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worksheets/sheet12.xml" ContentType="application/vnd.openxmlformats-officedocument.spreadsheetml.worksheet+xml"/>
  <Override PartName="/xl/worksheets/sheet13.xml" ContentType="application/vnd.openxmlformats-officedocument.spreadsheetml.worksheet+xml"/>
  <Override PartName="/xl/chartsheets/sheet3.xml" ContentType="application/vnd.openxmlformats-officedocument.spreadsheetml.chartsheet+xml"/>
  <Override PartName="/xl/chartsheets/sheet4.xml" ContentType="application/vnd.openxmlformats-officedocument.spreadsheetml.chart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charts/chart5.xml" ContentType="application/vnd.openxmlformats-officedocument.drawingml.chart+xml"/>
  <Override PartName="/xl/drawings/drawing5.xml" ContentType="application/vnd.openxmlformats-officedocument.drawing+xml"/>
  <Override PartName="/xl/charts/chart6.xml" ContentType="application/vnd.openxmlformats-officedocument.drawingml.chart+xml"/>
  <Override PartName="/xl/drawings/drawing6.xml" ContentType="application/vnd.openxmlformats-officedocument.drawing+xml"/>
  <Override PartName="/xl/charts/chart7.xml" ContentType="application/vnd.openxmlformats-officedocument.drawingml.chart+xml"/>
  <Override PartName="/xl/drawings/drawing7.xml" ContentType="application/vnd.openxmlformats-officedocument.drawing+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codeName="ThisWorkbook" defaultThemeVersion="166925"/>
  <xr:revisionPtr revIDLastSave="0" documentId="13_ncr:1_{A58640B2-C333-4E1E-A6A0-CB00C0B3904C}" xr6:coauthVersionLast="47" xr6:coauthVersionMax="47" xr10:uidLastSave="{00000000-0000-0000-0000-000000000000}"/>
  <bookViews>
    <workbookView xWindow="-103" yWindow="-103" windowWidth="16663" windowHeight="8743" tabRatio="930" firstSheet="5" activeTab="6" xr2:uid="{00000000-000D-0000-FFFF-FFFF00000000}"/>
  </bookViews>
  <sheets>
    <sheet name="READ ME - DISCLAIMER" sheetId="104" r:id="rId1"/>
    <sheet name="0.1 Flow Chart" sheetId="81" r:id="rId2"/>
    <sheet name="0.2 Dashboard" sheetId="60" r:id="rId3"/>
    <sheet name="INPUT SHEETS &gt;&gt;&gt;" sheetId="93" r:id="rId4"/>
    <sheet name="1. INPUT General assumptions" sheetId="65" r:id="rId5"/>
    <sheet name="2.1 INPUT DA Forecast" sheetId="82" r:id="rId6"/>
    <sheet name="2.2 INPUT DA Assumptions" sheetId="83" r:id="rId7"/>
    <sheet name="3.1 INPUT CAPEX " sheetId="79" r:id="rId8"/>
    <sheet name="4.1 INPUT OPEX" sheetId="69" r:id="rId9"/>
    <sheet name="CALCULATION &amp; OUTPUT SHEETS &gt;&gt;&gt;" sheetId="94" r:id="rId10"/>
    <sheet name="2.3 DA Interface" sheetId="86" r:id="rId11"/>
    <sheet name="GRAPH - Waste Flows PRO " sheetId="97" r:id="rId12"/>
    <sheet name="GRAPH - Waste Flows NOPRO" sheetId="98" r:id="rId13"/>
    <sheet name="3.2 CAPEX Projections" sheetId="63" r:id="rId14"/>
    <sheet name="4.2 OPEX Projections " sheetId="71" r:id="rId15"/>
    <sheet name="GRAPH - OPEX PRO" sheetId="99" r:id="rId16"/>
    <sheet name="GRAPH - OPEX NOPRO" sheetId="100" r:id="rId17"/>
    <sheet name="5. Energy Balance" sheetId="85" r:id="rId18"/>
    <sheet name="6.1 Full Cost recovery Tariffs" sheetId="78" r:id="rId19"/>
    <sheet name="6.2 Afford+Tariff Setting" sheetId="77" r:id="rId20"/>
    <sheet name="6.3 Revenues" sheetId="89" r:id="rId21"/>
    <sheet name="6.4 LUC" sheetId="101" r:id="rId22"/>
    <sheet name="7.1 Financial Analysis" sheetId="87" r:id="rId23"/>
    <sheet name="7.2 Loans" sheetId="92" r:id="rId24"/>
    <sheet name="7.3 Pro Rata" sheetId="62" r:id="rId25"/>
    <sheet name="7.4 Financing Plan" sheetId="17" r:id="rId26"/>
    <sheet name="7.5 Financial Sustainability" sheetId="66" r:id="rId27"/>
    <sheet name="8. Economic Analysis" sheetId="91" r:id="rId28"/>
    <sheet name="9. Sensitivity Analysis" sheetId="90" r:id="rId29"/>
    <sheet name="10.1 Output-A" sheetId="15" r:id="rId30"/>
    <sheet name="10.2 Output-B" sheetId="16" r:id="rId31"/>
    <sheet name="10.3 Output Tariffs" sheetId="103" r:id="rId32"/>
  </sheets>
  <definedNames>
    <definedName name="__123Graph_AROSTENT" localSheetId="29" hidden="1">#REF!</definedName>
    <definedName name="__123Graph_AROSTENT" localSheetId="30" hidden="1">#REF!</definedName>
    <definedName name="__123Graph_AROSTENT" localSheetId="7" hidden="1">#REF!</definedName>
    <definedName name="__123Graph_AROSTENT" localSheetId="13" hidden="1">#REF!</definedName>
    <definedName name="__123Graph_AROSTENT" localSheetId="25" hidden="1">#REF!</definedName>
    <definedName name="__123Graph_AROSTENT" localSheetId="27" hidden="1">#REF!</definedName>
    <definedName name="__123Graph_AROSTENT" localSheetId="28" hidden="1">#REF!</definedName>
    <definedName name="__123Graph_AROSTENT" hidden="1">#REF!</definedName>
    <definedName name="__123Graph_AROSTSPEZ" localSheetId="7" hidden="1">#REF!</definedName>
    <definedName name="__123Graph_AROSTSPEZ" localSheetId="13" hidden="1">#REF!</definedName>
    <definedName name="__123Graph_AROSTSPEZ" localSheetId="25" hidden="1">#REF!</definedName>
    <definedName name="__123Graph_AROSTSPEZ" hidden="1">#REF!</definedName>
    <definedName name="__123Graph_BROSTENT" localSheetId="7" hidden="1">#REF!</definedName>
    <definedName name="__123Graph_BROSTENT" localSheetId="13" hidden="1">#REF!</definedName>
    <definedName name="__123Graph_BROSTENT" localSheetId="25" hidden="1">#REF!</definedName>
    <definedName name="__123Graph_BROSTENT" hidden="1">#REF!</definedName>
    <definedName name="__123Graph_BROSTSPEZ" localSheetId="7" hidden="1">#REF!</definedName>
    <definedName name="__123Graph_BROSTSPEZ" localSheetId="13" hidden="1">#REF!</definedName>
    <definedName name="__123Graph_BROSTSPEZ" localSheetId="25" hidden="1">#REF!</definedName>
    <definedName name="__123Graph_BROSTSPEZ" hidden="1">#REF!</definedName>
    <definedName name="__123Graph_CROSTENT" localSheetId="7" hidden="1">#REF!</definedName>
    <definedName name="__123Graph_CROSTENT" localSheetId="13" hidden="1">#REF!</definedName>
    <definedName name="__123Graph_CROSTENT" localSheetId="25" hidden="1">#REF!</definedName>
    <definedName name="__123Graph_CROSTENT" hidden="1">#REF!</definedName>
    <definedName name="__123Graph_CROSTSPEZ" localSheetId="7" hidden="1">#REF!</definedName>
    <definedName name="__123Graph_CROSTSPEZ" localSheetId="13" hidden="1">#REF!</definedName>
    <definedName name="__123Graph_CROSTSPEZ" localSheetId="25" hidden="1">#REF!</definedName>
    <definedName name="__123Graph_CROSTSPEZ" hidden="1">#REF!</definedName>
    <definedName name="__123Graph_XROSTENT" localSheetId="7" hidden="1">#REF!</definedName>
    <definedName name="__123Graph_XROSTENT" localSheetId="13" hidden="1">#REF!</definedName>
    <definedName name="__123Graph_XROSTENT" localSheetId="25" hidden="1">#REF!</definedName>
    <definedName name="__123Graph_XROSTENT" hidden="1">#REF!</definedName>
    <definedName name="CAPEX" hidden="1">#REF!</definedName>
    <definedName name="Electricity">'1. INPUT General assumptions'!$F$74</definedName>
    <definedName name="euro22">'1. INPUT General assumptions'!$F$17</definedName>
    <definedName name="FDR">'1. INPUT General assumptions'!$F$18</definedName>
    <definedName name="Fuel">'1. INPUT General assumptions'!$F$72</definedName>
    <definedName name="_xlnm.Print_Area" localSheetId="1">'0.1 Flow Chart'!$A$1:$O$26</definedName>
    <definedName name="_xlnm.Print_Area" localSheetId="2">'0.2 Dashboard'!$A$1:$M$204</definedName>
    <definedName name="_xlnm.Print_Area" localSheetId="4">'1. INPUT General assumptions'!$A$1:$AM$197</definedName>
    <definedName name="_xlnm.Print_Area" localSheetId="29">'10.1 Output-A'!$A$1:$K$84</definedName>
    <definedName name="_xlnm.Print_Area" localSheetId="30">'10.2 Output-B'!$A$1:$N$47</definedName>
    <definedName name="_xlnm.Print_Area" localSheetId="5">'2.1 INPUT DA Forecast'!$A$1:$AM$426</definedName>
    <definedName name="_xlnm.Print_Area" localSheetId="6">'2.2 INPUT DA Assumptions'!$A$1:$AM$255</definedName>
    <definedName name="_xlnm.Print_Area" localSheetId="10">'2.3 DA Interface'!$A$1:$AM$770</definedName>
    <definedName name="_xlnm.Print_Area" localSheetId="7">'3.1 INPUT CAPEX '!$A$1:$R$497</definedName>
    <definedName name="_xlnm.Print_Area" localSheetId="13">'3.2 CAPEX Projections'!$A$1:$AM$189</definedName>
    <definedName name="_xlnm.Print_Area" localSheetId="8">'4.1 INPUT OPEX'!$A$1:$AB$814</definedName>
    <definedName name="_xlnm.Print_Area" localSheetId="14">'4.2 OPEX Projections '!$A$1:$AL$704</definedName>
    <definedName name="_xlnm.Print_Area" localSheetId="17">'5. Energy Balance'!$A$1:$AM$94</definedName>
    <definedName name="_xlnm.Print_Area" localSheetId="18">'6.1 Full Cost recovery Tariffs'!$A$1:$AM$872</definedName>
    <definedName name="_xlnm.Print_Area" localSheetId="19">'6.2 Afford+Tariff Setting'!$A$1:$AM$128</definedName>
    <definedName name="_xlnm.Print_Area" localSheetId="20">'6.3 Revenues'!$A$1:$AM$249</definedName>
    <definedName name="_xlnm.Print_Area" localSheetId="22">'7.1 Financial Analysis'!$A$1:$AM$91</definedName>
    <definedName name="_xlnm.Print_Area" localSheetId="25">'7.4 Financing Plan'!$A$1:$M$85</definedName>
    <definedName name="_xlnm.Print_Area" localSheetId="26">'7.5 Financial Sustainability'!$A$1:$AM$118</definedName>
    <definedName name="_xlnm.Print_Area" localSheetId="27">'8. Economic Analysis'!$A$1:$AM$57</definedName>
    <definedName name="_xlnm.Print_Area" localSheetId="28">'9. Sensitivity Analysis'!$A$1:$AM$143</definedName>
    <definedName name="SDR">'1. INPUT General assumptions'!$F$19</definedName>
    <definedName name="VAT">'1. INPUT General assumptions'!$F$20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03" i="86" l="1"/>
  <c r="O303" i="86"/>
  <c r="P303" i="86"/>
  <c r="Q303" i="86"/>
  <c r="R303" i="86"/>
  <c r="S303" i="86"/>
  <c r="T303" i="86"/>
  <c r="U303" i="86"/>
  <c r="V303" i="86"/>
  <c r="W303" i="86"/>
  <c r="X303" i="86"/>
  <c r="Y303" i="86"/>
  <c r="Z303" i="86"/>
  <c r="AA303" i="86"/>
  <c r="AB303" i="86"/>
  <c r="AC303" i="86"/>
  <c r="AD303" i="86"/>
  <c r="AE303" i="86"/>
  <c r="AF303" i="86"/>
  <c r="AG303" i="86"/>
  <c r="AH303" i="86"/>
  <c r="AI303" i="86"/>
  <c r="AJ303" i="86"/>
  <c r="AK303" i="86"/>
  <c r="M303" i="86"/>
  <c r="N301" i="86"/>
  <c r="O301" i="86"/>
  <c r="P301" i="86"/>
  <c r="Q301" i="86"/>
  <c r="R301" i="86"/>
  <c r="S301" i="86"/>
  <c r="T301" i="86"/>
  <c r="U301" i="86"/>
  <c r="V301" i="86"/>
  <c r="W301" i="86"/>
  <c r="X301" i="86"/>
  <c r="Y301" i="86"/>
  <c r="Z301" i="86"/>
  <c r="AA301" i="86"/>
  <c r="AB301" i="86"/>
  <c r="AC301" i="86"/>
  <c r="AD301" i="86"/>
  <c r="AE301" i="86"/>
  <c r="AF301" i="86"/>
  <c r="AG301" i="86"/>
  <c r="AH301" i="86"/>
  <c r="AI301" i="86"/>
  <c r="AJ301" i="86"/>
  <c r="AK301" i="86"/>
  <c r="N302" i="86"/>
  <c r="O302" i="86"/>
  <c r="P302" i="86"/>
  <c r="Q302" i="86"/>
  <c r="R302" i="86"/>
  <c r="S302" i="86"/>
  <c r="T302" i="86"/>
  <c r="U302" i="86"/>
  <c r="V302" i="86"/>
  <c r="W302" i="86"/>
  <c r="X302" i="86"/>
  <c r="Y302" i="86"/>
  <c r="Z302" i="86"/>
  <c r="AA302" i="86"/>
  <c r="AB302" i="86"/>
  <c r="AC302" i="86"/>
  <c r="AD302" i="86"/>
  <c r="AE302" i="86"/>
  <c r="AF302" i="86"/>
  <c r="AG302" i="86"/>
  <c r="AH302" i="86"/>
  <c r="AI302" i="86"/>
  <c r="AJ302" i="86"/>
  <c r="AK302" i="86"/>
  <c r="M302" i="86"/>
  <c r="M301" i="86"/>
  <c r="N300" i="86"/>
  <c r="O300" i="86"/>
  <c r="P300" i="86"/>
  <c r="Q300" i="86"/>
  <c r="R300" i="86"/>
  <c r="S300" i="86"/>
  <c r="T300" i="86"/>
  <c r="U300" i="86"/>
  <c r="V300" i="86"/>
  <c r="W300" i="86"/>
  <c r="X300" i="86"/>
  <c r="Y300" i="86"/>
  <c r="Z300" i="86"/>
  <c r="AA300" i="86"/>
  <c r="AB300" i="86"/>
  <c r="AC300" i="86"/>
  <c r="AD300" i="86"/>
  <c r="AE300" i="86"/>
  <c r="AF300" i="86"/>
  <c r="AG300" i="86"/>
  <c r="AH300" i="86"/>
  <c r="AI300" i="86"/>
  <c r="AJ300" i="86"/>
  <c r="AK300" i="86"/>
  <c r="M300" i="86"/>
  <c r="N298" i="86"/>
  <c r="O298" i="86"/>
  <c r="P298" i="86"/>
  <c r="Q298" i="86"/>
  <c r="R298" i="86"/>
  <c r="S298" i="86"/>
  <c r="T298" i="86"/>
  <c r="U298" i="86"/>
  <c r="V298" i="86"/>
  <c r="W298" i="86"/>
  <c r="X298" i="86"/>
  <c r="Y298" i="86"/>
  <c r="Z298" i="86"/>
  <c r="AA298" i="86"/>
  <c r="AB298" i="86"/>
  <c r="AC298" i="86"/>
  <c r="AD298" i="86"/>
  <c r="AE298" i="86"/>
  <c r="AF298" i="86"/>
  <c r="AG298" i="86"/>
  <c r="AH298" i="86"/>
  <c r="AI298" i="86"/>
  <c r="AJ298" i="86"/>
  <c r="AK298" i="86"/>
  <c r="M298" i="86"/>
  <c r="N297" i="86"/>
  <c r="O297" i="86"/>
  <c r="P297" i="86"/>
  <c r="Q297" i="86"/>
  <c r="R297" i="86"/>
  <c r="S297" i="86"/>
  <c r="T297" i="86"/>
  <c r="U297" i="86"/>
  <c r="V297" i="86"/>
  <c r="W297" i="86"/>
  <c r="X297" i="86"/>
  <c r="Y297" i="86"/>
  <c r="Z297" i="86"/>
  <c r="AA297" i="86"/>
  <c r="AB297" i="86"/>
  <c r="AC297" i="86"/>
  <c r="AD297" i="86"/>
  <c r="AE297" i="86"/>
  <c r="AF297" i="86"/>
  <c r="AG297" i="86"/>
  <c r="AH297" i="86"/>
  <c r="AI297" i="86"/>
  <c r="AJ297" i="86"/>
  <c r="AK297" i="86"/>
  <c r="M297" i="86"/>
  <c r="M296" i="86"/>
  <c r="M294" i="86"/>
  <c r="F184" i="82" l="1"/>
  <c r="F206" i="83" s="1"/>
  <c r="G184" i="82"/>
  <c r="G206" i="83" s="1"/>
  <c r="F183" i="82"/>
  <c r="H354" i="82" l="1"/>
  <c r="G355" i="82"/>
  <c r="N34" i="79" l="1"/>
  <c r="K34" i="79"/>
  <c r="L34" i="79"/>
  <c r="M34" i="79"/>
  <c r="E34" i="79"/>
  <c r="H463" i="79"/>
  <c r="G247" i="79"/>
  <c r="I247" i="79" s="1"/>
  <c r="F247" i="79"/>
  <c r="G246" i="79"/>
  <c r="I246" i="79" s="1"/>
  <c r="F246" i="79"/>
  <c r="G245" i="79"/>
  <c r="I245" i="79" s="1"/>
  <c r="F245" i="79"/>
  <c r="G172" i="79"/>
  <c r="I172" i="79" s="1"/>
  <c r="F172" i="79"/>
  <c r="G171" i="79"/>
  <c r="I171" i="79" s="1"/>
  <c r="F171" i="79"/>
  <c r="G170" i="79"/>
  <c r="I170" i="79" s="1"/>
  <c r="F170" i="79"/>
  <c r="G134" i="79"/>
  <c r="H134" i="79" s="1"/>
  <c r="F134" i="79"/>
  <c r="G133" i="79"/>
  <c r="H133" i="79" s="1"/>
  <c r="F133" i="79"/>
  <c r="G132" i="79"/>
  <c r="H132" i="79" s="1"/>
  <c r="F132" i="79"/>
  <c r="G91" i="79"/>
  <c r="I91" i="79" s="1"/>
  <c r="F91" i="79"/>
  <c r="G89" i="79"/>
  <c r="I89" i="79" s="1"/>
  <c r="F89" i="79"/>
  <c r="G87" i="79"/>
  <c r="I87" i="79" s="1"/>
  <c r="F87" i="79"/>
  <c r="G23" i="79"/>
  <c r="I23" i="79" s="1"/>
  <c r="J23" i="79" s="1"/>
  <c r="F23" i="79"/>
  <c r="G22" i="79"/>
  <c r="H22" i="79" s="1"/>
  <c r="F22" i="79"/>
  <c r="G21" i="79"/>
  <c r="I21" i="79" s="1"/>
  <c r="J21" i="79" s="1"/>
  <c r="F21" i="79"/>
  <c r="G362" i="79"/>
  <c r="H362" i="79" s="1"/>
  <c r="I14" i="79"/>
  <c r="F80" i="79"/>
  <c r="G80" i="79" s="1"/>
  <c r="H80" i="79" s="1"/>
  <c r="I80" i="79" s="1"/>
  <c r="J80" i="79" s="1"/>
  <c r="O80" i="79" l="1"/>
  <c r="J134" i="79"/>
  <c r="H245" i="79"/>
  <c r="J245" i="79" s="1"/>
  <c r="H172" i="79"/>
  <c r="J172" i="79" s="1"/>
  <c r="J132" i="79"/>
  <c r="H246" i="79"/>
  <c r="J246" i="79" s="1"/>
  <c r="H247" i="79"/>
  <c r="J247" i="79" s="1"/>
  <c r="H171" i="79"/>
  <c r="J171" i="79" s="1"/>
  <c r="H170" i="79"/>
  <c r="J170" i="79" s="1"/>
  <c r="I134" i="79"/>
  <c r="J133" i="79"/>
  <c r="I133" i="79"/>
  <c r="I132" i="79"/>
  <c r="H91" i="79"/>
  <c r="J91" i="79" s="1"/>
  <c r="H89" i="79"/>
  <c r="J89" i="79" s="1"/>
  <c r="H87" i="79"/>
  <c r="J87" i="79" s="1"/>
  <c r="H23" i="79"/>
  <c r="I22" i="79"/>
  <c r="J22" i="79" s="1"/>
  <c r="H21" i="79"/>
  <c r="J622" i="69" l="1"/>
  <c r="O622" i="69"/>
  <c r="T622" i="69"/>
  <c r="Y622" i="69"/>
  <c r="Y640" i="69"/>
  <c r="T640" i="69"/>
  <c r="O640" i="69"/>
  <c r="J640" i="69"/>
  <c r="J658" i="69"/>
  <c r="O658" i="69"/>
  <c r="T658" i="69"/>
  <c r="Y658" i="69"/>
  <c r="Y681" i="69"/>
  <c r="T681" i="69"/>
  <c r="O681" i="69"/>
  <c r="J681" i="69"/>
  <c r="E681" i="69"/>
  <c r="E702" i="69"/>
  <c r="J702" i="69"/>
  <c r="O702" i="69"/>
  <c r="T702" i="69"/>
  <c r="Y702" i="69"/>
  <c r="Y723" i="69"/>
  <c r="T723" i="69"/>
  <c r="O723" i="69"/>
  <c r="J723" i="69"/>
  <c r="J746" i="69"/>
  <c r="F723" i="69"/>
  <c r="E723" i="69" s="1"/>
  <c r="F702" i="69"/>
  <c r="F681" i="69"/>
  <c r="F658" i="69"/>
  <c r="E658" i="69" s="1"/>
  <c r="F640" i="69"/>
  <c r="E640" i="69" s="1"/>
  <c r="O746" i="69"/>
  <c r="T746" i="69"/>
  <c r="Y746" i="69"/>
  <c r="Y767" i="69"/>
  <c r="T767" i="69"/>
  <c r="O767" i="69"/>
  <c r="J767" i="69"/>
  <c r="E811" i="69"/>
  <c r="E788" i="69"/>
  <c r="E767" i="69"/>
  <c r="E746" i="69"/>
  <c r="E622" i="69"/>
  <c r="F125" i="69"/>
  <c r="F104" i="69"/>
  <c r="F81" i="69"/>
  <c r="F83" i="69"/>
  <c r="J24" i="69"/>
  <c r="O24" i="69"/>
  <c r="T24" i="69"/>
  <c r="Y24" i="69"/>
  <c r="Y42" i="69"/>
  <c r="T42" i="69"/>
  <c r="O42" i="69"/>
  <c r="J42" i="69"/>
  <c r="J60" i="69"/>
  <c r="O60" i="69"/>
  <c r="T60" i="69"/>
  <c r="Y60" i="69"/>
  <c r="J83" i="69"/>
  <c r="O83" i="69"/>
  <c r="T83" i="69"/>
  <c r="Y83" i="69"/>
  <c r="Y104" i="69"/>
  <c r="T104" i="69"/>
  <c r="O104" i="69"/>
  <c r="J104" i="69"/>
  <c r="Y169" i="69"/>
  <c r="T169" i="69"/>
  <c r="O169" i="69"/>
  <c r="J169" i="69"/>
  <c r="E169" i="69"/>
  <c r="E148" i="69"/>
  <c r="J148" i="69"/>
  <c r="O148" i="69"/>
  <c r="T148" i="69"/>
  <c r="Y148" i="69"/>
  <c r="Y125" i="69"/>
  <c r="T125" i="69"/>
  <c r="O125" i="69"/>
  <c r="J125" i="69"/>
  <c r="Z759" i="69" l="1"/>
  <c r="U759" i="69"/>
  <c r="P759" i="69"/>
  <c r="K759" i="69"/>
  <c r="Z738" i="69"/>
  <c r="U738" i="69"/>
  <c r="P738" i="69"/>
  <c r="K738" i="69"/>
  <c r="Z715" i="69"/>
  <c r="U715" i="69"/>
  <c r="P715" i="69"/>
  <c r="K715" i="69"/>
  <c r="Z694" i="69"/>
  <c r="U694" i="69"/>
  <c r="P694" i="69"/>
  <c r="K694" i="69"/>
  <c r="Z673" i="69"/>
  <c r="U673" i="69"/>
  <c r="P673" i="69"/>
  <c r="K673" i="69"/>
  <c r="Z650" i="69"/>
  <c r="U650" i="69"/>
  <c r="P650" i="69"/>
  <c r="K650" i="69"/>
  <c r="K632" i="69"/>
  <c r="P632" i="69"/>
  <c r="U632" i="69"/>
  <c r="Z632" i="69"/>
  <c r="Z614" i="69"/>
  <c r="U614" i="69"/>
  <c r="P614" i="69"/>
  <c r="K614" i="69"/>
  <c r="Z161" i="69"/>
  <c r="U161" i="69"/>
  <c r="P161" i="69"/>
  <c r="K161" i="69"/>
  <c r="K140" i="69"/>
  <c r="P140" i="69"/>
  <c r="U140" i="69"/>
  <c r="Z140" i="69"/>
  <c r="Z117" i="69"/>
  <c r="U117" i="69"/>
  <c r="P117" i="69"/>
  <c r="K117" i="69"/>
  <c r="K96" i="69"/>
  <c r="P96" i="69"/>
  <c r="U96" i="69"/>
  <c r="Z96" i="69"/>
  <c r="Z75" i="69"/>
  <c r="U75" i="69"/>
  <c r="P75" i="69"/>
  <c r="K75" i="69"/>
  <c r="K52" i="69"/>
  <c r="K34" i="69"/>
  <c r="K16" i="69"/>
  <c r="P16" i="69"/>
  <c r="P34" i="69"/>
  <c r="P52" i="69"/>
  <c r="U52" i="69"/>
  <c r="U34" i="69"/>
  <c r="U16" i="69"/>
  <c r="Z16" i="69"/>
  <c r="Z34" i="69"/>
  <c r="Z52" i="69"/>
  <c r="K63" i="60"/>
  <c r="K62" i="60"/>
  <c r="J62" i="60"/>
  <c r="I62" i="60"/>
  <c r="D43" i="16"/>
  <c r="C12" i="60"/>
  <c r="C9" i="60"/>
  <c r="D96" i="65"/>
  <c r="E172" i="65"/>
  <c r="E171" i="65"/>
  <c r="F170" i="65"/>
  <c r="G170" i="65" s="1"/>
  <c r="H170" i="65" s="1"/>
  <c r="I170" i="65" s="1"/>
  <c r="J170" i="65" s="1"/>
  <c r="K170" i="65" s="1"/>
  <c r="L170" i="65" s="1"/>
  <c r="M170" i="65" s="1"/>
  <c r="N170" i="65" s="1"/>
  <c r="O170" i="65" s="1"/>
  <c r="P170" i="65" s="1"/>
  <c r="Q170" i="65" s="1"/>
  <c r="R170" i="65" s="1"/>
  <c r="S170" i="65" s="1"/>
  <c r="T170" i="65" s="1"/>
  <c r="U170" i="65" s="1"/>
  <c r="F192" i="65"/>
  <c r="AK7" i="103"/>
  <c r="G7" i="103"/>
  <c r="H7" i="103" s="1"/>
  <c r="I7" i="103" s="1"/>
  <c r="J7" i="103" s="1"/>
  <c r="K7" i="103" s="1"/>
  <c r="L7" i="103" s="1"/>
  <c r="M7" i="103" s="1"/>
  <c r="N7" i="103" s="1"/>
  <c r="O7" i="103" s="1"/>
  <c r="P7" i="103" s="1"/>
  <c r="Q7" i="103" s="1"/>
  <c r="R7" i="103" s="1"/>
  <c r="S7" i="103" s="1"/>
  <c r="T7" i="103" s="1"/>
  <c r="U7" i="103" s="1"/>
  <c r="V7" i="103" s="1"/>
  <c r="W7" i="103" s="1"/>
  <c r="X7" i="103" s="1"/>
  <c r="Y7" i="103" s="1"/>
  <c r="Z7" i="103" s="1"/>
  <c r="AA7" i="103" s="1"/>
  <c r="AB7" i="103" s="1"/>
  <c r="AC7" i="103" s="1"/>
  <c r="AD7" i="103" s="1"/>
  <c r="AE7" i="103" s="1"/>
  <c r="AF7" i="103" s="1"/>
  <c r="AG7" i="103" s="1"/>
  <c r="AH7" i="103" s="1"/>
  <c r="AI7" i="103" s="1"/>
  <c r="AJ7" i="103" s="1"/>
  <c r="AK31" i="92" l="1"/>
  <c r="AJ31" i="92"/>
  <c r="AI31" i="92"/>
  <c r="AH31" i="92"/>
  <c r="AG31" i="92"/>
  <c r="AF31" i="92"/>
  <c r="AE31" i="92"/>
  <c r="AD31" i="92"/>
  <c r="AC31" i="92"/>
  <c r="AB31" i="92"/>
  <c r="AA31" i="92"/>
  <c r="Z31" i="92"/>
  <c r="Y31" i="92"/>
  <c r="X31" i="92"/>
  <c r="W31" i="92"/>
  <c r="V31" i="92"/>
  <c r="U31" i="92"/>
  <c r="T31" i="92"/>
  <c r="S31" i="92"/>
  <c r="R31" i="92"/>
  <c r="Q31" i="92"/>
  <c r="P31" i="92"/>
  <c r="O31" i="92"/>
  <c r="N31" i="92"/>
  <c r="M31" i="92"/>
  <c r="L31" i="92"/>
  <c r="K31" i="92"/>
  <c r="J31" i="92"/>
  <c r="I31" i="92"/>
  <c r="H31" i="92"/>
  <c r="G31" i="92"/>
  <c r="F31" i="92"/>
  <c r="AK29" i="92"/>
  <c r="AJ29" i="92"/>
  <c r="AI29" i="92"/>
  <c r="AH29" i="92"/>
  <c r="AG29" i="92"/>
  <c r="AF29" i="92"/>
  <c r="AE29" i="92"/>
  <c r="AD29" i="92"/>
  <c r="AC29" i="92"/>
  <c r="AB29" i="92"/>
  <c r="AA29" i="92"/>
  <c r="Z29" i="92"/>
  <c r="Y29" i="92"/>
  <c r="X29" i="92"/>
  <c r="W29" i="92"/>
  <c r="V29" i="92"/>
  <c r="U29" i="92"/>
  <c r="T29" i="92"/>
  <c r="S29" i="92"/>
  <c r="R29" i="92"/>
  <c r="Q29" i="92"/>
  <c r="P29" i="92"/>
  <c r="O29" i="92"/>
  <c r="N29" i="92"/>
  <c r="M29" i="92"/>
  <c r="L29" i="92"/>
  <c r="K29" i="92"/>
  <c r="J29" i="92"/>
  <c r="I29" i="92"/>
  <c r="H29" i="92"/>
  <c r="G29" i="92"/>
  <c r="F29" i="92"/>
  <c r="F27" i="92"/>
  <c r="M87" i="90"/>
  <c r="N87" i="90"/>
  <c r="O87" i="90"/>
  <c r="P87" i="90"/>
  <c r="Q87" i="90"/>
  <c r="R87" i="90"/>
  <c r="S87" i="90"/>
  <c r="T87" i="90"/>
  <c r="U87" i="90"/>
  <c r="V87" i="90"/>
  <c r="W87" i="90"/>
  <c r="X87" i="90"/>
  <c r="Y87" i="90"/>
  <c r="Z87" i="90"/>
  <c r="AA87" i="90"/>
  <c r="AB87" i="90"/>
  <c r="AC87" i="90"/>
  <c r="AD87" i="90"/>
  <c r="AE87" i="90"/>
  <c r="AF87" i="90"/>
  <c r="AG87" i="90"/>
  <c r="AH87" i="90"/>
  <c r="AI87" i="90"/>
  <c r="AJ87" i="90"/>
  <c r="AK87" i="90"/>
  <c r="I88" i="90"/>
  <c r="J88" i="90"/>
  <c r="K88" i="90"/>
  <c r="L88" i="90"/>
  <c r="I89" i="90"/>
  <c r="J89" i="90"/>
  <c r="K89" i="90"/>
  <c r="L89" i="90"/>
  <c r="I92" i="90"/>
  <c r="J92" i="90"/>
  <c r="K92" i="90"/>
  <c r="L92" i="90"/>
  <c r="M92" i="90"/>
  <c r="N92" i="90"/>
  <c r="O92" i="90"/>
  <c r="P92" i="90"/>
  <c r="Q92" i="90"/>
  <c r="R92" i="90"/>
  <c r="S92" i="90"/>
  <c r="T92" i="90"/>
  <c r="U92" i="90"/>
  <c r="V92" i="90"/>
  <c r="W92" i="90"/>
  <c r="X92" i="90"/>
  <c r="Y92" i="90"/>
  <c r="Z92" i="90"/>
  <c r="AA92" i="90"/>
  <c r="AB92" i="90"/>
  <c r="AC92" i="90"/>
  <c r="AD92" i="90"/>
  <c r="AE92" i="90"/>
  <c r="AF92" i="90"/>
  <c r="AG92" i="90"/>
  <c r="AH92" i="90"/>
  <c r="AI92" i="90"/>
  <c r="AJ92" i="90"/>
  <c r="H92" i="90"/>
  <c r="H89" i="90"/>
  <c r="H88" i="90"/>
  <c r="AK77" i="90"/>
  <c r="AJ77" i="90"/>
  <c r="AI77" i="90"/>
  <c r="AH77" i="90"/>
  <c r="AG77" i="90"/>
  <c r="AF77" i="90"/>
  <c r="AE77" i="90"/>
  <c r="AD77" i="90"/>
  <c r="AC77" i="90"/>
  <c r="AB77" i="90"/>
  <c r="AA77" i="90"/>
  <c r="Z77" i="90"/>
  <c r="Y77" i="90"/>
  <c r="X77" i="90"/>
  <c r="W77" i="90"/>
  <c r="V77" i="90"/>
  <c r="U77" i="90"/>
  <c r="T77" i="90"/>
  <c r="S77" i="90"/>
  <c r="R77" i="90"/>
  <c r="Q77" i="90"/>
  <c r="P77" i="90"/>
  <c r="O77" i="90"/>
  <c r="N77" i="90"/>
  <c r="M77" i="90"/>
  <c r="AJ82" i="90"/>
  <c r="AI82" i="90"/>
  <c r="AH82" i="90"/>
  <c r="AG82" i="90"/>
  <c r="AF82" i="90"/>
  <c r="AE82" i="90"/>
  <c r="AD82" i="90"/>
  <c r="AC82" i="90"/>
  <c r="AB82" i="90"/>
  <c r="AA82" i="90"/>
  <c r="Z82" i="90"/>
  <c r="Y82" i="90"/>
  <c r="X82" i="90"/>
  <c r="W82" i="90"/>
  <c r="V82" i="90"/>
  <c r="U82" i="90"/>
  <c r="T82" i="90"/>
  <c r="S82" i="90"/>
  <c r="R82" i="90"/>
  <c r="Q82" i="90"/>
  <c r="P82" i="90"/>
  <c r="O82" i="90"/>
  <c r="N82" i="90"/>
  <c r="M82" i="90"/>
  <c r="L82" i="90"/>
  <c r="K82" i="90"/>
  <c r="J82" i="90"/>
  <c r="I82" i="90"/>
  <c r="H82" i="90"/>
  <c r="I78" i="90"/>
  <c r="J78" i="90"/>
  <c r="K78" i="90"/>
  <c r="L78" i="90"/>
  <c r="I79" i="90"/>
  <c r="J79" i="90"/>
  <c r="K79" i="90"/>
  <c r="L79" i="90"/>
  <c r="H78" i="90"/>
  <c r="H79" i="90"/>
  <c r="M67" i="90"/>
  <c r="N67" i="90"/>
  <c r="O67" i="90"/>
  <c r="P67" i="90"/>
  <c r="Q67" i="90"/>
  <c r="R67" i="90"/>
  <c r="S67" i="90"/>
  <c r="T67" i="90"/>
  <c r="U67" i="90"/>
  <c r="V67" i="90"/>
  <c r="W67" i="90"/>
  <c r="X67" i="90"/>
  <c r="Y67" i="90"/>
  <c r="Z67" i="90"/>
  <c r="AA67" i="90"/>
  <c r="AB67" i="90"/>
  <c r="AC67" i="90"/>
  <c r="AD67" i="90"/>
  <c r="AE67" i="90"/>
  <c r="AF67" i="90"/>
  <c r="AG67" i="90"/>
  <c r="AH67" i="90"/>
  <c r="AI67" i="90"/>
  <c r="AJ67" i="90"/>
  <c r="AK67" i="90"/>
  <c r="I68" i="90"/>
  <c r="J68" i="90"/>
  <c r="K68" i="90"/>
  <c r="L68" i="90"/>
  <c r="I69" i="90"/>
  <c r="J69" i="90"/>
  <c r="K69" i="90"/>
  <c r="L69" i="90"/>
  <c r="I72" i="90"/>
  <c r="J72" i="90"/>
  <c r="K72" i="90"/>
  <c r="L72" i="90"/>
  <c r="M72" i="90"/>
  <c r="N72" i="90"/>
  <c r="O72" i="90"/>
  <c r="P72" i="90"/>
  <c r="Q72" i="90"/>
  <c r="R72" i="90"/>
  <c r="S72" i="90"/>
  <c r="T72" i="90"/>
  <c r="U72" i="90"/>
  <c r="V72" i="90"/>
  <c r="W72" i="90"/>
  <c r="X72" i="90"/>
  <c r="Y72" i="90"/>
  <c r="Z72" i="90"/>
  <c r="AA72" i="90"/>
  <c r="AB72" i="90"/>
  <c r="AC72" i="90"/>
  <c r="AD72" i="90"/>
  <c r="AE72" i="90"/>
  <c r="AF72" i="90"/>
  <c r="AG72" i="90"/>
  <c r="AH72" i="90"/>
  <c r="AI72" i="90"/>
  <c r="AJ72" i="90"/>
  <c r="H72" i="90"/>
  <c r="H69" i="90"/>
  <c r="H68" i="90"/>
  <c r="M44" i="90"/>
  <c r="N44" i="90"/>
  <c r="O44" i="90"/>
  <c r="P44" i="90"/>
  <c r="Q44" i="90"/>
  <c r="R44" i="90"/>
  <c r="S44" i="90"/>
  <c r="T44" i="90"/>
  <c r="U44" i="90"/>
  <c r="V44" i="90"/>
  <c r="W44" i="90"/>
  <c r="X44" i="90"/>
  <c r="Y44" i="90"/>
  <c r="Z44" i="90"/>
  <c r="AA44" i="90"/>
  <c r="AB44" i="90"/>
  <c r="AC44" i="90"/>
  <c r="AD44" i="90"/>
  <c r="AE44" i="90"/>
  <c r="AF44" i="90"/>
  <c r="AG44" i="90"/>
  <c r="AH44" i="90"/>
  <c r="AI44" i="90"/>
  <c r="AJ44" i="90"/>
  <c r="AK44" i="90"/>
  <c r="I48" i="90"/>
  <c r="J48" i="90"/>
  <c r="K48" i="90"/>
  <c r="L48" i="90"/>
  <c r="M48" i="90"/>
  <c r="N48" i="90"/>
  <c r="O48" i="90"/>
  <c r="P48" i="90"/>
  <c r="Q48" i="90"/>
  <c r="R48" i="90"/>
  <c r="S48" i="90"/>
  <c r="T48" i="90"/>
  <c r="U48" i="90"/>
  <c r="V48" i="90"/>
  <c r="W48" i="90"/>
  <c r="X48" i="90"/>
  <c r="Y48" i="90"/>
  <c r="Z48" i="90"/>
  <c r="AA48" i="90"/>
  <c r="AB48" i="90"/>
  <c r="AC48" i="90"/>
  <c r="AD48" i="90"/>
  <c r="AE48" i="90"/>
  <c r="AF48" i="90"/>
  <c r="AG48" i="90"/>
  <c r="AH48" i="90"/>
  <c r="AI48" i="90"/>
  <c r="AJ48" i="90"/>
  <c r="H48" i="90"/>
  <c r="M35" i="90"/>
  <c r="N35" i="90"/>
  <c r="O35" i="90"/>
  <c r="P35" i="90"/>
  <c r="Q35" i="90"/>
  <c r="R35" i="90"/>
  <c r="S35" i="90"/>
  <c r="T35" i="90"/>
  <c r="U35" i="90"/>
  <c r="V35" i="90"/>
  <c r="W35" i="90"/>
  <c r="X35" i="90"/>
  <c r="Y35" i="90"/>
  <c r="Z35" i="90"/>
  <c r="AA35" i="90"/>
  <c r="AB35" i="90"/>
  <c r="AC35" i="90"/>
  <c r="AD35" i="90"/>
  <c r="AE35" i="90"/>
  <c r="AF35" i="90"/>
  <c r="AG35" i="90"/>
  <c r="AH35" i="90"/>
  <c r="AI35" i="90"/>
  <c r="AJ35" i="90"/>
  <c r="AK35" i="90"/>
  <c r="I39" i="90"/>
  <c r="J39" i="90"/>
  <c r="K39" i="90"/>
  <c r="L39" i="90"/>
  <c r="M39" i="90"/>
  <c r="N39" i="90"/>
  <c r="O39" i="90"/>
  <c r="P39" i="90"/>
  <c r="Q39" i="90"/>
  <c r="R39" i="90"/>
  <c r="S39" i="90"/>
  <c r="T39" i="90"/>
  <c r="U39" i="90"/>
  <c r="V39" i="90"/>
  <c r="W39" i="90"/>
  <c r="X39" i="90"/>
  <c r="Y39" i="90"/>
  <c r="Z39" i="90"/>
  <c r="AA39" i="90"/>
  <c r="AB39" i="90"/>
  <c r="AC39" i="90"/>
  <c r="AD39" i="90"/>
  <c r="AE39" i="90"/>
  <c r="AF39" i="90"/>
  <c r="AG39" i="90"/>
  <c r="AH39" i="90"/>
  <c r="AI39" i="90"/>
  <c r="AJ39" i="90"/>
  <c r="H39" i="90"/>
  <c r="M26" i="90"/>
  <c r="N26" i="90"/>
  <c r="O26" i="90"/>
  <c r="P26" i="90"/>
  <c r="Q26" i="90"/>
  <c r="R26" i="90"/>
  <c r="S26" i="90"/>
  <c r="T26" i="90"/>
  <c r="U26" i="90"/>
  <c r="V26" i="90"/>
  <c r="W26" i="90"/>
  <c r="X26" i="90"/>
  <c r="Y26" i="90"/>
  <c r="Z26" i="90"/>
  <c r="AA26" i="90"/>
  <c r="AB26" i="90"/>
  <c r="AC26" i="90"/>
  <c r="AD26" i="90"/>
  <c r="AE26" i="90"/>
  <c r="AF26" i="90"/>
  <c r="AG26" i="90"/>
  <c r="AH26" i="90"/>
  <c r="AI26" i="90"/>
  <c r="AJ26" i="90"/>
  <c r="AK26" i="90"/>
  <c r="I30" i="90"/>
  <c r="J30" i="90"/>
  <c r="K30" i="90"/>
  <c r="L30" i="90"/>
  <c r="M30" i="90"/>
  <c r="N30" i="90"/>
  <c r="O30" i="90"/>
  <c r="P30" i="90"/>
  <c r="Q30" i="90"/>
  <c r="R30" i="90"/>
  <c r="S30" i="90"/>
  <c r="T30" i="90"/>
  <c r="U30" i="90"/>
  <c r="V30" i="90"/>
  <c r="W30" i="90"/>
  <c r="X30" i="90"/>
  <c r="Y30" i="90"/>
  <c r="Z30" i="90"/>
  <c r="AA30" i="90"/>
  <c r="AB30" i="90"/>
  <c r="AC30" i="90"/>
  <c r="AD30" i="90"/>
  <c r="AE30" i="90"/>
  <c r="AF30" i="90"/>
  <c r="AG30" i="90"/>
  <c r="AH30" i="90"/>
  <c r="AI30" i="90"/>
  <c r="AJ30" i="90"/>
  <c r="H30" i="90"/>
  <c r="H6" i="90"/>
  <c r="H11" i="92"/>
  <c r="AK7" i="92"/>
  <c r="H18" i="92"/>
  <c r="H34" i="92"/>
  <c r="I11" i="92"/>
  <c r="G7" i="92"/>
  <c r="H7" i="92" s="1"/>
  <c r="F112" i="66"/>
  <c r="G108" i="66"/>
  <c r="G110" i="66"/>
  <c r="G57" i="66"/>
  <c r="G58" i="66"/>
  <c r="G59" i="66" s="1"/>
  <c r="G60" i="66" s="1"/>
  <c r="K69" i="87"/>
  <c r="M400" i="79"/>
  <c r="N400" i="79"/>
  <c r="M386" i="79"/>
  <c r="N386" i="79"/>
  <c r="M377" i="79"/>
  <c r="N377" i="79"/>
  <c r="M363" i="79"/>
  <c r="N363" i="79"/>
  <c r="M341" i="79"/>
  <c r="N341" i="79"/>
  <c r="M326" i="79"/>
  <c r="N326" i="79"/>
  <c r="N356" i="79" s="1"/>
  <c r="M308" i="79"/>
  <c r="N308" i="79"/>
  <c r="M298" i="79"/>
  <c r="N298" i="79"/>
  <c r="M291" i="79"/>
  <c r="N291" i="79"/>
  <c r="M287" i="79"/>
  <c r="N287" i="79"/>
  <c r="M269" i="79"/>
  <c r="N269" i="79"/>
  <c r="M259" i="79"/>
  <c r="N259" i="79"/>
  <c r="M252" i="79"/>
  <c r="N252" i="79"/>
  <c r="M248" i="79"/>
  <c r="N248" i="79"/>
  <c r="M231" i="79"/>
  <c r="N231" i="79"/>
  <c r="M221" i="79"/>
  <c r="N221" i="79"/>
  <c r="M214" i="79"/>
  <c r="N214" i="79"/>
  <c r="M210" i="79"/>
  <c r="N210" i="79"/>
  <c r="M194" i="79"/>
  <c r="N194" i="79"/>
  <c r="M184" i="79"/>
  <c r="N184" i="79"/>
  <c r="M177" i="79"/>
  <c r="N177" i="79"/>
  <c r="M173" i="79"/>
  <c r="N173" i="79"/>
  <c r="M156" i="79"/>
  <c r="N156" i="79"/>
  <c r="M146" i="79"/>
  <c r="N146" i="79"/>
  <c r="M139" i="79"/>
  <c r="N139" i="79"/>
  <c r="M135" i="79"/>
  <c r="N135" i="79"/>
  <c r="M117" i="79"/>
  <c r="N117" i="79"/>
  <c r="M106" i="79"/>
  <c r="N106" i="79"/>
  <c r="M98" i="79"/>
  <c r="N98" i="79"/>
  <c r="M93" i="79"/>
  <c r="N93" i="79"/>
  <c r="M77" i="79"/>
  <c r="M82" i="79" s="1"/>
  <c r="N77" i="79"/>
  <c r="N82" i="79" s="1"/>
  <c r="M75" i="79"/>
  <c r="N75" i="79"/>
  <c r="M69" i="79"/>
  <c r="N69" i="79"/>
  <c r="N43" i="79"/>
  <c r="M19" i="79"/>
  <c r="N19" i="79"/>
  <c r="M26" i="79"/>
  <c r="N26" i="79"/>
  <c r="M51" i="79"/>
  <c r="N51" i="79"/>
  <c r="K58" i="79"/>
  <c r="L58" i="79"/>
  <c r="M58" i="79"/>
  <c r="N58" i="79"/>
  <c r="O397" i="79"/>
  <c r="O286" i="79"/>
  <c r="O285" i="79"/>
  <c r="O284" i="79"/>
  <c r="O247" i="79"/>
  <c r="O246" i="79"/>
  <c r="O245" i="79"/>
  <c r="O172" i="79"/>
  <c r="O171" i="79"/>
  <c r="O170" i="79"/>
  <c r="O134" i="79"/>
  <c r="O133" i="79"/>
  <c r="O132" i="79"/>
  <c r="O91" i="79"/>
  <c r="O89" i="79"/>
  <c r="O87" i="79"/>
  <c r="O23" i="79"/>
  <c r="O22" i="79"/>
  <c r="O21" i="79"/>
  <c r="M83" i="79" l="1"/>
  <c r="N83" i="79"/>
  <c r="N130" i="79"/>
  <c r="N168" i="79"/>
  <c r="N206" i="79"/>
  <c r="N243" i="79"/>
  <c r="N282" i="79"/>
  <c r="N321" i="79"/>
  <c r="M130" i="79"/>
  <c r="M168" i="79"/>
  <c r="M206" i="79"/>
  <c r="M243" i="79"/>
  <c r="M282" i="79"/>
  <c r="M356" i="79"/>
  <c r="M321" i="79"/>
  <c r="N387" i="79"/>
  <c r="M387" i="79"/>
  <c r="H22" i="92"/>
  <c r="H38" i="92"/>
  <c r="N44" i="79"/>
  <c r="M322" i="79" l="1"/>
  <c r="M395" i="79"/>
  <c r="N322" i="79"/>
  <c r="N395" i="79"/>
  <c r="AK7" i="91"/>
  <c r="AJ7" i="91"/>
  <c r="F39" i="91"/>
  <c r="G39" i="91"/>
  <c r="F40" i="91"/>
  <c r="G40" i="91"/>
  <c r="F41" i="91"/>
  <c r="G41" i="91"/>
  <c r="G32" i="91"/>
  <c r="G33" i="91"/>
  <c r="G34" i="91"/>
  <c r="I92" i="101"/>
  <c r="J92" i="101"/>
  <c r="K92" i="101"/>
  <c r="L92" i="101"/>
  <c r="M92" i="101"/>
  <c r="N92" i="101"/>
  <c r="O92" i="101"/>
  <c r="P92" i="101"/>
  <c r="Q92" i="101"/>
  <c r="R92" i="101"/>
  <c r="S92" i="101"/>
  <c r="T92" i="101"/>
  <c r="U92" i="101"/>
  <c r="V92" i="101"/>
  <c r="W92" i="101"/>
  <c r="X92" i="101"/>
  <c r="Y92" i="101"/>
  <c r="Z92" i="101"/>
  <c r="AA92" i="101"/>
  <c r="AB92" i="101"/>
  <c r="AC92" i="101"/>
  <c r="AD92" i="101"/>
  <c r="AE92" i="101"/>
  <c r="AF92" i="101"/>
  <c r="AG92" i="101"/>
  <c r="AH92" i="101"/>
  <c r="AI92" i="101"/>
  <c r="AJ92" i="101"/>
  <c r="AK92" i="101"/>
  <c r="H92" i="101"/>
  <c r="K24" i="101"/>
  <c r="L24" i="101"/>
  <c r="K27" i="101"/>
  <c r="K32" i="101" s="1"/>
  <c r="L27" i="101"/>
  <c r="L32" i="101" s="1"/>
  <c r="K28" i="101"/>
  <c r="L28" i="101"/>
  <c r="K29" i="101"/>
  <c r="L29" i="101"/>
  <c r="G7" i="91"/>
  <c r="H7" i="91" s="1"/>
  <c r="I7" i="91" s="1"/>
  <c r="J7" i="91" s="1"/>
  <c r="K7" i="91" s="1"/>
  <c r="L7" i="91" s="1"/>
  <c r="M7" i="91" s="1"/>
  <c r="N7" i="91" s="1"/>
  <c r="O7" i="91" s="1"/>
  <c r="P7" i="91" s="1"/>
  <c r="Q7" i="91" s="1"/>
  <c r="R7" i="91" s="1"/>
  <c r="S7" i="91" s="1"/>
  <c r="T7" i="91" s="1"/>
  <c r="U7" i="91" s="1"/>
  <c r="V7" i="91" s="1"/>
  <c r="W7" i="91" s="1"/>
  <c r="X7" i="91" s="1"/>
  <c r="Y7" i="91" s="1"/>
  <c r="Z7" i="91" s="1"/>
  <c r="AA7" i="91" s="1"/>
  <c r="AB7" i="91" s="1"/>
  <c r="AC7" i="91" s="1"/>
  <c r="AD7" i="91" s="1"/>
  <c r="AE7" i="91" s="1"/>
  <c r="AF7" i="91" s="1"/>
  <c r="AG7" i="91" s="1"/>
  <c r="AH7" i="91" s="1"/>
  <c r="AI7" i="91" s="1"/>
  <c r="AK7" i="101"/>
  <c r="G7" i="101"/>
  <c r="H7" i="101" s="1"/>
  <c r="K746" i="86"/>
  <c r="K736" i="86"/>
  <c r="K224" i="86" s="1"/>
  <c r="G746" i="86"/>
  <c r="G236" i="86" s="1"/>
  <c r="G736" i="86"/>
  <c r="G224" i="86" s="1"/>
  <c r="G714" i="86"/>
  <c r="G713" i="86"/>
  <c r="G200" i="86" s="1"/>
  <c r="G712" i="86"/>
  <c r="G199" i="86" s="1"/>
  <c r="K693" i="86"/>
  <c r="K727" i="86" s="1"/>
  <c r="K215" i="86" s="1"/>
  <c r="K551" i="86"/>
  <c r="K550" i="86"/>
  <c r="K549" i="86"/>
  <c r="K548" i="86"/>
  <c r="K543" i="86"/>
  <c r="K573" i="86" s="1"/>
  <c r="K58" i="86" s="1"/>
  <c r="K54" i="101" s="1"/>
  <c r="K542" i="86"/>
  <c r="K541" i="86"/>
  <c r="K572" i="86" s="1"/>
  <c r="K57" i="86" s="1"/>
  <c r="K53" i="101" s="1"/>
  <c r="K530" i="86"/>
  <c r="K529" i="86"/>
  <c r="K528" i="86"/>
  <c r="K341" i="86"/>
  <c r="G341" i="86"/>
  <c r="K236" i="86"/>
  <c r="G201" i="86"/>
  <c r="K87" i="86"/>
  <c r="K85" i="86"/>
  <c r="K83" i="86"/>
  <c r="K80" i="86"/>
  <c r="G87" i="86"/>
  <c r="G85" i="86"/>
  <c r="G83" i="86"/>
  <c r="G80" i="86"/>
  <c r="K35" i="86"/>
  <c r="K34" i="86"/>
  <c r="K33" i="86"/>
  <c r="K32" i="86"/>
  <c r="K27" i="86"/>
  <c r="K26" i="86"/>
  <c r="K25" i="86"/>
  <c r="K14" i="86"/>
  <c r="K13" i="86"/>
  <c r="K12" i="86"/>
  <c r="K123" i="83"/>
  <c r="K122" i="83"/>
  <c r="K121" i="83"/>
  <c r="K161" i="83" s="1"/>
  <c r="K120" i="83"/>
  <c r="K119" i="83"/>
  <c r="K118" i="83"/>
  <c r="K117" i="83"/>
  <c r="K116" i="83"/>
  <c r="K74" i="83" s="1"/>
  <c r="K108" i="83"/>
  <c r="K107" i="83"/>
  <c r="K106" i="83"/>
  <c r="K103" i="83"/>
  <c r="K102" i="83"/>
  <c r="K100" i="83"/>
  <c r="K95" i="83"/>
  <c r="L37" i="83"/>
  <c r="K37" i="83"/>
  <c r="J37" i="83"/>
  <c r="I37" i="83"/>
  <c r="H37" i="83"/>
  <c r="L36" i="83"/>
  <c r="K36" i="83"/>
  <c r="J36" i="83"/>
  <c r="I36" i="83"/>
  <c r="H36" i="83"/>
  <c r="L35" i="83"/>
  <c r="K35" i="83"/>
  <c r="J35" i="83"/>
  <c r="I35" i="83"/>
  <c r="H35" i="83"/>
  <c r="K51" i="83"/>
  <c r="K50" i="83"/>
  <c r="K49" i="83"/>
  <c r="K46" i="83"/>
  <c r="K45" i="83"/>
  <c r="K44" i="83"/>
  <c r="K43" i="83"/>
  <c r="K42" i="83"/>
  <c r="K41" i="83"/>
  <c r="K40" i="83"/>
  <c r="K33" i="83"/>
  <c r="K31" i="83"/>
  <c r="K30" i="83"/>
  <c r="K29" i="83"/>
  <c r="K27" i="83"/>
  <c r="K26" i="83"/>
  <c r="K24" i="83"/>
  <c r="K23" i="83"/>
  <c r="K21" i="83"/>
  <c r="K20" i="83"/>
  <c r="K18" i="83"/>
  <c r="K17" i="83"/>
  <c r="K15" i="83"/>
  <c r="K14" i="83"/>
  <c r="G241" i="83"/>
  <c r="G107" i="83" s="1"/>
  <c r="G226" i="83"/>
  <c r="G51" i="83" s="1"/>
  <c r="G225" i="83"/>
  <c r="G50" i="83" s="1"/>
  <c r="G224" i="83"/>
  <c r="G49" i="83" s="1"/>
  <c r="G116" i="83"/>
  <c r="G75" i="83" s="1"/>
  <c r="G117" i="83"/>
  <c r="G118" i="83"/>
  <c r="G119" i="83"/>
  <c r="G120" i="83"/>
  <c r="G121" i="83"/>
  <c r="G161" i="83" s="1"/>
  <c r="G122" i="83"/>
  <c r="G123" i="83"/>
  <c r="G95" i="83"/>
  <c r="G46" i="83"/>
  <c r="G37" i="83"/>
  <c r="G36" i="83"/>
  <c r="G35" i="83"/>
  <c r="G31" i="83"/>
  <c r="K423" i="82"/>
  <c r="K422" i="82"/>
  <c r="K421" i="82"/>
  <c r="K420" i="82"/>
  <c r="K419" i="82"/>
  <c r="K418" i="82"/>
  <c r="K417" i="82"/>
  <c r="K416" i="82"/>
  <c r="K415" i="82"/>
  <c r="K414" i="82"/>
  <c r="K413" i="82"/>
  <c r="K412" i="82"/>
  <c r="K411" i="82"/>
  <c r="K410" i="82"/>
  <c r="K409" i="82"/>
  <c r="K406" i="82"/>
  <c r="K393" i="82"/>
  <c r="K369" i="82"/>
  <c r="K371" i="82"/>
  <c r="K373" i="82"/>
  <c r="K354" i="82"/>
  <c r="K11" i="86" s="1"/>
  <c r="G405" i="82"/>
  <c r="G404" i="82"/>
  <c r="G403" i="82"/>
  <c r="G402" i="82"/>
  <c r="G401" i="82"/>
  <c r="G400" i="82"/>
  <c r="G399" i="82"/>
  <c r="G398" i="82"/>
  <c r="G397" i="82"/>
  <c r="G392" i="82"/>
  <c r="G423" i="82" s="1"/>
  <c r="G391" i="82"/>
  <c r="G422" i="82" s="1"/>
  <c r="G390" i="82"/>
  <c r="G421" i="82" s="1"/>
  <c r="G389" i="82"/>
  <c r="G420" i="82" s="1"/>
  <c r="G388" i="82"/>
  <c r="G419" i="82" s="1"/>
  <c r="G387" i="82"/>
  <c r="G413" i="82" s="1"/>
  <c r="G386" i="82"/>
  <c r="G385" i="82"/>
  <c r="G384" i="82"/>
  <c r="G383" i="82"/>
  <c r="G409" i="82" s="1"/>
  <c r="G378" i="82"/>
  <c r="G27" i="86" s="1"/>
  <c r="G377" i="82"/>
  <c r="G542" i="86" s="1"/>
  <c r="G376" i="82"/>
  <c r="G541" i="86" s="1"/>
  <c r="G572" i="86" s="1"/>
  <c r="G57" i="86" s="1"/>
  <c r="G375" i="82"/>
  <c r="G373" i="82"/>
  <c r="G371" i="82"/>
  <c r="G369" i="82"/>
  <c r="G357" i="82"/>
  <c r="G14" i="86" s="1"/>
  <c r="G356" i="82"/>
  <c r="G13" i="86" s="1"/>
  <c r="G12" i="86"/>
  <c r="G335" i="82"/>
  <c r="G336" i="82" s="1"/>
  <c r="G339" i="82" s="1"/>
  <c r="G328" i="82"/>
  <c r="G325" i="82"/>
  <c r="G320" i="82"/>
  <c r="G313" i="82"/>
  <c r="G306" i="82"/>
  <c r="G299" i="82"/>
  <c r="G292" i="82"/>
  <c r="G283" i="82"/>
  <c r="G282" i="82"/>
  <c r="G281" i="82"/>
  <c r="G280" i="82"/>
  <c r="G279" i="82"/>
  <c r="G267" i="82"/>
  <c r="G275" i="82" s="1"/>
  <c r="G264" i="82"/>
  <c r="G254" i="82"/>
  <c r="G262" i="82" s="1"/>
  <c r="G251" i="82"/>
  <c r="G241" i="82"/>
  <c r="G249" i="82" s="1"/>
  <c r="G238" i="82"/>
  <c r="G228" i="82"/>
  <c r="G236" i="82" s="1"/>
  <c r="G225" i="82"/>
  <c r="G215" i="82"/>
  <c r="G223" i="82" s="1"/>
  <c r="G212" i="82"/>
  <c r="G208" i="82"/>
  <c r="G207" i="82"/>
  <c r="G206" i="82"/>
  <c r="G205" i="82"/>
  <c r="G204" i="82"/>
  <c r="G203" i="82"/>
  <c r="G202" i="82"/>
  <c r="G200" i="82"/>
  <c r="G199" i="82"/>
  <c r="G190" i="82"/>
  <c r="G186" i="82"/>
  <c r="G208" i="83" s="1"/>
  <c r="G151" i="82"/>
  <c r="G150" i="82"/>
  <c r="G149" i="82"/>
  <c r="G148" i="82"/>
  <c r="G147" i="82"/>
  <c r="G137" i="82"/>
  <c r="G123" i="82"/>
  <c r="G21" i="82" s="1"/>
  <c r="G102" i="82"/>
  <c r="G98" i="82"/>
  <c r="G94" i="82"/>
  <c r="G80" i="82"/>
  <c r="G79" i="82"/>
  <c r="G78" i="82"/>
  <c r="G77" i="82"/>
  <c r="G183" i="82" s="1"/>
  <c r="G205" i="83" s="1"/>
  <c r="G30" i="83" s="1"/>
  <c r="G76" i="82"/>
  <c r="G75" i="82"/>
  <c r="G74" i="82"/>
  <c r="G73" i="82"/>
  <c r="G72" i="82"/>
  <c r="G71" i="82"/>
  <c r="G70" i="82"/>
  <c r="G69" i="82"/>
  <c r="G68" i="82"/>
  <c r="G67" i="82"/>
  <c r="G66" i="82"/>
  <c r="G63" i="82"/>
  <c r="G406" i="82" s="1"/>
  <c r="G50" i="82"/>
  <c r="G393" i="82" s="1"/>
  <c r="G32" i="82"/>
  <c r="G363" i="82" s="1"/>
  <c r="G31" i="82"/>
  <c r="G362" i="82" s="1"/>
  <c r="G30" i="82"/>
  <c r="G361" i="82" s="1"/>
  <c r="G11" i="82"/>
  <c r="G354" i="82" s="1"/>
  <c r="G829" i="78"/>
  <c r="H829" i="78"/>
  <c r="I829" i="78"/>
  <c r="J829" i="78"/>
  <c r="K829" i="78"/>
  <c r="L829" i="78"/>
  <c r="G823" i="78"/>
  <c r="H823" i="78"/>
  <c r="I823" i="78"/>
  <c r="J823" i="78"/>
  <c r="K823" i="78"/>
  <c r="L823" i="78"/>
  <c r="G818" i="78"/>
  <c r="H818" i="78"/>
  <c r="I818" i="78"/>
  <c r="J818" i="78"/>
  <c r="K818" i="78"/>
  <c r="L818" i="78"/>
  <c r="G811" i="78"/>
  <c r="H811" i="78"/>
  <c r="I811" i="78"/>
  <c r="J811" i="78"/>
  <c r="K811" i="78"/>
  <c r="L811" i="78"/>
  <c r="G813" i="78"/>
  <c r="H813" i="78"/>
  <c r="I813" i="78"/>
  <c r="J813" i="78"/>
  <c r="K813" i="78"/>
  <c r="L813" i="78"/>
  <c r="G814" i="78"/>
  <c r="H814" i="78"/>
  <c r="I814" i="78"/>
  <c r="J814" i="78"/>
  <c r="K814" i="78"/>
  <c r="L814" i="78"/>
  <c r="G806" i="78"/>
  <c r="H806" i="78"/>
  <c r="I806" i="78"/>
  <c r="J806" i="78"/>
  <c r="K806" i="78"/>
  <c r="L806" i="78"/>
  <c r="G799" i="78"/>
  <c r="H799" i="78"/>
  <c r="I799" i="78"/>
  <c r="J799" i="78"/>
  <c r="K799" i="78"/>
  <c r="L799" i="78"/>
  <c r="G801" i="78"/>
  <c r="H801" i="78"/>
  <c r="I801" i="78"/>
  <c r="J801" i="78"/>
  <c r="K801" i="78"/>
  <c r="L801" i="78"/>
  <c r="G802" i="78"/>
  <c r="H802" i="78"/>
  <c r="I802" i="78"/>
  <c r="J802" i="78"/>
  <c r="K802" i="78"/>
  <c r="L802" i="78"/>
  <c r="G443" i="78"/>
  <c r="G442" i="78"/>
  <c r="G441" i="78"/>
  <c r="G440" i="78"/>
  <c r="G439" i="78"/>
  <c r="G438" i="78"/>
  <c r="G437" i="78"/>
  <c r="G455" i="78" s="1"/>
  <c r="G434" i="78"/>
  <c r="G452" i="78" s="1"/>
  <c r="G812" i="78" s="1"/>
  <c r="G433" i="78"/>
  <c r="G451" i="78" s="1"/>
  <c r="G800" i="78" s="1"/>
  <c r="G432" i="78"/>
  <c r="G450" i="78" s="1"/>
  <c r="G431" i="78"/>
  <c r="G449" i="78" s="1"/>
  <c r="K443" i="78"/>
  <c r="K442" i="78"/>
  <c r="K441" i="78"/>
  <c r="K440" i="78"/>
  <c r="K439" i="78"/>
  <c r="K438" i="78"/>
  <c r="K437" i="78"/>
  <c r="K455" i="78" s="1"/>
  <c r="K434" i="78"/>
  <c r="K452" i="78" s="1"/>
  <c r="K812" i="78" s="1"/>
  <c r="K433" i="78"/>
  <c r="K451" i="78" s="1"/>
  <c r="K800" i="78" s="1"/>
  <c r="K432" i="78"/>
  <c r="K450" i="78" s="1"/>
  <c r="K431" i="78"/>
  <c r="K449" i="78" s="1"/>
  <c r="G398" i="78"/>
  <c r="G411" i="78" s="1"/>
  <c r="H398" i="78"/>
  <c r="I398" i="78"/>
  <c r="J398" i="78"/>
  <c r="K398" i="78"/>
  <c r="K411" i="78" s="1"/>
  <c r="L398" i="78"/>
  <c r="G399" i="78"/>
  <c r="G412" i="78" s="1"/>
  <c r="H399" i="78"/>
  <c r="I399" i="78"/>
  <c r="J399" i="78"/>
  <c r="K399" i="78"/>
  <c r="K412" i="78" s="1"/>
  <c r="L399" i="78"/>
  <c r="G402" i="78"/>
  <c r="G415" i="78" s="1"/>
  <c r="H402" i="78"/>
  <c r="I402" i="78"/>
  <c r="J402" i="78"/>
  <c r="K402" i="78"/>
  <c r="K415" i="78" s="1"/>
  <c r="L402" i="78"/>
  <c r="G403" i="78"/>
  <c r="G416" i="78" s="1"/>
  <c r="H403" i="78"/>
  <c r="I403" i="78"/>
  <c r="J403" i="78"/>
  <c r="K403" i="78"/>
  <c r="K416" i="78" s="1"/>
  <c r="L403" i="78"/>
  <c r="G404" i="78"/>
  <c r="G417" i="78" s="1"/>
  <c r="H404" i="78"/>
  <c r="I404" i="78"/>
  <c r="J404" i="78"/>
  <c r="K404" i="78"/>
  <c r="K417" i="78" s="1"/>
  <c r="L404" i="78"/>
  <c r="G405" i="78"/>
  <c r="G418" i="78" s="1"/>
  <c r="H405" i="78"/>
  <c r="I405" i="78"/>
  <c r="J405" i="78"/>
  <c r="K405" i="78"/>
  <c r="K418" i="78" s="1"/>
  <c r="L405" i="78"/>
  <c r="G86" i="78"/>
  <c r="H86" i="78"/>
  <c r="I86" i="78"/>
  <c r="J86" i="78"/>
  <c r="K86" i="78"/>
  <c r="L86" i="78"/>
  <c r="G71" i="78"/>
  <c r="H71" i="78"/>
  <c r="I71" i="78"/>
  <c r="J71" i="78"/>
  <c r="K71" i="78"/>
  <c r="L71" i="78"/>
  <c r="G56" i="78"/>
  <c r="H56" i="78"/>
  <c r="I56" i="78"/>
  <c r="J56" i="78"/>
  <c r="K56" i="78"/>
  <c r="L56" i="78"/>
  <c r="G42" i="78"/>
  <c r="H42" i="78"/>
  <c r="I42" i="78"/>
  <c r="J42" i="78"/>
  <c r="K42" i="78"/>
  <c r="L42" i="78"/>
  <c r="G30" i="78"/>
  <c r="H30" i="78"/>
  <c r="I30" i="78"/>
  <c r="J30" i="78"/>
  <c r="K30" i="78"/>
  <c r="L30" i="78"/>
  <c r="G18" i="78"/>
  <c r="H18" i="78"/>
  <c r="I18" i="78"/>
  <c r="J18" i="78"/>
  <c r="J746" i="78" s="1"/>
  <c r="K18" i="78"/>
  <c r="K746" i="78" s="1"/>
  <c r="L18" i="78"/>
  <c r="AK7" i="66"/>
  <c r="G7" i="66"/>
  <c r="H7" i="66" s="1"/>
  <c r="I7" i="66" s="1"/>
  <c r="J7" i="66" s="1"/>
  <c r="K7" i="66" s="1"/>
  <c r="L7" i="66" s="1"/>
  <c r="M7" i="66" s="1"/>
  <c r="N7" i="66" s="1"/>
  <c r="O7" i="66" s="1"/>
  <c r="P7" i="66" s="1"/>
  <c r="Q7" i="66" s="1"/>
  <c r="R7" i="66" s="1"/>
  <c r="S7" i="66" s="1"/>
  <c r="T7" i="66" s="1"/>
  <c r="U7" i="66" s="1"/>
  <c r="V7" i="66" s="1"/>
  <c r="W7" i="66" s="1"/>
  <c r="X7" i="66" s="1"/>
  <c r="Y7" i="66" s="1"/>
  <c r="Z7" i="66" s="1"/>
  <c r="AA7" i="66" s="1"/>
  <c r="AB7" i="66" s="1"/>
  <c r="AC7" i="66" s="1"/>
  <c r="AD7" i="66" s="1"/>
  <c r="AE7" i="66" s="1"/>
  <c r="AF7" i="66" s="1"/>
  <c r="AG7" i="66" s="1"/>
  <c r="AH7" i="66" s="1"/>
  <c r="AI7" i="66" s="1"/>
  <c r="AJ7" i="66" s="1"/>
  <c r="I83" i="87"/>
  <c r="J83" i="87"/>
  <c r="K83" i="87"/>
  <c r="L83" i="87"/>
  <c r="I79" i="87"/>
  <c r="J79" i="87"/>
  <c r="K79" i="87"/>
  <c r="L79" i="87"/>
  <c r="I80" i="87"/>
  <c r="J80" i="87"/>
  <c r="K80" i="87"/>
  <c r="L80" i="87"/>
  <c r="I57" i="87"/>
  <c r="J57" i="87"/>
  <c r="K57" i="87"/>
  <c r="L57" i="87"/>
  <c r="G411" i="82" l="1"/>
  <c r="K634" i="86"/>
  <c r="K120" i="86" s="1"/>
  <c r="G240" i="83"/>
  <c r="G106" i="83" s="1"/>
  <c r="G412" i="82"/>
  <c r="K622" i="86"/>
  <c r="K108" i="86" s="1"/>
  <c r="G34" i="82"/>
  <c r="G364" i="82" s="1"/>
  <c r="G35" i="86" s="1"/>
  <c r="G410" i="82"/>
  <c r="I746" i="78"/>
  <c r="H746" i="78"/>
  <c r="G746" i="78"/>
  <c r="K815" i="78"/>
  <c r="G819" i="78"/>
  <c r="G820" i="78" s="1"/>
  <c r="G457" i="78"/>
  <c r="G824" i="78" s="1"/>
  <c r="K456" i="78"/>
  <c r="K830" i="78" s="1"/>
  <c r="G803" i="78"/>
  <c r="G815" i="78"/>
  <c r="G456" i="78"/>
  <c r="G830" i="78" s="1"/>
  <c r="K819" i="78"/>
  <c r="K820" i="78" s="1"/>
  <c r="K803" i="78"/>
  <c r="K457" i="78"/>
  <c r="K824" i="78" s="1"/>
  <c r="K368" i="82"/>
  <c r="K659" i="86" s="1"/>
  <c r="K146" i="86" s="1"/>
  <c r="G528" i="86"/>
  <c r="G117" i="89" s="1"/>
  <c r="G414" i="82"/>
  <c r="K180" i="86"/>
  <c r="G543" i="86"/>
  <c r="G573" i="86" s="1"/>
  <c r="G58" i="86" s="1"/>
  <c r="K585" i="86"/>
  <c r="K70" i="86" s="1"/>
  <c r="K762" i="86"/>
  <c r="K513" i="86" s="1"/>
  <c r="K77" i="89" s="1"/>
  <c r="K635" i="86"/>
  <c r="K121" i="86" s="1"/>
  <c r="G527" i="86"/>
  <c r="G11" i="86"/>
  <c r="G693" i="86"/>
  <c r="G33" i="83"/>
  <c r="G685" i="86"/>
  <c r="G172" i="86" s="1"/>
  <c r="G686" i="86"/>
  <c r="G173" i="86" s="1"/>
  <c r="G549" i="86"/>
  <c r="G33" i="86"/>
  <c r="G34" i="86"/>
  <c r="G550" i="86"/>
  <c r="G548" i="86"/>
  <c r="G32" i="86"/>
  <c r="K595" i="86"/>
  <c r="K561" i="86" s="1"/>
  <c r="K46" i="86" s="1"/>
  <c r="G81" i="82"/>
  <c r="G415" i="82"/>
  <c r="K375" i="82"/>
  <c r="G24" i="86"/>
  <c r="K20" i="86"/>
  <c r="G529" i="86"/>
  <c r="G120" i="89" s="1"/>
  <c r="G536" i="86"/>
  <c r="G688" i="86"/>
  <c r="G175" i="86" s="1"/>
  <c r="K586" i="86"/>
  <c r="K71" i="86" s="1"/>
  <c r="K596" i="86"/>
  <c r="K82" i="86" s="1"/>
  <c r="K613" i="86"/>
  <c r="K99" i="86" s="1"/>
  <c r="K624" i="86"/>
  <c r="K110" i="86" s="1"/>
  <c r="K636" i="86"/>
  <c r="K122" i="86" s="1"/>
  <c r="K623" i="86"/>
  <c r="K109" i="86" s="1"/>
  <c r="G416" i="82"/>
  <c r="G25" i="86"/>
  <c r="G530" i="86"/>
  <c r="G123" i="89" s="1"/>
  <c r="K534" i="86"/>
  <c r="K578" i="86"/>
  <c r="K63" i="86" s="1"/>
  <c r="K587" i="86"/>
  <c r="K72" i="86" s="1"/>
  <c r="K598" i="86"/>
  <c r="K614" i="86"/>
  <c r="K100" i="86" s="1"/>
  <c r="K625" i="86"/>
  <c r="K111" i="86" s="1"/>
  <c r="G417" i="82"/>
  <c r="G18" i="86"/>
  <c r="G26" i="86"/>
  <c r="K22" i="86"/>
  <c r="K527" i="86"/>
  <c r="G538" i="86"/>
  <c r="K579" i="86"/>
  <c r="K64" i="86" s="1"/>
  <c r="K588" i="86"/>
  <c r="K73" i="86" s="1"/>
  <c r="K600" i="86"/>
  <c r="K629" i="86"/>
  <c r="K115" i="86" s="1"/>
  <c r="K651" i="86"/>
  <c r="K137" i="86" s="1"/>
  <c r="K663" i="86"/>
  <c r="K570" i="86" s="1"/>
  <c r="K55" i="86" s="1"/>
  <c r="K612" i="86"/>
  <c r="K98" i="86" s="1"/>
  <c r="G418" i="82"/>
  <c r="K536" i="86"/>
  <c r="K580" i="86"/>
  <c r="K65" i="86" s="1"/>
  <c r="K589" i="86"/>
  <c r="K74" i="86" s="1"/>
  <c r="K607" i="86"/>
  <c r="K93" i="86" s="1"/>
  <c r="K618" i="86"/>
  <c r="K630" i="86"/>
  <c r="K652" i="86"/>
  <c r="K138" i="86" s="1"/>
  <c r="G198" i="82"/>
  <c r="G20" i="86"/>
  <c r="G540" i="86"/>
  <c r="K581" i="86"/>
  <c r="K66" i="86" s="1"/>
  <c r="K590" i="86"/>
  <c r="K75" i="86" s="1"/>
  <c r="K608" i="86"/>
  <c r="K619" i="86"/>
  <c r="K105" i="86" s="1"/>
  <c r="K631" i="86"/>
  <c r="K117" i="86" s="1"/>
  <c r="K653" i="86"/>
  <c r="K139" i="86" s="1"/>
  <c r="G762" i="86"/>
  <c r="G513" i="86" s="1"/>
  <c r="G77" i="89" s="1"/>
  <c r="K379" i="82"/>
  <c r="K424" i="82"/>
  <c r="K538" i="86"/>
  <c r="K582" i="86"/>
  <c r="K67" i="86" s="1"/>
  <c r="K592" i="86"/>
  <c r="K609" i="86"/>
  <c r="K95" i="86" s="1"/>
  <c r="K620" i="86"/>
  <c r="K106" i="86" s="1"/>
  <c r="K633" i="86"/>
  <c r="K119" i="86" s="1"/>
  <c r="K645" i="86"/>
  <c r="K131" i="86" s="1"/>
  <c r="G22" i="86"/>
  <c r="K18" i="86"/>
  <c r="G534" i="86"/>
  <c r="K583" i="86"/>
  <c r="K68" i="86" s="1"/>
  <c r="K593" i="86"/>
  <c r="K78" i="86" s="1"/>
  <c r="K611" i="86"/>
  <c r="K97" i="86" s="1"/>
  <c r="K646" i="86"/>
  <c r="G727" i="86"/>
  <c r="G215" i="86" s="1"/>
  <c r="G69" i="89" s="1"/>
  <c r="G180" i="86"/>
  <c r="K75" i="83"/>
  <c r="G74" i="83"/>
  <c r="K360" i="82"/>
  <c r="K372" i="82"/>
  <c r="K370" i="82"/>
  <c r="G368" i="82"/>
  <c r="G370" i="82" s="1"/>
  <c r="G284" i="82"/>
  <c r="G242" i="83" s="1"/>
  <c r="G108" i="83" s="1"/>
  <c r="G209" i="82"/>
  <c r="G201" i="82"/>
  <c r="G237" i="83" s="1"/>
  <c r="G103" i="83" s="1"/>
  <c r="G17" i="82"/>
  <c r="G33" i="82"/>
  <c r="G146" i="82"/>
  <c r="K31" i="87"/>
  <c r="AK7" i="87"/>
  <c r="G7" i="87"/>
  <c r="H7" i="87" s="1"/>
  <c r="I7" i="87" s="1"/>
  <c r="J7" i="87" s="1"/>
  <c r="K7" i="87" s="1"/>
  <c r="L7" i="87" s="1"/>
  <c r="M7" i="87" s="1"/>
  <c r="N7" i="87" s="1"/>
  <c r="O7" i="87" s="1"/>
  <c r="P7" i="87" s="1"/>
  <c r="Q7" i="87" s="1"/>
  <c r="R7" i="87" s="1"/>
  <c r="S7" i="87" s="1"/>
  <c r="T7" i="87" s="1"/>
  <c r="U7" i="87" s="1"/>
  <c r="V7" i="87" s="1"/>
  <c r="W7" i="87" s="1"/>
  <c r="X7" i="87" s="1"/>
  <c r="Y7" i="87" s="1"/>
  <c r="Z7" i="87" s="1"/>
  <c r="AA7" i="87" s="1"/>
  <c r="AB7" i="87" s="1"/>
  <c r="AC7" i="87" s="1"/>
  <c r="AD7" i="87" s="1"/>
  <c r="AE7" i="87" s="1"/>
  <c r="AF7" i="87" s="1"/>
  <c r="AG7" i="87" s="1"/>
  <c r="AH7" i="87" s="1"/>
  <c r="AI7" i="87" s="1"/>
  <c r="AJ7" i="87" s="1"/>
  <c r="K146" i="89"/>
  <c r="G140" i="89"/>
  <c r="K123" i="89"/>
  <c r="K120" i="89"/>
  <c r="K117" i="89"/>
  <c r="K69" i="89"/>
  <c r="G70" i="89"/>
  <c r="H70" i="89"/>
  <c r="I70" i="89"/>
  <c r="J70" i="89"/>
  <c r="K70" i="89"/>
  <c r="L70" i="89"/>
  <c r="G71" i="89"/>
  <c r="H71" i="89"/>
  <c r="I71" i="89"/>
  <c r="J71" i="89"/>
  <c r="K71" i="89"/>
  <c r="L71" i="89"/>
  <c r="G72" i="89"/>
  <c r="H72" i="89"/>
  <c r="I72" i="89"/>
  <c r="J72" i="89"/>
  <c r="K72" i="89"/>
  <c r="L72" i="89"/>
  <c r="G73" i="89"/>
  <c r="H73" i="89"/>
  <c r="I73" i="89"/>
  <c r="J73" i="89"/>
  <c r="K73" i="89"/>
  <c r="L73" i="89"/>
  <c r="G63" i="89"/>
  <c r="H63" i="89"/>
  <c r="I63" i="89"/>
  <c r="J63" i="89"/>
  <c r="K63" i="89"/>
  <c r="K67" i="89" s="1"/>
  <c r="K214" i="89" s="1"/>
  <c r="L63" i="89"/>
  <c r="G64" i="89"/>
  <c r="H64" i="89"/>
  <c r="I64" i="89"/>
  <c r="J64" i="89"/>
  <c r="K64" i="89"/>
  <c r="L64" i="89"/>
  <c r="G65" i="89"/>
  <c r="H65" i="89"/>
  <c r="I65" i="89"/>
  <c r="J65" i="89"/>
  <c r="K65" i="89"/>
  <c r="L65" i="89"/>
  <c r="G57" i="89"/>
  <c r="G61" i="89" s="1"/>
  <c r="G211" i="89" s="1"/>
  <c r="H57" i="89"/>
  <c r="I57" i="89"/>
  <c r="J57" i="89"/>
  <c r="K57" i="89"/>
  <c r="K61" i="89" s="1"/>
  <c r="K211" i="89" s="1"/>
  <c r="L57" i="89"/>
  <c r="G58" i="89"/>
  <c r="H58" i="89"/>
  <c r="I58" i="89"/>
  <c r="J58" i="89"/>
  <c r="K58" i="89"/>
  <c r="L58" i="89"/>
  <c r="G59" i="89"/>
  <c r="H59" i="89"/>
  <c r="I59" i="89"/>
  <c r="J59" i="89"/>
  <c r="K59" i="89"/>
  <c r="L59" i="89"/>
  <c r="G50" i="89"/>
  <c r="H50" i="89"/>
  <c r="I50" i="89"/>
  <c r="J50" i="89"/>
  <c r="K50" i="89"/>
  <c r="L50" i="89"/>
  <c r="G51" i="89"/>
  <c r="H51" i="89"/>
  <c r="I51" i="89"/>
  <c r="J51" i="89"/>
  <c r="K51" i="89"/>
  <c r="L51" i="89"/>
  <c r="G52" i="89"/>
  <c r="H52" i="89"/>
  <c r="I52" i="89"/>
  <c r="J52" i="89"/>
  <c r="K52" i="89"/>
  <c r="L52" i="89"/>
  <c r="G53" i="89"/>
  <c r="H53" i="89"/>
  <c r="I53" i="89"/>
  <c r="J53" i="89"/>
  <c r="K53" i="89"/>
  <c r="L53" i="89"/>
  <c r="G43" i="89"/>
  <c r="G44" i="89"/>
  <c r="H44" i="89"/>
  <c r="I44" i="89"/>
  <c r="J44" i="89"/>
  <c r="K44" i="89"/>
  <c r="L44" i="89"/>
  <c r="G45" i="89"/>
  <c r="H45" i="89"/>
  <c r="I45" i="89"/>
  <c r="J45" i="89"/>
  <c r="K45" i="89"/>
  <c r="L45" i="89"/>
  <c r="G21" i="89"/>
  <c r="K21" i="89"/>
  <c r="AK170" i="89"/>
  <c r="G17" i="89"/>
  <c r="K17" i="89"/>
  <c r="G13" i="89"/>
  <c r="K13" i="89"/>
  <c r="AK20" i="77"/>
  <c r="AK19" i="77"/>
  <c r="AK18" i="77"/>
  <c r="AK7" i="77"/>
  <c r="AK406" i="78"/>
  <c r="AK120" i="78"/>
  <c r="AK119" i="78" s="1"/>
  <c r="AK118" i="78"/>
  <c r="AK51" i="83"/>
  <c r="AK50" i="83"/>
  <c r="AK49" i="83"/>
  <c r="AK46" i="83"/>
  <c r="AK45" i="83"/>
  <c r="AK44" i="83"/>
  <c r="AK43" i="83"/>
  <c r="AK42" i="83"/>
  <c r="AK41" i="83"/>
  <c r="AK40" i="83"/>
  <c r="AK746" i="86"/>
  <c r="AK736" i="86"/>
  <c r="AK693" i="86"/>
  <c r="AK727" i="86" s="1"/>
  <c r="AK146" i="89" s="1"/>
  <c r="AK551" i="86"/>
  <c r="AK550" i="86"/>
  <c r="AK549" i="86"/>
  <c r="AK548" i="86"/>
  <c r="AK543" i="86"/>
  <c r="AK573" i="86" s="1"/>
  <c r="AK542" i="86"/>
  <c r="AK541" i="86"/>
  <c r="AK572" i="86" s="1"/>
  <c r="AK530" i="86"/>
  <c r="AK123" i="89" s="1"/>
  <c r="AK529" i="86"/>
  <c r="AK120" i="89" s="1"/>
  <c r="AK528" i="86"/>
  <c r="AK117" i="89" s="1"/>
  <c r="AK294" i="86"/>
  <c r="AK51" i="89" s="1"/>
  <c r="AK236" i="86"/>
  <c r="AK224" i="86"/>
  <c r="AK58" i="86"/>
  <c r="AK57" i="86"/>
  <c r="AK215" i="86" s="1"/>
  <c r="AK69" i="89" s="1"/>
  <c r="AK35" i="86"/>
  <c r="AK34" i="86"/>
  <c r="AK33" i="86"/>
  <c r="AK32" i="86"/>
  <c r="AK27" i="86"/>
  <c r="AK513" i="86" s="1"/>
  <c r="AK77" i="89" s="1"/>
  <c r="AK26" i="86"/>
  <c r="AK25" i="86"/>
  <c r="AK180" i="86" s="1"/>
  <c r="AK14" i="86"/>
  <c r="AK21" i="89" s="1"/>
  <c r="AK13" i="86"/>
  <c r="AK17" i="89" s="1"/>
  <c r="AK12" i="86"/>
  <c r="AK13" i="89" s="1"/>
  <c r="G7" i="86"/>
  <c r="H7" i="86" s="1"/>
  <c r="I7" i="86" s="1"/>
  <c r="J7" i="86" s="1"/>
  <c r="K7" i="86" s="1"/>
  <c r="L7" i="86" s="1"/>
  <c r="M7" i="86" s="1"/>
  <c r="N7" i="86" s="1"/>
  <c r="O7" i="86" s="1"/>
  <c r="P7" i="86" s="1"/>
  <c r="Q7" i="86" s="1"/>
  <c r="R7" i="86" s="1"/>
  <c r="S7" i="86" s="1"/>
  <c r="T7" i="86" s="1"/>
  <c r="U7" i="86" s="1"/>
  <c r="V7" i="86" s="1"/>
  <c r="W7" i="86" s="1"/>
  <c r="X7" i="86" s="1"/>
  <c r="Y7" i="86" s="1"/>
  <c r="Z7" i="86" s="1"/>
  <c r="AA7" i="86" s="1"/>
  <c r="AB7" i="86" s="1"/>
  <c r="AC7" i="86" s="1"/>
  <c r="AD7" i="86" s="1"/>
  <c r="AE7" i="86" s="1"/>
  <c r="AF7" i="86" s="1"/>
  <c r="AG7" i="86" s="1"/>
  <c r="AH7" i="86" s="1"/>
  <c r="AI7" i="86" s="1"/>
  <c r="AJ7" i="86" s="1"/>
  <c r="AK7" i="86" s="1"/>
  <c r="G7" i="83"/>
  <c r="H7" i="83" s="1"/>
  <c r="I7" i="83" s="1"/>
  <c r="J7" i="83" s="1"/>
  <c r="K7" i="83" s="1"/>
  <c r="L7" i="83" s="1"/>
  <c r="M7" i="83" s="1"/>
  <c r="N7" i="83" s="1"/>
  <c r="O7" i="83" s="1"/>
  <c r="P7" i="83" s="1"/>
  <c r="Q7" i="83" s="1"/>
  <c r="R7" i="83" s="1"/>
  <c r="S7" i="83" s="1"/>
  <c r="T7" i="83" s="1"/>
  <c r="U7" i="83" s="1"/>
  <c r="V7" i="83" s="1"/>
  <c r="W7" i="83" s="1"/>
  <c r="X7" i="83" s="1"/>
  <c r="Y7" i="83" s="1"/>
  <c r="Z7" i="83" s="1"/>
  <c r="AA7" i="83" s="1"/>
  <c r="AB7" i="83" s="1"/>
  <c r="AC7" i="83" s="1"/>
  <c r="AD7" i="83" s="1"/>
  <c r="AE7" i="83" s="1"/>
  <c r="AF7" i="83" s="1"/>
  <c r="AG7" i="83" s="1"/>
  <c r="AH7" i="83" s="1"/>
  <c r="AI7" i="83" s="1"/>
  <c r="AJ7" i="83" s="1"/>
  <c r="AK7" i="83" s="1"/>
  <c r="G7" i="82"/>
  <c r="H7" i="82" s="1"/>
  <c r="I7" i="82" s="1"/>
  <c r="J7" i="82" s="1"/>
  <c r="K7" i="82" s="1"/>
  <c r="L7" i="82" s="1"/>
  <c r="M7" i="82" s="1"/>
  <c r="N7" i="82" s="1"/>
  <c r="O7" i="82" s="1"/>
  <c r="P7" i="82" s="1"/>
  <c r="Q7" i="82" s="1"/>
  <c r="R7" i="82" s="1"/>
  <c r="S7" i="82" s="1"/>
  <c r="T7" i="82" s="1"/>
  <c r="U7" i="82" s="1"/>
  <c r="V7" i="82" s="1"/>
  <c r="W7" i="82" s="1"/>
  <c r="X7" i="82" s="1"/>
  <c r="Y7" i="82" s="1"/>
  <c r="Z7" i="82" s="1"/>
  <c r="AA7" i="82" s="1"/>
  <c r="AB7" i="82" s="1"/>
  <c r="AC7" i="82" s="1"/>
  <c r="AD7" i="82" s="1"/>
  <c r="AE7" i="82" s="1"/>
  <c r="AF7" i="82" s="1"/>
  <c r="AG7" i="82" s="1"/>
  <c r="AH7" i="82" s="1"/>
  <c r="AI7" i="82" s="1"/>
  <c r="AJ7" i="82" s="1"/>
  <c r="AK7" i="82" s="1"/>
  <c r="G67" i="89"/>
  <c r="G214" i="89" s="1"/>
  <c r="G170" i="89"/>
  <c r="H170" i="89"/>
  <c r="I170" i="89"/>
  <c r="J170" i="89"/>
  <c r="K170" i="89"/>
  <c r="L170" i="89"/>
  <c r="F7" i="89"/>
  <c r="G7" i="89" s="1"/>
  <c r="H7" i="89" s="1"/>
  <c r="I7" i="89" s="1"/>
  <c r="J7" i="89" s="1"/>
  <c r="K7" i="89" s="1"/>
  <c r="L7" i="89" s="1"/>
  <c r="M7" i="89" s="1"/>
  <c r="N7" i="89" s="1"/>
  <c r="O7" i="89" s="1"/>
  <c r="P7" i="89" s="1"/>
  <c r="Q7" i="89" s="1"/>
  <c r="R7" i="89" s="1"/>
  <c r="S7" i="89" s="1"/>
  <c r="T7" i="89" s="1"/>
  <c r="U7" i="89" s="1"/>
  <c r="V7" i="89" s="1"/>
  <c r="W7" i="89" s="1"/>
  <c r="X7" i="89" s="1"/>
  <c r="Y7" i="89" s="1"/>
  <c r="Z7" i="89" s="1"/>
  <c r="AA7" i="89" s="1"/>
  <c r="AB7" i="89" s="1"/>
  <c r="AC7" i="89" s="1"/>
  <c r="AD7" i="89" s="1"/>
  <c r="AE7" i="89" s="1"/>
  <c r="AF7" i="89" s="1"/>
  <c r="AG7" i="89" s="1"/>
  <c r="AH7" i="89" s="1"/>
  <c r="AI7" i="89" s="1"/>
  <c r="AJ7" i="89" s="1"/>
  <c r="AK7" i="89" s="1"/>
  <c r="N18" i="77"/>
  <c r="O18" i="77"/>
  <c r="P18" i="77"/>
  <c r="Q18" i="77"/>
  <c r="R18" i="77"/>
  <c r="S18" i="77"/>
  <c r="T18" i="77"/>
  <c r="U18" i="77"/>
  <c r="V18" i="77"/>
  <c r="W18" i="77"/>
  <c r="X18" i="77"/>
  <c r="Y18" i="77"/>
  <c r="Z18" i="77"/>
  <c r="AA18" i="77"/>
  <c r="AB18" i="77"/>
  <c r="AC18" i="77"/>
  <c r="AD18" i="77"/>
  <c r="AE18" i="77"/>
  <c r="AF18" i="77"/>
  <c r="AG18" i="77"/>
  <c r="AH18" i="77"/>
  <c r="AI18" i="77"/>
  <c r="AJ18" i="77"/>
  <c r="N19" i="77"/>
  <c r="O19" i="77"/>
  <c r="P19" i="77"/>
  <c r="Q19" i="77"/>
  <c r="R19" i="77"/>
  <c r="S19" i="77"/>
  <c r="T19" i="77"/>
  <c r="U19" i="77"/>
  <c r="V19" i="77"/>
  <c r="W19" i="77"/>
  <c r="X19" i="77"/>
  <c r="Y19" i="77"/>
  <c r="Z19" i="77"/>
  <c r="AA19" i="77"/>
  <c r="AB19" i="77"/>
  <c r="AC19" i="77"/>
  <c r="AD19" i="77"/>
  <c r="AE19" i="77"/>
  <c r="AF19" i="77"/>
  <c r="AG19" i="77"/>
  <c r="AH19" i="77"/>
  <c r="AI19" i="77"/>
  <c r="AJ19" i="77"/>
  <c r="N20" i="77"/>
  <c r="O20" i="77"/>
  <c r="P20" i="77"/>
  <c r="Q20" i="77"/>
  <c r="R20" i="77"/>
  <c r="S20" i="77"/>
  <c r="T20" i="77"/>
  <c r="U20" i="77"/>
  <c r="V20" i="77"/>
  <c r="W20" i="77"/>
  <c r="X20" i="77"/>
  <c r="Y20" i="77"/>
  <c r="Z20" i="77"/>
  <c r="AA20" i="77"/>
  <c r="AB20" i="77"/>
  <c r="AC20" i="77"/>
  <c r="AD20" i="77"/>
  <c r="AE20" i="77"/>
  <c r="AF20" i="77"/>
  <c r="AG20" i="77"/>
  <c r="AH20" i="77"/>
  <c r="AI20" i="77"/>
  <c r="AJ20" i="77"/>
  <c r="M20" i="77"/>
  <c r="G20" i="77"/>
  <c r="H20" i="77"/>
  <c r="I20" i="77"/>
  <c r="J20" i="77"/>
  <c r="K20" i="77"/>
  <c r="L20" i="77"/>
  <c r="M19" i="77"/>
  <c r="G19" i="77"/>
  <c r="H19" i="77"/>
  <c r="I19" i="77"/>
  <c r="J19" i="77"/>
  <c r="K19" i="77"/>
  <c r="L19" i="77"/>
  <c r="M18" i="77"/>
  <c r="G18" i="77"/>
  <c r="H18" i="77"/>
  <c r="I18" i="77"/>
  <c r="J18" i="77"/>
  <c r="K18" i="77"/>
  <c r="L18" i="77"/>
  <c r="G7" i="77"/>
  <c r="H7" i="77" s="1"/>
  <c r="I7" i="77" s="1"/>
  <c r="J7" i="77" s="1"/>
  <c r="K7" i="77" s="1"/>
  <c r="L7" i="77" s="1"/>
  <c r="M7" i="77" s="1"/>
  <c r="N7" i="77" s="1"/>
  <c r="O7" i="77" s="1"/>
  <c r="P7" i="77" s="1"/>
  <c r="Q7" i="77" s="1"/>
  <c r="R7" i="77" s="1"/>
  <c r="S7" i="77" s="1"/>
  <c r="T7" i="77" s="1"/>
  <c r="U7" i="77" s="1"/>
  <c r="V7" i="77" s="1"/>
  <c r="W7" i="77" s="1"/>
  <c r="X7" i="77" s="1"/>
  <c r="Y7" i="77" s="1"/>
  <c r="Z7" i="77" s="1"/>
  <c r="AA7" i="77" s="1"/>
  <c r="AB7" i="77" s="1"/>
  <c r="AC7" i="77" s="1"/>
  <c r="AD7" i="77" s="1"/>
  <c r="AE7" i="77" s="1"/>
  <c r="AF7" i="77" s="1"/>
  <c r="AG7" i="77" s="1"/>
  <c r="AH7" i="77" s="1"/>
  <c r="AI7" i="77" s="1"/>
  <c r="AJ7" i="77" s="1"/>
  <c r="M201" i="71"/>
  <c r="N201" i="71" s="1"/>
  <c r="O201" i="71" s="1"/>
  <c r="P201" i="71" s="1"/>
  <c r="Q201" i="71" s="1"/>
  <c r="R201" i="71" s="1"/>
  <c r="S201" i="71" s="1"/>
  <c r="T201" i="71" s="1"/>
  <c r="U201" i="71" s="1"/>
  <c r="V201" i="71" s="1"/>
  <c r="W201" i="71" s="1"/>
  <c r="X201" i="71" s="1"/>
  <c r="Y201" i="71" s="1"/>
  <c r="Z201" i="71" s="1"/>
  <c r="AA201" i="71" s="1"/>
  <c r="AB201" i="71" s="1"/>
  <c r="AC201" i="71" s="1"/>
  <c r="AD201" i="71" s="1"/>
  <c r="AE201" i="71" s="1"/>
  <c r="AF201" i="71" s="1"/>
  <c r="AG201" i="71" s="1"/>
  <c r="AH201" i="71" s="1"/>
  <c r="AI201" i="71" s="1"/>
  <c r="AJ201" i="71" s="1"/>
  <c r="AK201" i="71" s="1"/>
  <c r="G454" i="71"/>
  <c r="H454" i="71"/>
  <c r="I454" i="71"/>
  <c r="J454" i="71"/>
  <c r="K454" i="71"/>
  <c r="L454" i="71"/>
  <c r="G455" i="71"/>
  <c r="H455" i="71"/>
  <c r="I455" i="71"/>
  <c r="J455" i="71"/>
  <c r="K455" i="71"/>
  <c r="L455" i="71"/>
  <c r="G7" i="85"/>
  <c r="H7" i="85" s="1"/>
  <c r="I7" i="85" s="1"/>
  <c r="J7" i="85" s="1"/>
  <c r="K7" i="85" s="1"/>
  <c r="L7" i="85" s="1"/>
  <c r="M7" i="85" s="1"/>
  <c r="N7" i="85" s="1"/>
  <c r="O7" i="85" s="1"/>
  <c r="P7" i="85" s="1"/>
  <c r="Q7" i="85" s="1"/>
  <c r="R7" i="85" s="1"/>
  <c r="S7" i="85" s="1"/>
  <c r="T7" i="85" s="1"/>
  <c r="U7" i="85" s="1"/>
  <c r="V7" i="85" s="1"/>
  <c r="W7" i="85" s="1"/>
  <c r="X7" i="85" s="1"/>
  <c r="Y7" i="85" s="1"/>
  <c r="Z7" i="85" s="1"/>
  <c r="AA7" i="85" s="1"/>
  <c r="AB7" i="85" s="1"/>
  <c r="AC7" i="85" s="1"/>
  <c r="AD7" i="85" s="1"/>
  <c r="AE7" i="85" s="1"/>
  <c r="AF7" i="85" s="1"/>
  <c r="AG7" i="85" s="1"/>
  <c r="AH7" i="85" s="1"/>
  <c r="AI7" i="85" s="1"/>
  <c r="AJ7" i="85" s="1"/>
  <c r="AK7" i="85" s="1"/>
  <c r="G331" i="71"/>
  <c r="H331" i="71"/>
  <c r="I331" i="71"/>
  <c r="J331" i="71"/>
  <c r="K331" i="71"/>
  <c r="L331" i="71"/>
  <c r="G332" i="71"/>
  <c r="H332" i="71"/>
  <c r="I332" i="71"/>
  <c r="J332" i="71"/>
  <c r="K332" i="71"/>
  <c r="L332" i="71"/>
  <c r="G229" i="71"/>
  <c r="H229" i="71"/>
  <c r="I229" i="71"/>
  <c r="J229" i="71"/>
  <c r="K229" i="71"/>
  <c r="L229" i="71"/>
  <c r="G230" i="71"/>
  <c r="H230" i="71"/>
  <c r="I230" i="71"/>
  <c r="J230" i="71"/>
  <c r="K230" i="71"/>
  <c r="L230" i="71"/>
  <c r="G684" i="71"/>
  <c r="H684" i="71"/>
  <c r="I684" i="71"/>
  <c r="J684" i="71"/>
  <c r="K684" i="71"/>
  <c r="L684" i="71"/>
  <c r="G685" i="71"/>
  <c r="H685" i="71"/>
  <c r="I685" i="71"/>
  <c r="J685" i="71"/>
  <c r="K685" i="71"/>
  <c r="L685" i="71"/>
  <c r="G686" i="71"/>
  <c r="H686" i="71"/>
  <c r="I686" i="71"/>
  <c r="J686" i="71"/>
  <c r="K686" i="71"/>
  <c r="L686" i="71"/>
  <c r="G687" i="71"/>
  <c r="H687" i="71"/>
  <c r="I687" i="71"/>
  <c r="J687" i="71"/>
  <c r="K687" i="71"/>
  <c r="L687" i="71"/>
  <c r="G672" i="71"/>
  <c r="H672" i="71"/>
  <c r="I672" i="71"/>
  <c r="J672" i="71"/>
  <c r="K672" i="71"/>
  <c r="L672" i="71"/>
  <c r="G673" i="71"/>
  <c r="H673" i="71"/>
  <c r="I673" i="71"/>
  <c r="J673" i="71"/>
  <c r="K673" i="71"/>
  <c r="L673" i="71"/>
  <c r="G674" i="71"/>
  <c r="H674" i="71"/>
  <c r="I674" i="71"/>
  <c r="J674" i="71"/>
  <c r="K674" i="71"/>
  <c r="L674" i="71"/>
  <c r="G675" i="71"/>
  <c r="H675" i="71"/>
  <c r="I675" i="71"/>
  <c r="J675" i="71"/>
  <c r="K675" i="71"/>
  <c r="L675" i="71"/>
  <c r="G7" i="78"/>
  <c r="H7" i="78" s="1"/>
  <c r="I7" i="78" s="1"/>
  <c r="J7" i="78" s="1"/>
  <c r="K7" i="78" s="1"/>
  <c r="L7" i="78" s="1"/>
  <c r="M7" i="78" s="1"/>
  <c r="N7" i="78" s="1"/>
  <c r="O7" i="78" s="1"/>
  <c r="P7" i="78" s="1"/>
  <c r="Q7" i="78" s="1"/>
  <c r="R7" i="78" s="1"/>
  <c r="S7" i="78" s="1"/>
  <c r="T7" i="78" s="1"/>
  <c r="U7" i="78" s="1"/>
  <c r="V7" i="78" s="1"/>
  <c r="W7" i="78" s="1"/>
  <c r="X7" i="78" s="1"/>
  <c r="Y7" i="78" s="1"/>
  <c r="Z7" i="78" s="1"/>
  <c r="AA7" i="78" s="1"/>
  <c r="AB7" i="78" s="1"/>
  <c r="AC7" i="78" s="1"/>
  <c r="AD7" i="78" s="1"/>
  <c r="AE7" i="78" s="1"/>
  <c r="AF7" i="78" s="1"/>
  <c r="AG7" i="78" s="1"/>
  <c r="AH7" i="78" s="1"/>
  <c r="AI7" i="78" s="1"/>
  <c r="AJ7" i="78" s="1"/>
  <c r="AK7" i="78" s="1"/>
  <c r="G7" i="71"/>
  <c r="H7" i="71" s="1"/>
  <c r="I7" i="71" s="1"/>
  <c r="J7" i="71" s="1"/>
  <c r="K7" i="71" s="1"/>
  <c r="L7" i="71" s="1"/>
  <c r="M7" i="71" s="1"/>
  <c r="N7" i="71" s="1"/>
  <c r="O7" i="71" s="1"/>
  <c r="P7" i="71" s="1"/>
  <c r="Q7" i="71" s="1"/>
  <c r="R7" i="71" s="1"/>
  <c r="S7" i="71" s="1"/>
  <c r="T7" i="71" s="1"/>
  <c r="U7" i="71" s="1"/>
  <c r="V7" i="71" s="1"/>
  <c r="W7" i="71" s="1"/>
  <c r="X7" i="71" s="1"/>
  <c r="Y7" i="71" s="1"/>
  <c r="Z7" i="71" s="1"/>
  <c r="AA7" i="71" s="1"/>
  <c r="AB7" i="71" s="1"/>
  <c r="AC7" i="71" s="1"/>
  <c r="AD7" i="71" s="1"/>
  <c r="AE7" i="71" s="1"/>
  <c r="AF7" i="71" s="1"/>
  <c r="AG7" i="71" s="1"/>
  <c r="AH7" i="71" s="1"/>
  <c r="AI7" i="71" s="1"/>
  <c r="AJ7" i="71" s="1"/>
  <c r="AK7" i="71" s="1"/>
  <c r="G186" i="63"/>
  <c r="H186" i="63"/>
  <c r="I186" i="63"/>
  <c r="J186" i="63"/>
  <c r="K186" i="63"/>
  <c r="L186" i="63"/>
  <c r="M186" i="63"/>
  <c r="N186" i="63"/>
  <c r="O186" i="63"/>
  <c r="G166" i="63"/>
  <c r="G187" i="63" s="1"/>
  <c r="H166" i="63"/>
  <c r="I166" i="63"/>
  <c r="J166" i="63"/>
  <c r="K166" i="63"/>
  <c r="K187" i="63" s="1"/>
  <c r="L166" i="63"/>
  <c r="M166" i="63"/>
  <c r="N166" i="63"/>
  <c r="O166" i="63"/>
  <c r="G159" i="63"/>
  <c r="H159" i="63"/>
  <c r="I159" i="63"/>
  <c r="J159" i="63"/>
  <c r="K159" i="63"/>
  <c r="L159" i="63"/>
  <c r="M159" i="63"/>
  <c r="N159" i="63"/>
  <c r="G145" i="63"/>
  <c r="H145" i="63"/>
  <c r="I145" i="63"/>
  <c r="J145" i="63"/>
  <c r="K145" i="63"/>
  <c r="L145" i="63"/>
  <c r="G139" i="63"/>
  <c r="H139" i="63"/>
  <c r="I139" i="63"/>
  <c r="I160" i="63" s="1"/>
  <c r="J139" i="63"/>
  <c r="K139" i="63"/>
  <c r="K160" i="63" s="1"/>
  <c r="L139" i="63"/>
  <c r="L160" i="63" s="1"/>
  <c r="M139" i="63"/>
  <c r="N139" i="63"/>
  <c r="O139" i="63"/>
  <c r="P139" i="63"/>
  <c r="Q139" i="63"/>
  <c r="R139" i="63"/>
  <c r="S139" i="63"/>
  <c r="T139" i="63"/>
  <c r="G129" i="63"/>
  <c r="H129" i="63"/>
  <c r="I129" i="63"/>
  <c r="J129" i="63"/>
  <c r="K129" i="63"/>
  <c r="L129" i="63"/>
  <c r="L130" i="63" s="1"/>
  <c r="G123" i="63"/>
  <c r="G130" i="63" s="1"/>
  <c r="H123" i="63"/>
  <c r="H130" i="63" s="1"/>
  <c r="I123" i="63"/>
  <c r="I130" i="63" s="1"/>
  <c r="J123" i="63"/>
  <c r="K123" i="63"/>
  <c r="L123" i="63"/>
  <c r="J57" i="63"/>
  <c r="K57" i="63"/>
  <c r="J58" i="63"/>
  <c r="K58" i="63"/>
  <c r="J59" i="63"/>
  <c r="K59" i="63"/>
  <c r="I60" i="63"/>
  <c r="J60" i="63"/>
  <c r="K60" i="63"/>
  <c r="J61" i="63"/>
  <c r="K61" i="63"/>
  <c r="I62" i="63"/>
  <c r="J62" i="63"/>
  <c r="K62" i="63"/>
  <c r="K63" i="63"/>
  <c r="J64" i="63"/>
  <c r="K64" i="63"/>
  <c r="K43" i="63"/>
  <c r="I32" i="63"/>
  <c r="J32" i="63"/>
  <c r="K32" i="63"/>
  <c r="L32" i="63"/>
  <c r="I33" i="63"/>
  <c r="J33" i="63"/>
  <c r="K33" i="63"/>
  <c r="J34" i="63"/>
  <c r="K34" i="63"/>
  <c r="J35" i="63"/>
  <c r="K35" i="63"/>
  <c r="J36" i="63"/>
  <c r="K36" i="63"/>
  <c r="J37" i="63"/>
  <c r="K37" i="63"/>
  <c r="I38" i="63"/>
  <c r="I50" i="63" s="1"/>
  <c r="J38" i="63"/>
  <c r="J50" i="63" s="1"/>
  <c r="K38" i="63"/>
  <c r="K50" i="63" s="1"/>
  <c r="K39" i="63"/>
  <c r="K51" i="63" s="1"/>
  <c r="I24" i="63"/>
  <c r="J24" i="63"/>
  <c r="K24" i="63"/>
  <c r="L24" i="63"/>
  <c r="I25" i="63"/>
  <c r="J25" i="63"/>
  <c r="K25" i="63"/>
  <c r="L25" i="63"/>
  <c r="J26" i="63"/>
  <c r="K26" i="63"/>
  <c r="J27" i="63"/>
  <c r="K27" i="63"/>
  <c r="J28" i="63"/>
  <c r="K28" i="63"/>
  <c r="J29" i="63"/>
  <c r="K29" i="63"/>
  <c r="I16" i="63"/>
  <c r="J16" i="63"/>
  <c r="J44" i="63" s="1"/>
  <c r="K16" i="63"/>
  <c r="L16" i="63"/>
  <c r="I17" i="63"/>
  <c r="I45" i="63" s="1"/>
  <c r="J17" i="63"/>
  <c r="J45" i="63" s="1"/>
  <c r="K17" i="63"/>
  <c r="L17" i="63"/>
  <c r="J18" i="63"/>
  <c r="K18" i="63"/>
  <c r="J19" i="63"/>
  <c r="K19" i="63"/>
  <c r="J20" i="63"/>
  <c r="J48" i="63" s="1"/>
  <c r="K20" i="63"/>
  <c r="J21" i="63"/>
  <c r="K21" i="63"/>
  <c r="K12" i="63"/>
  <c r="J13" i="63"/>
  <c r="K13" i="63"/>
  <c r="F791" i="69"/>
  <c r="Z749" i="69"/>
  <c r="U749" i="69"/>
  <c r="P749" i="69"/>
  <c r="K749" i="69"/>
  <c r="Z728" i="69"/>
  <c r="U728" i="69"/>
  <c r="P728" i="69"/>
  <c r="K728" i="69"/>
  <c r="F726" i="69"/>
  <c r="F661" i="69"/>
  <c r="F607" i="69"/>
  <c r="F605" i="69"/>
  <c r="F603" i="69"/>
  <c r="F580" i="69"/>
  <c r="F451" i="69"/>
  <c r="F326" i="69"/>
  <c r="F174" i="69"/>
  <c r="F172" i="69"/>
  <c r="Z151" i="69"/>
  <c r="U151" i="69"/>
  <c r="P151" i="69"/>
  <c r="K151" i="69"/>
  <c r="F151" i="69"/>
  <c r="Z130" i="69"/>
  <c r="U130" i="69"/>
  <c r="O130" i="69"/>
  <c r="K130" i="69"/>
  <c r="F130" i="69"/>
  <c r="F128" i="69"/>
  <c r="Z107" i="69"/>
  <c r="U107" i="69"/>
  <c r="P107" i="69"/>
  <c r="K107" i="69"/>
  <c r="F107" i="69"/>
  <c r="Z86" i="69"/>
  <c r="U86" i="69"/>
  <c r="P86" i="69"/>
  <c r="K86" i="69"/>
  <c r="F86" i="69"/>
  <c r="Z65" i="69"/>
  <c r="U65" i="69"/>
  <c r="P65" i="69"/>
  <c r="K65" i="69"/>
  <c r="F65" i="69"/>
  <c r="F63" i="69"/>
  <c r="Z45" i="69"/>
  <c r="U45" i="69"/>
  <c r="P45" i="69"/>
  <c r="K45" i="69"/>
  <c r="F45" i="69"/>
  <c r="Z9" i="69"/>
  <c r="U9" i="69"/>
  <c r="P9" i="69"/>
  <c r="K9" i="69"/>
  <c r="F9" i="69"/>
  <c r="F7" i="69"/>
  <c r="F5" i="69"/>
  <c r="G7" i="63"/>
  <c r="H7" i="63" s="1"/>
  <c r="I7" i="63" s="1"/>
  <c r="J7" i="63" s="1"/>
  <c r="K7" i="63" s="1"/>
  <c r="L7" i="63" s="1"/>
  <c r="M7" i="63" s="1"/>
  <c r="F148" i="69"/>
  <c r="H455" i="79"/>
  <c r="K48" i="89" l="1"/>
  <c r="G551" i="86"/>
  <c r="K650" i="86"/>
  <c r="K136" i="86" s="1"/>
  <c r="K649" i="86"/>
  <c r="K135" i="86" s="1"/>
  <c r="L44" i="63"/>
  <c r="G374" i="82"/>
  <c r="K150" i="86"/>
  <c r="G533" i="86"/>
  <c r="K644" i="86"/>
  <c r="K130" i="86" s="1"/>
  <c r="K665" i="86"/>
  <c r="K152" i="86" s="1"/>
  <c r="K661" i="86"/>
  <c r="K569" i="86" s="1"/>
  <c r="K54" i="86" s="1"/>
  <c r="K374" i="82"/>
  <c r="K539" i="86" s="1"/>
  <c r="K655" i="86"/>
  <c r="K141" i="86" s="1"/>
  <c r="K17" i="86"/>
  <c r="K643" i="86"/>
  <c r="K129" i="86" s="1"/>
  <c r="K641" i="86"/>
  <c r="K127" i="86" s="1"/>
  <c r="K658" i="86"/>
  <c r="K145" i="86" s="1"/>
  <c r="K642" i="86"/>
  <c r="K128" i="86" s="1"/>
  <c r="G149" i="89"/>
  <c r="K62" i="89"/>
  <c r="K212" i="89" s="1"/>
  <c r="G56" i="89"/>
  <c r="K56" i="89"/>
  <c r="K209" i="89" s="1"/>
  <c r="G62" i="89"/>
  <c r="G212" i="89" s="1"/>
  <c r="G66" i="89"/>
  <c r="G213" i="89" s="1"/>
  <c r="G76" i="89"/>
  <c r="G219" i="89" s="1"/>
  <c r="K66" i="89"/>
  <c r="K213" i="89" s="1"/>
  <c r="G48" i="89"/>
  <c r="G206" i="89" s="1"/>
  <c r="K149" i="89"/>
  <c r="K68" i="89"/>
  <c r="K215" i="89" s="1"/>
  <c r="K60" i="89"/>
  <c r="K825" i="78" s="1"/>
  <c r="K826" i="78" s="1"/>
  <c r="J160" i="63"/>
  <c r="H160" i="63"/>
  <c r="K130" i="63"/>
  <c r="G160" i="63"/>
  <c r="G23" i="87" s="1"/>
  <c r="G30" i="87" s="1"/>
  <c r="H101" i="66"/>
  <c r="K23" i="87"/>
  <c r="K30" i="87" s="1"/>
  <c r="I101" i="66"/>
  <c r="J130" i="63"/>
  <c r="I44" i="63"/>
  <c r="G146" i="89"/>
  <c r="G60" i="89"/>
  <c r="G210" i="89" s="1"/>
  <c r="G68" i="89"/>
  <c r="G215" i="89" s="1"/>
  <c r="K81" i="86"/>
  <c r="K656" i="86"/>
  <c r="K142" i="86" s="1"/>
  <c r="K648" i="86"/>
  <c r="K134" i="86" s="1"/>
  <c r="G535" i="86"/>
  <c r="G19" i="86"/>
  <c r="K132" i="86"/>
  <c r="K714" i="86"/>
  <c r="K201" i="86" s="1"/>
  <c r="K591" i="86"/>
  <c r="K76" i="86" s="1"/>
  <c r="K77" i="86"/>
  <c r="K681" i="86"/>
  <c r="K168" i="86" s="1"/>
  <c r="K672" i="86"/>
  <c r="K680" i="86"/>
  <c r="K167" i="86" s="1"/>
  <c r="K671" i="86"/>
  <c r="K158" i="86" s="1"/>
  <c r="K673" i="86"/>
  <c r="K160" i="86" s="1"/>
  <c r="K679" i="86"/>
  <c r="K166" i="86" s="1"/>
  <c r="K670" i="86"/>
  <c r="K24" i="86"/>
  <c r="K678" i="86"/>
  <c r="K165" i="86" s="1"/>
  <c r="K688" i="86"/>
  <c r="K175" i="86" s="1"/>
  <c r="K677" i="86"/>
  <c r="K686" i="86"/>
  <c r="K173" i="86" s="1"/>
  <c r="K675" i="86"/>
  <c r="K162" i="86" s="1"/>
  <c r="K682" i="86"/>
  <c r="K169" i="86" s="1"/>
  <c r="K540" i="86"/>
  <c r="K685" i="86"/>
  <c r="K172" i="86" s="1"/>
  <c r="K674" i="86"/>
  <c r="K535" i="86"/>
  <c r="K19" i="86"/>
  <c r="K571" i="86"/>
  <c r="K56" i="86" s="1"/>
  <c r="K86" i="86"/>
  <c r="K563" i="86"/>
  <c r="K48" i="86" s="1"/>
  <c r="K584" i="86"/>
  <c r="K69" i="86" s="1"/>
  <c r="K533" i="86"/>
  <c r="G178" i="82"/>
  <c r="G218" i="83" s="1"/>
  <c r="G43" i="83" s="1"/>
  <c r="G179" i="82"/>
  <c r="G219" i="83" s="1"/>
  <c r="G44" i="83" s="1"/>
  <c r="G177" i="82"/>
  <c r="G217" i="83" s="1"/>
  <c r="G42" i="83" s="1"/>
  <c r="G176" i="82"/>
  <c r="G216" i="83" s="1"/>
  <c r="G41" i="83" s="1"/>
  <c r="G180" i="82"/>
  <c r="G220" i="83" s="1"/>
  <c r="G45" i="83" s="1"/>
  <c r="K577" i="86"/>
  <c r="K62" i="86" s="1"/>
  <c r="K537" i="86"/>
  <c r="K21" i="86"/>
  <c r="K606" i="86"/>
  <c r="K92" i="86" s="1"/>
  <c r="K94" i="86"/>
  <c r="G236" i="83"/>
  <c r="G102" i="83" s="1"/>
  <c r="K547" i="86"/>
  <c r="K31" i="86"/>
  <c r="K36" i="86" s="1"/>
  <c r="K544" i="86"/>
  <c r="K365" i="82"/>
  <c r="K552" i="86" s="1"/>
  <c r="K28" i="86"/>
  <c r="K37" i="86" s="1"/>
  <c r="K628" i="86"/>
  <c r="K114" i="86" s="1"/>
  <c r="K116" i="86"/>
  <c r="G424" i="82"/>
  <c r="G234" i="83"/>
  <c r="G100" i="83" s="1"/>
  <c r="K104" i="86"/>
  <c r="K617" i="86"/>
  <c r="G23" i="86"/>
  <c r="G539" i="86"/>
  <c r="G17" i="86"/>
  <c r="K84" i="86"/>
  <c r="J49" i="63"/>
  <c r="J30" i="63"/>
  <c r="J47" i="63"/>
  <c r="J46" i="63"/>
  <c r="J22" i="63"/>
  <c r="K65" i="63"/>
  <c r="K49" i="63"/>
  <c r="K47" i="63"/>
  <c r="K45" i="63"/>
  <c r="K14" i="63"/>
  <c r="K42" i="63" s="1"/>
  <c r="K30" i="63"/>
  <c r="K48" i="63"/>
  <c r="K46" i="63"/>
  <c r="K44" i="63"/>
  <c r="K22" i="63"/>
  <c r="K40" i="63"/>
  <c r="G379" i="82"/>
  <c r="G372" i="82"/>
  <c r="G26" i="82"/>
  <c r="G29" i="82"/>
  <c r="G209" i="89"/>
  <c r="K206" i="89"/>
  <c r="K423" i="78"/>
  <c r="K76" i="89"/>
  <c r="AK124" i="78"/>
  <c r="AK293" i="86"/>
  <c r="AK354" i="86"/>
  <c r="AK72" i="89" s="1"/>
  <c r="AK281" i="86"/>
  <c r="AK70" i="89" s="1"/>
  <c r="AK449" i="86"/>
  <c r="AK73" i="89" s="1"/>
  <c r="AK762" i="86"/>
  <c r="AK149" i="89" s="1"/>
  <c r="C557" i="69"/>
  <c r="R531" i="69"/>
  <c r="M531" i="69"/>
  <c r="C531" i="69"/>
  <c r="C503" i="69"/>
  <c r="M480" i="69"/>
  <c r="C480" i="69"/>
  <c r="C428" i="69"/>
  <c r="C403" i="69"/>
  <c r="C378" i="69"/>
  <c r="M355" i="69"/>
  <c r="C355" i="69"/>
  <c r="M234" i="69"/>
  <c r="H320" i="69"/>
  <c r="C320" i="69"/>
  <c r="C295" i="69"/>
  <c r="H270" i="69"/>
  <c r="C270" i="69"/>
  <c r="C234" i="69"/>
  <c r="B2" i="62"/>
  <c r="D3" i="92"/>
  <c r="C3" i="60"/>
  <c r="D3" i="103"/>
  <c r="C3" i="16"/>
  <c r="C3" i="15"/>
  <c r="B3" i="90"/>
  <c r="C3" i="91"/>
  <c r="D3" i="66"/>
  <c r="D3" i="17"/>
  <c r="C3" i="87"/>
  <c r="C3" i="101"/>
  <c r="D3" i="89"/>
  <c r="D3" i="77"/>
  <c r="B3" i="78"/>
  <c r="D3" i="85"/>
  <c r="D3" i="71"/>
  <c r="B3" i="63"/>
  <c r="C3" i="69"/>
  <c r="C3" i="79"/>
  <c r="D3" i="86"/>
  <c r="D3" i="83"/>
  <c r="D3" i="82"/>
  <c r="F597" i="71"/>
  <c r="G597" i="71" s="1"/>
  <c r="G635" i="78" s="1"/>
  <c r="G387" i="78" s="1"/>
  <c r="K726" i="86" l="1"/>
  <c r="G831" i="78"/>
  <c r="G832" i="78" s="1"/>
  <c r="K713" i="86"/>
  <c r="K200" i="86" s="1"/>
  <c r="G663" i="86"/>
  <c r="G570" i="86" s="1"/>
  <c r="G55" i="86" s="1"/>
  <c r="K640" i="86"/>
  <c r="K23" i="86"/>
  <c r="K568" i="86"/>
  <c r="K53" i="86" s="1"/>
  <c r="K148" i="86"/>
  <c r="K567" i="86"/>
  <c r="K52" i="86" s="1"/>
  <c r="G658" i="86"/>
  <c r="G568" i="86" s="1"/>
  <c r="G53" i="86" s="1"/>
  <c r="G82" i="89"/>
  <c r="G749" i="78" s="1"/>
  <c r="K82" i="89"/>
  <c r="K749" i="78" s="1"/>
  <c r="K210" i="89"/>
  <c r="K831" i="78"/>
  <c r="K832" i="78" s="1"/>
  <c r="G220" i="89"/>
  <c r="G223" i="89"/>
  <c r="G462" i="78"/>
  <c r="G423" i="78"/>
  <c r="K66" i="87"/>
  <c r="K81" i="87" s="1"/>
  <c r="K56" i="87"/>
  <c r="G462" i="71"/>
  <c r="H597" i="71"/>
  <c r="I597" i="71" s="1"/>
  <c r="G659" i="86"/>
  <c r="G146" i="86" s="1"/>
  <c r="K712" i="86"/>
  <c r="K199" i="86" s="1"/>
  <c r="K43" i="89" s="1"/>
  <c r="K647" i="86"/>
  <c r="K133" i="86" s="1"/>
  <c r="G825" i="78"/>
  <c r="G826" i="78" s="1"/>
  <c r="G656" i="86"/>
  <c r="G142" i="86" s="1"/>
  <c r="G665" i="86"/>
  <c r="G152" i="86" s="1"/>
  <c r="G655" i="86"/>
  <c r="G141" i="86" s="1"/>
  <c r="G28" i="86"/>
  <c r="G544" i="86"/>
  <c r="K159" i="86"/>
  <c r="K558" i="86"/>
  <c r="K478" i="78"/>
  <c r="K100" i="89" s="1"/>
  <c r="K241" i="89" s="1"/>
  <c r="K559" i="86"/>
  <c r="K161" i="86"/>
  <c r="G661" i="86"/>
  <c r="K562" i="86"/>
  <c r="K47" i="86" s="1"/>
  <c r="K214" i="86"/>
  <c r="K49" i="89" s="1"/>
  <c r="K143" i="89"/>
  <c r="K669" i="86"/>
  <c r="K157" i="86"/>
  <c r="K557" i="86"/>
  <c r="K560" i="86"/>
  <c r="K126" i="86"/>
  <c r="K725" i="86"/>
  <c r="G35" i="82"/>
  <c r="G360" i="82"/>
  <c r="G150" i="86"/>
  <c r="K103" i="86"/>
  <c r="G21" i="86"/>
  <c r="G537" i="86"/>
  <c r="K676" i="86"/>
  <c r="K163" i="86" s="1"/>
  <c r="K164" i="86"/>
  <c r="G36" i="82"/>
  <c r="G365" i="82" s="1"/>
  <c r="G552" i="86" s="1"/>
  <c r="G346" i="82"/>
  <c r="G349" i="82" s="1"/>
  <c r="G348" i="82"/>
  <c r="K52" i="63"/>
  <c r="K462" i="78"/>
  <c r="AK292" i="86"/>
  <c r="AK71" i="89"/>
  <c r="K219" i="89"/>
  <c r="K223" i="89" s="1"/>
  <c r="K220" i="89"/>
  <c r="H462" i="71"/>
  <c r="F152" i="65"/>
  <c r="F6" i="103"/>
  <c r="F104" i="65"/>
  <c r="AK29" i="101"/>
  <c r="AJ29" i="101"/>
  <c r="AI29" i="101"/>
  <c r="AH29" i="101"/>
  <c r="AG29" i="101"/>
  <c r="AF29" i="101"/>
  <c r="AE29" i="101"/>
  <c r="AD29" i="101"/>
  <c r="AC29" i="101"/>
  <c r="AB29" i="101"/>
  <c r="AA29" i="101"/>
  <c r="Z29" i="101"/>
  <c r="Y29" i="101"/>
  <c r="X29" i="101"/>
  <c r="W29" i="101"/>
  <c r="V29" i="101"/>
  <c r="U29" i="101"/>
  <c r="T29" i="101"/>
  <c r="S29" i="101"/>
  <c r="R29" i="101"/>
  <c r="Q29" i="101"/>
  <c r="P29" i="101"/>
  <c r="O29" i="101"/>
  <c r="N29" i="101"/>
  <c r="M29" i="101"/>
  <c r="J29" i="101"/>
  <c r="I29" i="101"/>
  <c r="H29" i="101"/>
  <c r="AK28" i="101"/>
  <c r="AJ28" i="101"/>
  <c r="AI28" i="101"/>
  <c r="AH28" i="101"/>
  <c r="AG28" i="101"/>
  <c r="AF28" i="101"/>
  <c r="AE28" i="101"/>
  <c r="AD28" i="101"/>
  <c r="AC28" i="101"/>
  <c r="AB28" i="101"/>
  <c r="AA28" i="101"/>
  <c r="Z28" i="101"/>
  <c r="Y28" i="101"/>
  <c r="X28" i="101"/>
  <c r="W28" i="101"/>
  <c r="V28" i="101"/>
  <c r="U28" i="101"/>
  <c r="T28" i="101"/>
  <c r="S28" i="101"/>
  <c r="R28" i="101"/>
  <c r="Q28" i="101"/>
  <c r="P28" i="101"/>
  <c r="O28" i="101"/>
  <c r="N28" i="101"/>
  <c r="M28" i="101"/>
  <c r="J28" i="101"/>
  <c r="I28" i="101"/>
  <c r="H28" i="101"/>
  <c r="AK27" i="101"/>
  <c r="AJ27" i="101"/>
  <c r="AI27" i="101"/>
  <c r="AH27" i="101"/>
  <c r="AG27" i="101"/>
  <c r="AF27" i="101"/>
  <c r="AE27" i="101"/>
  <c r="AD27" i="101"/>
  <c r="AC27" i="101"/>
  <c r="AB27" i="101"/>
  <c r="AA27" i="101"/>
  <c r="Z27" i="101"/>
  <c r="Y27" i="101"/>
  <c r="X27" i="101"/>
  <c r="W27" i="101"/>
  <c r="V27" i="101"/>
  <c r="U27" i="101"/>
  <c r="T27" i="101"/>
  <c r="S27" i="101"/>
  <c r="R27" i="101"/>
  <c r="Q27" i="101"/>
  <c r="P27" i="101"/>
  <c r="O27" i="101"/>
  <c r="N27" i="101"/>
  <c r="M27" i="101"/>
  <c r="J27" i="101"/>
  <c r="I27" i="101"/>
  <c r="H27" i="101"/>
  <c r="F6" i="101"/>
  <c r="J24" i="101"/>
  <c r="I24" i="101"/>
  <c r="H24" i="101"/>
  <c r="AJ16" i="101"/>
  <c r="AI16" i="101"/>
  <c r="AH16" i="101"/>
  <c r="AG16" i="101"/>
  <c r="AF16" i="101"/>
  <c r="AE16" i="101"/>
  <c r="AD16" i="101"/>
  <c r="AC16" i="101"/>
  <c r="AB16" i="101"/>
  <c r="AA16" i="101"/>
  <c r="Z16" i="101"/>
  <c r="Y16" i="101"/>
  <c r="X16" i="101"/>
  <c r="W16" i="101"/>
  <c r="V16" i="101"/>
  <c r="U16" i="101"/>
  <c r="T16" i="101"/>
  <c r="S16" i="101"/>
  <c r="R16" i="101"/>
  <c r="Q16" i="101"/>
  <c r="P16" i="101"/>
  <c r="O16" i="101"/>
  <c r="N16" i="101"/>
  <c r="M16" i="101"/>
  <c r="I7" i="101"/>
  <c r="J7" i="101" s="1"/>
  <c r="F166" i="63"/>
  <c r="F186" i="63"/>
  <c r="G726" i="86" l="1"/>
  <c r="G145" i="86"/>
  <c r="G567" i="86"/>
  <c r="G52" i="86" s="1"/>
  <c r="K140" i="89"/>
  <c r="H635" i="78"/>
  <c r="H387" i="78" s="1"/>
  <c r="K566" i="86"/>
  <c r="K565" i="86" s="1"/>
  <c r="K50" i="86" s="1"/>
  <c r="K639" i="86"/>
  <c r="K637" i="86" s="1"/>
  <c r="K632" i="86" s="1"/>
  <c r="G6" i="103"/>
  <c r="H6" i="103" s="1"/>
  <c r="I6" i="103" s="1"/>
  <c r="J6" i="103" s="1"/>
  <c r="K6" i="103" s="1"/>
  <c r="L6" i="103" s="1"/>
  <c r="M6" i="103" s="1"/>
  <c r="N6" i="103" s="1"/>
  <c r="O6" i="103" s="1"/>
  <c r="P6" i="103" s="1"/>
  <c r="Q6" i="103" s="1"/>
  <c r="R6" i="103" s="1"/>
  <c r="S6" i="103" s="1"/>
  <c r="T6" i="103" s="1"/>
  <c r="U6" i="103" s="1"/>
  <c r="V6" i="103" s="1"/>
  <c r="W6" i="103" s="1"/>
  <c r="X6" i="103" s="1"/>
  <c r="Y6" i="103" s="1"/>
  <c r="Z6" i="103" s="1"/>
  <c r="AA6" i="103" s="1"/>
  <c r="AB6" i="103" s="1"/>
  <c r="AC6" i="103" s="1"/>
  <c r="AD6" i="103" s="1"/>
  <c r="AE6" i="103" s="1"/>
  <c r="AF6" i="103" s="1"/>
  <c r="AG6" i="103" s="1"/>
  <c r="AH6" i="103" s="1"/>
  <c r="AI6" i="103" s="1"/>
  <c r="AJ6" i="103" s="1"/>
  <c r="AK6" i="103" s="1"/>
  <c r="K38" i="90"/>
  <c r="K29" i="90"/>
  <c r="K47" i="90"/>
  <c r="G571" i="86"/>
  <c r="G56" i="86" s="1"/>
  <c r="K699" i="86"/>
  <c r="K45" i="86"/>
  <c r="K24" i="71" s="1"/>
  <c r="K490" i="71"/>
  <c r="K557" i="78" s="1"/>
  <c r="K27" i="78" s="1"/>
  <c r="K36" i="78" s="1"/>
  <c r="K42" i="86"/>
  <c r="K709" i="86"/>
  <c r="K556" i="86"/>
  <c r="G569" i="86"/>
  <c r="G54" i="86" s="1"/>
  <c r="G148" i="86"/>
  <c r="G547" i="86"/>
  <c r="G31" i="86"/>
  <c r="G36" i="86" s="1"/>
  <c r="K724" i="86"/>
  <c r="K660" i="78"/>
  <c r="K213" i="86"/>
  <c r="K430" i="78" s="1"/>
  <c r="K710" i="86"/>
  <c r="K197" i="86" s="1"/>
  <c r="K43" i="86"/>
  <c r="K156" i="86"/>
  <c r="K668" i="86"/>
  <c r="G214" i="86"/>
  <c r="G49" i="89" s="1"/>
  <c r="G143" i="89"/>
  <c r="K44" i="86"/>
  <c r="K711" i="86"/>
  <c r="K198" i="86" s="1"/>
  <c r="G37" i="86"/>
  <c r="K7" i="101"/>
  <c r="L7" i="101" s="1"/>
  <c r="M7" i="101" s="1"/>
  <c r="N7" i="101" s="1"/>
  <c r="O7" i="101" s="1"/>
  <c r="P7" i="101" s="1"/>
  <c r="Q7" i="101" s="1"/>
  <c r="R7" i="101" s="1"/>
  <c r="S7" i="101" s="1"/>
  <c r="T7" i="101" s="1"/>
  <c r="U7" i="101" s="1"/>
  <c r="V7" i="101" s="1"/>
  <c r="W7" i="101" s="1"/>
  <c r="X7" i="101" s="1"/>
  <c r="Y7" i="101" s="1"/>
  <c r="Z7" i="101" s="1"/>
  <c r="AA7" i="101" s="1"/>
  <c r="AB7" i="101" s="1"/>
  <c r="AC7" i="101" s="1"/>
  <c r="AD7" i="101" s="1"/>
  <c r="AE7" i="101" s="1"/>
  <c r="AF7" i="101" s="1"/>
  <c r="AG7" i="101" s="1"/>
  <c r="AH7" i="101" s="1"/>
  <c r="AI7" i="101" s="1"/>
  <c r="AJ7" i="101" s="1"/>
  <c r="G6" i="101"/>
  <c r="H6" i="101" s="1"/>
  <c r="I6" i="101" s="1"/>
  <c r="J6" i="101" s="1"/>
  <c r="J597" i="71"/>
  <c r="I635" i="78"/>
  <c r="I387" i="78" s="1"/>
  <c r="I462" i="71"/>
  <c r="Z32" i="101"/>
  <c r="AB32" i="101"/>
  <c r="M32" i="101"/>
  <c r="AJ32" i="101"/>
  <c r="T32" i="101"/>
  <c r="N32" i="101"/>
  <c r="V32" i="101"/>
  <c r="AD32" i="101"/>
  <c r="P32" i="101"/>
  <c r="X32" i="101"/>
  <c r="AF32" i="101"/>
  <c r="R32" i="101"/>
  <c r="AH32" i="101"/>
  <c r="Q32" i="101"/>
  <c r="AG32" i="101"/>
  <c r="AA32" i="101"/>
  <c r="AI32" i="101"/>
  <c r="I32" i="101"/>
  <c r="F187" i="63"/>
  <c r="J32" i="101"/>
  <c r="S32" i="101"/>
  <c r="AC32" i="101"/>
  <c r="O32" i="101"/>
  <c r="W32" i="101"/>
  <c r="H32" i="101"/>
  <c r="Y32" i="101"/>
  <c r="AE32" i="101"/>
  <c r="U32" i="101"/>
  <c r="H80" i="86"/>
  <c r="I80" i="86"/>
  <c r="J80" i="86"/>
  <c r="L80" i="86"/>
  <c r="H83" i="86"/>
  <c r="I83" i="86"/>
  <c r="J83" i="86"/>
  <c r="L83" i="86"/>
  <c r="H85" i="86"/>
  <c r="I85" i="86"/>
  <c r="J85" i="86"/>
  <c r="L85" i="86"/>
  <c r="H87" i="86"/>
  <c r="I87" i="86"/>
  <c r="J87" i="86"/>
  <c r="L87" i="86"/>
  <c r="F80" i="86"/>
  <c r="F83" i="86"/>
  <c r="F85" i="86"/>
  <c r="F87" i="86"/>
  <c r="H49" i="83"/>
  <c r="I49" i="83"/>
  <c r="J49" i="83"/>
  <c r="L49" i="83"/>
  <c r="M49" i="83"/>
  <c r="N49" i="83"/>
  <c r="O49" i="83"/>
  <c r="P49" i="83"/>
  <c r="Q49" i="83"/>
  <c r="R49" i="83"/>
  <c r="S49" i="83"/>
  <c r="T49" i="83"/>
  <c r="U49" i="83"/>
  <c r="V49" i="83"/>
  <c r="W49" i="83"/>
  <c r="X49" i="83"/>
  <c r="Y49" i="83"/>
  <c r="Z49" i="83"/>
  <c r="AA49" i="83"/>
  <c r="AB49" i="83"/>
  <c r="AC49" i="83"/>
  <c r="AD49" i="83"/>
  <c r="AE49" i="83"/>
  <c r="AF49" i="83"/>
  <c r="AG49" i="83"/>
  <c r="AH49" i="83"/>
  <c r="AI49" i="83"/>
  <c r="AJ49" i="83"/>
  <c r="H50" i="83"/>
  <c r="I50" i="83"/>
  <c r="J50" i="83"/>
  <c r="L50" i="83"/>
  <c r="M50" i="83"/>
  <c r="N50" i="83"/>
  <c r="O50" i="83"/>
  <c r="P50" i="83"/>
  <c r="Q50" i="83"/>
  <c r="R50" i="83"/>
  <c r="S50" i="83"/>
  <c r="T50" i="83"/>
  <c r="U50" i="83"/>
  <c r="V50" i="83"/>
  <c r="W50" i="83"/>
  <c r="X50" i="83"/>
  <c r="Y50" i="83"/>
  <c r="Z50" i="83"/>
  <c r="AA50" i="83"/>
  <c r="AB50" i="83"/>
  <c r="AC50" i="83"/>
  <c r="AD50" i="83"/>
  <c r="AE50" i="83"/>
  <c r="AF50" i="83"/>
  <c r="AG50" i="83"/>
  <c r="AH50" i="83"/>
  <c r="AI50" i="83"/>
  <c r="AJ50" i="83"/>
  <c r="H51" i="83"/>
  <c r="I51" i="83"/>
  <c r="J51" i="83"/>
  <c r="L51" i="83"/>
  <c r="M51" i="83"/>
  <c r="N51" i="83"/>
  <c r="O51" i="83"/>
  <c r="P51" i="83"/>
  <c r="Q51" i="83"/>
  <c r="R51" i="83"/>
  <c r="S51" i="83"/>
  <c r="T51" i="83"/>
  <c r="U51" i="83"/>
  <c r="V51" i="83"/>
  <c r="W51" i="83"/>
  <c r="X51" i="83"/>
  <c r="Y51" i="83"/>
  <c r="Z51" i="83"/>
  <c r="AA51" i="83"/>
  <c r="AB51" i="83"/>
  <c r="AC51" i="83"/>
  <c r="AD51" i="83"/>
  <c r="AE51" i="83"/>
  <c r="AF51" i="83"/>
  <c r="AG51" i="83"/>
  <c r="AH51" i="83"/>
  <c r="AI51" i="83"/>
  <c r="AJ51" i="83"/>
  <c r="F225" i="83"/>
  <c r="F50" i="83" s="1"/>
  <c r="F226" i="83"/>
  <c r="F51" i="83" s="1"/>
  <c r="F224" i="83"/>
  <c r="F49" i="83" s="1"/>
  <c r="H34" i="86"/>
  <c r="I34" i="86"/>
  <c r="J34" i="86"/>
  <c r="L34" i="86"/>
  <c r="M34" i="86"/>
  <c r="N34" i="86"/>
  <c r="O34" i="86"/>
  <c r="P34" i="86"/>
  <c r="Q34" i="86"/>
  <c r="R34" i="86"/>
  <c r="S34" i="86"/>
  <c r="T34" i="86"/>
  <c r="U34" i="86"/>
  <c r="V34" i="86"/>
  <c r="W34" i="86"/>
  <c r="X34" i="86"/>
  <c r="Y34" i="86"/>
  <c r="Z34" i="86"/>
  <c r="AA34" i="86"/>
  <c r="AB34" i="86"/>
  <c r="AC34" i="86"/>
  <c r="AD34" i="86"/>
  <c r="AE34" i="86"/>
  <c r="AF34" i="86"/>
  <c r="AG34" i="86"/>
  <c r="AH34" i="86"/>
  <c r="AI34" i="86"/>
  <c r="AJ34" i="86"/>
  <c r="H369" i="82"/>
  <c r="F400" i="82"/>
  <c r="K51" i="86" l="1"/>
  <c r="K123" i="86"/>
  <c r="K615" i="86"/>
  <c r="K101" i="86" s="1"/>
  <c r="K125" i="86"/>
  <c r="K602" i="86"/>
  <c r="K88" i="86" s="1"/>
  <c r="K626" i="86"/>
  <c r="K112" i="86" s="1"/>
  <c r="K708" i="86"/>
  <c r="K645" i="78"/>
  <c r="K644" i="78"/>
  <c r="K196" i="86"/>
  <c r="K397" i="78" s="1"/>
  <c r="K731" i="86"/>
  <c r="K219" i="86" s="1"/>
  <c r="K730" i="86"/>
  <c r="K218" i="86" s="1"/>
  <c r="K342" i="86" s="1"/>
  <c r="K567" i="71"/>
  <c r="K729" i="86"/>
  <c r="K212" i="86"/>
  <c r="K130" i="89"/>
  <c r="K690" i="86"/>
  <c r="K155" i="86"/>
  <c r="K30" i="89" s="1"/>
  <c r="K153" i="86"/>
  <c r="K52" i="101"/>
  <c r="K118" i="86"/>
  <c r="K30" i="77" s="1"/>
  <c r="K627" i="86"/>
  <c r="K113" i="86" s="1"/>
  <c r="K35" i="77"/>
  <c r="K698" i="86"/>
  <c r="K41" i="86"/>
  <c r="K479" i="71"/>
  <c r="K620" i="71"/>
  <c r="K186" i="86"/>
  <c r="K528" i="71"/>
  <c r="K6" i="101"/>
  <c r="L6" i="101" s="1"/>
  <c r="M6" i="101" s="1"/>
  <c r="N6" i="101" s="1"/>
  <c r="O6" i="101" s="1"/>
  <c r="P6" i="101" s="1"/>
  <c r="Q6" i="101" s="1"/>
  <c r="R6" i="101" s="1"/>
  <c r="S6" i="101" s="1"/>
  <c r="T6" i="101" s="1"/>
  <c r="U6" i="101" s="1"/>
  <c r="V6" i="101" s="1"/>
  <c r="W6" i="101" s="1"/>
  <c r="X6" i="101" s="1"/>
  <c r="Y6" i="101" s="1"/>
  <c r="Z6" i="101" s="1"/>
  <c r="AA6" i="101" s="1"/>
  <c r="AB6" i="101" s="1"/>
  <c r="AC6" i="101" s="1"/>
  <c r="AD6" i="101" s="1"/>
  <c r="AE6" i="101" s="1"/>
  <c r="AF6" i="101" s="1"/>
  <c r="AG6" i="101" s="1"/>
  <c r="AH6" i="101" s="1"/>
  <c r="AI6" i="101" s="1"/>
  <c r="AJ6" i="101" s="1"/>
  <c r="AK6" i="101" s="1"/>
  <c r="K597" i="71"/>
  <c r="J635" i="78"/>
  <c r="J387" i="78" s="1"/>
  <c r="J462" i="71"/>
  <c r="M462" i="71"/>
  <c r="E165" i="63"/>
  <c r="P165" i="63" s="1"/>
  <c r="P166" i="63" s="1"/>
  <c r="Z162" i="69"/>
  <c r="Z153" i="69"/>
  <c r="U162" i="69"/>
  <c r="U153" i="69"/>
  <c r="D116" i="63"/>
  <c r="D115" i="63"/>
  <c r="D114" i="63"/>
  <c r="D113" i="63"/>
  <c r="D112" i="63"/>
  <c r="D111" i="63"/>
  <c r="D110" i="63"/>
  <c r="D109" i="63"/>
  <c r="D106" i="63"/>
  <c r="D105" i="63"/>
  <c r="D104" i="63"/>
  <c r="D103" i="63"/>
  <c r="D102" i="63"/>
  <c r="D101" i="63"/>
  <c r="D98" i="63"/>
  <c r="D97" i="63"/>
  <c r="D96" i="63"/>
  <c r="D95" i="63"/>
  <c r="D94" i="63"/>
  <c r="D93" i="63"/>
  <c r="E116" i="63"/>
  <c r="E115" i="63"/>
  <c r="F77" i="65"/>
  <c r="K610" i="86" l="1"/>
  <c r="K96" i="86" s="1"/>
  <c r="K28" i="77" s="1"/>
  <c r="K564" i="86"/>
  <c r="K700" i="86" s="1"/>
  <c r="K621" i="86"/>
  <c r="K107" i="86" s="1"/>
  <c r="K29" i="77" s="1"/>
  <c r="K195" i="89"/>
  <c r="K185" i="86"/>
  <c r="K517" i="71"/>
  <c r="K101" i="71"/>
  <c r="K666" i="71" s="1"/>
  <c r="K615" i="78"/>
  <c r="K109" i="78" s="1"/>
  <c r="K177" i="86"/>
  <c r="K683" i="86"/>
  <c r="K62" i="71"/>
  <c r="K643" i="71" s="1"/>
  <c r="K586" i="78"/>
  <c r="K217" i="86"/>
  <c r="K13" i="71"/>
  <c r="K614" i="71" s="1"/>
  <c r="K548" i="78"/>
  <c r="K732" i="86"/>
  <c r="K728" i="86" s="1"/>
  <c r="K216" i="86" s="1"/>
  <c r="K555" i="86"/>
  <c r="K605" i="86"/>
  <c r="K91" i="86" s="1"/>
  <c r="K33" i="77"/>
  <c r="K195" i="86"/>
  <c r="K719" i="86"/>
  <c r="K555" i="71"/>
  <c r="K718" i="86"/>
  <c r="K205" i="86" s="1"/>
  <c r="K717" i="86"/>
  <c r="K204" i="86" s="1"/>
  <c r="K716" i="86"/>
  <c r="L597" i="71"/>
  <c r="K635" i="78"/>
  <c r="K462" i="71"/>
  <c r="Z168" i="69"/>
  <c r="Q165" i="63"/>
  <c r="Q166" i="63" s="1"/>
  <c r="U168" i="69"/>
  <c r="F157" i="65"/>
  <c r="F154" i="65"/>
  <c r="F151" i="65"/>
  <c r="F149" i="65"/>
  <c r="F148" i="65"/>
  <c r="F138" i="65"/>
  <c r="F137" i="65"/>
  <c r="F126" i="65"/>
  <c r="F86" i="65"/>
  <c r="F84" i="65"/>
  <c r="F83" i="65"/>
  <c r="F82" i="65"/>
  <c r="C352" i="69" s="1"/>
  <c r="F58" i="65"/>
  <c r="F57" i="65"/>
  <c r="F19" i="65"/>
  <c r="F18" i="65"/>
  <c r="F195" i="65"/>
  <c r="AB194" i="65" s="1"/>
  <c r="AB24" i="91" s="1"/>
  <c r="AB25" i="91" s="1"/>
  <c r="G192" i="65"/>
  <c r="H192" i="65" s="1"/>
  <c r="I192" i="65" s="1"/>
  <c r="J192" i="65" s="1"/>
  <c r="K192" i="65" s="1"/>
  <c r="L192" i="65" s="1"/>
  <c r="M192" i="65" s="1"/>
  <c r="N192" i="65" s="1"/>
  <c r="O192" i="65" s="1"/>
  <c r="P192" i="65" s="1"/>
  <c r="Q192" i="65" s="1"/>
  <c r="R192" i="65" s="1"/>
  <c r="S192" i="65" s="1"/>
  <c r="T192" i="65" s="1"/>
  <c r="U192" i="65" s="1"/>
  <c r="V192" i="65" s="1"/>
  <c r="W192" i="65" s="1"/>
  <c r="X192" i="65" s="1"/>
  <c r="Y192" i="65" s="1"/>
  <c r="Z192" i="65" s="1"/>
  <c r="AA192" i="65" s="1"/>
  <c r="AB192" i="65" s="1"/>
  <c r="AC192" i="65" s="1"/>
  <c r="AD192" i="65" s="1"/>
  <c r="AE192" i="65" s="1"/>
  <c r="AF192" i="65" s="1"/>
  <c r="AG192" i="65" s="1"/>
  <c r="AH192" i="65" s="1"/>
  <c r="AI192" i="65" s="1"/>
  <c r="AJ192" i="65" s="1"/>
  <c r="AK192" i="65" s="1"/>
  <c r="G190" i="65"/>
  <c r="F190" i="65"/>
  <c r="I188" i="65"/>
  <c r="H188" i="65"/>
  <c r="G35" i="91" s="1"/>
  <c r="G36" i="91" s="1"/>
  <c r="F179" i="65"/>
  <c r="E175" i="65"/>
  <c r="E166" i="65"/>
  <c r="F162" i="65"/>
  <c r="E158" i="65"/>
  <c r="F146" i="65"/>
  <c r="E134" i="65"/>
  <c r="E133" i="65"/>
  <c r="E132" i="65"/>
  <c r="E131" i="65"/>
  <c r="E130" i="65"/>
  <c r="E129" i="65"/>
  <c r="F76" i="65"/>
  <c r="AK420" i="78" s="1"/>
  <c r="F47" i="65"/>
  <c r="G35" i="65"/>
  <c r="H35" i="65" s="1"/>
  <c r="I35" i="65" s="1"/>
  <c r="J35" i="65" s="1"/>
  <c r="K35" i="65" s="1"/>
  <c r="L35" i="65" s="1"/>
  <c r="M35" i="65" s="1"/>
  <c r="N35" i="65" s="1"/>
  <c r="O35" i="65" s="1"/>
  <c r="P35" i="65" s="1"/>
  <c r="Q35" i="65" s="1"/>
  <c r="R35" i="65" s="1"/>
  <c r="S35" i="65" s="1"/>
  <c r="T35" i="65" s="1"/>
  <c r="U35" i="65" s="1"/>
  <c r="V35" i="65" s="1"/>
  <c r="W35" i="65" s="1"/>
  <c r="X35" i="65" s="1"/>
  <c r="Y35" i="65" s="1"/>
  <c r="Z35" i="65" s="1"/>
  <c r="AA35" i="65" s="1"/>
  <c r="AB35" i="65" s="1"/>
  <c r="AC35" i="65" s="1"/>
  <c r="AD35" i="65" s="1"/>
  <c r="AE35" i="65" s="1"/>
  <c r="AF35" i="65" s="1"/>
  <c r="AG35" i="65" s="1"/>
  <c r="AH35" i="65" s="1"/>
  <c r="AI35" i="65" s="1"/>
  <c r="G33" i="65"/>
  <c r="H33" i="65" s="1"/>
  <c r="I33" i="65" s="1"/>
  <c r="J33" i="65" s="1"/>
  <c r="K33" i="65" s="1"/>
  <c r="L33" i="65" s="1"/>
  <c r="M33" i="65" s="1"/>
  <c r="N33" i="65" s="1"/>
  <c r="O33" i="65" s="1"/>
  <c r="P33" i="65" s="1"/>
  <c r="Q33" i="65" s="1"/>
  <c r="R33" i="65" s="1"/>
  <c r="S33" i="65" s="1"/>
  <c r="T33" i="65" s="1"/>
  <c r="U33" i="65" s="1"/>
  <c r="V33" i="65" s="1"/>
  <c r="W33" i="65" s="1"/>
  <c r="X33" i="65" s="1"/>
  <c r="Y33" i="65" s="1"/>
  <c r="J31" i="65"/>
  <c r="F31" i="65"/>
  <c r="N30" i="65"/>
  <c r="O30" i="65" s="1"/>
  <c r="P30" i="65" s="1"/>
  <c r="Q30" i="65" s="1"/>
  <c r="R30" i="65" s="1"/>
  <c r="S30" i="65" s="1"/>
  <c r="T30" i="65" s="1"/>
  <c r="U30" i="65" s="1"/>
  <c r="V30" i="65" s="1"/>
  <c r="W30" i="65" s="1"/>
  <c r="X30" i="65" s="1"/>
  <c r="Y30" i="65" s="1"/>
  <c r="Z30" i="65" s="1"/>
  <c r="AA30" i="65" s="1"/>
  <c r="AB30" i="65" s="1"/>
  <c r="AC30" i="65" s="1"/>
  <c r="AD30" i="65" s="1"/>
  <c r="AE30" i="65" s="1"/>
  <c r="AF30" i="65" s="1"/>
  <c r="AG30" i="65" s="1"/>
  <c r="AH30" i="65" s="1"/>
  <c r="AI30" i="65" s="1"/>
  <c r="F30" i="65"/>
  <c r="F29" i="65"/>
  <c r="G29" i="65" s="1"/>
  <c r="H29" i="65" s="1"/>
  <c r="I29" i="65" s="1"/>
  <c r="J29" i="65" s="1"/>
  <c r="K29" i="65" s="1"/>
  <c r="L29" i="65" s="1"/>
  <c r="M29" i="65" s="1"/>
  <c r="N29" i="65" s="1"/>
  <c r="O29" i="65" s="1"/>
  <c r="P29" i="65" s="1"/>
  <c r="Q29" i="65" s="1"/>
  <c r="R29" i="65" s="1"/>
  <c r="S29" i="65" s="1"/>
  <c r="T29" i="65" s="1"/>
  <c r="U29" i="65" s="1"/>
  <c r="V29" i="65" s="1"/>
  <c r="W29" i="65" s="1"/>
  <c r="X29" i="65" s="1"/>
  <c r="Y29" i="65" s="1"/>
  <c r="Z29" i="65" s="1"/>
  <c r="AA29" i="65" s="1"/>
  <c r="AB29" i="65" s="1"/>
  <c r="AC29" i="65" s="1"/>
  <c r="AD29" i="65" s="1"/>
  <c r="AE29" i="65" s="1"/>
  <c r="AF29" i="65" s="1"/>
  <c r="AG29" i="65" s="1"/>
  <c r="AH29" i="65" s="1"/>
  <c r="AI29" i="65" s="1"/>
  <c r="AJ29" i="65" s="1"/>
  <c r="AK29" i="65" s="1"/>
  <c r="H80" i="87"/>
  <c r="H79" i="87"/>
  <c r="K501" i="71" l="1"/>
  <c r="K34" i="77"/>
  <c r="K616" i="86"/>
  <c r="K102" i="86" s="1"/>
  <c r="K339" i="86"/>
  <c r="K436" i="78" s="1"/>
  <c r="K454" i="78" s="1"/>
  <c r="K49" i="86"/>
  <c r="G100" i="65"/>
  <c r="G98" i="65"/>
  <c r="F100" i="65"/>
  <c r="F98" i="65"/>
  <c r="L194" i="65"/>
  <c r="L24" i="91" s="1"/>
  <c r="V194" i="65"/>
  <c r="V24" i="91" s="1"/>
  <c r="V25" i="91" s="1"/>
  <c r="V138" i="90" s="1"/>
  <c r="AB114" i="90"/>
  <c r="AB122" i="90"/>
  <c r="AB130" i="90"/>
  <c r="AB138" i="90"/>
  <c r="AK30" i="65"/>
  <c r="AJ30" i="65"/>
  <c r="AC194" i="65"/>
  <c r="AC24" i="91" s="1"/>
  <c r="AC25" i="91" s="1"/>
  <c r="AJ194" i="65"/>
  <c r="AJ24" i="91" s="1"/>
  <c r="AJ25" i="91" s="1"/>
  <c r="AK194" i="65"/>
  <c r="AK24" i="91" s="1"/>
  <c r="AK25" i="91" s="1"/>
  <c r="H92" i="65"/>
  <c r="G105" i="66"/>
  <c r="G109" i="66"/>
  <c r="G107" i="66"/>
  <c r="AK53" i="66"/>
  <c r="AK108" i="66" s="1"/>
  <c r="H109" i="66"/>
  <c r="G43" i="66"/>
  <c r="L43" i="66"/>
  <c r="G101" i="66"/>
  <c r="K43" i="66"/>
  <c r="H43" i="66"/>
  <c r="I43" i="66"/>
  <c r="J43" i="66"/>
  <c r="AK35" i="65"/>
  <c r="AJ35" i="65"/>
  <c r="F42" i="91"/>
  <c r="F43" i="91" s="1"/>
  <c r="G42" i="91"/>
  <c r="G43" i="91" s="1"/>
  <c r="G45" i="91" s="1"/>
  <c r="K31" i="65"/>
  <c r="L31" i="65" s="1"/>
  <c r="M31" i="65" s="1"/>
  <c r="N31" i="65" s="1"/>
  <c r="O31" i="65" s="1"/>
  <c r="P31" i="65" s="1"/>
  <c r="Q31" i="65" s="1"/>
  <c r="R31" i="65" s="1"/>
  <c r="S31" i="65" s="1"/>
  <c r="T31" i="65" s="1"/>
  <c r="U31" i="65" s="1"/>
  <c r="V31" i="65" s="1"/>
  <c r="W31" i="65" s="1"/>
  <c r="X31" i="65" s="1"/>
  <c r="Y31" i="65" s="1"/>
  <c r="Z31" i="65" s="1"/>
  <c r="AA31" i="65" s="1"/>
  <c r="AB31" i="65" s="1"/>
  <c r="AC31" i="65" s="1"/>
  <c r="AD31" i="65" s="1"/>
  <c r="AE31" i="65" s="1"/>
  <c r="AF31" i="65" s="1"/>
  <c r="AG31" i="65" s="1"/>
  <c r="AH31" i="65" s="1"/>
  <c r="AI31" i="65" s="1"/>
  <c r="K101" i="66"/>
  <c r="K720" i="86"/>
  <c r="K715" i="86" s="1"/>
  <c r="K202" i="86" s="1"/>
  <c r="K131" i="89"/>
  <c r="K170" i="86"/>
  <c r="K31" i="89" s="1"/>
  <c r="K203" i="86"/>
  <c r="K575" i="86"/>
  <c r="K40" i="86"/>
  <c r="K574" i="86"/>
  <c r="K59" i="86" s="1"/>
  <c r="K566" i="78"/>
  <c r="K35" i="71"/>
  <c r="K626" i="71" s="1"/>
  <c r="K51" i="71"/>
  <c r="K637" i="71" s="1"/>
  <c r="K577" i="78"/>
  <c r="K15" i="78"/>
  <c r="K89" i="71"/>
  <c r="K660" i="71" s="1"/>
  <c r="K606" i="78"/>
  <c r="K68" i="78"/>
  <c r="K79" i="78" s="1"/>
  <c r="K187" i="86"/>
  <c r="K539" i="71"/>
  <c r="K697" i="86"/>
  <c r="K208" i="86"/>
  <c r="K340" i="86" s="1"/>
  <c r="K401" i="78" s="1"/>
  <c r="K414" i="78" s="1"/>
  <c r="K739" i="86"/>
  <c r="K227" i="86" s="1"/>
  <c r="K400" i="78" s="1"/>
  <c r="K413" i="78" s="1"/>
  <c r="K220" i="86"/>
  <c r="K759" i="86"/>
  <c r="H15" i="92"/>
  <c r="I15" i="92"/>
  <c r="N364" i="79"/>
  <c r="E8" i="91"/>
  <c r="K387" i="78"/>
  <c r="L635" i="78"/>
  <c r="L387" i="78" s="1"/>
  <c r="L462" i="71"/>
  <c r="F194" i="65"/>
  <c r="R528" i="69"/>
  <c r="C425" i="69"/>
  <c r="H317" i="69"/>
  <c r="C554" i="69"/>
  <c r="M528" i="69"/>
  <c r="C500" i="69"/>
  <c r="C477" i="69"/>
  <c r="C400" i="69"/>
  <c r="M352" i="69"/>
  <c r="M231" i="69"/>
  <c r="C317" i="69"/>
  <c r="H267" i="69"/>
  <c r="C231" i="69"/>
  <c r="C528" i="69"/>
  <c r="C267" i="69"/>
  <c r="C199" i="69"/>
  <c r="C375" i="69"/>
  <c r="C292" i="69"/>
  <c r="M477" i="69"/>
  <c r="C318" i="69"/>
  <c r="C232" i="69"/>
  <c r="C529" i="69"/>
  <c r="C293" i="69"/>
  <c r="C555" i="69"/>
  <c r="M529" i="69"/>
  <c r="C501" i="69"/>
  <c r="C478" i="69"/>
  <c r="C401" i="69"/>
  <c r="M353" i="69"/>
  <c r="M232" i="69"/>
  <c r="H268" i="69"/>
  <c r="C426" i="69"/>
  <c r="C268" i="69"/>
  <c r="M478" i="69"/>
  <c r="H318" i="69"/>
  <c r="C200" i="69"/>
  <c r="R529" i="69"/>
  <c r="C376" i="69"/>
  <c r="C353" i="69"/>
  <c r="C502" i="69"/>
  <c r="H269" i="69"/>
  <c r="C294" i="69"/>
  <c r="C556" i="69"/>
  <c r="M530" i="69"/>
  <c r="C479" i="69"/>
  <c r="C402" i="69"/>
  <c r="M354" i="69"/>
  <c r="M233" i="69"/>
  <c r="C319" i="69"/>
  <c r="C233" i="69"/>
  <c r="C201" i="69"/>
  <c r="C530" i="69"/>
  <c r="M479" i="69"/>
  <c r="C427" i="69"/>
  <c r="C354" i="69"/>
  <c r="H319" i="69"/>
  <c r="R530" i="69"/>
  <c r="C377" i="69"/>
  <c r="C269" i="69"/>
  <c r="M194" i="65"/>
  <c r="M24" i="91" s="1"/>
  <c r="M25" i="91" s="1"/>
  <c r="N194" i="65"/>
  <c r="N24" i="91" s="1"/>
  <c r="N25" i="91" s="1"/>
  <c r="T194" i="65"/>
  <c r="T24" i="91" s="1"/>
  <c r="T25" i="91" s="1"/>
  <c r="U194" i="65"/>
  <c r="U24" i="91" s="1"/>
  <c r="U25" i="91" s="1"/>
  <c r="E600" i="69"/>
  <c r="E577" i="69"/>
  <c r="E37" i="60"/>
  <c r="F78" i="65" s="1"/>
  <c r="AK95" i="71" s="1"/>
  <c r="E39" i="60"/>
  <c r="F105" i="65" s="1"/>
  <c r="E93" i="101"/>
  <c r="E30" i="101"/>
  <c r="E92" i="101"/>
  <c r="E22" i="101"/>
  <c r="E29" i="101"/>
  <c r="E27" i="101"/>
  <c r="E28" i="101"/>
  <c r="R165" i="63"/>
  <c r="R166" i="63" s="1"/>
  <c r="F62" i="65"/>
  <c r="F66" i="65"/>
  <c r="F42" i="65"/>
  <c r="F107" i="65"/>
  <c r="K678" i="78" s="1"/>
  <c r="K163" i="89" s="1"/>
  <c r="AD194" i="65"/>
  <c r="AD24" i="91" s="1"/>
  <c r="AD25" i="91" s="1"/>
  <c r="F64" i="65"/>
  <c r="H91" i="65"/>
  <c r="H93" i="65"/>
  <c r="H94" i="65"/>
  <c r="F113" i="65"/>
  <c r="F60" i="65"/>
  <c r="Z33" i="65"/>
  <c r="AA33" i="65" s="1"/>
  <c r="AB33" i="65" s="1"/>
  <c r="AC33" i="65" s="1"/>
  <c r="AD33" i="65" s="1"/>
  <c r="AE33" i="65" s="1"/>
  <c r="AF33" i="65" s="1"/>
  <c r="AG33" i="65" s="1"/>
  <c r="AH33" i="65" s="1"/>
  <c r="AI33" i="65" s="1"/>
  <c r="G194" i="65"/>
  <c r="G24" i="91" s="1"/>
  <c r="G25" i="91" s="1"/>
  <c r="AE194" i="65"/>
  <c r="AE24" i="91" s="1"/>
  <c r="AE25" i="91" s="1"/>
  <c r="F40" i="65"/>
  <c r="F72" i="65"/>
  <c r="H89" i="65"/>
  <c r="F109" i="65"/>
  <c r="H194" i="65"/>
  <c r="H24" i="91" s="1"/>
  <c r="P194" i="65"/>
  <c r="P24" i="91" s="1"/>
  <c r="P25" i="91" s="1"/>
  <c r="X194" i="65"/>
  <c r="X24" i="91" s="1"/>
  <c r="X25" i="91" s="1"/>
  <c r="AF194" i="65"/>
  <c r="AF24" i="91" s="1"/>
  <c r="AF25" i="91" s="1"/>
  <c r="O194" i="65"/>
  <c r="O24" i="91" s="1"/>
  <c r="O25" i="91" s="1"/>
  <c r="W194" i="65"/>
  <c r="W24" i="91" s="1"/>
  <c r="W25" i="91" s="1"/>
  <c r="F41" i="65"/>
  <c r="F74" i="65"/>
  <c r="H90" i="65"/>
  <c r="F111" i="65"/>
  <c r="I194" i="65"/>
  <c r="I24" i="91" s="1"/>
  <c r="Q194" i="65"/>
  <c r="Q24" i="91" s="1"/>
  <c r="Q25" i="91" s="1"/>
  <c r="Y194" i="65"/>
  <c r="Y24" i="91" s="1"/>
  <c r="Y25" i="91" s="1"/>
  <c r="AG194" i="65"/>
  <c r="AG24" i="91" s="1"/>
  <c r="AG25" i="91" s="1"/>
  <c r="J194" i="65"/>
  <c r="J24" i="91" s="1"/>
  <c r="R194" i="65"/>
  <c r="R24" i="91" s="1"/>
  <c r="R25" i="91" s="1"/>
  <c r="Z194" i="65"/>
  <c r="Z24" i="91" s="1"/>
  <c r="Z25" i="91" s="1"/>
  <c r="AH194" i="65"/>
  <c r="AH24" i="91" s="1"/>
  <c r="AH25" i="91" s="1"/>
  <c r="K194" i="65"/>
  <c r="K24" i="91" s="1"/>
  <c r="K25" i="91" s="1"/>
  <c r="S194" i="65"/>
  <c r="S24" i="91" s="1"/>
  <c r="S25" i="91" s="1"/>
  <c r="AA194" i="65"/>
  <c r="AA24" i="91" s="1"/>
  <c r="AA25" i="91" s="1"/>
  <c r="AI194" i="65"/>
  <c r="AI24" i="91" s="1"/>
  <c r="AI25" i="91" s="1"/>
  <c r="E38" i="92"/>
  <c r="E37" i="92"/>
  <c r="E36" i="92"/>
  <c r="E35" i="92"/>
  <c r="E34" i="92"/>
  <c r="E31" i="92"/>
  <c r="E30" i="92"/>
  <c r="E29" i="92"/>
  <c r="E28" i="92"/>
  <c r="E27" i="92"/>
  <c r="E22" i="92"/>
  <c r="E21" i="92"/>
  <c r="E20" i="92"/>
  <c r="E19" i="92"/>
  <c r="E18" i="92"/>
  <c r="K646" i="78" l="1"/>
  <c r="K757" i="86"/>
  <c r="K207" i="86"/>
  <c r="K406" i="78" s="1"/>
  <c r="K420" i="78" s="1"/>
  <c r="V122" i="90"/>
  <c r="V114" i="90"/>
  <c r="V130" i="90"/>
  <c r="T114" i="90"/>
  <c r="T122" i="90"/>
  <c r="T130" i="90"/>
  <c r="T138" i="90"/>
  <c r="AJ114" i="90"/>
  <c r="AJ122" i="90"/>
  <c r="AJ130" i="90"/>
  <c r="AJ138" i="90"/>
  <c r="K471" i="78"/>
  <c r="G471" i="78"/>
  <c r="G94" i="89" s="1"/>
  <c r="G235" i="89" s="1"/>
  <c r="AK114" i="90"/>
  <c r="AK122" i="90"/>
  <c r="AK130" i="90"/>
  <c r="AK138" i="90"/>
  <c r="Z122" i="90"/>
  <c r="Z130" i="90"/>
  <c r="Z138" i="90"/>
  <c r="Z114" i="90"/>
  <c r="R122" i="90"/>
  <c r="R130" i="90"/>
  <c r="R138" i="90"/>
  <c r="R114" i="90"/>
  <c r="K475" i="78"/>
  <c r="G474" i="78"/>
  <c r="G475" i="78"/>
  <c r="K474" i="78"/>
  <c r="K472" i="78"/>
  <c r="G472" i="78"/>
  <c r="G95" i="89" s="1"/>
  <c r="G236" i="89" s="1"/>
  <c r="G473" i="78"/>
  <c r="G96" i="89" s="1"/>
  <c r="G237" i="89" s="1"/>
  <c r="G15" i="91" s="1"/>
  <c r="K473" i="78"/>
  <c r="N138" i="90"/>
  <c r="N114" i="90"/>
  <c r="N122" i="90"/>
  <c r="N130" i="90"/>
  <c r="AC114" i="90"/>
  <c r="AC122" i="90"/>
  <c r="AC138" i="90"/>
  <c r="AC130" i="90"/>
  <c r="AH122" i="90"/>
  <c r="AH130" i="90"/>
  <c r="AH138" i="90"/>
  <c r="AH114" i="90"/>
  <c r="U114" i="90"/>
  <c r="U138" i="90"/>
  <c r="U122" i="90"/>
  <c r="U130" i="90"/>
  <c r="M114" i="90"/>
  <c r="M138" i="90"/>
  <c r="M122" i="90"/>
  <c r="M130" i="90"/>
  <c r="AI114" i="90"/>
  <c r="AI122" i="90"/>
  <c r="AI130" i="90"/>
  <c r="AI138" i="90"/>
  <c r="AG130" i="90"/>
  <c r="AG138" i="90"/>
  <c r="AG122" i="90"/>
  <c r="AG114" i="90"/>
  <c r="W138" i="90"/>
  <c r="W114" i="90"/>
  <c r="W130" i="90"/>
  <c r="W122" i="90"/>
  <c r="AA122" i="90"/>
  <c r="AA114" i="90"/>
  <c r="AA130" i="90"/>
  <c r="AA138" i="90"/>
  <c r="O130" i="90"/>
  <c r="O138" i="90"/>
  <c r="O114" i="90"/>
  <c r="O122" i="90"/>
  <c r="AK31" i="65"/>
  <c r="AJ31" i="65"/>
  <c r="AK33" i="65"/>
  <c r="AJ33" i="65"/>
  <c r="Y130" i="90"/>
  <c r="Y138" i="90"/>
  <c r="Y114" i="90"/>
  <c r="Y122" i="90"/>
  <c r="S122" i="90"/>
  <c r="S130" i="90"/>
  <c r="S114" i="90"/>
  <c r="S138" i="90"/>
  <c r="Q130" i="90"/>
  <c r="Q138" i="90"/>
  <c r="Q122" i="90"/>
  <c r="Q114" i="90"/>
  <c r="AF130" i="90"/>
  <c r="AF138" i="90"/>
  <c r="AF114" i="90"/>
  <c r="AF122" i="90"/>
  <c r="AE138" i="90"/>
  <c r="AE114" i="90"/>
  <c r="AE130" i="90"/>
  <c r="AE122" i="90"/>
  <c r="P130" i="90"/>
  <c r="P138" i="90"/>
  <c r="P114" i="90"/>
  <c r="P122" i="90"/>
  <c r="K114" i="90"/>
  <c r="K122" i="90"/>
  <c r="K130" i="90"/>
  <c r="K138" i="90"/>
  <c r="X130" i="90"/>
  <c r="X138" i="90"/>
  <c r="X114" i="90"/>
  <c r="X122" i="90"/>
  <c r="AD138" i="90"/>
  <c r="AD114" i="90"/>
  <c r="AD122" i="90"/>
  <c r="AD130" i="90"/>
  <c r="K470" i="78"/>
  <c r="K196" i="89"/>
  <c r="K183" i="86"/>
  <c r="K184" i="86"/>
  <c r="K396" i="78"/>
  <c r="K426" i="78" s="1"/>
  <c r="K24" i="78"/>
  <c r="K60" i="86"/>
  <c r="K51" i="101"/>
  <c r="K55" i="101" s="1"/>
  <c r="K72" i="101" s="1"/>
  <c r="K80" i="101" s="1"/>
  <c r="K88" i="101" s="1"/>
  <c r="K96" i="101" s="1"/>
  <c r="K595" i="78"/>
  <c r="K73" i="71"/>
  <c r="K649" i="71" s="1"/>
  <c r="K53" i="78"/>
  <c r="K64" i="78" s="1"/>
  <c r="K338" i="86"/>
  <c r="K100" i="78"/>
  <c r="K387" i="86"/>
  <c r="K80" i="78"/>
  <c r="K39" i="78"/>
  <c r="K659" i="78"/>
  <c r="K807" i="78"/>
  <c r="K808" i="78" s="1"/>
  <c r="N366" i="79"/>
  <c r="N391" i="79" s="1"/>
  <c r="K54" i="63"/>
  <c r="K55" i="63" s="1"/>
  <c r="K677" i="78"/>
  <c r="K162" i="89" s="1"/>
  <c r="E798" i="69"/>
  <c r="J712" i="69"/>
  <c r="J711" i="69" s="1"/>
  <c r="Y712" i="69"/>
  <c r="Y711" i="69" s="1"/>
  <c r="O691" i="69"/>
  <c r="O690" i="69" s="1"/>
  <c r="O670" i="69"/>
  <c r="O669" i="69" s="1"/>
  <c r="J691" i="69"/>
  <c r="J690" i="69" s="1"/>
  <c r="T712" i="69"/>
  <c r="T711" i="69" s="1"/>
  <c r="J670" i="69"/>
  <c r="J669" i="69" s="1"/>
  <c r="Y691" i="69"/>
  <c r="Y690" i="69" s="1"/>
  <c r="Y670" i="69"/>
  <c r="Y669" i="69" s="1"/>
  <c r="O712" i="69"/>
  <c r="O711" i="69" s="1"/>
  <c r="E587" i="69"/>
  <c r="T691" i="69"/>
  <c r="T690" i="69" s="1"/>
  <c r="T670" i="69"/>
  <c r="T669" i="69" s="1"/>
  <c r="E210" i="69"/>
  <c r="F210" i="69" s="1"/>
  <c r="E180" i="69"/>
  <c r="F180" i="69" s="1"/>
  <c r="T688" i="69"/>
  <c r="T687" i="69" s="1"/>
  <c r="T667" i="69"/>
  <c r="T666" i="69" s="1"/>
  <c r="Y629" i="69"/>
  <c r="Y628" i="69" s="1"/>
  <c r="J629" i="69"/>
  <c r="J628" i="69" s="1"/>
  <c r="J709" i="69"/>
  <c r="J708" i="69" s="1"/>
  <c r="T629" i="69"/>
  <c r="T628" i="69" s="1"/>
  <c r="J611" i="69"/>
  <c r="J610" i="69" s="1"/>
  <c r="Y709" i="69"/>
  <c r="Y708" i="69" s="1"/>
  <c r="O667" i="69"/>
  <c r="O666" i="69" s="1"/>
  <c r="J688" i="69"/>
  <c r="J687" i="69" s="1"/>
  <c r="O688" i="69"/>
  <c r="O687" i="69" s="1"/>
  <c r="O629" i="69"/>
  <c r="O628" i="69" s="1"/>
  <c r="T709" i="69"/>
  <c r="T708" i="69" s="1"/>
  <c r="J667" i="69"/>
  <c r="J666" i="69" s="1"/>
  <c r="Y611" i="69"/>
  <c r="Y610" i="69" s="1"/>
  <c r="O647" i="69"/>
  <c r="O646" i="69" s="1"/>
  <c r="T611" i="69"/>
  <c r="T610" i="69" s="1"/>
  <c r="E584" i="69"/>
  <c r="Y688" i="69"/>
  <c r="Y687" i="69" s="1"/>
  <c r="Y667" i="69"/>
  <c r="Y666" i="69" s="1"/>
  <c r="T647" i="69"/>
  <c r="T646" i="69" s="1"/>
  <c r="O611" i="69"/>
  <c r="O610" i="69" s="1"/>
  <c r="O709" i="69"/>
  <c r="O708" i="69" s="1"/>
  <c r="Y647" i="69"/>
  <c r="Y646" i="69" s="1"/>
  <c r="J647" i="69"/>
  <c r="J646" i="69" s="1"/>
  <c r="T158" i="69"/>
  <c r="T157" i="69" s="1"/>
  <c r="Y158" i="69"/>
  <c r="Y157" i="69" s="1"/>
  <c r="Y155" i="69"/>
  <c r="Y154" i="69" s="1"/>
  <c r="T155" i="69"/>
  <c r="T154" i="69" s="1"/>
  <c r="S165" i="63"/>
  <c r="S166" i="63" s="1"/>
  <c r="F43" i="65"/>
  <c r="F44" i="65"/>
  <c r="F49" i="65"/>
  <c r="F50" i="65" s="1"/>
  <c r="F6" i="87"/>
  <c r="G6" i="87" s="1"/>
  <c r="H6" i="87" s="1"/>
  <c r="I6" i="87" s="1"/>
  <c r="J6" i="87" s="1"/>
  <c r="K6" i="87" s="1"/>
  <c r="L6" i="87" s="1"/>
  <c r="M6" i="87" s="1"/>
  <c r="N6" i="87" s="1"/>
  <c r="O6" i="87" s="1"/>
  <c r="P6" i="87" s="1"/>
  <c r="Q6" i="87" s="1"/>
  <c r="R6" i="87" s="1"/>
  <c r="S6" i="87" s="1"/>
  <c r="T6" i="87" s="1"/>
  <c r="U6" i="87" s="1"/>
  <c r="V6" i="87" s="1"/>
  <c r="W6" i="87" s="1"/>
  <c r="X6" i="87" s="1"/>
  <c r="Y6" i="87" s="1"/>
  <c r="Z6" i="87" s="1"/>
  <c r="AA6" i="87" s="1"/>
  <c r="AB6" i="87" s="1"/>
  <c r="AC6" i="87" s="1"/>
  <c r="AD6" i="87" s="1"/>
  <c r="AE6" i="87" s="1"/>
  <c r="AF6" i="87" s="1"/>
  <c r="AG6" i="87" s="1"/>
  <c r="AH6" i="87" s="1"/>
  <c r="AI6" i="87" s="1"/>
  <c r="AJ6" i="87" s="1"/>
  <c r="AK6" i="87" s="1"/>
  <c r="G97" i="89" l="1"/>
  <c r="G238" i="89" s="1"/>
  <c r="G16" i="91" s="1"/>
  <c r="K47" i="101"/>
  <c r="K96" i="89"/>
  <c r="K237" i="89" s="1"/>
  <c r="K15" i="91" s="1"/>
  <c r="K93" i="89"/>
  <c r="K234" i="89" s="1"/>
  <c r="K14" i="91" s="1"/>
  <c r="K43" i="101"/>
  <c r="K45" i="101"/>
  <c r="K95" i="89"/>
  <c r="K236" i="89" s="1"/>
  <c r="K46" i="101"/>
  <c r="K97" i="89"/>
  <c r="K238" i="89" s="1"/>
  <c r="K16" i="91" s="1"/>
  <c r="G17" i="91"/>
  <c r="K44" i="101"/>
  <c r="K94" i="89"/>
  <c r="K235" i="89" s="1"/>
  <c r="K83" i="78"/>
  <c r="K94" i="78" s="1"/>
  <c r="K345" i="86"/>
  <c r="K348" i="86"/>
  <c r="K343" i="86"/>
  <c r="K346" i="86"/>
  <c r="K355" i="86" s="1"/>
  <c r="K347" i="86"/>
  <c r="K102" i="89"/>
  <c r="K485" i="78"/>
  <c r="K488" i="78" s="1"/>
  <c r="K429" i="78"/>
  <c r="K465" i="78" s="1"/>
  <c r="K495" i="78" s="1"/>
  <c r="K539" i="78" s="1"/>
  <c r="K107" i="77" s="1"/>
  <c r="K37" i="89" s="1"/>
  <c r="K48" i="78"/>
  <c r="K65" i="78"/>
  <c r="K66" i="63"/>
  <c r="N392" i="79"/>
  <c r="N394" i="79" s="1"/>
  <c r="N401" i="79" s="1"/>
  <c r="N402" i="79" s="1"/>
  <c r="K67" i="63"/>
  <c r="T165" i="63"/>
  <c r="T166" i="63" s="1"/>
  <c r="F52" i="65"/>
  <c r="F51" i="65"/>
  <c r="F123" i="69"/>
  <c r="F122" i="69"/>
  <c r="M77" i="71" s="1"/>
  <c r="F120" i="69"/>
  <c r="F119" i="69"/>
  <c r="M76" i="71" s="1"/>
  <c r="N76" i="71" s="1"/>
  <c r="O76" i="71" s="1"/>
  <c r="P76" i="71" s="1"/>
  <c r="Q76" i="71" s="1"/>
  <c r="R76" i="71" s="1"/>
  <c r="S76" i="71" s="1"/>
  <c r="T76" i="71" s="1"/>
  <c r="U76" i="71" s="1"/>
  <c r="V76" i="71" s="1"/>
  <c r="W76" i="71" s="1"/>
  <c r="X76" i="71" s="1"/>
  <c r="Y76" i="71" s="1"/>
  <c r="Z76" i="71" s="1"/>
  <c r="AA76" i="71" s="1"/>
  <c r="AB76" i="71" s="1"/>
  <c r="AC76" i="71" s="1"/>
  <c r="AD76" i="71" s="1"/>
  <c r="AE76" i="71" s="1"/>
  <c r="AF76" i="71" s="1"/>
  <c r="AG76" i="71" s="1"/>
  <c r="AH76" i="71" s="1"/>
  <c r="AI76" i="71" s="1"/>
  <c r="AJ76" i="71" s="1"/>
  <c r="AK76" i="71" s="1"/>
  <c r="F116" i="69"/>
  <c r="F115" i="69"/>
  <c r="F112" i="69"/>
  <c r="F102" i="69"/>
  <c r="F101" i="69"/>
  <c r="M66" i="71" s="1"/>
  <c r="F99" i="69"/>
  <c r="F98" i="69"/>
  <c r="M65" i="71" s="1"/>
  <c r="N65" i="71" s="1"/>
  <c r="O65" i="71" s="1"/>
  <c r="P65" i="71" s="1"/>
  <c r="Q65" i="71" s="1"/>
  <c r="R65" i="71" s="1"/>
  <c r="S65" i="71" s="1"/>
  <c r="T65" i="71" s="1"/>
  <c r="U65" i="71" s="1"/>
  <c r="V65" i="71" s="1"/>
  <c r="W65" i="71" s="1"/>
  <c r="X65" i="71" s="1"/>
  <c r="Y65" i="71" s="1"/>
  <c r="Z65" i="71" s="1"/>
  <c r="AA65" i="71" s="1"/>
  <c r="AB65" i="71" s="1"/>
  <c r="AC65" i="71" s="1"/>
  <c r="AD65" i="71" s="1"/>
  <c r="AE65" i="71" s="1"/>
  <c r="AF65" i="71" s="1"/>
  <c r="AG65" i="71" s="1"/>
  <c r="AH65" i="71" s="1"/>
  <c r="AI65" i="71" s="1"/>
  <c r="AJ65" i="71" s="1"/>
  <c r="AK65" i="71" s="1"/>
  <c r="F95" i="69"/>
  <c r="F94" i="69"/>
  <c r="F91" i="69"/>
  <c r="F80" i="69"/>
  <c r="M55" i="71" s="1"/>
  <c r="F78" i="69"/>
  <c r="F77" i="69"/>
  <c r="M54" i="71" s="1"/>
  <c r="N54" i="71" s="1"/>
  <c r="O54" i="71" s="1"/>
  <c r="P54" i="71" s="1"/>
  <c r="Q54" i="71" s="1"/>
  <c r="R54" i="71" s="1"/>
  <c r="S54" i="71" s="1"/>
  <c r="T54" i="71" s="1"/>
  <c r="U54" i="71" s="1"/>
  <c r="V54" i="71" s="1"/>
  <c r="W54" i="71" s="1"/>
  <c r="X54" i="71" s="1"/>
  <c r="Y54" i="71" s="1"/>
  <c r="Z54" i="71" s="1"/>
  <c r="AA54" i="71" s="1"/>
  <c r="AB54" i="71" s="1"/>
  <c r="AC54" i="71" s="1"/>
  <c r="AD54" i="71" s="1"/>
  <c r="AE54" i="71" s="1"/>
  <c r="AF54" i="71" s="1"/>
  <c r="AG54" i="71" s="1"/>
  <c r="AH54" i="71" s="1"/>
  <c r="AI54" i="71" s="1"/>
  <c r="AJ54" i="71" s="1"/>
  <c r="AK54" i="71" s="1"/>
  <c r="F74" i="69"/>
  <c r="F73" i="69"/>
  <c r="F70" i="69"/>
  <c r="Z118" i="69"/>
  <c r="U118" i="69"/>
  <c r="P118" i="69"/>
  <c r="K118" i="69"/>
  <c r="Y114" i="69"/>
  <c r="Y113" i="69" s="1"/>
  <c r="T114" i="69"/>
  <c r="T113" i="69" s="1"/>
  <c r="O114" i="69"/>
  <c r="O113" i="69" s="1"/>
  <c r="J114" i="69"/>
  <c r="J113" i="69" s="1"/>
  <c r="Y111" i="69"/>
  <c r="Y110" i="69" s="1"/>
  <c r="T111" i="69"/>
  <c r="T110" i="69" s="1"/>
  <c r="O111" i="69"/>
  <c r="O110" i="69" s="1"/>
  <c r="J111" i="69"/>
  <c r="J110" i="69" s="1"/>
  <c r="Z109" i="69"/>
  <c r="U109" i="69"/>
  <c r="P109" i="69"/>
  <c r="K109" i="69"/>
  <c r="Z97" i="69"/>
  <c r="U97" i="69"/>
  <c r="P97" i="69"/>
  <c r="K97" i="69"/>
  <c r="Y93" i="69"/>
  <c r="Y92" i="69" s="1"/>
  <c r="T93" i="69"/>
  <c r="T92" i="69" s="1"/>
  <c r="O93" i="69"/>
  <c r="O92" i="69" s="1"/>
  <c r="J93" i="69"/>
  <c r="J92" i="69" s="1"/>
  <c r="Y90" i="69"/>
  <c r="Y89" i="69" s="1"/>
  <c r="T90" i="69"/>
  <c r="T89" i="69" s="1"/>
  <c r="O90" i="69"/>
  <c r="O89" i="69" s="1"/>
  <c r="J90" i="69"/>
  <c r="J89" i="69" s="1"/>
  <c r="Z88" i="69"/>
  <c r="U88" i="69"/>
  <c r="P88" i="69"/>
  <c r="K88" i="69"/>
  <c r="Z76" i="69"/>
  <c r="U76" i="69"/>
  <c r="P76" i="69"/>
  <c r="K76" i="69"/>
  <c r="Y72" i="69"/>
  <c r="Y71" i="69" s="1"/>
  <c r="T72" i="69"/>
  <c r="T71" i="69" s="1"/>
  <c r="O72" i="69"/>
  <c r="O71" i="69" s="1"/>
  <c r="J72" i="69"/>
  <c r="J71" i="69" s="1"/>
  <c r="Y69" i="69"/>
  <c r="Y68" i="69" s="1"/>
  <c r="T69" i="69"/>
  <c r="T68" i="69" s="1"/>
  <c r="O69" i="69"/>
  <c r="O68" i="69" s="1"/>
  <c r="J69" i="69"/>
  <c r="J68" i="69" s="1"/>
  <c r="Z67" i="69"/>
  <c r="U67" i="69"/>
  <c r="P67" i="69"/>
  <c r="K67" i="69"/>
  <c r="I81" i="15"/>
  <c r="I80" i="15"/>
  <c r="I79" i="15"/>
  <c r="I78" i="15"/>
  <c r="I77" i="15"/>
  <c r="I76" i="15"/>
  <c r="I75" i="15"/>
  <c r="E45" i="87"/>
  <c r="G365" i="79"/>
  <c r="P733" i="69"/>
  <c r="P737" i="69"/>
  <c r="F146" i="69"/>
  <c r="F145" i="69"/>
  <c r="M93" i="71" s="1"/>
  <c r="F144" i="69"/>
  <c r="F143" i="69"/>
  <c r="F142" i="69"/>
  <c r="M92" i="71" s="1"/>
  <c r="N92" i="71" s="1"/>
  <c r="O92" i="71" s="1"/>
  <c r="P92" i="71" s="1"/>
  <c r="Q92" i="71" s="1"/>
  <c r="R92" i="71" s="1"/>
  <c r="S92" i="71" s="1"/>
  <c r="T92" i="71" s="1"/>
  <c r="U92" i="71" s="1"/>
  <c r="V92" i="71" s="1"/>
  <c r="W92" i="71" s="1"/>
  <c r="X92" i="71" s="1"/>
  <c r="Y92" i="71" s="1"/>
  <c r="Z92" i="71" s="1"/>
  <c r="AA92" i="71" s="1"/>
  <c r="AB92" i="71" s="1"/>
  <c r="AC92" i="71" s="1"/>
  <c r="AD92" i="71" s="1"/>
  <c r="AE92" i="71" s="1"/>
  <c r="AF92" i="71" s="1"/>
  <c r="AG92" i="71" s="1"/>
  <c r="AH92" i="71" s="1"/>
  <c r="AI92" i="71" s="1"/>
  <c r="AJ92" i="71" s="1"/>
  <c r="AK92" i="71" s="1"/>
  <c r="Z141" i="69"/>
  <c r="U141" i="69"/>
  <c r="P141" i="69"/>
  <c r="K141" i="69"/>
  <c r="K139" i="69"/>
  <c r="F139" i="69" s="1"/>
  <c r="F138" i="69"/>
  <c r="Y137" i="69"/>
  <c r="Y136" i="69" s="1"/>
  <c r="T137" i="69"/>
  <c r="T136" i="69" s="1"/>
  <c r="O137" i="69"/>
  <c r="O136" i="69" s="1"/>
  <c r="J137" i="69"/>
  <c r="J136" i="69" s="1"/>
  <c r="E137" i="69"/>
  <c r="P132" i="69"/>
  <c r="K135" i="69"/>
  <c r="Y134" i="69"/>
  <c r="Y133" i="69" s="1"/>
  <c r="T134" i="69"/>
  <c r="T133" i="69" s="1"/>
  <c r="O134" i="69"/>
  <c r="J134" i="69"/>
  <c r="E134" i="69"/>
  <c r="Z132" i="69"/>
  <c r="U132" i="69"/>
  <c r="F60" i="69"/>
  <c r="F58" i="69"/>
  <c r="F57" i="69"/>
  <c r="M39" i="71" s="1"/>
  <c r="F55" i="69"/>
  <c r="F54" i="69"/>
  <c r="M38" i="71" s="1"/>
  <c r="N38" i="71" s="1"/>
  <c r="O38" i="71" s="1"/>
  <c r="P38" i="71" s="1"/>
  <c r="Q38" i="71" s="1"/>
  <c r="R38" i="71" s="1"/>
  <c r="S38" i="71" s="1"/>
  <c r="T38" i="71" s="1"/>
  <c r="U38" i="71" s="1"/>
  <c r="V38" i="71" s="1"/>
  <c r="W38" i="71" s="1"/>
  <c r="X38" i="71" s="1"/>
  <c r="Y38" i="71" s="1"/>
  <c r="Z38" i="71" s="1"/>
  <c r="AA38" i="71" s="1"/>
  <c r="AB38" i="71" s="1"/>
  <c r="AC38" i="71" s="1"/>
  <c r="AD38" i="71" s="1"/>
  <c r="AE38" i="71" s="1"/>
  <c r="AF38" i="71" s="1"/>
  <c r="AG38" i="71" s="1"/>
  <c r="AH38" i="71" s="1"/>
  <c r="AI38" i="71" s="1"/>
  <c r="AJ38" i="71" s="1"/>
  <c r="AK38" i="71" s="1"/>
  <c r="E49" i="69"/>
  <c r="F42" i="69"/>
  <c r="F40" i="69"/>
  <c r="F39" i="69"/>
  <c r="M28" i="71" s="1"/>
  <c r="F37" i="69"/>
  <c r="F36" i="69"/>
  <c r="M27" i="71" s="1"/>
  <c r="N27" i="71" s="1"/>
  <c r="O27" i="71" s="1"/>
  <c r="P27" i="71" s="1"/>
  <c r="Q27" i="71" s="1"/>
  <c r="R27" i="71" s="1"/>
  <c r="S27" i="71" s="1"/>
  <c r="T27" i="71" s="1"/>
  <c r="U27" i="71" s="1"/>
  <c r="V27" i="71" s="1"/>
  <c r="W27" i="71" s="1"/>
  <c r="X27" i="71" s="1"/>
  <c r="Y27" i="71" s="1"/>
  <c r="Z27" i="71" s="1"/>
  <c r="AA27" i="71" s="1"/>
  <c r="AB27" i="71" s="1"/>
  <c r="AC27" i="71" s="1"/>
  <c r="AD27" i="71" s="1"/>
  <c r="AE27" i="71" s="1"/>
  <c r="AF27" i="71" s="1"/>
  <c r="AG27" i="71" s="1"/>
  <c r="AH27" i="71" s="1"/>
  <c r="AI27" i="71" s="1"/>
  <c r="AJ27" i="71" s="1"/>
  <c r="AK27" i="71" s="1"/>
  <c r="F32" i="69"/>
  <c r="E31" i="69"/>
  <c r="F24" i="69"/>
  <c r="F22" i="69"/>
  <c r="F21" i="69"/>
  <c r="F19" i="69"/>
  <c r="F18" i="69"/>
  <c r="M16" i="71" s="1"/>
  <c r="N16" i="71" s="1"/>
  <c r="O16" i="71" s="1"/>
  <c r="P16" i="71" s="1"/>
  <c r="Q16" i="71" s="1"/>
  <c r="R16" i="71" s="1"/>
  <c r="S16" i="71" s="1"/>
  <c r="T16" i="71" s="1"/>
  <c r="U16" i="71" s="1"/>
  <c r="V16" i="71" s="1"/>
  <c r="W16" i="71" s="1"/>
  <c r="X16" i="71" s="1"/>
  <c r="Y16" i="71" s="1"/>
  <c r="Z16" i="71" s="1"/>
  <c r="AA16" i="71" s="1"/>
  <c r="AB16" i="71" s="1"/>
  <c r="AC16" i="71" s="1"/>
  <c r="AD16" i="71" s="1"/>
  <c r="AE16" i="71" s="1"/>
  <c r="AF16" i="71" s="1"/>
  <c r="AG16" i="71" s="1"/>
  <c r="AH16" i="71" s="1"/>
  <c r="AI16" i="71" s="1"/>
  <c r="AJ16" i="71" s="1"/>
  <c r="AK16" i="71" s="1"/>
  <c r="E13" i="69"/>
  <c r="Z53" i="69"/>
  <c r="U53" i="69"/>
  <c r="P53" i="69"/>
  <c r="K53" i="69"/>
  <c r="F51" i="69"/>
  <c r="Y49" i="69"/>
  <c r="Y48" i="69" s="1"/>
  <c r="T49" i="69"/>
  <c r="T48" i="69" s="1"/>
  <c r="O49" i="69"/>
  <c r="O48" i="69" s="1"/>
  <c r="J49" i="69"/>
  <c r="Z47" i="69"/>
  <c r="U47" i="69"/>
  <c r="P47" i="69"/>
  <c r="F50" i="69"/>
  <c r="Z35" i="69"/>
  <c r="U35" i="69"/>
  <c r="P35" i="69"/>
  <c r="K35" i="69"/>
  <c r="Y31" i="69"/>
  <c r="Y30" i="69" s="1"/>
  <c r="T31" i="69"/>
  <c r="T30" i="69" s="1"/>
  <c r="O31" i="69"/>
  <c r="O30" i="69" s="1"/>
  <c r="J31" i="69"/>
  <c r="Z29" i="69"/>
  <c r="U29" i="69"/>
  <c r="P29" i="69"/>
  <c r="K29" i="69"/>
  <c r="Z17" i="69"/>
  <c r="U17" i="69"/>
  <c r="P17" i="69"/>
  <c r="K17" i="69"/>
  <c r="F14" i="69"/>
  <c r="Y13" i="69"/>
  <c r="Y12" i="69" s="1"/>
  <c r="T13" i="69"/>
  <c r="T12" i="69" s="1"/>
  <c r="O13" i="69"/>
  <c r="O12" i="69" s="1"/>
  <c r="J13" i="69"/>
  <c r="Z11" i="69"/>
  <c r="U11" i="69"/>
  <c r="P11" i="69"/>
  <c r="F668" i="69"/>
  <c r="F58" i="66"/>
  <c r="F721" i="69"/>
  <c r="F720" i="69"/>
  <c r="F719" i="69"/>
  <c r="F718" i="69"/>
  <c r="F717" i="69"/>
  <c r="F714" i="69"/>
  <c r="F713" i="69"/>
  <c r="F710" i="69"/>
  <c r="F700" i="69"/>
  <c r="F699" i="69"/>
  <c r="F698" i="69"/>
  <c r="F697" i="69"/>
  <c r="F696" i="69"/>
  <c r="F693" i="69"/>
  <c r="F692" i="69"/>
  <c r="F689" i="69"/>
  <c r="F679" i="69"/>
  <c r="F678" i="69"/>
  <c r="F677" i="69"/>
  <c r="F676" i="69"/>
  <c r="F675" i="69"/>
  <c r="F672" i="69"/>
  <c r="F671" i="69"/>
  <c r="F656" i="69"/>
  <c r="F655" i="69"/>
  <c r="F654" i="69"/>
  <c r="F653" i="69"/>
  <c r="F652" i="69"/>
  <c r="F638" i="69"/>
  <c r="F637" i="69"/>
  <c r="F636" i="69"/>
  <c r="F635" i="69"/>
  <c r="F634" i="69"/>
  <c r="F630" i="69"/>
  <c r="F622" i="69"/>
  <c r="F620" i="69"/>
  <c r="F619" i="69"/>
  <c r="F618" i="69"/>
  <c r="F617" i="69"/>
  <c r="F616" i="69"/>
  <c r="F613" i="69"/>
  <c r="Z716" i="69"/>
  <c r="Z707" i="69"/>
  <c r="Z705" i="69"/>
  <c r="Z695" i="69"/>
  <c r="Z686" i="69"/>
  <c r="Z684" i="69"/>
  <c r="Z674" i="69"/>
  <c r="Z665" i="69"/>
  <c r="Z663" i="69"/>
  <c r="Z651" i="69"/>
  <c r="Z643" i="69"/>
  <c r="Z633" i="69"/>
  <c r="Z625" i="69"/>
  <c r="Z615" i="69"/>
  <c r="Z609" i="69"/>
  <c r="Z607" i="69"/>
  <c r="U716" i="69"/>
  <c r="U707" i="69"/>
  <c r="U705" i="69"/>
  <c r="U695" i="69"/>
  <c r="U686" i="69"/>
  <c r="U684" i="69"/>
  <c r="U674" i="69"/>
  <c r="U665" i="69"/>
  <c r="U663" i="69"/>
  <c r="U651" i="69"/>
  <c r="U643" i="69"/>
  <c r="U633" i="69"/>
  <c r="U625" i="69"/>
  <c r="U615" i="69"/>
  <c r="U607" i="69"/>
  <c r="P716" i="69"/>
  <c r="P707" i="69"/>
  <c r="P705" i="69"/>
  <c r="P695" i="69"/>
  <c r="P686" i="69"/>
  <c r="P684" i="69"/>
  <c r="P674" i="69"/>
  <c r="P665" i="69"/>
  <c r="P663" i="69"/>
  <c r="P651" i="69"/>
  <c r="P643" i="69"/>
  <c r="P633" i="69"/>
  <c r="P627" i="69"/>
  <c r="P625" i="69"/>
  <c r="P615" i="69"/>
  <c r="P607" i="69"/>
  <c r="K716" i="69"/>
  <c r="K707" i="69"/>
  <c r="K705" i="69"/>
  <c r="K695" i="69"/>
  <c r="K686" i="69"/>
  <c r="K684" i="69"/>
  <c r="K674" i="69"/>
  <c r="K665" i="69"/>
  <c r="K663" i="69"/>
  <c r="K651" i="69"/>
  <c r="K643" i="69"/>
  <c r="K633" i="69"/>
  <c r="K625" i="69"/>
  <c r="K615" i="69"/>
  <c r="K607" i="69"/>
  <c r="K17" i="91" l="1"/>
  <c r="K350" i="86"/>
  <c r="K361" i="86"/>
  <c r="K359" i="86"/>
  <c r="K360" i="86"/>
  <c r="K344" i="86"/>
  <c r="K536" i="78"/>
  <c r="K104" i="77" s="1"/>
  <c r="K34" i="89" s="1"/>
  <c r="K40" i="89" s="1"/>
  <c r="K527" i="78"/>
  <c r="K92" i="77" s="1"/>
  <c r="K517" i="78"/>
  <c r="K80" i="77" s="1"/>
  <c r="K507" i="78"/>
  <c r="K68" i="77" s="1"/>
  <c r="K95" i="78"/>
  <c r="K35" i="87"/>
  <c r="K68" i="63"/>
  <c r="K41" i="66" s="1"/>
  <c r="F47" i="69"/>
  <c r="K11" i="69"/>
  <c r="K23" i="69" s="1"/>
  <c r="J12" i="69"/>
  <c r="K609" i="69"/>
  <c r="K621" i="69" s="1"/>
  <c r="F15" i="69"/>
  <c r="F11" i="69" s="1"/>
  <c r="U165" i="63"/>
  <c r="U166" i="63" s="1"/>
  <c r="P41" i="69"/>
  <c r="U103" i="69"/>
  <c r="U105" i="69" s="1"/>
  <c r="P103" i="69"/>
  <c r="U124" i="69"/>
  <c r="Z124" i="69"/>
  <c r="Z126" i="69" s="1"/>
  <c r="P124" i="69"/>
  <c r="K124" i="69"/>
  <c r="K126" i="69" s="1"/>
  <c r="Z103" i="69"/>
  <c r="K103" i="69"/>
  <c r="Z82" i="69"/>
  <c r="Z84" i="69" s="1"/>
  <c r="U82" i="69"/>
  <c r="U84" i="69" s="1"/>
  <c r="P82" i="69"/>
  <c r="P84" i="69" s="1"/>
  <c r="K82" i="69"/>
  <c r="Z23" i="69"/>
  <c r="Z25" i="69" s="1"/>
  <c r="U41" i="69"/>
  <c r="Z41" i="69"/>
  <c r="P59" i="69"/>
  <c r="U59" i="69"/>
  <c r="K41" i="69"/>
  <c r="Z59" i="69"/>
  <c r="Z147" i="69"/>
  <c r="Z149" i="69" s="1"/>
  <c r="U23" i="69"/>
  <c r="U25" i="69" s="1"/>
  <c r="P23" i="69"/>
  <c r="P25" i="69" s="1"/>
  <c r="F33" i="69"/>
  <c r="F29" i="69" s="1"/>
  <c r="J133" i="69"/>
  <c r="K132" i="69"/>
  <c r="F141" i="69"/>
  <c r="M94" i="71" s="1"/>
  <c r="U147" i="69"/>
  <c r="U149" i="69" s="1"/>
  <c r="P147" i="69"/>
  <c r="P149" i="69" s="1"/>
  <c r="O133" i="69"/>
  <c r="F135" i="69"/>
  <c r="K47" i="69"/>
  <c r="J48" i="69"/>
  <c r="J30" i="69"/>
  <c r="Z722" i="69"/>
  <c r="Z724" i="69" s="1"/>
  <c r="Z680" i="69"/>
  <c r="Z701" i="69"/>
  <c r="Z703" i="69" s="1"/>
  <c r="K701" i="69"/>
  <c r="K703" i="69" s="1"/>
  <c r="K680" i="69"/>
  <c r="P722" i="69"/>
  <c r="P724" i="69" s="1"/>
  <c r="U722" i="69"/>
  <c r="U724" i="69" s="1"/>
  <c r="P701" i="69"/>
  <c r="U701" i="69"/>
  <c r="U703" i="69" s="1"/>
  <c r="F612" i="69"/>
  <c r="P680" i="69"/>
  <c r="P682" i="69" s="1"/>
  <c r="U680" i="69"/>
  <c r="U682" i="69" s="1"/>
  <c r="K722" i="69"/>
  <c r="K724" i="69" s="1"/>
  <c r="P639" i="69"/>
  <c r="Z621" i="69"/>
  <c r="Z645" i="69"/>
  <c r="U645" i="69"/>
  <c r="U609" i="69"/>
  <c r="P645" i="69"/>
  <c r="P609" i="69"/>
  <c r="K386" i="86" l="1"/>
  <c r="K362" i="86"/>
  <c r="K357" i="86" s="1"/>
  <c r="K201" i="89"/>
  <c r="K748" i="78"/>
  <c r="K37" i="87"/>
  <c r="K53" i="87"/>
  <c r="P43" i="69"/>
  <c r="V165" i="63"/>
  <c r="V166" i="63" s="1"/>
  <c r="U126" i="69"/>
  <c r="K105" i="69"/>
  <c r="Z105" i="69"/>
  <c r="P126" i="69"/>
  <c r="P105" i="69"/>
  <c r="K84" i="69"/>
  <c r="Z43" i="69"/>
  <c r="P61" i="69"/>
  <c r="U61" i="69"/>
  <c r="U43" i="69"/>
  <c r="Z61" i="69"/>
  <c r="K43" i="69"/>
  <c r="K147" i="69"/>
  <c r="F132" i="69"/>
  <c r="K59" i="69"/>
  <c r="K25" i="69"/>
  <c r="Z682" i="69"/>
  <c r="K682" i="69"/>
  <c r="U657" i="69"/>
  <c r="U659" i="69" s="1"/>
  <c r="P703" i="69"/>
  <c r="P641" i="69"/>
  <c r="Z657" i="69"/>
  <c r="Z623" i="69"/>
  <c r="U621" i="69"/>
  <c r="P657" i="69"/>
  <c r="P621" i="69"/>
  <c r="K623" i="69"/>
  <c r="K44" i="90" l="1"/>
  <c r="K35" i="90"/>
  <c r="K26" i="90"/>
  <c r="K32" i="91"/>
  <c r="K35" i="91"/>
  <c r="K34" i="91"/>
  <c r="K33" i="91"/>
  <c r="W165" i="63"/>
  <c r="W166" i="63" s="1"/>
  <c r="K149" i="69"/>
  <c r="F147" i="69"/>
  <c r="K61" i="69"/>
  <c r="Z659" i="69"/>
  <c r="U623" i="69"/>
  <c r="P623" i="69"/>
  <c r="P659" i="69"/>
  <c r="K36" i="91" l="1"/>
  <c r="X165" i="63"/>
  <c r="X166" i="63" s="1"/>
  <c r="F149" i="69"/>
  <c r="K139" i="90" l="1"/>
  <c r="K131" i="90"/>
  <c r="K123" i="90"/>
  <c r="K115" i="90"/>
  <c r="Y165" i="63"/>
  <c r="Y166" i="63" s="1"/>
  <c r="E15" i="92"/>
  <c r="F76" i="17"/>
  <c r="G76" i="17" s="1"/>
  <c r="H76" i="17" s="1"/>
  <c r="I76" i="17" s="1"/>
  <c r="J76" i="17" s="1"/>
  <c r="F43" i="17"/>
  <c r="H68" i="17"/>
  <c r="G59" i="17"/>
  <c r="G56" i="17"/>
  <c r="G26" i="17"/>
  <c r="G23" i="17"/>
  <c r="Z165" i="63" l="1"/>
  <c r="Z166" i="63" s="1"/>
  <c r="G62" i="17"/>
  <c r="E11" i="92"/>
  <c r="E12" i="92"/>
  <c r="E13" i="92"/>
  <c r="E14" i="92"/>
  <c r="S458" i="69"/>
  <c r="S457" i="69"/>
  <c r="E454" i="69"/>
  <c r="F454" i="69" s="1"/>
  <c r="E455" i="69"/>
  <c r="F455" i="69" s="1"/>
  <c r="E179" i="69"/>
  <c r="F179" i="69" s="1"/>
  <c r="E209" i="69"/>
  <c r="F209" i="69" s="1"/>
  <c r="E244" i="69"/>
  <c r="F244" i="69" s="1"/>
  <c r="E329" i="69"/>
  <c r="F329" i="69" s="1"/>
  <c r="F230" i="71"/>
  <c r="F229" i="71"/>
  <c r="AA165" i="63" l="1"/>
  <c r="AA166" i="63" s="1"/>
  <c r="C139" i="63"/>
  <c r="C145" i="63"/>
  <c r="C159" i="63"/>
  <c r="AB165" i="63" l="1"/>
  <c r="AB166" i="63" s="1"/>
  <c r="C160" i="63"/>
  <c r="AC165" i="63" l="1"/>
  <c r="AC166" i="63" s="1"/>
  <c r="F814" i="78"/>
  <c r="F813" i="78"/>
  <c r="F802" i="78"/>
  <c r="F801" i="78"/>
  <c r="M47" i="85"/>
  <c r="M46" i="85"/>
  <c r="M45" i="85"/>
  <c r="M44" i="85"/>
  <c r="M43" i="85"/>
  <c r="M42" i="85"/>
  <c r="AD165" i="63" l="1"/>
  <c r="AD166" i="63" s="1"/>
  <c r="E458" i="69"/>
  <c r="E457" i="69"/>
  <c r="E456" i="69"/>
  <c r="E453" i="69"/>
  <c r="AE165" i="63" l="1"/>
  <c r="AE166" i="63" s="1"/>
  <c r="D459" i="69"/>
  <c r="F458" i="69"/>
  <c r="F457" i="69"/>
  <c r="F456" i="69"/>
  <c r="F453" i="69"/>
  <c r="AF165" i="63" l="1"/>
  <c r="AF166" i="63" s="1"/>
  <c r="F459" i="69"/>
  <c r="E459" i="69"/>
  <c r="AG165" i="63" l="1"/>
  <c r="AG166" i="63" s="1"/>
  <c r="N47" i="85"/>
  <c r="O47" i="85" s="1"/>
  <c r="P47" i="85" s="1"/>
  <c r="Q47" i="85" s="1"/>
  <c r="R47" i="85" s="1"/>
  <c r="S47" i="85" s="1"/>
  <c r="T47" i="85" s="1"/>
  <c r="U47" i="85" s="1"/>
  <c r="V47" i="85" s="1"/>
  <c r="W47" i="85" s="1"/>
  <c r="X47" i="85" s="1"/>
  <c r="Y47" i="85" s="1"/>
  <c r="Z47" i="85" s="1"/>
  <c r="AA47" i="85" s="1"/>
  <c r="AB47" i="85" s="1"/>
  <c r="AC47" i="85" s="1"/>
  <c r="AD47" i="85" s="1"/>
  <c r="AE47" i="85" s="1"/>
  <c r="AF47" i="85" s="1"/>
  <c r="AG47" i="85" s="1"/>
  <c r="AH47" i="85" s="1"/>
  <c r="AI47" i="85" s="1"/>
  <c r="AJ47" i="85" s="1"/>
  <c r="AK47" i="85" s="1"/>
  <c r="N46" i="85"/>
  <c r="O46" i="85" s="1"/>
  <c r="P46" i="85" s="1"/>
  <c r="Q46" i="85" s="1"/>
  <c r="R46" i="85" s="1"/>
  <c r="S46" i="85" s="1"/>
  <c r="T46" i="85" s="1"/>
  <c r="U46" i="85" s="1"/>
  <c r="V46" i="85" s="1"/>
  <c r="W46" i="85" s="1"/>
  <c r="X46" i="85" s="1"/>
  <c r="Y46" i="85" s="1"/>
  <c r="Z46" i="85" s="1"/>
  <c r="AA46" i="85" s="1"/>
  <c r="AB46" i="85" s="1"/>
  <c r="AC46" i="85" s="1"/>
  <c r="AD46" i="85" s="1"/>
  <c r="AE46" i="85" s="1"/>
  <c r="AF46" i="85" s="1"/>
  <c r="AG46" i="85" s="1"/>
  <c r="AH46" i="85" s="1"/>
  <c r="AI46" i="85" s="1"/>
  <c r="AJ46" i="85" s="1"/>
  <c r="AK46" i="85" s="1"/>
  <c r="N45" i="85"/>
  <c r="O45" i="85" s="1"/>
  <c r="P45" i="85" s="1"/>
  <c r="Q45" i="85" s="1"/>
  <c r="R45" i="85" s="1"/>
  <c r="S45" i="85" s="1"/>
  <c r="T45" i="85" s="1"/>
  <c r="U45" i="85" s="1"/>
  <c r="V45" i="85" s="1"/>
  <c r="W45" i="85" s="1"/>
  <c r="X45" i="85" s="1"/>
  <c r="Y45" i="85" s="1"/>
  <c r="Z45" i="85" s="1"/>
  <c r="AA45" i="85" s="1"/>
  <c r="AB45" i="85" s="1"/>
  <c r="AC45" i="85" s="1"/>
  <c r="AD45" i="85" s="1"/>
  <c r="AE45" i="85" s="1"/>
  <c r="AF45" i="85" s="1"/>
  <c r="AG45" i="85" s="1"/>
  <c r="AH45" i="85" s="1"/>
  <c r="AI45" i="85" s="1"/>
  <c r="AJ45" i="85" s="1"/>
  <c r="AK45" i="85" s="1"/>
  <c r="N44" i="85"/>
  <c r="O44" i="85" s="1"/>
  <c r="P44" i="85" s="1"/>
  <c r="Q44" i="85" s="1"/>
  <c r="R44" i="85" s="1"/>
  <c r="S44" i="85" s="1"/>
  <c r="T44" i="85" s="1"/>
  <c r="U44" i="85" s="1"/>
  <c r="V44" i="85" s="1"/>
  <c r="W44" i="85" s="1"/>
  <c r="X44" i="85" s="1"/>
  <c r="Y44" i="85" s="1"/>
  <c r="Z44" i="85" s="1"/>
  <c r="AA44" i="85" s="1"/>
  <c r="AB44" i="85" s="1"/>
  <c r="AC44" i="85" s="1"/>
  <c r="AD44" i="85" s="1"/>
  <c r="AE44" i="85" s="1"/>
  <c r="AF44" i="85" s="1"/>
  <c r="AG44" i="85" s="1"/>
  <c r="AH44" i="85" s="1"/>
  <c r="AI44" i="85" s="1"/>
  <c r="AJ44" i="85" s="1"/>
  <c r="AK44" i="85" s="1"/>
  <c r="N43" i="85"/>
  <c r="O43" i="85" s="1"/>
  <c r="P43" i="85" s="1"/>
  <c r="Q43" i="85" s="1"/>
  <c r="R43" i="85" s="1"/>
  <c r="S43" i="85" s="1"/>
  <c r="T43" i="85" s="1"/>
  <c r="U43" i="85" s="1"/>
  <c r="V43" i="85" s="1"/>
  <c r="W43" i="85" s="1"/>
  <c r="X43" i="85" s="1"/>
  <c r="Y43" i="85" s="1"/>
  <c r="Z43" i="85" s="1"/>
  <c r="AA43" i="85" s="1"/>
  <c r="AB43" i="85" s="1"/>
  <c r="AC43" i="85" s="1"/>
  <c r="AD43" i="85" s="1"/>
  <c r="AE43" i="85" s="1"/>
  <c r="AF43" i="85" s="1"/>
  <c r="AG43" i="85" s="1"/>
  <c r="AH43" i="85" s="1"/>
  <c r="AI43" i="85" s="1"/>
  <c r="AJ43" i="85" s="1"/>
  <c r="AK43" i="85" s="1"/>
  <c r="N42" i="85"/>
  <c r="O42" i="85" s="1"/>
  <c r="P42" i="85" s="1"/>
  <c r="Q42" i="85" s="1"/>
  <c r="R42" i="85" s="1"/>
  <c r="S42" i="85" s="1"/>
  <c r="T42" i="85" s="1"/>
  <c r="U42" i="85" s="1"/>
  <c r="V42" i="85" s="1"/>
  <c r="W42" i="85" s="1"/>
  <c r="X42" i="85" s="1"/>
  <c r="Y42" i="85" s="1"/>
  <c r="Z42" i="85" s="1"/>
  <c r="AA42" i="85" s="1"/>
  <c r="AB42" i="85" s="1"/>
  <c r="AC42" i="85" s="1"/>
  <c r="AD42" i="85" s="1"/>
  <c r="AE42" i="85" s="1"/>
  <c r="AF42" i="85" s="1"/>
  <c r="AG42" i="85" s="1"/>
  <c r="AH42" i="85" s="1"/>
  <c r="AI42" i="85" s="1"/>
  <c r="AJ42" i="85" s="1"/>
  <c r="AK42" i="85" s="1"/>
  <c r="AH165" i="63" l="1"/>
  <c r="AH166" i="63" s="1"/>
  <c r="E328" i="69"/>
  <c r="F328" i="69" s="1"/>
  <c r="E330" i="69"/>
  <c r="F330" i="69" s="1"/>
  <c r="E331" i="69"/>
  <c r="F331" i="69" s="1"/>
  <c r="E332" i="69"/>
  <c r="F332" i="69" s="1"/>
  <c r="Q332" i="69"/>
  <c r="E333" i="69"/>
  <c r="F333" i="69" s="1"/>
  <c r="Q333" i="69"/>
  <c r="D334" i="69"/>
  <c r="E342" i="69"/>
  <c r="J342" i="69"/>
  <c r="O342" i="69"/>
  <c r="L23" i="91"/>
  <c r="L25" i="91" s="1"/>
  <c r="J23" i="91"/>
  <c r="J25" i="91" s="1"/>
  <c r="I23" i="91"/>
  <c r="I25" i="91" s="1"/>
  <c r="H23" i="91"/>
  <c r="H25" i="91" s="1"/>
  <c r="F24" i="91"/>
  <c r="F23" i="91"/>
  <c r="H138" i="90" l="1"/>
  <c r="H114" i="90"/>
  <c r="H122" i="90"/>
  <c r="H130" i="90"/>
  <c r="J122" i="90"/>
  <c r="J130" i="90"/>
  <c r="J138" i="90"/>
  <c r="J114" i="90"/>
  <c r="L114" i="90"/>
  <c r="L122" i="90"/>
  <c r="L130" i="90"/>
  <c r="L138" i="90"/>
  <c r="I130" i="90"/>
  <c r="I138" i="90"/>
  <c r="I122" i="90"/>
  <c r="I114" i="90"/>
  <c r="AI165" i="63"/>
  <c r="F334" i="69"/>
  <c r="E334" i="69"/>
  <c r="F25" i="91"/>
  <c r="F474" i="78"/>
  <c r="H474" i="78"/>
  <c r="I474" i="78"/>
  <c r="J474" i="78"/>
  <c r="L474" i="78"/>
  <c r="F475" i="78"/>
  <c r="H475" i="78"/>
  <c r="I475" i="78"/>
  <c r="J475" i="78"/>
  <c r="L475" i="78"/>
  <c r="H473" i="78"/>
  <c r="I473" i="78"/>
  <c r="J473" i="78"/>
  <c r="L473" i="78"/>
  <c r="L47" i="101" s="1"/>
  <c r="F473" i="78"/>
  <c r="H97" i="89" l="1"/>
  <c r="H238" i="89" s="1"/>
  <c r="H16" i="91" s="1"/>
  <c r="L46" i="101"/>
  <c r="AJ165" i="63"/>
  <c r="AI166" i="63"/>
  <c r="L96" i="89"/>
  <c r="L237" i="89" s="1"/>
  <c r="L15" i="91" s="1"/>
  <c r="J47" i="101"/>
  <c r="J96" i="89"/>
  <c r="J237" i="89" s="1"/>
  <c r="J15" i="91" s="1"/>
  <c r="L97" i="89"/>
  <c r="L238" i="89" s="1"/>
  <c r="L16" i="91" s="1"/>
  <c r="I47" i="101"/>
  <c r="I96" i="89"/>
  <c r="I237" i="89" s="1"/>
  <c r="I15" i="91" s="1"/>
  <c r="J97" i="89"/>
  <c r="J238" i="89" s="1"/>
  <c r="J16" i="91" s="1"/>
  <c r="H47" i="101"/>
  <c r="H96" i="89"/>
  <c r="H237" i="89" s="1"/>
  <c r="H15" i="91" s="1"/>
  <c r="I97" i="89"/>
  <c r="I238" i="89" s="1"/>
  <c r="I16" i="91" s="1"/>
  <c r="I46" i="101"/>
  <c r="H46" i="101"/>
  <c r="J46" i="101"/>
  <c r="F97" i="89"/>
  <c r="F238" i="89" s="1"/>
  <c r="F16" i="91" s="1"/>
  <c r="F829" i="78"/>
  <c r="F823" i="78"/>
  <c r="F818" i="78"/>
  <c r="F811" i="78"/>
  <c r="F806" i="78"/>
  <c r="F799" i="78"/>
  <c r="AJ166" i="63" l="1"/>
  <c r="AK165" i="63"/>
  <c r="AK166" i="63" s="1"/>
  <c r="H412" i="78"/>
  <c r="I412" i="78"/>
  <c r="J412" i="78"/>
  <c r="L412" i="78"/>
  <c r="F399" i="78"/>
  <c r="F412" i="78" s="1"/>
  <c r="F398" i="78"/>
  <c r="F411" i="78" l="1"/>
  <c r="H411" i="78"/>
  <c r="I411" i="78"/>
  <c r="J411" i="78"/>
  <c r="L411" i="78"/>
  <c r="F73" i="89"/>
  <c r="F72" i="89"/>
  <c r="F71" i="89"/>
  <c r="F70" i="89"/>
  <c r="F65" i="89"/>
  <c r="F64" i="89"/>
  <c r="F63" i="89"/>
  <c r="F67" i="89" s="1"/>
  <c r="F59" i="89"/>
  <c r="F58" i="89"/>
  <c r="F57" i="89"/>
  <c r="F53" i="89"/>
  <c r="F52" i="89"/>
  <c r="F51" i="89"/>
  <c r="F50" i="89"/>
  <c r="F45" i="89"/>
  <c r="F44" i="89"/>
  <c r="AJ120" i="78"/>
  <c r="AJ119" i="78" s="1"/>
  <c r="AI120" i="78"/>
  <c r="AI119" i="78" s="1"/>
  <c r="AH120" i="78"/>
  <c r="AH119" i="78" s="1"/>
  <c r="AG120" i="78"/>
  <c r="AG119" i="78" s="1"/>
  <c r="AF120" i="78"/>
  <c r="AF119" i="78" s="1"/>
  <c r="AE120" i="78"/>
  <c r="AE119" i="78" s="1"/>
  <c r="AD120" i="78"/>
  <c r="AD119" i="78" s="1"/>
  <c r="AC120" i="78"/>
  <c r="AC119" i="78" s="1"/>
  <c r="AB120" i="78"/>
  <c r="AB119" i="78" s="1"/>
  <c r="AA120" i="78"/>
  <c r="AA119" i="78" s="1"/>
  <c r="Z120" i="78"/>
  <c r="Z119" i="78" s="1"/>
  <c r="Y120" i="78"/>
  <c r="Y119" i="78" s="1"/>
  <c r="X120" i="78"/>
  <c r="X119" i="78" s="1"/>
  <c r="W120" i="78"/>
  <c r="W119" i="78" s="1"/>
  <c r="V120" i="78"/>
  <c r="V119" i="78" s="1"/>
  <c r="U120" i="78"/>
  <c r="U119" i="78" s="1"/>
  <c r="T120" i="78"/>
  <c r="T119" i="78" s="1"/>
  <c r="S120" i="78"/>
  <c r="S119" i="78" s="1"/>
  <c r="R120" i="78"/>
  <c r="R119" i="78" s="1"/>
  <c r="Q120" i="78"/>
  <c r="Q119" i="78" s="1"/>
  <c r="P120" i="78"/>
  <c r="P119" i="78" s="1"/>
  <c r="O120" i="78"/>
  <c r="O119" i="78" s="1"/>
  <c r="N120" i="78"/>
  <c r="N119" i="78" s="1"/>
  <c r="M120" i="78"/>
  <c r="M119" i="78" s="1"/>
  <c r="H438" i="78"/>
  <c r="I438" i="78"/>
  <c r="J438" i="78"/>
  <c r="L438" i="78"/>
  <c r="H439" i="78"/>
  <c r="I439" i="78"/>
  <c r="J439" i="78"/>
  <c r="L439" i="78"/>
  <c r="H440" i="78"/>
  <c r="I440" i="78"/>
  <c r="J440" i="78"/>
  <c r="L440" i="78"/>
  <c r="F440" i="78"/>
  <c r="F439" i="78"/>
  <c r="F438" i="78"/>
  <c r="H441" i="78"/>
  <c r="I441" i="78"/>
  <c r="J441" i="78"/>
  <c r="L441" i="78"/>
  <c r="H442" i="78"/>
  <c r="I442" i="78"/>
  <c r="J442" i="78"/>
  <c r="L442" i="78"/>
  <c r="H443" i="78"/>
  <c r="I443" i="78"/>
  <c r="J443" i="78"/>
  <c r="L443" i="78"/>
  <c r="F443" i="78"/>
  <c r="F442" i="78"/>
  <c r="F441" i="78"/>
  <c r="H48" i="89" l="1"/>
  <c r="H206" i="89" s="1"/>
  <c r="H56" i="89"/>
  <c r="H209" i="89" s="1"/>
  <c r="L62" i="89"/>
  <c r="L212" i="89" s="1"/>
  <c r="L60" i="89"/>
  <c r="L825" i="78" s="1"/>
  <c r="L61" i="89"/>
  <c r="L211" i="89" s="1"/>
  <c r="J76" i="89"/>
  <c r="J68" i="89"/>
  <c r="J215" i="89" s="1"/>
  <c r="J66" i="89"/>
  <c r="J67" i="89"/>
  <c r="J214" i="89" s="1"/>
  <c r="L48" i="89"/>
  <c r="L56" i="89"/>
  <c r="L209" i="89" s="1"/>
  <c r="J62" i="89"/>
  <c r="J212" i="89" s="1"/>
  <c r="J61" i="89"/>
  <c r="J211" i="89" s="1"/>
  <c r="J60" i="89"/>
  <c r="J825" i="78" s="1"/>
  <c r="I76" i="89"/>
  <c r="I68" i="89"/>
  <c r="I215" i="89" s="1"/>
  <c r="I67" i="89"/>
  <c r="I214" i="89" s="1"/>
  <c r="I66" i="89"/>
  <c r="J48" i="89"/>
  <c r="J206" i="89" s="1"/>
  <c r="J56" i="89"/>
  <c r="J209" i="89" s="1"/>
  <c r="I62" i="89"/>
  <c r="I212" i="89" s="1"/>
  <c r="I60" i="89"/>
  <c r="I825" i="78" s="1"/>
  <c r="I61" i="89"/>
  <c r="I211" i="89" s="1"/>
  <c r="H76" i="89"/>
  <c r="H68" i="89"/>
  <c r="H215" i="89" s="1"/>
  <c r="H67" i="89"/>
  <c r="H214" i="89" s="1"/>
  <c r="H66" i="89"/>
  <c r="I48" i="89"/>
  <c r="I206" i="89" s="1"/>
  <c r="I56" i="89"/>
  <c r="I209" i="89" s="1"/>
  <c r="H62" i="89"/>
  <c r="H212" i="89" s="1"/>
  <c r="H60" i="89"/>
  <c r="H825" i="78" s="1"/>
  <c r="H61" i="89"/>
  <c r="H211" i="89" s="1"/>
  <c r="L76" i="89"/>
  <c r="L68" i="89"/>
  <c r="L215" i="89" s="1"/>
  <c r="L67" i="89"/>
  <c r="L214" i="89" s="1"/>
  <c r="L66" i="89"/>
  <c r="F76" i="89"/>
  <c r="F56" i="89"/>
  <c r="F209" i="89" s="1"/>
  <c r="F61" i="89"/>
  <c r="F211" i="89" s="1"/>
  <c r="F60" i="89"/>
  <c r="F825" i="78" s="1"/>
  <c r="F214" i="89"/>
  <c r="F68" i="89"/>
  <c r="F62" i="89"/>
  <c r="F212" i="89" s="1"/>
  <c r="F48" i="89"/>
  <c r="F66" i="89"/>
  <c r="F831" i="78" s="1"/>
  <c r="J457" i="78"/>
  <c r="J824" i="78" s="1"/>
  <c r="L456" i="78"/>
  <c r="L830" i="78" s="1"/>
  <c r="I457" i="78"/>
  <c r="I824" i="78" s="1"/>
  <c r="F457" i="78"/>
  <c r="F824" i="78" s="1"/>
  <c r="J456" i="78"/>
  <c r="J830" i="78" s="1"/>
  <c r="H457" i="78"/>
  <c r="H824" i="78" s="1"/>
  <c r="F456" i="78"/>
  <c r="F830" i="78" s="1"/>
  <c r="I456" i="78"/>
  <c r="I830" i="78" s="1"/>
  <c r="L457" i="78"/>
  <c r="L824" i="78" s="1"/>
  <c r="H456" i="78"/>
  <c r="H830" i="78" s="1"/>
  <c r="F462" i="71"/>
  <c r="F596" i="71"/>
  <c r="F582" i="71"/>
  <c r="G582" i="71" s="1"/>
  <c r="F581" i="71"/>
  <c r="G581" i="71" s="1"/>
  <c r="F543" i="71"/>
  <c r="G543" i="71" s="1"/>
  <c r="F542" i="71"/>
  <c r="G542" i="71" s="1"/>
  <c r="F532" i="71"/>
  <c r="F531" i="71"/>
  <c r="G531" i="71" s="1"/>
  <c r="F521" i="71"/>
  <c r="G521" i="71" s="1"/>
  <c r="F520" i="71"/>
  <c r="G520" i="71" s="1"/>
  <c r="F505" i="71"/>
  <c r="G505" i="71" s="1"/>
  <c r="F504" i="71"/>
  <c r="G504" i="71" s="1"/>
  <c r="F494" i="71"/>
  <c r="G494" i="71" s="1"/>
  <c r="F493" i="71"/>
  <c r="G493" i="71" s="1"/>
  <c r="F483" i="71"/>
  <c r="G483" i="71" s="1"/>
  <c r="F482" i="71"/>
  <c r="G482" i="71" s="1"/>
  <c r="H826" i="78" l="1"/>
  <c r="H482" i="71"/>
  <c r="G16" i="71"/>
  <c r="G65" i="71"/>
  <c r="H531" i="71"/>
  <c r="H521" i="71"/>
  <c r="G55" i="71"/>
  <c r="G579" i="78"/>
  <c r="G55" i="78" s="1"/>
  <c r="H483" i="71"/>
  <c r="G550" i="78"/>
  <c r="G17" i="78" s="1"/>
  <c r="F66" i="71"/>
  <c r="G532" i="71"/>
  <c r="H493" i="71"/>
  <c r="G27" i="71"/>
  <c r="H542" i="71"/>
  <c r="G76" i="71"/>
  <c r="G28" i="71"/>
  <c r="G559" i="78"/>
  <c r="G29" i="78" s="1"/>
  <c r="G597" i="78"/>
  <c r="G85" i="78" s="1"/>
  <c r="G77" i="71"/>
  <c r="H543" i="71"/>
  <c r="G38" i="71"/>
  <c r="H504" i="71"/>
  <c r="H581" i="71"/>
  <c r="G115" i="71"/>
  <c r="H505" i="71"/>
  <c r="G568" i="78"/>
  <c r="G41" i="78" s="1"/>
  <c r="G39" i="71"/>
  <c r="H582" i="71"/>
  <c r="G626" i="78"/>
  <c r="G120" i="78" s="1"/>
  <c r="G116" i="71"/>
  <c r="H520" i="71"/>
  <c r="G54" i="71"/>
  <c r="F461" i="71"/>
  <c r="G596" i="71"/>
  <c r="I826" i="78"/>
  <c r="J826" i="78"/>
  <c r="L826" i="78"/>
  <c r="I213" i="89"/>
  <c r="I831" i="78"/>
  <c r="I832" i="78" s="1"/>
  <c r="L213" i="89"/>
  <c r="L831" i="78"/>
  <c r="L832" i="78" s="1"/>
  <c r="J213" i="89"/>
  <c r="J831" i="78"/>
  <c r="J832" i="78" s="1"/>
  <c r="H213" i="89"/>
  <c r="H831" i="78"/>
  <c r="H832" i="78" s="1"/>
  <c r="I82" i="89"/>
  <c r="I749" i="78" s="1"/>
  <c r="L82" i="89"/>
  <c r="L206" i="89"/>
  <c r="J82" i="89"/>
  <c r="J749" i="78" s="1"/>
  <c r="H82" i="89"/>
  <c r="H749" i="78" s="1"/>
  <c r="H210" i="89"/>
  <c r="J210" i="89"/>
  <c r="H219" i="89"/>
  <c r="H223" i="89" s="1"/>
  <c r="H220" i="89"/>
  <c r="L219" i="89"/>
  <c r="L220" i="89"/>
  <c r="J220" i="89"/>
  <c r="J219" i="89"/>
  <c r="J223" i="89" s="1"/>
  <c r="I210" i="89"/>
  <c r="L210" i="89"/>
  <c r="I220" i="89"/>
  <c r="I219" i="89"/>
  <c r="I223" i="89" s="1"/>
  <c r="F55" i="71"/>
  <c r="F54" i="71"/>
  <c r="F206" i="89"/>
  <c r="F826" i="78"/>
  <c r="F832" i="78"/>
  <c r="F568" i="78"/>
  <c r="F41" i="78" s="1"/>
  <c r="F626" i="78"/>
  <c r="F120" i="78" s="1"/>
  <c r="F550" i="78"/>
  <c r="F17" i="78" s="1"/>
  <c r="F17" i="71"/>
  <c r="G17" i="71" s="1"/>
  <c r="H494" i="71"/>
  <c r="F559" i="78"/>
  <c r="F29" i="78" s="1"/>
  <c r="F579" i="78"/>
  <c r="F55" i="78" s="1"/>
  <c r="F597" i="78"/>
  <c r="F85" i="78" s="1"/>
  <c r="F635" i="78"/>
  <c r="F387" i="78" s="1"/>
  <c r="F28" i="71"/>
  <c r="F77" i="71"/>
  <c r="F588" i="78"/>
  <c r="F70" i="78" s="1"/>
  <c r="F39" i="71"/>
  <c r="F116" i="71"/>
  <c r="F220" i="89"/>
  <c r="F219" i="89"/>
  <c r="F210" i="89"/>
  <c r="F215" i="89"/>
  <c r="F213" i="89"/>
  <c r="AJ118" i="78"/>
  <c r="AJ124" i="78" s="1"/>
  <c r="AI118" i="78"/>
  <c r="AI124" i="78" s="1"/>
  <c r="AH118" i="78"/>
  <c r="AH124" i="78" s="1"/>
  <c r="AG118" i="78"/>
  <c r="AG124" i="78" s="1"/>
  <c r="AF118" i="78"/>
  <c r="AF124" i="78" s="1"/>
  <c r="AE118" i="78"/>
  <c r="AE124" i="78" s="1"/>
  <c r="AD118" i="78"/>
  <c r="AD124" i="78" s="1"/>
  <c r="AC118" i="78"/>
  <c r="AC124" i="78" s="1"/>
  <c r="AB118" i="78"/>
  <c r="AB124" i="78" s="1"/>
  <c r="AA118" i="78"/>
  <c r="AA124" i="78" s="1"/>
  <c r="Z118" i="78"/>
  <c r="Z124" i="78" s="1"/>
  <c r="Y118" i="78"/>
  <c r="Y124" i="78" s="1"/>
  <c r="X118" i="78"/>
  <c r="X124" i="78" s="1"/>
  <c r="W118" i="78"/>
  <c r="W124" i="78" s="1"/>
  <c r="V118" i="78"/>
  <c r="V124" i="78" s="1"/>
  <c r="U118" i="78"/>
  <c r="U124" i="78" s="1"/>
  <c r="T118" i="78"/>
  <c r="T124" i="78" s="1"/>
  <c r="S118" i="78"/>
  <c r="S124" i="78" s="1"/>
  <c r="R118" i="78"/>
  <c r="R124" i="78" s="1"/>
  <c r="Q118" i="78"/>
  <c r="Q124" i="78" s="1"/>
  <c r="P118" i="78"/>
  <c r="P124" i="78" s="1"/>
  <c r="O118" i="78"/>
  <c r="O124" i="78" s="1"/>
  <c r="N118" i="78"/>
  <c r="N124" i="78" s="1"/>
  <c r="M118" i="78"/>
  <c r="M124" i="78" s="1"/>
  <c r="F241" i="69"/>
  <c r="E83" i="63"/>
  <c r="D83" i="63"/>
  <c r="F403" i="78"/>
  <c r="F416" i="78" s="1"/>
  <c r="H417" i="78"/>
  <c r="I417" i="78"/>
  <c r="J417" i="78"/>
  <c r="L417" i="78"/>
  <c r="H418" i="78"/>
  <c r="I418" i="78"/>
  <c r="J418" i="78"/>
  <c r="L418" i="78"/>
  <c r="F404" i="78"/>
  <c r="F417" i="78" s="1"/>
  <c r="F405" i="78"/>
  <c r="F418" i="78" s="1"/>
  <c r="L123" i="83"/>
  <c r="F69" i="60"/>
  <c r="F61" i="60"/>
  <c r="E183" i="69"/>
  <c r="F183" i="69" s="1"/>
  <c r="E182" i="69"/>
  <c r="F182" i="69" s="1"/>
  <c r="E181" i="69"/>
  <c r="F181" i="69" s="1"/>
  <c r="E178" i="69"/>
  <c r="E208" i="69"/>
  <c r="D184" i="69"/>
  <c r="K169" i="69"/>
  <c r="M461" i="71"/>
  <c r="N461" i="71" s="1"/>
  <c r="O461" i="71" s="1"/>
  <c r="P461" i="71" s="1"/>
  <c r="Q461" i="71" s="1"/>
  <c r="R461" i="71" s="1"/>
  <c r="S461" i="71" s="1"/>
  <c r="T461" i="71" s="1"/>
  <c r="U461" i="71" s="1"/>
  <c r="V461" i="71" s="1"/>
  <c r="W461" i="71" s="1"/>
  <c r="X461" i="71" s="1"/>
  <c r="Y461" i="71" s="1"/>
  <c r="Z461" i="71" s="1"/>
  <c r="AA461" i="71" s="1"/>
  <c r="AB461" i="71" s="1"/>
  <c r="AC461" i="71" s="1"/>
  <c r="AD461" i="71" s="1"/>
  <c r="AE461" i="71" s="1"/>
  <c r="AF461" i="71" s="1"/>
  <c r="AG461" i="71" s="1"/>
  <c r="AH461" i="71" s="1"/>
  <c r="AI461" i="71" s="1"/>
  <c r="AJ461" i="71" s="1"/>
  <c r="AK461" i="71" s="1"/>
  <c r="E567" i="69"/>
  <c r="M406" i="78"/>
  <c r="N406" i="78"/>
  <c r="O406" i="78"/>
  <c r="P406" i="78"/>
  <c r="Q406" i="78"/>
  <c r="R406" i="78"/>
  <c r="S406" i="78"/>
  <c r="T406" i="78"/>
  <c r="U406" i="78"/>
  <c r="V406" i="78"/>
  <c r="W406" i="78"/>
  <c r="X406" i="78"/>
  <c r="Y406" i="78"/>
  <c r="Z406" i="78"/>
  <c r="AA406" i="78"/>
  <c r="AB406" i="78"/>
  <c r="AC406" i="78"/>
  <c r="AD406" i="78"/>
  <c r="AE406" i="78"/>
  <c r="AF406" i="78"/>
  <c r="AG406" i="78"/>
  <c r="AH406" i="78"/>
  <c r="AI406" i="78"/>
  <c r="AJ406" i="78"/>
  <c r="H416" i="78"/>
  <c r="I416" i="78"/>
  <c r="J416" i="78"/>
  <c r="L416" i="78"/>
  <c r="E243" i="69"/>
  <c r="E246" i="69"/>
  <c r="F246" i="69" s="1"/>
  <c r="J469" i="79"/>
  <c r="H469" i="79"/>
  <c r="I469" i="79" s="1"/>
  <c r="E211" i="69"/>
  <c r="F211" i="69" s="1"/>
  <c r="E61" i="60"/>
  <c r="E53" i="60"/>
  <c r="F150" i="65" s="1"/>
  <c r="F153" i="65" s="1"/>
  <c r="AL96" i="87"/>
  <c r="F672" i="71"/>
  <c r="F673" i="71"/>
  <c r="F674" i="71"/>
  <c r="F675" i="71"/>
  <c r="F455" i="71"/>
  <c r="F686" i="71"/>
  <c r="I520" i="71" l="1"/>
  <c r="H54" i="71"/>
  <c r="I581" i="71"/>
  <c r="H115" i="71"/>
  <c r="I483" i="71"/>
  <c r="H550" i="78"/>
  <c r="H17" i="78" s="1"/>
  <c r="H38" i="71"/>
  <c r="I504" i="71"/>
  <c r="I542" i="71"/>
  <c r="H76" i="71"/>
  <c r="I521" i="71"/>
  <c r="H579" i="78"/>
  <c r="H55" i="78" s="1"/>
  <c r="H55" i="71"/>
  <c r="I582" i="71"/>
  <c r="H626" i="78"/>
  <c r="H120" i="78" s="1"/>
  <c r="H116" i="71"/>
  <c r="H597" i="78"/>
  <c r="H85" i="78" s="1"/>
  <c r="I543" i="71"/>
  <c r="H77" i="71"/>
  <c r="I493" i="71"/>
  <c r="H27" i="71"/>
  <c r="I531" i="71"/>
  <c r="H65" i="71"/>
  <c r="H532" i="71"/>
  <c r="G588" i="78"/>
  <c r="G70" i="78" s="1"/>
  <c r="G66" i="71"/>
  <c r="H596" i="71"/>
  <c r="G461" i="71"/>
  <c r="H568" i="78"/>
  <c r="H41" i="78" s="1"/>
  <c r="I505" i="71"/>
  <c r="H39" i="71"/>
  <c r="I482" i="71"/>
  <c r="H16" i="71"/>
  <c r="H28" i="71"/>
  <c r="H559" i="78"/>
  <c r="H29" i="78" s="1"/>
  <c r="L223" i="89"/>
  <c r="H17" i="71"/>
  <c r="D126" i="63"/>
  <c r="F178" i="69"/>
  <c r="F184" i="69" s="1"/>
  <c r="F197" i="69"/>
  <c r="G83" i="63"/>
  <c r="H83" i="63" s="1"/>
  <c r="I83" i="63" s="1"/>
  <c r="J83" i="63" s="1"/>
  <c r="K83" i="63" s="1"/>
  <c r="L83" i="63" s="1"/>
  <c r="AH95" i="71"/>
  <c r="Z95" i="71"/>
  <c r="R95" i="71"/>
  <c r="AG95" i="71"/>
  <c r="Y95" i="71"/>
  <c r="Q95" i="71"/>
  <c r="AF95" i="71"/>
  <c r="X95" i="71"/>
  <c r="P95" i="71"/>
  <c r="M95" i="71"/>
  <c r="AE95" i="71"/>
  <c r="W95" i="71"/>
  <c r="O95" i="71"/>
  <c r="AA95" i="71"/>
  <c r="AD95" i="71"/>
  <c r="V95" i="71"/>
  <c r="N95" i="71"/>
  <c r="U95" i="71"/>
  <c r="AC95" i="71"/>
  <c r="AI95" i="71"/>
  <c r="AJ95" i="71"/>
  <c r="AB95" i="71"/>
  <c r="T95" i="71"/>
  <c r="S95" i="71"/>
  <c r="I494" i="71"/>
  <c r="F223" i="89"/>
  <c r="L749" i="78"/>
  <c r="F82" i="89"/>
  <c r="F749" i="78" s="1"/>
  <c r="K469" i="79"/>
  <c r="H31" i="87"/>
  <c r="I31" i="87"/>
  <c r="J31" i="87"/>
  <c r="L31" i="87"/>
  <c r="M31" i="87"/>
  <c r="N31" i="87"/>
  <c r="O31" i="87"/>
  <c r="P31" i="87"/>
  <c r="Q31" i="87"/>
  <c r="R31" i="87"/>
  <c r="S31" i="87"/>
  <c r="T31" i="87"/>
  <c r="U31" i="87"/>
  <c r="V31" i="87"/>
  <c r="W31" i="87"/>
  <c r="X31" i="87"/>
  <c r="Y31" i="87"/>
  <c r="Z31" i="87"/>
  <c r="AA31" i="87"/>
  <c r="AB31" i="87"/>
  <c r="AC31" i="87"/>
  <c r="AD31" i="87"/>
  <c r="AE31" i="87"/>
  <c r="AF31" i="87"/>
  <c r="AG31" i="87"/>
  <c r="AH31" i="87"/>
  <c r="AI31" i="87"/>
  <c r="AJ31" i="87"/>
  <c r="F79" i="63"/>
  <c r="D85" i="63"/>
  <c r="D84" i="63"/>
  <c r="D82" i="63"/>
  <c r="D79" i="63"/>
  <c r="D78" i="63"/>
  <c r="E735" i="69"/>
  <c r="E732" i="69"/>
  <c r="E795" i="69"/>
  <c r="F341" i="86"/>
  <c r="N528" i="86"/>
  <c r="N117" i="89" s="1"/>
  <c r="O528" i="86"/>
  <c r="O117" i="89" s="1"/>
  <c r="P528" i="86"/>
  <c r="P117" i="89" s="1"/>
  <c r="Q528" i="86"/>
  <c r="Q117" i="89" s="1"/>
  <c r="R528" i="86"/>
  <c r="R117" i="89" s="1"/>
  <c r="S528" i="86"/>
  <c r="S117" i="89" s="1"/>
  <c r="T528" i="86"/>
  <c r="T117" i="89" s="1"/>
  <c r="U528" i="86"/>
  <c r="U117" i="89" s="1"/>
  <c r="V528" i="86"/>
  <c r="V117" i="89" s="1"/>
  <c r="W528" i="86"/>
  <c r="W117" i="89" s="1"/>
  <c r="X528" i="86"/>
  <c r="X117" i="89" s="1"/>
  <c r="Y528" i="86"/>
  <c r="Y117" i="89" s="1"/>
  <c r="Z528" i="86"/>
  <c r="Z117" i="89" s="1"/>
  <c r="AA528" i="86"/>
  <c r="AA117" i="89" s="1"/>
  <c r="AB528" i="86"/>
  <c r="AB117" i="89" s="1"/>
  <c r="AC528" i="86"/>
  <c r="AC117" i="89" s="1"/>
  <c r="AD528" i="86"/>
  <c r="AD117" i="89" s="1"/>
  <c r="AE528" i="86"/>
  <c r="AE117" i="89" s="1"/>
  <c r="AF528" i="86"/>
  <c r="AF117" i="89" s="1"/>
  <c r="AG528" i="86"/>
  <c r="AG117" i="89" s="1"/>
  <c r="AH528" i="86"/>
  <c r="AH117" i="89" s="1"/>
  <c r="AI528" i="86"/>
  <c r="AI117" i="89" s="1"/>
  <c r="AJ528" i="86"/>
  <c r="AJ117" i="89" s="1"/>
  <c r="N529" i="86"/>
  <c r="N120" i="89" s="1"/>
  <c r="O529" i="86"/>
  <c r="O120" i="89" s="1"/>
  <c r="P529" i="86"/>
  <c r="P120" i="89" s="1"/>
  <c r="Q529" i="86"/>
  <c r="Q120" i="89" s="1"/>
  <c r="R529" i="86"/>
  <c r="R120" i="89" s="1"/>
  <c r="S529" i="86"/>
  <c r="S120" i="89" s="1"/>
  <c r="T529" i="86"/>
  <c r="T120" i="89" s="1"/>
  <c r="U529" i="86"/>
  <c r="U120" i="89" s="1"/>
  <c r="V529" i="86"/>
  <c r="V120" i="89" s="1"/>
  <c r="W529" i="86"/>
  <c r="W120" i="89" s="1"/>
  <c r="X529" i="86"/>
  <c r="X120" i="89" s="1"/>
  <c r="Y529" i="86"/>
  <c r="Y120" i="89" s="1"/>
  <c r="Z529" i="86"/>
  <c r="Z120" i="89" s="1"/>
  <c r="AA529" i="86"/>
  <c r="AA120" i="89" s="1"/>
  <c r="AB529" i="86"/>
  <c r="AB120" i="89" s="1"/>
  <c r="AC529" i="86"/>
  <c r="AC120" i="89" s="1"/>
  <c r="AD529" i="86"/>
  <c r="AD120" i="89" s="1"/>
  <c r="AE529" i="86"/>
  <c r="AE120" i="89" s="1"/>
  <c r="AF529" i="86"/>
  <c r="AF120" i="89" s="1"/>
  <c r="AG529" i="86"/>
  <c r="AG120" i="89" s="1"/>
  <c r="AH529" i="86"/>
  <c r="AH120" i="89" s="1"/>
  <c r="AI529" i="86"/>
  <c r="AI120" i="89" s="1"/>
  <c r="AJ529" i="86"/>
  <c r="AJ120" i="89" s="1"/>
  <c r="N530" i="86"/>
  <c r="N123" i="89" s="1"/>
  <c r="O530" i="86"/>
  <c r="O123" i="89" s="1"/>
  <c r="P530" i="86"/>
  <c r="P123" i="89" s="1"/>
  <c r="Q530" i="86"/>
  <c r="Q123" i="89" s="1"/>
  <c r="R530" i="86"/>
  <c r="R123" i="89" s="1"/>
  <c r="S530" i="86"/>
  <c r="S123" i="89" s="1"/>
  <c r="T530" i="86"/>
  <c r="T123" i="89" s="1"/>
  <c r="U530" i="86"/>
  <c r="U123" i="89" s="1"/>
  <c r="V530" i="86"/>
  <c r="V123" i="89" s="1"/>
  <c r="W530" i="86"/>
  <c r="W123" i="89" s="1"/>
  <c r="X530" i="86"/>
  <c r="X123" i="89" s="1"/>
  <c r="Y530" i="86"/>
  <c r="Y123" i="89" s="1"/>
  <c r="Z530" i="86"/>
  <c r="Z123" i="89" s="1"/>
  <c r="AA530" i="86"/>
  <c r="AA123" i="89" s="1"/>
  <c r="AB530" i="86"/>
  <c r="AB123" i="89" s="1"/>
  <c r="AC530" i="86"/>
  <c r="AC123" i="89" s="1"/>
  <c r="AD530" i="86"/>
  <c r="AD123" i="89" s="1"/>
  <c r="AE530" i="86"/>
  <c r="AE123" i="89" s="1"/>
  <c r="AF530" i="86"/>
  <c r="AF123" i="89" s="1"/>
  <c r="AG530" i="86"/>
  <c r="AG123" i="89" s="1"/>
  <c r="AH530" i="86"/>
  <c r="AH123" i="89" s="1"/>
  <c r="AI530" i="86"/>
  <c r="AI123" i="89" s="1"/>
  <c r="AJ530" i="86"/>
  <c r="AJ123" i="89" s="1"/>
  <c r="N541" i="86"/>
  <c r="N572" i="86" s="1"/>
  <c r="O541" i="86"/>
  <c r="O572" i="86" s="1"/>
  <c r="P541" i="86"/>
  <c r="P572" i="86" s="1"/>
  <c r="Q541" i="86"/>
  <c r="Q572" i="86" s="1"/>
  <c r="R541" i="86"/>
  <c r="R572" i="86" s="1"/>
  <c r="S541" i="86"/>
  <c r="S572" i="86" s="1"/>
  <c r="T541" i="86"/>
  <c r="T572" i="86" s="1"/>
  <c r="U541" i="86"/>
  <c r="U572" i="86" s="1"/>
  <c r="V541" i="86"/>
  <c r="V572" i="86" s="1"/>
  <c r="W541" i="86"/>
  <c r="W572" i="86" s="1"/>
  <c r="X541" i="86"/>
  <c r="X572" i="86" s="1"/>
  <c r="Y541" i="86"/>
  <c r="Y572" i="86" s="1"/>
  <c r="Z541" i="86"/>
  <c r="Z572" i="86" s="1"/>
  <c r="AA541" i="86"/>
  <c r="AA572" i="86" s="1"/>
  <c r="AB541" i="86"/>
  <c r="AB572" i="86" s="1"/>
  <c r="AC541" i="86"/>
  <c r="AC572" i="86" s="1"/>
  <c r="AD541" i="86"/>
  <c r="AD572" i="86" s="1"/>
  <c r="AE541" i="86"/>
  <c r="AE572" i="86" s="1"/>
  <c r="AF541" i="86"/>
  <c r="AF572" i="86" s="1"/>
  <c r="AG541" i="86"/>
  <c r="AG572" i="86" s="1"/>
  <c r="AH541" i="86"/>
  <c r="AH572" i="86" s="1"/>
  <c r="AI541" i="86"/>
  <c r="AI572" i="86" s="1"/>
  <c r="AJ541" i="86"/>
  <c r="AJ572" i="86" s="1"/>
  <c r="N542" i="86"/>
  <c r="O542" i="86"/>
  <c r="P542" i="86"/>
  <c r="Q542" i="86"/>
  <c r="R542" i="86"/>
  <c r="S542" i="86"/>
  <c r="T542" i="86"/>
  <c r="U542" i="86"/>
  <c r="V542" i="86"/>
  <c r="W542" i="86"/>
  <c r="X542" i="86"/>
  <c r="Y542" i="86"/>
  <c r="Z542" i="86"/>
  <c r="AA542" i="86"/>
  <c r="AB542" i="86"/>
  <c r="AC542" i="86"/>
  <c r="AD542" i="86"/>
  <c r="AE542" i="86"/>
  <c r="AF542" i="86"/>
  <c r="AG542" i="86"/>
  <c r="AH542" i="86"/>
  <c r="AI542" i="86"/>
  <c r="AJ542" i="86"/>
  <c r="N543" i="86"/>
  <c r="N762" i="86" s="1"/>
  <c r="O543" i="86"/>
  <c r="P543" i="86"/>
  <c r="Q543" i="86"/>
  <c r="Q762" i="86" s="1"/>
  <c r="R543" i="86"/>
  <c r="S543" i="86"/>
  <c r="T543" i="86"/>
  <c r="U543" i="86"/>
  <c r="V543" i="86"/>
  <c r="V762" i="86" s="1"/>
  <c r="W543" i="86"/>
  <c r="X543" i="86"/>
  <c r="Y543" i="86"/>
  <c r="Z543" i="86"/>
  <c r="AA543" i="86"/>
  <c r="AB543" i="86"/>
  <c r="AC543" i="86"/>
  <c r="AD543" i="86"/>
  <c r="AD762" i="86" s="1"/>
  <c r="AE543" i="86"/>
  <c r="AE762" i="86" s="1"/>
  <c r="AF543" i="86"/>
  <c r="AF762" i="86" s="1"/>
  <c r="AG543" i="86"/>
  <c r="AH543" i="86"/>
  <c r="AI543" i="86"/>
  <c r="AJ543" i="86"/>
  <c r="N548" i="86"/>
  <c r="O548" i="86"/>
  <c r="P548" i="86"/>
  <c r="Q548" i="86"/>
  <c r="R548" i="86"/>
  <c r="S548" i="86"/>
  <c r="T548" i="86"/>
  <c r="U548" i="86"/>
  <c r="V548" i="86"/>
  <c r="W548" i="86"/>
  <c r="X548" i="86"/>
  <c r="Y548" i="86"/>
  <c r="Z548" i="86"/>
  <c r="AA548" i="86"/>
  <c r="AB548" i="86"/>
  <c r="AC548" i="86"/>
  <c r="AD548" i="86"/>
  <c r="AE548" i="86"/>
  <c r="AF548" i="86"/>
  <c r="AG548" i="86"/>
  <c r="AH548" i="86"/>
  <c r="AI548" i="86"/>
  <c r="AJ548" i="86"/>
  <c r="N549" i="86"/>
  <c r="O549" i="86"/>
  <c r="P549" i="86"/>
  <c r="Q549" i="86"/>
  <c r="R549" i="86"/>
  <c r="S549" i="86"/>
  <c r="T549" i="86"/>
  <c r="U549" i="86"/>
  <c r="V549" i="86"/>
  <c r="W549" i="86"/>
  <c r="X549" i="86"/>
  <c r="Y549" i="86"/>
  <c r="Z549" i="86"/>
  <c r="AA549" i="86"/>
  <c r="AB549" i="86"/>
  <c r="AC549" i="86"/>
  <c r="AD549" i="86"/>
  <c r="AE549" i="86"/>
  <c r="AF549" i="86"/>
  <c r="AG549" i="86"/>
  <c r="AH549" i="86"/>
  <c r="AI549" i="86"/>
  <c r="AJ549" i="86"/>
  <c r="N550" i="86"/>
  <c r="O550" i="86"/>
  <c r="P550" i="86"/>
  <c r="Q550" i="86"/>
  <c r="R550" i="86"/>
  <c r="S550" i="86"/>
  <c r="T550" i="86"/>
  <c r="U550" i="86"/>
  <c r="V550" i="86"/>
  <c r="W550" i="86"/>
  <c r="X550" i="86"/>
  <c r="Y550" i="86"/>
  <c r="Z550" i="86"/>
  <c r="AA550" i="86"/>
  <c r="AB550" i="86"/>
  <c r="AC550" i="86"/>
  <c r="AD550" i="86"/>
  <c r="AE550" i="86"/>
  <c r="AF550" i="86"/>
  <c r="AG550" i="86"/>
  <c r="AH550" i="86"/>
  <c r="AI550" i="86"/>
  <c r="AJ550" i="86"/>
  <c r="N551" i="86"/>
  <c r="O551" i="86"/>
  <c r="P551" i="86"/>
  <c r="Q551" i="86"/>
  <c r="R551" i="86"/>
  <c r="S551" i="86"/>
  <c r="T551" i="86"/>
  <c r="U551" i="86"/>
  <c r="V551" i="86"/>
  <c r="W551" i="86"/>
  <c r="X551" i="86"/>
  <c r="Y551" i="86"/>
  <c r="Z551" i="86"/>
  <c r="AA551" i="86"/>
  <c r="AB551" i="86"/>
  <c r="AC551" i="86"/>
  <c r="AD551" i="86"/>
  <c r="AE551" i="86"/>
  <c r="AF551" i="86"/>
  <c r="AG551" i="86"/>
  <c r="AH551" i="86"/>
  <c r="AI551" i="86"/>
  <c r="AJ551" i="86"/>
  <c r="N693" i="86"/>
  <c r="N727" i="86" s="1"/>
  <c r="N146" i="89" s="1"/>
  <c r="O693" i="86"/>
  <c r="O727" i="86" s="1"/>
  <c r="O146" i="89" s="1"/>
  <c r="P693" i="86"/>
  <c r="P727" i="86" s="1"/>
  <c r="P146" i="89" s="1"/>
  <c r="Q693" i="86"/>
  <c r="Q727" i="86" s="1"/>
  <c r="Q146" i="89" s="1"/>
  <c r="R693" i="86"/>
  <c r="R727" i="86" s="1"/>
  <c r="R146" i="89" s="1"/>
  <c r="S693" i="86"/>
  <c r="S727" i="86" s="1"/>
  <c r="S146" i="89" s="1"/>
  <c r="T693" i="86"/>
  <c r="T727" i="86" s="1"/>
  <c r="T146" i="89" s="1"/>
  <c r="U693" i="86"/>
  <c r="U727" i="86" s="1"/>
  <c r="U146" i="89" s="1"/>
  <c r="V693" i="86"/>
  <c r="V727" i="86" s="1"/>
  <c r="V146" i="89" s="1"/>
  <c r="W693" i="86"/>
  <c r="W727" i="86" s="1"/>
  <c r="W146" i="89" s="1"/>
  <c r="X693" i="86"/>
  <c r="X727" i="86" s="1"/>
  <c r="X146" i="89" s="1"/>
  <c r="Y693" i="86"/>
  <c r="Y727" i="86" s="1"/>
  <c r="Y146" i="89" s="1"/>
  <c r="Z693" i="86"/>
  <c r="Z727" i="86" s="1"/>
  <c r="Z146" i="89" s="1"/>
  <c r="AA693" i="86"/>
  <c r="AA727" i="86" s="1"/>
  <c r="AA146" i="89" s="1"/>
  <c r="AB693" i="86"/>
  <c r="AB727" i="86" s="1"/>
  <c r="AB146" i="89" s="1"/>
  <c r="AC693" i="86"/>
  <c r="AC727" i="86" s="1"/>
  <c r="AC146" i="89" s="1"/>
  <c r="AD693" i="86"/>
  <c r="AD727" i="86" s="1"/>
  <c r="AD146" i="89" s="1"/>
  <c r="AE693" i="86"/>
  <c r="AE727" i="86" s="1"/>
  <c r="AE146" i="89" s="1"/>
  <c r="AF693" i="86"/>
  <c r="AF727" i="86" s="1"/>
  <c r="AF146" i="89" s="1"/>
  <c r="AG693" i="86"/>
  <c r="AG727" i="86" s="1"/>
  <c r="AG146" i="89" s="1"/>
  <c r="AH693" i="86"/>
  <c r="AH727" i="86" s="1"/>
  <c r="AH146" i="89" s="1"/>
  <c r="AI693" i="86"/>
  <c r="AI727" i="86" s="1"/>
  <c r="AI146" i="89" s="1"/>
  <c r="AJ693" i="86"/>
  <c r="AJ727" i="86" s="1"/>
  <c r="AJ146" i="89" s="1"/>
  <c r="N736" i="86"/>
  <c r="O736" i="86"/>
  <c r="P736" i="86"/>
  <c r="Q736" i="86"/>
  <c r="R736" i="86"/>
  <c r="S736" i="86"/>
  <c r="T736" i="86"/>
  <c r="U736" i="86"/>
  <c r="V736" i="86"/>
  <c r="W736" i="86"/>
  <c r="X736" i="86"/>
  <c r="Y736" i="86"/>
  <c r="Z736" i="86"/>
  <c r="AA736" i="86"/>
  <c r="AB736" i="86"/>
  <c r="AC736" i="86"/>
  <c r="AD736" i="86"/>
  <c r="AE736" i="86"/>
  <c r="AF736" i="86"/>
  <c r="AG736" i="86"/>
  <c r="AH736" i="86"/>
  <c r="AI736" i="86"/>
  <c r="AJ736" i="86"/>
  <c r="N746" i="86"/>
  <c r="O746" i="86"/>
  <c r="P746" i="86"/>
  <c r="Q746" i="86"/>
  <c r="R746" i="86"/>
  <c r="S746" i="86"/>
  <c r="T746" i="86"/>
  <c r="U746" i="86"/>
  <c r="V746" i="86"/>
  <c r="W746" i="86"/>
  <c r="X746" i="86"/>
  <c r="Y746" i="86"/>
  <c r="Z746" i="86"/>
  <c r="AA746" i="86"/>
  <c r="AB746" i="86"/>
  <c r="AC746" i="86"/>
  <c r="AD746" i="86"/>
  <c r="AE746" i="86"/>
  <c r="AF746" i="86"/>
  <c r="AG746" i="86"/>
  <c r="AH746" i="86"/>
  <c r="AI746" i="86"/>
  <c r="AJ746" i="86"/>
  <c r="N12" i="86"/>
  <c r="N13" i="89" s="1"/>
  <c r="O12" i="86"/>
  <c r="O13" i="89" s="1"/>
  <c r="P12" i="86"/>
  <c r="P13" i="89" s="1"/>
  <c r="Q12" i="86"/>
  <c r="Q13" i="89" s="1"/>
  <c r="R12" i="86"/>
  <c r="R13" i="89" s="1"/>
  <c r="S12" i="86"/>
  <c r="S13" i="89" s="1"/>
  <c r="T12" i="86"/>
  <c r="T13" i="89" s="1"/>
  <c r="U12" i="86"/>
  <c r="U13" i="89" s="1"/>
  <c r="V12" i="86"/>
  <c r="V13" i="89" s="1"/>
  <c r="W12" i="86"/>
  <c r="W13" i="89" s="1"/>
  <c r="X12" i="86"/>
  <c r="X13" i="89" s="1"/>
  <c r="Y12" i="86"/>
  <c r="Y13" i="89" s="1"/>
  <c r="Z12" i="86"/>
  <c r="Z13" i="89" s="1"/>
  <c r="AA12" i="86"/>
  <c r="AA13" i="89" s="1"/>
  <c r="AB12" i="86"/>
  <c r="AB13" i="89" s="1"/>
  <c r="AC12" i="86"/>
  <c r="AC13" i="89" s="1"/>
  <c r="AD12" i="86"/>
  <c r="AD13" i="89" s="1"/>
  <c r="AE12" i="86"/>
  <c r="AE13" i="89" s="1"/>
  <c r="AF12" i="86"/>
  <c r="AF13" i="89" s="1"/>
  <c r="AG12" i="86"/>
  <c r="AG13" i="89" s="1"/>
  <c r="AH12" i="86"/>
  <c r="AH13" i="89" s="1"/>
  <c r="AI12" i="86"/>
  <c r="AI13" i="89" s="1"/>
  <c r="AJ12" i="86"/>
  <c r="AJ13" i="89" s="1"/>
  <c r="N13" i="86"/>
  <c r="N17" i="89" s="1"/>
  <c r="O13" i="86"/>
  <c r="O17" i="89" s="1"/>
  <c r="P13" i="86"/>
  <c r="P17" i="89" s="1"/>
  <c r="Q13" i="86"/>
  <c r="Q17" i="89" s="1"/>
  <c r="R13" i="86"/>
  <c r="R17" i="89" s="1"/>
  <c r="S13" i="86"/>
  <c r="S17" i="89" s="1"/>
  <c r="T13" i="86"/>
  <c r="T17" i="89" s="1"/>
  <c r="U13" i="86"/>
  <c r="U17" i="89" s="1"/>
  <c r="V13" i="86"/>
  <c r="V17" i="89" s="1"/>
  <c r="W13" i="86"/>
  <c r="W17" i="89" s="1"/>
  <c r="X13" i="86"/>
  <c r="X17" i="89" s="1"/>
  <c r="Y13" i="86"/>
  <c r="Y17" i="89" s="1"/>
  <c r="Z13" i="86"/>
  <c r="Z17" i="89" s="1"/>
  <c r="AA13" i="86"/>
  <c r="AA17" i="89" s="1"/>
  <c r="AB13" i="86"/>
  <c r="AB17" i="89" s="1"/>
  <c r="AC13" i="86"/>
  <c r="AC17" i="89" s="1"/>
  <c r="AD13" i="86"/>
  <c r="AD17" i="89" s="1"/>
  <c r="AE13" i="86"/>
  <c r="AE17" i="89" s="1"/>
  <c r="AF13" i="86"/>
  <c r="AF17" i="89" s="1"/>
  <c r="AG13" i="86"/>
  <c r="AG17" i="89" s="1"/>
  <c r="AH13" i="86"/>
  <c r="AH17" i="89" s="1"/>
  <c r="AI13" i="86"/>
  <c r="AI17" i="89" s="1"/>
  <c r="AJ13" i="86"/>
  <c r="AJ17" i="89" s="1"/>
  <c r="N14" i="86"/>
  <c r="N21" i="89" s="1"/>
  <c r="O14" i="86"/>
  <c r="O21" i="89" s="1"/>
  <c r="P14" i="86"/>
  <c r="P21" i="89" s="1"/>
  <c r="Q14" i="86"/>
  <c r="Q21" i="89" s="1"/>
  <c r="R14" i="86"/>
  <c r="R21" i="89" s="1"/>
  <c r="S14" i="86"/>
  <c r="S21" i="89" s="1"/>
  <c r="T14" i="86"/>
  <c r="T21" i="89" s="1"/>
  <c r="U14" i="86"/>
  <c r="U21" i="89" s="1"/>
  <c r="V14" i="86"/>
  <c r="V21" i="89" s="1"/>
  <c r="W14" i="86"/>
  <c r="W21" i="89" s="1"/>
  <c r="X14" i="86"/>
  <c r="X21" i="89" s="1"/>
  <c r="Y14" i="86"/>
  <c r="Y21" i="89" s="1"/>
  <c r="Z14" i="86"/>
  <c r="Z21" i="89" s="1"/>
  <c r="AA14" i="86"/>
  <c r="AA21" i="89" s="1"/>
  <c r="AB14" i="86"/>
  <c r="AB21" i="89" s="1"/>
  <c r="AC14" i="86"/>
  <c r="AC21" i="89" s="1"/>
  <c r="AD14" i="86"/>
  <c r="AD21" i="89" s="1"/>
  <c r="AE14" i="86"/>
  <c r="AE21" i="89" s="1"/>
  <c r="AF14" i="86"/>
  <c r="AF21" i="89" s="1"/>
  <c r="AG14" i="86"/>
  <c r="AG21" i="89" s="1"/>
  <c r="AH14" i="86"/>
  <c r="AH21" i="89" s="1"/>
  <c r="AI14" i="86"/>
  <c r="AI21" i="89" s="1"/>
  <c r="AJ14" i="86"/>
  <c r="AJ21" i="89" s="1"/>
  <c r="N25" i="86"/>
  <c r="N180" i="86" s="1"/>
  <c r="O25" i="86"/>
  <c r="O180" i="86" s="1"/>
  <c r="P25" i="86"/>
  <c r="P180" i="86" s="1"/>
  <c r="Q25" i="86"/>
  <c r="Q180" i="86" s="1"/>
  <c r="R25" i="86"/>
  <c r="R180" i="86" s="1"/>
  <c r="S25" i="86"/>
  <c r="S180" i="86" s="1"/>
  <c r="T25" i="86"/>
  <c r="T180" i="86" s="1"/>
  <c r="U25" i="86"/>
  <c r="U180" i="86" s="1"/>
  <c r="V25" i="86"/>
  <c r="V180" i="86" s="1"/>
  <c r="W25" i="86"/>
  <c r="W180" i="86" s="1"/>
  <c r="X25" i="86"/>
  <c r="X180" i="86" s="1"/>
  <c r="Y25" i="86"/>
  <c r="Y180" i="86" s="1"/>
  <c r="Z25" i="86"/>
  <c r="Z180" i="86" s="1"/>
  <c r="AA25" i="86"/>
  <c r="AA180" i="86" s="1"/>
  <c r="AB25" i="86"/>
  <c r="AB180" i="86" s="1"/>
  <c r="AC25" i="86"/>
  <c r="AC180" i="86" s="1"/>
  <c r="AD25" i="86"/>
  <c r="AD180" i="86" s="1"/>
  <c r="AE25" i="86"/>
  <c r="AE180" i="86" s="1"/>
  <c r="AF25" i="86"/>
  <c r="AF180" i="86" s="1"/>
  <c r="AG25" i="86"/>
  <c r="AG180" i="86" s="1"/>
  <c r="AH25" i="86"/>
  <c r="AH180" i="86" s="1"/>
  <c r="AI25" i="86"/>
  <c r="AI180" i="86" s="1"/>
  <c r="AJ25" i="86"/>
  <c r="AJ180" i="86" s="1"/>
  <c r="N26" i="86"/>
  <c r="O26" i="86"/>
  <c r="P26" i="86"/>
  <c r="Q26" i="86"/>
  <c r="R26" i="86"/>
  <c r="S26" i="86"/>
  <c r="T26" i="86"/>
  <c r="U26" i="86"/>
  <c r="V26" i="86"/>
  <c r="W26" i="86"/>
  <c r="X26" i="86"/>
  <c r="Y26" i="86"/>
  <c r="Z26" i="86"/>
  <c r="AA26" i="86"/>
  <c r="AB26" i="86"/>
  <c r="AC26" i="86"/>
  <c r="AD26" i="86"/>
  <c r="AE26" i="86"/>
  <c r="AF26" i="86"/>
  <c r="AG26" i="86"/>
  <c r="AH26" i="86"/>
  <c r="AI26" i="86"/>
  <c r="AJ26" i="86"/>
  <c r="N27" i="86"/>
  <c r="N513" i="86" s="1"/>
  <c r="N77" i="89" s="1"/>
  <c r="O27" i="86"/>
  <c r="O513" i="86" s="1"/>
  <c r="O77" i="89" s="1"/>
  <c r="P27" i="86"/>
  <c r="P513" i="86" s="1"/>
  <c r="P77" i="89" s="1"/>
  <c r="Q27" i="86"/>
  <c r="Q513" i="86" s="1"/>
  <c r="Q77" i="89" s="1"/>
  <c r="R27" i="86"/>
  <c r="R513" i="86" s="1"/>
  <c r="R77" i="89" s="1"/>
  <c r="S27" i="86"/>
  <c r="S513" i="86" s="1"/>
  <c r="S77" i="89" s="1"/>
  <c r="T27" i="86"/>
  <c r="T513" i="86" s="1"/>
  <c r="T77" i="89" s="1"/>
  <c r="U27" i="86"/>
  <c r="U513" i="86" s="1"/>
  <c r="U77" i="89" s="1"/>
  <c r="V27" i="86"/>
  <c r="V513" i="86" s="1"/>
  <c r="V77" i="89" s="1"/>
  <c r="W27" i="86"/>
  <c r="W513" i="86" s="1"/>
  <c r="W77" i="89" s="1"/>
  <c r="X27" i="86"/>
  <c r="X513" i="86" s="1"/>
  <c r="X77" i="89" s="1"/>
  <c r="Y27" i="86"/>
  <c r="Y513" i="86" s="1"/>
  <c r="Y77" i="89" s="1"/>
  <c r="Z27" i="86"/>
  <c r="Z513" i="86" s="1"/>
  <c r="Z77" i="89" s="1"/>
  <c r="AA27" i="86"/>
  <c r="AA513" i="86" s="1"/>
  <c r="AA77" i="89" s="1"/>
  <c r="AB27" i="86"/>
  <c r="AB513" i="86" s="1"/>
  <c r="AB77" i="89" s="1"/>
  <c r="AC27" i="86"/>
  <c r="AC513" i="86" s="1"/>
  <c r="AC77" i="89" s="1"/>
  <c r="AD27" i="86"/>
  <c r="AD513" i="86" s="1"/>
  <c r="AD77" i="89" s="1"/>
  <c r="AE27" i="86"/>
  <c r="AE513" i="86" s="1"/>
  <c r="AE77" i="89" s="1"/>
  <c r="AF27" i="86"/>
  <c r="AF513" i="86" s="1"/>
  <c r="AF77" i="89" s="1"/>
  <c r="AG27" i="86"/>
  <c r="AG513" i="86" s="1"/>
  <c r="AG77" i="89" s="1"/>
  <c r="AH27" i="86"/>
  <c r="AH513" i="86" s="1"/>
  <c r="AH77" i="89" s="1"/>
  <c r="AI27" i="86"/>
  <c r="AI513" i="86" s="1"/>
  <c r="AI77" i="89" s="1"/>
  <c r="AJ27" i="86"/>
  <c r="AJ513" i="86" s="1"/>
  <c r="AJ77" i="89" s="1"/>
  <c r="N32" i="86"/>
  <c r="O32" i="86"/>
  <c r="P32" i="86"/>
  <c r="Q32" i="86"/>
  <c r="R32" i="86"/>
  <c r="S32" i="86"/>
  <c r="T32" i="86"/>
  <c r="U32" i="86"/>
  <c r="V32" i="86"/>
  <c r="W32" i="86"/>
  <c r="X32" i="86"/>
  <c r="Y32" i="86"/>
  <c r="Z32" i="86"/>
  <c r="AA32" i="86"/>
  <c r="AB32" i="86"/>
  <c r="AC32" i="86"/>
  <c r="AD32" i="86"/>
  <c r="AE32" i="86"/>
  <c r="AF32" i="86"/>
  <c r="AG32" i="86"/>
  <c r="AH32" i="86"/>
  <c r="AI32" i="86"/>
  <c r="AJ32" i="86"/>
  <c r="N33" i="86"/>
  <c r="O33" i="86"/>
  <c r="P33" i="86"/>
  <c r="Q33" i="86"/>
  <c r="R33" i="86"/>
  <c r="S33" i="86"/>
  <c r="T33" i="86"/>
  <c r="U33" i="86"/>
  <c r="V33" i="86"/>
  <c r="W33" i="86"/>
  <c r="X33" i="86"/>
  <c r="Y33" i="86"/>
  <c r="Z33" i="86"/>
  <c r="AA33" i="86"/>
  <c r="AB33" i="86"/>
  <c r="AC33" i="86"/>
  <c r="AD33" i="86"/>
  <c r="AE33" i="86"/>
  <c r="AF33" i="86"/>
  <c r="AG33" i="86"/>
  <c r="AH33" i="86"/>
  <c r="AI33" i="86"/>
  <c r="AJ33" i="86"/>
  <c r="N35" i="86"/>
  <c r="O35" i="86"/>
  <c r="P35" i="86"/>
  <c r="Q35" i="86"/>
  <c r="R35" i="86"/>
  <c r="S35" i="86"/>
  <c r="T35" i="86"/>
  <c r="U35" i="86"/>
  <c r="V35" i="86"/>
  <c r="W35" i="86"/>
  <c r="X35" i="86"/>
  <c r="Y35" i="86"/>
  <c r="Z35" i="86"/>
  <c r="AA35" i="86"/>
  <c r="AB35" i="86"/>
  <c r="AC35" i="86"/>
  <c r="AD35" i="86"/>
  <c r="AE35" i="86"/>
  <c r="AF35" i="86"/>
  <c r="AG35" i="86"/>
  <c r="AH35" i="86"/>
  <c r="AI35" i="86"/>
  <c r="AJ35" i="86"/>
  <c r="N57" i="86"/>
  <c r="N53" i="101" s="1"/>
  <c r="O57" i="86"/>
  <c r="O53" i="101" s="1"/>
  <c r="P57" i="86"/>
  <c r="P53" i="101" s="1"/>
  <c r="Q57" i="86"/>
  <c r="Q53" i="101" s="1"/>
  <c r="R57" i="86"/>
  <c r="R53" i="101" s="1"/>
  <c r="S57" i="86"/>
  <c r="S53" i="101" s="1"/>
  <c r="T57" i="86"/>
  <c r="T53" i="101" s="1"/>
  <c r="U57" i="86"/>
  <c r="U53" i="101" s="1"/>
  <c r="V57" i="86"/>
  <c r="V53" i="101" s="1"/>
  <c r="W57" i="86"/>
  <c r="W53" i="101" s="1"/>
  <c r="X57" i="86"/>
  <c r="X53" i="101" s="1"/>
  <c r="Y57" i="86"/>
  <c r="Y53" i="101" s="1"/>
  <c r="Z57" i="86"/>
  <c r="Z53" i="101" s="1"/>
  <c r="AA57" i="86"/>
  <c r="AA53" i="101" s="1"/>
  <c r="AB57" i="86"/>
  <c r="AB53" i="101" s="1"/>
  <c r="AC57" i="86"/>
  <c r="AC53" i="101" s="1"/>
  <c r="AD57" i="86"/>
  <c r="AD53" i="101" s="1"/>
  <c r="AE57" i="86"/>
  <c r="AE53" i="101" s="1"/>
  <c r="AF57" i="86"/>
  <c r="AF53" i="101" s="1"/>
  <c r="AG57" i="86"/>
  <c r="AG53" i="101" s="1"/>
  <c r="AH57" i="86"/>
  <c r="AH53" i="101" s="1"/>
  <c r="AI57" i="86"/>
  <c r="AI53" i="101" s="1"/>
  <c r="AJ57" i="86"/>
  <c r="AJ53" i="101" s="1"/>
  <c r="AK53" i="101"/>
  <c r="N58" i="86"/>
  <c r="N54" i="101" s="1"/>
  <c r="O58" i="86"/>
  <c r="O54" i="101" s="1"/>
  <c r="P58" i="86"/>
  <c r="P54" i="101" s="1"/>
  <c r="Q58" i="86"/>
  <c r="Q54" i="101" s="1"/>
  <c r="R58" i="86"/>
  <c r="R54" i="101" s="1"/>
  <c r="S58" i="86"/>
  <c r="S54" i="101" s="1"/>
  <c r="T58" i="86"/>
  <c r="T54" i="101" s="1"/>
  <c r="U58" i="86"/>
  <c r="U54" i="101" s="1"/>
  <c r="V58" i="86"/>
  <c r="V54" i="101" s="1"/>
  <c r="W58" i="86"/>
  <c r="W54" i="101" s="1"/>
  <c r="X58" i="86"/>
  <c r="X54" i="101" s="1"/>
  <c r="Y58" i="86"/>
  <c r="Y54" i="101" s="1"/>
  <c r="Z58" i="86"/>
  <c r="Z54" i="101" s="1"/>
  <c r="AA58" i="86"/>
  <c r="AA54" i="101" s="1"/>
  <c r="AB58" i="86"/>
  <c r="AB54" i="101" s="1"/>
  <c r="AC58" i="86"/>
  <c r="AC54" i="101" s="1"/>
  <c r="AD58" i="86"/>
  <c r="AD54" i="101" s="1"/>
  <c r="AE58" i="86"/>
  <c r="AE54" i="101" s="1"/>
  <c r="AF58" i="86"/>
  <c r="AF54" i="101" s="1"/>
  <c r="AG58" i="86"/>
  <c r="AG54" i="101" s="1"/>
  <c r="AH58" i="86"/>
  <c r="AH54" i="101" s="1"/>
  <c r="AI58" i="86"/>
  <c r="AI54" i="101" s="1"/>
  <c r="AJ58" i="86"/>
  <c r="AJ54" i="101" s="1"/>
  <c r="AK54" i="101"/>
  <c r="N224" i="86"/>
  <c r="O224" i="86"/>
  <c r="P224" i="86"/>
  <c r="Q224" i="86"/>
  <c r="R224" i="86"/>
  <c r="S224" i="86"/>
  <c r="T224" i="86"/>
  <c r="U224" i="86"/>
  <c r="V224" i="86"/>
  <c r="W224" i="86"/>
  <c r="X224" i="86"/>
  <c r="Y224" i="86"/>
  <c r="Z224" i="86"/>
  <c r="AA224" i="86"/>
  <c r="AB224" i="86"/>
  <c r="AC224" i="86"/>
  <c r="AD224" i="86"/>
  <c r="AE224" i="86"/>
  <c r="AF224" i="86"/>
  <c r="AG224" i="86"/>
  <c r="AH224" i="86"/>
  <c r="AI224" i="86"/>
  <c r="AJ224" i="86"/>
  <c r="N236" i="86"/>
  <c r="O236" i="86"/>
  <c r="P236" i="86"/>
  <c r="Q236" i="86"/>
  <c r="R236" i="86"/>
  <c r="S236" i="86"/>
  <c r="T236" i="86"/>
  <c r="U236" i="86"/>
  <c r="V236" i="86"/>
  <c r="W236" i="86"/>
  <c r="X236" i="86"/>
  <c r="Y236" i="86"/>
  <c r="Z236" i="86"/>
  <c r="AA236" i="86"/>
  <c r="AB236" i="86"/>
  <c r="AC236" i="86"/>
  <c r="AD236" i="86"/>
  <c r="AE236" i="86"/>
  <c r="AF236" i="86"/>
  <c r="AG236" i="86"/>
  <c r="AH236" i="86"/>
  <c r="AI236" i="86"/>
  <c r="AJ236" i="86"/>
  <c r="N294" i="86"/>
  <c r="N51" i="89" s="1"/>
  <c r="O294" i="86"/>
  <c r="O51" i="89" s="1"/>
  <c r="P294" i="86"/>
  <c r="P51" i="89" s="1"/>
  <c r="Q294" i="86"/>
  <c r="Q51" i="89" s="1"/>
  <c r="R294" i="86"/>
  <c r="R51" i="89" s="1"/>
  <c r="S294" i="86"/>
  <c r="S51" i="89" s="1"/>
  <c r="T294" i="86"/>
  <c r="T51" i="89" s="1"/>
  <c r="U294" i="86"/>
  <c r="U51" i="89" s="1"/>
  <c r="V294" i="86"/>
  <c r="V51" i="89" s="1"/>
  <c r="W294" i="86"/>
  <c r="W51" i="89" s="1"/>
  <c r="X294" i="86"/>
  <c r="X51" i="89" s="1"/>
  <c r="Y294" i="86"/>
  <c r="Y51" i="89" s="1"/>
  <c r="Z294" i="86"/>
  <c r="Z51" i="89" s="1"/>
  <c r="AA294" i="86"/>
  <c r="AA51" i="89" s="1"/>
  <c r="AB294" i="86"/>
  <c r="AB51" i="89" s="1"/>
  <c r="AC294" i="86"/>
  <c r="AC51" i="89" s="1"/>
  <c r="AD294" i="86"/>
  <c r="AD51" i="89" s="1"/>
  <c r="AE294" i="86"/>
  <c r="AE51" i="89" s="1"/>
  <c r="AF294" i="86"/>
  <c r="AF51" i="89" s="1"/>
  <c r="AG294" i="86"/>
  <c r="AG51" i="89" s="1"/>
  <c r="AH294" i="86"/>
  <c r="AH51" i="89" s="1"/>
  <c r="AI294" i="86"/>
  <c r="AI51" i="89" s="1"/>
  <c r="AJ294" i="86"/>
  <c r="AJ51" i="89" s="1"/>
  <c r="I12" i="86"/>
  <c r="I13" i="89" s="1"/>
  <c r="J12" i="86"/>
  <c r="J13" i="89" s="1"/>
  <c r="L12" i="86"/>
  <c r="L13" i="89" s="1"/>
  <c r="I13" i="86"/>
  <c r="I17" i="89" s="1"/>
  <c r="J13" i="86"/>
  <c r="J17" i="89" s="1"/>
  <c r="L13" i="86"/>
  <c r="L17" i="89" s="1"/>
  <c r="I14" i="86"/>
  <c r="I21" i="89" s="1"/>
  <c r="J14" i="86"/>
  <c r="J21" i="89" s="1"/>
  <c r="L14" i="86"/>
  <c r="L21" i="89" s="1"/>
  <c r="I25" i="86"/>
  <c r="J25" i="86"/>
  <c r="L25" i="86"/>
  <c r="I26" i="86"/>
  <c r="J26" i="86"/>
  <c r="L26" i="86"/>
  <c r="I27" i="86"/>
  <c r="J27" i="86"/>
  <c r="L27" i="86"/>
  <c r="I32" i="86"/>
  <c r="J32" i="86"/>
  <c r="L32" i="86"/>
  <c r="I33" i="86"/>
  <c r="J33" i="86"/>
  <c r="L33" i="86"/>
  <c r="I35" i="86"/>
  <c r="J35" i="86"/>
  <c r="L35" i="86"/>
  <c r="I341" i="86"/>
  <c r="J341" i="86"/>
  <c r="L341" i="86"/>
  <c r="P397" i="79"/>
  <c r="P21" i="79"/>
  <c r="P22" i="79"/>
  <c r="P23" i="79"/>
  <c r="P87" i="79"/>
  <c r="P89" i="79"/>
  <c r="P91" i="79"/>
  <c r="P132" i="79"/>
  <c r="P133" i="79"/>
  <c r="P134" i="79"/>
  <c r="P170" i="79"/>
  <c r="P171" i="79"/>
  <c r="P172" i="79"/>
  <c r="P245" i="79"/>
  <c r="P246" i="79"/>
  <c r="P247" i="79"/>
  <c r="P284" i="79"/>
  <c r="P285" i="79"/>
  <c r="P286" i="79"/>
  <c r="H95" i="83"/>
  <c r="I95" i="83"/>
  <c r="J95" i="83"/>
  <c r="L95" i="83"/>
  <c r="F95" i="83"/>
  <c r="I33" i="83"/>
  <c r="J33" i="83"/>
  <c r="L33" i="83"/>
  <c r="H33" i="83"/>
  <c r="I29" i="83"/>
  <c r="J29" i="83"/>
  <c r="L29" i="83"/>
  <c r="I30" i="83"/>
  <c r="J30" i="83"/>
  <c r="L30" i="83"/>
  <c r="I31" i="83"/>
  <c r="J31" i="83"/>
  <c r="L31" i="83"/>
  <c r="H30" i="83"/>
  <c r="H31" i="83"/>
  <c r="H29" i="83"/>
  <c r="I26" i="83"/>
  <c r="J26" i="83"/>
  <c r="L26" i="83"/>
  <c r="I27" i="83"/>
  <c r="J27" i="83"/>
  <c r="L27" i="83"/>
  <c r="H27" i="83"/>
  <c r="H26" i="83"/>
  <c r="I23" i="83"/>
  <c r="J23" i="83"/>
  <c r="L23" i="83"/>
  <c r="I24" i="83"/>
  <c r="J24" i="83"/>
  <c r="L24" i="83"/>
  <c r="I20" i="83"/>
  <c r="J20" i="83"/>
  <c r="L20" i="83"/>
  <c r="I21" i="83"/>
  <c r="J21" i="83"/>
  <c r="L21" i="83"/>
  <c r="H24" i="83"/>
  <c r="H23" i="83"/>
  <c r="H21" i="83"/>
  <c r="H20" i="83"/>
  <c r="I17" i="83"/>
  <c r="J17" i="83"/>
  <c r="L17" i="83"/>
  <c r="I18" i="83"/>
  <c r="J18" i="83"/>
  <c r="L18" i="83"/>
  <c r="H18" i="83"/>
  <c r="H17" i="83"/>
  <c r="I14" i="83"/>
  <c r="J14" i="83"/>
  <c r="L14" i="83"/>
  <c r="I15" i="83"/>
  <c r="J15" i="83"/>
  <c r="L15" i="83"/>
  <c r="H15" i="83"/>
  <c r="H14" i="83"/>
  <c r="I568" i="78" l="1"/>
  <c r="I41" i="78" s="1"/>
  <c r="J505" i="71"/>
  <c r="I39" i="71"/>
  <c r="J531" i="71"/>
  <c r="I65" i="71"/>
  <c r="J582" i="71"/>
  <c r="I116" i="71"/>
  <c r="I626" i="78"/>
  <c r="I120" i="78" s="1"/>
  <c r="I550" i="78"/>
  <c r="I17" i="78" s="1"/>
  <c r="J483" i="71"/>
  <c r="I27" i="71"/>
  <c r="J493" i="71"/>
  <c r="I596" i="71"/>
  <c r="H461" i="71"/>
  <c r="I55" i="71"/>
  <c r="J521" i="71"/>
  <c r="I579" i="78"/>
  <c r="I55" i="78" s="1"/>
  <c r="I115" i="71"/>
  <c r="J581" i="71"/>
  <c r="I597" i="78"/>
  <c r="I85" i="78" s="1"/>
  <c r="I77" i="71"/>
  <c r="J543" i="71"/>
  <c r="J542" i="71"/>
  <c r="I76" i="71"/>
  <c r="J520" i="71"/>
  <c r="I54" i="71"/>
  <c r="J482" i="71"/>
  <c r="I16" i="71"/>
  <c r="I532" i="71"/>
  <c r="H588" i="78"/>
  <c r="H70" i="78" s="1"/>
  <c r="H66" i="71"/>
  <c r="I38" i="71"/>
  <c r="J504" i="71"/>
  <c r="I28" i="71"/>
  <c r="I559" i="78"/>
  <c r="I29" i="78" s="1"/>
  <c r="AI354" i="86"/>
  <c r="AI72" i="89" s="1"/>
  <c r="I17" i="71"/>
  <c r="AG762" i="86"/>
  <c r="AG149" i="89" s="1"/>
  <c r="Y762" i="86"/>
  <c r="Y149" i="89" s="1"/>
  <c r="X762" i="86"/>
  <c r="X149" i="89" s="1"/>
  <c r="P573" i="86"/>
  <c r="P762" i="86"/>
  <c r="P149" i="89" s="1"/>
  <c r="W762" i="86"/>
  <c r="W149" i="89" s="1"/>
  <c r="O573" i="86"/>
  <c r="O762" i="86"/>
  <c r="O149" i="89" s="1"/>
  <c r="AC573" i="86"/>
  <c r="AC762" i="86"/>
  <c r="AC149" i="89" s="1"/>
  <c r="U573" i="86"/>
  <c r="U762" i="86"/>
  <c r="U149" i="89" s="1"/>
  <c r="AJ573" i="86"/>
  <c r="AJ762" i="86"/>
  <c r="AJ149" i="89" s="1"/>
  <c r="AB762" i="86"/>
  <c r="AB149" i="89" s="1"/>
  <c r="T573" i="86"/>
  <c r="T762" i="86"/>
  <c r="T149" i="89" s="1"/>
  <c r="AI573" i="86"/>
  <c r="AI762" i="86"/>
  <c r="AI149" i="89" s="1"/>
  <c r="AA762" i="86"/>
  <c r="AA149" i="89" s="1"/>
  <c r="S762" i="86"/>
  <c r="S149" i="89" s="1"/>
  <c r="AH762" i="86"/>
  <c r="AH149" i="89" s="1"/>
  <c r="Z573" i="86"/>
  <c r="Z762" i="86"/>
  <c r="Z149" i="89" s="1"/>
  <c r="R573" i="86"/>
  <c r="R762" i="86"/>
  <c r="R149" i="89" s="1"/>
  <c r="AJ354" i="86"/>
  <c r="AJ72" i="89" s="1"/>
  <c r="R215" i="86"/>
  <c r="R69" i="89" s="1"/>
  <c r="AG281" i="86"/>
  <c r="AG70" i="89" s="1"/>
  <c r="AE354" i="86"/>
  <c r="AE72" i="89" s="1"/>
  <c r="W449" i="86"/>
  <c r="W73" i="89" s="1"/>
  <c r="O449" i="86"/>
  <c r="O73" i="89" s="1"/>
  <c r="AH281" i="86"/>
  <c r="AH70" i="89" s="1"/>
  <c r="Q281" i="86"/>
  <c r="Q70" i="89" s="1"/>
  <c r="AD281" i="86"/>
  <c r="AD70" i="89" s="1"/>
  <c r="V449" i="86"/>
  <c r="V73" i="89" s="1"/>
  <c r="N281" i="86"/>
  <c r="N70" i="89" s="1"/>
  <c r="AC215" i="86"/>
  <c r="AC69" i="89" s="1"/>
  <c r="U449" i="86"/>
  <c r="U73" i="89" s="1"/>
  <c r="T281" i="86"/>
  <c r="T70" i="89" s="1"/>
  <c r="AI281" i="86"/>
  <c r="AI70" i="89" s="1"/>
  <c r="AA293" i="86"/>
  <c r="AA71" i="89" s="1"/>
  <c r="S293" i="86"/>
  <c r="S71" i="89" s="1"/>
  <c r="Z281" i="86"/>
  <c r="Z70" i="89" s="1"/>
  <c r="Y281" i="86"/>
  <c r="Y70" i="89" s="1"/>
  <c r="AB354" i="86"/>
  <c r="AB72" i="89" s="1"/>
  <c r="AF281" i="86"/>
  <c r="AF70" i="89" s="1"/>
  <c r="X281" i="86"/>
  <c r="X70" i="89" s="1"/>
  <c r="P293" i="86"/>
  <c r="P71" i="89" s="1"/>
  <c r="J494" i="71"/>
  <c r="F84" i="63"/>
  <c r="F83" i="63"/>
  <c r="F85" i="63"/>
  <c r="AA281" i="86"/>
  <c r="AA70" i="89" s="1"/>
  <c r="AE281" i="86"/>
  <c r="AE70" i="89" s="1"/>
  <c r="W281" i="86"/>
  <c r="W70" i="89" s="1"/>
  <c r="S354" i="86"/>
  <c r="S72" i="89" s="1"/>
  <c r="AI215" i="86"/>
  <c r="AI69" i="89" s="1"/>
  <c r="AA354" i="86"/>
  <c r="AA72" i="89" s="1"/>
  <c r="AA215" i="86"/>
  <c r="AA69" i="89" s="1"/>
  <c r="AB573" i="86"/>
  <c r="U281" i="86"/>
  <c r="U70" i="89" s="1"/>
  <c r="AC449" i="86"/>
  <c r="AC73" i="89" s="1"/>
  <c r="AI293" i="86"/>
  <c r="AA449" i="86"/>
  <c r="AA73" i="89" s="1"/>
  <c r="S281" i="86"/>
  <c r="S70" i="89" s="1"/>
  <c r="AI449" i="86"/>
  <c r="AI73" i="89" s="1"/>
  <c r="S215" i="86"/>
  <c r="S69" i="89" s="1"/>
  <c r="S449" i="86"/>
  <c r="S73" i="89" s="1"/>
  <c r="X293" i="86"/>
  <c r="V293" i="86"/>
  <c r="O215" i="86"/>
  <c r="O69" i="89" s="1"/>
  <c r="N449" i="86"/>
  <c r="N73" i="89" s="1"/>
  <c r="O354" i="86"/>
  <c r="O72" i="89" s="1"/>
  <c r="U293" i="86"/>
  <c r="W293" i="86"/>
  <c r="P354" i="86"/>
  <c r="P72" i="89" s="1"/>
  <c r="N354" i="86"/>
  <c r="N72" i="89" s="1"/>
  <c r="Y449" i="86"/>
  <c r="Y73" i="89" s="1"/>
  <c r="AC354" i="86"/>
  <c r="AC72" i="89" s="1"/>
  <c r="AE293" i="86"/>
  <c r="N293" i="86"/>
  <c r="AE215" i="86"/>
  <c r="AE69" i="89" s="1"/>
  <c r="AH573" i="86"/>
  <c r="AE449" i="86"/>
  <c r="AE73" i="89" s="1"/>
  <c r="AD293" i="86"/>
  <c r="P281" i="86"/>
  <c r="P70" i="89" s="1"/>
  <c r="AA573" i="86"/>
  <c r="AD215" i="86"/>
  <c r="AD69" i="89" s="1"/>
  <c r="AD449" i="86"/>
  <c r="AD73" i="89" s="1"/>
  <c r="X573" i="86"/>
  <c r="AG449" i="86"/>
  <c r="AG73" i="89" s="1"/>
  <c r="R449" i="86"/>
  <c r="R73" i="89" s="1"/>
  <c r="Q449" i="86"/>
  <c r="Q73" i="89" s="1"/>
  <c r="AD354" i="86"/>
  <c r="AD72" i="89" s="1"/>
  <c r="AH449" i="86"/>
  <c r="AH73" i="89" s="1"/>
  <c r="X215" i="86"/>
  <c r="X69" i="89" s="1"/>
  <c r="Z449" i="86"/>
  <c r="Z73" i="89" s="1"/>
  <c r="P449" i="86"/>
  <c r="P73" i="89" s="1"/>
  <c r="R293" i="86"/>
  <c r="N215" i="86"/>
  <c r="N69" i="89" s="1"/>
  <c r="F82" i="63"/>
  <c r="F78" i="63"/>
  <c r="AE149" i="89"/>
  <c r="AE573" i="86"/>
  <c r="AJ281" i="86"/>
  <c r="AJ70" i="89" s="1"/>
  <c r="AJ215" i="86"/>
  <c r="AJ69" i="89" s="1"/>
  <c r="AJ449" i="86"/>
  <c r="AJ73" i="89" s="1"/>
  <c r="AJ293" i="86"/>
  <c r="T293" i="86"/>
  <c r="T449" i="86"/>
  <c r="T73" i="89" s="1"/>
  <c r="T215" i="86"/>
  <c r="T69" i="89" s="1"/>
  <c r="AF215" i="86"/>
  <c r="AF69" i="89" s="1"/>
  <c r="AF354" i="86"/>
  <c r="AF72" i="89" s="1"/>
  <c r="W573" i="86"/>
  <c r="X449" i="86"/>
  <c r="X73" i="89" s="1"/>
  <c r="W215" i="86"/>
  <c r="W69" i="89" s="1"/>
  <c r="W354" i="86"/>
  <c r="W72" i="89" s="1"/>
  <c r="O293" i="86"/>
  <c r="O281" i="86"/>
  <c r="O70" i="89" s="1"/>
  <c r="S573" i="86"/>
  <c r="AF449" i="86"/>
  <c r="AF73" i="89" s="1"/>
  <c r="X354" i="86"/>
  <c r="X72" i="89" s="1"/>
  <c r="AF293" i="86"/>
  <c r="P215" i="86"/>
  <c r="P69" i="89" s="1"/>
  <c r="V281" i="86"/>
  <c r="V70" i="89" s="1"/>
  <c r="V354" i="86"/>
  <c r="V72" i="89" s="1"/>
  <c r="V215" i="86"/>
  <c r="V69" i="89" s="1"/>
  <c r="Q149" i="89"/>
  <c r="Q573" i="86"/>
  <c r="AB293" i="86"/>
  <c r="AB449" i="86"/>
  <c r="AB73" i="89" s="1"/>
  <c r="T354" i="86"/>
  <c r="T72" i="89" s="1"/>
  <c r="AC281" i="86"/>
  <c r="AC70" i="89" s="1"/>
  <c r="AC293" i="86"/>
  <c r="U215" i="86"/>
  <c r="U69" i="89" s="1"/>
  <c r="U354" i="86"/>
  <c r="U72" i="89" s="1"/>
  <c r="AF149" i="89"/>
  <c r="AF573" i="86"/>
  <c r="Z354" i="86"/>
  <c r="Z72" i="89" s="1"/>
  <c r="AH354" i="86"/>
  <c r="AH72" i="89" s="1"/>
  <c r="R354" i="86"/>
  <c r="R72" i="89" s="1"/>
  <c r="Z293" i="86"/>
  <c r="Z215" i="86"/>
  <c r="Z69" i="89" s="1"/>
  <c r="AG354" i="86"/>
  <c r="AG72" i="89" s="1"/>
  <c r="Y354" i="86"/>
  <c r="Y72" i="89" s="1"/>
  <c r="Q354" i="86"/>
  <c r="Q72" i="89" s="1"/>
  <c r="AH293" i="86"/>
  <c r="R281" i="86"/>
  <c r="R70" i="89" s="1"/>
  <c r="AH215" i="86"/>
  <c r="AH69" i="89" s="1"/>
  <c r="V573" i="86"/>
  <c r="V149" i="89"/>
  <c r="AD573" i="86"/>
  <c r="AD149" i="89"/>
  <c r="N573" i="86"/>
  <c r="N149" i="89"/>
  <c r="AB281" i="86"/>
  <c r="AB70" i="89" s="1"/>
  <c r="AB215" i="86"/>
  <c r="AB69" i="89" s="1"/>
  <c r="AG215" i="86"/>
  <c r="AG69" i="89" s="1"/>
  <c r="AG293" i="86"/>
  <c r="Y215" i="86"/>
  <c r="Y69" i="89" s="1"/>
  <c r="Y293" i="86"/>
  <c r="Q215" i="86"/>
  <c r="Q69" i="89" s="1"/>
  <c r="Q293" i="86"/>
  <c r="Y573" i="86"/>
  <c r="AG573" i="86"/>
  <c r="J597" i="78" l="1"/>
  <c r="J85" i="78" s="1"/>
  <c r="J77" i="71"/>
  <c r="K543" i="71"/>
  <c r="K582" i="71"/>
  <c r="J116" i="71"/>
  <c r="J626" i="78"/>
  <c r="J120" i="78" s="1"/>
  <c r="I66" i="71"/>
  <c r="I588" i="78"/>
  <c r="I70" i="78" s="1"/>
  <c r="J532" i="71"/>
  <c r="I461" i="71"/>
  <c r="J596" i="71"/>
  <c r="K542" i="71"/>
  <c r="J76" i="71"/>
  <c r="J27" i="71"/>
  <c r="K493" i="71"/>
  <c r="K531" i="71"/>
  <c r="J65" i="71"/>
  <c r="K482" i="71"/>
  <c r="J16" i="71"/>
  <c r="J115" i="71"/>
  <c r="K581" i="71"/>
  <c r="J550" i="78"/>
  <c r="J17" i="78" s="1"/>
  <c r="K483" i="71"/>
  <c r="J568" i="78"/>
  <c r="J41" i="78" s="1"/>
  <c r="K505" i="71"/>
  <c r="J39" i="71"/>
  <c r="K504" i="71"/>
  <c r="J38" i="71"/>
  <c r="K520" i="71"/>
  <c r="J54" i="71"/>
  <c r="J55" i="71"/>
  <c r="J579" i="78"/>
  <c r="J55" i="78" s="1"/>
  <c r="K521" i="71"/>
  <c r="J28" i="71"/>
  <c r="J559" i="78"/>
  <c r="J29" i="78" s="1"/>
  <c r="J17" i="71"/>
  <c r="K494" i="71"/>
  <c r="K559" i="78" s="1"/>
  <c r="AA292" i="86"/>
  <c r="S292" i="86"/>
  <c r="P292" i="86"/>
  <c r="O292" i="86"/>
  <c r="O71" i="89"/>
  <c r="N292" i="86"/>
  <c r="N71" i="89"/>
  <c r="X292" i="86"/>
  <c r="X71" i="89"/>
  <c r="AC292" i="86"/>
  <c r="AC71" i="89"/>
  <c r="AB292" i="86"/>
  <c r="AB71" i="89"/>
  <c r="T292" i="86"/>
  <c r="T71" i="89"/>
  <c r="R292" i="86"/>
  <c r="R71" i="89"/>
  <c r="AE292" i="86"/>
  <c r="AE71" i="89"/>
  <c r="W292" i="86"/>
  <c r="W71" i="89"/>
  <c r="Q292" i="86"/>
  <c r="Q71" i="89"/>
  <c r="AJ292" i="86"/>
  <c r="AJ71" i="89"/>
  <c r="AD292" i="86"/>
  <c r="AD71" i="89"/>
  <c r="Z292" i="86"/>
  <c r="Z71" i="89"/>
  <c r="AF292" i="86"/>
  <c r="AF71" i="89"/>
  <c r="U292" i="86"/>
  <c r="U71" i="89"/>
  <c r="AG292" i="86"/>
  <c r="AG71" i="89"/>
  <c r="AH292" i="86"/>
  <c r="AH71" i="89"/>
  <c r="Y292" i="86"/>
  <c r="Y71" i="89"/>
  <c r="V292" i="86"/>
  <c r="V71" i="89"/>
  <c r="AI292" i="86"/>
  <c r="AI71" i="89"/>
  <c r="M70" i="77"/>
  <c r="N70" i="77" s="1"/>
  <c r="M94" i="77"/>
  <c r="M82" i="77"/>
  <c r="F65" i="71"/>
  <c r="F18" i="78"/>
  <c r="F30" i="78"/>
  <c r="F42" i="78"/>
  <c r="F56" i="78"/>
  <c r="F71" i="78"/>
  <c r="F86" i="78"/>
  <c r="F402" i="78"/>
  <c r="F431" i="78"/>
  <c r="F432" i="78"/>
  <c r="F433" i="78"/>
  <c r="F451" i="78" s="1"/>
  <c r="F800" i="78" s="1"/>
  <c r="F803" i="78" s="1"/>
  <c r="F434" i="78"/>
  <c r="F437" i="78"/>
  <c r="F471" i="78"/>
  <c r="F472" i="78"/>
  <c r="F37" i="83"/>
  <c r="F36" i="83"/>
  <c r="F35" i="83"/>
  <c r="F20" i="77"/>
  <c r="F19" i="77"/>
  <c r="F18" i="77"/>
  <c r="H468" i="79"/>
  <c r="K65" i="71" l="1"/>
  <c r="L531" i="71"/>
  <c r="L542" i="71"/>
  <c r="K76" i="71"/>
  <c r="K550" i="78"/>
  <c r="L483" i="71"/>
  <c r="K115" i="71"/>
  <c r="L581" i="71"/>
  <c r="L504" i="71"/>
  <c r="K38" i="71"/>
  <c r="J461" i="71"/>
  <c r="K596" i="71"/>
  <c r="L582" i="71"/>
  <c r="K116" i="71"/>
  <c r="K626" i="78"/>
  <c r="K120" i="78" s="1"/>
  <c r="K27" i="71"/>
  <c r="L493" i="71"/>
  <c r="L520" i="71"/>
  <c r="K54" i="71"/>
  <c r="L482" i="71"/>
  <c r="K16" i="71"/>
  <c r="K597" i="78"/>
  <c r="K77" i="71"/>
  <c r="L543" i="71"/>
  <c r="M543" i="71" s="1"/>
  <c r="L521" i="71"/>
  <c r="K55" i="71"/>
  <c r="K579" i="78"/>
  <c r="K568" i="78"/>
  <c r="L505" i="71"/>
  <c r="K39" i="71"/>
  <c r="K532" i="71"/>
  <c r="J66" i="71"/>
  <c r="J588" i="78"/>
  <c r="J70" i="78" s="1"/>
  <c r="K563" i="78"/>
  <c r="K29" i="78"/>
  <c r="L494" i="71"/>
  <c r="M494" i="71" s="1"/>
  <c r="K28" i="71"/>
  <c r="K17" i="71"/>
  <c r="F462" i="78"/>
  <c r="F423" i="78"/>
  <c r="F455" i="78"/>
  <c r="F746" i="78"/>
  <c r="M597" i="71"/>
  <c r="M521" i="71"/>
  <c r="M505" i="71"/>
  <c r="F415" i="78"/>
  <c r="F452" i="78"/>
  <c r="F812" i="78" s="1"/>
  <c r="F815" i="78" s="1"/>
  <c r="F450" i="78"/>
  <c r="F449" i="78"/>
  <c r="E777" i="69"/>
  <c r="E774" i="69"/>
  <c r="P754" i="69"/>
  <c r="K754" i="69"/>
  <c r="Y756" i="69"/>
  <c r="T756" i="69"/>
  <c r="O756" i="69"/>
  <c r="J756" i="69"/>
  <c r="E756" i="69"/>
  <c r="Y753" i="69"/>
  <c r="T753" i="69"/>
  <c r="O753" i="69"/>
  <c r="J753" i="69"/>
  <c r="E753" i="69"/>
  <c r="K737" i="69"/>
  <c r="K733" i="69"/>
  <c r="Y735" i="69"/>
  <c r="T735" i="69"/>
  <c r="O735" i="69"/>
  <c r="J735" i="69"/>
  <c r="Y732" i="69"/>
  <c r="T732" i="69"/>
  <c r="O732" i="69"/>
  <c r="J732" i="69"/>
  <c r="E712" i="69"/>
  <c r="E709" i="69"/>
  <c r="E691" i="69"/>
  <c r="E688" i="69"/>
  <c r="E670" i="69"/>
  <c r="E667" i="69"/>
  <c r="E647" i="69"/>
  <c r="E629" i="69"/>
  <c r="E611" i="69"/>
  <c r="K85" i="78" l="1"/>
  <c r="K601" i="78"/>
  <c r="L550" i="78"/>
  <c r="L17" i="78" s="1"/>
  <c r="M483" i="71"/>
  <c r="L39" i="71"/>
  <c r="L568" i="78"/>
  <c r="L41" i="78" s="1"/>
  <c r="L116" i="71"/>
  <c r="L626" i="78"/>
  <c r="L120" i="78" s="1"/>
  <c r="M582" i="71"/>
  <c r="K17" i="78"/>
  <c r="K554" i="78"/>
  <c r="K41" i="78"/>
  <c r="K47" i="78" s="1"/>
  <c r="K572" i="78"/>
  <c r="L16" i="71"/>
  <c r="M482" i="71"/>
  <c r="N482" i="71" s="1"/>
  <c r="O482" i="71" s="1"/>
  <c r="P482" i="71" s="1"/>
  <c r="Q482" i="71" s="1"/>
  <c r="R482" i="71" s="1"/>
  <c r="S482" i="71" s="1"/>
  <c r="T482" i="71" s="1"/>
  <c r="U482" i="71" s="1"/>
  <c r="V482" i="71" s="1"/>
  <c r="W482" i="71" s="1"/>
  <c r="X482" i="71" s="1"/>
  <c r="Y482" i="71" s="1"/>
  <c r="Z482" i="71" s="1"/>
  <c r="AA482" i="71" s="1"/>
  <c r="AB482" i="71" s="1"/>
  <c r="AC482" i="71" s="1"/>
  <c r="AD482" i="71" s="1"/>
  <c r="AE482" i="71" s="1"/>
  <c r="AF482" i="71" s="1"/>
  <c r="AG482" i="71" s="1"/>
  <c r="AH482" i="71" s="1"/>
  <c r="AI482" i="71" s="1"/>
  <c r="AJ482" i="71" s="1"/>
  <c r="AK482" i="71" s="1"/>
  <c r="K461" i="71"/>
  <c r="L596" i="71"/>
  <c r="K55" i="78"/>
  <c r="K583" i="78"/>
  <c r="M542" i="71"/>
  <c r="N542" i="71" s="1"/>
  <c r="O542" i="71" s="1"/>
  <c r="P542" i="71" s="1"/>
  <c r="Q542" i="71" s="1"/>
  <c r="R542" i="71" s="1"/>
  <c r="S542" i="71" s="1"/>
  <c r="T542" i="71" s="1"/>
  <c r="U542" i="71" s="1"/>
  <c r="V542" i="71" s="1"/>
  <c r="W542" i="71" s="1"/>
  <c r="X542" i="71" s="1"/>
  <c r="Y542" i="71" s="1"/>
  <c r="Z542" i="71" s="1"/>
  <c r="AA542" i="71" s="1"/>
  <c r="AB542" i="71" s="1"/>
  <c r="AC542" i="71" s="1"/>
  <c r="AD542" i="71" s="1"/>
  <c r="AE542" i="71" s="1"/>
  <c r="AF542" i="71" s="1"/>
  <c r="AG542" i="71" s="1"/>
  <c r="AH542" i="71" s="1"/>
  <c r="AI542" i="71" s="1"/>
  <c r="AJ542" i="71" s="1"/>
  <c r="AK542" i="71" s="1"/>
  <c r="L76" i="71"/>
  <c r="M520" i="71"/>
  <c r="N520" i="71" s="1"/>
  <c r="O520" i="71" s="1"/>
  <c r="P520" i="71" s="1"/>
  <c r="Q520" i="71" s="1"/>
  <c r="R520" i="71" s="1"/>
  <c r="S520" i="71" s="1"/>
  <c r="T520" i="71" s="1"/>
  <c r="U520" i="71" s="1"/>
  <c r="V520" i="71" s="1"/>
  <c r="W520" i="71" s="1"/>
  <c r="X520" i="71" s="1"/>
  <c r="Y520" i="71" s="1"/>
  <c r="Z520" i="71" s="1"/>
  <c r="AA520" i="71" s="1"/>
  <c r="AB520" i="71" s="1"/>
  <c r="AC520" i="71" s="1"/>
  <c r="AD520" i="71" s="1"/>
  <c r="AE520" i="71" s="1"/>
  <c r="AF520" i="71" s="1"/>
  <c r="AG520" i="71" s="1"/>
  <c r="AH520" i="71" s="1"/>
  <c r="AI520" i="71" s="1"/>
  <c r="AJ520" i="71" s="1"/>
  <c r="AK520" i="71" s="1"/>
  <c r="L54" i="71"/>
  <c r="L55" i="71"/>
  <c r="L579" i="78"/>
  <c r="L55" i="78" s="1"/>
  <c r="L27" i="71"/>
  <c r="M493" i="71"/>
  <c r="N493" i="71" s="1"/>
  <c r="O493" i="71" s="1"/>
  <c r="P493" i="71" s="1"/>
  <c r="Q493" i="71" s="1"/>
  <c r="R493" i="71" s="1"/>
  <c r="S493" i="71" s="1"/>
  <c r="T493" i="71" s="1"/>
  <c r="U493" i="71" s="1"/>
  <c r="V493" i="71" s="1"/>
  <c r="W493" i="71" s="1"/>
  <c r="X493" i="71" s="1"/>
  <c r="Y493" i="71" s="1"/>
  <c r="Z493" i="71" s="1"/>
  <c r="AA493" i="71" s="1"/>
  <c r="AB493" i="71" s="1"/>
  <c r="AC493" i="71" s="1"/>
  <c r="AD493" i="71" s="1"/>
  <c r="AE493" i="71" s="1"/>
  <c r="AF493" i="71" s="1"/>
  <c r="AG493" i="71" s="1"/>
  <c r="AH493" i="71" s="1"/>
  <c r="AI493" i="71" s="1"/>
  <c r="AJ493" i="71" s="1"/>
  <c r="AK493" i="71" s="1"/>
  <c r="M504" i="71"/>
  <c r="N504" i="71" s="1"/>
  <c r="O504" i="71" s="1"/>
  <c r="P504" i="71" s="1"/>
  <c r="Q504" i="71" s="1"/>
  <c r="R504" i="71" s="1"/>
  <c r="S504" i="71" s="1"/>
  <c r="T504" i="71" s="1"/>
  <c r="U504" i="71" s="1"/>
  <c r="V504" i="71" s="1"/>
  <c r="W504" i="71" s="1"/>
  <c r="X504" i="71" s="1"/>
  <c r="Y504" i="71" s="1"/>
  <c r="Z504" i="71" s="1"/>
  <c r="AA504" i="71" s="1"/>
  <c r="AB504" i="71" s="1"/>
  <c r="AC504" i="71" s="1"/>
  <c r="AD504" i="71" s="1"/>
  <c r="AE504" i="71" s="1"/>
  <c r="AF504" i="71" s="1"/>
  <c r="AG504" i="71" s="1"/>
  <c r="AH504" i="71" s="1"/>
  <c r="AI504" i="71" s="1"/>
  <c r="AJ504" i="71" s="1"/>
  <c r="AK504" i="71" s="1"/>
  <c r="L38" i="71"/>
  <c r="M531" i="71"/>
  <c r="N531" i="71" s="1"/>
  <c r="O531" i="71" s="1"/>
  <c r="P531" i="71" s="1"/>
  <c r="Q531" i="71" s="1"/>
  <c r="R531" i="71" s="1"/>
  <c r="S531" i="71" s="1"/>
  <c r="T531" i="71" s="1"/>
  <c r="U531" i="71" s="1"/>
  <c r="V531" i="71" s="1"/>
  <c r="W531" i="71" s="1"/>
  <c r="X531" i="71" s="1"/>
  <c r="Y531" i="71" s="1"/>
  <c r="Z531" i="71" s="1"/>
  <c r="AA531" i="71" s="1"/>
  <c r="AB531" i="71" s="1"/>
  <c r="AC531" i="71" s="1"/>
  <c r="AD531" i="71" s="1"/>
  <c r="AE531" i="71" s="1"/>
  <c r="AF531" i="71" s="1"/>
  <c r="AG531" i="71" s="1"/>
  <c r="AH531" i="71" s="1"/>
  <c r="AI531" i="71" s="1"/>
  <c r="AJ531" i="71" s="1"/>
  <c r="AK531" i="71" s="1"/>
  <c r="L65" i="71"/>
  <c r="L77" i="71"/>
  <c r="L597" i="78"/>
  <c r="L85" i="78" s="1"/>
  <c r="L115" i="71"/>
  <c r="M581" i="71"/>
  <c r="N581" i="71" s="1"/>
  <c r="O581" i="71" s="1"/>
  <c r="P581" i="71" s="1"/>
  <c r="Q581" i="71" s="1"/>
  <c r="R581" i="71" s="1"/>
  <c r="S581" i="71" s="1"/>
  <c r="T581" i="71" s="1"/>
  <c r="U581" i="71" s="1"/>
  <c r="V581" i="71" s="1"/>
  <c r="W581" i="71" s="1"/>
  <c r="X581" i="71" s="1"/>
  <c r="Y581" i="71" s="1"/>
  <c r="Z581" i="71" s="1"/>
  <c r="AA581" i="71" s="1"/>
  <c r="AB581" i="71" s="1"/>
  <c r="AC581" i="71" s="1"/>
  <c r="AD581" i="71" s="1"/>
  <c r="AE581" i="71" s="1"/>
  <c r="AF581" i="71" s="1"/>
  <c r="AG581" i="71" s="1"/>
  <c r="AH581" i="71" s="1"/>
  <c r="AI581" i="71" s="1"/>
  <c r="AJ581" i="71" s="1"/>
  <c r="AK581" i="71" s="1"/>
  <c r="L532" i="71"/>
  <c r="K66" i="71"/>
  <c r="K588" i="78"/>
  <c r="K35" i="78"/>
  <c r="L28" i="71"/>
  <c r="L559" i="78"/>
  <c r="L29" i="78" s="1"/>
  <c r="L17" i="71"/>
  <c r="M17" i="71"/>
  <c r="N17" i="71" s="1"/>
  <c r="F819" i="78"/>
  <c r="F820" i="78" s="1"/>
  <c r="N543" i="71"/>
  <c r="M597" i="78"/>
  <c r="N494" i="71"/>
  <c r="M559" i="78"/>
  <c r="N597" i="71"/>
  <c r="M635" i="78"/>
  <c r="N505" i="71"/>
  <c r="M568" i="78"/>
  <c r="N521" i="71"/>
  <c r="M579" i="78"/>
  <c r="F575" i="69"/>
  <c r="E467" i="69"/>
  <c r="F446" i="69"/>
  <c r="E438" i="69"/>
  <c r="K70" i="78" l="1"/>
  <c r="K592" i="78"/>
  <c r="L66" i="71"/>
  <c r="L588" i="78"/>
  <c r="L70" i="78" s="1"/>
  <c r="M532" i="71"/>
  <c r="N483" i="71"/>
  <c r="M550" i="78"/>
  <c r="K23" i="78"/>
  <c r="L461" i="71"/>
  <c r="M596" i="71"/>
  <c r="N596" i="71" s="1"/>
  <c r="O596" i="71" s="1"/>
  <c r="P596" i="71" s="1"/>
  <c r="Q596" i="71" s="1"/>
  <c r="R596" i="71" s="1"/>
  <c r="S596" i="71" s="1"/>
  <c r="T596" i="71" s="1"/>
  <c r="U596" i="71" s="1"/>
  <c r="V596" i="71" s="1"/>
  <c r="W596" i="71" s="1"/>
  <c r="X596" i="71" s="1"/>
  <c r="Y596" i="71" s="1"/>
  <c r="Z596" i="71" s="1"/>
  <c r="AA596" i="71" s="1"/>
  <c r="AB596" i="71" s="1"/>
  <c r="AC596" i="71" s="1"/>
  <c r="AD596" i="71" s="1"/>
  <c r="AE596" i="71" s="1"/>
  <c r="AF596" i="71" s="1"/>
  <c r="AG596" i="71" s="1"/>
  <c r="AH596" i="71" s="1"/>
  <c r="AI596" i="71" s="1"/>
  <c r="AJ596" i="71" s="1"/>
  <c r="AK596" i="71" s="1"/>
  <c r="M626" i="78"/>
  <c r="N582" i="71"/>
  <c r="M17" i="78"/>
  <c r="M70" i="78"/>
  <c r="N66" i="71"/>
  <c r="O494" i="71"/>
  <c r="N559" i="78"/>
  <c r="O543" i="71"/>
  <c r="N597" i="78"/>
  <c r="N462" i="71"/>
  <c r="M387" i="78"/>
  <c r="O505" i="71"/>
  <c r="N568" i="78"/>
  <c r="N55" i="71"/>
  <c r="M55" i="78"/>
  <c r="N39" i="71"/>
  <c r="M41" i="78"/>
  <c r="O597" i="71"/>
  <c r="N635" i="78"/>
  <c r="N28" i="71"/>
  <c r="M29" i="78"/>
  <c r="O17" i="71"/>
  <c r="N17" i="78"/>
  <c r="O521" i="71"/>
  <c r="N579" i="78"/>
  <c r="N77" i="71"/>
  <c r="M85" i="78"/>
  <c r="O483" i="71" l="1"/>
  <c r="N550" i="78"/>
  <c r="O582" i="71"/>
  <c r="N626" i="78"/>
  <c r="N532" i="71"/>
  <c r="M588" i="78"/>
  <c r="O28" i="71"/>
  <c r="N29" i="78"/>
  <c r="O39" i="71"/>
  <c r="N41" i="78"/>
  <c r="O462" i="71"/>
  <c r="N387" i="78"/>
  <c r="P494" i="71"/>
  <c r="O559" i="78"/>
  <c r="P521" i="71"/>
  <c r="O579" i="78"/>
  <c r="P597" i="71"/>
  <c r="O635" i="78"/>
  <c r="O77" i="71"/>
  <c r="N85" i="78"/>
  <c r="P17" i="71"/>
  <c r="O17" i="78"/>
  <c r="O55" i="71"/>
  <c r="N55" i="78"/>
  <c r="N70" i="78"/>
  <c r="O66" i="71"/>
  <c r="P505" i="71"/>
  <c r="O568" i="78"/>
  <c r="P543" i="71"/>
  <c r="O597" i="78"/>
  <c r="F156" i="69"/>
  <c r="P582" i="71" l="1"/>
  <c r="O626" i="78"/>
  <c r="O532" i="71"/>
  <c r="N588" i="78"/>
  <c r="O550" i="78"/>
  <c r="P483" i="71"/>
  <c r="Q597" i="71"/>
  <c r="P635" i="78"/>
  <c r="Q494" i="71"/>
  <c r="P559" i="78"/>
  <c r="P39" i="71"/>
  <c r="O41" i="78"/>
  <c r="P66" i="71"/>
  <c r="O70" i="78"/>
  <c r="P55" i="71"/>
  <c r="O55" i="78"/>
  <c r="P77" i="71"/>
  <c r="O85" i="78"/>
  <c r="Q17" i="71"/>
  <c r="P17" i="78"/>
  <c r="Q505" i="71"/>
  <c r="P568" i="78"/>
  <c r="Q543" i="71"/>
  <c r="P597" i="78"/>
  <c r="Q521" i="71"/>
  <c r="P579" i="78"/>
  <c r="P462" i="71"/>
  <c r="O387" i="78"/>
  <c r="P28" i="71"/>
  <c r="O29" i="78"/>
  <c r="I7" i="92"/>
  <c r="J7" i="92" s="1"/>
  <c r="F6" i="92"/>
  <c r="E111" i="69"/>
  <c r="E114" i="69"/>
  <c r="E93" i="69"/>
  <c r="E90" i="69"/>
  <c r="E72" i="69"/>
  <c r="E69" i="69"/>
  <c r="O158" i="69"/>
  <c r="J158" i="69"/>
  <c r="E158" i="69"/>
  <c r="O155" i="69"/>
  <c r="J155" i="69"/>
  <c r="E155" i="69"/>
  <c r="Q483" i="71" l="1"/>
  <c r="P550" i="78"/>
  <c r="O588" i="78"/>
  <c r="P532" i="71"/>
  <c r="Q582" i="71"/>
  <c r="P626" i="78"/>
  <c r="G6" i="92"/>
  <c r="K7" i="92"/>
  <c r="L7" i="92" s="1"/>
  <c r="M7" i="92" s="1"/>
  <c r="N7" i="92" s="1"/>
  <c r="O7" i="92" s="1"/>
  <c r="P7" i="92" s="1"/>
  <c r="Q7" i="92" s="1"/>
  <c r="R7" i="92" s="1"/>
  <c r="S7" i="92" s="1"/>
  <c r="T7" i="92" s="1"/>
  <c r="U7" i="92" s="1"/>
  <c r="V7" i="92" s="1"/>
  <c r="W7" i="92" s="1"/>
  <c r="X7" i="92" s="1"/>
  <c r="Y7" i="92" s="1"/>
  <c r="Z7" i="92" s="1"/>
  <c r="AA7" i="92" s="1"/>
  <c r="AB7" i="92" s="1"/>
  <c r="AC7" i="92" s="1"/>
  <c r="AD7" i="92" s="1"/>
  <c r="AE7" i="92" s="1"/>
  <c r="AF7" i="92" s="1"/>
  <c r="AG7" i="92" s="1"/>
  <c r="AH7" i="92" s="1"/>
  <c r="AI7" i="92" s="1"/>
  <c r="AJ7" i="92" s="1"/>
  <c r="Q462" i="71"/>
  <c r="P387" i="78"/>
  <c r="Q55" i="71"/>
  <c r="P55" i="78"/>
  <c r="R505" i="71"/>
  <c r="Q568" i="78"/>
  <c r="R494" i="71"/>
  <c r="Q559" i="78"/>
  <c r="R17" i="71"/>
  <c r="Q17" i="78"/>
  <c r="Q28" i="71"/>
  <c r="P29" i="78"/>
  <c r="R521" i="71"/>
  <c r="Q579" i="78"/>
  <c r="Q77" i="71"/>
  <c r="P85" i="78"/>
  <c r="Q66" i="71"/>
  <c r="P70" i="78"/>
  <c r="R543" i="71"/>
  <c r="Q597" i="78"/>
  <c r="Q39" i="71"/>
  <c r="P41" i="78"/>
  <c r="R597" i="71"/>
  <c r="Q635" i="78"/>
  <c r="Q532" i="71" l="1"/>
  <c r="P588" i="78"/>
  <c r="R582" i="71"/>
  <c r="Q626" i="78"/>
  <c r="R483" i="71"/>
  <c r="Q550" i="78"/>
  <c r="H6" i="92"/>
  <c r="I6" i="92" s="1"/>
  <c r="F30" i="92"/>
  <c r="G27" i="92" s="1"/>
  <c r="S521" i="71"/>
  <c r="R579" i="78"/>
  <c r="S17" i="71"/>
  <c r="R17" i="78"/>
  <c r="R55" i="71"/>
  <c r="Q55" i="78"/>
  <c r="S543" i="71"/>
  <c r="R597" i="78"/>
  <c r="R39" i="71"/>
  <c r="Q41" i="78"/>
  <c r="R28" i="71"/>
  <c r="Q29" i="78"/>
  <c r="S597" i="71"/>
  <c r="R635" i="78"/>
  <c r="R77" i="71"/>
  <c r="Q85" i="78"/>
  <c r="R66" i="71"/>
  <c r="Q70" i="78"/>
  <c r="S494" i="71"/>
  <c r="R559" i="78"/>
  <c r="S505" i="71"/>
  <c r="R568" i="78"/>
  <c r="R462" i="71"/>
  <c r="Q387" i="78"/>
  <c r="S483" i="71" l="1"/>
  <c r="R550" i="78"/>
  <c r="R626" i="78"/>
  <c r="S582" i="71"/>
  <c r="Q588" i="78"/>
  <c r="R532" i="71"/>
  <c r="G30" i="92"/>
  <c r="I36" i="92"/>
  <c r="I107" i="66" s="1"/>
  <c r="I13" i="92"/>
  <c r="I20" i="92"/>
  <c r="I35" i="92"/>
  <c r="I105" i="66" s="1"/>
  <c r="I19" i="92"/>
  <c r="H20" i="92"/>
  <c r="H36" i="92"/>
  <c r="H107" i="66" s="1"/>
  <c r="H19" i="92"/>
  <c r="H35" i="92"/>
  <c r="H13" i="92"/>
  <c r="S28" i="71"/>
  <c r="R29" i="78"/>
  <c r="S66" i="71"/>
  <c r="R70" i="78"/>
  <c r="S55" i="71"/>
  <c r="R55" i="78"/>
  <c r="T17" i="71"/>
  <c r="S17" i="78"/>
  <c r="T505" i="71"/>
  <c r="S568" i="78"/>
  <c r="S462" i="71"/>
  <c r="R387" i="78"/>
  <c r="T494" i="71"/>
  <c r="S559" i="78"/>
  <c r="S77" i="71"/>
  <c r="R85" i="78"/>
  <c r="T597" i="71"/>
  <c r="S635" i="78"/>
  <c r="T543" i="71"/>
  <c r="S597" i="78"/>
  <c r="S39" i="71"/>
  <c r="R41" i="78"/>
  <c r="T521" i="71"/>
  <c r="S579" i="78"/>
  <c r="J6" i="92"/>
  <c r="K11" i="79"/>
  <c r="L11" i="79" s="1"/>
  <c r="M11" i="79" s="1"/>
  <c r="N11" i="79" s="1"/>
  <c r="O11" i="79" s="1"/>
  <c r="L400" i="79"/>
  <c r="I64" i="63" s="1"/>
  <c r="K400" i="79"/>
  <c r="E400" i="79"/>
  <c r="G399" i="79"/>
  <c r="H399" i="79" s="1"/>
  <c r="H400" i="79" s="1"/>
  <c r="F399" i="79"/>
  <c r="O399" i="79" s="1"/>
  <c r="I398" i="79"/>
  <c r="F398" i="79"/>
  <c r="O398" i="79" s="1"/>
  <c r="L386" i="79"/>
  <c r="K386" i="79"/>
  <c r="E386" i="79"/>
  <c r="G385" i="79"/>
  <c r="H385" i="79" s="1"/>
  <c r="F385" i="79"/>
  <c r="O385" i="79" s="1"/>
  <c r="G384" i="79"/>
  <c r="I384" i="79" s="1"/>
  <c r="J384" i="79" s="1"/>
  <c r="F384" i="79"/>
  <c r="O384" i="79" s="1"/>
  <c r="G383" i="79"/>
  <c r="I383" i="79" s="1"/>
  <c r="J383" i="79" s="1"/>
  <c r="F383" i="79"/>
  <c r="O383" i="79" s="1"/>
  <c r="G382" i="79"/>
  <c r="I382" i="79" s="1"/>
  <c r="J382" i="79" s="1"/>
  <c r="F382" i="79"/>
  <c r="O382" i="79" s="1"/>
  <c r="G381" i="79"/>
  <c r="I381" i="79" s="1"/>
  <c r="J381" i="79" s="1"/>
  <c r="F381" i="79"/>
  <c r="O381" i="79" s="1"/>
  <c r="G380" i="79"/>
  <c r="F380" i="79"/>
  <c r="O380" i="79" s="1"/>
  <c r="G379" i="79"/>
  <c r="I379" i="79" s="1"/>
  <c r="J379" i="79" s="1"/>
  <c r="F379" i="79"/>
  <c r="O379" i="79" s="1"/>
  <c r="L377" i="79"/>
  <c r="K377" i="79"/>
  <c r="E377" i="79"/>
  <c r="G376" i="79"/>
  <c r="F376" i="79"/>
  <c r="O376" i="79" s="1"/>
  <c r="G375" i="79"/>
  <c r="I375" i="79" s="1"/>
  <c r="J375" i="79" s="1"/>
  <c r="F375" i="79"/>
  <c r="O375" i="79" s="1"/>
  <c r="G374" i="79"/>
  <c r="H374" i="79" s="1"/>
  <c r="F374" i="79"/>
  <c r="O374" i="79" s="1"/>
  <c r="G373" i="79"/>
  <c r="I373" i="79" s="1"/>
  <c r="J373" i="79" s="1"/>
  <c r="F373" i="79"/>
  <c r="O373" i="79" s="1"/>
  <c r="G372" i="79"/>
  <c r="F372" i="79"/>
  <c r="O372" i="79" s="1"/>
  <c r="G371" i="79"/>
  <c r="I371" i="79" s="1"/>
  <c r="J371" i="79" s="1"/>
  <c r="F371" i="79"/>
  <c r="O371" i="79" s="1"/>
  <c r="G370" i="79"/>
  <c r="H370" i="79" s="1"/>
  <c r="F370" i="79"/>
  <c r="O370" i="79" s="1"/>
  <c r="I365" i="79"/>
  <c r="F365" i="79"/>
  <c r="O365" i="79" s="1"/>
  <c r="L62" i="63" s="1"/>
  <c r="L363" i="79"/>
  <c r="I61" i="63" s="1"/>
  <c r="K363" i="79"/>
  <c r="E363" i="79"/>
  <c r="I362" i="79"/>
  <c r="J362" i="79" s="1"/>
  <c r="F362" i="79"/>
  <c r="O362" i="79" s="1"/>
  <c r="I361" i="79"/>
  <c r="J361" i="79" s="1"/>
  <c r="F361" i="79"/>
  <c r="O361" i="79" s="1"/>
  <c r="F360" i="79"/>
  <c r="O360" i="79" s="1"/>
  <c r="I359" i="79"/>
  <c r="J359" i="79" s="1"/>
  <c r="F359" i="79"/>
  <c r="O359" i="79" s="1"/>
  <c r="G355" i="79"/>
  <c r="I355" i="79" s="1"/>
  <c r="J355" i="79" s="1"/>
  <c r="F355" i="79"/>
  <c r="O355" i="79" s="1"/>
  <c r="G354" i="79"/>
  <c r="F354" i="79"/>
  <c r="O354" i="79" s="1"/>
  <c r="G353" i="79"/>
  <c r="I353" i="79" s="1"/>
  <c r="J353" i="79" s="1"/>
  <c r="F353" i="79"/>
  <c r="O353" i="79" s="1"/>
  <c r="G352" i="79"/>
  <c r="H352" i="79" s="1"/>
  <c r="F352" i="79"/>
  <c r="O352" i="79" s="1"/>
  <c r="G351" i="79"/>
  <c r="I351" i="79" s="1"/>
  <c r="J351" i="79" s="1"/>
  <c r="F351" i="79"/>
  <c r="O351" i="79" s="1"/>
  <c r="G350" i="79"/>
  <c r="F350" i="79"/>
  <c r="O350" i="79" s="1"/>
  <c r="G349" i="79"/>
  <c r="I349" i="79" s="1"/>
  <c r="J349" i="79" s="1"/>
  <c r="F349" i="79"/>
  <c r="O349" i="79" s="1"/>
  <c r="G348" i="79"/>
  <c r="H348" i="79" s="1"/>
  <c r="F348" i="79"/>
  <c r="O348" i="79" s="1"/>
  <c r="G347" i="79"/>
  <c r="I347" i="79" s="1"/>
  <c r="J347" i="79" s="1"/>
  <c r="F347" i="79"/>
  <c r="O347" i="79" s="1"/>
  <c r="G346" i="79"/>
  <c r="F346" i="79"/>
  <c r="O346" i="79" s="1"/>
  <c r="G345" i="79"/>
  <c r="I345" i="79" s="1"/>
  <c r="J345" i="79" s="1"/>
  <c r="F345" i="79"/>
  <c r="O345" i="79" s="1"/>
  <c r="G344" i="79"/>
  <c r="H344" i="79" s="1"/>
  <c r="F344" i="79"/>
  <c r="O344" i="79" s="1"/>
  <c r="G343" i="79"/>
  <c r="I343" i="79" s="1"/>
  <c r="J343" i="79" s="1"/>
  <c r="F343" i="79"/>
  <c r="O343" i="79" s="1"/>
  <c r="G342" i="79"/>
  <c r="F342" i="79"/>
  <c r="O342" i="79" s="1"/>
  <c r="L341" i="79"/>
  <c r="K341" i="79"/>
  <c r="E341" i="79"/>
  <c r="G340" i="79"/>
  <c r="F340" i="79"/>
  <c r="O340" i="79" s="1"/>
  <c r="G339" i="79"/>
  <c r="I339" i="79" s="1"/>
  <c r="J339" i="79" s="1"/>
  <c r="F339" i="79"/>
  <c r="O339" i="79" s="1"/>
  <c r="G338" i="79"/>
  <c r="I338" i="79" s="1"/>
  <c r="J338" i="79" s="1"/>
  <c r="F338" i="79"/>
  <c r="O338" i="79" s="1"/>
  <c r="G337" i="79"/>
  <c r="I337" i="79" s="1"/>
  <c r="J337" i="79" s="1"/>
  <c r="F337" i="79"/>
  <c r="O337" i="79" s="1"/>
  <c r="G336" i="79"/>
  <c r="I336" i="79" s="1"/>
  <c r="J336" i="79" s="1"/>
  <c r="F336" i="79"/>
  <c r="O336" i="79" s="1"/>
  <c r="G335" i="79"/>
  <c r="I335" i="79" s="1"/>
  <c r="J335" i="79" s="1"/>
  <c r="F335" i="79"/>
  <c r="O335" i="79" s="1"/>
  <c r="G334" i="79"/>
  <c r="H334" i="79" s="1"/>
  <c r="F334" i="79"/>
  <c r="O334" i="79" s="1"/>
  <c r="G333" i="79"/>
  <c r="H333" i="79" s="1"/>
  <c r="F333" i="79"/>
  <c r="O333" i="79" s="1"/>
  <c r="G332" i="79"/>
  <c r="F332" i="79"/>
  <c r="O332" i="79" s="1"/>
  <c r="G331" i="79"/>
  <c r="I331" i="79" s="1"/>
  <c r="J331" i="79" s="1"/>
  <c r="F331" i="79"/>
  <c r="O331" i="79" s="1"/>
  <c r="G330" i="79"/>
  <c r="H330" i="79" s="1"/>
  <c r="F330" i="79"/>
  <c r="O330" i="79" s="1"/>
  <c r="G329" i="79"/>
  <c r="I329" i="79" s="1"/>
  <c r="J329" i="79" s="1"/>
  <c r="F329" i="79"/>
  <c r="O329" i="79" s="1"/>
  <c r="G328" i="79"/>
  <c r="I328" i="79" s="1"/>
  <c r="J328" i="79" s="1"/>
  <c r="F328" i="79"/>
  <c r="O328" i="79" s="1"/>
  <c r="G327" i="79"/>
  <c r="I327" i="79" s="1"/>
  <c r="F327" i="79"/>
  <c r="O327" i="79" s="1"/>
  <c r="L326" i="79"/>
  <c r="K326" i="79"/>
  <c r="E326" i="79"/>
  <c r="G320" i="79"/>
  <c r="I320" i="79" s="1"/>
  <c r="F320" i="79"/>
  <c r="O320" i="79" s="1"/>
  <c r="P320" i="79" s="1"/>
  <c r="G319" i="79"/>
  <c r="I319" i="79" s="1"/>
  <c r="F319" i="79"/>
  <c r="O319" i="79" s="1"/>
  <c r="G318" i="79"/>
  <c r="F318" i="79"/>
  <c r="O318" i="79" s="1"/>
  <c r="G317" i="79"/>
  <c r="I317" i="79" s="1"/>
  <c r="F317" i="79"/>
  <c r="O317" i="79" s="1"/>
  <c r="G316" i="79"/>
  <c r="F316" i="79"/>
  <c r="O316" i="79" s="1"/>
  <c r="G315" i="79"/>
  <c r="H315" i="79" s="1"/>
  <c r="F315" i="79"/>
  <c r="O315" i="79" s="1"/>
  <c r="G314" i="79"/>
  <c r="I314" i="79" s="1"/>
  <c r="F314" i="79"/>
  <c r="O314" i="79" s="1"/>
  <c r="G313" i="79"/>
  <c r="I313" i="79" s="1"/>
  <c r="F313" i="79"/>
  <c r="O313" i="79" s="1"/>
  <c r="G312" i="79"/>
  <c r="I312" i="79" s="1"/>
  <c r="F312" i="79"/>
  <c r="O312" i="79" s="1"/>
  <c r="G311" i="79"/>
  <c r="I311" i="79" s="1"/>
  <c r="F311" i="79"/>
  <c r="O311" i="79" s="1"/>
  <c r="G310" i="79"/>
  <c r="F310" i="79"/>
  <c r="O310" i="79" s="1"/>
  <c r="G309" i="79"/>
  <c r="I309" i="79" s="1"/>
  <c r="F309" i="79"/>
  <c r="O309" i="79" s="1"/>
  <c r="L308" i="79"/>
  <c r="K308" i="79"/>
  <c r="E308" i="79"/>
  <c r="G307" i="79"/>
  <c r="F307" i="79"/>
  <c r="O307" i="79" s="1"/>
  <c r="G306" i="79"/>
  <c r="F306" i="79"/>
  <c r="O306" i="79" s="1"/>
  <c r="G305" i="79"/>
  <c r="H305" i="79" s="1"/>
  <c r="F305" i="79"/>
  <c r="O305" i="79" s="1"/>
  <c r="G304" i="79"/>
  <c r="H304" i="79" s="1"/>
  <c r="F304" i="79"/>
  <c r="O304" i="79" s="1"/>
  <c r="G303" i="79"/>
  <c r="F303" i="79"/>
  <c r="O303" i="79" s="1"/>
  <c r="G302" i="79"/>
  <c r="F302" i="79"/>
  <c r="O302" i="79" s="1"/>
  <c r="G301" i="79"/>
  <c r="H301" i="79" s="1"/>
  <c r="F301" i="79"/>
  <c r="O301" i="79" s="1"/>
  <c r="G300" i="79"/>
  <c r="F300" i="79"/>
  <c r="O300" i="79" s="1"/>
  <c r="G299" i="79"/>
  <c r="F299" i="79"/>
  <c r="O299" i="79" s="1"/>
  <c r="L298" i="79"/>
  <c r="K298" i="79"/>
  <c r="E298" i="79"/>
  <c r="G297" i="79"/>
  <c r="I297" i="79" s="1"/>
  <c r="F297" i="79"/>
  <c r="O297" i="79" s="1"/>
  <c r="G296" i="79"/>
  <c r="I296" i="79" s="1"/>
  <c r="F296" i="79"/>
  <c r="O296" i="79" s="1"/>
  <c r="G295" i="79"/>
  <c r="I295" i="79" s="1"/>
  <c r="F295" i="79"/>
  <c r="O295" i="79" s="1"/>
  <c r="G294" i="79"/>
  <c r="I294" i="79" s="1"/>
  <c r="F294" i="79"/>
  <c r="O294" i="79" s="1"/>
  <c r="G293" i="79"/>
  <c r="H293" i="79" s="1"/>
  <c r="F293" i="79"/>
  <c r="O293" i="79" s="1"/>
  <c r="G292" i="79"/>
  <c r="I292" i="79" s="1"/>
  <c r="F292" i="79"/>
  <c r="O292" i="79" s="1"/>
  <c r="L291" i="79"/>
  <c r="K291" i="79"/>
  <c r="E291" i="79"/>
  <c r="G290" i="79"/>
  <c r="H290" i="79" s="1"/>
  <c r="F290" i="79"/>
  <c r="O290" i="79" s="1"/>
  <c r="G289" i="79"/>
  <c r="F289" i="79"/>
  <c r="O289" i="79" s="1"/>
  <c r="G288" i="79"/>
  <c r="H288" i="79" s="1"/>
  <c r="F288" i="79"/>
  <c r="O288" i="79" s="1"/>
  <c r="L287" i="79"/>
  <c r="K287" i="79"/>
  <c r="E287" i="79"/>
  <c r="G280" i="79"/>
  <c r="H280" i="79" s="1"/>
  <c r="F280" i="79"/>
  <c r="O280" i="79" s="1"/>
  <c r="G279" i="79"/>
  <c r="F279" i="79"/>
  <c r="O279" i="79" s="1"/>
  <c r="G278" i="79"/>
  <c r="F278" i="79"/>
  <c r="O278" i="79" s="1"/>
  <c r="G277" i="79"/>
  <c r="H277" i="79" s="1"/>
  <c r="F277" i="79"/>
  <c r="O277" i="79" s="1"/>
  <c r="G276" i="79"/>
  <c r="I276" i="79" s="1"/>
  <c r="F276" i="79"/>
  <c r="O276" i="79" s="1"/>
  <c r="G275" i="79"/>
  <c r="F275" i="79"/>
  <c r="O275" i="79" s="1"/>
  <c r="G274" i="79"/>
  <c r="F274" i="79"/>
  <c r="O274" i="79" s="1"/>
  <c r="G273" i="79"/>
  <c r="H273" i="79" s="1"/>
  <c r="F273" i="79"/>
  <c r="O273" i="79" s="1"/>
  <c r="G272" i="79"/>
  <c r="I272" i="79" s="1"/>
  <c r="F272" i="79"/>
  <c r="O272" i="79" s="1"/>
  <c r="G271" i="79"/>
  <c r="F271" i="79"/>
  <c r="O271" i="79" s="1"/>
  <c r="G270" i="79"/>
  <c r="F270" i="79"/>
  <c r="O270" i="79" s="1"/>
  <c r="L269" i="79"/>
  <c r="K269" i="79"/>
  <c r="E269" i="79"/>
  <c r="G268" i="79"/>
  <c r="I268" i="79" s="1"/>
  <c r="F268" i="79"/>
  <c r="O268" i="79" s="1"/>
  <c r="G267" i="79"/>
  <c r="I267" i="79" s="1"/>
  <c r="F267" i="79"/>
  <c r="O267" i="79" s="1"/>
  <c r="G266" i="79"/>
  <c r="H266" i="79" s="1"/>
  <c r="F266" i="79"/>
  <c r="O266" i="79" s="1"/>
  <c r="G265" i="79"/>
  <c r="I265" i="79" s="1"/>
  <c r="F265" i="79"/>
  <c r="O265" i="79" s="1"/>
  <c r="G264" i="79"/>
  <c r="I264" i="79" s="1"/>
  <c r="F264" i="79"/>
  <c r="O264" i="79" s="1"/>
  <c r="G263" i="79"/>
  <c r="I263" i="79" s="1"/>
  <c r="F263" i="79"/>
  <c r="O263" i="79" s="1"/>
  <c r="G262" i="79"/>
  <c r="H262" i="79" s="1"/>
  <c r="F262" i="79"/>
  <c r="O262" i="79" s="1"/>
  <c r="G261" i="79"/>
  <c r="I261" i="79" s="1"/>
  <c r="F261" i="79"/>
  <c r="O261" i="79" s="1"/>
  <c r="G260" i="79"/>
  <c r="I260" i="79" s="1"/>
  <c r="F260" i="79"/>
  <c r="O260" i="79" s="1"/>
  <c r="L259" i="79"/>
  <c r="K259" i="79"/>
  <c r="E259" i="79"/>
  <c r="G258" i="79"/>
  <c r="H258" i="79" s="1"/>
  <c r="F258" i="79"/>
  <c r="O258" i="79" s="1"/>
  <c r="G257" i="79"/>
  <c r="F257" i="79"/>
  <c r="O257" i="79" s="1"/>
  <c r="G256" i="79"/>
  <c r="H256" i="79" s="1"/>
  <c r="F256" i="79"/>
  <c r="O256" i="79" s="1"/>
  <c r="G255" i="79"/>
  <c r="I255" i="79" s="1"/>
  <c r="F255" i="79"/>
  <c r="O255" i="79" s="1"/>
  <c r="G254" i="79"/>
  <c r="F254" i="79"/>
  <c r="O254" i="79" s="1"/>
  <c r="G253" i="79"/>
  <c r="F253" i="79"/>
  <c r="O253" i="79" s="1"/>
  <c r="L252" i="79"/>
  <c r="K252" i="79"/>
  <c r="E252" i="79"/>
  <c r="G251" i="79"/>
  <c r="F251" i="79"/>
  <c r="O251" i="79" s="1"/>
  <c r="G250" i="79"/>
  <c r="I250" i="79" s="1"/>
  <c r="F250" i="79"/>
  <c r="O250" i="79" s="1"/>
  <c r="G249" i="79"/>
  <c r="I249" i="79" s="1"/>
  <c r="F249" i="79"/>
  <c r="O249" i="79" s="1"/>
  <c r="L248" i="79"/>
  <c r="K248" i="79"/>
  <c r="E248" i="79"/>
  <c r="G242" i="79"/>
  <c r="F242" i="79"/>
  <c r="O242" i="79" s="1"/>
  <c r="G241" i="79"/>
  <c r="F241" i="79"/>
  <c r="O241" i="79" s="1"/>
  <c r="G240" i="79"/>
  <c r="F240" i="79"/>
  <c r="O240" i="79" s="1"/>
  <c r="G239" i="79"/>
  <c r="H239" i="79" s="1"/>
  <c r="F239" i="79"/>
  <c r="O239" i="79" s="1"/>
  <c r="G238" i="79"/>
  <c r="F238" i="79"/>
  <c r="O238" i="79" s="1"/>
  <c r="G237" i="79"/>
  <c r="I237" i="79" s="1"/>
  <c r="F237" i="79"/>
  <c r="O237" i="79" s="1"/>
  <c r="G236" i="79"/>
  <c r="H236" i="79" s="1"/>
  <c r="F236" i="79"/>
  <c r="O236" i="79" s="1"/>
  <c r="G235" i="79"/>
  <c r="F235" i="79"/>
  <c r="O235" i="79" s="1"/>
  <c r="G234" i="79"/>
  <c r="I234" i="79" s="1"/>
  <c r="F234" i="79"/>
  <c r="O234" i="79" s="1"/>
  <c r="G233" i="79"/>
  <c r="I233" i="79" s="1"/>
  <c r="F233" i="79"/>
  <c r="O233" i="79" s="1"/>
  <c r="G232" i="79"/>
  <c r="H232" i="79" s="1"/>
  <c r="F232" i="79"/>
  <c r="O232" i="79" s="1"/>
  <c r="L231" i="79"/>
  <c r="I37" i="63" s="1"/>
  <c r="K231" i="79"/>
  <c r="E231" i="79"/>
  <c r="G230" i="79"/>
  <c r="F230" i="79"/>
  <c r="O230" i="79" s="1"/>
  <c r="G229" i="79"/>
  <c r="I229" i="79" s="1"/>
  <c r="F229" i="79"/>
  <c r="O229" i="79" s="1"/>
  <c r="G228" i="79"/>
  <c r="H228" i="79" s="1"/>
  <c r="F228" i="79"/>
  <c r="O228" i="79" s="1"/>
  <c r="G227" i="79"/>
  <c r="F227" i="79"/>
  <c r="O227" i="79" s="1"/>
  <c r="G226" i="79"/>
  <c r="F226" i="79"/>
  <c r="O226" i="79" s="1"/>
  <c r="G225" i="79"/>
  <c r="H225" i="79" s="1"/>
  <c r="F225" i="79"/>
  <c r="O225" i="79" s="1"/>
  <c r="G224" i="79"/>
  <c r="H224" i="79" s="1"/>
  <c r="F224" i="79"/>
  <c r="O224" i="79" s="1"/>
  <c r="G223" i="79"/>
  <c r="I223" i="79" s="1"/>
  <c r="F223" i="79"/>
  <c r="O223" i="79" s="1"/>
  <c r="G222" i="79"/>
  <c r="F222" i="79"/>
  <c r="O222" i="79" s="1"/>
  <c r="O221" i="79" s="1"/>
  <c r="L221" i="79"/>
  <c r="I36" i="63" s="1"/>
  <c r="K221" i="79"/>
  <c r="E221" i="79"/>
  <c r="G220" i="79"/>
  <c r="I220" i="79" s="1"/>
  <c r="F220" i="79"/>
  <c r="O220" i="79" s="1"/>
  <c r="G219" i="79"/>
  <c r="H219" i="79" s="1"/>
  <c r="F219" i="79"/>
  <c r="O219" i="79" s="1"/>
  <c r="G218" i="79"/>
  <c r="F218" i="79"/>
  <c r="O218" i="79" s="1"/>
  <c r="G217" i="79"/>
  <c r="I217" i="79" s="1"/>
  <c r="F217" i="79"/>
  <c r="O217" i="79" s="1"/>
  <c r="G216" i="79"/>
  <c r="I216" i="79" s="1"/>
  <c r="F216" i="79"/>
  <c r="O216" i="79" s="1"/>
  <c r="G215" i="79"/>
  <c r="H215" i="79" s="1"/>
  <c r="F215" i="79"/>
  <c r="O215" i="79" s="1"/>
  <c r="L214" i="79"/>
  <c r="I35" i="63" s="1"/>
  <c r="K214" i="79"/>
  <c r="E214" i="79"/>
  <c r="G213" i="79"/>
  <c r="F213" i="79"/>
  <c r="O213" i="79" s="1"/>
  <c r="G212" i="79"/>
  <c r="I212" i="79" s="1"/>
  <c r="F212" i="79"/>
  <c r="O212" i="79" s="1"/>
  <c r="G211" i="79"/>
  <c r="H211" i="79" s="1"/>
  <c r="F211" i="79"/>
  <c r="O211" i="79" s="1"/>
  <c r="L210" i="79"/>
  <c r="I34" i="63" s="1"/>
  <c r="K210" i="79"/>
  <c r="E210" i="79"/>
  <c r="G209" i="79"/>
  <c r="F209" i="79"/>
  <c r="O209" i="79" s="1"/>
  <c r="G205" i="79"/>
  <c r="H205" i="79" s="1"/>
  <c r="F205" i="79"/>
  <c r="O205" i="79" s="1"/>
  <c r="G204" i="79"/>
  <c r="H204" i="79" s="1"/>
  <c r="F204" i="79"/>
  <c r="O204" i="79" s="1"/>
  <c r="G203" i="79"/>
  <c r="F203" i="79"/>
  <c r="O203" i="79" s="1"/>
  <c r="G202" i="79"/>
  <c r="I202" i="79" s="1"/>
  <c r="F202" i="79"/>
  <c r="O202" i="79" s="1"/>
  <c r="G201" i="79"/>
  <c r="I201" i="79" s="1"/>
  <c r="F201" i="79"/>
  <c r="O201" i="79" s="1"/>
  <c r="G200" i="79"/>
  <c r="H200" i="79" s="1"/>
  <c r="F200" i="79"/>
  <c r="O200" i="79" s="1"/>
  <c r="G199" i="79"/>
  <c r="F199" i="79"/>
  <c r="O199" i="79" s="1"/>
  <c r="G198" i="79"/>
  <c r="F198" i="79"/>
  <c r="O198" i="79" s="1"/>
  <c r="G197" i="79"/>
  <c r="F197" i="79"/>
  <c r="O197" i="79" s="1"/>
  <c r="G196" i="79"/>
  <c r="H196" i="79" s="1"/>
  <c r="F196" i="79"/>
  <c r="O196" i="79" s="1"/>
  <c r="G195" i="79"/>
  <c r="F195" i="79"/>
  <c r="O195" i="79" s="1"/>
  <c r="L194" i="79"/>
  <c r="K194" i="79"/>
  <c r="E194" i="79"/>
  <c r="G193" i="79"/>
  <c r="I193" i="79" s="1"/>
  <c r="F193" i="79"/>
  <c r="O193" i="79" s="1"/>
  <c r="G192" i="79"/>
  <c r="H192" i="79" s="1"/>
  <c r="F192" i="79"/>
  <c r="O192" i="79" s="1"/>
  <c r="G191" i="79"/>
  <c r="I191" i="79" s="1"/>
  <c r="F191" i="79"/>
  <c r="O191" i="79" s="1"/>
  <c r="G190" i="79"/>
  <c r="I190" i="79" s="1"/>
  <c r="F190" i="79"/>
  <c r="O190" i="79" s="1"/>
  <c r="G189" i="79"/>
  <c r="F189" i="79"/>
  <c r="O189" i="79" s="1"/>
  <c r="G188" i="79"/>
  <c r="H188" i="79" s="1"/>
  <c r="F188" i="79"/>
  <c r="O188" i="79" s="1"/>
  <c r="G187" i="79"/>
  <c r="F187" i="79"/>
  <c r="O187" i="79" s="1"/>
  <c r="G186" i="79"/>
  <c r="H186" i="79" s="1"/>
  <c r="F186" i="79"/>
  <c r="O186" i="79" s="1"/>
  <c r="G185" i="79"/>
  <c r="H185" i="79" s="1"/>
  <c r="F185" i="79"/>
  <c r="O185" i="79" s="1"/>
  <c r="O184" i="79" s="1"/>
  <c r="L184" i="79"/>
  <c r="K184" i="79"/>
  <c r="E184" i="79"/>
  <c r="G183" i="79"/>
  <c r="H183" i="79" s="1"/>
  <c r="F183" i="79"/>
  <c r="O183" i="79" s="1"/>
  <c r="G182" i="79"/>
  <c r="F182" i="79"/>
  <c r="O182" i="79" s="1"/>
  <c r="G181" i="79"/>
  <c r="I181" i="79" s="1"/>
  <c r="F181" i="79"/>
  <c r="O181" i="79" s="1"/>
  <c r="G180" i="79"/>
  <c r="I180" i="79" s="1"/>
  <c r="F180" i="79"/>
  <c r="O180" i="79" s="1"/>
  <c r="G179" i="79"/>
  <c r="F179" i="79"/>
  <c r="O179" i="79" s="1"/>
  <c r="G178" i="79"/>
  <c r="F178" i="79"/>
  <c r="O178" i="79" s="1"/>
  <c r="L177" i="79"/>
  <c r="K177" i="79"/>
  <c r="E177" i="79"/>
  <c r="G176" i="79"/>
  <c r="I176" i="79" s="1"/>
  <c r="F176" i="79"/>
  <c r="O176" i="79" s="1"/>
  <c r="G175" i="79"/>
  <c r="H175" i="79" s="1"/>
  <c r="F175" i="79"/>
  <c r="O175" i="79" s="1"/>
  <c r="G174" i="79"/>
  <c r="F174" i="79"/>
  <c r="O174" i="79" s="1"/>
  <c r="O173" i="79" s="1"/>
  <c r="L173" i="79"/>
  <c r="K173" i="79"/>
  <c r="E173" i="79"/>
  <c r="G167" i="79"/>
  <c r="H167" i="79" s="1"/>
  <c r="F167" i="79"/>
  <c r="O167" i="79" s="1"/>
  <c r="G166" i="79"/>
  <c r="I166" i="79" s="1"/>
  <c r="F166" i="79"/>
  <c r="O166" i="79" s="1"/>
  <c r="G165" i="79"/>
  <c r="F165" i="79"/>
  <c r="O165" i="79" s="1"/>
  <c r="G164" i="79"/>
  <c r="I164" i="79" s="1"/>
  <c r="F164" i="79"/>
  <c r="O164" i="79" s="1"/>
  <c r="G163" i="79"/>
  <c r="H163" i="79" s="1"/>
  <c r="F163" i="79"/>
  <c r="O163" i="79" s="1"/>
  <c r="G162" i="79"/>
  <c r="I162" i="79" s="1"/>
  <c r="F162" i="79"/>
  <c r="O162" i="79" s="1"/>
  <c r="G161" i="79"/>
  <c r="F161" i="79"/>
  <c r="O161" i="79" s="1"/>
  <c r="G160" i="79"/>
  <c r="I160" i="79" s="1"/>
  <c r="F160" i="79"/>
  <c r="O160" i="79" s="1"/>
  <c r="G159" i="79"/>
  <c r="H159" i="79" s="1"/>
  <c r="F159" i="79"/>
  <c r="O159" i="79" s="1"/>
  <c r="G158" i="79"/>
  <c r="H158" i="79" s="1"/>
  <c r="F158" i="79"/>
  <c r="O158" i="79" s="1"/>
  <c r="G157" i="79"/>
  <c r="I157" i="79" s="1"/>
  <c r="F157" i="79"/>
  <c r="O157" i="79" s="1"/>
  <c r="L156" i="79"/>
  <c r="I29" i="63" s="1"/>
  <c r="K156" i="79"/>
  <c r="E156" i="79"/>
  <c r="G155" i="79"/>
  <c r="I155" i="79" s="1"/>
  <c r="F155" i="79"/>
  <c r="O155" i="79" s="1"/>
  <c r="G154" i="79"/>
  <c r="F154" i="79"/>
  <c r="O154" i="79" s="1"/>
  <c r="G153" i="79"/>
  <c r="F153" i="79"/>
  <c r="O153" i="79" s="1"/>
  <c r="G152" i="79"/>
  <c r="H152" i="79" s="1"/>
  <c r="F152" i="79"/>
  <c r="O152" i="79" s="1"/>
  <c r="G151" i="79"/>
  <c r="I151" i="79" s="1"/>
  <c r="F151" i="79"/>
  <c r="O151" i="79" s="1"/>
  <c r="G150" i="79"/>
  <c r="H150" i="79" s="1"/>
  <c r="F150" i="79"/>
  <c r="O150" i="79" s="1"/>
  <c r="G149" i="79"/>
  <c r="F149" i="79"/>
  <c r="O149" i="79" s="1"/>
  <c r="G148" i="79"/>
  <c r="H148" i="79" s="1"/>
  <c r="F148" i="79"/>
  <c r="O148" i="79" s="1"/>
  <c r="G147" i="79"/>
  <c r="F147" i="79"/>
  <c r="O147" i="79" s="1"/>
  <c r="L146" i="79"/>
  <c r="I28" i="63" s="1"/>
  <c r="K146" i="79"/>
  <c r="E146" i="79"/>
  <c r="G145" i="79"/>
  <c r="H145" i="79" s="1"/>
  <c r="F145" i="79"/>
  <c r="O145" i="79" s="1"/>
  <c r="G144" i="79"/>
  <c r="I144" i="79" s="1"/>
  <c r="F144" i="79"/>
  <c r="O144" i="79" s="1"/>
  <c r="G143" i="79"/>
  <c r="I143" i="79" s="1"/>
  <c r="F143" i="79"/>
  <c r="O143" i="79" s="1"/>
  <c r="G142" i="79"/>
  <c r="H142" i="79" s="1"/>
  <c r="F142" i="79"/>
  <c r="O142" i="79" s="1"/>
  <c r="G141" i="79"/>
  <c r="I141" i="79" s="1"/>
  <c r="F141" i="79"/>
  <c r="O141" i="79" s="1"/>
  <c r="G140" i="79"/>
  <c r="I140" i="79" s="1"/>
  <c r="F140" i="79"/>
  <c r="O140" i="79" s="1"/>
  <c r="L139" i="79"/>
  <c r="K139" i="79"/>
  <c r="E139" i="79"/>
  <c r="G138" i="79"/>
  <c r="I138" i="79" s="1"/>
  <c r="F138" i="79"/>
  <c r="O138" i="79" s="1"/>
  <c r="G137" i="79"/>
  <c r="H137" i="79" s="1"/>
  <c r="F137" i="79"/>
  <c r="O137" i="79" s="1"/>
  <c r="G136" i="79"/>
  <c r="I136" i="79" s="1"/>
  <c r="F136" i="79"/>
  <c r="O136" i="79" s="1"/>
  <c r="L135" i="79"/>
  <c r="I26" i="63" s="1"/>
  <c r="K135" i="79"/>
  <c r="E135" i="79"/>
  <c r="G129" i="79"/>
  <c r="I129" i="79" s="1"/>
  <c r="F129" i="79"/>
  <c r="O129" i="79" s="1"/>
  <c r="G128" i="79"/>
  <c r="F128" i="79"/>
  <c r="O128" i="79" s="1"/>
  <c r="G127" i="79"/>
  <c r="I127" i="79" s="1"/>
  <c r="F127" i="79"/>
  <c r="O127" i="79" s="1"/>
  <c r="G126" i="79"/>
  <c r="I126" i="79" s="1"/>
  <c r="F126" i="79"/>
  <c r="O126" i="79" s="1"/>
  <c r="G125" i="79"/>
  <c r="I125" i="79" s="1"/>
  <c r="F125" i="79"/>
  <c r="O125" i="79" s="1"/>
  <c r="G124" i="79"/>
  <c r="F124" i="79"/>
  <c r="O124" i="79" s="1"/>
  <c r="G123" i="79"/>
  <c r="F123" i="79"/>
  <c r="O123" i="79" s="1"/>
  <c r="G122" i="79"/>
  <c r="I122" i="79" s="1"/>
  <c r="F122" i="79"/>
  <c r="O122" i="79" s="1"/>
  <c r="G121" i="79"/>
  <c r="H121" i="79" s="1"/>
  <c r="F121" i="79"/>
  <c r="O121" i="79" s="1"/>
  <c r="G120" i="79"/>
  <c r="F120" i="79"/>
  <c r="O120" i="79" s="1"/>
  <c r="G119" i="79"/>
  <c r="H119" i="79" s="1"/>
  <c r="F119" i="79"/>
  <c r="O119" i="79" s="1"/>
  <c r="G118" i="79"/>
  <c r="I118" i="79" s="1"/>
  <c r="F118" i="79"/>
  <c r="O118" i="79" s="1"/>
  <c r="L117" i="79"/>
  <c r="I21" i="63" s="1"/>
  <c r="I49" i="63" s="1"/>
  <c r="K117" i="79"/>
  <c r="E117" i="79"/>
  <c r="G116" i="79"/>
  <c r="H116" i="79" s="1"/>
  <c r="F116" i="79"/>
  <c r="O116" i="79" s="1"/>
  <c r="G115" i="79"/>
  <c r="F115" i="79"/>
  <c r="O115" i="79" s="1"/>
  <c r="G114" i="79"/>
  <c r="H114" i="79" s="1"/>
  <c r="F114" i="79"/>
  <c r="O114" i="79" s="1"/>
  <c r="G113" i="79"/>
  <c r="I113" i="79" s="1"/>
  <c r="F113" i="79"/>
  <c r="O113" i="79" s="1"/>
  <c r="G112" i="79"/>
  <c r="H112" i="79" s="1"/>
  <c r="F112" i="79"/>
  <c r="O112" i="79" s="1"/>
  <c r="G111" i="79"/>
  <c r="F111" i="79"/>
  <c r="O111" i="79" s="1"/>
  <c r="G110" i="79"/>
  <c r="F110" i="79"/>
  <c r="O110" i="79" s="1"/>
  <c r="G109" i="79"/>
  <c r="I109" i="79" s="1"/>
  <c r="F109" i="79"/>
  <c r="O109" i="79" s="1"/>
  <c r="G108" i="79"/>
  <c r="H108" i="79" s="1"/>
  <c r="F108" i="79"/>
  <c r="O108" i="79" s="1"/>
  <c r="G107" i="79"/>
  <c r="F107" i="79"/>
  <c r="O107" i="79" s="1"/>
  <c r="L106" i="79"/>
  <c r="I20" i="63" s="1"/>
  <c r="I48" i="63" s="1"/>
  <c r="K106" i="79"/>
  <c r="E106" i="79"/>
  <c r="G105" i="79"/>
  <c r="I105" i="79" s="1"/>
  <c r="F105" i="79"/>
  <c r="O105" i="79" s="1"/>
  <c r="G104" i="79"/>
  <c r="F104" i="79"/>
  <c r="O104" i="79" s="1"/>
  <c r="G103" i="79"/>
  <c r="I103" i="79" s="1"/>
  <c r="F103" i="79"/>
  <c r="O103" i="79" s="1"/>
  <c r="G102" i="79"/>
  <c r="F102" i="79"/>
  <c r="O102" i="79" s="1"/>
  <c r="G101" i="79"/>
  <c r="I101" i="79" s="1"/>
  <c r="F101" i="79"/>
  <c r="O101" i="79" s="1"/>
  <c r="G100" i="79"/>
  <c r="F100" i="79"/>
  <c r="O100" i="79" s="1"/>
  <c r="G99" i="79"/>
  <c r="I99" i="79" s="1"/>
  <c r="F99" i="79"/>
  <c r="O99" i="79" s="1"/>
  <c r="L98" i="79"/>
  <c r="I19" i="63" s="1"/>
  <c r="K98" i="79"/>
  <c r="E98" i="79"/>
  <c r="G97" i="79"/>
  <c r="H97" i="79" s="1"/>
  <c r="F97" i="79"/>
  <c r="O97" i="79" s="1"/>
  <c r="G96" i="79"/>
  <c r="I96" i="79" s="1"/>
  <c r="F96" i="79"/>
  <c r="O96" i="79" s="1"/>
  <c r="G95" i="79"/>
  <c r="H95" i="79" s="1"/>
  <c r="F95" i="79"/>
  <c r="O95" i="79" s="1"/>
  <c r="G94" i="79"/>
  <c r="I94" i="79" s="1"/>
  <c r="F94" i="79"/>
  <c r="O94" i="79" s="1"/>
  <c r="L93" i="79"/>
  <c r="I18" i="63" s="1"/>
  <c r="K93" i="79"/>
  <c r="E93" i="79"/>
  <c r="G92" i="79"/>
  <c r="I92" i="79" s="1"/>
  <c r="F92" i="79"/>
  <c r="O92" i="79" s="1"/>
  <c r="G90" i="79"/>
  <c r="I90" i="79" s="1"/>
  <c r="F90" i="79"/>
  <c r="O90" i="79" s="1"/>
  <c r="G88" i="79"/>
  <c r="F88" i="79"/>
  <c r="O88" i="79" s="1"/>
  <c r="G81" i="79"/>
  <c r="H81" i="79" s="1"/>
  <c r="F81" i="79"/>
  <c r="O81" i="79" s="1"/>
  <c r="G79" i="79"/>
  <c r="I79" i="79" s="1"/>
  <c r="F79" i="79"/>
  <c r="O79" i="79" s="1"/>
  <c r="G78" i="79"/>
  <c r="I78" i="79" s="1"/>
  <c r="F78" i="79"/>
  <c r="L77" i="79"/>
  <c r="K77" i="79"/>
  <c r="E77" i="79"/>
  <c r="E82" i="79" s="1"/>
  <c r="L75" i="79"/>
  <c r="I58" i="63" s="1"/>
  <c r="K75" i="79"/>
  <c r="E75" i="79"/>
  <c r="G74" i="79"/>
  <c r="I74" i="79" s="1"/>
  <c r="F74" i="79"/>
  <c r="O74" i="79" s="1"/>
  <c r="G73" i="79"/>
  <c r="I73" i="79" s="1"/>
  <c r="F73" i="79"/>
  <c r="O73" i="79" s="1"/>
  <c r="G72" i="79"/>
  <c r="F72" i="79"/>
  <c r="O72" i="79" s="1"/>
  <c r="O75" i="79" s="1"/>
  <c r="G70" i="79"/>
  <c r="F70" i="79"/>
  <c r="O70" i="79" s="1"/>
  <c r="L69" i="79"/>
  <c r="I57" i="63" s="1"/>
  <c r="K69" i="79"/>
  <c r="E69" i="79"/>
  <c r="G68" i="79"/>
  <c r="I68" i="79" s="1"/>
  <c r="F68" i="79"/>
  <c r="O68" i="79" s="1"/>
  <c r="G67" i="79"/>
  <c r="H67" i="79" s="1"/>
  <c r="F67" i="79"/>
  <c r="O67" i="79" s="1"/>
  <c r="G66" i="79"/>
  <c r="I66" i="79" s="1"/>
  <c r="F66" i="79"/>
  <c r="O66" i="79" s="1"/>
  <c r="G65" i="79"/>
  <c r="I65" i="79" s="1"/>
  <c r="J65" i="79" s="1"/>
  <c r="F65" i="79"/>
  <c r="O65" i="79" s="1"/>
  <c r="G64" i="79"/>
  <c r="I64" i="79" s="1"/>
  <c r="J64" i="79" s="1"/>
  <c r="F64" i="79"/>
  <c r="O64" i="79" s="1"/>
  <c r="G63" i="79"/>
  <c r="H63" i="79" s="1"/>
  <c r="F63" i="79"/>
  <c r="O63" i="79" s="1"/>
  <c r="G61" i="79"/>
  <c r="I61" i="79" s="1"/>
  <c r="J61" i="79" s="1"/>
  <c r="F61" i="79"/>
  <c r="O61" i="79" s="1"/>
  <c r="G60" i="79"/>
  <c r="I60" i="79" s="1"/>
  <c r="J60" i="79" s="1"/>
  <c r="F60" i="79"/>
  <c r="O60" i="79" s="1"/>
  <c r="G59" i="79"/>
  <c r="I59" i="79" s="1"/>
  <c r="F59" i="79"/>
  <c r="O59" i="79" s="1"/>
  <c r="E58" i="79"/>
  <c r="G57" i="79"/>
  <c r="I57" i="79" s="1"/>
  <c r="F57" i="79"/>
  <c r="O57" i="79" s="1"/>
  <c r="G56" i="79"/>
  <c r="F56" i="79"/>
  <c r="O56" i="79" s="1"/>
  <c r="G55" i="79"/>
  <c r="F55" i="79"/>
  <c r="L51" i="79"/>
  <c r="I13" i="63" s="1"/>
  <c r="K51" i="79"/>
  <c r="E51" i="79"/>
  <c r="G50" i="79"/>
  <c r="H50" i="79" s="1"/>
  <c r="F50" i="79"/>
  <c r="O50" i="79" s="1"/>
  <c r="G49" i="79"/>
  <c r="I49" i="79" s="1"/>
  <c r="F49" i="79"/>
  <c r="O49" i="79" s="1"/>
  <c r="G48" i="79"/>
  <c r="I48" i="79" s="1"/>
  <c r="F48" i="79"/>
  <c r="O48" i="79" s="1"/>
  <c r="G47" i="79"/>
  <c r="I47" i="79" s="1"/>
  <c r="F47" i="79"/>
  <c r="O47" i="79" s="1"/>
  <c r="O51" i="79" s="1"/>
  <c r="L13" i="63" s="1"/>
  <c r="M43" i="79"/>
  <c r="L43" i="79"/>
  <c r="K43" i="79"/>
  <c r="E43" i="79"/>
  <c r="G42" i="79"/>
  <c r="I42" i="79" s="1"/>
  <c r="J42" i="79" s="1"/>
  <c r="F42" i="79"/>
  <c r="O42" i="79" s="1"/>
  <c r="G41" i="79"/>
  <c r="I41" i="79" s="1"/>
  <c r="J41" i="79" s="1"/>
  <c r="F41" i="79"/>
  <c r="O41" i="79" s="1"/>
  <c r="G40" i="79"/>
  <c r="H40" i="79" s="1"/>
  <c r="F40" i="79"/>
  <c r="O40" i="79" s="1"/>
  <c r="G39" i="79"/>
  <c r="H39" i="79" s="1"/>
  <c r="F39" i="79"/>
  <c r="O39" i="79" s="1"/>
  <c r="G38" i="79"/>
  <c r="I38" i="79" s="1"/>
  <c r="J38" i="79" s="1"/>
  <c r="F38" i="79"/>
  <c r="O38" i="79" s="1"/>
  <c r="G37" i="79"/>
  <c r="I37" i="79" s="1"/>
  <c r="J37" i="79" s="1"/>
  <c r="F37" i="79"/>
  <c r="O37" i="79" s="1"/>
  <c r="G36" i="79"/>
  <c r="H36" i="79" s="1"/>
  <c r="F36" i="79"/>
  <c r="O36" i="79" s="1"/>
  <c r="G33" i="79"/>
  <c r="I33" i="79" s="1"/>
  <c r="J33" i="79" s="1"/>
  <c r="F33" i="79"/>
  <c r="O33" i="79" s="1"/>
  <c r="G32" i="79"/>
  <c r="H32" i="79" s="1"/>
  <c r="F32" i="79"/>
  <c r="O32" i="79" s="1"/>
  <c r="G31" i="79"/>
  <c r="I31" i="79" s="1"/>
  <c r="J31" i="79" s="1"/>
  <c r="F31" i="79"/>
  <c r="O31" i="79" s="1"/>
  <c r="G30" i="79"/>
  <c r="I30" i="79" s="1"/>
  <c r="J30" i="79" s="1"/>
  <c r="F30" i="79"/>
  <c r="O30" i="79" s="1"/>
  <c r="G29" i="79"/>
  <c r="I29" i="79" s="1"/>
  <c r="F29" i="79"/>
  <c r="O29" i="79" s="1"/>
  <c r="G28" i="79"/>
  <c r="F28" i="79"/>
  <c r="L26" i="79"/>
  <c r="K26" i="79"/>
  <c r="E26" i="79"/>
  <c r="G25" i="79"/>
  <c r="I25" i="79" s="1"/>
  <c r="J25" i="79" s="1"/>
  <c r="F25" i="79"/>
  <c r="O25" i="79" s="1"/>
  <c r="G24" i="79"/>
  <c r="F24" i="79"/>
  <c r="O24" i="79" s="1"/>
  <c r="O26" i="79" s="1"/>
  <c r="L19" i="79"/>
  <c r="K19" i="79"/>
  <c r="E19" i="79"/>
  <c r="I18" i="79"/>
  <c r="J18" i="79" s="1"/>
  <c r="F18" i="79"/>
  <c r="O18" i="79" s="1"/>
  <c r="I17" i="79"/>
  <c r="J17" i="79" s="1"/>
  <c r="F17" i="79"/>
  <c r="O17" i="79" s="1"/>
  <c r="F16" i="79"/>
  <c r="O16" i="79" s="1"/>
  <c r="I15" i="79"/>
  <c r="J15" i="79" s="1"/>
  <c r="F15" i="79"/>
  <c r="O15" i="79" s="1"/>
  <c r="F14" i="79"/>
  <c r="O14" i="79" s="1"/>
  <c r="O177" i="79" l="1"/>
  <c r="O28" i="79"/>
  <c r="O34" i="79" s="1"/>
  <c r="F34" i="79"/>
  <c r="H28" i="79"/>
  <c r="G34" i="79"/>
  <c r="O78" i="79"/>
  <c r="F77" i="79"/>
  <c r="O106" i="79"/>
  <c r="L20" i="63" s="1"/>
  <c r="O69" i="79"/>
  <c r="O210" i="79"/>
  <c r="O341" i="79"/>
  <c r="L58" i="63"/>
  <c r="O308" i="79"/>
  <c r="O98" i="79"/>
  <c r="L19" i="63" s="1"/>
  <c r="S532" i="71"/>
  <c r="R588" i="78"/>
  <c r="T582" i="71"/>
  <c r="S626" i="78"/>
  <c r="T483" i="71"/>
  <c r="S550" i="78"/>
  <c r="O19" i="79"/>
  <c r="O269" i="79"/>
  <c r="O231" i="79"/>
  <c r="O291" i="79"/>
  <c r="O156" i="79"/>
  <c r="O252" i="79"/>
  <c r="O214" i="79"/>
  <c r="O135" i="79"/>
  <c r="I27" i="63"/>
  <c r="I30" i="63" s="1"/>
  <c r="O146" i="79"/>
  <c r="L28" i="63" s="1"/>
  <c r="I46" i="63"/>
  <c r="I22" i="63"/>
  <c r="O139" i="79"/>
  <c r="L27" i="63" s="1"/>
  <c r="L33" i="63"/>
  <c r="L45" i="63" s="1"/>
  <c r="I55" i="79"/>
  <c r="G58" i="79"/>
  <c r="L82" i="79"/>
  <c r="I59" i="63"/>
  <c r="O93" i="79"/>
  <c r="O287" i="79"/>
  <c r="O298" i="79"/>
  <c r="O326" i="79"/>
  <c r="O356" i="79" s="1"/>
  <c r="O377" i="79"/>
  <c r="O55" i="79"/>
  <c r="O58" i="79" s="1"/>
  <c r="L57" i="63" s="1"/>
  <c r="F58" i="79"/>
  <c r="O77" i="79"/>
  <c r="O194" i="79"/>
  <c r="O386" i="79"/>
  <c r="O43" i="79"/>
  <c r="O248" i="79"/>
  <c r="L34" i="63" s="1"/>
  <c r="O259" i="79"/>
  <c r="L36" i="63" s="1"/>
  <c r="O400" i="79"/>
  <c r="L64" i="63" s="1"/>
  <c r="M44" i="79"/>
  <c r="J12" i="63" s="1"/>
  <c r="J14" i="63" s="1"/>
  <c r="J42" i="63" s="1"/>
  <c r="M364" i="79"/>
  <c r="M366" i="79" s="1"/>
  <c r="O117" i="79"/>
  <c r="L21" i="63" s="1"/>
  <c r="O363" i="79"/>
  <c r="L61" i="63" s="1"/>
  <c r="H21" i="92"/>
  <c r="I18" i="92" s="1"/>
  <c r="I21" i="92" s="1"/>
  <c r="J18" i="92" s="1"/>
  <c r="H37" i="92"/>
  <c r="I34" i="92" s="1"/>
  <c r="H105" i="66"/>
  <c r="H27" i="92"/>
  <c r="I27" i="92"/>
  <c r="J36" i="92"/>
  <c r="J107" i="66" s="1"/>
  <c r="J13" i="92"/>
  <c r="J20" i="92"/>
  <c r="J35" i="92"/>
  <c r="K6" i="92"/>
  <c r="J19" i="92"/>
  <c r="H49" i="66"/>
  <c r="I49" i="66"/>
  <c r="P57" i="79"/>
  <c r="P90" i="79"/>
  <c r="P150" i="79"/>
  <c r="P176" i="79"/>
  <c r="P222" i="79"/>
  <c r="P226" i="79"/>
  <c r="P261" i="79"/>
  <c r="P265" i="79"/>
  <c r="P301" i="79"/>
  <c r="P305" i="79"/>
  <c r="P331" i="79"/>
  <c r="P335" i="79"/>
  <c r="P339" i="79"/>
  <c r="P371" i="79"/>
  <c r="P17" i="79"/>
  <c r="P31" i="79"/>
  <c r="P48" i="79"/>
  <c r="P60" i="79"/>
  <c r="P65" i="79"/>
  <c r="P107" i="79"/>
  <c r="P111" i="79"/>
  <c r="P115" i="79"/>
  <c r="P122" i="79"/>
  <c r="P126" i="79"/>
  <c r="P144" i="79"/>
  <c r="P161" i="79"/>
  <c r="P165" i="79"/>
  <c r="P179" i="79"/>
  <c r="P183" i="79"/>
  <c r="P196" i="79"/>
  <c r="P200" i="79"/>
  <c r="P204" i="79"/>
  <c r="P216" i="79"/>
  <c r="P220" i="79"/>
  <c r="P233" i="79"/>
  <c r="P237" i="79"/>
  <c r="P241" i="79"/>
  <c r="P255" i="79"/>
  <c r="P272" i="79"/>
  <c r="P276" i="79"/>
  <c r="P280" i="79"/>
  <c r="P295" i="79"/>
  <c r="P312" i="79"/>
  <c r="P316" i="79"/>
  <c r="P346" i="79"/>
  <c r="P350" i="79"/>
  <c r="P354" i="79"/>
  <c r="P360" i="79"/>
  <c r="P383" i="79"/>
  <c r="P399" i="79"/>
  <c r="P189" i="79"/>
  <c r="P213" i="79"/>
  <c r="P79" i="79"/>
  <c r="P105" i="79"/>
  <c r="P138" i="79"/>
  <c r="P151" i="79"/>
  <c r="P190" i="79"/>
  <c r="P266" i="79"/>
  <c r="P289" i="79"/>
  <c r="P302" i="79"/>
  <c r="P328" i="79"/>
  <c r="P18" i="79"/>
  <c r="P28" i="79"/>
  <c r="P32" i="79"/>
  <c r="P49" i="79"/>
  <c r="P61" i="79"/>
  <c r="P66" i="79"/>
  <c r="P95" i="79"/>
  <c r="P108" i="79"/>
  <c r="P112" i="79"/>
  <c r="P116" i="79"/>
  <c r="P119" i="79"/>
  <c r="P123" i="79"/>
  <c r="P127" i="79"/>
  <c r="P141" i="79"/>
  <c r="P145" i="79"/>
  <c r="P158" i="79"/>
  <c r="P162" i="79"/>
  <c r="P166" i="79"/>
  <c r="P180" i="79"/>
  <c r="P197" i="79"/>
  <c r="P201" i="79"/>
  <c r="P205" i="79"/>
  <c r="P217" i="79"/>
  <c r="P234" i="79"/>
  <c r="P238" i="79"/>
  <c r="P242" i="79"/>
  <c r="P256" i="79"/>
  <c r="P273" i="79"/>
  <c r="P277" i="79"/>
  <c r="P296" i="79"/>
  <c r="P313" i="79"/>
  <c r="P317" i="79"/>
  <c r="P343" i="79"/>
  <c r="P347" i="79"/>
  <c r="P351" i="79"/>
  <c r="P355" i="79"/>
  <c r="P361" i="79"/>
  <c r="P104" i="79"/>
  <c r="P193" i="79"/>
  <c r="P230" i="79"/>
  <c r="P39" i="79"/>
  <c r="P73" i="79"/>
  <c r="P92" i="79"/>
  <c r="P227" i="79"/>
  <c r="P306" i="79"/>
  <c r="P336" i="79"/>
  <c r="P40" i="79"/>
  <c r="P74" i="79"/>
  <c r="P81" i="79"/>
  <c r="P102" i="79"/>
  <c r="P148" i="79"/>
  <c r="P152" i="79"/>
  <c r="P187" i="79"/>
  <c r="P191" i="79"/>
  <c r="P211" i="79"/>
  <c r="P224" i="79"/>
  <c r="P228" i="79"/>
  <c r="P250" i="79"/>
  <c r="P263" i="79"/>
  <c r="P267" i="79"/>
  <c r="P290" i="79"/>
  <c r="P303" i="79"/>
  <c r="P307" i="79"/>
  <c r="P329" i="79"/>
  <c r="P333" i="79"/>
  <c r="P337" i="79"/>
  <c r="P365" i="79"/>
  <c r="P373" i="79"/>
  <c r="P137" i="79"/>
  <c r="P154" i="79"/>
  <c r="P147" i="79"/>
  <c r="P186" i="79"/>
  <c r="P223" i="79"/>
  <c r="P340" i="79"/>
  <c r="P15" i="79"/>
  <c r="P29" i="79"/>
  <c r="P33" i="79"/>
  <c r="P50" i="79"/>
  <c r="P67" i="79"/>
  <c r="P96" i="79"/>
  <c r="P109" i="79"/>
  <c r="P113" i="79"/>
  <c r="P120" i="79"/>
  <c r="P124" i="79"/>
  <c r="P128" i="79"/>
  <c r="P142" i="79"/>
  <c r="P159" i="79"/>
  <c r="P163" i="79"/>
  <c r="P167" i="79"/>
  <c r="P181" i="79"/>
  <c r="P198" i="79"/>
  <c r="P202" i="79"/>
  <c r="P209" i="79"/>
  <c r="P218" i="79"/>
  <c r="P235" i="79"/>
  <c r="P239" i="79"/>
  <c r="P253" i="79"/>
  <c r="P257" i="79"/>
  <c r="P270" i="79"/>
  <c r="P274" i="79"/>
  <c r="P278" i="79"/>
  <c r="P293" i="79"/>
  <c r="P297" i="79"/>
  <c r="P310" i="79"/>
  <c r="P314" i="79"/>
  <c r="P318" i="79"/>
  <c r="P344" i="79"/>
  <c r="P348" i="79"/>
  <c r="P352" i="79"/>
  <c r="P362" i="79"/>
  <c r="P381" i="79"/>
  <c r="P38" i="79"/>
  <c r="P101" i="79"/>
  <c r="P155" i="79"/>
  <c r="P37" i="79"/>
  <c r="P56" i="79"/>
  <c r="P70" i="79"/>
  <c r="P88" i="79"/>
  <c r="P103" i="79"/>
  <c r="P149" i="79"/>
  <c r="P153" i="79"/>
  <c r="P175" i="79"/>
  <c r="P188" i="79"/>
  <c r="P192" i="79"/>
  <c r="P212" i="79"/>
  <c r="P225" i="79"/>
  <c r="P229" i="79"/>
  <c r="P251" i="79"/>
  <c r="P264" i="79"/>
  <c r="P268" i="79"/>
  <c r="P300" i="79"/>
  <c r="P304" i="79"/>
  <c r="P330" i="79"/>
  <c r="P334" i="79"/>
  <c r="P338" i="79"/>
  <c r="P374" i="79"/>
  <c r="P262" i="79"/>
  <c r="P332" i="79"/>
  <c r="P16" i="79"/>
  <c r="P30" i="79"/>
  <c r="P59" i="79"/>
  <c r="P64" i="79"/>
  <c r="P68" i="79"/>
  <c r="P110" i="79"/>
  <c r="P114" i="79"/>
  <c r="P121" i="79"/>
  <c r="P125" i="79"/>
  <c r="P129" i="79"/>
  <c r="P143" i="79"/>
  <c r="P160" i="79"/>
  <c r="P164" i="79"/>
  <c r="P182" i="79"/>
  <c r="P199" i="79"/>
  <c r="P203" i="79"/>
  <c r="P215" i="79"/>
  <c r="P219" i="79"/>
  <c r="P232" i="79"/>
  <c r="P236" i="79"/>
  <c r="P240" i="79"/>
  <c r="P254" i="79"/>
  <c r="P258" i="79"/>
  <c r="P271" i="79"/>
  <c r="P275" i="79"/>
  <c r="P279" i="79"/>
  <c r="P294" i="79"/>
  <c r="P311" i="79"/>
  <c r="P315" i="79"/>
  <c r="P319" i="79"/>
  <c r="P345" i="79"/>
  <c r="P349" i="79"/>
  <c r="P353" i="79"/>
  <c r="P359" i="79"/>
  <c r="P382" i="79"/>
  <c r="P99" i="79"/>
  <c r="T39" i="71"/>
  <c r="S41" i="78"/>
  <c r="T462" i="71"/>
  <c r="S387" i="78"/>
  <c r="T66" i="71"/>
  <c r="S70" i="78"/>
  <c r="U543" i="71"/>
  <c r="T597" i="78"/>
  <c r="T77" i="71"/>
  <c r="S85" i="78"/>
  <c r="U505" i="71"/>
  <c r="T568" i="78"/>
  <c r="U494" i="71"/>
  <c r="T559" i="78"/>
  <c r="U17" i="71"/>
  <c r="T17" i="78"/>
  <c r="T55" i="71"/>
  <c r="S55" i="78"/>
  <c r="U521" i="71"/>
  <c r="T579" i="78"/>
  <c r="U597" i="71"/>
  <c r="T635" i="78"/>
  <c r="T28" i="71"/>
  <c r="S29" i="78"/>
  <c r="P97" i="79"/>
  <c r="L206" i="79"/>
  <c r="P118" i="79"/>
  <c r="J398" i="79"/>
  <c r="P398" i="79"/>
  <c r="F478" i="79"/>
  <c r="P42" i="79"/>
  <c r="E478" i="79"/>
  <c r="P41" i="79"/>
  <c r="E476" i="79"/>
  <c r="P24" i="79"/>
  <c r="K82" i="79"/>
  <c r="L168" i="79"/>
  <c r="K168" i="79"/>
  <c r="K206" i="79"/>
  <c r="L321" i="79"/>
  <c r="I39" i="63" s="1"/>
  <c r="I51" i="63" s="1"/>
  <c r="L356" i="79"/>
  <c r="I43" i="63" s="1"/>
  <c r="K387" i="79"/>
  <c r="E356" i="79"/>
  <c r="E130" i="79"/>
  <c r="L387" i="79"/>
  <c r="I63" i="63" s="1"/>
  <c r="E168" i="79"/>
  <c r="P385" i="79"/>
  <c r="F491" i="79"/>
  <c r="E477" i="79"/>
  <c r="E479" i="79"/>
  <c r="F476" i="79"/>
  <c r="F477" i="79"/>
  <c r="F479" i="79"/>
  <c r="F488" i="79"/>
  <c r="P375" i="79"/>
  <c r="E490" i="79"/>
  <c r="E475" i="79"/>
  <c r="E243" i="79"/>
  <c r="P376" i="79"/>
  <c r="F490" i="79"/>
  <c r="F475" i="79"/>
  <c r="K130" i="79"/>
  <c r="K282" i="79"/>
  <c r="E321" i="79"/>
  <c r="P384" i="79"/>
  <c r="E491" i="79"/>
  <c r="L130" i="79"/>
  <c r="K356" i="79"/>
  <c r="E488" i="79"/>
  <c r="E387" i="79"/>
  <c r="F75" i="79"/>
  <c r="J121" i="79"/>
  <c r="H339" i="79"/>
  <c r="H343" i="79"/>
  <c r="I334" i="79"/>
  <c r="J334" i="79" s="1"/>
  <c r="I225" i="79"/>
  <c r="I121" i="79"/>
  <c r="J158" i="79"/>
  <c r="H320" i="79"/>
  <c r="J320" i="79" s="1"/>
  <c r="F26" i="79"/>
  <c r="J167" i="79"/>
  <c r="H193" i="79"/>
  <c r="J193" i="79" s="1"/>
  <c r="H202" i="79"/>
  <c r="J202" i="79" s="1"/>
  <c r="J256" i="79"/>
  <c r="I262" i="79"/>
  <c r="H265" i="79"/>
  <c r="J265" i="79" s="1"/>
  <c r="I236" i="79"/>
  <c r="J262" i="79"/>
  <c r="H383" i="79"/>
  <c r="I152" i="79"/>
  <c r="H180" i="79"/>
  <c r="J180" i="79" s="1"/>
  <c r="J186" i="79"/>
  <c r="I224" i="79"/>
  <c r="H261" i="79"/>
  <c r="J261" i="79" s="1"/>
  <c r="I333" i="79"/>
  <c r="J333" i="79" s="1"/>
  <c r="I348" i="79"/>
  <c r="J348" i="79" s="1"/>
  <c r="H373" i="79"/>
  <c r="I385" i="79"/>
  <c r="J385" i="79" s="1"/>
  <c r="I36" i="79"/>
  <c r="J36" i="79" s="1"/>
  <c r="H41" i="79"/>
  <c r="H48" i="79"/>
  <c r="J48" i="79" s="1"/>
  <c r="J50" i="79"/>
  <c r="H57" i="79"/>
  <c r="J57" i="79" s="1"/>
  <c r="J148" i="79"/>
  <c r="I211" i="79"/>
  <c r="J239" i="79"/>
  <c r="H294" i="79"/>
  <c r="J294" i="79" s="1"/>
  <c r="H311" i="79"/>
  <c r="J311" i="79" s="1"/>
  <c r="G135" i="79"/>
  <c r="I40" i="79"/>
  <c r="J40" i="79" s="1"/>
  <c r="J114" i="79"/>
  <c r="H118" i="79"/>
  <c r="J118" i="79" s="1"/>
  <c r="H127" i="79"/>
  <c r="J127" i="79" s="1"/>
  <c r="H138" i="79"/>
  <c r="J138" i="79" s="1"/>
  <c r="I148" i="79"/>
  <c r="I185" i="79"/>
  <c r="J211" i="79"/>
  <c r="I266" i="79"/>
  <c r="I360" i="79"/>
  <c r="J360" i="79" s="1"/>
  <c r="H65" i="79"/>
  <c r="H68" i="79"/>
  <c r="J68" i="79" s="1"/>
  <c r="I258" i="79"/>
  <c r="H260" i="79"/>
  <c r="J260" i="79" s="1"/>
  <c r="H38" i="79"/>
  <c r="H55" i="79"/>
  <c r="H64" i="79"/>
  <c r="G77" i="79"/>
  <c r="G82" i="79" s="1"/>
  <c r="I81" i="79"/>
  <c r="H110" i="79"/>
  <c r="J110" i="79" s="1"/>
  <c r="I110" i="79"/>
  <c r="I123" i="79"/>
  <c r="H123" i="79"/>
  <c r="J123" i="79" s="1"/>
  <c r="I316" i="79"/>
  <c r="H316" i="79"/>
  <c r="J316" i="79" s="1"/>
  <c r="H319" i="79"/>
  <c r="J319" i="79" s="1"/>
  <c r="J137" i="79"/>
  <c r="I189" i="79"/>
  <c r="H189" i="79"/>
  <c r="J189" i="79" s="1"/>
  <c r="H25" i="79"/>
  <c r="I28" i="79"/>
  <c r="I63" i="79"/>
  <c r="J63" i="79" s="1"/>
  <c r="I108" i="79"/>
  <c r="H147" i="79"/>
  <c r="J147" i="79" s="1"/>
  <c r="I147" i="79"/>
  <c r="H197" i="79"/>
  <c r="J197" i="79" s="1"/>
  <c r="I197" i="79"/>
  <c r="I219" i="79"/>
  <c r="H229" i="79"/>
  <c r="J229" i="79" s="1"/>
  <c r="J277" i="79"/>
  <c r="I332" i="79"/>
  <c r="J332" i="79" s="1"/>
  <c r="H332" i="79"/>
  <c r="I32" i="79"/>
  <c r="J32" i="79" s="1"/>
  <c r="H37" i="79"/>
  <c r="F51" i="79"/>
  <c r="H74" i="79"/>
  <c r="J74" i="79" s="1"/>
  <c r="H92" i="79"/>
  <c r="J92" i="79" s="1"/>
  <c r="I198" i="79"/>
  <c r="H198" i="79"/>
  <c r="J198" i="79" s="1"/>
  <c r="H234" i="79"/>
  <c r="J234" i="79" s="1"/>
  <c r="I251" i="79"/>
  <c r="I248" i="79" s="1"/>
  <c r="H251" i="79"/>
  <c r="J251" i="79" s="1"/>
  <c r="H272" i="79"/>
  <c r="J272" i="79" s="1"/>
  <c r="I318" i="79"/>
  <c r="H318" i="79"/>
  <c r="J318" i="79" s="1"/>
  <c r="F117" i="79"/>
  <c r="J142" i="79"/>
  <c r="J188" i="79"/>
  <c r="F231" i="79"/>
  <c r="F484" i="79" s="1"/>
  <c r="F269" i="79"/>
  <c r="F486" i="79" s="1"/>
  <c r="I142" i="79"/>
  <c r="I167" i="79"/>
  <c r="J175" i="79"/>
  <c r="F184" i="79"/>
  <c r="H191" i="79"/>
  <c r="J191" i="79" s="1"/>
  <c r="G221" i="79"/>
  <c r="H237" i="79"/>
  <c r="J237" i="79" s="1"/>
  <c r="J301" i="79"/>
  <c r="I304" i="79"/>
  <c r="H309" i="79"/>
  <c r="J309" i="79" s="1"/>
  <c r="I315" i="79"/>
  <c r="H317" i="79"/>
  <c r="J317" i="79" s="1"/>
  <c r="I330" i="79"/>
  <c r="J330" i="79" s="1"/>
  <c r="E44" i="79"/>
  <c r="H79" i="79"/>
  <c r="J79" i="79" s="1"/>
  <c r="J81" i="79"/>
  <c r="I97" i="79"/>
  <c r="H103" i="79"/>
  <c r="J103" i="79" s="1"/>
  <c r="H105" i="79"/>
  <c r="J105" i="79" s="1"/>
  <c r="I112" i="79"/>
  <c r="G117" i="79"/>
  <c r="H125" i="79"/>
  <c r="J125" i="79" s="1"/>
  <c r="H141" i="79"/>
  <c r="J141" i="79" s="1"/>
  <c r="H143" i="79"/>
  <c r="J143" i="79" s="1"/>
  <c r="J152" i="79"/>
  <c r="I159" i="79"/>
  <c r="G177" i="79"/>
  <c r="I192" i="79"/>
  <c r="I196" i="79"/>
  <c r="I205" i="79"/>
  <c r="H212" i="79"/>
  <c r="J212" i="79" s="1"/>
  <c r="H216" i="79"/>
  <c r="J216" i="79" s="1"/>
  <c r="I228" i="79"/>
  <c r="I239" i="79"/>
  <c r="L282" i="79"/>
  <c r="H255" i="79"/>
  <c r="J255" i="79" s="1"/>
  <c r="J273" i="79"/>
  <c r="K321" i="79"/>
  <c r="I301" i="79"/>
  <c r="H313" i="79"/>
  <c r="J313" i="79" s="1"/>
  <c r="J315" i="79"/>
  <c r="G326" i="79"/>
  <c r="H327" i="79"/>
  <c r="H331" i="79"/>
  <c r="H335" i="79"/>
  <c r="I344" i="79"/>
  <c r="J344" i="79" s="1"/>
  <c r="H355" i="79"/>
  <c r="H381" i="79"/>
  <c r="I399" i="79"/>
  <c r="I400" i="79" s="1"/>
  <c r="G26" i="79"/>
  <c r="I67" i="79"/>
  <c r="H99" i="79"/>
  <c r="J99" i="79" s="1"/>
  <c r="H101" i="79"/>
  <c r="J101" i="79" s="1"/>
  <c r="H155" i="79"/>
  <c r="J155" i="79" s="1"/>
  <c r="J159" i="79"/>
  <c r="H164" i="79"/>
  <c r="J164" i="79" s="1"/>
  <c r="I175" i="79"/>
  <c r="H181" i="79"/>
  <c r="J181" i="79" s="1"/>
  <c r="I188" i="79"/>
  <c r="H190" i="79"/>
  <c r="J190" i="79" s="1"/>
  <c r="F210" i="79"/>
  <c r="I232" i="79"/>
  <c r="H264" i="79"/>
  <c r="J264" i="79" s="1"/>
  <c r="J266" i="79"/>
  <c r="I273" i="79"/>
  <c r="H296" i="79"/>
  <c r="J296" i="79" s="1"/>
  <c r="H338" i="79"/>
  <c r="H351" i="79"/>
  <c r="I374" i="79"/>
  <c r="J374" i="79" s="1"/>
  <c r="H379" i="79"/>
  <c r="L44" i="79"/>
  <c r="I12" i="63" s="1"/>
  <c r="I14" i="63" s="1"/>
  <c r="I42" i="63" s="1"/>
  <c r="I50" i="79"/>
  <c r="I51" i="79" s="1"/>
  <c r="H60" i="79"/>
  <c r="G98" i="79"/>
  <c r="H347" i="79"/>
  <c r="I370" i="79"/>
  <c r="J370" i="79" s="1"/>
  <c r="G377" i="79"/>
  <c r="H217" i="79"/>
  <c r="J217" i="79" s="1"/>
  <c r="F363" i="79"/>
  <c r="H61" i="79"/>
  <c r="I77" i="79"/>
  <c r="I116" i="79"/>
  <c r="I119" i="79"/>
  <c r="H129" i="79"/>
  <c r="J129" i="79" s="1"/>
  <c r="J145" i="79"/>
  <c r="I158" i="79"/>
  <c r="H160" i="79"/>
  <c r="J160" i="79" s="1"/>
  <c r="I163" i="79"/>
  <c r="H176" i="79"/>
  <c r="J176" i="79" s="1"/>
  <c r="I204" i="79"/>
  <c r="K243" i="79"/>
  <c r="I215" i="79"/>
  <c r="J225" i="79"/>
  <c r="H249" i="79"/>
  <c r="J249" i="79" s="1"/>
  <c r="I256" i="79"/>
  <c r="I277" i="79"/>
  <c r="I290" i="79"/>
  <c r="H292" i="79"/>
  <c r="J292" i="79" s="1"/>
  <c r="J305" i="79"/>
  <c r="H329" i="79"/>
  <c r="H337" i="79"/>
  <c r="H382" i="79"/>
  <c r="F19" i="79"/>
  <c r="G19" i="79"/>
  <c r="E83" i="79"/>
  <c r="H59" i="79"/>
  <c r="J59" i="79" s="1"/>
  <c r="G75" i="79"/>
  <c r="I114" i="79"/>
  <c r="I137" i="79"/>
  <c r="I135" i="79" s="1"/>
  <c r="G139" i="79"/>
  <c r="I145" i="79"/>
  <c r="J163" i="79"/>
  <c r="G214" i="79"/>
  <c r="J228" i="79"/>
  <c r="G248" i="79"/>
  <c r="H268" i="79"/>
  <c r="J268" i="79" s="1"/>
  <c r="I280" i="79"/>
  <c r="I288" i="79"/>
  <c r="I305" i="79"/>
  <c r="I352" i="79"/>
  <c r="J352" i="79" s="1"/>
  <c r="H365" i="79"/>
  <c r="J365" i="79" s="1"/>
  <c r="J29" i="79"/>
  <c r="J14" i="79"/>
  <c r="H47" i="79"/>
  <c r="J47" i="79" s="1"/>
  <c r="I165" i="79"/>
  <c r="H165" i="79"/>
  <c r="J165" i="79" s="1"/>
  <c r="H201" i="79"/>
  <c r="J201" i="79" s="1"/>
  <c r="J219" i="79"/>
  <c r="F214" i="79"/>
  <c r="H271" i="79"/>
  <c r="J271" i="79" s="1"/>
  <c r="I271" i="79"/>
  <c r="I278" i="79"/>
  <c r="H278" i="79"/>
  <c r="J278" i="79" s="1"/>
  <c r="I16" i="79"/>
  <c r="J16" i="79" s="1"/>
  <c r="I24" i="79"/>
  <c r="H31" i="79"/>
  <c r="I39" i="79"/>
  <c r="J39" i="79" s="1"/>
  <c r="H42" i="79"/>
  <c r="H49" i="79"/>
  <c r="J49" i="79" s="1"/>
  <c r="F69" i="79"/>
  <c r="I72" i="79"/>
  <c r="I75" i="79" s="1"/>
  <c r="I95" i="79"/>
  <c r="I93" i="79" s="1"/>
  <c r="I115" i="79"/>
  <c r="H115" i="79"/>
  <c r="J115" i="79" s="1"/>
  <c r="I153" i="79"/>
  <c r="H153" i="79"/>
  <c r="J153" i="79" s="1"/>
  <c r="I213" i="79"/>
  <c r="H213" i="79"/>
  <c r="H223" i="79"/>
  <c r="J223" i="79" s="1"/>
  <c r="H276" i="79"/>
  <c r="J276" i="79" s="1"/>
  <c r="I289" i="79"/>
  <c r="H289" i="79"/>
  <c r="J289" i="79" s="1"/>
  <c r="G287" i="79"/>
  <c r="J293" i="79"/>
  <c r="I310" i="79"/>
  <c r="H310" i="79"/>
  <c r="J310" i="79" s="1"/>
  <c r="G308" i="79"/>
  <c r="F308" i="79"/>
  <c r="F487" i="79" s="1"/>
  <c r="I56" i="79"/>
  <c r="H56" i="79"/>
  <c r="J67" i="79"/>
  <c r="G69" i="79"/>
  <c r="H90" i="79"/>
  <c r="J90" i="79" s="1"/>
  <c r="F93" i="79"/>
  <c r="J95" i="79"/>
  <c r="H113" i="79"/>
  <c r="J113" i="79" s="1"/>
  <c r="I120" i="79"/>
  <c r="H120" i="79"/>
  <c r="J120" i="79" s="1"/>
  <c r="I124" i="79"/>
  <c r="H124" i="79"/>
  <c r="J124" i="79" s="1"/>
  <c r="I128" i="79"/>
  <c r="H128" i="79"/>
  <c r="J128" i="79" s="1"/>
  <c r="I161" i="79"/>
  <c r="H161" i="79"/>
  <c r="J161" i="79" s="1"/>
  <c r="H179" i="79"/>
  <c r="J179" i="79" s="1"/>
  <c r="I179" i="79"/>
  <c r="I187" i="79"/>
  <c r="H187" i="79"/>
  <c r="J187" i="79" s="1"/>
  <c r="I199" i="79"/>
  <c r="H199" i="79"/>
  <c r="J199" i="79" s="1"/>
  <c r="H241" i="79"/>
  <c r="J241" i="79" s="1"/>
  <c r="I241" i="79"/>
  <c r="I354" i="79"/>
  <c r="J354" i="79" s="1"/>
  <c r="H354" i="79"/>
  <c r="J108" i="79"/>
  <c r="I186" i="79"/>
  <c r="G184" i="79"/>
  <c r="J205" i="79"/>
  <c r="H24" i="79"/>
  <c r="H30" i="79"/>
  <c r="H66" i="79"/>
  <c r="J66" i="79" s="1"/>
  <c r="I70" i="79"/>
  <c r="H70" i="79"/>
  <c r="J70" i="79" s="1"/>
  <c r="H78" i="79"/>
  <c r="G93" i="79"/>
  <c r="J97" i="79"/>
  <c r="I111" i="79"/>
  <c r="H111" i="79"/>
  <c r="J111" i="79" s="1"/>
  <c r="J116" i="79"/>
  <c r="H166" i="79"/>
  <c r="J166" i="79" s="1"/>
  <c r="H254" i="79"/>
  <c r="J254" i="79" s="1"/>
  <c r="G252" i="79"/>
  <c r="I300" i="79"/>
  <c r="H300" i="79"/>
  <c r="J300" i="79" s="1"/>
  <c r="F43" i="79"/>
  <c r="G51" i="79"/>
  <c r="H73" i="79"/>
  <c r="J73" i="79" s="1"/>
  <c r="I88" i="79"/>
  <c r="H88" i="79"/>
  <c r="J88" i="79" s="1"/>
  <c r="H109" i="79"/>
  <c r="J109" i="79" s="1"/>
  <c r="G156" i="79"/>
  <c r="G173" i="79"/>
  <c r="I174" i="79"/>
  <c r="J200" i="79"/>
  <c r="I254" i="79"/>
  <c r="I306" i="79"/>
  <c r="H306" i="79"/>
  <c r="J306" i="79" s="1"/>
  <c r="F326" i="79"/>
  <c r="H72" i="79"/>
  <c r="H29" i="79"/>
  <c r="H33" i="79"/>
  <c r="G43" i="79"/>
  <c r="H94" i="79"/>
  <c r="J94" i="79" s="1"/>
  <c r="H96" i="79"/>
  <c r="J96" i="79" s="1"/>
  <c r="I100" i="79"/>
  <c r="H100" i="79"/>
  <c r="J100" i="79" s="1"/>
  <c r="I102" i="79"/>
  <c r="H102" i="79"/>
  <c r="J102" i="79" s="1"/>
  <c r="I107" i="79"/>
  <c r="H107" i="79"/>
  <c r="G106" i="79"/>
  <c r="J112" i="79"/>
  <c r="J119" i="79"/>
  <c r="J150" i="79"/>
  <c r="H154" i="79"/>
  <c r="J154" i="79" s="1"/>
  <c r="I154" i="79"/>
  <c r="F173" i="79"/>
  <c r="H174" i="79"/>
  <c r="H220" i="79"/>
  <c r="J220" i="79" s="1"/>
  <c r="F221" i="79"/>
  <c r="E484" i="79" s="1"/>
  <c r="I227" i="79"/>
  <c r="H227" i="79"/>
  <c r="J227" i="79" s="1"/>
  <c r="F248" i="79"/>
  <c r="L83" i="79"/>
  <c r="K44" i="79"/>
  <c r="F98" i="79"/>
  <c r="I104" i="79"/>
  <c r="H104" i="79"/>
  <c r="J104" i="79" s="1"/>
  <c r="F106" i="79"/>
  <c r="E481" i="79" s="1"/>
  <c r="I178" i="79"/>
  <c r="H178" i="79"/>
  <c r="I218" i="79"/>
  <c r="H218" i="79"/>
  <c r="J218" i="79" s="1"/>
  <c r="I235" i="79"/>
  <c r="H235" i="79"/>
  <c r="J235" i="79" s="1"/>
  <c r="G231" i="79"/>
  <c r="F146" i="79"/>
  <c r="E482" i="79" s="1"/>
  <c r="I182" i="79"/>
  <c r="H182" i="79"/>
  <c r="J182" i="79" s="1"/>
  <c r="J185" i="79"/>
  <c r="J196" i="79"/>
  <c r="L243" i="79"/>
  <c r="J232" i="79"/>
  <c r="I238" i="79"/>
  <c r="H238" i="79"/>
  <c r="J238" i="79" s="1"/>
  <c r="G259" i="79"/>
  <c r="I302" i="79"/>
  <c r="H302" i="79"/>
  <c r="J302" i="79" s="1"/>
  <c r="I350" i="79"/>
  <c r="J350" i="79" s="1"/>
  <c r="H350" i="79"/>
  <c r="F135" i="79"/>
  <c r="H144" i="79"/>
  <c r="J144" i="79" s="1"/>
  <c r="G146" i="79"/>
  <c r="I150" i="79"/>
  <c r="I203" i="79"/>
  <c r="H203" i="79"/>
  <c r="J203" i="79" s="1"/>
  <c r="I209" i="79"/>
  <c r="H209" i="79"/>
  <c r="J215" i="79"/>
  <c r="J236" i="79"/>
  <c r="I274" i="79"/>
  <c r="H274" i="79"/>
  <c r="J274" i="79" s="1"/>
  <c r="H307" i="79"/>
  <c r="J307" i="79" s="1"/>
  <c r="I307" i="79"/>
  <c r="H279" i="79"/>
  <c r="J279" i="79" s="1"/>
  <c r="I279" i="79"/>
  <c r="I340" i="79"/>
  <c r="J340" i="79" s="1"/>
  <c r="H340" i="79"/>
  <c r="F139" i="79"/>
  <c r="F156" i="79"/>
  <c r="F482" i="79" s="1"/>
  <c r="J183" i="79"/>
  <c r="I222" i="79"/>
  <c r="H222" i="79"/>
  <c r="J222" i="79" s="1"/>
  <c r="I270" i="79"/>
  <c r="H270" i="79"/>
  <c r="J270" i="79" s="1"/>
  <c r="J288" i="79"/>
  <c r="H303" i="79"/>
  <c r="J303" i="79" s="1"/>
  <c r="I303" i="79"/>
  <c r="H336" i="79"/>
  <c r="P379" i="79"/>
  <c r="F386" i="79"/>
  <c r="H122" i="79"/>
  <c r="J122" i="79" s="1"/>
  <c r="H126" i="79"/>
  <c r="J126" i="79" s="1"/>
  <c r="I149" i="79"/>
  <c r="H149" i="79"/>
  <c r="J149" i="79" s="1"/>
  <c r="H151" i="79"/>
  <c r="J151" i="79" s="1"/>
  <c r="H162" i="79"/>
  <c r="J162" i="79" s="1"/>
  <c r="J192" i="79"/>
  <c r="F194" i="79"/>
  <c r="I200" i="79"/>
  <c r="J204" i="79"/>
  <c r="J224" i="79"/>
  <c r="I226" i="79"/>
  <c r="H226" i="79"/>
  <c r="J226" i="79" s="1"/>
  <c r="I242" i="79"/>
  <c r="H242" i="79"/>
  <c r="J242" i="79" s="1"/>
  <c r="J258" i="79"/>
  <c r="G269" i="79"/>
  <c r="H275" i="79"/>
  <c r="J275" i="79" s="1"/>
  <c r="I275" i="79"/>
  <c r="F291" i="79"/>
  <c r="H297" i="79"/>
  <c r="J297" i="79" s="1"/>
  <c r="H136" i="79"/>
  <c r="H140" i="79"/>
  <c r="H157" i="79"/>
  <c r="E206" i="79"/>
  <c r="F177" i="79"/>
  <c r="I183" i="79"/>
  <c r="G194" i="79"/>
  <c r="I195" i="79"/>
  <c r="H195" i="79"/>
  <c r="I230" i="79"/>
  <c r="H230" i="79"/>
  <c r="J230" i="79" s="1"/>
  <c r="H233" i="79"/>
  <c r="J233" i="79" s="1"/>
  <c r="F252" i="79"/>
  <c r="F259" i="79"/>
  <c r="E486" i="79" s="1"/>
  <c r="I293" i="79"/>
  <c r="I291" i="79" s="1"/>
  <c r="G291" i="79"/>
  <c r="H299" i="79"/>
  <c r="I299" i="79"/>
  <c r="G298" i="79"/>
  <c r="I372" i="79"/>
  <c r="J372" i="79" s="1"/>
  <c r="H372" i="79"/>
  <c r="J327" i="79"/>
  <c r="F341" i="79"/>
  <c r="I346" i="79"/>
  <c r="J346" i="79" s="1"/>
  <c r="H346" i="79"/>
  <c r="G363" i="79"/>
  <c r="F400" i="79"/>
  <c r="G210" i="79"/>
  <c r="F298" i="79"/>
  <c r="E487" i="79" s="1"/>
  <c r="G341" i="79"/>
  <c r="I342" i="79"/>
  <c r="H342" i="79"/>
  <c r="I253" i="79"/>
  <c r="H253" i="79"/>
  <c r="I257" i="79"/>
  <c r="H257" i="79"/>
  <c r="J257" i="79" s="1"/>
  <c r="I240" i="79"/>
  <c r="H240" i="79"/>
  <c r="J240" i="79" s="1"/>
  <c r="J280" i="79"/>
  <c r="J290" i="79"/>
  <c r="F287" i="79"/>
  <c r="J304" i="79"/>
  <c r="H314" i="79"/>
  <c r="J314" i="79" s="1"/>
  <c r="H328" i="79"/>
  <c r="G386" i="79"/>
  <c r="I380" i="79"/>
  <c r="H384" i="79"/>
  <c r="F377" i="79"/>
  <c r="P372" i="79"/>
  <c r="I376" i="79"/>
  <c r="J376" i="79" s="1"/>
  <c r="H376" i="79"/>
  <c r="H380" i="79"/>
  <c r="J399" i="79"/>
  <c r="H345" i="79"/>
  <c r="H349" i="79"/>
  <c r="H353" i="79"/>
  <c r="H371" i="79"/>
  <c r="H375" i="79"/>
  <c r="G400" i="79"/>
  <c r="H250" i="79"/>
  <c r="J250" i="79" s="1"/>
  <c r="H263" i="79"/>
  <c r="J263" i="79" s="1"/>
  <c r="H267" i="79"/>
  <c r="J267" i="79" s="1"/>
  <c r="H295" i="79"/>
  <c r="J295" i="79" s="1"/>
  <c r="H312" i="79"/>
  <c r="J312" i="79" s="1"/>
  <c r="J28" i="79" l="1"/>
  <c r="J34" i="79" s="1"/>
  <c r="I34" i="79"/>
  <c r="P34" i="79"/>
  <c r="H34" i="79"/>
  <c r="I65" i="63"/>
  <c r="I40" i="63"/>
  <c r="I47" i="63"/>
  <c r="M391" i="79"/>
  <c r="M392" i="79" s="1"/>
  <c r="M394" i="79" s="1"/>
  <c r="M401" i="79" s="1"/>
  <c r="M402" i="79" s="1"/>
  <c r="L29" i="63"/>
  <c r="L35" i="63"/>
  <c r="L47" i="63" s="1"/>
  <c r="O321" i="79"/>
  <c r="L48" i="63"/>
  <c r="O387" i="79"/>
  <c r="O243" i="79"/>
  <c r="O44" i="79"/>
  <c r="L37" i="63"/>
  <c r="L49" i="63" s="1"/>
  <c r="U483" i="71"/>
  <c r="T550" i="78"/>
  <c r="U582" i="71"/>
  <c r="T626" i="78"/>
  <c r="T532" i="71"/>
  <c r="S588" i="78"/>
  <c r="O206" i="79"/>
  <c r="I58" i="79"/>
  <c r="O168" i="79"/>
  <c r="L26" i="63"/>
  <c r="L30" i="63" s="1"/>
  <c r="L59" i="63"/>
  <c r="O130" i="79"/>
  <c r="L18" i="63"/>
  <c r="I52" i="63"/>
  <c r="J55" i="79"/>
  <c r="H58" i="79"/>
  <c r="I22" i="92"/>
  <c r="J21" i="92"/>
  <c r="K18" i="92" s="1"/>
  <c r="J22" i="92"/>
  <c r="I38" i="92"/>
  <c r="I109" i="66" s="1"/>
  <c r="I37" i="92"/>
  <c r="J34" i="92" s="1"/>
  <c r="I30" i="92"/>
  <c r="K27" i="92" s="1"/>
  <c r="K19" i="92"/>
  <c r="K35" i="92"/>
  <c r="K36" i="92"/>
  <c r="K107" i="66" s="1"/>
  <c r="L6" i="92"/>
  <c r="K53" i="66" s="1"/>
  <c r="K108" i="66" s="1"/>
  <c r="K20" i="92"/>
  <c r="H30" i="92"/>
  <c r="J27" i="92" s="1"/>
  <c r="J63" i="63"/>
  <c r="J65" i="63" s="1"/>
  <c r="J43" i="63"/>
  <c r="J39" i="63"/>
  <c r="J49" i="66"/>
  <c r="P77" i="79"/>
  <c r="P363" i="79"/>
  <c r="P69" i="79"/>
  <c r="P43" i="79"/>
  <c r="P177" i="79"/>
  <c r="P117" i="79"/>
  <c r="P78" i="79"/>
  <c r="P51" i="79"/>
  <c r="P25" i="79"/>
  <c r="P98" i="79"/>
  <c r="P173" i="79"/>
  <c r="P135" i="79"/>
  <c r="P194" i="79"/>
  <c r="P259" i="79"/>
  <c r="P248" i="79"/>
  <c r="P308" i="79"/>
  <c r="P341" i="79"/>
  <c r="P156" i="79"/>
  <c r="P195" i="79"/>
  <c r="P370" i="79"/>
  <c r="P377" i="79" s="1"/>
  <c r="P260" i="79"/>
  <c r="P249" i="79"/>
  <c r="P174" i="79"/>
  <c r="P36" i="79"/>
  <c r="P380" i="79"/>
  <c r="P386" i="79" s="1"/>
  <c r="P387" i="79" s="1"/>
  <c r="P309" i="79"/>
  <c r="P14" i="79"/>
  <c r="P100" i="79"/>
  <c r="P342" i="79"/>
  <c r="P157" i="79"/>
  <c r="P94" i="79"/>
  <c r="P214" i="79"/>
  <c r="P269" i="79"/>
  <c r="P210" i="79"/>
  <c r="P75" i="79"/>
  <c r="P287" i="79"/>
  <c r="P221" i="79"/>
  <c r="P72" i="79"/>
  <c r="P288" i="79"/>
  <c r="P298" i="79"/>
  <c r="P58" i="79"/>
  <c r="P291" i="79"/>
  <c r="P139" i="79"/>
  <c r="P400" i="79"/>
  <c r="P26" i="79"/>
  <c r="P178" i="79"/>
  <c r="P47" i="79"/>
  <c r="P136" i="79"/>
  <c r="P185" i="79"/>
  <c r="P63" i="79"/>
  <c r="P299" i="79"/>
  <c r="P55" i="79"/>
  <c r="P292" i="79"/>
  <c r="P140" i="79"/>
  <c r="P327" i="79"/>
  <c r="P231" i="79"/>
  <c r="P252" i="79"/>
  <c r="P146" i="79"/>
  <c r="P106" i="79"/>
  <c r="U462" i="71"/>
  <c r="T387" i="78"/>
  <c r="U55" i="71"/>
  <c r="T55" i="78"/>
  <c r="V494" i="71"/>
  <c r="U559" i="78"/>
  <c r="V505" i="71"/>
  <c r="U568" i="78"/>
  <c r="U77" i="71"/>
  <c r="T85" i="78"/>
  <c r="U28" i="71"/>
  <c r="T29" i="78"/>
  <c r="V521" i="71"/>
  <c r="U579" i="78"/>
  <c r="V17" i="71"/>
  <c r="U17" i="78"/>
  <c r="V543" i="71"/>
  <c r="U597" i="78"/>
  <c r="U66" i="71"/>
  <c r="T70" i="78"/>
  <c r="V597" i="71"/>
  <c r="U635" i="78"/>
  <c r="U39" i="71"/>
  <c r="T41" i="78"/>
  <c r="F483" i="79"/>
  <c r="L395" i="79"/>
  <c r="E483" i="79"/>
  <c r="E480" i="79" s="1"/>
  <c r="F481" i="79"/>
  <c r="K83" i="79"/>
  <c r="K395" i="79"/>
  <c r="L322" i="79"/>
  <c r="K322" i="79"/>
  <c r="E395" i="79"/>
  <c r="H75" i="79"/>
  <c r="F489" i="79"/>
  <c r="J326" i="79"/>
  <c r="I173" i="79"/>
  <c r="E474" i="79"/>
  <c r="F474" i="79"/>
  <c r="I326" i="79"/>
  <c r="H77" i="79"/>
  <c r="H82" i="79" s="1"/>
  <c r="I210" i="79"/>
  <c r="J56" i="79"/>
  <c r="I184" i="79"/>
  <c r="I259" i="79"/>
  <c r="J72" i="79"/>
  <c r="J75" i="79" s="1"/>
  <c r="I139" i="79"/>
  <c r="I214" i="79"/>
  <c r="I82" i="79"/>
  <c r="G83" i="79"/>
  <c r="I69" i="79"/>
  <c r="I308" i="79"/>
  <c r="J93" i="79"/>
  <c r="J69" i="79"/>
  <c r="H19" i="79"/>
  <c r="G387" i="79"/>
  <c r="H363" i="79"/>
  <c r="I146" i="79"/>
  <c r="I231" i="79"/>
  <c r="I98" i="79"/>
  <c r="F44" i="79"/>
  <c r="H26" i="79"/>
  <c r="I287" i="79"/>
  <c r="J78" i="79"/>
  <c r="J77" i="79" s="1"/>
  <c r="J82" i="79" s="1"/>
  <c r="G356" i="79"/>
  <c r="J221" i="79"/>
  <c r="J98" i="79"/>
  <c r="H386" i="79"/>
  <c r="G243" i="79"/>
  <c r="H298" i="79"/>
  <c r="F243" i="79"/>
  <c r="I156" i="79"/>
  <c r="H43" i="79"/>
  <c r="J117" i="79"/>
  <c r="G206" i="79"/>
  <c r="H326" i="79"/>
  <c r="H259" i="79"/>
  <c r="H252" i="79"/>
  <c r="H69" i="79"/>
  <c r="H377" i="79"/>
  <c r="H291" i="79"/>
  <c r="J400" i="79"/>
  <c r="J377" i="79"/>
  <c r="H106" i="79"/>
  <c r="G44" i="79"/>
  <c r="H117" i="79"/>
  <c r="I19" i="79"/>
  <c r="G168" i="79"/>
  <c r="G130" i="79"/>
  <c r="H214" i="79"/>
  <c r="I117" i="79"/>
  <c r="J19" i="79"/>
  <c r="H177" i="79"/>
  <c r="J178" i="79"/>
  <c r="J177" i="79" s="1"/>
  <c r="J184" i="79"/>
  <c r="J248" i="79"/>
  <c r="J107" i="79"/>
  <c r="J106" i="79" s="1"/>
  <c r="H98" i="79"/>
  <c r="J253" i="79"/>
  <c r="J252" i="79" s="1"/>
  <c r="J259" i="79"/>
  <c r="J287" i="79"/>
  <c r="F387" i="79"/>
  <c r="H248" i="79"/>
  <c r="I269" i="79"/>
  <c r="H287" i="79"/>
  <c r="J231" i="79"/>
  <c r="J51" i="79"/>
  <c r="H173" i="79"/>
  <c r="J174" i="79"/>
  <c r="J173" i="79" s="1"/>
  <c r="I43" i="79"/>
  <c r="H308" i="79"/>
  <c r="J43" i="79"/>
  <c r="J269" i="79"/>
  <c r="I252" i="79"/>
  <c r="J291" i="79"/>
  <c r="H269" i="79"/>
  <c r="F321" i="79"/>
  <c r="H341" i="79"/>
  <c r="J363" i="79"/>
  <c r="I363" i="79"/>
  <c r="H194" i="79"/>
  <c r="J195" i="79"/>
  <c r="J194" i="79" s="1"/>
  <c r="H156" i="79"/>
  <c r="J157" i="79"/>
  <c r="J156" i="79" s="1"/>
  <c r="F168" i="79"/>
  <c r="J146" i="79"/>
  <c r="F206" i="79"/>
  <c r="F356" i="79"/>
  <c r="J213" i="79"/>
  <c r="J210" i="79" s="1"/>
  <c r="H210" i="79"/>
  <c r="I26" i="79"/>
  <c r="J24" i="79"/>
  <c r="J26" i="79" s="1"/>
  <c r="H51" i="79"/>
  <c r="I106" i="79"/>
  <c r="I386" i="79"/>
  <c r="J380" i="79"/>
  <c r="J386" i="79" s="1"/>
  <c r="J342" i="79"/>
  <c r="J341" i="79" s="1"/>
  <c r="I341" i="79"/>
  <c r="J299" i="79"/>
  <c r="J298" i="79" s="1"/>
  <c r="H231" i="79"/>
  <c r="I194" i="79"/>
  <c r="H139" i="79"/>
  <c r="J140" i="79"/>
  <c r="J139" i="79" s="1"/>
  <c r="J308" i="79"/>
  <c r="H221" i="79"/>
  <c r="J214" i="79"/>
  <c r="H184" i="79"/>
  <c r="H146" i="79"/>
  <c r="F130" i="79"/>
  <c r="J209" i="79"/>
  <c r="I177" i="79"/>
  <c r="I298" i="79"/>
  <c r="H135" i="79"/>
  <c r="J136" i="79"/>
  <c r="J135" i="79" s="1"/>
  <c r="I221" i="79"/>
  <c r="H93" i="79"/>
  <c r="G321" i="79"/>
  <c r="I377" i="79"/>
  <c r="U532" i="71" l="1"/>
  <c r="T588" i="78"/>
  <c r="U626" i="78"/>
  <c r="V582" i="71"/>
  <c r="V483" i="71"/>
  <c r="U550" i="78"/>
  <c r="J58" i="79"/>
  <c r="J83" i="79" s="1"/>
  <c r="L22" i="63"/>
  <c r="L46" i="63"/>
  <c r="O395" i="79"/>
  <c r="J30" i="92"/>
  <c r="K30" i="92"/>
  <c r="L36" i="92"/>
  <c r="L107" i="66" s="1"/>
  <c r="L35" i="92"/>
  <c r="K105" i="66" s="1"/>
  <c r="J37" i="92"/>
  <c r="K34" i="92" s="1"/>
  <c r="J38" i="92"/>
  <c r="J109" i="66" s="1"/>
  <c r="M6" i="92"/>
  <c r="N6" i="92" s="1"/>
  <c r="L19" i="92"/>
  <c r="K67" i="87" s="1"/>
  <c r="K21" i="92"/>
  <c r="L18" i="92" s="1"/>
  <c r="K22" i="92"/>
  <c r="L63" i="63"/>
  <c r="L43" i="63"/>
  <c r="J51" i="63"/>
  <c r="J52" i="63" s="1"/>
  <c r="J40" i="63"/>
  <c r="L39" i="63"/>
  <c r="P19" i="79"/>
  <c r="P356" i="79"/>
  <c r="P130" i="79"/>
  <c r="P168" i="79"/>
  <c r="P93" i="79"/>
  <c r="P206" i="79"/>
  <c r="P184" i="79"/>
  <c r="P321" i="79"/>
  <c r="P326" i="79"/>
  <c r="V66" i="71"/>
  <c r="U70" i="78"/>
  <c r="W17" i="71"/>
  <c r="V17" i="78"/>
  <c r="W597" i="71"/>
  <c r="V635" i="78"/>
  <c r="V28" i="71"/>
  <c r="U29" i="78"/>
  <c r="V77" i="71"/>
  <c r="U85" i="78"/>
  <c r="W494" i="71"/>
  <c r="V559" i="78"/>
  <c r="V55" i="71"/>
  <c r="U55" i="78"/>
  <c r="W505" i="71"/>
  <c r="V568" i="78"/>
  <c r="V39" i="71"/>
  <c r="U41" i="78"/>
  <c r="W543" i="71"/>
  <c r="V597" i="78"/>
  <c r="W521" i="71"/>
  <c r="V579" i="78"/>
  <c r="V462" i="71"/>
  <c r="U387" i="78"/>
  <c r="F480" i="79"/>
  <c r="F492" i="79" s="1"/>
  <c r="D16" i="62" s="1"/>
  <c r="K364" i="79"/>
  <c r="L364" i="79"/>
  <c r="J356" i="79"/>
  <c r="H83" i="79"/>
  <c r="I168" i="79"/>
  <c r="I356" i="79"/>
  <c r="I83" i="79"/>
  <c r="J44" i="79"/>
  <c r="H130" i="79"/>
  <c r="I44" i="79"/>
  <c r="M19" i="92"/>
  <c r="I321" i="79"/>
  <c r="H44" i="79"/>
  <c r="G395" i="79"/>
  <c r="J130" i="79"/>
  <c r="H387" i="79"/>
  <c r="I243" i="79"/>
  <c r="J168" i="79"/>
  <c r="I130" i="79"/>
  <c r="J387" i="79"/>
  <c r="J321" i="79"/>
  <c r="H243" i="79"/>
  <c r="I387" i="79"/>
  <c r="H321" i="79"/>
  <c r="I206" i="79"/>
  <c r="H356" i="79"/>
  <c r="F395" i="79"/>
  <c r="H168" i="79"/>
  <c r="J243" i="79"/>
  <c r="J206" i="79"/>
  <c r="H206" i="79"/>
  <c r="W483" i="71" l="1"/>
  <c r="V550" i="78"/>
  <c r="W582" i="71"/>
  <c r="V626" i="78"/>
  <c r="V532" i="71"/>
  <c r="U588" i="78"/>
  <c r="K81" i="90"/>
  <c r="K91" i="90"/>
  <c r="K71" i="90"/>
  <c r="L49" i="66"/>
  <c r="L366" i="79"/>
  <c r="L391" i="79" s="1"/>
  <c r="I67" i="63" s="1"/>
  <c r="I54" i="63"/>
  <c r="I55" i="63" s="1"/>
  <c r="I66" i="63" s="1"/>
  <c r="I35" i="87" s="1"/>
  <c r="K49" i="66"/>
  <c r="K38" i="92"/>
  <c r="K109" i="66" s="1"/>
  <c r="K37" i="92"/>
  <c r="L34" i="92" s="1"/>
  <c r="N35" i="92"/>
  <c r="N36" i="92"/>
  <c r="N107" i="66" s="1"/>
  <c r="M36" i="92"/>
  <c r="M107" i="66" s="1"/>
  <c r="M35" i="92"/>
  <c r="K82" i="87"/>
  <c r="L51" i="63"/>
  <c r="J54" i="63"/>
  <c r="J55" i="63" s="1"/>
  <c r="J66" i="63" s="1"/>
  <c r="J35" i="87" s="1"/>
  <c r="J37" i="87" s="1"/>
  <c r="P44" i="79"/>
  <c r="L12" i="63"/>
  <c r="L14" i="63" s="1"/>
  <c r="L42" i="63" s="1"/>
  <c r="M49" i="66"/>
  <c r="P395" i="79"/>
  <c r="P243" i="79"/>
  <c r="X494" i="71"/>
  <c r="W559" i="78"/>
  <c r="W66" i="71"/>
  <c r="V70" i="78"/>
  <c r="X543" i="71"/>
  <c r="W597" i="78"/>
  <c r="X597" i="71"/>
  <c r="W635" i="78"/>
  <c r="X521" i="71"/>
  <c r="W579" i="78"/>
  <c r="W39" i="71"/>
  <c r="V41" i="78"/>
  <c r="X505" i="71"/>
  <c r="W568" i="78"/>
  <c r="W28" i="71"/>
  <c r="V29" i="78"/>
  <c r="W462" i="71"/>
  <c r="V387" i="78"/>
  <c r="W55" i="71"/>
  <c r="V55" i="78"/>
  <c r="W77" i="71"/>
  <c r="V85" i="78"/>
  <c r="X17" i="71"/>
  <c r="W17" i="78"/>
  <c r="K366" i="79"/>
  <c r="K391" i="79" s="1"/>
  <c r="I395" i="79"/>
  <c r="N19" i="92"/>
  <c r="O6" i="92"/>
  <c r="J395" i="79"/>
  <c r="H395" i="79"/>
  <c r="W532" i="71" l="1"/>
  <c r="V588" i="78"/>
  <c r="X582" i="71"/>
  <c r="W626" i="78"/>
  <c r="X483" i="71"/>
  <c r="W550" i="78"/>
  <c r="I68" i="63"/>
  <c r="I53" i="87"/>
  <c r="I37" i="87"/>
  <c r="O35" i="92"/>
  <c r="O36" i="92"/>
  <c r="O107" i="66" s="1"/>
  <c r="L38" i="92"/>
  <c r="L109" i="66" s="1"/>
  <c r="L37" i="92"/>
  <c r="M34" i="92" s="1"/>
  <c r="J67" i="63"/>
  <c r="J68" i="63" s="1"/>
  <c r="J53" i="87"/>
  <c r="N49" i="66"/>
  <c r="Y521" i="71"/>
  <c r="X579" i="78"/>
  <c r="X66" i="71"/>
  <c r="W70" i="78"/>
  <c r="X77" i="71"/>
  <c r="W85" i="78"/>
  <c r="X28" i="71"/>
  <c r="W29" i="78"/>
  <c r="Y17" i="71"/>
  <c r="X17" i="78"/>
  <c r="X462" i="71"/>
  <c r="W387" i="78"/>
  <c r="X39" i="71"/>
  <c r="W41" i="78"/>
  <c r="Y543" i="71"/>
  <c r="X597" i="78"/>
  <c r="Y494" i="71"/>
  <c r="X559" i="78"/>
  <c r="Y505" i="71"/>
  <c r="X568" i="78"/>
  <c r="X55" i="71"/>
  <c r="W55" i="78"/>
  <c r="Y597" i="71"/>
  <c r="X635" i="78"/>
  <c r="L392" i="79"/>
  <c r="L394" i="79" s="1"/>
  <c r="L401" i="79" s="1"/>
  <c r="L402" i="79" s="1"/>
  <c r="P6" i="92"/>
  <c r="O19" i="92"/>
  <c r="F241" i="83"/>
  <c r="F107" i="83" s="1"/>
  <c r="M51" i="89"/>
  <c r="M236" i="86"/>
  <c r="M224" i="86"/>
  <c r="M58" i="86"/>
  <c r="M54" i="101" s="1"/>
  <c r="M57" i="86"/>
  <c r="M53" i="101" s="1"/>
  <c r="M35" i="86"/>
  <c r="H35" i="86"/>
  <c r="M33" i="86"/>
  <c r="H33" i="86"/>
  <c r="M32" i="86"/>
  <c r="H32" i="86"/>
  <c r="M27" i="86"/>
  <c r="M513" i="86" s="1"/>
  <c r="M77" i="89" s="1"/>
  <c r="H27" i="86"/>
  <c r="M26" i="86"/>
  <c r="H26" i="86"/>
  <c r="M25" i="86"/>
  <c r="M180" i="86" s="1"/>
  <c r="H25" i="86"/>
  <c r="M14" i="86"/>
  <c r="M21" i="89" s="1"/>
  <c r="H14" i="86"/>
  <c r="H21" i="89" s="1"/>
  <c r="M13" i="86"/>
  <c r="M17" i="89" s="1"/>
  <c r="H13" i="86"/>
  <c r="H17" i="89" s="1"/>
  <c r="M12" i="86"/>
  <c r="M13" i="89" s="1"/>
  <c r="H12" i="86"/>
  <c r="H13" i="89" s="1"/>
  <c r="M746" i="86"/>
  <c r="L746" i="86"/>
  <c r="L236" i="86" s="1"/>
  <c r="J746" i="86"/>
  <c r="J236" i="86" s="1"/>
  <c r="I746" i="86"/>
  <c r="I236" i="86" s="1"/>
  <c r="H746" i="86"/>
  <c r="H236" i="86" s="1"/>
  <c r="F746" i="86"/>
  <c r="F236" i="86" s="1"/>
  <c r="M736" i="86"/>
  <c r="L736" i="86"/>
  <c r="L224" i="86" s="1"/>
  <c r="J736" i="86"/>
  <c r="J224" i="86" s="1"/>
  <c r="I736" i="86"/>
  <c r="I224" i="86" s="1"/>
  <c r="H736" i="86"/>
  <c r="H224" i="86" s="1"/>
  <c r="F736" i="86"/>
  <c r="F224" i="86" s="1"/>
  <c r="F714" i="86"/>
  <c r="F201" i="86" s="1"/>
  <c r="F713" i="86"/>
  <c r="F200" i="86" s="1"/>
  <c r="F712" i="86"/>
  <c r="F199" i="86" s="1"/>
  <c r="M693" i="86"/>
  <c r="M727" i="86" s="1"/>
  <c r="M146" i="89" s="1"/>
  <c r="L693" i="86"/>
  <c r="J693" i="86"/>
  <c r="I693" i="86"/>
  <c r="H693" i="86"/>
  <c r="M551" i="86"/>
  <c r="L551" i="86"/>
  <c r="J551" i="86"/>
  <c r="I551" i="86"/>
  <c r="H551" i="86"/>
  <c r="M550" i="86"/>
  <c r="L550" i="86"/>
  <c r="J550" i="86"/>
  <c r="I550" i="86"/>
  <c r="H550" i="86"/>
  <c r="M549" i="86"/>
  <c r="L549" i="86"/>
  <c r="J549" i="86"/>
  <c r="I549" i="86"/>
  <c r="H549" i="86"/>
  <c r="M548" i="86"/>
  <c r="L548" i="86"/>
  <c r="J548" i="86"/>
  <c r="I548" i="86"/>
  <c r="H548" i="86"/>
  <c r="M543" i="86"/>
  <c r="L543" i="86"/>
  <c r="J543" i="86"/>
  <c r="I543" i="86"/>
  <c r="H543" i="86"/>
  <c r="M542" i="86"/>
  <c r="L542" i="86"/>
  <c r="J542" i="86"/>
  <c r="I542" i="86"/>
  <c r="H542" i="86"/>
  <c r="M541" i="86"/>
  <c r="M572" i="86" s="1"/>
  <c r="L541" i="86"/>
  <c r="L572" i="86" s="1"/>
  <c r="L57" i="86" s="1"/>
  <c r="L53" i="101" s="1"/>
  <c r="J541" i="86"/>
  <c r="J572" i="86" s="1"/>
  <c r="J57" i="86" s="1"/>
  <c r="J53" i="101" s="1"/>
  <c r="I541" i="86"/>
  <c r="I572" i="86" s="1"/>
  <c r="I57" i="86" s="1"/>
  <c r="I53" i="101" s="1"/>
  <c r="H541" i="86"/>
  <c r="H572" i="86" s="1"/>
  <c r="H57" i="86" s="1"/>
  <c r="H53" i="101" s="1"/>
  <c r="M530" i="86"/>
  <c r="M123" i="89" s="1"/>
  <c r="L530" i="86"/>
  <c r="L123" i="89" s="1"/>
  <c r="J530" i="86"/>
  <c r="J123" i="89" s="1"/>
  <c r="I530" i="86"/>
  <c r="I123" i="89" s="1"/>
  <c r="H530" i="86"/>
  <c r="H123" i="89" s="1"/>
  <c r="M529" i="86"/>
  <c r="M120" i="89" s="1"/>
  <c r="L529" i="86"/>
  <c r="L120" i="89" s="1"/>
  <c r="J529" i="86"/>
  <c r="J120" i="89" s="1"/>
  <c r="I529" i="86"/>
  <c r="I120" i="89" s="1"/>
  <c r="H529" i="86"/>
  <c r="H120" i="89" s="1"/>
  <c r="M528" i="86"/>
  <c r="M117" i="89" s="1"/>
  <c r="L528" i="86"/>
  <c r="L117" i="89" s="1"/>
  <c r="J528" i="86"/>
  <c r="J117" i="89" s="1"/>
  <c r="I528" i="86"/>
  <c r="I117" i="89" s="1"/>
  <c r="H528" i="86"/>
  <c r="H117" i="89" s="1"/>
  <c r="H341" i="86"/>
  <c r="J123" i="83"/>
  <c r="I123" i="83"/>
  <c r="H123" i="83"/>
  <c r="F123" i="83"/>
  <c r="L122" i="83"/>
  <c r="J122" i="83"/>
  <c r="I122" i="83"/>
  <c r="H122" i="83"/>
  <c r="F122" i="83"/>
  <c r="L121" i="83"/>
  <c r="L161" i="83" s="1"/>
  <c r="J121" i="83"/>
  <c r="J161" i="83" s="1"/>
  <c r="I121" i="83"/>
  <c r="I161" i="83" s="1"/>
  <c r="H121" i="83"/>
  <c r="H161" i="83" s="1"/>
  <c r="F121" i="83"/>
  <c r="F161" i="83" s="1"/>
  <c r="L120" i="83"/>
  <c r="J120" i="83"/>
  <c r="I120" i="83"/>
  <c r="H120" i="83"/>
  <c r="F120" i="83"/>
  <c r="L119" i="83"/>
  <c r="J119" i="83"/>
  <c r="I119" i="83"/>
  <c r="H119" i="83"/>
  <c r="F119" i="83"/>
  <c r="L118" i="83"/>
  <c r="J118" i="83"/>
  <c r="I118" i="83"/>
  <c r="H118" i="83"/>
  <c r="F118" i="83"/>
  <c r="L117" i="83"/>
  <c r="J117" i="83"/>
  <c r="I117" i="83"/>
  <c r="H117" i="83"/>
  <c r="F117" i="83"/>
  <c r="L116" i="83"/>
  <c r="J116" i="83"/>
  <c r="I116" i="83"/>
  <c r="H116" i="83"/>
  <c r="F116" i="83"/>
  <c r="L108" i="83"/>
  <c r="J108" i="83"/>
  <c r="I108" i="83"/>
  <c r="H108" i="83"/>
  <c r="L107" i="83"/>
  <c r="J107" i="83"/>
  <c r="I107" i="83"/>
  <c r="H107" i="83"/>
  <c r="L106" i="83"/>
  <c r="J106" i="83"/>
  <c r="I106" i="83"/>
  <c r="H106" i="83"/>
  <c r="L103" i="83"/>
  <c r="J103" i="83"/>
  <c r="I103" i="83"/>
  <c r="H103" i="83"/>
  <c r="L102" i="83"/>
  <c r="J102" i="83"/>
  <c r="I102" i="83"/>
  <c r="H102" i="83"/>
  <c r="L100" i="83"/>
  <c r="J100" i="83"/>
  <c r="I100" i="83"/>
  <c r="H100" i="83"/>
  <c r="AJ46" i="83"/>
  <c r="AI46" i="83"/>
  <c r="AH46" i="83"/>
  <c r="AG46" i="83"/>
  <c r="AF46" i="83"/>
  <c r="AE46" i="83"/>
  <c r="AD46" i="83"/>
  <c r="AC46" i="83"/>
  <c r="AB46" i="83"/>
  <c r="AA46" i="83"/>
  <c r="Z46" i="83"/>
  <c r="Y46" i="83"/>
  <c r="X46" i="83"/>
  <c r="W46" i="83"/>
  <c r="V46" i="83"/>
  <c r="U46" i="83"/>
  <c r="T46" i="83"/>
  <c r="S46" i="83"/>
  <c r="R46" i="83"/>
  <c r="Q46" i="83"/>
  <c r="P46" i="83"/>
  <c r="O46" i="83"/>
  <c r="N46" i="83"/>
  <c r="M46" i="83"/>
  <c r="L46" i="83"/>
  <c r="J46" i="83"/>
  <c r="I46" i="83"/>
  <c r="H46" i="83"/>
  <c r="F46" i="83"/>
  <c r="AJ45" i="83"/>
  <c r="AI45" i="83"/>
  <c r="AH45" i="83"/>
  <c r="AG45" i="83"/>
  <c r="AF45" i="83"/>
  <c r="AE45" i="83"/>
  <c r="AD45" i="83"/>
  <c r="AC45" i="83"/>
  <c r="AB45" i="83"/>
  <c r="AA45" i="83"/>
  <c r="Z45" i="83"/>
  <c r="Y45" i="83"/>
  <c r="X45" i="83"/>
  <c r="W45" i="83"/>
  <c r="V45" i="83"/>
  <c r="U45" i="83"/>
  <c r="T45" i="83"/>
  <c r="S45" i="83"/>
  <c r="R45" i="83"/>
  <c r="Q45" i="83"/>
  <c r="P45" i="83"/>
  <c r="O45" i="83"/>
  <c r="N45" i="83"/>
  <c r="M45" i="83"/>
  <c r="L45" i="83"/>
  <c r="J45" i="83"/>
  <c r="I45" i="83"/>
  <c r="H45" i="83"/>
  <c r="AJ44" i="83"/>
  <c r="AI44" i="83"/>
  <c r="AH44" i="83"/>
  <c r="AG44" i="83"/>
  <c r="AF44" i="83"/>
  <c r="AE44" i="83"/>
  <c r="AD44" i="83"/>
  <c r="AC44" i="83"/>
  <c r="AB44" i="83"/>
  <c r="AA44" i="83"/>
  <c r="Z44" i="83"/>
  <c r="Y44" i="83"/>
  <c r="X44" i="83"/>
  <c r="W44" i="83"/>
  <c r="V44" i="83"/>
  <c r="U44" i="83"/>
  <c r="T44" i="83"/>
  <c r="S44" i="83"/>
  <c r="R44" i="83"/>
  <c r="Q44" i="83"/>
  <c r="P44" i="83"/>
  <c r="O44" i="83"/>
  <c r="N44" i="83"/>
  <c r="M44" i="83"/>
  <c r="L44" i="83"/>
  <c r="J44" i="83"/>
  <c r="I44" i="83"/>
  <c r="H44" i="83"/>
  <c r="AJ43" i="83"/>
  <c r="AI43" i="83"/>
  <c r="AH43" i="83"/>
  <c r="AG43" i="83"/>
  <c r="AF43" i="83"/>
  <c r="AE43" i="83"/>
  <c r="AD43" i="83"/>
  <c r="AC43" i="83"/>
  <c r="AB43" i="83"/>
  <c r="AA43" i="83"/>
  <c r="Z43" i="83"/>
  <c r="Y43" i="83"/>
  <c r="X43" i="83"/>
  <c r="W43" i="83"/>
  <c r="V43" i="83"/>
  <c r="U43" i="83"/>
  <c r="T43" i="83"/>
  <c r="S43" i="83"/>
  <c r="R43" i="83"/>
  <c r="Q43" i="83"/>
  <c r="P43" i="83"/>
  <c r="O43" i="83"/>
  <c r="N43" i="83"/>
  <c r="M43" i="83"/>
  <c r="L43" i="83"/>
  <c r="J43" i="83"/>
  <c r="I43" i="83"/>
  <c r="H43" i="83"/>
  <c r="AJ42" i="83"/>
  <c r="AI42" i="83"/>
  <c r="AH42" i="83"/>
  <c r="AG42" i="83"/>
  <c r="AF42" i="83"/>
  <c r="AE42" i="83"/>
  <c r="AD42" i="83"/>
  <c r="AC42" i="83"/>
  <c r="AB42" i="83"/>
  <c r="AA42" i="83"/>
  <c r="Z42" i="83"/>
  <c r="Y42" i="83"/>
  <c r="X42" i="83"/>
  <c r="W42" i="83"/>
  <c r="V42" i="83"/>
  <c r="U42" i="83"/>
  <c r="T42" i="83"/>
  <c r="S42" i="83"/>
  <c r="R42" i="83"/>
  <c r="Q42" i="83"/>
  <c r="P42" i="83"/>
  <c r="O42" i="83"/>
  <c r="N42" i="83"/>
  <c r="M42" i="83"/>
  <c r="L42" i="83"/>
  <c r="J42" i="83"/>
  <c r="I42" i="83"/>
  <c r="H42" i="83"/>
  <c r="AJ41" i="83"/>
  <c r="AI41" i="83"/>
  <c r="AH41" i="83"/>
  <c r="AG41" i="83"/>
  <c r="AF41" i="83"/>
  <c r="AE41" i="83"/>
  <c r="AD41" i="83"/>
  <c r="AC41" i="83"/>
  <c r="AB41" i="83"/>
  <c r="AA41" i="83"/>
  <c r="Z41" i="83"/>
  <c r="Y41" i="83"/>
  <c r="X41" i="83"/>
  <c r="W41" i="83"/>
  <c r="V41" i="83"/>
  <c r="U41" i="83"/>
  <c r="T41" i="83"/>
  <c r="S41" i="83"/>
  <c r="R41" i="83"/>
  <c r="Q41" i="83"/>
  <c r="P41" i="83"/>
  <c r="O41" i="83"/>
  <c r="N41" i="83"/>
  <c r="M41" i="83"/>
  <c r="L41" i="83"/>
  <c r="J41" i="83"/>
  <c r="I41" i="83"/>
  <c r="H41" i="83"/>
  <c r="AJ40" i="83"/>
  <c r="AI40" i="83"/>
  <c r="AH40" i="83"/>
  <c r="AG40" i="83"/>
  <c r="AF40" i="83"/>
  <c r="AE40" i="83"/>
  <c r="AD40" i="83"/>
  <c r="AC40" i="83"/>
  <c r="AB40" i="83"/>
  <c r="AA40" i="83"/>
  <c r="Z40" i="83"/>
  <c r="Y40" i="83"/>
  <c r="X40" i="83"/>
  <c r="W40" i="83"/>
  <c r="V40" i="83"/>
  <c r="U40" i="83"/>
  <c r="T40" i="83"/>
  <c r="S40" i="83"/>
  <c r="R40" i="83"/>
  <c r="Q40" i="83"/>
  <c r="P40" i="83"/>
  <c r="O40" i="83"/>
  <c r="N40" i="83"/>
  <c r="M40" i="83"/>
  <c r="L40" i="83"/>
  <c r="J40" i="83"/>
  <c r="I40" i="83"/>
  <c r="H40" i="83"/>
  <c r="F31" i="83"/>
  <c r="AK423" i="82"/>
  <c r="AJ423" i="82"/>
  <c r="AI423" i="82"/>
  <c r="AH423" i="82"/>
  <c r="AG423" i="82"/>
  <c r="AF423" i="82"/>
  <c r="AE423" i="82"/>
  <c r="AD423" i="82"/>
  <c r="AC423" i="82"/>
  <c r="AB423" i="82"/>
  <c r="AA423" i="82"/>
  <c r="Z423" i="82"/>
  <c r="Y423" i="82"/>
  <c r="X423" i="82"/>
  <c r="W423" i="82"/>
  <c r="V423" i="82"/>
  <c r="U423" i="82"/>
  <c r="T423" i="82"/>
  <c r="S423" i="82"/>
  <c r="R423" i="82"/>
  <c r="Q423" i="82"/>
  <c r="P423" i="82"/>
  <c r="O423" i="82"/>
  <c r="N423" i="82"/>
  <c r="M423" i="82"/>
  <c r="L423" i="82"/>
  <c r="J423" i="82"/>
  <c r="I423" i="82"/>
  <c r="H423" i="82"/>
  <c r="AK422" i="82"/>
  <c r="AJ422" i="82"/>
  <c r="AI422" i="82"/>
  <c r="AH422" i="82"/>
  <c r="AG422" i="82"/>
  <c r="AF422" i="82"/>
  <c r="AE422" i="82"/>
  <c r="AD422" i="82"/>
  <c r="AC422" i="82"/>
  <c r="AB422" i="82"/>
  <c r="AA422" i="82"/>
  <c r="Z422" i="82"/>
  <c r="Y422" i="82"/>
  <c r="X422" i="82"/>
  <c r="W422" i="82"/>
  <c r="V422" i="82"/>
  <c r="U422" i="82"/>
  <c r="T422" i="82"/>
  <c r="S422" i="82"/>
  <c r="R422" i="82"/>
  <c r="Q422" i="82"/>
  <c r="P422" i="82"/>
  <c r="O422" i="82"/>
  <c r="N422" i="82"/>
  <c r="M422" i="82"/>
  <c r="L422" i="82"/>
  <c r="J422" i="82"/>
  <c r="I422" i="82"/>
  <c r="H422" i="82"/>
  <c r="AK421" i="82"/>
  <c r="AJ421" i="82"/>
  <c r="AI421" i="82"/>
  <c r="AH421" i="82"/>
  <c r="AG421" i="82"/>
  <c r="AF421" i="82"/>
  <c r="AE421" i="82"/>
  <c r="AD421" i="82"/>
  <c r="AC421" i="82"/>
  <c r="AB421" i="82"/>
  <c r="AA421" i="82"/>
  <c r="Z421" i="82"/>
  <c r="Y421" i="82"/>
  <c r="X421" i="82"/>
  <c r="W421" i="82"/>
  <c r="V421" i="82"/>
  <c r="U421" i="82"/>
  <c r="T421" i="82"/>
  <c r="S421" i="82"/>
  <c r="R421" i="82"/>
  <c r="Q421" i="82"/>
  <c r="P421" i="82"/>
  <c r="O421" i="82"/>
  <c r="N421" i="82"/>
  <c r="M421" i="82"/>
  <c r="L421" i="82"/>
  <c r="J421" i="82"/>
  <c r="I421" i="82"/>
  <c r="H421" i="82"/>
  <c r="AK420" i="82"/>
  <c r="AJ420" i="82"/>
  <c r="AI420" i="82"/>
  <c r="AH420" i="82"/>
  <c r="AG420" i="82"/>
  <c r="AF420" i="82"/>
  <c r="AE420" i="82"/>
  <c r="AD420" i="82"/>
  <c r="AC420" i="82"/>
  <c r="AB420" i="82"/>
  <c r="AA420" i="82"/>
  <c r="Z420" i="82"/>
  <c r="Y420" i="82"/>
  <c r="X420" i="82"/>
  <c r="W420" i="82"/>
  <c r="V420" i="82"/>
  <c r="U420" i="82"/>
  <c r="T420" i="82"/>
  <c r="S420" i="82"/>
  <c r="R420" i="82"/>
  <c r="Q420" i="82"/>
  <c r="P420" i="82"/>
  <c r="O420" i="82"/>
  <c r="N420" i="82"/>
  <c r="M420" i="82"/>
  <c r="L420" i="82"/>
  <c r="J420" i="82"/>
  <c r="I420" i="82"/>
  <c r="H420" i="82"/>
  <c r="AK419" i="82"/>
  <c r="AJ419" i="82"/>
  <c r="AI419" i="82"/>
  <c r="AH419" i="82"/>
  <c r="AG419" i="82"/>
  <c r="AF419" i="82"/>
  <c r="AE419" i="82"/>
  <c r="AD419" i="82"/>
  <c r="AC419" i="82"/>
  <c r="AB419" i="82"/>
  <c r="AA419" i="82"/>
  <c r="Z419" i="82"/>
  <c r="Y419" i="82"/>
  <c r="X419" i="82"/>
  <c r="W419" i="82"/>
  <c r="V419" i="82"/>
  <c r="U419" i="82"/>
  <c r="T419" i="82"/>
  <c r="S419" i="82"/>
  <c r="R419" i="82"/>
  <c r="Q419" i="82"/>
  <c r="P419" i="82"/>
  <c r="O419" i="82"/>
  <c r="N419" i="82"/>
  <c r="M419" i="82"/>
  <c r="L419" i="82"/>
  <c r="J419" i="82"/>
  <c r="I419" i="82"/>
  <c r="H419" i="82"/>
  <c r="AK418" i="82"/>
  <c r="AJ418" i="82"/>
  <c r="AI418" i="82"/>
  <c r="AH418" i="82"/>
  <c r="AG418" i="82"/>
  <c r="AF418" i="82"/>
  <c r="AE418" i="82"/>
  <c r="AD418" i="82"/>
  <c r="AC418" i="82"/>
  <c r="AB418" i="82"/>
  <c r="AA418" i="82"/>
  <c r="Z418" i="82"/>
  <c r="Y418" i="82"/>
  <c r="X418" i="82"/>
  <c r="W418" i="82"/>
  <c r="V418" i="82"/>
  <c r="U418" i="82"/>
  <c r="T418" i="82"/>
  <c r="S418" i="82"/>
  <c r="R418" i="82"/>
  <c r="Q418" i="82"/>
  <c r="P418" i="82"/>
  <c r="O418" i="82"/>
  <c r="N418" i="82"/>
  <c r="M418" i="82"/>
  <c r="L418" i="82"/>
  <c r="J418" i="82"/>
  <c r="I418" i="82"/>
  <c r="H418" i="82"/>
  <c r="AK417" i="82"/>
  <c r="AJ417" i="82"/>
  <c r="AI417" i="82"/>
  <c r="AH417" i="82"/>
  <c r="AG417" i="82"/>
  <c r="AF417" i="82"/>
  <c r="AE417" i="82"/>
  <c r="AD417" i="82"/>
  <c r="AC417" i="82"/>
  <c r="AB417" i="82"/>
  <c r="AA417" i="82"/>
  <c r="Z417" i="82"/>
  <c r="Y417" i="82"/>
  <c r="X417" i="82"/>
  <c r="W417" i="82"/>
  <c r="V417" i="82"/>
  <c r="U417" i="82"/>
  <c r="T417" i="82"/>
  <c r="S417" i="82"/>
  <c r="R417" i="82"/>
  <c r="Q417" i="82"/>
  <c r="P417" i="82"/>
  <c r="O417" i="82"/>
  <c r="N417" i="82"/>
  <c r="M417" i="82"/>
  <c r="L417" i="82"/>
  <c r="J417" i="82"/>
  <c r="I417" i="82"/>
  <c r="H417" i="82"/>
  <c r="AK416" i="82"/>
  <c r="AJ416" i="82"/>
  <c r="AI416" i="82"/>
  <c r="AH416" i="82"/>
  <c r="AG416" i="82"/>
  <c r="AF416" i="82"/>
  <c r="AE416" i="82"/>
  <c r="AD416" i="82"/>
  <c r="AC416" i="82"/>
  <c r="AB416" i="82"/>
  <c r="AA416" i="82"/>
  <c r="Z416" i="82"/>
  <c r="Y416" i="82"/>
  <c r="X416" i="82"/>
  <c r="W416" i="82"/>
  <c r="V416" i="82"/>
  <c r="U416" i="82"/>
  <c r="T416" i="82"/>
  <c r="S416" i="82"/>
  <c r="R416" i="82"/>
  <c r="Q416" i="82"/>
  <c r="P416" i="82"/>
  <c r="O416" i="82"/>
  <c r="N416" i="82"/>
  <c r="M416" i="82"/>
  <c r="L416" i="82"/>
  <c r="J416" i="82"/>
  <c r="I416" i="82"/>
  <c r="H416" i="82"/>
  <c r="AK415" i="82"/>
  <c r="AJ415" i="82"/>
  <c r="AI415" i="82"/>
  <c r="AH415" i="82"/>
  <c r="AG415" i="82"/>
  <c r="AF415" i="82"/>
  <c r="AE415" i="82"/>
  <c r="AD415" i="82"/>
  <c r="AC415" i="82"/>
  <c r="AB415" i="82"/>
  <c r="AA415" i="82"/>
  <c r="Z415" i="82"/>
  <c r="Y415" i="82"/>
  <c r="X415" i="82"/>
  <c r="W415" i="82"/>
  <c r="V415" i="82"/>
  <c r="U415" i="82"/>
  <c r="T415" i="82"/>
  <c r="S415" i="82"/>
  <c r="R415" i="82"/>
  <c r="Q415" i="82"/>
  <c r="P415" i="82"/>
  <c r="O415" i="82"/>
  <c r="N415" i="82"/>
  <c r="M415" i="82"/>
  <c r="L415" i="82"/>
  <c r="J415" i="82"/>
  <c r="I415" i="82"/>
  <c r="H415" i="82"/>
  <c r="AK414" i="82"/>
  <c r="AJ414" i="82"/>
  <c r="AI414" i="82"/>
  <c r="AH414" i="82"/>
  <c r="AG414" i="82"/>
  <c r="AF414" i="82"/>
  <c r="AE414" i="82"/>
  <c r="AD414" i="82"/>
  <c r="AC414" i="82"/>
  <c r="AB414" i="82"/>
  <c r="AA414" i="82"/>
  <c r="Z414" i="82"/>
  <c r="Y414" i="82"/>
  <c r="X414" i="82"/>
  <c r="W414" i="82"/>
  <c r="V414" i="82"/>
  <c r="U414" i="82"/>
  <c r="T414" i="82"/>
  <c r="S414" i="82"/>
  <c r="R414" i="82"/>
  <c r="Q414" i="82"/>
  <c r="P414" i="82"/>
  <c r="O414" i="82"/>
  <c r="N414" i="82"/>
  <c r="M414" i="82"/>
  <c r="L414" i="82"/>
  <c r="J414" i="82"/>
  <c r="I414" i="82"/>
  <c r="H414" i="82"/>
  <c r="AK413" i="82"/>
  <c r="AJ413" i="82"/>
  <c r="AI413" i="82"/>
  <c r="AH413" i="82"/>
  <c r="AG413" i="82"/>
  <c r="AF413" i="82"/>
  <c r="AE413" i="82"/>
  <c r="AD413" i="82"/>
  <c r="AC413" i="82"/>
  <c r="AB413" i="82"/>
  <c r="AA413" i="82"/>
  <c r="Z413" i="82"/>
  <c r="Y413" i="82"/>
  <c r="X413" i="82"/>
  <c r="W413" i="82"/>
  <c r="V413" i="82"/>
  <c r="U413" i="82"/>
  <c r="T413" i="82"/>
  <c r="S413" i="82"/>
  <c r="R413" i="82"/>
  <c r="Q413" i="82"/>
  <c r="P413" i="82"/>
  <c r="O413" i="82"/>
  <c r="N413" i="82"/>
  <c r="M413" i="82"/>
  <c r="L413" i="82"/>
  <c r="J413" i="82"/>
  <c r="I413" i="82"/>
  <c r="H413" i="82"/>
  <c r="AK412" i="82"/>
  <c r="AJ412" i="82"/>
  <c r="AI412" i="82"/>
  <c r="AH412" i="82"/>
  <c r="AG412" i="82"/>
  <c r="AF412" i="82"/>
  <c r="AE412" i="82"/>
  <c r="AD412" i="82"/>
  <c r="AC412" i="82"/>
  <c r="AB412" i="82"/>
  <c r="AA412" i="82"/>
  <c r="Z412" i="82"/>
  <c r="Y412" i="82"/>
  <c r="X412" i="82"/>
  <c r="W412" i="82"/>
  <c r="V412" i="82"/>
  <c r="U412" i="82"/>
  <c r="T412" i="82"/>
  <c r="S412" i="82"/>
  <c r="R412" i="82"/>
  <c r="Q412" i="82"/>
  <c r="P412" i="82"/>
  <c r="O412" i="82"/>
  <c r="N412" i="82"/>
  <c r="M412" i="82"/>
  <c r="L412" i="82"/>
  <c r="J412" i="82"/>
  <c r="I412" i="82"/>
  <c r="H412" i="82"/>
  <c r="AK411" i="82"/>
  <c r="AJ411" i="82"/>
  <c r="AI411" i="82"/>
  <c r="AH411" i="82"/>
  <c r="AG411" i="82"/>
  <c r="AF411" i="82"/>
  <c r="AE411" i="82"/>
  <c r="AD411" i="82"/>
  <c r="AC411" i="82"/>
  <c r="AB411" i="82"/>
  <c r="AA411" i="82"/>
  <c r="Z411" i="82"/>
  <c r="Y411" i="82"/>
  <c r="X411" i="82"/>
  <c r="W411" i="82"/>
  <c r="V411" i="82"/>
  <c r="U411" i="82"/>
  <c r="T411" i="82"/>
  <c r="S411" i="82"/>
  <c r="R411" i="82"/>
  <c r="Q411" i="82"/>
  <c r="P411" i="82"/>
  <c r="O411" i="82"/>
  <c r="N411" i="82"/>
  <c r="M411" i="82"/>
  <c r="L411" i="82"/>
  <c r="J411" i="82"/>
  <c r="I411" i="82"/>
  <c r="H411" i="82"/>
  <c r="AK410" i="82"/>
  <c r="AJ410" i="82"/>
  <c r="AI410" i="82"/>
  <c r="AH410" i="82"/>
  <c r="AG410" i="82"/>
  <c r="AF410" i="82"/>
  <c r="AE410" i="82"/>
  <c r="AD410" i="82"/>
  <c r="AC410" i="82"/>
  <c r="AB410" i="82"/>
  <c r="AA410" i="82"/>
  <c r="Z410" i="82"/>
  <c r="Y410" i="82"/>
  <c r="X410" i="82"/>
  <c r="W410" i="82"/>
  <c r="V410" i="82"/>
  <c r="U410" i="82"/>
  <c r="T410" i="82"/>
  <c r="S410" i="82"/>
  <c r="R410" i="82"/>
  <c r="Q410" i="82"/>
  <c r="P410" i="82"/>
  <c r="O410" i="82"/>
  <c r="N410" i="82"/>
  <c r="M410" i="82"/>
  <c r="L410" i="82"/>
  <c r="J410" i="82"/>
  <c r="I410" i="82"/>
  <c r="H410" i="82"/>
  <c r="AK409" i="82"/>
  <c r="AJ409" i="82"/>
  <c r="AI409" i="82"/>
  <c r="AH409" i="82"/>
  <c r="AG409" i="82"/>
  <c r="AF409" i="82"/>
  <c r="AE409" i="82"/>
  <c r="AD409" i="82"/>
  <c r="AC409" i="82"/>
  <c r="AB409" i="82"/>
  <c r="AA409" i="82"/>
  <c r="Z409" i="82"/>
  <c r="Y409" i="82"/>
  <c r="X409" i="82"/>
  <c r="W409" i="82"/>
  <c r="V409" i="82"/>
  <c r="U409" i="82"/>
  <c r="T409" i="82"/>
  <c r="S409" i="82"/>
  <c r="R409" i="82"/>
  <c r="Q409" i="82"/>
  <c r="P409" i="82"/>
  <c r="O409" i="82"/>
  <c r="N409" i="82"/>
  <c r="M409" i="82"/>
  <c r="L409" i="82"/>
  <c r="J409" i="82"/>
  <c r="I409" i="82"/>
  <c r="H409" i="82"/>
  <c r="AK406" i="82"/>
  <c r="AJ406" i="82"/>
  <c r="AI406" i="82"/>
  <c r="AH406" i="82"/>
  <c r="AG406" i="82"/>
  <c r="AF406" i="82"/>
  <c r="AE406" i="82"/>
  <c r="AD406" i="82"/>
  <c r="AC406" i="82"/>
  <c r="AB406" i="82"/>
  <c r="AA406" i="82"/>
  <c r="Z406" i="82"/>
  <c r="Y406" i="82"/>
  <c r="X406" i="82"/>
  <c r="W406" i="82"/>
  <c r="V406" i="82"/>
  <c r="U406" i="82"/>
  <c r="T406" i="82"/>
  <c r="S406" i="82"/>
  <c r="R406" i="82"/>
  <c r="Q406" i="82"/>
  <c r="P406" i="82"/>
  <c r="O406" i="82"/>
  <c r="N406" i="82"/>
  <c r="M406" i="82"/>
  <c r="L406" i="82"/>
  <c r="J406" i="82"/>
  <c r="I406" i="82"/>
  <c r="H406" i="82"/>
  <c r="F405" i="82"/>
  <c r="F404" i="82"/>
  <c r="F403" i="82"/>
  <c r="F402" i="82"/>
  <c r="F401" i="82"/>
  <c r="F399" i="82"/>
  <c r="F398" i="82"/>
  <c r="F397" i="82"/>
  <c r="AK393" i="82"/>
  <c r="AJ393" i="82"/>
  <c r="AI393" i="82"/>
  <c r="AH393" i="82"/>
  <c r="AG393" i="82"/>
  <c r="AF393" i="82"/>
  <c r="AE393" i="82"/>
  <c r="AD393" i="82"/>
  <c r="AC393" i="82"/>
  <c r="AB393" i="82"/>
  <c r="AA393" i="82"/>
  <c r="Z393" i="82"/>
  <c r="Y393" i="82"/>
  <c r="X393" i="82"/>
  <c r="W393" i="82"/>
  <c r="V393" i="82"/>
  <c r="U393" i="82"/>
  <c r="T393" i="82"/>
  <c r="S393" i="82"/>
  <c r="R393" i="82"/>
  <c r="Q393" i="82"/>
  <c r="P393" i="82"/>
  <c r="O393" i="82"/>
  <c r="N393" i="82"/>
  <c r="M393" i="82"/>
  <c r="L393" i="82"/>
  <c r="J393" i="82"/>
  <c r="I393" i="82"/>
  <c r="H393" i="82"/>
  <c r="F392" i="82"/>
  <c r="F423" i="82" s="1"/>
  <c r="F391" i="82"/>
  <c r="F422" i="82" s="1"/>
  <c r="F390" i="82"/>
  <c r="F421" i="82" s="1"/>
  <c r="F389" i="82"/>
  <c r="F420" i="82" s="1"/>
  <c r="F388" i="82"/>
  <c r="F419" i="82" s="1"/>
  <c r="F387" i="82"/>
  <c r="F418" i="82" s="1"/>
  <c r="F386" i="82"/>
  <c r="F385" i="82"/>
  <c r="F384" i="82"/>
  <c r="F383" i="82"/>
  <c r="F414" i="82" s="1"/>
  <c r="F378" i="82"/>
  <c r="F543" i="86" s="1"/>
  <c r="F377" i="82"/>
  <c r="F376" i="82"/>
  <c r="F541" i="86" s="1"/>
  <c r="F572" i="86" s="1"/>
  <c r="F57" i="86" s="1"/>
  <c r="F375" i="82"/>
  <c r="F540" i="86" s="1"/>
  <c r="AK373" i="82"/>
  <c r="AJ373" i="82"/>
  <c r="AI373" i="82"/>
  <c r="AH373" i="82"/>
  <c r="AG373" i="82"/>
  <c r="AF373" i="82"/>
  <c r="AE373" i="82"/>
  <c r="AD373" i="82"/>
  <c r="AC373" i="82"/>
  <c r="AB373" i="82"/>
  <c r="AA373" i="82"/>
  <c r="Z373" i="82"/>
  <c r="Y373" i="82"/>
  <c r="X373" i="82"/>
  <c r="W373" i="82"/>
  <c r="V373" i="82"/>
  <c r="U373" i="82"/>
  <c r="T373" i="82"/>
  <c r="S373" i="82"/>
  <c r="R373" i="82"/>
  <c r="Q373" i="82"/>
  <c r="P373" i="82"/>
  <c r="O373" i="82"/>
  <c r="N373" i="82"/>
  <c r="M373" i="82"/>
  <c r="L373" i="82"/>
  <c r="J373" i="82"/>
  <c r="I373" i="82"/>
  <c r="H373" i="82"/>
  <c r="F373" i="82"/>
  <c r="AK371" i="82"/>
  <c r="AJ371" i="82"/>
  <c r="AI371" i="82"/>
  <c r="AH371" i="82"/>
  <c r="AG371" i="82"/>
  <c r="AF371" i="82"/>
  <c r="AE371" i="82"/>
  <c r="AD371" i="82"/>
  <c r="AC371" i="82"/>
  <c r="AB371" i="82"/>
  <c r="AA371" i="82"/>
  <c r="Z371" i="82"/>
  <c r="Y371" i="82"/>
  <c r="X371" i="82"/>
  <c r="W371" i="82"/>
  <c r="V371" i="82"/>
  <c r="U371" i="82"/>
  <c r="T371" i="82"/>
  <c r="S371" i="82"/>
  <c r="R371" i="82"/>
  <c r="Q371" i="82"/>
  <c r="P371" i="82"/>
  <c r="O371" i="82"/>
  <c r="N371" i="82"/>
  <c r="M371" i="82"/>
  <c r="M536" i="86" s="1"/>
  <c r="L371" i="82"/>
  <c r="J371" i="82"/>
  <c r="I371" i="82"/>
  <c r="H371" i="82"/>
  <c r="F371" i="82"/>
  <c r="F536" i="86" s="1"/>
  <c r="AK369" i="82"/>
  <c r="AJ369" i="82"/>
  <c r="AI369" i="82"/>
  <c r="AH369" i="82"/>
  <c r="AG369" i="82"/>
  <c r="AF369" i="82"/>
  <c r="AE369" i="82"/>
  <c r="AD369" i="82"/>
  <c r="AC369" i="82"/>
  <c r="AB369" i="82"/>
  <c r="AA369" i="82"/>
  <c r="Z369" i="82"/>
  <c r="Y369" i="82"/>
  <c r="X369" i="82"/>
  <c r="W369" i="82"/>
  <c r="V369" i="82"/>
  <c r="U369" i="82"/>
  <c r="T369" i="82"/>
  <c r="S369" i="82"/>
  <c r="R369" i="82"/>
  <c r="Q369" i="82"/>
  <c r="P369" i="82"/>
  <c r="O369" i="82"/>
  <c r="N369" i="82"/>
  <c r="M369" i="82"/>
  <c r="L369" i="82"/>
  <c r="J369" i="82"/>
  <c r="I369" i="82"/>
  <c r="F369" i="82"/>
  <c r="F357" i="82"/>
  <c r="F356" i="82"/>
  <c r="F355" i="82"/>
  <c r="AK354" i="82"/>
  <c r="AJ354" i="82"/>
  <c r="AI354" i="82"/>
  <c r="AH354" i="82"/>
  <c r="AG354" i="82"/>
  <c r="AF354" i="82"/>
  <c r="AE354" i="82"/>
  <c r="AD354" i="82"/>
  <c r="AC354" i="82"/>
  <c r="AB354" i="82"/>
  <c r="AA354" i="82"/>
  <c r="Z354" i="82"/>
  <c r="Y354" i="82"/>
  <c r="X354" i="82"/>
  <c r="W354" i="82"/>
  <c r="V354" i="82"/>
  <c r="U354" i="82"/>
  <c r="T354" i="82"/>
  <c r="S354" i="82"/>
  <c r="R354" i="82"/>
  <c r="Q354" i="82"/>
  <c r="P354" i="82"/>
  <c r="O354" i="82"/>
  <c r="N354" i="82"/>
  <c r="M354" i="82"/>
  <c r="L354" i="82"/>
  <c r="J354" i="82"/>
  <c r="J375" i="82" s="1"/>
  <c r="I354" i="82"/>
  <c r="H375" i="82"/>
  <c r="F335" i="82"/>
  <c r="F336" i="82" s="1"/>
  <c r="F339" i="82" s="1"/>
  <c r="F328" i="82"/>
  <c r="F325" i="82"/>
  <c r="F320" i="82"/>
  <c r="F313" i="82"/>
  <c r="F306" i="82"/>
  <c r="F299" i="82"/>
  <c r="F292" i="82"/>
  <c r="F283" i="82"/>
  <c r="F282" i="82"/>
  <c r="F281" i="82"/>
  <c r="F280" i="82"/>
  <c r="F279" i="82"/>
  <c r="F267" i="82"/>
  <c r="F275" i="82" s="1"/>
  <c r="F264" i="82"/>
  <c r="F254" i="82"/>
  <c r="F262" i="82" s="1"/>
  <c r="F251" i="82"/>
  <c r="F241" i="82"/>
  <c r="F249" i="82" s="1"/>
  <c r="F238" i="82"/>
  <c r="F228" i="82"/>
  <c r="F236" i="82" s="1"/>
  <c r="F225" i="82"/>
  <c r="F215" i="82"/>
  <c r="F223" i="82" s="1"/>
  <c r="F212" i="82"/>
  <c r="F208" i="82"/>
  <c r="F207" i="82"/>
  <c r="F206" i="82"/>
  <c r="F205" i="82"/>
  <c r="F204" i="82"/>
  <c r="F203" i="82"/>
  <c r="F202" i="82"/>
  <c r="F200" i="82"/>
  <c r="F199" i="82"/>
  <c r="F190" i="82"/>
  <c r="F186" i="82"/>
  <c r="F208" i="83" s="1"/>
  <c r="F33" i="83" s="1"/>
  <c r="F151" i="82"/>
  <c r="F150" i="82"/>
  <c r="F149" i="82"/>
  <c r="F148" i="82"/>
  <c r="F147" i="82"/>
  <c r="F137" i="82"/>
  <c r="F123" i="82"/>
  <c r="F102" i="82"/>
  <c r="F98" i="82"/>
  <c r="F94" i="82"/>
  <c r="F80" i="82"/>
  <c r="F79" i="82"/>
  <c r="F78" i="82"/>
  <c r="F77" i="82"/>
  <c r="F76" i="82"/>
  <c r="F75" i="82"/>
  <c r="F74" i="82"/>
  <c r="F73" i="82"/>
  <c r="F72" i="82"/>
  <c r="F71" i="82"/>
  <c r="F70" i="82"/>
  <c r="F69" i="82"/>
  <c r="F68" i="82"/>
  <c r="F67" i="82"/>
  <c r="F66" i="82"/>
  <c r="F63" i="82"/>
  <c r="F406" i="82" s="1"/>
  <c r="F50" i="82"/>
  <c r="F393" i="82" s="1"/>
  <c r="F32" i="82"/>
  <c r="F363" i="82" s="1"/>
  <c r="F34" i="86" s="1"/>
  <c r="F31" i="82"/>
  <c r="F362" i="82" s="1"/>
  <c r="F30" i="82"/>
  <c r="F361" i="82" s="1"/>
  <c r="F11" i="82"/>
  <c r="F354" i="82" s="1"/>
  <c r="Y483" i="71" l="1"/>
  <c r="X550" i="78"/>
  <c r="Y582" i="71"/>
  <c r="X626" i="78"/>
  <c r="X532" i="71"/>
  <c r="W588" i="78"/>
  <c r="G161" i="82"/>
  <c r="G193" i="83" s="1"/>
  <c r="G159" i="82"/>
  <c r="G160" i="82"/>
  <c r="G706" i="86"/>
  <c r="G193" i="86" s="1"/>
  <c r="K706" i="86"/>
  <c r="K193" i="86" s="1"/>
  <c r="G168" i="82"/>
  <c r="G167" i="82"/>
  <c r="G169" i="82"/>
  <c r="G199" i="83" s="1"/>
  <c r="G707" i="86"/>
  <c r="G194" i="86" s="1"/>
  <c r="K707" i="86"/>
  <c r="K194" i="86" s="1"/>
  <c r="G165" i="82"/>
  <c r="G196" i="83" s="1"/>
  <c r="G164" i="82"/>
  <c r="G163" i="82"/>
  <c r="G195" i="83" s="1"/>
  <c r="K723" i="86"/>
  <c r="K211" i="86" s="1"/>
  <c r="G723" i="86"/>
  <c r="G211" i="86" s="1"/>
  <c r="F173" i="82"/>
  <c r="F202" i="83" s="1"/>
  <c r="F27" i="83" s="1"/>
  <c r="G173" i="82"/>
  <c r="G202" i="83" s="1"/>
  <c r="G172" i="82"/>
  <c r="G171" i="82"/>
  <c r="G156" i="82"/>
  <c r="G155" i="82"/>
  <c r="G182" i="82"/>
  <c r="G204" i="83" s="1"/>
  <c r="G157" i="82"/>
  <c r="G190" i="83" s="1"/>
  <c r="G175" i="82"/>
  <c r="G215" i="83" s="1"/>
  <c r="F155" i="82"/>
  <c r="J44" i="90"/>
  <c r="J35" i="90"/>
  <c r="J26" i="90"/>
  <c r="I44" i="90"/>
  <c r="I35" i="90"/>
  <c r="I26" i="90"/>
  <c r="P35" i="92"/>
  <c r="P36" i="92"/>
  <c r="P107" i="66" s="1"/>
  <c r="M38" i="92"/>
  <c r="M109" i="66" s="1"/>
  <c r="M37" i="92"/>
  <c r="N34" i="92" s="1"/>
  <c r="AK706" i="86"/>
  <c r="AK193" i="86"/>
  <c r="AK631" i="86"/>
  <c r="AK116" i="86"/>
  <c r="AK22" i="86"/>
  <c r="AK630" i="86"/>
  <c r="AK115" i="86"/>
  <c r="AK629" i="86"/>
  <c r="AK122" i="86"/>
  <c r="AK635" i="86"/>
  <c r="AK538" i="86"/>
  <c r="AK120" i="86"/>
  <c r="AK117" i="86"/>
  <c r="AK634" i="86"/>
  <c r="AK119" i="86"/>
  <c r="AK633" i="86"/>
  <c r="AK121" i="86"/>
  <c r="AK636" i="86"/>
  <c r="AK707" i="86"/>
  <c r="AK194" i="86"/>
  <c r="AK619" i="86"/>
  <c r="AK104" i="86"/>
  <c r="AK618" i="86"/>
  <c r="AK111" i="86"/>
  <c r="AK20" i="86"/>
  <c r="AK625" i="86"/>
  <c r="AK110" i="86"/>
  <c r="AK623" i="86"/>
  <c r="AK108" i="86"/>
  <c r="AK622" i="86"/>
  <c r="AK106" i="86"/>
  <c r="AK620" i="86"/>
  <c r="AK536" i="86"/>
  <c r="AK105" i="86"/>
  <c r="AK109" i="86"/>
  <c r="AK624" i="86"/>
  <c r="AK11" i="86"/>
  <c r="AK527" i="86"/>
  <c r="AK607" i="86"/>
  <c r="AK589" i="86"/>
  <c r="AK580" i="86"/>
  <c r="AK86" i="86"/>
  <c r="AK48" i="86" s="1"/>
  <c r="AK73" i="86"/>
  <c r="AK64" i="86"/>
  <c r="AK600" i="86"/>
  <c r="AK563" i="86" s="1"/>
  <c r="AK588" i="86"/>
  <c r="AK579" i="86"/>
  <c r="AK534" i="86"/>
  <c r="AK100" i="86"/>
  <c r="AK84" i="86"/>
  <c r="AK72" i="86"/>
  <c r="AK63" i="86"/>
  <c r="AK614" i="86"/>
  <c r="AK598" i="86"/>
  <c r="AK587" i="86"/>
  <c r="AK578" i="86"/>
  <c r="AK99" i="86"/>
  <c r="AK82" i="86"/>
  <c r="AK71" i="86"/>
  <c r="AK613" i="86"/>
  <c r="AK596" i="86"/>
  <c r="AK586" i="86"/>
  <c r="AK98" i="86"/>
  <c r="AK81" i="86"/>
  <c r="AK70" i="86"/>
  <c r="AK611" i="86"/>
  <c r="AK593" i="86"/>
  <c r="AK583" i="86"/>
  <c r="AK95" i="86"/>
  <c r="AK77" i="86"/>
  <c r="AK67" i="86"/>
  <c r="AK609" i="86"/>
  <c r="AK592" i="86"/>
  <c r="AK582" i="86"/>
  <c r="AK94" i="86"/>
  <c r="AK75" i="86"/>
  <c r="AK66" i="86"/>
  <c r="AK608" i="86"/>
  <c r="AK590" i="86"/>
  <c r="AK581" i="86"/>
  <c r="AK93" i="86"/>
  <c r="AK74" i="86"/>
  <c r="AK65" i="86"/>
  <c r="AK18" i="86"/>
  <c r="AK612" i="86"/>
  <c r="AK78" i="86"/>
  <c r="AK97" i="86"/>
  <c r="AK595" i="86"/>
  <c r="AK561" i="86" s="1"/>
  <c r="AK68" i="86"/>
  <c r="AK585" i="86"/>
  <c r="AK211" i="86"/>
  <c r="AK723" i="86"/>
  <c r="F412" i="82"/>
  <c r="E53" i="101"/>
  <c r="H723" i="86"/>
  <c r="H211" i="86" s="1"/>
  <c r="I723" i="86"/>
  <c r="I211" i="86" s="1"/>
  <c r="J723" i="86"/>
  <c r="J211" i="86" s="1"/>
  <c r="L723" i="86"/>
  <c r="L211" i="86" s="1"/>
  <c r="H180" i="86"/>
  <c r="H727" i="86"/>
  <c r="I180" i="86"/>
  <c r="I727" i="86"/>
  <c r="J180" i="86"/>
  <c r="J727" i="86"/>
  <c r="L180" i="86"/>
  <c r="L727" i="86"/>
  <c r="F368" i="82"/>
  <c r="F374" i="82" s="1"/>
  <c r="F410" i="82"/>
  <c r="F538" i="86"/>
  <c r="F411" i="82"/>
  <c r="N368" i="82"/>
  <c r="N646" i="86" s="1"/>
  <c r="N132" i="86" s="1"/>
  <c r="V368" i="82"/>
  <c r="V646" i="86" s="1"/>
  <c r="V132" i="86" s="1"/>
  <c r="AD368" i="82"/>
  <c r="AD646" i="86" s="1"/>
  <c r="AD132" i="86" s="1"/>
  <c r="AK368" i="82"/>
  <c r="O368" i="82"/>
  <c r="O646" i="86" s="1"/>
  <c r="O132" i="86" s="1"/>
  <c r="W368" i="82"/>
  <c r="W646" i="86" s="1"/>
  <c r="W132" i="86" s="1"/>
  <c r="J368" i="82"/>
  <c r="J646" i="86" s="1"/>
  <c r="J132" i="86" s="1"/>
  <c r="S368" i="82"/>
  <c r="S646" i="86" s="1"/>
  <c r="S132" i="86" s="1"/>
  <c r="AA368" i="82"/>
  <c r="AA646" i="86" s="1"/>
  <c r="AA132" i="86" s="1"/>
  <c r="P368" i="82"/>
  <c r="P646" i="86" s="1"/>
  <c r="P132" i="86" s="1"/>
  <c r="AF368" i="82"/>
  <c r="AF646" i="86" s="1"/>
  <c r="AF132" i="86" s="1"/>
  <c r="X368" i="82"/>
  <c r="X646" i="86" s="1"/>
  <c r="X132" i="86" s="1"/>
  <c r="AI368" i="82"/>
  <c r="AI646" i="86" s="1"/>
  <c r="AI132" i="86" s="1"/>
  <c r="M368" i="82"/>
  <c r="M646" i="86" s="1"/>
  <c r="M132" i="86" s="1"/>
  <c r="U368" i="82"/>
  <c r="U646" i="86" s="1"/>
  <c r="U132" i="86" s="1"/>
  <c r="AC368" i="82"/>
  <c r="AC646" i="86" s="1"/>
  <c r="AC132" i="86" s="1"/>
  <c r="AE368" i="82"/>
  <c r="AE646" i="86" s="1"/>
  <c r="AE132" i="86" s="1"/>
  <c r="H368" i="82"/>
  <c r="H646" i="86" s="1"/>
  <c r="H132" i="86" s="1"/>
  <c r="Q368" i="82"/>
  <c r="Q646" i="86" s="1"/>
  <c r="Q132" i="86" s="1"/>
  <c r="Y368" i="82"/>
  <c r="Y646" i="86" s="1"/>
  <c r="Y132" i="86" s="1"/>
  <c r="AG368" i="82"/>
  <c r="AG646" i="86" s="1"/>
  <c r="AG132" i="86" s="1"/>
  <c r="I368" i="82"/>
  <c r="I646" i="86" s="1"/>
  <c r="I132" i="86" s="1"/>
  <c r="R368" i="82"/>
  <c r="R646" i="86" s="1"/>
  <c r="R132" i="86" s="1"/>
  <c r="Z368" i="82"/>
  <c r="Z646" i="86" s="1"/>
  <c r="Z132" i="86" s="1"/>
  <c r="AH368" i="82"/>
  <c r="AH646" i="86" s="1"/>
  <c r="AH132" i="86" s="1"/>
  <c r="L368" i="82"/>
  <c r="L646" i="86" s="1"/>
  <c r="L132" i="86" s="1"/>
  <c r="T368" i="82"/>
  <c r="T646" i="86" s="1"/>
  <c r="T132" i="86" s="1"/>
  <c r="AB368" i="82"/>
  <c r="AB646" i="86" s="1"/>
  <c r="AB132" i="86" s="1"/>
  <c r="AJ368" i="82"/>
  <c r="AJ646" i="86" s="1"/>
  <c r="AJ132" i="86" s="1"/>
  <c r="H527" i="86"/>
  <c r="J11" i="86"/>
  <c r="M527" i="86"/>
  <c r="O49" i="66"/>
  <c r="H762" i="86"/>
  <c r="H149" i="89" s="1"/>
  <c r="I762" i="86"/>
  <c r="I149" i="89" s="1"/>
  <c r="J762" i="86"/>
  <c r="J149" i="89" s="1"/>
  <c r="L762" i="86"/>
  <c r="L149" i="89" s="1"/>
  <c r="M762" i="86"/>
  <c r="M149" i="89" s="1"/>
  <c r="F140" i="89"/>
  <c r="Y28" i="71"/>
  <c r="X29" i="78"/>
  <c r="Z597" i="71"/>
  <c r="Y635" i="78"/>
  <c r="Y55" i="71"/>
  <c r="X55" i="78"/>
  <c r="Z494" i="71"/>
  <c r="Y559" i="78"/>
  <c r="Z17" i="71"/>
  <c r="Y17" i="78"/>
  <c r="Y77" i="71"/>
  <c r="X85" i="78"/>
  <c r="Z521" i="71"/>
  <c r="Y579" i="78"/>
  <c r="Y66" i="71"/>
  <c r="X70" i="78"/>
  <c r="Z505" i="71"/>
  <c r="Y568" i="78"/>
  <c r="Z543" i="71"/>
  <c r="Y597" i="78"/>
  <c r="Y39" i="71"/>
  <c r="X41" i="78"/>
  <c r="Y462" i="71"/>
  <c r="X387" i="78"/>
  <c r="F11" i="86"/>
  <c r="E9" i="60" s="1"/>
  <c r="F527" i="86"/>
  <c r="P527" i="86"/>
  <c r="P11" i="86"/>
  <c r="X527" i="86"/>
  <c r="X11" i="86"/>
  <c r="AF527" i="86"/>
  <c r="AF11" i="86"/>
  <c r="F13" i="86"/>
  <c r="F17" i="89" s="1"/>
  <c r="F529" i="86"/>
  <c r="N586" i="86"/>
  <c r="N534" i="86"/>
  <c r="N578" i="86"/>
  <c r="N587" i="86"/>
  <c r="N579" i="86"/>
  <c r="N588" i="86"/>
  <c r="N580" i="86"/>
  <c r="N589" i="86"/>
  <c r="N581" i="86"/>
  <c r="N590" i="86"/>
  <c r="N67" i="86"/>
  <c r="N582" i="86"/>
  <c r="N592" i="86"/>
  <c r="N591" i="86" s="1"/>
  <c r="N609" i="86"/>
  <c r="N593" i="86"/>
  <c r="N611" i="86"/>
  <c r="N595" i="86"/>
  <c r="N561" i="86" s="1"/>
  <c r="N612" i="86"/>
  <c r="N598" i="86"/>
  <c r="N614" i="86"/>
  <c r="N596" i="86"/>
  <c r="N585" i="86"/>
  <c r="N608" i="86"/>
  <c r="N613" i="86"/>
  <c r="N607" i="86"/>
  <c r="N583" i="86"/>
  <c r="N64" i="86"/>
  <c r="N65" i="86"/>
  <c r="N75" i="86"/>
  <c r="N600" i="86"/>
  <c r="N563" i="86" s="1"/>
  <c r="N66" i="86"/>
  <c r="N77" i="86"/>
  <c r="N76" i="86" s="1"/>
  <c r="N68" i="86"/>
  <c r="N18" i="86"/>
  <c r="N70" i="86"/>
  <c r="N81" i="86"/>
  <c r="N71" i="86"/>
  <c r="N82" i="86"/>
  <c r="N97" i="86"/>
  <c r="N63" i="86"/>
  <c r="N84" i="86"/>
  <c r="N98" i="86"/>
  <c r="N73" i="86"/>
  <c r="N99" i="86"/>
  <c r="N93" i="86"/>
  <c r="N100" i="86"/>
  <c r="N78" i="86"/>
  <c r="N72" i="86"/>
  <c r="N86" i="86"/>
  <c r="N48" i="86" s="1"/>
  <c r="N94" i="86"/>
  <c r="N74" i="86"/>
  <c r="N95" i="86"/>
  <c r="V586" i="86"/>
  <c r="V534" i="86"/>
  <c r="V578" i="86"/>
  <c r="V587" i="86"/>
  <c r="V579" i="86"/>
  <c r="V588" i="86"/>
  <c r="V580" i="86"/>
  <c r="V589" i="86"/>
  <c r="V581" i="86"/>
  <c r="V590" i="86"/>
  <c r="V67" i="86"/>
  <c r="V582" i="86"/>
  <c r="V592" i="86"/>
  <c r="V591" i="86" s="1"/>
  <c r="V585" i="86"/>
  <c r="V609" i="86"/>
  <c r="V583" i="86"/>
  <c r="V593" i="86"/>
  <c r="V611" i="86"/>
  <c r="V595" i="86"/>
  <c r="V561" i="86" s="1"/>
  <c r="V612" i="86"/>
  <c r="V598" i="86"/>
  <c r="V614" i="86"/>
  <c r="V613" i="86"/>
  <c r="V607" i="86"/>
  <c r="V596" i="86"/>
  <c r="V608" i="86"/>
  <c r="V600" i="86"/>
  <c r="V563" i="86" s="1"/>
  <c r="V64" i="86"/>
  <c r="V65" i="86"/>
  <c r="V75" i="86"/>
  <c r="V66" i="86"/>
  <c r="V77" i="86"/>
  <c r="V76" i="86" s="1"/>
  <c r="V68" i="86"/>
  <c r="V18" i="86"/>
  <c r="V70" i="86"/>
  <c r="V81" i="86"/>
  <c r="V71" i="86"/>
  <c r="V82" i="86"/>
  <c r="V78" i="86"/>
  <c r="V97" i="86"/>
  <c r="V72" i="86"/>
  <c r="V98" i="86"/>
  <c r="V86" i="86"/>
  <c r="V48" i="86" s="1"/>
  <c r="V99" i="86"/>
  <c r="V63" i="86"/>
  <c r="V74" i="86"/>
  <c r="V100" i="86"/>
  <c r="V84" i="86"/>
  <c r="V73" i="86"/>
  <c r="V94" i="86"/>
  <c r="V93" i="86"/>
  <c r="V95" i="86"/>
  <c r="AD586" i="86"/>
  <c r="AD534" i="86"/>
  <c r="AD578" i="86"/>
  <c r="AD587" i="86"/>
  <c r="AD579" i="86"/>
  <c r="AD588" i="86"/>
  <c r="AD580" i="86"/>
  <c r="AD589" i="86"/>
  <c r="AD581" i="86"/>
  <c r="AD590" i="86"/>
  <c r="AD67" i="86"/>
  <c r="AD582" i="86"/>
  <c r="AD592" i="86"/>
  <c r="AD591" i="86" s="1"/>
  <c r="AD609" i="86"/>
  <c r="AD593" i="86"/>
  <c r="AD611" i="86"/>
  <c r="AD585" i="86"/>
  <c r="AD595" i="86"/>
  <c r="AD561" i="86" s="1"/>
  <c r="AD612" i="86"/>
  <c r="AD598" i="86"/>
  <c r="AD614" i="86"/>
  <c r="AD583" i="86"/>
  <c r="AD596" i="86"/>
  <c r="AD608" i="86"/>
  <c r="AD613" i="86"/>
  <c r="AD607" i="86"/>
  <c r="AD600" i="86"/>
  <c r="AD563" i="86" s="1"/>
  <c r="AD64" i="86"/>
  <c r="AD65" i="86"/>
  <c r="AD75" i="86"/>
  <c r="AD66" i="86"/>
  <c r="AD77" i="86"/>
  <c r="AD76" i="86" s="1"/>
  <c r="AD68" i="86"/>
  <c r="AD18" i="86"/>
  <c r="AD70" i="86"/>
  <c r="AD81" i="86"/>
  <c r="AD71" i="86"/>
  <c r="AD82" i="86"/>
  <c r="AD97" i="86"/>
  <c r="AD84" i="86"/>
  <c r="AD98" i="86"/>
  <c r="AD73" i="86"/>
  <c r="AD99" i="86"/>
  <c r="AD100" i="86"/>
  <c r="AD78" i="86"/>
  <c r="AD63" i="86"/>
  <c r="AD72" i="86"/>
  <c r="AD93" i="86"/>
  <c r="AD86" i="86"/>
  <c r="AD48" i="86" s="1"/>
  <c r="AD94" i="86"/>
  <c r="AD74" i="86"/>
  <c r="AD95" i="86"/>
  <c r="O536" i="86"/>
  <c r="O620" i="86"/>
  <c r="O622" i="86"/>
  <c r="O623" i="86"/>
  <c r="O625" i="86"/>
  <c r="O619" i="86"/>
  <c r="O624" i="86"/>
  <c r="O618" i="86"/>
  <c r="O20" i="86"/>
  <c r="O108" i="86"/>
  <c r="O109" i="86"/>
  <c r="O110" i="86"/>
  <c r="O111" i="86"/>
  <c r="O104" i="86"/>
  <c r="O105" i="86"/>
  <c r="O106" i="86"/>
  <c r="W536" i="86"/>
  <c r="W620" i="86"/>
  <c r="W622" i="86"/>
  <c r="W623" i="86"/>
  <c r="W625" i="86"/>
  <c r="W624" i="86"/>
  <c r="W618" i="86"/>
  <c r="W619" i="86"/>
  <c r="W20" i="86"/>
  <c r="W108" i="86"/>
  <c r="W109" i="86"/>
  <c r="W110" i="86"/>
  <c r="W111" i="86"/>
  <c r="W104" i="86"/>
  <c r="W105" i="86"/>
  <c r="W106" i="86"/>
  <c r="AE536" i="86"/>
  <c r="AE620" i="86"/>
  <c r="AE622" i="86"/>
  <c r="AE623" i="86"/>
  <c r="AE625" i="86"/>
  <c r="AE619" i="86"/>
  <c r="AE624" i="86"/>
  <c r="AE618" i="86"/>
  <c r="AE20" i="86"/>
  <c r="AE108" i="86"/>
  <c r="AE109" i="86"/>
  <c r="AE110" i="86"/>
  <c r="AE111" i="86"/>
  <c r="AE104" i="86"/>
  <c r="AE105" i="86"/>
  <c r="AE106" i="86"/>
  <c r="P631" i="86"/>
  <c r="P538" i="86"/>
  <c r="P636" i="86"/>
  <c r="P629" i="86"/>
  <c r="P634" i="86"/>
  <c r="P635" i="86"/>
  <c r="P630" i="86"/>
  <c r="P633" i="86"/>
  <c r="P22" i="86"/>
  <c r="P119" i="86"/>
  <c r="P120" i="86"/>
  <c r="P121" i="86"/>
  <c r="P115" i="86"/>
  <c r="P116" i="86"/>
  <c r="P117" i="86"/>
  <c r="P122" i="86"/>
  <c r="X631" i="86"/>
  <c r="X636" i="86"/>
  <c r="X538" i="86"/>
  <c r="X629" i="86"/>
  <c r="X630" i="86"/>
  <c r="X634" i="86"/>
  <c r="X635" i="86"/>
  <c r="X633" i="86"/>
  <c r="X22" i="86"/>
  <c r="X119" i="86"/>
  <c r="X120" i="86"/>
  <c r="X115" i="86"/>
  <c r="X116" i="86"/>
  <c r="X117" i="86"/>
  <c r="X122" i="86"/>
  <c r="X121" i="86"/>
  <c r="AF538" i="86"/>
  <c r="AF631" i="86"/>
  <c r="AF636" i="86"/>
  <c r="AF634" i="86"/>
  <c r="AF629" i="86"/>
  <c r="AF630" i="86"/>
  <c r="AF635" i="86"/>
  <c r="AF633" i="86"/>
  <c r="AF22" i="86"/>
  <c r="AF119" i="86"/>
  <c r="AF120" i="86"/>
  <c r="AF115" i="86"/>
  <c r="AF116" i="86"/>
  <c r="AF117" i="86"/>
  <c r="AF121" i="86"/>
  <c r="AF122" i="86"/>
  <c r="F32" i="86"/>
  <c r="F548" i="86"/>
  <c r="S706" i="86"/>
  <c r="AA706" i="86"/>
  <c r="AI706" i="86"/>
  <c r="T706" i="86"/>
  <c r="AB706" i="86"/>
  <c r="AJ706" i="86"/>
  <c r="U706" i="86"/>
  <c r="AC706" i="86"/>
  <c r="N706" i="86"/>
  <c r="V706" i="86"/>
  <c r="AD706" i="86"/>
  <c r="O706" i="86"/>
  <c r="W706" i="86"/>
  <c r="AE706" i="86"/>
  <c r="P706" i="86"/>
  <c r="X706" i="86"/>
  <c r="AF706" i="86"/>
  <c r="Q706" i="86"/>
  <c r="Y706" i="86"/>
  <c r="AG706" i="86"/>
  <c r="R706" i="86"/>
  <c r="Z706" i="86"/>
  <c r="AH706" i="86"/>
  <c r="N193" i="86"/>
  <c r="V193" i="86"/>
  <c r="AD193" i="86"/>
  <c r="O193" i="86"/>
  <c r="W193" i="86"/>
  <c r="AE193" i="86"/>
  <c r="AH193" i="86"/>
  <c r="U193" i="86"/>
  <c r="P193" i="86"/>
  <c r="X193" i="86"/>
  <c r="AF193" i="86"/>
  <c r="Z193" i="86"/>
  <c r="Q193" i="86"/>
  <c r="Y193" i="86"/>
  <c r="AG193" i="86"/>
  <c r="R193" i="86"/>
  <c r="S193" i="86"/>
  <c r="AA193" i="86"/>
  <c r="AI193" i="86"/>
  <c r="AC193" i="86"/>
  <c r="T193" i="86"/>
  <c r="AB193" i="86"/>
  <c r="AJ193" i="86"/>
  <c r="Q527" i="86"/>
  <c r="Q11" i="86"/>
  <c r="Y527" i="86"/>
  <c r="Y11" i="86"/>
  <c r="AG527" i="86"/>
  <c r="AG11" i="86"/>
  <c r="F14" i="86"/>
  <c r="E11" i="60" s="1"/>
  <c r="F530" i="86"/>
  <c r="O585" i="86"/>
  <c r="O586" i="86"/>
  <c r="O534" i="86"/>
  <c r="O578" i="86"/>
  <c r="O587" i="86"/>
  <c r="O579" i="86"/>
  <c r="O588" i="86"/>
  <c r="O580" i="86"/>
  <c r="O589" i="86"/>
  <c r="O581" i="86"/>
  <c r="O590" i="86"/>
  <c r="O583" i="86"/>
  <c r="O608" i="86"/>
  <c r="O582" i="86"/>
  <c r="O609" i="86"/>
  <c r="O67" i="86"/>
  <c r="O593" i="86"/>
  <c r="O611" i="86"/>
  <c r="O596" i="86"/>
  <c r="O613" i="86"/>
  <c r="O612" i="86"/>
  <c r="O600" i="86"/>
  <c r="O563" i="86" s="1"/>
  <c r="O592" i="86"/>
  <c r="O591" i="86" s="1"/>
  <c r="O595" i="86"/>
  <c r="O561" i="86" s="1"/>
  <c r="O607" i="86"/>
  <c r="O598" i="86"/>
  <c r="O63" i="86"/>
  <c r="O64" i="86"/>
  <c r="O74" i="86"/>
  <c r="O93" i="86"/>
  <c r="O65" i="86"/>
  <c r="O75" i="86"/>
  <c r="O66" i="86"/>
  <c r="O68" i="86"/>
  <c r="O78" i="86"/>
  <c r="O614" i="86"/>
  <c r="O18" i="86"/>
  <c r="O70" i="86"/>
  <c r="O81" i="86"/>
  <c r="O77" i="86"/>
  <c r="O76" i="86" s="1"/>
  <c r="O95" i="86"/>
  <c r="O71" i="86"/>
  <c r="O97" i="86"/>
  <c r="O84" i="86"/>
  <c r="O98" i="86"/>
  <c r="O73" i="86"/>
  <c r="O99" i="86"/>
  <c r="O100" i="86"/>
  <c r="O82" i="86"/>
  <c r="O72" i="86"/>
  <c r="O86" i="86"/>
  <c r="O48" i="86" s="1"/>
  <c r="O94" i="86"/>
  <c r="W585" i="86"/>
  <c r="W586" i="86"/>
  <c r="W534" i="86"/>
  <c r="W578" i="86"/>
  <c r="W587" i="86"/>
  <c r="W579" i="86"/>
  <c r="W588" i="86"/>
  <c r="W580" i="86"/>
  <c r="W589" i="86"/>
  <c r="W581" i="86"/>
  <c r="W590" i="86"/>
  <c r="W608" i="86"/>
  <c r="W592" i="86"/>
  <c r="W591" i="86" s="1"/>
  <c r="W609" i="86"/>
  <c r="W583" i="86"/>
  <c r="W593" i="86"/>
  <c r="W611" i="86"/>
  <c r="W67" i="86"/>
  <c r="W596" i="86"/>
  <c r="W613" i="86"/>
  <c r="W595" i="86"/>
  <c r="W561" i="86" s="1"/>
  <c r="W607" i="86"/>
  <c r="W582" i="86"/>
  <c r="W612" i="86"/>
  <c r="W600" i="86"/>
  <c r="W563" i="86" s="1"/>
  <c r="W614" i="86"/>
  <c r="W63" i="86"/>
  <c r="W598" i="86"/>
  <c r="W64" i="86"/>
  <c r="W74" i="86"/>
  <c r="W65" i="86"/>
  <c r="W75" i="86"/>
  <c r="W66" i="86"/>
  <c r="W68" i="86"/>
  <c r="W78" i="86"/>
  <c r="W18" i="86"/>
  <c r="W70" i="86"/>
  <c r="W81" i="86"/>
  <c r="W93" i="86"/>
  <c r="W95" i="86"/>
  <c r="W82" i="86"/>
  <c r="W97" i="86"/>
  <c r="W72" i="86"/>
  <c r="W98" i="86"/>
  <c r="W86" i="86"/>
  <c r="W48" i="86" s="1"/>
  <c r="W99" i="86"/>
  <c r="W77" i="86"/>
  <c r="W76" i="86" s="1"/>
  <c r="W100" i="86"/>
  <c r="W71" i="86"/>
  <c r="W84" i="86"/>
  <c r="W73" i="86"/>
  <c r="W94" i="86"/>
  <c r="AE585" i="86"/>
  <c r="AE586" i="86"/>
  <c r="AE534" i="86"/>
  <c r="AE578" i="86"/>
  <c r="AE587" i="86"/>
  <c r="AE579" i="86"/>
  <c r="AE588" i="86"/>
  <c r="AE580" i="86"/>
  <c r="AE589" i="86"/>
  <c r="AE581" i="86"/>
  <c r="AE590" i="86"/>
  <c r="AE608" i="86"/>
  <c r="AE592" i="86"/>
  <c r="AE591" i="86" s="1"/>
  <c r="AE609" i="86"/>
  <c r="AE593" i="86"/>
  <c r="AE611" i="86"/>
  <c r="AE583" i="86"/>
  <c r="AE596" i="86"/>
  <c r="AE613" i="86"/>
  <c r="AE612" i="86"/>
  <c r="AE600" i="86"/>
  <c r="AE563" i="86" s="1"/>
  <c r="AE67" i="86"/>
  <c r="AE595" i="86"/>
  <c r="AE561" i="86" s="1"/>
  <c r="AE607" i="86"/>
  <c r="AE582" i="86"/>
  <c r="AE598" i="86"/>
  <c r="AE63" i="86"/>
  <c r="AE64" i="86"/>
  <c r="AE74" i="86"/>
  <c r="AE65" i="86"/>
  <c r="AE75" i="86"/>
  <c r="AE66" i="86"/>
  <c r="AE68" i="86"/>
  <c r="AE78" i="86"/>
  <c r="AE18" i="86"/>
  <c r="AE70" i="86"/>
  <c r="AE81" i="86"/>
  <c r="AE614" i="86"/>
  <c r="AE77" i="86"/>
  <c r="AE76" i="86" s="1"/>
  <c r="AE95" i="86"/>
  <c r="AE71" i="86"/>
  <c r="AE97" i="86"/>
  <c r="AE84" i="86"/>
  <c r="AE98" i="86"/>
  <c r="AE73" i="86"/>
  <c r="AE99" i="86"/>
  <c r="AE100" i="86"/>
  <c r="AE82" i="86"/>
  <c r="AE72" i="86"/>
  <c r="AE93" i="86"/>
  <c r="AE86" i="86"/>
  <c r="AE48" i="86" s="1"/>
  <c r="AE94" i="86"/>
  <c r="P536" i="86"/>
  <c r="P619" i="86"/>
  <c r="P620" i="86"/>
  <c r="P622" i="86"/>
  <c r="P624" i="86"/>
  <c r="P623" i="86"/>
  <c r="P618" i="86"/>
  <c r="P20" i="86"/>
  <c r="P625" i="86"/>
  <c r="P106" i="86"/>
  <c r="P108" i="86"/>
  <c r="P109" i="86"/>
  <c r="P110" i="86"/>
  <c r="P111" i="86"/>
  <c r="P104" i="86"/>
  <c r="P105" i="86"/>
  <c r="X536" i="86"/>
  <c r="X619" i="86"/>
  <c r="X620" i="86"/>
  <c r="X622" i="86"/>
  <c r="X624" i="86"/>
  <c r="X618" i="86"/>
  <c r="X623" i="86"/>
  <c r="X625" i="86"/>
  <c r="X20" i="86"/>
  <c r="X106" i="86"/>
  <c r="X108" i="86"/>
  <c r="X109" i="86"/>
  <c r="X110" i="86"/>
  <c r="X111" i="86"/>
  <c r="X104" i="86"/>
  <c r="X105" i="86"/>
  <c r="AF536" i="86"/>
  <c r="AF619" i="86"/>
  <c r="AF620" i="86"/>
  <c r="AF622" i="86"/>
  <c r="AF624" i="86"/>
  <c r="AF623" i="86"/>
  <c r="AF618" i="86"/>
  <c r="AF20" i="86"/>
  <c r="AF625" i="86"/>
  <c r="AF106" i="86"/>
  <c r="AF108" i="86"/>
  <c r="AF109" i="86"/>
  <c r="AF110" i="86"/>
  <c r="AF111" i="86"/>
  <c r="AF104" i="86"/>
  <c r="AF105" i="86"/>
  <c r="Q538" i="86"/>
  <c r="Q630" i="86"/>
  <c r="Q631" i="86"/>
  <c r="Q635" i="86"/>
  <c r="Q633" i="86"/>
  <c r="Q629" i="86"/>
  <c r="Q634" i="86"/>
  <c r="Q636" i="86"/>
  <c r="Q22" i="86"/>
  <c r="Q117" i="86"/>
  <c r="Q119" i="86"/>
  <c r="Q120" i="86"/>
  <c r="Q122" i="86"/>
  <c r="Q115" i="86"/>
  <c r="Q116" i="86"/>
  <c r="Q121" i="86"/>
  <c r="Y538" i="86"/>
  <c r="Y630" i="86"/>
  <c r="Y631" i="86"/>
  <c r="Y635" i="86"/>
  <c r="Y629" i="86"/>
  <c r="Y633" i="86"/>
  <c r="Y634" i="86"/>
  <c r="Y636" i="86"/>
  <c r="Y22" i="86"/>
  <c r="Y117" i="86"/>
  <c r="Y119" i="86"/>
  <c r="Y120" i="86"/>
  <c r="Y122" i="86"/>
  <c r="Y115" i="86"/>
  <c r="Y116" i="86"/>
  <c r="Y121" i="86"/>
  <c r="AG538" i="86"/>
  <c r="AG630" i="86"/>
  <c r="AG631" i="86"/>
  <c r="AG629" i="86"/>
  <c r="AG635" i="86"/>
  <c r="AG633" i="86"/>
  <c r="AG634" i="86"/>
  <c r="AG636" i="86"/>
  <c r="AG22" i="86"/>
  <c r="AG117" i="86"/>
  <c r="AG119" i="86"/>
  <c r="AG120" i="86"/>
  <c r="AG122" i="86"/>
  <c r="AG115" i="86"/>
  <c r="AG116" i="86"/>
  <c r="AG121" i="86"/>
  <c r="F26" i="86"/>
  <c r="F542" i="86"/>
  <c r="R707" i="86"/>
  <c r="Z707" i="86"/>
  <c r="AH707" i="86"/>
  <c r="S707" i="86"/>
  <c r="AA707" i="86"/>
  <c r="AI707" i="86"/>
  <c r="T707" i="86"/>
  <c r="AB707" i="86"/>
  <c r="AJ707" i="86"/>
  <c r="U707" i="86"/>
  <c r="AC707" i="86"/>
  <c r="N707" i="86"/>
  <c r="V707" i="86"/>
  <c r="AD707" i="86"/>
  <c r="O707" i="86"/>
  <c r="W707" i="86"/>
  <c r="AE707" i="86"/>
  <c r="P707" i="86"/>
  <c r="X707" i="86"/>
  <c r="AF707" i="86"/>
  <c r="Q707" i="86"/>
  <c r="Y707" i="86"/>
  <c r="AG707" i="86"/>
  <c r="U194" i="86"/>
  <c r="AC194" i="86"/>
  <c r="N194" i="86"/>
  <c r="V194" i="86"/>
  <c r="AD194" i="86"/>
  <c r="T194" i="86"/>
  <c r="O194" i="86"/>
  <c r="W194" i="86"/>
  <c r="AE194" i="86"/>
  <c r="AG194" i="86"/>
  <c r="P194" i="86"/>
  <c r="X194" i="86"/>
  <c r="AF194" i="86"/>
  <c r="Y194" i="86"/>
  <c r="Q194" i="86"/>
  <c r="R194" i="86"/>
  <c r="Z194" i="86"/>
  <c r="AH194" i="86"/>
  <c r="AB194" i="86"/>
  <c r="AJ194" i="86"/>
  <c r="S194" i="86"/>
  <c r="AA194" i="86"/>
  <c r="AI194" i="86"/>
  <c r="I527" i="86"/>
  <c r="I11" i="86"/>
  <c r="R527" i="86"/>
  <c r="R11" i="86"/>
  <c r="Z527" i="86"/>
  <c r="Z11" i="86"/>
  <c r="AH527" i="86"/>
  <c r="AH11" i="86"/>
  <c r="F534" i="86"/>
  <c r="P583" i="86"/>
  <c r="P585" i="86"/>
  <c r="P586" i="86"/>
  <c r="P534" i="86"/>
  <c r="P578" i="86"/>
  <c r="P587" i="86"/>
  <c r="P579" i="86"/>
  <c r="P588" i="86"/>
  <c r="P580" i="86"/>
  <c r="P589" i="86"/>
  <c r="P607" i="86"/>
  <c r="P608" i="86"/>
  <c r="P582" i="86"/>
  <c r="P609" i="86"/>
  <c r="P592" i="86"/>
  <c r="P591" i="86" s="1"/>
  <c r="P595" i="86"/>
  <c r="P561" i="86" s="1"/>
  <c r="P612" i="86"/>
  <c r="P581" i="86"/>
  <c r="P593" i="86"/>
  <c r="P67" i="86"/>
  <c r="P614" i="86"/>
  <c r="P600" i="86"/>
  <c r="P563" i="86" s="1"/>
  <c r="P611" i="86"/>
  <c r="P598" i="86"/>
  <c r="P613" i="86"/>
  <c r="P596" i="86"/>
  <c r="P63" i="86"/>
  <c r="P73" i="86"/>
  <c r="P86" i="86"/>
  <c r="P48" i="86" s="1"/>
  <c r="P590" i="86"/>
  <c r="P64" i="86"/>
  <c r="P74" i="86"/>
  <c r="P93" i="86"/>
  <c r="P65" i="86"/>
  <c r="P66" i="86"/>
  <c r="P77" i="86"/>
  <c r="P76" i="86" s="1"/>
  <c r="P68" i="86"/>
  <c r="P78" i="86"/>
  <c r="P18" i="86"/>
  <c r="P70" i="86"/>
  <c r="P94" i="86"/>
  <c r="P81" i="86"/>
  <c r="P95" i="86"/>
  <c r="P71" i="86"/>
  <c r="P97" i="86"/>
  <c r="P84" i="86"/>
  <c r="P98" i="86"/>
  <c r="P75" i="86"/>
  <c r="P99" i="86"/>
  <c r="P100" i="86"/>
  <c r="P82" i="86"/>
  <c r="P72" i="86"/>
  <c r="X583" i="86"/>
  <c r="X585" i="86"/>
  <c r="X586" i="86"/>
  <c r="X534" i="86"/>
  <c r="X578" i="86"/>
  <c r="X587" i="86"/>
  <c r="X579" i="86"/>
  <c r="X588" i="86"/>
  <c r="X580" i="86"/>
  <c r="X589" i="86"/>
  <c r="X607" i="86"/>
  <c r="X608" i="86"/>
  <c r="X592" i="86"/>
  <c r="X591" i="86" s="1"/>
  <c r="X609" i="86"/>
  <c r="X582" i="86"/>
  <c r="X595" i="86"/>
  <c r="X561" i="86" s="1"/>
  <c r="X612" i="86"/>
  <c r="X611" i="86"/>
  <c r="X598" i="86"/>
  <c r="X67" i="86"/>
  <c r="X590" i="86"/>
  <c r="X593" i="86"/>
  <c r="X614" i="86"/>
  <c r="X600" i="86"/>
  <c r="X563" i="86" s="1"/>
  <c r="X596" i="86"/>
  <c r="X581" i="86"/>
  <c r="X63" i="86"/>
  <c r="X73" i="86"/>
  <c r="X86" i="86"/>
  <c r="X48" i="86" s="1"/>
  <c r="X64" i="86"/>
  <c r="X74" i="86"/>
  <c r="X93" i="86"/>
  <c r="X613" i="86"/>
  <c r="X65" i="86"/>
  <c r="X66" i="86"/>
  <c r="X77" i="86"/>
  <c r="X76" i="86" s="1"/>
  <c r="X68" i="86"/>
  <c r="X78" i="86"/>
  <c r="X18" i="86"/>
  <c r="X75" i="86"/>
  <c r="X94" i="86"/>
  <c r="X95" i="86"/>
  <c r="X82" i="86"/>
  <c r="X97" i="86"/>
  <c r="X70" i="86"/>
  <c r="X72" i="86"/>
  <c r="X98" i="86"/>
  <c r="X99" i="86"/>
  <c r="X81" i="86"/>
  <c r="X100" i="86"/>
  <c r="X71" i="86"/>
  <c r="X84" i="86"/>
  <c r="AF583" i="86"/>
  <c r="AF585" i="86"/>
  <c r="AF586" i="86"/>
  <c r="AF534" i="86"/>
  <c r="AF578" i="86"/>
  <c r="AF587" i="86"/>
  <c r="AF579" i="86"/>
  <c r="AF588" i="86"/>
  <c r="AF580" i="86"/>
  <c r="AF589" i="86"/>
  <c r="AF607" i="86"/>
  <c r="AF590" i="86"/>
  <c r="AF608" i="86"/>
  <c r="AF592" i="86"/>
  <c r="AF591" i="86" s="1"/>
  <c r="AF609" i="86"/>
  <c r="AF595" i="86"/>
  <c r="AF561" i="86" s="1"/>
  <c r="AF612" i="86"/>
  <c r="AF593" i="86"/>
  <c r="AF614" i="86"/>
  <c r="AF581" i="86"/>
  <c r="AF600" i="86"/>
  <c r="AF563" i="86" s="1"/>
  <c r="AF611" i="86"/>
  <c r="AF582" i="86"/>
  <c r="AF598" i="86"/>
  <c r="AF63" i="86"/>
  <c r="AF73" i="86"/>
  <c r="AF86" i="86"/>
  <c r="AF48" i="86" s="1"/>
  <c r="AF67" i="86"/>
  <c r="AF64" i="86"/>
  <c r="AF74" i="86"/>
  <c r="AF65" i="86"/>
  <c r="AF613" i="86"/>
  <c r="AF66" i="86"/>
  <c r="AF77" i="86"/>
  <c r="AF76" i="86" s="1"/>
  <c r="AF68" i="86"/>
  <c r="AF78" i="86"/>
  <c r="AF18" i="86"/>
  <c r="AF596" i="86"/>
  <c r="AF94" i="86"/>
  <c r="AF81" i="86"/>
  <c r="AF95" i="86"/>
  <c r="AF71" i="86"/>
  <c r="AF97" i="86"/>
  <c r="AF84" i="86"/>
  <c r="AF98" i="86"/>
  <c r="AF75" i="86"/>
  <c r="AF99" i="86"/>
  <c r="AF100" i="86"/>
  <c r="AF70" i="86"/>
  <c r="AF82" i="86"/>
  <c r="AF72" i="86"/>
  <c r="AF93" i="86"/>
  <c r="Q618" i="86"/>
  <c r="Q619" i="86"/>
  <c r="Q620" i="86"/>
  <c r="Q623" i="86"/>
  <c r="Q625" i="86"/>
  <c r="Q536" i="86"/>
  <c r="Q622" i="86"/>
  <c r="Q624" i="86"/>
  <c r="Q20" i="86"/>
  <c r="Q105" i="86"/>
  <c r="Q106" i="86"/>
  <c r="Q108" i="86"/>
  <c r="Q109" i="86"/>
  <c r="Q110" i="86"/>
  <c r="Q111" i="86"/>
  <c r="Q104" i="86"/>
  <c r="Y618" i="86"/>
  <c r="Y536" i="86"/>
  <c r="Y619" i="86"/>
  <c r="Y620" i="86"/>
  <c r="Y623" i="86"/>
  <c r="Y622" i="86"/>
  <c r="Y625" i="86"/>
  <c r="Y624" i="86"/>
  <c r="Y20" i="86"/>
  <c r="Y105" i="86"/>
  <c r="Y106" i="86"/>
  <c r="Y108" i="86"/>
  <c r="Y109" i="86"/>
  <c r="Y110" i="86"/>
  <c r="Y111" i="86"/>
  <c r="Y104" i="86"/>
  <c r="AG618" i="86"/>
  <c r="AG619" i="86"/>
  <c r="AG620" i="86"/>
  <c r="AG623" i="86"/>
  <c r="AG625" i="86"/>
  <c r="AG536" i="86"/>
  <c r="AG622" i="86"/>
  <c r="AG624" i="86"/>
  <c r="AG20" i="86"/>
  <c r="AG105" i="86"/>
  <c r="AG106" i="86"/>
  <c r="AG108" i="86"/>
  <c r="AG109" i="86"/>
  <c r="AG110" i="86"/>
  <c r="AG111" i="86"/>
  <c r="AG104" i="86"/>
  <c r="I22" i="86"/>
  <c r="R538" i="86"/>
  <c r="R629" i="86"/>
  <c r="R630" i="86"/>
  <c r="R631" i="86"/>
  <c r="R634" i="86"/>
  <c r="R636" i="86"/>
  <c r="R633" i="86"/>
  <c r="R22" i="86"/>
  <c r="R635" i="86"/>
  <c r="R116" i="86"/>
  <c r="R117" i="86"/>
  <c r="R119" i="86"/>
  <c r="R120" i="86"/>
  <c r="R121" i="86"/>
  <c r="R122" i="86"/>
  <c r="R115" i="86"/>
  <c r="Z538" i="86"/>
  <c r="Z629" i="86"/>
  <c r="Z630" i="86"/>
  <c r="Z631" i="86"/>
  <c r="Z634" i="86"/>
  <c r="Z636" i="86"/>
  <c r="Z633" i="86"/>
  <c r="Z635" i="86"/>
  <c r="Z22" i="86"/>
  <c r="Z116" i="86"/>
  <c r="Z117" i="86"/>
  <c r="Z119" i="86"/>
  <c r="Z120" i="86"/>
  <c r="Z121" i="86"/>
  <c r="Z122" i="86"/>
  <c r="Z115" i="86"/>
  <c r="AH538" i="86"/>
  <c r="AH629" i="86"/>
  <c r="AH630" i="86"/>
  <c r="AH631" i="86"/>
  <c r="AH634" i="86"/>
  <c r="AH636" i="86"/>
  <c r="AH633" i="86"/>
  <c r="AH22" i="86"/>
  <c r="AH635" i="86"/>
  <c r="AH116" i="86"/>
  <c r="AH117" i="86"/>
  <c r="AH119" i="86"/>
  <c r="AH120" i="86"/>
  <c r="AH121" i="86"/>
  <c r="AH122" i="86"/>
  <c r="AH115" i="86"/>
  <c r="F573" i="86"/>
  <c r="F58" i="86" s="1"/>
  <c r="F762" i="86"/>
  <c r="S527" i="86"/>
  <c r="S11" i="86"/>
  <c r="AI527" i="86"/>
  <c r="AI11" i="86"/>
  <c r="Q67" i="86"/>
  <c r="Q582" i="86"/>
  <c r="Q583" i="86"/>
  <c r="Q585" i="86"/>
  <c r="Q586" i="86"/>
  <c r="Q534" i="86"/>
  <c r="Q578" i="86"/>
  <c r="Q587" i="86"/>
  <c r="Q579" i="86"/>
  <c r="Q588" i="86"/>
  <c r="Q600" i="86"/>
  <c r="Q563" i="86" s="1"/>
  <c r="Q607" i="86"/>
  <c r="Q608" i="86"/>
  <c r="Q581" i="86"/>
  <c r="Q593" i="86"/>
  <c r="Q611" i="86"/>
  <c r="Q609" i="86"/>
  <c r="Q590" i="86"/>
  <c r="Q596" i="86"/>
  <c r="Q614" i="86"/>
  <c r="Q613" i="86"/>
  <c r="Q589" i="86"/>
  <c r="Q598" i="86"/>
  <c r="Q595" i="86"/>
  <c r="Q561" i="86" s="1"/>
  <c r="Q580" i="86"/>
  <c r="Q592" i="86"/>
  <c r="Q591" i="86" s="1"/>
  <c r="Q72" i="86"/>
  <c r="Q84" i="86"/>
  <c r="Q612" i="86"/>
  <c r="Q63" i="86"/>
  <c r="Q73" i="86"/>
  <c r="Q86" i="86"/>
  <c r="Q48" i="86" s="1"/>
  <c r="Q64" i="86"/>
  <c r="Q65" i="86"/>
  <c r="Q75" i="86"/>
  <c r="Q66" i="86"/>
  <c r="Q77" i="86"/>
  <c r="Q76" i="86" s="1"/>
  <c r="Q18" i="86"/>
  <c r="Q74" i="86"/>
  <c r="Q70" i="86"/>
  <c r="Q94" i="86"/>
  <c r="Q68" i="86"/>
  <c r="Q81" i="86"/>
  <c r="Q95" i="86"/>
  <c r="Q71" i="86"/>
  <c r="Q97" i="86"/>
  <c r="Q93" i="86"/>
  <c r="Q98" i="86"/>
  <c r="Q78" i="86"/>
  <c r="Q99" i="86"/>
  <c r="Q100" i="86"/>
  <c r="Q82" i="86"/>
  <c r="Y67" i="86"/>
  <c r="Y582" i="86"/>
  <c r="Y583" i="86"/>
  <c r="Y585" i="86"/>
  <c r="Y586" i="86"/>
  <c r="Y534" i="86"/>
  <c r="Y578" i="86"/>
  <c r="Y587" i="86"/>
  <c r="Y579" i="86"/>
  <c r="Y588" i="86"/>
  <c r="Y590" i="86"/>
  <c r="Y600" i="86"/>
  <c r="Y563" i="86" s="1"/>
  <c r="Y589" i="86"/>
  <c r="Y607" i="86"/>
  <c r="Y608" i="86"/>
  <c r="Y593" i="86"/>
  <c r="Y611" i="86"/>
  <c r="Y592" i="86"/>
  <c r="Y591" i="86" s="1"/>
  <c r="Y581" i="86"/>
  <c r="Y613" i="86"/>
  <c r="Y598" i="86"/>
  <c r="Y609" i="86"/>
  <c r="Y596" i="86"/>
  <c r="Y580" i="86"/>
  <c r="Y614" i="86"/>
  <c r="Y612" i="86"/>
  <c r="Y72" i="86"/>
  <c r="Y84" i="86"/>
  <c r="Y63" i="86"/>
  <c r="Y73" i="86"/>
  <c r="Y86" i="86"/>
  <c r="Y48" i="86" s="1"/>
  <c r="Y64" i="86"/>
  <c r="Y65" i="86"/>
  <c r="Y75" i="86"/>
  <c r="Y66" i="86"/>
  <c r="Y77" i="86"/>
  <c r="Y76" i="86" s="1"/>
  <c r="Y595" i="86"/>
  <c r="Y561" i="86" s="1"/>
  <c r="Y18" i="86"/>
  <c r="Y78" i="86"/>
  <c r="Y93" i="86"/>
  <c r="Y94" i="86"/>
  <c r="Y95" i="86"/>
  <c r="Y82" i="86"/>
  <c r="Y97" i="86"/>
  <c r="Y68" i="86"/>
  <c r="Y70" i="86"/>
  <c r="Y74" i="86"/>
  <c r="Y98" i="86"/>
  <c r="Y99" i="86"/>
  <c r="Y81" i="86"/>
  <c r="Y100" i="86"/>
  <c r="Y71" i="86"/>
  <c r="I20" i="86"/>
  <c r="R536" i="86"/>
  <c r="R618" i="86"/>
  <c r="R619" i="86"/>
  <c r="R622" i="86"/>
  <c r="R620" i="86"/>
  <c r="R625" i="86"/>
  <c r="R624" i="86"/>
  <c r="R20" i="86"/>
  <c r="R623" i="86"/>
  <c r="R104" i="86"/>
  <c r="R105" i="86"/>
  <c r="R106" i="86"/>
  <c r="R108" i="86"/>
  <c r="R109" i="86"/>
  <c r="R110" i="86"/>
  <c r="R111" i="86"/>
  <c r="Z618" i="86"/>
  <c r="Z536" i="86"/>
  <c r="Z619" i="86"/>
  <c r="Z622" i="86"/>
  <c r="Z624" i="86"/>
  <c r="Z620" i="86"/>
  <c r="Z625" i="86"/>
  <c r="Z623" i="86"/>
  <c r="Z20" i="86"/>
  <c r="Z104" i="86"/>
  <c r="Z105" i="86"/>
  <c r="Z106" i="86"/>
  <c r="Z108" i="86"/>
  <c r="Z109" i="86"/>
  <c r="Z110" i="86"/>
  <c r="Z111" i="86"/>
  <c r="AH618" i="86"/>
  <c r="AH619" i="86"/>
  <c r="AH536" i="86"/>
  <c r="AH622" i="86"/>
  <c r="AH620" i="86"/>
  <c r="AH625" i="86"/>
  <c r="AH624" i="86"/>
  <c r="AH20" i="86"/>
  <c r="AH623" i="86"/>
  <c r="AH104" i="86"/>
  <c r="AH105" i="86"/>
  <c r="AH106" i="86"/>
  <c r="AH108" i="86"/>
  <c r="AH109" i="86"/>
  <c r="AH110" i="86"/>
  <c r="AH111" i="86"/>
  <c r="J22" i="86"/>
  <c r="S538" i="86"/>
  <c r="S629" i="86"/>
  <c r="S630" i="86"/>
  <c r="S633" i="86"/>
  <c r="S635" i="86"/>
  <c r="S636" i="86"/>
  <c r="S631" i="86"/>
  <c r="S634" i="86"/>
  <c r="S22" i="86"/>
  <c r="S115" i="86"/>
  <c r="S116" i="86"/>
  <c r="S117" i="86"/>
  <c r="S119" i="86"/>
  <c r="S120" i="86"/>
  <c r="S121" i="86"/>
  <c r="S122" i="86"/>
  <c r="AA538" i="86"/>
  <c r="AA629" i="86"/>
  <c r="AA630" i="86"/>
  <c r="AA633" i="86"/>
  <c r="AA631" i="86"/>
  <c r="AA635" i="86"/>
  <c r="AA636" i="86"/>
  <c r="AA634" i="86"/>
  <c r="AA22" i="86"/>
  <c r="AA115" i="86"/>
  <c r="AA116" i="86"/>
  <c r="AA117" i="86"/>
  <c r="AA119" i="86"/>
  <c r="AA120" i="86"/>
  <c r="AA121" i="86"/>
  <c r="AA122" i="86"/>
  <c r="AI538" i="86"/>
  <c r="AI629" i="86"/>
  <c r="AI630" i="86"/>
  <c r="AI633" i="86"/>
  <c r="AI635" i="86"/>
  <c r="AI636" i="86"/>
  <c r="AI631" i="86"/>
  <c r="AI634" i="86"/>
  <c r="AI22" i="86"/>
  <c r="AI115" i="86"/>
  <c r="AI116" i="86"/>
  <c r="AI117" i="86"/>
  <c r="AI119" i="86"/>
  <c r="AI120" i="86"/>
  <c r="AI121" i="86"/>
  <c r="AI122" i="86"/>
  <c r="F550" i="86"/>
  <c r="AA527" i="86"/>
  <c r="AA11" i="86"/>
  <c r="AG67" i="86"/>
  <c r="AG582" i="86"/>
  <c r="AG583" i="86"/>
  <c r="AG585" i="86"/>
  <c r="AG586" i="86"/>
  <c r="AG534" i="86"/>
  <c r="AG578" i="86"/>
  <c r="AG587" i="86"/>
  <c r="AG579" i="86"/>
  <c r="AG588" i="86"/>
  <c r="AG581" i="86"/>
  <c r="AG600" i="86"/>
  <c r="AG563" i="86" s="1"/>
  <c r="AG580" i="86"/>
  <c r="AG607" i="86"/>
  <c r="AG590" i="86"/>
  <c r="AG608" i="86"/>
  <c r="AG593" i="86"/>
  <c r="AG611" i="86"/>
  <c r="AG589" i="86"/>
  <c r="AG609" i="86"/>
  <c r="AG596" i="86"/>
  <c r="AG614" i="86"/>
  <c r="AG592" i="86"/>
  <c r="AG591" i="86" s="1"/>
  <c r="AG613" i="86"/>
  <c r="AG598" i="86"/>
  <c r="AG595" i="86"/>
  <c r="AG561" i="86" s="1"/>
  <c r="AG612" i="86"/>
  <c r="AG72" i="86"/>
  <c r="AG84" i="86"/>
  <c r="AG63" i="86"/>
  <c r="AG73" i="86"/>
  <c r="AG86" i="86"/>
  <c r="AG48" i="86" s="1"/>
  <c r="AG64" i="86"/>
  <c r="AG65" i="86"/>
  <c r="AG75" i="86"/>
  <c r="AG66" i="86"/>
  <c r="AG77" i="86"/>
  <c r="AG76" i="86" s="1"/>
  <c r="AG18" i="86"/>
  <c r="AG74" i="86"/>
  <c r="AG93" i="86"/>
  <c r="AG94" i="86"/>
  <c r="AG81" i="86"/>
  <c r="AG95" i="86"/>
  <c r="AG71" i="86"/>
  <c r="AG97" i="86"/>
  <c r="AG98" i="86"/>
  <c r="AG78" i="86"/>
  <c r="AG99" i="86"/>
  <c r="AG68" i="86"/>
  <c r="AG100" i="86"/>
  <c r="AG70" i="86"/>
  <c r="AG82" i="86"/>
  <c r="S723" i="86"/>
  <c r="AA723" i="86"/>
  <c r="AI723" i="86"/>
  <c r="T723" i="86"/>
  <c r="AB723" i="86"/>
  <c r="AJ723" i="86"/>
  <c r="U723" i="86"/>
  <c r="AC723" i="86"/>
  <c r="N723" i="86"/>
  <c r="V723" i="86"/>
  <c r="AD723" i="86"/>
  <c r="O723" i="86"/>
  <c r="W723" i="86"/>
  <c r="AE723" i="86"/>
  <c r="P723" i="86"/>
  <c r="X723" i="86"/>
  <c r="AF723" i="86"/>
  <c r="Q723" i="86"/>
  <c r="Y723" i="86"/>
  <c r="AG723" i="86"/>
  <c r="R723" i="86"/>
  <c r="Z723" i="86"/>
  <c r="AH723" i="86"/>
  <c r="T211" i="86"/>
  <c r="AB211" i="86"/>
  <c r="AJ211" i="86"/>
  <c r="AI211" i="86"/>
  <c r="U211" i="86"/>
  <c r="AC211" i="86"/>
  <c r="P211" i="86"/>
  <c r="S211" i="86"/>
  <c r="N211" i="86"/>
  <c r="V211" i="86"/>
  <c r="AD211" i="86"/>
  <c r="X211" i="86"/>
  <c r="O211" i="86"/>
  <c r="W211" i="86"/>
  <c r="AE211" i="86"/>
  <c r="AF211" i="86"/>
  <c r="AA211" i="86"/>
  <c r="Q211" i="86"/>
  <c r="Y211" i="86"/>
  <c r="AG211" i="86"/>
  <c r="R211" i="86"/>
  <c r="Z211" i="86"/>
  <c r="AH211" i="86"/>
  <c r="L527" i="86"/>
  <c r="L11" i="86"/>
  <c r="T527" i="86"/>
  <c r="T11" i="86"/>
  <c r="AB527" i="86"/>
  <c r="AB11" i="86"/>
  <c r="AJ527" i="86"/>
  <c r="AJ11" i="86"/>
  <c r="I18" i="86"/>
  <c r="R581" i="86"/>
  <c r="R590" i="86"/>
  <c r="R67" i="86"/>
  <c r="R582" i="86"/>
  <c r="R583" i="86"/>
  <c r="R585" i="86"/>
  <c r="R586" i="86"/>
  <c r="R534" i="86"/>
  <c r="R578" i="86"/>
  <c r="R587" i="86"/>
  <c r="R589" i="86"/>
  <c r="R598" i="86"/>
  <c r="R614" i="86"/>
  <c r="R588" i="86"/>
  <c r="R600" i="86"/>
  <c r="R563" i="86" s="1"/>
  <c r="R607" i="86"/>
  <c r="R609" i="86"/>
  <c r="R612" i="86"/>
  <c r="R579" i="86"/>
  <c r="R596" i="86"/>
  <c r="R608" i="86"/>
  <c r="R580" i="86"/>
  <c r="R592" i="86"/>
  <c r="R591" i="86" s="1"/>
  <c r="R595" i="86"/>
  <c r="R561" i="86" s="1"/>
  <c r="R613" i="86"/>
  <c r="R611" i="86"/>
  <c r="R18" i="86"/>
  <c r="R71" i="86"/>
  <c r="R82" i="86"/>
  <c r="R72" i="86"/>
  <c r="R84" i="86"/>
  <c r="R593" i="86"/>
  <c r="R63" i="86"/>
  <c r="R64" i="86"/>
  <c r="R74" i="86"/>
  <c r="R93" i="86"/>
  <c r="R65" i="86"/>
  <c r="R75" i="86"/>
  <c r="R86" i="86"/>
  <c r="R48" i="86" s="1"/>
  <c r="R77" i="86"/>
  <c r="R76" i="86" s="1"/>
  <c r="R70" i="86"/>
  <c r="R94" i="86"/>
  <c r="R68" i="86"/>
  <c r="R81" i="86"/>
  <c r="R95" i="86"/>
  <c r="R66" i="86"/>
  <c r="R73" i="86"/>
  <c r="R97" i="86"/>
  <c r="R98" i="86"/>
  <c r="R78" i="86"/>
  <c r="R99" i="86"/>
  <c r="R100" i="86"/>
  <c r="Z581" i="86"/>
  <c r="Z590" i="86"/>
  <c r="Z67" i="86"/>
  <c r="Z582" i="86"/>
  <c r="Z583" i="86"/>
  <c r="Z585" i="86"/>
  <c r="Z586" i="86"/>
  <c r="Z534" i="86"/>
  <c r="Z578" i="86"/>
  <c r="Z587" i="86"/>
  <c r="Z580" i="86"/>
  <c r="Z598" i="86"/>
  <c r="Z614" i="86"/>
  <c r="Z579" i="86"/>
  <c r="Z600" i="86"/>
  <c r="Z563" i="86" s="1"/>
  <c r="Z589" i="86"/>
  <c r="Z607" i="86"/>
  <c r="Z592" i="86"/>
  <c r="Z591" i="86" s="1"/>
  <c r="Z609" i="86"/>
  <c r="Z608" i="86"/>
  <c r="Z595" i="86"/>
  <c r="Z561" i="86" s="1"/>
  <c r="Z613" i="86"/>
  <c r="Z588" i="86"/>
  <c r="Z612" i="86"/>
  <c r="Z596" i="86"/>
  <c r="Z18" i="86"/>
  <c r="Z611" i="86"/>
  <c r="Z71" i="86"/>
  <c r="Z82" i="86"/>
  <c r="Z72" i="86"/>
  <c r="Z84" i="86"/>
  <c r="Z63" i="86"/>
  <c r="Z593" i="86"/>
  <c r="Z64" i="86"/>
  <c r="Z74" i="86"/>
  <c r="Z93" i="86"/>
  <c r="Z65" i="86"/>
  <c r="Z75" i="86"/>
  <c r="Z73" i="86"/>
  <c r="Z78" i="86"/>
  <c r="Z94" i="86"/>
  <c r="Z95" i="86"/>
  <c r="Z86" i="86"/>
  <c r="Z48" i="86" s="1"/>
  <c r="Z97" i="86"/>
  <c r="Z68" i="86"/>
  <c r="Z70" i="86"/>
  <c r="Z77" i="86"/>
  <c r="Z76" i="86" s="1"/>
  <c r="Z98" i="86"/>
  <c r="Z66" i="86"/>
  <c r="Z99" i="86"/>
  <c r="Z81" i="86"/>
  <c r="Z100" i="86"/>
  <c r="AH581" i="86"/>
  <c r="AH590" i="86"/>
  <c r="AH67" i="86"/>
  <c r="AH582" i="86"/>
  <c r="AH583" i="86"/>
  <c r="AH585" i="86"/>
  <c r="AH586" i="86"/>
  <c r="AH534" i="86"/>
  <c r="AH578" i="86"/>
  <c r="AH587" i="86"/>
  <c r="AH598" i="86"/>
  <c r="AH614" i="86"/>
  <c r="AH600" i="86"/>
  <c r="AH563" i="86" s="1"/>
  <c r="AH580" i="86"/>
  <c r="AH607" i="86"/>
  <c r="AH589" i="86"/>
  <c r="AH592" i="86"/>
  <c r="AH591" i="86" s="1"/>
  <c r="AH609" i="86"/>
  <c r="AH612" i="86"/>
  <c r="AH596" i="86"/>
  <c r="AH579" i="86"/>
  <c r="AH608" i="86"/>
  <c r="AH595" i="86"/>
  <c r="AH561" i="86" s="1"/>
  <c r="AH613" i="86"/>
  <c r="AH588" i="86"/>
  <c r="AH611" i="86"/>
  <c r="AH18" i="86"/>
  <c r="AH71" i="86"/>
  <c r="AH82" i="86"/>
  <c r="AH72" i="86"/>
  <c r="AH84" i="86"/>
  <c r="AH63" i="86"/>
  <c r="AH64" i="86"/>
  <c r="AH74" i="86"/>
  <c r="AH593" i="86"/>
  <c r="AH65" i="86"/>
  <c r="AH75" i="86"/>
  <c r="AH66" i="86"/>
  <c r="AH70" i="86"/>
  <c r="AH86" i="86"/>
  <c r="AH48" i="86" s="1"/>
  <c r="AH77" i="86"/>
  <c r="AH76" i="86" s="1"/>
  <c r="AH93" i="86"/>
  <c r="AH94" i="86"/>
  <c r="AH81" i="86"/>
  <c r="AH95" i="86"/>
  <c r="AH73" i="86"/>
  <c r="AH97" i="86"/>
  <c r="AH98" i="86"/>
  <c r="AH78" i="86"/>
  <c r="AH99" i="86"/>
  <c r="AH68" i="86"/>
  <c r="AH100" i="86"/>
  <c r="J20" i="86"/>
  <c r="S536" i="86"/>
  <c r="S625" i="86"/>
  <c r="S618" i="86"/>
  <c r="S620" i="86"/>
  <c r="S623" i="86"/>
  <c r="S619" i="86"/>
  <c r="S624" i="86"/>
  <c r="S622" i="86"/>
  <c r="S20" i="86"/>
  <c r="S104" i="86"/>
  <c r="S105" i="86"/>
  <c r="S106" i="86"/>
  <c r="S108" i="86"/>
  <c r="S109" i="86"/>
  <c r="S110" i="86"/>
  <c r="S111" i="86"/>
  <c r="AA536" i="86"/>
  <c r="AA625" i="86"/>
  <c r="AA618" i="86"/>
  <c r="AA620" i="86"/>
  <c r="AA619" i="86"/>
  <c r="AA624" i="86"/>
  <c r="AA623" i="86"/>
  <c r="AA622" i="86"/>
  <c r="AA20" i="86"/>
  <c r="AA104" i="86"/>
  <c r="AA105" i="86"/>
  <c r="AA106" i="86"/>
  <c r="AA108" i="86"/>
  <c r="AA109" i="86"/>
  <c r="AA110" i="86"/>
  <c r="AA111" i="86"/>
  <c r="AI536" i="86"/>
  <c r="AI625" i="86"/>
  <c r="AI618" i="86"/>
  <c r="AI620" i="86"/>
  <c r="AI623" i="86"/>
  <c r="AI619" i="86"/>
  <c r="AI624" i="86"/>
  <c r="AI20" i="86"/>
  <c r="AI622" i="86"/>
  <c r="AI104" i="86"/>
  <c r="AI105" i="86"/>
  <c r="AI106" i="86"/>
  <c r="AI108" i="86"/>
  <c r="AI109" i="86"/>
  <c r="AI110" i="86"/>
  <c r="AI111" i="86"/>
  <c r="L22" i="86"/>
  <c r="T538" i="86"/>
  <c r="T629" i="86"/>
  <c r="T634" i="86"/>
  <c r="T635" i="86"/>
  <c r="T636" i="86"/>
  <c r="T630" i="86"/>
  <c r="T631" i="86"/>
  <c r="T22" i="86"/>
  <c r="T633" i="86"/>
  <c r="T115" i="86"/>
  <c r="T116" i="86"/>
  <c r="T117" i="86"/>
  <c r="T119" i="86"/>
  <c r="T120" i="86"/>
  <c r="T121" i="86"/>
  <c r="T122" i="86"/>
  <c r="AB538" i="86"/>
  <c r="AB629" i="86"/>
  <c r="AB634" i="86"/>
  <c r="AB630" i="86"/>
  <c r="AB631" i="86"/>
  <c r="AB635" i="86"/>
  <c r="AB636" i="86"/>
  <c r="AB633" i="86"/>
  <c r="AB22" i="86"/>
  <c r="AB115" i="86"/>
  <c r="AB116" i="86"/>
  <c r="AB117" i="86"/>
  <c r="AB119" i="86"/>
  <c r="AB120" i="86"/>
  <c r="AB121" i="86"/>
  <c r="AB122" i="86"/>
  <c r="AJ538" i="86"/>
  <c r="AJ629" i="86"/>
  <c r="AJ630" i="86"/>
  <c r="AJ631" i="86"/>
  <c r="AJ634" i="86"/>
  <c r="AJ635" i="86"/>
  <c r="AJ636" i="86"/>
  <c r="AJ633" i="86"/>
  <c r="AJ22" i="86"/>
  <c r="AJ115" i="86"/>
  <c r="AJ116" i="86"/>
  <c r="AJ117" i="86"/>
  <c r="AJ119" i="86"/>
  <c r="AJ120" i="86"/>
  <c r="AJ121" i="86"/>
  <c r="AJ122" i="86"/>
  <c r="J18" i="86"/>
  <c r="AI580" i="86"/>
  <c r="AI589" i="86"/>
  <c r="AI581" i="86"/>
  <c r="AI590" i="86"/>
  <c r="AI67" i="86"/>
  <c r="AI582" i="86"/>
  <c r="AI583" i="86"/>
  <c r="AI585" i="86"/>
  <c r="AI586" i="86"/>
  <c r="AI596" i="86"/>
  <c r="AI613" i="86"/>
  <c r="AI598" i="86"/>
  <c r="AI614" i="86"/>
  <c r="AI600" i="86"/>
  <c r="AI563" i="86" s="1"/>
  <c r="AI579" i="86"/>
  <c r="AI608" i="86"/>
  <c r="AI607" i="86"/>
  <c r="AI593" i="86"/>
  <c r="AI587" i="86"/>
  <c r="AI612" i="86"/>
  <c r="AI588" i="86"/>
  <c r="AI611" i="86"/>
  <c r="AI534" i="86"/>
  <c r="AI595" i="86"/>
  <c r="AI561" i="86" s="1"/>
  <c r="AI592" i="86"/>
  <c r="AI591" i="86" s="1"/>
  <c r="AI68" i="86"/>
  <c r="AI18" i="86"/>
  <c r="AI70" i="86"/>
  <c r="AI81" i="86"/>
  <c r="AI71" i="86"/>
  <c r="AI82" i="86"/>
  <c r="AI63" i="86"/>
  <c r="AI73" i="86"/>
  <c r="AI86" i="86"/>
  <c r="AI48" i="86" s="1"/>
  <c r="AI64" i="86"/>
  <c r="AI74" i="86"/>
  <c r="AI578" i="86"/>
  <c r="AI609" i="86"/>
  <c r="AI72" i="86"/>
  <c r="AI100" i="86"/>
  <c r="AI66" i="86"/>
  <c r="AI65" i="86"/>
  <c r="AI77" i="86"/>
  <c r="AI76" i="86" s="1"/>
  <c r="AI93" i="86"/>
  <c r="AI94" i="86"/>
  <c r="AI84" i="86"/>
  <c r="AI95" i="86"/>
  <c r="AI75" i="86"/>
  <c r="AI97" i="86"/>
  <c r="AI98" i="86"/>
  <c r="AI78" i="86"/>
  <c r="AI99" i="86"/>
  <c r="AJ536" i="86"/>
  <c r="AJ624" i="86"/>
  <c r="AJ625" i="86"/>
  <c r="AJ619" i="86"/>
  <c r="AJ618" i="86"/>
  <c r="AJ623" i="86"/>
  <c r="AJ622" i="86"/>
  <c r="AJ620" i="86"/>
  <c r="AJ20" i="86"/>
  <c r="AJ111" i="86"/>
  <c r="AJ104" i="86"/>
  <c r="AJ105" i="86"/>
  <c r="AJ106" i="86"/>
  <c r="AJ108" i="86"/>
  <c r="AJ109" i="86"/>
  <c r="AJ110" i="86"/>
  <c r="AC538" i="86"/>
  <c r="AC633" i="86"/>
  <c r="AC634" i="86"/>
  <c r="AC629" i="86"/>
  <c r="AC630" i="86"/>
  <c r="AC631" i="86"/>
  <c r="AC635" i="86"/>
  <c r="AC636" i="86"/>
  <c r="AC22" i="86"/>
  <c r="AC122" i="86"/>
  <c r="AC115" i="86"/>
  <c r="AC116" i="86"/>
  <c r="AC117" i="86"/>
  <c r="AC119" i="86"/>
  <c r="AC120" i="86"/>
  <c r="AC121" i="86"/>
  <c r="F33" i="86"/>
  <c r="F549" i="86"/>
  <c r="AC527" i="86"/>
  <c r="AC11" i="86"/>
  <c r="S580" i="86"/>
  <c r="S589" i="86"/>
  <c r="S581" i="86"/>
  <c r="S590" i="86"/>
  <c r="S67" i="86"/>
  <c r="S582" i="86"/>
  <c r="S592" i="86"/>
  <c r="S591" i="86" s="1"/>
  <c r="S583" i="86"/>
  <c r="S585" i="86"/>
  <c r="S586" i="86"/>
  <c r="S579" i="86"/>
  <c r="S596" i="86"/>
  <c r="S613" i="86"/>
  <c r="S578" i="86"/>
  <c r="S598" i="86"/>
  <c r="S614" i="86"/>
  <c r="S588" i="86"/>
  <c r="S600" i="86"/>
  <c r="S563" i="86" s="1"/>
  <c r="S608" i="86"/>
  <c r="S587" i="86"/>
  <c r="S607" i="86"/>
  <c r="S593" i="86"/>
  <c r="S612" i="86"/>
  <c r="S534" i="86"/>
  <c r="S611" i="86"/>
  <c r="S595" i="86"/>
  <c r="S561" i="86" s="1"/>
  <c r="S609" i="86"/>
  <c r="S68" i="86"/>
  <c r="S18" i="86"/>
  <c r="S70" i="86"/>
  <c r="S81" i="86"/>
  <c r="S71" i="86"/>
  <c r="S82" i="86"/>
  <c r="S63" i="86"/>
  <c r="S73" i="86"/>
  <c r="S86" i="86"/>
  <c r="S48" i="86" s="1"/>
  <c r="S64" i="86"/>
  <c r="S74" i="86"/>
  <c r="S93" i="86"/>
  <c r="S72" i="86"/>
  <c r="S100" i="86"/>
  <c r="S77" i="86"/>
  <c r="S76" i="86" s="1"/>
  <c r="S94" i="86"/>
  <c r="S84" i="86"/>
  <c r="S95" i="86"/>
  <c r="S66" i="86"/>
  <c r="S75" i="86"/>
  <c r="S97" i="86"/>
  <c r="S65" i="86"/>
  <c r="S98" i="86"/>
  <c r="S78" i="86"/>
  <c r="S99" i="86"/>
  <c r="L20" i="86"/>
  <c r="AB536" i="86"/>
  <c r="AB624" i="86"/>
  <c r="AB625" i="86"/>
  <c r="AB619" i="86"/>
  <c r="AB622" i="86"/>
  <c r="AB618" i="86"/>
  <c r="AB623" i="86"/>
  <c r="AB620" i="86"/>
  <c r="AB20" i="86"/>
  <c r="AB111" i="86"/>
  <c r="AB104" i="86"/>
  <c r="AB105" i="86"/>
  <c r="AB106" i="86"/>
  <c r="AB108" i="86"/>
  <c r="AB109" i="86"/>
  <c r="AB110" i="86"/>
  <c r="U538" i="86"/>
  <c r="U629" i="86"/>
  <c r="U633" i="86"/>
  <c r="U634" i="86"/>
  <c r="U635" i="86"/>
  <c r="U630" i="86"/>
  <c r="U631" i="86"/>
  <c r="U636" i="86"/>
  <c r="U22" i="86"/>
  <c r="U122" i="86"/>
  <c r="U115" i="86"/>
  <c r="U116" i="86"/>
  <c r="U117" i="86"/>
  <c r="U119" i="86"/>
  <c r="U120" i="86"/>
  <c r="U121" i="86"/>
  <c r="N527" i="86"/>
  <c r="N11" i="86"/>
  <c r="V527" i="86"/>
  <c r="V11" i="86"/>
  <c r="AD527" i="86"/>
  <c r="AD11" i="86"/>
  <c r="L534" i="86"/>
  <c r="L18" i="86"/>
  <c r="T579" i="86"/>
  <c r="T588" i="86"/>
  <c r="T580" i="86"/>
  <c r="T589" i="86"/>
  <c r="T581" i="86"/>
  <c r="T590" i="86"/>
  <c r="T67" i="86"/>
  <c r="T582" i="86"/>
  <c r="T583" i="86"/>
  <c r="T585" i="86"/>
  <c r="T595" i="86"/>
  <c r="T561" i="86" s="1"/>
  <c r="T612" i="86"/>
  <c r="T596" i="86"/>
  <c r="T613" i="86"/>
  <c r="T578" i="86"/>
  <c r="T598" i="86"/>
  <c r="T614" i="86"/>
  <c r="T534" i="86"/>
  <c r="T587" i="86"/>
  <c r="T607" i="86"/>
  <c r="T609" i="86"/>
  <c r="T593" i="86"/>
  <c r="T600" i="86"/>
  <c r="T563" i="86" s="1"/>
  <c r="T592" i="86"/>
  <c r="T591" i="86" s="1"/>
  <c r="T611" i="86"/>
  <c r="T608" i="86"/>
  <c r="T586" i="86"/>
  <c r="T66" i="86"/>
  <c r="T68" i="86"/>
  <c r="T78" i="86"/>
  <c r="T18" i="86"/>
  <c r="T70" i="86"/>
  <c r="T81" i="86"/>
  <c r="T72" i="86"/>
  <c r="T84" i="86"/>
  <c r="T63" i="86"/>
  <c r="T73" i="86"/>
  <c r="T86" i="86"/>
  <c r="T48" i="86" s="1"/>
  <c r="T64" i="86"/>
  <c r="T82" i="86"/>
  <c r="T99" i="86"/>
  <c r="T74" i="86"/>
  <c r="T100" i="86"/>
  <c r="T77" i="86"/>
  <c r="T76" i="86" s="1"/>
  <c r="T71" i="86"/>
  <c r="T94" i="86"/>
  <c r="T93" i="86"/>
  <c r="T95" i="86"/>
  <c r="T75" i="86"/>
  <c r="T97" i="86"/>
  <c r="T65" i="86"/>
  <c r="T98" i="86"/>
  <c r="AB579" i="86"/>
  <c r="AB588" i="86"/>
  <c r="AB580" i="86"/>
  <c r="AB589" i="86"/>
  <c r="AB581" i="86"/>
  <c r="AB590" i="86"/>
  <c r="AB67" i="86"/>
  <c r="AB582" i="86"/>
  <c r="AB583" i="86"/>
  <c r="AB585" i="86"/>
  <c r="AB595" i="86"/>
  <c r="AB561" i="86" s="1"/>
  <c r="AB612" i="86"/>
  <c r="AB596" i="86"/>
  <c r="AB613" i="86"/>
  <c r="AB598" i="86"/>
  <c r="AB614" i="86"/>
  <c r="AB578" i="86"/>
  <c r="AB607" i="86"/>
  <c r="AB600" i="86"/>
  <c r="AB563" i="86" s="1"/>
  <c r="AB587" i="86"/>
  <c r="AB592" i="86"/>
  <c r="AB591" i="86" s="1"/>
  <c r="AB611" i="86"/>
  <c r="AB534" i="86"/>
  <c r="AB609" i="86"/>
  <c r="AB586" i="86"/>
  <c r="AB593" i="86"/>
  <c r="AB66" i="86"/>
  <c r="AB68" i="86"/>
  <c r="AB78" i="86"/>
  <c r="AB18" i="86"/>
  <c r="AB70" i="86"/>
  <c r="AB81" i="86"/>
  <c r="AB72" i="86"/>
  <c r="AB84" i="86"/>
  <c r="AB63" i="86"/>
  <c r="AB73" i="86"/>
  <c r="AB86" i="86"/>
  <c r="AB48" i="86" s="1"/>
  <c r="AB608" i="86"/>
  <c r="AB71" i="86"/>
  <c r="AB99" i="86"/>
  <c r="AB65" i="86"/>
  <c r="AB100" i="86"/>
  <c r="AB64" i="86"/>
  <c r="AB75" i="86"/>
  <c r="AB93" i="86"/>
  <c r="AB82" i="86"/>
  <c r="AB94" i="86"/>
  <c r="AB74" i="86"/>
  <c r="AB95" i="86"/>
  <c r="AB97" i="86"/>
  <c r="AB77" i="86"/>
  <c r="AB76" i="86" s="1"/>
  <c r="AB98" i="86"/>
  <c r="AJ579" i="86"/>
  <c r="AJ588" i="86"/>
  <c r="AJ580" i="86"/>
  <c r="AJ589" i="86"/>
  <c r="AJ581" i="86"/>
  <c r="AJ590" i="86"/>
  <c r="AJ67" i="86"/>
  <c r="AJ582" i="86"/>
  <c r="AJ583" i="86"/>
  <c r="AJ585" i="86"/>
  <c r="AJ534" i="86"/>
  <c r="AJ587" i="86"/>
  <c r="AJ595" i="86"/>
  <c r="AJ561" i="86" s="1"/>
  <c r="AJ612" i="86"/>
  <c r="AJ586" i="86"/>
  <c r="AJ596" i="86"/>
  <c r="AJ613" i="86"/>
  <c r="AJ598" i="86"/>
  <c r="AJ614" i="86"/>
  <c r="AJ607" i="86"/>
  <c r="AJ578" i="86"/>
  <c r="AJ609" i="86"/>
  <c r="AJ593" i="86"/>
  <c r="AJ600" i="86"/>
  <c r="AJ563" i="86" s="1"/>
  <c r="AJ592" i="86"/>
  <c r="AJ591" i="86" s="1"/>
  <c r="AJ611" i="86"/>
  <c r="AJ608" i="86"/>
  <c r="AJ66" i="86"/>
  <c r="AJ68" i="86"/>
  <c r="AJ78" i="86"/>
  <c r="AJ18" i="86"/>
  <c r="AJ70" i="86"/>
  <c r="AJ81" i="86"/>
  <c r="AJ72" i="86"/>
  <c r="AJ84" i="86"/>
  <c r="AJ63" i="86"/>
  <c r="AJ73" i="86"/>
  <c r="AJ86" i="86"/>
  <c r="AJ48" i="86" s="1"/>
  <c r="AJ82" i="86"/>
  <c r="AJ99" i="86"/>
  <c r="AJ74" i="86"/>
  <c r="AJ100" i="86"/>
  <c r="AJ65" i="86"/>
  <c r="AJ77" i="86"/>
  <c r="AJ76" i="86" s="1"/>
  <c r="AJ93" i="86"/>
  <c r="AJ64" i="86"/>
  <c r="AJ71" i="86"/>
  <c r="AJ94" i="86"/>
  <c r="AJ95" i="86"/>
  <c r="AJ75" i="86"/>
  <c r="AJ97" i="86"/>
  <c r="AJ98" i="86"/>
  <c r="U536" i="86"/>
  <c r="U623" i="86"/>
  <c r="U624" i="86"/>
  <c r="U625" i="86"/>
  <c r="U618" i="86"/>
  <c r="U620" i="86"/>
  <c r="U622" i="86"/>
  <c r="U619" i="86"/>
  <c r="U20" i="86"/>
  <c r="U110" i="86"/>
  <c r="U111" i="86"/>
  <c r="U104" i="86"/>
  <c r="U105" i="86"/>
  <c r="U106" i="86"/>
  <c r="U108" i="86"/>
  <c r="U109" i="86"/>
  <c r="AC536" i="86"/>
  <c r="AC623" i="86"/>
  <c r="AC624" i="86"/>
  <c r="AC625" i="86"/>
  <c r="AC618" i="86"/>
  <c r="AC622" i="86"/>
  <c r="AC620" i="86"/>
  <c r="AC619" i="86"/>
  <c r="AC20" i="86"/>
  <c r="AC110" i="86"/>
  <c r="AC111" i="86"/>
  <c r="AC104" i="86"/>
  <c r="AC105" i="86"/>
  <c r="AC106" i="86"/>
  <c r="AC108" i="86"/>
  <c r="AC109" i="86"/>
  <c r="N538" i="86"/>
  <c r="N629" i="86"/>
  <c r="N630" i="86"/>
  <c r="N631" i="86"/>
  <c r="N633" i="86"/>
  <c r="N634" i="86"/>
  <c r="N636" i="86"/>
  <c r="N635" i="86"/>
  <c r="N22" i="86"/>
  <c r="N121" i="86"/>
  <c r="N122" i="86"/>
  <c r="N115" i="86"/>
  <c r="N116" i="86"/>
  <c r="N117" i="86"/>
  <c r="N119" i="86"/>
  <c r="N120" i="86"/>
  <c r="V538" i="86"/>
  <c r="V629" i="86"/>
  <c r="V630" i="86"/>
  <c r="V631" i="86"/>
  <c r="V633" i="86"/>
  <c r="V634" i="86"/>
  <c r="V636" i="86"/>
  <c r="V635" i="86"/>
  <c r="V22" i="86"/>
  <c r="V121" i="86"/>
  <c r="V122" i="86"/>
  <c r="V115" i="86"/>
  <c r="V116" i="86"/>
  <c r="V117" i="86"/>
  <c r="V119" i="86"/>
  <c r="V120" i="86"/>
  <c r="AD538" i="86"/>
  <c r="AD633" i="86"/>
  <c r="AD634" i="86"/>
  <c r="AD636" i="86"/>
  <c r="AD635" i="86"/>
  <c r="AD629" i="86"/>
  <c r="AD631" i="86"/>
  <c r="AD22" i="86"/>
  <c r="AD630" i="86"/>
  <c r="AD121" i="86"/>
  <c r="AD122" i="86"/>
  <c r="AD115" i="86"/>
  <c r="AD116" i="86"/>
  <c r="AD117" i="86"/>
  <c r="AD119" i="86"/>
  <c r="AD120" i="86"/>
  <c r="U527" i="86"/>
  <c r="U11" i="86"/>
  <c r="AA580" i="86"/>
  <c r="AA589" i="86"/>
  <c r="AA581" i="86"/>
  <c r="AA590" i="86"/>
  <c r="AA67" i="86"/>
  <c r="AA582" i="86"/>
  <c r="AA583" i="86"/>
  <c r="AA585" i="86"/>
  <c r="AA586" i="86"/>
  <c r="AA596" i="86"/>
  <c r="AA613" i="86"/>
  <c r="AA598" i="86"/>
  <c r="AA614" i="86"/>
  <c r="AA579" i="86"/>
  <c r="AA600" i="86"/>
  <c r="AA563" i="86" s="1"/>
  <c r="AA588" i="86"/>
  <c r="AA608" i="86"/>
  <c r="AA578" i="86"/>
  <c r="AA611" i="86"/>
  <c r="AA595" i="86"/>
  <c r="AA561" i="86" s="1"/>
  <c r="AA607" i="86"/>
  <c r="AA593" i="86"/>
  <c r="AA612" i="86"/>
  <c r="AA609" i="86"/>
  <c r="AA592" i="86"/>
  <c r="AA591" i="86" s="1"/>
  <c r="AA534" i="86"/>
  <c r="AA68" i="86"/>
  <c r="AA587" i="86"/>
  <c r="AA18" i="86"/>
  <c r="AA70" i="86"/>
  <c r="AA81" i="86"/>
  <c r="AA71" i="86"/>
  <c r="AA82" i="86"/>
  <c r="AA63" i="86"/>
  <c r="AA73" i="86"/>
  <c r="AA86" i="86"/>
  <c r="AA48" i="86" s="1"/>
  <c r="AA64" i="86"/>
  <c r="AA74" i="86"/>
  <c r="AA65" i="86"/>
  <c r="AA84" i="86"/>
  <c r="AA100" i="86"/>
  <c r="AA75" i="86"/>
  <c r="AA93" i="86"/>
  <c r="AA78" i="86"/>
  <c r="AA94" i="86"/>
  <c r="AA72" i="86"/>
  <c r="AA95" i="86"/>
  <c r="AA97" i="86"/>
  <c r="AA77" i="86"/>
  <c r="AA76" i="86" s="1"/>
  <c r="AA98" i="86"/>
  <c r="AA66" i="86"/>
  <c r="AA99" i="86"/>
  <c r="T536" i="86"/>
  <c r="T624" i="86"/>
  <c r="T625" i="86"/>
  <c r="T619" i="86"/>
  <c r="T618" i="86"/>
  <c r="T623" i="86"/>
  <c r="T622" i="86"/>
  <c r="T620" i="86"/>
  <c r="T20" i="86"/>
  <c r="T111" i="86"/>
  <c r="T104" i="86"/>
  <c r="T105" i="86"/>
  <c r="T106" i="86"/>
  <c r="T108" i="86"/>
  <c r="T109" i="86"/>
  <c r="T110" i="86"/>
  <c r="O527" i="86"/>
  <c r="O11" i="86"/>
  <c r="W527" i="86"/>
  <c r="W11" i="86"/>
  <c r="AE527" i="86"/>
  <c r="AE11" i="86"/>
  <c r="F12" i="86"/>
  <c r="F528" i="86"/>
  <c r="M67" i="86"/>
  <c r="M78" i="86"/>
  <c r="M77" i="86"/>
  <c r="M76" i="86" s="1"/>
  <c r="M75" i="86"/>
  <c r="M74" i="86"/>
  <c r="U534" i="86"/>
  <c r="U578" i="86"/>
  <c r="U587" i="86"/>
  <c r="U579" i="86"/>
  <c r="U588" i="86"/>
  <c r="U580" i="86"/>
  <c r="U589" i="86"/>
  <c r="U581" i="86"/>
  <c r="U590" i="86"/>
  <c r="U67" i="86"/>
  <c r="U582" i="86"/>
  <c r="U583" i="86"/>
  <c r="U592" i="86"/>
  <c r="U591" i="86" s="1"/>
  <c r="U593" i="86"/>
  <c r="U611" i="86"/>
  <c r="U595" i="86"/>
  <c r="U561" i="86" s="1"/>
  <c r="U612" i="86"/>
  <c r="U596" i="86"/>
  <c r="U613" i="86"/>
  <c r="U600" i="86"/>
  <c r="U563" i="86" s="1"/>
  <c r="U598" i="86"/>
  <c r="U585" i="86"/>
  <c r="U609" i="86"/>
  <c r="U614" i="86"/>
  <c r="U586" i="86"/>
  <c r="U608" i="86"/>
  <c r="U65" i="86"/>
  <c r="U66" i="86"/>
  <c r="U77" i="86"/>
  <c r="U76" i="86" s="1"/>
  <c r="U68" i="86"/>
  <c r="U78" i="86"/>
  <c r="U607" i="86"/>
  <c r="U18" i="86"/>
  <c r="U70" i="86"/>
  <c r="U71" i="86"/>
  <c r="U82" i="86"/>
  <c r="U72" i="86"/>
  <c r="U84" i="86"/>
  <c r="U98" i="86"/>
  <c r="U64" i="86"/>
  <c r="U86" i="86"/>
  <c r="U48" i="86" s="1"/>
  <c r="U99" i="86"/>
  <c r="U63" i="86"/>
  <c r="U74" i="86"/>
  <c r="U100" i="86"/>
  <c r="U81" i="86"/>
  <c r="U73" i="86"/>
  <c r="U94" i="86"/>
  <c r="U93" i="86"/>
  <c r="U95" i="86"/>
  <c r="U75" i="86"/>
  <c r="U97" i="86"/>
  <c r="AC534" i="86"/>
  <c r="AC578" i="86"/>
  <c r="AC587" i="86"/>
  <c r="AC579" i="86"/>
  <c r="AC588" i="86"/>
  <c r="AC580" i="86"/>
  <c r="AC589" i="86"/>
  <c r="AC581" i="86"/>
  <c r="AC590" i="86"/>
  <c r="AC67" i="86"/>
  <c r="AC582" i="86"/>
  <c r="AC583" i="86"/>
  <c r="AC586" i="86"/>
  <c r="AC593" i="86"/>
  <c r="AC611" i="86"/>
  <c r="AC585" i="86"/>
  <c r="AC595" i="86"/>
  <c r="AC561" i="86" s="1"/>
  <c r="AC612" i="86"/>
  <c r="AC596" i="86"/>
  <c r="AC613" i="86"/>
  <c r="AC600" i="86"/>
  <c r="AC563" i="86" s="1"/>
  <c r="AC614" i="86"/>
  <c r="AC608" i="86"/>
  <c r="AC592" i="86"/>
  <c r="AC591" i="86" s="1"/>
  <c r="AC598" i="86"/>
  <c r="AC609" i="86"/>
  <c r="AC65" i="86"/>
  <c r="AC66" i="86"/>
  <c r="AC77" i="86"/>
  <c r="AC76" i="86" s="1"/>
  <c r="AC68" i="86"/>
  <c r="AC78" i="86"/>
  <c r="AC18" i="86"/>
  <c r="AC70" i="86"/>
  <c r="AC607" i="86"/>
  <c r="AC71" i="86"/>
  <c r="AC82" i="86"/>
  <c r="AC72" i="86"/>
  <c r="AC84" i="86"/>
  <c r="AC81" i="86"/>
  <c r="AC98" i="86"/>
  <c r="AC73" i="86"/>
  <c r="AC99" i="86"/>
  <c r="AC100" i="86"/>
  <c r="AC64" i="86"/>
  <c r="AC75" i="86"/>
  <c r="AC63" i="86"/>
  <c r="AC93" i="86"/>
  <c r="AC86" i="86"/>
  <c r="AC48" i="86" s="1"/>
  <c r="AC94" i="86"/>
  <c r="AC74" i="86"/>
  <c r="AC95" i="86"/>
  <c r="AC97" i="86"/>
  <c r="N536" i="86"/>
  <c r="N622" i="86"/>
  <c r="N623" i="86"/>
  <c r="N624" i="86"/>
  <c r="N625" i="86"/>
  <c r="N619" i="86"/>
  <c r="N620" i="86"/>
  <c r="N618" i="86"/>
  <c r="N20" i="86"/>
  <c r="N109" i="86"/>
  <c r="N110" i="86"/>
  <c r="N111" i="86"/>
  <c r="N104" i="86"/>
  <c r="N105" i="86"/>
  <c r="N106" i="86"/>
  <c r="N108" i="86"/>
  <c r="V536" i="86"/>
  <c r="V622" i="86"/>
  <c r="V623" i="86"/>
  <c r="V624" i="86"/>
  <c r="V620" i="86"/>
  <c r="V625" i="86"/>
  <c r="V619" i="86"/>
  <c r="V618" i="86"/>
  <c r="V20" i="86"/>
  <c r="V109" i="86"/>
  <c r="V110" i="86"/>
  <c r="V111" i="86"/>
  <c r="V104" i="86"/>
  <c r="V105" i="86"/>
  <c r="V106" i="86"/>
  <c r="V108" i="86"/>
  <c r="AD536" i="86"/>
  <c r="AD622" i="86"/>
  <c r="AD623" i="86"/>
  <c r="AD624" i="86"/>
  <c r="AD625" i="86"/>
  <c r="AD619" i="86"/>
  <c r="AD620" i="86"/>
  <c r="AD618" i="86"/>
  <c r="AD20" i="86"/>
  <c r="AD109" i="86"/>
  <c r="AD110" i="86"/>
  <c r="AD111" i="86"/>
  <c r="AD104" i="86"/>
  <c r="AD105" i="86"/>
  <c r="AD106" i="86"/>
  <c r="AD108" i="86"/>
  <c r="O538" i="86"/>
  <c r="O630" i="86"/>
  <c r="O631" i="86"/>
  <c r="O633" i="86"/>
  <c r="O635" i="86"/>
  <c r="O636" i="86"/>
  <c r="O629" i="86"/>
  <c r="O634" i="86"/>
  <c r="O22" i="86"/>
  <c r="O120" i="86"/>
  <c r="O121" i="86"/>
  <c r="O115" i="86"/>
  <c r="O116" i="86"/>
  <c r="O117" i="86"/>
  <c r="O119" i="86"/>
  <c r="O122" i="86"/>
  <c r="W633" i="86"/>
  <c r="W635" i="86"/>
  <c r="W636" i="86"/>
  <c r="W634" i="86"/>
  <c r="W22" i="86"/>
  <c r="W538" i="86"/>
  <c r="W629" i="86"/>
  <c r="W630" i="86"/>
  <c r="W631" i="86"/>
  <c r="W120" i="86"/>
  <c r="W121" i="86"/>
  <c r="W115" i="86"/>
  <c r="W116" i="86"/>
  <c r="W117" i="86"/>
  <c r="W119" i="86"/>
  <c r="W122" i="86"/>
  <c r="AE538" i="86"/>
  <c r="AE633" i="86"/>
  <c r="AE629" i="86"/>
  <c r="AE630" i="86"/>
  <c r="AE631" i="86"/>
  <c r="AE635" i="86"/>
  <c r="AE636" i="86"/>
  <c r="AE22" i="86"/>
  <c r="AE634" i="86"/>
  <c r="AE120" i="86"/>
  <c r="AE121" i="86"/>
  <c r="AE115" i="86"/>
  <c r="AE116" i="86"/>
  <c r="AE117" i="86"/>
  <c r="AE119" i="86"/>
  <c r="AE122" i="86"/>
  <c r="H67" i="63"/>
  <c r="L74" i="83"/>
  <c r="L75" i="83"/>
  <c r="F75" i="83"/>
  <c r="F74" i="83"/>
  <c r="H74" i="83"/>
  <c r="H75" i="83"/>
  <c r="I74" i="83"/>
  <c r="I75" i="83"/>
  <c r="J74" i="83"/>
  <c r="J75" i="83"/>
  <c r="F169" i="82"/>
  <c r="F199" i="83" s="1"/>
  <c r="F24" i="83" s="1"/>
  <c r="J635" i="86"/>
  <c r="J121" i="86" s="1"/>
  <c r="L620" i="86"/>
  <c r="L106" i="86" s="1"/>
  <c r="L609" i="86"/>
  <c r="L95" i="86" s="1"/>
  <c r="F34" i="82"/>
  <c r="F364" i="82" s="1"/>
  <c r="H625" i="86"/>
  <c r="H111" i="86" s="1"/>
  <c r="M630" i="86"/>
  <c r="F240" i="83"/>
  <c r="F106" i="83" s="1"/>
  <c r="I618" i="86"/>
  <c r="I104" i="86" s="1"/>
  <c r="I607" i="86"/>
  <c r="I93" i="86" s="1"/>
  <c r="M589" i="86"/>
  <c r="H582" i="86"/>
  <c r="H67" i="86" s="1"/>
  <c r="J593" i="86"/>
  <c r="J78" i="86" s="1"/>
  <c r="O424" i="82"/>
  <c r="W424" i="82"/>
  <c r="J579" i="86"/>
  <c r="J64" i="86" s="1"/>
  <c r="Q6" i="92"/>
  <c r="P19" i="92"/>
  <c r="M354" i="86"/>
  <c r="M72" i="89" s="1"/>
  <c r="M449" i="86"/>
  <c r="M73" i="89" s="1"/>
  <c r="W375" i="82"/>
  <c r="F201" i="82"/>
  <c r="F234" i="83" s="1"/>
  <c r="F100" i="83" s="1"/>
  <c r="F284" i="82"/>
  <c r="F242" i="83" s="1"/>
  <c r="F108" i="83" s="1"/>
  <c r="P375" i="82"/>
  <c r="X375" i="82"/>
  <c r="AF375" i="82"/>
  <c r="F22" i="86"/>
  <c r="E14" i="60" s="1"/>
  <c r="F636" i="86"/>
  <c r="F122" i="86" s="1"/>
  <c r="F409" i="82"/>
  <c r="P424" i="82"/>
  <c r="X424" i="82"/>
  <c r="AF424" i="82"/>
  <c r="M534" i="86"/>
  <c r="H592" i="86"/>
  <c r="M595" i="86"/>
  <c r="M561" i="86" s="1"/>
  <c r="F146" i="82"/>
  <c r="H11" i="86"/>
  <c r="Q375" i="82"/>
  <c r="Y375" i="82"/>
  <c r="AG375" i="82"/>
  <c r="F20" i="86"/>
  <c r="H22" i="86"/>
  <c r="H634" i="86"/>
  <c r="H120" i="86" s="1"/>
  <c r="H635" i="86"/>
  <c r="H121" i="86" s="1"/>
  <c r="H629" i="86"/>
  <c r="H115" i="86" s="1"/>
  <c r="H636" i="86"/>
  <c r="H122" i="86" s="1"/>
  <c r="H630" i="86"/>
  <c r="H116" i="86" s="1"/>
  <c r="H631" i="86"/>
  <c r="H117" i="86" s="1"/>
  <c r="H633" i="86"/>
  <c r="H119" i="86" s="1"/>
  <c r="S375" i="82"/>
  <c r="H424" i="82"/>
  <c r="Q424" i="82"/>
  <c r="Y424" i="82"/>
  <c r="AG424" i="82"/>
  <c r="AE424" i="82"/>
  <c r="F417" i="82"/>
  <c r="H587" i="86"/>
  <c r="H72" i="86" s="1"/>
  <c r="M97" i="86"/>
  <c r="M86" i="86"/>
  <c r="M48" i="86" s="1"/>
  <c r="M98" i="86"/>
  <c r="M93" i="86"/>
  <c r="M99" i="86"/>
  <c r="M94" i="86"/>
  <c r="M100" i="86"/>
  <c r="M95" i="86"/>
  <c r="M82" i="86"/>
  <c r="M71" i="86"/>
  <c r="M66" i="86"/>
  <c r="M84" i="86"/>
  <c r="M72" i="86"/>
  <c r="M63" i="86"/>
  <c r="M73" i="86"/>
  <c r="M68" i="86"/>
  <c r="M64" i="86"/>
  <c r="M81" i="86"/>
  <c r="M70" i="86"/>
  <c r="M65" i="86"/>
  <c r="M611" i="86"/>
  <c r="M612" i="86"/>
  <c r="M596" i="86"/>
  <c r="M590" i="86"/>
  <c r="M586" i="86"/>
  <c r="M581" i="86"/>
  <c r="M613" i="86"/>
  <c r="M598" i="86"/>
  <c r="M614" i="86"/>
  <c r="M600" i="86"/>
  <c r="M563" i="86" s="1"/>
  <c r="M592" i="86"/>
  <c r="M591" i="86" s="1"/>
  <c r="M587" i="86"/>
  <c r="M582" i="86"/>
  <c r="M578" i="86"/>
  <c r="M607" i="86"/>
  <c r="M18" i="86"/>
  <c r="M608" i="86"/>
  <c r="M593" i="86"/>
  <c r="M588" i="86"/>
  <c r="M583" i="86"/>
  <c r="M579" i="86"/>
  <c r="M609" i="86"/>
  <c r="F81" i="82"/>
  <c r="I375" i="82"/>
  <c r="R375" i="82"/>
  <c r="Z375" i="82"/>
  <c r="AH375" i="82"/>
  <c r="F18" i="86"/>
  <c r="E13" i="60" s="1"/>
  <c r="H20" i="86"/>
  <c r="H618" i="86"/>
  <c r="H104" i="86" s="1"/>
  <c r="H619" i="86"/>
  <c r="H105" i="86" s="1"/>
  <c r="H620" i="86"/>
  <c r="H106" i="86" s="1"/>
  <c r="H622" i="86"/>
  <c r="H108" i="86" s="1"/>
  <c r="H623" i="86"/>
  <c r="H109" i="86" s="1"/>
  <c r="H624" i="86"/>
  <c r="H110" i="86" s="1"/>
  <c r="I635" i="86"/>
  <c r="I121" i="86" s="1"/>
  <c r="I629" i="86"/>
  <c r="I115" i="86" s="1"/>
  <c r="I636" i="86"/>
  <c r="I122" i="86" s="1"/>
  <c r="I630" i="86"/>
  <c r="I116" i="86" s="1"/>
  <c r="I631" i="86"/>
  <c r="I117" i="86" s="1"/>
  <c r="I633" i="86"/>
  <c r="I119" i="86" s="1"/>
  <c r="AA375" i="82"/>
  <c r="I424" i="82"/>
  <c r="R424" i="82"/>
  <c r="Z424" i="82"/>
  <c r="AH424" i="82"/>
  <c r="J527" i="86"/>
  <c r="H538" i="86"/>
  <c r="M585" i="86"/>
  <c r="F156" i="82"/>
  <c r="F157" i="82"/>
  <c r="F190" i="83" s="1"/>
  <c r="F15" i="83" s="1"/>
  <c r="M211" i="86"/>
  <c r="F723" i="86"/>
  <c r="F211" i="86" s="1"/>
  <c r="M723" i="86"/>
  <c r="H18" i="86"/>
  <c r="H607" i="86"/>
  <c r="H93" i="86" s="1"/>
  <c r="H608" i="86"/>
  <c r="H94" i="86" s="1"/>
  <c r="H593" i="86"/>
  <c r="H78" i="86" s="1"/>
  <c r="H588" i="86"/>
  <c r="H73" i="86" s="1"/>
  <c r="H583" i="86"/>
  <c r="H68" i="86" s="1"/>
  <c r="H579" i="86"/>
  <c r="H64" i="86" s="1"/>
  <c r="H609" i="86"/>
  <c r="H95" i="86" s="1"/>
  <c r="H595" i="86"/>
  <c r="H589" i="86"/>
  <c r="H74" i="86" s="1"/>
  <c r="H585" i="86"/>
  <c r="H70" i="86" s="1"/>
  <c r="H580" i="86"/>
  <c r="H65" i="86" s="1"/>
  <c r="H611" i="86"/>
  <c r="H97" i="86" s="1"/>
  <c r="H612" i="86"/>
  <c r="H98" i="86" s="1"/>
  <c r="H596" i="86"/>
  <c r="H82" i="86" s="1"/>
  <c r="H590" i="86"/>
  <c r="H75" i="86" s="1"/>
  <c r="H586" i="86"/>
  <c r="H71" i="86" s="1"/>
  <c r="H581" i="86"/>
  <c r="H66" i="86" s="1"/>
  <c r="H613" i="86"/>
  <c r="H99" i="86" s="1"/>
  <c r="H598" i="86"/>
  <c r="H84" i="86" s="1"/>
  <c r="I619" i="86"/>
  <c r="I105" i="86" s="1"/>
  <c r="I620" i="86"/>
  <c r="I106" i="86" s="1"/>
  <c r="I622" i="86"/>
  <c r="I108" i="86" s="1"/>
  <c r="I623" i="86"/>
  <c r="I109" i="86" s="1"/>
  <c r="I624" i="86"/>
  <c r="I110" i="86" s="1"/>
  <c r="I625" i="86"/>
  <c r="I111" i="86" s="1"/>
  <c r="J636" i="86"/>
  <c r="J122" i="86" s="1"/>
  <c r="J630" i="86"/>
  <c r="J116" i="86" s="1"/>
  <c r="J631" i="86"/>
  <c r="J117" i="86" s="1"/>
  <c r="J633" i="86"/>
  <c r="J119" i="86" s="1"/>
  <c r="J634" i="86"/>
  <c r="J120" i="86" s="1"/>
  <c r="AI375" i="82"/>
  <c r="J424" i="82"/>
  <c r="S424" i="82"/>
  <c r="AA424" i="82"/>
  <c r="AI424" i="82"/>
  <c r="H536" i="86"/>
  <c r="I538" i="86"/>
  <c r="H578" i="86"/>
  <c r="H63" i="86" s="1"/>
  <c r="M580" i="86"/>
  <c r="H600" i="86"/>
  <c r="J608" i="86"/>
  <c r="J94" i="86" s="1"/>
  <c r="AE375" i="82"/>
  <c r="F165" i="82"/>
  <c r="F196" i="83" s="1"/>
  <c r="F21" i="83" s="1"/>
  <c r="F164" i="82"/>
  <c r="F163" i="82"/>
  <c r="F285" i="82"/>
  <c r="L375" i="82"/>
  <c r="T375" i="82"/>
  <c r="AB375" i="82"/>
  <c r="AJ375" i="82"/>
  <c r="I608" i="86"/>
  <c r="I94" i="86" s="1"/>
  <c r="I593" i="86"/>
  <c r="I78" i="86" s="1"/>
  <c r="I588" i="86"/>
  <c r="I73" i="86" s="1"/>
  <c r="I583" i="86"/>
  <c r="I68" i="86" s="1"/>
  <c r="I579" i="86"/>
  <c r="I64" i="86" s="1"/>
  <c r="I609" i="86"/>
  <c r="I95" i="86" s="1"/>
  <c r="I595" i="86"/>
  <c r="I589" i="86"/>
  <c r="I74" i="86" s="1"/>
  <c r="I585" i="86"/>
  <c r="I70" i="86" s="1"/>
  <c r="I580" i="86"/>
  <c r="I65" i="86" s="1"/>
  <c r="I611" i="86"/>
  <c r="I97" i="86" s="1"/>
  <c r="I612" i="86"/>
  <c r="I98" i="86" s="1"/>
  <c r="I596" i="86"/>
  <c r="I82" i="86" s="1"/>
  <c r="I590" i="86"/>
  <c r="I75" i="86" s="1"/>
  <c r="I586" i="86"/>
  <c r="I71" i="86" s="1"/>
  <c r="I581" i="86"/>
  <c r="I66" i="86" s="1"/>
  <c r="I613" i="86"/>
  <c r="I99" i="86" s="1"/>
  <c r="I598" i="86"/>
  <c r="I84" i="86" s="1"/>
  <c r="I614" i="86"/>
  <c r="I100" i="86" s="1"/>
  <c r="I600" i="86"/>
  <c r="I592" i="86"/>
  <c r="I587" i="86"/>
  <c r="I72" i="86" s="1"/>
  <c r="I582" i="86"/>
  <c r="I67" i="86" s="1"/>
  <c r="I578" i="86"/>
  <c r="I63" i="86" s="1"/>
  <c r="J620" i="86"/>
  <c r="J106" i="86" s="1"/>
  <c r="J622" i="86"/>
  <c r="J108" i="86" s="1"/>
  <c r="J623" i="86"/>
  <c r="J109" i="86" s="1"/>
  <c r="J624" i="86"/>
  <c r="J110" i="86" s="1"/>
  <c r="J625" i="86"/>
  <c r="J111" i="86" s="1"/>
  <c r="J618" i="86"/>
  <c r="J104" i="86" s="1"/>
  <c r="L630" i="86"/>
  <c r="L116" i="86" s="1"/>
  <c r="L631" i="86"/>
  <c r="L117" i="86" s="1"/>
  <c r="L633" i="86"/>
  <c r="L119" i="86" s="1"/>
  <c r="L634" i="86"/>
  <c r="L120" i="86" s="1"/>
  <c r="L635" i="86"/>
  <c r="L121" i="86" s="1"/>
  <c r="L629" i="86"/>
  <c r="L115" i="86" s="1"/>
  <c r="F25" i="86"/>
  <c r="F693" i="86"/>
  <c r="L424" i="82"/>
  <c r="T424" i="82"/>
  <c r="AB424" i="82"/>
  <c r="AJ424" i="82"/>
  <c r="H534" i="86"/>
  <c r="I536" i="86"/>
  <c r="J538" i="86"/>
  <c r="I634" i="86"/>
  <c r="I120" i="86" s="1"/>
  <c r="L636" i="86"/>
  <c r="L122" i="86" s="1"/>
  <c r="F182" i="82"/>
  <c r="F204" i="83" s="1"/>
  <c r="M193" i="86"/>
  <c r="I706" i="86"/>
  <c r="I193" i="86" s="1"/>
  <c r="H706" i="86"/>
  <c r="H193" i="86" s="1"/>
  <c r="F706" i="86"/>
  <c r="F193" i="86" s="1"/>
  <c r="M706" i="86"/>
  <c r="L706" i="86"/>
  <c r="L193" i="86" s="1"/>
  <c r="J706" i="86"/>
  <c r="J193" i="86" s="1"/>
  <c r="M375" i="82"/>
  <c r="M11" i="86"/>
  <c r="U375" i="82"/>
  <c r="AC375" i="82"/>
  <c r="J609" i="86"/>
  <c r="J95" i="86" s="1"/>
  <c r="J595" i="86"/>
  <c r="J589" i="86"/>
  <c r="J74" i="86" s="1"/>
  <c r="J585" i="86"/>
  <c r="J70" i="86" s="1"/>
  <c r="J580" i="86"/>
  <c r="J65" i="86" s="1"/>
  <c r="J611" i="86"/>
  <c r="J97" i="86" s="1"/>
  <c r="J612" i="86"/>
  <c r="J98" i="86" s="1"/>
  <c r="J596" i="86"/>
  <c r="J82" i="86" s="1"/>
  <c r="J590" i="86"/>
  <c r="J75" i="86" s="1"/>
  <c r="J586" i="86"/>
  <c r="J71" i="86" s="1"/>
  <c r="J581" i="86"/>
  <c r="J66" i="86" s="1"/>
  <c r="J613" i="86"/>
  <c r="J99" i="86" s="1"/>
  <c r="J598" i="86"/>
  <c r="J84" i="86" s="1"/>
  <c r="J614" i="86"/>
  <c r="J100" i="86" s="1"/>
  <c r="J600" i="86"/>
  <c r="J592" i="86"/>
  <c r="J587" i="86"/>
  <c r="J72" i="86" s="1"/>
  <c r="J582" i="86"/>
  <c r="J67" i="86" s="1"/>
  <c r="J578" i="86"/>
  <c r="J63" i="86" s="1"/>
  <c r="J607" i="86"/>
  <c r="J93" i="86" s="1"/>
  <c r="L622" i="86"/>
  <c r="L108" i="86" s="1"/>
  <c r="L623" i="86"/>
  <c r="L109" i="86" s="1"/>
  <c r="L624" i="86"/>
  <c r="L110" i="86" s="1"/>
  <c r="L625" i="86"/>
  <c r="L111" i="86" s="1"/>
  <c r="L618" i="86"/>
  <c r="L104" i="86" s="1"/>
  <c r="L619" i="86"/>
  <c r="L105" i="86" s="1"/>
  <c r="M122" i="86"/>
  <c r="M116" i="86"/>
  <c r="M121" i="86"/>
  <c r="M117" i="86"/>
  <c r="M119" i="86"/>
  <c r="M120" i="86"/>
  <c r="M115" i="86"/>
  <c r="M22" i="86"/>
  <c r="M631" i="86"/>
  <c r="M633" i="86"/>
  <c r="M634" i="86"/>
  <c r="M635" i="86"/>
  <c r="M629" i="86"/>
  <c r="M636" i="86"/>
  <c r="M424" i="82"/>
  <c r="U424" i="82"/>
  <c r="AC424" i="82"/>
  <c r="I534" i="86"/>
  <c r="J536" i="86"/>
  <c r="L538" i="86"/>
  <c r="J588" i="86"/>
  <c r="J73" i="86" s="1"/>
  <c r="J629" i="86"/>
  <c r="J115" i="86" s="1"/>
  <c r="O375" i="82"/>
  <c r="F688" i="86"/>
  <c r="F175" i="86" s="1"/>
  <c r="F24" i="86"/>
  <c r="F205" i="83"/>
  <c r="F686" i="86" s="1"/>
  <c r="F173" i="86" s="1"/>
  <c r="F159" i="82"/>
  <c r="F161" i="82"/>
  <c r="F193" i="83" s="1"/>
  <c r="F18" i="83" s="1"/>
  <c r="F160" i="82"/>
  <c r="M194" i="86"/>
  <c r="J707" i="86"/>
  <c r="J194" i="86" s="1"/>
  <c r="I707" i="86"/>
  <c r="I194" i="86" s="1"/>
  <c r="H707" i="86"/>
  <c r="H194" i="86" s="1"/>
  <c r="F707" i="86"/>
  <c r="F194" i="86" s="1"/>
  <c r="M707" i="86"/>
  <c r="F198" i="82"/>
  <c r="N375" i="82"/>
  <c r="V375" i="82"/>
  <c r="V175" i="86" s="1"/>
  <c r="AD375" i="82"/>
  <c r="AK375" i="82"/>
  <c r="L595" i="86"/>
  <c r="L589" i="86"/>
  <c r="L74" i="86" s="1"/>
  <c r="L585" i="86"/>
  <c r="L70" i="86" s="1"/>
  <c r="L580" i="86"/>
  <c r="L65" i="86" s="1"/>
  <c r="L611" i="86"/>
  <c r="L97" i="86" s="1"/>
  <c r="L612" i="86"/>
  <c r="L98" i="86" s="1"/>
  <c r="L596" i="86"/>
  <c r="L82" i="86" s="1"/>
  <c r="L590" i="86"/>
  <c r="L75" i="86" s="1"/>
  <c r="L586" i="86"/>
  <c r="L71" i="86" s="1"/>
  <c r="L581" i="86"/>
  <c r="L66" i="86" s="1"/>
  <c r="L613" i="86"/>
  <c r="L99" i="86" s="1"/>
  <c r="L598" i="86"/>
  <c r="L84" i="86" s="1"/>
  <c r="L614" i="86"/>
  <c r="L100" i="86" s="1"/>
  <c r="L600" i="86"/>
  <c r="L592" i="86"/>
  <c r="L587" i="86"/>
  <c r="L72" i="86" s="1"/>
  <c r="L582" i="86"/>
  <c r="L67" i="86" s="1"/>
  <c r="L578" i="86"/>
  <c r="L63" i="86" s="1"/>
  <c r="L607" i="86"/>
  <c r="L93" i="86" s="1"/>
  <c r="L608" i="86"/>
  <c r="L94" i="86" s="1"/>
  <c r="L593" i="86"/>
  <c r="L78" i="86" s="1"/>
  <c r="L588" i="86"/>
  <c r="L73" i="86" s="1"/>
  <c r="L583" i="86"/>
  <c r="L68" i="86" s="1"/>
  <c r="L579" i="86"/>
  <c r="L64" i="86" s="1"/>
  <c r="M109" i="86"/>
  <c r="M104" i="86"/>
  <c r="M110" i="86"/>
  <c r="M105" i="86"/>
  <c r="M111" i="86"/>
  <c r="M106" i="86"/>
  <c r="M108" i="86"/>
  <c r="M20" i="86"/>
  <c r="M622" i="86"/>
  <c r="M623" i="86"/>
  <c r="M624" i="86"/>
  <c r="M625" i="86"/>
  <c r="M618" i="86"/>
  <c r="M619" i="86"/>
  <c r="M620" i="86"/>
  <c r="F27" i="86"/>
  <c r="N424" i="82"/>
  <c r="V424" i="82"/>
  <c r="AD424" i="82"/>
  <c r="AK424" i="82"/>
  <c r="J534" i="86"/>
  <c r="L536" i="86"/>
  <c r="M538" i="86"/>
  <c r="J583" i="86"/>
  <c r="J68" i="86" s="1"/>
  <c r="H614" i="86"/>
  <c r="H100" i="86" s="1"/>
  <c r="J619" i="86"/>
  <c r="J105" i="86" s="1"/>
  <c r="L707" i="86"/>
  <c r="L194" i="86" s="1"/>
  <c r="L573" i="86"/>
  <c r="L58" i="86" s="1"/>
  <c r="L54" i="101" s="1"/>
  <c r="M281" i="86"/>
  <c r="M70" i="89" s="1"/>
  <c r="M293" i="86"/>
  <c r="M71" i="89" s="1"/>
  <c r="M215" i="86"/>
  <c r="M69" i="89" s="1"/>
  <c r="H573" i="86"/>
  <c r="H58" i="86" s="1"/>
  <c r="H54" i="101" s="1"/>
  <c r="I573" i="86"/>
  <c r="I58" i="86" s="1"/>
  <c r="I54" i="101" s="1"/>
  <c r="J573" i="86"/>
  <c r="J58" i="86" s="1"/>
  <c r="J54" i="101" s="1"/>
  <c r="M573" i="86"/>
  <c r="F209" i="82"/>
  <c r="F21" i="82"/>
  <c r="F167" i="82"/>
  <c r="F416" i="82"/>
  <c r="F168" i="82"/>
  <c r="F415" i="82"/>
  <c r="F171" i="82"/>
  <c r="F413" i="82"/>
  <c r="F172" i="82"/>
  <c r="G198" i="83" l="1"/>
  <c r="E10" i="60"/>
  <c r="Y532" i="71"/>
  <c r="X588" i="78"/>
  <c r="Z582" i="71"/>
  <c r="Y626" i="78"/>
  <c r="Z483" i="71"/>
  <c r="Y550" i="78"/>
  <c r="G192" i="83"/>
  <c r="G17" i="83" s="1"/>
  <c r="G189" i="83"/>
  <c r="G582" i="86" s="1"/>
  <c r="G201" i="83"/>
  <c r="G26" i="83" s="1"/>
  <c r="G23" i="83"/>
  <c r="G613" i="86"/>
  <c r="G99" i="86" s="1"/>
  <c r="G624" i="86"/>
  <c r="G110" i="86" s="1"/>
  <c r="G598" i="86"/>
  <c r="G14" i="83"/>
  <c r="G580" i="86"/>
  <c r="G607" i="86"/>
  <c r="G93" i="86" s="1"/>
  <c r="G618" i="86"/>
  <c r="G581" i="86"/>
  <c r="G66" i="86" s="1"/>
  <c r="G609" i="86"/>
  <c r="G95" i="86" s="1"/>
  <c r="G588" i="86"/>
  <c r="G73" i="86" s="1"/>
  <c r="G586" i="86"/>
  <c r="G71" i="86" s="1"/>
  <c r="G619" i="86"/>
  <c r="G105" i="86" s="1"/>
  <c r="G587" i="86"/>
  <c r="G20" i="83"/>
  <c r="G596" i="86"/>
  <c r="G82" i="86" s="1"/>
  <c r="G595" i="86"/>
  <c r="G612" i="86"/>
  <c r="G98" i="86" s="1"/>
  <c r="G623" i="86"/>
  <c r="G109" i="86" s="1"/>
  <c r="G21" i="83"/>
  <c r="G634" i="86"/>
  <c r="G120" i="86" s="1"/>
  <c r="F13" i="89"/>
  <c r="F13" i="60"/>
  <c r="G29" i="83"/>
  <c r="G677" i="86"/>
  <c r="G670" i="86"/>
  <c r="G672" i="86"/>
  <c r="G159" i="86" s="1"/>
  <c r="G674" i="86"/>
  <c r="G161" i="86" s="1"/>
  <c r="G678" i="86"/>
  <c r="G165" i="86" s="1"/>
  <c r="G673" i="86"/>
  <c r="G160" i="86" s="1"/>
  <c r="G675" i="86"/>
  <c r="G162" i="86" s="1"/>
  <c r="G671" i="86"/>
  <c r="G158" i="86" s="1"/>
  <c r="G682" i="86"/>
  <c r="G169" i="86" s="1"/>
  <c r="G680" i="86"/>
  <c r="G167" i="86" s="1"/>
  <c r="G679" i="86"/>
  <c r="G166" i="86" s="1"/>
  <c r="G681" i="86"/>
  <c r="G168" i="86" s="1"/>
  <c r="F21" i="89"/>
  <c r="F14" i="60"/>
  <c r="G40" i="83"/>
  <c r="G645" i="86"/>
  <c r="G131" i="86" s="1"/>
  <c r="G649" i="86"/>
  <c r="G135" i="86" s="1"/>
  <c r="G650" i="86"/>
  <c r="G653" i="86"/>
  <c r="G139" i="86" s="1"/>
  <c r="G651" i="86"/>
  <c r="G137" i="86" s="1"/>
  <c r="G648" i="86"/>
  <c r="G134" i="86" s="1"/>
  <c r="G644" i="86"/>
  <c r="G130" i="86" s="1"/>
  <c r="G642" i="86"/>
  <c r="G128" i="86" s="1"/>
  <c r="G641" i="86"/>
  <c r="G643" i="86"/>
  <c r="G129" i="86" s="1"/>
  <c r="G646" i="86"/>
  <c r="G132" i="86" s="1"/>
  <c r="G652" i="86"/>
  <c r="G138" i="86" s="1"/>
  <c r="G27" i="83"/>
  <c r="G636" i="86"/>
  <c r="G122" i="86" s="1"/>
  <c r="G18" i="83"/>
  <c r="G633" i="86"/>
  <c r="K705" i="86"/>
  <c r="K192" i="86" s="1"/>
  <c r="G705" i="86"/>
  <c r="G192" i="86" s="1"/>
  <c r="G15" i="83"/>
  <c r="G629" i="86"/>
  <c r="G631" i="86"/>
  <c r="G117" i="86" s="1"/>
  <c r="G630" i="86"/>
  <c r="G116" i="86" s="1"/>
  <c r="G24" i="83"/>
  <c r="G635" i="86"/>
  <c r="G121" i="86" s="1"/>
  <c r="Q36" i="92"/>
  <c r="Q107" i="66" s="1"/>
  <c r="Q35" i="92"/>
  <c r="N37" i="92"/>
  <c r="O34" i="92" s="1"/>
  <c r="N38" i="92"/>
  <c r="N109" i="66" s="1"/>
  <c r="AK628" i="86"/>
  <c r="J215" i="86"/>
  <c r="J146" i="89"/>
  <c r="AK365" i="86"/>
  <c r="AK46" i="86"/>
  <c r="AK577" i="86"/>
  <c r="AK606" i="86"/>
  <c r="AK617" i="86"/>
  <c r="AK114" i="86"/>
  <c r="I215" i="86"/>
  <c r="I146" i="89"/>
  <c r="AK76" i="86"/>
  <c r="AK103" i="86"/>
  <c r="AK533" i="86"/>
  <c r="AK705" i="86"/>
  <c r="AK192" i="86"/>
  <c r="H215" i="86"/>
  <c r="H146" i="89"/>
  <c r="AK62" i="86"/>
  <c r="AK678" i="86"/>
  <c r="AK175" i="86"/>
  <c r="AK47" i="86" s="1"/>
  <c r="AK373" i="86" s="1"/>
  <c r="AK164" i="86"/>
  <c r="AK419" i="86" s="1"/>
  <c r="AK688" i="86"/>
  <c r="AK562" i="86" s="1"/>
  <c r="AK677" i="86"/>
  <c r="AK173" i="86"/>
  <c r="AK162" i="86"/>
  <c r="AK686" i="86"/>
  <c r="AK675" i="86"/>
  <c r="AK172" i="86"/>
  <c r="AK45" i="86" s="1"/>
  <c r="AK446" i="86" s="1"/>
  <c r="AK161" i="86"/>
  <c r="AK319" i="86" s="1"/>
  <c r="AK685" i="86"/>
  <c r="AK560" i="86" s="1"/>
  <c r="AK674" i="86"/>
  <c r="AK540" i="86"/>
  <c r="AK169" i="86"/>
  <c r="AK160" i="86"/>
  <c r="AK681" i="86"/>
  <c r="AK672" i="86"/>
  <c r="AK167" i="86"/>
  <c r="AK158" i="86"/>
  <c r="AK680" i="86"/>
  <c r="AK671" i="86"/>
  <c r="AK166" i="86"/>
  <c r="AK420" i="86" s="1"/>
  <c r="AK157" i="86"/>
  <c r="AK412" i="86" s="1"/>
  <c r="AK24" i="86"/>
  <c r="AK679" i="86"/>
  <c r="AK670" i="86"/>
  <c r="AK165" i="86"/>
  <c r="AK682" i="86"/>
  <c r="AK673" i="86"/>
  <c r="AK168" i="86"/>
  <c r="AK421" i="86" s="1"/>
  <c r="AK159" i="86"/>
  <c r="AK653" i="86"/>
  <c r="AK139" i="86" s="1"/>
  <c r="AK644" i="86"/>
  <c r="AK130" i="86" s="1"/>
  <c r="AK665" i="86"/>
  <c r="AK652" i="86"/>
  <c r="AK138" i="86" s="1"/>
  <c r="AK643" i="86"/>
  <c r="AK663" i="86"/>
  <c r="AK651" i="86"/>
  <c r="AK137" i="86" s="1"/>
  <c r="AK642" i="86"/>
  <c r="AK128" i="86" s="1"/>
  <c r="AK661" i="86"/>
  <c r="AK650" i="86"/>
  <c r="AK136" i="86" s="1"/>
  <c r="AK641" i="86"/>
  <c r="AK658" i="86"/>
  <c r="AK648" i="86"/>
  <c r="AK17" i="86"/>
  <c r="AK656" i="86"/>
  <c r="AK142" i="86" s="1"/>
  <c r="AK646" i="86"/>
  <c r="AK655" i="86"/>
  <c r="AK645" i="86"/>
  <c r="AK131" i="86" s="1"/>
  <c r="AK659" i="86"/>
  <c r="AK146" i="86" s="1"/>
  <c r="AK649" i="86"/>
  <c r="AK135" i="86" s="1"/>
  <c r="L215" i="86"/>
  <c r="L146" i="89"/>
  <c r="AK584" i="86"/>
  <c r="AK92" i="86"/>
  <c r="AK591" i="86"/>
  <c r="AK69" i="86"/>
  <c r="F674" i="86"/>
  <c r="F161" i="86" s="1"/>
  <c r="E54" i="101"/>
  <c r="N584" i="86"/>
  <c r="F727" i="86"/>
  <c r="F146" i="89" s="1"/>
  <c r="F180" i="86"/>
  <c r="I513" i="86"/>
  <c r="I77" i="89" s="1"/>
  <c r="H513" i="86"/>
  <c r="H77" i="89" s="1"/>
  <c r="F149" i="89"/>
  <c r="F513" i="86"/>
  <c r="L513" i="86"/>
  <c r="L77" i="89" s="1"/>
  <c r="J513" i="86"/>
  <c r="J77" i="89" s="1"/>
  <c r="L591" i="86"/>
  <c r="L76" i="86" s="1"/>
  <c r="L77" i="86"/>
  <c r="L563" i="86"/>
  <c r="L48" i="86" s="1"/>
  <c r="L86" i="86"/>
  <c r="J561" i="86"/>
  <c r="J81" i="86"/>
  <c r="I561" i="86"/>
  <c r="I81" i="86"/>
  <c r="H563" i="86"/>
  <c r="H48" i="86" s="1"/>
  <c r="H86" i="86"/>
  <c r="H561" i="86"/>
  <c r="H81" i="86"/>
  <c r="U584" i="86"/>
  <c r="J591" i="86"/>
  <c r="J76" i="86" s="1"/>
  <c r="J77" i="86"/>
  <c r="I591" i="86"/>
  <c r="I76" i="86" s="1"/>
  <c r="I77" i="86"/>
  <c r="H591" i="86"/>
  <c r="H76" i="86" s="1"/>
  <c r="H77" i="86"/>
  <c r="J563" i="86"/>
  <c r="J48" i="86" s="1"/>
  <c r="J86" i="86"/>
  <c r="I563" i="86"/>
  <c r="I48" i="86" s="1"/>
  <c r="I86" i="86"/>
  <c r="L561" i="86"/>
  <c r="L81" i="86"/>
  <c r="I584" i="86"/>
  <c r="I69" i="86" s="1"/>
  <c r="AB584" i="86"/>
  <c r="J584" i="86"/>
  <c r="J69" i="86" s="1"/>
  <c r="AJ584" i="86"/>
  <c r="V584" i="86"/>
  <c r="AC584" i="86"/>
  <c r="T584" i="86"/>
  <c r="M584" i="86"/>
  <c r="L584" i="86"/>
  <c r="L69" i="86" s="1"/>
  <c r="Z584" i="86"/>
  <c r="W584" i="86"/>
  <c r="R577" i="86"/>
  <c r="Y584" i="86"/>
  <c r="AE577" i="86"/>
  <c r="AG584" i="86"/>
  <c r="Q577" i="86"/>
  <c r="X584" i="86"/>
  <c r="U577" i="86"/>
  <c r="S584" i="86"/>
  <c r="AF577" i="86"/>
  <c r="H584" i="86"/>
  <c r="H69" i="86" s="1"/>
  <c r="AI584" i="86"/>
  <c r="AH584" i="86"/>
  <c r="R584" i="86"/>
  <c r="AE584" i="86"/>
  <c r="O584" i="86"/>
  <c r="AD584" i="86"/>
  <c r="Q584" i="86"/>
  <c r="AA584" i="86"/>
  <c r="AF584" i="86"/>
  <c r="P584" i="86"/>
  <c r="L577" i="86"/>
  <c r="L62" i="86" s="1"/>
  <c r="AH577" i="86"/>
  <c r="O577" i="86"/>
  <c r="AD577" i="86"/>
  <c r="N577" i="86"/>
  <c r="J577" i="86"/>
  <c r="J62" i="86" s="1"/>
  <c r="I577" i="86"/>
  <c r="I62" i="86" s="1"/>
  <c r="AA533" i="86"/>
  <c r="AA577" i="86"/>
  <c r="S533" i="86"/>
  <c r="AF533" i="86"/>
  <c r="P533" i="86"/>
  <c r="AI533" i="86"/>
  <c r="Z577" i="86"/>
  <c r="W577" i="86"/>
  <c r="T577" i="86"/>
  <c r="S577" i="86"/>
  <c r="Y577" i="86"/>
  <c r="V577" i="86"/>
  <c r="P577" i="86"/>
  <c r="M577" i="86"/>
  <c r="AC577" i="86"/>
  <c r="AI577" i="86"/>
  <c r="AG577" i="86"/>
  <c r="X577" i="86"/>
  <c r="H577" i="86"/>
  <c r="H62" i="86" s="1"/>
  <c r="AJ577" i="86"/>
  <c r="AB577" i="86"/>
  <c r="AG533" i="86"/>
  <c r="F533" i="86"/>
  <c r="Q533" i="86"/>
  <c r="W374" i="82"/>
  <c r="W23" i="86" s="1"/>
  <c r="J374" i="82"/>
  <c r="J539" i="86" s="1"/>
  <c r="AC533" i="86"/>
  <c r="I533" i="86"/>
  <c r="AJ533" i="86"/>
  <c r="AB533" i="86"/>
  <c r="AH533" i="86"/>
  <c r="R533" i="86"/>
  <c r="AE533" i="86"/>
  <c r="O533" i="86"/>
  <c r="AD374" i="82"/>
  <c r="AD539" i="86" s="1"/>
  <c r="J533" i="86"/>
  <c r="U533" i="86"/>
  <c r="U374" i="82"/>
  <c r="U23" i="86" s="1"/>
  <c r="I374" i="82"/>
  <c r="I539" i="86" s="1"/>
  <c r="M374" i="82"/>
  <c r="M539" i="86" s="1"/>
  <c r="Z533" i="86"/>
  <c r="Q374" i="82"/>
  <c r="Q539" i="86" s="1"/>
  <c r="H533" i="86"/>
  <c r="X533" i="86"/>
  <c r="X374" i="82"/>
  <c r="M533" i="86"/>
  <c r="AG374" i="82"/>
  <c r="P374" i="82"/>
  <c r="AK374" i="82"/>
  <c r="T533" i="86"/>
  <c r="AD533" i="86"/>
  <c r="N533" i="86"/>
  <c r="H374" i="82"/>
  <c r="V374" i="82"/>
  <c r="AJ374" i="82"/>
  <c r="N374" i="82"/>
  <c r="AB374" i="82"/>
  <c r="F23" i="86"/>
  <c r="F539" i="86"/>
  <c r="AH374" i="82"/>
  <c r="Y374" i="82"/>
  <c r="AA374" i="82"/>
  <c r="AI374" i="82"/>
  <c r="T374" i="82"/>
  <c r="W533" i="86"/>
  <c r="Z374" i="82"/>
  <c r="AE374" i="82"/>
  <c r="L374" i="82"/>
  <c r="L533" i="86"/>
  <c r="Y533" i="86"/>
  <c r="V533" i="86"/>
  <c r="R374" i="82"/>
  <c r="AF374" i="82"/>
  <c r="O374" i="82"/>
  <c r="AC374" i="82"/>
  <c r="S374" i="82"/>
  <c r="H379" i="82"/>
  <c r="H365" i="82" s="1"/>
  <c r="P49" i="66"/>
  <c r="M292" i="86"/>
  <c r="AA521" i="71"/>
  <c r="Z579" i="78"/>
  <c r="AA17" i="71"/>
  <c r="Z17" i="78"/>
  <c r="AA494" i="71"/>
  <c r="Z559" i="78"/>
  <c r="AA597" i="71"/>
  <c r="Z635" i="78"/>
  <c r="Z39" i="71"/>
  <c r="Y41" i="78"/>
  <c r="AA505" i="71"/>
  <c r="Z568" i="78"/>
  <c r="Z66" i="71"/>
  <c r="Y70" i="78"/>
  <c r="Z462" i="71"/>
  <c r="Y387" i="78"/>
  <c r="AA543" i="71"/>
  <c r="Z597" i="78"/>
  <c r="Z77" i="71"/>
  <c r="Y85" i="78"/>
  <c r="Z55" i="71"/>
  <c r="Y55" i="78"/>
  <c r="Z28" i="71"/>
  <c r="Y29" i="78"/>
  <c r="W606" i="86"/>
  <c r="AF114" i="86"/>
  <c r="X114" i="86"/>
  <c r="O628" i="86"/>
  <c r="X628" i="86"/>
  <c r="P628" i="86"/>
  <c r="V606" i="86"/>
  <c r="N606" i="86"/>
  <c r="U617" i="86"/>
  <c r="AC617" i="86"/>
  <c r="AB92" i="86"/>
  <c r="AC628" i="86"/>
  <c r="AE92" i="86"/>
  <c r="R92" i="86"/>
  <c r="AG92" i="86"/>
  <c r="Q606" i="86"/>
  <c r="Z92" i="86"/>
  <c r="AH606" i="86"/>
  <c r="AF103" i="86"/>
  <c r="AF617" i="86"/>
  <c r="X103" i="86"/>
  <c r="P103" i="86"/>
  <c r="P617" i="86"/>
  <c r="W92" i="86"/>
  <c r="AE628" i="86"/>
  <c r="Y92" i="86"/>
  <c r="AE617" i="86"/>
  <c r="O617" i="86"/>
  <c r="V628" i="86"/>
  <c r="N628" i="86"/>
  <c r="AB606" i="86"/>
  <c r="S606" i="86"/>
  <c r="V92" i="86"/>
  <c r="O92" i="86"/>
  <c r="AD617" i="86"/>
  <c r="V617" i="86"/>
  <c r="N617" i="86"/>
  <c r="AA606" i="86"/>
  <c r="AF628" i="86"/>
  <c r="Y540" i="86"/>
  <c r="Y672" i="86"/>
  <c r="Y681" i="86"/>
  <c r="Y670" i="86"/>
  <c r="Y679" i="86"/>
  <c r="Y671" i="86"/>
  <c r="Y680" i="86"/>
  <c r="Y682" i="86"/>
  <c r="Y688" i="86"/>
  <c r="Y562" i="86" s="1"/>
  <c r="Y686" i="86"/>
  <c r="Y673" i="86"/>
  <c r="Y674" i="86"/>
  <c r="Y675" i="86"/>
  <c r="Y677" i="86"/>
  <c r="Y678" i="86"/>
  <c r="Y685" i="86"/>
  <c r="Y725" i="86" s="1"/>
  <c r="Y24" i="86"/>
  <c r="Y157" i="86"/>
  <c r="Y317" i="86" s="1"/>
  <c r="Y158" i="86"/>
  <c r="Y162" i="86"/>
  <c r="Y159" i="86"/>
  <c r="Y413" i="86" s="1"/>
  <c r="Y166" i="86"/>
  <c r="Y325" i="86" s="1"/>
  <c r="Y164" i="86"/>
  <c r="Y324" i="86" s="1"/>
  <c r="Y167" i="86"/>
  <c r="Y172" i="86"/>
  <c r="Y45" i="86" s="1"/>
  <c r="Y165" i="86"/>
  <c r="Y160" i="86"/>
  <c r="Y168" i="86"/>
  <c r="Y326" i="86" s="1"/>
  <c r="Y169" i="86"/>
  <c r="Y161" i="86"/>
  <c r="Y414" i="86" s="1"/>
  <c r="Y173" i="86"/>
  <c r="Y175" i="86"/>
  <c r="Y47" i="86" s="1"/>
  <c r="Y373" i="86" s="1"/>
  <c r="AJ46" i="86"/>
  <c r="AJ365" i="86"/>
  <c r="AJ442" i="78" s="1"/>
  <c r="T46" i="86"/>
  <c r="T365" i="86"/>
  <c r="T442" i="78" s="1"/>
  <c r="AH46" i="86"/>
  <c r="AH365" i="86"/>
  <c r="AH442" i="78" s="1"/>
  <c r="Z62" i="86"/>
  <c r="R46" i="86"/>
  <c r="R365" i="86"/>
  <c r="R442" i="78" s="1"/>
  <c r="Q92" i="86"/>
  <c r="P46" i="86"/>
  <c r="P365" i="86"/>
  <c r="P442" i="78" s="1"/>
  <c r="AE62" i="86"/>
  <c r="O62" i="86"/>
  <c r="AD46" i="86"/>
  <c r="AD365" i="86"/>
  <c r="AD442" i="78" s="1"/>
  <c r="N46" i="86"/>
  <c r="N365" i="86"/>
  <c r="N442" i="78" s="1"/>
  <c r="V540" i="86"/>
  <c r="V675" i="86"/>
  <c r="V686" i="86"/>
  <c r="V673" i="86"/>
  <c r="V674" i="86"/>
  <c r="V688" i="86"/>
  <c r="V562" i="86" s="1"/>
  <c r="V677" i="86"/>
  <c r="V678" i="86"/>
  <c r="V679" i="86"/>
  <c r="V680" i="86"/>
  <c r="V681" i="86"/>
  <c r="V24" i="86"/>
  <c r="V685" i="86"/>
  <c r="V725" i="86" s="1"/>
  <c r="V660" i="78" s="1"/>
  <c r="V670" i="86"/>
  <c r="V671" i="86"/>
  <c r="V672" i="86"/>
  <c r="V682" i="86"/>
  <c r="V160" i="86"/>
  <c r="V161" i="86"/>
  <c r="V319" i="86" s="1"/>
  <c r="V157" i="86"/>
  <c r="V317" i="86" s="1"/>
  <c r="V158" i="86"/>
  <c r="V159" i="86"/>
  <c r="V318" i="86" s="1"/>
  <c r="V169" i="86"/>
  <c r="V172" i="86"/>
  <c r="V45" i="86" s="1"/>
  <c r="V168" i="86"/>
  <c r="V421" i="86" s="1"/>
  <c r="V173" i="86"/>
  <c r="V165" i="86"/>
  <c r="V162" i="86"/>
  <c r="V47" i="86"/>
  <c r="V373" i="86" s="1"/>
  <c r="V166" i="86"/>
  <c r="V420" i="86" s="1"/>
  <c r="V164" i="86"/>
  <c r="V167" i="86"/>
  <c r="P540" i="86"/>
  <c r="P673" i="86"/>
  <c r="P682" i="86"/>
  <c r="P671" i="86"/>
  <c r="P680" i="86"/>
  <c r="P672" i="86"/>
  <c r="P681" i="86"/>
  <c r="P674" i="86"/>
  <c r="P675" i="86"/>
  <c r="P677" i="86"/>
  <c r="P678" i="86"/>
  <c r="P679" i="86"/>
  <c r="P688" i="86"/>
  <c r="P562" i="86" s="1"/>
  <c r="P670" i="86"/>
  <c r="P686" i="86"/>
  <c r="P24" i="86"/>
  <c r="P685" i="86"/>
  <c r="P725" i="86" s="1"/>
  <c r="P660" i="78" s="1"/>
  <c r="P158" i="86"/>
  <c r="P159" i="86"/>
  <c r="P318" i="86" s="1"/>
  <c r="P164" i="86"/>
  <c r="P324" i="86" s="1"/>
  <c r="P157" i="86"/>
  <c r="P161" i="86"/>
  <c r="P414" i="86" s="1"/>
  <c r="P167" i="86"/>
  <c r="P168" i="86"/>
  <c r="P421" i="86" s="1"/>
  <c r="P162" i="86"/>
  <c r="P169" i="86"/>
  <c r="P172" i="86"/>
  <c r="P45" i="86" s="1"/>
  <c r="P173" i="86"/>
  <c r="P175" i="86"/>
  <c r="P47" i="86" s="1"/>
  <c r="P373" i="86" s="1"/>
  <c r="P166" i="86"/>
  <c r="P325" i="86" s="1"/>
  <c r="P160" i="86"/>
  <c r="P165" i="86"/>
  <c r="AH540" i="86"/>
  <c r="AH671" i="86"/>
  <c r="AH680" i="86"/>
  <c r="AH678" i="86"/>
  <c r="AH670" i="86"/>
  <c r="AH679" i="86"/>
  <c r="AH682" i="86"/>
  <c r="AH681" i="86"/>
  <c r="AH672" i="86"/>
  <c r="AH673" i="86"/>
  <c r="AH674" i="86"/>
  <c r="AH675" i="86"/>
  <c r="AH677" i="86"/>
  <c r="AH686" i="86"/>
  <c r="AH688" i="86"/>
  <c r="AH562" i="86" s="1"/>
  <c r="AH685" i="86"/>
  <c r="AH725" i="86" s="1"/>
  <c r="AH660" i="78" s="1"/>
  <c r="AH24" i="86"/>
  <c r="AH157" i="86"/>
  <c r="AH412" i="86" s="1"/>
  <c r="AH161" i="86"/>
  <c r="AH319" i="86" s="1"/>
  <c r="AH165" i="86"/>
  <c r="AH162" i="86"/>
  <c r="AH166" i="86"/>
  <c r="AH325" i="86" s="1"/>
  <c r="AH158" i="86"/>
  <c r="AH167" i="86"/>
  <c r="AH168" i="86"/>
  <c r="AH421" i="86" s="1"/>
  <c r="AH169" i="86"/>
  <c r="AH159" i="86"/>
  <c r="AH318" i="86" s="1"/>
  <c r="AH172" i="86"/>
  <c r="AH45" i="86" s="1"/>
  <c r="AH164" i="86"/>
  <c r="AH324" i="86" s="1"/>
  <c r="AH175" i="86"/>
  <c r="AH47" i="86" s="1"/>
  <c r="AH373" i="86" s="1"/>
  <c r="AH160" i="86"/>
  <c r="AH173" i="86"/>
  <c r="Q540" i="86"/>
  <c r="Q672" i="86"/>
  <c r="Q681" i="86"/>
  <c r="Q670" i="86"/>
  <c r="Q679" i="86"/>
  <c r="Q671" i="86"/>
  <c r="Q680" i="86"/>
  <c r="Q673" i="86"/>
  <c r="Q674" i="86"/>
  <c r="Q675" i="86"/>
  <c r="Q677" i="86"/>
  <c r="Q678" i="86"/>
  <c r="Q682" i="86"/>
  <c r="Q688" i="86"/>
  <c r="Q562" i="86" s="1"/>
  <c r="Q686" i="86"/>
  <c r="Q24" i="86"/>
  <c r="Q685" i="86"/>
  <c r="Q560" i="86" s="1"/>
  <c r="Q699" i="86" s="1"/>
  <c r="Q157" i="86"/>
  <c r="Q317" i="86" s="1"/>
  <c r="Q158" i="86"/>
  <c r="Q162" i="86"/>
  <c r="Q166" i="86"/>
  <c r="Q325" i="86" s="1"/>
  <c r="Q161" i="86"/>
  <c r="Q319" i="86" s="1"/>
  <c r="Q167" i="86"/>
  <c r="Q168" i="86"/>
  <c r="Q421" i="86" s="1"/>
  <c r="Q172" i="86"/>
  <c r="Q45" i="86" s="1"/>
  <c r="Q169" i="86"/>
  <c r="Q160" i="86"/>
  <c r="Q159" i="86"/>
  <c r="Q413" i="86" s="1"/>
  <c r="Q164" i="86"/>
  <c r="Q173" i="86"/>
  <c r="Q165" i="86"/>
  <c r="Q175" i="86"/>
  <c r="Q47" i="86" s="1"/>
  <c r="Q373" i="86" s="1"/>
  <c r="AF540" i="86"/>
  <c r="AF673" i="86"/>
  <c r="AF682" i="86"/>
  <c r="AF671" i="86"/>
  <c r="AF680" i="86"/>
  <c r="AF672" i="86"/>
  <c r="AF681" i="86"/>
  <c r="AF674" i="86"/>
  <c r="AF675" i="86"/>
  <c r="AF677" i="86"/>
  <c r="AF678" i="86"/>
  <c r="AF679" i="86"/>
  <c r="AF686" i="86"/>
  <c r="AF688" i="86"/>
  <c r="AF562" i="86" s="1"/>
  <c r="AF685" i="86"/>
  <c r="AF725" i="86" s="1"/>
  <c r="AF670" i="86"/>
  <c r="AF24" i="86"/>
  <c r="AF158" i="86"/>
  <c r="AF159" i="86"/>
  <c r="AF318" i="86" s="1"/>
  <c r="AF164" i="86"/>
  <c r="AF157" i="86"/>
  <c r="AF317" i="86" s="1"/>
  <c r="AF162" i="86"/>
  <c r="AF167" i="86"/>
  <c r="AF168" i="86"/>
  <c r="AF326" i="86" s="1"/>
  <c r="AF173" i="86"/>
  <c r="AF166" i="86"/>
  <c r="AF420" i="86" s="1"/>
  <c r="AF169" i="86"/>
  <c r="AF172" i="86"/>
  <c r="AF45" i="86" s="1"/>
  <c r="AF160" i="86"/>
  <c r="AF175" i="86"/>
  <c r="AF47" i="86" s="1"/>
  <c r="AF373" i="86" s="1"/>
  <c r="AF161" i="86"/>
  <c r="AF319" i="86" s="1"/>
  <c r="AF165" i="86"/>
  <c r="AC606" i="86"/>
  <c r="U46" i="86"/>
  <c r="U365" i="86"/>
  <c r="U442" i="78" s="1"/>
  <c r="T103" i="86"/>
  <c r="AA365" i="86"/>
  <c r="AA442" i="78" s="1"/>
  <c r="AA46" i="86"/>
  <c r="AD114" i="86"/>
  <c r="V114" i="86"/>
  <c r="N114" i="86"/>
  <c r="AC103" i="86"/>
  <c r="U103" i="86"/>
  <c r="AJ69" i="86"/>
  <c r="T69" i="86"/>
  <c r="U114" i="86"/>
  <c r="AB103" i="86"/>
  <c r="S92" i="86"/>
  <c r="S46" i="86"/>
  <c r="S365" i="86"/>
  <c r="S442" i="78" s="1"/>
  <c r="Y46" i="86"/>
  <c r="Y365" i="86"/>
  <c r="Y442" i="78" s="1"/>
  <c r="Q62" i="86"/>
  <c r="AF69" i="86"/>
  <c r="AF62" i="86"/>
  <c r="X69" i="86"/>
  <c r="P92" i="86"/>
  <c r="AG114" i="86"/>
  <c r="Y114" i="86"/>
  <c r="Q114" i="86"/>
  <c r="Q628" i="86"/>
  <c r="X617" i="86"/>
  <c r="W46" i="86"/>
  <c r="W365" i="86"/>
  <c r="W442" i="78" s="1"/>
  <c r="AD69" i="86"/>
  <c r="N69" i="86"/>
  <c r="O540" i="86"/>
  <c r="O674" i="86"/>
  <c r="O685" i="86"/>
  <c r="O560" i="86" s="1"/>
  <c r="O699" i="86" s="1"/>
  <c r="O672" i="86"/>
  <c r="O681" i="86"/>
  <c r="O673" i="86"/>
  <c r="O682" i="86"/>
  <c r="O688" i="86"/>
  <c r="O562" i="86" s="1"/>
  <c r="O670" i="86"/>
  <c r="O671" i="86"/>
  <c r="O686" i="86"/>
  <c r="O24" i="86"/>
  <c r="O675" i="86"/>
  <c r="O677" i="86"/>
  <c r="O678" i="86"/>
  <c r="O679" i="86"/>
  <c r="O680" i="86"/>
  <c r="O159" i="86"/>
  <c r="O318" i="86" s="1"/>
  <c r="O160" i="86"/>
  <c r="O157" i="86"/>
  <c r="O317" i="86" s="1"/>
  <c r="O158" i="86"/>
  <c r="O168" i="86"/>
  <c r="O421" i="86" s="1"/>
  <c r="O162" i="86"/>
  <c r="O169" i="86"/>
  <c r="O172" i="86"/>
  <c r="O45" i="86" s="1"/>
  <c r="O173" i="86"/>
  <c r="O175" i="86"/>
  <c r="O47" i="86" s="1"/>
  <c r="O373" i="86" s="1"/>
  <c r="O164" i="86"/>
  <c r="O419" i="86" s="1"/>
  <c r="O165" i="86"/>
  <c r="O161" i="86"/>
  <c r="O319" i="86" s="1"/>
  <c r="O167" i="86"/>
  <c r="O166" i="86"/>
  <c r="O325" i="86" s="1"/>
  <c r="R540" i="86"/>
  <c r="R671" i="86"/>
  <c r="R680" i="86"/>
  <c r="R678" i="86"/>
  <c r="R670" i="86"/>
  <c r="R679" i="86"/>
  <c r="R685" i="86"/>
  <c r="R725" i="86" s="1"/>
  <c r="R672" i="86"/>
  <c r="R673" i="86"/>
  <c r="R674" i="86"/>
  <c r="R675" i="86"/>
  <c r="R677" i="86"/>
  <c r="R682" i="86"/>
  <c r="R688" i="86"/>
  <c r="R562" i="86" s="1"/>
  <c r="R686" i="86"/>
  <c r="R681" i="86"/>
  <c r="R24" i="86"/>
  <c r="R157" i="86"/>
  <c r="R412" i="86" s="1"/>
  <c r="R161" i="86"/>
  <c r="R414" i="86" s="1"/>
  <c r="R162" i="86"/>
  <c r="R164" i="86"/>
  <c r="R419" i="86" s="1"/>
  <c r="R160" i="86"/>
  <c r="R165" i="86"/>
  <c r="R166" i="86"/>
  <c r="R325" i="86" s="1"/>
  <c r="R167" i="86"/>
  <c r="R175" i="86"/>
  <c r="R47" i="86" s="1"/>
  <c r="R373" i="86" s="1"/>
  <c r="R168" i="86"/>
  <c r="R421" i="86" s="1"/>
  <c r="R169" i="86"/>
  <c r="R158" i="86"/>
  <c r="R172" i="86"/>
  <c r="R45" i="86" s="1"/>
  <c r="R159" i="86"/>
  <c r="R318" i="86" s="1"/>
  <c r="R173" i="86"/>
  <c r="R69" i="86"/>
  <c r="AD540" i="86"/>
  <c r="AD675" i="86"/>
  <c r="AD686" i="86"/>
  <c r="AD673" i="86"/>
  <c r="AD674" i="86"/>
  <c r="AD677" i="86"/>
  <c r="AD678" i="86"/>
  <c r="AD679" i="86"/>
  <c r="AD680" i="86"/>
  <c r="AD681" i="86"/>
  <c r="AD688" i="86"/>
  <c r="AD562" i="86" s="1"/>
  <c r="AD670" i="86"/>
  <c r="AD671" i="86"/>
  <c r="AD672" i="86"/>
  <c r="AD685" i="86"/>
  <c r="AD725" i="86" s="1"/>
  <c r="AD660" i="78" s="1"/>
  <c r="AD24" i="86"/>
  <c r="AD682" i="86"/>
  <c r="AD160" i="86"/>
  <c r="AD161" i="86"/>
  <c r="AD319" i="86" s="1"/>
  <c r="AD157" i="86"/>
  <c r="AD317" i="86" s="1"/>
  <c r="AD158" i="86"/>
  <c r="AD159" i="86"/>
  <c r="AD413" i="86" s="1"/>
  <c r="AD169" i="86"/>
  <c r="AD172" i="86"/>
  <c r="AD45" i="86" s="1"/>
  <c r="AD165" i="86"/>
  <c r="AD173" i="86"/>
  <c r="AD175" i="86"/>
  <c r="AD47" i="86" s="1"/>
  <c r="AD373" i="86" s="1"/>
  <c r="AD164" i="86"/>
  <c r="AD166" i="86"/>
  <c r="AD325" i="86" s="1"/>
  <c r="AD168" i="86"/>
  <c r="AD421" i="86" s="1"/>
  <c r="AD162" i="86"/>
  <c r="AD167" i="86"/>
  <c r="Z540" i="86"/>
  <c r="Z671" i="86"/>
  <c r="Z680" i="86"/>
  <c r="Z678" i="86"/>
  <c r="Z670" i="86"/>
  <c r="Z679" i="86"/>
  <c r="Z682" i="86"/>
  <c r="Z681" i="86"/>
  <c r="Z688" i="86"/>
  <c r="Z562" i="86" s="1"/>
  <c r="Z686" i="86"/>
  <c r="Z672" i="86"/>
  <c r="Z673" i="86"/>
  <c r="Z674" i="86"/>
  <c r="Z675" i="86"/>
  <c r="Z677" i="86"/>
  <c r="Z685" i="86"/>
  <c r="Z560" i="86" s="1"/>
  <c r="Z699" i="86" s="1"/>
  <c r="Z24" i="86"/>
  <c r="Z157" i="86"/>
  <c r="Z161" i="86"/>
  <c r="Z319" i="86" s="1"/>
  <c r="Z162" i="86"/>
  <c r="Z164" i="86"/>
  <c r="Z419" i="86" s="1"/>
  <c r="Z165" i="86"/>
  <c r="Z159" i="86"/>
  <c r="Z318" i="86" s="1"/>
  <c r="Z166" i="86"/>
  <c r="Z420" i="86" s="1"/>
  <c r="Z175" i="86"/>
  <c r="Z47" i="86" s="1"/>
  <c r="Z373" i="86" s="1"/>
  <c r="Z167" i="86"/>
  <c r="Z160" i="86"/>
  <c r="Z168" i="86"/>
  <c r="Z421" i="86" s="1"/>
  <c r="Z169" i="86"/>
  <c r="Z172" i="86"/>
  <c r="Z45" i="86" s="1"/>
  <c r="Z158" i="86"/>
  <c r="Z173" i="86"/>
  <c r="X540" i="86"/>
  <c r="X673" i="86"/>
  <c r="X682" i="86"/>
  <c r="X671" i="86"/>
  <c r="X680" i="86"/>
  <c r="X672" i="86"/>
  <c r="X681" i="86"/>
  <c r="X670" i="86"/>
  <c r="X688" i="86"/>
  <c r="X562" i="86" s="1"/>
  <c r="X686" i="86"/>
  <c r="X674" i="86"/>
  <c r="X675" i="86"/>
  <c r="X677" i="86"/>
  <c r="X678" i="86"/>
  <c r="X679" i="86"/>
  <c r="X685" i="86"/>
  <c r="X725" i="86" s="1"/>
  <c r="X660" i="78" s="1"/>
  <c r="X24" i="86"/>
  <c r="X158" i="86"/>
  <c r="X159" i="86"/>
  <c r="X413" i="86" s="1"/>
  <c r="X164" i="86"/>
  <c r="X324" i="86" s="1"/>
  <c r="X157" i="86"/>
  <c r="X317" i="86" s="1"/>
  <c r="X167" i="86"/>
  <c r="X160" i="86"/>
  <c r="X168" i="86"/>
  <c r="X326" i="86" s="1"/>
  <c r="X169" i="86"/>
  <c r="X173" i="86"/>
  <c r="X161" i="86"/>
  <c r="X172" i="86"/>
  <c r="X45" i="86" s="1"/>
  <c r="X162" i="86"/>
  <c r="X175" i="86"/>
  <c r="X47" i="86" s="1"/>
  <c r="X373" i="86" s="1"/>
  <c r="X166" i="86"/>
  <c r="X420" i="86" s="1"/>
  <c r="X165" i="86"/>
  <c r="AC69" i="86"/>
  <c r="AA69" i="86"/>
  <c r="AB62" i="86"/>
  <c r="T92" i="86"/>
  <c r="U628" i="86"/>
  <c r="S69" i="86"/>
  <c r="AJ617" i="86"/>
  <c r="AI606" i="86"/>
  <c r="AH92" i="86"/>
  <c r="Z69" i="86"/>
  <c r="AG62" i="86"/>
  <c r="AG606" i="86"/>
  <c r="AF46" i="86"/>
  <c r="AF365" i="86"/>
  <c r="AF442" i="78" s="1"/>
  <c r="P69" i="86"/>
  <c r="Y628" i="86"/>
  <c r="W69" i="86"/>
  <c r="O606" i="86"/>
  <c r="AD606" i="86"/>
  <c r="X62" i="86"/>
  <c r="X606" i="86"/>
  <c r="AG628" i="86"/>
  <c r="AE606" i="86"/>
  <c r="V62" i="86"/>
  <c r="AA540" i="86"/>
  <c r="AA670" i="86"/>
  <c r="AA679" i="86"/>
  <c r="AA677" i="86"/>
  <c r="AA678" i="86"/>
  <c r="AA671" i="86"/>
  <c r="AA672" i="86"/>
  <c r="AA673" i="86"/>
  <c r="AA674" i="86"/>
  <c r="AA675" i="86"/>
  <c r="AA685" i="86"/>
  <c r="AA725" i="86" s="1"/>
  <c r="AA24" i="86"/>
  <c r="AA682" i="86"/>
  <c r="AA680" i="86"/>
  <c r="AA681" i="86"/>
  <c r="AA688" i="86"/>
  <c r="AA562" i="86" s="1"/>
  <c r="AA686" i="86"/>
  <c r="AA164" i="86"/>
  <c r="AA419" i="86" s="1"/>
  <c r="AA160" i="86"/>
  <c r="AA161" i="86"/>
  <c r="AA414" i="86" s="1"/>
  <c r="AA162" i="86"/>
  <c r="AA158" i="86"/>
  <c r="AA175" i="86"/>
  <c r="AA47" i="86" s="1"/>
  <c r="AA373" i="86" s="1"/>
  <c r="AA165" i="86"/>
  <c r="AA173" i="86"/>
  <c r="AA159" i="86"/>
  <c r="AA413" i="86" s="1"/>
  <c r="AA166" i="86"/>
  <c r="AA325" i="86" s="1"/>
  <c r="AA168" i="86"/>
  <c r="AA326" i="86" s="1"/>
  <c r="AA167" i="86"/>
  <c r="AA169" i="86"/>
  <c r="AA157" i="86"/>
  <c r="AA317" i="86" s="1"/>
  <c r="AA172" i="86"/>
  <c r="AA45" i="86" s="1"/>
  <c r="AI62" i="86"/>
  <c r="R62" i="86"/>
  <c r="AB540" i="86"/>
  <c r="AB678" i="86"/>
  <c r="AB675" i="86"/>
  <c r="AB677" i="86"/>
  <c r="AB670" i="86"/>
  <c r="AB671" i="86"/>
  <c r="AB672" i="86"/>
  <c r="AB673" i="86"/>
  <c r="AB674" i="86"/>
  <c r="AB685" i="86"/>
  <c r="AB725" i="86" s="1"/>
  <c r="AB660" i="78" s="1"/>
  <c r="AB24" i="86"/>
  <c r="AB682" i="86"/>
  <c r="AB679" i="86"/>
  <c r="AB680" i="86"/>
  <c r="AB681" i="86"/>
  <c r="AB688" i="86"/>
  <c r="AB562" i="86" s="1"/>
  <c r="AB686" i="86"/>
  <c r="AB162" i="86"/>
  <c r="AB159" i="86"/>
  <c r="AB413" i="86" s="1"/>
  <c r="AB160" i="86"/>
  <c r="AB161" i="86"/>
  <c r="AB414" i="86" s="1"/>
  <c r="AB173" i="86"/>
  <c r="AB158" i="86"/>
  <c r="AB175" i="86"/>
  <c r="AB47" i="86" s="1"/>
  <c r="AB373" i="86" s="1"/>
  <c r="AB167" i="86"/>
  <c r="AB164" i="86"/>
  <c r="AB324" i="86" s="1"/>
  <c r="AB165" i="86"/>
  <c r="AB157" i="86"/>
  <c r="AB166" i="86"/>
  <c r="AB325" i="86" s="1"/>
  <c r="AB172" i="86"/>
  <c r="AB45" i="86" s="1"/>
  <c r="AB168" i="86"/>
  <c r="AB326" i="86" s="1"/>
  <c r="AB169" i="86"/>
  <c r="I24" i="86"/>
  <c r="W628" i="86"/>
  <c r="AC92" i="86"/>
  <c r="AC46" i="86"/>
  <c r="AC365" i="86"/>
  <c r="AC442" i="78" s="1"/>
  <c r="U62" i="86"/>
  <c r="AJ92" i="86"/>
  <c r="AC114" i="86"/>
  <c r="AJ103" i="86"/>
  <c r="AH62" i="86"/>
  <c r="R606" i="86"/>
  <c r="Q46" i="86"/>
  <c r="Q365" i="86"/>
  <c r="Q442" i="78" s="1"/>
  <c r="AH628" i="86"/>
  <c r="Z628" i="86"/>
  <c r="R628" i="86"/>
  <c r="W62" i="86"/>
  <c r="O46" i="86"/>
  <c r="O365" i="86"/>
  <c r="O442" i="78" s="1"/>
  <c r="AD92" i="86"/>
  <c r="V46" i="86"/>
  <c r="V365" i="86"/>
  <c r="V442" i="78" s="1"/>
  <c r="N62" i="86"/>
  <c r="T705" i="86"/>
  <c r="AB705" i="86"/>
  <c r="AJ705" i="86"/>
  <c r="U705" i="86"/>
  <c r="AC705" i="86"/>
  <c r="N705" i="86"/>
  <c r="V705" i="86"/>
  <c r="AD705" i="86"/>
  <c r="O705" i="86"/>
  <c r="W705" i="86"/>
  <c r="AE705" i="86"/>
  <c r="P705" i="86"/>
  <c r="X705" i="86"/>
  <c r="AF705" i="86"/>
  <c r="Q705" i="86"/>
  <c r="Y705" i="86"/>
  <c r="AG705" i="86"/>
  <c r="R705" i="86"/>
  <c r="Z705" i="86"/>
  <c r="AH705" i="86"/>
  <c r="S705" i="86"/>
  <c r="AA705" i="86"/>
  <c r="AI705" i="86"/>
  <c r="O192" i="86"/>
  <c r="W192" i="86"/>
  <c r="AE192" i="86"/>
  <c r="P192" i="86"/>
  <c r="X192" i="86"/>
  <c r="AF192" i="86"/>
  <c r="AI192" i="86"/>
  <c r="Q192" i="86"/>
  <c r="Y192" i="86"/>
  <c r="AG192" i="86"/>
  <c r="S192" i="86"/>
  <c r="R192" i="86"/>
  <c r="Z192" i="86"/>
  <c r="AH192" i="86"/>
  <c r="AA192" i="86"/>
  <c r="AD192" i="86"/>
  <c r="T192" i="86"/>
  <c r="AB192" i="86"/>
  <c r="AJ192" i="86"/>
  <c r="N192" i="86"/>
  <c r="V192" i="86"/>
  <c r="U192" i="86"/>
  <c r="AC192" i="86"/>
  <c r="J24" i="86"/>
  <c r="AC62" i="86"/>
  <c r="U69" i="86"/>
  <c r="AA92" i="86"/>
  <c r="AJ62" i="86"/>
  <c r="AJ606" i="86"/>
  <c r="AB46" i="86"/>
  <c r="AB365" i="86"/>
  <c r="AB442" i="78" s="1"/>
  <c r="T62" i="86"/>
  <c r="T606" i="86"/>
  <c r="AI617" i="86"/>
  <c r="AA617" i="86"/>
  <c r="S617" i="86"/>
  <c r="AH69" i="86"/>
  <c r="Z46" i="86"/>
  <c r="Z365" i="86"/>
  <c r="Z442" i="78" s="1"/>
  <c r="AG69" i="86"/>
  <c r="AI114" i="86"/>
  <c r="AI628" i="86"/>
  <c r="AA114" i="86"/>
  <c r="AA628" i="86"/>
  <c r="S114" i="86"/>
  <c r="S628" i="86"/>
  <c r="AH103" i="86"/>
  <c r="Z103" i="86"/>
  <c r="R103" i="86"/>
  <c r="R617" i="86"/>
  <c r="Y69" i="86"/>
  <c r="Y606" i="86"/>
  <c r="AG617" i="86"/>
  <c r="Y617" i="86"/>
  <c r="Q617" i="86"/>
  <c r="X46" i="86"/>
  <c r="X365" i="86"/>
  <c r="X442" i="78" s="1"/>
  <c r="O69" i="86"/>
  <c r="W617" i="86"/>
  <c r="V69" i="86"/>
  <c r="AE540" i="86"/>
  <c r="AE674" i="86"/>
  <c r="AE685" i="86"/>
  <c r="AE725" i="86" s="1"/>
  <c r="AE660" i="78" s="1"/>
  <c r="AE672" i="86"/>
  <c r="AE673" i="86"/>
  <c r="AE675" i="86"/>
  <c r="AE677" i="86"/>
  <c r="AE678" i="86"/>
  <c r="AE679" i="86"/>
  <c r="AE680" i="86"/>
  <c r="AE681" i="86"/>
  <c r="AE686" i="86"/>
  <c r="AE688" i="86"/>
  <c r="AE562" i="86" s="1"/>
  <c r="AE670" i="86"/>
  <c r="AE671" i="86"/>
  <c r="AE24" i="86"/>
  <c r="AE682" i="86"/>
  <c r="AE159" i="86"/>
  <c r="AE318" i="86" s="1"/>
  <c r="AE160" i="86"/>
  <c r="AE157" i="86"/>
  <c r="AE412" i="86" s="1"/>
  <c r="AE158" i="86"/>
  <c r="AE168" i="86"/>
  <c r="AE326" i="86" s="1"/>
  <c r="AE169" i="86"/>
  <c r="AE167" i="86"/>
  <c r="AE172" i="86"/>
  <c r="AE175" i="86"/>
  <c r="AE47" i="86" s="1"/>
  <c r="AE373" i="86" s="1"/>
  <c r="AE173" i="86"/>
  <c r="AE161" i="86"/>
  <c r="AE319" i="86" s="1"/>
  <c r="AE164" i="86"/>
  <c r="AE324" i="86" s="1"/>
  <c r="AE165" i="86"/>
  <c r="AE162" i="86"/>
  <c r="AE166" i="86"/>
  <c r="AE420" i="86" s="1"/>
  <c r="AC540" i="86"/>
  <c r="AC677" i="86"/>
  <c r="AC674" i="86"/>
  <c r="AC675" i="86"/>
  <c r="AC686" i="86"/>
  <c r="AC670" i="86"/>
  <c r="AC671" i="86"/>
  <c r="AC672" i="86"/>
  <c r="AC673" i="86"/>
  <c r="AC685" i="86"/>
  <c r="AC725" i="86" s="1"/>
  <c r="AC24" i="86"/>
  <c r="AC682" i="86"/>
  <c r="AC678" i="86"/>
  <c r="AC679" i="86"/>
  <c r="AC680" i="86"/>
  <c r="AC681" i="86"/>
  <c r="AC688" i="86"/>
  <c r="AC562" i="86" s="1"/>
  <c r="AC161" i="86"/>
  <c r="AC319" i="86" s="1"/>
  <c r="AC162" i="86"/>
  <c r="AC158" i="86"/>
  <c r="AC159" i="86"/>
  <c r="AC318" i="86" s="1"/>
  <c r="AC160" i="86"/>
  <c r="AC157" i="86"/>
  <c r="AC317" i="86" s="1"/>
  <c r="AC172" i="86"/>
  <c r="AC45" i="86" s="1"/>
  <c r="AC173" i="86"/>
  <c r="AC175" i="86"/>
  <c r="AC47" i="86" s="1"/>
  <c r="AC373" i="86" s="1"/>
  <c r="AC164" i="86"/>
  <c r="AC165" i="86"/>
  <c r="AC166" i="86"/>
  <c r="AC325" i="86" s="1"/>
  <c r="AC167" i="86"/>
  <c r="AC169" i="86"/>
  <c r="AC168" i="86"/>
  <c r="AC326" i="86" s="1"/>
  <c r="L24" i="86"/>
  <c r="AI540" i="86"/>
  <c r="AI670" i="86"/>
  <c r="AI679" i="86"/>
  <c r="AI677" i="86"/>
  <c r="AI678" i="86"/>
  <c r="AI24" i="86"/>
  <c r="AI682" i="86"/>
  <c r="AI680" i="86"/>
  <c r="AI681" i="86"/>
  <c r="AI671" i="86"/>
  <c r="AI672" i="86"/>
  <c r="AI673" i="86"/>
  <c r="AI674" i="86"/>
  <c r="AI675" i="86"/>
  <c r="AI686" i="86"/>
  <c r="AI688" i="86"/>
  <c r="AI562" i="86" s="1"/>
  <c r="AI685" i="86"/>
  <c r="AI725" i="86" s="1"/>
  <c r="AI160" i="86"/>
  <c r="AI161" i="86"/>
  <c r="AI319" i="86" s="1"/>
  <c r="AI162" i="86"/>
  <c r="AI164" i="86"/>
  <c r="AI419" i="86" s="1"/>
  <c r="AI175" i="86"/>
  <c r="AI47" i="86" s="1"/>
  <c r="AI373" i="86" s="1"/>
  <c r="AI157" i="86"/>
  <c r="AI165" i="86"/>
  <c r="AI168" i="86"/>
  <c r="AI421" i="86" s="1"/>
  <c r="AI166" i="86"/>
  <c r="AI420" i="86" s="1"/>
  <c r="AI158" i="86"/>
  <c r="AI167" i="86"/>
  <c r="AI159" i="86"/>
  <c r="AI318" i="86" s="1"/>
  <c r="AI169" i="86"/>
  <c r="AI173" i="86"/>
  <c r="AI172" i="86"/>
  <c r="AI45" i="86" s="1"/>
  <c r="W540" i="86"/>
  <c r="W674" i="86"/>
  <c r="W685" i="86"/>
  <c r="W560" i="86" s="1"/>
  <c r="W672" i="86"/>
  <c r="W681" i="86"/>
  <c r="W673" i="86"/>
  <c r="W688" i="86"/>
  <c r="W562" i="86" s="1"/>
  <c r="W686" i="86"/>
  <c r="W675" i="86"/>
  <c r="W677" i="86"/>
  <c r="W678" i="86"/>
  <c r="W679" i="86"/>
  <c r="W680" i="86"/>
  <c r="W24" i="86"/>
  <c r="W670" i="86"/>
  <c r="W671" i="86"/>
  <c r="W682" i="86"/>
  <c r="W159" i="86"/>
  <c r="W318" i="86" s="1"/>
  <c r="W160" i="86"/>
  <c r="W157" i="86"/>
  <c r="W317" i="86" s="1"/>
  <c r="W158" i="86"/>
  <c r="W164" i="86"/>
  <c r="W419" i="86" s="1"/>
  <c r="W168" i="86"/>
  <c r="W326" i="86" s="1"/>
  <c r="W169" i="86"/>
  <c r="W161" i="86"/>
  <c r="W414" i="86" s="1"/>
  <c r="W172" i="86"/>
  <c r="W45" i="86" s="1"/>
  <c r="W173" i="86"/>
  <c r="W162" i="86"/>
  <c r="W175" i="86"/>
  <c r="W47" i="86" s="1"/>
  <c r="W373" i="86" s="1"/>
  <c r="W165" i="86"/>
  <c r="W167" i="86"/>
  <c r="W166" i="86"/>
  <c r="W325" i="86" s="1"/>
  <c r="F35" i="86"/>
  <c r="F551" i="86"/>
  <c r="AD103" i="86"/>
  <c r="V103" i="86"/>
  <c r="N103" i="86"/>
  <c r="U92" i="86"/>
  <c r="AA62" i="86"/>
  <c r="AB69" i="86"/>
  <c r="AB617" i="86"/>
  <c r="S62" i="86"/>
  <c r="AI365" i="86"/>
  <c r="AI442" i="78" s="1"/>
  <c r="AI46" i="86"/>
  <c r="AJ114" i="86"/>
  <c r="AJ628" i="86"/>
  <c r="AB114" i="86"/>
  <c r="AB628" i="86"/>
  <c r="T114" i="86"/>
  <c r="T628" i="86"/>
  <c r="AI103" i="86"/>
  <c r="AA103" i="86"/>
  <c r="S103" i="86"/>
  <c r="AG46" i="86"/>
  <c r="AG365" i="86"/>
  <c r="AG442" i="78" s="1"/>
  <c r="AH617" i="86"/>
  <c r="Z617" i="86"/>
  <c r="Y62" i="86"/>
  <c r="AH114" i="86"/>
  <c r="Z114" i="86"/>
  <c r="R114" i="86"/>
  <c r="AG103" i="86"/>
  <c r="Y103" i="86"/>
  <c r="Q103" i="86"/>
  <c r="AF92" i="86"/>
  <c r="X92" i="86"/>
  <c r="AE46" i="86"/>
  <c r="AE365" i="86"/>
  <c r="AE442" i="78" s="1"/>
  <c r="AE103" i="86"/>
  <c r="W103" i="86"/>
  <c r="O103" i="86"/>
  <c r="AD62" i="86"/>
  <c r="AJ540" i="86"/>
  <c r="AJ678" i="86"/>
  <c r="AJ675" i="86"/>
  <c r="AJ677" i="86"/>
  <c r="AJ685" i="86"/>
  <c r="AJ725" i="86" s="1"/>
  <c r="AJ24" i="86"/>
  <c r="AJ682" i="86"/>
  <c r="AJ679" i="86"/>
  <c r="AJ680" i="86"/>
  <c r="AJ681" i="86"/>
  <c r="AJ670" i="86"/>
  <c r="AJ671" i="86"/>
  <c r="AJ672" i="86"/>
  <c r="AJ673" i="86"/>
  <c r="AJ674" i="86"/>
  <c r="AJ686" i="86"/>
  <c r="AJ688" i="86"/>
  <c r="AJ562" i="86" s="1"/>
  <c r="AJ162" i="86"/>
  <c r="AJ159" i="86"/>
  <c r="AJ413" i="86" s="1"/>
  <c r="AJ160" i="86"/>
  <c r="AJ161" i="86"/>
  <c r="AJ414" i="86" s="1"/>
  <c r="AJ173" i="86"/>
  <c r="AJ164" i="86"/>
  <c r="AJ419" i="86" s="1"/>
  <c r="AJ175" i="86"/>
  <c r="AJ47" i="86" s="1"/>
  <c r="AJ373" i="86" s="1"/>
  <c r="AJ172" i="86"/>
  <c r="AJ45" i="86" s="1"/>
  <c r="AJ157" i="86"/>
  <c r="AJ317" i="86" s="1"/>
  <c r="AJ165" i="86"/>
  <c r="AJ166" i="86"/>
  <c r="AJ325" i="86" s="1"/>
  <c r="AJ167" i="86"/>
  <c r="AJ158" i="86"/>
  <c r="AJ168" i="86"/>
  <c r="AJ421" i="86" s="1"/>
  <c r="AJ169" i="86"/>
  <c r="N540" i="86"/>
  <c r="N675" i="86"/>
  <c r="N686" i="86"/>
  <c r="N673" i="86"/>
  <c r="N674" i="86"/>
  <c r="N688" i="86"/>
  <c r="N562" i="86" s="1"/>
  <c r="N670" i="86"/>
  <c r="N671" i="86"/>
  <c r="N672" i="86"/>
  <c r="N24" i="86"/>
  <c r="N685" i="86"/>
  <c r="N725" i="86" s="1"/>
  <c r="N677" i="86"/>
  <c r="N678" i="86"/>
  <c r="N679" i="86"/>
  <c r="N680" i="86"/>
  <c r="N681" i="86"/>
  <c r="N682" i="86"/>
  <c r="N160" i="86"/>
  <c r="N161" i="86"/>
  <c r="N319" i="86" s="1"/>
  <c r="N157" i="86"/>
  <c r="N158" i="86"/>
  <c r="N159" i="86"/>
  <c r="N413" i="86" s="1"/>
  <c r="N162" i="86"/>
  <c r="N169" i="86"/>
  <c r="N172" i="86"/>
  <c r="N45" i="86" s="1"/>
  <c r="N173" i="86"/>
  <c r="N164" i="86"/>
  <c r="N175" i="86"/>
  <c r="N47" i="86" s="1"/>
  <c r="N373" i="86" s="1"/>
  <c r="N165" i="86"/>
  <c r="N166" i="86"/>
  <c r="N325" i="86" s="1"/>
  <c r="N168" i="86"/>
  <c r="N326" i="86" s="1"/>
  <c r="N167" i="86"/>
  <c r="T540" i="86"/>
  <c r="T678" i="86"/>
  <c r="T675" i="86"/>
  <c r="T677" i="86"/>
  <c r="T686" i="86"/>
  <c r="T679" i="86"/>
  <c r="T680" i="86"/>
  <c r="T681" i="86"/>
  <c r="T24" i="86"/>
  <c r="T685" i="86"/>
  <c r="T725" i="86" s="1"/>
  <c r="T670" i="86"/>
  <c r="T671" i="86"/>
  <c r="T672" i="86"/>
  <c r="T673" i="86"/>
  <c r="T674" i="86"/>
  <c r="T682" i="86"/>
  <c r="T688" i="86"/>
  <c r="T562" i="86" s="1"/>
  <c r="T162" i="86"/>
  <c r="T164" i="86"/>
  <c r="T159" i="86"/>
  <c r="T318" i="86" s="1"/>
  <c r="T160" i="86"/>
  <c r="T161" i="86"/>
  <c r="T414" i="86" s="1"/>
  <c r="T173" i="86"/>
  <c r="T175" i="86"/>
  <c r="T47" i="86" s="1"/>
  <c r="T373" i="86" s="1"/>
  <c r="T165" i="86"/>
  <c r="T167" i="86"/>
  <c r="T166" i="86"/>
  <c r="T325" i="86" s="1"/>
  <c r="T157" i="86"/>
  <c r="T168" i="86"/>
  <c r="T421" i="86" s="1"/>
  <c r="T172" i="86"/>
  <c r="T45" i="86" s="1"/>
  <c r="T158" i="86"/>
  <c r="T169" i="86"/>
  <c r="U540" i="86"/>
  <c r="U677" i="86"/>
  <c r="U674" i="86"/>
  <c r="U675" i="86"/>
  <c r="U686" i="86"/>
  <c r="U678" i="86"/>
  <c r="U679" i="86"/>
  <c r="U680" i="86"/>
  <c r="U681" i="86"/>
  <c r="U24" i="86"/>
  <c r="U685" i="86"/>
  <c r="U670" i="86"/>
  <c r="U671" i="86"/>
  <c r="U672" i="86"/>
  <c r="U673" i="86"/>
  <c r="U682" i="86"/>
  <c r="U688" i="86"/>
  <c r="U562" i="86" s="1"/>
  <c r="U161" i="86"/>
  <c r="U319" i="86" s="1"/>
  <c r="U162" i="86"/>
  <c r="U158" i="86"/>
  <c r="U159" i="86"/>
  <c r="U318" i="86" s="1"/>
  <c r="U160" i="86"/>
  <c r="U172" i="86"/>
  <c r="U45" i="86" s="1"/>
  <c r="U173" i="86"/>
  <c r="U169" i="86"/>
  <c r="U175" i="86"/>
  <c r="U47" i="86" s="1"/>
  <c r="U373" i="86" s="1"/>
  <c r="U165" i="86"/>
  <c r="U166" i="86"/>
  <c r="U325" i="86" s="1"/>
  <c r="U157" i="86"/>
  <c r="U317" i="86" s="1"/>
  <c r="U167" i="86"/>
  <c r="U164" i="86"/>
  <c r="U168" i="86"/>
  <c r="U421" i="86" s="1"/>
  <c r="S540" i="86"/>
  <c r="S670" i="86"/>
  <c r="S679" i="86"/>
  <c r="S677" i="86"/>
  <c r="S678" i="86"/>
  <c r="S680" i="86"/>
  <c r="S681" i="86"/>
  <c r="S24" i="86"/>
  <c r="S685" i="86"/>
  <c r="S725" i="86" s="1"/>
  <c r="S671" i="86"/>
  <c r="S672" i="86"/>
  <c r="S673" i="86"/>
  <c r="S674" i="86"/>
  <c r="S675" i="86"/>
  <c r="S682" i="86"/>
  <c r="S688" i="86"/>
  <c r="S562" i="86" s="1"/>
  <c r="S686" i="86"/>
  <c r="S164" i="86"/>
  <c r="S160" i="86"/>
  <c r="S161" i="86"/>
  <c r="S414" i="86" s="1"/>
  <c r="S162" i="86"/>
  <c r="S175" i="86"/>
  <c r="S47" i="86" s="1"/>
  <c r="S373" i="86" s="1"/>
  <c r="S165" i="86"/>
  <c r="S166" i="86"/>
  <c r="S420" i="86" s="1"/>
  <c r="S157" i="86"/>
  <c r="S317" i="86" s="1"/>
  <c r="S167" i="86"/>
  <c r="S168" i="86"/>
  <c r="S326" i="86" s="1"/>
  <c r="S158" i="86"/>
  <c r="S169" i="86"/>
  <c r="S159" i="86"/>
  <c r="S413" i="86" s="1"/>
  <c r="S173" i="86"/>
  <c r="S172" i="86"/>
  <c r="S45" i="86" s="1"/>
  <c r="AG540" i="86"/>
  <c r="AG672" i="86"/>
  <c r="AG681" i="86"/>
  <c r="AG670" i="86"/>
  <c r="AG679" i="86"/>
  <c r="AG671" i="86"/>
  <c r="AG680" i="86"/>
  <c r="AG673" i="86"/>
  <c r="AG674" i="86"/>
  <c r="AG675" i="86"/>
  <c r="AG677" i="86"/>
  <c r="AG678" i="86"/>
  <c r="AG686" i="86"/>
  <c r="AG688" i="86"/>
  <c r="AG562" i="86" s="1"/>
  <c r="AG685" i="86"/>
  <c r="AG560" i="86" s="1"/>
  <c r="AG699" i="86" s="1"/>
  <c r="AG24" i="86"/>
  <c r="AG682" i="86"/>
  <c r="AG157" i="86"/>
  <c r="AG317" i="86" s="1"/>
  <c r="AG158" i="86"/>
  <c r="AG162" i="86"/>
  <c r="AG166" i="86"/>
  <c r="AG325" i="86" s="1"/>
  <c r="AG167" i="86"/>
  <c r="AG168" i="86"/>
  <c r="AG326" i="86" s="1"/>
  <c r="AG159" i="86"/>
  <c r="AG413" i="86" s="1"/>
  <c r="AG169" i="86"/>
  <c r="AG172" i="86"/>
  <c r="AG45" i="86" s="1"/>
  <c r="AG160" i="86"/>
  <c r="AG173" i="86"/>
  <c r="AG161" i="86"/>
  <c r="AG414" i="86" s="1"/>
  <c r="AG165" i="86"/>
  <c r="AG164" i="86"/>
  <c r="AG175" i="86"/>
  <c r="AG47" i="86" s="1"/>
  <c r="AG373" i="86" s="1"/>
  <c r="F635" i="86"/>
  <c r="F121" i="86" s="1"/>
  <c r="AE114" i="86"/>
  <c r="W114" i="86"/>
  <c r="O114" i="86"/>
  <c r="U606" i="86"/>
  <c r="T617" i="86"/>
  <c r="AD628" i="86"/>
  <c r="AI92" i="86"/>
  <c r="AI69" i="86"/>
  <c r="Z606" i="86"/>
  <c r="Q69" i="86"/>
  <c r="AF606" i="86"/>
  <c r="P62" i="86"/>
  <c r="P606" i="86"/>
  <c r="AE69" i="86"/>
  <c r="P114" i="86"/>
  <c r="N92" i="86"/>
  <c r="F237" i="83"/>
  <c r="F103" i="83" s="1"/>
  <c r="F670" i="86"/>
  <c r="F157" i="86" s="1"/>
  <c r="F210" i="82"/>
  <c r="F236" i="83"/>
  <c r="F102" i="83" s="1"/>
  <c r="F198" i="83"/>
  <c r="F624" i="86" s="1"/>
  <c r="F110" i="86" s="1"/>
  <c r="F201" i="83"/>
  <c r="F26" i="83" s="1"/>
  <c r="F672" i="86"/>
  <c r="F159" i="86" s="1"/>
  <c r="F29" i="83"/>
  <c r="F634" i="86"/>
  <c r="F120" i="86" s="1"/>
  <c r="F631" i="86"/>
  <c r="F117" i="86" s="1"/>
  <c r="Q19" i="92"/>
  <c r="R6" i="92"/>
  <c r="F679" i="86"/>
  <c r="F166" i="86" s="1"/>
  <c r="F671" i="86"/>
  <c r="F158" i="86" s="1"/>
  <c r="F681" i="86"/>
  <c r="F168" i="86" s="1"/>
  <c r="F675" i="86"/>
  <c r="F162" i="86" s="1"/>
  <c r="F673" i="86"/>
  <c r="F160" i="86" s="1"/>
  <c r="F677" i="86"/>
  <c r="F164" i="86" s="1"/>
  <c r="F629" i="86"/>
  <c r="F115" i="86" s="1"/>
  <c r="F678" i="86"/>
  <c r="F165" i="86" s="1"/>
  <c r="F682" i="86"/>
  <c r="F169" i="86" s="1"/>
  <c r="J628" i="86"/>
  <c r="F192" i="83"/>
  <c r="F593" i="86" s="1"/>
  <c r="F78" i="86" s="1"/>
  <c r="F195" i="83"/>
  <c r="F623" i="86" s="1"/>
  <c r="F109" i="86" s="1"/>
  <c r="M69" i="86"/>
  <c r="M606" i="86"/>
  <c r="H617" i="86"/>
  <c r="F633" i="86"/>
  <c r="F119" i="86" s="1"/>
  <c r="J606" i="86"/>
  <c r="M46" i="86"/>
  <c r="M365" i="86"/>
  <c r="M442" i="78" s="1"/>
  <c r="H606" i="86"/>
  <c r="I617" i="86"/>
  <c r="I606" i="86"/>
  <c r="F680" i="86"/>
  <c r="F167" i="86" s="1"/>
  <c r="F630" i="86"/>
  <c r="F116" i="86" s="1"/>
  <c r="M617" i="86"/>
  <c r="F189" i="83"/>
  <c r="M62" i="86"/>
  <c r="L678" i="86"/>
  <c r="L165" i="86" s="1"/>
  <c r="L673" i="86"/>
  <c r="L160" i="86" s="1"/>
  <c r="L685" i="86"/>
  <c r="L686" i="86"/>
  <c r="L173" i="86" s="1"/>
  <c r="L679" i="86"/>
  <c r="L166" i="86" s="1"/>
  <c r="L674" i="86"/>
  <c r="L161" i="86" s="1"/>
  <c r="L688" i="86"/>
  <c r="L670" i="86"/>
  <c r="L157" i="86" s="1"/>
  <c r="L680" i="86"/>
  <c r="L167" i="86" s="1"/>
  <c r="L675" i="86"/>
  <c r="L162" i="86" s="1"/>
  <c r="L671" i="86"/>
  <c r="L158" i="86" s="1"/>
  <c r="L681" i="86"/>
  <c r="L168" i="86" s="1"/>
  <c r="L677" i="86"/>
  <c r="L164" i="86" s="1"/>
  <c r="L682" i="86"/>
  <c r="L169" i="86" s="1"/>
  <c r="L672" i="86"/>
  <c r="L159" i="86" s="1"/>
  <c r="L540" i="86"/>
  <c r="M169" i="86"/>
  <c r="M165" i="86"/>
  <c r="M160" i="86"/>
  <c r="M172" i="86"/>
  <c r="M45" i="86" s="1"/>
  <c r="M166" i="86"/>
  <c r="M161" i="86"/>
  <c r="M157" i="86"/>
  <c r="M173" i="86"/>
  <c r="M167" i="86"/>
  <c r="M162" i="86"/>
  <c r="M158" i="86"/>
  <c r="M175" i="86"/>
  <c r="M47" i="86" s="1"/>
  <c r="M373" i="86" s="1"/>
  <c r="M159" i="86"/>
  <c r="M164" i="86"/>
  <c r="M419" i="86" s="1"/>
  <c r="M168" i="86"/>
  <c r="M685" i="86"/>
  <c r="M560" i="86" s="1"/>
  <c r="M686" i="86"/>
  <c r="M679" i="86"/>
  <c r="M674" i="86"/>
  <c r="M24" i="86"/>
  <c r="M688" i="86"/>
  <c r="M562" i="86" s="1"/>
  <c r="M670" i="86"/>
  <c r="M680" i="86"/>
  <c r="M675" i="86"/>
  <c r="M671" i="86"/>
  <c r="M681" i="86"/>
  <c r="M677" i="86"/>
  <c r="M682" i="86"/>
  <c r="M672" i="86"/>
  <c r="M673" i="86"/>
  <c r="M678" i="86"/>
  <c r="M540" i="86"/>
  <c r="M103" i="86"/>
  <c r="M192" i="86"/>
  <c r="H705" i="86"/>
  <c r="H192" i="86" s="1"/>
  <c r="F705" i="86"/>
  <c r="F192" i="86" s="1"/>
  <c r="M705" i="86"/>
  <c r="L705" i="86"/>
  <c r="L192" i="86" s="1"/>
  <c r="J705" i="86"/>
  <c r="J192" i="86" s="1"/>
  <c r="I705" i="86"/>
  <c r="I192" i="86" s="1"/>
  <c r="L628" i="86"/>
  <c r="J617" i="86"/>
  <c r="I628" i="86"/>
  <c r="M92" i="86"/>
  <c r="H628" i="86"/>
  <c r="J682" i="86"/>
  <c r="J169" i="86" s="1"/>
  <c r="J672" i="86"/>
  <c r="J159" i="86" s="1"/>
  <c r="J678" i="86"/>
  <c r="J165" i="86" s="1"/>
  <c r="J673" i="86"/>
  <c r="J160" i="86" s="1"/>
  <c r="J685" i="86"/>
  <c r="J725" i="86" s="1"/>
  <c r="J660" i="78" s="1"/>
  <c r="J686" i="86"/>
  <c r="J173" i="86" s="1"/>
  <c r="J679" i="86"/>
  <c r="J166" i="86" s="1"/>
  <c r="J674" i="86"/>
  <c r="J161" i="86" s="1"/>
  <c r="J688" i="86"/>
  <c r="J680" i="86"/>
  <c r="J167" i="86" s="1"/>
  <c r="J675" i="86"/>
  <c r="J162" i="86" s="1"/>
  <c r="J671" i="86"/>
  <c r="J158" i="86" s="1"/>
  <c r="J681" i="86"/>
  <c r="J168" i="86" s="1"/>
  <c r="J540" i="86"/>
  <c r="J677" i="86"/>
  <c r="J164" i="86" s="1"/>
  <c r="J670" i="86"/>
  <c r="J157" i="86" s="1"/>
  <c r="F685" i="86"/>
  <c r="F172" i="86" s="1"/>
  <c r="F30" i="83"/>
  <c r="M114" i="86"/>
  <c r="H671" i="86"/>
  <c r="H158" i="86" s="1"/>
  <c r="H681" i="86"/>
  <c r="H168" i="86" s="1"/>
  <c r="H677" i="86"/>
  <c r="H164" i="86" s="1"/>
  <c r="H682" i="86"/>
  <c r="H169" i="86" s="1"/>
  <c r="H672" i="86"/>
  <c r="H159" i="86" s="1"/>
  <c r="H678" i="86"/>
  <c r="H165" i="86" s="1"/>
  <c r="H673" i="86"/>
  <c r="H160" i="86" s="1"/>
  <c r="H685" i="86"/>
  <c r="H686" i="86"/>
  <c r="H173" i="86" s="1"/>
  <c r="H679" i="86"/>
  <c r="H166" i="86" s="1"/>
  <c r="H674" i="86"/>
  <c r="H161" i="86" s="1"/>
  <c r="H24" i="86"/>
  <c r="H688" i="86"/>
  <c r="H670" i="86"/>
  <c r="H157" i="86" s="1"/>
  <c r="H675" i="86"/>
  <c r="H162" i="86" s="1"/>
  <c r="H680" i="86"/>
  <c r="H167" i="86" s="1"/>
  <c r="H540" i="86"/>
  <c r="I681" i="86"/>
  <c r="I168" i="86" s="1"/>
  <c r="I677" i="86"/>
  <c r="I164" i="86" s="1"/>
  <c r="I682" i="86"/>
  <c r="I169" i="86" s="1"/>
  <c r="I672" i="86"/>
  <c r="I159" i="86" s="1"/>
  <c r="I678" i="86"/>
  <c r="I165" i="86" s="1"/>
  <c r="I673" i="86"/>
  <c r="I160" i="86" s="1"/>
  <c r="I685" i="86"/>
  <c r="I686" i="86"/>
  <c r="I173" i="86" s="1"/>
  <c r="I679" i="86"/>
  <c r="I166" i="86" s="1"/>
  <c r="I674" i="86"/>
  <c r="I161" i="86" s="1"/>
  <c r="I688" i="86"/>
  <c r="I670" i="86"/>
  <c r="I157" i="86" s="1"/>
  <c r="I680" i="86"/>
  <c r="I167" i="86" s="1"/>
  <c r="I675" i="86"/>
  <c r="I162" i="86" s="1"/>
  <c r="I671" i="86"/>
  <c r="I158" i="86" s="1"/>
  <c r="I540" i="86"/>
  <c r="F424" i="82"/>
  <c r="L606" i="86"/>
  <c r="M628" i="86"/>
  <c r="L617" i="86"/>
  <c r="F33" i="82"/>
  <c r="F17" i="82"/>
  <c r="F175" i="82" s="1"/>
  <c r="G608" i="86" l="1"/>
  <c r="G620" i="86"/>
  <c r="G106" i="86" s="1"/>
  <c r="G614" i="86"/>
  <c r="G100" i="86" s="1"/>
  <c r="G578" i="86"/>
  <c r="G585" i="86"/>
  <c r="G70" i="86" s="1"/>
  <c r="G583" i="86"/>
  <c r="G68" i="86" s="1"/>
  <c r="G579" i="86"/>
  <c r="G64" i="86" s="1"/>
  <c r="G590" i="86"/>
  <c r="G75" i="86" s="1"/>
  <c r="AG24" i="71"/>
  <c r="AG27" i="78" s="1"/>
  <c r="AG446" i="86"/>
  <c r="W24" i="71"/>
  <c r="W27" i="78" s="1"/>
  <c r="W35" i="78" s="1"/>
  <c r="W446" i="86"/>
  <c r="N24" i="71"/>
  <c r="N27" i="78" s="1"/>
  <c r="N35" i="78" s="1"/>
  <c r="N446" i="86"/>
  <c r="AJ24" i="71"/>
  <c r="AJ27" i="78" s="1"/>
  <c r="AJ446" i="86"/>
  <c r="Z24" i="71"/>
  <c r="Z27" i="78" s="1"/>
  <c r="Z446" i="86"/>
  <c r="Q24" i="71"/>
  <c r="Q27" i="78" s="1"/>
  <c r="Q35" i="78" s="1"/>
  <c r="Q446" i="86"/>
  <c r="S24" i="71"/>
  <c r="S27" i="78" s="1"/>
  <c r="S35" i="78" s="1"/>
  <c r="S446" i="86"/>
  <c r="AI24" i="71"/>
  <c r="AI27" i="78" s="1"/>
  <c r="AI446" i="86"/>
  <c r="R24" i="71"/>
  <c r="R27" i="78" s="1"/>
  <c r="R35" i="78" s="1"/>
  <c r="R446" i="86"/>
  <c r="V24" i="71"/>
  <c r="V27" i="78" s="1"/>
  <c r="V35" i="78" s="1"/>
  <c r="V446" i="86"/>
  <c r="G600" i="86"/>
  <c r="G563" i="86" s="1"/>
  <c r="G48" i="86" s="1"/>
  <c r="U24" i="71"/>
  <c r="U27" i="78" s="1"/>
  <c r="U35" i="78" s="1"/>
  <c r="U446" i="86"/>
  <c r="AC24" i="71"/>
  <c r="AC27" i="78" s="1"/>
  <c r="AC446" i="86"/>
  <c r="X24" i="71"/>
  <c r="X27" i="78" s="1"/>
  <c r="X35" i="78" s="1"/>
  <c r="X446" i="86"/>
  <c r="Y24" i="71"/>
  <c r="Y27" i="78" s="1"/>
  <c r="Y446" i="86"/>
  <c r="AK557" i="86"/>
  <c r="AK709" i="86" s="1"/>
  <c r="G625" i="86"/>
  <c r="G111" i="86" s="1"/>
  <c r="T24" i="71"/>
  <c r="T27" i="78" s="1"/>
  <c r="T35" i="78" s="1"/>
  <c r="T446" i="86"/>
  <c r="AF24" i="71"/>
  <c r="AF27" i="78" s="1"/>
  <c r="AF446" i="86"/>
  <c r="AH24" i="71"/>
  <c r="AH27" i="78" s="1"/>
  <c r="AH446" i="86"/>
  <c r="AB24" i="71"/>
  <c r="AB27" i="78" s="1"/>
  <c r="AB446" i="86"/>
  <c r="AA24" i="71"/>
  <c r="AA27" i="78" s="1"/>
  <c r="AA446" i="86"/>
  <c r="AD24" i="71"/>
  <c r="AD27" i="78" s="1"/>
  <c r="AD446" i="86"/>
  <c r="O24" i="71"/>
  <c r="O27" i="78" s="1"/>
  <c r="O35" i="78" s="1"/>
  <c r="O446" i="86"/>
  <c r="P24" i="71"/>
  <c r="P27" i="78" s="1"/>
  <c r="P35" i="78" s="1"/>
  <c r="P446" i="86"/>
  <c r="E28" i="69"/>
  <c r="F34" i="69" s="1"/>
  <c r="M446" i="86"/>
  <c r="G592" i="86"/>
  <c r="G560" i="86" s="1"/>
  <c r="G622" i="86"/>
  <c r="G108" i="86" s="1"/>
  <c r="G611" i="86"/>
  <c r="G97" i="86" s="1"/>
  <c r="G593" i="86"/>
  <c r="G78" i="86" s="1"/>
  <c r="AK326" i="86"/>
  <c r="Z550" i="78"/>
  <c r="AA483" i="71"/>
  <c r="AA582" i="71"/>
  <c r="Z626" i="78"/>
  <c r="Z532" i="71"/>
  <c r="Y588" i="78"/>
  <c r="G589" i="86"/>
  <c r="G74" i="86" s="1"/>
  <c r="G115" i="86"/>
  <c r="G628" i="86"/>
  <c r="G606" i="86"/>
  <c r="G94" i="86"/>
  <c r="G577" i="86"/>
  <c r="G62" i="86" s="1"/>
  <c r="G63" i="86"/>
  <c r="G647" i="86"/>
  <c r="G133" i="86" s="1"/>
  <c r="G136" i="86"/>
  <c r="G67" i="86"/>
  <c r="G558" i="86"/>
  <c r="G65" i="86"/>
  <c r="G640" i="86"/>
  <c r="G127" i="86"/>
  <c r="G561" i="86"/>
  <c r="G81" i="86"/>
  <c r="G84" i="86"/>
  <c r="G562" i="86"/>
  <c r="G47" i="86" s="1"/>
  <c r="G164" i="86"/>
  <c r="G676" i="86"/>
  <c r="G163" i="86" s="1"/>
  <c r="AK559" i="86"/>
  <c r="AK711" i="86" s="1"/>
  <c r="G119" i="86"/>
  <c r="G669" i="86"/>
  <c r="G157" i="86"/>
  <c r="G72" i="86"/>
  <c r="G104" i="86"/>
  <c r="G617" i="86"/>
  <c r="O37" i="92"/>
  <c r="P34" i="92" s="1"/>
  <c r="O38" i="92"/>
  <c r="O109" i="66" s="1"/>
  <c r="R36" i="92"/>
  <c r="R107" i="66" s="1"/>
  <c r="R35" i="92"/>
  <c r="AK558" i="86"/>
  <c r="AK710" i="86" s="1"/>
  <c r="AK324" i="86"/>
  <c r="AK156" i="86"/>
  <c r="AK42" i="86"/>
  <c r="AK196" i="86" s="1"/>
  <c r="AK44" i="86"/>
  <c r="AK198" i="86" s="1"/>
  <c r="AK725" i="86"/>
  <c r="AK660" i="78" s="1"/>
  <c r="AK279" i="86"/>
  <c r="AK24" i="71"/>
  <c r="AK352" i="86"/>
  <c r="AK213" i="86"/>
  <c r="AK439" i="78"/>
  <c r="AK186" i="86"/>
  <c r="AK62" i="71" s="1"/>
  <c r="AK291" i="86"/>
  <c r="AK473" i="86"/>
  <c r="AK440" i="78" s="1"/>
  <c r="AK252" i="86"/>
  <c r="AK438" i="78" s="1"/>
  <c r="AK425" i="86"/>
  <c r="AK409" i="86" s="1"/>
  <c r="AK726" i="86"/>
  <c r="AK143" i="89" s="1"/>
  <c r="AK141" i="86"/>
  <c r="AK567" i="86"/>
  <c r="AK52" i="86" s="1"/>
  <c r="AK569" i="86"/>
  <c r="AK54" i="86" s="1"/>
  <c r="AK148" i="86"/>
  <c r="I69" i="89"/>
  <c r="AK423" i="86"/>
  <c r="AK328" i="86"/>
  <c r="J114" i="86"/>
  <c r="AK23" i="86"/>
  <c r="AK539" i="86"/>
  <c r="L46" i="86"/>
  <c r="AK714" i="86"/>
  <c r="AK132" i="86"/>
  <c r="AK317" i="86"/>
  <c r="H92" i="86"/>
  <c r="J92" i="86"/>
  <c r="I46" i="86"/>
  <c r="AK325" i="86"/>
  <c r="AK465" i="86"/>
  <c r="AK244" i="86"/>
  <c r="L103" i="86"/>
  <c r="H114" i="86"/>
  <c r="AK699" i="86"/>
  <c r="AK528" i="71" s="1"/>
  <c r="AK490" i="71"/>
  <c r="AK150" i="86"/>
  <c r="AK570" i="86"/>
  <c r="AK55" i="86" s="1"/>
  <c r="AK442" i="78"/>
  <c r="J46" i="86"/>
  <c r="L69" i="89"/>
  <c r="AK134" i="86"/>
  <c r="AK647" i="86"/>
  <c r="AK133" i="86" s="1"/>
  <c r="AK129" i="86"/>
  <c r="AK713" i="86"/>
  <c r="AK676" i="86"/>
  <c r="AK43" i="86"/>
  <c r="AK197" i="86" s="1"/>
  <c r="AK417" i="86"/>
  <c r="AK322" i="86"/>
  <c r="AK201" i="86"/>
  <c r="H103" i="86"/>
  <c r="L92" i="86"/>
  <c r="I114" i="86"/>
  <c r="I92" i="86"/>
  <c r="AK145" i="86"/>
  <c r="AK568" i="86"/>
  <c r="AK53" i="86" s="1"/>
  <c r="AK424" i="86"/>
  <c r="AK329" i="86"/>
  <c r="AK318" i="86"/>
  <c r="H69" i="89"/>
  <c r="AK414" i="86"/>
  <c r="L114" i="86"/>
  <c r="J103" i="86"/>
  <c r="I103" i="86"/>
  <c r="H46" i="86"/>
  <c r="AK127" i="86"/>
  <c r="AK640" i="86"/>
  <c r="AK712" i="86"/>
  <c r="AK152" i="86"/>
  <c r="AK571" i="86"/>
  <c r="AK56" i="86" s="1"/>
  <c r="AK669" i="86"/>
  <c r="AK163" i="86"/>
  <c r="AK413" i="86"/>
  <c r="AK426" i="86" s="1"/>
  <c r="J69" i="89"/>
  <c r="J23" i="86"/>
  <c r="W539" i="86"/>
  <c r="M23" i="86"/>
  <c r="F215" i="86"/>
  <c r="F69" i="89" s="1"/>
  <c r="J478" i="78"/>
  <c r="J100" i="89" s="1"/>
  <c r="J241" i="89" s="1"/>
  <c r="J560" i="86"/>
  <c r="J172" i="86"/>
  <c r="H560" i="86"/>
  <c r="H172" i="86"/>
  <c r="L562" i="86"/>
  <c r="L47" i="86" s="1"/>
  <c r="L175" i="86"/>
  <c r="H725" i="86"/>
  <c r="H660" i="78" s="1"/>
  <c r="I560" i="86"/>
  <c r="I172" i="86"/>
  <c r="J562" i="86"/>
  <c r="J47" i="86" s="1"/>
  <c r="J175" i="86"/>
  <c r="I725" i="86"/>
  <c r="I660" i="78" s="1"/>
  <c r="J213" i="86"/>
  <c r="H562" i="86"/>
  <c r="H47" i="86" s="1"/>
  <c r="H175" i="86"/>
  <c r="I562" i="86"/>
  <c r="I47" i="86" s="1"/>
  <c r="I175" i="86"/>
  <c r="L172" i="86"/>
  <c r="L725" i="86"/>
  <c r="L660" i="78" s="1"/>
  <c r="AD23" i="86"/>
  <c r="U539" i="86"/>
  <c r="I23" i="86"/>
  <c r="Q23" i="86"/>
  <c r="AI539" i="86"/>
  <c r="AI23" i="86"/>
  <c r="AB539" i="86"/>
  <c r="AB23" i="86"/>
  <c r="AG539" i="86"/>
  <c r="AG23" i="86"/>
  <c r="S539" i="86"/>
  <c r="S23" i="86"/>
  <c r="AE23" i="86"/>
  <c r="AE539" i="86"/>
  <c r="AA23" i="86"/>
  <c r="AA539" i="86"/>
  <c r="N23" i="86"/>
  <c r="N539" i="86"/>
  <c r="AC23" i="86"/>
  <c r="AC539" i="86"/>
  <c r="Z539" i="86"/>
  <c r="Z23" i="86"/>
  <c r="Y539" i="86"/>
  <c r="Y23" i="86"/>
  <c r="O23" i="86"/>
  <c r="O539" i="86"/>
  <c r="AH539" i="86"/>
  <c r="AH23" i="86"/>
  <c r="AJ539" i="86"/>
  <c r="AJ23" i="86"/>
  <c r="AF23" i="86"/>
  <c r="AF539" i="86"/>
  <c r="V23" i="86"/>
  <c r="V539" i="86"/>
  <c r="R539" i="86"/>
  <c r="R23" i="86"/>
  <c r="H539" i="86"/>
  <c r="H23" i="86"/>
  <c r="L539" i="86"/>
  <c r="L23" i="86"/>
  <c r="T539" i="86"/>
  <c r="T23" i="86"/>
  <c r="P23" i="86"/>
  <c r="P539" i="86"/>
  <c r="X23" i="86"/>
  <c r="X539" i="86"/>
  <c r="AI558" i="86"/>
  <c r="AI710" i="86" s="1"/>
  <c r="AF325" i="86"/>
  <c r="AF331" i="86" s="1"/>
  <c r="Q49" i="66"/>
  <c r="I478" i="78"/>
  <c r="I100" i="89" s="1"/>
  <c r="I241" i="89" s="1"/>
  <c r="W699" i="86"/>
  <c r="M699" i="86"/>
  <c r="H478" i="78"/>
  <c r="H100" i="89" s="1"/>
  <c r="H241" i="89" s="1"/>
  <c r="L478" i="78"/>
  <c r="L100" i="89" s="1"/>
  <c r="L241" i="89" s="1"/>
  <c r="M24" i="71"/>
  <c r="M27" i="78" s="1"/>
  <c r="M35" i="78" s="1"/>
  <c r="S558" i="86"/>
  <c r="S710" i="86" s="1"/>
  <c r="P557" i="86"/>
  <c r="P709" i="86" s="1"/>
  <c r="Q42" i="86"/>
  <c r="Q196" i="86" s="1"/>
  <c r="Q558" i="86"/>
  <c r="Q710" i="86" s="1"/>
  <c r="AB505" i="71"/>
  <c r="AA568" i="78"/>
  <c r="AB494" i="71"/>
  <c r="AA559" i="78"/>
  <c r="AB521" i="71"/>
  <c r="AA579" i="78"/>
  <c r="AA77" i="71"/>
  <c r="Z85" i="78"/>
  <c r="AA28" i="71"/>
  <c r="Z29" i="78"/>
  <c r="AA462" i="71"/>
  <c r="Z387" i="78"/>
  <c r="AA55" i="71"/>
  <c r="Z55" i="78"/>
  <c r="AB543" i="71"/>
  <c r="AA597" i="78"/>
  <c r="Y35" i="78"/>
  <c r="AA66" i="71"/>
  <c r="Z70" i="78"/>
  <c r="AA39" i="71"/>
  <c r="Z41" i="78"/>
  <c r="AB597" i="71"/>
  <c r="AA635" i="78"/>
  <c r="AB17" i="71"/>
  <c r="AA17" i="78"/>
  <c r="AF558" i="86"/>
  <c r="AF710" i="86" s="1"/>
  <c r="AG163" i="86"/>
  <c r="P42" i="86"/>
  <c r="P196" i="86" s="1"/>
  <c r="V326" i="86"/>
  <c r="O324" i="86"/>
  <c r="O330" i="86" s="1"/>
  <c r="R324" i="86"/>
  <c r="AH557" i="86"/>
  <c r="AH709" i="86" s="1"/>
  <c r="V559" i="86"/>
  <c r="V711" i="86" s="1"/>
  <c r="O558" i="86"/>
  <c r="O710" i="86" s="1"/>
  <c r="Y558" i="86"/>
  <c r="Y710" i="86" s="1"/>
  <c r="Z725" i="86"/>
  <c r="Z660" i="78" s="1"/>
  <c r="Z325" i="86"/>
  <c r="Z331" i="86" s="1"/>
  <c r="X421" i="86"/>
  <c r="AD558" i="86"/>
  <c r="AD710" i="86" s="1"/>
  <c r="Z559" i="86"/>
  <c r="Z711" i="86" s="1"/>
  <c r="AE557" i="86"/>
  <c r="AE709" i="86" s="1"/>
  <c r="AC420" i="86"/>
  <c r="P326" i="86"/>
  <c r="AD42" i="86"/>
  <c r="AD196" i="86" s="1"/>
  <c r="AE560" i="86"/>
  <c r="AE699" i="86" s="1"/>
  <c r="Y42" i="86"/>
  <c r="Y196" i="86" s="1"/>
  <c r="Z326" i="86"/>
  <c r="R420" i="86"/>
  <c r="AA412" i="86"/>
  <c r="T326" i="86"/>
  <c r="AD412" i="86"/>
  <c r="AB319" i="86"/>
  <c r="Y419" i="86"/>
  <c r="AA558" i="86"/>
  <c r="AA710" i="86" s="1"/>
  <c r="R43" i="86"/>
  <c r="R197" i="86" s="1"/>
  <c r="Q324" i="86"/>
  <c r="Q330" i="86" s="1"/>
  <c r="V414" i="86"/>
  <c r="AH419" i="86"/>
  <c r="AH425" i="86" s="1"/>
  <c r="AH317" i="86"/>
  <c r="P412" i="86"/>
  <c r="W558" i="86"/>
  <c r="W710" i="86" s="1"/>
  <c r="AF557" i="86"/>
  <c r="AF709" i="86" s="1"/>
  <c r="AD420" i="86"/>
  <c r="AD426" i="86" s="1"/>
  <c r="Z414" i="86"/>
  <c r="V412" i="86"/>
  <c r="P420" i="86"/>
  <c r="Q420" i="86"/>
  <c r="Q426" i="86" s="1"/>
  <c r="AF412" i="86"/>
  <c r="Y560" i="86"/>
  <c r="Y699" i="86" s="1"/>
  <c r="Q676" i="86"/>
  <c r="P317" i="86"/>
  <c r="AE419" i="86"/>
  <c r="AE425" i="86" s="1"/>
  <c r="Q43" i="86"/>
  <c r="Q197" i="86" s="1"/>
  <c r="AH42" i="86"/>
  <c r="AH196" i="86" s="1"/>
  <c r="Z324" i="86"/>
  <c r="X44" i="86"/>
  <c r="X198" i="86" s="1"/>
  <c r="Q318" i="86"/>
  <c r="Q331" i="86" s="1"/>
  <c r="V560" i="86"/>
  <c r="V699" i="86" s="1"/>
  <c r="P419" i="86"/>
  <c r="Q419" i="86"/>
  <c r="V325" i="86"/>
  <c r="V331" i="86" s="1"/>
  <c r="P559" i="86"/>
  <c r="P711" i="86" s="1"/>
  <c r="AG319" i="86"/>
  <c r="AB419" i="86"/>
  <c r="AB318" i="86"/>
  <c r="AB331" i="86" s="1"/>
  <c r="P558" i="86"/>
  <c r="P710" i="86" s="1"/>
  <c r="S318" i="86"/>
  <c r="AF421" i="86"/>
  <c r="R317" i="86"/>
  <c r="AD559" i="86"/>
  <c r="AD711" i="86" s="1"/>
  <c r="X412" i="86"/>
  <c r="AH559" i="86"/>
  <c r="AH711" i="86" s="1"/>
  <c r="T420" i="86"/>
  <c r="AI414" i="86"/>
  <c r="AE421" i="86"/>
  <c r="AD318" i="86"/>
  <c r="AD331" i="86" s="1"/>
  <c r="T156" i="86"/>
  <c r="Z557" i="86"/>
  <c r="Z709" i="86" s="1"/>
  <c r="V558" i="86"/>
  <c r="V710" i="86" s="1"/>
  <c r="T559" i="86"/>
  <c r="T711" i="86" s="1"/>
  <c r="AJ557" i="86"/>
  <c r="AJ709" i="86" s="1"/>
  <c r="Y559" i="86"/>
  <c r="Y711" i="86" s="1"/>
  <c r="Y318" i="86"/>
  <c r="Y331" i="86" s="1"/>
  <c r="AF559" i="86"/>
  <c r="AF711" i="86" s="1"/>
  <c r="AA557" i="86"/>
  <c r="AA709" i="86" s="1"/>
  <c r="AI326" i="86"/>
  <c r="AI559" i="86"/>
  <c r="AI711" i="86" s="1"/>
  <c r="Z558" i="86"/>
  <c r="Z710" i="86" s="1"/>
  <c r="AJ559" i="86"/>
  <c r="AJ711" i="86" s="1"/>
  <c r="S43" i="86"/>
  <c r="S197" i="86" s="1"/>
  <c r="N558" i="86"/>
  <c r="N710" i="86" s="1"/>
  <c r="R413" i="86"/>
  <c r="AG676" i="86"/>
  <c r="AE558" i="86"/>
  <c r="AE710" i="86" s="1"/>
  <c r="R558" i="86"/>
  <c r="R710" i="86" s="1"/>
  <c r="AI44" i="86"/>
  <c r="AI198" i="86" s="1"/>
  <c r="P44" i="86"/>
  <c r="P198" i="86" s="1"/>
  <c r="W557" i="86"/>
  <c r="W709" i="86" s="1"/>
  <c r="P319" i="86"/>
  <c r="AC557" i="86"/>
  <c r="AC709" i="86" s="1"/>
  <c r="R560" i="86"/>
  <c r="X318" i="86"/>
  <c r="X42" i="86"/>
  <c r="X196" i="86" s="1"/>
  <c r="X559" i="86"/>
  <c r="X711" i="86" s="1"/>
  <c r="U163" i="86"/>
  <c r="Q44" i="86"/>
  <c r="Q198" i="86" s="1"/>
  <c r="V43" i="86"/>
  <c r="V197" i="86" s="1"/>
  <c r="AH558" i="86"/>
  <c r="AH710" i="86" s="1"/>
  <c r="Q414" i="86"/>
  <c r="AH420" i="86"/>
  <c r="Z44" i="86"/>
  <c r="Z198" i="86" s="1"/>
  <c r="V413" i="86"/>
  <c r="V426" i="86" s="1"/>
  <c r="X414" i="86"/>
  <c r="AF669" i="86"/>
  <c r="Y676" i="86"/>
  <c r="AB559" i="86"/>
  <c r="AB711" i="86" s="1"/>
  <c r="O331" i="86"/>
  <c r="AF44" i="86"/>
  <c r="AF198" i="86" s="1"/>
  <c r="O725" i="86"/>
  <c r="O660" i="78" s="1"/>
  <c r="X558" i="86"/>
  <c r="X710" i="86" s="1"/>
  <c r="R559" i="86"/>
  <c r="R711" i="86" s="1"/>
  <c r="O559" i="86"/>
  <c r="O711" i="86" s="1"/>
  <c r="N669" i="86"/>
  <c r="AF414" i="86"/>
  <c r="X43" i="86"/>
  <c r="X197" i="86" s="1"/>
  <c r="Y44" i="86"/>
  <c r="Y198" i="86" s="1"/>
  <c r="W676" i="86"/>
  <c r="W559" i="86"/>
  <c r="W711" i="86" s="1"/>
  <c r="AI669" i="86"/>
  <c r="AE44" i="86"/>
  <c r="AE198" i="86" s="1"/>
  <c r="AB156" i="86"/>
  <c r="AB676" i="86"/>
  <c r="AD560" i="86"/>
  <c r="AD699" i="86" s="1"/>
  <c r="T558" i="86"/>
  <c r="T710" i="86" s="1"/>
  <c r="N559" i="86"/>
  <c r="N711" i="86" s="1"/>
  <c r="AB421" i="86"/>
  <c r="AB44" i="86"/>
  <c r="AB198" i="86" s="1"/>
  <c r="AF560" i="86"/>
  <c r="AF699" i="86" s="1"/>
  <c r="AI560" i="86"/>
  <c r="AI699" i="86" s="1"/>
  <c r="Z156" i="86"/>
  <c r="AG559" i="86"/>
  <c r="AG711" i="86" s="1"/>
  <c r="U559" i="86"/>
  <c r="U711" i="86" s="1"/>
  <c r="AI156" i="86"/>
  <c r="AE559" i="86"/>
  <c r="AE711" i="86" s="1"/>
  <c r="AC421" i="86"/>
  <c r="AG558" i="86"/>
  <c r="AG710" i="86" s="1"/>
  <c r="U558" i="86"/>
  <c r="U710" i="86" s="1"/>
  <c r="Y421" i="86"/>
  <c r="AA669" i="86"/>
  <c r="AA421" i="86"/>
  <c r="N43" i="86"/>
  <c r="N197" i="86" s="1"/>
  <c r="Q326" i="86"/>
  <c r="S559" i="86"/>
  <c r="S711" i="86" s="1"/>
  <c r="Q725" i="86"/>
  <c r="Q660" i="78" s="1"/>
  <c r="N420" i="86"/>
  <c r="N426" i="86" s="1"/>
  <c r="O43" i="86"/>
  <c r="O197" i="86" s="1"/>
  <c r="U326" i="86"/>
  <c r="AA559" i="86"/>
  <c r="AA711" i="86" s="1"/>
  <c r="AD163" i="86"/>
  <c r="AD669" i="86"/>
  <c r="N414" i="86"/>
  <c r="V163" i="86"/>
  <c r="V676" i="86"/>
  <c r="O412" i="86"/>
  <c r="V44" i="86"/>
  <c r="V198" i="86" s="1"/>
  <c r="O413" i="86"/>
  <c r="AH326" i="86"/>
  <c r="S421" i="86"/>
  <c r="U420" i="86"/>
  <c r="AG421" i="86"/>
  <c r="T557" i="86"/>
  <c r="AC163" i="86"/>
  <c r="AC559" i="86"/>
  <c r="AC711" i="86" s="1"/>
  <c r="AE669" i="86"/>
  <c r="W324" i="86"/>
  <c r="W330" i="86" s="1"/>
  <c r="O676" i="86"/>
  <c r="AH163" i="86"/>
  <c r="P156" i="86"/>
  <c r="AA560" i="86"/>
  <c r="AA699" i="86" s="1"/>
  <c r="S669" i="86"/>
  <c r="U676" i="86"/>
  <c r="T413" i="86"/>
  <c r="AC676" i="86"/>
  <c r="U42" i="86"/>
  <c r="U196" i="86" s="1"/>
  <c r="AB558" i="86"/>
  <c r="AB710" i="86" s="1"/>
  <c r="R42" i="86"/>
  <c r="R196" i="86" s="1"/>
  <c r="AD557" i="86"/>
  <c r="AD709" i="86" s="1"/>
  <c r="O420" i="86"/>
  <c r="Q669" i="86"/>
  <c r="P163" i="86"/>
  <c r="V156" i="86"/>
  <c r="AJ558" i="86"/>
  <c r="AJ710" i="86" s="1"/>
  <c r="P560" i="86"/>
  <c r="P699" i="86" s="1"/>
  <c r="X557" i="86"/>
  <c r="X709" i="86" s="1"/>
  <c r="Q559" i="86"/>
  <c r="Q711" i="86" s="1"/>
  <c r="AD43" i="86"/>
  <c r="AD197" i="86" s="1"/>
  <c r="S412" i="86"/>
  <c r="AJ318" i="86"/>
  <c r="AJ331" i="86" s="1"/>
  <c r="AC558" i="86"/>
  <c r="AC710" i="86" s="1"/>
  <c r="AC412" i="86"/>
  <c r="AB669" i="86"/>
  <c r="Z676" i="86"/>
  <c r="AD326" i="86"/>
  <c r="N186" i="86"/>
  <c r="N213" i="86"/>
  <c r="N279" i="86"/>
  <c r="N291" i="86"/>
  <c r="N352" i="86"/>
  <c r="N439" i="78"/>
  <c r="AB186" i="86"/>
  <c r="AB213" i="86"/>
  <c r="AB279" i="86"/>
  <c r="AB291" i="86"/>
  <c r="AB439" i="78"/>
  <c r="AB352" i="86"/>
  <c r="AH331" i="86"/>
  <c r="P331" i="86"/>
  <c r="T473" i="86"/>
  <c r="T440" i="78" s="1"/>
  <c r="T252" i="86"/>
  <c r="T438" i="78" s="1"/>
  <c r="AI352" i="86"/>
  <c r="AI186" i="86"/>
  <c r="AI279" i="86"/>
  <c r="AI291" i="86"/>
  <c r="AI213" i="86"/>
  <c r="AI439" i="78"/>
  <c r="U439" i="78"/>
  <c r="U352" i="86"/>
  <c r="U279" i="86"/>
  <c r="U186" i="86"/>
  <c r="U213" i="86"/>
  <c r="U291" i="86"/>
  <c r="AE252" i="86"/>
  <c r="AE438" i="78" s="1"/>
  <c r="AE473" i="86"/>
  <c r="AE440" i="78" s="1"/>
  <c r="Z213" i="86"/>
  <c r="Z279" i="86"/>
  <c r="Z291" i="86"/>
  <c r="Z186" i="86"/>
  <c r="Z352" i="86"/>
  <c r="Z439" i="78"/>
  <c r="S252" i="86"/>
  <c r="S438" i="78" s="1"/>
  <c r="S473" i="86"/>
  <c r="S440" i="78" s="1"/>
  <c r="T291" i="86"/>
  <c r="T279" i="86"/>
  <c r="T352" i="86"/>
  <c r="T186" i="86"/>
  <c r="T439" i="78"/>
  <c r="T213" i="86"/>
  <c r="AI252" i="86"/>
  <c r="AI438" i="78" s="1"/>
  <c r="AI473" i="86"/>
  <c r="AI440" i="78" s="1"/>
  <c r="Q252" i="86"/>
  <c r="Q438" i="78" s="1"/>
  <c r="Q473" i="86"/>
  <c r="Q440" i="78" s="1"/>
  <c r="V186" i="86"/>
  <c r="V213" i="86"/>
  <c r="V279" i="86"/>
  <c r="V439" i="78"/>
  <c r="V291" i="86"/>
  <c r="V352" i="86"/>
  <c r="U331" i="86"/>
  <c r="AJ291" i="86"/>
  <c r="AJ439" i="78"/>
  <c r="AJ279" i="86"/>
  <c r="AJ186" i="86"/>
  <c r="AJ213" i="86"/>
  <c r="AJ352" i="86"/>
  <c r="W252" i="86"/>
  <c r="W438" i="78" s="1"/>
  <c r="W473" i="86"/>
  <c r="W440" i="78" s="1"/>
  <c r="AC331" i="86"/>
  <c r="T331" i="86"/>
  <c r="N252" i="86"/>
  <c r="N438" i="78" s="1"/>
  <c r="N473" i="86"/>
  <c r="N440" i="78" s="1"/>
  <c r="AJ473" i="86"/>
  <c r="AJ440" i="78" s="1"/>
  <c r="AJ252" i="86"/>
  <c r="AJ438" i="78" s="1"/>
  <c r="N660" i="78"/>
  <c r="R352" i="86"/>
  <c r="R439" i="78"/>
  <c r="R291" i="86"/>
  <c r="R186" i="86"/>
  <c r="R213" i="86"/>
  <c r="R279" i="86"/>
  <c r="AG439" i="78"/>
  <c r="AG352" i="86"/>
  <c r="AG213" i="86"/>
  <c r="AG186" i="86"/>
  <c r="AG279" i="86"/>
  <c r="AG291" i="86"/>
  <c r="U252" i="86"/>
  <c r="U438" i="78" s="1"/>
  <c r="U473" i="86"/>
  <c r="U440" i="78" s="1"/>
  <c r="W439" i="78"/>
  <c r="W186" i="86"/>
  <c r="W213" i="86"/>
  <c r="W279" i="86"/>
  <c r="W352" i="86"/>
  <c r="W291" i="86"/>
  <c r="W296" i="86" s="1"/>
  <c r="AC252" i="86"/>
  <c r="AC438" i="78" s="1"/>
  <c r="AC473" i="86"/>
  <c r="AC440" i="78" s="1"/>
  <c r="AF439" i="78"/>
  <c r="AF186" i="86"/>
  <c r="AF352" i="86"/>
  <c r="AF213" i="86"/>
  <c r="AF279" i="86"/>
  <c r="AF291" i="86"/>
  <c r="AF252" i="86"/>
  <c r="AF438" i="78" s="1"/>
  <c r="AF473" i="86"/>
  <c r="AF440" i="78" s="1"/>
  <c r="S186" i="86"/>
  <c r="S439" i="78"/>
  <c r="S291" i="86"/>
  <c r="S352" i="86"/>
  <c r="S279" i="86"/>
  <c r="S213" i="86"/>
  <c r="T465" i="86"/>
  <c r="T443" i="78" s="1"/>
  <c r="T244" i="86"/>
  <c r="T441" i="78" s="1"/>
  <c r="AG44" i="86"/>
  <c r="AG198" i="86" s="1"/>
  <c r="AG669" i="86"/>
  <c r="S676" i="86"/>
  <c r="U669" i="86"/>
  <c r="T676" i="86"/>
  <c r="N156" i="86"/>
  <c r="N676" i="86"/>
  <c r="AB252" i="86"/>
  <c r="AB438" i="78" s="1"/>
  <c r="AB473" i="86"/>
  <c r="AB440" i="78" s="1"/>
  <c r="Y330" i="86"/>
  <c r="AG318" i="86"/>
  <c r="AJ43" i="86"/>
  <c r="AJ197" i="86" s="1"/>
  <c r="W156" i="86"/>
  <c r="AI676" i="86"/>
  <c r="V324" i="86"/>
  <c r="V330" i="86" s="1"/>
  <c r="W319" i="86"/>
  <c r="AJ42" i="86"/>
  <c r="U414" i="86"/>
  <c r="N317" i="86"/>
  <c r="AD252" i="86"/>
  <c r="AD438" i="78" s="1"/>
  <c r="AD473" i="86"/>
  <c r="AD440" i="78" s="1"/>
  <c r="W412" i="86"/>
  <c r="AI325" i="86"/>
  <c r="AB43" i="86"/>
  <c r="AB197" i="86" s="1"/>
  <c r="U43" i="86"/>
  <c r="U197" i="86" s="1"/>
  <c r="S44" i="86"/>
  <c r="S198" i="86" s="1"/>
  <c r="AA676" i="86"/>
  <c r="O352" i="86"/>
  <c r="O291" i="86"/>
  <c r="O439" i="78"/>
  <c r="O186" i="86"/>
  <c r="O213" i="86"/>
  <c r="O279" i="86"/>
  <c r="AF413" i="86"/>
  <c r="AF426" i="86" s="1"/>
  <c r="W725" i="86"/>
  <c r="W660" i="78" s="1"/>
  <c r="X319" i="86"/>
  <c r="Q291" i="86"/>
  <c r="Q352" i="86"/>
  <c r="Q439" i="78"/>
  <c r="Q279" i="86"/>
  <c r="Q213" i="86"/>
  <c r="Q186" i="86"/>
  <c r="X163" i="86"/>
  <c r="AD156" i="86"/>
  <c r="N557" i="86"/>
  <c r="N421" i="86"/>
  <c r="AG725" i="86"/>
  <c r="AG660" i="78" s="1"/>
  <c r="R326" i="86"/>
  <c r="AF156" i="86"/>
  <c r="Q163" i="86"/>
  <c r="AH676" i="86"/>
  <c r="AH669" i="86"/>
  <c r="Z413" i="86"/>
  <c r="Z426" i="86" s="1"/>
  <c r="O42" i="86"/>
  <c r="P413" i="86"/>
  <c r="Q557" i="86"/>
  <c r="Z317" i="86"/>
  <c r="AJ326" i="86"/>
  <c r="T163" i="86"/>
  <c r="T669" i="86"/>
  <c r="N163" i="86"/>
  <c r="T43" i="86"/>
  <c r="T197" i="86" s="1"/>
  <c r="V419" i="86"/>
  <c r="AG324" i="86"/>
  <c r="R473" i="86"/>
  <c r="R440" i="78" s="1"/>
  <c r="R252" i="86"/>
  <c r="R438" i="78" s="1"/>
  <c r="Z465" i="86"/>
  <c r="Z443" i="78" s="1"/>
  <c r="Z244" i="86"/>
  <c r="Z441" i="78" s="1"/>
  <c r="AJ412" i="86"/>
  <c r="U44" i="86"/>
  <c r="U198" i="86" s="1"/>
  <c r="AG420" i="86"/>
  <c r="AG426" i="86" s="1"/>
  <c r="U413" i="86"/>
  <c r="S319" i="86"/>
  <c r="N44" i="86"/>
  <c r="N198" i="86" s="1"/>
  <c r="X560" i="86"/>
  <c r="X699" i="86" s="1"/>
  <c r="AF163" i="86"/>
  <c r="V473" i="86"/>
  <c r="V440" i="78" s="1"/>
  <c r="V252" i="86"/>
  <c r="V438" i="78" s="1"/>
  <c r="AE42" i="86"/>
  <c r="Y163" i="86"/>
  <c r="AA324" i="86"/>
  <c r="AA330" i="86" s="1"/>
  <c r="AA163" i="86"/>
  <c r="P244" i="86"/>
  <c r="P441" i="78" s="1"/>
  <c r="P465" i="86"/>
  <c r="P443" i="78" s="1"/>
  <c r="AH43" i="86"/>
  <c r="AH197" i="86" s="1"/>
  <c r="AG252" i="86"/>
  <c r="AG438" i="78" s="1"/>
  <c r="AG473" i="86"/>
  <c r="AG440" i="78" s="1"/>
  <c r="T660" i="78"/>
  <c r="O557" i="86"/>
  <c r="Y213" i="86"/>
  <c r="Y186" i="86"/>
  <c r="Y352" i="86"/>
  <c r="Y279" i="86"/>
  <c r="Y291" i="86"/>
  <c r="Y439" i="78"/>
  <c r="S156" i="86"/>
  <c r="AE465" i="86"/>
  <c r="AE443" i="78" s="1"/>
  <c r="AE244" i="86"/>
  <c r="AE441" i="78" s="1"/>
  <c r="AI244" i="86"/>
  <c r="AI441" i="78" s="1"/>
  <c r="AI465" i="86"/>
  <c r="AI443" i="78" s="1"/>
  <c r="AE676" i="86"/>
  <c r="V557" i="86"/>
  <c r="AE414" i="86"/>
  <c r="X244" i="86"/>
  <c r="X441" i="78" s="1"/>
  <c r="X465" i="86"/>
  <c r="X443" i="78" s="1"/>
  <c r="AG419" i="86"/>
  <c r="AH252" i="86"/>
  <c r="AH438" i="78" s="1"/>
  <c r="AH473" i="86"/>
  <c r="AH440" i="78" s="1"/>
  <c r="U419" i="86"/>
  <c r="W420" i="86"/>
  <c r="AI42" i="86"/>
  <c r="X330" i="86"/>
  <c r="X439" i="78"/>
  <c r="X213" i="86"/>
  <c r="X186" i="86"/>
  <c r="X279" i="86"/>
  <c r="X291" i="86"/>
  <c r="X352" i="86"/>
  <c r="Y319" i="86"/>
  <c r="AJ319" i="86"/>
  <c r="AA420" i="86"/>
  <c r="AA426" i="86" s="1"/>
  <c r="R163" i="86"/>
  <c r="R669" i="86"/>
  <c r="AD414" i="86"/>
  <c r="X419" i="86"/>
  <c r="AF324" i="86"/>
  <c r="AI43" i="86"/>
  <c r="AI197" i="86" s="1"/>
  <c r="AJ324" i="86"/>
  <c r="AA465" i="86"/>
  <c r="AA443" i="78" s="1"/>
  <c r="AA244" i="86"/>
  <c r="AA441" i="78" s="1"/>
  <c r="AF676" i="86"/>
  <c r="Q412" i="86"/>
  <c r="Q156" i="86"/>
  <c r="AH156" i="86"/>
  <c r="P669" i="86"/>
  <c r="V669" i="86"/>
  <c r="N318" i="86"/>
  <c r="AE317" i="86"/>
  <c r="X325" i="86"/>
  <c r="R465" i="86"/>
  <c r="R443" i="78" s="1"/>
  <c r="R244" i="86"/>
  <c r="R441" i="78" s="1"/>
  <c r="AH413" i="86"/>
  <c r="AB560" i="86"/>
  <c r="AH560" i="86"/>
  <c r="AH699" i="86" s="1"/>
  <c r="Y252" i="86"/>
  <c r="Y438" i="78" s="1"/>
  <c r="Y473" i="86"/>
  <c r="Y440" i="78" s="1"/>
  <c r="AG412" i="86"/>
  <c r="AG156" i="86"/>
  <c r="X426" i="86"/>
  <c r="Z252" i="86"/>
  <c r="Z438" i="78" s="1"/>
  <c r="Z473" i="86"/>
  <c r="Z440" i="78" s="1"/>
  <c r="S244" i="86"/>
  <c r="S441" i="78" s="1"/>
  <c r="S465" i="86"/>
  <c r="S443" i="78" s="1"/>
  <c r="O252" i="86"/>
  <c r="O438" i="78" s="1"/>
  <c r="O473" i="86"/>
  <c r="O440" i="78" s="1"/>
  <c r="AA352" i="86"/>
  <c r="AA439" i="78"/>
  <c r="AA279" i="86"/>
  <c r="AA213" i="86"/>
  <c r="AA186" i="86"/>
  <c r="AA291" i="86"/>
  <c r="T317" i="86"/>
  <c r="AB244" i="86"/>
  <c r="AB441" i="78" s="1"/>
  <c r="AB465" i="86"/>
  <c r="AB443" i="78" s="1"/>
  <c r="U324" i="86"/>
  <c r="U412" i="86"/>
  <c r="AB163" i="86"/>
  <c r="O44" i="86"/>
  <c r="O198" i="86" s="1"/>
  <c r="X252" i="86"/>
  <c r="X438" i="78" s="1"/>
  <c r="X473" i="86"/>
  <c r="X440" i="78" s="1"/>
  <c r="AG42" i="86"/>
  <c r="X669" i="86"/>
  <c r="R676" i="86"/>
  <c r="O163" i="86"/>
  <c r="O156" i="86"/>
  <c r="AD44" i="86"/>
  <c r="AD198" i="86" s="1"/>
  <c r="W421" i="86"/>
  <c r="AF419" i="86"/>
  <c r="R319" i="86"/>
  <c r="AI413" i="86"/>
  <c r="AI426" i="86" s="1"/>
  <c r="T560" i="86"/>
  <c r="T699" i="86" s="1"/>
  <c r="U244" i="86"/>
  <c r="U441" i="78" s="1"/>
  <c r="U465" i="86"/>
  <c r="U443" i="78" s="1"/>
  <c r="AD244" i="86"/>
  <c r="AD441" i="78" s="1"/>
  <c r="AD465" i="86"/>
  <c r="AD443" i="78" s="1"/>
  <c r="W413" i="86"/>
  <c r="AJ560" i="86"/>
  <c r="AJ699" i="86" s="1"/>
  <c r="Y669" i="86"/>
  <c r="S324" i="86"/>
  <c r="S163" i="86"/>
  <c r="AC291" i="86"/>
  <c r="AC439" i="78"/>
  <c r="AC352" i="86"/>
  <c r="AC279" i="86"/>
  <c r="AC186" i="86"/>
  <c r="AC213" i="86"/>
  <c r="R331" i="86"/>
  <c r="AJ676" i="86"/>
  <c r="O326" i="86"/>
  <c r="AI557" i="86"/>
  <c r="AA42" i="86"/>
  <c r="W669" i="86"/>
  <c r="AC156" i="86"/>
  <c r="AE163" i="86"/>
  <c r="AE43" i="86"/>
  <c r="AE197" i="86" s="1"/>
  <c r="N42" i="86"/>
  <c r="V244" i="86"/>
  <c r="V441" i="78" s="1"/>
  <c r="V465" i="86"/>
  <c r="V443" i="78" s="1"/>
  <c r="O244" i="86"/>
  <c r="O441" i="78" s="1"/>
  <c r="O465" i="86"/>
  <c r="O443" i="78" s="1"/>
  <c r="AE45" i="86"/>
  <c r="Q244" i="86"/>
  <c r="Q441" i="78" s="1"/>
  <c r="Q465" i="86"/>
  <c r="Q443" i="78" s="1"/>
  <c r="AB557" i="86"/>
  <c r="AI317" i="86"/>
  <c r="AA156" i="86"/>
  <c r="AA473" i="86"/>
  <c r="AA440" i="78" s="1"/>
  <c r="AA252" i="86"/>
  <c r="AA438" i="78" s="1"/>
  <c r="V42" i="86"/>
  <c r="O414" i="86"/>
  <c r="AE325" i="86"/>
  <c r="AE331" i="86" s="1"/>
  <c r="Y43" i="86"/>
  <c r="Y197" i="86" s="1"/>
  <c r="T319" i="86"/>
  <c r="AB42" i="86"/>
  <c r="U560" i="86"/>
  <c r="U699" i="86" s="1"/>
  <c r="N419" i="86"/>
  <c r="R44" i="86"/>
  <c r="R198" i="86" s="1"/>
  <c r="AH44" i="86"/>
  <c r="AH198" i="86" s="1"/>
  <c r="AA43" i="86"/>
  <c r="AA197" i="86" s="1"/>
  <c r="R557" i="86"/>
  <c r="W43" i="86"/>
  <c r="W197" i="86" s="1"/>
  <c r="Y420" i="86"/>
  <c r="Y426" i="86" s="1"/>
  <c r="Z42" i="86"/>
  <c r="AC43" i="86"/>
  <c r="AC197" i="86" s="1"/>
  <c r="AA44" i="86"/>
  <c r="AA198" i="86" s="1"/>
  <c r="AJ163" i="86"/>
  <c r="P213" i="86"/>
  <c r="P186" i="86"/>
  <c r="P279" i="86"/>
  <c r="P291" i="86"/>
  <c r="P352" i="86"/>
  <c r="P439" i="78"/>
  <c r="N560" i="86"/>
  <c r="N699" i="86" s="1"/>
  <c r="S426" i="86"/>
  <c r="AJ420" i="86"/>
  <c r="AJ426" i="86" s="1"/>
  <c r="AH352" i="86"/>
  <c r="AH186" i="86"/>
  <c r="AH213" i="86"/>
  <c r="AH279" i="86"/>
  <c r="AH291" i="86"/>
  <c r="AH439" i="78"/>
  <c r="AJ669" i="86"/>
  <c r="AG43" i="86"/>
  <c r="AG197" i="86" s="1"/>
  <c r="S42" i="86"/>
  <c r="W163" i="86"/>
  <c r="AC669" i="86"/>
  <c r="AC560" i="86"/>
  <c r="AC699" i="86" s="1"/>
  <c r="AE156" i="86"/>
  <c r="W44" i="86"/>
  <c r="W198" i="86" s="1"/>
  <c r="AE413" i="86"/>
  <c r="AE426" i="86" s="1"/>
  <c r="T42" i="86"/>
  <c r="AD291" i="86"/>
  <c r="AD352" i="86"/>
  <c r="AD439" i="78"/>
  <c r="AD279" i="86"/>
  <c r="AD186" i="86"/>
  <c r="AD213" i="86"/>
  <c r="Y557" i="86"/>
  <c r="AB420" i="86"/>
  <c r="AB426" i="86" s="1"/>
  <c r="AI412" i="86"/>
  <c r="AF43" i="86"/>
  <c r="AF197" i="86" s="1"/>
  <c r="S557" i="86"/>
  <c r="T44" i="86"/>
  <c r="T198" i="86" s="1"/>
  <c r="AB412" i="86"/>
  <c r="U725" i="86"/>
  <c r="U660" i="78" s="1"/>
  <c r="AC419" i="86"/>
  <c r="AD676" i="86"/>
  <c r="R425" i="86"/>
  <c r="R156" i="86"/>
  <c r="N324" i="86"/>
  <c r="AD419" i="86"/>
  <c r="W244" i="86"/>
  <c r="W441" i="78" s="1"/>
  <c r="W465" i="86"/>
  <c r="W443" i="78" s="1"/>
  <c r="AF42" i="86"/>
  <c r="Y244" i="86"/>
  <c r="Y441" i="78" s="1"/>
  <c r="Y465" i="86"/>
  <c r="Y443" i="78" s="1"/>
  <c r="AH414" i="86"/>
  <c r="S560" i="86"/>
  <c r="S699" i="86" s="1"/>
  <c r="T419" i="86"/>
  <c r="AA318" i="86"/>
  <c r="AC44" i="86"/>
  <c r="AC198" i="86" s="1"/>
  <c r="Z43" i="86"/>
  <c r="Z197" i="86" s="1"/>
  <c r="N244" i="86"/>
  <c r="N441" i="78" s="1"/>
  <c r="N465" i="86"/>
  <c r="N443" i="78" s="1"/>
  <c r="P43" i="86"/>
  <c r="P197" i="86" s="1"/>
  <c r="AH465" i="86"/>
  <c r="AH443" i="78" s="1"/>
  <c r="AH244" i="86"/>
  <c r="AH441" i="78" s="1"/>
  <c r="S325" i="86"/>
  <c r="AJ465" i="86"/>
  <c r="AJ443" i="78" s="1"/>
  <c r="AJ244" i="86"/>
  <c r="AJ441" i="78" s="1"/>
  <c r="AC413" i="86"/>
  <c r="Y412" i="86"/>
  <c r="Y156" i="86"/>
  <c r="AA319" i="86"/>
  <c r="AG244" i="86"/>
  <c r="AG441" i="78" s="1"/>
  <c r="AG465" i="86"/>
  <c r="AG443" i="78" s="1"/>
  <c r="W331" i="86"/>
  <c r="AJ44" i="86"/>
  <c r="AJ198" i="86" s="1"/>
  <c r="U156" i="86"/>
  <c r="AJ156" i="86"/>
  <c r="AI324" i="86"/>
  <c r="AI163" i="86"/>
  <c r="T412" i="86"/>
  <c r="U557" i="86"/>
  <c r="AC42" i="86"/>
  <c r="N412" i="86"/>
  <c r="W42" i="86"/>
  <c r="P252" i="86"/>
  <c r="P438" i="78" s="1"/>
  <c r="P473" i="86"/>
  <c r="P440" i="78" s="1"/>
  <c r="AC244" i="86"/>
  <c r="AC441" i="78" s="1"/>
  <c r="AC465" i="86"/>
  <c r="AC443" i="78" s="1"/>
  <c r="AF244" i="86"/>
  <c r="AF441" i="78" s="1"/>
  <c r="AF465" i="86"/>
  <c r="AF443" i="78" s="1"/>
  <c r="S419" i="86"/>
  <c r="AB317" i="86"/>
  <c r="AC324" i="86"/>
  <c r="AC330" i="86" s="1"/>
  <c r="X156" i="86"/>
  <c r="X676" i="86"/>
  <c r="Z163" i="86"/>
  <c r="Z669" i="86"/>
  <c r="O669" i="86"/>
  <c r="AD324" i="86"/>
  <c r="AG557" i="86"/>
  <c r="T324" i="86"/>
  <c r="AC414" i="86"/>
  <c r="P676" i="86"/>
  <c r="Z412" i="86"/>
  <c r="F619" i="86"/>
  <c r="F105" i="86" s="1"/>
  <c r="F582" i="86"/>
  <c r="F67" i="86" s="1"/>
  <c r="F669" i="86"/>
  <c r="F156" i="86" s="1"/>
  <c r="F613" i="86"/>
  <c r="F99" i="86" s="1"/>
  <c r="F23" i="83"/>
  <c r="F625" i="86"/>
  <c r="F111" i="86" s="1"/>
  <c r="F598" i="86"/>
  <c r="F84" i="86" s="1"/>
  <c r="F614" i="86"/>
  <c r="F100" i="86" s="1"/>
  <c r="F600" i="86"/>
  <c r="F86" i="86" s="1"/>
  <c r="R19" i="92"/>
  <c r="S6" i="92"/>
  <c r="F676" i="86"/>
  <c r="F163" i="86" s="1"/>
  <c r="AJ660" i="78"/>
  <c r="M244" i="86"/>
  <c r="M441" i="78" s="1"/>
  <c r="M465" i="86"/>
  <c r="M443" i="78" s="1"/>
  <c r="M252" i="86"/>
  <c r="M438" i="78" s="1"/>
  <c r="M473" i="86"/>
  <c r="M440" i="78" s="1"/>
  <c r="F612" i="86"/>
  <c r="F98" i="86" s="1"/>
  <c r="AF660" i="78"/>
  <c r="M725" i="86"/>
  <c r="F628" i="86"/>
  <c r="F114" i="86" s="1"/>
  <c r="M439" i="78"/>
  <c r="J557" i="86"/>
  <c r="S660" i="78"/>
  <c r="M324" i="86"/>
  <c r="M42" i="86"/>
  <c r="M196" i="86" s="1"/>
  <c r="M558" i="86"/>
  <c r="M710" i="86" s="1"/>
  <c r="F20" i="83"/>
  <c r="F595" i="86"/>
  <c r="F81" i="86" s="1"/>
  <c r="F596" i="86"/>
  <c r="F82" i="86" s="1"/>
  <c r="F622" i="86"/>
  <c r="F108" i="86" s="1"/>
  <c r="F592" i="86"/>
  <c r="F77" i="86" s="1"/>
  <c r="F17" i="83"/>
  <c r="F611" i="86"/>
  <c r="F97" i="86" s="1"/>
  <c r="H557" i="86"/>
  <c r="F587" i="86"/>
  <c r="F72" i="86" s="1"/>
  <c r="I559" i="86"/>
  <c r="M557" i="86"/>
  <c r="M709" i="86" s="1"/>
  <c r="L559" i="86"/>
  <c r="M44" i="86"/>
  <c r="M198" i="86" s="1"/>
  <c r="M559" i="86"/>
  <c r="M711" i="86" s="1"/>
  <c r="M414" i="86"/>
  <c r="H669" i="86"/>
  <c r="H156" i="86" s="1"/>
  <c r="J558" i="86"/>
  <c r="L560" i="86"/>
  <c r="L490" i="71" s="1"/>
  <c r="M319" i="86"/>
  <c r="H558" i="86"/>
  <c r="L669" i="86"/>
  <c r="L156" i="86" s="1"/>
  <c r="I558" i="86"/>
  <c r="J559" i="86"/>
  <c r="L558" i="86"/>
  <c r="H559" i="86"/>
  <c r="H676" i="86"/>
  <c r="H163" i="86" s="1"/>
  <c r="M413" i="86"/>
  <c r="M318" i="86"/>
  <c r="AA660" i="78"/>
  <c r="F177" i="82"/>
  <c r="F217" i="83" s="1"/>
  <c r="F42" i="83" s="1"/>
  <c r="F176" i="82"/>
  <c r="F216" i="83" s="1"/>
  <c r="F41" i="83" s="1"/>
  <c r="F215" i="83"/>
  <c r="I669" i="86"/>
  <c r="I156" i="86" s="1"/>
  <c r="M676" i="86"/>
  <c r="AC660" i="78"/>
  <c r="J669" i="86"/>
  <c r="J156" i="86" s="1"/>
  <c r="AI660" i="78"/>
  <c r="I676" i="86"/>
  <c r="I163" i="86" s="1"/>
  <c r="M279" i="86"/>
  <c r="M352" i="86"/>
  <c r="M291" i="86"/>
  <c r="M213" i="86"/>
  <c r="M186" i="86"/>
  <c r="E87" i="69" s="1"/>
  <c r="F96" i="69" s="1"/>
  <c r="J676" i="86"/>
  <c r="J163" i="86" s="1"/>
  <c r="L557" i="86"/>
  <c r="L42" i="86" s="1"/>
  <c r="I557" i="86"/>
  <c r="I42" i="86" s="1"/>
  <c r="M420" i="86"/>
  <c r="M325" i="86"/>
  <c r="Y660" i="78"/>
  <c r="M421" i="86"/>
  <c r="M326" i="86"/>
  <c r="M156" i="86"/>
  <c r="M412" i="86"/>
  <c r="M317" i="86"/>
  <c r="F14" i="83"/>
  <c r="F609" i="86"/>
  <c r="F95" i="86" s="1"/>
  <c r="F579" i="86"/>
  <c r="F64" i="86" s="1"/>
  <c r="F585" i="86"/>
  <c r="F70" i="86" s="1"/>
  <c r="F589" i="86"/>
  <c r="F74" i="86" s="1"/>
  <c r="F588" i="86"/>
  <c r="F73" i="86" s="1"/>
  <c r="F586" i="86"/>
  <c r="F71" i="86" s="1"/>
  <c r="F580" i="86"/>
  <c r="F65" i="86" s="1"/>
  <c r="F618" i="86"/>
  <c r="F104" i="86" s="1"/>
  <c r="F608" i="86"/>
  <c r="F94" i="86" s="1"/>
  <c r="F590" i="86"/>
  <c r="F75" i="86" s="1"/>
  <c r="F583" i="86"/>
  <c r="F68" i="86" s="1"/>
  <c r="F578" i="86"/>
  <c r="F63" i="86" s="1"/>
  <c r="F581" i="86"/>
  <c r="F66" i="86" s="1"/>
  <c r="F607" i="86"/>
  <c r="F93" i="86" s="1"/>
  <c r="M43" i="86"/>
  <c r="M197" i="86" s="1"/>
  <c r="M669" i="86"/>
  <c r="M163" i="86"/>
  <c r="L676" i="86"/>
  <c r="L163" i="86" s="1"/>
  <c r="R660" i="78"/>
  <c r="F620" i="86"/>
  <c r="F106" i="86" s="1"/>
  <c r="F180" i="82"/>
  <c r="F220" i="83" s="1"/>
  <c r="F45" i="83" s="1"/>
  <c r="F179" i="82"/>
  <c r="F219" i="83" s="1"/>
  <c r="F44" i="83" s="1"/>
  <c r="F29" i="82"/>
  <c r="F360" i="82" s="1"/>
  <c r="F178" i="82"/>
  <c r="F218" i="83" s="1"/>
  <c r="F43" i="83" s="1"/>
  <c r="F26" i="82"/>
  <c r="G557" i="86" l="1"/>
  <c r="E30" i="69"/>
  <c r="G86" i="86"/>
  <c r="G591" i="86"/>
  <c r="G76" i="86" s="1"/>
  <c r="G725" i="86"/>
  <c r="G213" i="86" s="1"/>
  <c r="G430" i="78" s="1"/>
  <c r="G77" i="86"/>
  <c r="AE24" i="71"/>
  <c r="AE27" i="78" s="1"/>
  <c r="AE446" i="86"/>
  <c r="G584" i="86"/>
  <c r="G69" i="86" s="1"/>
  <c r="G478" i="78" s="1"/>
  <c r="G100" i="89" s="1"/>
  <c r="G241" i="89" s="1"/>
  <c r="G559" i="86"/>
  <c r="G44" i="86" s="1"/>
  <c r="AA532" i="71"/>
  <c r="Z588" i="78"/>
  <c r="AB582" i="71"/>
  <c r="AA626" i="78"/>
  <c r="AB483" i="71"/>
  <c r="AA550" i="78"/>
  <c r="AK155" i="86"/>
  <c r="AK177" i="86" s="1"/>
  <c r="AK170" i="86" s="1"/>
  <c r="AK31" i="89" s="1"/>
  <c r="AK556" i="86"/>
  <c r="AK479" i="71" s="1"/>
  <c r="AK548" i="78" s="1"/>
  <c r="AK644" i="78" s="1"/>
  <c r="AK645" i="78"/>
  <c r="AK25" i="71"/>
  <c r="G660" i="78"/>
  <c r="G724" i="86"/>
  <c r="G46" i="86"/>
  <c r="G92" i="86"/>
  <c r="G639" i="86"/>
  <c r="G637" i="86" s="1"/>
  <c r="G126" i="86"/>
  <c r="G566" i="86"/>
  <c r="G45" i="86"/>
  <c r="G24" i="71" s="1"/>
  <c r="G699" i="86"/>
  <c r="G490" i="71"/>
  <c r="G557" i="78" s="1"/>
  <c r="G668" i="86"/>
  <c r="G156" i="86"/>
  <c r="G114" i="86"/>
  <c r="G103" i="86"/>
  <c r="G43" i="86"/>
  <c r="G710" i="86"/>
  <c r="G197" i="86" s="1"/>
  <c r="G709" i="86"/>
  <c r="G42" i="86"/>
  <c r="S36" i="92"/>
  <c r="S107" i="66" s="1"/>
  <c r="S35" i="92"/>
  <c r="P37" i="92"/>
  <c r="Q34" i="92" s="1"/>
  <c r="P38" i="92"/>
  <c r="P109" i="66" s="1"/>
  <c r="AK724" i="86"/>
  <c r="AK731" i="86" s="1"/>
  <c r="AK41" i="86"/>
  <c r="AK13" i="71" s="1"/>
  <c r="AK327" i="86"/>
  <c r="AK323" i="86" s="1"/>
  <c r="AK422" i="86"/>
  <c r="AK418" i="86" s="1"/>
  <c r="AK430" i="78"/>
  <c r="AK219" i="86"/>
  <c r="AK398" i="78"/>
  <c r="AK330" i="86"/>
  <c r="AK314" i="86" s="1"/>
  <c r="AK474" i="86"/>
  <c r="AK253" i="86"/>
  <c r="AK374" i="86"/>
  <c r="AK399" i="78"/>
  <c r="AK433" i="78"/>
  <c r="H699" i="86"/>
  <c r="H490" i="71"/>
  <c r="AK708" i="86"/>
  <c r="AK140" i="89"/>
  <c r="AK331" i="86"/>
  <c r="AK441" i="78"/>
  <c r="AK620" i="71"/>
  <c r="AK27" i="78"/>
  <c r="AK566" i="86"/>
  <c r="AK126" i="86"/>
  <c r="AK639" i="86"/>
  <c r="AK431" i="78"/>
  <c r="J699" i="86"/>
  <c r="J490" i="71"/>
  <c r="AK199" i="86"/>
  <c r="AK320" i="86"/>
  <c r="AK415" i="86"/>
  <c r="AK397" i="78"/>
  <c r="AK668" i="86"/>
  <c r="AK557" i="78"/>
  <c r="AK443" i="78"/>
  <c r="AK214" i="86"/>
  <c r="AK49" i="89" s="1"/>
  <c r="AK450" i="86"/>
  <c r="AK353" i="86"/>
  <c r="AK52" i="89" s="1"/>
  <c r="AK280" i="86"/>
  <c r="AK50" i="89" s="1"/>
  <c r="AK11" i="85"/>
  <c r="AK432" i="78"/>
  <c r="AK143" i="71"/>
  <c r="AK290" i="86"/>
  <c r="AK296" i="86"/>
  <c r="I699" i="86"/>
  <c r="I490" i="71"/>
  <c r="AK586" i="78"/>
  <c r="AK68" i="78"/>
  <c r="AK79" i="78" s="1"/>
  <c r="AK643" i="71"/>
  <c r="AK366" i="86"/>
  <c r="AK245" i="86"/>
  <c r="AK57" i="89" s="1"/>
  <c r="AK466" i="86"/>
  <c r="AK59" i="89" s="1"/>
  <c r="AK321" i="86"/>
  <c r="AK416" i="86"/>
  <c r="AK200" i="86"/>
  <c r="AK370" i="71"/>
  <c r="AK19" i="85"/>
  <c r="AK434" i="78"/>
  <c r="AK452" i="86"/>
  <c r="M660" i="78"/>
  <c r="AF398" i="78"/>
  <c r="J45" i="86"/>
  <c r="J24" i="71" s="1"/>
  <c r="H45" i="86"/>
  <c r="H24" i="71" s="1"/>
  <c r="I45" i="86"/>
  <c r="I24" i="71" s="1"/>
  <c r="H213" i="86"/>
  <c r="L213" i="86"/>
  <c r="I213" i="86"/>
  <c r="F725" i="86"/>
  <c r="F213" i="86" s="1"/>
  <c r="F430" i="78" s="1"/>
  <c r="F591" i="86"/>
  <c r="F76" i="86" s="1"/>
  <c r="W398" i="78"/>
  <c r="R399" i="78"/>
  <c r="F584" i="86"/>
  <c r="F69" i="86" s="1"/>
  <c r="F557" i="86"/>
  <c r="F42" i="86" s="1"/>
  <c r="F577" i="86"/>
  <c r="F62" i="86" s="1"/>
  <c r="J711" i="86"/>
  <c r="J198" i="86" s="1"/>
  <c r="J44" i="86"/>
  <c r="I710" i="86"/>
  <c r="I197" i="86" s="1"/>
  <c r="I43" i="86"/>
  <c r="L699" i="86"/>
  <c r="L45" i="86"/>
  <c r="L24" i="71" s="1"/>
  <c r="L710" i="86"/>
  <c r="L197" i="86" s="1"/>
  <c r="L43" i="86"/>
  <c r="J710" i="86"/>
  <c r="J197" i="86" s="1"/>
  <c r="J43" i="86"/>
  <c r="H709" i="86"/>
  <c r="H42" i="86"/>
  <c r="H710" i="86"/>
  <c r="H197" i="86" s="1"/>
  <c r="H43" i="86"/>
  <c r="L711" i="86"/>
  <c r="L198" i="86" s="1"/>
  <c r="L44" i="86"/>
  <c r="J709" i="86"/>
  <c r="J644" i="78" s="1"/>
  <c r="J42" i="86"/>
  <c r="H711" i="86"/>
  <c r="H198" i="86" s="1"/>
  <c r="H44" i="86"/>
  <c r="I711" i="86"/>
  <c r="I198" i="86" s="1"/>
  <c r="I44" i="86"/>
  <c r="F40" i="83"/>
  <c r="F646" i="86"/>
  <c r="F132" i="86" s="1"/>
  <c r="R49" i="66"/>
  <c r="P645" i="78"/>
  <c r="X645" i="78"/>
  <c r="AD645" i="78"/>
  <c r="AI399" i="78"/>
  <c r="U627" i="69"/>
  <c r="R699" i="86"/>
  <c r="M645" i="78"/>
  <c r="AB699" i="86"/>
  <c r="AF645" i="78"/>
  <c r="W645" i="78"/>
  <c r="AH645" i="78"/>
  <c r="AJ645" i="78"/>
  <c r="Z645" i="78"/>
  <c r="AC645" i="78"/>
  <c r="AA645" i="78"/>
  <c r="AE645" i="78"/>
  <c r="Z399" i="78"/>
  <c r="AB398" i="78"/>
  <c r="Q399" i="78"/>
  <c r="Q398" i="78"/>
  <c r="U398" i="78"/>
  <c r="T399" i="78"/>
  <c r="AI398" i="78"/>
  <c r="AA398" i="78"/>
  <c r="Z35" i="78"/>
  <c r="Q397" i="78"/>
  <c r="AH399" i="78"/>
  <c r="S398" i="78"/>
  <c r="Z398" i="78"/>
  <c r="AG398" i="78"/>
  <c r="N399" i="78"/>
  <c r="U399" i="78"/>
  <c r="AG399" i="78"/>
  <c r="X398" i="78"/>
  <c r="M219" i="86"/>
  <c r="M430" i="78"/>
  <c r="Y399" i="78"/>
  <c r="AE398" i="78"/>
  <c r="R397" i="78"/>
  <c r="X397" i="78"/>
  <c r="AH397" i="78"/>
  <c r="P399" i="78"/>
  <c r="AD397" i="78"/>
  <c r="P397" i="78"/>
  <c r="X399" i="78"/>
  <c r="AH330" i="86"/>
  <c r="AH398" i="78"/>
  <c r="AD399" i="78"/>
  <c r="AE399" i="78"/>
  <c r="N398" i="78"/>
  <c r="S399" i="78"/>
  <c r="U397" i="78"/>
  <c r="V399" i="78"/>
  <c r="AC398" i="78"/>
  <c r="O398" i="78"/>
  <c r="M398" i="78"/>
  <c r="O425" i="86"/>
  <c r="O399" i="78"/>
  <c r="R398" i="78"/>
  <c r="AA425" i="86"/>
  <c r="AA399" i="78"/>
  <c r="V398" i="78"/>
  <c r="M397" i="78"/>
  <c r="M399" i="78"/>
  <c r="P330" i="86"/>
  <c r="P398" i="78"/>
  <c r="AD398" i="78"/>
  <c r="Y398" i="78"/>
  <c r="AB399" i="78"/>
  <c r="T398" i="78"/>
  <c r="AJ399" i="78"/>
  <c r="Y397" i="78"/>
  <c r="W399" i="78"/>
  <c r="AC399" i="78"/>
  <c r="AF399" i="78"/>
  <c r="AJ398" i="78"/>
  <c r="AC521" i="71"/>
  <c r="AB579" i="78"/>
  <c r="AC505" i="71"/>
  <c r="AB568" i="78"/>
  <c r="AB66" i="71"/>
  <c r="AA70" i="78"/>
  <c r="AB28" i="71"/>
  <c r="AA29" i="78"/>
  <c r="AC17" i="71"/>
  <c r="AB17" i="78"/>
  <c r="AB39" i="71"/>
  <c r="AA41" i="78"/>
  <c r="AC543" i="71"/>
  <c r="AB597" i="78"/>
  <c r="AB462" i="71"/>
  <c r="AA387" i="78"/>
  <c r="AB77" i="71"/>
  <c r="AA85" i="78"/>
  <c r="AC597" i="71"/>
  <c r="AB635" i="78"/>
  <c r="AB55" i="71"/>
  <c r="AA55" i="78"/>
  <c r="AC494" i="71"/>
  <c r="AB559" i="78"/>
  <c r="M425" i="86"/>
  <c r="AG155" i="86"/>
  <c r="AG177" i="86" s="1"/>
  <c r="AG170" i="86" s="1"/>
  <c r="R330" i="86"/>
  <c r="AH426" i="86"/>
  <c r="AC426" i="86"/>
  <c r="T426" i="86"/>
  <c r="Z330" i="86"/>
  <c r="P426" i="86"/>
  <c r="R426" i="86"/>
  <c r="V425" i="86"/>
  <c r="AD425" i="86"/>
  <c r="U426" i="86"/>
  <c r="X425" i="86"/>
  <c r="Q425" i="86"/>
  <c r="P425" i="86"/>
  <c r="X331" i="86"/>
  <c r="Q668" i="86"/>
  <c r="Q690" i="86" s="1"/>
  <c r="Z155" i="86"/>
  <c r="Z177" i="86" s="1"/>
  <c r="Z170" i="86" s="1"/>
  <c r="Y668" i="86"/>
  <c r="Y690" i="86" s="1"/>
  <c r="Y683" i="86" s="1"/>
  <c r="AG668" i="86"/>
  <c r="AG690" i="86" s="1"/>
  <c r="AG683" i="86" s="1"/>
  <c r="AF556" i="86"/>
  <c r="AF698" i="86" s="1"/>
  <c r="T155" i="86"/>
  <c r="T177" i="86" s="1"/>
  <c r="T170" i="86" s="1"/>
  <c r="R155" i="86"/>
  <c r="R177" i="86" s="1"/>
  <c r="R170" i="86" s="1"/>
  <c r="AI668" i="86"/>
  <c r="AI690" i="86" s="1"/>
  <c r="AI683" i="86" s="1"/>
  <c r="AE556" i="86"/>
  <c r="AE698" i="86" s="1"/>
  <c r="P556" i="86"/>
  <c r="P698" i="86" s="1"/>
  <c r="S331" i="86"/>
  <c r="AB155" i="86"/>
  <c r="AB177" i="86" s="1"/>
  <c r="AB170" i="86" s="1"/>
  <c r="AH556" i="86"/>
  <c r="AH698" i="86" s="1"/>
  <c r="S668" i="86"/>
  <c r="S690" i="86" s="1"/>
  <c r="S683" i="86" s="1"/>
  <c r="Z556" i="86"/>
  <c r="Z698" i="86" s="1"/>
  <c r="W668" i="86"/>
  <c r="W690" i="86" s="1"/>
  <c r="W683" i="86" s="1"/>
  <c r="Q41" i="86"/>
  <c r="Q185" i="86" s="1"/>
  <c r="AF668" i="86"/>
  <c r="AF690" i="86" s="1"/>
  <c r="AF683" i="86" s="1"/>
  <c r="AD556" i="86"/>
  <c r="AD698" i="86" s="1"/>
  <c r="U155" i="86"/>
  <c r="U177" i="86" s="1"/>
  <c r="U170" i="86" s="1"/>
  <c r="P155" i="86"/>
  <c r="P177" i="86" s="1"/>
  <c r="P170" i="86" s="1"/>
  <c r="T556" i="86"/>
  <c r="T698" i="86" s="1"/>
  <c r="AD668" i="86"/>
  <c r="AD690" i="86" s="1"/>
  <c r="AD683" i="86" s="1"/>
  <c r="AE668" i="86"/>
  <c r="AE690" i="86" s="1"/>
  <c r="AE683" i="86" s="1"/>
  <c r="Z668" i="86"/>
  <c r="Z690" i="86" s="1"/>
  <c r="Z683" i="86" s="1"/>
  <c r="AD155" i="86"/>
  <c r="AD177" i="86" s="1"/>
  <c r="AD170" i="86" s="1"/>
  <c r="T709" i="86"/>
  <c r="T645" i="78" s="1"/>
  <c r="Y155" i="86"/>
  <c r="Y177" i="86" s="1"/>
  <c r="Y170" i="86" s="1"/>
  <c r="AE155" i="86"/>
  <c r="AE177" i="86" s="1"/>
  <c r="AE170" i="86" s="1"/>
  <c r="X556" i="86"/>
  <c r="X698" i="86" s="1"/>
  <c r="AA668" i="86"/>
  <c r="AA690" i="86" s="1"/>
  <c r="N668" i="86"/>
  <c r="N690" i="86" s="1"/>
  <c r="N683" i="86" s="1"/>
  <c r="W556" i="86"/>
  <c r="O668" i="86"/>
  <c r="O690" i="86" s="1"/>
  <c r="O683" i="86" s="1"/>
  <c r="AC668" i="86"/>
  <c r="AC690" i="86" s="1"/>
  <c r="AC683" i="86" s="1"/>
  <c r="AH155" i="86"/>
  <c r="AH177" i="86" s="1"/>
  <c r="AH170" i="86" s="1"/>
  <c r="V155" i="86"/>
  <c r="V177" i="86" s="1"/>
  <c r="V170" i="86" s="1"/>
  <c r="AC425" i="86"/>
  <c r="AC556" i="86"/>
  <c r="AC698" i="86" s="1"/>
  <c r="AI155" i="86"/>
  <c r="AI177" i="86" s="1"/>
  <c r="AI170" i="86" s="1"/>
  <c r="T668" i="86"/>
  <c r="T690" i="86" s="1"/>
  <c r="AJ155" i="86"/>
  <c r="AJ177" i="86" s="1"/>
  <c r="AJ170" i="86" s="1"/>
  <c r="AC155" i="86"/>
  <c r="AC177" i="86" s="1"/>
  <c r="AC170" i="86" s="1"/>
  <c r="O426" i="86"/>
  <c r="AB668" i="86"/>
  <c r="AB690" i="86" s="1"/>
  <c r="AB683" i="86" s="1"/>
  <c r="V668" i="86"/>
  <c r="V690" i="86" s="1"/>
  <c r="V683" i="86" s="1"/>
  <c r="AA155" i="86"/>
  <c r="AA177" i="86" s="1"/>
  <c r="AA170" i="86" s="1"/>
  <c r="O155" i="86"/>
  <c r="O177" i="86" s="1"/>
  <c r="O170" i="86" s="1"/>
  <c r="X41" i="86"/>
  <c r="X185" i="86" s="1"/>
  <c r="R41" i="86"/>
  <c r="R185" i="86" s="1"/>
  <c r="AF155" i="86"/>
  <c r="AF177" i="86" s="1"/>
  <c r="AF170" i="86" s="1"/>
  <c r="X155" i="86"/>
  <c r="X177" i="86" s="1"/>
  <c r="X170" i="86" s="1"/>
  <c r="U668" i="86"/>
  <c r="U690" i="86" s="1"/>
  <c r="AJ668" i="86"/>
  <c r="AJ690" i="86" s="1"/>
  <c r="AJ683" i="86" s="1"/>
  <c r="Q155" i="86"/>
  <c r="Q177" i="86" s="1"/>
  <c r="Q170" i="86" s="1"/>
  <c r="AJ556" i="86"/>
  <c r="AJ698" i="86" s="1"/>
  <c r="AA556" i="86"/>
  <c r="AA698" i="86" s="1"/>
  <c r="AH668" i="86"/>
  <c r="AH690" i="86" s="1"/>
  <c r="AH683" i="86" s="1"/>
  <c r="AD330" i="86"/>
  <c r="W41" i="86"/>
  <c r="W196" i="86"/>
  <c r="W397" i="78" s="1"/>
  <c r="X668" i="86"/>
  <c r="X690" i="86" s="1"/>
  <c r="Q556" i="86"/>
  <c r="Q709" i="86"/>
  <c r="Q645" i="78" s="1"/>
  <c r="O219" i="86"/>
  <c r="W155" i="86"/>
  <c r="W177" i="86" s="1"/>
  <c r="W170" i="86" s="1"/>
  <c r="S452" i="86"/>
  <c r="W452" i="86"/>
  <c r="AG219" i="86"/>
  <c r="R452" i="86"/>
  <c r="AI331" i="86"/>
  <c r="Z452" i="86"/>
  <c r="U296" i="86"/>
  <c r="U290" i="86"/>
  <c r="Z425" i="86"/>
  <c r="N425" i="86"/>
  <c r="S556" i="86"/>
  <c r="S709" i="86"/>
  <c r="S645" i="78" s="1"/>
  <c r="AD452" i="86"/>
  <c r="AH296" i="86"/>
  <c r="AH290" i="86"/>
  <c r="R709" i="86"/>
  <c r="R645" i="78" s="1"/>
  <c r="R556" i="86"/>
  <c r="V41" i="86"/>
  <c r="V185" i="86" s="1"/>
  <c r="V196" i="86"/>
  <c r="V397" i="78" s="1"/>
  <c r="AE439" i="78"/>
  <c r="AE186" i="86"/>
  <c r="AE213" i="86"/>
  <c r="AE279" i="86"/>
  <c r="AE352" i="86"/>
  <c r="AE291" i="86"/>
  <c r="AC296" i="86"/>
  <c r="AC290" i="86"/>
  <c r="Y425" i="86"/>
  <c r="AA452" i="86"/>
  <c r="P668" i="86"/>
  <c r="P690" i="86" s="1"/>
  <c r="AJ330" i="86"/>
  <c r="X219" i="86"/>
  <c r="AI41" i="86"/>
  <c r="AI196" i="86"/>
  <c r="AI397" i="78" s="1"/>
  <c r="Y296" i="86"/>
  <c r="Y290" i="86"/>
  <c r="Y41" i="86"/>
  <c r="Y185" i="86" s="1"/>
  <c r="N556" i="86"/>
  <c r="N709" i="86"/>
  <c r="N645" i="78" s="1"/>
  <c r="AH41" i="86"/>
  <c r="AF219" i="86"/>
  <c r="AJ290" i="86"/>
  <c r="AJ296" i="86"/>
  <c r="U219" i="86"/>
  <c r="AB219" i="86"/>
  <c r="S41" i="86"/>
  <c r="S196" i="86"/>
  <c r="S397" i="78" s="1"/>
  <c r="P41" i="86"/>
  <c r="U425" i="86"/>
  <c r="V556" i="86"/>
  <c r="V709" i="86"/>
  <c r="V645" i="78" s="1"/>
  <c r="O452" i="86"/>
  <c r="N330" i="86"/>
  <c r="S290" i="86"/>
  <c r="S296" i="86"/>
  <c r="W290" i="86"/>
  <c r="W13" i="85"/>
  <c r="AG452" i="86"/>
  <c r="V219" i="86"/>
  <c r="T452" i="86"/>
  <c r="AI219" i="86"/>
  <c r="AB452" i="86"/>
  <c r="N296" i="86"/>
  <c r="N290" i="86"/>
  <c r="X452" i="86"/>
  <c r="O41" i="86"/>
  <c r="O196" i="86"/>
  <c r="O397" i="78" s="1"/>
  <c r="Q296" i="86"/>
  <c r="Q290" i="86"/>
  <c r="AG330" i="86"/>
  <c r="U452" i="86"/>
  <c r="AI290" i="86"/>
  <c r="AI296" i="86"/>
  <c r="AH219" i="86"/>
  <c r="AB41" i="86"/>
  <c r="AB196" i="86"/>
  <c r="AB397" i="78" s="1"/>
  <c r="AB330" i="86"/>
  <c r="U709" i="86"/>
  <c r="U645" i="78" s="1"/>
  <c r="U556" i="86"/>
  <c r="Y556" i="86"/>
  <c r="Y709" i="86"/>
  <c r="Y645" i="78" s="1"/>
  <c r="AD290" i="86"/>
  <c r="AD296" i="86"/>
  <c r="Z41" i="86"/>
  <c r="Z196" i="86"/>
  <c r="Z397" i="78" s="1"/>
  <c r="AA41" i="86"/>
  <c r="AA196" i="86"/>
  <c r="AA397" i="78" s="1"/>
  <c r="AG425" i="86"/>
  <c r="AD41" i="86"/>
  <c r="O290" i="86"/>
  <c r="O296" i="86"/>
  <c r="AG331" i="86"/>
  <c r="AF452" i="86"/>
  <c r="AJ219" i="86"/>
  <c r="V452" i="86"/>
  <c r="Z290" i="86"/>
  <c r="Z296" i="86"/>
  <c r="N219" i="86"/>
  <c r="AF41" i="86"/>
  <c r="AF196" i="86"/>
  <c r="AF397" i="78" s="1"/>
  <c r="T330" i="86"/>
  <c r="S425" i="86"/>
  <c r="T425" i="86"/>
  <c r="AI425" i="86"/>
  <c r="AA331" i="86"/>
  <c r="T196" i="86"/>
  <c r="T397" i="78" s="1"/>
  <c r="T41" i="86"/>
  <c r="AI330" i="86"/>
  <c r="AA296" i="86"/>
  <c r="AA290" i="86"/>
  <c r="AE330" i="86"/>
  <c r="S155" i="86"/>
  <c r="S177" i="86" s="1"/>
  <c r="S170" i="86" s="1"/>
  <c r="Y219" i="86"/>
  <c r="AJ425" i="86"/>
  <c r="N155" i="86"/>
  <c r="N177" i="86" s="1"/>
  <c r="N170" i="86" s="1"/>
  <c r="W219" i="86"/>
  <c r="AG296" i="86"/>
  <c r="AG290" i="86"/>
  <c r="R219" i="86"/>
  <c r="AJ452" i="86"/>
  <c r="U330" i="86"/>
  <c r="T296" i="86"/>
  <c r="T290" i="86"/>
  <c r="AC41" i="86"/>
  <c r="AC196" i="86"/>
  <c r="AC397" i="78" s="1"/>
  <c r="P290" i="86"/>
  <c r="P296" i="86"/>
  <c r="AC219" i="86"/>
  <c r="AG556" i="86"/>
  <c r="AG709" i="86"/>
  <c r="AG645" i="78" s="1"/>
  <c r="AD219" i="86"/>
  <c r="P219" i="86"/>
  <c r="AB709" i="86"/>
  <c r="AB645" i="78" s="1"/>
  <c r="AB556" i="86"/>
  <c r="N41" i="86"/>
  <c r="N196" i="86"/>
  <c r="N397" i="78" s="1"/>
  <c r="AI556" i="86"/>
  <c r="AI709" i="86"/>
  <c r="AI645" i="78" s="1"/>
  <c r="AC452" i="86"/>
  <c r="X290" i="86"/>
  <c r="X296" i="86"/>
  <c r="O556" i="86"/>
  <c r="O709" i="86"/>
  <c r="O645" i="78" s="1"/>
  <c r="AE41" i="86"/>
  <c r="AE196" i="86"/>
  <c r="AE397" i="78" s="1"/>
  <c r="AF330" i="86"/>
  <c r="AF425" i="86"/>
  <c r="Q219" i="86"/>
  <c r="W425" i="86"/>
  <c r="AJ41" i="86"/>
  <c r="AJ196" i="86"/>
  <c r="AJ397" i="78" s="1"/>
  <c r="S219" i="86"/>
  <c r="Z219" i="86"/>
  <c r="AI452" i="86"/>
  <c r="AG41" i="86"/>
  <c r="AG185" i="86" s="1"/>
  <c r="AG196" i="86"/>
  <c r="AG397" i="78" s="1"/>
  <c r="AB425" i="86"/>
  <c r="AH452" i="86"/>
  <c r="P452" i="86"/>
  <c r="W426" i="86"/>
  <c r="AA219" i="86"/>
  <c r="N331" i="86"/>
  <c r="R668" i="86"/>
  <c r="R690" i="86" s="1"/>
  <c r="Y452" i="86"/>
  <c r="Q452" i="86"/>
  <c r="U41" i="86"/>
  <c r="AF296" i="86"/>
  <c r="AF290" i="86"/>
  <c r="R296" i="86"/>
  <c r="R290" i="86"/>
  <c r="V290" i="86"/>
  <c r="V296" i="86"/>
  <c r="T219" i="86"/>
  <c r="AB296" i="86"/>
  <c r="AB290" i="86"/>
  <c r="N452" i="86"/>
  <c r="S330" i="86"/>
  <c r="F559" i="86"/>
  <c r="F560" i="86"/>
  <c r="F561" i="86"/>
  <c r="F46" i="86" s="1"/>
  <c r="F562" i="86"/>
  <c r="F47" i="86" s="1"/>
  <c r="F558" i="86"/>
  <c r="F563" i="86"/>
  <c r="F48" i="86" s="1"/>
  <c r="F668" i="86"/>
  <c r="F155" i="86" s="1"/>
  <c r="S19" i="92"/>
  <c r="T6" i="92"/>
  <c r="M452" i="86"/>
  <c r="M453" i="86" s="1"/>
  <c r="M330" i="86"/>
  <c r="L668" i="86"/>
  <c r="M668" i="86"/>
  <c r="M556" i="86"/>
  <c r="J556" i="86"/>
  <c r="J479" i="71" s="1"/>
  <c r="H556" i="86"/>
  <c r="H479" i="71" s="1"/>
  <c r="M155" i="86"/>
  <c r="H668" i="86"/>
  <c r="F617" i="86"/>
  <c r="F103" i="86" s="1"/>
  <c r="I709" i="86"/>
  <c r="I556" i="86"/>
  <c r="I479" i="71" s="1"/>
  <c r="M331" i="86"/>
  <c r="F606" i="86"/>
  <c r="F92" i="86" s="1"/>
  <c r="J668" i="86"/>
  <c r="I668" i="86"/>
  <c r="M426" i="86"/>
  <c r="M41" i="86"/>
  <c r="L709" i="86"/>
  <c r="L556" i="86"/>
  <c r="M290" i="86"/>
  <c r="F547" i="86"/>
  <c r="F35" i="82"/>
  <c r="F346" i="82"/>
  <c r="F36" i="82"/>
  <c r="F365" i="82" s="1"/>
  <c r="F552" i="86" s="1"/>
  <c r="F348" i="82"/>
  <c r="Z13" i="85" l="1"/>
  <c r="AD13" i="85"/>
  <c r="Q13" i="85"/>
  <c r="S13" i="85"/>
  <c r="AC13" i="85"/>
  <c r="AI13" i="85"/>
  <c r="T13" i="85"/>
  <c r="AB13" i="85"/>
  <c r="AJ13" i="85"/>
  <c r="U13" i="85"/>
  <c r="V13" i="85"/>
  <c r="X30" i="85"/>
  <c r="P13" i="85"/>
  <c r="O13" i="85"/>
  <c r="Y13" i="85"/>
  <c r="N30" i="85"/>
  <c r="G556" i="86"/>
  <c r="G698" i="86" s="1"/>
  <c r="G711" i="86"/>
  <c r="G198" i="86" s="1"/>
  <c r="AK567" i="71"/>
  <c r="AK615" i="78" s="1"/>
  <c r="AK698" i="86"/>
  <c r="AK517" i="71" s="1"/>
  <c r="AK577" i="78" s="1"/>
  <c r="G620" i="71"/>
  <c r="AK30" i="89"/>
  <c r="AC483" i="71"/>
  <c r="AB550" i="78"/>
  <c r="AC582" i="71"/>
  <c r="AB626" i="78"/>
  <c r="AB532" i="71"/>
  <c r="AA588" i="78"/>
  <c r="AK730" i="86"/>
  <c r="AK729" i="86"/>
  <c r="G186" i="86"/>
  <c r="G528" i="71"/>
  <c r="G708" i="86"/>
  <c r="G196" i="86"/>
  <c r="G565" i="86"/>
  <c r="G50" i="86" s="1"/>
  <c r="G153" i="86" s="1"/>
  <c r="G51" i="86"/>
  <c r="H196" i="86"/>
  <c r="H397" i="78" s="1"/>
  <c r="H644" i="78"/>
  <c r="AK185" i="86"/>
  <c r="AK51" i="71" s="1"/>
  <c r="G123" i="86"/>
  <c r="G632" i="86"/>
  <c r="G125" i="86"/>
  <c r="G602" i="86"/>
  <c r="G88" i="86" s="1"/>
  <c r="G212" i="86"/>
  <c r="G729" i="86"/>
  <c r="G730" i="86"/>
  <c r="G218" i="86" s="1"/>
  <c r="G342" i="86" s="1"/>
  <c r="G567" i="71"/>
  <c r="G731" i="86"/>
  <c r="G219" i="86" s="1"/>
  <c r="L645" i="78"/>
  <c r="L644" i="78"/>
  <c r="G130" i="89"/>
  <c r="G690" i="86"/>
  <c r="G155" i="86"/>
  <c r="G30" i="89" s="1"/>
  <c r="I196" i="86"/>
  <c r="I397" i="78" s="1"/>
  <c r="I644" i="78"/>
  <c r="G626" i="86"/>
  <c r="G27" i="78"/>
  <c r="G563" i="78"/>
  <c r="G615" i="86"/>
  <c r="T36" i="92"/>
  <c r="T107" i="66" s="1"/>
  <c r="T35" i="92"/>
  <c r="Q38" i="92"/>
  <c r="Q109" i="66" s="1"/>
  <c r="Q37" i="92"/>
  <c r="R34" i="92" s="1"/>
  <c r="AK411" i="86"/>
  <c r="AK410" i="86" s="1"/>
  <c r="AK44" i="89"/>
  <c r="AK43" i="89"/>
  <c r="AK464" i="86"/>
  <c r="AK25" i="85" s="1"/>
  <c r="AK143" i="78"/>
  <c r="AK672" i="71"/>
  <c r="AK555" i="71"/>
  <c r="AK716" i="86"/>
  <c r="AK718" i="86"/>
  <c r="AK561" i="71" s="1"/>
  <c r="AK719" i="86"/>
  <c r="AK739" i="86" s="1"/>
  <c r="AK717" i="86"/>
  <c r="AK472" i="86"/>
  <c r="AK65" i="89"/>
  <c r="I186" i="86"/>
  <c r="I528" i="71"/>
  <c r="I62" i="71" s="1"/>
  <c r="AK316" i="86"/>
  <c r="AK58" i="89"/>
  <c r="AK364" i="86"/>
  <c r="J186" i="86"/>
  <c r="J528" i="71"/>
  <c r="J62" i="71" s="1"/>
  <c r="H186" i="86"/>
  <c r="H528" i="71"/>
  <c r="H62" i="71" s="1"/>
  <c r="AK251" i="86"/>
  <c r="AK63" i="89"/>
  <c r="AK453" i="86"/>
  <c r="AK455" i="86" s="1"/>
  <c r="AK382" i="71"/>
  <c r="AK55" i="85"/>
  <c r="AK34" i="85"/>
  <c r="AK20" i="85"/>
  <c r="AK690" i="86"/>
  <c r="AK683" i="86" s="1"/>
  <c r="AK131" i="89" s="1"/>
  <c r="AK196" i="89" s="1"/>
  <c r="AK130" i="89"/>
  <c r="AK15" i="78"/>
  <c r="AK396" i="78" s="1"/>
  <c r="AK614" i="71"/>
  <c r="AK243" i="86"/>
  <c r="AK351" i="86"/>
  <c r="L186" i="86"/>
  <c r="L528" i="71"/>
  <c r="L62" i="71" s="1"/>
  <c r="AK278" i="86"/>
  <c r="AK125" i="86"/>
  <c r="AK626" i="86"/>
  <c r="AK621" i="86" s="1"/>
  <c r="AK615" i="86"/>
  <c r="AK610" i="86" s="1"/>
  <c r="AK637" i="86"/>
  <c r="AK632" i="86" s="1"/>
  <c r="AK602" i="86"/>
  <c r="J155" i="86"/>
  <c r="J30" i="89" s="1"/>
  <c r="J130" i="89"/>
  <c r="L155" i="86"/>
  <c r="L30" i="89" s="1"/>
  <c r="L130" i="89"/>
  <c r="H155" i="86"/>
  <c r="H30" i="89" s="1"/>
  <c r="H130" i="89"/>
  <c r="AK461" i="86"/>
  <c r="AK12" i="85"/>
  <c r="AK153" i="71"/>
  <c r="AK52" i="85"/>
  <c r="AK53" i="89"/>
  <c r="AK448" i="86"/>
  <c r="AK195" i="86"/>
  <c r="I155" i="86"/>
  <c r="I30" i="89" s="1"/>
  <c r="I130" i="89"/>
  <c r="AK289" i="86"/>
  <c r="AK45" i="89"/>
  <c r="AK565" i="86"/>
  <c r="AK50" i="86" s="1"/>
  <c r="AK153" i="86" s="1"/>
  <c r="AK51" i="86"/>
  <c r="AK372" i="86"/>
  <c r="AK64" i="89"/>
  <c r="AK212" i="86"/>
  <c r="L196" i="86"/>
  <c r="L397" i="78" s="1"/>
  <c r="J645" i="78"/>
  <c r="J196" i="86"/>
  <c r="J397" i="78" s="1"/>
  <c r="H645" i="78"/>
  <c r="I698" i="86"/>
  <c r="I41" i="86"/>
  <c r="H698" i="86"/>
  <c r="H41" i="86"/>
  <c r="F710" i="86"/>
  <c r="F197" i="86" s="1"/>
  <c r="F43" i="86"/>
  <c r="F699" i="86"/>
  <c r="F186" i="86" s="1"/>
  <c r="F45" i="86"/>
  <c r="F24" i="71" s="1"/>
  <c r="L698" i="86"/>
  <c r="L41" i="86"/>
  <c r="J698" i="86"/>
  <c r="J41" i="86"/>
  <c r="F711" i="86"/>
  <c r="F198" i="86" s="1"/>
  <c r="F44" i="86"/>
  <c r="S49" i="66"/>
  <c r="M185" i="86"/>
  <c r="E66" i="69" s="1"/>
  <c r="E10" i="69"/>
  <c r="F16" i="69" s="1"/>
  <c r="U639" i="69"/>
  <c r="Z627" i="69"/>
  <c r="W698" i="86"/>
  <c r="M698" i="86"/>
  <c r="F631" i="69"/>
  <c r="K627" i="69"/>
  <c r="I645" i="78"/>
  <c r="AC453" i="86"/>
  <c r="AC455" i="86" s="1"/>
  <c r="AC34" i="85"/>
  <c r="AH453" i="86"/>
  <c r="AH455" i="86" s="1"/>
  <c r="AH34" i="85"/>
  <c r="AD30" i="85"/>
  <c r="AD31" i="85"/>
  <c r="Y30" i="85"/>
  <c r="Y31" i="85"/>
  <c r="S30" i="85"/>
  <c r="S31" i="85"/>
  <c r="S453" i="86"/>
  <c r="S455" i="86" s="1"/>
  <c r="S34" i="85"/>
  <c r="N453" i="86"/>
  <c r="N455" i="86" s="1"/>
  <c r="N34" i="85"/>
  <c r="Q453" i="86"/>
  <c r="Q455" i="86" s="1"/>
  <c r="Q34" i="85"/>
  <c r="Z30" i="85"/>
  <c r="Z31" i="85"/>
  <c r="O30" i="85"/>
  <c r="O31" i="85"/>
  <c r="Q30" i="85"/>
  <c r="Q31" i="85"/>
  <c r="AG453" i="86"/>
  <c r="AG455" i="86" s="1"/>
  <c r="AG34" i="85"/>
  <c r="R453" i="86"/>
  <c r="R455" i="86" s="1"/>
  <c r="R34" i="85"/>
  <c r="P453" i="86"/>
  <c r="P455" i="86" s="1"/>
  <c r="P34" i="85"/>
  <c r="AJ30" i="85"/>
  <c r="AJ31" i="85"/>
  <c r="AD453" i="86"/>
  <c r="AD455" i="86" s="1"/>
  <c r="AD34" i="85"/>
  <c r="W453" i="86"/>
  <c r="W455" i="86" s="1"/>
  <c r="W34" i="85"/>
  <c r="AF453" i="86"/>
  <c r="AF455" i="86" s="1"/>
  <c r="AF34" i="85"/>
  <c r="AA453" i="86"/>
  <c r="AA455" i="86" s="1"/>
  <c r="AA34" i="85"/>
  <c r="V30" i="85"/>
  <c r="V31" i="85"/>
  <c r="Y453" i="86"/>
  <c r="Y455" i="86" s="1"/>
  <c r="Y34" i="85"/>
  <c r="T30" i="85"/>
  <c r="T31" i="85"/>
  <c r="AI30" i="85"/>
  <c r="AI31" i="85"/>
  <c r="AB453" i="86"/>
  <c r="AB455" i="86" s="1"/>
  <c r="AB34" i="85"/>
  <c r="AC31" i="85"/>
  <c r="AC30" i="85"/>
  <c r="M461" i="86"/>
  <c r="M34" i="85"/>
  <c r="M55" i="85"/>
  <c r="AI453" i="86"/>
  <c r="AI455" i="86" s="1"/>
  <c r="AI34" i="85"/>
  <c r="O453" i="86"/>
  <c r="O455" i="86" s="1"/>
  <c r="O34" i="85"/>
  <c r="T453" i="86"/>
  <c r="T455" i="86" s="1"/>
  <c r="T34" i="85"/>
  <c r="Z453" i="86"/>
  <c r="Z455" i="86" s="1"/>
  <c r="Z34" i="85"/>
  <c r="AB31" i="85"/>
  <c r="AB30" i="85"/>
  <c r="P31" i="85"/>
  <c r="P30" i="85"/>
  <c r="AJ453" i="86"/>
  <c r="AJ455" i="86" s="1"/>
  <c r="AJ34" i="85"/>
  <c r="V453" i="86"/>
  <c r="V455" i="86" s="1"/>
  <c r="V34" i="85"/>
  <c r="U453" i="86"/>
  <c r="U455" i="86" s="1"/>
  <c r="U34" i="85"/>
  <c r="X453" i="86"/>
  <c r="X455" i="86" s="1"/>
  <c r="X34" i="85"/>
  <c r="W30" i="85"/>
  <c r="W31" i="85"/>
  <c r="U31" i="85"/>
  <c r="U30" i="85"/>
  <c r="AA35" i="78"/>
  <c r="AD597" i="71"/>
  <c r="AC635" i="78"/>
  <c r="AD505" i="71"/>
  <c r="AC568" i="78"/>
  <c r="AD543" i="71"/>
  <c r="AC597" i="78"/>
  <c r="AD17" i="71"/>
  <c r="AC17" i="78"/>
  <c r="AC66" i="71"/>
  <c r="AB70" i="78"/>
  <c r="AD494" i="71"/>
  <c r="AC559" i="78"/>
  <c r="AC55" i="71"/>
  <c r="AB55" i="78"/>
  <c r="AD521" i="71"/>
  <c r="AC579" i="78"/>
  <c r="AC77" i="71"/>
  <c r="AB85" i="78"/>
  <c r="AC462" i="71"/>
  <c r="AB387" i="78"/>
  <c r="AC39" i="71"/>
  <c r="AB41" i="78"/>
  <c r="AC28" i="71"/>
  <c r="AB29" i="78"/>
  <c r="AJ314" i="86"/>
  <c r="AJ409" i="86"/>
  <c r="Q683" i="86"/>
  <c r="Q131" i="89" s="1"/>
  <c r="S461" i="86"/>
  <c r="AA683" i="86"/>
  <c r="AA131" i="89" s="1"/>
  <c r="AF461" i="86"/>
  <c r="Z461" i="86"/>
  <c r="T683" i="86"/>
  <c r="T131" i="89" s="1"/>
  <c r="AI461" i="86"/>
  <c r="AI409" i="86"/>
  <c r="X461" i="86"/>
  <c r="V409" i="86"/>
  <c r="Q314" i="86"/>
  <c r="N461" i="86"/>
  <c r="AD461" i="86"/>
  <c r="W461" i="86"/>
  <c r="AH314" i="86"/>
  <c r="U683" i="86"/>
  <c r="U131" i="89" s="1"/>
  <c r="O409" i="86"/>
  <c r="Y461" i="86"/>
  <c r="AE409" i="86"/>
  <c r="AB461" i="86"/>
  <c r="AA461" i="86"/>
  <c r="O314" i="86"/>
  <c r="AA314" i="86"/>
  <c r="T314" i="86"/>
  <c r="T461" i="86"/>
  <c r="AH461" i="86"/>
  <c r="AJ461" i="86"/>
  <c r="R683" i="86"/>
  <c r="R131" i="89" s="1"/>
  <c r="P461" i="86"/>
  <c r="AB409" i="86"/>
  <c r="T185" i="86"/>
  <c r="V461" i="86"/>
  <c r="P683" i="86"/>
  <c r="P131" i="89" s="1"/>
  <c r="S698" i="86"/>
  <c r="AA409" i="86"/>
  <c r="X683" i="86"/>
  <c r="X131" i="89" s="1"/>
  <c r="X409" i="86"/>
  <c r="AH289" i="86"/>
  <c r="U185" i="86"/>
  <c r="W314" i="86"/>
  <c r="AJ185" i="86"/>
  <c r="O698" i="86"/>
  <c r="AI698" i="86"/>
  <c r="T409" i="86"/>
  <c r="AD185" i="86"/>
  <c r="V698" i="86"/>
  <c r="AE219" i="86"/>
  <c r="Z409" i="86"/>
  <c r="AC409" i="86"/>
  <c r="AG698" i="86"/>
  <c r="R13" i="85"/>
  <c r="P409" i="86"/>
  <c r="AH409" i="86"/>
  <c r="AC185" i="86"/>
  <c r="X314" i="86"/>
  <c r="AA185" i="86"/>
  <c r="AB314" i="86"/>
  <c r="AI289" i="86"/>
  <c r="AD409" i="86"/>
  <c r="W185" i="86"/>
  <c r="Q461" i="86"/>
  <c r="W409" i="86"/>
  <c r="N185" i="86"/>
  <c r="AI314" i="86"/>
  <c r="AF185" i="86"/>
  <c r="U461" i="86"/>
  <c r="U409" i="86"/>
  <c r="AJ289" i="86"/>
  <c r="AI185" i="86"/>
  <c r="AE452" i="86"/>
  <c r="R698" i="86"/>
  <c r="Q698" i="86"/>
  <c r="U698" i="86"/>
  <c r="AC314" i="86"/>
  <c r="AF314" i="86"/>
  <c r="AB698" i="86"/>
  <c r="U314" i="86"/>
  <c r="AG289" i="86"/>
  <c r="S409" i="86"/>
  <c r="Y698" i="86"/>
  <c r="R409" i="86"/>
  <c r="AG314" i="86"/>
  <c r="N314" i="86"/>
  <c r="N698" i="86"/>
  <c r="O185" i="86"/>
  <c r="R314" i="86"/>
  <c r="AF289" i="86"/>
  <c r="P314" i="86"/>
  <c r="AC461" i="86"/>
  <c r="AG409" i="86"/>
  <c r="AG461" i="86"/>
  <c r="O461" i="86"/>
  <c r="Z314" i="86"/>
  <c r="Y409" i="86"/>
  <c r="R461" i="86"/>
  <c r="AD314" i="86"/>
  <c r="Q409" i="86"/>
  <c r="S314" i="86"/>
  <c r="Y314" i="86"/>
  <c r="AF409" i="86"/>
  <c r="AE185" i="86"/>
  <c r="AE314" i="86"/>
  <c r="Z185" i="86"/>
  <c r="AB185" i="86"/>
  <c r="P185" i="86"/>
  <c r="S185" i="86"/>
  <c r="AH185" i="86"/>
  <c r="AE290" i="86"/>
  <c r="T289" i="86" s="1"/>
  <c r="AE296" i="86"/>
  <c r="N409" i="86"/>
  <c r="V314" i="86"/>
  <c r="F556" i="86"/>
  <c r="F41" i="86" s="1"/>
  <c r="F660" i="78"/>
  <c r="F709" i="86"/>
  <c r="W131" i="89"/>
  <c r="W130" i="89"/>
  <c r="O31" i="89"/>
  <c r="O30" i="89"/>
  <c r="V131" i="89"/>
  <c r="V130" i="89"/>
  <c r="AB131" i="89"/>
  <c r="AB130" i="89"/>
  <c r="P130" i="89"/>
  <c r="H690" i="86"/>
  <c r="AA31" i="89"/>
  <c r="AA30" i="89"/>
  <c r="Y131" i="89"/>
  <c r="Y130" i="89"/>
  <c r="AC31" i="89"/>
  <c r="AC30" i="89"/>
  <c r="M690" i="86"/>
  <c r="M683" i="86" s="1"/>
  <c r="M131" i="89" s="1"/>
  <c r="M130" i="89"/>
  <c r="L690" i="86"/>
  <c r="AE131" i="89"/>
  <c r="AE130" i="89"/>
  <c r="AD31" i="89"/>
  <c r="AD30" i="89"/>
  <c r="S131" i="89"/>
  <c r="S130" i="89"/>
  <c r="AE31" i="89"/>
  <c r="AE30" i="89"/>
  <c r="AJ131" i="89"/>
  <c r="AJ130" i="89"/>
  <c r="AC131" i="89"/>
  <c r="AC130" i="89"/>
  <c r="AG31" i="89"/>
  <c r="AG30" i="89"/>
  <c r="X31" i="89"/>
  <c r="X30" i="89"/>
  <c r="AB31" i="89"/>
  <c r="AB30" i="89"/>
  <c r="P31" i="89"/>
  <c r="P30" i="89"/>
  <c r="N31" i="89"/>
  <c r="N30" i="89"/>
  <c r="J690" i="86"/>
  <c r="R130" i="89"/>
  <c r="Y31" i="89"/>
  <c r="Y30" i="89"/>
  <c r="AG131" i="89"/>
  <c r="AG130" i="89"/>
  <c r="AJ31" i="89"/>
  <c r="AJ30" i="89"/>
  <c r="T31" i="89"/>
  <c r="T30" i="89"/>
  <c r="S31" i="89"/>
  <c r="S30" i="89"/>
  <c r="Z131" i="89"/>
  <c r="Z130" i="89"/>
  <c r="Z31" i="89"/>
  <c r="Z30" i="89"/>
  <c r="AF131" i="89"/>
  <c r="AF130" i="89"/>
  <c r="F690" i="86"/>
  <c r="F130" i="89"/>
  <c r="AH31" i="89"/>
  <c r="AH30" i="89"/>
  <c r="Q31" i="89"/>
  <c r="Q30" i="89"/>
  <c r="T130" i="89"/>
  <c r="R31" i="89"/>
  <c r="R30" i="89"/>
  <c r="M177" i="86"/>
  <c r="M170" i="86" s="1"/>
  <c r="M31" i="89" s="1"/>
  <c r="M30" i="89"/>
  <c r="W31" i="89"/>
  <c r="W30" i="89"/>
  <c r="AI131" i="89"/>
  <c r="AI130" i="89"/>
  <c r="AA130" i="89"/>
  <c r="V31" i="89"/>
  <c r="V30" i="89"/>
  <c r="U31" i="89"/>
  <c r="U30" i="89"/>
  <c r="O131" i="89"/>
  <c r="O130" i="89"/>
  <c r="I690" i="86"/>
  <c r="N131" i="89"/>
  <c r="N130" i="89"/>
  <c r="AI31" i="89"/>
  <c r="AI30" i="89"/>
  <c r="AH131" i="89"/>
  <c r="AH130" i="89"/>
  <c r="U130" i="89"/>
  <c r="AD131" i="89"/>
  <c r="AD130" i="89"/>
  <c r="X130" i="89"/>
  <c r="Q130" i="89"/>
  <c r="AF31" i="89"/>
  <c r="AF30" i="89"/>
  <c r="U6" i="92"/>
  <c r="T19" i="92"/>
  <c r="E504" i="86"/>
  <c r="E402" i="86"/>
  <c r="M409" i="86"/>
  <c r="M314" i="86"/>
  <c r="F31" i="86"/>
  <c r="F36" i="86" s="1"/>
  <c r="F347" i="82"/>
  <c r="F349" i="82"/>
  <c r="G644" i="78" l="1"/>
  <c r="AF31" i="85"/>
  <c r="AG30" i="85"/>
  <c r="AG31" i="85"/>
  <c r="AA30" i="85"/>
  <c r="N13" i="85"/>
  <c r="X13" i="85"/>
  <c r="AF13" i="85"/>
  <c r="AA13" i="85"/>
  <c r="AG13" i="85"/>
  <c r="AE13" i="85"/>
  <c r="AA299" i="86"/>
  <c r="N299" i="86"/>
  <c r="AA31" i="85"/>
  <c r="AF30" i="85"/>
  <c r="N31" i="85"/>
  <c r="X31" i="85"/>
  <c r="G397" i="78"/>
  <c r="G645" i="78"/>
  <c r="M30" i="85"/>
  <c r="M31" i="85"/>
  <c r="M13" i="85"/>
  <c r="G41" i="86"/>
  <c r="AK732" i="86"/>
  <c r="AK759" i="86" s="1"/>
  <c r="AK284" i="86"/>
  <c r="AK285" i="86"/>
  <c r="AK283" i="86"/>
  <c r="G479" i="71"/>
  <c r="G548" i="78" s="1"/>
  <c r="AK678" i="78"/>
  <c r="AK163" i="89" s="1"/>
  <c r="E68" i="69"/>
  <c r="F75" i="69"/>
  <c r="AK195" i="89"/>
  <c r="AC532" i="71"/>
  <c r="AB588" i="78"/>
  <c r="AD582" i="71"/>
  <c r="AC626" i="78"/>
  <c r="AD483" i="71"/>
  <c r="AC550" i="78"/>
  <c r="AK468" i="86"/>
  <c r="AK403" i="71"/>
  <c r="G195" i="89"/>
  <c r="G101" i="71"/>
  <c r="G666" i="71" s="1"/>
  <c r="G615" i="78"/>
  <c r="G62" i="71"/>
  <c r="G643" i="71" s="1"/>
  <c r="G586" i="78"/>
  <c r="G101" i="86"/>
  <c r="G610" i="86"/>
  <c r="G564" i="86"/>
  <c r="G177" i="86"/>
  <c r="G683" i="86"/>
  <c r="G678" i="78"/>
  <c r="G163" i="89" s="1"/>
  <c r="G217" i="86"/>
  <c r="G470" i="78" s="1"/>
  <c r="G93" i="89" s="1"/>
  <c r="G718" i="86"/>
  <c r="G205" i="86" s="1"/>
  <c r="G719" i="86"/>
  <c r="G195" i="86"/>
  <c r="G716" i="86"/>
  <c r="G717" i="86"/>
  <c r="G204" i="86" s="1"/>
  <c r="G555" i="71"/>
  <c r="G36" i="78"/>
  <c r="G35" i="78"/>
  <c r="G112" i="86"/>
  <c r="G621" i="86"/>
  <c r="G732" i="86"/>
  <c r="G118" i="86"/>
  <c r="G30" i="77" s="1"/>
  <c r="G35" i="77"/>
  <c r="G627" i="86"/>
  <c r="G113" i="86" s="1"/>
  <c r="G185" i="86"/>
  <c r="G517" i="71"/>
  <c r="U36" i="92"/>
  <c r="U107" i="66" s="1"/>
  <c r="U35" i="92"/>
  <c r="R38" i="92"/>
  <c r="R109" i="66" s="1"/>
  <c r="R37" i="92"/>
  <c r="S34" i="92" s="1"/>
  <c r="AK720" i="86"/>
  <c r="AK715" i="86" s="1"/>
  <c r="AK564" i="86"/>
  <c r="AK700" i="86" s="1"/>
  <c r="AK469" i="86"/>
  <c r="AK435" i="71"/>
  <c r="AK371" i="78" s="1"/>
  <c r="AK470" i="86"/>
  <c r="AK627" i="86"/>
  <c r="AK35" i="77"/>
  <c r="AK315" i="86"/>
  <c r="J185" i="86"/>
  <c r="J517" i="71"/>
  <c r="J51" i="71" s="1"/>
  <c r="H185" i="86"/>
  <c r="H517" i="71"/>
  <c r="H51" i="71" s="1"/>
  <c r="AK605" i="86"/>
  <c r="AK33" i="77"/>
  <c r="AK36" i="85"/>
  <c r="AK22" i="85"/>
  <c r="AK458" i="86"/>
  <c r="AK13" i="85"/>
  <c r="AK31" i="85"/>
  <c r="AK30" i="85"/>
  <c r="AK163" i="71"/>
  <c r="AK616" i="86"/>
  <c r="AK34" i="77"/>
  <c r="AK637" i="71"/>
  <c r="AK53" i="78"/>
  <c r="AK64" i="78" s="1"/>
  <c r="L185" i="86"/>
  <c r="L517" i="71"/>
  <c r="L51" i="71" s="1"/>
  <c r="I185" i="86"/>
  <c r="I517" i="71"/>
  <c r="I51" i="71" s="1"/>
  <c r="AK101" i="71"/>
  <c r="AK217" i="86"/>
  <c r="AK218" i="86" s="1"/>
  <c r="AK59" i="85"/>
  <c r="AK71" i="85" s="1"/>
  <c r="AK63" i="85"/>
  <c r="AK85" i="85" s="1"/>
  <c r="AK112" i="86"/>
  <c r="AK107" i="86" s="1"/>
  <c r="AK101" i="86"/>
  <c r="AK96" i="86" s="1"/>
  <c r="AK123" i="86"/>
  <c r="AK118" i="86" s="1"/>
  <c r="AK88" i="86"/>
  <c r="AK49" i="86" s="1"/>
  <c r="AK677" i="78"/>
  <c r="AK162" i="89" s="1"/>
  <c r="AK89" i="71"/>
  <c r="AK204" i="86"/>
  <c r="AK203" i="86"/>
  <c r="AK206" i="86"/>
  <c r="AK220" i="71"/>
  <c r="AK249" i="86"/>
  <c r="AK247" i="86"/>
  <c r="AK248" i="86"/>
  <c r="AK131" i="71"/>
  <c r="AK129" i="78" s="1"/>
  <c r="AK277" i="86"/>
  <c r="AK337" i="71"/>
  <c r="AK16" i="85"/>
  <c r="AK430" i="86"/>
  <c r="AK481" i="86" s="1"/>
  <c r="AK429" i="86"/>
  <c r="AK431" i="86"/>
  <c r="AK436" i="86" s="1"/>
  <c r="AK428" i="86"/>
  <c r="AK606" i="78"/>
  <c r="AK315" i="78"/>
  <c r="AK302" i="71"/>
  <c r="AK271" i="78" s="1"/>
  <c r="AK376" i="86"/>
  <c r="AK377" i="86"/>
  <c r="AK210" i="71"/>
  <c r="AK255" i="86"/>
  <c r="AK256" i="86"/>
  <c r="AK728" i="86"/>
  <c r="AK268" i="71"/>
  <c r="AK358" i="86"/>
  <c r="AK356" i="86"/>
  <c r="AK312" i="71"/>
  <c r="AK285" i="78" s="1"/>
  <c r="AK369" i="86"/>
  <c r="AK368" i="86"/>
  <c r="AK370" i="86"/>
  <c r="AK425" i="71"/>
  <c r="AK24" i="85"/>
  <c r="AK477" i="86"/>
  <c r="AK476" i="86"/>
  <c r="L195" i="89"/>
  <c r="J195" i="89"/>
  <c r="I195" i="89"/>
  <c r="H195" i="89"/>
  <c r="L683" i="86"/>
  <c r="L131" i="89" s="1"/>
  <c r="L177" i="86"/>
  <c r="F683" i="86"/>
  <c r="F177" i="86"/>
  <c r="H683" i="86"/>
  <c r="H131" i="89" s="1"/>
  <c r="H177" i="86"/>
  <c r="J683" i="86"/>
  <c r="J131" i="89" s="1"/>
  <c r="J177" i="86"/>
  <c r="I683" i="86"/>
  <c r="I131" i="89" s="1"/>
  <c r="I177" i="86"/>
  <c r="F645" i="78"/>
  <c r="F196" i="86"/>
  <c r="F397" i="78" s="1"/>
  <c r="T49" i="66"/>
  <c r="E12" i="69"/>
  <c r="AK14" i="71"/>
  <c r="Z639" i="69"/>
  <c r="U641" i="69"/>
  <c r="F478" i="78"/>
  <c r="K639" i="69"/>
  <c r="F698" i="86"/>
  <c r="F185" i="86" s="1"/>
  <c r="M299" i="86"/>
  <c r="AE453" i="86"/>
  <c r="AE455" i="86" s="1"/>
  <c r="AE34" i="85"/>
  <c r="R31" i="85"/>
  <c r="R30" i="85"/>
  <c r="AE30" i="85"/>
  <c r="AE31" i="85"/>
  <c r="AB35" i="78"/>
  <c r="F708" i="86"/>
  <c r="F644" i="78"/>
  <c r="AE494" i="71"/>
  <c r="AD559" i="78"/>
  <c r="AD39" i="71"/>
  <c r="AC41" i="78"/>
  <c r="AD77" i="71"/>
  <c r="AC85" i="78"/>
  <c r="AE521" i="71"/>
  <c r="AD579" i="78"/>
  <c r="AE17" i="71"/>
  <c r="AD17" i="78"/>
  <c r="AE505" i="71"/>
  <c r="AD568" i="78"/>
  <c r="AE597" i="71"/>
  <c r="AD635" i="78"/>
  <c r="AD55" i="71"/>
  <c r="AC55" i="78"/>
  <c r="AD28" i="71"/>
  <c r="AC29" i="78"/>
  <c r="AD462" i="71"/>
  <c r="AC387" i="78"/>
  <c r="AD66" i="71"/>
  <c r="AC70" i="78"/>
  <c r="AE543" i="71"/>
  <c r="AD597" i="78"/>
  <c r="D71" i="60"/>
  <c r="F71" i="60" s="1"/>
  <c r="D63" i="60"/>
  <c r="F63" i="60" s="1"/>
  <c r="F30" i="89"/>
  <c r="V195" i="89"/>
  <c r="M289" i="86"/>
  <c r="AF299" i="86"/>
  <c r="T299" i="86"/>
  <c r="E496" i="86"/>
  <c r="Z299" i="86"/>
  <c r="O299" i="86"/>
  <c r="U299" i="86"/>
  <c r="AI299" i="86"/>
  <c r="V299" i="86"/>
  <c r="S289" i="86"/>
  <c r="X289" i="86"/>
  <c r="X299" i="86"/>
  <c r="Q299" i="86"/>
  <c r="AD299" i="86"/>
  <c r="W299" i="86"/>
  <c r="AG299" i="86"/>
  <c r="S299" i="86"/>
  <c r="AJ299" i="86"/>
  <c r="AC299" i="86"/>
  <c r="Y299" i="86"/>
  <c r="P299" i="86"/>
  <c r="AB299" i="86"/>
  <c r="Z289" i="86"/>
  <c r="N289" i="86"/>
  <c r="AE461" i="86"/>
  <c r="P289" i="86"/>
  <c r="Q289" i="86"/>
  <c r="R289" i="86"/>
  <c r="AH13" i="85"/>
  <c r="AE289" i="86"/>
  <c r="W289" i="86"/>
  <c r="AD289" i="86"/>
  <c r="AA289" i="86"/>
  <c r="O289" i="86"/>
  <c r="V289" i="86"/>
  <c r="Y289" i="86"/>
  <c r="AB289" i="86"/>
  <c r="AC289" i="86"/>
  <c r="U289" i="86"/>
  <c r="V196" i="89"/>
  <c r="M195" i="89"/>
  <c r="W196" i="89"/>
  <c r="Y196" i="89"/>
  <c r="P196" i="89"/>
  <c r="AF195" i="89"/>
  <c r="S195" i="89"/>
  <c r="AJ195" i="89"/>
  <c r="AI195" i="89"/>
  <c r="AB195" i="89"/>
  <c r="AI196" i="89"/>
  <c r="R196" i="89"/>
  <c r="AC196" i="89"/>
  <c r="R195" i="89"/>
  <c r="AE195" i="89"/>
  <c r="W195" i="89"/>
  <c r="Y195" i="89"/>
  <c r="P195" i="89"/>
  <c r="AG196" i="89"/>
  <c r="AF196" i="89"/>
  <c r="U196" i="89"/>
  <c r="S196" i="89"/>
  <c r="N196" i="89"/>
  <c r="AE196" i="89"/>
  <c r="X196" i="89"/>
  <c r="T195" i="89"/>
  <c r="AG195" i="89"/>
  <c r="Q195" i="89"/>
  <c r="Z195" i="89"/>
  <c r="AD195" i="89"/>
  <c r="AA195" i="89"/>
  <c r="M196" i="89"/>
  <c r="Q196" i="89"/>
  <c r="Z196" i="89"/>
  <c r="AJ196" i="89"/>
  <c r="AB196" i="89"/>
  <c r="AD196" i="89"/>
  <c r="AA196" i="89"/>
  <c r="AH195" i="89"/>
  <c r="X195" i="89"/>
  <c r="AC195" i="89"/>
  <c r="O195" i="89"/>
  <c r="T196" i="89"/>
  <c r="AH196" i="89"/>
  <c r="O196" i="89"/>
  <c r="U195" i="89"/>
  <c r="N195" i="89"/>
  <c r="V6" i="92"/>
  <c r="U19" i="92"/>
  <c r="M455" i="86"/>
  <c r="AK286" i="86" l="1"/>
  <c r="AK282" i="86" s="1"/>
  <c r="G13" i="71"/>
  <c r="G614" i="71" s="1"/>
  <c r="AK646" i="78"/>
  <c r="AK652" i="78" s="1"/>
  <c r="G234" i="89"/>
  <c r="G14" i="91" s="1"/>
  <c r="AK757" i="86"/>
  <c r="AK467" i="86"/>
  <c r="AE483" i="71"/>
  <c r="AD550" i="78"/>
  <c r="AE582" i="71"/>
  <c r="AD626" i="78"/>
  <c r="AD532" i="71"/>
  <c r="AC588" i="78"/>
  <c r="AK246" i="86"/>
  <c r="G245" i="83"/>
  <c r="H245" i="83" s="1"/>
  <c r="G339" i="86"/>
  <c r="G49" i="86"/>
  <c r="G700" i="86"/>
  <c r="G501" i="71"/>
  <c r="G555" i="86"/>
  <c r="G15" i="78"/>
  <c r="G554" i="78"/>
  <c r="G96" i="86"/>
  <c r="G28" i="77" s="1"/>
  <c r="G605" i="86"/>
  <c r="G91" i="86" s="1"/>
  <c r="G33" i="77"/>
  <c r="G89" i="71"/>
  <c r="G660" i="71" s="1"/>
  <c r="G606" i="78"/>
  <c r="G739" i="86"/>
  <c r="G227" i="86" s="1"/>
  <c r="G400" i="78" s="1"/>
  <c r="G413" i="78" s="1"/>
  <c r="G208" i="86"/>
  <c r="G340" i="86" s="1"/>
  <c r="G401" i="78" s="1"/>
  <c r="G414" i="78" s="1"/>
  <c r="AK555" i="86"/>
  <c r="AK575" i="86" s="1"/>
  <c r="G220" i="86"/>
  <c r="G759" i="86"/>
  <c r="G728" i="86"/>
  <c r="G216" i="86" s="1"/>
  <c r="G68" i="78"/>
  <c r="G79" i="78" s="1"/>
  <c r="G592" i="78"/>
  <c r="AK501" i="71"/>
  <c r="AK566" i="78" s="1"/>
  <c r="AK659" i="78" s="1"/>
  <c r="G107" i="86"/>
  <c r="G29" i="77" s="1"/>
  <c r="G34" i="77"/>
  <c r="G616" i="86"/>
  <c r="G102" i="86" s="1"/>
  <c r="G203" i="86"/>
  <c r="G677" i="78"/>
  <c r="G162" i="89" s="1"/>
  <c r="G720" i="86"/>
  <c r="G715" i="86" s="1"/>
  <c r="G202" i="86" s="1"/>
  <c r="G109" i="78"/>
  <c r="G51" i="71"/>
  <c r="G637" i="71" s="1"/>
  <c r="G577" i="78"/>
  <c r="G170" i="86"/>
  <c r="G31" i="89" s="1"/>
  <c r="G131" i="89"/>
  <c r="S38" i="92"/>
  <c r="S109" i="66" s="1"/>
  <c r="S37" i="92"/>
  <c r="T34" i="92" s="1"/>
  <c r="V35" i="92"/>
  <c r="V36" i="92"/>
  <c r="V107" i="66" s="1"/>
  <c r="AK86" i="85"/>
  <c r="AK87" i="85" s="1"/>
  <c r="AK367" i="86"/>
  <c r="AK208" i="86"/>
  <c r="AK340" i="86" s="1"/>
  <c r="AK299" i="86"/>
  <c r="AK375" i="86"/>
  <c r="AK471" i="78"/>
  <c r="AK94" i="89" s="1"/>
  <c r="AK235" i="89" s="1"/>
  <c r="AK254" i="86"/>
  <c r="AK470" i="78"/>
  <c r="AK93" i="89" s="1"/>
  <c r="AK234" i="89" s="1"/>
  <c r="AK14" i="91" s="1"/>
  <c r="AK475" i="86"/>
  <c r="AK211" i="71"/>
  <c r="AK185" i="78"/>
  <c r="AK684" i="71"/>
  <c r="AK199" i="78"/>
  <c r="AK221" i="71"/>
  <c r="AK187" i="86"/>
  <c r="AK226" i="86"/>
  <c r="AK434" i="86"/>
  <c r="AK339" i="86"/>
  <c r="AK35" i="71"/>
  <c r="AK40" i="86"/>
  <c r="AK109" i="78"/>
  <c r="AK666" i="71"/>
  <c r="AK235" i="71"/>
  <c r="AK215" i="78" s="1"/>
  <c r="AK336" i="86"/>
  <c r="AK341" i="86" s="1"/>
  <c r="AK334" i="86"/>
  <c r="AK333" i="86"/>
  <c r="AK335" i="86"/>
  <c r="AK381" i="86" s="1"/>
  <c r="AK361" i="86"/>
  <c r="AK280" i="71"/>
  <c r="AK427" i="86"/>
  <c r="AK113" i="86"/>
  <c r="AK30" i="77"/>
  <c r="AK697" i="86"/>
  <c r="AK539" i="71"/>
  <c r="AK220" i="86"/>
  <c r="AK228" i="86"/>
  <c r="AK342" i="86"/>
  <c r="AK437" i="86"/>
  <c r="AK357" i="78"/>
  <c r="AK259" i="86"/>
  <c r="AK403" i="78" s="1"/>
  <c r="AK480" i="86"/>
  <c r="AK380" i="86"/>
  <c r="AK91" i="86"/>
  <c r="AK28" i="77"/>
  <c r="AK229" i="78"/>
  <c r="AK102" i="86"/>
  <c r="AK29" i="77"/>
  <c r="AK301" i="78"/>
  <c r="AK474" i="78"/>
  <c r="AK472" i="78"/>
  <c r="AK95" i="89" s="1"/>
  <c r="AK236" i="89" s="1"/>
  <c r="AK100" i="78"/>
  <c r="AK72" i="85"/>
  <c r="AK73" i="85" s="1"/>
  <c r="J170" i="86"/>
  <c r="J31" i="89" s="1"/>
  <c r="F718" i="86"/>
  <c r="F195" i="86"/>
  <c r="H170" i="86"/>
  <c r="H31" i="89" s="1"/>
  <c r="F131" i="89"/>
  <c r="F170" i="86"/>
  <c r="F31" i="89" s="1"/>
  <c r="I170" i="86"/>
  <c r="L170" i="86"/>
  <c r="L31" i="89" s="1"/>
  <c r="U49" i="66"/>
  <c r="Z641" i="69"/>
  <c r="F716" i="86"/>
  <c r="F203" i="86" s="1"/>
  <c r="K641" i="69"/>
  <c r="F717" i="86"/>
  <c r="F204" i="86" s="1"/>
  <c r="F719" i="86"/>
  <c r="F208" i="86" s="1"/>
  <c r="E498" i="86"/>
  <c r="AH31" i="85"/>
  <c r="AH30" i="85"/>
  <c r="AF505" i="71"/>
  <c r="AE568" i="78"/>
  <c r="AF543" i="71"/>
  <c r="AE597" i="78"/>
  <c r="AE77" i="71"/>
  <c r="AD85" i="78"/>
  <c r="AF17" i="71"/>
  <c r="AE17" i="78"/>
  <c r="AE462" i="71"/>
  <c r="AD387" i="78"/>
  <c r="AF597" i="71"/>
  <c r="AE635" i="78"/>
  <c r="AF494" i="71"/>
  <c r="AE559" i="78"/>
  <c r="AE28" i="71"/>
  <c r="AD29" i="78"/>
  <c r="AE66" i="71"/>
  <c r="AD70" i="78"/>
  <c r="AC35" i="78"/>
  <c r="AE55" i="71"/>
  <c r="AD55" i="78"/>
  <c r="AF521" i="71"/>
  <c r="AE579" i="78"/>
  <c r="AE39" i="71"/>
  <c r="AD41" i="78"/>
  <c r="F195" i="89"/>
  <c r="R299" i="86"/>
  <c r="AE299" i="86"/>
  <c r="V19" i="92"/>
  <c r="W6" i="92"/>
  <c r="F34" i="91"/>
  <c r="F33" i="91"/>
  <c r="F32" i="91"/>
  <c r="AK574" i="86" l="1"/>
  <c r="G738" i="86"/>
  <c r="G226" i="86" s="1"/>
  <c r="G435" i="78" s="1"/>
  <c r="G453" i="78" s="1"/>
  <c r="AE532" i="71"/>
  <c r="AD588" i="78"/>
  <c r="AF582" i="71"/>
  <c r="AE626" i="78"/>
  <c r="AF483" i="71"/>
  <c r="AE550" i="78"/>
  <c r="G196" i="89"/>
  <c r="G396" i="78"/>
  <c r="G426" i="78" s="1"/>
  <c r="G24" i="78"/>
  <c r="G23" i="78"/>
  <c r="G80" i="78"/>
  <c r="G575" i="86"/>
  <c r="G574" i="86"/>
  <c r="G59" i="86" s="1"/>
  <c r="G40" i="86"/>
  <c r="G60" i="86" s="1"/>
  <c r="AK202" i="86"/>
  <c r="G100" i="78"/>
  <c r="G566" i="78"/>
  <c r="G35" i="71"/>
  <c r="G626" i="71" s="1"/>
  <c r="G53" i="78"/>
  <c r="G64" i="78" s="1"/>
  <c r="G583" i="78"/>
  <c r="G187" i="86"/>
  <c r="G539" i="71"/>
  <c r="G697" i="86"/>
  <c r="AK17" i="91"/>
  <c r="G338" i="86"/>
  <c r="G436" i="78"/>
  <c r="G454" i="78" s="1"/>
  <c r="G807" i="78" s="1"/>
  <c r="G808" i="78" s="1"/>
  <c r="G387" i="86"/>
  <c r="G757" i="86"/>
  <c r="G646" i="78"/>
  <c r="G652" i="78" s="1"/>
  <c r="G207" i="86"/>
  <c r="G406" i="78" s="1"/>
  <c r="G420" i="78" s="1"/>
  <c r="W35" i="92"/>
  <c r="W36" i="92"/>
  <c r="W107" i="66" s="1"/>
  <c r="T38" i="92"/>
  <c r="T109" i="66" s="1"/>
  <c r="T37" i="92"/>
  <c r="U34" i="92" s="1"/>
  <c r="AK404" i="78"/>
  <c r="AK227" i="86"/>
  <c r="AK400" i="78" s="1"/>
  <c r="AK660" i="71"/>
  <c r="AK435" i="86"/>
  <c r="AK402" i="78" s="1"/>
  <c r="AK74" i="85"/>
  <c r="AK405" i="78"/>
  <c r="AK216" i="86"/>
  <c r="AK73" i="71"/>
  <c r="AK184" i="86"/>
  <c r="AK183" i="86"/>
  <c r="AK595" i="78"/>
  <c r="AK332" i="86"/>
  <c r="I31" i="89"/>
  <c r="I196" i="89" s="1"/>
  <c r="AK60" i="86"/>
  <c r="AK59" i="86"/>
  <c r="AK435" i="78"/>
  <c r="AK39" i="78"/>
  <c r="AK429" i="78" s="1"/>
  <c r="AK626" i="71"/>
  <c r="AK401" i="78"/>
  <c r="AK436" i="78"/>
  <c r="AK338" i="86"/>
  <c r="AK387" i="86"/>
  <c r="AK437" i="78"/>
  <c r="H196" i="89"/>
  <c r="J196" i="89"/>
  <c r="L196" i="89"/>
  <c r="F720" i="86"/>
  <c r="F207" i="86" s="1"/>
  <c r="F561" i="71"/>
  <c r="F95" i="71" s="1"/>
  <c r="F205" i="86"/>
  <c r="F196" i="89"/>
  <c r="V49" i="66"/>
  <c r="F677" i="78"/>
  <c r="AG494" i="71"/>
  <c r="AF559" i="78"/>
  <c r="AF39" i="71"/>
  <c r="AE41" i="78"/>
  <c r="AF55" i="71"/>
  <c r="AE55" i="78"/>
  <c r="AF66" i="71"/>
  <c r="AE70" i="78"/>
  <c r="AD35" i="78"/>
  <c r="AF462" i="71"/>
  <c r="AE387" i="78"/>
  <c r="AG17" i="71"/>
  <c r="AF17" i="78"/>
  <c r="AF77" i="71"/>
  <c r="AE85" i="78"/>
  <c r="AG543" i="71"/>
  <c r="AF597" i="78"/>
  <c r="AF28" i="71"/>
  <c r="AE29" i="78"/>
  <c r="AG597" i="71"/>
  <c r="AF635" i="78"/>
  <c r="AG521" i="71"/>
  <c r="AF579" i="78"/>
  <c r="AG505" i="71"/>
  <c r="AF568" i="78"/>
  <c r="AH299" i="86"/>
  <c r="X6" i="92"/>
  <c r="W19" i="92"/>
  <c r="G20" i="16"/>
  <c r="C64" i="15"/>
  <c r="C65" i="15" s="1"/>
  <c r="C66" i="15" s="1"/>
  <c r="C67" i="15" s="1"/>
  <c r="C68" i="15" s="1"/>
  <c r="C69" i="15" s="1"/>
  <c r="N94" i="77"/>
  <c r="O94" i="77" s="1"/>
  <c r="P94" i="77" s="1"/>
  <c r="Q94" i="77" s="1"/>
  <c r="R94" i="77" s="1"/>
  <c r="S94" i="77" s="1"/>
  <c r="T94" i="77" s="1"/>
  <c r="U94" i="77" s="1"/>
  <c r="V94" i="77" s="1"/>
  <c r="W94" i="77" s="1"/>
  <c r="X94" i="77" s="1"/>
  <c r="Y94" i="77" s="1"/>
  <c r="Z94" i="77" s="1"/>
  <c r="AA94" i="77" s="1"/>
  <c r="AB94" i="77" s="1"/>
  <c r="AC94" i="77" s="1"/>
  <c r="AD94" i="77" s="1"/>
  <c r="AE94" i="77" s="1"/>
  <c r="AF94" i="77" s="1"/>
  <c r="AG94" i="77" s="1"/>
  <c r="AH94" i="77" s="1"/>
  <c r="AI94" i="77" s="1"/>
  <c r="AJ94" i="77" s="1"/>
  <c r="AK94" i="77" s="1"/>
  <c r="N82" i="77"/>
  <c r="O82" i="77" s="1"/>
  <c r="P82" i="77" s="1"/>
  <c r="Q82" i="77" s="1"/>
  <c r="R82" i="77" s="1"/>
  <c r="S82" i="77" s="1"/>
  <c r="T82" i="77" s="1"/>
  <c r="U82" i="77" s="1"/>
  <c r="V82" i="77" s="1"/>
  <c r="W82" i="77" s="1"/>
  <c r="X82" i="77" s="1"/>
  <c r="Y82" i="77" s="1"/>
  <c r="Z82" i="77" s="1"/>
  <c r="AA82" i="77" s="1"/>
  <c r="AB82" i="77" s="1"/>
  <c r="AC82" i="77" s="1"/>
  <c r="AD82" i="77" s="1"/>
  <c r="AE82" i="77" s="1"/>
  <c r="AF82" i="77" s="1"/>
  <c r="AG82" i="77" s="1"/>
  <c r="AH82" i="77" s="1"/>
  <c r="AI82" i="77" s="1"/>
  <c r="AJ82" i="77" s="1"/>
  <c r="AK82" i="77" s="1"/>
  <c r="O70" i="77"/>
  <c r="P70" i="77" s="1"/>
  <c r="Q70" i="77" s="1"/>
  <c r="R70" i="77" s="1"/>
  <c r="S70" i="77" s="1"/>
  <c r="T70" i="77" s="1"/>
  <c r="U70" i="77" s="1"/>
  <c r="V70" i="77" s="1"/>
  <c r="W70" i="77" s="1"/>
  <c r="X70" i="77" s="1"/>
  <c r="Y70" i="77" s="1"/>
  <c r="Z70" i="77" s="1"/>
  <c r="AA70" i="77" s="1"/>
  <c r="AB70" i="77" s="1"/>
  <c r="AC70" i="77" s="1"/>
  <c r="AD70" i="77" s="1"/>
  <c r="AE70" i="77" s="1"/>
  <c r="AF70" i="77" s="1"/>
  <c r="AG70" i="77" s="1"/>
  <c r="AH70" i="77" s="1"/>
  <c r="AI70" i="77" s="1"/>
  <c r="AJ70" i="77" s="1"/>
  <c r="AK70" i="77" s="1"/>
  <c r="AK159" i="63"/>
  <c r="AJ159" i="63"/>
  <c r="AI159" i="63"/>
  <c r="AH159" i="63"/>
  <c r="AG159" i="63"/>
  <c r="AF159" i="63"/>
  <c r="AE159" i="63"/>
  <c r="AD159" i="63"/>
  <c r="AC159" i="63"/>
  <c r="AB159" i="63"/>
  <c r="AA159" i="63"/>
  <c r="Z159" i="63"/>
  <c r="Y159" i="63"/>
  <c r="X159" i="63"/>
  <c r="W159" i="63"/>
  <c r="V159" i="63"/>
  <c r="U159" i="63"/>
  <c r="T159" i="63"/>
  <c r="S159" i="63"/>
  <c r="R159" i="63"/>
  <c r="Q159" i="63"/>
  <c r="P159" i="63"/>
  <c r="O159" i="63"/>
  <c r="F159" i="63"/>
  <c r="AK145" i="63"/>
  <c r="AJ145" i="63"/>
  <c r="AI145" i="63"/>
  <c r="AH145" i="63"/>
  <c r="AG145" i="63"/>
  <c r="AF145" i="63"/>
  <c r="AE145" i="63"/>
  <c r="AD145" i="63"/>
  <c r="AC145" i="63"/>
  <c r="AB145" i="63"/>
  <c r="AA145" i="63"/>
  <c r="Z145" i="63"/>
  <c r="Y145" i="63"/>
  <c r="X145" i="63"/>
  <c r="W145" i="63"/>
  <c r="V145" i="63"/>
  <c r="U145" i="63"/>
  <c r="T145" i="63"/>
  <c r="S145" i="63"/>
  <c r="R145" i="63"/>
  <c r="Q145" i="63"/>
  <c r="P145" i="63"/>
  <c r="O145" i="63"/>
  <c r="N145" i="63"/>
  <c r="N160" i="63" s="1"/>
  <c r="M145" i="63"/>
  <c r="M160" i="63" s="1"/>
  <c r="F145" i="63"/>
  <c r="AK139" i="63"/>
  <c r="AJ139" i="63"/>
  <c r="AI139" i="63"/>
  <c r="AH139" i="63"/>
  <c r="AG139" i="63"/>
  <c r="AF139" i="63"/>
  <c r="AE139" i="63"/>
  <c r="AD139" i="63"/>
  <c r="AC139" i="63"/>
  <c r="AB139" i="63"/>
  <c r="AA139" i="63"/>
  <c r="Z139" i="63"/>
  <c r="Y139" i="63"/>
  <c r="X139" i="63"/>
  <c r="W139" i="63"/>
  <c r="V139" i="63"/>
  <c r="U139" i="63"/>
  <c r="F139" i="63"/>
  <c r="G737" i="86" l="1"/>
  <c r="AG483" i="71"/>
  <c r="AF550" i="78"/>
  <c r="AG582" i="71"/>
  <c r="AF626" i="78"/>
  <c r="AF532" i="71"/>
  <c r="AE588" i="78"/>
  <c r="AK225" i="86"/>
  <c r="AK175" i="71" s="1"/>
  <c r="G65" i="78"/>
  <c r="G183" i="86"/>
  <c r="G184" i="86"/>
  <c r="G73" i="71"/>
  <c r="G649" i="71" s="1"/>
  <c r="G595" i="78"/>
  <c r="G572" i="78"/>
  <c r="G39" i="78"/>
  <c r="G659" i="78"/>
  <c r="AK433" i="86"/>
  <c r="G345" i="86"/>
  <c r="G343" i="86"/>
  <c r="G346" i="86"/>
  <c r="G355" i="86" s="1"/>
  <c r="G348" i="86"/>
  <c r="G347" i="86"/>
  <c r="G578" i="71"/>
  <c r="G743" i="86"/>
  <c r="G232" i="86" s="1"/>
  <c r="G225" i="86"/>
  <c r="G265" i="86" s="1"/>
  <c r="G742" i="86"/>
  <c r="G741" i="86"/>
  <c r="G761" i="86"/>
  <c r="G485" i="78"/>
  <c r="G488" i="78" s="1"/>
  <c r="G102" i="89"/>
  <c r="U38" i="92"/>
  <c r="U109" i="66" s="1"/>
  <c r="U37" i="92"/>
  <c r="V34" i="92" s="1"/>
  <c r="X35" i="92"/>
  <c r="X36" i="92"/>
  <c r="X107" i="66" s="1"/>
  <c r="AK245" i="71"/>
  <c r="AK348" i="86"/>
  <c r="AK345" i="86"/>
  <c r="AK346" i="86"/>
  <c r="AK347" i="86"/>
  <c r="AK382" i="86" s="1"/>
  <c r="AK379" i="86" s="1"/>
  <c r="AK343" i="86"/>
  <c r="AK313" i="86" s="1"/>
  <c r="AK649" i="71"/>
  <c r="AK83" i="78"/>
  <c r="AK94" i="78" s="1"/>
  <c r="F715" i="86"/>
  <c r="F202" i="86" s="1"/>
  <c r="F757" i="86"/>
  <c r="F646" i="78"/>
  <c r="W49" i="66"/>
  <c r="AE35" i="78"/>
  <c r="AH543" i="71"/>
  <c r="AG597" i="78"/>
  <c r="AH17" i="71"/>
  <c r="AG17" i="78"/>
  <c r="AH505" i="71"/>
  <c r="AG568" i="78"/>
  <c r="AG28" i="71"/>
  <c r="AF29" i="78"/>
  <c r="AG55" i="71"/>
  <c r="AF55" i="78"/>
  <c r="AH521" i="71"/>
  <c r="AG579" i="78"/>
  <c r="AG77" i="71"/>
  <c r="AF85" i="78"/>
  <c r="AG462" i="71"/>
  <c r="AF387" i="78"/>
  <c r="AH494" i="71"/>
  <c r="AG559" i="78"/>
  <c r="AH597" i="71"/>
  <c r="AG635" i="78"/>
  <c r="AG66" i="71"/>
  <c r="AF70" i="78"/>
  <c r="AG39" i="71"/>
  <c r="AF41" i="78"/>
  <c r="AH160" i="63"/>
  <c r="AH15" i="87" s="1"/>
  <c r="Z160" i="63"/>
  <c r="Z15" i="87" s="1"/>
  <c r="H15" i="87"/>
  <c r="Y160" i="63"/>
  <c r="Y15" i="87" s="1"/>
  <c r="AG160" i="63"/>
  <c r="AG15" i="87" s="1"/>
  <c r="X19" i="92"/>
  <c r="Y6" i="92"/>
  <c r="AA160" i="63"/>
  <c r="AA15" i="87" s="1"/>
  <c r="L15" i="87"/>
  <c r="T160" i="63"/>
  <c r="T15" i="87" s="1"/>
  <c r="AB160" i="63"/>
  <c r="AB15" i="87" s="1"/>
  <c r="AJ160" i="63"/>
  <c r="AJ15" i="87" s="1"/>
  <c r="I15" i="87"/>
  <c r="Q160" i="63"/>
  <c r="Q15" i="87" s="1"/>
  <c r="R160" i="63"/>
  <c r="R15" i="87" s="1"/>
  <c r="J15" i="87"/>
  <c r="S160" i="63"/>
  <c r="S15" i="87" s="1"/>
  <c r="AI160" i="63"/>
  <c r="AI15" i="87" s="1"/>
  <c r="W160" i="63"/>
  <c r="W15" i="87" s="1"/>
  <c r="AE160" i="63"/>
  <c r="AE15" i="87" s="1"/>
  <c r="O160" i="63"/>
  <c r="O15" i="87" s="1"/>
  <c r="M15" i="87"/>
  <c r="U160" i="63"/>
  <c r="U15" i="87" s="1"/>
  <c r="N15" i="87"/>
  <c r="AD160" i="63"/>
  <c r="AD15" i="87" s="1"/>
  <c r="AC160" i="63"/>
  <c r="AC15" i="87" s="1"/>
  <c r="V160" i="63"/>
  <c r="V15" i="87" s="1"/>
  <c r="AK160" i="63"/>
  <c r="F160" i="63"/>
  <c r="P160" i="63"/>
  <c r="P15" i="87" s="1"/>
  <c r="X160" i="63"/>
  <c r="X15" i="87" s="1"/>
  <c r="AF160" i="63"/>
  <c r="AF15" i="87" s="1"/>
  <c r="C37" i="15"/>
  <c r="F11" i="15"/>
  <c r="AK438" i="86" l="1"/>
  <c r="AK408" i="86" s="1"/>
  <c r="AK442" i="86"/>
  <c r="AK482" i="86" s="1"/>
  <c r="AK347" i="71"/>
  <c r="AK329" i="78" s="1"/>
  <c r="AK443" i="86"/>
  <c r="AK441" i="86"/>
  <c r="AK447" i="86" s="1"/>
  <c r="AK454" i="86" s="1"/>
  <c r="AK456" i="86" s="1"/>
  <c r="AK440" i="86"/>
  <c r="AK17" i="85"/>
  <c r="AK231" i="86"/>
  <c r="AK237" i="86" s="1"/>
  <c r="AK240" i="86" s="1"/>
  <c r="AK234" i="86"/>
  <c r="AK230" i="86"/>
  <c r="AK233" i="86"/>
  <c r="AK260" i="86" s="1"/>
  <c r="AK258" i="86" s="1"/>
  <c r="AK263" i="86" s="1"/>
  <c r="AK265" i="86"/>
  <c r="AK15" i="87"/>
  <c r="AK101" i="66"/>
  <c r="AK43" i="66"/>
  <c r="AF588" i="78"/>
  <c r="AG532" i="71"/>
  <c r="AH582" i="71"/>
  <c r="AG626" i="78"/>
  <c r="AH483" i="71"/>
  <c r="AG550" i="78"/>
  <c r="G744" i="86"/>
  <c r="G234" i="86" s="1"/>
  <c r="G344" i="86"/>
  <c r="G512" i="86"/>
  <c r="G760" i="86"/>
  <c r="G230" i="86"/>
  <c r="G469" i="78" s="1"/>
  <c r="G92" i="89" s="1"/>
  <c r="G233" i="89" s="1"/>
  <c r="G13" i="91" s="1"/>
  <c r="G18" i="91" s="1"/>
  <c r="G27" i="91" s="1"/>
  <c r="G47" i="91" s="1"/>
  <c r="G766" i="86"/>
  <c r="G517" i="86" s="1"/>
  <c r="G47" i="78"/>
  <c r="G48" i="78"/>
  <c r="G429" i="78"/>
  <c r="G465" i="78" s="1"/>
  <c r="G495" i="78" s="1"/>
  <c r="G539" i="78" s="1"/>
  <c r="G107" i="77" s="1"/>
  <c r="G37" i="89" s="1"/>
  <c r="G747" i="86"/>
  <c r="G231" i="86"/>
  <c r="G536" i="78"/>
  <c r="G104" i="77" s="1"/>
  <c r="G34" i="89" s="1"/>
  <c r="G83" i="78"/>
  <c r="G94" i="78" s="1"/>
  <c r="G601" i="78"/>
  <c r="G360" i="86"/>
  <c r="G359" i="86"/>
  <c r="G361" i="86"/>
  <c r="G350" i="86"/>
  <c r="G624" i="78"/>
  <c r="G678" i="71"/>
  <c r="G579" i="71"/>
  <c r="G113" i="71" s="1"/>
  <c r="G112" i="71"/>
  <c r="Y36" i="92"/>
  <c r="Y107" i="66" s="1"/>
  <c r="Y35" i="92"/>
  <c r="V38" i="92"/>
  <c r="V109" i="66" s="1"/>
  <c r="V37" i="92"/>
  <c r="W34" i="92" s="1"/>
  <c r="AK157" i="78"/>
  <c r="AK179" i="71"/>
  <c r="AK255" i="71"/>
  <c r="AK384" i="86"/>
  <c r="AK385" i="86"/>
  <c r="AK355" i="86"/>
  <c r="AK344" i="86"/>
  <c r="AK243" i="78"/>
  <c r="F15" i="87"/>
  <c r="F23" i="87"/>
  <c r="X49" i="66"/>
  <c r="J101" i="66"/>
  <c r="AH462" i="71"/>
  <c r="AG387" i="78"/>
  <c r="AH39" i="71"/>
  <c r="AG41" i="78"/>
  <c r="AI521" i="71"/>
  <c r="AH579" i="78"/>
  <c r="AI505" i="71"/>
  <c r="AH568" i="78"/>
  <c r="AI543" i="71"/>
  <c r="AH597" i="78"/>
  <c r="AI597" i="71"/>
  <c r="AH635" i="78"/>
  <c r="AH77" i="71"/>
  <c r="AG85" i="78"/>
  <c r="AH55" i="71"/>
  <c r="AG55" i="78"/>
  <c r="AH28" i="71"/>
  <c r="AG29" i="78"/>
  <c r="AI494" i="71"/>
  <c r="AH559" i="78"/>
  <c r="AF35" i="78"/>
  <c r="AH66" i="71"/>
  <c r="AG70" i="78"/>
  <c r="AI17" i="71"/>
  <c r="AH17" i="78"/>
  <c r="H23" i="87"/>
  <c r="Z6" i="92"/>
  <c r="Y19" i="92"/>
  <c r="AK239" i="86" l="1"/>
  <c r="AK241" i="86"/>
  <c r="AK487" i="86"/>
  <c r="AK479" i="86"/>
  <c r="AK439" i="86"/>
  <c r="AK198" i="71"/>
  <c r="AK185" i="71"/>
  <c r="AK171" i="78" s="1"/>
  <c r="AK23" i="85"/>
  <c r="AK413" i="71"/>
  <c r="AK459" i="86"/>
  <c r="AK460" i="86"/>
  <c r="AK37" i="85"/>
  <c r="AK229" i="86"/>
  <c r="AK469" i="78"/>
  <c r="AK92" i="89" s="1"/>
  <c r="AK233" i="89" s="1"/>
  <c r="AK13" i="91" s="1"/>
  <c r="AK262" i="86"/>
  <c r="AK261" i="86" s="1"/>
  <c r="G507" i="78"/>
  <c r="G68" i="77" s="1"/>
  <c r="G527" i="78"/>
  <c r="G92" i="77" s="1"/>
  <c r="G740" i="86"/>
  <c r="G229" i="86" s="1"/>
  <c r="G517" i="78"/>
  <c r="G80" i="77" s="1"/>
  <c r="AI483" i="71"/>
  <c r="AH550" i="78"/>
  <c r="AI582" i="71"/>
  <c r="AH626" i="78"/>
  <c r="AH532" i="71"/>
  <c r="AG588" i="78"/>
  <c r="G362" i="86"/>
  <c r="G357" i="86" s="1"/>
  <c r="G386" i="86"/>
  <c r="AK264" i="86"/>
  <c r="G237" i="86"/>
  <c r="G750" i="86"/>
  <c r="G749" i="86"/>
  <c r="G95" i="78"/>
  <c r="G661" i="78"/>
  <c r="G118" i="78"/>
  <c r="G124" i="78" s="1"/>
  <c r="G630" i="78"/>
  <c r="G627" i="78"/>
  <c r="G40" i="89"/>
  <c r="Z36" i="92"/>
  <c r="Z107" i="66" s="1"/>
  <c r="Z35" i="92"/>
  <c r="W37" i="92"/>
  <c r="X34" i="92" s="1"/>
  <c r="W38" i="92"/>
  <c r="W109" i="66" s="1"/>
  <c r="AK290" i="71"/>
  <c r="AK359" i="86"/>
  <c r="AK360" i="86"/>
  <c r="AK386" i="86" s="1"/>
  <c r="AK322" i="71" s="1"/>
  <c r="AK350" i="86"/>
  <c r="AK238" i="86"/>
  <c r="AK261" i="71"/>
  <c r="AK262" i="71"/>
  <c r="AK383" i="86"/>
  <c r="AK257" i="78"/>
  <c r="AK18" i="85"/>
  <c r="AK357" i="71"/>
  <c r="AK485" i="86"/>
  <c r="AK486" i="86" s="1"/>
  <c r="AK445" i="71" s="1"/>
  <c r="AK484" i="86"/>
  <c r="AK445" i="86"/>
  <c r="AK35" i="85"/>
  <c r="AK91" i="85" s="1"/>
  <c r="AK21" i="85"/>
  <c r="AK397" i="71" s="1"/>
  <c r="AK392" i="71"/>
  <c r="AK56" i="85"/>
  <c r="F30" i="87"/>
  <c r="H30" i="87"/>
  <c r="H66" i="87" s="1"/>
  <c r="H81" i="87" s="1"/>
  <c r="Y49" i="66"/>
  <c r="AG35" i="78"/>
  <c r="AJ543" i="71"/>
  <c r="AK543" i="71" s="1"/>
  <c r="AK597" i="78" s="1"/>
  <c r="AK601" i="78" s="1"/>
  <c r="AI597" i="78"/>
  <c r="AJ17" i="71"/>
  <c r="AK17" i="71" s="1"/>
  <c r="AI17" i="78"/>
  <c r="AI28" i="71"/>
  <c r="AH29" i="78"/>
  <c r="AJ597" i="71"/>
  <c r="AK597" i="71" s="1"/>
  <c r="AK635" i="78" s="1"/>
  <c r="AI635" i="78"/>
  <c r="AJ521" i="71"/>
  <c r="AK521" i="71" s="1"/>
  <c r="AK579" i="78" s="1"/>
  <c r="AK583" i="78" s="1"/>
  <c r="AI579" i="78"/>
  <c r="AJ505" i="71"/>
  <c r="AK505" i="71" s="1"/>
  <c r="AK568" i="78" s="1"/>
  <c r="AI568" i="78"/>
  <c r="AI77" i="71"/>
  <c r="AH85" i="78"/>
  <c r="AI462" i="71"/>
  <c r="AH387" i="78"/>
  <c r="AI66" i="71"/>
  <c r="AH70" i="78"/>
  <c r="AJ494" i="71"/>
  <c r="AK494" i="71" s="1"/>
  <c r="AK559" i="78" s="1"/>
  <c r="AI559" i="78"/>
  <c r="AI55" i="71"/>
  <c r="AH55" i="78"/>
  <c r="AI39" i="71"/>
  <c r="AH41" i="78"/>
  <c r="AA6" i="92"/>
  <c r="AK192" i="71" l="1"/>
  <c r="AK191" i="71"/>
  <c r="AI532" i="71"/>
  <c r="AH588" i="78"/>
  <c r="AJ582" i="71"/>
  <c r="AI626" i="78"/>
  <c r="AI550" i="78"/>
  <c r="AJ483" i="71"/>
  <c r="G751" i="86"/>
  <c r="G241" i="86" s="1"/>
  <c r="AK511" i="86"/>
  <c r="AK444" i="78" s="1"/>
  <c r="AK459" i="78" s="1"/>
  <c r="G201" i="89"/>
  <c r="G748" i="78"/>
  <c r="G239" i="86"/>
  <c r="G121" i="78"/>
  <c r="G586" i="71"/>
  <c r="G240" i="86"/>
  <c r="G264" i="86" s="1"/>
  <c r="G758" i="86"/>
  <c r="G752" i="86"/>
  <c r="X37" i="92"/>
  <c r="Y34" i="92" s="1"/>
  <c r="X38" i="92"/>
  <c r="X109" i="66" s="1"/>
  <c r="AA36" i="92"/>
  <c r="AA107" i="66" s="1"/>
  <c r="AA35" i="92"/>
  <c r="AK362" i="86"/>
  <c r="AK357" i="86" s="1"/>
  <c r="AK364" i="71"/>
  <c r="AK363" i="71"/>
  <c r="AK483" i="86"/>
  <c r="AK462" i="86"/>
  <c r="AK457" i="86" s="1"/>
  <c r="AK343" i="78"/>
  <c r="AK64" i="85"/>
  <c r="AK90" i="85" s="1"/>
  <c r="AK92" i="85" s="1"/>
  <c r="AK60" i="85"/>
  <c r="AK77" i="85" s="1"/>
  <c r="AK475" i="78"/>
  <c r="AK97" i="89" s="1"/>
  <c r="AK238" i="89" s="1"/>
  <c r="AK16" i="91" s="1"/>
  <c r="AK78" i="85"/>
  <c r="AK260" i="71"/>
  <c r="AK190" i="71"/>
  <c r="AK572" i="78"/>
  <c r="AK17" i="78"/>
  <c r="AK23" i="78" s="1"/>
  <c r="AK563" i="78"/>
  <c r="AH35" i="78"/>
  <c r="AJ55" i="71"/>
  <c r="AK55" i="71" s="1"/>
  <c r="AI55" i="78"/>
  <c r="AJ66" i="71"/>
  <c r="AK66" i="71" s="1"/>
  <c r="AI70" i="78"/>
  <c r="AJ462" i="71"/>
  <c r="AK462" i="71" s="1"/>
  <c r="AI387" i="78"/>
  <c r="AJ77" i="71"/>
  <c r="AK77" i="71" s="1"/>
  <c r="AK85" i="78" s="1"/>
  <c r="AI85" i="78"/>
  <c r="AJ579" i="78"/>
  <c r="AJ28" i="71"/>
  <c r="AK28" i="71" s="1"/>
  <c r="AI29" i="78"/>
  <c r="AJ597" i="78"/>
  <c r="AJ559" i="78"/>
  <c r="AJ635" i="78"/>
  <c r="AJ17" i="78"/>
  <c r="AJ39" i="71"/>
  <c r="AK39" i="71" s="1"/>
  <c r="AI41" i="78"/>
  <c r="AJ568" i="78"/>
  <c r="AB6" i="92"/>
  <c r="F6" i="91"/>
  <c r="G748" i="86" l="1"/>
  <c r="G238" i="86" s="1"/>
  <c r="AK510" i="86"/>
  <c r="AK458" i="71" s="1"/>
  <c r="AK385" i="78" s="1"/>
  <c r="AK483" i="71"/>
  <c r="AK550" i="78" s="1"/>
  <c r="AK554" i="78" s="1"/>
  <c r="AJ550" i="78"/>
  <c r="AK582" i="71"/>
  <c r="AK626" i="78" s="1"/>
  <c r="AJ626" i="78"/>
  <c r="AJ532" i="71"/>
  <c r="AI588" i="78"/>
  <c r="G119" i="71"/>
  <c r="G680" i="71"/>
  <c r="G662" i="78"/>
  <c r="G756" i="86"/>
  <c r="G511" i="86"/>
  <c r="G444" i="78" s="1"/>
  <c r="G459" i="78" s="1"/>
  <c r="AK362" i="71"/>
  <c r="AB36" i="92"/>
  <c r="AB107" i="66" s="1"/>
  <c r="AB35" i="92"/>
  <c r="Y37" i="92"/>
  <c r="Z34" i="92" s="1"/>
  <c r="Y38" i="92"/>
  <c r="Y109" i="66" s="1"/>
  <c r="G6" i="91"/>
  <c r="H6" i="91" s="1"/>
  <c r="I6" i="91" s="1"/>
  <c r="J6" i="91" s="1"/>
  <c r="AK79" i="85"/>
  <c r="AK80" i="85" s="1"/>
  <c r="AK771" i="78"/>
  <c r="AK84" i="89"/>
  <c r="AK29" i="78"/>
  <c r="AK35" i="78" s="1"/>
  <c r="AK387" i="78"/>
  <c r="AK55" i="78"/>
  <c r="AK41" i="78"/>
  <c r="AK47" i="78" s="1"/>
  <c r="AK70" i="78"/>
  <c r="AI35" i="78"/>
  <c r="AJ85" i="78"/>
  <c r="AJ70" i="78"/>
  <c r="AJ41" i="78"/>
  <c r="AJ29" i="78"/>
  <c r="AJ387" i="78"/>
  <c r="AJ55" i="78"/>
  <c r="AB19" i="92"/>
  <c r="AC6" i="92"/>
  <c r="AK53" i="87"/>
  <c r="AJ53" i="87"/>
  <c r="AI53" i="87"/>
  <c r="AH53" i="87"/>
  <c r="AG53" i="87"/>
  <c r="AF53" i="87"/>
  <c r="AE53" i="87"/>
  <c r="AD53" i="87"/>
  <c r="AC53" i="87"/>
  <c r="AB53" i="87"/>
  <c r="AA53" i="87"/>
  <c r="Z53" i="87"/>
  <c r="Y53" i="87"/>
  <c r="X53" i="87"/>
  <c r="W53" i="87"/>
  <c r="V53" i="87"/>
  <c r="U53" i="87"/>
  <c r="T53" i="87"/>
  <c r="S53" i="87"/>
  <c r="R53" i="87"/>
  <c r="Q53" i="87"/>
  <c r="P53" i="87"/>
  <c r="O53" i="87"/>
  <c r="N53" i="87"/>
  <c r="M53" i="87"/>
  <c r="H7" i="90"/>
  <c r="I7" i="90" s="1"/>
  <c r="J7" i="90" s="1"/>
  <c r="K7" i="90" s="1"/>
  <c r="L7" i="90" s="1"/>
  <c r="M7" i="90" s="1"/>
  <c r="N7" i="90" s="1"/>
  <c r="O7" i="90" s="1"/>
  <c r="P7" i="90" s="1"/>
  <c r="Q7" i="90" s="1"/>
  <c r="R7" i="90" s="1"/>
  <c r="S7" i="90" s="1"/>
  <c r="T7" i="90" s="1"/>
  <c r="U7" i="90" s="1"/>
  <c r="V7" i="90" s="1"/>
  <c r="W7" i="90" s="1"/>
  <c r="X7" i="90" s="1"/>
  <c r="Y7" i="90" s="1"/>
  <c r="Z7" i="90" s="1"/>
  <c r="AA7" i="90" s="1"/>
  <c r="AB7" i="90" s="1"/>
  <c r="AC7" i="90" s="1"/>
  <c r="AD7" i="90" s="1"/>
  <c r="AE7" i="90" s="1"/>
  <c r="AF7" i="90" s="1"/>
  <c r="AG7" i="90" s="1"/>
  <c r="AH7" i="90" s="1"/>
  <c r="AI7" i="90" s="1"/>
  <c r="AJ7" i="90" s="1"/>
  <c r="AK7" i="90" s="1"/>
  <c r="AK532" i="71" l="1"/>
  <c r="AK588" i="78" s="1"/>
  <c r="AK592" i="78" s="1"/>
  <c r="AJ588" i="78"/>
  <c r="AK473" i="78"/>
  <c r="AK96" i="89" s="1"/>
  <c r="AK237" i="89" s="1"/>
  <c r="AK15" i="91" s="1"/>
  <c r="AK18" i="91" s="1"/>
  <c r="AK137" i="90" s="1"/>
  <c r="G771" i="78"/>
  <c r="G84" i="89"/>
  <c r="G510" i="86"/>
  <c r="G593" i="71"/>
  <c r="G763" i="86"/>
  <c r="Z38" i="92"/>
  <c r="Z109" i="66" s="1"/>
  <c r="Z37" i="92"/>
  <c r="AA34" i="92" s="1"/>
  <c r="AC36" i="92"/>
  <c r="AC107" i="66" s="1"/>
  <c r="AC35" i="92"/>
  <c r="K6" i="91"/>
  <c r="L6" i="91" s="1"/>
  <c r="M6" i="91" s="1"/>
  <c r="N6" i="91" s="1"/>
  <c r="O6" i="91" s="1"/>
  <c r="P6" i="91" s="1"/>
  <c r="Q6" i="91" s="1"/>
  <c r="R6" i="91" s="1"/>
  <c r="S6" i="91" s="1"/>
  <c r="T6" i="91" s="1"/>
  <c r="U6" i="91" s="1"/>
  <c r="V6" i="91" s="1"/>
  <c r="W6" i="91" s="1"/>
  <c r="X6" i="91" s="1"/>
  <c r="Y6" i="91" s="1"/>
  <c r="Z6" i="91" s="1"/>
  <c r="AA6" i="91" s="1"/>
  <c r="AB6" i="91" s="1"/>
  <c r="AC6" i="91" s="1"/>
  <c r="AD6" i="91" s="1"/>
  <c r="AE6" i="91" s="1"/>
  <c r="AF6" i="91" s="1"/>
  <c r="AG6" i="91" s="1"/>
  <c r="AH6" i="91" s="1"/>
  <c r="AI6" i="91" s="1"/>
  <c r="AJ6" i="91" s="1"/>
  <c r="AK6" i="91" s="1"/>
  <c r="AK391" i="78"/>
  <c r="AK79" i="89" s="1"/>
  <c r="AJ35" i="78"/>
  <c r="AC19" i="92"/>
  <c r="AD6" i="92"/>
  <c r="AK27" i="91" l="1"/>
  <c r="AK121" i="90"/>
  <c r="AK129" i="90"/>
  <c r="AK113" i="90"/>
  <c r="G633" i="78"/>
  <c r="G458" i="71"/>
  <c r="G693" i="71" s="1"/>
  <c r="G768" i="86"/>
  <c r="G519" i="86" s="1"/>
  <c r="G514" i="86"/>
  <c r="AD35" i="92"/>
  <c r="AD36" i="92"/>
  <c r="AD107" i="66" s="1"/>
  <c r="AA38" i="92"/>
  <c r="AA109" i="66" s="1"/>
  <c r="AA37" i="92"/>
  <c r="AB34" i="92" s="1"/>
  <c r="AD19" i="92"/>
  <c r="AE6" i="92"/>
  <c r="F6" i="66"/>
  <c r="G6" i="66" s="1"/>
  <c r="H6" i="66" s="1"/>
  <c r="I6" i="66" s="1"/>
  <c r="J6" i="66" s="1"/>
  <c r="K6" i="66" s="1"/>
  <c r="L6" i="66" s="1"/>
  <c r="M6" i="66" s="1"/>
  <c r="N6" i="66" s="1"/>
  <c r="O6" i="66" s="1"/>
  <c r="P6" i="66" s="1"/>
  <c r="Q6" i="66" s="1"/>
  <c r="R6" i="66" s="1"/>
  <c r="S6" i="66" s="1"/>
  <c r="T6" i="66" s="1"/>
  <c r="U6" i="66" s="1"/>
  <c r="V6" i="66" s="1"/>
  <c r="W6" i="66" s="1"/>
  <c r="X6" i="66" s="1"/>
  <c r="Y6" i="66" s="1"/>
  <c r="Z6" i="66" s="1"/>
  <c r="AA6" i="66" s="1"/>
  <c r="AB6" i="66" s="1"/>
  <c r="AC6" i="66" s="1"/>
  <c r="AD6" i="66" s="1"/>
  <c r="AE6" i="66" s="1"/>
  <c r="AF6" i="66" s="1"/>
  <c r="AG6" i="66" s="1"/>
  <c r="AH6" i="66" s="1"/>
  <c r="AI6" i="66" s="1"/>
  <c r="AJ6" i="66" s="1"/>
  <c r="AK6" i="66" s="1"/>
  <c r="F162" i="89"/>
  <c r="F94" i="89"/>
  <c r="F235" i="89" s="1"/>
  <c r="F95" i="89"/>
  <c r="F236" i="89" s="1"/>
  <c r="F96" i="89"/>
  <c r="M382" i="71"/>
  <c r="N382" i="71"/>
  <c r="F6" i="77"/>
  <c r="G6" i="77" s="1"/>
  <c r="H6" i="77" s="1"/>
  <c r="I6" i="77" s="1"/>
  <c r="J6" i="77" s="1"/>
  <c r="K6" i="77" s="1"/>
  <c r="L6" i="77" s="1"/>
  <c r="M6" i="77" s="1"/>
  <c r="N6" i="77" s="1"/>
  <c r="O6" i="77" s="1"/>
  <c r="P6" i="77" s="1"/>
  <c r="Q6" i="77" s="1"/>
  <c r="R6" i="77" s="1"/>
  <c r="S6" i="77" s="1"/>
  <c r="T6" i="77" s="1"/>
  <c r="U6" i="77" s="1"/>
  <c r="V6" i="77" s="1"/>
  <c r="W6" i="77" s="1"/>
  <c r="X6" i="77" s="1"/>
  <c r="Y6" i="77" s="1"/>
  <c r="Z6" i="77" s="1"/>
  <c r="AA6" i="77" s="1"/>
  <c r="AB6" i="77" s="1"/>
  <c r="AC6" i="77" s="1"/>
  <c r="AD6" i="77" s="1"/>
  <c r="AE6" i="77" s="1"/>
  <c r="AF6" i="77" s="1"/>
  <c r="AG6" i="77" s="1"/>
  <c r="AH6" i="77" s="1"/>
  <c r="AI6" i="77" s="1"/>
  <c r="AJ6" i="77" s="1"/>
  <c r="AK6" i="77" s="1"/>
  <c r="F770" i="69"/>
  <c r="F749" i="69"/>
  <c r="F728" i="69"/>
  <c r="F705" i="69"/>
  <c r="F684" i="69"/>
  <c r="F663" i="69"/>
  <c r="F643" i="69"/>
  <c r="F625" i="69"/>
  <c r="F6" i="89"/>
  <c r="G6" i="89" s="1"/>
  <c r="H6" i="89" s="1"/>
  <c r="I6" i="89" s="1"/>
  <c r="J6" i="89" s="1"/>
  <c r="K6" i="89" s="1"/>
  <c r="L6" i="89" s="1"/>
  <c r="M6" i="89" s="1"/>
  <c r="N6" i="89" s="1"/>
  <c r="O6" i="89" s="1"/>
  <c r="P6" i="89" s="1"/>
  <c r="Q6" i="89" s="1"/>
  <c r="R6" i="89" s="1"/>
  <c r="S6" i="89" s="1"/>
  <c r="T6" i="89" s="1"/>
  <c r="U6" i="89" s="1"/>
  <c r="V6" i="89" s="1"/>
  <c r="W6" i="89" s="1"/>
  <c r="X6" i="89" s="1"/>
  <c r="Y6" i="89" s="1"/>
  <c r="Z6" i="89" s="1"/>
  <c r="AA6" i="89" s="1"/>
  <c r="AB6" i="89" s="1"/>
  <c r="AC6" i="89" s="1"/>
  <c r="AD6" i="89" s="1"/>
  <c r="AE6" i="89" s="1"/>
  <c r="AF6" i="89" s="1"/>
  <c r="AG6" i="89" s="1"/>
  <c r="AH6" i="89" s="1"/>
  <c r="AI6" i="89" s="1"/>
  <c r="AJ6" i="89" s="1"/>
  <c r="AK6" i="89" s="1"/>
  <c r="F6" i="78"/>
  <c r="G6" i="78" s="1"/>
  <c r="H6" i="78" s="1"/>
  <c r="I6" i="78" s="1"/>
  <c r="J6" i="78" s="1"/>
  <c r="K6" i="78" s="1"/>
  <c r="L6" i="78" s="1"/>
  <c r="M6" i="78" s="1"/>
  <c r="N6" i="78" s="1"/>
  <c r="O6" i="78" s="1"/>
  <c r="P6" i="78" s="1"/>
  <c r="Q6" i="78" s="1"/>
  <c r="R6" i="78" s="1"/>
  <c r="S6" i="78" s="1"/>
  <c r="T6" i="78" s="1"/>
  <c r="U6" i="78" s="1"/>
  <c r="V6" i="78" s="1"/>
  <c r="W6" i="78" s="1"/>
  <c r="X6" i="78" s="1"/>
  <c r="Y6" i="78" s="1"/>
  <c r="Z6" i="78" s="1"/>
  <c r="AA6" i="78" s="1"/>
  <c r="AB6" i="78" s="1"/>
  <c r="AC6" i="78" s="1"/>
  <c r="AD6" i="78" s="1"/>
  <c r="AE6" i="78" s="1"/>
  <c r="AF6" i="78" s="1"/>
  <c r="AG6" i="78" s="1"/>
  <c r="AH6" i="78" s="1"/>
  <c r="AI6" i="78" s="1"/>
  <c r="AJ6" i="78" s="1"/>
  <c r="AK6" i="78" s="1"/>
  <c r="M123" i="63"/>
  <c r="N123" i="63"/>
  <c r="O123" i="63"/>
  <c r="P123" i="63"/>
  <c r="Q123" i="63"/>
  <c r="R123" i="63"/>
  <c r="S123" i="63"/>
  <c r="T123" i="63"/>
  <c r="U123" i="63"/>
  <c r="V123" i="63"/>
  <c r="W123" i="63"/>
  <c r="X123" i="63"/>
  <c r="Y123" i="63"/>
  <c r="Z123" i="63"/>
  <c r="AA123" i="63"/>
  <c r="F123" i="63"/>
  <c r="Q129" i="63"/>
  <c r="P129" i="63"/>
  <c r="O129" i="63"/>
  <c r="N129" i="63"/>
  <c r="M129" i="63"/>
  <c r="F129" i="63"/>
  <c r="F237" i="89" l="1"/>
  <c r="F15" i="91" s="1"/>
  <c r="G385" i="78"/>
  <c r="G391" i="78" s="1"/>
  <c r="G79" i="89" s="1"/>
  <c r="G639" i="78"/>
  <c r="G151" i="89" s="1"/>
  <c r="AE35" i="92"/>
  <c r="AE36" i="92"/>
  <c r="AE107" i="66" s="1"/>
  <c r="AB38" i="92"/>
  <c r="AB109" i="66" s="1"/>
  <c r="AB37" i="92"/>
  <c r="AC34" i="92" s="1"/>
  <c r="AD49" i="66"/>
  <c r="O130" i="63"/>
  <c r="F130" i="63"/>
  <c r="AE19" i="92"/>
  <c r="AF6" i="92"/>
  <c r="F17" i="91"/>
  <c r="Q130" i="63"/>
  <c r="M130" i="63"/>
  <c r="N130" i="63"/>
  <c r="P130" i="63"/>
  <c r="F6" i="63"/>
  <c r="G6" i="63" s="1"/>
  <c r="N7" i="63"/>
  <c r="O7" i="63" s="1"/>
  <c r="P7" i="63" s="1"/>
  <c r="Q7" i="63" s="1"/>
  <c r="R7" i="63" s="1"/>
  <c r="S7" i="63" s="1"/>
  <c r="T7" i="63" s="1"/>
  <c r="U7" i="63" s="1"/>
  <c r="V7" i="63" s="1"/>
  <c r="W7" i="63" s="1"/>
  <c r="X7" i="63" s="1"/>
  <c r="Y7" i="63" s="1"/>
  <c r="Z7" i="63" s="1"/>
  <c r="AA7" i="63" s="1"/>
  <c r="AB7" i="63" s="1"/>
  <c r="AC7" i="63" s="1"/>
  <c r="AD7" i="63" s="1"/>
  <c r="AE7" i="63" s="1"/>
  <c r="AF7" i="63" s="1"/>
  <c r="AG7" i="63" s="1"/>
  <c r="AH7" i="63" s="1"/>
  <c r="AI7" i="63" s="1"/>
  <c r="AJ7" i="63" s="1"/>
  <c r="AK7" i="63" s="1"/>
  <c r="E85" i="63"/>
  <c r="E79" i="63"/>
  <c r="E126" i="63"/>
  <c r="E125" i="63"/>
  <c r="E110" i="63"/>
  <c r="E111" i="63"/>
  <c r="E112" i="63"/>
  <c r="E113" i="63"/>
  <c r="D128" i="63" s="1"/>
  <c r="E114" i="63"/>
  <c r="E109" i="63"/>
  <c r="D127" i="63" s="1"/>
  <c r="E106" i="63"/>
  <c r="E102" i="63"/>
  <c r="E103" i="63"/>
  <c r="E104" i="63"/>
  <c r="E105" i="63"/>
  <c r="D122" i="63" s="1"/>
  <c r="E101" i="63"/>
  <c r="E98" i="63"/>
  <c r="E97" i="63"/>
  <c r="E96" i="63"/>
  <c r="E95" i="63"/>
  <c r="E94" i="63"/>
  <c r="E93" i="63"/>
  <c r="H62" i="63"/>
  <c r="H64" i="63"/>
  <c r="H61" i="63"/>
  <c r="H60" i="63"/>
  <c r="H58" i="63"/>
  <c r="C32" i="63"/>
  <c r="C109" i="63" s="1"/>
  <c r="H38" i="63"/>
  <c r="H33" i="63"/>
  <c r="H32" i="63"/>
  <c r="C25" i="63"/>
  <c r="C102" i="63" s="1"/>
  <c r="C24" i="63"/>
  <c r="C101" i="63" s="1"/>
  <c r="C17" i="63"/>
  <c r="C94" i="63" s="1"/>
  <c r="C16" i="63"/>
  <c r="H25" i="63"/>
  <c r="H24" i="63"/>
  <c r="H21" i="63"/>
  <c r="H20" i="63"/>
  <c r="H19" i="63"/>
  <c r="H18" i="63"/>
  <c r="H17" i="63"/>
  <c r="H16" i="63"/>
  <c r="H13" i="63"/>
  <c r="H6" i="63" l="1"/>
  <c r="G112" i="63"/>
  <c r="G116" i="63"/>
  <c r="G104" i="63"/>
  <c r="G94" i="63"/>
  <c r="G98" i="63"/>
  <c r="G111" i="63"/>
  <c r="G115" i="63"/>
  <c r="G103" i="63"/>
  <c r="G93" i="63"/>
  <c r="G97" i="63"/>
  <c r="G110" i="63"/>
  <c r="G114" i="63"/>
  <c r="G102" i="63"/>
  <c r="G106" i="63"/>
  <c r="G96" i="63"/>
  <c r="G109" i="63"/>
  <c r="G113" i="63"/>
  <c r="G101" i="63"/>
  <c r="G105" i="63"/>
  <c r="G95" i="63"/>
  <c r="G217" i="89"/>
  <c r="AF35" i="92"/>
  <c r="AF36" i="92"/>
  <c r="AF107" i="66" s="1"/>
  <c r="AC38" i="92"/>
  <c r="AC109" i="66" s="1"/>
  <c r="AC37" i="92"/>
  <c r="AD34" i="92" s="1"/>
  <c r="E121" i="63"/>
  <c r="E122" i="63" s="1"/>
  <c r="D121" i="63"/>
  <c r="AE49" i="66"/>
  <c r="H50" i="63"/>
  <c r="C93" i="63"/>
  <c r="C44" i="63"/>
  <c r="AF19" i="92"/>
  <c r="AG6" i="92"/>
  <c r="H34" i="63"/>
  <c r="H63" i="63"/>
  <c r="E128" i="63"/>
  <c r="E127" i="63"/>
  <c r="H36" i="63"/>
  <c r="H35" i="63"/>
  <c r="H57" i="63"/>
  <c r="H59" i="63"/>
  <c r="H27" i="63"/>
  <c r="H39" i="63"/>
  <c r="H51" i="63" s="1"/>
  <c r="H43" i="63"/>
  <c r="H26" i="63"/>
  <c r="H28" i="63"/>
  <c r="C84" i="63"/>
  <c r="C127" i="63" s="1"/>
  <c r="C78" i="63"/>
  <c r="C121" i="63" s="1"/>
  <c r="H44" i="63"/>
  <c r="H45" i="63"/>
  <c r="H29" i="63"/>
  <c r="H37" i="63"/>
  <c r="J547" i="69"/>
  <c r="J544" i="69"/>
  <c r="E547" i="69"/>
  <c r="E544" i="69"/>
  <c r="T518" i="69"/>
  <c r="T515" i="69"/>
  <c r="O518" i="69"/>
  <c r="O515" i="69"/>
  <c r="J518" i="69"/>
  <c r="J515" i="69"/>
  <c r="E518" i="69"/>
  <c r="E515" i="69"/>
  <c r="E493" i="69"/>
  <c r="E490" i="69"/>
  <c r="O470" i="69"/>
  <c r="O467" i="69"/>
  <c r="J470" i="69"/>
  <c r="J467" i="69"/>
  <c r="E470" i="69"/>
  <c r="J418" i="69"/>
  <c r="J415" i="69"/>
  <c r="E418" i="69"/>
  <c r="E415" i="69"/>
  <c r="J393" i="69"/>
  <c r="J390" i="69"/>
  <c r="E393" i="69"/>
  <c r="E390" i="69"/>
  <c r="E368" i="69"/>
  <c r="E365" i="69"/>
  <c r="O345" i="69"/>
  <c r="J345" i="69"/>
  <c r="E345" i="69"/>
  <c r="J310" i="69"/>
  <c r="J307" i="69"/>
  <c r="E310" i="69"/>
  <c r="E307" i="69"/>
  <c r="E285" i="69"/>
  <c r="E282" i="69"/>
  <c r="J260" i="69"/>
  <c r="J257" i="69"/>
  <c r="E260" i="69"/>
  <c r="E257" i="69"/>
  <c r="O223" i="69"/>
  <c r="O220" i="69"/>
  <c r="J223" i="69"/>
  <c r="J220" i="69"/>
  <c r="E223" i="69"/>
  <c r="E220" i="69"/>
  <c r="E192" i="69"/>
  <c r="E189" i="69"/>
  <c r="F6" i="86"/>
  <c r="G6" i="86" s="1"/>
  <c r="H6" i="86" s="1"/>
  <c r="I6" i="86" s="1"/>
  <c r="J6" i="86" s="1"/>
  <c r="K6" i="86" s="1"/>
  <c r="L6" i="86" s="1"/>
  <c r="M6" i="86" s="1"/>
  <c r="N6" i="86" s="1"/>
  <c r="O6" i="86" s="1"/>
  <c r="P6" i="86" s="1"/>
  <c r="Q6" i="86" s="1"/>
  <c r="R6" i="86" s="1"/>
  <c r="S6" i="86" s="1"/>
  <c r="T6" i="86" s="1"/>
  <c r="U6" i="86" s="1"/>
  <c r="V6" i="86" s="1"/>
  <c r="W6" i="86" s="1"/>
  <c r="X6" i="86" s="1"/>
  <c r="Y6" i="86" s="1"/>
  <c r="Z6" i="86" s="1"/>
  <c r="AA6" i="86" s="1"/>
  <c r="AB6" i="86" s="1"/>
  <c r="AC6" i="86" s="1"/>
  <c r="AD6" i="86" s="1"/>
  <c r="AE6" i="86" s="1"/>
  <c r="AF6" i="86" s="1"/>
  <c r="AG6" i="86" s="1"/>
  <c r="AH6" i="86" s="1"/>
  <c r="AI6" i="86" s="1"/>
  <c r="AJ6" i="86" s="1"/>
  <c r="AK6" i="86" s="1"/>
  <c r="E495" i="86"/>
  <c r="E307" i="86"/>
  <c r="E306" i="86"/>
  <c r="G107" i="63" l="1"/>
  <c r="G117" i="63"/>
  <c r="I6" i="63"/>
  <c r="H112" i="63"/>
  <c r="H116" i="63"/>
  <c r="H104" i="63"/>
  <c r="H94" i="63"/>
  <c r="H98" i="63"/>
  <c r="H111" i="63"/>
  <c r="H115" i="63"/>
  <c r="H103" i="63"/>
  <c r="H93" i="63"/>
  <c r="H97" i="63"/>
  <c r="H110" i="63"/>
  <c r="H114" i="63"/>
  <c r="H102" i="63"/>
  <c r="H106" i="63"/>
  <c r="H96" i="63"/>
  <c r="H109" i="63"/>
  <c r="H113" i="63"/>
  <c r="H101" i="63"/>
  <c r="H105" i="63"/>
  <c r="H95" i="63"/>
  <c r="G99" i="63"/>
  <c r="AG36" i="92"/>
  <c r="AG107" i="66" s="1"/>
  <c r="AG35" i="92"/>
  <c r="AD38" i="92"/>
  <c r="AD109" i="66" s="1"/>
  <c r="AD37" i="92"/>
  <c r="AE34" i="92" s="1"/>
  <c r="AF49" i="66"/>
  <c r="AG19" i="92"/>
  <c r="AH6" i="92"/>
  <c r="H49" i="63"/>
  <c r="H48" i="63"/>
  <c r="H46" i="63"/>
  <c r="H47" i="63"/>
  <c r="H54" i="63"/>
  <c r="H12" i="63"/>
  <c r="H14" i="63" s="1"/>
  <c r="E308" i="86"/>
  <c r="H117" i="63" l="1"/>
  <c r="J6" i="63"/>
  <c r="I109" i="63"/>
  <c r="I113" i="63"/>
  <c r="I101" i="63"/>
  <c r="I105" i="63"/>
  <c r="I95" i="63"/>
  <c r="I112" i="63"/>
  <c r="I116" i="63"/>
  <c r="I104" i="63"/>
  <c r="I94" i="63"/>
  <c r="I98" i="63"/>
  <c r="I111" i="63"/>
  <c r="I115" i="63"/>
  <c r="I103" i="63"/>
  <c r="I93" i="63"/>
  <c r="I97" i="63"/>
  <c r="I110" i="63"/>
  <c r="I114" i="63"/>
  <c r="I102" i="63"/>
  <c r="I106" i="63"/>
  <c r="I96" i="63"/>
  <c r="H99" i="63"/>
  <c r="H118" i="63" s="1"/>
  <c r="H131" i="63" s="1"/>
  <c r="H745" i="78" s="1"/>
  <c r="G118" i="63"/>
  <c r="G131" i="63" s="1"/>
  <c r="G745" i="78" s="1"/>
  <c r="H107" i="63"/>
  <c r="AE37" i="92"/>
  <c r="AF34" i="92" s="1"/>
  <c r="AE38" i="92"/>
  <c r="AE109" i="66" s="1"/>
  <c r="AH36" i="92"/>
  <c r="AH107" i="66" s="1"/>
  <c r="AH35" i="92"/>
  <c r="AG49" i="66"/>
  <c r="H42" i="63"/>
  <c r="H52" i="63" s="1"/>
  <c r="AH19" i="92"/>
  <c r="AI6" i="92"/>
  <c r="E309" i="86"/>
  <c r="F309" i="86" l="1"/>
  <c r="F306" i="86"/>
  <c r="F307" i="86"/>
  <c r="F308" i="86"/>
  <c r="I99" i="63"/>
  <c r="I107" i="63"/>
  <c r="I117" i="63"/>
  <c r="K6" i="63"/>
  <c r="J109" i="63"/>
  <c r="J113" i="63"/>
  <c r="J101" i="63"/>
  <c r="J105" i="63"/>
  <c r="J95" i="63"/>
  <c r="J112" i="63"/>
  <c r="J116" i="63"/>
  <c r="J104" i="63"/>
  <c r="J94" i="63"/>
  <c r="J98" i="63"/>
  <c r="J111" i="63"/>
  <c r="J115" i="63"/>
  <c r="J103" i="63"/>
  <c r="J93" i="63"/>
  <c r="J97" i="63"/>
  <c r="J110" i="63"/>
  <c r="J114" i="63"/>
  <c r="J102" i="63"/>
  <c r="J106" i="63"/>
  <c r="J96" i="63"/>
  <c r="AI36" i="92"/>
  <c r="AI107" i="66" s="1"/>
  <c r="AI35" i="92"/>
  <c r="AF37" i="92"/>
  <c r="AG34" i="92" s="1"/>
  <c r="AF38" i="92"/>
  <c r="AF109" i="66" s="1"/>
  <c r="AH49" i="66"/>
  <c r="AI19" i="92"/>
  <c r="AJ6" i="92"/>
  <c r="AK6" i="92" s="1"/>
  <c r="AK35" i="92" l="1"/>
  <c r="AK105" i="66" s="1"/>
  <c r="AK19" i="92"/>
  <c r="AK49" i="66" s="1"/>
  <c r="AK36" i="92"/>
  <c r="AK107" i="66" s="1"/>
  <c r="AK13" i="92"/>
  <c r="AK51" i="66" s="1"/>
  <c r="I118" i="63"/>
  <c r="I131" i="63" s="1"/>
  <c r="I745" i="78" s="1"/>
  <c r="L6" i="63"/>
  <c r="K110" i="63"/>
  <c r="K114" i="63"/>
  <c r="K102" i="63"/>
  <c r="K106" i="63"/>
  <c r="K96" i="63"/>
  <c r="K109" i="63"/>
  <c r="K113" i="63"/>
  <c r="K101" i="63"/>
  <c r="K105" i="63"/>
  <c r="K95" i="63"/>
  <c r="K112" i="63"/>
  <c r="K116" i="63"/>
  <c r="K104" i="63"/>
  <c r="K94" i="63"/>
  <c r="K98" i="63"/>
  <c r="K111" i="63"/>
  <c r="K115" i="63"/>
  <c r="K103" i="63"/>
  <c r="K93" i="63"/>
  <c r="K97" i="63"/>
  <c r="J107" i="63"/>
  <c r="J117" i="63"/>
  <c r="J99" i="63"/>
  <c r="AG38" i="92"/>
  <c r="AG109" i="66" s="1"/>
  <c r="AG37" i="92"/>
  <c r="AH34" i="92" s="1"/>
  <c r="AJ36" i="92"/>
  <c r="AJ107" i="66" s="1"/>
  <c r="AJ35" i="92"/>
  <c r="J209" i="69"/>
  <c r="J210" i="69"/>
  <c r="I209" i="69"/>
  <c r="I210" i="69"/>
  <c r="H209" i="69"/>
  <c r="H210" i="69"/>
  <c r="AI49" i="66"/>
  <c r="I211" i="69"/>
  <c r="I208" i="69"/>
  <c r="J208" i="69"/>
  <c r="J211" i="69"/>
  <c r="H211" i="69"/>
  <c r="H208" i="69"/>
  <c r="AJ19" i="92"/>
  <c r="F169" i="69"/>
  <c r="F167" i="69"/>
  <c r="F166" i="69"/>
  <c r="M105" i="71" s="1"/>
  <c r="F165" i="69"/>
  <c r="F164" i="69"/>
  <c r="F163" i="69"/>
  <c r="M104" i="71" s="1"/>
  <c r="N104" i="71" s="1"/>
  <c r="O104" i="71" s="1"/>
  <c r="P104" i="71" s="1"/>
  <c r="Q104" i="71" s="1"/>
  <c r="R104" i="71" s="1"/>
  <c r="S104" i="71" s="1"/>
  <c r="T104" i="71" s="1"/>
  <c r="U104" i="71" s="1"/>
  <c r="V104" i="71" s="1"/>
  <c r="W104" i="71" s="1"/>
  <c r="X104" i="71" s="1"/>
  <c r="Y104" i="71" s="1"/>
  <c r="Z104" i="71" s="1"/>
  <c r="AA104" i="71" s="1"/>
  <c r="AB104" i="71" s="1"/>
  <c r="AC104" i="71" s="1"/>
  <c r="AD104" i="71" s="1"/>
  <c r="AE104" i="71" s="1"/>
  <c r="AF104" i="71" s="1"/>
  <c r="AG104" i="71" s="1"/>
  <c r="AH104" i="71" s="1"/>
  <c r="AI104" i="71" s="1"/>
  <c r="AJ104" i="71" s="1"/>
  <c r="AK104" i="71" s="1"/>
  <c r="P162" i="69"/>
  <c r="K162" i="69"/>
  <c r="F160" i="69"/>
  <c r="F159" i="69"/>
  <c r="O157" i="69"/>
  <c r="J157" i="69"/>
  <c r="J154" i="69"/>
  <c r="K153" i="69"/>
  <c r="F684" i="71"/>
  <c r="Y755" i="69"/>
  <c r="Y752" i="69"/>
  <c r="Y734" i="69"/>
  <c r="Y731" i="69"/>
  <c r="T755" i="69"/>
  <c r="T752" i="69"/>
  <c r="T734" i="69"/>
  <c r="T731" i="69"/>
  <c r="O755" i="69"/>
  <c r="O752" i="69"/>
  <c r="O734" i="69"/>
  <c r="O731" i="69"/>
  <c r="J755" i="69"/>
  <c r="J752" i="69"/>
  <c r="D136" i="78"/>
  <c r="D135" i="78"/>
  <c r="D133" i="78"/>
  <c r="D132" i="78"/>
  <c r="J118" i="63" l="1"/>
  <c r="J131" i="63" s="1"/>
  <c r="J745" i="78" s="1"/>
  <c r="K117" i="63"/>
  <c r="K107" i="63"/>
  <c r="K99" i="63"/>
  <c r="M6" i="63"/>
  <c r="M101" i="63" s="1"/>
  <c r="L110" i="63"/>
  <c r="L114" i="63"/>
  <c r="L102" i="63"/>
  <c r="L106" i="63"/>
  <c r="L96" i="63"/>
  <c r="L109" i="63"/>
  <c r="L113" i="63"/>
  <c r="L101" i="63"/>
  <c r="L105" i="63"/>
  <c r="L95" i="63"/>
  <c r="L112" i="63"/>
  <c r="L116" i="63"/>
  <c r="L104" i="63"/>
  <c r="L94" i="63"/>
  <c r="L98" i="63"/>
  <c r="L111" i="63"/>
  <c r="L115" i="63"/>
  <c r="L103" i="63"/>
  <c r="L93" i="63"/>
  <c r="L97" i="63"/>
  <c r="AH38" i="92"/>
  <c r="AH109" i="66" s="1"/>
  <c r="AH37" i="92"/>
  <c r="AI34" i="92" s="1"/>
  <c r="K209" i="69"/>
  <c r="K210" i="69"/>
  <c r="AJ49" i="66"/>
  <c r="K211" i="69"/>
  <c r="K208" i="69"/>
  <c r="K168" i="69"/>
  <c r="K170" i="69" s="1"/>
  <c r="U170" i="69"/>
  <c r="Z170" i="69"/>
  <c r="F162" i="69"/>
  <c r="M106" i="71" s="1"/>
  <c r="J731" i="69"/>
  <c r="J734" i="69"/>
  <c r="M39" i="63" l="1"/>
  <c r="M51" i="63" s="1"/>
  <c r="N6" i="63"/>
  <c r="N39" i="63" s="1"/>
  <c r="N51" i="63" s="1"/>
  <c r="L99" i="63"/>
  <c r="L107" i="63"/>
  <c r="L117" i="63"/>
  <c r="K118" i="63"/>
  <c r="K131" i="63" s="1"/>
  <c r="K745" i="78" s="1"/>
  <c r="AI38" i="92"/>
  <c r="AI109" i="66" s="1"/>
  <c r="AI37" i="92"/>
  <c r="AJ34" i="92" s="1"/>
  <c r="O6" i="63"/>
  <c r="O39" i="63" s="1"/>
  <c r="O51" i="63" s="1"/>
  <c r="F6" i="82"/>
  <c r="G6" i="82" s="1"/>
  <c r="H6" i="82" s="1"/>
  <c r="I6" i="82" s="1"/>
  <c r="J6" i="82" s="1"/>
  <c r="K6" i="82" s="1"/>
  <c r="L6" i="82" s="1"/>
  <c r="M6" i="82" s="1"/>
  <c r="N6" i="82" s="1"/>
  <c r="O6" i="82" s="1"/>
  <c r="P6" i="82" s="1"/>
  <c r="Q6" i="82" s="1"/>
  <c r="R6" i="82" s="1"/>
  <c r="S6" i="82" s="1"/>
  <c r="T6" i="82" s="1"/>
  <c r="U6" i="82" s="1"/>
  <c r="V6" i="82" s="1"/>
  <c r="W6" i="82" s="1"/>
  <c r="X6" i="82" s="1"/>
  <c r="Y6" i="82" s="1"/>
  <c r="Z6" i="82" s="1"/>
  <c r="AA6" i="82" s="1"/>
  <c r="AB6" i="82" s="1"/>
  <c r="AC6" i="82" s="1"/>
  <c r="AD6" i="82" s="1"/>
  <c r="AE6" i="82" s="1"/>
  <c r="AF6" i="82" s="1"/>
  <c r="AG6" i="82" s="1"/>
  <c r="AH6" i="82" s="1"/>
  <c r="AI6" i="82" s="1"/>
  <c r="AJ6" i="82" s="1"/>
  <c r="AK6" i="82" s="1"/>
  <c r="L118" i="63" l="1"/>
  <c r="L131" i="63" s="1"/>
  <c r="AJ38" i="92"/>
  <c r="AJ109" i="66" s="1"/>
  <c r="AJ37" i="92"/>
  <c r="AK34" i="92" s="1"/>
  <c r="P6" i="63"/>
  <c r="P39" i="63" s="1"/>
  <c r="P51" i="63" s="1"/>
  <c r="D40" i="62"/>
  <c r="D39" i="62"/>
  <c r="Q31" i="62" s="1"/>
  <c r="D38" i="62"/>
  <c r="Q12" i="62" s="1"/>
  <c r="G43" i="17"/>
  <c r="H43" i="17" s="1"/>
  <c r="I43" i="17" s="1"/>
  <c r="J43" i="17" s="1"/>
  <c r="AK38" i="92" l="1"/>
  <c r="AK109" i="66" s="1"/>
  <c r="AK37" i="92"/>
  <c r="Q6" i="63"/>
  <c r="Q34" i="62"/>
  <c r="R6" i="63" l="1"/>
  <c r="E203" i="69"/>
  <c r="E201" i="69"/>
  <c r="F201" i="69" s="1"/>
  <c r="E199" i="69"/>
  <c r="F199" i="69" s="1"/>
  <c r="J463" i="79"/>
  <c r="J468" i="79"/>
  <c r="J467" i="79"/>
  <c r="J466" i="79"/>
  <c r="J465" i="79"/>
  <c r="J462" i="79"/>
  <c r="J461" i="79"/>
  <c r="J460" i="79"/>
  <c r="J459" i="79"/>
  <c r="J458" i="79"/>
  <c r="J457" i="79"/>
  <c r="J456" i="79"/>
  <c r="J455" i="79"/>
  <c r="J453" i="79"/>
  <c r="J452" i="79"/>
  <c r="J451" i="79"/>
  <c r="J449" i="79"/>
  <c r="J448" i="79"/>
  <c r="J446" i="79"/>
  <c r="J445" i="79"/>
  <c r="J443" i="79"/>
  <c r="J442" i="79"/>
  <c r="J441" i="79"/>
  <c r="J439" i="79"/>
  <c r="J438" i="79"/>
  <c r="J437" i="79"/>
  <c r="F802" i="69"/>
  <c r="F598" i="71" s="1"/>
  <c r="F781" i="69"/>
  <c r="F583" i="71" s="1"/>
  <c r="G583" i="71" s="1"/>
  <c r="G117" i="71" s="1"/>
  <c r="G114" i="71" s="1"/>
  <c r="G118" i="71" s="1"/>
  <c r="G120" i="71" s="1"/>
  <c r="Z760" i="69"/>
  <c r="U760" i="69"/>
  <c r="P760" i="69"/>
  <c r="K760" i="69"/>
  <c r="F761" i="69"/>
  <c r="F570" i="71" s="1"/>
  <c r="G570" i="71" s="1"/>
  <c r="F762" i="69"/>
  <c r="F763" i="69"/>
  <c r="F764" i="69"/>
  <c r="F571" i="71" s="1"/>
  <c r="G571" i="71" s="1"/>
  <c r="F765" i="69"/>
  <c r="Z739" i="69"/>
  <c r="U739" i="69"/>
  <c r="P739" i="69"/>
  <c r="K739" i="69"/>
  <c r="F744" i="69"/>
  <c r="F743" i="69"/>
  <c r="F559" i="71" s="1"/>
  <c r="G559" i="71" s="1"/>
  <c r="F716" i="69"/>
  <c r="F544" i="71" s="1"/>
  <c r="F695" i="69"/>
  <c r="F674" i="69"/>
  <c r="F522" i="71" s="1"/>
  <c r="G522" i="71" s="1"/>
  <c r="G56" i="71" s="1"/>
  <c r="G53" i="71" s="1"/>
  <c r="F651" i="69"/>
  <c r="F506" i="71" s="1"/>
  <c r="D178" i="63"/>
  <c r="D179" i="63"/>
  <c r="D176" i="63"/>
  <c r="D175" i="63"/>
  <c r="D174" i="63"/>
  <c r="AI23" i="87"/>
  <c r="AJ23" i="87"/>
  <c r="AK23" i="87"/>
  <c r="D177" i="63"/>
  <c r="D171" i="63"/>
  <c r="D170" i="63"/>
  <c r="D169" i="63"/>
  <c r="D168" i="63"/>
  <c r="E168" i="63" s="1"/>
  <c r="P168" i="63" s="1"/>
  <c r="G617" i="78" l="1"/>
  <c r="G105" i="71"/>
  <c r="H571" i="71"/>
  <c r="H570" i="71"/>
  <c r="G104" i="71"/>
  <c r="G93" i="71"/>
  <c r="G21" i="66" s="1"/>
  <c r="G35" i="66" s="1"/>
  <c r="G608" i="78"/>
  <c r="H559" i="71"/>
  <c r="H583" i="71"/>
  <c r="H117" i="71" s="1"/>
  <c r="H114" i="71" s="1"/>
  <c r="G580" i="71"/>
  <c r="F503" i="71"/>
  <c r="G506" i="71"/>
  <c r="G40" i="71" s="1"/>
  <c r="G37" i="71" s="1"/>
  <c r="H522" i="71"/>
  <c r="H56" i="71" s="1"/>
  <c r="H53" i="71" s="1"/>
  <c r="G519" i="71"/>
  <c r="F541" i="71"/>
  <c r="G544" i="71"/>
  <c r="G78" i="71" s="1"/>
  <c r="G75" i="71" s="1"/>
  <c r="F463" i="71"/>
  <c r="G598" i="71"/>
  <c r="G463" i="71" s="1"/>
  <c r="G460" i="71" s="1"/>
  <c r="Q168" i="63"/>
  <c r="R168" i="63" s="1"/>
  <c r="S168" i="63" s="1"/>
  <c r="T168" i="63" s="1"/>
  <c r="R39" i="63"/>
  <c r="R51" i="63" s="1"/>
  <c r="F56" i="71"/>
  <c r="F519" i="71"/>
  <c r="F533" i="71"/>
  <c r="G533" i="71" s="1"/>
  <c r="G67" i="71" s="1"/>
  <c r="G64" i="71" s="1"/>
  <c r="F617" i="78"/>
  <c r="F111" i="78" s="1"/>
  <c r="F105" i="71"/>
  <c r="F608" i="78"/>
  <c r="F102" i="78" s="1"/>
  <c r="F93" i="71"/>
  <c r="S6" i="63"/>
  <c r="E171" i="63"/>
  <c r="P171" i="63" s="1"/>
  <c r="Q171" i="63" s="1"/>
  <c r="R171" i="63" s="1"/>
  <c r="S171" i="63" s="1"/>
  <c r="T171" i="63" s="1"/>
  <c r="U171" i="63" s="1"/>
  <c r="V171" i="63" s="1"/>
  <c r="W171" i="63" s="1"/>
  <c r="X171" i="63" s="1"/>
  <c r="Y171" i="63" s="1"/>
  <c r="Z171" i="63" s="1"/>
  <c r="AA171" i="63" s="1"/>
  <c r="AB171" i="63" s="1"/>
  <c r="AC171" i="63" s="1"/>
  <c r="AD171" i="63" s="1"/>
  <c r="AE171" i="63" s="1"/>
  <c r="AF171" i="63" s="1"/>
  <c r="AG171" i="63" s="1"/>
  <c r="AH171" i="63" s="1"/>
  <c r="AI171" i="63" s="1"/>
  <c r="AJ171" i="63" s="1"/>
  <c r="AK171" i="63" s="1"/>
  <c r="E176" i="63"/>
  <c r="P176" i="63" s="1"/>
  <c r="Q176" i="63" s="1"/>
  <c r="R176" i="63" s="1"/>
  <c r="S176" i="63" s="1"/>
  <c r="T176" i="63" s="1"/>
  <c r="U176" i="63" s="1"/>
  <c r="V176" i="63" s="1"/>
  <c r="W176" i="63" s="1"/>
  <c r="X176" i="63" s="1"/>
  <c r="Y176" i="63" s="1"/>
  <c r="Z176" i="63" s="1"/>
  <c r="AA176" i="63" s="1"/>
  <c r="AB176" i="63" s="1"/>
  <c r="AC176" i="63" s="1"/>
  <c r="AD176" i="63" s="1"/>
  <c r="AE176" i="63" s="1"/>
  <c r="AF176" i="63" s="1"/>
  <c r="AG176" i="63" s="1"/>
  <c r="AH176" i="63" s="1"/>
  <c r="AI176" i="63" s="1"/>
  <c r="AJ176" i="63" s="1"/>
  <c r="AK176" i="63" s="1"/>
  <c r="E177" i="63"/>
  <c r="P177" i="63" s="1"/>
  <c r="Q177" i="63" s="1"/>
  <c r="R177" i="63" s="1"/>
  <c r="S177" i="63" s="1"/>
  <c r="T177" i="63" s="1"/>
  <c r="U177" i="63" s="1"/>
  <c r="V177" i="63" s="1"/>
  <c r="W177" i="63" s="1"/>
  <c r="X177" i="63" s="1"/>
  <c r="Y177" i="63" s="1"/>
  <c r="Z177" i="63" s="1"/>
  <c r="AA177" i="63" s="1"/>
  <c r="AB177" i="63" s="1"/>
  <c r="AC177" i="63" s="1"/>
  <c r="AD177" i="63" s="1"/>
  <c r="AE177" i="63" s="1"/>
  <c r="AF177" i="63" s="1"/>
  <c r="AG177" i="63" s="1"/>
  <c r="AH177" i="63" s="1"/>
  <c r="AI177" i="63" s="1"/>
  <c r="AJ177" i="63" s="1"/>
  <c r="AK177" i="63" s="1"/>
  <c r="E179" i="63"/>
  <c r="P179" i="63" s="1"/>
  <c r="Q179" i="63" s="1"/>
  <c r="R179" i="63" s="1"/>
  <c r="S179" i="63" s="1"/>
  <c r="T179" i="63" s="1"/>
  <c r="U179" i="63" s="1"/>
  <c r="V179" i="63" s="1"/>
  <c r="W179" i="63" s="1"/>
  <c r="X179" i="63" s="1"/>
  <c r="Y179" i="63" s="1"/>
  <c r="Z179" i="63" s="1"/>
  <c r="AA179" i="63" s="1"/>
  <c r="AB179" i="63" s="1"/>
  <c r="AC179" i="63" s="1"/>
  <c r="AD179" i="63" s="1"/>
  <c r="AE179" i="63" s="1"/>
  <c r="AF179" i="63" s="1"/>
  <c r="AG179" i="63" s="1"/>
  <c r="AH179" i="63" s="1"/>
  <c r="AI179" i="63" s="1"/>
  <c r="AJ179" i="63" s="1"/>
  <c r="AK179" i="63" s="1"/>
  <c r="E169" i="63"/>
  <c r="P169" i="63" s="1"/>
  <c r="Q169" i="63" s="1"/>
  <c r="R169" i="63" s="1"/>
  <c r="E174" i="63"/>
  <c r="P174" i="63" s="1"/>
  <c r="E178" i="63"/>
  <c r="P178" i="63" s="1"/>
  <c r="Q178" i="63" s="1"/>
  <c r="R178" i="63" s="1"/>
  <c r="S178" i="63" s="1"/>
  <c r="T178" i="63" s="1"/>
  <c r="U178" i="63" s="1"/>
  <c r="V178" i="63" s="1"/>
  <c r="W178" i="63" s="1"/>
  <c r="X178" i="63" s="1"/>
  <c r="Y178" i="63" s="1"/>
  <c r="Z178" i="63" s="1"/>
  <c r="AA178" i="63" s="1"/>
  <c r="AB178" i="63" s="1"/>
  <c r="AC178" i="63" s="1"/>
  <c r="AD178" i="63" s="1"/>
  <c r="AE178" i="63" s="1"/>
  <c r="AF178" i="63" s="1"/>
  <c r="AG178" i="63" s="1"/>
  <c r="AH178" i="63" s="1"/>
  <c r="AI178" i="63" s="1"/>
  <c r="AJ178" i="63" s="1"/>
  <c r="AK178" i="63" s="1"/>
  <c r="E170" i="63"/>
  <c r="P170" i="63" s="1"/>
  <c r="Q170" i="63" s="1"/>
  <c r="R170" i="63" s="1"/>
  <c r="S170" i="63" s="1"/>
  <c r="T170" i="63" s="1"/>
  <c r="U170" i="63" s="1"/>
  <c r="V170" i="63" s="1"/>
  <c r="W170" i="63" s="1"/>
  <c r="X170" i="63" s="1"/>
  <c r="Y170" i="63" s="1"/>
  <c r="Z170" i="63" s="1"/>
  <c r="AA170" i="63" s="1"/>
  <c r="AB170" i="63" s="1"/>
  <c r="AC170" i="63" s="1"/>
  <c r="AD170" i="63" s="1"/>
  <c r="AE170" i="63" s="1"/>
  <c r="AF170" i="63" s="1"/>
  <c r="AG170" i="63" s="1"/>
  <c r="AH170" i="63" s="1"/>
  <c r="AI170" i="63" s="1"/>
  <c r="AJ170" i="63" s="1"/>
  <c r="AK170" i="63" s="1"/>
  <c r="E175" i="63"/>
  <c r="P175" i="63" s="1"/>
  <c r="Q175" i="63" s="1"/>
  <c r="R175" i="63" s="1"/>
  <c r="S175" i="63" s="1"/>
  <c r="T175" i="63" s="1"/>
  <c r="U175" i="63" s="1"/>
  <c r="V175" i="63" s="1"/>
  <c r="W175" i="63" s="1"/>
  <c r="X175" i="63" s="1"/>
  <c r="Y175" i="63" s="1"/>
  <c r="Z175" i="63" s="1"/>
  <c r="AA175" i="63" s="1"/>
  <c r="AB175" i="63" s="1"/>
  <c r="AC175" i="63" s="1"/>
  <c r="AD175" i="63" s="1"/>
  <c r="AE175" i="63" s="1"/>
  <c r="AF175" i="63" s="1"/>
  <c r="AG175" i="63" s="1"/>
  <c r="AH175" i="63" s="1"/>
  <c r="AI175" i="63" s="1"/>
  <c r="AJ175" i="63" s="1"/>
  <c r="AK175" i="63" s="1"/>
  <c r="F760" i="69"/>
  <c r="F572" i="71" s="1"/>
  <c r="G572" i="71" s="1"/>
  <c r="G106" i="71" s="1"/>
  <c r="G103" i="71" l="1"/>
  <c r="P186" i="63"/>
  <c r="I570" i="71"/>
  <c r="H104" i="71"/>
  <c r="H617" i="78"/>
  <c r="H111" i="78" s="1"/>
  <c r="I571" i="71"/>
  <c r="H105" i="71"/>
  <c r="H93" i="71"/>
  <c r="I559" i="71"/>
  <c r="H608" i="78"/>
  <c r="H102" i="78" s="1"/>
  <c r="G102" i="78"/>
  <c r="G612" i="78"/>
  <c r="G142" i="89" s="1"/>
  <c r="G654" i="78" s="1"/>
  <c r="G111" i="78"/>
  <c r="G621" i="78"/>
  <c r="G595" i="71"/>
  <c r="H598" i="71"/>
  <c r="H463" i="71" s="1"/>
  <c r="H460" i="71" s="1"/>
  <c r="H572" i="71"/>
  <c r="H106" i="71" s="1"/>
  <c r="G569" i="71"/>
  <c r="H519" i="71"/>
  <c r="I522" i="71"/>
  <c r="I56" i="71" s="1"/>
  <c r="I53" i="71" s="1"/>
  <c r="H544" i="71"/>
  <c r="H78" i="71" s="1"/>
  <c r="H75" i="71" s="1"/>
  <c r="G541" i="71"/>
  <c r="H506" i="71"/>
  <c r="H40" i="71" s="1"/>
  <c r="H37" i="71" s="1"/>
  <c r="G503" i="71"/>
  <c r="I583" i="71"/>
  <c r="I117" i="71" s="1"/>
  <c r="I114" i="71" s="1"/>
  <c r="H580" i="71"/>
  <c r="H533" i="71"/>
  <c r="H67" i="71" s="1"/>
  <c r="H64" i="71" s="1"/>
  <c r="G530" i="71"/>
  <c r="Q174" i="63"/>
  <c r="Q186" i="63" s="1"/>
  <c r="P172" i="63"/>
  <c r="P187" i="63" s="1"/>
  <c r="R172" i="63"/>
  <c r="S169" i="63"/>
  <c r="U168" i="63"/>
  <c r="F21" i="66"/>
  <c r="F67" i="71"/>
  <c r="F530" i="71"/>
  <c r="F53" i="71"/>
  <c r="T6" i="63"/>
  <c r="L172" i="63"/>
  <c r="L187" i="63" s="1"/>
  <c r="M172" i="63"/>
  <c r="M187" i="63" s="1"/>
  <c r="Q172" i="63"/>
  <c r="I172" i="63"/>
  <c r="I187" i="63" s="1"/>
  <c r="H172" i="63"/>
  <c r="H187" i="63" s="1"/>
  <c r="J172" i="63"/>
  <c r="J187" i="63" s="1"/>
  <c r="O172" i="63"/>
  <c r="O187" i="63" s="1"/>
  <c r="N172" i="63"/>
  <c r="N187" i="63" s="1"/>
  <c r="Q187" i="63" l="1"/>
  <c r="H103" i="71"/>
  <c r="G115" i="78"/>
  <c r="J559" i="71"/>
  <c r="I93" i="71"/>
  <c r="I608" i="78"/>
  <c r="I102" i="78" s="1"/>
  <c r="G145" i="89"/>
  <c r="G671" i="78" s="1"/>
  <c r="G148" i="89"/>
  <c r="I617" i="78"/>
  <c r="I111" i="78" s="1"/>
  <c r="I105" i="71"/>
  <c r="J571" i="71"/>
  <c r="G106" i="78"/>
  <c r="G47" i="89" s="1"/>
  <c r="G422" i="78" s="1"/>
  <c r="G425" i="78" s="1"/>
  <c r="G101" i="89" s="1"/>
  <c r="I104" i="71"/>
  <c r="J570" i="71"/>
  <c r="I544" i="71"/>
  <c r="I78" i="71" s="1"/>
  <c r="I75" i="71" s="1"/>
  <c r="H541" i="71"/>
  <c r="J583" i="71"/>
  <c r="J117" i="71" s="1"/>
  <c r="J114" i="71" s="1"/>
  <c r="I580" i="71"/>
  <c r="J522" i="71"/>
  <c r="J56" i="71" s="1"/>
  <c r="J53" i="71" s="1"/>
  <c r="I519" i="71"/>
  <c r="I598" i="71"/>
  <c r="I463" i="71" s="1"/>
  <c r="I460" i="71" s="1"/>
  <c r="H595" i="71"/>
  <c r="I572" i="71"/>
  <c r="I106" i="71" s="1"/>
  <c r="H569" i="71"/>
  <c r="I506" i="71"/>
  <c r="I40" i="71" s="1"/>
  <c r="I37" i="71" s="1"/>
  <c r="H503" i="71"/>
  <c r="I533" i="71"/>
  <c r="I67" i="71" s="1"/>
  <c r="I64" i="71" s="1"/>
  <c r="H530" i="71"/>
  <c r="R174" i="63"/>
  <c r="R186" i="63" s="1"/>
  <c r="R187" i="63" s="1"/>
  <c r="V168" i="63"/>
  <c r="T169" i="63"/>
  <c r="S172" i="63"/>
  <c r="T39" i="63"/>
  <c r="T51" i="63" s="1"/>
  <c r="H21" i="66"/>
  <c r="F64" i="71"/>
  <c r="U6" i="63"/>
  <c r="I103" i="71" l="1"/>
  <c r="I21" i="66"/>
  <c r="I35" i="66" s="1"/>
  <c r="J104" i="71"/>
  <c r="K570" i="71"/>
  <c r="G696" i="78"/>
  <c r="G729" i="78" s="1"/>
  <c r="G126" i="77" s="1"/>
  <c r="G135" i="89" s="1"/>
  <c r="G673" i="78"/>
  <c r="G205" i="89"/>
  <c r="G153" i="89"/>
  <c r="K559" i="71"/>
  <c r="J93" i="71"/>
  <c r="J608" i="78"/>
  <c r="J102" i="78" s="1"/>
  <c r="J617" i="78"/>
  <c r="J111" i="78" s="1"/>
  <c r="K571" i="71"/>
  <c r="J105" i="71"/>
  <c r="G75" i="89"/>
  <c r="G55" i="89"/>
  <c r="G81" i="89" s="1"/>
  <c r="J598" i="71"/>
  <c r="J463" i="71" s="1"/>
  <c r="J460" i="71" s="1"/>
  <c r="I595" i="71"/>
  <c r="J533" i="71"/>
  <c r="J67" i="71" s="1"/>
  <c r="J64" i="71" s="1"/>
  <c r="I530" i="71"/>
  <c r="J506" i="71"/>
  <c r="J40" i="71" s="1"/>
  <c r="J37" i="71" s="1"/>
  <c r="I503" i="71"/>
  <c r="J544" i="71"/>
  <c r="J78" i="71" s="1"/>
  <c r="J75" i="71" s="1"/>
  <c r="I541" i="71"/>
  <c r="J572" i="71"/>
  <c r="J106" i="71" s="1"/>
  <c r="I569" i="71"/>
  <c r="K522" i="71"/>
  <c r="K56" i="71" s="1"/>
  <c r="K53" i="71" s="1"/>
  <c r="J519" i="71"/>
  <c r="K583" i="71"/>
  <c r="K117" i="71" s="1"/>
  <c r="K114" i="71" s="1"/>
  <c r="J580" i="71"/>
  <c r="S174" i="63"/>
  <c r="S186" i="63" s="1"/>
  <c r="S187" i="63" s="1"/>
  <c r="U169" i="63"/>
  <c r="T172" i="63"/>
  <c r="W168" i="63"/>
  <c r="U39" i="63"/>
  <c r="U51" i="63" s="1"/>
  <c r="V6" i="63"/>
  <c r="J560" i="69"/>
  <c r="E560" i="69"/>
  <c r="T535" i="69"/>
  <c r="O535" i="69"/>
  <c r="J535" i="69"/>
  <c r="E535" i="69"/>
  <c r="E506" i="69"/>
  <c r="O483" i="69"/>
  <c r="J483" i="69"/>
  <c r="E483" i="69"/>
  <c r="E448" i="69"/>
  <c r="J431" i="69"/>
  <c r="E431" i="69"/>
  <c r="J406" i="69"/>
  <c r="E406" i="69"/>
  <c r="E381" i="69"/>
  <c r="O358" i="69"/>
  <c r="J358" i="69"/>
  <c r="J103" i="71" l="1"/>
  <c r="L559" i="71"/>
  <c r="M559" i="71" s="1"/>
  <c r="K93" i="71"/>
  <c r="K608" i="78"/>
  <c r="G208" i="89"/>
  <c r="G461" i="78"/>
  <c r="G464" i="78" s="1"/>
  <c r="G494" i="78" s="1"/>
  <c r="G538" i="78" s="1"/>
  <c r="G106" i="77" s="1"/>
  <c r="G36" i="89" s="1"/>
  <c r="G222" i="89"/>
  <c r="K617" i="78"/>
  <c r="L571" i="71"/>
  <c r="M571" i="71" s="1"/>
  <c r="K105" i="71"/>
  <c r="K104" i="71"/>
  <c r="L570" i="71"/>
  <c r="J21" i="66"/>
  <c r="J35" i="66" s="1"/>
  <c r="L583" i="71"/>
  <c r="K580" i="71"/>
  <c r="L522" i="71"/>
  <c r="K519" i="71"/>
  <c r="K544" i="71"/>
  <c r="K78" i="71" s="1"/>
  <c r="K75" i="71" s="1"/>
  <c r="J541" i="71"/>
  <c r="K506" i="71"/>
  <c r="K40" i="71" s="1"/>
  <c r="K37" i="71" s="1"/>
  <c r="J503" i="71"/>
  <c r="K598" i="71"/>
  <c r="K463" i="71" s="1"/>
  <c r="K460" i="71" s="1"/>
  <c r="J595" i="71"/>
  <c r="K572" i="71"/>
  <c r="K106" i="71" s="1"/>
  <c r="J569" i="71"/>
  <c r="K533" i="71"/>
  <c r="K67" i="71" s="1"/>
  <c r="K64" i="71" s="1"/>
  <c r="J530" i="71"/>
  <c r="T174" i="63"/>
  <c r="T186" i="63" s="1"/>
  <c r="T187" i="63" s="1"/>
  <c r="X168" i="63"/>
  <c r="V169" i="63"/>
  <c r="U172" i="63"/>
  <c r="W6" i="63"/>
  <c r="E358" i="69"/>
  <c r="J323" i="69"/>
  <c r="E323" i="69"/>
  <c r="E298" i="69"/>
  <c r="J273" i="69"/>
  <c r="E273" i="69"/>
  <c r="E245" i="69"/>
  <c r="E247" i="69"/>
  <c r="E248" i="69"/>
  <c r="O238" i="69"/>
  <c r="J238" i="69"/>
  <c r="E238" i="69"/>
  <c r="E212" i="69"/>
  <c r="E213" i="69"/>
  <c r="F633" i="69"/>
  <c r="F495" i="71" s="1"/>
  <c r="F615" i="69"/>
  <c r="F484" i="71" s="1"/>
  <c r="K103" i="71" l="1"/>
  <c r="K21" i="66"/>
  <c r="K35" i="66" s="1"/>
  <c r="L104" i="71"/>
  <c r="M570" i="71"/>
  <c r="N570" i="71" s="1"/>
  <c r="O570" i="71" s="1"/>
  <c r="P570" i="71" s="1"/>
  <c r="Q570" i="71" s="1"/>
  <c r="R570" i="71" s="1"/>
  <c r="S570" i="71" s="1"/>
  <c r="T570" i="71" s="1"/>
  <c r="U570" i="71" s="1"/>
  <c r="V570" i="71" s="1"/>
  <c r="W570" i="71" s="1"/>
  <c r="X570" i="71" s="1"/>
  <c r="Y570" i="71" s="1"/>
  <c r="Z570" i="71" s="1"/>
  <c r="AA570" i="71" s="1"/>
  <c r="AB570" i="71" s="1"/>
  <c r="AC570" i="71" s="1"/>
  <c r="AD570" i="71" s="1"/>
  <c r="AE570" i="71" s="1"/>
  <c r="AF570" i="71" s="1"/>
  <c r="AG570" i="71" s="1"/>
  <c r="AH570" i="71" s="1"/>
  <c r="AI570" i="71" s="1"/>
  <c r="AJ570" i="71" s="1"/>
  <c r="AK570" i="71" s="1"/>
  <c r="K102" i="78"/>
  <c r="K612" i="78"/>
  <c r="K142" i="89" s="1"/>
  <c r="K654" i="78" s="1"/>
  <c r="K111" i="78"/>
  <c r="K115" i="78" s="1"/>
  <c r="K621" i="78"/>
  <c r="L105" i="71"/>
  <c r="L617" i="78"/>
  <c r="L111" i="78" s="1"/>
  <c r="L93" i="71"/>
  <c r="L608" i="78"/>
  <c r="L102" i="78" s="1"/>
  <c r="L580" i="71"/>
  <c r="L117" i="71"/>
  <c r="L114" i="71" s="1"/>
  <c r="L519" i="71"/>
  <c r="L56" i="71"/>
  <c r="L53" i="71" s="1"/>
  <c r="F492" i="71"/>
  <c r="G495" i="71"/>
  <c r="L544" i="71"/>
  <c r="K541" i="71"/>
  <c r="L572" i="71"/>
  <c r="K569" i="71"/>
  <c r="L506" i="71"/>
  <c r="K503" i="71"/>
  <c r="F481" i="71"/>
  <c r="G484" i="71"/>
  <c r="L533" i="71"/>
  <c r="K530" i="71"/>
  <c r="L598" i="71"/>
  <c r="K595" i="71"/>
  <c r="F229" i="69"/>
  <c r="U174" i="63"/>
  <c r="U186" i="63" s="1"/>
  <c r="U187" i="63" s="1"/>
  <c r="W169" i="63"/>
  <c r="V172" i="63"/>
  <c r="Y168" i="63"/>
  <c r="W39" i="63"/>
  <c r="W51" i="63" s="1"/>
  <c r="N571" i="71"/>
  <c r="M617" i="78"/>
  <c r="N559" i="71"/>
  <c r="M608" i="78"/>
  <c r="K229" i="69"/>
  <c r="P229" i="69"/>
  <c r="X6" i="63"/>
  <c r="K75" i="89" l="1"/>
  <c r="K55" i="89"/>
  <c r="K106" i="78"/>
  <c r="K47" i="89" s="1"/>
  <c r="K205" i="89" s="1"/>
  <c r="K148" i="89"/>
  <c r="K145" i="89"/>
  <c r="L21" i="66"/>
  <c r="L595" i="71"/>
  <c r="L463" i="71"/>
  <c r="L460" i="71" s="1"/>
  <c r="L541" i="71"/>
  <c r="L78" i="71"/>
  <c r="L75" i="71" s="1"/>
  <c r="L530" i="71"/>
  <c r="L67" i="71"/>
  <c r="L64" i="71" s="1"/>
  <c r="L503" i="71"/>
  <c r="L40" i="71"/>
  <c r="L37" i="71" s="1"/>
  <c r="L569" i="71"/>
  <c r="L106" i="71"/>
  <c r="L103" i="71" s="1"/>
  <c r="G492" i="71"/>
  <c r="G29" i="71"/>
  <c r="G26" i="71" s="1"/>
  <c r="H484" i="71"/>
  <c r="G481" i="71"/>
  <c r="V174" i="63"/>
  <c r="V186" i="63" s="1"/>
  <c r="V187" i="63" s="1"/>
  <c r="Z168" i="63"/>
  <c r="X169" i="63"/>
  <c r="W172" i="63"/>
  <c r="M21" i="66"/>
  <c r="N105" i="71"/>
  <c r="M111" i="78"/>
  <c r="O571" i="71"/>
  <c r="N617" i="78"/>
  <c r="N93" i="71"/>
  <c r="M102" i="78"/>
  <c r="O559" i="71"/>
  <c r="N608" i="78"/>
  <c r="Y6" i="63"/>
  <c r="K422" i="78" l="1"/>
  <c r="K425" i="78" s="1"/>
  <c r="K101" i="89" s="1"/>
  <c r="K208" i="89"/>
  <c r="I484" i="71"/>
  <c r="H481" i="71"/>
  <c r="W174" i="63"/>
  <c r="W186" i="63" s="1"/>
  <c r="W187" i="63" s="1"/>
  <c r="Y169" i="63"/>
  <c r="X172" i="63"/>
  <c r="AA168" i="63"/>
  <c r="Y39" i="63"/>
  <c r="Y51" i="63" s="1"/>
  <c r="N21" i="66"/>
  <c r="P571" i="71"/>
  <c r="O617" i="78"/>
  <c r="O105" i="71"/>
  <c r="N111" i="78"/>
  <c r="P559" i="71"/>
  <c r="O608" i="78"/>
  <c r="O93" i="71"/>
  <c r="N102" i="78"/>
  <c r="Z6" i="63"/>
  <c r="E292" i="78"/>
  <c r="E291" i="78"/>
  <c r="E290" i="78"/>
  <c r="E289" i="78"/>
  <c r="E288" i="78"/>
  <c r="E278" i="78"/>
  <c r="E277" i="78"/>
  <c r="E276" i="78"/>
  <c r="E275" i="78"/>
  <c r="E274" i="78"/>
  <c r="E264" i="78"/>
  <c r="E263" i="78"/>
  <c r="E262" i="78"/>
  <c r="E261" i="78"/>
  <c r="E260" i="78"/>
  <c r="E250" i="78"/>
  <c r="E249" i="78"/>
  <c r="E248" i="78"/>
  <c r="E247" i="78"/>
  <c r="E246" i="78"/>
  <c r="E236" i="78"/>
  <c r="E235" i="78"/>
  <c r="E234" i="78"/>
  <c r="E233" i="78"/>
  <c r="E232" i="78"/>
  <c r="E222" i="78"/>
  <c r="E221" i="78"/>
  <c r="E220" i="78"/>
  <c r="E219" i="78"/>
  <c r="E218" i="78"/>
  <c r="E378" i="78"/>
  <c r="E377" i="78"/>
  <c r="E376" i="78"/>
  <c r="E375" i="78"/>
  <c r="E374" i="78"/>
  <c r="E364" i="78"/>
  <c r="E363" i="78"/>
  <c r="E362" i="78"/>
  <c r="E361" i="78"/>
  <c r="E360" i="78"/>
  <c r="E350" i="78"/>
  <c r="E349" i="78"/>
  <c r="E348" i="78"/>
  <c r="E347" i="78"/>
  <c r="E346" i="78"/>
  <c r="E336" i="78"/>
  <c r="E335" i="78"/>
  <c r="E334" i="78"/>
  <c r="E333" i="78"/>
  <c r="E332" i="78"/>
  <c r="E322" i="78"/>
  <c r="E321" i="78"/>
  <c r="E320" i="78"/>
  <c r="E319" i="78"/>
  <c r="E318" i="78"/>
  <c r="E308" i="78"/>
  <c r="E307" i="78"/>
  <c r="E306" i="78"/>
  <c r="E305" i="78"/>
  <c r="E304" i="78"/>
  <c r="E206" i="78"/>
  <c r="E205" i="78"/>
  <c r="E204" i="78"/>
  <c r="E203" i="78"/>
  <c r="E202" i="78"/>
  <c r="E192" i="78"/>
  <c r="E191" i="78"/>
  <c r="E190" i="78"/>
  <c r="E189" i="78"/>
  <c r="E188" i="78"/>
  <c r="E178" i="78"/>
  <c r="E177" i="78"/>
  <c r="E176" i="78"/>
  <c r="E175" i="78"/>
  <c r="E174" i="78"/>
  <c r="K484" i="78" l="1"/>
  <c r="K487" i="78" s="1"/>
  <c r="K535" i="78" s="1"/>
  <c r="K103" i="77" s="1"/>
  <c r="K33" i="89" s="1"/>
  <c r="J484" i="71"/>
  <c r="I481" i="71"/>
  <c r="X174" i="63"/>
  <c r="X186" i="63" s="1"/>
  <c r="X187" i="63" s="1"/>
  <c r="AB168" i="63"/>
  <c r="Z169" i="63"/>
  <c r="Y172" i="63"/>
  <c r="O21" i="66"/>
  <c r="Z39" i="63"/>
  <c r="Z51" i="63" s="1"/>
  <c r="P105" i="71"/>
  <c r="O111" i="78"/>
  <c r="Q571" i="71"/>
  <c r="P617" i="78"/>
  <c r="P93" i="71"/>
  <c r="O102" i="78"/>
  <c r="Q559" i="71"/>
  <c r="P608" i="78"/>
  <c r="AA6" i="63"/>
  <c r="E164" i="78"/>
  <c r="E163" i="78"/>
  <c r="E162" i="78"/>
  <c r="E161" i="78"/>
  <c r="E160" i="78"/>
  <c r="E150" i="78"/>
  <c r="E149" i="78"/>
  <c r="E148" i="78"/>
  <c r="E147" i="78"/>
  <c r="E146" i="78"/>
  <c r="E136" i="78"/>
  <c r="AK136" i="78" s="1"/>
  <c r="E135" i="78"/>
  <c r="AK135" i="78" s="1"/>
  <c r="E134" i="78"/>
  <c r="E133" i="78"/>
  <c r="AK133" i="78" s="1"/>
  <c r="E132" i="78"/>
  <c r="AK132" i="78" s="1"/>
  <c r="K484" i="71" l="1"/>
  <c r="J481" i="71"/>
  <c r="Y174" i="63"/>
  <c r="Y186" i="63" s="1"/>
  <c r="Y187" i="63" s="1"/>
  <c r="P21" i="66"/>
  <c r="AA169" i="63"/>
  <c r="Z172" i="63"/>
  <c r="AC168" i="63"/>
  <c r="R571" i="71"/>
  <c r="Q617" i="78"/>
  <c r="Q105" i="71"/>
  <c r="P111" i="78"/>
  <c r="R559" i="71"/>
  <c r="Q608" i="78"/>
  <c r="Q93" i="71"/>
  <c r="P102" i="78"/>
  <c r="AB6" i="63"/>
  <c r="T135" i="78"/>
  <c r="X135" i="78"/>
  <c r="W132" i="78"/>
  <c r="AF135" i="78"/>
  <c r="W136" i="78"/>
  <c r="AA132" i="78"/>
  <c r="AJ135" i="78"/>
  <c r="AA136" i="78"/>
  <c r="O132" i="78"/>
  <c r="AE132" i="78"/>
  <c r="O136" i="78"/>
  <c r="AE136" i="78"/>
  <c r="P135" i="78"/>
  <c r="AI135" i="78"/>
  <c r="S132" i="78"/>
  <c r="AI132" i="78"/>
  <c r="AB135" i="78"/>
  <c r="S136" i="78"/>
  <c r="AI136" i="78"/>
  <c r="V133" i="78"/>
  <c r="AH133" i="78"/>
  <c r="M135" i="78"/>
  <c r="P132" i="78"/>
  <c r="T132" i="78"/>
  <c r="X132" i="78"/>
  <c r="AB132" i="78"/>
  <c r="AF132" i="78"/>
  <c r="AJ132" i="78"/>
  <c r="O133" i="78"/>
  <c r="S133" i="78"/>
  <c r="W133" i="78"/>
  <c r="AA133" i="78"/>
  <c r="AE133" i="78"/>
  <c r="AI133" i="78"/>
  <c r="Q135" i="78"/>
  <c r="U135" i="78"/>
  <c r="Y135" i="78"/>
  <c r="AC135" i="78"/>
  <c r="AG135" i="78"/>
  <c r="P136" i="78"/>
  <c r="T136" i="78"/>
  <c r="X136" i="78"/>
  <c r="AB136" i="78"/>
  <c r="AF136" i="78"/>
  <c r="AJ136" i="78"/>
  <c r="N133" i="78"/>
  <c r="AD133" i="78"/>
  <c r="M132" i="78"/>
  <c r="M136" i="78"/>
  <c r="Q132" i="78"/>
  <c r="U132" i="78"/>
  <c r="Y132" i="78"/>
  <c r="AC132" i="78"/>
  <c r="AG132" i="78"/>
  <c r="P133" i="78"/>
  <c r="T133" i="78"/>
  <c r="X133" i="78"/>
  <c r="AB133" i="78"/>
  <c r="AF133" i="78"/>
  <c r="AJ133" i="78"/>
  <c r="N135" i="78"/>
  <c r="R135" i="78"/>
  <c r="V135" i="78"/>
  <c r="Z135" i="78"/>
  <c r="AD135" i="78"/>
  <c r="AH135" i="78"/>
  <c r="Q136" i="78"/>
  <c r="U136" i="78"/>
  <c r="Y136" i="78"/>
  <c r="AC136" i="78"/>
  <c r="AG136" i="78"/>
  <c r="R133" i="78"/>
  <c r="Z133" i="78"/>
  <c r="M133" i="78"/>
  <c r="N132" i="78"/>
  <c r="R132" i="78"/>
  <c r="V132" i="78"/>
  <c r="Z132" i="78"/>
  <c r="AD132" i="78"/>
  <c r="AH132" i="78"/>
  <c r="Q133" i="78"/>
  <c r="U133" i="78"/>
  <c r="Y133" i="78"/>
  <c r="AC133" i="78"/>
  <c r="AG133" i="78"/>
  <c r="O135" i="78"/>
  <c r="S135" i="78"/>
  <c r="W135" i="78"/>
  <c r="AA135" i="78"/>
  <c r="AE135" i="78"/>
  <c r="N136" i="78"/>
  <c r="R136" i="78"/>
  <c r="V136" i="78"/>
  <c r="Z136" i="78"/>
  <c r="AD136" i="78"/>
  <c r="AH136" i="78"/>
  <c r="E90" i="78"/>
  <c r="E89" i="78"/>
  <c r="E88" i="78"/>
  <c r="E87" i="78"/>
  <c r="E75" i="78"/>
  <c r="E74" i="78"/>
  <c r="E73" i="78"/>
  <c r="E72" i="78"/>
  <c r="E60" i="78"/>
  <c r="E59" i="78"/>
  <c r="E58" i="78"/>
  <c r="E57" i="78"/>
  <c r="H423" i="78"/>
  <c r="E43" i="78"/>
  <c r="E31" i="78"/>
  <c r="E19" i="78"/>
  <c r="L484" i="71" l="1"/>
  <c r="K481" i="71"/>
  <c r="Z174" i="63"/>
  <c r="Z186" i="63" s="1"/>
  <c r="Z187" i="63" s="1"/>
  <c r="Q21" i="66"/>
  <c r="AD168" i="63"/>
  <c r="AB169" i="63"/>
  <c r="AA172" i="63"/>
  <c r="AB39" i="63"/>
  <c r="AB51" i="63" s="1"/>
  <c r="R105" i="71"/>
  <c r="Q111" i="78"/>
  <c r="S571" i="71"/>
  <c r="R617" i="78"/>
  <c r="R93" i="71"/>
  <c r="Q102" i="78"/>
  <c r="S559" i="71"/>
  <c r="R608" i="78"/>
  <c r="AC6" i="63"/>
  <c r="E84" i="63"/>
  <c r="E78" i="63"/>
  <c r="G78" i="63" s="1"/>
  <c r="E82" i="63"/>
  <c r="D125" i="63" s="1"/>
  <c r="AA174" i="63" l="1"/>
  <c r="AA186" i="63" s="1"/>
  <c r="AA187" i="63" s="1"/>
  <c r="R21" i="66"/>
  <c r="AC169" i="63"/>
  <c r="AB172" i="63"/>
  <c r="AE168" i="63"/>
  <c r="T571" i="71"/>
  <c r="S617" i="78"/>
  <c r="S105" i="71"/>
  <c r="R111" i="78"/>
  <c r="T559" i="71"/>
  <c r="S608" i="78"/>
  <c r="S93" i="71"/>
  <c r="R102" i="78"/>
  <c r="AD6" i="63"/>
  <c r="J429" i="79"/>
  <c r="J428" i="79"/>
  <c r="J426" i="79"/>
  <c r="J425" i="79"/>
  <c r="J424" i="79"/>
  <c r="J422" i="79"/>
  <c r="J421" i="79"/>
  <c r="J420" i="79"/>
  <c r="AB174" i="63" l="1"/>
  <c r="AB186" i="63" s="1"/>
  <c r="AB187" i="63" s="1"/>
  <c r="S21" i="66"/>
  <c r="AF168" i="63"/>
  <c r="AD169" i="63"/>
  <c r="AC172" i="63"/>
  <c r="AD39" i="63"/>
  <c r="AD51" i="63" s="1"/>
  <c r="T105" i="71"/>
  <c r="S111" i="78"/>
  <c r="U571" i="71"/>
  <c r="T617" i="78"/>
  <c r="T93" i="71"/>
  <c r="S102" i="78"/>
  <c r="U559" i="71"/>
  <c r="T608" i="78"/>
  <c r="AE6" i="63"/>
  <c r="L472" i="78"/>
  <c r="L45" i="101" s="1"/>
  <c r="J472" i="78"/>
  <c r="I472" i="78"/>
  <c r="H472" i="78"/>
  <c r="L471" i="78"/>
  <c r="L44" i="101" s="1"/>
  <c r="J471" i="78"/>
  <c r="I471" i="78"/>
  <c r="H471" i="78"/>
  <c r="I431" i="78"/>
  <c r="J431" i="78"/>
  <c r="L431" i="78"/>
  <c r="M431" i="78"/>
  <c r="N431" i="78"/>
  <c r="O431" i="78"/>
  <c r="P431" i="78"/>
  <c r="Q431" i="78"/>
  <c r="R431" i="78"/>
  <c r="S431" i="78"/>
  <c r="T431" i="78"/>
  <c r="U431" i="78"/>
  <c r="V431" i="78"/>
  <c r="W431" i="78"/>
  <c r="X431" i="78"/>
  <c r="Y431" i="78"/>
  <c r="Z431" i="78"/>
  <c r="AA431" i="78"/>
  <c r="AB431" i="78"/>
  <c r="AC431" i="78"/>
  <c r="AD431" i="78"/>
  <c r="AE431" i="78"/>
  <c r="AF431" i="78"/>
  <c r="AG431" i="78"/>
  <c r="AH431" i="78"/>
  <c r="AI431" i="78"/>
  <c r="AJ431" i="78"/>
  <c r="I432" i="78"/>
  <c r="J432" i="78"/>
  <c r="L432" i="78"/>
  <c r="M432" i="78"/>
  <c r="N432" i="78"/>
  <c r="O432" i="78"/>
  <c r="P432" i="78"/>
  <c r="Q432" i="78"/>
  <c r="R432" i="78"/>
  <c r="S432" i="78"/>
  <c r="T432" i="78"/>
  <c r="U432" i="78"/>
  <c r="V432" i="78"/>
  <c r="W432" i="78"/>
  <c r="X432" i="78"/>
  <c r="Y432" i="78"/>
  <c r="Z432" i="78"/>
  <c r="AA432" i="78"/>
  <c r="AB432" i="78"/>
  <c r="AC432" i="78"/>
  <c r="AD432" i="78"/>
  <c r="AE432" i="78"/>
  <c r="AF432" i="78"/>
  <c r="AG432" i="78"/>
  <c r="AH432" i="78"/>
  <c r="AI432" i="78"/>
  <c r="AJ432" i="78"/>
  <c r="H432" i="78"/>
  <c r="H431" i="78"/>
  <c r="L94" i="89" l="1"/>
  <c r="L235" i="89" s="1"/>
  <c r="H44" i="101"/>
  <c r="H94" i="89"/>
  <c r="H235" i="89" s="1"/>
  <c r="H45" i="101"/>
  <c r="H95" i="89"/>
  <c r="H236" i="89" s="1"/>
  <c r="I44" i="101"/>
  <c r="I94" i="89"/>
  <c r="I235" i="89" s="1"/>
  <c r="I17" i="91" s="1"/>
  <c r="I45" i="101"/>
  <c r="I95" i="89"/>
  <c r="I236" i="89" s="1"/>
  <c r="L95" i="89"/>
  <c r="L236" i="89" s="1"/>
  <c r="J44" i="101"/>
  <c r="J94" i="89"/>
  <c r="J235" i="89" s="1"/>
  <c r="J45" i="101"/>
  <c r="J95" i="89"/>
  <c r="J236" i="89" s="1"/>
  <c r="AC174" i="63"/>
  <c r="AC186" i="63" s="1"/>
  <c r="AC187" i="63" s="1"/>
  <c r="T21" i="66"/>
  <c r="AG168" i="63"/>
  <c r="AE169" i="63"/>
  <c r="AD172" i="63"/>
  <c r="AE39" i="63"/>
  <c r="AE51" i="63" s="1"/>
  <c r="J51" i="66"/>
  <c r="I51" i="66"/>
  <c r="H51" i="66"/>
  <c r="AH13" i="92"/>
  <c r="AH51" i="66" s="1"/>
  <c r="AI13" i="92"/>
  <c r="AI51" i="66" s="1"/>
  <c r="AJ13" i="92"/>
  <c r="AJ51" i="66" s="1"/>
  <c r="AF13" i="92"/>
  <c r="AF51" i="66" s="1"/>
  <c r="AG13" i="92"/>
  <c r="AG51" i="66" s="1"/>
  <c r="J52" i="66"/>
  <c r="S20" i="92"/>
  <c r="S52" i="66" s="1"/>
  <c r="AA20" i="92"/>
  <c r="AA52" i="66" s="1"/>
  <c r="L20" i="92"/>
  <c r="T20" i="92"/>
  <c r="T52" i="66" s="1"/>
  <c r="Z20" i="92"/>
  <c r="Z52" i="66" s="1"/>
  <c r="M20" i="92"/>
  <c r="M52" i="66" s="1"/>
  <c r="U20" i="92"/>
  <c r="U52" i="66" s="1"/>
  <c r="W20" i="92"/>
  <c r="W52" i="66" s="1"/>
  <c r="I52" i="66"/>
  <c r="N20" i="92"/>
  <c r="N52" i="66" s="1"/>
  <c r="V20" i="92"/>
  <c r="V52" i="66" s="1"/>
  <c r="O20" i="92"/>
  <c r="O52" i="66" s="1"/>
  <c r="R20" i="92"/>
  <c r="R52" i="66" s="1"/>
  <c r="P20" i="92"/>
  <c r="P52" i="66" s="1"/>
  <c r="X20" i="92"/>
  <c r="X52" i="66" s="1"/>
  <c r="H52" i="66"/>
  <c r="Q20" i="92"/>
  <c r="Q52" i="66" s="1"/>
  <c r="Y20" i="92"/>
  <c r="Y52" i="66" s="1"/>
  <c r="V571" i="71"/>
  <c r="U617" i="78"/>
  <c r="U105" i="71"/>
  <c r="T111" i="78"/>
  <c r="V559" i="71"/>
  <c r="U608" i="78"/>
  <c r="U93" i="71"/>
  <c r="T102" i="78"/>
  <c r="Z19" i="92"/>
  <c r="H56" i="66"/>
  <c r="H110" i="66" s="1"/>
  <c r="AF6" i="63"/>
  <c r="L17" i="91" l="1"/>
  <c r="H17" i="91"/>
  <c r="L52" i="66"/>
  <c r="K52" i="66"/>
  <c r="J17" i="91"/>
  <c r="AD174" i="63"/>
  <c r="AD186" i="63" s="1"/>
  <c r="AD187" i="63" s="1"/>
  <c r="AF169" i="63"/>
  <c r="AE172" i="63"/>
  <c r="AH168" i="63"/>
  <c r="AB49" i="66"/>
  <c r="Z49" i="66"/>
  <c r="U21" i="66"/>
  <c r="V105" i="71"/>
  <c r="U111" i="78"/>
  <c r="W571" i="71"/>
  <c r="V617" i="78"/>
  <c r="V93" i="71"/>
  <c r="U102" i="78"/>
  <c r="W559" i="71"/>
  <c r="V608" i="78"/>
  <c r="H54" i="66"/>
  <c r="H55" i="66"/>
  <c r="AG6" i="63"/>
  <c r="AE174" i="63" l="1"/>
  <c r="AE186" i="63" s="1"/>
  <c r="AE187" i="63" s="1"/>
  <c r="AI168" i="63"/>
  <c r="AG169" i="63"/>
  <c r="AF172" i="63"/>
  <c r="AG39" i="63"/>
  <c r="AG51" i="63" s="1"/>
  <c r="V21" i="66"/>
  <c r="X571" i="71"/>
  <c r="W617" i="78"/>
  <c r="W105" i="71"/>
  <c r="V111" i="78"/>
  <c r="X559" i="71"/>
  <c r="W608" i="78"/>
  <c r="W93" i="71"/>
  <c r="V102" i="78"/>
  <c r="I56" i="66"/>
  <c r="I110" i="66" s="1"/>
  <c r="AH6" i="63"/>
  <c r="AF174" i="63" l="1"/>
  <c r="AF186" i="63" s="1"/>
  <c r="AF187" i="63" s="1"/>
  <c r="AH169" i="63"/>
  <c r="AG172" i="63"/>
  <c r="AJ168" i="63"/>
  <c r="AK168" i="63" s="1"/>
  <c r="W21" i="66"/>
  <c r="X105" i="71"/>
  <c r="W111" i="78"/>
  <c r="Y571" i="71"/>
  <c r="X617" i="78"/>
  <c r="X93" i="71"/>
  <c r="W102" i="78"/>
  <c r="Y559" i="71"/>
  <c r="X608" i="78"/>
  <c r="I55" i="66"/>
  <c r="J56" i="66"/>
  <c r="J110" i="66" s="1"/>
  <c r="J55" i="66"/>
  <c r="AI6" i="63"/>
  <c r="G491" i="79"/>
  <c r="G490" i="79"/>
  <c r="G476" i="79"/>
  <c r="AG174" i="63" l="1"/>
  <c r="AG186" i="63" s="1"/>
  <c r="AG187" i="63" s="1"/>
  <c r="X21" i="66"/>
  <c r="AI169" i="63"/>
  <c r="AH172" i="63"/>
  <c r="AI39" i="63"/>
  <c r="AI51" i="63" s="1"/>
  <c r="Z571" i="71"/>
  <c r="Y617" i="78"/>
  <c r="Y105" i="71"/>
  <c r="X111" i="78"/>
  <c r="Z559" i="71"/>
  <c r="Y608" i="78"/>
  <c r="Y93" i="71"/>
  <c r="X102" i="78"/>
  <c r="L21" i="92"/>
  <c r="M18" i="92" s="1"/>
  <c r="L22" i="92"/>
  <c r="L27" i="92"/>
  <c r="AJ6" i="63"/>
  <c r="AK6" i="63" s="1"/>
  <c r="C33" i="63"/>
  <c r="D134" i="78"/>
  <c r="AK134" i="78" s="1"/>
  <c r="AK131" i="78" s="1"/>
  <c r="E200" i="69"/>
  <c r="G489" i="79"/>
  <c r="L55" i="66" l="1"/>
  <c r="K55" i="66"/>
  <c r="L56" i="66"/>
  <c r="L110" i="66" s="1"/>
  <c r="K56" i="66"/>
  <c r="K110" i="66" s="1"/>
  <c r="AK140" i="78"/>
  <c r="AH174" i="63"/>
  <c r="AH186" i="63" s="1"/>
  <c r="AH187" i="63" s="1"/>
  <c r="Y21" i="66"/>
  <c r="AJ169" i="63"/>
  <c r="AK169" i="63" s="1"/>
  <c r="AI172" i="63"/>
  <c r="AJ39" i="63"/>
  <c r="AJ51" i="63" s="1"/>
  <c r="Z105" i="71"/>
  <c r="Y111" i="78"/>
  <c r="AA571" i="71"/>
  <c r="Z617" i="78"/>
  <c r="Z93" i="71"/>
  <c r="Y102" i="78"/>
  <c r="AA559" i="71"/>
  <c r="Z608" i="78"/>
  <c r="L30" i="92"/>
  <c r="M27" i="92" s="1"/>
  <c r="M56" i="66" s="1"/>
  <c r="M110" i="66" s="1"/>
  <c r="M21" i="92"/>
  <c r="N18" i="92" s="1"/>
  <c r="M22" i="92"/>
  <c r="M55" i="66" s="1"/>
  <c r="C45" i="63"/>
  <c r="E62" i="60" s="1"/>
  <c r="C110" i="63"/>
  <c r="F200" i="69"/>
  <c r="F198" i="69" s="1"/>
  <c r="F196" i="69" s="1"/>
  <c r="E198" i="69"/>
  <c r="Z134" i="78"/>
  <c r="Z131" i="78" s="1"/>
  <c r="AC134" i="78"/>
  <c r="AC131" i="78" s="1"/>
  <c r="T134" i="78"/>
  <c r="T131" i="78" s="1"/>
  <c r="AD134" i="78"/>
  <c r="AD131" i="78" s="1"/>
  <c r="O134" i="78"/>
  <c r="O131" i="78" s="1"/>
  <c r="AG134" i="78"/>
  <c r="AG131" i="78" s="1"/>
  <c r="X134" i="78"/>
  <c r="X131" i="78" s="1"/>
  <c r="AE134" i="78"/>
  <c r="AE131" i="78" s="1"/>
  <c r="P134" i="78"/>
  <c r="P131" i="78" s="1"/>
  <c r="AH134" i="78"/>
  <c r="AH131" i="78" s="1"/>
  <c r="Q134" i="78"/>
  <c r="Q131" i="78" s="1"/>
  <c r="S134" i="78"/>
  <c r="S131" i="78" s="1"/>
  <c r="AB134" i="78"/>
  <c r="AB131" i="78" s="1"/>
  <c r="Y134" i="78"/>
  <c r="Y131" i="78" s="1"/>
  <c r="V134" i="78"/>
  <c r="V131" i="78" s="1"/>
  <c r="U134" i="78"/>
  <c r="U131" i="78" s="1"/>
  <c r="W134" i="78"/>
  <c r="W131" i="78" s="1"/>
  <c r="AF134" i="78"/>
  <c r="AF131" i="78" s="1"/>
  <c r="AJ134" i="78"/>
  <c r="AJ131" i="78" s="1"/>
  <c r="AA134" i="78"/>
  <c r="AA131" i="78" s="1"/>
  <c r="M134" i="78"/>
  <c r="M131" i="78" s="1"/>
  <c r="N134" i="78"/>
  <c r="N131" i="78" s="1"/>
  <c r="R134" i="78"/>
  <c r="R131" i="78" s="1"/>
  <c r="AI134" i="78"/>
  <c r="AI131" i="78" s="1"/>
  <c r="AI174" i="63" l="1"/>
  <c r="AI186" i="63" s="1"/>
  <c r="AI187" i="63" s="1"/>
  <c r="AJ172" i="63"/>
  <c r="Z21" i="66"/>
  <c r="AB571" i="71"/>
  <c r="AA617" i="78"/>
  <c r="AA105" i="71"/>
  <c r="Z111" i="78"/>
  <c r="AB559" i="71"/>
  <c r="AA608" i="78"/>
  <c r="AA93" i="71"/>
  <c r="Z102" i="78"/>
  <c r="M30" i="92"/>
  <c r="N27" i="92" s="1"/>
  <c r="N56" i="66" s="1"/>
  <c r="N110" i="66" s="1"/>
  <c r="N21" i="92"/>
  <c r="O18" i="92" s="1"/>
  <c r="N22" i="92"/>
  <c r="N55" i="66" s="1"/>
  <c r="E412" i="79"/>
  <c r="E411" i="79"/>
  <c r="E410" i="79"/>
  <c r="E409" i="79"/>
  <c r="AJ174" i="63" l="1"/>
  <c r="AA21" i="66"/>
  <c r="AK172" i="63"/>
  <c r="AB105" i="71"/>
  <c r="AA111" i="78"/>
  <c r="AC571" i="71"/>
  <c r="AB617" i="78"/>
  <c r="AB93" i="71"/>
  <c r="AA102" i="78"/>
  <c r="AC559" i="71"/>
  <c r="AB608" i="78"/>
  <c r="N30" i="92"/>
  <c r="O27" i="92" s="1"/>
  <c r="O56" i="66" s="1"/>
  <c r="O110" i="66" s="1"/>
  <c r="O21" i="92"/>
  <c r="P18" i="92" s="1"/>
  <c r="O22" i="92"/>
  <c r="O55" i="66" s="1"/>
  <c r="F409" i="79"/>
  <c r="F412" i="79"/>
  <c r="F411" i="79"/>
  <c r="F410" i="79"/>
  <c r="I433" i="78"/>
  <c r="J433" i="78"/>
  <c r="L433" i="78"/>
  <c r="M433" i="78"/>
  <c r="N433" i="78"/>
  <c r="O433" i="78"/>
  <c r="P433" i="78"/>
  <c r="Q433" i="78"/>
  <c r="R433" i="78"/>
  <c r="S433" i="78"/>
  <c r="T433" i="78"/>
  <c r="U433" i="78"/>
  <c r="V433" i="78"/>
  <c r="W433" i="78"/>
  <c r="X433" i="78"/>
  <c r="Y433" i="78"/>
  <c r="Z433" i="78"/>
  <c r="AA433" i="78"/>
  <c r="AB433" i="78"/>
  <c r="AC433" i="78"/>
  <c r="AD433" i="78"/>
  <c r="AE433" i="78"/>
  <c r="AF433" i="78"/>
  <c r="AG433" i="78"/>
  <c r="AH433" i="78"/>
  <c r="AI433" i="78"/>
  <c r="AJ433" i="78"/>
  <c r="I434" i="78"/>
  <c r="J434" i="78"/>
  <c r="L434" i="78"/>
  <c r="M434" i="78"/>
  <c r="N434" i="78"/>
  <c r="O434" i="78"/>
  <c r="P434" i="78"/>
  <c r="Q434" i="78"/>
  <c r="R434" i="78"/>
  <c r="S434" i="78"/>
  <c r="T434" i="78"/>
  <c r="U434" i="78"/>
  <c r="V434" i="78"/>
  <c r="W434" i="78"/>
  <c r="X434" i="78"/>
  <c r="Y434" i="78"/>
  <c r="Z434" i="78"/>
  <c r="AA434" i="78"/>
  <c r="AB434" i="78"/>
  <c r="AC434" i="78"/>
  <c r="AD434" i="78"/>
  <c r="AE434" i="78"/>
  <c r="AF434" i="78"/>
  <c r="AG434" i="78"/>
  <c r="AH434" i="78"/>
  <c r="AI434" i="78"/>
  <c r="AJ434" i="78"/>
  <c r="I437" i="78"/>
  <c r="J437" i="78"/>
  <c r="L437" i="78"/>
  <c r="H437" i="78"/>
  <c r="H434" i="78"/>
  <c r="H433" i="78"/>
  <c r="AJ430" i="78"/>
  <c r="AI430" i="78"/>
  <c r="AH430" i="78"/>
  <c r="AG430" i="78"/>
  <c r="AF430" i="78"/>
  <c r="AE430" i="78"/>
  <c r="AD430" i="78"/>
  <c r="AC430" i="78"/>
  <c r="AB430" i="78"/>
  <c r="AA430" i="78"/>
  <c r="Z430" i="78"/>
  <c r="Y430" i="78"/>
  <c r="X430" i="78"/>
  <c r="W430" i="78"/>
  <c r="V430" i="78"/>
  <c r="U430" i="78"/>
  <c r="T430" i="78"/>
  <c r="S430" i="78"/>
  <c r="R430" i="78"/>
  <c r="Q430" i="78"/>
  <c r="P430" i="78"/>
  <c r="O430" i="78"/>
  <c r="N430" i="78"/>
  <c r="L430" i="78"/>
  <c r="J430" i="78"/>
  <c r="I430" i="78"/>
  <c r="H430" i="78"/>
  <c r="AJ186" i="63" l="1"/>
  <c r="AJ187" i="63" s="1"/>
  <c r="AK174" i="63"/>
  <c r="AK186" i="63" s="1"/>
  <c r="AK187" i="63" s="1"/>
  <c r="AB21" i="66"/>
  <c r="L455" i="78"/>
  <c r="J455" i="78"/>
  <c r="H455" i="78"/>
  <c r="I455" i="78"/>
  <c r="AD571" i="71"/>
  <c r="AC617" i="78"/>
  <c r="AC105" i="71"/>
  <c r="AB111" i="78"/>
  <c r="AD559" i="71"/>
  <c r="AC608" i="78"/>
  <c r="AC93" i="71"/>
  <c r="AB102" i="78"/>
  <c r="O30" i="92"/>
  <c r="P27" i="92" s="1"/>
  <c r="P56" i="66" s="1"/>
  <c r="P110" i="66" s="1"/>
  <c r="P21" i="92"/>
  <c r="Q18" i="92" s="1"/>
  <c r="P22" i="92"/>
  <c r="P55" i="66" s="1"/>
  <c r="AC21" i="66" l="1"/>
  <c r="AD105" i="71"/>
  <c r="AC111" i="78"/>
  <c r="AE571" i="71"/>
  <c r="AD617" i="78"/>
  <c r="AD93" i="71"/>
  <c r="AC102" i="78"/>
  <c r="AE559" i="71"/>
  <c r="AD608" i="78"/>
  <c r="F652" i="78"/>
  <c r="AH420" i="78"/>
  <c r="X420" i="78"/>
  <c r="V420" i="78"/>
  <c r="AB420" i="78"/>
  <c r="Z420" i="78"/>
  <c r="P420" i="78"/>
  <c r="N420" i="78"/>
  <c r="T420" i="78"/>
  <c r="R420" i="78"/>
  <c r="AE420" i="78"/>
  <c r="AC420" i="78"/>
  <c r="AI420" i="78"/>
  <c r="AG420" i="78"/>
  <c r="W420" i="78"/>
  <c r="U420" i="78"/>
  <c r="AA420" i="78"/>
  <c r="Y420" i="78"/>
  <c r="O420" i="78"/>
  <c r="M420" i="78"/>
  <c r="S420" i="78"/>
  <c r="Q420" i="78"/>
  <c r="AF420" i="78"/>
  <c r="AD420" i="78"/>
  <c r="AJ420" i="78"/>
  <c r="P30" i="92"/>
  <c r="Q27" i="92" s="1"/>
  <c r="Q56" i="66" s="1"/>
  <c r="Q110" i="66" s="1"/>
  <c r="Q21" i="92"/>
  <c r="R18" i="92" s="1"/>
  <c r="Q22" i="92"/>
  <c r="Q55" i="66" s="1"/>
  <c r="AK24" i="87" l="1"/>
  <c r="AK31" i="101"/>
  <c r="AD21" i="66"/>
  <c r="AF571" i="71"/>
  <c r="AE617" i="78"/>
  <c r="AE105" i="71"/>
  <c r="AD111" i="78"/>
  <c r="AF559" i="71"/>
  <c r="AE608" i="78"/>
  <c r="AE93" i="71"/>
  <c r="AD102" i="78"/>
  <c r="J451" i="78"/>
  <c r="J800" i="78" s="1"/>
  <c r="J803" i="78" s="1"/>
  <c r="L451" i="78"/>
  <c r="L800" i="78" s="1"/>
  <c r="L803" i="78" s="1"/>
  <c r="L452" i="78"/>
  <c r="L812" i="78" s="1"/>
  <c r="L815" i="78" s="1"/>
  <c r="I451" i="78"/>
  <c r="I800" i="78" s="1"/>
  <c r="I803" i="78" s="1"/>
  <c r="H450" i="78"/>
  <c r="I452" i="78"/>
  <c r="I812" i="78" s="1"/>
  <c r="I815" i="78" s="1"/>
  <c r="I450" i="78"/>
  <c r="J450" i="78"/>
  <c r="I449" i="78"/>
  <c r="J449" i="78"/>
  <c r="J452" i="78"/>
  <c r="J812" i="78" s="1"/>
  <c r="J815" i="78" s="1"/>
  <c r="L449" i="78"/>
  <c r="L450" i="78"/>
  <c r="H449" i="78"/>
  <c r="H451" i="78"/>
  <c r="H800" i="78" s="1"/>
  <c r="H803" i="78" s="1"/>
  <c r="H452" i="78"/>
  <c r="H812" i="78" s="1"/>
  <c r="H815" i="78" s="1"/>
  <c r="Q30" i="92"/>
  <c r="R27" i="92" s="1"/>
  <c r="R56" i="66" s="1"/>
  <c r="R110" i="66" s="1"/>
  <c r="R22" i="92"/>
  <c r="R55" i="66" s="1"/>
  <c r="R21" i="92"/>
  <c r="S18" i="92" s="1"/>
  <c r="J415" i="78"/>
  <c r="J819" i="78" s="1"/>
  <c r="J820" i="78" s="1"/>
  <c r="I415" i="78"/>
  <c r="I819" i="78" s="1"/>
  <c r="I820" i="78" s="1"/>
  <c r="L415" i="78"/>
  <c r="L819" i="78" s="1"/>
  <c r="L820" i="78" s="1"/>
  <c r="H415" i="78"/>
  <c r="H819" i="78" s="1"/>
  <c r="H820" i="78" s="1"/>
  <c r="H467" i="79"/>
  <c r="I467" i="79" s="1"/>
  <c r="K467" i="79" s="1"/>
  <c r="F121" i="69" s="1"/>
  <c r="H465" i="79"/>
  <c r="H466" i="79"/>
  <c r="I468" i="79"/>
  <c r="K468" i="79" s="1"/>
  <c r="K236" i="69" s="1"/>
  <c r="I463" i="79"/>
  <c r="K463" i="79" s="1"/>
  <c r="H462" i="79"/>
  <c r="I462" i="79" s="1"/>
  <c r="K462" i="79" s="1"/>
  <c r="H461" i="79"/>
  <c r="I461" i="79" s="1"/>
  <c r="K461" i="79" s="1"/>
  <c r="H460" i="79"/>
  <c r="I460" i="79" s="1"/>
  <c r="K460" i="79" s="1"/>
  <c r="H459" i="79"/>
  <c r="I459" i="79" s="1"/>
  <c r="K459" i="79" s="1"/>
  <c r="H458" i="79"/>
  <c r="I458" i="79" s="1"/>
  <c r="K458" i="79" s="1"/>
  <c r="H457" i="79"/>
  <c r="I457" i="79" s="1"/>
  <c r="K457" i="79" s="1"/>
  <c r="H456" i="79"/>
  <c r="I456" i="79" s="1"/>
  <c r="K456" i="79" s="1"/>
  <c r="H437" i="79"/>
  <c r="H438" i="79"/>
  <c r="I438" i="79" s="1"/>
  <c r="K438" i="79" s="1"/>
  <c r="H439" i="79"/>
  <c r="I439" i="79" s="1"/>
  <c r="K439" i="79" s="1"/>
  <c r="H441" i="79"/>
  <c r="I441" i="79" s="1"/>
  <c r="K441" i="79" s="1"/>
  <c r="H442" i="79"/>
  <c r="I442" i="79" s="1"/>
  <c r="K442" i="79" s="1"/>
  <c r="H443" i="79"/>
  <c r="I443" i="79" s="1"/>
  <c r="K443" i="79" s="1"/>
  <c r="H445" i="79"/>
  <c r="I445" i="79" s="1"/>
  <c r="K445" i="79" s="1"/>
  <c r="H446" i="79"/>
  <c r="I446" i="79" s="1"/>
  <c r="K446" i="79" s="1"/>
  <c r="H448" i="79"/>
  <c r="I448" i="79" s="1"/>
  <c r="K448" i="79" s="1"/>
  <c r="H449" i="79"/>
  <c r="I449" i="79" s="1"/>
  <c r="K449" i="79" s="1"/>
  <c r="H451" i="79"/>
  <c r="I451" i="79" s="1"/>
  <c r="K451" i="79" s="1"/>
  <c r="H452" i="79"/>
  <c r="I452" i="79" s="1"/>
  <c r="K452" i="79" s="1"/>
  <c r="H453" i="79"/>
  <c r="I453" i="79" s="1"/>
  <c r="K453" i="79" s="1"/>
  <c r="H429" i="79"/>
  <c r="I429" i="79" s="1"/>
  <c r="K429" i="79" s="1"/>
  <c r="H428" i="79"/>
  <c r="I428" i="79" s="1"/>
  <c r="K428" i="79" s="1"/>
  <c r="H426" i="79"/>
  <c r="I426" i="79" s="1"/>
  <c r="K426" i="79" s="1"/>
  <c r="H422" i="79"/>
  <c r="I422" i="79" s="1"/>
  <c r="K422" i="79" s="1"/>
  <c r="H425" i="79"/>
  <c r="I425" i="79" s="1"/>
  <c r="K425" i="79" s="1"/>
  <c r="H421" i="79"/>
  <c r="I421" i="79" s="1"/>
  <c r="K421" i="79" s="1"/>
  <c r="H424" i="79"/>
  <c r="I424" i="79" s="1"/>
  <c r="K424" i="79" s="1"/>
  <c r="H420" i="79"/>
  <c r="I420" i="79" s="1"/>
  <c r="K420" i="79" s="1"/>
  <c r="K430" i="79" l="1"/>
  <c r="F56" i="69"/>
  <c r="F53" i="69" s="1"/>
  <c r="AK32" i="101"/>
  <c r="E32" i="101" s="1"/>
  <c r="E31" i="101"/>
  <c r="AE21" i="66"/>
  <c r="F38" i="69"/>
  <c r="F35" i="69" s="1"/>
  <c r="AF105" i="71"/>
  <c r="AE111" i="78"/>
  <c r="AG571" i="71"/>
  <c r="AF617" i="78"/>
  <c r="AF93" i="71"/>
  <c r="AE102" i="78"/>
  <c r="AG559" i="71"/>
  <c r="AF608" i="78"/>
  <c r="S21" i="92"/>
  <c r="T18" i="92" s="1"/>
  <c r="S22" i="92"/>
  <c r="S55" i="66" s="1"/>
  <c r="R30" i="92"/>
  <c r="S27" i="92" s="1"/>
  <c r="S56" i="66" s="1"/>
  <c r="S110" i="66" s="1"/>
  <c r="F118" i="69"/>
  <c r="M78" i="71" s="1"/>
  <c r="D31" i="78"/>
  <c r="D19" i="78"/>
  <c r="AK19" i="78" s="1"/>
  <c r="AK18" i="78" s="1"/>
  <c r="D43" i="78"/>
  <c r="AK43" i="78" s="1"/>
  <c r="AK42" i="78" s="1"/>
  <c r="I430" i="79"/>
  <c r="H464" i="79"/>
  <c r="I464" i="79" s="1"/>
  <c r="H435" i="79"/>
  <c r="I435" i="79" s="1"/>
  <c r="I455" i="79"/>
  <c r="K455" i="79" s="1"/>
  <c r="K454" i="79" s="1"/>
  <c r="H454" i="79"/>
  <c r="I454" i="79" s="1"/>
  <c r="I465" i="79"/>
  <c r="K465" i="79" s="1"/>
  <c r="I466" i="79"/>
  <c r="K466" i="79" s="1"/>
  <c r="F100" i="69" s="1"/>
  <c r="I437" i="79"/>
  <c r="K437" i="79" s="1"/>
  <c r="F20" i="69" s="1"/>
  <c r="H430" i="79"/>
  <c r="E281" i="79" s="1"/>
  <c r="F79" i="69" l="1"/>
  <c r="F76" i="69" s="1"/>
  <c r="M56" i="71" s="1"/>
  <c r="K464" i="79"/>
  <c r="M31" i="78"/>
  <c r="M30" i="78" s="1"/>
  <c r="AK31" i="78"/>
  <c r="AK30" i="78" s="1"/>
  <c r="AK48" i="78"/>
  <c r="AK24" i="78"/>
  <c r="AF21" i="66"/>
  <c r="F17" i="69"/>
  <c r="F23" i="69" s="1"/>
  <c r="F59" i="69"/>
  <c r="M40" i="71"/>
  <c r="M29" i="71"/>
  <c r="F41" i="69"/>
  <c r="AH571" i="71"/>
  <c r="AG617" i="78"/>
  <c r="AG105" i="71"/>
  <c r="AF111" i="78"/>
  <c r="AG93" i="71"/>
  <c r="AF102" i="78"/>
  <c r="AH559" i="71"/>
  <c r="AG608" i="78"/>
  <c r="S30" i="92"/>
  <c r="T27" i="92" s="1"/>
  <c r="T56" i="66" s="1"/>
  <c r="T110" i="66" s="1"/>
  <c r="T21" i="92"/>
  <c r="U18" i="92" s="1"/>
  <c r="T22" i="92"/>
  <c r="T55" i="66" s="1"/>
  <c r="G281" i="79"/>
  <c r="I281" i="79" s="1"/>
  <c r="I282" i="79" s="1"/>
  <c r="I322" i="79" s="1"/>
  <c r="F281" i="79"/>
  <c r="O281" i="79" s="1"/>
  <c r="E282" i="79"/>
  <c r="E322" i="79" s="1"/>
  <c r="E364" i="79" s="1"/>
  <c r="G364" i="79" s="1"/>
  <c r="K435" i="79"/>
  <c r="F97" i="69"/>
  <c r="M67" i="71" s="1"/>
  <c r="AJ43" i="78"/>
  <c r="Q43" i="78"/>
  <c r="N43" i="78"/>
  <c r="AE43" i="78"/>
  <c r="U43" i="78"/>
  <c r="R43" i="78"/>
  <c r="AI43" i="78"/>
  <c r="P43" i="78"/>
  <c r="Y43" i="78"/>
  <c r="V43" i="78"/>
  <c r="T43" i="78"/>
  <c r="AC43" i="78"/>
  <c r="Z43" i="78"/>
  <c r="X43" i="78"/>
  <c r="AG43" i="78"/>
  <c r="AD43" i="78"/>
  <c r="O43" i="78"/>
  <c r="AB43" i="78"/>
  <c r="M43" i="78"/>
  <c r="AH43" i="78"/>
  <c r="S43" i="78"/>
  <c r="AF43" i="78"/>
  <c r="W43" i="78"/>
  <c r="AA43" i="78"/>
  <c r="AE19" i="78"/>
  <c r="P19" i="78"/>
  <c r="U19" i="78"/>
  <c r="Z19" i="78"/>
  <c r="X19" i="78"/>
  <c r="Y19" i="78"/>
  <c r="AD19" i="78"/>
  <c r="AF19" i="78"/>
  <c r="S19" i="78"/>
  <c r="AC19" i="78"/>
  <c r="AH19" i="78"/>
  <c r="AA19" i="78"/>
  <c r="AG19" i="78"/>
  <c r="N19" i="78"/>
  <c r="AI19" i="78"/>
  <c r="T19" i="78"/>
  <c r="O19" i="78"/>
  <c r="M19" i="78"/>
  <c r="R19" i="78"/>
  <c r="AJ19" i="78"/>
  <c r="W19" i="78"/>
  <c r="AB19" i="78"/>
  <c r="Q19" i="78"/>
  <c r="V19" i="78"/>
  <c r="AE31" i="78"/>
  <c r="Q31" i="78"/>
  <c r="U31" i="78"/>
  <c r="AF31" i="78"/>
  <c r="Y31" i="78"/>
  <c r="AC31" i="78"/>
  <c r="N31" i="78"/>
  <c r="AG31" i="78"/>
  <c r="S31" i="78"/>
  <c r="R31" i="78"/>
  <c r="AA31" i="78"/>
  <c r="V31" i="78"/>
  <c r="AJ31" i="78"/>
  <c r="AI31" i="78"/>
  <c r="Z31" i="78"/>
  <c r="P31" i="78"/>
  <c r="AD31" i="78"/>
  <c r="T31" i="78"/>
  <c r="O31" i="78"/>
  <c r="AH31" i="78"/>
  <c r="X31" i="78"/>
  <c r="W31" i="78"/>
  <c r="AB31" i="78"/>
  <c r="F61" i="69" l="1"/>
  <c r="E60" i="69"/>
  <c r="F25" i="69"/>
  <c r="E24" i="69"/>
  <c r="F43" i="69"/>
  <c r="E42" i="69"/>
  <c r="L38" i="63"/>
  <c r="O282" i="79"/>
  <c r="O322" i="79" s="1"/>
  <c r="AK36" i="78"/>
  <c r="M18" i="71"/>
  <c r="AG21" i="66"/>
  <c r="AH105" i="71"/>
  <c r="AG111" i="78"/>
  <c r="AI571" i="71"/>
  <c r="AH617" i="78"/>
  <c r="AI559" i="71"/>
  <c r="AH608" i="78"/>
  <c r="AH93" i="71"/>
  <c r="AG102" i="78"/>
  <c r="F364" i="79"/>
  <c r="H364" i="79"/>
  <c r="T30" i="92"/>
  <c r="U27" i="92" s="1"/>
  <c r="U56" i="66" s="1"/>
  <c r="U110" i="66" s="1"/>
  <c r="U21" i="92"/>
  <c r="V18" i="92" s="1"/>
  <c r="U22" i="92"/>
  <c r="U55" i="66" s="1"/>
  <c r="E366" i="79"/>
  <c r="F282" i="79"/>
  <c r="H281" i="79"/>
  <c r="H282" i="79" s="1"/>
  <c r="H322" i="79" s="1"/>
  <c r="G282" i="79"/>
  <c r="G322" i="79" s="1"/>
  <c r="E217" i="69"/>
  <c r="L50" i="63" l="1"/>
  <c r="L40" i="63"/>
  <c r="AH21" i="66"/>
  <c r="P281" i="79"/>
  <c r="AJ571" i="71"/>
  <c r="AK571" i="71" s="1"/>
  <c r="AK617" i="78" s="1"/>
  <c r="AK621" i="78" s="1"/>
  <c r="AI617" i="78"/>
  <c r="AI105" i="71"/>
  <c r="AH111" i="78"/>
  <c r="AI93" i="71"/>
  <c r="AH102" i="78"/>
  <c r="AJ559" i="71"/>
  <c r="AK559" i="71" s="1"/>
  <c r="AK608" i="78" s="1"/>
  <c r="AI608" i="78"/>
  <c r="F322" i="79"/>
  <c r="I364" i="79"/>
  <c r="I366" i="79" s="1"/>
  <c r="J364" i="79"/>
  <c r="U30" i="92"/>
  <c r="V27" i="92" s="1"/>
  <c r="V56" i="66" s="1"/>
  <c r="V110" i="66" s="1"/>
  <c r="V22" i="92"/>
  <c r="V55" i="66" s="1"/>
  <c r="V21" i="92"/>
  <c r="W18" i="92" s="1"/>
  <c r="F366" i="79"/>
  <c r="G366" i="79"/>
  <c r="H366" i="79"/>
  <c r="J281" i="79"/>
  <c r="J282" i="79" s="1"/>
  <c r="J322" i="79" s="1"/>
  <c r="F224" i="69"/>
  <c r="F221" i="69"/>
  <c r="L52" i="63" l="1"/>
  <c r="AK612" i="78"/>
  <c r="AK142" i="89" s="1"/>
  <c r="AK145" i="89"/>
  <c r="AK148" i="89"/>
  <c r="P282" i="79"/>
  <c r="P322" i="79"/>
  <c r="AI21" i="66"/>
  <c r="AJ105" i="71"/>
  <c r="AK105" i="71" s="1"/>
  <c r="AI111" i="78"/>
  <c r="AJ617" i="78"/>
  <c r="AJ608" i="78"/>
  <c r="AJ93" i="71"/>
  <c r="AK93" i="71" s="1"/>
  <c r="AI102" i="78"/>
  <c r="W21" i="92"/>
  <c r="X18" i="92" s="1"/>
  <c r="W22" i="92"/>
  <c r="W55" i="66" s="1"/>
  <c r="V30" i="92"/>
  <c r="W27" i="92" s="1"/>
  <c r="W56" i="66" s="1"/>
  <c r="W110" i="66" s="1"/>
  <c r="J366" i="79"/>
  <c r="N55" i="85"/>
  <c r="O55" i="85"/>
  <c r="P55" i="85"/>
  <c r="Q55" i="85"/>
  <c r="R55" i="85"/>
  <c r="S55" i="85"/>
  <c r="T55" i="85"/>
  <c r="U55" i="85"/>
  <c r="V55" i="85"/>
  <c r="W55" i="85"/>
  <c r="X55" i="85"/>
  <c r="Y55" i="85"/>
  <c r="Z55" i="85"/>
  <c r="AA55" i="85"/>
  <c r="AB55" i="85"/>
  <c r="AC55" i="85"/>
  <c r="AD55" i="85"/>
  <c r="AE55" i="85"/>
  <c r="AF55" i="85"/>
  <c r="AG55" i="85"/>
  <c r="AH55" i="85"/>
  <c r="AI55" i="85"/>
  <c r="AJ55" i="85"/>
  <c r="N52" i="85"/>
  <c r="O52" i="85"/>
  <c r="P52" i="85"/>
  <c r="Q52" i="85"/>
  <c r="R52" i="85"/>
  <c r="S52" i="85"/>
  <c r="T52" i="85"/>
  <c r="U52" i="85"/>
  <c r="V52" i="85"/>
  <c r="W52" i="85"/>
  <c r="X52" i="85"/>
  <c r="Y52" i="85"/>
  <c r="Z52" i="85"/>
  <c r="AA52" i="85"/>
  <c r="AB52" i="85"/>
  <c r="AC52" i="85"/>
  <c r="AD52" i="85"/>
  <c r="AE52" i="85"/>
  <c r="AF52" i="85"/>
  <c r="AG52" i="85"/>
  <c r="AH52" i="85"/>
  <c r="AI52" i="85"/>
  <c r="AJ52" i="85"/>
  <c r="M52" i="85"/>
  <c r="N19" i="85"/>
  <c r="O19" i="85"/>
  <c r="P19" i="85"/>
  <c r="Q19" i="85"/>
  <c r="R19" i="85"/>
  <c r="S19" i="85"/>
  <c r="T19" i="85"/>
  <c r="U19" i="85"/>
  <c r="V19" i="85"/>
  <c r="W19" i="85"/>
  <c r="X19" i="85"/>
  <c r="Y19" i="85"/>
  <c r="Z19" i="85"/>
  <c r="AA19" i="85"/>
  <c r="AB19" i="85"/>
  <c r="AC19" i="85"/>
  <c r="AD19" i="85"/>
  <c r="AE19" i="85"/>
  <c r="AF19" i="85"/>
  <c r="AG19" i="85"/>
  <c r="AH19" i="85"/>
  <c r="AI19" i="85"/>
  <c r="AJ19" i="85"/>
  <c r="N20" i="85"/>
  <c r="O20" i="85"/>
  <c r="P20" i="85"/>
  <c r="Q20" i="85"/>
  <c r="R20" i="85"/>
  <c r="S20" i="85"/>
  <c r="T20" i="85"/>
  <c r="U20" i="85"/>
  <c r="V20" i="85"/>
  <c r="W20" i="85"/>
  <c r="X20" i="85"/>
  <c r="Y20" i="85"/>
  <c r="Z20" i="85"/>
  <c r="AA20" i="85"/>
  <c r="AB20" i="85"/>
  <c r="AC20" i="85"/>
  <c r="AD20" i="85"/>
  <c r="AE20" i="85"/>
  <c r="AF20" i="85"/>
  <c r="AG20" i="85"/>
  <c r="AH20" i="85"/>
  <c r="AI20" i="85"/>
  <c r="AJ20" i="85"/>
  <c r="N11" i="85"/>
  <c r="O11" i="85"/>
  <c r="P11" i="85"/>
  <c r="Q11" i="85"/>
  <c r="R11" i="85"/>
  <c r="S11" i="85"/>
  <c r="T11" i="85"/>
  <c r="U11" i="85"/>
  <c r="V11" i="85"/>
  <c r="W11" i="85"/>
  <c r="X11" i="85"/>
  <c r="Y11" i="85"/>
  <c r="Z11" i="85"/>
  <c r="AA11" i="85"/>
  <c r="AB11" i="85"/>
  <c r="AC11" i="85"/>
  <c r="AD11" i="85"/>
  <c r="AE11" i="85"/>
  <c r="AF11" i="85"/>
  <c r="AG11" i="85"/>
  <c r="AH11" i="85"/>
  <c r="AI11" i="85"/>
  <c r="AJ11" i="85"/>
  <c r="N12" i="85"/>
  <c r="O12" i="85"/>
  <c r="P12" i="85"/>
  <c r="Q12" i="85"/>
  <c r="R12" i="85"/>
  <c r="S12" i="85"/>
  <c r="T12" i="85"/>
  <c r="U12" i="85"/>
  <c r="V12" i="85"/>
  <c r="W12" i="85"/>
  <c r="X12" i="85"/>
  <c r="Y12" i="85"/>
  <c r="Z12" i="85"/>
  <c r="AA12" i="85"/>
  <c r="AB12" i="85"/>
  <c r="AC12" i="85"/>
  <c r="AD12" i="85"/>
  <c r="AE12" i="85"/>
  <c r="AF12" i="85"/>
  <c r="AG12" i="85"/>
  <c r="AH12" i="85"/>
  <c r="AI12" i="85"/>
  <c r="AJ12" i="85"/>
  <c r="M11" i="85"/>
  <c r="AK102" i="78" l="1"/>
  <c r="AK106" i="78" s="1"/>
  <c r="AK47" i="89" s="1"/>
  <c r="AK205" i="89" s="1"/>
  <c r="AK21" i="66"/>
  <c r="AK35" i="66" s="1"/>
  <c r="AK111" i="78"/>
  <c r="AK115" i="78" s="1"/>
  <c r="AJ21" i="66"/>
  <c r="M63" i="85"/>
  <c r="M85" i="85" s="1"/>
  <c r="N63" i="85"/>
  <c r="N85" i="85" s="1"/>
  <c r="AA63" i="85"/>
  <c r="AA85" i="85" s="1"/>
  <c r="Z63" i="85"/>
  <c r="Z85" i="85" s="1"/>
  <c r="R63" i="85"/>
  <c r="R85" i="85" s="1"/>
  <c r="AG63" i="85"/>
  <c r="AG85" i="85" s="1"/>
  <c r="Y63" i="85"/>
  <c r="Y85" i="85" s="1"/>
  <c r="Q63" i="85"/>
  <c r="Q85" i="85" s="1"/>
  <c r="AC63" i="85"/>
  <c r="AC85" i="85" s="1"/>
  <c r="AB63" i="85"/>
  <c r="AB85" i="85" s="1"/>
  <c r="S63" i="85"/>
  <c r="S85" i="85" s="1"/>
  <c r="AH63" i="85"/>
  <c r="AH85" i="85" s="1"/>
  <c r="AF63" i="85"/>
  <c r="AF85" i="85" s="1"/>
  <c r="X63" i="85"/>
  <c r="X85" i="85" s="1"/>
  <c r="P63" i="85"/>
  <c r="P85" i="85" s="1"/>
  <c r="U63" i="85"/>
  <c r="U85" i="85" s="1"/>
  <c r="T63" i="85"/>
  <c r="T85" i="85" s="1"/>
  <c r="AE63" i="85"/>
  <c r="AE85" i="85" s="1"/>
  <c r="W63" i="85"/>
  <c r="W85" i="85" s="1"/>
  <c r="AJ63" i="85"/>
  <c r="AJ85" i="85" s="1"/>
  <c r="AI63" i="85"/>
  <c r="AI85" i="85" s="1"/>
  <c r="AD63" i="85"/>
  <c r="AD85" i="85" s="1"/>
  <c r="V63" i="85"/>
  <c r="V85" i="85" s="1"/>
  <c r="O63" i="85"/>
  <c r="O85" i="85" s="1"/>
  <c r="AJ59" i="85"/>
  <c r="AJ71" i="85" s="1"/>
  <c r="AB59" i="85"/>
  <c r="AB71" i="85" s="1"/>
  <c r="T59" i="85"/>
  <c r="T71" i="85" s="1"/>
  <c r="AI59" i="85"/>
  <c r="AA59" i="85"/>
  <c r="S59" i="85"/>
  <c r="S71" i="85" s="1"/>
  <c r="AH59" i="85"/>
  <c r="AH71" i="85" s="1"/>
  <c r="Z59" i="85"/>
  <c r="Z71" i="85" s="1"/>
  <c r="R59" i="85"/>
  <c r="R71" i="85" s="1"/>
  <c r="M59" i="85"/>
  <c r="M71" i="85" s="1"/>
  <c r="AJ111" i="78"/>
  <c r="AJ102" i="78"/>
  <c r="W30" i="92"/>
  <c r="X27" i="92" s="1"/>
  <c r="X56" i="66" s="1"/>
  <c r="X110" i="66" s="1"/>
  <c r="X21" i="92"/>
  <c r="Y18" i="92" s="1"/>
  <c r="X22" i="92"/>
  <c r="X55" i="66" s="1"/>
  <c r="AG59" i="85"/>
  <c r="AE59" i="85"/>
  <c r="AE71" i="85" s="1"/>
  <c r="N59" i="85"/>
  <c r="N71" i="85" s="1"/>
  <c r="AD59" i="85"/>
  <c r="AD71" i="85" s="1"/>
  <c r="Y59" i="85"/>
  <c r="Y71" i="85" s="1"/>
  <c r="W59" i="85"/>
  <c r="W71" i="85" s="1"/>
  <c r="V59" i="85"/>
  <c r="V71" i="85" s="1"/>
  <c r="Q59" i="85"/>
  <c r="O59" i="85"/>
  <c r="O71" i="85" s="1"/>
  <c r="AF59" i="85"/>
  <c r="AF71" i="85" s="1"/>
  <c r="X59" i="85"/>
  <c r="X71" i="85" s="1"/>
  <c r="P59" i="85"/>
  <c r="P71" i="85" s="1"/>
  <c r="AC59" i="85"/>
  <c r="AC71" i="85" s="1"/>
  <c r="U59" i="85"/>
  <c r="U71" i="85" s="1"/>
  <c r="M20" i="85"/>
  <c r="M19" i="85"/>
  <c r="M12" i="85"/>
  <c r="F6" i="85"/>
  <c r="G6" i="85" s="1"/>
  <c r="H6" i="85" s="1"/>
  <c r="I6" i="85" s="1"/>
  <c r="J6" i="85" s="1"/>
  <c r="K6" i="85" s="1"/>
  <c r="L6" i="85" s="1"/>
  <c r="M6" i="85" s="1"/>
  <c r="N6" i="85" s="1"/>
  <c r="O6" i="85" s="1"/>
  <c r="P6" i="85" s="1"/>
  <c r="Q6" i="85" s="1"/>
  <c r="R6" i="85" s="1"/>
  <c r="S6" i="85" s="1"/>
  <c r="T6" i="85" s="1"/>
  <c r="U6" i="85" s="1"/>
  <c r="V6" i="85" s="1"/>
  <c r="W6" i="85" s="1"/>
  <c r="X6" i="85" s="1"/>
  <c r="Y6" i="85" s="1"/>
  <c r="Z6" i="85" s="1"/>
  <c r="AA6" i="85" s="1"/>
  <c r="AB6" i="85" s="1"/>
  <c r="AC6" i="85" s="1"/>
  <c r="AD6" i="85" s="1"/>
  <c r="AE6" i="85" s="1"/>
  <c r="AF6" i="85" s="1"/>
  <c r="AG6" i="85" s="1"/>
  <c r="AH6" i="85" s="1"/>
  <c r="AI6" i="85" s="1"/>
  <c r="AJ6" i="85" s="1"/>
  <c r="AK6" i="85" s="1"/>
  <c r="AK55" i="89" l="1"/>
  <c r="AK208" i="89" s="1"/>
  <c r="AK75" i="89"/>
  <c r="AK219" i="89" s="1"/>
  <c r="X30" i="92"/>
  <c r="Y27" i="92" s="1"/>
  <c r="Y56" i="66" s="1"/>
  <c r="Y110" i="66" s="1"/>
  <c r="Y21" i="92"/>
  <c r="Z18" i="92" s="1"/>
  <c r="Y22" i="92"/>
  <c r="Y55" i="66" s="1"/>
  <c r="M72" i="85"/>
  <c r="M73" i="85" s="1"/>
  <c r="AI71" i="85"/>
  <c r="Q71" i="85"/>
  <c r="AG71" i="85"/>
  <c r="AA71" i="85"/>
  <c r="Y30" i="92" l="1"/>
  <c r="Z27" i="92" s="1"/>
  <c r="Z56" i="66" s="1"/>
  <c r="Z110" i="66" s="1"/>
  <c r="Z22" i="92"/>
  <c r="Z55" i="66" s="1"/>
  <c r="Z21" i="92"/>
  <c r="AA18" i="92" s="1"/>
  <c r="M74" i="85"/>
  <c r="AA22" i="92" l="1"/>
  <c r="AA55" i="66" s="1"/>
  <c r="Z30" i="92"/>
  <c r="AA27" i="92" s="1"/>
  <c r="AA56" i="66" s="1"/>
  <c r="AA110" i="66" s="1"/>
  <c r="AA30" i="92" l="1"/>
  <c r="AB27" i="92" s="1"/>
  <c r="AB56" i="66" s="1"/>
  <c r="AB110" i="66" s="1"/>
  <c r="E408" i="79"/>
  <c r="E413" i="79" s="1"/>
  <c r="AB30" i="92" l="1"/>
  <c r="AC27" i="92" s="1"/>
  <c r="AC56" i="66" s="1"/>
  <c r="AC110" i="66" s="1"/>
  <c r="C38" i="63"/>
  <c r="C82" i="63" s="1"/>
  <c r="C125" i="63" s="1"/>
  <c r="E232" i="69"/>
  <c r="O232" i="69"/>
  <c r="P232" i="69" s="1"/>
  <c r="E231" i="69"/>
  <c r="F231" i="69" s="1"/>
  <c r="J232" i="69"/>
  <c r="J231" i="69"/>
  <c r="K231" i="69" s="1"/>
  <c r="J233" i="69"/>
  <c r="K233" i="69" s="1"/>
  <c r="E233" i="69"/>
  <c r="F233" i="69" s="1"/>
  <c r="O233" i="69"/>
  <c r="P233" i="69" s="1"/>
  <c r="G488" i="79"/>
  <c r="G485" i="79"/>
  <c r="C18" i="63"/>
  <c r="C95" i="63" s="1"/>
  <c r="C21" i="63"/>
  <c r="C98" i="63" s="1"/>
  <c r="C19" i="63"/>
  <c r="C96" i="63" s="1"/>
  <c r="C20" i="63"/>
  <c r="C97" i="63" s="1"/>
  <c r="AC30" i="92" l="1"/>
  <c r="AD27" i="92" s="1"/>
  <c r="AD56" i="66" s="1"/>
  <c r="AD110" i="66" s="1"/>
  <c r="C34" i="63"/>
  <c r="C111" i="63" s="1"/>
  <c r="C35" i="63"/>
  <c r="C112" i="63" s="1"/>
  <c r="C37" i="63"/>
  <c r="C114" i="63" s="1"/>
  <c r="C29" i="63"/>
  <c r="C106" i="63" s="1"/>
  <c r="C36" i="63"/>
  <c r="C113" i="63" s="1"/>
  <c r="C26" i="63"/>
  <c r="C103" i="63" s="1"/>
  <c r="C28" i="63"/>
  <c r="C105" i="63" s="1"/>
  <c r="C50" i="63"/>
  <c r="C115" i="63"/>
  <c r="C27" i="63"/>
  <c r="D150" i="78"/>
  <c r="AK150" i="78" s="1"/>
  <c r="D149" i="78"/>
  <c r="AK149" i="78" s="1"/>
  <c r="D148" i="78"/>
  <c r="AK148" i="78" s="1"/>
  <c r="C61" i="63"/>
  <c r="D147" i="78"/>
  <c r="AK147" i="78" s="1"/>
  <c r="D146" i="78"/>
  <c r="AK146" i="78" s="1"/>
  <c r="P231" i="69"/>
  <c r="O230" i="69"/>
  <c r="J230" i="69"/>
  <c r="K232" i="69"/>
  <c r="E230" i="69"/>
  <c r="F232" i="69"/>
  <c r="C63" i="63"/>
  <c r="G487" i="79"/>
  <c r="G484" i="79"/>
  <c r="G481" i="79"/>
  <c r="E489" i="79"/>
  <c r="E492" i="79" s="1"/>
  <c r="G483" i="79"/>
  <c r="G486" i="79"/>
  <c r="G482" i="79"/>
  <c r="C39" i="63"/>
  <c r="C83" i="63" s="1"/>
  <c r="AK39" i="63" s="1"/>
  <c r="AK51" i="63" s="1"/>
  <c r="AK145" i="78" l="1"/>
  <c r="S39" i="63"/>
  <c r="S51" i="63" s="1"/>
  <c r="X39" i="63"/>
  <c r="X51" i="63" s="1"/>
  <c r="AC39" i="63"/>
  <c r="AC51" i="63" s="1"/>
  <c r="AH39" i="63"/>
  <c r="AH51" i="63" s="1"/>
  <c r="K234" i="69"/>
  <c r="P234" i="69"/>
  <c r="F234" i="69"/>
  <c r="C126" i="63"/>
  <c r="N86" i="85"/>
  <c r="N87" i="85" s="1"/>
  <c r="Z86" i="85"/>
  <c r="Z87" i="85" s="1"/>
  <c r="AH86" i="85"/>
  <c r="AH87" i="85" s="1"/>
  <c r="AI86" i="85"/>
  <c r="AI87" i="85" s="1"/>
  <c r="T86" i="85"/>
  <c r="T87" i="85" s="1"/>
  <c r="AC86" i="85"/>
  <c r="AC87" i="85" s="1"/>
  <c r="AG86" i="85"/>
  <c r="AG87" i="85" s="1"/>
  <c r="AB86" i="85"/>
  <c r="AB87" i="85" s="1"/>
  <c r="Q39" i="63"/>
  <c r="V39" i="63"/>
  <c r="V51" i="63" s="1"/>
  <c r="AA39" i="63"/>
  <c r="AA51" i="63" s="1"/>
  <c r="AF39" i="63"/>
  <c r="AF51" i="63" s="1"/>
  <c r="D12" i="62"/>
  <c r="AD30" i="92"/>
  <c r="AE27" i="92" s="1"/>
  <c r="AE56" i="66" s="1"/>
  <c r="AE110" i="66" s="1"/>
  <c r="C49" i="63"/>
  <c r="E66" i="60" s="1"/>
  <c r="C46" i="63"/>
  <c r="E63" i="60" s="1"/>
  <c r="C79" i="63"/>
  <c r="C85" i="63"/>
  <c r="C48" i="63"/>
  <c r="E65" i="60" s="1"/>
  <c r="C51" i="63"/>
  <c r="C116" i="63"/>
  <c r="C47" i="63"/>
  <c r="E64" i="60" s="1"/>
  <c r="C104" i="63"/>
  <c r="C43" i="63"/>
  <c r="C22" i="63"/>
  <c r="O150" i="78"/>
  <c r="M150" i="78"/>
  <c r="T150" i="78"/>
  <c r="Q150" i="78"/>
  <c r="AA150" i="78"/>
  <c r="AJ150" i="78"/>
  <c r="R150" i="78"/>
  <c r="Z150" i="78"/>
  <c r="W150" i="78"/>
  <c r="AH150" i="78"/>
  <c r="X150" i="78"/>
  <c r="AC150" i="78"/>
  <c r="P150" i="78"/>
  <c r="V150" i="78"/>
  <c r="AE150" i="78"/>
  <c r="S150" i="78"/>
  <c r="AB150" i="78"/>
  <c r="AI150" i="78"/>
  <c r="N150" i="78"/>
  <c r="AF150" i="78"/>
  <c r="AG150" i="78"/>
  <c r="U150" i="78"/>
  <c r="AD150" i="78"/>
  <c r="Y150" i="78"/>
  <c r="AJ147" i="78"/>
  <c r="O147" i="78"/>
  <c r="AH147" i="78"/>
  <c r="Z147" i="78"/>
  <c r="Q147" i="78"/>
  <c r="AA147" i="78"/>
  <c r="AG147" i="78"/>
  <c r="AD147" i="78"/>
  <c r="AC147" i="78"/>
  <c r="R147" i="78"/>
  <c r="AB147" i="78"/>
  <c r="AE147" i="78"/>
  <c r="M147" i="78"/>
  <c r="W147" i="78"/>
  <c r="Y147" i="78"/>
  <c r="AF147" i="78"/>
  <c r="X147" i="78"/>
  <c r="T147" i="78"/>
  <c r="S147" i="78"/>
  <c r="N147" i="78"/>
  <c r="V147" i="78"/>
  <c r="AI147" i="78"/>
  <c r="U147" i="78"/>
  <c r="P147" i="78"/>
  <c r="AC146" i="78"/>
  <c r="AI146" i="78"/>
  <c r="P146" i="78"/>
  <c r="W146" i="78"/>
  <c r="Q146" i="78"/>
  <c r="Z146" i="78"/>
  <c r="AA146" i="78"/>
  <c r="Y146" i="78"/>
  <c r="X146" i="78"/>
  <c r="M146" i="78"/>
  <c r="AG146" i="78"/>
  <c r="U146" i="78"/>
  <c r="AD146" i="78"/>
  <c r="AJ146" i="78"/>
  <c r="AH146" i="78"/>
  <c r="AB146" i="78"/>
  <c r="N146" i="78"/>
  <c r="AE146" i="78"/>
  <c r="S146" i="78"/>
  <c r="O146" i="78"/>
  <c r="AF146" i="78"/>
  <c r="V146" i="78"/>
  <c r="T146" i="78"/>
  <c r="R146" i="78"/>
  <c r="AC148" i="78"/>
  <c r="T148" i="78"/>
  <c r="AF148" i="78"/>
  <c r="AG148" i="78"/>
  <c r="AB148" i="78"/>
  <c r="AI148" i="78"/>
  <c r="AE148" i="78"/>
  <c r="Q148" i="78"/>
  <c r="S148" i="78"/>
  <c r="O148" i="78"/>
  <c r="X148" i="78"/>
  <c r="R148" i="78"/>
  <c r="W148" i="78"/>
  <c r="AD148" i="78"/>
  <c r="Z148" i="78"/>
  <c r="AA148" i="78"/>
  <c r="N148" i="78"/>
  <c r="M148" i="78"/>
  <c r="AJ148" i="78"/>
  <c r="Y148" i="78"/>
  <c r="AH148" i="78"/>
  <c r="P148" i="78"/>
  <c r="U148" i="78"/>
  <c r="V148" i="78"/>
  <c r="AF149" i="78"/>
  <c r="Q149" i="78"/>
  <c r="V149" i="78"/>
  <c r="AE149" i="78"/>
  <c r="Y149" i="78"/>
  <c r="AA149" i="78"/>
  <c r="T149" i="78"/>
  <c r="AG149" i="78"/>
  <c r="U149" i="78"/>
  <c r="AD149" i="78"/>
  <c r="P149" i="78"/>
  <c r="S149" i="78"/>
  <c r="AJ149" i="78"/>
  <c r="X149" i="78"/>
  <c r="AC149" i="78"/>
  <c r="AI149" i="78"/>
  <c r="M149" i="78"/>
  <c r="O149" i="78"/>
  <c r="N149" i="78"/>
  <c r="R149" i="78"/>
  <c r="AB149" i="78"/>
  <c r="Z149" i="78"/>
  <c r="AH149" i="78"/>
  <c r="W149" i="78"/>
  <c r="G480" i="79"/>
  <c r="AK154" i="78" l="1"/>
  <c r="C86" i="63"/>
  <c r="C128" i="63"/>
  <c r="C80" i="63"/>
  <c r="C122" i="63"/>
  <c r="U86" i="85"/>
  <c r="U87" i="85" s="1"/>
  <c r="R86" i="85"/>
  <c r="R87" i="85" s="1"/>
  <c r="AF86" i="85"/>
  <c r="AF87" i="85" s="1"/>
  <c r="AA86" i="85"/>
  <c r="AA87" i="85" s="1"/>
  <c r="AD86" i="85"/>
  <c r="AD87" i="85" s="1"/>
  <c r="X86" i="85"/>
  <c r="X87" i="85" s="1"/>
  <c r="S86" i="85"/>
  <c r="S87" i="85" s="1"/>
  <c r="P86" i="85"/>
  <c r="P87" i="85" s="1"/>
  <c r="AE86" i="85"/>
  <c r="AE87" i="85" s="1"/>
  <c r="M86" i="85"/>
  <c r="M87" i="85" s="1"/>
  <c r="W86" i="85"/>
  <c r="W87" i="85" s="1"/>
  <c r="Q86" i="85"/>
  <c r="Q87" i="85" s="1"/>
  <c r="V86" i="85"/>
  <c r="V87" i="85" s="1"/>
  <c r="AJ86" i="85"/>
  <c r="AJ87" i="85" s="1"/>
  <c r="Y86" i="85"/>
  <c r="Y87" i="85" s="1"/>
  <c r="O86" i="85"/>
  <c r="O87" i="85" s="1"/>
  <c r="Q51" i="63"/>
  <c r="I494" i="79"/>
  <c r="I493" i="79"/>
  <c r="H493" i="79"/>
  <c r="H494" i="79"/>
  <c r="F11" i="16"/>
  <c r="AE30" i="92"/>
  <c r="AF27" i="92" s="1"/>
  <c r="AF56" i="66" s="1"/>
  <c r="AF110" i="66" s="1"/>
  <c r="C107" i="63"/>
  <c r="AB145" i="78"/>
  <c r="AF145" i="78"/>
  <c r="AJ145" i="78"/>
  <c r="M145" i="78"/>
  <c r="AI145" i="78"/>
  <c r="R145" i="78"/>
  <c r="X145" i="78"/>
  <c r="T145" i="78"/>
  <c r="AH145" i="78"/>
  <c r="Z145" i="78"/>
  <c r="O145" i="78"/>
  <c r="AD145" i="78"/>
  <c r="Q145" i="78"/>
  <c r="S145" i="78"/>
  <c r="U145" i="78"/>
  <c r="W145" i="78"/>
  <c r="AE145" i="78"/>
  <c r="AG145" i="78"/>
  <c r="P145" i="78"/>
  <c r="N145" i="78"/>
  <c r="C30" i="63"/>
  <c r="Y145" i="78"/>
  <c r="AC145" i="78"/>
  <c r="V145" i="78"/>
  <c r="AA145" i="78"/>
  <c r="C87" i="63" l="1"/>
  <c r="T126" i="63"/>
  <c r="AB126" i="63"/>
  <c r="AJ126" i="63"/>
  <c r="U126" i="63"/>
  <c r="AC126" i="63"/>
  <c r="V126" i="63"/>
  <c r="AD126" i="63"/>
  <c r="AK126" i="63"/>
  <c r="W126" i="63"/>
  <c r="AE126" i="63"/>
  <c r="R126" i="63"/>
  <c r="X126" i="63"/>
  <c r="AF126" i="63"/>
  <c r="Y126" i="63"/>
  <c r="AG126" i="63"/>
  <c r="Z126" i="63"/>
  <c r="AH126" i="63"/>
  <c r="S126" i="63"/>
  <c r="AA126" i="63"/>
  <c r="AI126" i="63"/>
  <c r="AF30" i="92"/>
  <c r="AG27" i="92" s="1"/>
  <c r="AG56" i="66" s="1"/>
  <c r="AG110" i="66" s="1"/>
  <c r="AJ69" i="87"/>
  <c r="AJ83" i="87" s="1"/>
  <c r="AI69" i="87"/>
  <c r="AI83" i="87" s="1"/>
  <c r="AH69" i="87"/>
  <c r="AH83" i="87" s="1"/>
  <c r="AG69" i="87"/>
  <c r="AG83" i="87" s="1"/>
  <c r="AF69" i="87"/>
  <c r="AF83" i="87" s="1"/>
  <c r="AE69" i="87"/>
  <c r="AE83" i="87" s="1"/>
  <c r="AD69" i="87"/>
  <c r="AD83" i="87" s="1"/>
  <c r="AC69" i="87"/>
  <c r="AC83" i="87" s="1"/>
  <c r="AB69" i="87"/>
  <c r="AB83" i="87" s="1"/>
  <c r="AA69" i="87"/>
  <c r="AA83" i="87" s="1"/>
  <c r="Z69" i="87"/>
  <c r="Z83" i="87" s="1"/>
  <c r="Y69" i="87"/>
  <c r="Y83" i="87" s="1"/>
  <c r="X69" i="87"/>
  <c r="X83" i="87" s="1"/>
  <c r="W69" i="87"/>
  <c r="W83" i="87" s="1"/>
  <c r="V69" i="87"/>
  <c r="V83" i="87" s="1"/>
  <c r="U69" i="87"/>
  <c r="U83" i="87" s="1"/>
  <c r="T69" i="87"/>
  <c r="T83" i="87" s="1"/>
  <c r="S69" i="87"/>
  <c r="S83" i="87" s="1"/>
  <c r="R69" i="87"/>
  <c r="R83" i="87" s="1"/>
  <c r="Q69" i="87"/>
  <c r="Q83" i="87" s="1"/>
  <c r="P69" i="87"/>
  <c r="P83" i="87" s="1"/>
  <c r="O69" i="87"/>
  <c r="O83" i="87" s="1"/>
  <c r="N69" i="87"/>
  <c r="N83" i="87" s="1"/>
  <c r="M69" i="87"/>
  <c r="M83" i="87" s="1"/>
  <c r="L69" i="87"/>
  <c r="J69" i="87"/>
  <c r="I69" i="87"/>
  <c r="H69" i="87"/>
  <c r="H83" i="87" s="1"/>
  <c r="AJ57" i="87"/>
  <c r="AI57" i="87"/>
  <c r="AH57" i="87"/>
  <c r="AG57" i="87"/>
  <c r="AF57" i="87"/>
  <c r="AE57" i="87"/>
  <c r="AD57" i="87"/>
  <c r="AC57" i="87"/>
  <c r="AB57" i="87"/>
  <c r="AA57" i="87"/>
  <c r="Z57" i="87"/>
  <c r="Y57" i="87"/>
  <c r="X57" i="87"/>
  <c r="W57" i="87"/>
  <c r="V57" i="87"/>
  <c r="U57" i="87"/>
  <c r="T57" i="87"/>
  <c r="S57" i="87"/>
  <c r="R57" i="87"/>
  <c r="Q57" i="87"/>
  <c r="P57" i="87"/>
  <c r="O57" i="87"/>
  <c r="N57" i="87"/>
  <c r="M57" i="87"/>
  <c r="H57" i="87"/>
  <c r="AI37" i="87"/>
  <c r="AE37" i="87"/>
  <c r="AA37" i="87"/>
  <c r="W37" i="87"/>
  <c r="AG30" i="92" l="1"/>
  <c r="AH27" i="92" s="1"/>
  <c r="AH56" i="66" s="1"/>
  <c r="AH110" i="66" s="1"/>
  <c r="I6" i="90"/>
  <c r="J6" i="90" s="1"/>
  <c r="K6" i="90" s="1"/>
  <c r="L6" i="90" s="1"/>
  <c r="M6" i="90" s="1"/>
  <c r="N6" i="90" s="1"/>
  <c r="O6" i="90" s="1"/>
  <c r="P6" i="90" s="1"/>
  <c r="Q6" i="90" s="1"/>
  <c r="R6" i="90" s="1"/>
  <c r="S6" i="90" s="1"/>
  <c r="T6" i="90" s="1"/>
  <c r="U6" i="90" s="1"/>
  <c r="V6" i="90" s="1"/>
  <c r="W6" i="90" s="1"/>
  <c r="X6" i="90" s="1"/>
  <c r="Y6" i="90" s="1"/>
  <c r="Z6" i="90" s="1"/>
  <c r="AA6" i="90" s="1"/>
  <c r="AB6" i="90" s="1"/>
  <c r="AC6" i="90" s="1"/>
  <c r="AD6" i="90" s="1"/>
  <c r="AE6" i="90" s="1"/>
  <c r="AF6" i="90" s="1"/>
  <c r="AG6" i="90" s="1"/>
  <c r="AH6" i="90" s="1"/>
  <c r="AI6" i="90" s="1"/>
  <c r="AJ6" i="90" s="1"/>
  <c r="AK6" i="90" s="1"/>
  <c r="G475" i="79"/>
  <c r="G479" i="79"/>
  <c r="G477" i="79"/>
  <c r="G478" i="79"/>
  <c r="F408" i="79"/>
  <c r="F413" i="79" s="1"/>
  <c r="AC37" i="87"/>
  <c r="U37" i="87"/>
  <c r="AG37" i="87"/>
  <c r="O37" i="87"/>
  <c r="Y37" i="87"/>
  <c r="N37" i="87"/>
  <c r="R37" i="87"/>
  <c r="V37" i="87"/>
  <c r="Z37" i="87"/>
  <c r="AD37" i="87"/>
  <c r="AH37" i="87"/>
  <c r="AK37" i="87"/>
  <c r="S37" i="87"/>
  <c r="Q37" i="87"/>
  <c r="P37" i="87"/>
  <c r="T37" i="87"/>
  <c r="X37" i="87"/>
  <c r="AB37" i="87"/>
  <c r="AF37" i="87"/>
  <c r="AJ37" i="87"/>
  <c r="M37" i="87"/>
  <c r="AH30" i="92" l="1"/>
  <c r="AI27" i="92" s="1"/>
  <c r="AI56" i="66" s="1"/>
  <c r="AI110" i="66" s="1"/>
  <c r="G474" i="79"/>
  <c r="G492" i="79" s="1"/>
  <c r="D20" i="62" l="1"/>
  <c r="AI30" i="92"/>
  <c r="AJ27" i="92" s="1"/>
  <c r="AJ56" i="66" s="1"/>
  <c r="AJ110" i="66" s="1"/>
  <c r="O382" i="71"/>
  <c r="P382" i="71"/>
  <c r="Q382" i="71"/>
  <c r="R382" i="71"/>
  <c r="S382" i="71"/>
  <c r="T382" i="71"/>
  <c r="U382" i="71"/>
  <c r="V382" i="71"/>
  <c r="W382" i="71"/>
  <c r="X382" i="71"/>
  <c r="Y382" i="71"/>
  <c r="Z382" i="71"/>
  <c r="AA382" i="71"/>
  <c r="AB382" i="71"/>
  <c r="AC382" i="71"/>
  <c r="AD382" i="71"/>
  <c r="AE382" i="71"/>
  <c r="AF382" i="71"/>
  <c r="AG382" i="71"/>
  <c r="AH382" i="71"/>
  <c r="AI382" i="71"/>
  <c r="AJ382" i="71"/>
  <c r="N370" i="71"/>
  <c r="O370" i="71"/>
  <c r="P370" i="71"/>
  <c r="Q370" i="71"/>
  <c r="R370" i="71"/>
  <c r="S370" i="71"/>
  <c r="T370" i="71"/>
  <c r="U370" i="71"/>
  <c r="V370" i="71"/>
  <c r="W370" i="71"/>
  <c r="X370" i="71"/>
  <c r="Y370" i="71"/>
  <c r="Z370" i="71"/>
  <c r="AA370" i="71"/>
  <c r="AB370" i="71"/>
  <c r="AC370" i="71"/>
  <c r="AD370" i="71"/>
  <c r="AE370" i="71"/>
  <c r="AF370" i="71"/>
  <c r="AG370" i="71"/>
  <c r="AH370" i="71"/>
  <c r="AI370" i="71"/>
  <c r="AJ370" i="71"/>
  <c r="M370" i="71"/>
  <c r="M163" i="71"/>
  <c r="M166" i="71" s="1"/>
  <c r="N166" i="71" s="1"/>
  <c r="O166" i="71" s="1"/>
  <c r="P166" i="71" s="1"/>
  <c r="Q166" i="71" s="1"/>
  <c r="R166" i="71" s="1"/>
  <c r="S166" i="71" s="1"/>
  <c r="T166" i="71" s="1"/>
  <c r="U166" i="71" s="1"/>
  <c r="V166" i="71" s="1"/>
  <c r="W166" i="71" s="1"/>
  <c r="X166" i="71" s="1"/>
  <c r="Y166" i="71" s="1"/>
  <c r="Z166" i="71" s="1"/>
  <c r="AA166" i="71" s="1"/>
  <c r="AB166" i="71" s="1"/>
  <c r="AC166" i="71" s="1"/>
  <c r="AD166" i="71" s="1"/>
  <c r="AE166" i="71" s="1"/>
  <c r="AF166" i="71" s="1"/>
  <c r="AG166" i="71" s="1"/>
  <c r="AH166" i="71" s="1"/>
  <c r="AI166" i="71" s="1"/>
  <c r="AJ166" i="71" s="1"/>
  <c r="AK166" i="71" s="1"/>
  <c r="N153" i="71"/>
  <c r="O153" i="71"/>
  <c r="P153" i="71"/>
  <c r="Q153" i="71"/>
  <c r="R153" i="71"/>
  <c r="S153" i="71"/>
  <c r="T153" i="71"/>
  <c r="U153" i="71"/>
  <c r="V153" i="71"/>
  <c r="W153" i="71"/>
  <c r="X153" i="71"/>
  <c r="Y153" i="71"/>
  <c r="Z153" i="71"/>
  <c r="AA153" i="71"/>
  <c r="AB153" i="71"/>
  <c r="AC153" i="71"/>
  <c r="AD153" i="71"/>
  <c r="AE153" i="71"/>
  <c r="AF153" i="71"/>
  <c r="AG153" i="71"/>
  <c r="AH153" i="71"/>
  <c r="AI153" i="71"/>
  <c r="AJ153" i="71"/>
  <c r="M153" i="71"/>
  <c r="M156" i="71" s="1"/>
  <c r="N156" i="71" s="1"/>
  <c r="O156" i="71" s="1"/>
  <c r="P156" i="71" s="1"/>
  <c r="Q156" i="71" s="1"/>
  <c r="R156" i="71" s="1"/>
  <c r="S156" i="71" s="1"/>
  <c r="T156" i="71" s="1"/>
  <c r="U156" i="71" s="1"/>
  <c r="V156" i="71" s="1"/>
  <c r="W156" i="71" s="1"/>
  <c r="X156" i="71" s="1"/>
  <c r="Y156" i="71" s="1"/>
  <c r="Z156" i="71" s="1"/>
  <c r="AA156" i="71" s="1"/>
  <c r="AB156" i="71" s="1"/>
  <c r="AC156" i="71" s="1"/>
  <c r="AD156" i="71" s="1"/>
  <c r="AE156" i="71" s="1"/>
  <c r="AF156" i="71" s="1"/>
  <c r="AG156" i="71" s="1"/>
  <c r="AH156" i="71" s="1"/>
  <c r="AI156" i="71" s="1"/>
  <c r="AJ156" i="71" s="1"/>
  <c r="AK156" i="71" s="1"/>
  <c r="N143" i="71"/>
  <c r="N143" i="78" s="1"/>
  <c r="O143" i="71"/>
  <c r="O143" i="78" s="1"/>
  <c r="P143" i="71"/>
  <c r="P143" i="78" s="1"/>
  <c r="Q143" i="71"/>
  <c r="Q143" i="78" s="1"/>
  <c r="R143" i="71"/>
  <c r="R143" i="78" s="1"/>
  <c r="S143" i="71"/>
  <c r="S143" i="78" s="1"/>
  <c r="T143" i="71"/>
  <c r="T143" i="78" s="1"/>
  <c r="U143" i="71"/>
  <c r="U143" i="78" s="1"/>
  <c r="V143" i="71"/>
  <c r="V143" i="78" s="1"/>
  <c r="W143" i="71"/>
  <c r="W143" i="78" s="1"/>
  <c r="X143" i="71"/>
  <c r="X143" i="78" s="1"/>
  <c r="Y143" i="71"/>
  <c r="Y143" i="78" s="1"/>
  <c r="Z143" i="71"/>
  <c r="Z143" i="78" s="1"/>
  <c r="AA143" i="71"/>
  <c r="AA143" i="78" s="1"/>
  <c r="AB143" i="71"/>
  <c r="AB143" i="78" s="1"/>
  <c r="AC143" i="71"/>
  <c r="AC143" i="78" s="1"/>
  <c r="AD143" i="71"/>
  <c r="AD143" i="78" s="1"/>
  <c r="AE143" i="71"/>
  <c r="AE143" i="78" s="1"/>
  <c r="AF143" i="71"/>
  <c r="AF143" i="78" s="1"/>
  <c r="AG143" i="71"/>
  <c r="AG143" i="78" s="1"/>
  <c r="AH143" i="71"/>
  <c r="AH143" i="78" s="1"/>
  <c r="AI143" i="71"/>
  <c r="AI143" i="78" s="1"/>
  <c r="AJ143" i="71"/>
  <c r="AJ143" i="78" s="1"/>
  <c r="M143" i="71"/>
  <c r="M62" i="71"/>
  <c r="N62" i="71"/>
  <c r="O62" i="71"/>
  <c r="P62" i="71"/>
  <c r="Q62" i="71"/>
  <c r="R62" i="71"/>
  <c r="S62" i="71"/>
  <c r="T62" i="71"/>
  <c r="U62" i="71"/>
  <c r="V62" i="71"/>
  <c r="W62" i="71"/>
  <c r="X62" i="71"/>
  <c r="Y62" i="71"/>
  <c r="Z62" i="71"/>
  <c r="AA62" i="71"/>
  <c r="AB62" i="71"/>
  <c r="AC62" i="71"/>
  <c r="AD62" i="71"/>
  <c r="AE62" i="71"/>
  <c r="AF62" i="71"/>
  <c r="AG62" i="71"/>
  <c r="AH62" i="71"/>
  <c r="AI62" i="71"/>
  <c r="AJ62" i="71"/>
  <c r="M51" i="71"/>
  <c r="N51" i="71"/>
  <c r="O51" i="71"/>
  <c r="P51" i="71"/>
  <c r="Q51" i="71"/>
  <c r="R51" i="71"/>
  <c r="S51" i="71"/>
  <c r="T51" i="71"/>
  <c r="U51" i="71"/>
  <c r="V51" i="71"/>
  <c r="W51" i="71"/>
  <c r="X51" i="71"/>
  <c r="Y51" i="71"/>
  <c r="Z51" i="71"/>
  <c r="AA51" i="71"/>
  <c r="AB51" i="71"/>
  <c r="AC51" i="71"/>
  <c r="AD51" i="71"/>
  <c r="AE51" i="71"/>
  <c r="AF51" i="71"/>
  <c r="AG51" i="71"/>
  <c r="AH51" i="71"/>
  <c r="AI51" i="71"/>
  <c r="AJ51" i="71"/>
  <c r="M143" i="78" l="1"/>
  <c r="M154" i="78" s="1"/>
  <c r="M146" i="71"/>
  <c r="N146" i="71" s="1"/>
  <c r="O146" i="71" s="1"/>
  <c r="P146" i="71" s="1"/>
  <c r="Q146" i="71" s="1"/>
  <c r="R146" i="71" s="1"/>
  <c r="S146" i="71" s="1"/>
  <c r="T146" i="71" s="1"/>
  <c r="U146" i="71" s="1"/>
  <c r="V146" i="71" s="1"/>
  <c r="W146" i="71" s="1"/>
  <c r="X146" i="71" s="1"/>
  <c r="Y146" i="71" s="1"/>
  <c r="Z146" i="71" s="1"/>
  <c r="AA146" i="71" s="1"/>
  <c r="AB146" i="71" s="1"/>
  <c r="AC146" i="71" s="1"/>
  <c r="AD146" i="71" s="1"/>
  <c r="AE146" i="71" s="1"/>
  <c r="AF146" i="71" s="1"/>
  <c r="AG146" i="71" s="1"/>
  <c r="AH146" i="71" s="1"/>
  <c r="AI146" i="71" s="1"/>
  <c r="AJ146" i="71" s="1"/>
  <c r="AK146" i="71" s="1"/>
  <c r="AJ672" i="71"/>
  <c r="T672" i="71"/>
  <c r="X672" i="71"/>
  <c r="P672" i="71"/>
  <c r="R672" i="71"/>
  <c r="M147" i="71"/>
  <c r="AB672" i="71"/>
  <c r="M167" i="71"/>
  <c r="Z672" i="71"/>
  <c r="U672" i="71"/>
  <c r="M157" i="71"/>
  <c r="AA672" i="71"/>
  <c r="AI672" i="71"/>
  <c r="S672" i="71"/>
  <c r="AC672" i="71"/>
  <c r="AH672" i="71"/>
  <c r="M672" i="71"/>
  <c r="AE672" i="71"/>
  <c r="W672" i="71"/>
  <c r="O672" i="71"/>
  <c r="AD672" i="71"/>
  <c r="V672" i="71"/>
  <c r="N672" i="71"/>
  <c r="AF672" i="71"/>
  <c r="AG672" i="71"/>
  <c r="Y672" i="71"/>
  <c r="Q672" i="71"/>
  <c r="AJ30" i="92"/>
  <c r="AK27" i="92" s="1"/>
  <c r="W154" i="78"/>
  <c r="AD154" i="78"/>
  <c r="V154" i="78"/>
  <c r="AC154" i="78"/>
  <c r="U154" i="78"/>
  <c r="AJ154" i="78"/>
  <c r="AB154" i="78"/>
  <c r="T154" i="78"/>
  <c r="N154" i="78"/>
  <c r="AA154" i="78"/>
  <c r="O154" i="78"/>
  <c r="AI154" i="78"/>
  <c r="Z154" i="78"/>
  <c r="AG154" i="78"/>
  <c r="Y154" i="78"/>
  <c r="Q154" i="78"/>
  <c r="AE154" i="78"/>
  <c r="S154" i="78"/>
  <c r="AH154" i="78"/>
  <c r="R154" i="78"/>
  <c r="AF154" i="78"/>
  <c r="X154" i="78"/>
  <c r="P154" i="78"/>
  <c r="AI53" i="78"/>
  <c r="AI64" i="78" s="1"/>
  <c r="AA53" i="78"/>
  <c r="AA64" i="78" s="1"/>
  <c r="S53" i="78"/>
  <c r="S64" i="78" s="1"/>
  <c r="AI68" i="78"/>
  <c r="AI79" i="78" s="1"/>
  <c r="AA68" i="78"/>
  <c r="AA79" i="78" s="1"/>
  <c r="S68" i="78"/>
  <c r="S79" i="78" s="1"/>
  <c r="AC53" i="78"/>
  <c r="AC64" i="78" s="1"/>
  <c r="M68" i="78"/>
  <c r="M79" i="78" s="1"/>
  <c r="AJ68" i="78"/>
  <c r="AJ79" i="78" s="1"/>
  <c r="AH53" i="78"/>
  <c r="AH64" i="78" s="1"/>
  <c r="Z53" i="78"/>
  <c r="Z64" i="78" s="1"/>
  <c r="Z68" i="78"/>
  <c r="Z79" i="78" s="1"/>
  <c r="AG53" i="78"/>
  <c r="AG64" i="78" s="1"/>
  <c r="Y53" i="78"/>
  <c r="Y64" i="78" s="1"/>
  <c r="Y68" i="78"/>
  <c r="Y79" i="78" s="1"/>
  <c r="U68" i="78"/>
  <c r="U79" i="78" s="1"/>
  <c r="AB53" i="78"/>
  <c r="AB64" i="78" s="1"/>
  <c r="AB68" i="78"/>
  <c r="AB79" i="78" s="1"/>
  <c r="R68" i="78"/>
  <c r="R79" i="78" s="1"/>
  <c r="AF68" i="78"/>
  <c r="AF79" i="78" s="1"/>
  <c r="X68" i="78"/>
  <c r="X79" i="78" s="1"/>
  <c r="P68" i="78"/>
  <c r="P79" i="78" s="1"/>
  <c r="U53" i="78"/>
  <c r="U64" i="78" s="1"/>
  <c r="AC68" i="78"/>
  <c r="AC79" i="78" s="1"/>
  <c r="R53" i="78"/>
  <c r="R64" i="78" s="1"/>
  <c r="AH68" i="78"/>
  <c r="AH79" i="78" s="1"/>
  <c r="Q53" i="78"/>
  <c r="Q64" i="78" s="1"/>
  <c r="AG68" i="78"/>
  <c r="AG79" i="78" s="1"/>
  <c r="Q68" i="78"/>
  <c r="Q79" i="78" s="1"/>
  <c r="AF53" i="78"/>
  <c r="AF64" i="78" s="1"/>
  <c r="X53" i="78"/>
  <c r="X64" i="78" s="1"/>
  <c r="P53" i="78"/>
  <c r="P64" i="78" s="1"/>
  <c r="AE53" i="78"/>
  <c r="AE64" i="78" s="1"/>
  <c r="W53" i="78"/>
  <c r="W64" i="78" s="1"/>
  <c r="O53" i="78"/>
  <c r="O64" i="78" s="1"/>
  <c r="AE68" i="78"/>
  <c r="AE79" i="78" s="1"/>
  <c r="W68" i="78"/>
  <c r="W79" i="78" s="1"/>
  <c r="O68" i="78"/>
  <c r="O79" i="78" s="1"/>
  <c r="M53" i="78"/>
  <c r="M64" i="78" s="1"/>
  <c r="AJ53" i="78"/>
  <c r="AJ64" i="78" s="1"/>
  <c r="T53" i="78"/>
  <c r="T64" i="78" s="1"/>
  <c r="T68" i="78"/>
  <c r="T79" i="78" s="1"/>
  <c r="AD53" i="78"/>
  <c r="AD64" i="78" s="1"/>
  <c r="V53" i="78"/>
  <c r="V64" i="78" s="1"/>
  <c r="N53" i="78"/>
  <c r="N64" i="78" s="1"/>
  <c r="AD68" i="78"/>
  <c r="AD79" i="78" s="1"/>
  <c r="V68" i="78"/>
  <c r="V79" i="78" s="1"/>
  <c r="N68" i="78"/>
  <c r="N79" i="78" s="1"/>
  <c r="AK56" i="66" l="1"/>
  <c r="AK110" i="66" s="1"/>
  <c r="AK30" i="92"/>
  <c r="M165" i="71"/>
  <c r="F115" i="71"/>
  <c r="F76" i="71" l="1"/>
  <c r="F27" i="71"/>
  <c r="F38" i="71"/>
  <c r="F100" i="89"/>
  <c r="F454" i="71" l="1"/>
  <c r="F687" i="71"/>
  <c r="F685" i="71"/>
  <c r="F16" i="71" l="1"/>
  <c r="F591" i="69"/>
  <c r="M463" i="71" s="1"/>
  <c r="M533" i="71" l="1"/>
  <c r="F460" i="71"/>
  <c r="K212" i="69"/>
  <c r="K213" i="69"/>
  <c r="F109" i="69"/>
  <c r="F88" i="69"/>
  <c r="F67" i="69"/>
  <c r="F82" i="69" s="1"/>
  <c r="E83" i="69" s="1"/>
  <c r="F793" i="69"/>
  <c r="F117" i="71"/>
  <c r="F114" i="71" s="1"/>
  <c r="F772" i="69"/>
  <c r="F767" i="69"/>
  <c r="F758" i="69"/>
  <c r="F757" i="69"/>
  <c r="F754" i="69"/>
  <c r="Z751" i="69"/>
  <c r="U751" i="69"/>
  <c r="P751" i="69"/>
  <c r="K751" i="69"/>
  <c r="F746" i="69"/>
  <c r="F742" i="69"/>
  <c r="F741" i="69"/>
  <c r="F740" i="69"/>
  <c r="F558" i="71" s="1"/>
  <c r="G558" i="71" s="1"/>
  <c r="F737" i="69"/>
  <c r="F736" i="69"/>
  <c r="F733" i="69"/>
  <c r="Z730" i="69"/>
  <c r="U730" i="69"/>
  <c r="P730" i="69"/>
  <c r="K730" i="69"/>
  <c r="F78" i="71"/>
  <c r="F707" i="69"/>
  <c r="F686" i="69"/>
  <c r="F40" i="71"/>
  <c r="F29" i="71"/>
  <c r="G92" i="71" l="1"/>
  <c r="H558" i="71"/>
  <c r="F37" i="71"/>
  <c r="F26" i="71"/>
  <c r="F75" i="71"/>
  <c r="N533" i="71"/>
  <c r="M530" i="71"/>
  <c r="F739" i="69"/>
  <c r="F560" i="71" s="1"/>
  <c r="P230" i="69"/>
  <c r="P228" i="69" s="1"/>
  <c r="H495" i="71"/>
  <c r="H29" i="71" s="1"/>
  <c r="H26" i="71" s="1"/>
  <c r="F595" i="71"/>
  <c r="F580" i="71"/>
  <c r="F18" i="71"/>
  <c r="G18" i="71" s="1"/>
  <c r="F84" i="69"/>
  <c r="F124" i="69"/>
  <c r="E125" i="69" s="1"/>
  <c r="F103" i="69"/>
  <c r="E104" i="69" s="1"/>
  <c r="F810" i="69"/>
  <c r="F812" i="69" s="1"/>
  <c r="F787" i="69"/>
  <c r="K766" i="69"/>
  <c r="U766" i="69"/>
  <c r="U768" i="69" s="1"/>
  <c r="P766" i="69"/>
  <c r="P768" i="69" s="1"/>
  <c r="U745" i="69"/>
  <c r="U747" i="69" s="1"/>
  <c r="Z766" i="69"/>
  <c r="F730" i="69"/>
  <c r="Z745" i="69"/>
  <c r="P745" i="69"/>
  <c r="K745" i="69"/>
  <c r="F722" i="69"/>
  <c r="F724" i="69" s="1"/>
  <c r="F701" i="69"/>
  <c r="F703" i="69" s="1"/>
  <c r="I558" i="71" l="1"/>
  <c r="H92" i="71"/>
  <c r="H18" i="71"/>
  <c r="G15" i="71"/>
  <c r="F557" i="71"/>
  <c r="G560" i="71"/>
  <c r="G94" i="71" s="1"/>
  <c r="G91" i="71" s="1"/>
  <c r="H492" i="71"/>
  <c r="F15" i="71"/>
  <c r="F94" i="71"/>
  <c r="F92" i="71"/>
  <c r="O533" i="71"/>
  <c r="N530" i="71"/>
  <c r="K768" i="69"/>
  <c r="I495" i="71"/>
  <c r="I29" i="71" s="1"/>
  <c r="I26" i="71" s="1"/>
  <c r="F126" i="69"/>
  <c r="F105" i="69"/>
  <c r="Z768" i="69"/>
  <c r="F789" i="69"/>
  <c r="F745" i="69"/>
  <c r="Z747" i="69"/>
  <c r="P747" i="69"/>
  <c r="K747" i="69"/>
  <c r="J558" i="71" l="1"/>
  <c r="I92" i="71"/>
  <c r="I18" i="71"/>
  <c r="H15" i="71"/>
  <c r="H560" i="71"/>
  <c r="H94" i="71" s="1"/>
  <c r="H91" i="71" s="1"/>
  <c r="G557" i="71"/>
  <c r="I492" i="71"/>
  <c r="F91" i="71"/>
  <c r="P533" i="71"/>
  <c r="O530" i="71"/>
  <c r="J495" i="71"/>
  <c r="J29" i="71" s="1"/>
  <c r="J26" i="71" s="1"/>
  <c r="F747" i="69"/>
  <c r="J92" i="71" l="1"/>
  <c r="K558" i="71"/>
  <c r="J18" i="71"/>
  <c r="I15" i="71"/>
  <c r="H557" i="71"/>
  <c r="I560" i="71"/>
  <c r="I94" i="71" s="1"/>
  <c r="I91" i="71" s="1"/>
  <c r="K495" i="71"/>
  <c r="K29" i="71" s="1"/>
  <c r="K26" i="71" s="1"/>
  <c r="J492" i="71"/>
  <c r="Q533" i="71"/>
  <c r="P530" i="71"/>
  <c r="L558" i="71" l="1"/>
  <c r="K92" i="71"/>
  <c r="K18" i="71"/>
  <c r="J15" i="71"/>
  <c r="J560" i="71"/>
  <c r="J94" i="71" s="1"/>
  <c r="J91" i="71" s="1"/>
  <c r="I557" i="71"/>
  <c r="L495" i="71"/>
  <c r="L29" i="71" s="1"/>
  <c r="L26" i="71" s="1"/>
  <c r="K492" i="71"/>
  <c r="R533" i="71"/>
  <c r="Q530" i="71"/>
  <c r="N463" i="71"/>
  <c r="M460" i="71"/>
  <c r="M522" i="71"/>
  <c r="M583" i="71"/>
  <c r="M598" i="71"/>
  <c r="M506" i="71"/>
  <c r="M544" i="71"/>
  <c r="M558" i="71" l="1"/>
  <c r="N558" i="71" s="1"/>
  <c r="O558" i="71" s="1"/>
  <c r="P558" i="71" s="1"/>
  <c r="Q558" i="71" s="1"/>
  <c r="R558" i="71" s="1"/>
  <c r="S558" i="71" s="1"/>
  <c r="T558" i="71" s="1"/>
  <c r="U558" i="71" s="1"/>
  <c r="V558" i="71" s="1"/>
  <c r="W558" i="71" s="1"/>
  <c r="X558" i="71" s="1"/>
  <c r="Y558" i="71" s="1"/>
  <c r="Z558" i="71" s="1"/>
  <c r="AA558" i="71" s="1"/>
  <c r="AB558" i="71" s="1"/>
  <c r="AC558" i="71" s="1"/>
  <c r="AD558" i="71" s="1"/>
  <c r="AE558" i="71" s="1"/>
  <c r="AF558" i="71" s="1"/>
  <c r="AG558" i="71" s="1"/>
  <c r="AH558" i="71" s="1"/>
  <c r="AI558" i="71" s="1"/>
  <c r="AJ558" i="71" s="1"/>
  <c r="AK558" i="71" s="1"/>
  <c r="L92" i="71"/>
  <c r="M495" i="71"/>
  <c r="N495" i="71" s="1"/>
  <c r="L18" i="71"/>
  <c r="L15" i="71" s="1"/>
  <c r="K15" i="71"/>
  <c r="K560" i="71"/>
  <c r="K94" i="71" s="1"/>
  <c r="K91" i="71" s="1"/>
  <c r="J557" i="71"/>
  <c r="L492" i="71"/>
  <c r="S533" i="71"/>
  <c r="R530" i="71"/>
  <c r="N67" i="71"/>
  <c r="M64" i="71"/>
  <c r="N56" i="71"/>
  <c r="M53" i="71"/>
  <c r="N78" i="71"/>
  <c r="M75" i="71"/>
  <c r="O463" i="71"/>
  <c r="N460" i="71"/>
  <c r="N29" i="71"/>
  <c r="M26" i="71"/>
  <c r="N94" i="71"/>
  <c r="N40" i="71"/>
  <c r="M37" i="71"/>
  <c r="N506" i="71"/>
  <c r="M503" i="71"/>
  <c r="N598" i="71"/>
  <c r="M595" i="71"/>
  <c r="N522" i="71"/>
  <c r="M519" i="71"/>
  <c r="N544" i="71"/>
  <c r="M541" i="71"/>
  <c r="N583" i="71"/>
  <c r="M580" i="71"/>
  <c r="E512" i="69"/>
  <c r="E487" i="69"/>
  <c r="D249" i="69"/>
  <c r="F248" i="69"/>
  <c r="N248" i="69" s="1"/>
  <c r="F247" i="69"/>
  <c r="N247" i="69" s="1"/>
  <c r="F245" i="69"/>
  <c r="D214" i="69"/>
  <c r="F213" i="69"/>
  <c r="F212" i="69"/>
  <c r="F208" i="69"/>
  <c r="J217" i="69"/>
  <c r="M492" i="71" l="1"/>
  <c r="L560" i="71"/>
  <c r="L94" i="71" s="1"/>
  <c r="L91" i="71" s="1"/>
  <c r="K557" i="71"/>
  <c r="T533" i="71"/>
  <c r="S530" i="71"/>
  <c r="F519" i="69"/>
  <c r="F516" i="69"/>
  <c r="F491" i="69"/>
  <c r="F494" i="69"/>
  <c r="K221" i="69"/>
  <c r="K224" i="69"/>
  <c r="N163" i="71"/>
  <c r="S163" i="71"/>
  <c r="Z163" i="71"/>
  <c r="AC163" i="71"/>
  <c r="U163" i="71"/>
  <c r="AJ163" i="71"/>
  <c r="AB163" i="71"/>
  <c r="T163" i="71"/>
  <c r="O29" i="71"/>
  <c r="N26" i="71"/>
  <c r="O78" i="71"/>
  <c r="N75" i="71"/>
  <c r="AG163" i="71"/>
  <c r="Y163" i="71"/>
  <c r="Q163" i="71"/>
  <c r="AF163" i="71"/>
  <c r="X163" i="71"/>
  <c r="P163" i="71"/>
  <c r="O40" i="71"/>
  <c r="N37" i="71"/>
  <c r="R163" i="71"/>
  <c r="AE163" i="71"/>
  <c r="W163" i="71"/>
  <c r="O163" i="71"/>
  <c r="O56" i="71"/>
  <c r="N53" i="71"/>
  <c r="O67" i="71"/>
  <c r="N64" i="71"/>
  <c r="AI163" i="71"/>
  <c r="AA163" i="71"/>
  <c r="AH163" i="71"/>
  <c r="AD163" i="71"/>
  <c r="V163" i="71"/>
  <c r="O94" i="71"/>
  <c r="P463" i="71"/>
  <c r="O460" i="71"/>
  <c r="O495" i="71"/>
  <c r="N492" i="71"/>
  <c r="O583" i="71"/>
  <c r="N580" i="71"/>
  <c r="O598" i="71"/>
  <c r="N595" i="71"/>
  <c r="O522" i="71"/>
  <c r="N519" i="71"/>
  <c r="O506" i="71"/>
  <c r="N503" i="71"/>
  <c r="O544" i="71"/>
  <c r="N541" i="71"/>
  <c r="F214" i="69"/>
  <c r="O217" i="69"/>
  <c r="F243" i="69"/>
  <c r="F230" i="69"/>
  <c r="F228" i="69" s="1"/>
  <c r="F6" i="83"/>
  <c r="G6" i="83" s="1"/>
  <c r="H6" i="83" s="1"/>
  <c r="I6" i="83" s="1"/>
  <c r="J6" i="83" s="1"/>
  <c r="K6" i="83" s="1"/>
  <c r="L6" i="83" s="1"/>
  <c r="M6" i="83" s="1"/>
  <c r="N6" i="83" s="1"/>
  <c r="O6" i="83" s="1"/>
  <c r="P6" i="83" s="1"/>
  <c r="Q6" i="83" s="1"/>
  <c r="R6" i="83" s="1"/>
  <c r="S6" i="83" s="1"/>
  <c r="T6" i="83" s="1"/>
  <c r="U6" i="83" s="1"/>
  <c r="V6" i="83" s="1"/>
  <c r="W6" i="83" s="1"/>
  <c r="X6" i="83" s="1"/>
  <c r="Y6" i="83" s="1"/>
  <c r="Z6" i="83" s="1"/>
  <c r="AA6" i="83" s="1"/>
  <c r="AB6" i="83" s="1"/>
  <c r="AC6" i="83" s="1"/>
  <c r="AD6" i="83" s="1"/>
  <c r="AE6" i="83" s="1"/>
  <c r="AF6" i="83" s="1"/>
  <c r="AG6" i="83" s="1"/>
  <c r="AH6" i="83" s="1"/>
  <c r="AI6" i="83" s="1"/>
  <c r="AJ6" i="83" s="1"/>
  <c r="AK6" i="83" s="1"/>
  <c r="L557" i="71" l="1"/>
  <c r="M560" i="71"/>
  <c r="U533" i="71"/>
  <c r="T530" i="71"/>
  <c r="M91" i="71"/>
  <c r="F117" i="89"/>
  <c r="F120" i="89"/>
  <c r="F123" i="89"/>
  <c r="F513" i="69"/>
  <c r="F524" i="69" s="1"/>
  <c r="F488" i="69"/>
  <c r="F496" i="69" s="1"/>
  <c r="K218" i="69"/>
  <c r="P224" i="69"/>
  <c r="P221" i="69"/>
  <c r="AF72" i="85"/>
  <c r="AF73" i="85" s="1"/>
  <c r="U72" i="85"/>
  <c r="U73" i="85" s="1"/>
  <c r="AD72" i="85"/>
  <c r="AD73" i="85" s="1"/>
  <c r="AC72" i="85"/>
  <c r="AC73" i="85" s="1"/>
  <c r="Z72" i="85"/>
  <c r="Z73" i="85" s="1"/>
  <c r="S72" i="85"/>
  <c r="S73" i="85" s="1"/>
  <c r="V72" i="85"/>
  <c r="V73" i="85" s="1"/>
  <c r="O72" i="85"/>
  <c r="O73" i="85" s="1"/>
  <c r="AH72" i="85"/>
  <c r="AH73" i="85" s="1"/>
  <c r="Q72" i="85"/>
  <c r="Q73" i="85" s="1"/>
  <c r="T72" i="85"/>
  <c r="T73" i="85" s="1"/>
  <c r="AB72" i="85"/>
  <c r="AB73" i="85" s="1"/>
  <c r="AA72" i="85"/>
  <c r="AA73" i="85" s="1"/>
  <c r="W72" i="85"/>
  <c r="W73" i="85" s="1"/>
  <c r="P72" i="85"/>
  <c r="P73" i="85" s="1"/>
  <c r="Y72" i="85"/>
  <c r="Y73" i="85" s="1"/>
  <c r="N72" i="85"/>
  <c r="N73" i="85" s="1"/>
  <c r="AJ72" i="85"/>
  <c r="AJ73" i="85" s="1"/>
  <c r="AI72" i="85"/>
  <c r="AI73" i="85" s="1"/>
  <c r="R72" i="85"/>
  <c r="R73" i="85" s="1"/>
  <c r="AE72" i="85"/>
  <c r="AE73" i="85" s="1"/>
  <c r="X72" i="85"/>
  <c r="X73" i="85" s="1"/>
  <c r="AG72" i="85"/>
  <c r="AG73" i="85" s="1"/>
  <c r="AG13" i="71"/>
  <c r="S13" i="71"/>
  <c r="AA13" i="71"/>
  <c r="AI13" i="71"/>
  <c r="T13" i="71"/>
  <c r="AB13" i="71"/>
  <c r="AJ13" i="71"/>
  <c r="M13" i="71"/>
  <c r="U13" i="71"/>
  <c r="AC13" i="71"/>
  <c r="P78" i="71"/>
  <c r="O75" i="71"/>
  <c r="N13" i="71"/>
  <c r="V13" i="71"/>
  <c r="AD13" i="71"/>
  <c r="O13" i="71"/>
  <c r="W13" i="71"/>
  <c r="AE13" i="71"/>
  <c r="Q463" i="71"/>
  <c r="P460" i="71"/>
  <c r="P67" i="71"/>
  <c r="O64" i="71"/>
  <c r="P40" i="71"/>
  <c r="O37" i="71"/>
  <c r="P29" i="71"/>
  <c r="O26" i="71"/>
  <c r="P13" i="71"/>
  <c r="X13" i="71"/>
  <c r="AF13" i="71"/>
  <c r="P94" i="71"/>
  <c r="P56" i="71"/>
  <c r="O53" i="71"/>
  <c r="Q13" i="71"/>
  <c r="Y13" i="71"/>
  <c r="R13" i="71"/>
  <c r="Z13" i="71"/>
  <c r="AH13" i="71"/>
  <c r="P544" i="71"/>
  <c r="O541" i="71"/>
  <c r="P522" i="71"/>
  <c r="O519" i="71"/>
  <c r="P583" i="71"/>
  <c r="O580" i="71"/>
  <c r="P506" i="71"/>
  <c r="O503" i="71"/>
  <c r="P598" i="71"/>
  <c r="O595" i="71"/>
  <c r="P495" i="71"/>
  <c r="O492" i="71"/>
  <c r="F249" i="69"/>
  <c r="F218" i="69"/>
  <c r="F227" i="69" l="1"/>
  <c r="AK144" i="71" s="1"/>
  <c r="K227" i="69"/>
  <c r="S154" i="71" s="1"/>
  <c r="AK383" i="71"/>
  <c r="AK393" i="71"/>
  <c r="N560" i="71"/>
  <c r="M557" i="71"/>
  <c r="AC144" i="71"/>
  <c r="N144" i="71"/>
  <c r="V144" i="71"/>
  <c r="AD144" i="71"/>
  <c r="O144" i="71"/>
  <c r="W144" i="71"/>
  <c r="AE144" i="71"/>
  <c r="P144" i="71"/>
  <c r="X144" i="71"/>
  <c r="AF144" i="71"/>
  <c r="Q144" i="71"/>
  <c r="Y144" i="71"/>
  <c r="AG144" i="71"/>
  <c r="R144" i="71"/>
  <c r="Z144" i="71"/>
  <c r="AH144" i="71"/>
  <c r="S144" i="71"/>
  <c r="AA144" i="71"/>
  <c r="AI144" i="71"/>
  <c r="T144" i="71"/>
  <c r="AB144" i="71"/>
  <c r="AJ144" i="71"/>
  <c r="T154" i="71"/>
  <c r="AJ154" i="71"/>
  <c r="AC154" i="71"/>
  <c r="O154" i="71"/>
  <c r="N91" i="71"/>
  <c r="V533" i="71"/>
  <c r="U530" i="71"/>
  <c r="AE383" i="71"/>
  <c r="W383" i="71"/>
  <c r="O383" i="71"/>
  <c r="AD383" i="71"/>
  <c r="V383" i="71"/>
  <c r="N383" i="71"/>
  <c r="AC383" i="71"/>
  <c r="U383" i="71"/>
  <c r="M383" i="71"/>
  <c r="AJ383" i="71"/>
  <c r="AB383" i="71"/>
  <c r="T383" i="71"/>
  <c r="AH383" i="71"/>
  <c r="Z383" i="71"/>
  <c r="R383" i="71"/>
  <c r="AG383" i="71"/>
  <c r="Y383" i="71"/>
  <c r="AF383" i="71"/>
  <c r="AA383" i="71"/>
  <c r="X383" i="71"/>
  <c r="Q383" i="71"/>
  <c r="S383" i="71"/>
  <c r="P383" i="71"/>
  <c r="AI383" i="71"/>
  <c r="P218" i="69"/>
  <c r="AH15" i="78"/>
  <c r="Y15" i="78"/>
  <c r="M15" i="78"/>
  <c r="AJ15" i="78"/>
  <c r="Z15" i="78"/>
  <c r="Q15" i="78"/>
  <c r="AF15" i="78"/>
  <c r="AE15" i="78"/>
  <c r="AD15" i="78"/>
  <c r="AB15" i="78"/>
  <c r="AI15" i="78"/>
  <c r="AG15" i="78"/>
  <c r="R15" i="78"/>
  <c r="X15" i="78"/>
  <c r="W15" i="78"/>
  <c r="V15" i="78"/>
  <c r="AC15" i="78"/>
  <c r="T15" i="78"/>
  <c r="AA15" i="78"/>
  <c r="P15" i="78"/>
  <c r="O15" i="78"/>
  <c r="N15" i="78"/>
  <c r="U15" i="78"/>
  <c r="S15" i="78"/>
  <c r="N74" i="85"/>
  <c r="T74" i="85"/>
  <c r="X74" i="85"/>
  <c r="Q74" i="85"/>
  <c r="U74" i="85"/>
  <c r="AH74" i="85"/>
  <c r="AF74" i="85"/>
  <c r="AA74" i="85"/>
  <c r="O74" i="85"/>
  <c r="V74" i="85"/>
  <c r="AC74" i="85"/>
  <c r="AJ74" i="85"/>
  <c r="W74" i="85"/>
  <c r="Z74" i="85"/>
  <c r="Y74" i="85"/>
  <c r="S74" i="85"/>
  <c r="R74" i="85"/>
  <c r="AI74" i="85"/>
  <c r="AB74" i="85"/>
  <c r="AG74" i="85"/>
  <c r="AE74" i="85"/>
  <c r="AD74" i="85"/>
  <c r="P74" i="85"/>
  <c r="Q40" i="71"/>
  <c r="P37" i="71"/>
  <c r="Q67" i="71"/>
  <c r="P64" i="71"/>
  <c r="Q29" i="71"/>
  <c r="P26" i="71"/>
  <c r="R463" i="71"/>
  <c r="Q460" i="71"/>
  <c r="Q78" i="71"/>
  <c r="P75" i="71"/>
  <c r="Q94" i="71"/>
  <c r="Q56" i="71"/>
  <c r="P53" i="71"/>
  <c r="Q583" i="71"/>
  <c r="P580" i="71"/>
  <c r="Q495" i="71"/>
  <c r="Q598" i="71"/>
  <c r="P595" i="71"/>
  <c r="Q522" i="71"/>
  <c r="P519" i="71"/>
  <c r="Q506" i="71"/>
  <c r="P503" i="71"/>
  <c r="Q544" i="71"/>
  <c r="P541" i="71"/>
  <c r="AK371" i="71"/>
  <c r="AH154" i="71" l="1"/>
  <c r="R154" i="71"/>
  <c r="Y154" i="71"/>
  <c r="P154" i="71"/>
  <c r="AE154" i="71"/>
  <c r="Z154" i="71"/>
  <c r="M154" i="71"/>
  <c r="U154" i="71"/>
  <c r="AG154" i="71"/>
  <c r="W154" i="71"/>
  <c r="AB154" i="71"/>
  <c r="P227" i="69"/>
  <c r="R164" i="71" s="1"/>
  <c r="Q154" i="71"/>
  <c r="AD154" i="71"/>
  <c r="AI154" i="71"/>
  <c r="AK154" i="71"/>
  <c r="AF154" i="71"/>
  <c r="V154" i="71"/>
  <c r="AA154" i="71"/>
  <c r="X154" i="71"/>
  <c r="N154" i="71"/>
  <c r="M144" i="71"/>
  <c r="U144" i="71"/>
  <c r="N557" i="71"/>
  <c r="O560" i="71"/>
  <c r="Q396" i="78"/>
  <c r="Q23" i="78"/>
  <c r="N396" i="78"/>
  <c r="N23" i="78"/>
  <c r="R396" i="78"/>
  <c r="R23" i="78"/>
  <c r="T396" i="78"/>
  <c r="T23" i="78"/>
  <c r="AF396" i="78"/>
  <c r="AF23" i="78"/>
  <c r="AC396" i="78"/>
  <c r="AC23" i="78"/>
  <c r="O396" i="78"/>
  <c r="O23" i="78"/>
  <c r="AG396" i="78"/>
  <c r="AG23" i="78"/>
  <c r="AI396" i="78"/>
  <c r="AI23" i="78"/>
  <c r="AB396" i="78"/>
  <c r="AB23" i="78"/>
  <c r="S396" i="78"/>
  <c r="S23" i="78"/>
  <c r="Y396" i="78"/>
  <c r="Y23" i="78"/>
  <c r="X396" i="78"/>
  <c r="X23" i="78"/>
  <c r="P396" i="78"/>
  <c r="P23" i="78"/>
  <c r="Z396" i="78"/>
  <c r="Z23" i="78"/>
  <c r="AA396" i="78"/>
  <c r="AA23" i="78"/>
  <c r="AJ396" i="78"/>
  <c r="AJ23" i="78"/>
  <c r="M396" i="78"/>
  <c r="M23" i="78"/>
  <c r="V396" i="78"/>
  <c r="V23" i="78"/>
  <c r="AD396" i="78"/>
  <c r="AD23" i="78"/>
  <c r="U396" i="78"/>
  <c r="U23" i="78"/>
  <c r="W396" i="78"/>
  <c r="W23" i="78"/>
  <c r="AE396" i="78"/>
  <c r="AE23" i="78"/>
  <c r="AH396" i="78"/>
  <c r="AH23" i="78"/>
  <c r="W533" i="71"/>
  <c r="V530" i="71"/>
  <c r="O91" i="71"/>
  <c r="AG371" i="71"/>
  <c r="Y371" i="71"/>
  <c r="Q371" i="71"/>
  <c r="AF371" i="71"/>
  <c r="X371" i="71"/>
  <c r="P371" i="71"/>
  <c r="AE371" i="71"/>
  <c r="W371" i="71"/>
  <c r="O371" i="71"/>
  <c r="AD371" i="71"/>
  <c r="V371" i="71"/>
  <c r="N371" i="71"/>
  <c r="AJ371" i="71"/>
  <c r="AB371" i="71"/>
  <c r="T371" i="71"/>
  <c r="R371" i="71"/>
  <c r="AH371" i="71"/>
  <c r="AI371" i="71"/>
  <c r="M371" i="71"/>
  <c r="S371" i="71"/>
  <c r="AA371" i="71"/>
  <c r="AC371" i="71"/>
  <c r="Z371" i="71"/>
  <c r="U371" i="71"/>
  <c r="S463" i="71"/>
  <c r="R460" i="71"/>
  <c r="R40" i="71"/>
  <c r="Q37" i="71"/>
  <c r="R94" i="71"/>
  <c r="R67" i="71"/>
  <c r="Q64" i="71"/>
  <c r="R29" i="71"/>
  <c r="Q26" i="71"/>
  <c r="R56" i="71"/>
  <c r="Q53" i="71"/>
  <c r="R78" i="71"/>
  <c r="Q75" i="71"/>
  <c r="R598" i="71"/>
  <c r="Q595" i="71"/>
  <c r="R544" i="71"/>
  <c r="Q541" i="71"/>
  <c r="R506" i="71"/>
  <c r="Q503" i="71"/>
  <c r="R495" i="71"/>
  <c r="R583" i="71"/>
  <c r="Q580" i="71"/>
  <c r="R522" i="71"/>
  <c r="Q519" i="71"/>
  <c r="W164" i="71" l="1"/>
  <c r="AB164" i="71"/>
  <c r="AG164" i="71"/>
  <c r="O164" i="71"/>
  <c r="T164" i="71"/>
  <c r="Y164" i="71"/>
  <c r="AK164" i="71"/>
  <c r="AD164" i="71"/>
  <c r="AI164" i="71"/>
  <c r="Q164" i="71"/>
  <c r="S164" i="71"/>
  <c r="AF164" i="71"/>
  <c r="V164" i="71"/>
  <c r="N164" i="71"/>
  <c r="P164" i="71"/>
  <c r="AC164" i="71"/>
  <c r="AH164" i="71"/>
  <c r="X164" i="71"/>
  <c r="M164" i="71"/>
  <c r="M168" i="71" s="1"/>
  <c r="U164" i="71"/>
  <c r="Z164" i="71"/>
  <c r="AA164" i="71"/>
  <c r="AE164" i="71"/>
  <c r="AJ164" i="71"/>
  <c r="O557" i="71"/>
  <c r="P560" i="71"/>
  <c r="P91" i="71"/>
  <c r="X533" i="71"/>
  <c r="W530" i="71"/>
  <c r="F528" i="71"/>
  <c r="F62" i="71" s="1"/>
  <c r="S67" i="71"/>
  <c r="R64" i="71"/>
  <c r="S40" i="71"/>
  <c r="R37" i="71"/>
  <c r="S94" i="71"/>
  <c r="S29" i="71"/>
  <c r="R26" i="71"/>
  <c r="S56" i="71"/>
  <c r="R53" i="71"/>
  <c r="S78" i="71"/>
  <c r="R75" i="71"/>
  <c r="T463" i="71"/>
  <c r="S460" i="71"/>
  <c r="S583" i="71"/>
  <c r="R580" i="71"/>
  <c r="S506" i="71"/>
  <c r="R503" i="71"/>
  <c r="S522" i="71"/>
  <c r="R519" i="71"/>
  <c r="S495" i="71"/>
  <c r="S544" i="71"/>
  <c r="R541" i="71"/>
  <c r="S598" i="71"/>
  <c r="R595" i="71"/>
  <c r="Q560" i="71" l="1"/>
  <c r="P557" i="71"/>
  <c r="Y533" i="71"/>
  <c r="X530" i="71"/>
  <c r="Q91" i="71"/>
  <c r="F643" i="71"/>
  <c r="F586" i="78"/>
  <c r="E685" i="69"/>
  <c r="F694" i="69" s="1"/>
  <c r="F490" i="71"/>
  <c r="E626" i="69"/>
  <c r="F632" i="69" s="1"/>
  <c r="U463" i="71"/>
  <c r="T460" i="71"/>
  <c r="T94" i="71"/>
  <c r="T78" i="71"/>
  <c r="S75" i="71"/>
  <c r="T29" i="71"/>
  <c r="S26" i="71"/>
  <c r="T40" i="71"/>
  <c r="S37" i="71"/>
  <c r="T67" i="71"/>
  <c r="S64" i="71"/>
  <c r="T56" i="71"/>
  <c r="S53" i="71"/>
  <c r="T495" i="71"/>
  <c r="T522" i="71"/>
  <c r="S519" i="71"/>
  <c r="T598" i="71"/>
  <c r="S595" i="71"/>
  <c r="T583" i="71"/>
  <c r="S580" i="71"/>
  <c r="T506" i="71"/>
  <c r="S503" i="71"/>
  <c r="T544" i="71"/>
  <c r="S541" i="71"/>
  <c r="R560" i="71" l="1"/>
  <c r="Q557" i="71"/>
  <c r="F592" i="78"/>
  <c r="F68" i="78"/>
  <c r="F79" i="78" s="1"/>
  <c r="R91" i="71"/>
  <c r="Z533" i="71"/>
  <c r="Y530" i="71"/>
  <c r="AK529" i="71"/>
  <c r="M145" i="71"/>
  <c r="M148" i="71" s="1"/>
  <c r="F557" i="78"/>
  <c r="E687" i="69"/>
  <c r="E690" i="69"/>
  <c r="F555" i="71"/>
  <c r="F89" i="71" s="1"/>
  <c r="E729" i="69"/>
  <c r="F738" i="69" s="1"/>
  <c r="F479" i="71"/>
  <c r="E608" i="69"/>
  <c r="F614" i="69" s="1"/>
  <c r="U78" i="71"/>
  <c r="T75" i="71"/>
  <c r="U67" i="71"/>
  <c r="T64" i="71"/>
  <c r="V463" i="71"/>
  <c r="U460" i="71"/>
  <c r="U40" i="71"/>
  <c r="T37" i="71"/>
  <c r="U94" i="71"/>
  <c r="P237" i="69"/>
  <c r="P238" i="69" s="1"/>
  <c r="P239" i="69" s="1"/>
  <c r="M170" i="71"/>
  <c r="U56" i="71"/>
  <c r="T53" i="71"/>
  <c r="U29" i="71"/>
  <c r="T26" i="71"/>
  <c r="U598" i="71"/>
  <c r="T595" i="71"/>
  <c r="U506" i="71"/>
  <c r="T503" i="71"/>
  <c r="U544" i="71"/>
  <c r="T541" i="71"/>
  <c r="U522" i="71"/>
  <c r="T519" i="71"/>
  <c r="F215" i="69"/>
  <c r="U583" i="71"/>
  <c r="T580" i="71"/>
  <c r="U495" i="71"/>
  <c r="K529" i="71" l="1"/>
  <c r="G529" i="71"/>
  <c r="R557" i="71"/>
  <c r="S560" i="71"/>
  <c r="F13" i="71"/>
  <c r="F614" i="71" s="1"/>
  <c r="F563" i="78"/>
  <c r="F27" i="78"/>
  <c r="F36" i="78" s="1"/>
  <c r="F80" i="78"/>
  <c r="AA533" i="71"/>
  <c r="Z530" i="71"/>
  <c r="S91" i="71"/>
  <c r="F606" i="78"/>
  <c r="F100" i="78" s="1"/>
  <c r="F620" i="71"/>
  <c r="F529" i="71"/>
  <c r="F237" i="69"/>
  <c r="AK63" i="71"/>
  <c r="E92" i="69"/>
  <c r="E89" i="69"/>
  <c r="E610" i="69"/>
  <c r="E731" i="69"/>
  <c r="E734" i="69"/>
  <c r="F548" i="78"/>
  <c r="F15" i="78" s="1"/>
  <c r="F23" i="78" s="1"/>
  <c r="N167" i="71"/>
  <c r="AK556" i="71"/>
  <c r="F517" i="71"/>
  <c r="F51" i="71" s="1"/>
  <c r="E664" i="69"/>
  <c r="W463" i="71"/>
  <c r="V460" i="71"/>
  <c r="V67" i="71"/>
  <c r="U64" i="71"/>
  <c r="V56" i="71"/>
  <c r="U53" i="71"/>
  <c r="V94" i="71"/>
  <c r="V78" i="71"/>
  <c r="U75" i="71"/>
  <c r="V40" i="71"/>
  <c r="U37" i="71"/>
  <c r="V29" i="71"/>
  <c r="U26" i="71"/>
  <c r="V544" i="71"/>
  <c r="U541" i="71"/>
  <c r="V522" i="71"/>
  <c r="U519" i="71"/>
  <c r="V506" i="71"/>
  <c r="U503" i="71"/>
  <c r="V598" i="71"/>
  <c r="U595" i="71"/>
  <c r="V495" i="71"/>
  <c r="V583" i="71"/>
  <c r="U580" i="71"/>
  <c r="E666" i="69" l="1"/>
  <c r="F673" i="69"/>
  <c r="G63" i="71"/>
  <c r="G68" i="71" s="1"/>
  <c r="G534" i="71"/>
  <c r="K556" i="71"/>
  <c r="G556" i="71"/>
  <c r="K63" i="71"/>
  <c r="K68" i="71" s="1"/>
  <c r="K534" i="71"/>
  <c r="T560" i="71"/>
  <c r="S557" i="71"/>
  <c r="F35" i="78"/>
  <c r="F24" i="78"/>
  <c r="F396" i="78"/>
  <c r="F426" i="78" s="1"/>
  <c r="AK52" i="71"/>
  <c r="F554" i="78"/>
  <c r="F612" i="78"/>
  <c r="F142" i="89" s="1"/>
  <c r="F654" i="78" s="1"/>
  <c r="T91" i="71"/>
  <c r="AB533" i="71"/>
  <c r="AA530" i="71"/>
  <c r="F534" i="71"/>
  <c r="F63" i="71"/>
  <c r="F68" i="71" s="1"/>
  <c r="AI63" i="71"/>
  <c r="AA63" i="71"/>
  <c r="S63" i="71"/>
  <c r="S68" i="71" s="1"/>
  <c r="S69" i="78" s="1"/>
  <c r="AG63" i="71"/>
  <c r="Q63" i="71"/>
  <c r="Q68" i="71" s="1"/>
  <c r="Q69" i="78" s="1"/>
  <c r="AH63" i="71"/>
  <c r="Z63" i="71"/>
  <c r="R63" i="71"/>
  <c r="R68" i="71" s="1"/>
  <c r="R69" i="78" s="1"/>
  <c r="Y63" i="71"/>
  <c r="X63" i="71"/>
  <c r="M63" i="71"/>
  <c r="M68" i="71" s="1"/>
  <c r="M69" i="78" s="1"/>
  <c r="AJ63" i="71"/>
  <c r="U63" i="71"/>
  <c r="U68" i="71" s="1"/>
  <c r="U69" i="78" s="1"/>
  <c r="T63" i="71"/>
  <c r="T68" i="71" s="1"/>
  <c r="T69" i="78" s="1"/>
  <c r="W63" i="71"/>
  <c r="V63" i="71"/>
  <c r="AF63" i="71"/>
  <c r="AE63" i="71"/>
  <c r="AB63" i="71"/>
  <c r="AC63" i="71"/>
  <c r="P63" i="71"/>
  <c r="P68" i="71" s="1"/>
  <c r="P69" i="78" s="1"/>
  <c r="N63" i="71"/>
  <c r="N68" i="71" s="1"/>
  <c r="N69" i="78" s="1"/>
  <c r="AD63" i="71"/>
  <c r="O63" i="71"/>
  <c r="O68" i="71" s="1"/>
  <c r="O69" i="78" s="1"/>
  <c r="F556" i="71"/>
  <c r="F562" i="71" s="1"/>
  <c r="N165" i="71"/>
  <c r="N168" i="71" s="1"/>
  <c r="N170" i="71" s="1"/>
  <c r="F637" i="71"/>
  <c r="F577" i="78"/>
  <c r="O167" i="71"/>
  <c r="E669" i="69"/>
  <c r="W94" i="71"/>
  <c r="X463" i="71"/>
  <c r="W460" i="71"/>
  <c r="W56" i="71"/>
  <c r="V53" i="71"/>
  <c r="W78" i="71"/>
  <c r="V75" i="71"/>
  <c r="W67" i="71"/>
  <c r="V64" i="71"/>
  <c r="W29" i="71"/>
  <c r="V26" i="71"/>
  <c r="W40" i="71"/>
  <c r="V37" i="71"/>
  <c r="W522" i="71"/>
  <c r="V519" i="71"/>
  <c r="W506" i="71"/>
  <c r="V503" i="71"/>
  <c r="W495" i="71"/>
  <c r="W598" i="71"/>
  <c r="V595" i="71"/>
  <c r="W583" i="71"/>
  <c r="V580" i="71"/>
  <c r="W544" i="71"/>
  <c r="V541" i="71"/>
  <c r="K90" i="71" l="1"/>
  <c r="K587" i="78"/>
  <c r="K69" i="78" s="1"/>
  <c r="G587" i="78"/>
  <c r="G69" i="78" s="1"/>
  <c r="G90" i="71"/>
  <c r="K644" i="71"/>
  <c r="G644" i="71"/>
  <c r="U560" i="71"/>
  <c r="T557" i="71"/>
  <c r="F583" i="78"/>
  <c r="F53" i="78"/>
  <c r="F64" i="78" s="1"/>
  <c r="F102" i="89"/>
  <c r="F485" i="78"/>
  <c r="F488" i="78" s="1"/>
  <c r="F536" i="78" s="1"/>
  <c r="F104" i="77" s="1"/>
  <c r="F34" i="89" s="1"/>
  <c r="E71" i="69"/>
  <c r="F656" i="78"/>
  <c r="F587" i="78"/>
  <c r="AC533" i="71"/>
  <c r="AB530" i="71"/>
  <c r="U91" i="71"/>
  <c r="F90" i="71"/>
  <c r="AH52" i="71"/>
  <c r="Z52" i="71"/>
  <c r="R52" i="71"/>
  <c r="R57" i="71" s="1"/>
  <c r="R54" i="78" s="1"/>
  <c r="AF52" i="71"/>
  <c r="P52" i="71"/>
  <c r="P57" i="71" s="1"/>
  <c r="P54" i="78" s="1"/>
  <c r="AG52" i="71"/>
  <c r="Y52" i="71"/>
  <c r="Q52" i="71"/>
  <c r="Q57" i="71" s="1"/>
  <c r="Q54" i="78" s="1"/>
  <c r="X52" i="71"/>
  <c r="AD52" i="71"/>
  <c r="S52" i="71"/>
  <c r="S57" i="71" s="1"/>
  <c r="S54" i="78" s="1"/>
  <c r="AA52" i="71"/>
  <c r="W52" i="71"/>
  <c r="AC52" i="71"/>
  <c r="O52" i="71"/>
  <c r="O57" i="71" s="1"/>
  <c r="O54" i="78" s="1"/>
  <c r="AB52" i="71"/>
  <c r="N52" i="71"/>
  <c r="N57" i="71" s="1"/>
  <c r="N54" i="78" s="1"/>
  <c r="M52" i="71"/>
  <c r="M57" i="71" s="1"/>
  <c r="M54" i="78" s="1"/>
  <c r="U52" i="71"/>
  <c r="U57" i="71" s="1"/>
  <c r="U54" i="78" s="1"/>
  <c r="AE52" i="71"/>
  <c r="T52" i="71"/>
  <c r="T57" i="71" s="1"/>
  <c r="T54" i="78" s="1"/>
  <c r="AI52" i="71"/>
  <c r="V52" i="71"/>
  <c r="V57" i="71" s="1"/>
  <c r="V54" i="78" s="1"/>
  <c r="AJ52" i="71"/>
  <c r="AE14" i="71"/>
  <c r="W14" i="71"/>
  <c r="O14" i="71"/>
  <c r="AC14" i="71"/>
  <c r="M14" i="71"/>
  <c r="AD14" i="71"/>
  <c r="V14" i="71"/>
  <c r="N14" i="71"/>
  <c r="U14" i="71"/>
  <c r="AH14" i="71"/>
  <c r="T14" i="71"/>
  <c r="R14" i="71"/>
  <c r="Q14" i="71"/>
  <c r="P14" i="71"/>
  <c r="AG14" i="71"/>
  <c r="S14" i="71"/>
  <c r="AF14" i="71"/>
  <c r="AB14" i="71"/>
  <c r="AA14" i="71"/>
  <c r="Z14" i="71"/>
  <c r="AI14" i="71"/>
  <c r="AJ14" i="71"/>
  <c r="Y14" i="71"/>
  <c r="X14" i="71"/>
  <c r="O165" i="71"/>
  <c r="O168" i="71" s="1"/>
  <c r="O170" i="71" s="1"/>
  <c r="F644" i="71"/>
  <c r="V68" i="71"/>
  <c r="V69" i="78" s="1"/>
  <c r="P167" i="71"/>
  <c r="Y463" i="71"/>
  <c r="X460" i="71"/>
  <c r="X29" i="71"/>
  <c r="W26" i="71"/>
  <c r="X78" i="71"/>
  <c r="W75" i="71"/>
  <c r="X56" i="71"/>
  <c r="W53" i="71"/>
  <c r="X94" i="71"/>
  <c r="X40" i="71"/>
  <c r="W37" i="71"/>
  <c r="X67" i="71"/>
  <c r="W64" i="71"/>
  <c r="W68" i="71" s="1"/>
  <c r="W69" i="78" s="1"/>
  <c r="X506" i="71"/>
  <c r="W503" i="71"/>
  <c r="X583" i="71"/>
  <c r="W580" i="71"/>
  <c r="X598" i="71"/>
  <c r="W595" i="71"/>
  <c r="X522" i="71"/>
  <c r="W519" i="71"/>
  <c r="X544" i="71"/>
  <c r="W541" i="71"/>
  <c r="X495" i="71"/>
  <c r="K589" i="78" l="1"/>
  <c r="K535" i="71" s="1"/>
  <c r="G589" i="78"/>
  <c r="G535" i="71" s="1"/>
  <c r="U557" i="71"/>
  <c r="V560" i="71"/>
  <c r="F65" i="78"/>
  <c r="F589" i="78"/>
  <c r="F76" i="78" s="1"/>
  <c r="F69" i="78"/>
  <c r="F171" i="89"/>
  <c r="F174" i="89" s="1"/>
  <c r="F682" i="78"/>
  <c r="F688" i="78" s="1"/>
  <c r="F690" i="78" s="1"/>
  <c r="F750" i="78"/>
  <c r="F106" i="89"/>
  <c r="F607" i="78"/>
  <c r="V91" i="71"/>
  <c r="AD533" i="71"/>
  <c r="AC530" i="71"/>
  <c r="AF25" i="71"/>
  <c r="X25" i="71"/>
  <c r="P25" i="71"/>
  <c r="P30" i="71" s="1"/>
  <c r="P28" i="78" s="1"/>
  <c r="AD25" i="71"/>
  <c r="N25" i="71"/>
  <c r="N30" i="71" s="1"/>
  <c r="N28" i="78" s="1"/>
  <c r="AE25" i="71"/>
  <c r="W25" i="71"/>
  <c r="W30" i="71" s="1"/>
  <c r="W28" i="78" s="1"/>
  <c r="O25" i="71"/>
  <c r="V25" i="71"/>
  <c r="V30" i="71" s="1"/>
  <c r="V28" i="78" s="1"/>
  <c r="AB25" i="71"/>
  <c r="Q25" i="71"/>
  <c r="Q30" i="71" s="1"/>
  <c r="Q28" i="78" s="1"/>
  <c r="AJ25" i="71"/>
  <c r="AI25" i="71"/>
  <c r="AA25" i="71"/>
  <c r="M25" i="71"/>
  <c r="M30" i="71" s="1"/>
  <c r="M28" i="78" s="1"/>
  <c r="Z25" i="71"/>
  <c r="Y25" i="71"/>
  <c r="U25" i="71"/>
  <c r="U30" i="71" s="1"/>
  <c r="U28" i="78" s="1"/>
  <c r="R25" i="71"/>
  <c r="R30" i="71" s="1"/>
  <c r="R28" i="78" s="1"/>
  <c r="AC25" i="71"/>
  <c r="AH25" i="71"/>
  <c r="T25" i="71"/>
  <c r="T30" i="71" s="1"/>
  <c r="T28" i="78" s="1"/>
  <c r="AG25" i="71"/>
  <c r="S25" i="71"/>
  <c r="S30" i="71" s="1"/>
  <c r="S28" i="78" s="1"/>
  <c r="P165" i="71"/>
  <c r="P168" i="71" s="1"/>
  <c r="P170" i="71" s="1"/>
  <c r="W57" i="71"/>
  <c r="W54" i="78" s="1"/>
  <c r="F170" i="89"/>
  <c r="F241" i="89" s="1"/>
  <c r="Q167" i="71"/>
  <c r="Z463" i="71"/>
  <c r="Y460" i="71"/>
  <c r="Y40" i="71"/>
  <c r="X37" i="71"/>
  <c r="Y29" i="71"/>
  <c r="X26" i="71"/>
  <c r="Y78" i="71"/>
  <c r="X75" i="71"/>
  <c r="Y94" i="71"/>
  <c r="Y67" i="71"/>
  <c r="X64" i="71"/>
  <c r="X68" i="71" s="1"/>
  <c r="X69" i="78" s="1"/>
  <c r="Y56" i="71"/>
  <c r="X53" i="71"/>
  <c r="X57" i="71" s="1"/>
  <c r="X54" i="78" s="1"/>
  <c r="Y598" i="71"/>
  <c r="X595" i="71"/>
  <c r="Y495" i="71"/>
  <c r="Y544" i="71"/>
  <c r="X541" i="71"/>
  <c r="Y522" i="71"/>
  <c r="X519" i="71"/>
  <c r="Y583" i="71"/>
  <c r="X580" i="71"/>
  <c r="Y506" i="71"/>
  <c r="X503" i="71"/>
  <c r="G69" i="71" l="1"/>
  <c r="G76" i="78"/>
  <c r="G77" i="78" s="1"/>
  <c r="G78" i="78" s="1"/>
  <c r="K69" i="71"/>
  <c r="K76" i="78"/>
  <c r="K77" i="78" s="1"/>
  <c r="K78" i="78" s="1"/>
  <c r="K590" i="78"/>
  <c r="K591" i="78" s="1"/>
  <c r="G536" i="71"/>
  <c r="K536" i="71"/>
  <c r="G590" i="78"/>
  <c r="G591" i="78" s="1"/>
  <c r="W560" i="71"/>
  <c r="V557" i="71"/>
  <c r="F77" i="78"/>
  <c r="F78" i="78" s="1"/>
  <c r="F535" i="71"/>
  <c r="F536" i="71" s="1"/>
  <c r="F590" i="78"/>
  <c r="F591" i="78" s="1"/>
  <c r="F609" i="78"/>
  <c r="F103" i="78" s="1"/>
  <c r="F101" i="78"/>
  <c r="O30" i="71"/>
  <c r="O28" i="78" s="1"/>
  <c r="M32" i="78"/>
  <c r="M33" i="78" s="1"/>
  <c r="M34" i="78" s="1"/>
  <c r="AE533" i="71"/>
  <c r="AD530" i="71"/>
  <c r="W91" i="71"/>
  <c r="X30" i="71"/>
  <c r="X28" i="78" s="1"/>
  <c r="Q165" i="71"/>
  <c r="Q168" i="71" s="1"/>
  <c r="Q170" i="71" s="1"/>
  <c r="R167" i="71"/>
  <c r="Z40" i="71"/>
  <c r="Y37" i="71"/>
  <c r="Z67" i="71"/>
  <c r="Y64" i="71"/>
  <c r="Y68" i="71" s="1"/>
  <c r="Y69" i="78" s="1"/>
  <c r="Z94" i="71"/>
  <c r="Z56" i="71"/>
  <c r="Y53" i="71"/>
  <c r="Y57" i="71" s="1"/>
  <c r="Y54" i="78" s="1"/>
  <c r="Z29" i="71"/>
  <c r="Y26" i="71"/>
  <c r="Y30" i="71" s="1"/>
  <c r="Y28" i="78" s="1"/>
  <c r="Z78" i="71"/>
  <c r="Y75" i="71"/>
  <c r="AA463" i="71"/>
  <c r="Z460" i="71"/>
  <c r="Z544" i="71"/>
  <c r="Y541" i="71"/>
  <c r="Z495" i="71"/>
  <c r="Z583" i="71"/>
  <c r="Y580" i="71"/>
  <c r="Z522" i="71"/>
  <c r="Y519" i="71"/>
  <c r="Z506" i="71"/>
  <c r="Y503" i="71"/>
  <c r="Z598" i="71"/>
  <c r="Y595" i="71"/>
  <c r="K645" i="71" l="1"/>
  <c r="K70" i="71"/>
  <c r="K646" i="71" s="1"/>
  <c r="G645" i="71"/>
  <c r="G70" i="71"/>
  <c r="G646" i="71" s="1"/>
  <c r="X560" i="71"/>
  <c r="W557" i="71"/>
  <c r="F69" i="71"/>
  <c r="F645" i="71" s="1"/>
  <c r="F610" i="78"/>
  <c r="F611" i="78" s="1"/>
  <c r="F563" i="71"/>
  <c r="F97" i="71" s="1"/>
  <c r="X91" i="71"/>
  <c r="AF533" i="71"/>
  <c r="AE530" i="71"/>
  <c r="R165" i="71"/>
  <c r="R168" i="71" s="1"/>
  <c r="R170" i="71" s="1"/>
  <c r="S167" i="71"/>
  <c r="AA94" i="71"/>
  <c r="AA67" i="71"/>
  <c r="Z64" i="71"/>
  <c r="Z68" i="71" s="1"/>
  <c r="Z69" i="78" s="1"/>
  <c r="AA78" i="71"/>
  <c r="Z75" i="71"/>
  <c r="AA29" i="71"/>
  <c r="Z26" i="71"/>
  <c r="Z30" i="71" s="1"/>
  <c r="Z28" i="78" s="1"/>
  <c r="AA40" i="71"/>
  <c r="Z37" i="71"/>
  <c r="AB463" i="71"/>
  <c r="AA460" i="71"/>
  <c r="AA56" i="71"/>
  <c r="Z53" i="71"/>
  <c r="Z57" i="71" s="1"/>
  <c r="Z54" i="78" s="1"/>
  <c r="AA495" i="71"/>
  <c r="AA544" i="71"/>
  <c r="Z541" i="71"/>
  <c r="AA506" i="71"/>
  <c r="Z503" i="71"/>
  <c r="AA522" i="71"/>
  <c r="Z519" i="71"/>
  <c r="AA598" i="71"/>
  <c r="Z595" i="71"/>
  <c r="AA583" i="71"/>
  <c r="Z580" i="71"/>
  <c r="F650" i="78" l="1"/>
  <c r="F864" i="78" s="1"/>
  <c r="F863" i="78"/>
  <c r="X557" i="71"/>
  <c r="Y560" i="71"/>
  <c r="F70" i="71"/>
  <c r="F646" i="71" s="1"/>
  <c r="F564" i="71"/>
  <c r="F141" i="89"/>
  <c r="F865" i="78" s="1"/>
  <c r="AG533" i="71"/>
  <c r="AF530" i="71"/>
  <c r="Y91" i="71"/>
  <c r="S165" i="71"/>
  <c r="S168" i="71" s="1"/>
  <c r="S170" i="71" s="1"/>
  <c r="T167" i="71"/>
  <c r="AB29" i="71"/>
  <c r="AA26" i="71"/>
  <c r="AA30" i="71" s="1"/>
  <c r="AA28" i="78" s="1"/>
  <c r="AB94" i="71"/>
  <c r="AB56" i="71"/>
  <c r="AA53" i="71"/>
  <c r="AA57" i="71" s="1"/>
  <c r="AA54" i="78" s="1"/>
  <c r="AC463" i="71"/>
  <c r="AB460" i="71"/>
  <c r="AB40" i="71"/>
  <c r="AA37" i="71"/>
  <c r="AB78" i="71"/>
  <c r="AA75" i="71"/>
  <c r="AB67" i="71"/>
  <c r="AA64" i="71"/>
  <c r="AA68" i="71" s="1"/>
  <c r="AA69" i="78" s="1"/>
  <c r="AB506" i="71"/>
  <c r="AA503" i="71"/>
  <c r="AB522" i="71"/>
  <c r="AA519" i="71"/>
  <c r="AB544" i="71"/>
  <c r="AA541" i="71"/>
  <c r="AB598" i="71"/>
  <c r="AA595" i="71"/>
  <c r="AB583" i="71"/>
  <c r="AA580" i="71"/>
  <c r="AB495" i="71"/>
  <c r="F866" i="78" l="1"/>
  <c r="Z560" i="71"/>
  <c r="Y557" i="71"/>
  <c r="Z91" i="71"/>
  <c r="AH533" i="71"/>
  <c r="AG530" i="71"/>
  <c r="T165" i="71"/>
  <c r="T168" i="71" s="1"/>
  <c r="T170" i="71" s="1"/>
  <c r="U167" i="71"/>
  <c r="AC40" i="71"/>
  <c r="AB37" i="71"/>
  <c r="AD463" i="71"/>
  <c r="AC460" i="71"/>
  <c r="AC56" i="71"/>
  <c r="AB53" i="71"/>
  <c r="AB57" i="71" s="1"/>
  <c r="AB54" i="78" s="1"/>
  <c r="AC67" i="71"/>
  <c r="AB64" i="71"/>
  <c r="AB68" i="71" s="1"/>
  <c r="AB69" i="78" s="1"/>
  <c r="AC78" i="71"/>
  <c r="AB75" i="71"/>
  <c r="AC94" i="71"/>
  <c r="AC29" i="71"/>
  <c r="AB26" i="71"/>
  <c r="AB30" i="71" s="1"/>
  <c r="AB28" i="78" s="1"/>
  <c r="AC522" i="71"/>
  <c r="AB519" i="71"/>
  <c r="AC598" i="71"/>
  <c r="AB595" i="71"/>
  <c r="AC544" i="71"/>
  <c r="AB541" i="71"/>
  <c r="AC583" i="71"/>
  <c r="AB580" i="71"/>
  <c r="AC506" i="71"/>
  <c r="AB503" i="71"/>
  <c r="AC495" i="71"/>
  <c r="AA560" i="71" l="1"/>
  <c r="Z557" i="71"/>
  <c r="AI533" i="71"/>
  <c r="AH530" i="71"/>
  <c r="AA91" i="71"/>
  <c r="U165" i="71"/>
  <c r="U168" i="71" s="1"/>
  <c r="U170" i="71" s="1"/>
  <c r="V167" i="71"/>
  <c r="AD29" i="71"/>
  <c r="AC26" i="71"/>
  <c r="AC30" i="71" s="1"/>
  <c r="AC28" i="78" s="1"/>
  <c r="AD78" i="71"/>
  <c r="AC75" i="71"/>
  <c r="AD94" i="71"/>
  <c r="AD56" i="71"/>
  <c r="AC53" i="71"/>
  <c r="AC57" i="71" s="1"/>
  <c r="AC54" i="78" s="1"/>
  <c r="AD40" i="71"/>
  <c r="AC37" i="71"/>
  <c r="AD67" i="71"/>
  <c r="AC64" i="71"/>
  <c r="AC68" i="71" s="1"/>
  <c r="AC69" i="78" s="1"/>
  <c r="AE463" i="71"/>
  <c r="AD460" i="71"/>
  <c r="AD583" i="71"/>
  <c r="AC580" i="71"/>
  <c r="AD495" i="71"/>
  <c r="AD598" i="71"/>
  <c r="AC595" i="71"/>
  <c r="AD544" i="71"/>
  <c r="AC541" i="71"/>
  <c r="AD506" i="71"/>
  <c r="AC503" i="71"/>
  <c r="AD522" i="71"/>
  <c r="AC519" i="71"/>
  <c r="AB560" i="71" l="1"/>
  <c r="AA557" i="71"/>
  <c r="AB91" i="71"/>
  <c r="AJ533" i="71"/>
  <c r="AK533" i="71" s="1"/>
  <c r="AK530" i="71" s="1"/>
  <c r="AK534" i="71" s="1"/>
  <c r="AI530" i="71"/>
  <c r="V165" i="71"/>
  <c r="V168" i="71" s="1"/>
  <c r="V170" i="71" s="1"/>
  <c r="W167" i="71"/>
  <c r="AE29" i="71"/>
  <c r="AD26" i="71"/>
  <c r="AD30" i="71" s="1"/>
  <c r="AD28" i="78" s="1"/>
  <c r="AE94" i="71"/>
  <c r="AE78" i="71"/>
  <c r="AD75" i="71"/>
  <c r="AE40" i="71"/>
  <c r="AD37" i="71"/>
  <c r="AE67" i="71"/>
  <c r="AD64" i="71"/>
  <c r="AD68" i="71" s="1"/>
  <c r="AD69" i="78" s="1"/>
  <c r="AE56" i="71"/>
  <c r="AD53" i="71"/>
  <c r="AD57" i="71" s="1"/>
  <c r="AD54" i="78" s="1"/>
  <c r="AF463" i="71"/>
  <c r="AE460" i="71"/>
  <c r="AE598" i="71"/>
  <c r="AD595" i="71"/>
  <c r="AE506" i="71"/>
  <c r="AD503" i="71"/>
  <c r="AE495" i="71"/>
  <c r="AE544" i="71"/>
  <c r="AD541" i="71"/>
  <c r="AE522" i="71"/>
  <c r="AD519" i="71"/>
  <c r="AE583" i="71"/>
  <c r="AD580" i="71"/>
  <c r="AK587" i="78" l="1"/>
  <c r="AC560" i="71"/>
  <c r="AB557" i="71"/>
  <c r="AJ530" i="71"/>
  <c r="AC91" i="71"/>
  <c r="W165" i="71"/>
  <c r="W168" i="71" s="1"/>
  <c r="W170" i="71" s="1"/>
  <c r="X167" i="71"/>
  <c r="AG463" i="71"/>
  <c r="AF460" i="71"/>
  <c r="AF78" i="71"/>
  <c r="AE75" i="71"/>
  <c r="AF67" i="71"/>
  <c r="AE64" i="71"/>
  <c r="AE68" i="71" s="1"/>
  <c r="AE69" i="78" s="1"/>
  <c r="AF56" i="71"/>
  <c r="AE53" i="71"/>
  <c r="AE57" i="71" s="1"/>
  <c r="AE54" i="78" s="1"/>
  <c r="AF29" i="71"/>
  <c r="AE26" i="71"/>
  <c r="AE30" i="71" s="1"/>
  <c r="AE28" i="78" s="1"/>
  <c r="AF40" i="71"/>
  <c r="AE37" i="71"/>
  <c r="AF94" i="71"/>
  <c r="AF544" i="71"/>
  <c r="AE541" i="71"/>
  <c r="AF598" i="71"/>
  <c r="AE595" i="71"/>
  <c r="AF495" i="71"/>
  <c r="AF522" i="71"/>
  <c r="AE519" i="71"/>
  <c r="AF506" i="71"/>
  <c r="AE503" i="71"/>
  <c r="AF583" i="71"/>
  <c r="AE580" i="71"/>
  <c r="AK589" i="78" l="1"/>
  <c r="AK590" i="78" s="1"/>
  <c r="AK591" i="78" s="1"/>
  <c r="AD560" i="71"/>
  <c r="AC557" i="71"/>
  <c r="AD91" i="71"/>
  <c r="X165" i="71"/>
  <c r="X168" i="71" s="1"/>
  <c r="X170" i="71" s="1"/>
  <c r="Y167" i="71"/>
  <c r="AG67" i="71"/>
  <c r="AF64" i="71"/>
  <c r="AF68" i="71" s="1"/>
  <c r="AF69" i="78" s="1"/>
  <c r="AH463" i="71"/>
  <c r="AG460" i="71"/>
  <c r="AG40" i="71"/>
  <c r="AF37" i="71"/>
  <c r="AG56" i="71"/>
  <c r="AF53" i="71"/>
  <c r="AF57" i="71" s="1"/>
  <c r="AF54" i="78" s="1"/>
  <c r="AG78" i="71"/>
  <c r="AF75" i="71"/>
  <c r="AG29" i="71"/>
  <c r="AF26" i="71"/>
  <c r="AF30" i="71" s="1"/>
  <c r="AF28" i="78" s="1"/>
  <c r="AG94" i="71"/>
  <c r="AG506" i="71"/>
  <c r="AF503" i="71"/>
  <c r="AG522" i="71"/>
  <c r="AF519" i="71"/>
  <c r="AG598" i="71"/>
  <c r="AF595" i="71"/>
  <c r="AG495" i="71"/>
  <c r="AG583" i="71"/>
  <c r="AF580" i="71"/>
  <c r="AG544" i="71"/>
  <c r="AF541" i="71"/>
  <c r="F751" i="69"/>
  <c r="AK535" i="71" l="1"/>
  <c r="AK536" i="71" s="1"/>
  <c r="AD557" i="71"/>
  <c r="AE560" i="71"/>
  <c r="AE91" i="71"/>
  <c r="Y165" i="71"/>
  <c r="Y168" i="71" s="1"/>
  <c r="Y170" i="71" s="1"/>
  <c r="Z167" i="71"/>
  <c r="AH78" i="71"/>
  <c r="AG75" i="71"/>
  <c r="AH29" i="71"/>
  <c r="AG26" i="71"/>
  <c r="AG30" i="71" s="1"/>
  <c r="AG28" i="78" s="1"/>
  <c r="AH94" i="71"/>
  <c r="AH40" i="71"/>
  <c r="AG37" i="71"/>
  <c r="AH67" i="71"/>
  <c r="AG64" i="71"/>
  <c r="AG68" i="71" s="1"/>
  <c r="AG69" i="78" s="1"/>
  <c r="AH56" i="71"/>
  <c r="AG53" i="71"/>
  <c r="AG57" i="71" s="1"/>
  <c r="AG54" i="78" s="1"/>
  <c r="AI463" i="71"/>
  <c r="AH460" i="71"/>
  <c r="AH522" i="71"/>
  <c r="AG519" i="71"/>
  <c r="AH583" i="71"/>
  <c r="AG580" i="71"/>
  <c r="AH598" i="71"/>
  <c r="AG595" i="71"/>
  <c r="AH495" i="71"/>
  <c r="AH544" i="71"/>
  <c r="AG541" i="71"/>
  <c r="AH506" i="71"/>
  <c r="AG503" i="71"/>
  <c r="AE557" i="71" l="1"/>
  <c r="AF560" i="71"/>
  <c r="AF91" i="71"/>
  <c r="Z165" i="71"/>
  <c r="Z168" i="71" s="1"/>
  <c r="Z170" i="71" s="1"/>
  <c r="AA167" i="71"/>
  <c r="AI94" i="71"/>
  <c r="AI29" i="71"/>
  <c r="AH26" i="71"/>
  <c r="AH30" i="71" s="1"/>
  <c r="AH28" i="78" s="1"/>
  <c r="AI67" i="71"/>
  <c r="AH64" i="71"/>
  <c r="AH68" i="71" s="1"/>
  <c r="AH69" i="78" s="1"/>
  <c r="AJ463" i="71"/>
  <c r="AK463" i="71" s="1"/>
  <c r="AK460" i="71" s="1"/>
  <c r="AI460" i="71"/>
  <c r="AI78" i="71"/>
  <c r="AH75" i="71"/>
  <c r="AI56" i="71"/>
  <c r="AH53" i="71"/>
  <c r="AH57" i="71" s="1"/>
  <c r="AH54" i="78" s="1"/>
  <c r="AI40" i="71"/>
  <c r="AH37" i="71"/>
  <c r="AI598" i="71"/>
  <c r="AH595" i="71"/>
  <c r="AI506" i="71"/>
  <c r="AH503" i="71"/>
  <c r="AI495" i="71"/>
  <c r="AI583" i="71"/>
  <c r="AH580" i="71"/>
  <c r="AI544" i="71"/>
  <c r="AH541" i="71"/>
  <c r="AI522" i="71"/>
  <c r="AH519" i="71"/>
  <c r="AG560" i="71" l="1"/>
  <c r="AF557" i="71"/>
  <c r="AG91" i="71"/>
  <c r="AA165" i="71"/>
  <c r="AA168" i="71" s="1"/>
  <c r="AA170" i="71" s="1"/>
  <c r="AB167" i="71"/>
  <c r="AJ78" i="71"/>
  <c r="AK78" i="71" s="1"/>
  <c r="AK75" i="71" s="1"/>
  <c r="AI75" i="71"/>
  <c r="AJ29" i="71"/>
  <c r="AK29" i="71" s="1"/>
  <c r="AK26" i="71" s="1"/>
  <c r="AK30" i="71" s="1"/>
  <c r="AK28" i="78" s="1"/>
  <c r="AK32" i="78" s="1"/>
  <c r="AK33" i="78" s="1"/>
  <c r="AK34" i="78" s="1"/>
  <c r="AI26" i="71"/>
  <c r="AI30" i="71" s="1"/>
  <c r="AI28" i="78" s="1"/>
  <c r="AJ460" i="71"/>
  <c r="AJ40" i="71"/>
  <c r="AK40" i="71" s="1"/>
  <c r="AK37" i="71" s="1"/>
  <c r="AI37" i="71"/>
  <c r="AJ94" i="71"/>
  <c r="AK94" i="71" s="1"/>
  <c r="AK91" i="71" s="1"/>
  <c r="AJ56" i="71"/>
  <c r="AK56" i="71" s="1"/>
  <c r="AK53" i="71" s="1"/>
  <c r="AK57" i="71" s="1"/>
  <c r="AK54" i="78" s="1"/>
  <c r="AI53" i="71"/>
  <c r="AI57" i="71" s="1"/>
  <c r="AI54" i="78" s="1"/>
  <c r="AJ67" i="71"/>
  <c r="AK67" i="71" s="1"/>
  <c r="AK64" i="71" s="1"/>
  <c r="AK68" i="71" s="1"/>
  <c r="AI64" i="71"/>
  <c r="AI68" i="71" s="1"/>
  <c r="AI69" i="78" s="1"/>
  <c r="AJ522" i="71"/>
  <c r="AK522" i="71" s="1"/>
  <c r="AK519" i="71" s="1"/>
  <c r="AI519" i="71"/>
  <c r="AJ544" i="71"/>
  <c r="AK544" i="71" s="1"/>
  <c r="AK541" i="71" s="1"/>
  <c r="AI541" i="71"/>
  <c r="AJ506" i="71"/>
  <c r="AK506" i="71" s="1"/>
  <c r="AK503" i="71" s="1"/>
  <c r="AI503" i="71"/>
  <c r="AJ495" i="71"/>
  <c r="AK495" i="71" s="1"/>
  <c r="AK492" i="71" s="1"/>
  <c r="AJ583" i="71"/>
  <c r="AK583" i="71" s="1"/>
  <c r="AK580" i="71" s="1"/>
  <c r="AI580" i="71"/>
  <c r="AJ598" i="71"/>
  <c r="AK598" i="71" s="1"/>
  <c r="AK595" i="71" s="1"/>
  <c r="AI595" i="71"/>
  <c r="AK69" i="78" l="1"/>
  <c r="AK644" i="71"/>
  <c r="AH560" i="71"/>
  <c r="AG557" i="71"/>
  <c r="AH91" i="71"/>
  <c r="AB165" i="71"/>
  <c r="AB168" i="71" s="1"/>
  <c r="AB170" i="71" s="1"/>
  <c r="AC167" i="71"/>
  <c r="AJ64" i="71"/>
  <c r="AJ68" i="71" s="1"/>
  <c r="AJ69" i="78" s="1"/>
  <c r="AJ75" i="71"/>
  <c r="AJ26" i="71"/>
  <c r="AJ30" i="71" s="1"/>
  <c r="AJ28" i="78" s="1"/>
  <c r="AJ37" i="71"/>
  <c r="AJ53" i="71"/>
  <c r="AJ57" i="71" s="1"/>
  <c r="AJ54" i="78" s="1"/>
  <c r="AJ503" i="71"/>
  <c r="AJ541" i="71"/>
  <c r="AJ595" i="71"/>
  <c r="AJ580" i="71"/>
  <c r="AJ519" i="71"/>
  <c r="AH557" i="71" l="1"/>
  <c r="AI560" i="71"/>
  <c r="AI91" i="71"/>
  <c r="AC165" i="71"/>
  <c r="AC168" i="71" s="1"/>
  <c r="AC170" i="71" s="1"/>
  <c r="AD167" i="71"/>
  <c r="E25" i="91"/>
  <c r="AI557" i="71" l="1"/>
  <c r="AJ560" i="71"/>
  <c r="AK560" i="71" s="1"/>
  <c r="AK557" i="71" s="1"/>
  <c r="AK562" i="71" s="1"/>
  <c r="H67" i="87"/>
  <c r="I67" i="87"/>
  <c r="J105" i="66"/>
  <c r="J67" i="87"/>
  <c r="L105" i="66"/>
  <c r="L67" i="87"/>
  <c r="M105" i="66"/>
  <c r="M67" i="87"/>
  <c r="M82" i="87" s="1"/>
  <c r="N105" i="66"/>
  <c r="N67" i="87"/>
  <c r="N82" i="87" s="1"/>
  <c r="O105" i="66"/>
  <c r="O67" i="87"/>
  <c r="O82" i="87" s="1"/>
  <c r="P105" i="66"/>
  <c r="P67" i="87"/>
  <c r="P82" i="87" s="1"/>
  <c r="Q105" i="66"/>
  <c r="Q67" i="87"/>
  <c r="Q82" i="87" s="1"/>
  <c r="R105" i="66"/>
  <c r="R67" i="87"/>
  <c r="R82" i="87" s="1"/>
  <c r="S105" i="66"/>
  <c r="S67" i="87"/>
  <c r="S82" i="87" s="1"/>
  <c r="T105" i="66"/>
  <c r="T67" i="87"/>
  <c r="T82" i="87" s="1"/>
  <c r="U105" i="66"/>
  <c r="U67" i="87"/>
  <c r="U82" i="87" s="1"/>
  <c r="V67" i="87"/>
  <c r="V82" i="87" s="1"/>
  <c r="V105" i="66"/>
  <c r="W105" i="66"/>
  <c r="W67" i="87"/>
  <c r="W82" i="87" s="1"/>
  <c r="X105" i="66"/>
  <c r="X67" i="87"/>
  <c r="X82" i="87" s="1"/>
  <c r="Y67" i="87"/>
  <c r="Y82" i="87" s="1"/>
  <c r="Y105" i="66"/>
  <c r="Z105" i="66"/>
  <c r="AA105" i="66"/>
  <c r="AB105" i="66"/>
  <c r="AB67" i="87"/>
  <c r="AB82" i="87" s="1"/>
  <c r="AC105" i="66"/>
  <c r="AC67" i="87"/>
  <c r="AC82" i="87" s="1"/>
  <c r="AD105" i="66"/>
  <c r="AD67" i="87"/>
  <c r="AD82" i="87" s="1"/>
  <c r="AE105" i="66"/>
  <c r="AE67" i="87"/>
  <c r="AE82" i="87" s="1"/>
  <c r="AF105" i="66"/>
  <c r="AF67" i="87"/>
  <c r="AF82" i="87" s="1"/>
  <c r="AG67" i="87"/>
  <c r="AG82" i="87" s="1"/>
  <c r="AG105" i="66"/>
  <c r="AH105" i="66"/>
  <c r="AH67" i="87"/>
  <c r="AH82" i="87" s="1"/>
  <c r="AI105" i="66"/>
  <c r="AI67" i="87"/>
  <c r="AI82" i="87" s="1"/>
  <c r="AJ67" i="87"/>
  <c r="AJ82" i="87" s="1"/>
  <c r="AJ105" i="66"/>
  <c r="AK67" i="87"/>
  <c r="AK82" i="87" s="1"/>
  <c r="Z67" i="87"/>
  <c r="Z82" i="87" s="1"/>
  <c r="H71" i="87"/>
  <c r="H85" i="87" s="1"/>
  <c r="S43" i="66"/>
  <c r="AA43" i="66"/>
  <c r="AI43" i="66"/>
  <c r="T43" i="66"/>
  <c r="AB43" i="66"/>
  <c r="AJ43" i="66"/>
  <c r="AC43" i="66"/>
  <c r="M43" i="66"/>
  <c r="U43" i="66"/>
  <c r="N43" i="66"/>
  <c r="V43" i="66"/>
  <c r="AD43" i="66"/>
  <c r="O43" i="66"/>
  <c r="W43" i="66"/>
  <c r="AE43" i="66"/>
  <c r="F43" i="66"/>
  <c r="P43" i="66"/>
  <c r="X43" i="66"/>
  <c r="AF43" i="66"/>
  <c r="Q43" i="66"/>
  <c r="Y43" i="66"/>
  <c r="AG43" i="66"/>
  <c r="R43" i="66"/>
  <c r="Z43" i="66"/>
  <c r="AH43" i="66"/>
  <c r="H53" i="66"/>
  <c r="H108" i="66" s="1"/>
  <c r="I53" i="66"/>
  <c r="I108" i="66" s="1"/>
  <c r="J53" i="66"/>
  <c r="J108" i="66" s="1"/>
  <c r="L53" i="66"/>
  <c r="L108" i="66" s="1"/>
  <c r="M53" i="66"/>
  <c r="M108" i="66" s="1"/>
  <c r="N53" i="66"/>
  <c r="N108" i="66" s="1"/>
  <c r="O53" i="66"/>
  <c r="O108" i="66" s="1"/>
  <c r="P53" i="66"/>
  <c r="P108" i="66" s="1"/>
  <c r="Q53" i="66"/>
  <c r="Q108" i="66" s="1"/>
  <c r="R53" i="66"/>
  <c r="R108" i="66" s="1"/>
  <c r="S53" i="66"/>
  <c r="S108" i="66" s="1"/>
  <c r="T53" i="66"/>
  <c r="T108" i="66" s="1"/>
  <c r="U53" i="66"/>
  <c r="U108" i="66" s="1"/>
  <c r="V53" i="66"/>
  <c r="V108" i="66" s="1"/>
  <c r="W53" i="66"/>
  <c r="W108" i="66" s="1"/>
  <c r="X53" i="66"/>
  <c r="X108" i="66" s="1"/>
  <c r="Y53" i="66"/>
  <c r="Y108" i="66" s="1"/>
  <c r="Z53" i="66"/>
  <c r="Z108" i="66" s="1"/>
  <c r="AA53" i="66"/>
  <c r="AA108" i="66" s="1"/>
  <c r="AB53" i="66"/>
  <c r="AB108" i="66" s="1"/>
  <c r="AC53" i="66"/>
  <c r="AC108" i="66" s="1"/>
  <c r="AD53" i="66"/>
  <c r="AD108" i="66" s="1"/>
  <c r="AE53" i="66"/>
  <c r="AE108" i="66" s="1"/>
  <c r="AF53" i="66"/>
  <c r="AF108" i="66" s="1"/>
  <c r="AG53" i="66"/>
  <c r="AG108" i="66" s="1"/>
  <c r="AH53" i="66"/>
  <c r="AH108" i="66" s="1"/>
  <c r="AI53" i="66"/>
  <c r="AI108" i="66" s="1"/>
  <c r="AJ53" i="66"/>
  <c r="AJ108" i="66" s="1"/>
  <c r="F35" i="66"/>
  <c r="H35" i="66"/>
  <c r="L35" i="66"/>
  <c r="N35" i="66"/>
  <c r="M35" i="66"/>
  <c r="O35" i="66"/>
  <c r="P35" i="66"/>
  <c r="Q35" i="66"/>
  <c r="R35" i="66"/>
  <c r="S35" i="66"/>
  <c r="T35" i="66"/>
  <c r="U35" i="66"/>
  <c r="V35" i="66"/>
  <c r="W35" i="66"/>
  <c r="X35" i="66"/>
  <c r="Y35" i="66"/>
  <c r="Z35" i="66"/>
  <c r="AA35" i="66"/>
  <c r="AB35" i="66"/>
  <c r="AD35" i="66"/>
  <c r="AC35" i="66"/>
  <c r="AE35" i="66"/>
  <c r="AF35" i="66"/>
  <c r="AG35" i="66"/>
  <c r="AH35" i="66"/>
  <c r="AI35" i="66"/>
  <c r="AJ35" i="66"/>
  <c r="AJ91" i="71"/>
  <c r="AD165" i="71"/>
  <c r="AD168" i="71" s="1"/>
  <c r="AD170" i="71" s="1"/>
  <c r="F101" i="66"/>
  <c r="AE167" i="71"/>
  <c r="L101" i="66"/>
  <c r="E29" i="91"/>
  <c r="G37" i="15"/>
  <c r="C62" i="63"/>
  <c r="F15" i="16" s="1"/>
  <c r="H15" i="16" s="1"/>
  <c r="C58" i="63"/>
  <c r="F16" i="16" s="1"/>
  <c r="H16" i="16" s="1"/>
  <c r="L82" i="87" l="1"/>
  <c r="J82" i="87"/>
  <c r="I82" i="87"/>
  <c r="H82" i="87"/>
  <c r="H71" i="90"/>
  <c r="H91" i="90"/>
  <c r="H81" i="90"/>
  <c r="AK607" i="78"/>
  <c r="AJ557" i="71"/>
  <c r="H70" i="87"/>
  <c r="AE165" i="71"/>
  <c r="AE168" i="71" s="1"/>
  <c r="AE170" i="71" s="1"/>
  <c r="AF167" i="71"/>
  <c r="F10" i="77"/>
  <c r="G10" i="77" s="1"/>
  <c r="M101" i="66"/>
  <c r="C64" i="63"/>
  <c r="C57" i="63"/>
  <c r="H10" i="77" l="1"/>
  <c r="G11" i="77"/>
  <c r="G12" i="77" s="1"/>
  <c r="H90" i="90"/>
  <c r="H70" i="90"/>
  <c r="H80" i="90"/>
  <c r="H84" i="87"/>
  <c r="AK609" i="78"/>
  <c r="AK610" i="78" s="1"/>
  <c r="AK611" i="78" s="1"/>
  <c r="F9" i="16"/>
  <c r="AF165" i="71"/>
  <c r="AF168" i="71" s="1"/>
  <c r="AF170" i="71" s="1"/>
  <c r="AG167" i="71"/>
  <c r="F11" i="77"/>
  <c r="F12" i="77" s="1"/>
  <c r="N101" i="66"/>
  <c r="G15" i="77" l="1"/>
  <c r="G21" i="77" s="1"/>
  <c r="G14" i="77"/>
  <c r="G17" i="77" s="1"/>
  <c r="G23" i="77" s="1"/>
  <c r="G13" i="77"/>
  <c r="G16" i="77" s="1"/>
  <c r="G22" i="77" s="1"/>
  <c r="I10" i="77"/>
  <c r="H11" i="77"/>
  <c r="H12" i="77" s="1"/>
  <c r="AK863" i="78"/>
  <c r="AG165" i="71"/>
  <c r="AG168" i="71" s="1"/>
  <c r="AG170" i="71" s="1"/>
  <c r="AH167" i="71"/>
  <c r="F14" i="77"/>
  <c r="F17" i="77" s="1"/>
  <c r="F23" i="77" s="1"/>
  <c r="F13" i="77"/>
  <c r="F16" i="77" s="1"/>
  <c r="F22" i="77" s="1"/>
  <c r="F15" i="77"/>
  <c r="F21" i="77" s="1"/>
  <c r="O101" i="66"/>
  <c r="J10" i="77" l="1"/>
  <c r="I11" i="77"/>
  <c r="AK650" i="78"/>
  <c r="AK864" i="78" s="1"/>
  <c r="AK141" i="89"/>
  <c r="AH165" i="71"/>
  <c r="AH168" i="71" s="1"/>
  <c r="AH170" i="71" s="1"/>
  <c r="AI167" i="71"/>
  <c r="I12" i="77"/>
  <c r="H13" i="77"/>
  <c r="H15" i="77"/>
  <c r="H21" i="77" s="1"/>
  <c r="H14" i="77"/>
  <c r="P101" i="66"/>
  <c r="H16" i="77" l="1"/>
  <c r="H22" i="77" s="1"/>
  <c r="H17" i="77"/>
  <c r="H23" i="77" s="1"/>
  <c r="K10" i="77"/>
  <c r="J11" i="77"/>
  <c r="J12" i="77" s="1"/>
  <c r="AI165" i="71"/>
  <c r="AI168" i="71" s="1"/>
  <c r="AI170" i="71" s="1"/>
  <c r="AJ167" i="71"/>
  <c r="AK167" i="71" s="1"/>
  <c r="AK165" i="71" s="1"/>
  <c r="AK168" i="71" s="1"/>
  <c r="AK170" i="71" s="1"/>
  <c r="I15" i="77"/>
  <c r="I21" i="77" s="1"/>
  <c r="I13" i="77"/>
  <c r="I14" i="77"/>
  <c r="Q101" i="66"/>
  <c r="L10" i="77" l="1"/>
  <c r="K11" i="77"/>
  <c r="K12" i="77" s="1"/>
  <c r="I17" i="77"/>
  <c r="I23" i="77" s="1"/>
  <c r="I16" i="77"/>
  <c r="I22" i="77" s="1"/>
  <c r="AJ165" i="71"/>
  <c r="AJ168" i="71" s="1"/>
  <c r="AJ170" i="71" s="1"/>
  <c r="J15" i="77"/>
  <c r="J21" i="77" s="1"/>
  <c r="J14" i="77"/>
  <c r="J13" i="77"/>
  <c r="R101" i="66"/>
  <c r="J16" i="77" l="1"/>
  <c r="J22" i="77" s="1"/>
  <c r="J17" i="77"/>
  <c r="J23" i="77" s="1"/>
  <c r="K14" i="77"/>
  <c r="K17" i="77" s="1"/>
  <c r="K23" i="77" s="1"/>
  <c r="K15" i="77"/>
  <c r="K21" i="77" s="1"/>
  <c r="K13" i="77"/>
  <c r="K16" i="77" s="1"/>
  <c r="K22" i="77" s="1"/>
  <c r="L11" i="77"/>
  <c r="L12" i="77" s="1"/>
  <c r="L15" i="77" s="1"/>
  <c r="L21" i="77" s="1"/>
  <c r="M10" i="77"/>
  <c r="N10" i="77" s="1"/>
  <c r="O10" i="77" s="1"/>
  <c r="P10" i="77" s="1"/>
  <c r="Q10" i="77" s="1"/>
  <c r="R10" i="77" s="1"/>
  <c r="S10" i="77" s="1"/>
  <c r="T10" i="77" s="1"/>
  <c r="U10" i="77" s="1"/>
  <c r="V10" i="77" s="1"/>
  <c r="W10" i="77" s="1"/>
  <c r="X10" i="77" s="1"/>
  <c r="Y10" i="77" s="1"/>
  <c r="Z10" i="77" s="1"/>
  <c r="AA10" i="77" s="1"/>
  <c r="AB10" i="77" s="1"/>
  <c r="AC10" i="77" s="1"/>
  <c r="AD10" i="77" s="1"/>
  <c r="AE10" i="77" s="1"/>
  <c r="AF10" i="77" s="1"/>
  <c r="AG10" i="77" s="1"/>
  <c r="AH10" i="77" s="1"/>
  <c r="AI10" i="77" s="1"/>
  <c r="AJ10" i="77" s="1"/>
  <c r="AK10" i="77" s="1"/>
  <c r="AK11" i="77" s="1"/>
  <c r="AK12" i="77" s="1"/>
  <c r="S101" i="66"/>
  <c r="M11" i="77" l="1"/>
  <c r="M12" i="77" s="1"/>
  <c r="M14" i="77" s="1"/>
  <c r="M17" i="77" s="1"/>
  <c r="M23" i="77" s="1"/>
  <c r="L13" i="77"/>
  <c r="L16" i="77" s="1"/>
  <c r="L22" i="77" s="1"/>
  <c r="L14" i="77"/>
  <c r="L17" i="77" s="1"/>
  <c r="L23" i="77" s="1"/>
  <c r="AK14" i="77"/>
  <c r="AK17" i="77" s="1"/>
  <c r="AK23" i="77" s="1"/>
  <c r="AK13" i="77"/>
  <c r="AK16" i="77" s="1"/>
  <c r="AK22" i="77" s="1"/>
  <c r="AK15" i="77"/>
  <c r="AK21" i="77" s="1"/>
  <c r="N11" i="77"/>
  <c r="N12" i="77" s="1"/>
  <c r="O11" i="77"/>
  <c r="O12" i="77" s="1"/>
  <c r="M13" i="77"/>
  <c r="M16" i="77" s="1"/>
  <c r="M22" i="77" s="1"/>
  <c r="M15" i="77"/>
  <c r="M21" i="77" s="1"/>
  <c r="T101" i="66"/>
  <c r="O15" i="77" l="1"/>
  <c r="O21" i="77" s="1"/>
  <c r="O13" i="77"/>
  <c r="O16" i="77" s="1"/>
  <c r="O22" i="77" s="1"/>
  <c r="O14" i="77"/>
  <c r="O17" i="77" s="1"/>
  <c r="O23" i="77" s="1"/>
  <c r="N15" i="77"/>
  <c r="N21" i="77" s="1"/>
  <c r="N13" i="77"/>
  <c r="N16" i="77" s="1"/>
  <c r="N22" i="77" s="1"/>
  <c r="N14" i="77"/>
  <c r="N17" i="77" s="1"/>
  <c r="N23" i="77" s="1"/>
  <c r="U101" i="66"/>
  <c r="V101" i="66" l="1"/>
  <c r="W101" i="66" l="1"/>
  <c r="X101" i="66" l="1"/>
  <c r="Y101" i="66" l="1"/>
  <c r="Z101" i="66" l="1"/>
  <c r="AA101" i="66" l="1"/>
  <c r="AB101" i="66" l="1"/>
  <c r="AC101" i="66" l="1"/>
  <c r="AD101" i="66" l="1"/>
  <c r="AE101" i="66" l="1"/>
  <c r="AF101" i="66" l="1"/>
  <c r="AG101" i="66" l="1"/>
  <c r="AH101" i="66" l="1"/>
  <c r="AI101" i="66" l="1"/>
  <c r="AJ101" i="66" l="1"/>
  <c r="E15" i="87" l="1"/>
  <c r="E36" i="87"/>
  <c r="E24" i="87"/>
  <c r="F93" i="63"/>
  <c r="M93" i="63" l="1"/>
  <c r="N93" i="63"/>
  <c r="O93" i="63"/>
  <c r="P93" i="63"/>
  <c r="Q93" i="63"/>
  <c r="R93" i="63"/>
  <c r="S93" i="63"/>
  <c r="T93" i="63"/>
  <c r="U93" i="63"/>
  <c r="V93" i="63"/>
  <c r="W93" i="63"/>
  <c r="X93" i="63"/>
  <c r="Y93" i="63"/>
  <c r="Z93" i="63"/>
  <c r="AA93" i="63"/>
  <c r="AB93" i="63"/>
  <c r="AC93" i="63"/>
  <c r="AD93" i="63"/>
  <c r="AE93" i="63"/>
  <c r="AF93" i="63"/>
  <c r="AG93" i="63"/>
  <c r="AH93" i="63"/>
  <c r="AI93" i="63"/>
  <c r="AJ93" i="63"/>
  <c r="AK93" i="63"/>
  <c r="F94" i="63" l="1"/>
  <c r="M94" i="63"/>
  <c r="N94" i="63"/>
  <c r="O94" i="63"/>
  <c r="P94" i="63"/>
  <c r="Q94" i="63"/>
  <c r="R94" i="63"/>
  <c r="S94" i="63"/>
  <c r="T94" i="63"/>
  <c r="U94" i="63"/>
  <c r="V94" i="63"/>
  <c r="W94" i="63"/>
  <c r="X94" i="63"/>
  <c r="Y94" i="63"/>
  <c r="Z94" i="63"/>
  <c r="AA94" i="63"/>
  <c r="AB94" i="63"/>
  <c r="AC94" i="63"/>
  <c r="AD94" i="63"/>
  <c r="AE94" i="63"/>
  <c r="AF94" i="63"/>
  <c r="AG94" i="63"/>
  <c r="AH94" i="63"/>
  <c r="AI94" i="63"/>
  <c r="AJ94" i="63"/>
  <c r="AK94" i="63"/>
  <c r="AK65" i="63"/>
  <c r="AJ65" i="63"/>
  <c r="AI65" i="63"/>
  <c r="AH65" i="63"/>
  <c r="AG65" i="63"/>
  <c r="AF65" i="63"/>
  <c r="AE65" i="63"/>
  <c r="AD65" i="63"/>
  <c r="AC65" i="63"/>
  <c r="AB65" i="63"/>
  <c r="AA65" i="63"/>
  <c r="Z65" i="63"/>
  <c r="Y65" i="63"/>
  <c r="X65" i="63"/>
  <c r="W65" i="63"/>
  <c r="V65" i="63"/>
  <c r="U65" i="63"/>
  <c r="T65" i="63"/>
  <c r="S65" i="63"/>
  <c r="R65" i="63"/>
  <c r="Q65" i="63"/>
  <c r="P65" i="63"/>
  <c r="O65" i="63"/>
  <c r="N65" i="63"/>
  <c r="M65" i="63"/>
  <c r="AK55" i="63"/>
  <c r="AJ55" i="63"/>
  <c r="AI55" i="63"/>
  <c r="AH55" i="63"/>
  <c r="AG55" i="63"/>
  <c r="AF55" i="63"/>
  <c r="AE55" i="63"/>
  <c r="AD55" i="63"/>
  <c r="AC55" i="63"/>
  <c r="AB55" i="63"/>
  <c r="AA55" i="63"/>
  <c r="Z55" i="63"/>
  <c r="Y55" i="63"/>
  <c r="X55" i="63"/>
  <c r="W55" i="63"/>
  <c r="V55" i="63"/>
  <c r="U55" i="63"/>
  <c r="T55" i="63"/>
  <c r="S55" i="63"/>
  <c r="R55" i="63"/>
  <c r="Q55" i="63"/>
  <c r="P55" i="63"/>
  <c r="O55" i="63"/>
  <c r="N55" i="63"/>
  <c r="M55" i="63"/>
  <c r="AK22" i="63"/>
  <c r="AK12" i="101" s="1"/>
  <c r="AJ22" i="63"/>
  <c r="AI22" i="63"/>
  <c r="AH22" i="63"/>
  <c r="AG22" i="63"/>
  <c r="AF22" i="63"/>
  <c r="AE22" i="63"/>
  <c r="AD22" i="63"/>
  <c r="AC22" i="63"/>
  <c r="AB22" i="63"/>
  <c r="AA22" i="63"/>
  <c r="Z22" i="63"/>
  <c r="Y22" i="63"/>
  <c r="X22" i="63"/>
  <c r="W22" i="63"/>
  <c r="V22" i="63"/>
  <c r="U22" i="63"/>
  <c r="T22" i="63"/>
  <c r="S22" i="63"/>
  <c r="R22" i="63"/>
  <c r="Q22" i="63"/>
  <c r="P22" i="63"/>
  <c r="O22" i="63"/>
  <c r="N22" i="63"/>
  <c r="M22" i="63"/>
  <c r="M14" i="63"/>
  <c r="N14" i="63"/>
  <c r="O14" i="63"/>
  <c r="P14" i="63"/>
  <c r="Q14" i="63"/>
  <c r="R14" i="63"/>
  <c r="S14" i="63"/>
  <c r="T14" i="63"/>
  <c r="U14" i="63"/>
  <c r="V14" i="63"/>
  <c r="W14" i="63"/>
  <c r="X14" i="63"/>
  <c r="Y14" i="63"/>
  <c r="Z14" i="63"/>
  <c r="AA14" i="63"/>
  <c r="AB14" i="63"/>
  <c r="AC14" i="63"/>
  <c r="AD14" i="63"/>
  <c r="AE14" i="63"/>
  <c r="AF14" i="63"/>
  <c r="AG14" i="63"/>
  <c r="AH14" i="63"/>
  <c r="AI14" i="63"/>
  <c r="AJ14" i="63"/>
  <c r="AK14" i="63"/>
  <c r="AK11" i="101" s="1"/>
  <c r="F95" i="63" l="1"/>
  <c r="M95" i="63"/>
  <c r="N95" i="63"/>
  <c r="O95" i="63"/>
  <c r="P95" i="63"/>
  <c r="Q95" i="63"/>
  <c r="R95" i="63"/>
  <c r="S95" i="63"/>
  <c r="T95" i="63"/>
  <c r="U95" i="63"/>
  <c r="V95" i="63"/>
  <c r="W95" i="63"/>
  <c r="X95" i="63"/>
  <c r="Y95" i="63"/>
  <c r="Z95" i="63"/>
  <c r="AA95" i="63"/>
  <c r="AB95" i="63"/>
  <c r="AC95" i="63"/>
  <c r="AD95" i="63"/>
  <c r="AE95" i="63"/>
  <c r="AF95" i="63"/>
  <c r="AG95" i="63"/>
  <c r="AH95" i="63"/>
  <c r="AI95" i="63"/>
  <c r="AJ95" i="63"/>
  <c r="AK95" i="63"/>
  <c r="L481" i="71"/>
  <c r="F96" i="63" l="1"/>
  <c r="M96" i="63"/>
  <c r="N96" i="63"/>
  <c r="O96" i="63"/>
  <c r="P96" i="63"/>
  <c r="Q96" i="63"/>
  <c r="R96" i="63"/>
  <c r="S96" i="63"/>
  <c r="T96" i="63"/>
  <c r="U96" i="63"/>
  <c r="V96" i="63"/>
  <c r="W96" i="63"/>
  <c r="X96" i="63"/>
  <c r="Y96" i="63"/>
  <c r="Z96" i="63"/>
  <c r="AA96" i="63"/>
  <c r="AB96" i="63"/>
  <c r="AC96" i="63"/>
  <c r="AD96" i="63"/>
  <c r="AE96" i="63"/>
  <c r="AF96" i="63"/>
  <c r="AG96" i="63"/>
  <c r="AH96" i="63"/>
  <c r="AI96" i="63"/>
  <c r="AJ96" i="63"/>
  <c r="AK96" i="63"/>
  <c r="M484" i="71"/>
  <c r="M15" i="71" l="1"/>
  <c r="M19" i="71" s="1"/>
  <c r="M16" i="78" s="1"/>
  <c r="N18" i="71"/>
  <c r="F97" i="63"/>
  <c r="M97" i="63"/>
  <c r="N97" i="63"/>
  <c r="O97" i="63"/>
  <c r="P97" i="63"/>
  <c r="Q97" i="63"/>
  <c r="R97" i="63"/>
  <c r="S97" i="63"/>
  <c r="T97" i="63"/>
  <c r="U97" i="63"/>
  <c r="V97" i="63"/>
  <c r="W97" i="63"/>
  <c r="X97" i="63"/>
  <c r="Y97" i="63"/>
  <c r="Z97" i="63"/>
  <c r="AA97" i="63"/>
  <c r="AB97" i="63"/>
  <c r="AC97" i="63"/>
  <c r="AD97" i="63"/>
  <c r="AE97" i="63"/>
  <c r="AF97" i="63"/>
  <c r="AG97" i="63"/>
  <c r="AH97" i="63"/>
  <c r="AI97" i="63"/>
  <c r="AJ97" i="63"/>
  <c r="AK97" i="63"/>
  <c r="N484" i="71"/>
  <c r="F6" i="71"/>
  <c r="G6" i="71" s="1"/>
  <c r="H6" i="71" s="1"/>
  <c r="I6" i="71" s="1"/>
  <c r="J6" i="71" s="1"/>
  <c r="K6" i="71" s="1"/>
  <c r="L6" i="71" s="1"/>
  <c r="M6" i="71" s="1"/>
  <c r="N6" i="71" s="1"/>
  <c r="O6" i="71" s="1"/>
  <c r="P6" i="71" s="1"/>
  <c r="Q6" i="71" s="1"/>
  <c r="R6" i="71" s="1"/>
  <c r="S6" i="71" s="1"/>
  <c r="T6" i="71" s="1"/>
  <c r="U6" i="71" s="1"/>
  <c r="V6" i="71" s="1"/>
  <c r="W6" i="71" s="1"/>
  <c r="X6" i="71" s="1"/>
  <c r="Y6" i="71" s="1"/>
  <c r="Z6" i="71" s="1"/>
  <c r="AA6" i="71" s="1"/>
  <c r="AB6" i="71" s="1"/>
  <c r="AC6" i="71" s="1"/>
  <c r="AD6" i="71" s="1"/>
  <c r="AE6" i="71" s="1"/>
  <c r="AF6" i="71" s="1"/>
  <c r="AG6" i="71" s="1"/>
  <c r="AH6" i="71" s="1"/>
  <c r="AI6" i="71" s="1"/>
  <c r="AJ6" i="71" s="1"/>
  <c r="AK6" i="71" s="1"/>
  <c r="O18" i="71" l="1"/>
  <c r="N15" i="71"/>
  <c r="N19" i="71" s="1"/>
  <c r="N16" i="78" s="1"/>
  <c r="F98" i="63"/>
  <c r="P98" i="63"/>
  <c r="X98" i="63"/>
  <c r="AF98" i="63"/>
  <c r="Y98" i="63"/>
  <c r="Z98" i="63"/>
  <c r="S98" i="63"/>
  <c r="T98" i="63"/>
  <c r="AJ98" i="63"/>
  <c r="AC98" i="63"/>
  <c r="W98" i="63"/>
  <c r="Q98" i="63"/>
  <c r="AG98" i="63"/>
  <c r="R98" i="63"/>
  <c r="AH98" i="63"/>
  <c r="AA98" i="63"/>
  <c r="AB98" i="63"/>
  <c r="N98" i="63"/>
  <c r="V98" i="63"/>
  <c r="AD98" i="63"/>
  <c r="AI98" i="63"/>
  <c r="O98" i="63"/>
  <c r="AK98" i="63"/>
  <c r="AE98" i="63"/>
  <c r="U98" i="63"/>
  <c r="M98" i="63"/>
  <c r="M99" i="63" s="1"/>
  <c r="O484" i="71"/>
  <c r="M481" i="71"/>
  <c r="O15" i="71" l="1"/>
  <c r="O19" i="71" s="1"/>
  <c r="O16" i="78" s="1"/>
  <c r="P18" i="71"/>
  <c r="F101" i="63"/>
  <c r="N101" i="63"/>
  <c r="O101" i="63"/>
  <c r="P101" i="63"/>
  <c r="Q101" i="63"/>
  <c r="R101" i="63"/>
  <c r="S101" i="63"/>
  <c r="T101" i="63"/>
  <c r="U101" i="63"/>
  <c r="V101" i="63"/>
  <c r="W101" i="63"/>
  <c r="X101" i="63"/>
  <c r="Y101" i="63"/>
  <c r="Z101" i="63"/>
  <c r="AA101" i="63"/>
  <c r="AB101" i="63"/>
  <c r="AC101" i="63"/>
  <c r="AD101" i="63"/>
  <c r="AE101" i="63"/>
  <c r="AF101" i="63"/>
  <c r="AG101" i="63"/>
  <c r="AH101" i="63"/>
  <c r="AI101" i="63"/>
  <c r="AJ101" i="63"/>
  <c r="AK101" i="63"/>
  <c r="P484" i="71"/>
  <c r="N481" i="71"/>
  <c r="Q18" i="71" l="1"/>
  <c r="P15" i="71"/>
  <c r="P19" i="71" s="1"/>
  <c r="P16" i="78" s="1"/>
  <c r="F102" i="63"/>
  <c r="M102" i="63"/>
  <c r="N102" i="63"/>
  <c r="O102" i="63"/>
  <c r="P102" i="63"/>
  <c r="Q102" i="63"/>
  <c r="R102" i="63"/>
  <c r="S102" i="63"/>
  <c r="T102" i="63"/>
  <c r="U102" i="63"/>
  <c r="V102" i="63"/>
  <c r="W102" i="63"/>
  <c r="X102" i="63"/>
  <c r="Y102" i="63"/>
  <c r="Z102" i="63"/>
  <c r="AA102" i="63"/>
  <c r="AB102" i="63"/>
  <c r="AC102" i="63"/>
  <c r="AD102" i="63"/>
  <c r="AE102" i="63"/>
  <c r="AF102" i="63"/>
  <c r="AG102" i="63"/>
  <c r="AH102" i="63"/>
  <c r="AI102" i="63"/>
  <c r="AJ102" i="63"/>
  <c r="AK102" i="63"/>
  <c r="Q484" i="71"/>
  <c r="O481" i="71"/>
  <c r="Q15" i="71" l="1"/>
  <c r="Q19" i="71" s="1"/>
  <c r="Q16" i="78" s="1"/>
  <c r="R18" i="71"/>
  <c r="F103" i="63"/>
  <c r="M103" i="63"/>
  <c r="N103" i="63"/>
  <c r="O103" i="63"/>
  <c r="P103" i="63"/>
  <c r="Q103" i="63"/>
  <c r="R103" i="63"/>
  <c r="S103" i="63"/>
  <c r="T103" i="63"/>
  <c r="U103" i="63"/>
  <c r="V103" i="63"/>
  <c r="W103" i="63"/>
  <c r="X103" i="63"/>
  <c r="Y103" i="63"/>
  <c r="Z103" i="63"/>
  <c r="AA103" i="63"/>
  <c r="AB103" i="63"/>
  <c r="AC103" i="63"/>
  <c r="AD103" i="63"/>
  <c r="AE103" i="63"/>
  <c r="AF103" i="63"/>
  <c r="AG103" i="63"/>
  <c r="AH103" i="63"/>
  <c r="AI103" i="63"/>
  <c r="AJ103" i="63"/>
  <c r="AK103" i="63"/>
  <c r="K230" i="69"/>
  <c r="K228" i="69" s="1"/>
  <c r="R484" i="71"/>
  <c r="F99" i="63"/>
  <c r="S18" i="71" l="1"/>
  <c r="R15" i="71"/>
  <c r="R19" i="71" s="1"/>
  <c r="R16" i="78" s="1"/>
  <c r="K237" i="69"/>
  <c r="K238" i="69" s="1"/>
  <c r="K239" i="69" s="1"/>
  <c r="F104" i="63"/>
  <c r="M104" i="63"/>
  <c r="N104" i="63"/>
  <c r="O104" i="63"/>
  <c r="P104" i="63"/>
  <c r="Q104" i="63"/>
  <c r="R104" i="63"/>
  <c r="S104" i="63"/>
  <c r="T104" i="63"/>
  <c r="U104" i="63"/>
  <c r="V104" i="63"/>
  <c r="W104" i="63"/>
  <c r="X104" i="63"/>
  <c r="Y104" i="63"/>
  <c r="Z104" i="63"/>
  <c r="AA104" i="63"/>
  <c r="AB104" i="63"/>
  <c r="AC104" i="63"/>
  <c r="AD104" i="63"/>
  <c r="AE104" i="63"/>
  <c r="AF104" i="63"/>
  <c r="AG104" i="63"/>
  <c r="AH104" i="63"/>
  <c r="AI104" i="63"/>
  <c r="AJ104" i="63"/>
  <c r="AK104" i="63"/>
  <c r="S484" i="71"/>
  <c r="S15" i="71" l="1"/>
  <c r="S19" i="71" s="1"/>
  <c r="S16" i="78" s="1"/>
  <c r="T18" i="71"/>
  <c r="N157" i="71"/>
  <c r="F105" i="63"/>
  <c r="M105" i="63"/>
  <c r="N105" i="63"/>
  <c r="O105" i="63"/>
  <c r="P105" i="63"/>
  <c r="Q105" i="63"/>
  <c r="R105" i="63"/>
  <c r="S105" i="63"/>
  <c r="T105" i="63"/>
  <c r="U105" i="63"/>
  <c r="V105" i="63"/>
  <c r="W105" i="63"/>
  <c r="X105" i="63"/>
  <c r="Y105" i="63"/>
  <c r="Z105" i="63"/>
  <c r="AA105" i="63"/>
  <c r="AB105" i="63"/>
  <c r="AC105" i="63"/>
  <c r="AD105" i="63"/>
  <c r="AE105" i="63"/>
  <c r="AF105" i="63"/>
  <c r="AG105" i="63"/>
  <c r="AH105" i="63"/>
  <c r="AI105" i="63"/>
  <c r="AJ105" i="63"/>
  <c r="AK105" i="63"/>
  <c r="M155" i="71"/>
  <c r="M158" i="71" s="1"/>
  <c r="M160" i="71" s="1"/>
  <c r="T484" i="71"/>
  <c r="U18" i="71" l="1"/>
  <c r="T15" i="71"/>
  <c r="T19" i="71" s="1"/>
  <c r="T16" i="78" s="1"/>
  <c r="N155" i="71"/>
  <c r="N158" i="71" s="1"/>
  <c r="N160" i="71" s="1"/>
  <c r="O157" i="71"/>
  <c r="F106" i="63"/>
  <c r="F107" i="63" s="1"/>
  <c r="P106" i="63"/>
  <c r="P107" i="63" s="1"/>
  <c r="X106" i="63"/>
  <c r="X107" i="63" s="1"/>
  <c r="AF106" i="63"/>
  <c r="AF107" i="63" s="1"/>
  <c r="Q106" i="63"/>
  <c r="Q107" i="63" s="1"/>
  <c r="Z106" i="63"/>
  <c r="Z107" i="63" s="1"/>
  <c r="T106" i="63"/>
  <c r="T107" i="63" s="1"/>
  <c r="U106" i="63"/>
  <c r="U107" i="63" s="1"/>
  <c r="N106" i="63"/>
  <c r="N107" i="63" s="1"/>
  <c r="V106" i="63"/>
  <c r="V107" i="63" s="1"/>
  <c r="Y106" i="63"/>
  <c r="Y107" i="63" s="1"/>
  <c r="AG106" i="63"/>
  <c r="AG107" i="63" s="1"/>
  <c r="R106" i="63"/>
  <c r="R107" i="63" s="1"/>
  <c r="AH106" i="63"/>
  <c r="AH107" i="63" s="1"/>
  <c r="AI106" i="63"/>
  <c r="AI107" i="63" s="1"/>
  <c r="AJ106" i="63"/>
  <c r="AJ107" i="63" s="1"/>
  <c r="AK106" i="63"/>
  <c r="AK107" i="63" s="1"/>
  <c r="AA106" i="63"/>
  <c r="AA107" i="63" s="1"/>
  <c r="W106" i="63"/>
  <c r="W107" i="63" s="1"/>
  <c r="S106" i="63"/>
  <c r="S107" i="63" s="1"/>
  <c r="AB106" i="63"/>
  <c r="AB107" i="63" s="1"/>
  <c r="AC106" i="63"/>
  <c r="AC107" i="63" s="1"/>
  <c r="O106" i="63"/>
  <c r="O107" i="63" s="1"/>
  <c r="AE106" i="63"/>
  <c r="AE107" i="63" s="1"/>
  <c r="M106" i="63"/>
  <c r="M107" i="63" s="1"/>
  <c r="AD106" i="63"/>
  <c r="AD107" i="63" s="1"/>
  <c r="U484" i="71"/>
  <c r="V18" i="71" l="1"/>
  <c r="U15" i="71"/>
  <c r="U19" i="71" s="1"/>
  <c r="U16" i="78" s="1"/>
  <c r="O155" i="71"/>
  <c r="O158" i="71" s="1"/>
  <c r="O160" i="71" s="1"/>
  <c r="P157" i="71"/>
  <c r="F109" i="63"/>
  <c r="M109" i="63"/>
  <c r="N109" i="63"/>
  <c r="O109" i="63"/>
  <c r="P109" i="63"/>
  <c r="Q109" i="63"/>
  <c r="R109" i="63"/>
  <c r="S109" i="63"/>
  <c r="T109" i="63"/>
  <c r="U109" i="63"/>
  <c r="V109" i="63"/>
  <c r="W109" i="63"/>
  <c r="X109" i="63"/>
  <c r="Y109" i="63"/>
  <c r="Z109" i="63"/>
  <c r="AA109" i="63"/>
  <c r="AB109" i="63"/>
  <c r="AC109" i="63"/>
  <c r="AD109" i="63"/>
  <c r="AE109" i="63"/>
  <c r="AF109" i="63"/>
  <c r="AG109" i="63"/>
  <c r="AH109" i="63"/>
  <c r="AI109" i="63"/>
  <c r="AJ109" i="63"/>
  <c r="AK109" i="63"/>
  <c r="V484" i="71"/>
  <c r="M42" i="78"/>
  <c r="L462" i="78"/>
  <c r="J462" i="78"/>
  <c r="I462" i="78"/>
  <c r="M36" i="78"/>
  <c r="J423" i="78"/>
  <c r="I423" i="78" l="1"/>
  <c r="H462" i="78"/>
  <c r="V15" i="71"/>
  <c r="V19" i="71" s="1"/>
  <c r="V16" i="78" s="1"/>
  <c r="W18" i="71"/>
  <c r="P155" i="71"/>
  <c r="P158" i="71" s="1"/>
  <c r="P160" i="71" s="1"/>
  <c r="M31" i="71"/>
  <c r="Q157" i="71"/>
  <c r="F110" i="63"/>
  <c r="M110" i="63"/>
  <c r="N110" i="63"/>
  <c r="O110" i="63"/>
  <c r="P110" i="63"/>
  <c r="Q110" i="63"/>
  <c r="R110" i="63"/>
  <c r="S110" i="63"/>
  <c r="T110" i="63"/>
  <c r="U110" i="63"/>
  <c r="V110" i="63"/>
  <c r="W110" i="63"/>
  <c r="X110" i="63"/>
  <c r="Y110" i="63"/>
  <c r="Z110" i="63"/>
  <c r="AA110" i="63"/>
  <c r="AB110" i="63"/>
  <c r="AC110" i="63"/>
  <c r="AD110" i="63"/>
  <c r="AE110" i="63"/>
  <c r="AF110" i="63"/>
  <c r="AG110" i="63"/>
  <c r="AH110" i="63"/>
  <c r="AI110" i="63"/>
  <c r="AJ110" i="63"/>
  <c r="AK110" i="63"/>
  <c r="W484" i="71"/>
  <c r="X18" i="71" l="1"/>
  <c r="W15" i="71"/>
  <c r="W19" i="71" s="1"/>
  <c r="W16" i="78" s="1"/>
  <c r="Q155" i="71"/>
  <c r="Q158" i="71" s="1"/>
  <c r="Q160" i="71" s="1"/>
  <c r="M32" i="71"/>
  <c r="R157" i="71"/>
  <c r="F111" i="63"/>
  <c r="M111" i="63"/>
  <c r="N111" i="63"/>
  <c r="O111" i="63"/>
  <c r="P111" i="63"/>
  <c r="Q111" i="63"/>
  <c r="R111" i="63"/>
  <c r="S111" i="63"/>
  <c r="T111" i="63"/>
  <c r="U111" i="63"/>
  <c r="V111" i="63"/>
  <c r="W111" i="63"/>
  <c r="X111" i="63"/>
  <c r="Y111" i="63"/>
  <c r="Z111" i="63"/>
  <c r="AA111" i="63"/>
  <c r="AB111" i="63"/>
  <c r="AC111" i="63"/>
  <c r="AD111" i="63"/>
  <c r="AE111" i="63"/>
  <c r="AF111" i="63"/>
  <c r="AG111" i="63"/>
  <c r="AH111" i="63"/>
  <c r="AI111" i="63"/>
  <c r="AJ111" i="63"/>
  <c r="AK111" i="63"/>
  <c r="X484" i="71"/>
  <c r="X15" i="71" l="1"/>
  <c r="X19" i="71" s="1"/>
  <c r="X16" i="78" s="1"/>
  <c r="Y18" i="71"/>
  <c r="R155" i="71"/>
  <c r="R158" i="71" s="1"/>
  <c r="R160" i="71" s="1"/>
  <c r="S157" i="71"/>
  <c r="F112" i="63"/>
  <c r="M112" i="63"/>
  <c r="N112" i="63"/>
  <c r="O112" i="63"/>
  <c r="P112" i="63"/>
  <c r="Q112" i="63"/>
  <c r="R112" i="63"/>
  <c r="S112" i="63"/>
  <c r="T112" i="63"/>
  <c r="U112" i="63"/>
  <c r="V112" i="63"/>
  <c r="W112" i="63"/>
  <c r="X112" i="63"/>
  <c r="Y112" i="63"/>
  <c r="Z112" i="63"/>
  <c r="AA112" i="63"/>
  <c r="AB112" i="63"/>
  <c r="AC112" i="63"/>
  <c r="AD112" i="63"/>
  <c r="AE112" i="63"/>
  <c r="AF112" i="63"/>
  <c r="AG112" i="63"/>
  <c r="AH112" i="63"/>
  <c r="AI112" i="63"/>
  <c r="AJ112" i="63"/>
  <c r="AK112" i="63"/>
  <c r="Y484" i="71"/>
  <c r="Y15" i="71" l="1"/>
  <c r="Y19" i="71" s="1"/>
  <c r="Y16" i="78" s="1"/>
  <c r="Z18" i="71"/>
  <c r="S155" i="71"/>
  <c r="S158" i="71" s="1"/>
  <c r="S160" i="71" s="1"/>
  <c r="T157" i="71"/>
  <c r="F113" i="63"/>
  <c r="M113" i="63"/>
  <c r="N113" i="63"/>
  <c r="O113" i="63"/>
  <c r="P113" i="63"/>
  <c r="Q113" i="63"/>
  <c r="R113" i="63"/>
  <c r="S113" i="63"/>
  <c r="T113" i="63"/>
  <c r="U113" i="63"/>
  <c r="V113" i="63"/>
  <c r="W113" i="63"/>
  <c r="X113" i="63"/>
  <c r="Y113" i="63"/>
  <c r="Z113" i="63"/>
  <c r="AA113" i="63"/>
  <c r="AB113" i="63"/>
  <c r="AC113" i="63"/>
  <c r="AD113" i="63"/>
  <c r="AE113" i="63"/>
  <c r="AF113" i="63"/>
  <c r="AG113" i="63"/>
  <c r="AH113" i="63"/>
  <c r="AI113" i="63"/>
  <c r="AJ113" i="63"/>
  <c r="AK113" i="63"/>
  <c r="G85" i="63"/>
  <c r="Z484" i="71"/>
  <c r="AA18" i="71" l="1"/>
  <c r="Z15" i="71"/>
  <c r="Z19" i="71" s="1"/>
  <c r="Z16" i="78" s="1"/>
  <c r="T155" i="71"/>
  <c r="T158" i="71" s="1"/>
  <c r="T160" i="71" s="1"/>
  <c r="U157" i="71"/>
  <c r="F114" i="63"/>
  <c r="M114" i="63"/>
  <c r="N114" i="63"/>
  <c r="O114" i="63"/>
  <c r="P114" i="63"/>
  <c r="Q114" i="63"/>
  <c r="R114" i="63"/>
  <c r="S114" i="63"/>
  <c r="T114" i="63"/>
  <c r="U114" i="63"/>
  <c r="V114" i="63"/>
  <c r="W114" i="63"/>
  <c r="X114" i="63"/>
  <c r="Y114" i="63"/>
  <c r="Z114" i="63"/>
  <c r="AA114" i="63"/>
  <c r="AB114" i="63"/>
  <c r="AC114" i="63"/>
  <c r="AD114" i="63"/>
  <c r="AE114" i="63"/>
  <c r="AF114" i="63"/>
  <c r="AG114" i="63"/>
  <c r="AH114" i="63"/>
  <c r="AI114" i="63"/>
  <c r="AJ114" i="63"/>
  <c r="AK114" i="63"/>
  <c r="H85" i="63"/>
  <c r="AA484" i="71"/>
  <c r="N23" i="87"/>
  <c r="M23" i="87"/>
  <c r="L23" i="87"/>
  <c r="L30" i="87" s="1"/>
  <c r="J23" i="87"/>
  <c r="J30" i="87" s="1"/>
  <c r="I23" i="87"/>
  <c r="I30" i="87" s="1"/>
  <c r="I56" i="87" l="1"/>
  <c r="I66" i="87"/>
  <c r="J66" i="87"/>
  <c r="J56" i="87"/>
  <c r="L66" i="87"/>
  <c r="L56" i="87"/>
  <c r="AB18" i="71"/>
  <c r="AA15" i="71"/>
  <c r="AA19" i="71" s="1"/>
  <c r="AA16" i="78" s="1"/>
  <c r="U155" i="71"/>
  <c r="U158" i="71" s="1"/>
  <c r="U160" i="71" s="1"/>
  <c r="V157" i="71"/>
  <c r="F115" i="63"/>
  <c r="M115" i="63"/>
  <c r="N115" i="63"/>
  <c r="O115" i="63"/>
  <c r="P115" i="63"/>
  <c r="Q115" i="63"/>
  <c r="R115" i="63"/>
  <c r="S115" i="63"/>
  <c r="T115" i="63"/>
  <c r="U115" i="63"/>
  <c r="V115" i="63"/>
  <c r="W115" i="63"/>
  <c r="X115" i="63"/>
  <c r="Y115" i="63"/>
  <c r="Z115" i="63"/>
  <c r="AA115" i="63"/>
  <c r="AB115" i="63"/>
  <c r="AC115" i="63"/>
  <c r="AD115" i="63"/>
  <c r="AE115" i="63"/>
  <c r="AF115" i="63"/>
  <c r="AG115" i="63"/>
  <c r="AH115" i="63"/>
  <c r="AI115" i="63"/>
  <c r="AJ115" i="63"/>
  <c r="AK115" i="63"/>
  <c r="I85" i="63"/>
  <c r="AB484" i="71"/>
  <c r="L38" i="90" l="1"/>
  <c r="L29" i="90"/>
  <c r="L47" i="90"/>
  <c r="L81" i="87"/>
  <c r="L81" i="90"/>
  <c r="L91" i="90"/>
  <c r="L71" i="90"/>
  <c r="J29" i="90"/>
  <c r="J47" i="90"/>
  <c r="J38" i="90"/>
  <c r="J33" i="91"/>
  <c r="J34" i="91"/>
  <c r="J35" i="91"/>
  <c r="J32" i="91"/>
  <c r="J81" i="87"/>
  <c r="J71" i="90"/>
  <c r="J91" i="90"/>
  <c r="J81" i="90"/>
  <c r="I81" i="87"/>
  <c r="I81" i="90"/>
  <c r="I91" i="90"/>
  <c r="I71" i="90"/>
  <c r="I29" i="90"/>
  <c r="I47" i="90"/>
  <c r="I38" i="90"/>
  <c r="I32" i="91"/>
  <c r="I35" i="91"/>
  <c r="I33" i="91"/>
  <c r="I34" i="91"/>
  <c r="AB15" i="71"/>
  <c r="AB19" i="71" s="1"/>
  <c r="AB16" i="78" s="1"/>
  <c r="AC18" i="71"/>
  <c r="V155" i="71"/>
  <c r="V158" i="71" s="1"/>
  <c r="V160" i="71" s="1"/>
  <c r="W157" i="71"/>
  <c r="AK128" i="63"/>
  <c r="AD128" i="63"/>
  <c r="V128" i="63"/>
  <c r="AC128" i="63"/>
  <c r="AG128" i="63"/>
  <c r="Y128" i="63"/>
  <c r="AJ128" i="63"/>
  <c r="X128" i="63"/>
  <c r="AH128" i="63"/>
  <c r="U128" i="63"/>
  <c r="AF128" i="63"/>
  <c r="AE128" i="63"/>
  <c r="AB128" i="63"/>
  <c r="AA128" i="63"/>
  <c r="W128" i="63"/>
  <c r="Z128" i="63"/>
  <c r="AI128" i="63"/>
  <c r="F116" i="63"/>
  <c r="F117" i="63" s="1"/>
  <c r="F118" i="63" s="1"/>
  <c r="M116" i="63"/>
  <c r="M117" i="63" s="1"/>
  <c r="M118" i="63" s="1"/>
  <c r="N116" i="63"/>
  <c r="N117" i="63" s="1"/>
  <c r="O116" i="63"/>
  <c r="O117" i="63" s="1"/>
  <c r="P116" i="63"/>
  <c r="P117" i="63" s="1"/>
  <c r="Q116" i="63"/>
  <c r="Q117" i="63" s="1"/>
  <c r="R116" i="63"/>
  <c r="R117" i="63" s="1"/>
  <c r="S116" i="63"/>
  <c r="S117" i="63" s="1"/>
  <c r="T116" i="63"/>
  <c r="T117" i="63" s="1"/>
  <c r="U116" i="63"/>
  <c r="V116" i="63"/>
  <c r="W116" i="63"/>
  <c r="X116" i="63"/>
  <c r="Y116" i="63"/>
  <c r="Z116" i="63"/>
  <c r="AA116" i="63"/>
  <c r="AB116" i="63"/>
  <c r="AC116" i="63"/>
  <c r="AD116" i="63"/>
  <c r="AE116" i="63"/>
  <c r="AF116" i="63"/>
  <c r="AG116" i="63"/>
  <c r="AH116" i="63"/>
  <c r="AI116" i="63"/>
  <c r="AJ116" i="63"/>
  <c r="AK116" i="63"/>
  <c r="J85" i="63"/>
  <c r="AC484" i="71"/>
  <c r="I36" i="91" l="1"/>
  <c r="J36" i="91"/>
  <c r="AD18" i="71"/>
  <c r="AC15" i="71"/>
  <c r="AC19" i="71" s="1"/>
  <c r="AC16" i="78" s="1"/>
  <c r="W155" i="71"/>
  <c r="W158" i="71" s="1"/>
  <c r="W160" i="71" s="1"/>
  <c r="X157" i="71"/>
  <c r="F131" i="63"/>
  <c r="U117" i="63"/>
  <c r="K85" i="63"/>
  <c r="AD484" i="71"/>
  <c r="J131" i="90" l="1"/>
  <c r="J139" i="90"/>
  <c r="J115" i="90"/>
  <c r="J123" i="90"/>
  <c r="I115" i="90"/>
  <c r="I139" i="90"/>
  <c r="I131" i="90"/>
  <c r="I123" i="90"/>
  <c r="F745" i="78"/>
  <c r="AE18" i="71"/>
  <c r="AD15" i="71"/>
  <c r="AD19" i="71" s="1"/>
  <c r="AD16" i="78" s="1"/>
  <c r="X155" i="71"/>
  <c r="X158" i="71" s="1"/>
  <c r="X160" i="71" s="1"/>
  <c r="Y157" i="71"/>
  <c r="V117" i="63"/>
  <c r="L85" i="63"/>
  <c r="T37" i="63" s="1"/>
  <c r="AE484" i="71"/>
  <c r="T36" i="63" l="1"/>
  <c r="AB36" i="63"/>
  <c r="AJ37" i="63"/>
  <c r="T33" i="63"/>
  <c r="AJ36" i="63"/>
  <c r="AB34" i="63"/>
  <c r="AB35" i="63"/>
  <c r="T34" i="63"/>
  <c r="T35" i="63"/>
  <c r="AB37" i="63"/>
  <c r="AB33" i="63"/>
  <c r="AK36" i="63"/>
  <c r="AF36" i="63"/>
  <c r="AD37" i="63"/>
  <c r="AK37" i="63"/>
  <c r="AC37" i="63"/>
  <c r="Y36" i="63"/>
  <c r="AF37" i="63"/>
  <c r="AA36" i="63"/>
  <c r="X37" i="63"/>
  <c r="AD36" i="63"/>
  <c r="Z36" i="63"/>
  <c r="AI37" i="63"/>
  <c r="X36" i="63"/>
  <c r="AE37" i="63"/>
  <c r="AC36" i="63"/>
  <c r="U37" i="63"/>
  <c r="AG37" i="63"/>
  <c r="Z37" i="63"/>
  <c r="AE36" i="63"/>
  <c r="AH37" i="63"/>
  <c r="W36" i="63"/>
  <c r="V37" i="63"/>
  <c r="U36" i="63"/>
  <c r="Y37" i="63"/>
  <c r="AG36" i="63"/>
  <c r="W37" i="63"/>
  <c r="AH36" i="63"/>
  <c r="V36" i="63"/>
  <c r="AA37" i="63"/>
  <c r="AI36" i="63"/>
  <c r="AF18" i="71"/>
  <c r="AE15" i="71"/>
  <c r="AE19" i="71" s="1"/>
  <c r="AE16" i="78" s="1"/>
  <c r="Y155" i="71"/>
  <c r="Y158" i="71" s="1"/>
  <c r="Y160" i="71" s="1"/>
  <c r="Z157" i="71"/>
  <c r="N37" i="63"/>
  <c r="R37" i="63"/>
  <c r="O37" i="63"/>
  <c r="U34" i="63"/>
  <c r="U35" i="63"/>
  <c r="AE33" i="63"/>
  <c r="AC34" i="63"/>
  <c r="R35" i="63"/>
  <c r="Q33" i="63"/>
  <c r="N33" i="63"/>
  <c r="P36" i="63"/>
  <c r="V35" i="63"/>
  <c r="P35" i="63"/>
  <c r="M37" i="63"/>
  <c r="M36" i="63"/>
  <c r="N36" i="63"/>
  <c r="Y35" i="63"/>
  <c r="Q37" i="63"/>
  <c r="P37" i="63"/>
  <c r="AJ35" i="63"/>
  <c r="AJ34" i="63"/>
  <c r="AJ33" i="63"/>
  <c r="R34" i="63"/>
  <c r="X35" i="63"/>
  <c r="AD33" i="63"/>
  <c r="AG35" i="63"/>
  <c r="S37" i="63"/>
  <c r="N35" i="63"/>
  <c r="AA34" i="63"/>
  <c r="N34" i="63"/>
  <c r="Z35" i="63"/>
  <c r="AD35" i="63"/>
  <c r="AI33" i="63"/>
  <c r="M35" i="63"/>
  <c r="W35" i="63"/>
  <c r="W34" i="63"/>
  <c r="Q34" i="63"/>
  <c r="O34" i="63"/>
  <c r="AE34" i="63"/>
  <c r="AF33" i="63"/>
  <c r="AH33" i="63"/>
  <c r="M33" i="63"/>
  <c r="P34" i="63"/>
  <c r="Q36" i="63"/>
  <c r="V34" i="63"/>
  <c r="X33" i="63"/>
  <c r="S34" i="63"/>
  <c r="V33" i="63"/>
  <c r="AA35" i="63"/>
  <c r="AI35" i="63"/>
  <c r="AG34" i="63"/>
  <c r="X34" i="63"/>
  <c r="O33" i="63"/>
  <c r="AC33" i="63"/>
  <c r="Y34" i="63"/>
  <c r="AF34" i="63"/>
  <c r="P33" i="63"/>
  <c r="AH35" i="63"/>
  <c r="S35" i="63"/>
  <c r="M34" i="63"/>
  <c r="O35" i="63"/>
  <c r="S36" i="63"/>
  <c r="U33" i="63"/>
  <c r="AF35" i="63"/>
  <c r="R33" i="63"/>
  <c r="Q35" i="63"/>
  <c r="AI34" i="63"/>
  <c r="AH34" i="63"/>
  <c r="Z33" i="63"/>
  <c r="R36" i="63"/>
  <c r="AD34" i="63"/>
  <c r="O36" i="63"/>
  <c r="S33" i="63"/>
  <c r="AC35" i="63"/>
  <c r="Z34" i="63"/>
  <c r="Y33" i="63"/>
  <c r="AE35" i="63"/>
  <c r="AG33" i="63"/>
  <c r="W33" i="63"/>
  <c r="AA33" i="63"/>
  <c r="W117" i="63"/>
  <c r="AF484" i="71"/>
  <c r="AG18" i="71" l="1"/>
  <c r="AF15" i="71"/>
  <c r="AF19" i="71" s="1"/>
  <c r="AF16" i="78" s="1"/>
  <c r="Z155" i="71"/>
  <c r="Z158" i="71" s="1"/>
  <c r="Z160" i="71" s="1"/>
  <c r="AA157" i="71"/>
  <c r="X117" i="63"/>
  <c r="AG484" i="71"/>
  <c r="AH18" i="71" l="1"/>
  <c r="AG15" i="71"/>
  <c r="AG19" i="71" s="1"/>
  <c r="AG16" i="78" s="1"/>
  <c r="AA155" i="71"/>
  <c r="AA158" i="71" s="1"/>
  <c r="AA160" i="71" s="1"/>
  <c r="AB157" i="71"/>
  <c r="AK33" i="63"/>
  <c r="AK35" i="63"/>
  <c r="AK34" i="63"/>
  <c r="Y117" i="63"/>
  <c r="AH484" i="71"/>
  <c r="AH15" i="71" l="1"/>
  <c r="AH19" i="71" s="1"/>
  <c r="AH16" i="78" s="1"/>
  <c r="AI18" i="71"/>
  <c r="AB155" i="71"/>
  <c r="AB158" i="71" s="1"/>
  <c r="AB160" i="71" s="1"/>
  <c r="AC157" i="71"/>
  <c r="Z117" i="63"/>
  <c r="AI484" i="71"/>
  <c r="AI15" i="71" l="1"/>
  <c r="AI19" i="71" s="1"/>
  <c r="AI16" i="78" s="1"/>
  <c r="AJ18" i="71"/>
  <c r="AK18" i="71" s="1"/>
  <c r="AK15" i="71" s="1"/>
  <c r="AK19" i="71" s="1"/>
  <c r="AC155" i="71"/>
  <c r="AC158" i="71" s="1"/>
  <c r="AC160" i="71" s="1"/>
  <c r="AD157" i="71"/>
  <c r="AA117" i="63"/>
  <c r="AJ484" i="71"/>
  <c r="AK484" i="71" s="1"/>
  <c r="AK481" i="71" s="1"/>
  <c r="AK16" i="78" l="1"/>
  <c r="AJ15" i="71"/>
  <c r="AJ19" i="71" s="1"/>
  <c r="AJ16" i="78" s="1"/>
  <c r="AD155" i="71"/>
  <c r="AD158" i="71" s="1"/>
  <c r="AD160" i="71" s="1"/>
  <c r="AE157" i="71"/>
  <c r="AB117" i="63"/>
  <c r="AK20" i="78" l="1"/>
  <c r="AK21" i="78" s="1"/>
  <c r="AK22" i="78" s="1"/>
  <c r="AE155" i="71"/>
  <c r="AE158" i="71" s="1"/>
  <c r="AE160" i="71" s="1"/>
  <c r="AF157" i="71"/>
  <c r="AC117" i="63"/>
  <c r="AK408" i="78" l="1"/>
  <c r="AF155" i="71"/>
  <c r="AF158" i="71" s="1"/>
  <c r="AF160" i="71" s="1"/>
  <c r="AG157" i="71"/>
  <c r="AD117" i="63"/>
  <c r="AG155" i="71" l="1"/>
  <c r="AG158" i="71" s="1"/>
  <c r="AG160" i="71" s="1"/>
  <c r="AH157" i="71"/>
  <c r="AE117" i="63"/>
  <c r="AH155" i="71" l="1"/>
  <c r="AH158" i="71" s="1"/>
  <c r="AH160" i="71" s="1"/>
  <c r="AI157" i="71"/>
  <c r="AF117" i="63"/>
  <c r="AI155" i="71" l="1"/>
  <c r="AI158" i="71" s="1"/>
  <c r="AI160" i="71" s="1"/>
  <c r="AJ157" i="71"/>
  <c r="AK157" i="71" s="1"/>
  <c r="AK155" i="71" s="1"/>
  <c r="AK158" i="71" s="1"/>
  <c r="AK160" i="71" s="1"/>
  <c r="AG117" i="63"/>
  <c r="AJ155" i="71" l="1"/>
  <c r="AJ158" i="71" s="1"/>
  <c r="AJ160" i="71" s="1"/>
  <c r="AH117" i="63"/>
  <c r="AI117" i="63" l="1"/>
  <c r="AJ117" i="63" l="1"/>
  <c r="AK117" i="63" l="1"/>
  <c r="G84" i="63" l="1"/>
  <c r="G79" i="63"/>
  <c r="G82" i="63"/>
  <c r="G80" i="63" l="1"/>
  <c r="G86" i="63"/>
  <c r="H82" i="63"/>
  <c r="H79" i="63"/>
  <c r="I79" i="63" s="1"/>
  <c r="J79" i="63" s="1"/>
  <c r="K79" i="63" s="1"/>
  <c r="L79" i="63" s="1"/>
  <c r="H84" i="63"/>
  <c r="I84" i="63" s="1"/>
  <c r="J84" i="63" s="1"/>
  <c r="K84" i="63" s="1"/>
  <c r="L84" i="63" s="1"/>
  <c r="H78" i="63"/>
  <c r="F35" i="91"/>
  <c r="F36" i="91" s="1"/>
  <c r="F45" i="91" s="1"/>
  <c r="H32" i="16"/>
  <c r="AA25" i="63" l="1"/>
  <c r="AA45" i="63" s="1"/>
  <c r="T32" i="63"/>
  <c r="AA26" i="63"/>
  <c r="AA46" i="63" s="1"/>
  <c r="AA29" i="63"/>
  <c r="AA49" i="63" s="1"/>
  <c r="AA27" i="63"/>
  <c r="AA47" i="63" s="1"/>
  <c r="AA28" i="63"/>
  <c r="AA48" i="63" s="1"/>
  <c r="AK121" i="63"/>
  <c r="C129" i="63"/>
  <c r="AG127" i="63"/>
  <c r="Y127" i="63"/>
  <c r="AF127" i="63"/>
  <c r="X127" i="63"/>
  <c r="AJ127" i="63"/>
  <c r="AB127" i="63"/>
  <c r="AD127" i="63"/>
  <c r="AA127" i="63"/>
  <c r="AK127" i="63"/>
  <c r="Z127" i="63"/>
  <c r="W127" i="63"/>
  <c r="V127" i="63"/>
  <c r="AI127" i="63"/>
  <c r="AH127" i="63"/>
  <c r="U127" i="63"/>
  <c r="AE127" i="63"/>
  <c r="AC127" i="63"/>
  <c r="H86" i="63"/>
  <c r="I78" i="63"/>
  <c r="H80" i="63"/>
  <c r="Q25" i="63"/>
  <c r="AD28" i="63"/>
  <c r="AD48" i="63" s="1"/>
  <c r="N25" i="63"/>
  <c r="AJ25" i="63"/>
  <c r="X28" i="63"/>
  <c r="X48" i="63" s="1"/>
  <c r="AG28" i="63"/>
  <c r="AG48" i="63" s="1"/>
  <c r="T26" i="63"/>
  <c r="T46" i="63" s="1"/>
  <c r="AJ32" i="63"/>
  <c r="Z32" i="63"/>
  <c r="AI32" i="63"/>
  <c r="AD32" i="63"/>
  <c r="X32" i="63"/>
  <c r="S32" i="63"/>
  <c r="O32" i="63"/>
  <c r="AJ29" i="63"/>
  <c r="AJ49" i="63" s="1"/>
  <c r="AF25" i="63"/>
  <c r="AC29" i="63"/>
  <c r="AC49" i="63" s="1"/>
  <c r="Z28" i="63"/>
  <c r="Z48" i="63" s="1"/>
  <c r="W29" i="63"/>
  <c r="W49" i="63" s="1"/>
  <c r="T28" i="63"/>
  <c r="T48" i="63" s="1"/>
  <c r="P27" i="63"/>
  <c r="P47" i="63" s="1"/>
  <c r="M26" i="63"/>
  <c r="M46" i="63" s="1"/>
  <c r="AE32" i="63"/>
  <c r="N32" i="63"/>
  <c r="AH32" i="63"/>
  <c r="AB32" i="63"/>
  <c r="W32" i="63"/>
  <c r="R32" i="63"/>
  <c r="AK28" i="63"/>
  <c r="AK48" i="63" s="1"/>
  <c r="AI25" i="63"/>
  <c r="AF29" i="63"/>
  <c r="AF49" i="63" s="1"/>
  <c r="AB26" i="63"/>
  <c r="AB46" i="63" s="1"/>
  <c r="Y29" i="63"/>
  <c r="Y49" i="63" s="1"/>
  <c r="V25" i="63"/>
  <c r="S28" i="63"/>
  <c r="S48" i="63" s="1"/>
  <c r="P28" i="63"/>
  <c r="P48" i="63" s="1"/>
  <c r="AK32" i="63"/>
  <c r="AF32" i="63"/>
  <c r="AA32" i="63"/>
  <c r="V32" i="63"/>
  <c r="P32" i="63"/>
  <c r="AH29" i="63"/>
  <c r="AH49" i="63" s="1"/>
  <c r="AE29" i="63"/>
  <c r="AE49" i="63" s="1"/>
  <c r="AB28" i="63"/>
  <c r="AB48" i="63" s="1"/>
  <c r="X26" i="63"/>
  <c r="X46" i="63" s="1"/>
  <c r="U29" i="63"/>
  <c r="U49" i="63" s="1"/>
  <c r="R27" i="63"/>
  <c r="R47" i="63" s="1"/>
  <c r="N27" i="63"/>
  <c r="N47" i="63" s="1"/>
  <c r="AG32" i="63"/>
  <c r="AC32" i="63"/>
  <c r="Y32" i="63"/>
  <c r="U32" i="63"/>
  <c r="Q32" i="63"/>
  <c r="M32" i="63"/>
  <c r="AK29" i="63"/>
  <c r="AK49" i="63" s="1"/>
  <c r="AJ27" i="63"/>
  <c r="AJ47" i="63" s="1"/>
  <c r="AI29" i="63"/>
  <c r="AI49" i="63" s="1"/>
  <c r="AI27" i="63"/>
  <c r="AI47" i="63" s="1"/>
  <c r="AH28" i="63"/>
  <c r="AH48" i="63" s="1"/>
  <c r="AG26" i="63"/>
  <c r="AG46" i="63" s="1"/>
  <c r="AF28" i="63"/>
  <c r="AF48" i="63" s="1"/>
  <c r="AE25" i="63"/>
  <c r="AE28" i="63"/>
  <c r="AE48" i="63" s="1"/>
  <c r="AD29" i="63"/>
  <c r="AD49" i="63" s="1"/>
  <c r="AC27" i="63"/>
  <c r="AC47" i="63" s="1"/>
  <c r="AB29" i="63"/>
  <c r="AB49" i="63" s="1"/>
  <c r="Z29" i="63"/>
  <c r="Z49" i="63" s="1"/>
  <c r="Y25" i="63"/>
  <c r="X27" i="63"/>
  <c r="X47" i="63" s="1"/>
  <c r="W26" i="63"/>
  <c r="W46" i="63" s="1"/>
  <c r="W25" i="63"/>
  <c r="V27" i="63"/>
  <c r="V47" i="63" s="1"/>
  <c r="U25" i="63"/>
  <c r="T27" i="63"/>
  <c r="T47" i="63" s="1"/>
  <c r="S27" i="63"/>
  <c r="S47" i="63" s="1"/>
  <c r="S25" i="63"/>
  <c r="R28" i="63"/>
  <c r="R48" i="63" s="1"/>
  <c r="Q27" i="63"/>
  <c r="Q47" i="63" s="1"/>
  <c r="P26" i="63"/>
  <c r="P46" i="63" s="1"/>
  <c r="O25" i="63"/>
  <c r="O29" i="63"/>
  <c r="O49" i="63" s="1"/>
  <c r="O27" i="63"/>
  <c r="O47" i="63" s="1"/>
  <c r="M29" i="63"/>
  <c r="M49" i="63" s="1"/>
  <c r="AK25" i="63"/>
  <c r="AK26" i="63"/>
  <c r="AK46" i="63" s="1"/>
  <c r="AJ26" i="63"/>
  <c r="AJ46" i="63" s="1"/>
  <c r="AI26" i="63"/>
  <c r="AI46" i="63" s="1"/>
  <c r="AH26" i="63"/>
  <c r="AH46" i="63" s="1"/>
  <c r="AH27" i="63"/>
  <c r="AH47" i="63" s="1"/>
  <c r="AG29" i="63"/>
  <c r="AG49" i="63" s="1"/>
  <c r="AF27" i="63"/>
  <c r="AF47" i="63" s="1"/>
  <c r="AE26" i="63"/>
  <c r="AE46" i="63" s="1"/>
  <c r="AD25" i="63"/>
  <c r="AD26" i="63"/>
  <c r="AD46" i="63" s="1"/>
  <c r="AC28" i="63"/>
  <c r="AC48" i="63" s="1"/>
  <c r="AB27" i="63"/>
  <c r="AB47" i="63" s="1"/>
  <c r="Z25" i="63"/>
  <c r="Z26" i="63"/>
  <c r="Z46" i="63" s="1"/>
  <c r="Y28" i="63"/>
  <c r="Y48" i="63" s="1"/>
  <c r="X29" i="63"/>
  <c r="X49" i="63" s="1"/>
  <c r="W28" i="63"/>
  <c r="W48" i="63" s="1"/>
  <c r="V28" i="63"/>
  <c r="V48" i="63" s="1"/>
  <c r="V26" i="63"/>
  <c r="V46" i="63" s="1"/>
  <c r="U28" i="63"/>
  <c r="U48" i="63" s="1"/>
  <c r="T29" i="63"/>
  <c r="T49" i="63" s="1"/>
  <c r="S26" i="63"/>
  <c r="S46" i="63" s="1"/>
  <c r="R29" i="63"/>
  <c r="R49" i="63" s="1"/>
  <c r="R26" i="63"/>
  <c r="R46" i="63" s="1"/>
  <c r="Q28" i="63"/>
  <c r="Q48" i="63" s="1"/>
  <c r="P29" i="63"/>
  <c r="P49" i="63" s="1"/>
  <c r="N29" i="63"/>
  <c r="N49" i="63" s="1"/>
  <c r="N26" i="63"/>
  <c r="N46" i="63" s="1"/>
  <c r="N28" i="63"/>
  <c r="N48" i="63" s="1"/>
  <c r="M27" i="63"/>
  <c r="M47" i="63" s="1"/>
  <c r="AK27" i="63"/>
  <c r="AK47" i="63" s="1"/>
  <c r="AJ28" i="63"/>
  <c r="AJ48" i="63" s="1"/>
  <c r="AI28" i="63"/>
  <c r="AI48" i="63" s="1"/>
  <c r="AH25" i="63"/>
  <c r="AG27" i="63"/>
  <c r="AG47" i="63" s="1"/>
  <c r="AG25" i="63"/>
  <c r="AF26" i="63"/>
  <c r="AF46" i="63" s="1"/>
  <c r="AE27" i="63"/>
  <c r="AE47" i="63" s="1"/>
  <c r="AD27" i="63"/>
  <c r="AD47" i="63" s="1"/>
  <c r="AC25" i="63"/>
  <c r="AC26" i="63"/>
  <c r="AC46" i="63" s="1"/>
  <c r="AB25" i="63"/>
  <c r="Z27" i="63"/>
  <c r="Z47" i="63" s="1"/>
  <c r="Y27" i="63"/>
  <c r="Y47" i="63" s="1"/>
  <c r="Y26" i="63"/>
  <c r="Y46" i="63" s="1"/>
  <c r="X25" i="63"/>
  <c r="W27" i="63"/>
  <c r="W47" i="63" s="1"/>
  <c r="V29" i="63"/>
  <c r="V49" i="63" s="1"/>
  <c r="U27" i="63"/>
  <c r="U47" i="63" s="1"/>
  <c r="U26" i="63"/>
  <c r="U46" i="63" s="1"/>
  <c r="T25" i="63"/>
  <c r="S29" i="63"/>
  <c r="S49" i="63" s="1"/>
  <c r="R25" i="63"/>
  <c r="Q29" i="63"/>
  <c r="Q49" i="63" s="1"/>
  <c r="Q26" i="63"/>
  <c r="Q46" i="63" s="1"/>
  <c r="P25" i="63"/>
  <c r="O28" i="63"/>
  <c r="O48" i="63" s="1"/>
  <c r="O26" i="63"/>
  <c r="O46" i="63" s="1"/>
  <c r="M25" i="63"/>
  <c r="M28" i="63"/>
  <c r="M48" i="63" s="1"/>
  <c r="I82" i="63"/>
  <c r="AA21" i="101" l="1"/>
  <c r="AA84" i="101" s="1"/>
  <c r="AE121" i="63"/>
  <c r="I86" i="63"/>
  <c r="AB121" i="63"/>
  <c r="AC121" i="63"/>
  <c r="AH121" i="63"/>
  <c r="AD121" i="63"/>
  <c r="AG121" i="63"/>
  <c r="AF121" i="63"/>
  <c r="AI121" i="63"/>
  <c r="AJ121" i="63"/>
  <c r="S45" i="63"/>
  <c r="S21" i="101" s="1"/>
  <c r="S84" i="101" s="1"/>
  <c r="Y45" i="63"/>
  <c r="Y21" i="101" s="1"/>
  <c r="Y84" i="101" s="1"/>
  <c r="AF45" i="63"/>
  <c r="AF21" i="101" s="1"/>
  <c r="AF84" i="101" s="1"/>
  <c r="Z45" i="63"/>
  <c r="Z21" i="101" s="1"/>
  <c r="Z84" i="101" s="1"/>
  <c r="T45" i="63"/>
  <c r="T21" i="101" s="1"/>
  <c r="T84" i="101" s="1"/>
  <c r="AI45" i="63"/>
  <c r="AI21" i="101" s="1"/>
  <c r="AI84" i="101" s="1"/>
  <c r="U45" i="63"/>
  <c r="U21" i="101" s="1"/>
  <c r="U84" i="101" s="1"/>
  <c r="AH45" i="63"/>
  <c r="AH21" i="101" s="1"/>
  <c r="AH84" i="101" s="1"/>
  <c r="AC45" i="63"/>
  <c r="AC21" i="101" s="1"/>
  <c r="AC84" i="101" s="1"/>
  <c r="O45" i="63"/>
  <c r="O21" i="101" s="1"/>
  <c r="O84" i="101" s="1"/>
  <c r="AJ45" i="63"/>
  <c r="AJ21" i="101" s="1"/>
  <c r="AJ84" i="101" s="1"/>
  <c r="AD45" i="63"/>
  <c r="AD21" i="101" s="1"/>
  <c r="AD84" i="101" s="1"/>
  <c r="W45" i="63"/>
  <c r="W21" i="101" s="1"/>
  <c r="W84" i="101" s="1"/>
  <c r="N45" i="63"/>
  <c r="N21" i="101" s="1"/>
  <c r="N84" i="101" s="1"/>
  <c r="P45" i="63"/>
  <c r="P21" i="101" s="1"/>
  <c r="P84" i="101" s="1"/>
  <c r="X45" i="63"/>
  <c r="X21" i="101" s="1"/>
  <c r="X84" i="101" s="1"/>
  <c r="AE45" i="63"/>
  <c r="AE21" i="101" s="1"/>
  <c r="AE84" i="101" s="1"/>
  <c r="V45" i="63"/>
  <c r="V21" i="101" s="1"/>
  <c r="V84" i="101" s="1"/>
  <c r="AG45" i="63"/>
  <c r="AG21" i="101" s="1"/>
  <c r="AG84" i="101" s="1"/>
  <c r="M45" i="63"/>
  <c r="AB45" i="63"/>
  <c r="AB21" i="101" s="1"/>
  <c r="AB84" i="101" s="1"/>
  <c r="R45" i="63"/>
  <c r="R21" i="101" s="1"/>
  <c r="R84" i="101" s="1"/>
  <c r="AK45" i="63"/>
  <c r="AK21" i="101" s="1"/>
  <c r="Q45" i="63"/>
  <c r="Q21" i="101" s="1"/>
  <c r="Q84" i="101" s="1"/>
  <c r="AI125" i="63"/>
  <c r="AI129" i="63" s="1"/>
  <c r="AA125" i="63"/>
  <c r="AA129" i="63" s="1"/>
  <c r="AA130" i="63" s="1"/>
  <c r="S125" i="63"/>
  <c r="S129" i="63" s="1"/>
  <c r="S130" i="63" s="1"/>
  <c r="AH125" i="63"/>
  <c r="AH129" i="63" s="1"/>
  <c r="Z125" i="63"/>
  <c r="Z129" i="63" s="1"/>
  <c r="Z130" i="63" s="1"/>
  <c r="R125" i="63"/>
  <c r="R129" i="63" s="1"/>
  <c r="R130" i="63" s="1"/>
  <c r="AK125" i="63"/>
  <c r="AK129" i="63" s="1"/>
  <c r="AD125" i="63"/>
  <c r="AD129" i="63" s="1"/>
  <c r="V125" i="63"/>
  <c r="V129" i="63" s="1"/>
  <c r="V130" i="63" s="1"/>
  <c r="AJ125" i="63"/>
  <c r="AJ129" i="63" s="1"/>
  <c r="W125" i="63"/>
  <c r="W129" i="63" s="1"/>
  <c r="W130" i="63" s="1"/>
  <c r="AF125" i="63"/>
  <c r="AF129" i="63" s="1"/>
  <c r="T125" i="63"/>
  <c r="T129" i="63" s="1"/>
  <c r="T130" i="63" s="1"/>
  <c r="AE125" i="63"/>
  <c r="AE129" i="63" s="1"/>
  <c r="AC125" i="63"/>
  <c r="AC129" i="63" s="1"/>
  <c r="AB125" i="63"/>
  <c r="AB129" i="63" s="1"/>
  <c r="Y125" i="63"/>
  <c r="Y129" i="63" s="1"/>
  <c r="Y130" i="63" s="1"/>
  <c r="AG125" i="63"/>
  <c r="AG129" i="63" s="1"/>
  <c r="X125" i="63"/>
  <c r="X129" i="63" s="1"/>
  <c r="X130" i="63" s="1"/>
  <c r="U125" i="63"/>
  <c r="U129" i="63" s="1"/>
  <c r="U130" i="63" s="1"/>
  <c r="AF122" i="63"/>
  <c r="AE122" i="63"/>
  <c r="AI122" i="63"/>
  <c r="AD122" i="63"/>
  <c r="AB122" i="63"/>
  <c r="AK122" i="63"/>
  <c r="AJ122" i="63"/>
  <c r="AH122" i="63"/>
  <c r="AC122" i="63"/>
  <c r="AG122" i="63"/>
  <c r="C123" i="63"/>
  <c r="C130" i="63" s="1"/>
  <c r="J78" i="63"/>
  <c r="I80" i="63"/>
  <c r="J82" i="63"/>
  <c r="AC123" i="63" l="1"/>
  <c r="AC130" i="63" s="1"/>
  <c r="AK85" i="101"/>
  <c r="E85" i="101" s="1"/>
  <c r="M21" i="101"/>
  <c r="AB123" i="63"/>
  <c r="AB130" i="63" s="1"/>
  <c r="J86" i="63"/>
  <c r="AD123" i="63"/>
  <c r="AD130" i="63" s="1"/>
  <c r="K78" i="63"/>
  <c r="J80" i="63"/>
  <c r="K82" i="63"/>
  <c r="M84" i="101" l="1"/>
  <c r="E21" i="101"/>
  <c r="K86" i="63"/>
  <c r="AE123" i="63"/>
  <c r="AE130" i="63" s="1"/>
  <c r="L78" i="63"/>
  <c r="M24" i="63" s="1"/>
  <c r="K80" i="63"/>
  <c r="L82" i="63"/>
  <c r="Q38" i="63" s="1"/>
  <c r="Q40" i="63" l="1"/>
  <c r="Q50" i="63"/>
  <c r="Q19" i="101" s="1"/>
  <c r="Q68" i="101" s="1"/>
  <c r="AA38" i="63"/>
  <c r="V38" i="63"/>
  <c r="AF38" i="63"/>
  <c r="AA24" i="63"/>
  <c r="AH38" i="63"/>
  <c r="AJ38" i="63"/>
  <c r="X38" i="63"/>
  <c r="AG38" i="63"/>
  <c r="R38" i="63"/>
  <c r="AI38" i="63"/>
  <c r="AB38" i="63"/>
  <c r="AK38" i="63"/>
  <c r="S38" i="63"/>
  <c r="AE38" i="63"/>
  <c r="U38" i="63"/>
  <c r="T38" i="63"/>
  <c r="AD38" i="63"/>
  <c r="Z38" i="63"/>
  <c r="W38" i="63"/>
  <c r="AC38" i="63"/>
  <c r="Y38" i="63"/>
  <c r="AF123" i="63"/>
  <c r="AF130" i="63" s="1"/>
  <c r="L86" i="63"/>
  <c r="L80" i="63"/>
  <c r="AG24" i="63"/>
  <c r="U24" i="63"/>
  <c r="T24" i="63"/>
  <c r="AJ24" i="63"/>
  <c r="AE24" i="63"/>
  <c r="N24" i="63"/>
  <c r="AH24" i="63"/>
  <c r="Z24" i="63"/>
  <c r="AC24" i="63"/>
  <c r="AI24" i="63"/>
  <c r="Y24" i="63"/>
  <c r="AB24" i="63"/>
  <c r="R24" i="63"/>
  <c r="X24" i="63"/>
  <c r="W24" i="63"/>
  <c r="V24" i="63"/>
  <c r="P24" i="63"/>
  <c r="AF24" i="63"/>
  <c r="O24" i="63"/>
  <c r="Q24" i="63"/>
  <c r="AD24" i="63"/>
  <c r="AK24" i="63"/>
  <c r="S24" i="63"/>
  <c r="N38" i="63"/>
  <c r="O38" i="63"/>
  <c r="M38" i="63"/>
  <c r="P38" i="63"/>
  <c r="V40" i="63" l="1"/>
  <c r="V50" i="63"/>
  <c r="V19" i="101" s="1"/>
  <c r="V68" i="101" s="1"/>
  <c r="AA50" i="63"/>
  <c r="AA19" i="101" s="1"/>
  <c r="AA40" i="63"/>
  <c r="AA30" i="63"/>
  <c r="AA44" i="63"/>
  <c r="AF40" i="63"/>
  <c r="AF50" i="63"/>
  <c r="AF19" i="101" s="1"/>
  <c r="AF68" i="101" s="1"/>
  <c r="AB40" i="63"/>
  <c r="AB50" i="63"/>
  <c r="AB19" i="101" s="1"/>
  <c r="N40" i="63"/>
  <c r="N50" i="63"/>
  <c r="N19" i="101" s="1"/>
  <c r="O30" i="63"/>
  <c r="O44" i="63"/>
  <c r="O20" i="101" s="1"/>
  <c r="O76" i="101" s="1"/>
  <c r="AB30" i="63"/>
  <c r="AB44" i="63"/>
  <c r="AB20" i="101" s="1"/>
  <c r="AB76" i="101" s="1"/>
  <c r="AE30" i="63"/>
  <c r="AE44" i="63"/>
  <c r="AE20" i="101" s="1"/>
  <c r="AE76" i="101" s="1"/>
  <c r="AK40" i="63"/>
  <c r="E14" i="101" s="1"/>
  <c r="AK50" i="63"/>
  <c r="AK19" i="101" s="1"/>
  <c r="AC40" i="63"/>
  <c r="AC50" i="63"/>
  <c r="AC19" i="101" s="1"/>
  <c r="O40" i="63"/>
  <c r="O50" i="63"/>
  <c r="O19" i="101" s="1"/>
  <c r="AH40" i="63"/>
  <c r="AH50" i="63"/>
  <c r="AH19" i="101" s="1"/>
  <c r="U40" i="63"/>
  <c r="U50" i="63"/>
  <c r="U19" i="101" s="1"/>
  <c r="AK30" i="63"/>
  <c r="AK13" i="101" s="1"/>
  <c r="AK44" i="63"/>
  <c r="AK20" i="101" s="1"/>
  <c r="AK76" i="101" s="1"/>
  <c r="AF30" i="63"/>
  <c r="AF44" i="63"/>
  <c r="W30" i="63"/>
  <c r="W44" i="63"/>
  <c r="W20" i="101" s="1"/>
  <c r="W76" i="101" s="1"/>
  <c r="Y30" i="63"/>
  <c r="Y44" i="63"/>
  <c r="Y20" i="101" s="1"/>
  <c r="Y76" i="101" s="1"/>
  <c r="Z30" i="63"/>
  <c r="Z44" i="63"/>
  <c r="Z20" i="101" s="1"/>
  <c r="Z76" i="101" s="1"/>
  <c r="AJ30" i="63"/>
  <c r="AJ44" i="63"/>
  <c r="AJ20" i="101" s="1"/>
  <c r="AJ76" i="101" s="1"/>
  <c r="W40" i="63"/>
  <c r="W50" i="63"/>
  <c r="W19" i="101" s="1"/>
  <c r="S30" i="63"/>
  <c r="S44" i="63"/>
  <c r="S20" i="101" s="1"/>
  <c r="S76" i="101" s="1"/>
  <c r="AC30" i="63"/>
  <c r="AC44" i="63"/>
  <c r="AC20" i="101" s="1"/>
  <c r="AC76" i="101" s="1"/>
  <c r="AG30" i="63"/>
  <c r="AG44" i="63"/>
  <c r="AG20" i="101" s="1"/>
  <c r="AG76" i="101" s="1"/>
  <c r="P40" i="63"/>
  <c r="P50" i="63"/>
  <c r="P19" i="101" s="1"/>
  <c r="M40" i="63"/>
  <c r="M50" i="63"/>
  <c r="T40" i="63"/>
  <c r="T50" i="63"/>
  <c r="T19" i="101" s="1"/>
  <c r="AD40" i="63"/>
  <c r="AD50" i="63"/>
  <c r="AD19" i="101" s="1"/>
  <c r="AE40" i="63"/>
  <c r="AE50" i="63"/>
  <c r="AE19" i="101" s="1"/>
  <c r="AD30" i="63"/>
  <c r="AD44" i="63"/>
  <c r="AD20" i="101" s="1"/>
  <c r="AD76" i="101" s="1"/>
  <c r="P30" i="63"/>
  <c r="P44" i="63"/>
  <c r="P20" i="101" s="1"/>
  <c r="P76" i="101" s="1"/>
  <c r="X30" i="63"/>
  <c r="X44" i="63"/>
  <c r="X20" i="101" s="1"/>
  <c r="X76" i="101" s="1"/>
  <c r="AI30" i="63"/>
  <c r="AI44" i="63"/>
  <c r="AI20" i="101" s="1"/>
  <c r="AI76" i="101" s="1"/>
  <c r="AH30" i="63"/>
  <c r="AH44" i="63"/>
  <c r="AH20" i="101" s="1"/>
  <c r="AH76" i="101" s="1"/>
  <c r="T30" i="63"/>
  <c r="T44" i="63"/>
  <c r="T20" i="101" s="1"/>
  <c r="T76" i="101" s="1"/>
  <c r="X40" i="63"/>
  <c r="X50" i="63"/>
  <c r="X19" i="101" s="1"/>
  <c r="Z40" i="63"/>
  <c r="Z50" i="63"/>
  <c r="Z19" i="101" s="1"/>
  <c r="R40" i="63"/>
  <c r="R50" i="63"/>
  <c r="R19" i="101" s="1"/>
  <c r="AG40" i="63"/>
  <c r="AG50" i="63"/>
  <c r="AG19" i="101" s="1"/>
  <c r="AJ40" i="63"/>
  <c r="AJ50" i="63"/>
  <c r="AJ19" i="101" s="1"/>
  <c r="Y40" i="63"/>
  <c r="Y50" i="63"/>
  <c r="Y19" i="101" s="1"/>
  <c r="S40" i="63"/>
  <c r="S50" i="63"/>
  <c r="S19" i="101" s="1"/>
  <c r="Q30" i="63"/>
  <c r="Q44" i="63"/>
  <c r="V30" i="63"/>
  <c r="V44" i="63"/>
  <c r="R30" i="63"/>
  <c r="R44" i="63"/>
  <c r="R20" i="101" s="1"/>
  <c r="R76" i="101" s="1"/>
  <c r="M30" i="63"/>
  <c r="M44" i="63"/>
  <c r="N30" i="63"/>
  <c r="N44" i="63"/>
  <c r="N20" i="101" s="1"/>
  <c r="N76" i="101" s="1"/>
  <c r="U30" i="63"/>
  <c r="U44" i="63"/>
  <c r="U20" i="101" s="1"/>
  <c r="U76" i="101" s="1"/>
  <c r="AI40" i="63"/>
  <c r="AI50" i="63"/>
  <c r="AI19" i="101" s="1"/>
  <c r="AG123" i="63"/>
  <c r="AG130" i="63" s="1"/>
  <c r="AA68" i="101" l="1"/>
  <c r="AA20" i="101"/>
  <c r="AA76" i="101" s="1"/>
  <c r="AA52" i="63"/>
  <c r="AA66" i="63" s="1"/>
  <c r="AK77" i="101"/>
  <c r="E77" i="101" s="1"/>
  <c r="AH68" i="101"/>
  <c r="AH24" i="101"/>
  <c r="AB68" i="101"/>
  <c r="AB24" i="101"/>
  <c r="V52" i="63"/>
  <c r="V66" i="63" s="1"/>
  <c r="V14" i="87" s="1"/>
  <c r="V20" i="101"/>
  <c r="W68" i="101"/>
  <c r="W24" i="101"/>
  <c r="Q52" i="63"/>
  <c r="Q66" i="63" s="1"/>
  <c r="Q67" i="63" s="1"/>
  <c r="Q68" i="63" s="1"/>
  <c r="Q42" i="66" s="1"/>
  <c r="Q20" i="101"/>
  <c r="O68" i="101"/>
  <c r="O24" i="101"/>
  <c r="AF52" i="63"/>
  <c r="AF66" i="63" s="1"/>
  <c r="AF14" i="87" s="1"/>
  <c r="AF20" i="101"/>
  <c r="X68" i="101"/>
  <c r="X24" i="101"/>
  <c r="AG68" i="101"/>
  <c r="AG24" i="101"/>
  <c r="S68" i="101"/>
  <c r="S24" i="101"/>
  <c r="AC68" i="101"/>
  <c r="AC24" i="101"/>
  <c r="AJ68" i="101"/>
  <c r="AJ24" i="101"/>
  <c r="M20" i="101"/>
  <c r="M19" i="101"/>
  <c r="AK69" i="101"/>
  <c r="E69" i="101" s="1"/>
  <c r="AK84" i="101"/>
  <c r="AD68" i="101"/>
  <c r="AD24" i="101"/>
  <c r="R68" i="101"/>
  <c r="R24" i="101"/>
  <c r="AI68" i="101"/>
  <c r="AI24" i="101"/>
  <c r="Z68" i="101"/>
  <c r="Z24" i="101"/>
  <c r="P68" i="101"/>
  <c r="P24" i="101"/>
  <c r="U68" i="101"/>
  <c r="U24" i="101"/>
  <c r="AK68" i="101"/>
  <c r="N68" i="101"/>
  <c r="N24" i="101"/>
  <c r="T68" i="101"/>
  <c r="T24" i="101"/>
  <c r="Y68" i="101"/>
  <c r="Y24" i="101"/>
  <c r="AE24" i="101"/>
  <c r="AE68" i="101"/>
  <c r="M52" i="63"/>
  <c r="M66" i="63" s="1"/>
  <c r="M14" i="87" s="1"/>
  <c r="M30" i="87" s="1"/>
  <c r="M66" i="87" s="1"/>
  <c r="T52" i="63"/>
  <c r="T66" i="63" s="1"/>
  <c r="T14" i="87" s="1"/>
  <c r="H56" i="87"/>
  <c r="AH52" i="63"/>
  <c r="AH66" i="63" s="1"/>
  <c r="AH14" i="87" s="1"/>
  <c r="AD52" i="63"/>
  <c r="AD66" i="63" s="1"/>
  <c r="AD14" i="87" s="1"/>
  <c r="N52" i="63"/>
  <c r="N66" i="63" s="1"/>
  <c r="P52" i="63"/>
  <c r="P66" i="63" s="1"/>
  <c r="R52" i="63"/>
  <c r="R66" i="63" s="1"/>
  <c r="R14" i="87" s="1"/>
  <c r="AC52" i="63"/>
  <c r="AC66" i="63" s="1"/>
  <c r="AC14" i="87" s="1"/>
  <c r="S52" i="63"/>
  <c r="S66" i="63" s="1"/>
  <c r="S14" i="87" s="1"/>
  <c r="AJ52" i="63"/>
  <c r="AJ66" i="63" s="1"/>
  <c r="AJ14" i="87" s="1"/>
  <c r="AJ30" i="87" s="1"/>
  <c r="AJ66" i="87" s="1"/>
  <c r="AB52" i="63"/>
  <c r="AB66" i="63" s="1"/>
  <c r="AB14" i="87" s="1"/>
  <c r="AI52" i="63"/>
  <c r="AI66" i="63" s="1"/>
  <c r="AI14" i="87" s="1"/>
  <c r="AI30" i="87" s="1"/>
  <c r="AI66" i="87" s="1"/>
  <c r="Y52" i="63"/>
  <c r="Y66" i="63" s="1"/>
  <c r="Y14" i="87" s="1"/>
  <c r="U52" i="63"/>
  <c r="U66" i="63" s="1"/>
  <c r="U14" i="87" s="1"/>
  <c r="X52" i="63"/>
  <c r="X66" i="63" s="1"/>
  <c r="X14" i="87" s="1"/>
  <c r="AE52" i="63"/>
  <c r="AE66" i="63" s="1"/>
  <c r="AE14" i="87" s="1"/>
  <c r="O52" i="63"/>
  <c r="O66" i="63" s="1"/>
  <c r="AG52" i="63"/>
  <c r="AG66" i="63" s="1"/>
  <c r="AG14" i="87" s="1"/>
  <c r="Z52" i="63"/>
  <c r="Z66" i="63" s="1"/>
  <c r="Z14" i="87" s="1"/>
  <c r="W52" i="63"/>
  <c r="W66" i="63" s="1"/>
  <c r="W14" i="87" s="1"/>
  <c r="AK52" i="63"/>
  <c r="AK66" i="63" s="1"/>
  <c r="AK14" i="87" s="1"/>
  <c r="AK30" i="87" s="1"/>
  <c r="AK66" i="87" s="1"/>
  <c r="AH123" i="63"/>
  <c r="AH130" i="63" s="1"/>
  <c r="H29" i="90" l="1"/>
  <c r="H47" i="90"/>
  <c r="H38" i="90"/>
  <c r="M81" i="87"/>
  <c r="M81" i="90"/>
  <c r="M71" i="90"/>
  <c r="M91" i="90"/>
  <c r="AK81" i="87"/>
  <c r="AK81" i="90"/>
  <c r="AK71" i="90"/>
  <c r="AK91" i="90"/>
  <c r="AI81" i="87"/>
  <c r="AI81" i="90"/>
  <c r="AI91" i="90"/>
  <c r="AI71" i="90"/>
  <c r="AJ81" i="87"/>
  <c r="AJ81" i="90"/>
  <c r="AJ91" i="90"/>
  <c r="AJ71" i="90"/>
  <c r="Q14" i="87"/>
  <c r="AA14" i="87"/>
  <c r="F158" i="65" s="1"/>
  <c r="AK20" i="92" s="1"/>
  <c r="AK52" i="66" s="1"/>
  <c r="AA67" i="63"/>
  <c r="AA68" i="63" s="1"/>
  <c r="AA24" i="101"/>
  <c r="AF76" i="101"/>
  <c r="AF24" i="101"/>
  <c r="V76" i="101"/>
  <c r="V24" i="101"/>
  <c r="AF67" i="63"/>
  <c r="AF68" i="63" s="1"/>
  <c r="AF42" i="66" s="1"/>
  <c r="M68" i="101"/>
  <c r="M24" i="101"/>
  <c r="E19" i="101"/>
  <c r="V67" i="63"/>
  <c r="V68" i="63" s="1"/>
  <c r="V42" i="66" s="1"/>
  <c r="M76" i="101"/>
  <c r="E20" i="101"/>
  <c r="Q76" i="101"/>
  <c r="Q24" i="101"/>
  <c r="M67" i="63"/>
  <c r="M68" i="63" s="1"/>
  <c r="M42" i="66" s="1"/>
  <c r="N67" i="63"/>
  <c r="N68" i="63" s="1"/>
  <c r="N42" i="66" s="1"/>
  <c r="N14" i="87"/>
  <c r="N30" i="87" s="1"/>
  <c r="N66" i="87" s="1"/>
  <c r="P67" i="63"/>
  <c r="P68" i="63" s="1"/>
  <c r="P42" i="66" s="1"/>
  <c r="P14" i="87"/>
  <c r="O67" i="63"/>
  <c r="O68" i="63" s="1"/>
  <c r="O42" i="66" s="1"/>
  <c r="O14" i="87"/>
  <c r="T67" i="63"/>
  <c r="T68" i="63" s="1"/>
  <c r="T42" i="66" s="1"/>
  <c r="AI67" i="63"/>
  <c r="AI68" i="63" s="1"/>
  <c r="AI42" i="66" s="1"/>
  <c r="Z67" i="63"/>
  <c r="Z68" i="63" s="1"/>
  <c r="Z42" i="66" s="1"/>
  <c r="AB67" i="63"/>
  <c r="AB68" i="63" s="1"/>
  <c r="AB42" i="66" s="1"/>
  <c r="AH67" i="63"/>
  <c r="AH68" i="63" s="1"/>
  <c r="AH42" i="66" s="1"/>
  <c r="Q70" i="63"/>
  <c r="AG67" i="63"/>
  <c r="AG68" i="63" s="1"/>
  <c r="AG42" i="66" s="1"/>
  <c r="AD67" i="63"/>
  <c r="AD68" i="63" s="1"/>
  <c r="AD42" i="66" s="1"/>
  <c r="AE67" i="63"/>
  <c r="AE68" i="63" s="1"/>
  <c r="AE42" i="66" s="1"/>
  <c r="AC67" i="63"/>
  <c r="AC68" i="63" s="1"/>
  <c r="AC42" i="66" s="1"/>
  <c r="S67" i="63"/>
  <c r="S68" i="63" s="1"/>
  <c r="S42" i="66" s="1"/>
  <c r="X67" i="63"/>
  <c r="X68" i="63" s="1"/>
  <c r="X42" i="66" s="1"/>
  <c r="R67" i="63"/>
  <c r="R68" i="63" s="1"/>
  <c r="R42" i="66" s="1"/>
  <c r="U67" i="63"/>
  <c r="U68" i="63" s="1"/>
  <c r="U42" i="66" s="1"/>
  <c r="W67" i="63"/>
  <c r="W68" i="63" s="1"/>
  <c r="W42" i="66" s="1"/>
  <c r="AJ67" i="63"/>
  <c r="AJ68" i="63" s="1"/>
  <c r="AJ42" i="66" s="1"/>
  <c r="AK67" i="63"/>
  <c r="AK68" i="63" s="1"/>
  <c r="AK42" i="66" s="1"/>
  <c r="Y67" i="63"/>
  <c r="Y68" i="63" s="1"/>
  <c r="Y42" i="66" s="1"/>
  <c r="AI123" i="63"/>
  <c r="AI130" i="63" s="1"/>
  <c r="AJ123" i="63"/>
  <c r="AJ130" i="63" s="1"/>
  <c r="N81" i="87" l="1"/>
  <c r="N91" i="90"/>
  <c r="N71" i="90"/>
  <c r="N81" i="90"/>
  <c r="AA42" i="66"/>
  <c r="AA70" i="63"/>
  <c r="AD20" i="92"/>
  <c r="AD52" i="66" s="1"/>
  <c r="AI20" i="92"/>
  <c r="AI52" i="66" s="1"/>
  <c r="AI70" i="87" s="1"/>
  <c r="AK70" i="87"/>
  <c r="AH20" i="92"/>
  <c r="AH52" i="66" s="1"/>
  <c r="AH70" i="87" s="1"/>
  <c r="AE20" i="92"/>
  <c r="AE52" i="66" s="1"/>
  <c r="AB20" i="92"/>
  <c r="AB52" i="66" s="1"/>
  <c r="AC20" i="92"/>
  <c r="AC52" i="66" s="1"/>
  <c r="AG20" i="92"/>
  <c r="AG52" i="66" s="1"/>
  <c r="AG70" i="87" s="1"/>
  <c r="AJ20" i="92"/>
  <c r="AJ52" i="66" s="1"/>
  <c r="AJ70" i="87" s="1"/>
  <c r="AF20" i="92"/>
  <c r="AF52" i="66" s="1"/>
  <c r="AF70" i="87" s="1"/>
  <c r="AA19" i="92"/>
  <c r="V70" i="63"/>
  <c r="AF70" i="63"/>
  <c r="N56" i="87"/>
  <c r="T70" i="63"/>
  <c r="W70" i="63"/>
  <c r="Y70" i="63"/>
  <c r="AC70" i="63"/>
  <c r="AJ70" i="63"/>
  <c r="AI70" i="63"/>
  <c r="AE70" i="63"/>
  <c r="R70" i="63"/>
  <c r="X70" i="63"/>
  <c r="Z70" i="63"/>
  <c r="AH70" i="63"/>
  <c r="AG70" i="63"/>
  <c r="P70" i="63"/>
  <c r="AK70" i="63"/>
  <c r="U70" i="63"/>
  <c r="M70" i="63"/>
  <c r="AB70" i="63"/>
  <c r="O70" i="63"/>
  <c r="AD70" i="63"/>
  <c r="N70" i="63"/>
  <c r="S70" i="63"/>
  <c r="E14" i="87"/>
  <c r="M56" i="87"/>
  <c r="N47" i="90" l="1"/>
  <c r="N38" i="90"/>
  <c r="N29" i="90"/>
  <c r="N33" i="91"/>
  <c r="N35" i="91"/>
  <c r="N34" i="91"/>
  <c r="N32" i="91"/>
  <c r="M38" i="90"/>
  <c r="M47" i="90"/>
  <c r="M29" i="90"/>
  <c r="M32" i="91"/>
  <c r="M33" i="91"/>
  <c r="M34" i="91"/>
  <c r="M35" i="91"/>
  <c r="AG84" i="87"/>
  <c r="AF84" i="87"/>
  <c r="AI84" i="87"/>
  <c r="AH84" i="87"/>
  <c r="AK84" i="87"/>
  <c r="AJ84" i="87"/>
  <c r="AA67" i="87"/>
  <c r="AA49" i="66"/>
  <c r="AC49" i="66"/>
  <c r="AA21" i="92"/>
  <c r="AB18" i="92" s="1"/>
  <c r="N36" i="91" l="1"/>
  <c r="M36" i="91"/>
  <c r="AB21" i="92"/>
  <c r="AC18" i="92" s="1"/>
  <c r="AB22" i="92"/>
  <c r="AB55" i="66" s="1"/>
  <c r="E67" i="87"/>
  <c r="AA82" i="87"/>
  <c r="E82" i="87" s="1"/>
  <c r="AK123" i="63"/>
  <c r="AK130" i="63" s="1"/>
  <c r="AK23" i="101" s="1"/>
  <c r="M115" i="90" l="1"/>
  <c r="M139" i="90"/>
  <c r="M131" i="90"/>
  <c r="M123" i="90"/>
  <c r="N115" i="90"/>
  <c r="N139" i="90"/>
  <c r="N131" i="90"/>
  <c r="N123" i="90"/>
  <c r="AC21" i="92"/>
  <c r="AD18" i="92" s="1"/>
  <c r="AC22" i="92"/>
  <c r="AC55" i="66" s="1"/>
  <c r="E23" i="101"/>
  <c r="AK24" i="101"/>
  <c r="E24" i="101" s="1"/>
  <c r="AD22" i="92" l="1"/>
  <c r="AD55" i="66" s="1"/>
  <c r="AD21" i="92"/>
  <c r="AE18" i="92" s="1"/>
  <c r="AE21" i="92" l="1"/>
  <c r="AF18" i="92" s="1"/>
  <c r="AE22" i="92"/>
  <c r="AE55" i="66" s="1"/>
  <c r="C54" i="63"/>
  <c r="AF22" i="92" l="1"/>
  <c r="AF55" i="66" s="1"/>
  <c r="AF21" i="92"/>
  <c r="AG18" i="92" s="1"/>
  <c r="P11" i="77"/>
  <c r="P12" i="77" s="1"/>
  <c r="P492" i="71"/>
  <c r="P481" i="71"/>
  <c r="C55" i="63"/>
  <c r="H55" i="63"/>
  <c r="AG22" i="92" l="1"/>
  <c r="AG55" i="66" s="1"/>
  <c r="AG21" i="92"/>
  <c r="AH18" i="92" s="1"/>
  <c r="F13" i="16"/>
  <c r="K13" i="60" s="1"/>
  <c r="Q11" i="77"/>
  <c r="Q12" i="77" s="1"/>
  <c r="P14" i="77"/>
  <c r="P17" i="77" s="1"/>
  <c r="P23" i="77" s="1"/>
  <c r="P13" i="77"/>
  <c r="P16" i="77" s="1"/>
  <c r="P22" i="77" s="1"/>
  <c r="P15" i="77"/>
  <c r="P21" i="77" s="1"/>
  <c r="C59" i="63"/>
  <c r="Q492" i="71"/>
  <c r="Q481" i="71"/>
  <c r="C13" i="63"/>
  <c r="F19" i="16" s="1"/>
  <c r="H19" i="16" s="1"/>
  <c r="AH22" i="92" l="1"/>
  <c r="AH55" i="66" s="1"/>
  <c r="AH21" i="92"/>
  <c r="AI18" i="92" s="1"/>
  <c r="Q13" i="77"/>
  <c r="Q16" i="77" s="1"/>
  <c r="Q22" i="77" s="1"/>
  <c r="Q14" i="77"/>
  <c r="Q17" i="77" s="1"/>
  <c r="Q23" i="77" s="1"/>
  <c r="R11" i="77"/>
  <c r="R12" i="77" s="1"/>
  <c r="Q15" i="77"/>
  <c r="Q21" i="77" s="1"/>
  <c r="F18" i="16"/>
  <c r="R492" i="71"/>
  <c r="S11" i="77"/>
  <c r="S12" i="77" s="1"/>
  <c r="R481" i="71"/>
  <c r="C12" i="63"/>
  <c r="F10" i="16" s="1"/>
  <c r="K11" i="60" s="1"/>
  <c r="H18" i="16" l="1"/>
  <c r="AI22" i="92"/>
  <c r="AI55" i="66" s="1"/>
  <c r="AI21" i="92"/>
  <c r="AJ18" i="92" s="1"/>
  <c r="R13" i="77"/>
  <c r="R16" i="77" s="1"/>
  <c r="R22" i="77" s="1"/>
  <c r="R14" i="77"/>
  <c r="R17" i="77" s="1"/>
  <c r="R23" i="77" s="1"/>
  <c r="R15" i="77"/>
  <c r="R21" i="77" s="1"/>
  <c r="S13" i="77"/>
  <c r="S14" i="77"/>
  <c r="S492" i="71"/>
  <c r="C14" i="63"/>
  <c r="T11" i="77"/>
  <c r="T12" i="77" s="1"/>
  <c r="S15" i="77"/>
  <c r="S21" i="77" s="1"/>
  <c r="S481" i="71"/>
  <c r="AJ22" i="92" l="1"/>
  <c r="AJ55" i="66" s="1"/>
  <c r="AJ21" i="92"/>
  <c r="AK18" i="92" s="1"/>
  <c r="T14" i="77"/>
  <c r="T13" i="77"/>
  <c r="C42" i="63"/>
  <c r="T492" i="71"/>
  <c r="U11" i="77"/>
  <c r="U12" i="77" s="1"/>
  <c r="T15" i="77"/>
  <c r="T21" i="77" s="1"/>
  <c r="S16" i="77"/>
  <c r="S22" i="77" s="1"/>
  <c r="S17" i="77"/>
  <c r="S23" i="77" s="1"/>
  <c r="T481" i="71"/>
  <c r="AK22" i="92" l="1"/>
  <c r="AK55" i="66" s="1"/>
  <c r="AK21" i="92"/>
  <c r="C52" i="63"/>
  <c r="U13" i="77"/>
  <c r="U14" i="77"/>
  <c r="U492" i="71"/>
  <c r="T16" i="77"/>
  <c r="T22" i="77" s="1"/>
  <c r="T17" i="77"/>
  <c r="T23" i="77" s="1"/>
  <c r="V11" i="77"/>
  <c r="V12" i="77" s="1"/>
  <c r="U15" i="77"/>
  <c r="U21" i="77" s="1"/>
  <c r="U481" i="71"/>
  <c r="K12" i="101" l="1"/>
  <c r="K76" i="101" s="1"/>
  <c r="K11" i="101"/>
  <c r="K13" i="101"/>
  <c r="K84" i="101" s="1"/>
  <c r="V13" i="77"/>
  <c r="V14" i="77"/>
  <c r="V492" i="71"/>
  <c r="W11" i="77"/>
  <c r="W12" i="77" s="1"/>
  <c r="V15" i="77"/>
  <c r="V21" i="77" s="1"/>
  <c r="U16" i="77"/>
  <c r="U22" i="77" s="1"/>
  <c r="U17" i="77"/>
  <c r="U23" i="77" s="1"/>
  <c r="V481" i="71"/>
  <c r="K68" i="101" l="1"/>
  <c r="K16" i="101"/>
  <c r="W13" i="77"/>
  <c r="W14" i="77"/>
  <c r="W492" i="71"/>
  <c r="V17" i="77"/>
  <c r="V23" i="77" s="1"/>
  <c r="V16" i="77"/>
  <c r="V22" i="77" s="1"/>
  <c r="W15" i="77"/>
  <c r="W21" i="77" s="1"/>
  <c r="X11" i="77"/>
  <c r="X12" i="77" s="1"/>
  <c r="W481" i="71"/>
  <c r="X14" i="77" l="1"/>
  <c r="X13" i="77"/>
  <c r="X492" i="71"/>
  <c r="W16" i="77"/>
  <c r="W22" i="77" s="1"/>
  <c r="W17" i="77"/>
  <c r="W23" i="77" s="1"/>
  <c r="Y11" i="77"/>
  <c r="Y12" i="77" s="1"/>
  <c r="X15" i="77"/>
  <c r="X21" i="77" s="1"/>
  <c r="X481" i="71"/>
  <c r="Y13" i="77" l="1"/>
  <c r="Y14" i="77"/>
  <c r="Y492" i="71"/>
  <c r="Z11" i="77"/>
  <c r="Z12" i="77" s="1"/>
  <c r="Y15" i="77"/>
  <c r="Y21" i="77" s="1"/>
  <c r="X17" i="77"/>
  <c r="X23" i="77" s="1"/>
  <c r="X16" i="77"/>
  <c r="X22" i="77" s="1"/>
  <c r="Y481" i="71"/>
  <c r="Z13" i="77" l="1"/>
  <c r="Z14" i="77"/>
  <c r="Z492" i="71"/>
  <c r="Y16" i="77"/>
  <c r="Y22" i="77" s="1"/>
  <c r="Y17" i="77"/>
  <c r="Y23" i="77" s="1"/>
  <c r="AA11" i="77"/>
  <c r="AA12" i="77" s="1"/>
  <c r="Z15" i="77"/>
  <c r="Z21" i="77" s="1"/>
  <c r="Z481" i="71"/>
  <c r="AA13" i="77" l="1"/>
  <c r="AA14" i="77"/>
  <c r="AA492" i="71"/>
  <c r="AB11" i="77"/>
  <c r="AB12" i="77" s="1"/>
  <c r="AA15" i="77"/>
  <c r="AA21" i="77" s="1"/>
  <c r="Z17" i="77"/>
  <c r="Z23" i="77" s="1"/>
  <c r="Z16" i="77"/>
  <c r="Z22" i="77" s="1"/>
  <c r="AA481" i="71"/>
  <c r="AB14" i="77" l="1"/>
  <c r="AB13" i="77"/>
  <c r="AB492" i="71"/>
  <c r="AA17" i="77"/>
  <c r="AA23" i="77" s="1"/>
  <c r="AA16" i="77"/>
  <c r="AA22" i="77" s="1"/>
  <c r="AC11" i="77"/>
  <c r="AC12" i="77" s="1"/>
  <c r="AB15" i="77"/>
  <c r="AB21" i="77" s="1"/>
  <c r="AB481" i="71"/>
  <c r="AC13" i="77" l="1"/>
  <c r="AC14" i="77"/>
  <c r="AC492" i="71"/>
  <c r="AD11" i="77"/>
  <c r="AD12" i="77" s="1"/>
  <c r="AC15" i="77"/>
  <c r="AC21" i="77" s="1"/>
  <c r="AB17" i="77"/>
  <c r="AB23" i="77" s="1"/>
  <c r="AB16" i="77"/>
  <c r="AB22" i="77" s="1"/>
  <c r="AC481" i="71"/>
  <c r="AD13" i="77" l="1"/>
  <c r="AD14" i="77"/>
  <c r="AD492" i="71"/>
  <c r="AC17" i="77"/>
  <c r="AC23" i="77" s="1"/>
  <c r="AC16" i="77"/>
  <c r="AC22" i="77" s="1"/>
  <c r="AE11" i="77"/>
  <c r="AE12" i="77" s="1"/>
  <c r="AD15" i="77"/>
  <c r="AD21" i="77" s="1"/>
  <c r="AD481" i="71"/>
  <c r="AE13" i="77" l="1"/>
  <c r="AE14" i="77"/>
  <c r="AE492" i="71"/>
  <c r="AF11" i="77"/>
  <c r="AF12" i="77" s="1"/>
  <c r="AE15" i="77"/>
  <c r="AE21" i="77" s="1"/>
  <c r="AD16" i="77"/>
  <c r="AD22" i="77" s="1"/>
  <c r="AD17" i="77"/>
  <c r="AD23" i="77" s="1"/>
  <c r="AE481" i="71"/>
  <c r="AF14" i="77" l="1"/>
  <c r="AF13" i="77"/>
  <c r="AF492" i="71"/>
  <c r="AE17" i="77"/>
  <c r="AE23" i="77" s="1"/>
  <c r="AE16" i="77"/>
  <c r="AE22" i="77" s="1"/>
  <c r="AF15" i="77"/>
  <c r="AF21" i="77" s="1"/>
  <c r="AG11" i="77"/>
  <c r="AG12" i="77" s="1"/>
  <c r="AF481" i="71"/>
  <c r="AG13" i="77" l="1"/>
  <c r="AG14" i="77"/>
  <c r="AG492" i="71"/>
  <c r="AF16" i="77"/>
  <c r="AF22" i="77" s="1"/>
  <c r="AF17" i="77"/>
  <c r="AF23" i="77" s="1"/>
  <c r="AH11" i="77"/>
  <c r="AH12" i="77" s="1"/>
  <c r="AG15" i="77"/>
  <c r="AG21" i="77" s="1"/>
  <c r="AG481" i="71"/>
  <c r="AH13" i="77" l="1"/>
  <c r="AH14" i="77"/>
  <c r="AH492" i="71"/>
  <c r="AI11" i="77"/>
  <c r="AI12" i="77" s="1"/>
  <c r="AH15" i="77"/>
  <c r="AH21" i="77" s="1"/>
  <c r="AG16" i="77"/>
  <c r="AG22" i="77" s="1"/>
  <c r="AG17" i="77"/>
  <c r="AG23" i="77" s="1"/>
  <c r="AH481" i="71"/>
  <c r="AI13" i="77" l="1"/>
  <c r="AI14" i="77"/>
  <c r="AI492" i="71"/>
  <c r="AH17" i="77"/>
  <c r="AH23" i="77" s="1"/>
  <c r="AH16" i="77"/>
  <c r="AH22" i="77" s="1"/>
  <c r="AJ11" i="77"/>
  <c r="AJ12" i="77" s="1"/>
  <c r="AI15" i="77"/>
  <c r="AI21" i="77" s="1"/>
  <c r="AI481" i="71"/>
  <c r="AJ14" i="77" l="1"/>
  <c r="AJ13" i="77"/>
  <c r="AJ492" i="71"/>
  <c r="AJ15" i="77"/>
  <c r="AJ21" i="77" s="1"/>
  <c r="AI16" i="77"/>
  <c r="AI22" i="77" s="1"/>
  <c r="AI17" i="77"/>
  <c r="AI23" i="77" s="1"/>
  <c r="AJ481" i="71"/>
  <c r="AJ17" i="77" l="1"/>
  <c r="AJ23" i="77" s="1"/>
  <c r="AJ16" i="77"/>
  <c r="AJ22" i="77" s="1"/>
  <c r="AK56" i="87" l="1"/>
  <c r="AK47" i="90" l="1"/>
  <c r="AK38" i="90"/>
  <c r="AK29" i="90"/>
  <c r="G29" i="17"/>
  <c r="H30" i="63" l="1"/>
  <c r="AI56" i="87" l="1"/>
  <c r="AI47" i="90" l="1"/>
  <c r="AI38" i="90"/>
  <c r="AI29" i="90"/>
  <c r="AI32" i="91"/>
  <c r="AI33" i="91"/>
  <c r="AI34" i="91"/>
  <c r="AI35" i="91"/>
  <c r="C117" i="63"/>
  <c r="AI36" i="91" l="1"/>
  <c r="H22" i="63"/>
  <c r="AI139" i="90" l="1"/>
  <c r="AI131" i="90"/>
  <c r="AI123" i="90"/>
  <c r="AI115" i="90"/>
  <c r="C99" i="63"/>
  <c r="C118" i="63" s="1"/>
  <c r="C131" i="63" s="1"/>
  <c r="W99" i="63" l="1"/>
  <c r="AA99" i="63"/>
  <c r="AE99" i="63"/>
  <c r="AI99" i="63"/>
  <c r="N99" i="63"/>
  <c r="R99" i="63"/>
  <c r="R118" i="63" s="1"/>
  <c r="R131" i="63" s="1"/>
  <c r="M131" i="63"/>
  <c r="X99" i="63"/>
  <c r="AB99" i="63"/>
  <c r="AF99" i="63"/>
  <c r="AJ99" i="63"/>
  <c r="O99" i="63"/>
  <c r="S99" i="63"/>
  <c r="Y99" i="63"/>
  <c r="AC99" i="63"/>
  <c r="AG99" i="63"/>
  <c r="P99" i="63"/>
  <c r="T99" i="63"/>
  <c r="V99" i="63"/>
  <c r="Z99" i="63"/>
  <c r="AH99" i="63"/>
  <c r="U99" i="63"/>
  <c r="AD99" i="63"/>
  <c r="AK99" i="63"/>
  <c r="Q99" i="63"/>
  <c r="H40" i="63"/>
  <c r="M745" i="78" l="1"/>
  <c r="R745" i="78"/>
  <c r="AK118" i="63"/>
  <c r="Z118" i="63"/>
  <c r="Z131" i="63" s="1"/>
  <c r="Y118" i="63"/>
  <c r="Y131" i="63" s="1"/>
  <c r="AJ118" i="63"/>
  <c r="AJ131" i="63" s="1"/>
  <c r="AE118" i="63"/>
  <c r="AE131" i="63" s="1"/>
  <c r="AD118" i="63"/>
  <c r="AD131" i="63" s="1"/>
  <c r="V118" i="63"/>
  <c r="V131" i="63" s="1"/>
  <c r="S118" i="63"/>
  <c r="S131" i="63" s="1"/>
  <c r="AF118" i="63"/>
  <c r="AF131" i="63" s="1"/>
  <c r="AA118" i="63"/>
  <c r="AA131" i="63" s="1"/>
  <c r="U118" i="63"/>
  <c r="U131" i="63" s="1"/>
  <c r="T118" i="63"/>
  <c r="T131" i="63" s="1"/>
  <c r="AG118" i="63"/>
  <c r="AG131" i="63" s="1"/>
  <c r="O118" i="63"/>
  <c r="O131" i="63" s="1"/>
  <c r="AB118" i="63"/>
  <c r="AB131" i="63" s="1"/>
  <c r="N118" i="63"/>
  <c r="N131" i="63" s="1"/>
  <c r="W118" i="63"/>
  <c r="W131" i="63" s="1"/>
  <c r="Q118" i="63"/>
  <c r="Q131" i="63" s="1"/>
  <c r="AH118" i="63"/>
  <c r="AH131" i="63" s="1"/>
  <c r="P118" i="63"/>
  <c r="P131" i="63" s="1"/>
  <c r="AC118" i="63"/>
  <c r="AC131" i="63" s="1"/>
  <c r="X118" i="63"/>
  <c r="X131" i="63" s="1"/>
  <c r="AI118" i="63"/>
  <c r="AI131" i="63" s="1"/>
  <c r="C40" i="63"/>
  <c r="AK15" i="101" l="1"/>
  <c r="E15" i="101" s="1"/>
  <c r="Q745" i="78"/>
  <c r="N745" i="78"/>
  <c r="F12" i="16"/>
  <c r="K12" i="60" s="1"/>
  <c r="L745" i="78"/>
  <c r="P745" i="78"/>
  <c r="O745" i="78"/>
  <c r="AH745" i="78"/>
  <c r="AJ745" i="78"/>
  <c r="AE745" i="78"/>
  <c r="Y745" i="78"/>
  <c r="AF745" i="78"/>
  <c r="Z745" i="78"/>
  <c r="V745" i="78"/>
  <c r="T745" i="78"/>
  <c r="U745" i="78"/>
  <c r="AA745" i="78"/>
  <c r="W745" i="78"/>
  <c r="AI745" i="78"/>
  <c r="S745" i="78"/>
  <c r="X745" i="78"/>
  <c r="AB745" i="78"/>
  <c r="AC745" i="78"/>
  <c r="AG745" i="78"/>
  <c r="AD745" i="78"/>
  <c r="AK131" i="63"/>
  <c r="AJ56" i="87"/>
  <c r="AJ47" i="90" l="1"/>
  <c r="AJ38" i="90"/>
  <c r="AJ29" i="90"/>
  <c r="AJ32" i="91"/>
  <c r="AJ33" i="91"/>
  <c r="AJ34" i="91"/>
  <c r="AJ35" i="91"/>
  <c r="AK16" i="87"/>
  <c r="AK31" i="87" s="1"/>
  <c r="AK745" i="78"/>
  <c r="AK16" i="101"/>
  <c r="AJ36" i="91" l="1"/>
  <c r="AJ139" i="90" s="1"/>
  <c r="E31" i="87"/>
  <c r="H16" i="15" s="1"/>
  <c r="AK57" i="87"/>
  <c r="AK30" i="90" s="1"/>
  <c r="E16" i="87"/>
  <c r="AK69" i="87"/>
  <c r="G16" i="15"/>
  <c r="AJ115" i="90" l="1"/>
  <c r="AJ123" i="90"/>
  <c r="AJ131" i="90"/>
  <c r="AK82" i="90"/>
  <c r="AK92" i="90"/>
  <c r="AK72" i="90"/>
  <c r="AK48" i="90"/>
  <c r="AK39" i="90"/>
  <c r="E57" i="87"/>
  <c r="AK33" i="91"/>
  <c r="AK32" i="91"/>
  <c r="AK35" i="91"/>
  <c r="AK34" i="91"/>
  <c r="E69" i="87"/>
  <c r="AK83" i="87"/>
  <c r="E83" i="87" s="1"/>
  <c r="H65" i="63"/>
  <c r="AK36" i="91" l="1"/>
  <c r="I13" i="101"/>
  <c r="I84" i="101" s="1"/>
  <c r="I12" i="101"/>
  <c r="I76" i="101" s="1"/>
  <c r="I11" i="101"/>
  <c r="J13" i="101"/>
  <c r="J84" i="101" s="1"/>
  <c r="J11" i="101"/>
  <c r="J12" i="101"/>
  <c r="J76" i="101" s="1"/>
  <c r="H13" i="101"/>
  <c r="H84" i="101" s="1"/>
  <c r="H12" i="101"/>
  <c r="H76" i="101" s="1"/>
  <c r="H11" i="101"/>
  <c r="H66" i="63"/>
  <c r="H68" i="63" s="1"/>
  <c r="H41" i="66" s="1"/>
  <c r="J41" i="66"/>
  <c r="I41" i="66"/>
  <c r="AK115" i="90" l="1"/>
  <c r="AK139" i="90"/>
  <c r="AK131" i="90"/>
  <c r="AK123" i="90"/>
  <c r="H35" i="87"/>
  <c r="H53" i="87" s="1"/>
  <c r="J16" i="101"/>
  <c r="J68" i="101"/>
  <c r="I68" i="101"/>
  <c r="I16" i="101"/>
  <c r="H16" i="101"/>
  <c r="H68" i="101"/>
  <c r="H44" i="90" l="1"/>
  <c r="H35" i="90"/>
  <c r="H26" i="90"/>
  <c r="H32" i="91"/>
  <c r="H35" i="91"/>
  <c r="H33" i="91"/>
  <c r="H34" i="91"/>
  <c r="H37" i="87"/>
  <c r="G52" i="15"/>
  <c r="H36" i="91" l="1"/>
  <c r="H139" i="90" s="1"/>
  <c r="F12" i="15"/>
  <c r="H115" i="90" l="1"/>
  <c r="H123" i="90"/>
  <c r="H131" i="90"/>
  <c r="E43" i="16"/>
  <c r="F43" i="16" s="1"/>
  <c r="G43" i="16" s="1"/>
  <c r="H43" i="16" s="1"/>
  <c r="H10" i="16" l="1"/>
  <c r="H35" i="17" l="1"/>
  <c r="C47" i="16" l="1"/>
  <c r="O23" i="87" l="1"/>
  <c r="O30" i="87" s="1"/>
  <c r="O66" i="87" s="1"/>
  <c r="O81" i="87" l="1"/>
  <c r="O91" i="90"/>
  <c r="O71" i="90"/>
  <c r="O81" i="90"/>
  <c r="P23" i="87"/>
  <c r="P30" i="87" l="1"/>
  <c r="O56" i="87"/>
  <c r="Q23" i="87"/>
  <c r="Q30" i="87" s="1"/>
  <c r="Q66" i="87" s="1"/>
  <c r="O47" i="90" l="1"/>
  <c r="O38" i="90"/>
  <c r="O29" i="90"/>
  <c r="O32" i="91"/>
  <c r="O33" i="91"/>
  <c r="O34" i="91"/>
  <c r="O35" i="91"/>
  <c r="Q81" i="87"/>
  <c r="Q81" i="90"/>
  <c r="Q91" i="90"/>
  <c r="Q71" i="90"/>
  <c r="P56" i="87"/>
  <c r="P66" i="87"/>
  <c r="R23" i="87"/>
  <c r="R30" i="87" s="1"/>
  <c r="R66" i="87" s="1"/>
  <c r="P47" i="90" l="1"/>
  <c r="P38" i="90"/>
  <c r="P29" i="90"/>
  <c r="P32" i="91"/>
  <c r="P33" i="91"/>
  <c r="P34" i="91"/>
  <c r="P35" i="91"/>
  <c r="R81" i="87"/>
  <c r="R81" i="90"/>
  <c r="R91" i="90"/>
  <c r="R71" i="90"/>
  <c r="O36" i="91"/>
  <c r="P81" i="87"/>
  <c r="P81" i="90"/>
  <c r="P91" i="90"/>
  <c r="P71" i="90"/>
  <c r="Q56" i="87"/>
  <c r="S23" i="87"/>
  <c r="H13" i="16"/>
  <c r="P36" i="91" l="1"/>
  <c r="O123" i="90"/>
  <c r="O115" i="90"/>
  <c r="O139" i="90"/>
  <c r="O131" i="90"/>
  <c r="Q47" i="90"/>
  <c r="Q38" i="90"/>
  <c r="Q29" i="90"/>
  <c r="Q32" i="91"/>
  <c r="Q33" i="91"/>
  <c r="Q34" i="91"/>
  <c r="Q35" i="91"/>
  <c r="S30" i="87"/>
  <c r="R56" i="87"/>
  <c r="T23" i="87"/>
  <c r="R47" i="90" l="1"/>
  <c r="R38" i="90"/>
  <c r="R29" i="90"/>
  <c r="R32" i="91"/>
  <c r="R33" i="91"/>
  <c r="R34" i="91"/>
  <c r="R35" i="91"/>
  <c r="Q36" i="91"/>
  <c r="P123" i="90"/>
  <c r="P115" i="90"/>
  <c r="P139" i="90"/>
  <c r="P131" i="90"/>
  <c r="S56" i="87"/>
  <c r="S66" i="87"/>
  <c r="T30" i="87"/>
  <c r="U23" i="87"/>
  <c r="U30" i="87" s="1"/>
  <c r="U66" i="87" s="1"/>
  <c r="R36" i="91" l="1"/>
  <c r="R123" i="90" s="1"/>
  <c r="U81" i="87"/>
  <c r="U81" i="90"/>
  <c r="U71" i="90"/>
  <c r="U91" i="90"/>
  <c r="S47" i="90"/>
  <c r="S38" i="90"/>
  <c r="S29" i="90"/>
  <c r="S32" i="91"/>
  <c r="S33" i="91"/>
  <c r="S34" i="91"/>
  <c r="S35" i="91"/>
  <c r="Q131" i="90"/>
  <c r="Q123" i="90"/>
  <c r="Q115" i="90"/>
  <c r="Q139" i="90"/>
  <c r="S81" i="87"/>
  <c r="S81" i="90"/>
  <c r="S91" i="90"/>
  <c r="S71" i="90"/>
  <c r="T56" i="87"/>
  <c r="T66" i="87"/>
  <c r="U56" i="87"/>
  <c r="V23" i="87"/>
  <c r="R115" i="90" l="1"/>
  <c r="R131" i="90"/>
  <c r="R139" i="90"/>
  <c r="T47" i="90"/>
  <c r="T38" i="90"/>
  <c r="T29" i="90"/>
  <c r="T32" i="91"/>
  <c r="T33" i="91"/>
  <c r="T34" i="91"/>
  <c r="T35" i="91"/>
  <c r="S36" i="91"/>
  <c r="U38" i="90"/>
  <c r="U47" i="90"/>
  <c r="U29" i="90"/>
  <c r="U32" i="91"/>
  <c r="U33" i="91"/>
  <c r="U34" i="91"/>
  <c r="U35" i="91"/>
  <c r="T81" i="87"/>
  <c r="T81" i="90"/>
  <c r="T91" i="90"/>
  <c r="T71" i="90"/>
  <c r="V30" i="87"/>
  <c r="W23" i="87"/>
  <c r="W30" i="87" s="1"/>
  <c r="W66" i="87" s="1"/>
  <c r="S139" i="90" l="1"/>
  <c r="S131" i="90"/>
  <c r="S123" i="90"/>
  <c r="S115" i="90"/>
  <c r="U36" i="91"/>
  <c r="W81" i="87"/>
  <c r="W91" i="90"/>
  <c r="W71" i="90"/>
  <c r="W81" i="90"/>
  <c r="T36" i="91"/>
  <c r="V56" i="87"/>
  <c r="V66" i="87"/>
  <c r="W56" i="87"/>
  <c r="X23" i="87"/>
  <c r="W47" i="90" l="1"/>
  <c r="W38" i="90"/>
  <c r="W29" i="90"/>
  <c r="W32" i="91"/>
  <c r="W33" i="91"/>
  <c r="W34" i="91"/>
  <c r="W35" i="91"/>
  <c r="V47" i="90"/>
  <c r="V38" i="90"/>
  <c r="V29" i="90"/>
  <c r="V32" i="91"/>
  <c r="V34" i="91"/>
  <c r="V35" i="91"/>
  <c r="V33" i="91"/>
  <c r="V81" i="87"/>
  <c r="V91" i="90"/>
  <c r="V71" i="90"/>
  <c r="V81" i="90"/>
  <c r="T139" i="90"/>
  <c r="T131" i="90"/>
  <c r="T123" i="90"/>
  <c r="T115" i="90"/>
  <c r="U115" i="90"/>
  <c r="U139" i="90"/>
  <c r="U131" i="90"/>
  <c r="U123" i="90"/>
  <c r="X30" i="87"/>
  <c r="Y23" i="87"/>
  <c r="V36" i="91" l="1"/>
  <c r="V115" i="90" s="1"/>
  <c r="W36" i="91"/>
  <c r="X56" i="87"/>
  <c r="X66" i="87"/>
  <c r="Y30" i="87"/>
  <c r="Z23" i="87"/>
  <c r="V123" i="90" l="1"/>
  <c r="V131" i="90"/>
  <c r="V139" i="90"/>
  <c r="W123" i="90"/>
  <c r="W115" i="90"/>
  <c r="W139" i="90"/>
  <c r="W131" i="90"/>
  <c r="X47" i="90"/>
  <c r="X38" i="90"/>
  <c r="X29" i="90"/>
  <c r="X32" i="91"/>
  <c r="X33" i="91"/>
  <c r="X34" i="91"/>
  <c r="X35" i="91"/>
  <c r="X81" i="87"/>
  <c r="X81" i="90"/>
  <c r="X91" i="90"/>
  <c r="X71" i="90"/>
  <c r="Y56" i="87"/>
  <c r="Y66" i="87"/>
  <c r="Z30" i="87"/>
  <c r="AB23" i="87"/>
  <c r="Y47" i="90" l="1"/>
  <c r="Y38" i="90"/>
  <c r="Y29" i="90"/>
  <c r="Y32" i="91"/>
  <c r="Y33" i="91"/>
  <c r="Y34" i="91"/>
  <c r="Y35" i="91"/>
  <c r="X36" i="91"/>
  <c r="Y81" i="87"/>
  <c r="Y81" i="90"/>
  <c r="Y91" i="90"/>
  <c r="Y71" i="90"/>
  <c r="Z56" i="87"/>
  <c r="Z66" i="87"/>
  <c r="AB30" i="87"/>
  <c r="AC23" i="87"/>
  <c r="Z81" i="87" l="1"/>
  <c r="Z81" i="90"/>
  <c r="Z91" i="90"/>
  <c r="Z71" i="90"/>
  <c r="X123" i="90"/>
  <c r="X115" i="90"/>
  <c r="X139" i="90"/>
  <c r="X131" i="90"/>
  <c r="Z47" i="90"/>
  <c r="Z38" i="90"/>
  <c r="Z29" i="90"/>
  <c r="Z32" i="91"/>
  <c r="Z33" i="91"/>
  <c r="Z34" i="91"/>
  <c r="Z35" i="91"/>
  <c r="Y36" i="91"/>
  <c r="AB56" i="87"/>
  <c r="AB66" i="87"/>
  <c r="AC30" i="87"/>
  <c r="AD23" i="87"/>
  <c r="Y131" i="90" l="1"/>
  <c r="Y123" i="90"/>
  <c r="Y115" i="90"/>
  <c r="Y139" i="90"/>
  <c r="Z36" i="91"/>
  <c r="AB81" i="87"/>
  <c r="AB81" i="90"/>
  <c r="AB91" i="90"/>
  <c r="AB71" i="90"/>
  <c r="AB47" i="90"/>
  <c r="AB38" i="90"/>
  <c r="AB29" i="90"/>
  <c r="AB32" i="91"/>
  <c r="AB33" i="91"/>
  <c r="AB34" i="91"/>
  <c r="AB35" i="91"/>
  <c r="AC56" i="87"/>
  <c r="AC66" i="87"/>
  <c r="AD30" i="87"/>
  <c r="AE23" i="87"/>
  <c r="Z131" i="90" l="1"/>
  <c r="Z123" i="90"/>
  <c r="Z115" i="90"/>
  <c r="Z139" i="90"/>
  <c r="AC81" i="87"/>
  <c r="AC81" i="90"/>
  <c r="AC71" i="90"/>
  <c r="AC91" i="90"/>
  <c r="AB36" i="91"/>
  <c r="AC47" i="90"/>
  <c r="AC38" i="90"/>
  <c r="AC29" i="90"/>
  <c r="AC32" i="91"/>
  <c r="AC33" i="91"/>
  <c r="AC34" i="91"/>
  <c r="AC35" i="91"/>
  <c r="AD56" i="87"/>
  <c r="AD66" i="87"/>
  <c r="AE30" i="87"/>
  <c r="AF23" i="87"/>
  <c r="AD81" i="87" l="1"/>
  <c r="AD91" i="90"/>
  <c r="AD71" i="90"/>
  <c r="AD81" i="90"/>
  <c r="AC36" i="91"/>
  <c r="AD47" i="90"/>
  <c r="AD38" i="90"/>
  <c r="AD29" i="90"/>
  <c r="AD34" i="91"/>
  <c r="AD33" i="91"/>
  <c r="AD35" i="91"/>
  <c r="AD32" i="91"/>
  <c r="AB139" i="90"/>
  <c r="AB131" i="90"/>
  <c r="AB123" i="90"/>
  <c r="AB115" i="90"/>
  <c r="AE56" i="87"/>
  <c r="AE66" i="87"/>
  <c r="AF30" i="87"/>
  <c r="AG23" i="87"/>
  <c r="AC115" i="90" l="1"/>
  <c r="AC139" i="90"/>
  <c r="AC131" i="90"/>
  <c r="AC123" i="90"/>
  <c r="AD36" i="91"/>
  <c r="AE81" i="87"/>
  <c r="AE91" i="90"/>
  <c r="AE71" i="90"/>
  <c r="AE81" i="90"/>
  <c r="AE47" i="90"/>
  <c r="AE38" i="90"/>
  <c r="AE29" i="90"/>
  <c r="AE32" i="91"/>
  <c r="AE33" i="91"/>
  <c r="AE34" i="91"/>
  <c r="AE35" i="91"/>
  <c r="AF56" i="87"/>
  <c r="AF66" i="87"/>
  <c r="AG30" i="87"/>
  <c r="AH23" i="87"/>
  <c r="AH30" i="87" s="1"/>
  <c r="AH66" i="87" s="1"/>
  <c r="AH81" i="87" l="1"/>
  <c r="AH81" i="90"/>
  <c r="AH91" i="90"/>
  <c r="AH71" i="90"/>
  <c r="AD115" i="90"/>
  <c r="AD139" i="90"/>
  <c r="AD131" i="90"/>
  <c r="AD123" i="90"/>
  <c r="AF81" i="87"/>
  <c r="AF81" i="90"/>
  <c r="AF91" i="90"/>
  <c r="AF71" i="90"/>
  <c r="AE36" i="91"/>
  <c r="AF47" i="90"/>
  <c r="AF38" i="90"/>
  <c r="AF29" i="90"/>
  <c r="AF32" i="91"/>
  <c r="AF33" i="91"/>
  <c r="AF34" i="91"/>
  <c r="AF35" i="91"/>
  <c r="AG56" i="87"/>
  <c r="AG66" i="87"/>
  <c r="AF36" i="91" l="1"/>
  <c r="AF123" i="90" s="1"/>
  <c r="AG81" i="87"/>
  <c r="AG81" i="90"/>
  <c r="AG91" i="90"/>
  <c r="AG71" i="90"/>
  <c r="AE123" i="90"/>
  <c r="AE115" i="90"/>
  <c r="AE139" i="90"/>
  <c r="AE131" i="90"/>
  <c r="AG47" i="90"/>
  <c r="AG38" i="90"/>
  <c r="AG29" i="90"/>
  <c r="AG32" i="91"/>
  <c r="AG33" i="91"/>
  <c r="AG34" i="91"/>
  <c r="AG35" i="91"/>
  <c r="AH56" i="87"/>
  <c r="AA23" i="87"/>
  <c r="AF131" i="90" l="1"/>
  <c r="AF139" i="90"/>
  <c r="AF115" i="90"/>
  <c r="AG36" i="91"/>
  <c r="AG131" i="90" s="1"/>
  <c r="AH47" i="90"/>
  <c r="AH38" i="90"/>
  <c r="AH29" i="90"/>
  <c r="AH32" i="91"/>
  <c r="AH33" i="91"/>
  <c r="AH34" i="91"/>
  <c r="AH35" i="91"/>
  <c r="E23" i="87"/>
  <c r="AA30" i="87"/>
  <c r="H11" i="16"/>
  <c r="AG139" i="90" l="1"/>
  <c r="AG115" i="90"/>
  <c r="AG123" i="90"/>
  <c r="AH36" i="91"/>
  <c r="E30" i="87"/>
  <c r="AA66" i="87"/>
  <c r="AA56" i="87"/>
  <c r="AA47" i="90" l="1"/>
  <c r="AA38" i="90"/>
  <c r="AA29" i="90"/>
  <c r="AA32" i="91"/>
  <c r="AA33" i="91"/>
  <c r="AA34" i="91"/>
  <c r="AA35" i="91"/>
  <c r="AA81" i="90"/>
  <c r="AA91" i="90"/>
  <c r="AA71" i="90"/>
  <c r="AH131" i="90"/>
  <c r="AH123" i="90"/>
  <c r="AH115" i="90"/>
  <c r="AH139" i="90"/>
  <c r="E66" i="87"/>
  <c r="AA81" i="87"/>
  <c r="E81" i="87" s="1"/>
  <c r="E56" i="87"/>
  <c r="AA36" i="91" l="1"/>
  <c r="H12" i="16"/>
  <c r="AA139" i="90" l="1"/>
  <c r="AA131" i="90"/>
  <c r="AA123" i="90"/>
  <c r="AA115" i="90"/>
  <c r="H9" i="16" l="1"/>
  <c r="M18" i="78" l="1"/>
  <c r="L746" i="78" l="1"/>
  <c r="L423" i="78"/>
  <c r="M24" i="78"/>
  <c r="M20" i="78"/>
  <c r="M21" i="78" s="1"/>
  <c r="M22" i="78" s="1"/>
  <c r="U42" i="78"/>
  <c r="AA42" i="78"/>
  <c r="AB42" i="78"/>
  <c r="Q42" i="78"/>
  <c r="AI42" i="78"/>
  <c r="Z42" i="78"/>
  <c r="V42" i="78"/>
  <c r="R42" i="78"/>
  <c r="AG42" i="78"/>
  <c r="AE42" i="78"/>
  <c r="X18" i="78"/>
  <c r="X20" i="78" s="1"/>
  <c r="W18" i="78"/>
  <c r="W20" i="78" s="1"/>
  <c r="AJ18" i="78"/>
  <c r="AJ20" i="78" s="1"/>
  <c r="U18" i="78"/>
  <c r="U20" i="78" s="1"/>
  <c r="O30" i="78"/>
  <c r="O32" i="78" s="1"/>
  <c r="O42" i="78"/>
  <c r="X30" i="78"/>
  <c r="X32" i="78" s="1"/>
  <c r="N30" i="78"/>
  <c r="AH30" i="78"/>
  <c r="AH32" i="78" s="1"/>
  <c r="O18" i="78"/>
  <c r="O20" i="78" s="1"/>
  <c r="V18" i="78"/>
  <c r="V20" i="78" s="1"/>
  <c r="Q30" i="78"/>
  <c r="N42" i="78"/>
  <c r="AJ42" i="78"/>
  <c r="Y30" i="78"/>
  <c r="Y32" i="78" s="1"/>
  <c r="X42" i="78"/>
  <c r="S42" i="78"/>
  <c r="T42" i="78"/>
  <c r="U30" i="78"/>
  <c r="U32" i="78" s="1"/>
  <c r="T30" i="78"/>
  <c r="T32" i="78" s="1"/>
  <c r="AF30" i="78"/>
  <c r="AF32" i="78" s="1"/>
  <c r="AD30" i="78"/>
  <c r="AD32" i="78" s="1"/>
  <c r="AA30" i="78"/>
  <c r="AA32" i="78" s="1"/>
  <c r="P42" i="78"/>
  <c r="AF18" i="78"/>
  <c r="AF20" i="78" s="1"/>
  <c r="AD18" i="78"/>
  <c r="AD20" i="78" s="1"/>
  <c r="P18" i="78"/>
  <c r="P20" i="78" s="1"/>
  <c r="T18" i="78"/>
  <c r="T20" i="78" s="1"/>
  <c r="AK20" i="71"/>
  <c r="AB30" i="78"/>
  <c r="AB32" i="78" s="1"/>
  <c r="AK31" i="71"/>
  <c r="S18" i="78"/>
  <c r="S20" i="78" s="1"/>
  <c r="AC30" i="78"/>
  <c r="AC32" i="78" s="1"/>
  <c r="AD42" i="78"/>
  <c r="P30" i="78"/>
  <c r="V30" i="78"/>
  <c r="V32" i="78" s="1"/>
  <c r="AJ30" i="78"/>
  <c r="AJ32" i="78" s="1"/>
  <c r="Z30" i="78"/>
  <c r="Z32" i="78" s="1"/>
  <c r="AH42" i="78"/>
  <c r="Z18" i="78"/>
  <c r="Z20" i="78" s="1"/>
  <c r="AG18" i="78"/>
  <c r="AG20" i="78" s="1"/>
  <c r="R18" i="78"/>
  <c r="R20" i="78" s="1"/>
  <c r="N18" i="78"/>
  <c r="AB18" i="78"/>
  <c r="AB20" i="78" s="1"/>
  <c r="AE18" i="78"/>
  <c r="AE20" i="78" s="1"/>
  <c r="AI30" i="78"/>
  <c r="AI32" i="78" s="1"/>
  <c r="Y42" i="78"/>
  <c r="AF42" i="78"/>
  <c r="AE30" i="78"/>
  <c r="AE32" i="78" s="1"/>
  <c r="S30" i="78"/>
  <c r="R30" i="78"/>
  <c r="W30" i="78"/>
  <c r="W32" i="78" s="1"/>
  <c r="AG30" i="78"/>
  <c r="AG32" i="78" s="1"/>
  <c r="AC42" i="78"/>
  <c r="W42" i="78"/>
  <c r="AA18" i="78"/>
  <c r="AA20" i="78" s="1"/>
  <c r="AI18" i="78"/>
  <c r="AI20" i="78" s="1"/>
  <c r="AH18" i="78"/>
  <c r="AH20" i="78" s="1"/>
  <c r="Q18" i="78"/>
  <c r="Q20" i="78" s="1"/>
  <c r="AC18" i="78"/>
  <c r="AC20" i="78" s="1"/>
  <c r="Y18" i="78"/>
  <c r="Y20" i="78" s="1"/>
  <c r="AK32" i="71" l="1"/>
  <c r="AK21" i="71"/>
  <c r="Y24" i="78"/>
  <c r="AG36" i="78"/>
  <c r="AI36" i="78"/>
  <c r="AC36" i="78"/>
  <c r="AF24" i="78"/>
  <c r="AH36" i="78"/>
  <c r="X24" i="78"/>
  <c r="Z24" i="78"/>
  <c r="W24" i="78"/>
  <c r="AE24" i="78"/>
  <c r="AJ36" i="78"/>
  <c r="Z36" i="78"/>
  <c r="R36" i="78"/>
  <c r="X36" i="78"/>
  <c r="AH24" i="78"/>
  <c r="S36" i="78"/>
  <c r="N24" i="78"/>
  <c r="V36" i="78"/>
  <c r="AB36" i="78"/>
  <c r="AD36" i="78"/>
  <c r="AC24" i="78"/>
  <c r="N36" i="78"/>
  <c r="Q24" i="78"/>
  <c r="AI24" i="78"/>
  <c r="AD24" i="78"/>
  <c r="AA36" i="78"/>
  <c r="AE36" i="78"/>
  <c r="AA24" i="78"/>
  <c r="R24" i="78"/>
  <c r="P36" i="78"/>
  <c r="T24" i="78"/>
  <c r="T36" i="78"/>
  <c r="Q36" i="78"/>
  <c r="U24" i="78"/>
  <c r="O24" i="78"/>
  <c r="W36" i="78"/>
  <c r="S24" i="78"/>
  <c r="AB24" i="78"/>
  <c r="Y36" i="78"/>
  <c r="AF36" i="78"/>
  <c r="O36" i="78"/>
  <c r="AG24" i="78"/>
  <c r="P24" i="78"/>
  <c r="U36" i="78"/>
  <c r="V24" i="78"/>
  <c r="AJ24" i="78"/>
  <c r="AJ33" i="78"/>
  <c r="AJ34" i="78" s="1"/>
  <c r="X33" i="78"/>
  <c r="X34" i="78" s="1"/>
  <c r="AC33" i="78"/>
  <c r="AC34" i="78" s="1"/>
  <c r="AG33" i="78"/>
  <c r="AG34" i="78" s="1"/>
  <c r="Z33" i="78"/>
  <c r="Z34" i="78" s="1"/>
  <c r="Y33" i="78"/>
  <c r="Y34" i="78" s="1"/>
  <c r="V33" i="78"/>
  <c r="V34" i="78" s="1"/>
  <c r="AF33" i="78"/>
  <c r="AF34" i="78" s="1"/>
  <c r="AI33" i="78"/>
  <c r="AI34" i="78" s="1"/>
  <c r="AH33" i="78"/>
  <c r="AH34" i="78" s="1"/>
  <c r="W33" i="78"/>
  <c r="W34" i="78" s="1"/>
  <c r="N32" i="78"/>
  <c r="N33" i="78" s="1"/>
  <c r="N34" i="78" s="1"/>
  <c r="R32" i="78"/>
  <c r="R33" i="78" s="1"/>
  <c r="R34" i="78" s="1"/>
  <c r="S32" i="78"/>
  <c r="S33" i="78" s="1"/>
  <c r="S34" i="78" s="1"/>
  <c r="AB33" i="78"/>
  <c r="AB34" i="78" s="1"/>
  <c r="O33" i="78"/>
  <c r="O34" i="78" s="1"/>
  <c r="Q32" i="78"/>
  <c r="Q33" i="78" s="1"/>
  <c r="Q34" i="78" s="1"/>
  <c r="AA33" i="78"/>
  <c r="AA34" i="78" s="1"/>
  <c r="AD33" i="78"/>
  <c r="AD34" i="78" s="1"/>
  <c r="AE33" i="78"/>
  <c r="AE34" i="78" s="1"/>
  <c r="P32" i="78"/>
  <c r="P33" i="78" s="1"/>
  <c r="P34" i="78" s="1"/>
  <c r="T33" i="78"/>
  <c r="T34" i="78" s="1"/>
  <c r="U33" i="78"/>
  <c r="U34" i="78" s="1"/>
  <c r="M20" i="71"/>
  <c r="N20" i="78"/>
  <c r="U21" i="78" l="1"/>
  <c r="U22" i="78" s="1"/>
  <c r="AI21" i="78"/>
  <c r="AI22" i="78" s="1"/>
  <c r="AB21" i="78"/>
  <c r="AB22" i="78" s="1"/>
  <c r="AH21" i="78"/>
  <c r="AH22" i="78" s="1"/>
  <c r="Y21" i="78"/>
  <c r="Y22" i="78" s="1"/>
  <c r="O21" i="78"/>
  <c r="O22" i="78" s="1"/>
  <c r="Q21" i="78"/>
  <c r="Q22" i="78" s="1"/>
  <c r="AE21" i="78"/>
  <c r="AE22" i="78" s="1"/>
  <c r="V21" i="78"/>
  <c r="V22" i="78" s="1"/>
  <c r="Z21" i="78"/>
  <c r="Z22" i="78" s="1"/>
  <c r="T21" i="78"/>
  <c r="T22" i="78" s="1"/>
  <c r="AA21" i="78"/>
  <c r="AA22" i="78" s="1"/>
  <c r="S21" i="78"/>
  <c r="S22" i="78" s="1"/>
  <c r="AC21" i="78"/>
  <c r="AC22" i="78" s="1"/>
  <c r="AD21" i="78"/>
  <c r="AD22" i="78" s="1"/>
  <c r="W21" i="78"/>
  <c r="W22" i="78" s="1"/>
  <c r="P21" i="78"/>
  <c r="P22" i="78" s="1"/>
  <c r="AG21" i="78"/>
  <c r="AG22" i="78" s="1"/>
  <c r="R21" i="78"/>
  <c r="R22" i="78" s="1"/>
  <c r="X21" i="78"/>
  <c r="X22" i="78" s="1"/>
  <c r="AF21" i="78"/>
  <c r="AF22" i="78" s="1"/>
  <c r="N21" i="78"/>
  <c r="N22" i="78" s="1"/>
  <c r="AJ21" i="78"/>
  <c r="AJ22" i="78" s="1"/>
  <c r="AF31" i="71"/>
  <c r="AF32" i="71" s="1"/>
  <c r="Z31" i="71"/>
  <c r="Z32" i="71" s="1"/>
  <c r="T31" i="71"/>
  <c r="T32" i="71" s="1"/>
  <c r="P31" i="71"/>
  <c r="P32" i="71" s="1"/>
  <c r="AG31" i="71"/>
  <c r="AG32" i="71" s="1"/>
  <c r="V31" i="71"/>
  <c r="V32" i="71" s="1"/>
  <c r="AE31" i="71"/>
  <c r="AE32" i="71" s="1"/>
  <c r="W31" i="71"/>
  <c r="W32" i="71" s="1"/>
  <c r="AC31" i="71"/>
  <c r="AC32" i="71" s="1"/>
  <c r="S31" i="71"/>
  <c r="S32" i="71" s="1"/>
  <c r="R31" i="71"/>
  <c r="R32" i="71" s="1"/>
  <c r="AD31" i="71"/>
  <c r="AD32" i="71" s="1"/>
  <c r="AA31" i="71"/>
  <c r="AA32" i="71" s="1"/>
  <c r="Q31" i="71"/>
  <c r="Q32" i="71" s="1"/>
  <c r="AH31" i="71"/>
  <c r="AH32" i="71" s="1"/>
  <c r="X31" i="71"/>
  <c r="X32" i="71" s="1"/>
  <c r="AB31" i="71"/>
  <c r="AB32" i="71" s="1"/>
  <c r="Y31" i="71"/>
  <c r="Y32" i="71" s="1"/>
  <c r="N31" i="71"/>
  <c r="N32" i="71" s="1"/>
  <c r="U31" i="71"/>
  <c r="U32" i="71" s="1"/>
  <c r="O31" i="71"/>
  <c r="O32" i="71" s="1"/>
  <c r="AI31" i="71"/>
  <c r="AI32" i="71" s="1"/>
  <c r="AJ31" i="71"/>
  <c r="AJ32" i="71" s="1"/>
  <c r="T20" i="71"/>
  <c r="AF20" i="71"/>
  <c r="R20" i="71"/>
  <c r="AH20" i="71"/>
  <c r="U20" i="71"/>
  <c r="S20" i="71"/>
  <c r="AE20" i="71"/>
  <c r="Y20" i="71"/>
  <c r="X20" i="71"/>
  <c r="V20" i="71"/>
  <c r="AD20" i="71"/>
  <c r="AI20" i="71"/>
  <c r="AC20" i="71"/>
  <c r="O20" i="71"/>
  <c r="W20" i="71"/>
  <c r="P20" i="71"/>
  <c r="AB20" i="71"/>
  <c r="AG20" i="71"/>
  <c r="AA20" i="71"/>
  <c r="Q20" i="71"/>
  <c r="N20" i="71"/>
  <c r="Z20" i="71"/>
  <c r="AJ20" i="71"/>
  <c r="M21" i="71"/>
  <c r="G25" i="16"/>
  <c r="V21" i="71" l="1"/>
  <c r="AH21" i="71"/>
  <c r="AB21" i="71"/>
  <c r="P21" i="71"/>
  <c r="U21" i="71"/>
  <c r="AA21" i="71"/>
  <c r="Y21" i="71"/>
  <c r="R21" i="71"/>
  <c r="AF21" i="71"/>
  <c r="AJ21" i="71"/>
  <c r="Z21" i="71"/>
  <c r="O21" i="71"/>
  <c r="AI21" i="71"/>
  <c r="AD21" i="71"/>
  <c r="AG21" i="71"/>
  <c r="X21" i="71"/>
  <c r="T21" i="71"/>
  <c r="W21" i="71"/>
  <c r="AE21" i="71"/>
  <c r="N21" i="71"/>
  <c r="Q21" i="71"/>
  <c r="AC21" i="71"/>
  <c r="S21" i="71"/>
  <c r="F238" i="69" l="1"/>
  <c r="F239" i="69" s="1"/>
  <c r="N147" i="71" l="1"/>
  <c r="M144" i="78" l="1"/>
  <c r="O147" i="71"/>
  <c r="N145" i="71"/>
  <c r="N148" i="71" s="1"/>
  <c r="M151" i="78" l="1"/>
  <c r="M149" i="71" s="1"/>
  <c r="M150" i="71" s="1"/>
  <c r="N144" i="78"/>
  <c r="N151" i="78" s="1"/>
  <c r="N149" i="71" s="1"/>
  <c r="N150" i="71" s="1"/>
  <c r="P147" i="71"/>
  <c r="O145" i="71"/>
  <c r="O148" i="71" s="1"/>
  <c r="M152" i="78" l="1"/>
  <c r="M153" i="78" s="1"/>
  <c r="M450" i="78" s="1"/>
  <c r="O144" i="78"/>
  <c r="N152" i="78"/>
  <c r="N153" i="78" s="1"/>
  <c r="Q147" i="71"/>
  <c r="P145" i="71"/>
  <c r="P148" i="71" s="1"/>
  <c r="O151" i="78" l="1"/>
  <c r="N450" i="78"/>
  <c r="P144" i="78"/>
  <c r="R147" i="71"/>
  <c r="Q145" i="71"/>
  <c r="Q148" i="71" s="1"/>
  <c r="O152" i="78" l="1"/>
  <c r="O153" i="78" s="1"/>
  <c r="O450" i="78" s="1"/>
  <c r="O149" i="71"/>
  <c r="O150" i="71" s="1"/>
  <c r="P151" i="78"/>
  <c r="Q144" i="78"/>
  <c r="S147" i="71"/>
  <c r="R145" i="71"/>
  <c r="R148" i="71" s="1"/>
  <c r="P152" i="78" l="1"/>
  <c r="P153" i="78" s="1"/>
  <c r="P450" i="78" s="1"/>
  <c r="P149" i="71"/>
  <c r="P150" i="71" s="1"/>
  <c r="Q151" i="78"/>
  <c r="R144" i="78"/>
  <c r="T147" i="71"/>
  <c r="S145" i="71"/>
  <c r="S148" i="71" s="1"/>
  <c r="Q152" i="78" l="1"/>
  <c r="Q153" i="78" s="1"/>
  <c r="Q450" i="78" s="1"/>
  <c r="Q149" i="71"/>
  <c r="Q150" i="71" s="1"/>
  <c r="R151" i="78"/>
  <c r="S144" i="78"/>
  <c r="U147" i="71"/>
  <c r="T145" i="71"/>
  <c r="T148" i="71" s="1"/>
  <c r="R152" i="78" l="1"/>
  <c r="R153" i="78" s="1"/>
  <c r="R450" i="78" s="1"/>
  <c r="R149" i="71"/>
  <c r="R150" i="71" s="1"/>
  <c r="S151" i="78"/>
  <c r="T144" i="78"/>
  <c r="V147" i="71"/>
  <c r="U145" i="71"/>
  <c r="U148" i="71" s="1"/>
  <c r="S152" i="78" l="1"/>
  <c r="S153" i="78" s="1"/>
  <c r="S450" i="78" s="1"/>
  <c r="S149" i="71"/>
  <c r="S150" i="71" s="1"/>
  <c r="T151" i="78"/>
  <c r="U144" i="78"/>
  <c r="W147" i="71"/>
  <c r="V145" i="71"/>
  <c r="V148" i="71" s="1"/>
  <c r="T152" i="78" l="1"/>
  <c r="T153" i="78" s="1"/>
  <c r="T450" i="78" s="1"/>
  <c r="T149" i="71"/>
  <c r="T150" i="71" s="1"/>
  <c r="U151" i="78"/>
  <c r="V144" i="78"/>
  <c r="X147" i="71"/>
  <c r="W145" i="71"/>
  <c r="W148" i="71" s="1"/>
  <c r="U152" i="78" l="1"/>
  <c r="U153" i="78" s="1"/>
  <c r="U450" i="78" s="1"/>
  <c r="U149" i="71"/>
  <c r="U150" i="71" s="1"/>
  <c r="V151" i="78"/>
  <c r="W144" i="78"/>
  <c r="Y147" i="71"/>
  <c r="X145" i="71"/>
  <c r="X148" i="71" s="1"/>
  <c r="V152" i="78" l="1"/>
  <c r="V153" i="78" s="1"/>
  <c r="V450" i="78" s="1"/>
  <c r="V149" i="71"/>
  <c r="V150" i="71" s="1"/>
  <c r="W151" i="78"/>
  <c r="X144" i="78"/>
  <c r="Z147" i="71"/>
  <c r="Y145" i="71"/>
  <c r="Y148" i="71" s="1"/>
  <c r="W152" i="78" l="1"/>
  <c r="W153" i="78" s="1"/>
  <c r="W450" i="78" s="1"/>
  <c r="W149" i="71"/>
  <c r="W150" i="71" s="1"/>
  <c r="X151" i="78"/>
  <c r="Y144" i="78"/>
  <c r="AA147" i="71"/>
  <c r="Z145" i="71"/>
  <c r="Z148" i="71" s="1"/>
  <c r="X152" i="78" l="1"/>
  <c r="X153" i="78" s="1"/>
  <c r="X450" i="78" s="1"/>
  <c r="X149" i="71"/>
  <c r="X150" i="71" s="1"/>
  <c r="Y151" i="78"/>
  <c r="Z144" i="78"/>
  <c r="AB147" i="71"/>
  <c r="AA145" i="71"/>
  <c r="AA148" i="71" s="1"/>
  <c r="Y152" i="78" l="1"/>
  <c r="Y153" i="78" s="1"/>
  <c r="Y450" i="78" s="1"/>
  <c r="Y149" i="71"/>
  <c r="Y150" i="71" s="1"/>
  <c r="Z151" i="78"/>
  <c r="AA144" i="78"/>
  <c r="AC147" i="71"/>
  <c r="AB145" i="71"/>
  <c r="AB148" i="71" s="1"/>
  <c r="Z152" i="78" l="1"/>
  <c r="Z153" i="78" s="1"/>
  <c r="Z450" i="78" s="1"/>
  <c r="Z149" i="71"/>
  <c r="Z150" i="71" s="1"/>
  <c r="AA151" i="78"/>
  <c r="AB144" i="78"/>
  <c r="AD147" i="71"/>
  <c r="AC145" i="71"/>
  <c r="AC148" i="71" s="1"/>
  <c r="AA152" i="78" l="1"/>
  <c r="AA153" i="78" s="1"/>
  <c r="AA450" i="78" s="1"/>
  <c r="AA149" i="71"/>
  <c r="AA150" i="71" s="1"/>
  <c r="AB151" i="78"/>
  <c r="AC144" i="78"/>
  <c r="AE147" i="71"/>
  <c r="AD145" i="71"/>
  <c r="AD148" i="71" s="1"/>
  <c r="AB152" i="78" l="1"/>
  <c r="AB153" i="78" s="1"/>
  <c r="AB450" i="78" s="1"/>
  <c r="AB149" i="71"/>
  <c r="AB150" i="71" s="1"/>
  <c r="AC151" i="78"/>
  <c r="AD144" i="78"/>
  <c r="AF147" i="71"/>
  <c r="AE145" i="71"/>
  <c r="AE148" i="71" s="1"/>
  <c r="AC152" i="78" l="1"/>
  <c r="AC153" i="78" s="1"/>
  <c r="AC450" i="78" s="1"/>
  <c r="AC149" i="71"/>
  <c r="AC150" i="71" s="1"/>
  <c r="AD151" i="78"/>
  <c r="AE144" i="78"/>
  <c r="AG147" i="71"/>
  <c r="AF145" i="71"/>
  <c r="AF148" i="71" s="1"/>
  <c r="AD152" i="78" l="1"/>
  <c r="AD153" i="78" s="1"/>
  <c r="AD450" i="78" s="1"/>
  <c r="AD149" i="71"/>
  <c r="AD150" i="71" s="1"/>
  <c r="AE151" i="78"/>
  <c r="AF144" i="78"/>
  <c r="AH147" i="71"/>
  <c r="AG145" i="71"/>
  <c r="AG148" i="71" s="1"/>
  <c r="AE152" i="78" l="1"/>
  <c r="AE153" i="78" s="1"/>
  <c r="AE450" i="78" s="1"/>
  <c r="AE149" i="71"/>
  <c r="AE150" i="71" s="1"/>
  <c r="AF151" i="78"/>
  <c r="AG144" i="78"/>
  <c r="AI147" i="71"/>
  <c r="AH145" i="71"/>
  <c r="AH148" i="71" s="1"/>
  <c r="AF152" i="78" l="1"/>
  <c r="AF153" i="78" s="1"/>
  <c r="AF450" i="78" s="1"/>
  <c r="AF149" i="71"/>
  <c r="AF150" i="71" s="1"/>
  <c r="AG151" i="78"/>
  <c r="AH144" i="78"/>
  <c r="AJ147" i="71"/>
  <c r="AK147" i="71" s="1"/>
  <c r="AK145" i="71" s="1"/>
  <c r="AK148" i="71" s="1"/>
  <c r="AI145" i="71"/>
  <c r="AI148" i="71" s="1"/>
  <c r="AK144" i="78" l="1"/>
  <c r="AK151" i="78" s="1"/>
  <c r="AK152" i="78" s="1"/>
  <c r="AK153" i="78" s="1"/>
  <c r="AK450" i="78" s="1"/>
  <c r="AG152" i="78"/>
  <c r="AG153" i="78" s="1"/>
  <c r="AG450" i="78" s="1"/>
  <c r="AG149" i="71"/>
  <c r="AG150" i="71" s="1"/>
  <c r="AH151" i="78"/>
  <c r="AI144" i="78"/>
  <c r="AJ145" i="71"/>
  <c r="AJ148" i="71" s="1"/>
  <c r="AH152" i="78" l="1"/>
  <c r="AH153" i="78" s="1"/>
  <c r="AH450" i="78" s="1"/>
  <c r="AH149" i="71"/>
  <c r="AH150" i="71" s="1"/>
  <c r="AI151" i="78"/>
  <c r="AJ144" i="78"/>
  <c r="AI152" i="78" l="1"/>
  <c r="AI153" i="78" s="1"/>
  <c r="AI450" i="78" s="1"/>
  <c r="AI149" i="71"/>
  <c r="AI150" i="71" s="1"/>
  <c r="AJ151" i="78"/>
  <c r="AK149" i="71" l="1"/>
  <c r="E71" i="60"/>
  <c r="AJ152" i="78"/>
  <c r="AJ153" i="78" s="1"/>
  <c r="AJ450" i="78" s="1"/>
  <c r="AJ149" i="71"/>
  <c r="AJ150" i="71" s="1"/>
  <c r="AK150" i="71" l="1"/>
  <c r="Y528" i="71" l="1"/>
  <c r="Y529" i="71" s="1"/>
  <c r="AH528" i="71"/>
  <c r="AH529" i="71" s="1"/>
  <c r="AF528" i="71"/>
  <c r="AF529" i="71" s="1"/>
  <c r="P528" i="71"/>
  <c r="P529" i="71" s="1"/>
  <c r="AI528" i="71"/>
  <c r="AI529" i="71" s="1"/>
  <c r="M528" i="71"/>
  <c r="M529" i="71" s="1"/>
  <c r="X528" i="71"/>
  <c r="X529" i="71" s="1"/>
  <c r="U528" i="71"/>
  <c r="U529" i="71" s="1"/>
  <c r="W528" i="71"/>
  <c r="W529" i="71" s="1"/>
  <c r="N490" i="71"/>
  <c r="N528" i="71"/>
  <c r="N529" i="71" s="1"/>
  <c r="AC490" i="71"/>
  <c r="AC528" i="71"/>
  <c r="AC529" i="71" s="1"/>
  <c r="AD490" i="71"/>
  <c r="AD528" i="71"/>
  <c r="AD529" i="71" s="1"/>
  <c r="Z490" i="71"/>
  <c r="Z528" i="71"/>
  <c r="Z529" i="71" s="1"/>
  <c r="Q490" i="71"/>
  <c r="Q528" i="71"/>
  <c r="Q529" i="71" s="1"/>
  <c r="O490" i="71"/>
  <c r="O528" i="71"/>
  <c r="O529" i="71" s="1"/>
  <c r="AG490" i="71"/>
  <c r="AG528" i="71"/>
  <c r="AG529" i="71" s="1"/>
  <c r="AJ490" i="71"/>
  <c r="AJ528" i="71"/>
  <c r="AJ529" i="71" s="1"/>
  <c r="T490" i="71"/>
  <c r="T528" i="71"/>
  <c r="T529" i="71" s="1"/>
  <c r="AE490" i="71"/>
  <c r="AE528" i="71"/>
  <c r="AE529" i="71" s="1"/>
  <c r="R490" i="71"/>
  <c r="R528" i="71"/>
  <c r="R529" i="71" s="1"/>
  <c r="AB490" i="71"/>
  <c r="AB528" i="71"/>
  <c r="AB529" i="71" s="1"/>
  <c r="AA490" i="71"/>
  <c r="AA528" i="71"/>
  <c r="AA529" i="71" s="1"/>
  <c r="S490" i="71"/>
  <c r="S528" i="71"/>
  <c r="S529" i="71" s="1"/>
  <c r="V490" i="71"/>
  <c r="V528" i="71"/>
  <c r="V529" i="71" s="1"/>
  <c r="H586" i="78" l="1"/>
  <c r="H643" i="71"/>
  <c r="H529" i="71"/>
  <c r="I586" i="78"/>
  <c r="I643" i="71"/>
  <c r="I529" i="71"/>
  <c r="H557" i="78"/>
  <c r="H27" i="78" s="1"/>
  <c r="H620" i="71"/>
  <c r="L586" i="78"/>
  <c r="L643" i="71"/>
  <c r="L529" i="71"/>
  <c r="J586" i="78"/>
  <c r="J643" i="71"/>
  <c r="J529" i="71"/>
  <c r="L557" i="78"/>
  <c r="L27" i="78" s="1"/>
  <c r="L620" i="71"/>
  <c r="J557" i="78"/>
  <c r="J27" i="78" s="1"/>
  <c r="J620" i="71"/>
  <c r="AD557" i="78"/>
  <c r="AD563" i="78" s="1"/>
  <c r="AD620" i="71"/>
  <c r="S557" i="78"/>
  <c r="S563" i="78" s="1"/>
  <c r="S620" i="71"/>
  <c r="AC557" i="78"/>
  <c r="AC563" i="78" s="1"/>
  <c r="AC620" i="71"/>
  <c r="AB557" i="78"/>
  <c r="AB563" i="78" s="1"/>
  <c r="AB620" i="71"/>
  <c r="R557" i="78"/>
  <c r="R563" i="78" s="1"/>
  <c r="R620" i="71"/>
  <c r="Z557" i="78"/>
  <c r="Z563" i="78" s="1"/>
  <c r="Z620" i="71"/>
  <c r="N557" i="78"/>
  <c r="N563" i="78" s="1"/>
  <c r="N620" i="71"/>
  <c r="AG557" i="78"/>
  <c r="AG563" i="78" s="1"/>
  <c r="AG620" i="71"/>
  <c r="Q557" i="78"/>
  <c r="Q563" i="78" s="1"/>
  <c r="Q620" i="71"/>
  <c r="AJ557" i="78"/>
  <c r="AJ563" i="78" s="1"/>
  <c r="AJ620" i="71"/>
  <c r="V557" i="78"/>
  <c r="V563" i="78" s="1"/>
  <c r="V620" i="71"/>
  <c r="AE557" i="78"/>
  <c r="AE563" i="78" s="1"/>
  <c r="AE620" i="71"/>
  <c r="O557" i="78"/>
  <c r="O563" i="78" s="1"/>
  <c r="O620" i="71"/>
  <c r="AA557" i="78"/>
  <c r="AA563" i="78" s="1"/>
  <c r="AA620" i="71"/>
  <c r="T557" i="78"/>
  <c r="T563" i="78" s="1"/>
  <c r="T620" i="71"/>
  <c r="X643" i="71"/>
  <c r="X586" i="78"/>
  <c r="X592" i="78" s="1"/>
  <c r="V643" i="71"/>
  <c r="V586" i="78"/>
  <c r="V592" i="78" s="1"/>
  <c r="R643" i="71"/>
  <c r="R586" i="78"/>
  <c r="R592" i="78" s="1"/>
  <c r="AG643" i="71"/>
  <c r="AG586" i="78"/>
  <c r="AG592" i="78" s="1"/>
  <c r="AD643" i="71"/>
  <c r="AD586" i="78"/>
  <c r="AD592" i="78" s="1"/>
  <c r="M643" i="71"/>
  <c r="M586" i="78"/>
  <c r="M592" i="78" s="1"/>
  <c r="AI643" i="71"/>
  <c r="AI586" i="78"/>
  <c r="AI592" i="78" s="1"/>
  <c r="S643" i="71"/>
  <c r="S586" i="78"/>
  <c r="S592" i="78" s="1"/>
  <c r="AE643" i="71"/>
  <c r="AE586" i="78"/>
  <c r="AE592" i="78" s="1"/>
  <c r="O643" i="71"/>
  <c r="O586" i="78"/>
  <c r="O592" i="78" s="1"/>
  <c r="AC643" i="71"/>
  <c r="AC586" i="78"/>
  <c r="AC592" i="78" s="1"/>
  <c r="P643" i="71"/>
  <c r="P586" i="78"/>
  <c r="P592" i="78" s="1"/>
  <c r="AF643" i="71"/>
  <c r="AF586" i="78"/>
  <c r="AF592" i="78" s="1"/>
  <c r="W643" i="71"/>
  <c r="W586" i="78"/>
  <c r="W592" i="78" s="1"/>
  <c r="AH643" i="71"/>
  <c r="AH586" i="78"/>
  <c r="AH592" i="78" s="1"/>
  <c r="AA643" i="71"/>
  <c r="AA586" i="78"/>
  <c r="AA592" i="78" s="1"/>
  <c r="T643" i="71"/>
  <c r="T586" i="78"/>
  <c r="T592" i="78" s="1"/>
  <c r="Q643" i="71"/>
  <c r="Q586" i="78"/>
  <c r="Q592" i="78" s="1"/>
  <c r="AB643" i="71"/>
  <c r="AB586" i="78"/>
  <c r="AB592" i="78" s="1"/>
  <c r="AJ643" i="71"/>
  <c r="AJ586" i="78"/>
  <c r="AJ592" i="78" s="1"/>
  <c r="Z643" i="71"/>
  <c r="Z586" i="78"/>
  <c r="Z592" i="78" s="1"/>
  <c r="N643" i="71"/>
  <c r="N586" i="78"/>
  <c r="N592" i="78" s="1"/>
  <c r="U643" i="71"/>
  <c r="U586" i="78"/>
  <c r="U592" i="78" s="1"/>
  <c r="Y643" i="71"/>
  <c r="Y586" i="78"/>
  <c r="Y592" i="78" s="1"/>
  <c r="M490" i="71"/>
  <c r="U490" i="71"/>
  <c r="AH490" i="71"/>
  <c r="W490" i="71"/>
  <c r="P490" i="71"/>
  <c r="Y490" i="71"/>
  <c r="AF490" i="71"/>
  <c r="AI490" i="71"/>
  <c r="R479" i="71"/>
  <c r="X490" i="71"/>
  <c r="P534" i="71"/>
  <c r="P587" i="78" s="1"/>
  <c r="P589" i="78" s="1"/>
  <c r="P590" i="78" s="1"/>
  <c r="O534" i="71"/>
  <c r="O587" i="78" s="1"/>
  <c r="O589" i="78" s="1"/>
  <c r="O590" i="78" s="1"/>
  <c r="O591" i="78" s="1"/>
  <c r="AC534" i="71"/>
  <c r="AC587" i="78" s="1"/>
  <c r="AC589" i="78" s="1"/>
  <c r="AC590" i="78" s="1"/>
  <c r="Y534" i="71"/>
  <c r="Y587" i="78" s="1"/>
  <c r="Y589" i="78" s="1"/>
  <c r="Y590" i="78" s="1"/>
  <c r="V534" i="71"/>
  <c r="V587" i="78" s="1"/>
  <c r="V589" i="78" s="1"/>
  <c r="V590" i="78" s="1"/>
  <c r="AA534" i="71"/>
  <c r="AA587" i="78" s="1"/>
  <c r="AA589" i="78" s="1"/>
  <c r="AA590" i="78" s="1"/>
  <c r="AA591" i="78" s="1"/>
  <c r="R534" i="71"/>
  <c r="R587" i="78" s="1"/>
  <c r="R589" i="78" s="1"/>
  <c r="R590" i="78" s="1"/>
  <c r="T534" i="71"/>
  <c r="T587" i="78" s="1"/>
  <c r="T589" i="78" s="1"/>
  <c r="T590" i="78" s="1"/>
  <c r="T591" i="78" s="1"/>
  <c r="S534" i="71"/>
  <c r="S587" i="78" s="1"/>
  <c r="S589" i="78" s="1"/>
  <c r="S590" i="78" s="1"/>
  <c r="W534" i="71"/>
  <c r="W587" i="78" s="1"/>
  <c r="W589" i="78" s="1"/>
  <c r="W590" i="78" s="1"/>
  <c r="W591" i="78" s="1"/>
  <c r="Q534" i="71"/>
  <c r="Q587" i="78" s="1"/>
  <c r="Q589" i="78" s="1"/>
  <c r="Q590" i="78" s="1"/>
  <c r="Q591" i="78" s="1"/>
  <c r="AI534" i="71"/>
  <c r="AI587" i="78" s="1"/>
  <c r="AI589" i="78" s="1"/>
  <c r="AI590" i="78" s="1"/>
  <c r="AI591" i="78" s="1"/>
  <c r="M534" i="71"/>
  <c r="M587" i="78" s="1"/>
  <c r="M589" i="78" s="1"/>
  <c r="M590" i="78" s="1"/>
  <c r="M591" i="78" s="1"/>
  <c r="AE534" i="71"/>
  <c r="AE587" i="78" s="1"/>
  <c r="AE589" i="78" s="1"/>
  <c r="AE590" i="78" s="1"/>
  <c r="AE591" i="78" s="1"/>
  <c r="AJ534" i="71"/>
  <c r="AJ587" i="78" s="1"/>
  <c r="AJ589" i="78" s="1"/>
  <c r="AJ590" i="78" s="1"/>
  <c r="Z534" i="71"/>
  <c r="Z587" i="78" s="1"/>
  <c r="Z589" i="78" s="1"/>
  <c r="Z590" i="78" s="1"/>
  <c r="Z591" i="78" s="1"/>
  <c r="N534" i="71"/>
  <c r="N587" i="78" s="1"/>
  <c r="N589" i="78" s="1"/>
  <c r="N590" i="78" s="1"/>
  <c r="AF534" i="71"/>
  <c r="AF587" i="78" s="1"/>
  <c r="AF589" i="78" s="1"/>
  <c r="AF590" i="78" s="1"/>
  <c r="AF591" i="78" s="1"/>
  <c r="X534" i="71"/>
  <c r="X587" i="78" s="1"/>
  <c r="X589" i="78" s="1"/>
  <c r="X590" i="78" s="1"/>
  <c r="X591" i="78" s="1"/>
  <c r="U534" i="71"/>
  <c r="U587" i="78" s="1"/>
  <c r="U589" i="78" s="1"/>
  <c r="U590" i="78" s="1"/>
  <c r="U591" i="78" s="1"/>
  <c r="AB534" i="71"/>
  <c r="AB587" i="78" s="1"/>
  <c r="AB589" i="78" s="1"/>
  <c r="AB590" i="78" s="1"/>
  <c r="AH534" i="71"/>
  <c r="AH587" i="78" s="1"/>
  <c r="AH589" i="78" s="1"/>
  <c r="AH590" i="78" s="1"/>
  <c r="AH591" i="78" s="1"/>
  <c r="AG534" i="71"/>
  <c r="AG587" i="78" s="1"/>
  <c r="AG589" i="78" s="1"/>
  <c r="AG590" i="78" s="1"/>
  <c r="AD534" i="71"/>
  <c r="AD587" i="78" s="1"/>
  <c r="AD589" i="78" s="1"/>
  <c r="AD590" i="78" s="1"/>
  <c r="AD591" i="78" s="1"/>
  <c r="F609" i="69"/>
  <c r="V591" i="78" l="1"/>
  <c r="N591" i="78"/>
  <c r="AB591" i="78"/>
  <c r="Y591" i="78"/>
  <c r="AC591" i="78"/>
  <c r="P591" i="78"/>
  <c r="S591" i="78"/>
  <c r="AG591" i="78"/>
  <c r="AJ591" i="78"/>
  <c r="R591" i="78"/>
  <c r="J36" i="78"/>
  <c r="J35" i="78"/>
  <c r="J592" i="78"/>
  <c r="J68" i="78"/>
  <c r="J79" i="78" s="1"/>
  <c r="I592" i="78"/>
  <c r="I68" i="78"/>
  <c r="I79" i="78" s="1"/>
  <c r="L592" i="78"/>
  <c r="L68" i="78"/>
  <c r="L79" i="78" s="1"/>
  <c r="H592" i="78"/>
  <c r="H68" i="78"/>
  <c r="H79" i="78" s="1"/>
  <c r="L36" i="78"/>
  <c r="L35" i="78"/>
  <c r="H36" i="78"/>
  <c r="H35" i="78"/>
  <c r="L63" i="71"/>
  <c r="L68" i="71" s="1"/>
  <c r="L534" i="71"/>
  <c r="L587" i="78" s="1"/>
  <c r="L69" i="78" s="1"/>
  <c r="H63" i="71"/>
  <c r="H68" i="71" s="1"/>
  <c r="H534" i="71"/>
  <c r="H587" i="78" s="1"/>
  <c r="H69" i="78" s="1"/>
  <c r="I557" i="78"/>
  <c r="I27" i="78" s="1"/>
  <c r="I620" i="71"/>
  <c r="J63" i="71"/>
  <c r="J68" i="71" s="1"/>
  <c r="J534" i="71"/>
  <c r="J587" i="78" s="1"/>
  <c r="J69" i="78" s="1"/>
  <c r="I63" i="71"/>
  <c r="I68" i="71" s="1"/>
  <c r="I534" i="71"/>
  <c r="I587" i="78" s="1"/>
  <c r="I69" i="78" s="1"/>
  <c r="L563" i="78"/>
  <c r="H563" i="78"/>
  <c r="J563" i="78"/>
  <c r="AH557" i="78"/>
  <c r="AH563" i="78" s="1"/>
  <c r="AH620" i="71"/>
  <c r="U557" i="78"/>
  <c r="U563" i="78" s="1"/>
  <c r="U620" i="71"/>
  <c r="AI557" i="78"/>
  <c r="AI563" i="78" s="1"/>
  <c r="AI620" i="71"/>
  <c r="AF557" i="78"/>
  <c r="AF563" i="78" s="1"/>
  <c r="AF620" i="71"/>
  <c r="M557" i="78"/>
  <c r="M620" i="71"/>
  <c r="Y557" i="78"/>
  <c r="Y563" i="78" s="1"/>
  <c r="Y620" i="71"/>
  <c r="P557" i="78"/>
  <c r="P563" i="78" s="1"/>
  <c r="P620" i="71"/>
  <c r="X557" i="78"/>
  <c r="X563" i="78" s="1"/>
  <c r="X620" i="71"/>
  <c r="W557" i="78"/>
  <c r="W563" i="78" s="1"/>
  <c r="W620" i="71"/>
  <c r="T644" i="71"/>
  <c r="AI644" i="71"/>
  <c r="U644" i="71"/>
  <c r="V644" i="71"/>
  <c r="AB644" i="71"/>
  <c r="R644" i="71"/>
  <c r="X644" i="71"/>
  <c r="Q644" i="71"/>
  <c r="M644" i="71"/>
  <c r="AF644" i="71"/>
  <c r="N644" i="71"/>
  <c r="Y644" i="71"/>
  <c r="AC644" i="71"/>
  <c r="AD644" i="71"/>
  <c r="W644" i="71"/>
  <c r="AG644" i="71"/>
  <c r="AJ644" i="71"/>
  <c r="S644" i="71"/>
  <c r="O644" i="71"/>
  <c r="AA644" i="71"/>
  <c r="Z644" i="71"/>
  <c r="AH644" i="71"/>
  <c r="AE644" i="71"/>
  <c r="P644" i="71"/>
  <c r="R614" i="71"/>
  <c r="R548" i="78"/>
  <c r="R517" i="71"/>
  <c r="R577" i="78" s="1"/>
  <c r="R583" i="78" s="1"/>
  <c r="M517" i="71"/>
  <c r="M577" i="78" s="1"/>
  <c r="M583" i="78" s="1"/>
  <c r="AB517" i="71"/>
  <c r="AB577" i="78" s="1"/>
  <c r="AB583" i="78" s="1"/>
  <c r="AI517" i="71"/>
  <c r="AI577" i="78" s="1"/>
  <c r="AI583" i="78" s="1"/>
  <c r="AG517" i="71"/>
  <c r="AG577" i="78" s="1"/>
  <c r="AG583" i="78" s="1"/>
  <c r="AJ517" i="71"/>
  <c r="AJ577" i="78" s="1"/>
  <c r="AJ583" i="78" s="1"/>
  <c r="T479" i="71"/>
  <c r="T548" i="78" s="1"/>
  <c r="AG479" i="71"/>
  <c r="AG548" i="78" s="1"/>
  <c r="X479" i="71"/>
  <c r="AA517" i="71"/>
  <c r="AA577" i="78" s="1"/>
  <c r="AA583" i="78" s="1"/>
  <c r="AC479" i="71"/>
  <c r="AC517" i="71"/>
  <c r="AC577" i="78" s="1"/>
  <c r="AC583" i="78" s="1"/>
  <c r="Q479" i="71"/>
  <c r="Q548" i="78" s="1"/>
  <c r="Q517" i="71"/>
  <c r="Q577" i="78" s="1"/>
  <c r="Q583" i="78" s="1"/>
  <c r="AB479" i="71"/>
  <c r="AH479" i="71"/>
  <c r="AH517" i="71"/>
  <c r="AH577" i="78" s="1"/>
  <c r="AH583" i="78" s="1"/>
  <c r="P479" i="71"/>
  <c r="P517" i="71"/>
  <c r="P577" i="78" s="1"/>
  <c r="P583" i="78" s="1"/>
  <c r="AE479" i="71"/>
  <c r="AE517" i="71"/>
  <c r="AE577" i="78" s="1"/>
  <c r="AE583" i="78" s="1"/>
  <c r="Y479" i="71"/>
  <c r="Y548" i="78" s="1"/>
  <c r="Y517" i="71"/>
  <c r="Y577" i="78" s="1"/>
  <c r="Y583" i="78" s="1"/>
  <c r="F621" i="69"/>
  <c r="AA479" i="71"/>
  <c r="T517" i="71"/>
  <c r="T577" i="78" s="1"/>
  <c r="T583" i="78" s="1"/>
  <c r="AJ479" i="71"/>
  <c r="W479" i="71"/>
  <c r="N479" i="71"/>
  <c r="N517" i="71"/>
  <c r="N577" i="78" s="1"/>
  <c r="N583" i="78" s="1"/>
  <c r="V479" i="71"/>
  <c r="V517" i="71"/>
  <c r="V577" i="78" s="1"/>
  <c r="V583" i="78" s="1"/>
  <c r="AF479" i="71"/>
  <c r="AF517" i="71"/>
  <c r="AF577" i="78" s="1"/>
  <c r="AF583" i="78" s="1"/>
  <c r="L479" i="71"/>
  <c r="U479" i="71"/>
  <c r="AD479" i="71"/>
  <c r="AD517" i="71"/>
  <c r="AD577" i="78" s="1"/>
  <c r="AD583" i="78" s="1"/>
  <c r="S479" i="71"/>
  <c r="S517" i="71"/>
  <c r="S577" i="78" s="1"/>
  <c r="S583" i="78" s="1"/>
  <c r="O479" i="71"/>
  <c r="O517" i="71"/>
  <c r="O577" i="78" s="1"/>
  <c r="O583" i="78" s="1"/>
  <c r="M479" i="71"/>
  <c r="AI479" i="71"/>
  <c r="Z479" i="71"/>
  <c r="Z517" i="71"/>
  <c r="Z577" i="78" s="1"/>
  <c r="Z583" i="78" s="1"/>
  <c r="AK480" i="71"/>
  <c r="AK485" i="71" s="1"/>
  <c r="F627" i="69"/>
  <c r="E628" i="69"/>
  <c r="AK549" i="78" l="1"/>
  <c r="AK551" i="78" s="1"/>
  <c r="AK552" i="78" s="1"/>
  <c r="AK553" i="78" s="1"/>
  <c r="AK615" i="71"/>
  <c r="H80" i="78"/>
  <c r="L80" i="78"/>
  <c r="J80" i="78"/>
  <c r="I80" i="78"/>
  <c r="I36" i="78"/>
  <c r="I35" i="78"/>
  <c r="I644" i="71"/>
  <c r="L644" i="71"/>
  <c r="J644" i="71"/>
  <c r="H644" i="71"/>
  <c r="G480" i="71"/>
  <c r="K480" i="71"/>
  <c r="H480" i="71"/>
  <c r="L480" i="71"/>
  <c r="I480" i="71"/>
  <c r="F480" i="71"/>
  <c r="F485" i="71" s="1"/>
  <c r="J480" i="71"/>
  <c r="J13" i="71"/>
  <c r="J614" i="71" s="1"/>
  <c r="J548" i="78"/>
  <c r="J15" i="78" s="1"/>
  <c r="J589" i="78"/>
  <c r="J535" i="71" s="1"/>
  <c r="H13" i="71"/>
  <c r="H614" i="71" s="1"/>
  <c r="H548" i="78"/>
  <c r="I637" i="71"/>
  <c r="I577" i="78"/>
  <c r="I589" i="78"/>
  <c r="I535" i="71" s="1"/>
  <c r="L589" i="78"/>
  <c r="L535" i="71" s="1"/>
  <c r="L13" i="71"/>
  <c r="L614" i="71" s="1"/>
  <c r="L548" i="78"/>
  <c r="H589" i="78"/>
  <c r="H535" i="71" s="1"/>
  <c r="H637" i="71"/>
  <c r="H577" i="78"/>
  <c r="I13" i="71"/>
  <c r="I614" i="71" s="1"/>
  <c r="I548" i="78"/>
  <c r="L637" i="71"/>
  <c r="L577" i="78"/>
  <c r="I563" i="78"/>
  <c r="Y554" i="78"/>
  <c r="T554" i="78"/>
  <c r="Q554" i="78"/>
  <c r="R554" i="78"/>
  <c r="AG554" i="78"/>
  <c r="M563" i="78"/>
  <c r="AJ480" i="71"/>
  <c r="AJ485" i="71" s="1"/>
  <c r="AJ549" i="78" s="1"/>
  <c r="AJ551" i="78" s="1"/>
  <c r="AJ552" i="78" s="1"/>
  <c r="AB480" i="71"/>
  <c r="AB485" i="71" s="1"/>
  <c r="AB549" i="78" s="1"/>
  <c r="AB551" i="78" s="1"/>
  <c r="AB552" i="78" s="1"/>
  <c r="T480" i="71"/>
  <c r="T485" i="71" s="1"/>
  <c r="T549" i="78" s="1"/>
  <c r="T551" i="78" s="1"/>
  <c r="T552" i="78" s="1"/>
  <c r="T553" i="78" s="1"/>
  <c r="AI480" i="71"/>
  <c r="AI485" i="71" s="1"/>
  <c r="AI549" i="78" s="1"/>
  <c r="AI551" i="78" s="1"/>
  <c r="AI552" i="78" s="1"/>
  <c r="AA480" i="71"/>
  <c r="AA485" i="71" s="1"/>
  <c r="AA549" i="78" s="1"/>
  <c r="AA551" i="78" s="1"/>
  <c r="AA552" i="78" s="1"/>
  <c r="S480" i="71"/>
  <c r="S485" i="71" s="1"/>
  <c r="S549" i="78" s="1"/>
  <c r="S551" i="78" s="1"/>
  <c r="S552" i="78" s="1"/>
  <c r="AH480" i="71"/>
  <c r="AH485" i="71" s="1"/>
  <c r="AH549" i="78" s="1"/>
  <c r="Z480" i="71"/>
  <c r="Z485" i="71" s="1"/>
  <c r="Z549" i="78" s="1"/>
  <c r="R480" i="71"/>
  <c r="R485" i="71" s="1"/>
  <c r="R549" i="78" s="1"/>
  <c r="AG480" i="71"/>
  <c r="AG485" i="71" s="1"/>
  <c r="AG549" i="78" s="1"/>
  <c r="Y480" i="71"/>
  <c r="Y485" i="71" s="1"/>
  <c r="Y549" i="78" s="1"/>
  <c r="Q480" i="71"/>
  <c r="Q485" i="71" s="1"/>
  <c r="Q549" i="78" s="1"/>
  <c r="AE480" i="71"/>
  <c r="AE485" i="71" s="1"/>
  <c r="AE549" i="78" s="1"/>
  <c r="AE551" i="78" s="1"/>
  <c r="AE552" i="78" s="1"/>
  <c r="W480" i="71"/>
  <c r="W485" i="71" s="1"/>
  <c r="W549" i="78" s="1"/>
  <c r="W551" i="78" s="1"/>
  <c r="W552" i="78" s="1"/>
  <c r="O480" i="71"/>
  <c r="O485" i="71" s="1"/>
  <c r="O549" i="78" s="1"/>
  <c r="O551" i="78" s="1"/>
  <c r="O552" i="78" s="1"/>
  <c r="V480" i="71"/>
  <c r="V485" i="71" s="1"/>
  <c r="V549" i="78" s="1"/>
  <c r="V551" i="78" s="1"/>
  <c r="V552" i="78" s="1"/>
  <c r="P480" i="71"/>
  <c r="P485" i="71" s="1"/>
  <c r="P549" i="78" s="1"/>
  <c r="P551" i="78" s="1"/>
  <c r="P552" i="78" s="1"/>
  <c r="N480" i="71"/>
  <c r="N485" i="71" s="1"/>
  <c r="N549" i="78" s="1"/>
  <c r="N551" i="78" s="1"/>
  <c r="U480" i="71"/>
  <c r="U485" i="71" s="1"/>
  <c r="U549" i="78" s="1"/>
  <c r="U551" i="78" s="1"/>
  <c r="U552" i="78" s="1"/>
  <c r="AC480" i="71"/>
  <c r="AC485" i="71" s="1"/>
  <c r="AC549" i="78" s="1"/>
  <c r="AC551" i="78" s="1"/>
  <c r="AC552" i="78" s="1"/>
  <c r="AF480" i="71"/>
  <c r="AF485" i="71" s="1"/>
  <c r="AF549" i="78" s="1"/>
  <c r="AF551" i="78" s="1"/>
  <c r="AF552" i="78" s="1"/>
  <c r="AD480" i="71"/>
  <c r="AD485" i="71" s="1"/>
  <c r="AD549" i="78" s="1"/>
  <c r="X480" i="71"/>
  <c r="X485" i="71" s="1"/>
  <c r="X549" i="78" s="1"/>
  <c r="X551" i="78" s="1"/>
  <c r="X552" i="78" s="1"/>
  <c r="M480" i="71"/>
  <c r="M485" i="71" s="1"/>
  <c r="M549" i="78" s="1"/>
  <c r="M535" i="71"/>
  <c r="M536" i="71" s="1"/>
  <c r="AI535" i="71"/>
  <c r="AI536" i="71" s="1"/>
  <c r="AE535" i="71"/>
  <c r="AE536" i="71" s="1"/>
  <c r="P535" i="71"/>
  <c r="P536" i="71" s="1"/>
  <c r="N535" i="71"/>
  <c r="N536" i="71" s="1"/>
  <c r="AC535" i="71"/>
  <c r="AC536" i="71" s="1"/>
  <c r="V535" i="71"/>
  <c r="V536" i="71" s="1"/>
  <c r="X535" i="71"/>
  <c r="X536" i="71" s="1"/>
  <c r="O535" i="71"/>
  <c r="O536" i="71" s="1"/>
  <c r="W535" i="71"/>
  <c r="W536" i="71" s="1"/>
  <c r="AB535" i="71"/>
  <c r="AB536" i="71" s="1"/>
  <c r="S535" i="71"/>
  <c r="S536" i="71" s="1"/>
  <c r="Z535" i="71"/>
  <c r="Z536" i="71" s="1"/>
  <c r="AF535" i="71"/>
  <c r="AF536" i="71" s="1"/>
  <c r="R535" i="71"/>
  <c r="R536" i="71" s="1"/>
  <c r="AJ535" i="71"/>
  <c r="AJ536" i="71" s="1"/>
  <c r="U535" i="71"/>
  <c r="U536" i="71" s="1"/>
  <c r="T535" i="71"/>
  <c r="T536" i="71" s="1"/>
  <c r="Y535" i="71"/>
  <c r="Y536" i="71" s="1"/>
  <c r="AA535" i="71"/>
  <c r="AA536" i="71" s="1"/>
  <c r="M614" i="71"/>
  <c r="M548" i="78"/>
  <c r="AH614" i="71"/>
  <c r="AH548" i="78"/>
  <c r="AG644" i="78"/>
  <c r="V614" i="71"/>
  <c r="V548" i="78"/>
  <c r="T644" i="78"/>
  <c r="R644" i="78"/>
  <c r="AD614" i="71"/>
  <c r="AD548" i="78"/>
  <c r="AB614" i="71"/>
  <c r="AB548" i="78"/>
  <c r="U614" i="71"/>
  <c r="U548" i="78"/>
  <c r="Y644" i="78"/>
  <c r="X614" i="71"/>
  <c r="X548" i="78"/>
  <c r="W614" i="71"/>
  <c r="W548" i="78"/>
  <c r="Q644" i="78"/>
  <c r="N614" i="71"/>
  <c r="N548" i="78"/>
  <c r="AE614" i="71"/>
  <c r="AE548" i="78"/>
  <c r="S614" i="71"/>
  <c r="S548" i="78"/>
  <c r="Z614" i="71"/>
  <c r="Z548" i="78"/>
  <c r="O614" i="71"/>
  <c r="O548" i="78"/>
  <c r="AF614" i="71"/>
  <c r="AF548" i="78"/>
  <c r="AA614" i="71"/>
  <c r="AA548" i="78"/>
  <c r="AC614" i="71"/>
  <c r="AC548" i="78"/>
  <c r="AJ614" i="71"/>
  <c r="AJ548" i="78"/>
  <c r="AI614" i="71"/>
  <c r="AI548" i="78"/>
  <c r="P614" i="71"/>
  <c r="P548" i="78"/>
  <c r="U517" i="71"/>
  <c r="X517" i="71"/>
  <c r="W517" i="71"/>
  <c r="W577" i="78" s="1"/>
  <c r="W583" i="78" s="1"/>
  <c r="AA637" i="71"/>
  <c r="R637" i="71"/>
  <c r="Y614" i="71"/>
  <c r="S637" i="71"/>
  <c r="AE637" i="71"/>
  <c r="Q637" i="71"/>
  <c r="AG637" i="71"/>
  <c r="Q614" i="71"/>
  <c r="AG614" i="71"/>
  <c r="AB637" i="71"/>
  <c r="Z637" i="71"/>
  <c r="AD637" i="71"/>
  <c r="V637" i="71"/>
  <c r="T637" i="71"/>
  <c r="P637" i="71"/>
  <c r="M637" i="71"/>
  <c r="O637" i="71"/>
  <c r="Y637" i="71"/>
  <c r="AF637" i="71"/>
  <c r="AC637" i="71"/>
  <c r="T614" i="71"/>
  <c r="AI637" i="71"/>
  <c r="N637" i="71"/>
  <c r="AH637" i="71"/>
  <c r="AJ637" i="71"/>
  <c r="F623" i="69"/>
  <c r="AK491" i="71"/>
  <c r="AK496" i="71" s="1"/>
  <c r="F639" i="69"/>
  <c r="AC553" i="78" l="1"/>
  <c r="AI553" i="78"/>
  <c r="AB553" i="78"/>
  <c r="U553" i="78"/>
  <c r="P553" i="78"/>
  <c r="AJ553" i="78"/>
  <c r="V553" i="78"/>
  <c r="X553" i="78"/>
  <c r="O553" i="78"/>
  <c r="W553" i="78"/>
  <c r="S553" i="78"/>
  <c r="AF553" i="78"/>
  <c r="AE553" i="78"/>
  <c r="AA553" i="78"/>
  <c r="AK621" i="71"/>
  <c r="AK558" i="78"/>
  <c r="AK648" i="78"/>
  <c r="I554" i="78"/>
  <c r="I15" i="78"/>
  <c r="H590" i="78"/>
  <c r="H591" i="78" s="1"/>
  <c r="H76" i="78"/>
  <c r="H77" i="78" s="1"/>
  <c r="H78" i="78" s="1"/>
  <c r="I590" i="78"/>
  <c r="I591" i="78" s="1"/>
  <c r="I76" i="78"/>
  <c r="I77" i="78" s="1"/>
  <c r="I78" i="78" s="1"/>
  <c r="L554" i="78"/>
  <c r="L15" i="78"/>
  <c r="I583" i="78"/>
  <c r="I53" i="78"/>
  <c r="I64" i="78" s="1"/>
  <c r="J590" i="78"/>
  <c r="J591" i="78" s="1"/>
  <c r="J76" i="78"/>
  <c r="J77" i="78" s="1"/>
  <c r="J78" i="78" s="1"/>
  <c r="L583" i="78"/>
  <c r="L53" i="78"/>
  <c r="L64" i="78" s="1"/>
  <c r="H583" i="78"/>
  <c r="H53" i="78"/>
  <c r="H64" i="78" s="1"/>
  <c r="J396" i="78"/>
  <c r="J24" i="78"/>
  <c r="J23" i="78"/>
  <c r="L590" i="78"/>
  <c r="L591" i="78" s="1"/>
  <c r="L76" i="78"/>
  <c r="L77" i="78" s="1"/>
  <c r="L78" i="78" s="1"/>
  <c r="H554" i="78"/>
  <c r="H15" i="78"/>
  <c r="L14" i="71"/>
  <c r="L19" i="71" s="1"/>
  <c r="L485" i="71"/>
  <c r="L549" i="78" s="1"/>
  <c r="L16" i="78" s="1"/>
  <c r="I491" i="71"/>
  <c r="L491" i="71"/>
  <c r="H491" i="71"/>
  <c r="K491" i="71"/>
  <c r="G491" i="71"/>
  <c r="J491" i="71"/>
  <c r="AK486" i="71"/>
  <c r="J14" i="71"/>
  <c r="J19" i="71" s="1"/>
  <c r="J485" i="71"/>
  <c r="J549" i="78" s="1"/>
  <c r="J16" i="78" s="1"/>
  <c r="H14" i="71"/>
  <c r="H19" i="71" s="1"/>
  <c r="H485" i="71"/>
  <c r="H549" i="78" s="1"/>
  <c r="H16" i="78" s="1"/>
  <c r="K14" i="71"/>
  <c r="K19" i="71" s="1"/>
  <c r="K485" i="71"/>
  <c r="K549" i="78" s="1"/>
  <c r="K16" i="78" s="1"/>
  <c r="J637" i="71"/>
  <c r="J577" i="78"/>
  <c r="I14" i="71"/>
  <c r="I19" i="71" s="1"/>
  <c r="I485" i="71"/>
  <c r="I549" i="78" s="1"/>
  <c r="I16" i="78" s="1"/>
  <c r="G14" i="71"/>
  <c r="G19" i="71" s="1"/>
  <c r="G485" i="71"/>
  <c r="G549" i="78" s="1"/>
  <c r="G16" i="78" s="1"/>
  <c r="N552" i="78"/>
  <c r="N553" i="78" s="1"/>
  <c r="AB554" i="78"/>
  <c r="AH554" i="78"/>
  <c r="P554" i="78"/>
  <c r="AA554" i="78"/>
  <c r="S554" i="78"/>
  <c r="AD554" i="78"/>
  <c r="X554" i="78"/>
  <c r="AI554" i="78"/>
  <c r="AF554" i="78"/>
  <c r="AE554" i="78"/>
  <c r="Z554" i="78"/>
  <c r="AC554" i="78"/>
  <c r="W554" i="78"/>
  <c r="AJ554" i="78"/>
  <c r="O554" i="78"/>
  <c r="U554" i="78"/>
  <c r="V554" i="78"/>
  <c r="N554" i="78"/>
  <c r="N644" i="78"/>
  <c r="M554" i="78"/>
  <c r="M644" i="78"/>
  <c r="M551" i="78"/>
  <c r="AD551" i="78"/>
  <c r="AD552" i="78" s="1"/>
  <c r="AD553" i="78" s="1"/>
  <c r="AG551" i="78"/>
  <c r="AG552" i="78" s="1"/>
  <c r="AG553" i="78" s="1"/>
  <c r="AH551" i="78"/>
  <c r="AH552" i="78" s="1"/>
  <c r="AH553" i="78" s="1"/>
  <c r="Q551" i="78"/>
  <c r="Q552" i="78" s="1"/>
  <c r="Q553" i="78" s="1"/>
  <c r="R551" i="78"/>
  <c r="R552" i="78" s="1"/>
  <c r="R553" i="78" s="1"/>
  <c r="Y551" i="78"/>
  <c r="Y552" i="78" s="1"/>
  <c r="Y553" i="78" s="1"/>
  <c r="Z551" i="78"/>
  <c r="Z552" i="78" s="1"/>
  <c r="Z553" i="78" s="1"/>
  <c r="J554" i="78"/>
  <c r="J426" i="78"/>
  <c r="F14" i="71"/>
  <c r="F19" i="71" s="1"/>
  <c r="AC491" i="71"/>
  <c r="AC496" i="71" s="1"/>
  <c r="AC558" i="78" s="1"/>
  <c r="U491" i="71"/>
  <c r="U496" i="71" s="1"/>
  <c r="U558" i="78" s="1"/>
  <c r="M491" i="71"/>
  <c r="M496" i="71" s="1"/>
  <c r="M558" i="78" s="1"/>
  <c r="AJ491" i="71"/>
  <c r="AJ496" i="71" s="1"/>
  <c r="AJ558" i="78" s="1"/>
  <c r="AB491" i="71"/>
  <c r="AB496" i="71" s="1"/>
  <c r="AB558" i="78" s="1"/>
  <c r="T491" i="71"/>
  <c r="T496" i="71" s="1"/>
  <c r="T558" i="78" s="1"/>
  <c r="AI491" i="71"/>
  <c r="AI496" i="71" s="1"/>
  <c r="AI558" i="78" s="1"/>
  <c r="AA491" i="71"/>
  <c r="AA496" i="71" s="1"/>
  <c r="AA558" i="78" s="1"/>
  <c r="S491" i="71"/>
  <c r="S496" i="71" s="1"/>
  <c r="S558" i="78" s="1"/>
  <c r="AH491" i="71"/>
  <c r="AH496" i="71" s="1"/>
  <c r="AH558" i="78" s="1"/>
  <c r="Z491" i="71"/>
  <c r="Z496" i="71" s="1"/>
  <c r="Z558" i="78" s="1"/>
  <c r="R491" i="71"/>
  <c r="R496" i="71" s="1"/>
  <c r="R558" i="78" s="1"/>
  <c r="AF491" i="71"/>
  <c r="AF496" i="71" s="1"/>
  <c r="AF558" i="78" s="1"/>
  <c r="X491" i="71"/>
  <c r="X496" i="71" s="1"/>
  <c r="X558" i="78" s="1"/>
  <c r="P491" i="71"/>
  <c r="P496" i="71" s="1"/>
  <c r="P558" i="78" s="1"/>
  <c r="F491" i="71"/>
  <c r="AG491" i="71"/>
  <c r="AG496" i="71" s="1"/>
  <c r="AG558" i="78" s="1"/>
  <c r="N491" i="71"/>
  <c r="N496" i="71" s="1"/>
  <c r="N558" i="78" s="1"/>
  <c r="AD491" i="71"/>
  <c r="AD496" i="71" s="1"/>
  <c r="AD558" i="78" s="1"/>
  <c r="Y491" i="71"/>
  <c r="Y496" i="71" s="1"/>
  <c r="Y558" i="78" s="1"/>
  <c r="AE491" i="71"/>
  <c r="AE496" i="71" s="1"/>
  <c r="AE558" i="78" s="1"/>
  <c r="V491" i="71"/>
  <c r="V496" i="71" s="1"/>
  <c r="V558" i="78" s="1"/>
  <c r="O491" i="71"/>
  <c r="O496" i="71" s="1"/>
  <c r="O558" i="78" s="1"/>
  <c r="Q491" i="71"/>
  <c r="Q496" i="71" s="1"/>
  <c r="Q558" i="78" s="1"/>
  <c r="W491" i="71"/>
  <c r="W496" i="71" s="1"/>
  <c r="W558" i="78" s="1"/>
  <c r="Q535" i="71"/>
  <c r="Q536" i="71" s="1"/>
  <c r="AG535" i="71"/>
  <c r="AG536" i="71" s="1"/>
  <c r="AD535" i="71"/>
  <c r="AD536" i="71" s="1"/>
  <c r="AH535" i="71"/>
  <c r="AH536" i="71" s="1"/>
  <c r="AF615" i="71"/>
  <c r="Y615" i="71"/>
  <c r="U615" i="71"/>
  <c r="AG615" i="71"/>
  <c r="Q615" i="71"/>
  <c r="AA615" i="71"/>
  <c r="S615" i="71"/>
  <c r="AB615" i="71"/>
  <c r="R615" i="71"/>
  <c r="P615" i="71"/>
  <c r="M615" i="71"/>
  <c r="X615" i="71"/>
  <c r="N615" i="71"/>
  <c r="AH615" i="71"/>
  <c r="AJ615" i="71"/>
  <c r="AC615" i="71"/>
  <c r="O615" i="71"/>
  <c r="W615" i="71"/>
  <c r="AE615" i="71"/>
  <c r="AI615" i="71"/>
  <c r="V615" i="71"/>
  <c r="Z615" i="71"/>
  <c r="AD615" i="71"/>
  <c r="T615" i="71"/>
  <c r="AI644" i="78"/>
  <c r="V644" i="78"/>
  <c r="AJ644" i="78"/>
  <c r="AA644" i="78"/>
  <c r="W644" i="78"/>
  <c r="U644" i="78"/>
  <c r="Z644" i="78"/>
  <c r="X637" i="71"/>
  <c r="X577" i="78"/>
  <c r="X583" i="78" s="1"/>
  <c r="U637" i="71"/>
  <c r="U577" i="78"/>
  <c r="U583" i="78" s="1"/>
  <c r="AF644" i="78"/>
  <c r="S644" i="78"/>
  <c r="AB644" i="78"/>
  <c r="AH644" i="78"/>
  <c r="P644" i="78"/>
  <c r="O644" i="78"/>
  <c r="AE644" i="78"/>
  <c r="X644" i="78"/>
  <c r="AD644" i="78"/>
  <c r="AC644" i="78"/>
  <c r="W637" i="71"/>
  <c r="F641" i="69"/>
  <c r="F665" i="69"/>
  <c r="AK560" i="78" l="1"/>
  <c r="AK561" i="78" s="1"/>
  <c r="AK562" i="78" s="1"/>
  <c r="J583" i="78"/>
  <c r="J53" i="78"/>
  <c r="J64" i="78" s="1"/>
  <c r="H65" i="78"/>
  <c r="L396" i="78"/>
  <c r="L426" i="78" s="1"/>
  <c r="L24" i="78"/>
  <c r="L23" i="78"/>
  <c r="H396" i="78"/>
  <c r="H426" i="78" s="1"/>
  <c r="H24" i="78"/>
  <c r="H23" i="78"/>
  <c r="L65" i="78"/>
  <c r="I65" i="78"/>
  <c r="I396" i="78"/>
  <c r="I426" i="78" s="1"/>
  <c r="I24" i="78"/>
  <c r="I23" i="78"/>
  <c r="AK487" i="71"/>
  <c r="AK617" i="71" s="1"/>
  <c r="AK616" i="71"/>
  <c r="G615" i="71"/>
  <c r="H615" i="71"/>
  <c r="H25" i="71"/>
  <c r="H30" i="71" s="1"/>
  <c r="H496" i="71"/>
  <c r="H558" i="78" s="1"/>
  <c r="H28" i="78" s="1"/>
  <c r="I551" i="78"/>
  <c r="I486" i="71" s="1"/>
  <c r="J551" i="78"/>
  <c r="J486" i="71" s="1"/>
  <c r="J25" i="71"/>
  <c r="J30" i="71" s="1"/>
  <c r="J496" i="71"/>
  <c r="J558" i="78" s="1"/>
  <c r="J28" i="78" s="1"/>
  <c r="L25" i="71"/>
  <c r="L30" i="71" s="1"/>
  <c r="L496" i="71"/>
  <c r="L558" i="78" s="1"/>
  <c r="L28" i="78" s="1"/>
  <c r="I615" i="71"/>
  <c r="K615" i="71"/>
  <c r="J615" i="71"/>
  <c r="G25" i="71"/>
  <c r="G30" i="71" s="1"/>
  <c r="G496" i="71"/>
  <c r="I25" i="71"/>
  <c r="I30" i="71" s="1"/>
  <c r="I496" i="71"/>
  <c r="I558" i="78" s="1"/>
  <c r="I28" i="78" s="1"/>
  <c r="L551" i="78"/>
  <c r="L486" i="71" s="1"/>
  <c r="L20" i="71" s="1"/>
  <c r="L21" i="71" s="1"/>
  <c r="L615" i="71"/>
  <c r="K551" i="78"/>
  <c r="K486" i="71" s="1"/>
  <c r="K20" i="71" s="1"/>
  <c r="G551" i="78"/>
  <c r="G486" i="71" s="1"/>
  <c r="H551" i="78"/>
  <c r="H486" i="71" s="1"/>
  <c r="K25" i="71"/>
  <c r="K30" i="71" s="1"/>
  <c r="K496" i="71"/>
  <c r="I536" i="71"/>
  <c r="I69" i="71"/>
  <c r="I70" i="71" s="1"/>
  <c r="L536" i="71"/>
  <c r="L69" i="71"/>
  <c r="L70" i="71" s="1"/>
  <c r="H536" i="71"/>
  <c r="H69" i="71"/>
  <c r="H70" i="71" s="1"/>
  <c r="M552" i="78"/>
  <c r="N560" i="78"/>
  <c r="N561" i="78" s="1"/>
  <c r="N562" i="78" s="1"/>
  <c r="Z560" i="78"/>
  <c r="Z561" i="78" s="1"/>
  <c r="Z562" i="78" s="1"/>
  <c r="V560" i="78"/>
  <c r="V561" i="78" s="1"/>
  <c r="V562" i="78" s="1"/>
  <c r="AI560" i="78"/>
  <c r="AI561" i="78" s="1"/>
  <c r="AI562" i="78" s="1"/>
  <c r="U560" i="78"/>
  <c r="U561" i="78" s="1"/>
  <c r="U562" i="78" s="1"/>
  <c r="S560" i="78"/>
  <c r="S561" i="78" s="1"/>
  <c r="S562" i="78" s="1"/>
  <c r="O560" i="78"/>
  <c r="O561" i="78" s="1"/>
  <c r="O562" i="78" s="1"/>
  <c r="AJ560" i="78"/>
  <c r="AJ561" i="78" s="1"/>
  <c r="AJ562" i="78" s="1"/>
  <c r="M560" i="78"/>
  <c r="M561" i="78" s="1"/>
  <c r="M562" i="78" s="1"/>
  <c r="AB560" i="78"/>
  <c r="AB561" i="78" s="1"/>
  <c r="AB562" i="78" s="1"/>
  <c r="P560" i="78"/>
  <c r="P561" i="78" s="1"/>
  <c r="P562" i="78" s="1"/>
  <c r="T560" i="78"/>
  <c r="T561" i="78" s="1"/>
  <c r="T562" i="78" s="1"/>
  <c r="AC560" i="78"/>
  <c r="AC561" i="78" s="1"/>
  <c r="AC562" i="78" s="1"/>
  <c r="AA560" i="78"/>
  <c r="AA561" i="78" s="1"/>
  <c r="AA562" i="78" s="1"/>
  <c r="R560" i="78"/>
  <c r="R561" i="78" s="1"/>
  <c r="R562" i="78" s="1"/>
  <c r="X560" i="78"/>
  <c r="X561" i="78" s="1"/>
  <c r="X562" i="78" s="1"/>
  <c r="AE560" i="78"/>
  <c r="AE561" i="78" s="1"/>
  <c r="AE562" i="78" s="1"/>
  <c r="W560" i="78"/>
  <c r="W561" i="78" s="1"/>
  <c r="W562" i="78" s="1"/>
  <c r="AF560" i="78"/>
  <c r="AF561" i="78" s="1"/>
  <c r="AF562" i="78" s="1"/>
  <c r="Q560" i="78"/>
  <c r="Q561" i="78" s="1"/>
  <c r="Q562" i="78" s="1"/>
  <c r="AG560" i="78"/>
  <c r="AG561" i="78" s="1"/>
  <c r="AG562" i="78" s="1"/>
  <c r="AH560" i="78"/>
  <c r="AH561" i="78" s="1"/>
  <c r="AH562" i="78" s="1"/>
  <c r="AD560" i="78"/>
  <c r="AD561" i="78" s="1"/>
  <c r="AD562" i="78" s="1"/>
  <c r="Y560" i="78"/>
  <c r="Y561" i="78" s="1"/>
  <c r="Y562" i="78" s="1"/>
  <c r="F549" i="78"/>
  <c r="F16" i="78" s="1"/>
  <c r="F615" i="71"/>
  <c r="F496" i="71"/>
  <c r="F558" i="78" s="1"/>
  <c r="F28" i="78" s="1"/>
  <c r="F25" i="71"/>
  <c r="F30" i="71" s="1"/>
  <c r="V648" i="78"/>
  <c r="V486" i="71"/>
  <c r="AG486" i="71"/>
  <c r="AI648" i="78"/>
  <c r="AI486" i="71"/>
  <c r="AJ648" i="78"/>
  <c r="AJ486" i="71"/>
  <c r="S648" i="78"/>
  <c r="S486" i="71"/>
  <c r="Y486" i="71"/>
  <c r="AF648" i="78"/>
  <c r="AF486" i="71"/>
  <c r="AH648" i="78"/>
  <c r="AH486" i="71"/>
  <c r="X648" i="78"/>
  <c r="X486" i="71"/>
  <c r="W648" i="78"/>
  <c r="W486" i="71"/>
  <c r="N648" i="78"/>
  <c r="N486" i="71"/>
  <c r="O648" i="78"/>
  <c r="O486" i="71"/>
  <c r="R648" i="78"/>
  <c r="R486" i="71"/>
  <c r="AE648" i="78"/>
  <c r="AE486" i="71"/>
  <c r="U648" i="78"/>
  <c r="U486" i="71"/>
  <c r="AB648" i="78"/>
  <c r="AB486" i="71"/>
  <c r="AD648" i="78"/>
  <c r="AD486" i="71"/>
  <c r="AA648" i="78"/>
  <c r="AA486" i="71"/>
  <c r="M486" i="71"/>
  <c r="T648" i="78"/>
  <c r="T486" i="71"/>
  <c r="P648" i="78"/>
  <c r="P486" i="71"/>
  <c r="AC648" i="78"/>
  <c r="AC486" i="71"/>
  <c r="Q648" i="78"/>
  <c r="Q486" i="71"/>
  <c r="Z648" i="78"/>
  <c r="Z486" i="71"/>
  <c r="P621" i="71"/>
  <c r="N621" i="71"/>
  <c r="V621" i="71"/>
  <c r="Y621" i="71"/>
  <c r="AD621" i="71"/>
  <c r="AB621" i="71"/>
  <c r="X621" i="71"/>
  <c r="AG621" i="71"/>
  <c r="AC621" i="71"/>
  <c r="W621" i="71"/>
  <c r="S621" i="71"/>
  <c r="Q621" i="71"/>
  <c r="Z621" i="71"/>
  <c r="R621" i="71"/>
  <c r="O621" i="71"/>
  <c r="M621" i="71"/>
  <c r="T621" i="71"/>
  <c r="AI621" i="71"/>
  <c r="AE621" i="71"/>
  <c r="AA621" i="71"/>
  <c r="U621" i="71"/>
  <c r="AJ621" i="71"/>
  <c r="AH621" i="71"/>
  <c r="AF621" i="71"/>
  <c r="M408" i="78"/>
  <c r="AK518" i="71"/>
  <c r="AK523" i="71" s="1"/>
  <c r="F680" i="69"/>
  <c r="AK497" i="71" l="1"/>
  <c r="AK622" i="71" s="1"/>
  <c r="M648" i="78"/>
  <c r="M553" i="78"/>
  <c r="K21" i="71"/>
  <c r="AK638" i="71"/>
  <c r="AK578" i="78"/>
  <c r="AK580" i="78" s="1"/>
  <c r="AK581" i="78" s="1"/>
  <c r="AK582" i="78" s="1"/>
  <c r="H552" i="78"/>
  <c r="H553" i="78" s="1"/>
  <c r="H20" i="78"/>
  <c r="L552" i="78"/>
  <c r="L553" i="78" s="1"/>
  <c r="L20" i="78"/>
  <c r="L21" i="78" s="1"/>
  <c r="L22" i="78" s="1"/>
  <c r="G552" i="78"/>
  <c r="G20" i="78"/>
  <c r="J552" i="78"/>
  <c r="J553" i="78" s="1"/>
  <c r="J20" i="78"/>
  <c r="J65" i="78"/>
  <c r="K552" i="78"/>
  <c r="K553" i="78" s="1"/>
  <c r="K20" i="78"/>
  <c r="I552" i="78"/>
  <c r="I553" i="78" s="1"/>
  <c r="I20" i="78"/>
  <c r="H621" i="71"/>
  <c r="K518" i="71"/>
  <c r="G518" i="71"/>
  <c r="J518" i="71"/>
  <c r="I518" i="71"/>
  <c r="L518" i="71"/>
  <c r="H518" i="71"/>
  <c r="K558" i="78"/>
  <c r="K28" i="78" s="1"/>
  <c r="G621" i="71"/>
  <c r="K621" i="71"/>
  <c r="I560" i="78"/>
  <c r="I497" i="71" s="1"/>
  <c r="L560" i="78"/>
  <c r="L497" i="71" s="1"/>
  <c r="H560" i="78"/>
  <c r="H497" i="71" s="1"/>
  <c r="G558" i="78"/>
  <c r="G28" i="78" s="1"/>
  <c r="J560" i="78"/>
  <c r="J497" i="71" s="1"/>
  <c r="J621" i="71"/>
  <c r="I621" i="71"/>
  <c r="L621" i="71"/>
  <c r="J536" i="71"/>
  <c r="J69" i="71"/>
  <c r="J70" i="71" s="1"/>
  <c r="H646" i="71"/>
  <c r="H645" i="71"/>
  <c r="L646" i="71"/>
  <c r="L645" i="71"/>
  <c r="I646" i="71"/>
  <c r="I645" i="71"/>
  <c r="K616" i="71"/>
  <c r="K487" i="71"/>
  <c r="L616" i="71"/>
  <c r="F551" i="78"/>
  <c r="F20" i="78" s="1"/>
  <c r="F621" i="71"/>
  <c r="AE518" i="71"/>
  <c r="AE523" i="71" s="1"/>
  <c r="AE578" i="78" s="1"/>
  <c r="AE580" i="78" s="1"/>
  <c r="W518" i="71"/>
  <c r="W523" i="71" s="1"/>
  <c r="W578" i="78" s="1"/>
  <c r="O518" i="71"/>
  <c r="O523" i="71" s="1"/>
  <c r="O578" i="78" s="1"/>
  <c r="O580" i="78" s="1"/>
  <c r="AD518" i="71"/>
  <c r="AD523" i="71" s="1"/>
  <c r="AD578" i="78" s="1"/>
  <c r="V518" i="71"/>
  <c r="V523" i="71" s="1"/>
  <c r="V578" i="78" s="1"/>
  <c r="N518" i="71"/>
  <c r="N523" i="71" s="1"/>
  <c r="N578" i="78" s="1"/>
  <c r="AC518" i="71"/>
  <c r="AC523" i="71" s="1"/>
  <c r="AC578" i="78" s="1"/>
  <c r="AC580" i="78" s="1"/>
  <c r="U518" i="71"/>
  <c r="U523" i="71" s="1"/>
  <c r="U578" i="78" s="1"/>
  <c r="U580" i="78" s="1"/>
  <c r="M518" i="71"/>
  <c r="M523" i="71" s="1"/>
  <c r="M578" i="78" s="1"/>
  <c r="AJ518" i="71"/>
  <c r="AJ523" i="71" s="1"/>
  <c r="AJ578" i="78" s="1"/>
  <c r="AB518" i="71"/>
  <c r="AB523" i="71" s="1"/>
  <c r="AB578" i="78" s="1"/>
  <c r="T518" i="71"/>
  <c r="T523" i="71" s="1"/>
  <c r="T578" i="78" s="1"/>
  <c r="AH518" i="71"/>
  <c r="AH523" i="71" s="1"/>
  <c r="AH578" i="78" s="1"/>
  <c r="AH580" i="78" s="1"/>
  <c r="Z518" i="71"/>
  <c r="Z523" i="71" s="1"/>
  <c r="Z578" i="78" s="1"/>
  <c r="R518" i="71"/>
  <c r="R523" i="71" s="1"/>
  <c r="R578" i="78" s="1"/>
  <c r="AI518" i="71"/>
  <c r="AI523" i="71" s="1"/>
  <c r="AI578" i="78" s="1"/>
  <c r="AI580" i="78" s="1"/>
  <c r="P518" i="71"/>
  <c r="P523" i="71" s="1"/>
  <c r="P578" i="78" s="1"/>
  <c r="F518" i="71"/>
  <c r="F52" i="71" s="1"/>
  <c r="F57" i="71" s="1"/>
  <c r="AG518" i="71"/>
  <c r="AG523" i="71" s="1"/>
  <c r="AG578" i="78" s="1"/>
  <c r="AG580" i="78" s="1"/>
  <c r="AF518" i="71"/>
  <c r="AF523" i="71" s="1"/>
  <c r="AF578" i="78" s="1"/>
  <c r="AA518" i="71"/>
  <c r="AA523" i="71" s="1"/>
  <c r="AA578" i="78" s="1"/>
  <c r="X518" i="71"/>
  <c r="X523" i="71" s="1"/>
  <c r="X578" i="78" s="1"/>
  <c r="S518" i="71"/>
  <c r="S523" i="71" s="1"/>
  <c r="S578" i="78" s="1"/>
  <c r="Y518" i="71"/>
  <c r="Y523" i="71" s="1"/>
  <c r="Y578" i="78" s="1"/>
  <c r="Q518" i="71"/>
  <c r="Q523" i="71" s="1"/>
  <c r="Q578" i="78" s="1"/>
  <c r="Y648" i="78"/>
  <c r="AB408" i="78"/>
  <c r="AD408" i="78"/>
  <c r="X408" i="78"/>
  <c r="Y408" i="78"/>
  <c r="AI408" i="78"/>
  <c r="Z408" i="78"/>
  <c r="AC408" i="78"/>
  <c r="S408" i="78"/>
  <c r="AG408" i="78"/>
  <c r="AH408" i="78"/>
  <c r="AA408" i="78"/>
  <c r="N408" i="78"/>
  <c r="AJ408" i="78"/>
  <c r="V408" i="78"/>
  <c r="U408" i="78"/>
  <c r="Q408" i="78"/>
  <c r="W408" i="78"/>
  <c r="AE408" i="78"/>
  <c r="R408" i="78"/>
  <c r="O408" i="78"/>
  <c r="P408" i="78"/>
  <c r="AF408" i="78"/>
  <c r="T408" i="78"/>
  <c r="AG648" i="78"/>
  <c r="L487" i="71"/>
  <c r="T616" i="71"/>
  <c r="T487" i="71"/>
  <c r="T617" i="71" s="1"/>
  <c r="AD616" i="71"/>
  <c r="AD487" i="71"/>
  <c r="AD617" i="71" s="1"/>
  <c r="X616" i="71"/>
  <c r="X487" i="71"/>
  <c r="X617" i="71" s="1"/>
  <c r="AC616" i="71"/>
  <c r="AC487" i="71"/>
  <c r="AC617" i="71" s="1"/>
  <c r="M616" i="71"/>
  <c r="M487" i="71"/>
  <c r="M617" i="71" s="1"/>
  <c r="U616" i="71"/>
  <c r="U487" i="71"/>
  <c r="U617" i="71" s="1"/>
  <c r="N616" i="71"/>
  <c r="N487" i="71"/>
  <c r="N617" i="71" s="1"/>
  <c r="AF616" i="71"/>
  <c r="AF487" i="71"/>
  <c r="AF617" i="71" s="1"/>
  <c r="AJ616" i="71"/>
  <c r="AJ487" i="71"/>
  <c r="AJ617" i="71" s="1"/>
  <c r="S616" i="71"/>
  <c r="S487" i="71"/>
  <c r="S617" i="71" s="1"/>
  <c r="Z616" i="71"/>
  <c r="Z487" i="71"/>
  <c r="Z617" i="71" s="1"/>
  <c r="AB616" i="71"/>
  <c r="AB487" i="71"/>
  <c r="AB617" i="71" s="1"/>
  <c r="AH616" i="71"/>
  <c r="AH487" i="71"/>
  <c r="AH617" i="71" s="1"/>
  <c r="AG616" i="71"/>
  <c r="AG487" i="71"/>
  <c r="AG617" i="71" s="1"/>
  <c r="R616" i="71"/>
  <c r="R487" i="71"/>
  <c r="R617" i="71" s="1"/>
  <c r="O616" i="71"/>
  <c r="O487" i="71"/>
  <c r="O617" i="71" s="1"/>
  <c r="Q616" i="71"/>
  <c r="Q487" i="71"/>
  <c r="Q617" i="71" s="1"/>
  <c r="P616" i="71"/>
  <c r="P487" i="71"/>
  <c r="P617" i="71" s="1"/>
  <c r="AA616" i="71"/>
  <c r="AA487" i="71"/>
  <c r="AA617" i="71" s="1"/>
  <c r="AE616" i="71"/>
  <c r="AE487" i="71"/>
  <c r="AE617" i="71" s="1"/>
  <c r="W616" i="71"/>
  <c r="W487" i="71"/>
  <c r="W617" i="71" s="1"/>
  <c r="Y616" i="71"/>
  <c r="Y487" i="71"/>
  <c r="Y617" i="71" s="1"/>
  <c r="V616" i="71"/>
  <c r="V487" i="71"/>
  <c r="V617" i="71" s="1"/>
  <c r="AI616" i="71"/>
  <c r="AI487" i="71"/>
  <c r="AI617" i="71" s="1"/>
  <c r="F682" i="69"/>
  <c r="AK498" i="71" l="1"/>
  <c r="AK623" i="71" s="1"/>
  <c r="G648" i="78"/>
  <c r="G553" i="78"/>
  <c r="AK524" i="71"/>
  <c r="AK525" i="71" s="1"/>
  <c r="L648" i="78"/>
  <c r="J21" i="78"/>
  <c r="J22" i="78" s="1"/>
  <c r="AK649" i="78"/>
  <c r="H21" i="78"/>
  <c r="H22" i="78" s="1"/>
  <c r="K21" i="78"/>
  <c r="K22" i="78" s="1"/>
  <c r="I21" i="78"/>
  <c r="I22" i="78" s="1"/>
  <c r="G21" i="78"/>
  <c r="G22" i="78" s="1"/>
  <c r="K648" i="78"/>
  <c r="J561" i="78"/>
  <c r="J562" i="78" s="1"/>
  <c r="J32" i="78"/>
  <c r="J33" i="78" s="1"/>
  <c r="J34" i="78" s="1"/>
  <c r="I561" i="78"/>
  <c r="I562" i="78" s="1"/>
  <c r="I32" i="78"/>
  <c r="I33" i="78" s="1"/>
  <c r="I34" i="78" s="1"/>
  <c r="H561" i="78"/>
  <c r="H562" i="78" s="1"/>
  <c r="H32" i="78"/>
  <c r="H33" i="78" s="1"/>
  <c r="H34" i="78" s="1"/>
  <c r="L561" i="78"/>
  <c r="L562" i="78" s="1"/>
  <c r="L32" i="78"/>
  <c r="L33" i="78" s="1"/>
  <c r="L34" i="78" s="1"/>
  <c r="J498" i="71"/>
  <c r="I498" i="71"/>
  <c r="H31" i="71"/>
  <c r="H32" i="71" s="1"/>
  <c r="H52" i="71"/>
  <c r="H57" i="71" s="1"/>
  <c r="H523" i="71"/>
  <c r="H578" i="78" s="1"/>
  <c r="H54" i="78" s="1"/>
  <c r="G560" i="78"/>
  <c r="G497" i="71" s="1"/>
  <c r="K560" i="78"/>
  <c r="K497" i="71" s="1"/>
  <c r="L52" i="71"/>
  <c r="L57" i="71" s="1"/>
  <c r="L523" i="71"/>
  <c r="L578" i="78" s="1"/>
  <c r="L54" i="78" s="1"/>
  <c r="K52" i="71"/>
  <c r="K57" i="71" s="1"/>
  <c r="K523" i="71"/>
  <c r="I52" i="71"/>
  <c r="I57" i="71" s="1"/>
  <c r="I523" i="71"/>
  <c r="I578" i="78" s="1"/>
  <c r="G52" i="71"/>
  <c r="G57" i="71" s="1"/>
  <c r="G523" i="71"/>
  <c r="J52" i="71"/>
  <c r="J57" i="71" s="1"/>
  <c r="J523" i="71"/>
  <c r="J578" i="78" s="1"/>
  <c r="J54" i="78" s="1"/>
  <c r="J487" i="71"/>
  <c r="J20" i="71"/>
  <c r="L498" i="71"/>
  <c r="L31" i="71"/>
  <c r="L32" i="71" s="1"/>
  <c r="I487" i="71"/>
  <c r="I20" i="71"/>
  <c r="J646" i="71"/>
  <c r="J645" i="71"/>
  <c r="K617" i="71"/>
  <c r="L617" i="71"/>
  <c r="G20" i="71"/>
  <c r="I648" i="78"/>
  <c r="M580" i="78"/>
  <c r="M581" i="78" s="1"/>
  <c r="L408" i="78"/>
  <c r="AF580" i="78"/>
  <c r="AF581" i="78" s="1"/>
  <c r="AF582" i="78" s="1"/>
  <c r="R580" i="78"/>
  <c r="R581" i="78" s="1"/>
  <c r="R582" i="78" s="1"/>
  <c r="T580" i="78"/>
  <c r="T581" i="78" s="1"/>
  <c r="T582" i="78" s="1"/>
  <c r="U581" i="78"/>
  <c r="U582" i="78" s="1"/>
  <c r="W580" i="78"/>
  <c r="W581" i="78" s="1"/>
  <c r="W582" i="78" s="1"/>
  <c r="P580" i="78"/>
  <c r="P581" i="78" s="1"/>
  <c r="P582" i="78" s="1"/>
  <c r="N580" i="78"/>
  <c r="N581" i="78" s="1"/>
  <c r="N582" i="78" s="1"/>
  <c r="Y580" i="78"/>
  <c r="Y581" i="78" s="1"/>
  <c r="Y582" i="78" s="1"/>
  <c r="Q580" i="78"/>
  <c r="Q581" i="78" s="1"/>
  <c r="Q582" i="78" s="1"/>
  <c r="O581" i="78"/>
  <c r="O582" i="78" s="1"/>
  <c r="Z580" i="78"/>
  <c r="Z581" i="78" s="1"/>
  <c r="Z582" i="78" s="1"/>
  <c r="AB580" i="78"/>
  <c r="AB581" i="78" s="1"/>
  <c r="AB582" i="78" s="1"/>
  <c r="AC581" i="78"/>
  <c r="AC582" i="78" s="1"/>
  <c r="AE581" i="78"/>
  <c r="AE582" i="78" s="1"/>
  <c r="V580" i="78"/>
  <c r="V581" i="78" s="1"/>
  <c r="V582" i="78" s="1"/>
  <c r="S580" i="78"/>
  <c r="S581" i="78" s="1"/>
  <c r="S582" i="78" s="1"/>
  <c r="AD580" i="78"/>
  <c r="AD581" i="78" s="1"/>
  <c r="AD582" i="78" s="1"/>
  <c r="AG581" i="78"/>
  <c r="AG582" i="78" s="1"/>
  <c r="AI581" i="78"/>
  <c r="AI582" i="78" s="1"/>
  <c r="AH581" i="78"/>
  <c r="AH582" i="78" s="1"/>
  <c r="AJ580" i="78"/>
  <c r="AJ581" i="78" s="1"/>
  <c r="AJ582" i="78" s="1"/>
  <c r="X580" i="78"/>
  <c r="X581" i="78" s="1"/>
  <c r="X582" i="78" s="1"/>
  <c r="AA580" i="78"/>
  <c r="AA581" i="78" s="1"/>
  <c r="AA582" i="78" s="1"/>
  <c r="F486" i="71"/>
  <c r="F552" i="78"/>
  <c r="F553" i="78" s="1"/>
  <c r="F523" i="71"/>
  <c r="F578" i="78" s="1"/>
  <c r="O638" i="71"/>
  <c r="M638" i="71"/>
  <c r="AJ638" i="71"/>
  <c r="AH638" i="71"/>
  <c r="AF638" i="71"/>
  <c r="W638" i="71"/>
  <c r="AD638" i="71"/>
  <c r="AB638" i="71"/>
  <c r="Z638" i="71"/>
  <c r="X638" i="71"/>
  <c r="U638" i="71"/>
  <c r="V638" i="71"/>
  <c r="T638" i="71"/>
  <c r="R638" i="71"/>
  <c r="P638" i="71"/>
  <c r="Q638" i="71"/>
  <c r="N638" i="71"/>
  <c r="S638" i="71"/>
  <c r="AI638" i="71"/>
  <c r="AG638" i="71"/>
  <c r="AE638" i="71"/>
  <c r="AC638" i="71"/>
  <c r="AA638" i="71"/>
  <c r="Y638" i="71"/>
  <c r="M649" i="78" l="1"/>
  <c r="M582" i="78"/>
  <c r="I21" i="71"/>
  <c r="G408" i="78"/>
  <c r="G21" i="71"/>
  <c r="J21" i="71"/>
  <c r="J617" i="71" s="1"/>
  <c r="K408" i="78"/>
  <c r="K32" i="78"/>
  <c r="G31" i="71"/>
  <c r="G32" i="78"/>
  <c r="I580" i="78"/>
  <c r="I524" i="71" s="1"/>
  <c r="I54" i="78"/>
  <c r="H498" i="71"/>
  <c r="J31" i="71"/>
  <c r="J32" i="71" s="1"/>
  <c r="I31" i="71"/>
  <c r="I32" i="71" s="1"/>
  <c r="G561" i="78"/>
  <c r="G562" i="78" s="1"/>
  <c r="J638" i="71"/>
  <c r="I638" i="71"/>
  <c r="L638" i="71"/>
  <c r="K578" i="78"/>
  <c r="K54" i="78" s="1"/>
  <c r="H580" i="78"/>
  <c r="H524" i="71" s="1"/>
  <c r="J580" i="78"/>
  <c r="J524" i="71" s="1"/>
  <c r="G638" i="71"/>
  <c r="K638" i="71"/>
  <c r="K561" i="78"/>
  <c r="K562" i="78" s="1"/>
  <c r="H638" i="71"/>
  <c r="G578" i="78"/>
  <c r="G54" i="78" s="1"/>
  <c r="K31" i="71"/>
  <c r="K498" i="71"/>
  <c r="L580" i="78"/>
  <c r="L524" i="71" s="1"/>
  <c r="H487" i="71"/>
  <c r="H20" i="71"/>
  <c r="G616" i="71"/>
  <c r="G487" i="71"/>
  <c r="J616" i="71"/>
  <c r="F580" i="78"/>
  <c r="F61" i="78" s="1"/>
  <c r="F54" i="78"/>
  <c r="J648" i="78"/>
  <c r="F487" i="71"/>
  <c r="F20" i="71"/>
  <c r="H648" i="78"/>
  <c r="J408" i="78"/>
  <c r="F648" i="78"/>
  <c r="F21" i="78"/>
  <c r="F22" i="78" s="1"/>
  <c r="F638" i="71"/>
  <c r="G33" i="78" l="1"/>
  <c r="G34" i="78" s="1"/>
  <c r="H21" i="71"/>
  <c r="H617" i="71" s="1"/>
  <c r="K33" i="78"/>
  <c r="K34" i="78" s="1"/>
  <c r="G498" i="71"/>
  <c r="L581" i="78"/>
  <c r="L582" i="78" s="1"/>
  <c r="L61" i="78"/>
  <c r="L62" i="78" s="1"/>
  <c r="L63" i="78" s="1"/>
  <c r="J525" i="71"/>
  <c r="J61" i="78"/>
  <c r="J62" i="78" s="1"/>
  <c r="J63" i="78" s="1"/>
  <c r="H581" i="78"/>
  <c r="H582" i="78" s="1"/>
  <c r="H61" i="78"/>
  <c r="H62" i="78" s="1"/>
  <c r="H63" i="78" s="1"/>
  <c r="I581" i="78"/>
  <c r="I582" i="78" s="1"/>
  <c r="I61" i="78"/>
  <c r="I62" i="78" s="1"/>
  <c r="I63" i="78" s="1"/>
  <c r="J581" i="78"/>
  <c r="J582" i="78" s="1"/>
  <c r="H525" i="71"/>
  <c r="G622" i="71"/>
  <c r="G32" i="71"/>
  <c r="L525" i="71"/>
  <c r="G580" i="78"/>
  <c r="G524" i="71" s="1"/>
  <c r="K622" i="71"/>
  <c r="K32" i="71"/>
  <c r="K623" i="71" s="1"/>
  <c r="K580" i="78"/>
  <c r="K524" i="71" s="1"/>
  <c r="I525" i="71"/>
  <c r="I58" i="71"/>
  <c r="I59" i="71" s="1"/>
  <c r="J58" i="71"/>
  <c r="J59" i="71" s="1"/>
  <c r="G617" i="71"/>
  <c r="I617" i="71"/>
  <c r="I616" i="71"/>
  <c r="H616" i="71"/>
  <c r="F581" i="78"/>
  <c r="F582" i="78" s="1"/>
  <c r="F524" i="71"/>
  <c r="F58" i="71" s="1"/>
  <c r="F59" i="71" s="1"/>
  <c r="F408" i="78"/>
  <c r="F21" i="71"/>
  <c r="F617" i="71" s="1"/>
  <c r="F616" i="71"/>
  <c r="H408" i="78"/>
  <c r="I408" i="78"/>
  <c r="X497" i="71"/>
  <c r="AI497" i="71"/>
  <c r="T524" i="71"/>
  <c r="T525" i="71" s="1"/>
  <c r="U497" i="71"/>
  <c r="AH649" i="78"/>
  <c r="AH524" i="71"/>
  <c r="AH525" i="71" s="1"/>
  <c r="P497" i="71"/>
  <c r="AD649" i="78"/>
  <c r="AD524" i="71"/>
  <c r="AD525" i="71" s="1"/>
  <c r="AF524" i="71"/>
  <c r="AF525" i="71" s="1"/>
  <c r="AG524" i="71"/>
  <c r="AG525" i="71" s="1"/>
  <c r="M497" i="71"/>
  <c r="N649" i="78"/>
  <c r="N524" i="71"/>
  <c r="N525" i="71" s="1"/>
  <c r="Z497" i="71"/>
  <c r="AE497" i="71"/>
  <c r="AF497" i="71"/>
  <c r="AC497" i="71"/>
  <c r="U649" i="78"/>
  <c r="U524" i="71"/>
  <c r="U525" i="71" s="1"/>
  <c r="AC524" i="71"/>
  <c r="AC525" i="71" s="1"/>
  <c r="S649" i="78"/>
  <c r="S524" i="71"/>
  <c r="S525" i="71" s="1"/>
  <c r="Q497" i="71"/>
  <c r="O524" i="71"/>
  <c r="O525" i="71" s="1"/>
  <c r="P649" i="78"/>
  <c r="P524" i="71"/>
  <c r="P525" i="71" s="1"/>
  <c r="AH497" i="71"/>
  <c r="Q524" i="71"/>
  <c r="Q525" i="71" s="1"/>
  <c r="V649" i="78"/>
  <c r="V524" i="71"/>
  <c r="V525" i="71" s="1"/>
  <c r="AA497" i="71"/>
  <c r="R497" i="71"/>
  <c r="Y649" i="78"/>
  <c r="Y524" i="71"/>
  <c r="Y525" i="71" s="1"/>
  <c r="AD497" i="71"/>
  <c r="R524" i="71"/>
  <c r="R525" i="71" s="1"/>
  <c r="W649" i="78"/>
  <c r="W524" i="71"/>
  <c r="W525" i="71" s="1"/>
  <c r="AE649" i="78"/>
  <c r="AE524" i="71"/>
  <c r="AE525" i="71" s="1"/>
  <c r="X524" i="71"/>
  <c r="X525" i="71" s="1"/>
  <c r="AA649" i="78"/>
  <c r="AA524" i="71"/>
  <c r="AA525" i="71" s="1"/>
  <c r="Y497" i="71"/>
  <c r="M524" i="71"/>
  <c r="M525" i="71" s="1"/>
  <c r="F560" i="78"/>
  <c r="G623" i="71" l="1"/>
  <c r="I649" i="78"/>
  <c r="K61" i="78"/>
  <c r="K62" i="78" s="1"/>
  <c r="K63" i="78" s="1"/>
  <c r="G58" i="71"/>
  <c r="G61" i="78"/>
  <c r="G62" i="78" s="1"/>
  <c r="G63" i="78" s="1"/>
  <c r="H58" i="71"/>
  <c r="H59" i="71" s="1"/>
  <c r="H640" i="71" s="1"/>
  <c r="K581" i="78"/>
  <c r="K582" i="78" s="1"/>
  <c r="J649" i="78"/>
  <c r="L58" i="71"/>
  <c r="L59" i="71" s="1"/>
  <c r="L640" i="71" s="1"/>
  <c r="K58" i="71"/>
  <c r="K525" i="71"/>
  <c r="G581" i="78"/>
  <c r="G582" i="78" s="1"/>
  <c r="I639" i="71"/>
  <c r="J639" i="71"/>
  <c r="I623" i="71"/>
  <c r="I622" i="71"/>
  <c r="H623" i="71"/>
  <c r="H622" i="71"/>
  <c r="F649" i="78"/>
  <c r="F525" i="71"/>
  <c r="F640" i="71" s="1"/>
  <c r="F561" i="78"/>
  <c r="F562" i="78" s="1"/>
  <c r="F32" i="78"/>
  <c r="F33" i="78" s="1"/>
  <c r="F34" i="78" s="1"/>
  <c r="I640" i="71"/>
  <c r="J640" i="71"/>
  <c r="F62" i="78"/>
  <c r="F63" i="78" s="1"/>
  <c r="L649" i="78"/>
  <c r="H649" i="78"/>
  <c r="R649" i="78"/>
  <c r="AG649" i="78"/>
  <c r="T649" i="78"/>
  <c r="AC649" i="78"/>
  <c r="T497" i="71"/>
  <c r="N497" i="71"/>
  <c r="AD622" i="71"/>
  <c r="AD498" i="71"/>
  <c r="AD623" i="71" s="1"/>
  <c r="AI649" i="78"/>
  <c r="AI524" i="71"/>
  <c r="AI525" i="71" s="1"/>
  <c r="AE622" i="71"/>
  <c r="AE498" i="71"/>
  <c r="AE623" i="71" s="1"/>
  <c r="M622" i="71"/>
  <c r="M498" i="71"/>
  <c r="M623" i="71" s="1"/>
  <c r="Z524" i="71"/>
  <c r="Z525" i="71" s="1"/>
  <c r="V497" i="71"/>
  <c r="AB649" i="78"/>
  <c r="AB524" i="71"/>
  <c r="AB525" i="71" s="1"/>
  <c r="Y622" i="71"/>
  <c r="Y498" i="71"/>
  <c r="Y623" i="71" s="1"/>
  <c r="R622" i="71"/>
  <c r="R498" i="71"/>
  <c r="R623" i="71" s="1"/>
  <c r="AH622" i="71"/>
  <c r="AH498" i="71"/>
  <c r="AH623" i="71" s="1"/>
  <c r="Q622" i="71"/>
  <c r="Q498" i="71"/>
  <c r="Q623" i="71" s="1"/>
  <c r="AC622" i="71"/>
  <c r="AC498" i="71"/>
  <c r="AC623" i="71" s="1"/>
  <c r="Z622" i="71"/>
  <c r="Z498" i="71"/>
  <c r="Z623" i="71" s="1"/>
  <c r="AI622" i="71"/>
  <c r="AI498" i="71"/>
  <c r="AI623" i="71" s="1"/>
  <c r="O497" i="71"/>
  <c r="X649" i="78"/>
  <c r="AJ649" i="78"/>
  <c r="AJ524" i="71"/>
  <c r="AJ525" i="71" s="1"/>
  <c r="O649" i="78"/>
  <c r="S497" i="71"/>
  <c r="AG497" i="71"/>
  <c r="W497" i="71"/>
  <c r="AF649" i="78"/>
  <c r="Q649" i="78"/>
  <c r="AA622" i="71"/>
  <c r="AA498" i="71"/>
  <c r="AA623" i="71" s="1"/>
  <c r="AF622" i="71"/>
  <c r="AF498" i="71"/>
  <c r="AF623" i="71" s="1"/>
  <c r="P622" i="71"/>
  <c r="P498" i="71"/>
  <c r="P623" i="71" s="1"/>
  <c r="U622" i="71"/>
  <c r="U498" i="71"/>
  <c r="U623" i="71" s="1"/>
  <c r="X622" i="71"/>
  <c r="X498" i="71"/>
  <c r="X623" i="71" s="1"/>
  <c r="AB497" i="71"/>
  <c r="AJ497" i="71"/>
  <c r="F497" i="71"/>
  <c r="F31" i="71" s="1"/>
  <c r="F32" i="71" s="1"/>
  <c r="G525" i="71" l="1"/>
  <c r="G409" i="78"/>
  <c r="K409" i="78"/>
  <c r="K649" i="78"/>
  <c r="H639" i="71"/>
  <c r="L639" i="71"/>
  <c r="G649" i="78"/>
  <c r="G639" i="71"/>
  <c r="G59" i="71"/>
  <c r="K639" i="71"/>
  <c r="K59" i="71"/>
  <c r="K640" i="71" s="1"/>
  <c r="L623" i="71"/>
  <c r="L622" i="71"/>
  <c r="J623" i="71"/>
  <c r="J622" i="71"/>
  <c r="F639" i="71"/>
  <c r="H409" i="78"/>
  <c r="J409" i="78"/>
  <c r="L409" i="78"/>
  <c r="I409" i="78"/>
  <c r="F409" i="78"/>
  <c r="Z649" i="78"/>
  <c r="W622" i="71"/>
  <c r="W498" i="71"/>
  <c r="W623" i="71" s="1"/>
  <c r="AG622" i="71"/>
  <c r="AG498" i="71"/>
  <c r="AG623" i="71" s="1"/>
  <c r="N622" i="71"/>
  <c r="N498" i="71"/>
  <c r="N623" i="71" s="1"/>
  <c r="AB622" i="71"/>
  <c r="AB498" i="71"/>
  <c r="AB623" i="71" s="1"/>
  <c r="O622" i="71"/>
  <c r="O498" i="71"/>
  <c r="O623" i="71" s="1"/>
  <c r="S622" i="71"/>
  <c r="S498" i="71"/>
  <c r="S623" i="71" s="1"/>
  <c r="T622" i="71"/>
  <c r="T498" i="71"/>
  <c r="T623" i="71" s="1"/>
  <c r="F622" i="71"/>
  <c r="F498" i="71"/>
  <c r="F623" i="71" s="1"/>
  <c r="AJ622" i="71"/>
  <c r="AJ498" i="71"/>
  <c r="AJ623" i="71" s="1"/>
  <c r="V622" i="71"/>
  <c r="V498" i="71"/>
  <c r="V623" i="71" s="1"/>
  <c r="G640" i="71" l="1"/>
  <c r="F766" i="69"/>
  <c r="F104" i="71"/>
  <c r="F106" i="71" l="1"/>
  <c r="F569" i="71"/>
  <c r="F768" i="69"/>
  <c r="F103" i="71" l="1"/>
  <c r="M572" i="71" l="1"/>
  <c r="N572" i="71" s="1"/>
  <c r="O572" i="71" s="1"/>
  <c r="P572" i="71" s="1"/>
  <c r="Q572" i="71" s="1"/>
  <c r="R572" i="71" s="1"/>
  <c r="S572" i="71" s="1"/>
  <c r="T572" i="71" s="1"/>
  <c r="U572" i="71" s="1"/>
  <c r="V572" i="71" s="1"/>
  <c r="W572" i="71" s="1"/>
  <c r="X572" i="71" s="1"/>
  <c r="Y572" i="71" s="1"/>
  <c r="Z572" i="71" s="1"/>
  <c r="AA572" i="71" s="1"/>
  <c r="AB572" i="71" s="1"/>
  <c r="AC572" i="71" s="1"/>
  <c r="AD572" i="71" s="1"/>
  <c r="AE572" i="71" s="1"/>
  <c r="AF572" i="71" s="1"/>
  <c r="AG572" i="71" s="1"/>
  <c r="AH572" i="71" s="1"/>
  <c r="AI572" i="71" s="1"/>
  <c r="AJ572" i="71" s="1"/>
  <c r="AK572" i="71" s="1"/>
  <c r="AK569" i="71" s="1"/>
  <c r="N106" i="71" l="1"/>
  <c r="O106" i="71" s="1"/>
  <c r="P106" i="71" s="1"/>
  <c r="Q106" i="71" s="1"/>
  <c r="R106" i="71" s="1"/>
  <c r="S106" i="71" s="1"/>
  <c r="T106" i="71" s="1"/>
  <c r="U106" i="71" s="1"/>
  <c r="V106" i="71" s="1"/>
  <c r="W106" i="71" s="1"/>
  <c r="X106" i="71" s="1"/>
  <c r="Y106" i="71" s="1"/>
  <c r="Z106" i="71" s="1"/>
  <c r="AA106" i="71" s="1"/>
  <c r="AB106" i="71" s="1"/>
  <c r="AC106" i="71" s="1"/>
  <c r="AD106" i="71" s="1"/>
  <c r="AE106" i="71" s="1"/>
  <c r="AF106" i="71" s="1"/>
  <c r="AG106" i="71" s="1"/>
  <c r="AH106" i="71" s="1"/>
  <c r="AI106" i="71" s="1"/>
  <c r="AJ106" i="71" s="1"/>
  <c r="AK106" i="71" s="1"/>
  <c r="AK103" i="71" s="1"/>
  <c r="M569" i="71"/>
  <c r="M103" i="71" l="1"/>
  <c r="N103" i="71"/>
  <c r="N569" i="71"/>
  <c r="O103" i="71" l="1"/>
  <c r="O569" i="71"/>
  <c r="P103" i="71" l="1"/>
  <c r="P569" i="71"/>
  <c r="Q103" i="71" l="1"/>
  <c r="Q569" i="71"/>
  <c r="R103" i="71" l="1"/>
  <c r="R569" i="71"/>
  <c r="S103" i="71" l="1"/>
  <c r="S569" i="71"/>
  <c r="T103" i="71" l="1"/>
  <c r="T569" i="71"/>
  <c r="U103" i="71" l="1"/>
  <c r="U569" i="71"/>
  <c r="V103" i="71" l="1"/>
  <c r="V569" i="71"/>
  <c r="W103" i="71" l="1"/>
  <c r="W569" i="71"/>
  <c r="X103" i="71" l="1"/>
  <c r="X569" i="71"/>
  <c r="Y103" i="71" l="1"/>
  <c r="Y569" i="71"/>
  <c r="Z103" i="71" l="1"/>
  <c r="Z569" i="71"/>
  <c r="AA103" i="71" l="1"/>
  <c r="AA569" i="71"/>
  <c r="AB103" i="71" l="1"/>
  <c r="AB569" i="71"/>
  <c r="AC103" i="71" l="1"/>
  <c r="AC569" i="71"/>
  <c r="AD103" i="71" l="1"/>
  <c r="AD569" i="71"/>
  <c r="AE103" i="71" l="1"/>
  <c r="AE569" i="71"/>
  <c r="AF103" i="71" l="1"/>
  <c r="AF569" i="71"/>
  <c r="AG103" i="71" l="1"/>
  <c r="AG569" i="71"/>
  <c r="AH103" i="71" l="1"/>
  <c r="AH569" i="71"/>
  <c r="AI103" i="71" l="1"/>
  <c r="AI569" i="71"/>
  <c r="AJ103" i="71" l="1"/>
  <c r="AJ569" i="71"/>
  <c r="P153" i="69" l="1"/>
  <c r="O154" i="69"/>
  <c r="F153" i="69"/>
  <c r="P168" i="69" l="1"/>
  <c r="P170" i="69" s="1"/>
  <c r="F168" i="69"/>
  <c r="AK121" i="78" l="1"/>
  <c r="AK122" i="78" s="1"/>
  <c r="AK123" i="78" s="1"/>
  <c r="F170" i="69"/>
  <c r="AH121" i="78" l="1"/>
  <c r="AH122" i="78" s="1"/>
  <c r="AH123" i="78" s="1"/>
  <c r="Y121" i="78"/>
  <c r="Y122" i="78" s="1"/>
  <c r="Y123" i="78" s="1"/>
  <c r="Q121" i="78"/>
  <c r="Q122" i="78" s="1"/>
  <c r="Q123" i="78" s="1"/>
  <c r="AF121" i="78"/>
  <c r="AF122" i="78" s="1"/>
  <c r="AF123" i="78" s="1"/>
  <c r="AG121" i="78"/>
  <c r="AG122" i="78" s="1"/>
  <c r="AG123" i="78" s="1"/>
  <c r="X121" i="78"/>
  <c r="X122" i="78" s="1"/>
  <c r="X123" i="78" s="1"/>
  <c r="P121" i="78"/>
  <c r="P122" i="78" s="1"/>
  <c r="P123" i="78" s="1"/>
  <c r="W121" i="78"/>
  <c r="W122" i="78" s="1"/>
  <c r="W123" i="78" s="1"/>
  <c r="O121" i="78"/>
  <c r="O122" i="78" s="1"/>
  <c r="O123" i="78" s="1"/>
  <c r="AD121" i="78"/>
  <c r="AD122" i="78" s="1"/>
  <c r="AD123" i="78" s="1"/>
  <c r="V121" i="78"/>
  <c r="V122" i="78" s="1"/>
  <c r="V123" i="78" s="1"/>
  <c r="N121" i="78"/>
  <c r="N122" i="78" s="1"/>
  <c r="N123" i="78" s="1"/>
  <c r="AC121" i="78"/>
  <c r="AC122" i="78" s="1"/>
  <c r="AC123" i="78" s="1"/>
  <c r="U121" i="78"/>
  <c r="U122" i="78" s="1"/>
  <c r="U123" i="78" s="1"/>
  <c r="M121" i="78"/>
  <c r="M122" i="78" s="1"/>
  <c r="M123" i="78" s="1"/>
  <c r="R121" i="78"/>
  <c r="R122" i="78" s="1"/>
  <c r="R123" i="78" s="1"/>
  <c r="AB121" i="78"/>
  <c r="AB122" i="78" s="1"/>
  <c r="AB123" i="78" s="1"/>
  <c r="T121" i="78"/>
  <c r="T122" i="78" s="1"/>
  <c r="T123" i="78" s="1"/>
  <c r="AJ121" i="78"/>
  <c r="AJ122" i="78" s="1"/>
  <c r="AJ123" i="78" s="1"/>
  <c r="AA121" i="78"/>
  <c r="AA122" i="78" s="1"/>
  <c r="AA123" i="78" s="1"/>
  <c r="S121" i="78"/>
  <c r="S122" i="78" s="1"/>
  <c r="S123" i="78" s="1"/>
  <c r="AI121" i="78"/>
  <c r="AI122" i="78" s="1"/>
  <c r="AI123" i="78" s="1"/>
  <c r="Z121" i="78"/>
  <c r="Z122" i="78" s="1"/>
  <c r="Z123" i="78" s="1"/>
  <c r="AE121" i="78"/>
  <c r="AE122" i="78" s="1"/>
  <c r="AE123" i="78" s="1"/>
  <c r="AA360" i="82" l="1"/>
  <c r="I649" i="86"/>
  <c r="I135" i="86" s="1"/>
  <c r="U379" i="82"/>
  <c r="L649" i="86"/>
  <c r="L135" i="86" s="1"/>
  <c r="F649" i="69" l="1"/>
  <c r="F655" i="86"/>
  <c r="F141" i="86" s="1"/>
  <c r="F379" i="82"/>
  <c r="M641" i="86"/>
  <c r="M127" i="86" s="1"/>
  <c r="L641" i="86"/>
  <c r="L127" i="86" s="1"/>
  <c r="M17" i="86"/>
  <c r="M649" i="86"/>
  <c r="M135" i="86" s="1"/>
  <c r="I642" i="86"/>
  <c r="I128" i="86" s="1"/>
  <c r="I650" i="86"/>
  <c r="I136" i="86" s="1"/>
  <c r="AA547" i="86"/>
  <c r="AA31" i="86"/>
  <c r="AA36" i="86" s="1"/>
  <c r="L653" i="86"/>
  <c r="L139" i="86" s="1"/>
  <c r="F659" i="86"/>
  <c r="F146" i="86" s="1"/>
  <c r="U544" i="86"/>
  <c r="U28" i="86"/>
  <c r="U37" i="86" s="1"/>
  <c r="J17" i="86"/>
  <c r="I655" i="86"/>
  <c r="I17" i="86"/>
  <c r="N642" i="86"/>
  <c r="N128" i="86" s="1"/>
  <c r="N651" i="86"/>
  <c r="N137" i="86" s="1"/>
  <c r="N644" i="86"/>
  <c r="N130" i="86" s="1"/>
  <c r="N653" i="86"/>
  <c r="N139" i="86" s="1"/>
  <c r="N645" i="86"/>
  <c r="N131" i="86" s="1"/>
  <c r="N641" i="86"/>
  <c r="N127" i="86" s="1"/>
  <c r="N650" i="86"/>
  <c r="N136" i="86" s="1"/>
  <c r="N661" i="86"/>
  <c r="N648" i="86"/>
  <c r="N134" i="86" s="1"/>
  <c r="N658" i="86"/>
  <c r="N659" i="86"/>
  <c r="N146" i="86" s="1"/>
  <c r="N655" i="86"/>
  <c r="N141" i="86" s="1"/>
  <c r="N663" i="86"/>
  <c r="N665" i="86"/>
  <c r="N652" i="86"/>
  <c r="N17" i="86"/>
  <c r="N643" i="86"/>
  <c r="N129" i="86" s="1"/>
  <c r="N656" i="86"/>
  <c r="N142" i="86" s="1"/>
  <c r="N649" i="86"/>
  <c r="N135" i="86" s="1"/>
  <c r="U643" i="86"/>
  <c r="U129" i="86" s="1"/>
  <c r="U652" i="86"/>
  <c r="U645" i="86"/>
  <c r="U131" i="86" s="1"/>
  <c r="U648" i="86"/>
  <c r="U134" i="86" s="1"/>
  <c r="U641" i="86"/>
  <c r="U127" i="86" s="1"/>
  <c r="U642" i="86"/>
  <c r="U128" i="86" s="1"/>
  <c r="U663" i="86"/>
  <c r="U644" i="86"/>
  <c r="U130" i="86" s="1"/>
  <c r="U653" i="86"/>
  <c r="U139" i="86" s="1"/>
  <c r="U659" i="86"/>
  <c r="U146" i="86" s="1"/>
  <c r="U656" i="86"/>
  <c r="U142" i="86" s="1"/>
  <c r="U661" i="86"/>
  <c r="U649" i="86"/>
  <c r="U135" i="86" s="1"/>
  <c r="U658" i="86"/>
  <c r="U17" i="86"/>
  <c r="U655" i="86"/>
  <c r="U141" i="86" s="1"/>
  <c r="U651" i="86"/>
  <c r="U137" i="86" s="1"/>
  <c r="U665" i="86"/>
  <c r="U650" i="86"/>
  <c r="U136" i="86" s="1"/>
  <c r="I641" i="86"/>
  <c r="I127" i="86" s="1"/>
  <c r="V642" i="86"/>
  <c r="V128" i="86" s="1"/>
  <c r="V651" i="86"/>
  <c r="V137" i="86" s="1"/>
  <c r="V644" i="86"/>
  <c r="V130" i="86" s="1"/>
  <c r="V653" i="86"/>
  <c r="V139" i="86" s="1"/>
  <c r="V645" i="86"/>
  <c r="V131" i="86" s="1"/>
  <c r="V641" i="86"/>
  <c r="V127" i="86" s="1"/>
  <c r="V650" i="86"/>
  <c r="V136" i="86" s="1"/>
  <c r="V656" i="86"/>
  <c r="V142" i="86" s="1"/>
  <c r="V661" i="86"/>
  <c r="V658" i="86"/>
  <c r="V643" i="86"/>
  <c r="V129" i="86" s="1"/>
  <c r="V652" i="86"/>
  <c r="V659" i="86"/>
  <c r="V146" i="86" s="1"/>
  <c r="V649" i="86"/>
  <c r="V135" i="86" s="1"/>
  <c r="V648" i="86"/>
  <c r="V134" i="86" s="1"/>
  <c r="V17" i="86"/>
  <c r="V655" i="86"/>
  <c r="V141" i="86" s="1"/>
  <c r="V663" i="86"/>
  <c r="V665" i="86"/>
  <c r="AH656" i="86"/>
  <c r="AH142" i="86" s="1"/>
  <c r="AH649" i="86"/>
  <c r="AH135" i="86" s="1"/>
  <c r="AH641" i="86"/>
  <c r="AH127" i="86" s="1"/>
  <c r="AH650" i="86"/>
  <c r="AH136" i="86" s="1"/>
  <c r="AH642" i="86"/>
  <c r="AH128" i="86" s="1"/>
  <c r="AH651" i="86"/>
  <c r="AH137" i="86" s="1"/>
  <c r="AH645" i="86"/>
  <c r="AH131" i="86" s="1"/>
  <c r="AH653" i="86"/>
  <c r="AH139" i="86" s="1"/>
  <c r="AH652" i="86"/>
  <c r="AH665" i="86"/>
  <c r="AH648" i="86"/>
  <c r="AH134" i="86" s="1"/>
  <c r="AH644" i="86"/>
  <c r="AH130" i="86" s="1"/>
  <c r="AH655" i="86"/>
  <c r="AH141" i="86" s="1"/>
  <c r="AH643" i="86"/>
  <c r="AH129" i="86" s="1"/>
  <c r="AH658" i="86"/>
  <c r="AH659" i="86"/>
  <c r="AH146" i="86" s="1"/>
  <c r="AH661" i="86"/>
  <c r="AH663" i="86"/>
  <c r="AH17" i="86"/>
  <c r="I659" i="86"/>
  <c r="I146" i="86" s="1"/>
  <c r="X360" i="82"/>
  <c r="X649" i="86"/>
  <c r="X135" i="86" s="1"/>
  <c r="X642" i="86"/>
  <c r="X128" i="86" s="1"/>
  <c r="X651" i="86"/>
  <c r="X137" i="86" s="1"/>
  <c r="X643" i="86"/>
  <c r="X129" i="86" s="1"/>
  <c r="X652" i="86"/>
  <c r="X644" i="86"/>
  <c r="X130" i="86" s="1"/>
  <c r="X648" i="86"/>
  <c r="X134" i="86" s="1"/>
  <c r="X645" i="86"/>
  <c r="X131" i="86" s="1"/>
  <c r="X653" i="86"/>
  <c r="X139" i="86" s="1"/>
  <c r="X658" i="86"/>
  <c r="X650" i="86"/>
  <c r="X136" i="86" s="1"/>
  <c r="X659" i="86"/>
  <c r="X146" i="86" s="1"/>
  <c r="X661" i="86"/>
  <c r="X663" i="86"/>
  <c r="X665" i="86"/>
  <c r="X656" i="86"/>
  <c r="X142" i="86" s="1"/>
  <c r="X641" i="86"/>
  <c r="X127" i="86" s="1"/>
  <c r="X17" i="86"/>
  <c r="X655" i="86"/>
  <c r="X141" i="86" s="1"/>
  <c r="AI645" i="86"/>
  <c r="AI131" i="86" s="1"/>
  <c r="AI655" i="86"/>
  <c r="AI141" i="86" s="1"/>
  <c r="AI648" i="86"/>
  <c r="AI134" i="86" s="1"/>
  <c r="AI649" i="86"/>
  <c r="AI135" i="86" s="1"/>
  <c r="AI641" i="86"/>
  <c r="AI127" i="86" s="1"/>
  <c r="AI650" i="86"/>
  <c r="AI136" i="86" s="1"/>
  <c r="AI643" i="86"/>
  <c r="AI129" i="86" s="1"/>
  <c r="AI644" i="86"/>
  <c r="AI130" i="86" s="1"/>
  <c r="AI663" i="86"/>
  <c r="AI651" i="86"/>
  <c r="AI137" i="86" s="1"/>
  <c r="AI652" i="86"/>
  <c r="AI665" i="86"/>
  <c r="AI658" i="86"/>
  <c r="AI659" i="86"/>
  <c r="AI146" i="86" s="1"/>
  <c r="AI661" i="86"/>
  <c r="AI17" i="86"/>
  <c r="AI656" i="86"/>
  <c r="AI142" i="86" s="1"/>
  <c r="AI642" i="86"/>
  <c r="AI128" i="86" s="1"/>
  <c r="AI653" i="86"/>
  <c r="AI139" i="86" s="1"/>
  <c r="I651" i="86"/>
  <c r="I137" i="86" s="1"/>
  <c r="L642" i="86"/>
  <c r="L128" i="86" s="1"/>
  <c r="Z656" i="86"/>
  <c r="Z142" i="86" s="1"/>
  <c r="Z649" i="86"/>
  <c r="Z135" i="86" s="1"/>
  <c r="Z641" i="86"/>
  <c r="Z127" i="86" s="1"/>
  <c r="Z650" i="86"/>
  <c r="Z136" i="86" s="1"/>
  <c r="Z642" i="86"/>
  <c r="Z128" i="86" s="1"/>
  <c r="Z651" i="86"/>
  <c r="Z137" i="86" s="1"/>
  <c r="Z645" i="86"/>
  <c r="Z131" i="86" s="1"/>
  <c r="Z643" i="86"/>
  <c r="Z129" i="86" s="1"/>
  <c r="Z644" i="86"/>
  <c r="Z130" i="86" s="1"/>
  <c r="Z655" i="86"/>
  <c r="Z141" i="86" s="1"/>
  <c r="Z665" i="86"/>
  <c r="Z653" i="86"/>
  <c r="Z139" i="86" s="1"/>
  <c r="Z658" i="86"/>
  <c r="Z659" i="86"/>
  <c r="Z146" i="86" s="1"/>
  <c r="Z661" i="86"/>
  <c r="Z663" i="86"/>
  <c r="Z648" i="86"/>
  <c r="Z134" i="86" s="1"/>
  <c r="Z652" i="86"/>
  <c r="Z17" i="86"/>
  <c r="AA379" i="82"/>
  <c r="AA365" i="82" s="1"/>
  <c r="AA552" i="86" s="1"/>
  <c r="AA645" i="86"/>
  <c r="AA131" i="86" s="1"/>
  <c r="AA655" i="86"/>
  <c r="AA141" i="86" s="1"/>
  <c r="AA648" i="86"/>
  <c r="AA134" i="86" s="1"/>
  <c r="AA649" i="86"/>
  <c r="AA135" i="86" s="1"/>
  <c r="AA641" i="86"/>
  <c r="AA127" i="86" s="1"/>
  <c r="AA650" i="86"/>
  <c r="AA136" i="86" s="1"/>
  <c r="AA643" i="86"/>
  <c r="AA129" i="86" s="1"/>
  <c r="AA644" i="86"/>
  <c r="AA130" i="86" s="1"/>
  <c r="AA663" i="86"/>
  <c r="AA665" i="86"/>
  <c r="AA652" i="86"/>
  <c r="AA17" i="86"/>
  <c r="AA642" i="86"/>
  <c r="AA128" i="86" s="1"/>
  <c r="AA653" i="86"/>
  <c r="AA139" i="86" s="1"/>
  <c r="AA658" i="86"/>
  <c r="AA659" i="86"/>
  <c r="AA146" i="86" s="1"/>
  <c r="AA661" i="86"/>
  <c r="AA656" i="86"/>
  <c r="AA142" i="86" s="1"/>
  <c r="AA651" i="86"/>
  <c r="AA137" i="86" s="1"/>
  <c r="AF649" i="86"/>
  <c r="AF135" i="86" s="1"/>
  <c r="AF642" i="86"/>
  <c r="AF128" i="86" s="1"/>
  <c r="AF651" i="86"/>
  <c r="AF137" i="86" s="1"/>
  <c r="AF643" i="86"/>
  <c r="AF129" i="86" s="1"/>
  <c r="AF652" i="86"/>
  <c r="AF644" i="86"/>
  <c r="AF130" i="86" s="1"/>
  <c r="AF648" i="86"/>
  <c r="AF134" i="86" s="1"/>
  <c r="AF658" i="86"/>
  <c r="AF653" i="86"/>
  <c r="AF139" i="86" s="1"/>
  <c r="AF645" i="86"/>
  <c r="AF131" i="86" s="1"/>
  <c r="AF650" i="86"/>
  <c r="AF136" i="86" s="1"/>
  <c r="AF655" i="86"/>
  <c r="AF141" i="86" s="1"/>
  <c r="AF659" i="86"/>
  <c r="AF146" i="86" s="1"/>
  <c r="AF661" i="86"/>
  <c r="AF663" i="86"/>
  <c r="AF665" i="86"/>
  <c r="AF17" i="86"/>
  <c r="AF641" i="86"/>
  <c r="AF127" i="86" s="1"/>
  <c r="AF656" i="86"/>
  <c r="AF142" i="86" s="1"/>
  <c r="N379" i="82"/>
  <c r="N365" i="82" s="1"/>
  <c r="N552" i="86" s="1"/>
  <c r="I644" i="86"/>
  <c r="I130" i="86" s="1"/>
  <c r="AI379" i="82"/>
  <c r="AI365" i="82" s="1"/>
  <c r="AI552" i="86" s="1"/>
  <c r="AE641" i="86"/>
  <c r="AE127" i="86" s="1"/>
  <c r="AE650" i="86"/>
  <c r="AE136" i="86" s="1"/>
  <c r="AE643" i="86"/>
  <c r="AE129" i="86" s="1"/>
  <c r="AE652" i="86"/>
  <c r="AE644" i="86"/>
  <c r="AE130" i="86" s="1"/>
  <c r="AE645" i="86"/>
  <c r="AE131" i="86" s="1"/>
  <c r="AE649" i="86"/>
  <c r="AE135" i="86" s="1"/>
  <c r="AE656" i="86"/>
  <c r="AE142" i="86" s="1"/>
  <c r="AE659" i="86"/>
  <c r="AE146" i="86" s="1"/>
  <c r="AE648" i="86"/>
  <c r="AE134" i="86" s="1"/>
  <c r="AE651" i="86"/>
  <c r="AE137" i="86" s="1"/>
  <c r="AE658" i="86"/>
  <c r="AE655" i="86"/>
  <c r="AE141" i="86" s="1"/>
  <c r="AE642" i="86"/>
  <c r="AE128" i="86" s="1"/>
  <c r="AE661" i="86"/>
  <c r="AE663" i="86"/>
  <c r="AE665" i="86"/>
  <c r="AE17" i="86"/>
  <c r="AE653" i="86"/>
  <c r="AE139" i="86" s="1"/>
  <c r="L17" i="86"/>
  <c r="F642" i="86"/>
  <c r="F128" i="86" s="1"/>
  <c r="R656" i="86"/>
  <c r="R142" i="86" s="1"/>
  <c r="R649" i="86"/>
  <c r="R135" i="86" s="1"/>
  <c r="R641" i="86"/>
  <c r="R127" i="86" s="1"/>
  <c r="R650" i="86"/>
  <c r="R136" i="86" s="1"/>
  <c r="R642" i="86"/>
  <c r="R128" i="86" s="1"/>
  <c r="R651" i="86"/>
  <c r="R137" i="86" s="1"/>
  <c r="R645" i="86"/>
  <c r="R131" i="86" s="1"/>
  <c r="R643" i="86"/>
  <c r="R129" i="86" s="1"/>
  <c r="R665" i="86"/>
  <c r="R655" i="86"/>
  <c r="R141" i="86" s="1"/>
  <c r="R644" i="86"/>
  <c r="R130" i="86" s="1"/>
  <c r="R648" i="86"/>
  <c r="R134" i="86" s="1"/>
  <c r="R652" i="86"/>
  <c r="R658" i="86"/>
  <c r="R659" i="86"/>
  <c r="R146" i="86" s="1"/>
  <c r="R661" i="86"/>
  <c r="R663" i="86"/>
  <c r="R653" i="86"/>
  <c r="R139" i="86" s="1"/>
  <c r="R17" i="86"/>
  <c r="Y648" i="86"/>
  <c r="Y134" i="86" s="1"/>
  <c r="Y641" i="86"/>
  <c r="Y127" i="86" s="1"/>
  <c r="Y650" i="86"/>
  <c r="Y136" i="86" s="1"/>
  <c r="Y642" i="86"/>
  <c r="Y128" i="86" s="1"/>
  <c r="Y651" i="86"/>
  <c r="Y137" i="86" s="1"/>
  <c r="Y643" i="86"/>
  <c r="Y129" i="86" s="1"/>
  <c r="Y652" i="86"/>
  <c r="Y644" i="86"/>
  <c r="Y130" i="86" s="1"/>
  <c r="Y653" i="86"/>
  <c r="Y139" i="86" s="1"/>
  <c r="Y658" i="86"/>
  <c r="Y659" i="86"/>
  <c r="Y146" i="86" s="1"/>
  <c r="Y661" i="86"/>
  <c r="Y663" i="86"/>
  <c r="Y665" i="86"/>
  <c r="Y649" i="86"/>
  <c r="Y135" i="86" s="1"/>
  <c r="Y656" i="86"/>
  <c r="Y142" i="86" s="1"/>
  <c r="Y17" i="86"/>
  <c r="Y645" i="86"/>
  <c r="Y131" i="86" s="1"/>
  <c r="Y655" i="86"/>
  <c r="Y141" i="86" s="1"/>
  <c r="AG648" i="86"/>
  <c r="AG134" i="86" s="1"/>
  <c r="AG641" i="86"/>
  <c r="AG127" i="86" s="1"/>
  <c r="AG650" i="86"/>
  <c r="AG136" i="86" s="1"/>
  <c r="AG642" i="86"/>
  <c r="AG128" i="86" s="1"/>
  <c r="AG651" i="86"/>
  <c r="AG137" i="86" s="1"/>
  <c r="AG643" i="86"/>
  <c r="AG129" i="86" s="1"/>
  <c r="AG649" i="86"/>
  <c r="AG135" i="86" s="1"/>
  <c r="AG653" i="86"/>
  <c r="AG139" i="86" s="1"/>
  <c r="AG656" i="86"/>
  <c r="AG142" i="86" s="1"/>
  <c r="AG645" i="86"/>
  <c r="AG131" i="86" s="1"/>
  <c r="AG644" i="86"/>
  <c r="AG130" i="86" s="1"/>
  <c r="AG652" i="86"/>
  <c r="AG655" i="86"/>
  <c r="AG141" i="86" s="1"/>
  <c r="AG658" i="86"/>
  <c r="AG659" i="86"/>
  <c r="AG146" i="86" s="1"/>
  <c r="AG661" i="86"/>
  <c r="AG663" i="86"/>
  <c r="AG665" i="86"/>
  <c r="AG17" i="86"/>
  <c r="I645" i="86"/>
  <c r="I131" i="86" s="1"/>
  <c r="I653" i="86"/>
  <c r="I139" i="86" s="1"/>
  <c r="L644" i="86"/>
  <c r="L130" i="86" s="1"/>
  <c r="J651" i="86"/>
  <c r="J137" i="86" s="1"/>
  <c r="O641" i="86"/>
  <c r="O127" i="86" s="1"/>
  <c r="O650" i="86"/>
  <c r="O136" i="86" s="1"/>
  <c r="O643" i="86"/>
  <c r="O129" i="86" s="1"/>
  <c r="O652" i="86"/>
  <c r="O644" i="86"/>
  <c r="O130" i="86" s="1"/>
  <c r="O653" i="86"/>
  <c r="O139" i="86" s="1"/>
  <c r="O645" i="86"/>
  <c r="O131" i="86" s="1"/>
  <c r="O649" i="86"/>
  <c r="O135" i="86" s="1"/>
  <c r="O648" i="86"/>
  <c r="O134" i="86" s="1"/>
  <c r="O658" i="86"/>
  <c r="O659" i="86"/>
  <c r="O146" i="86" s="1"/>
  <c r="O651" i="86"/>
  <c r="O137" i="86" s="1"/>
  <c r="O642" i="86"/>
  <c r="O128" i="86" s="1"/>
  <c r="O655" i="86"/>
  <c r="O141" i="86" s="1"/>
  <c r="O661" i="86"/>
  <c r="O663" i="86"/>
  <c r="O665" i="86"/>
  <c r="O17" i="86"/>
  <c r="O656" i="86"/>
  <c r="O142" i="86" s="1"/>
  <c r="Q648" i="86"/>
  <c r="Q134" i="86" s="1"/>
  <c r="Q658" i="86"/>
  <c r="Q641" i="86"/>
  <c r="Q127" i="86" s="1"/>
  <c r="Q650" i="86"/>
  <c r="Q136" i="86" s="1"/>
  <c r="Q642" i="86"/>
  <c r="Q128" i="86" s="1"/>
  <c r="Q651" i="86"/>
  <c r="Q137" i="86" s="1"/>
  <c r="Q643" i="86"/>
  <c r="Q129" i="86" s="1"/>
  <c r="Q645" i="86"/>
  <c r="Q131" i="86" s="1"/>
  <c r="Q655" i="86"/>
  <c r="Q141" i="86" s="1"/>
  <c r="Q644" i="86"/>
  <c r="Q130" i="86" s="1"/>
  <c r="Q656" i="86"/>
  <c r="Q142" i="86" s="1"/>
  <c r="Q652" i="86"/>
  <c r="Q659" i="86"/>
  <c r="Q146" i="86" s="1"/>
  <c r="Q661" i="86"/>
  <c r="Q663" i="86"/>
  <c r="Q665" i="86"/>
  <c r="Q653" i="86"/>
  <c r="Q139" i="86" s="1"/>
  <c r="Q17" i="86"/>
  <c r="Q649" i="86"/>
  <c r="Q135" i="86" s="1"/>
  <c r="AC360" i="82"/>
  <c r="AC643" i="86"/>
  <c r="AC129" i="86" s="1"/>
  <c r="AC652" i="86"/>
  <c r="AC645" i="86"/>
  <c r="AC131" i="86" s="1"/>
  <c r="AC648" i="86"/>
  <c r="AC134" i="86" s="1"/>
  <c r="AC641" i="86"/>
  <c r="AC127" i="86" s="1"/>
  <c r="AC642" i="86"/>
  <c r="AC128" i="86" s="1"/>
  <c r="AC650" i="86"/>
  <c r="AC136" i="86" s="1"/>
  <c r="AC655" i="86"/>
  <c r="AC141" i="86" s="1"/>
  <c r="AC663" i="86"/>
  <c r="AC649" i="86"/>
  <c r="AC135" i="86" s="1"/>
  <c r="AC656" i="86"/>
  <c r="AC142" i="86" s="1"/>
  <c r="AC659" i="86"/>
  <c r="AC146" i="86" s="1"/>
  <c r="AC661" i="86"/>
  <c r="AC651" i="86"/>
  <c r="AC137" i="86" s="1"/>
  <c r="AC644" i="86"/>
  <c r="AC130" i="86" s="1"/>
  <c r="AC665" i="86"/>
  <c r="AC17" i="86"/>
  <c r="AC653" i="86"/>
  <c r="AC139" i="86" s="1"/>
  <c r="AC658" i="86"/>
  <c r="T644" i="86"/>
  <c r="T130" i="86" s="1"/>
  <c r="T653" i="86"/>
  <c r="T139" i="86" s="1"/>
  <c r="T648" i="86"/>
  <c r="T134" i="86" s="1"/>
  <c r="T649" i="86"/>
  <c r="T135" i="86" s="1"/>
  <c r="T642" i="86"/>
  <c r="T128" i="86" s="1"/>
  <c r="T643" i="86"/>
  <c r="T129" i="86" s="1"/>
  <c r="T651" i="86"/>
  <c r="T137" i="86" s="1"/>
  <c r="T655" i="86"/>
  <c r="T141" i="86" s="1"/>
  <c r="T665" i="86"/>
  <c r="T652" i="86"/>
  <c r="T656" i="86"/>
  <c r="T142" i="86" s="1"/>
  <c r="T661" i="86"/>
  <c r="T645" i="86"/>
  <c r="T131" i="86" s="1"/>
  <c r="T663" i="86"/>
  <c r="T17" i="86"/>
  <c r="T641" i="86"/>
  <c r="T127" i="86" s="1"/>
  <c r="T650" i="86"/>
  <c r="T136" i="86" s="1"/>
  <c r="T658" i="86"/>
  <c r="T659" i="86"/>
  <c r="T146" i="86" s="1"/>
  <c r="AJ644" i="86"/>
  <c r="AJ130" i="86" s="1"/>
  <c r="AJ653" i="86"/>
  <c r="AJ139" i="86" s="1"/>
  <c r="AJ648" i="86"/>
  <c r="AJ134" i="86" s="1"/>
  <c r="AJ649" i="86"/>
  <c r="AJ135" i="86" s="1"/>
  <c r="AJ642" i="86"/>
  <c r="AJ128" i="86" s="1"/>
  <c r="AJ643" i="86"/>
  <c r="AJ129" i="86" s="1"/>
  <c r="AJ651" i="86"/>
  <c r="AJ137" i="86" s="1"/>
  <c r="AJ652" i="86"/>
  <c r="AJ665" i="86"/>
  <c r="AJ641" i="86"/>
  <c r="AJ127" i="86" s="1"/>
  <c r="AJ655" i="86"/>
  <c r="AJ141" i="86" s="1"/>
  <c r="AJ661" i="86"/>
  <c r="AJ663" i="86"/>
  <c r="AJ658" i="86"/>
  <c r="AJ659" i="86"/>
  <c r="AJ146" i="86" s="1"/>
  <c r="AJ17" i="86"/>
  <c r="AJ650" i="86"/>
  <c r="AJ136" i="86" s="1"/>
  <c r="AJ656" i="86"/>
  <c r="AJ142" i="86" s="1"/>
  <c r="AJ645" i="86"/>
  <c r="AJ131" i="86" s="1"/>
  <c r="W641" i="86"/>
  <c r="W127" i="86" s="1"/>
  <c r="W650" i="86"/>
  <c r="W136" i="86" s="1"/>
  <c r="W643" i="86"/>
  <c r="W129" i="86" s="1"/>
  <c r="W652" i="86"/>
  <c r="W644" i="86"/>
  <c r="W130" i="86" s="1"/>
  <c r="W645" i="86"/>
  <c r="W131" i="86" s="1"/>
  <c r="W649" i="86"/>
  <c r="W135" i="86" s="1"/>
  <c r="W659" i="86"/>
  <c r="W146" i="86" s="1"/>
  <c r="W653" i="86"/>
  <c r="W139" i="86" s="1"/>
  <c r="W658" i="86"/>
  <c r="W642" i="86"/>
  <c r="W128" i="86" s="1"/>
  <c r="W656" i="86"/>
  <c r="W142" i="86" s="1"/>
  <c r="W648" i="86"/>
  <c r="W134" i="86" s="1"/>
  <c r="W17" i="86"/>
  <c r="W655" i="86"/>
  <c r="W141" i="86" s="1"/>
  <c r="W651" i="86"/>
  <c r="W137" i="86" s="1"/>
  <c r="W661" i="86"/>
  <c r="W663" i="86"/>
  <c r="W665" i="86"/>
  <c r="S645" i="86"/>
  <c r="S131" i="86" s="1"/>
  <c r="S655" i="86"/>
  <c r="S141" i="86" s="1"/>
  <c r="S648" i="86"/>
  <c r="S134" i="86" s="1"/>
  <c r="S649" i="86"/>
  <c r="S135" i="86" s="1"/>
  <c r="S641" i="86"/>
  <c r="S127" i="86" s="1"/>
  <c r="S650" i="86"/>
  <c r="S136" i="86" s="1"/>
  <c r="S643" i="86"/>
  <c r="S129" i="86" s="1"/>
  <c r="S644" i="86"/>
  <c r="S130" i="86" s="1"/>
  <c r="S642" i="86"/>
  <c r="S128" i="86" s="1"/>
  <c r="S663" i="86"/>
  <c r="S651" i="86"/>
  <c r="S137" i="86" s="1"/>
  <c r="S665" i="86"/>
  <c r="S653" i="86"/>
  <c r="S139" i="86" s="1"/>
  <c r="S17" i="86"/>
  <c r="S656" i="86"/>
  <c r="S142" i="86" s="1"/>
  <c r="S652" i="86"/>
  <c r="S658" i="86"/>
  <c r="S659" i="86"/>
  <c r="S146" i="86" s="1"/>
  <c r="S661" i="86"/>
  <c r="P360" i="82"/>
  <c r="P649" i="86"/>
  <c r="P135" i="86" s="1"/>
  <c r="P642" i="86"/>
  <c r="P128" i="86" s="1"/>
  <c r="P651" i="86"/>
  <c r="P137" i="86" s="1"/>
  <c r="P643" i="86"/>
  <c r="P129" i="86" s="1"/>
  <c r="P652" i="86"/>
  <c r="P644" i="86"/>
  <c r="P130" i="86" s="1"/>
  <c r="P648" i="86"/>
  <c r="P134" i="86" s="1"/>
  <c r="P655" i="86"/>
  <c r="P141" i="86" s="1"/>
  <c r="P641" i="86"/>
  <c r="P127" i="86" s="1"/>
  <c r="P659" i="86"/>
  <c r="P146" i="86" s="1"/>
  <c r="P661" i="86"/>
  <c r="P663" i="86"/>
  <c r="P665" i="86"/>
  <c r="P658" i="86"/>
  <c r="P650" i="86"/>
  <c r="P136" i="86" s="1"/>
  <c r="P653" i="86"/>
  <c r="P139" i="86" s="1"/>
  <c r="P17" i="86"/>
  <c r="P645" i="86"/>
  <c r="P131" i="86" s="1"/>
  <c r="P656" i="86"/>
  <c r="P142" i="86" s="1"/>
  <c r="AD642" i="86"/>
  <c r="AD128" i="86" s="1"/>
  <c r="AD651" i="86"/>
  <c r="AD137" i="86" s="1"/>
  <c r="AD644" i="86"/>
  <c r="AD130" i="86" s="1"/>
  <c r="AD653" i="86"/>
  <c r="AD139" i="86" s="1"/>
  <c r="AD645" i="86"/>
  <c r="AD131" i="86" s="1"/>
  <c r="AD641" i="86"/>
  <c r="AD127" i="86" s="1"/>
  <c r="AD661" i="86"/>
  <c r="AD658" i="86"/>
  <c r="AD649" i="86"/>
  <c r="AD135" i="86" s="1"/>
  <c r="AD656" i="86"/>
  <c r="AD142" i="86" s="1"/>
  <c r="AD659" i="86"/>
  <c r="AD146" i="86" s="1"/>
  <c r="AD650" i="86"/>
  <c r="AD136" i="86" s="1"/>
  <c r="AD655" i="86"/>
  <c r="AD141" i="86" s="1"/>
  <c r="AD652" i="86"/>
  <c r="AD663" i="86"/>
  <c r="AD665" i="86"/>
  <c r="AD17" i="86"/>
  <c r="AD643" i="86"/>
  <c r="AD129" i="86" s="1"/>
  <c r="AD648" i="86"/>
  <c r="AD134" i="86" s="1"/>
  <c r="AB644" i="86"/>
  <c r="AB130" i="86" s="1"/>
  <c r="AB653" i="86"/>
  <c r="AB139" i="86" s="1"/>
  <c r="AB648" i="86"/>
  <c r="AB134" i="86" s="1"/>
  <c r="AB649" i="86"/>
  <c r="AB135" i="86" s="1"/>
  <c r="AB642" i="86"/>
  <c r="AB128" i="86" s="1"/>
  <c r="AB643" i="86"/>
  <c r="AB129" i="86" s="1"/>
  <c r="AB665" i="86"/>
  <c r="AB661" i="86"/>
  <c r="AB650" i="86"/>
  <c r="AB136" i="86" s="1"/>
  <c r="AB655" i="86"/>
  <c r="AB141" i="86" s="1"/>
  <c r="AB663" i="86"/>
  <c r="AB645" i="86"/>
  <c r="AB131" i="86" s="1"/>
  <c r="AB651" i="86"/>
  <c r="AB137" i="86" s="1"/>
  <c r="AB652" i="86"/>
  <c r="AB17" i="86"/>
  <c r="AB658" i="86"/>
  <c r="AB659" i="86"/>
  <c r="AB146" i="86" s="1"/>
  <c r="AB641" i="86"/>
  <c r="AB127" i="86" s="1"/>
  <c r="AB656" i="86"/>
  <c r="AB142" i="86" s="1"/>
  <c r="I656" i="86"/>
  <c r="I142" i="86" s="1"/>
  <c r="I652" i="86"/>
  <c r="L652" i="86"/>
  <c r="J649" i="86"/>
  <c r="J135" i="86" s="1"/>
  <c r="AK379" i="82"/>
  <c r="F567" i="86"/>
  <c r="F52" i="86" s="1"/>
  <c r="AD372" i="82"/>
  <c r="AD370" i="82"/>
  <c r="AD379" i="82"/>
  <c r="AD365" i="82" s="1"/>
  <c r="AB370" i="82"/>
  <c r="AB372" i="82"/>
  <c r="AB379" i="82"/>
  <c r="AB360" i="82"/>
  <c r="M370" i="82"/>
  <c r="M643" i="86"/>
  <c r="M129" i="86" s="1"/>
  <c r="M648" i="86"/>
  <c r="M134" i="86" s="1"/>
  <c r="M372" i="82"/>
  <c r="M661" i="86"/>
  <c r="M665" i="86"/>
  <c r="M360" i="82"/>
  <c r="M658" i="86"/>
  <c r="M655" i="86"/>
  <c r="M141" i="86" s="1"/>
  <c r="M214" i="86" s="1"/>
  <c r="M49" i="89" s="1"/>
  <c r="R372" i="82"/>
  <c r="R370" i="82"/>
  <c r="R360" i="82"/>
  <c r="Y360" i="82"/>
  <c r="Y372" i="82"/>
  <c r="Y370" i="82"/>
  <c r="Z370" i="82"/>
  <c r="Z379" i="82"/>
  <c r="Z372" i="82"/>
  <c r="Z360" i="82"/>
  <c r="J655" i="86"/>
  <c r="J370" i="82"/>
  <c r="J19" i="86" s="1"/>
  <c r="J665" i="86"/>
  <c r="J643" i="86"/>
  <c r="J129" i="86" s="1"/>
  <c r="J663" i="86"/>
  <c r="J372" i="82"/>
  <c r="J21" i="86" s="1"/>
  <c r="J658" i="86"/>
  <c r="J360" i="82"/>
  <c r="J31" i="86" s="1"/>
  <c r="J36" i="86" s="1"/>
  <c r="J656" i="86"/>
  <c r="J142" i="86" s="1"/>
  <c r="L659" i="86"/>
  <c r="L146" i="86" s="1"/>
  <c r="J379" i="82"/>
  <c r="J659" i="86"/>
  <c r="J146" i="86" s="1"/>
  <c r="F649" i="86"/>
  <c r="F135" i="86" s="1"/>
  <c r="L663" i="86"/>
  <c r="U365" i="82"/>
  <c r="U552" i="86" s="1"/>
  <c r="M645" i="86"/>
  <c r="M131" i="86" s="1"/>
  <c r="L650" i="86"/>
  <c r="L136" i="86" s="1"/>
  <c r="Q379" i="82"/>
  <c r="J642" i="86"/>
  <c r="J128" i="86" s="1"/>
  <c r="S379" i="82"/>
  <c r="F656" i="86"/>
  <c r="F142" i="86" s="1"/>
  <c r="T360" i="82"/>
  <c r="Y379" i="82"/>
  <c r="AI370" i="82"/>
  <c r="AI372" i="82"/>
  <c r="AI360" i="82"/>
  <c r="L665" i="86"/>
  <c r="L661" i="86"/>
  <c r="L370" i="82"/>
  <c r="L19" i="86" s="1"/>
  <c r="L372" i="82"/>
  <c r="L21" i="86" s="1"/>
  <c r="L360" i="82"/>
  <c r="L31" i="86" s="1"/>
  <c r="L36" i="86" s="1"/>
  <c r="L643" i="86"/>
  <c r="L129" i="86" s="1"/>
  <c r="L379" i="82"/>
  <c r="L28" i="86" s="1"/>
  <c r="L37" i="86" s="1"/>
  <c r="L648" i="86"/>
  <c r="L134" i="86" s="1"/>
  <c r="L658" i="86"/>
  <c r="L655" i="86"/>
  <c r="AK360" i="82"/>
  <c r="X372" i="82"/>
  <c r="X370" i="82"/>
  <c r="X379" i="82"/>
  <c r="P372" i="82"/>
  <c r="P370" i="82"/>
  <c r="I372" i="82"/>
  <c r="I21" i="86" s="1"/>
  <c r="I648" i="86"/>
  <c r="I134" i="86" s="1"/>
  <c r="I665" i="86"/>
  <c r="I360" i="82"/>
  <c r="I31" i="86" s="1"/>
  <c r="I36" i="86" s="1"/>
  <c r="I661" i="86"/>
  <c r="I658" i="86"/>
  <c r="I663" i="86"/>
  <c r="I370" i="82"/>
  <c r="I19" i="86" s="1"/>
  <c r="J641" i="86"/>
  <c r="J127" i="86" s="1"/>
  <c r="N372" i="82"/>
  <c r="N370" i="82"/>
  <c r="N360" i="82"/>
  <c r="M650" i="86"/>
  <c r="M136" i="86" s="1"/>
  <c r="L656" i="86"/>
  <c r="L142" i="86" s="1"/>
  <c r="W379" i="82"/>
  <c r="F652" i="86"/>
  <c r="F138" i="86" s="1"/>
  <c r="I379" i="82"/>
  <c r="I28" i="86" s="1"/>
  <c r="I37" i="86" s="1"/>
  <c r="P379" i="82"/>
  <c r="F370" i="82"/>
  <c r="F535" i="86" s="1"/>
  <c r="F643" i="86"/>
  <c r="F129" i="86" s="1"/>
  <c r="F663" i="86"/>
  <c r="F150" i="86" s="1"/>
  <c r="F372" i="82"/>
  <c r="F537" i="86" s="1"/>
  <c r="W360" i="82"/>
  <c r="W370" i="82"/>
  <c r="W372" i="82"/>
  <c r="AK370" i="82"/>
  <c r="AK372" i="82"/>
  <c r="U370" i="82"/>
  <c r="U372" i="82"/>
  <c r="U360" i="82"/>
  <c r="AD360" i="82"/>
  <c r="AG360" i="82"/>
  <c r="M644" i="86"/>
  <c r="M130" i="86" s="1"/>
  <c r="M653" i="86"/>
  <c r="M139" i="86" s="1"/>
  <c r="L651" i="86"/>
  <c r="L137" i="86" s="1"/>
  <c r="J652" i="86"/>
  <c r="J653" i="86"/>
  <c r="J139" i="86" s="1"/>
  <c r="F653" i="86"/>
  <c r="F139" i="86" s="1"/>
  <c r="F665" i="86"/>
  <c r="F152" i="86" s="1"/>
  <c r="F645" i="86"/>
  <c r="F131" i="86" s="1"/>
  <c r="M379" i="82"/>
  <c r="V372" i="82"/>
  <c r="V370" i="82"/>
  <c r="V360" i="82"/>
  <c r="V379" i="82"/>
  <c r="M652" i="86"/>
  <c r="M656" i="86"/>
  <c r="M142" i="86" s="1"/>
  <c r="J644" i="86"/>
  <c r="J130" i="86" s="1"/>
  <c r="F651" i="86"/>
  <c r="F137" i="86" s="1"/>
  <c r="F661" i="86"/>
  <c r="F148" i="86" s="1"/>
  <c r="F658" i="86"/>
  <c r="F145" i="86" s="1"/>
  <c r="AC370" i="82"/>
  <c r="AC372" i="82"/>
  <c r="AC379" i="82"/>
  <c r="T372" i="82"/>
  <c r="T370" i="82"/>
  <c r="T379" i="82"/>
  <c r="AH370" i="82"/>
  <c r="AH372" i="82"/>
  <c r="AH360" i="82"/>
  <c r="AJ372" i="82"/>
  <c r="AJ370" i="82"/>
  <c r="AJ360" i="82"/>
  <c r="AJ379" i="82"/>
  <c r="AG372" i="82"/>
  <c r="AG379" i="82"/>
  <c r="AG370" i="82"/>
  <c r="M663" i="86"/>
  <c r="AH379" i="82"/>
  <c r="J645" i="86"/>
  <c r="J131" i="86" s="1"/>
  <c r="F17" i="86"/>
  <c r="F648" i="86"/>
  <c r="F134" i="86" s="1"/>
  <c r="J661" i="86"/>
  <c r="O372" i="82"/>
  <c r="O370" i="82"/>
  <c r="O360" i="82"/>
  <c r="O379" i="82"/>
  <c r="AA370" i="82"/>
  <c r="AA372" i="82"/>
  <c r="AF372" i="82"/>
  <c r="AF370" i="82"/>
  <c r="AF360" i="82"/>
  <c r="AF379" i="82"/>
  <c r="M651" i="86"/>
  <c r="M137" i="86" s="1"/>
  <c r="M642" i="86"/>
  <c r="M128" i="86" s="1"/>
  <c r="F641" i="86"/>
  <c r="F127" i="86" s="1"/>
  <c r="S370" i="82"/>
  <c r="S372" i="82"/>
  <c r="S360" i="82"/>
  <c r="AE370" i="82"/>
  <c r="AE372" i="82"/>
  <c r="AE360" i="82"/>
  <c r="Q372" i="82"/>
  <c r="Q370" i="82"/>
  <c r="M659" i="86"/>
  <c r="M146" i="86" s="1"/>
  <c r="L645" i="86"/>
  <c r="L131" i="86" s="1"/>
  <c r="J648" i="86"/>
  <c r="J134" i="86" s="1"/>
  <c r="J650" i="86"/>
  <c r="J136" i="86" s="1"/>
  <c r="R379" i="82"/>
  <c r="AE379" i="82"/>
  <c r="Q360" i="82"/>
  <c r="F650" i="86"/>
  <c r="F136" i="86" s="1"/>
  <c r="F644" i="86"/>
  <c r="F130" i="86" s="1"/>
  <c r="I643" i="86"/>
  <c r="I129" i="86" s="1"/>
  <c r="J28" i="86" l="1"/>
  <c r="J37" i="86" s="1"/>
  <c r="J365" i="82"/>
  <c r="AK21" i="86"/>
  <c r="AK537" i="86"/>
  <c r="AK31" i="86"/>
  <c r="AK36" i="86" s="1"/>
  <c r="AK547" i="86"/>
  <c r="AK365" i="82"/>
  <c r="AK552" i="86" s="1"/>
  <c r="AK28" i="86"/>
  <c r="AK544" i="86"/>
  <c r="AK535" i="86"/>
  <c r="AK19" i="86"/>
  <c r="F726" i="86"/>
  <c r="F143" i="89" s="1"/>
  <c r="N199" i="86"/>
  <c r="AD199" i="86"/>
  <c r="W714" i="86"/>
  <c r="W138" i="86"/>
  <c r="W329" i="86" s="1"/>
  <c r="L568" i="86"/>
  <c r="L53" i="86" s="1"/>
  <c r="L145" i="86"/>
  <c r="L571" i="86"/>
  <c r="L56" i="86" s="1"/>
  <c r="L152" i="86"/>
  <c r="L714" i="86"/>
  <c r="L201" i="86" s="1"/>
  <c r="L138" i="86"/>
  <c r="AB568" i="86"/>
  <c r="AB53" i="86" s="1"/>
  <c r="AB145" i="86"/>
  <c r="AB245" i="86" s="1"/>
  <c r="AB569" i="86"/>
  <c r="AB54" i="86" s="1"/>
  <c r="AB148" i="86"/>
  <c r="AB374" i="86" s="1"/>
  <c r="AB64" i="89" s="1"/>
  <c r="AD714" i="86"/>
  <c r="AD138" i="86"/>
  <c r="AD329" i="86" s="1"/>
  <c r="P569" i="86"/>
  <c r="P54" i="86" s="1"/>
  <c r="P148" i="86"/>
  <c r="P374" i="86" s="1"/>
  <c r="P64" i="89" s="1"/>
  <c r="S568" i="86"/>
  <c r="S53" i="86" s="1"/>
  <c r="S145" i="86"/>
  <c r="S366" i="86" s="1"/>
  <c r="AC714" i="86"/>
  <c r="AC138" i="86"/>
  <c r="AC329" i="86" s="1"/>
  <c r="Q571" i="86"/>
  <c r="Q56" i="86" s="1"/>
  <c r="Q152" i="86"/>
  <c r="AG568" i="86"/>
  <c r="AG53" i="86" s="1"/>
  <c r="AG145" i="86"/>
  <c r="AG366" i="86" s="1"/>
  <c r="R714" i="86"/>
  <c r="R138" i="86"/>
  <c r="R329" i="86" s="1"/>
  <c r="AE568" i="86"/>
  <c r="AE53" i="86" s="1"/>
  <c r="AE145" i="86"/>
  <c r="AE245" i="86" s="1"/>
  <c r="AE714" i="86"/>
  <c r="AE138" i="86"/>
  <c r="AE329" i="86" s="1"/>
  <c r="AA569" i="86"/>
  <c r="AA54" i="86" s="1"/>
  <c r="AA148" i="86"/>
  <c r="AA374" i="86" s="1"/>
  <c r="AA64" i="89" s="1"/>
  <c r="AA570" i="86"/>
  <c r="AA55" i="86" s="1"/>
  <c r="AA150" i="86"/>
  <c r="Z569" i="86"/>
  <c r="Z54" i="86" s="1"/>
  <c r="Z148" i="86"/>
  <c r="Z374" i="86" s="1"/>
  <c r="Z64" i="89" s="1"/>
  <c r="AH570" i="86"/>
  <c r="AH55" i="86" s="1"/>
  <c r="AH150" i="86"/>
  <c r="AH571" i="86"/>
  <c r="AH56" i="86" s="1"/>
  <c r="AH152" i="86"/>
  <c r="Q569" i="86"/>
  <c r="Q54" i="86" s="1"/>
  <c r="Q148" i="86"/>
  <c r="Q374" i="86" s="1"/>
  <c r="Q64" i="89" s="1"/>
  <c r="J571" i="86"/>
  <c r="J56" i="86" s="1"/>
  <c r="J152" i="86"/>
  <c r="I714" i="86"/>
  <c r="I201" i="86" s="1"/>
  <c r="I138" i="86"/>
  <c r="AB571" i="86"/>
  <c r="AB56" i="86" s="1"/>
  <c r="AB152" i="86"/>
  <c r="S714" i="86"/>
  <c r="S138" i="86"/>
  <c r="S329" i="86" s="1"/>
  <c r="T569" i="86"/>
  <c r="T54" i="86" s="1"/>
  <c r="T148" i="86"/>
  <c r="T374" i="86" s="1"/>
  <c r="T64" i="89" s="1"/>
  <c r="AC570" i="86"/>
  <c r="AC55" i="86" s="1"/>
  <c r="AC150" i="86"/>
  <c r="Q570" i="86"/>
  <c r="Q55" i="86" s="1"/>
  <c r="Q150" i="86"/>
  <c r="O714" i="86"/>
  <c r="O138" i="86"/>
  <c r="O329" i="86" s="1"/>
  <c r="Y568" i="86"/>
  <c r="Y53" i="86" s="1"/>
  <c r="Y145" i="86"/>
  <c r="Y366" i="86" s="1"/>
  <c r="AI568" i="86"/>
  <c r="AI53" i="86" s="1"/>
  <c r="AI145" i="86"/>
  <c r="AI366" i="86" s="1"/>
  <c r="X568" i="86"/>
  <c r="X53" i="86" s="1"/>
  <c r="X145" i="86"/>
  <c r="X466" i="86" s="1"/>
  <c r="AH569" i="86"/>
  <c r="AH54" i="86" s="1"/>
  <c r="AH148" i="86"/>
  <c r="AH374" i="86" s="1"/>
  <c r="AH64" i="89" s="1"/>
  <c r="AH714" i="86"/>
  <c r="AH138" i="86"/>
  <c r="AH329" i="86" s="1"/>
  <c r="U569" i="86"/>
  <c r="U54" i="86" s="1"/>
  <c r="U148" i="86"/>
  <c r="U374" i="86" s="1"/>
  <c r="U64" i="89" s="1"/>
  <c r="N568" i="86"/>
  <c r="N53" i="86" s="1"/>
  <c r="N145" i="86"/>
  <c r="N466" i="86" s="1"/>
  <c r="AG714" i="86"/>
  <c r="AG138" i="86"/>
  <c r="AG329" i="86" s="1"/>
  <c r="M714" i="86"/>
  <c r="M138" i="86"/>
  <c r="M329" i="86" s="1"/>
  <c r="I568" i="86"/>
  <c r="I53" i="86" s="1"/>
  <c r="I145" i="86"/>
  <c r="J141" i="86"/>
  <c r="J726" i="86"/>
  <c r="J143" i="89" s="1"/>
  <c r="M568" i="86"/>
  <c r="M53" i="86" s="1"/>
  <c r="M145" i="86"/>
  <c r="M366" i="86" s="1"/>
  <c r="W571" i="86"/>
  <c r="W56" i="86" s="1"/>
  <c r="W152" i="86"/>
  <c r="AJ714" i="86"/>
  <c r="AJ138" i="86"/>
  <c r="AJ329" i="86" s="1"/>
  <c r="T568" i="86"/>
  <c r="T53" i="86" s="1"/>
  <c r="T145" i="86"/>
  <c r="T366" i="86" s="1"/>
  <c r="T714" i="86"/>
  <c r="T138" i="86"/>
  <c r="T329" i="86" s="1"/>
  <c r="O568" i="86"/>
  <c r="O53" i="86" s="1"/>
  <c r="O145" i="86"/>
  <c r="O366" i="86" s="1"/>
  <c r="AE571" i="86"/>
  <c r="AE56" i="86" s="1"/>
  <c r="AE152" i="86"/>
  <c r="AI714" i="86"/>
  <c r="AI138" i="86"/>
  <c r="AI329" i="86" s="1"/>
  <c r="AH568" i="86"/>
  <c r="AH53" i="86" s="1"/>
  <c r="AH145" i="86"/>
  <c r="AH366" i="86" s="1"/>
  <c r="V714" i="86"/>
  <c r="V138" i="86"/>
  <c r="V329" i="86" s="1"/>
  <c r="U571" i="86"/>
  <c r="U56" i="86" s="1"/>
  <c r="U152" i="86"/>
  <c r="U714" i="86"/>
  <c r="U138" i="86"/>
  <c r="U329" i="86" s="1"/>
  <c r="N569" i="86"/>
  <c r="N54" i="86" s="1"/>
  <c r="N148" i="86"/>
  <c r="N374" i="86" s="1"/>
  <c r="N64" i="89" s="1"/>
  <c r="AB714" i="86"/>
  <c r="AB138" i="86"/>
  <c r="AB329" i="86" s="1"/>
  <c r="I569" i="86"/>
  <c r="I54" i="86" s="1"/>
  <c r="I148" i="86"/>
  <c r="W570" i="86"/>
  <c r="W55" i="86" s="1"/>
  <c r="W150" i="86"/>
  <c r="W568" i="86"/>
  <c r="W53" i="86" s="1"/>
  <c r="W145" i="86"/>
  <c r="W366" i="86" s="1"/>
  <c r="T571" i="86"/>
  <c r="T56" i="86" s="1"/>
  <c r="T152" i="86"/>
  <c r="Q714" i="86"/>
  <c r="Q138" i="86"/>
  <c r="Q329" i="86" s="1"/>
  <c r="O571" i="86"/>
  <c r="O56" i="86" s="1"/>
  <c r="O152" i="86"/>
  <c r="AG571" i="86"/>
  <c r="AG56" i="86" s="1"/>
  <c r="AG152" i="86"/>
  <c r="Y714" i="86"/>
  <c r="Y138" i="86"/>
  <c r="Y329" i="86" s="1"/>
  <c r="R570" i="86"/>
  <c r="R55" i="86" s="1"/>
  <c r="R150" i="86"/>
  <c r="R571" i="86"/>
  <c r="R56" i="86" s="1"/>
  <c r="R152" i="86"/>
  <c r="AE570" i="86"/>
  <c r="AE55" i="86" s="1"/>
  <c r="AE150" i="86"/>
  <c r="AF571" i="86"/>
  <c r="AF56" i="86" s="1"/>
  <c r="AF152" i="86"/>
  <c r="AF568" i="86"/>
  <c r="AF53" i="86" s="1"/>
  <c r="AF145" i="86"/>
  <c r="AF245" i="86" s="1"/>
  <c r="Z571" i="86"/>
  <c r="Z56" i="86" s="1"/>
  <c r="Z152" i="86"/>
  <c r="X571" i="86"/>
  <c r="X56" i="86" s="1"/>
  <c r="X152" i="86"/>
  <c r="V571" i="86"/>
  <c r="V56" i="86" s="1"/>
  <c r="V152" i="86"/>
  <c r="N714" i="86"/>
  <c r="N138" i="86"/>
  <c r="N329" i="86" s="1"/>
  <c r="I141" i="86"/>
  <c r="I726" i="86"/>
  <c r="I143" i="89" s="1"/>
  <c r="Z568" i="86"/>
  <c r="Z53" i="86" s="1"/>
  <c r="Z145" i="86"/>
  <c r="Z366" i="86" s="1"/>
  <c r="M570" i="86"/>
  <c r="M55" i="86" s="1"/>
  <c r="M150" i="86"/>
  <c r="J714" i="86"/>
  <c r="J201" i="86" s="1"/>
  <c r="J138" i="86"/>
  <c r="L570" i="86"/>
  <c r="L55" i="86" s="1"/>
  <c r="L150" i="86"/>
  <c r="J568" i="86"/>
  <c r="J53" i="86" s="1"/>
  <c r="J145" i="86"/>
  <c r="M571" i="86"/>
  <c r="M56" i="86" s="1"/>
  <c r="M152" i="86"/>
  <c r="AB570" i="86"/>
  <c r="AB55" i="86" s="1"/>
  <c r="AB150" i="86"/>
  <c r="P568" i="86"/>
  <c r="P53" i="86" s="1"/>
  <c r="P145" i="86"/>
  <c r="P466" i="86" s="1"/>
  <c r="S571" i="86"/>
  <c r="S56" i="86" s="1"/>
  <c r="S152" i="86"/>
  <c r="W569" i="86"/>
  <c r="W54" i="86" s="1"/>
  <c r="W148" i="86"/>
  <c r="W374" i="86" s="1"/>
  <c r="W64" i="89" s="1"/>
  <c r="AJ568" i="86"/>
  <c r="AJ53" i="86" s="1"/>
  <c r="AJ145" i="86"/>
  <c r="AJ245" i="86" s="1"/>
  <c r="AC569" i="86"/>
  <c r="AC54" i="86" s="1"/>
  <c r="AC148" i="86"/>
  <c r="AC374" i="86" s="1"/>
  <c r="AC64" i="89" s="1"/>
  <c r="O570" i="86"/>
  <c r="O55" i="86" s="1"/>
  <c r="O150" i="86"/>
  <c r="AG570" i="86"/>
  <c r="AG55" i="86" s="1"/>
  <c r="AG150" i="86"/>
  <c r="Y571" i="86"/>
  <c r="Y56" i="86" s="1"/>
  <c r="Y152" i="86"/>
  <c r="R569" i="86"/>
  <c r="R54" i="86" s="1"/>
  <c r="R148" i="86"/>
  <c r="R374" i="86" s="1"/>
  <c r="R64" i="89" s="1"/>
  <c r="AE569" i="86"/>
  <c r="AE54" i="86" s="1"/>
  <c r="AE148" i="86"/>
  <c r="AE374" i="86" s="1"/>
  <c r="AE64" i="89" s="1"/>
  <c r="AF570" i="86"/>
  <c r="AF55" i="86" s="1"/>
  <c r="AF150" i="86"/>
  <c r="Z714" i="86"/>
  <c r="Z138" i="86"/>
  <c r="Z329" i="86" s="1"/>
  <c r="AI570" i="86"/>
  <c r="AI55" i="86" s="1"/>
  <c r="AI150" i="86"/>
  <c r="X570" i="86"/>
  <c r="X55" i="86" s="1"/>
  <c r="X150" i="86"/>
  <c r="V570" i="86"/>
  <c r="V55" i="86" s="1"/>
  <c r="V150" i="86"/>
  <c r="V568" i="86"/>
  <c r="V53" i="86" s="1"/>
  <c r="V145" i="86"/>
  <c r="V466" i="86" s="1"/>
  <c r="N571" i="86"/>
  <c r="N56" i="86" s="1"/>
  <c r="N152" i="86"/>
  <c r="AA568" i="86"/>
  <c r="AA53" i="86" s="1"/>
  <c r="AA145" i="86"/>
  <c r="AA245" i="86" s="1"/>
  <c r="I571" i="86"/>
  <c r="I56" i="86" s="1"/>
  <c r="I152" i="86"/>
  <c r="M569" i="86"/>
  <c r="M54" i="86" s="1"/>
  <c r="M148" i="86"/>
  <c r="AD571" i="86"/>
  <c r="AD56" i="86" s="1"/>
  <c r="AD152" i="86"/>
  <c r="AD568" i="86"/>
  <c r="AD53" i="86" s="1"/>
  <c r="AD145" i="86"/>
  <c r="AD245" i="86" s="1"/>
  <c r="P571" i="86"/>
  <c r="P56" i="86" s="1"/>
  <c r="P152" i="86"/>
  <c r="P714" i="86"/>
  <c r="P138" i="86"/>
  <c r="P329" i="86" s="1"/>
  <c r="S569" i="86"/>
  <c r="S54" i="86" s="1"/>
  <c r="S148" i="86"/>
  <c r="S374" i="86" s="1"/>
  <c r="S64" i="89" s="1"/>
  <c r="AJ570" i="86"/>
  <c r="AJ55" i="86" s="1"/>
  <c r="AJ150" i="86"/>
  <c r="Q568" i="86"/>
  <c r="Q53" i="86" s="1"/>
  <c r="Q145" i="86"/>
  <c r="Q466" i="86" s="1"/>
  <c r="O569" i="86"/>
  <c r="O54" i="86" s="1"/>
  <c r="O148" i="86"/>
  <c r="O374" i="86" s="1"/>
  <c r="O64" i="89" s="1"/>
  <c r="AG569" i="86"/>
  <c r="AG54" i="86" s="1"/>
  <c r="AG148" i="86"/>
  <c r="AG374" i="86" s="1"/>
  <c r="AG64" i="89" s="1"/>
  <c r="Y570" i="86"/>
  <c r="Y55" i="86" s="1"/>
  <c r="Y150" i="86"/>
  <c r="AF569" i="86"/>
  <c r="AF54" i="86" s="1"/>
  <c r="AF148" i="86"/>
  <c r="AF374" i="86" s="1"/>
  <c r="AF64" i="89" s="1"/>
  <c r="AA714" i="86"/>
  <c r="AA138" i="86"/>
  <c r="AA329" i="86" s="1"/>
  <c r="X569" i="86"/>
  <c r="X54" i="86" s="1"/>
  <c r="X148" i="86"/>
  <c r="X374" i="86" s="1"/>
  <c r="X64" i="89" s="1"/>
  <c r="X714" i="86"/>
  <c r="X138" i="86"/>
  <c r="X329" i="86" s="1"/>
  <c r="V569" i="86"/>
  <c r="V54" i="86" s="1"/>
  <c r="V148" i="86"/>
  <c r="V374" i="86" s="1"/>
  <c r="V64" i="89" s="1"/>
  <c r="U570" i="86"/>
  <c r="U55" i="86" s="1"/>
  <c r="U150" i="86"/>
  <c r="N570" i="86"/>
  <c r="N55" i="86" s="1"/>
  <c r="N150" i="86"/>
  <c r="I570" i="86"/>
  <c r="I55" i="86" s="1"/>
  <c r="I150" i="86"/>
  <c r="AJ571" i="86"/>
  <c r="AJ56" i="86" s="1"/>
  <c r="AJ152" i="86"/>
  <c r="AC571" i="86"/>
  <c r="AC56" i="86" s="1"/>
  <c r="AC152" i="86"/>
  <c r="AI571" i="86"/>
  <c r="AI56" i="86" s="1"/>
  <c r="AI152" i="86"/>
  <c r="J569" i="86"/>
  <c r="J54" i="86" s="1"/>
  <c r="J148" i="86"/>
  <c r="L726" i="86"/>
  <c r="L143" i="89" s="1"/>
  <c r="L141" i="86"/>
  <c r="L569" i="86"/>
  <c r="L54" i="86" s="1"/>
  <c r="L148" i="86"/>
  <c r="J570" i="86"/>
  <c r="J55" i="86" s="1"/>
  <c r="J150" i="86"/>
  <c r="AD570" i="86"/>
  <c r="AD55" i="86" s="1"/>
  <c r="AD150" i="86"/>
  <c r="AD569" i="86"/>
  <c r="AD54" i="86" s="1"/>
  <c r="AD148" i="86"/>
  <c r="AD374" i="86" s="1"/>
  <c r="AD64" i="89" s="1"/>
  <c r="P570" i="86"/>
  <c r="P55" i="86" s="1"/>
  <c r="P150" i="86"/>
  <c r="S570" i="86"/>
  <c r="S55" i="86" s="1"/>
  <c r="S150" i="86"/>
  <c r="AJ569" i="86"/>
  <c r="AJ54" i="86" s="1"/>
  <c r="AJ148" i="86"/>
  <c r="AJ374" i="86" s="1"/>
  <c r="AJ64" i="89" s="1"/>
  <c r="T570" i="86"/>
  <c r="T55" i="86" s="1"/>
  <c r="T150" i="86"/>
  <c r="AC568" i="86"/>
  <c r="AC53" i="86" s="1"/>
  <c r="AC145" i="86"/>
  <c r="AC245" i="86" s="1"/>
  <c r="Y569" i="86"/>
  <c r="Y54" i="86" s="1"/>
  <c r="Y148" i="86"/>
  <c r="Y374" i="86" s="1"/>
  <c r="Y64" i="89" s="1"/>
  <c r="R568" i="86"/>
  <c r="R53" i="86" s="1"/>
  <c r="R145" i="86"/>
  <c r="R466" i="86" s="1"/>
  <c r="AF714" i="86"/>
  <c r="AF138" i="86"/>
  <c r="AF329" i="86" s="1"/>
  <c r="AA571" i="86"/>
  <c r="AA56" i="86" s="1"/>
  <c r="AA152" i="86"/>
  <c r="Z570" i="86"/>
  <c r="Z55" i="86" s="1"/>
  <c r="Z150" i="86"/>
  <c r="AI569" i="86"/>
  <c r="AI54" i="86" s="1"/>
  <c r="AI148" i="86"/>
  <c r="AI374" i="86" s="1"/>
  <c r="AI64" i="89" s="1"/>
  <c r="U568" i="86"/>
  <c r="U53" i="86" s="1"/>
  <c r="U145" i="86"/>
  <c r="U466" i="86" s="1"/>
  <c r="F571" i="86"/>
  <c r="F56" i="86" s="1"/>
  <c r="F569" i="86"/>
  <c r="F54" i="86" s="1"/>
  <c r="F640" i="86"/>
  <c r="F570" i="86"/>
  <c r="F55" i="86" s="1"/>
  <c r="F568" i="86"/>
  <c r="F53" i="86" s="1"/>
  <c r="M280" i="86"/>
  <c r="M278" i="86" s="1"/>
  <c r="M353" i="86"/>
  <c r="M351" i="86" s="1"/>
  <c r="M356" i="86" s="1"/>
  <c r="M450" i="86"/>
  <c r="M448" i="86" s="1"/>
  <c r="M212" i="86"/>
  <c r="AH199" i="86"/>
  <c r="AI199" i="86"/>
  <c r="V199" i="86"/>
  <c r="F648" i="69"/>
  <c r="K645" i="69"/>
  <c r="F544" i="86"/>
  <c r="F28" i="86"/>
  <c r="W199" i="86"/>
  <c r="Z199" i="86"/>
  <c r="Q200" i="86"/>
  <c r="P199" i="86"/>
  <c r="AJ199" i="86"/>
  <c r="AC199" i="86"/>
  <c r="AG199" i="86"/>
  <c r="X199" i="86"/>
  <c r="AF199" i="86"/>
  <c r="AE199" i="86"/>
  <c r="AB199" i="86"/>
  <c r="U199" i="86"/>
  <c r="Q199" i="86"/>
  <c r="Q320" i="86"/>
  <c r="M415" i="86"/>
  <c r="M199" i="86"/>
  <c r="Y199" i="86"/>
  <c r="S199" i="86"/>
  <c r="T199" i="86"/>
  <c r="O199" i="86"/>
  <c r="R199" i="86"/>
  <c r="AA199" i="86"/>
  <c r="AI713" i="86"/>
  <c r="AE713" i="86"/>
  <c r="I567" i="86"/>
  <c r="I52" i="86" s="1"/>
  <c r="L647" i="86"/>
  <c r="L133" i="86" s="1"/>
  <c r="T647" i="86"/>
  <c r="T133" i="86" s="1"/>
  <c r="Y713" i="86"/>
  <c r="AA713" i="86"/>
  <c r="U647" i="86"/>
  <c r="U133" i="86" s="1"/>
  <c r="AH713" i="86"/>
  <c r="U713" i="86"/>
  <c r="V713" i="86"/>
  <c r="AD713" i="86"/>
  <c r="T713" i="86"/>
  <c r="AB713" i="86"/>
  <c r="I647" i="86"/>
  <c r="I133" i="86" s="1"/>
  <c r="M640" i="86"/>
  <c r="M126" i="86" s="1"/>
  <c r="X713" i="86"/>
  <c r="AC647" i="86"/>
  <c r="AC133" i="86" s="1"/>
  <c r="O640" i="86"/>
  <c r="O126" i="86" s="1"/>
  <c r="P713" i="86"/>
  <c r="S647" i="86"/>
  <c r="S133" i="86" s="1"/>
  <c r="W640" i="86"/>
  <c r="W126" i="86" s="1"/>
  <c r="R713" i="86"/>
  <c r="AF647" i="86"/>
  <c r="AF133" i="86" s="1"/>
  <c r="AB647" i="86"/>
  <c r="AB133" i="86" s="1"/>
  <c r="Y647" i="86"/>
  <c r="Y133" i="86" s="1"/>
  <c r="W713" i="86"/>
  <c r="AF547" i="86"/>
  <c r="AF31" i="86"/>
  <c r="AF36" i="86" s="1"/>
  <c r="O547" i="86"/>
  <c r="O31" i="86"/>
  <c r="O36" i="86" s="1"/>
  <c r="P537" i="86"/>
  <c r="P21" i="86"/>
  <c r="Y544" i="86"/>
  <c r="Y28" i="86"/>
  <c r="Y37" i="86" s="1"/>
  <c r="AE544" i="86"/>
  <c r="AE28" i="86"/>
  <c r="AE37" i="86" s="1"/>
  <c r="Q535" i="86"/>
  <c r="Q19" i="86"/>
  <c r="S547" i="86"/>
  <c r="S31" i="86"/>
  <c r="S36" i="86" s="1"/>
  <c r="AF535" i="86"/>
  <c r="AF19" i="86"/>
  <c r="O535" i="86"/>
  <c r="O19" i="86"/>
  <c r="AG544" i="86"/>
  <c r="AG28" i="86"/>
  <c r="AG37" i="86" s="1"/>
  <c r="AH547" i="86"/>
  <c r="AH31" i="86"/>
  <c r="AH36" i="86" s="1"/>
  <c r="AC544" i="86"/>
  <c r="AC28" i="86"/>
  <c r="AC37" i="86" s="1"/>
  <c r="AG547" i="86"/>
  <c r="AG31" i="86"/>
  <c r="AG36" i="86" s="1"/>
  <c r="W547" i="86"/>
  <c r="W31" i="86"/>
  <c r="W36" i="86" s="1"/>
  <c r="X544" i="86"/>
  <c r="X28" i="86"/>
  <c r="X37" i="86" s="1"/>
  <c r="AB544" i="86"/>
  <c r="AB28" i="86"/>
  <c r="AB37" i="86" s="1"/>
  <c r="AD328" i="86"/>
  <c r="AD423" i="86"/>
  <c r="AD640" i="86"/>
  <c r="AD126" i="86" s="1"/>
  <c r="AD712" i="86"/>
  <c r="P423" i="86"/>
  <c r="P328" i="86"/>
  <c r="P417" i="86"/>
  <c r="P322" i="86"/>
  <c r="S450" i="86"/>
  <c r="S280" i="86"/>
  <c r="S353" i="86"/>
  <c r="S214" i="86"/>
  <c r="W320" i="86"/>
  <c r="W415" i="86"/>
  <c r="T214" i="86"/>
  <c r="T450" i="86"/>
  <c r="T353" i="86"/>
  <c r="T280" i="86"/>
  <c r="AC417" i="86"/>
  <c r="AC322" i="86"/>
  <c r="Q415" i="86"/>
  <c r="O214" i="86"/>
  <c r="O280" i="86"/>
  <c r="O353" i="86"/>
  <c r="O450" i="86"/>
  <c r="O422" i="86"/>
  <c r="O327" i="86"/>
  <c r="O567" i="86"/>
  <c r="O52" i="86" s="1"/>
  <c r="O726" i="86"/>
  <c r="AG415" i="86"/>
  <c r="AG320" i="86"/>
  <c r="Y321" i="86"/>
  <c r="Y200" i="86"/>
  <c r="Y416" i="86"/>
  <c r="Y417" i="86"/>
  <c r="Y322" i="86"/>
  <c r="R353" i="86"/>
  <c r="R214" i="86"/>
  <c r="R450" i="86"/>
  <c r="R280" i="86"/>
  <c r="R567" i="86"/>
  <c r="R52" i="86" s="1"/>
  <c r="R726" i="86"/>
  <c r="AE423" i="86"/>
  <c r="AE328" i="86"/>
  <c r="AE416" i="86"/>
  <c r="AE321" i="86"/>
  <c r="AE200" i="86"/>
  <c r="AI544" i="86"/>
  <c r="AI28" i="86"/>
  <c r="AI37" i="86" s="1"/>
  <c r="AA423" i="86"/>
  <c r="AA328" i="86"/>
  <c r="AA200" i="86"/>
  <c r="AA416" i="86"/>
  <c r="AA321" i="86"/>
  <c r="V328" i="86"/>
  <c r="V423" i="86"/>
  <c r="U416" i="86"/>
  <c r="U321" i="86"/>
  <c r="U200" i="86"/>
  <c r="N423" i="86"/>
  <c r="N328" i="86"/>
  <c r="O544" i="86"/>
  <c r="O28" i="86"/>
  <c r="O37" i="86" s="1"/>
  <c r="Q547" i="86"/>
  <c r="Q31" i="86"/>
  <c r="Q36" i="86" s="1"/>
  <c r="V544" i="86"/>
  <c r="V28" i="86"/>
  <c r="V37" i="86" s="1"/>
  <c r="AH537" i="86"/>
  <c r="AH21" i="86"/>
  <c r="AC537" i="86"/>
  <c r="AC21" i="86"/>
  <c r="V547" i="86"/>
  <c r="V31" i="86"/>
  <c r="V36" i="86" s="1"/>
  <c r="AD547" i="86"/>
  <c r="AD31" i="86"/>
  <c r="AD36" i="86" s="1"/>
  <c r="W544" i="86"/>
  <c r="W28" i="86"/>
  <c r="W37" i="86" s="1"/>
  <c r="N537" i="86"/>
  <c r="N21" i="86"/>
  <c r="X535" i="86"/>
  <c r="X19" i="86"/>
  <c r="AI547" i="86"/>
  <c r="AI31" i="86"/>
  <c r="AI36" i="86" s="1"/>
  <c r="T547" i="86"/>
  <c r="T31" i="86"/>
  <c r="T36" i="86" s="1"/>
  <c r="S544" i="86"/>
  <c r="S28" i="86"/>
  <c r="S37" i="86" s="1"/>
  <c r="Z547" i="86"/>
  <c r="Z31" i="86"/>
  <c r="Z36" i="86" s="1"/>
  <c r="Y537" i="86"/>
  <c r="Y21" i="86"/>
  <c r="AB537" i="86"/>
  <c r="AB21" i="86"/>
  <c r="AD567" i="86"/>
  <c r="AD52" i="86" s="1"/>
  <c r="AD726" i="86"/>
  <c r="P416" i="86"/>
  <c r="P321" i="86"/>
  <c r="P200" i="86"/>
  <c r="S327" i="86"/>
  <c r="S422" i="86"/>
  <c r="S567" i="86"/>
  <c r="S52" i="86" s="1"/>
  <c r="S726" i="86"/>
  <c r="W416" i="86"/>
  <c r="W200" i="86"/>
  <c r="W321" i="86"/>
  <c r="AJ322" i="86"/>
  <c r="AJ417" i="86"/>
  <c r="AJ713" i="86"/>
  <c r="AC567" i="86"/>
  <c r="AC52" i="86" s="1"/>
  <c r="AC726" i="86"/>
  <c r="AC547" i="86"/>
  <c r="AC31" i="86"/>
  <c r="AC36" i="86" s="1"/>
  <c r="Q353" i="86"/>
  <c r="Q450" i="86"/>
  <c r="Q214" i="86"/>
  <c r="Q280" i="86"/>
  <c r="Q713" i="86"/>
  <c r="O417" i="86"/>
  <c r="O322" i="86"/>
  <c r="AG280" i="86"/>
  <c r="AG353" i="86"/>
  <c r="AG450" i="86"/>
  <c r="AG214" i="86"/>
  <c r="AA415" i="86"/>
  <c r="AA320" i="86"/>
  <c r="Z422" i="86"/>
  <c r="Z327" i="86"/>
  <c r="AI328" i="86"/>
  <c r="AI423" i="86"/>
  <c r="AI321" i="86"/>
  <c r="AI416" i="86"/>
  <c r="AI200" i="86"/>
  <c r="X423" i="86"/>
  <c r="X328" i="86"/>
  <c r="X353" i="86"/>
  <c r="X280" i="86"/>
  <c r="X450" i="86"/>
  <c r="X214" i="86"/>
  <c r="V327" i="86"/>
  <c r="V422" i="86"/>
  <c r="AE535" i="86"/>
  <c r="AE19" i="86"/>
  <c r="N535" i="86"/>
  <c r="N19" i="86"/>
  <c r="R544" i="86"/>
  <c r="R28" i="86"/>
  <c r="R37" i="86" s="1"/>
  <c r="Q537" i="86"/>
  <c r="Q21" i="86"/>
  <c r="S537" i="86"/>
  <c r="S21" i="86"/>
  <c r="S535" i="86"/>
  <c r="S19" i="86"/>
  <c r="AF537" i="86"/>
  <c r="AF21" i="86"/>
  <c r="O537" i="86"/>
  <c r="O21" i="86"/>
  <c r="AG537" i="86"/>
  <c r="AG21" i="86"/>
  <c r="V535" i="86"/>
  <c r="V19" i="86"/>
  <c r="X537" i="86"/>
  <c r="X21" i="86"/>
  <c r="Z537" i="86"/>
  <c r="Z21" i="86"/>
  <c r="Y547" i="86"/>
  <c r="Y31" i="86"/>
  <c r="Y36" i="86" s="1"/>
  <c r="AB353" i="86"/>
  <c r="AB450" i="86"/>
  <c r="AB214" i="86"/>
  <c r="AB280" i="86"/>
  <c r="AD320" i="86"/>
  <c r="AD415" i="86"/>
  <c r="AD422" i="86"/>
  <c r="AD327" i="86"/>
  <c r="W567" i="86"/>
  <c r="W52" i="86" s="1"/>
  <c r="W726" i="86"/>
  <c r="AJ328" i="86"/>
  <c r="AJ423" i="86"/>
  <c r="AC321" i="86"/>
  <c r="AC416" i="86"/>
  <c r="AC200" i="86"/>
  <c r="AC328" i="86"/>
  <c r="AC423" i="86"/>
  <c r="AC713" i="86"/>
  <c r="Q321" i="86"/>
  <c r="Q416" i="86"/>
  <c r="Q417" i="86"/>
  <c r="Q322" i="86"/>
  <c r="AG422" i="86"/>
  <c r="AG327" i="86"/>
  <c r="AG321" i="86"/>
  <c r="AG200" i="86"/>
  <c r="AG416" i="86"/>
  <c r="AG322" i="86"/>
  <c r="AG417" i="86"/>
  <c r="AG713" i="86"/>
  <c r="AE353" i="86"/>
  <c r="AE214" i="86"/>
  <c r="AE450" i="86"/>
  <c r="AE280" i="86"/>
  <c r="AE327" i="86"/>
  <c r="AE422" i="86"/>
  <c r="N544" i="86"/>
  <c r="N28" i="86"/>
  <c r="N37" i="86" s="1"/>
  <c r="AA214" i="86"/>
  <c r="AA353" i="86"/>
  <c r="AA280" i="86"/>
  <c r="AA450" i="86"/>
  <c r="AA640" i="86"/>
  <c r="AA126" i="86" s="1"/>
  <c r="AA712" i="86"/>
  <c r="Z214" i="86"/>
  <c r="Z450" i="86"/>
  <c r="Z280" i="86"/>
  <c r="Z353" i="86"/>
  <c r="Z423" i="86"/>
  <c r="Z328" i="86"/>
  <c r="Z321" i="86"/>
  <c r="Z416" i="86"/>
  <c r="Z200" i="86"/>
  <c r="AI320" i="86"/>
  <c r="AI415" i="86"/>
  <c r="X322" i="86"/>
  <c r="X417" i="86"/>
  <c r="AH353" i="86"/>
  <c r="AH214" i="86"/>
  <c r="AH280" i="86"/>
  <c r="AH450" i="86"/>
  <c r="AH567" i="86"/>
  <c r="AH52" i="86" s="1"/>
  <c r="AH726" i="86"/>
  <c r="V450" i="86"/>
  <c r="V353" i="86"/>
  <c r="V280" i="86"/>
  <c r="V214" i="86"/>
  <c r="U450" i="86"/>
  <c r="U280" i="86"/>
  <c r="U353" i="86"/>
  <c r="U214" i="86"/>
  <c r="N640" i="86"/>
  <c r="N126" i="86" s="1"/>
  <c r="N712" i="86"/>
  <c r="AF544" i="86"/>
  <c r="AF28" i="86"/>
  <c r="AF37" i="86" s="1"/>
  <c r="AG535" i="86"/>
  <c r="AG19" i="86"/>
  <c r="W535" i="86"/>
  <c r="W19" i="86"/>
  <c r="AE547" i="86"/>
  <c r="AE31" i="86"/>
  <c r="AE36" i="86" s="1"/>
  <c r="AJ544" i="86"/>
  <c r="AJ28" i="86"/>
  <c r="AJ37" i="86" s="1"/>
  <c r="AC535" i="86"/>
  <c r="AC19" i="86"/>
  <c r="V537" i="86"/>
  <c r="V21" i="86"/>
  <c r="AI537" i="86"/>
  <c r="AI21" i="86"/>
  <c r="Q544" i="86"/>
  <c r="Q28" i="86"/>
  <c r="Q37" i="86" s="1"/>
  <c r="Z544" i="86"/>
  <c r="Z28" i="86"/>
  <c r="Z37" i="86" s="1"/>
  <c r="R547" i="86"/>
  <c r="R31" i="86"/>
  <c r="R36" i="86" s="1"/>
  <c r="AB535" i="86"/>
  <c r="AB19" i="86"/>
  <c r="AB321" i="86"/>
  <c r="AB200" i="86"/>
  <c r="AB416" i="86"/>
  <c r="AB423" i="86"/>
  <c r="AB328" i="86"/>
  <c r="AD353" i="86"/>
  <c r="AD280" i="86"/>
  <c r="AD450" i="86"/>
  <c r="AD214" i="86"/>
  <c r="AD647" i="86"/>
  <c r="AD133" i="86" s="1"/>
  <c r="P415" i="86"/>
  <c r="P320" i="86"/>
  <c r="P712" i="86"/>
  <c r="P640" i="86"/>
  <c r="P126" i="86" s="1"/>
  <c r="W328" i="86"/>
  <c r="W423" i="86"/>
  <c r="W353" i="86"/>
  <c r="W450" i="86"/>
  <c r="W214" i="86"/>
  <c r="W280" i="86"/>
  <c r="W327" i="86"/>
  <c r="W422" i="86"/>
  <c r="AJ327" i="86"/>
  <c r="AJ422" i="86"/>
  <c r="AJ320" i="86"/>
  <c r="AJ415" i="86"/>
  <c r="T322" i="86"/>
  <c r="T417" i="86"/>
  <c r="T640" i="86"/>
  <c r="T126" i="86" s="1"/>
  <c r="T712" i="86"/>
  <c r="T567" i="86"/>
  <c r="T52" i="86" s="1"/>
  <c r="T726" i="86"/>
  <c r="AC415" i="86"/>
  <c r="AC320" i="86"/>
  <c r="O423" i="86"/>
  <c r="O328" i="86"/>
  <c r="O713" i="86"/>
  <c r="AG567" i="86"/>
  <c r="AG52" i="86" s="1"/>
  <c r="AG726" i="86"/>
  <c r="Y422" i="86"/>
  <c r="Y327" i="86"/>
  <c r="Y567" i="86"/>
  <c r="Y52" i="86" s="1"/>
  <c r="Y726" i="86"/>
  <c r="AE320" i="86"/>
  <c r="AE415" i="86"/>
  <c r="AE322" i="86"/>
  <c r="AE417" i="86"/>
  <c r="AE567" i="86"/>
  <c r="AE52" i="86" s="1"/>
  <c r="AE726" i="86"/>
  <c r="AF327" i="86"/>
  <c r="AF422" i="86"/>
  <c r="Z320" i="86"/>
  <c r="Z415" i="86"/>
  <c r="Z640" i="86"/>
  <c r="Z126" i="86" s="1"/>
  <c r="Z712" i="86"/>
  <c r="AI712" i="86"/>
  <c r="AI640" i="86"/>
  <c r="AI126" i="86" s="1"/>
  <c r="X415" i="86"/>
  <c r="X320" i="86"/>
  <c r="X416" i="86"/>
  <c r="X321" i="86"/>
  <c r="X200" i="86"/>
  <c r="X567" i="86"/>
  <c r="X52" i="86" s="1"/>
  <c r="X726" i="86"/>
  <c r="AH417" i="86"/>
  <c r="AH322" i="86"/>
  <c r="AH423" i="86"/>
  <c r="AH328" i="86"/>
  <c r="AH200" i="86"/>
  <c r="AH416" i="86"/>
  <c r="AH321" i="86"/>
  <c r="V320" i="86"/>
  <c r="V415" i="86"/>
  <c r="V417" i="86"/>
  <c r="V322" i="86"/>
  <c r="U417" i="86"/>
  <c r="U322" i="86"/>
  <c r="U535" i="86"/>
  <c r="U19" i="86"/>
  <c r="AA537" i="86"/>
  <c r="AA21" i="86"/>
  <c r="AH535" i="86"/>
  <c r="AH19" i="86"/>
  <c r="P544" i="86"/>
  <c r="P28" i="86"/>
  <c r="P37" i="86" s="1"/>
  <c r="AE537" i="86"/>
  <c r="AE21" i="86"/>
  <c r="AJ547" i="86"/>
  <c r="AJ31" i="86"/>
  <c r="AJ36" i="86" s="1"/>
  <c r="T544" i="86"/>
  <c r="T28" i="86"/>
  <c r="T37" i="86" s="1"/>
  <c r="AI535" i="86"/>
  <c r="AI19" i="86"/>
  <c r="Z535" i="86"/>
  <c r="Z19" i="86"/>
  <c r="R535" i="86"/>
  <c r="R19" i="86"/>
  <c r="AD544" i="86"/>
  <c r="AD28" i="86"/>
  <c r="AD37" i="86" s="1"/>
  <c r="AB327" i="86"/>
  <c r="AB422" i="86"/>
  <c r="AB415" i="86"/>
  <c r="AB320" i="86"/>
  <c r="AD322" i="86"/>
  <c r="AD417" i="86"/>
  <c r="P422" i="86"/>
  <c r="P327" i="86"/>
  <c r="P567" i="86"/>
  <c r="P52" i="86" s="1"/>
  <c r="P726" i="86"/>
  <c r="P547" i="86"/>
  <c r="P31" i="86"/>
  <c r="P36" i="86" s="1"/>
  <c r="S328" i="86"/>
  <c r="S423" i="86"/>
  <c r="S321" i="86"/>
  <c r="S200" i="86"/>
  <c r="S416" i="86"/>
  <c r="S713" i="86"/>
  <c r="W322" i="86"/>
  <c r="W417" i="86"/>
  <c r="W712" i="86"/>
  <c r="W647" i="86"/>
  <c r="W133" i="86" s="1"/>
  <c r="AJ567" i="86"/>
  <c r="AJ52" i="86" s="1"/>
  <c r="AJ726" i="86"/>
  <c r="AJ647" i="86"/>
  <c r="AJ133" i="86" s="1"/>
  <c r="AC422" i="86"/>
  <c r="AC327" i="86"/>
  <c r="AC640" i="86"/>
  <c r="AC126" i="86" s="1"/>
  <c r="AC712" i="86"/>
  <c r="Y712" i="86"/>
  <c r="Y640" i="86"/>
  <c r="Y126" i="86" s="1"/>
  <c r="R322" i="86"/>
  <c r="R417" i="86"/>
  <c r="AF415" i="86"/>
  <c r="AF320" i="86"/>
  <c r="AF450" i="86"/>
  <c r="AF353" i="86"/>
  <c r="AF214" i="86"/>
  <c r="AF280" i="86"/>
  <c r="AA647" i="86"/>
  <c r="AA133" i="86" s="1"/>
  <c r="Z322" i="86"/>
  <c r="Z417" i="86"/>
  <c r="Z567" i="86"/>
  <c r="Z52" i="86" s="1"/>
  <c r="Z726" i="86"/>
  <c r="AI322" i="86"/>
  <c r="AI417" i="86"/>
  <c r="X327" i="86"/>
  <c r="X422" i="86"/>
  <c r="AH320" i="86"/>
  <c r="AH415" i="86"/>
  <c r="AH712" i="86"/>
  <c r="AH647" i="86"/>
  <c r="AH133" i="86" s="1"/>
  <c r="AH640" i="86"/>
  <c r="AH126" i="86" s="1"/>
  <c r="V567" i="86"/>
  <c r="V52" i="86" s="1"/>
  <c r="V726" i="86"/>
  <c r="U567" i="86"/>
  <c r="U52" i="86" s="1"/>
  <c r="U726" i="86"/>
  <c r="N320" i="86"/>
  <c r="N415" i="86"/>
  <c r="N422" i="86"/>
  <c r="N327" i="86"/>
  <c r="N567" i="86"/>
  <c r="N52" i="86" s="1"/>
  <c r="N726" i="86"/>
  <c r="AA535" i="86"/>
  <c r="AA19" i="86"/>
  <c r="AH544" i="86"/>
  <c r="AH28" i="86"/>
  <c r="AH37" i="86" s="1"/>
  <c r="AJ535" i="86"/>
  <c r="AJ19" i="86"/>
  <c r="T535" i="86"/>
  <c r="T19" i="86"/>
  <c r="U547" i="86"/>
  <c r="U31" i="86"/>
  <c r="U36" i="86" s="1"/>
  <c r="AD535" i="86"/>
  <c r="AD19" i="86"/>
  <c r="P647" i="86"/>
  <c r="P133" i="86" s="1"/>
  <c r="S322" i="86"/>
  <c r="S417" i="86"/>
  <c r="S320" i="86"/>
  <c r="S415" i="86"/>
  <c r="AJ321" i="86"/>
  <c r="AJ200" i="86"/>
  <c r="AJ416" i="86"/>
  <c r="AJ640" i="86"/>
  <c r="AJ126" i="86" s="1"/>
  <c r="AJ712" i="86"/>
  <c r="Q712" i="86"/>
  <c r="Q640" i="86"/>
  <c r="Q126" i="86" s="1"/>
  <c r="O712" i="86"/>
  <c r="O647" i="86"/>
  <c r="O133" i="86" s="1"/>
  <c r="Y328" i="86"/>
  <c r="Y423" i="86"/>
  <c r="AF322" i="86"/>
  <c r="AF417" i="86"/>
  <c r="AF726" i="86"/>
  <c r="AF567" i="86"/>
  <c r="AF52" i="86" s="1"/>
  <c r="AA417" i="86"/>
  <c r="AA322" i="86"/>
  <c r="AA422" i="86"/>
  <c r="AA327" i="86"/>
  <c r="AA567" i="86"/>
  <c r="AA52" i="86" s="1"/>
  <c r="AA726" i="86"/>
  <c r="Z647" i="86"/>
  <c r="Z133" i="86" s="1"/>
  <c r="AI647" i="86"/>
  <c r="AI133" i="86" s="1"/>
  <c r="X474" i="86"/>
  <c r="X640" i="86"/>
  <c r="X126" i="86" s="1"/>
  <c r="X712" i="86"/>
  <c r="U328" i="86"/>
  <c r="U423" i="86"/>
  <c r="N450" i="86"/>
  <c r="N214" i="86"/>
  <c r="N353" i="86"/>
  <c r="N280" i="86"/>
  <c r="AJ537" i="86"/>
  <c r="AJ21" i="86"/>
  <c r="T537" i="86"/>
  <c r="T21" i="86"/>
  <c r="U537" i="86"/>
  <c r="U21" i="86"/>
  <c r="W537" i="86"/>
  <c r="W21" i="86"/>
  <c r="N547" i="86"/>
  <c r="N31" i="86"/>
  <c r="N36" i="86" s="1"/>
  <c r="P535" i="86"/>
  <c r="P19" i="86"/>
  <c r="R537" i="86"/>
  <c r="R21" i="86"/>
  <c r="AB322" i="86"/>
  <c r="AB417" i="86"/>
  <c r="AB640" i="86"/>
  <c r="AB126" i="86" s="1"/>
  <c r="AB712" i="86"/>
  <c r="AB567" i="86"/>
  <c r="AB52" i="86" s="1"/>
  <c r="AB726" i="86"/>
  <c r="S712" i="86"/>
  <c r="S640" i="86"/>
  <c r="S126" i="86" s="1"/>
  <c r="AJ353" i="86"/>
  <c r="AJ450" i="86"/>
  <c r="AJ214" i="86"/>
  <c r="AJ280" i="86"/>
  <c r="T200" i="86"/>
  <c r="T423" i="86"/>
  <c r="T328" i="86"/>
  <c r="O416" i="86"/>
  <c r="O321" i="86"/>
  <c r="O200" i="86"/>
  <c r="AG640" i="86"/>
  <c r="AG126" i="86" s="1"/>
  <c r="AG712" i="86"/>
  <c r="Y320" i="86"/>
  <c r="Y415" i="86"/>
  <c r="R423" i="86"/>
  <c r="R328" i="86"/>
  <c r="R416" i="86"/>
  <c r="R321" i="86"/>
  <c r="R200" i="86"/>
  <c r="R647" i="86"/>
  <c r="R133" i="86" s="1"/>
  <c r="AE647" i="86"/>
  <c r="AE133" i="86" s="1"/>
  <c r="AF416" i="86"/>
  <c r="AF321" i="86"/>
  <c r="AF200" i="86"/>
  <c r="AF713" i="86"/>
  <c r="Z713" i="86"/>
  <c r="AI422" i="86"/>
  <c r="AI327" i="86"/>
  <c r="AI567" i="86"/>
  <c r="AI52" i="86" s="1"/>
  <c r="AI726" i="86"/>
  <c r="X547" i="86"/>
  <c r="X31" i="86"/>
  <c r="X36" i="86" s="1"/>
  <c r="AH422" i="86"/>
  <c r="AH327" i="86"/>
  <c r="V647" i="86"/>
  <c r="V133" i="86" s="1"/>
  <c r="U320" i="86"/>
  <c r="U415" i="86"/>
  <c r="N322" i="86"/>
  <c r="N417" i="86"/>
  <c r="Y535" i="86"/>
  <c r="Y19" i="86"/>
  <c r="AB547" i="86"/>
  <c r="AB31" i="86"/>
  <c r="AB36" i="86" s="1"/>
  <c r="AD537" i="86"/>
  <c r="AD21" i="86"/>
  <c r="AD416" i="86"/>
  <c r="AD321" i="86"/>
  <c r="AD200" i="86"/>
  <c r="P280" i="86"/>
  <c r="P214" i="86"/>
  <c r="P353" i="86"/>
  <c r="P450" i="86"/>
  <c r="T416" i="86"/>
  <c r="T321" i="86"/>
  <c r="T422" i="86"/>
  <c r="T327" i="86"/>
  <c r="T320" i="86"/>
  <c r="T415" i="86"/>
  <c r="AC353" i="86"/>
  <c r="AC450" i="86"/>
  <c r="AC280" i="86"/>
  <c r="AC214" i="86"/>
  <c r="Q422" i="86"/>
  <c r="Q327" i="86"/>
  <c r="Q328" i="86"/>
  <c r="Q423" i="86"/>
  <c r="Q567" i="86"/>
  <c r="Q52" i="86" s="1"/>
  <c r="Q726" i="86"/>
  <c r="Q647" i="86"/>
  <c r="Q133" i="86" s="1"/>
  <c r="O320" i="86"/>
  <c r="O415" i="86"/>
  <c r="AG328" i="86"/>
  <c r="AG423" i="86"/>
  <c r="AG647" i="86"/>
  <c r="AG133" i="86" s="1"/>
  <c r="Y280" i="86"/>
  <c r="Y353" i="86"/>
  <c r="Y450" i="86"/>
  <c r="Y214" i="86"/>
  <c r="R422" i="86"/>
  <c r="R327" i="86"/>
  <c r="R320" i="86"/>
  <c r="R415" i="86"/>
  <c r="R712" i="86"/>
  <c r="R640" i="86"/>
  <c r="R126" i="86" s="1"/>
  <c r="AE712" i="86"/>
  <c r="AE640" i="86"/>
  <c r="AE126" i="86" s="1"/>
  <c r="AF328" i="86"/>
  <c r="AF423" i="86"/>
  <c r="AF640" i="86"/>
  <c r="AF126" i="86" s="1"/>
  <c r="AF712" i="86"/>
  <c r="AA544" i="86"/>
  <c r="AA28" i="86"/>
  <c r="AA37" i="86" s="1"/>
  <c r="AI450" i="86"/>
  <c r="AI280" i="86"/>
  <c r="AI353" i="86"/>
  <c r="AI214" i="86"/>
  <c r="X647" i="86"/>
  <c r="X133" i="86" s="1"/>
  <c r="V416" i="86"/>
  <c r="V200" i="86"/>
  <c r="V321" i="86"/>
  <c r="V712" i="86"/>
  <c r="V640" i="86"/>
  <c r="V126" i="86" s="1"/>
  <c r="U422" i="86"/>
  <c r="U327" i="86"/>
  <c r="U640" i="86"/>
  <c r="U126" i="86" s="1"/>
  <c r="U712" i="86"/>
  <c r="N416" i="86"/>
  <c r="N321" i="86"/>
  <c r="N200" i="86"/>
  <c r="N713" i="86"/>
  <c r="N647" i="86"/>
  <c r="N133" i="86" s="1"/>
  <c r="AH365" i="82"/>
  <c r="AH552" i="86" s="1"/>
  <c r="W365" i="82"/>
  <c r="W552" i="86" s="1"/>
  <c r="L567" i="86"/>
  <c r="L52" i="86" s="1"/>
  <c r="L535" i="86"/>
  <c r="M422" i="86"/>
  <c r="M327" i="86"/>
  <c r="M21" i="86"/>
  <c r="M537" i="86"/>
  <c r="L537" i="86"/>
  <c r="M322" i="86"/>
  <c r="M417" i="86"/>
  <c r="AE365" i="82"/>
  <c r="AE552" i="86" s="1"/>
  <c r="S365" i="82"/>
  <c r="S552" i="86" s="1"/>
  <c r="J552" i="86"/>
  <c r="J544" i="86"/>
  <c r="J547" i="86"/>
  <c r="Z365" i="82"/>
  <c r="Z552" i="86" s="1"/>
  <c r="M726" i="86"/>
  <c r="M143" i="89" s="1"/>
  <c r="M567" i="86"/>
  <c r="M52" i="86" s="1"/>
  <c r="M647" i="86"/>
  <c r="M133" i="86" s="1"/>
  <c r="AF365" i="82"/>
  <c r="AF552" i="86" s="1"/>
  <c r="F647" i="86"/>
  <c r="F133" i="86" s="1"/>
  <c r="T365" i="82"/>
  <c r="T552" i="86" s="1"/>
  <c r="V365" i="82"/>
  <c r="V552" i="86" s="1"/>
  <c r="F21" i="86"/>
  <c r="J712" i="86"/>
  <c r="J640" i="86"/>
  <c r="J126" i="86" s="1"/>
  <c r="I547" i="86"/>
  <c r="L713" i="86"/>
  <c r="L200" i="86" s="1"/>
  <c r="L640" i="86"/>
  <c r="L126" i="86" s="1"/>
  <c r="J713" i="86"/>
  <c r="J200" i="86" s="1"/>
  <c r="M713" i="86"/>
  <c r="AD552" i="86"/>
  <c r="M712" i="86"/>
  <c r="J567" i="86"/>
  <c r="J52" i="86" s="1"/>
  <c r="R365" i="82"/>
  <c r="R552" i="86" s="1"/>
  <c r="AG365" i="82"/>
  <c r="AG552" i="86" s="1"/>
  <c r="AC365" i="82"/>
  <c r="AC552" i="86" s="1"/>
  <c r="F19" i="86"/>
  <c r="I365" i="82"/>
  <c r="I552" i="86" s="1"/>
  <c r="I544" i="86"/>
  <c r="I535" i="86"/>
  <c r="L547" i="86"/>
  <c r="L712" i="86"/>
  <c r="J537" i="86"/>
  <c r="M328" i="86"/>
  <c r="M423" i="86"/>
  <c r="M321" i="86"/>
  <c r="M416" i="86"/>
  <c r="M200" i="86"/>
  <c r="I712" i="86"/>
  <c r="P365" i="82"/>
  <c r="P552" i="86" s="1"/>
  <c r="Y365" i="82"/>
  <c r="Y552" i="86" s="1"/>
  <c r="AB365" i="82"/>
  <c r="AB552" i="86" s="1"/>
  <c r="X365" i="82"/>
  <c r="X552" i="86" s="1"/>
  <c r="Q365" i="82"/>
  <c r="Q552" i="86" s="1"/>
  <c r="J535" i="86"/>
  <c r="M547" i="86"/>
  <c r="M31" i="86"/>
  <c r="M36" i="86" s="1"/>
  <c r="M535" i="86"/>
  <c r="M19" i="86"/>
  <c r="O365" i="82"/>
  <c r="O552" i="86" s="1"/>
  <c r="AJ365" i="82"/>
  <c r="AJ552" i="86" s="1"/>
  <c r="M28" i="86"/>
  <c r="M37" i="86" s="1"/>
  <c r="M544" i="86"/>
  <c r="M365" i="82"/>
  <c r="M552" i="86" s="1"/>
  <c r="I713" i="86"/>
  <c r="I200" i="86" s="1"/>
  <c r="I640" i="86"/>
  <c r="I126" i="86" s="1"/>
  <c r="J647" i="86"/>
  <c r="J133" i="86" s="1"/>
  <c r="I537" i="86"/>
  <c r="M320" i="86"/>
  <c r="L365" i="82"/>
  <c r="L552" i="86" s="1"/>
  <c r="L544" i="86"/>
  <c r="X253" i="86" l="1"/>
  <c r="R474" i="86"/>
  <c r="X372" i="86"/>
  <c r="R253" i="86"/>
  <c r="N245" i="86"/>
  <c r="N366" i="86"/>
  <c r="X366" i="86"/>
  <c r="X245" i="86"/>
  <c r="R372" i="86"/>
  <c r="M131" i="71"/>
  <c r="M134" i="71" s="1"/>
  <c r="N134" i="71" s="1"/>
  <c r="O134" i="71" s="1"/>
  <c r="P134" i="71" s="1"/>
  <c r="Q134" i="71" s="1"/>
  <c r="R134" i="71" s="1"/>
  <c r="S134" i="71" s="1"/>
  <c r="T134" i="71" s="1"/>
  <c r="U134" i="71" s="1"/>
  <c r="V134" i="71" s="1"/>
  <c r="W134" i="71" s="1"/>
  <c r="X134" i="71" s="1"/>
  <c r="Y134" i="71" s="1"/>
  <c r="Z134" i="71" s="1"/>
  <c r="AA134" i="71" s="1"/>
  <c r="AB134" i="71" s="1"/>
  <c r="AC134" i="71" s="1"/>
  <c r="AD134" i="71" s="1"/>
  <c r="AE134" i="71" s="1"/>
  <c r="AF134" i="71" s="1"/>
  <c r="AG134" i="71" s="1"/>
  <c r="AH134" i="71" s="1"/>
  <c r="AI134" i="71" s="1"/>
  <c r="AJ134" i="71" s="1"/>
  <c r="AK134" i="71" s="1"/>
  <c r="M283" i="86"/>
  <c r="M285" i="86"/>
  <c r="M284" i="86"/>
  <c r="M286" i="86" s="1"/>
  <c r="E152" i="69"/>
  <c r="F161" i="69" s="1"/>
  <c r="AK102" i="71" s="1"/>
  <c r="AK107" i="71" s="1"/>
  <c r="AK110" i="78" s="1"/>
  <c r="AK112" i="78" s="1"/>
  <c r="AK113" i="78" s="1"/>
  <c r="AK114" i="78" s="1"/>
  <c r="M217" i="86"/>
  <c r="F37" i="86"/>
  <c r="E12" i="60"/>
  <c r="P201" i="86"/>
  <c r="F214" i="86"/>
  <c r="F49" i="89" s="1"/>
  <c r="F724" i="86"/>
  <c r="F212" i="86" s="1"/>
  <c r="AC366" i="86"/>
  <c r="AC364" i="86" s="1"/>
  <c r="AC370" i="86" s="1"/>
  <c r="Q424" i="86"/>
  <c r="Q45" i="89" s="1"/>
  <c r="W201" i="86"/>
  <c r="W43" i="89" s="1"/>
  <c r="S466" i="86"/>
  <c r="S59" i="89" s="1"/>
  <c r="R424" i="86"/>
  <c r="R45" i="89" s="1"/>
  <c r="O424" i="86"/>
  <c r="R201" i="86"/>
  <c r="R195" i="86" s="1"/>
  <c r="AB366" i="86"/>
  <c r="AB364" i="86" s="1"/>
  <c r="AB312" i="71" s="1"/>
  <c r="AB285" i="78" s="1"/>
  <c r="S245" i="86"/>
  <c r="S243" i="86" s="1"/>
  <c r="S247" i="86" s="1"/>
  <c r="Q372" i="86"/>
  <c r="Q376" i="86" s="1"/>
  <c r="AB466" i="86"/>
  <c r="AB59" i="89" s="1"/>
  <c r="Q253" i="86"/>
  <c r="Q251" i="86" s="1"/>
  <c r="O201" i="86"/>
  <c r="O43" i="89" s="1"/>
  <c r="Q474" i="86"/>
  <c r="S201" i="86"/>
  <c r="S195" i="86" s="1"/>
  <c r="S424" i="86"/>
  <c r="S45" i="89" s="1"/>
  <c r="W424" i="86"/>
  <c r="W45" i="89" s="1"/>
  <c r="AK37" i="86"/>
  <c r="AK517" i="86"/>
  <c r="AK519" i="86"/>
  <c r="W474" i="86"/>
  <c r="W65" i="89" s="1"/>
  <c r="I199" i="86"/>
  <c r="I43" i="89" s="1"/>
  <c r="I140" i="89"/>
  <c r="Q245" i="86"/>
  <c r="Q243" i="86" s="1"/>
  <c r="Q247" i="86" s="1"/>
  <c r="W372" i="86"/>
  <c r="W377" i="86" s="1"/>
  <c r="J199" i="86"/>
  <c r="J43" i="89" s="1"/>
  <c r="J140" i="89"/>
  <c r="Q366" i="86"/>
  <c r="Q58" i="89" s="1"/>
  <c r="W253" i="86"/>
  <c r="W251" i="86" s="1"/>
  <c r="W256" i="86" s="1"/>
  <c r="L199" i="86"/>
  <c r="L43" i="89" s="1"/>
  <c r="L140" i="89"/>
  <c r="AE466" i="86"/>
  <c r="AE464" i="86" s="1"/>
  <c r="AE468" i="86" s="1"/>
  <c r="AG424" i="86"/>
  <c r="AG45" i="89" s="1"/>
  <c r="P424" i="86"/>
  <c r="P45" i="89" s="1"/>
  <c r="Q201" i="86"/>
  <c r="Q43" i="89" s="1"/>
  <c r="AE366" i="86"/>
  <c r="AE364" i="86" s="1"/>
  <c r="U424" i="86"/>
  <c r="U45" i="89" s="1"/>
  <c r="X424" i="86"/>
  <c r="X418" i="86" s="1"/>
  <c r="Y466" i="86"/>
  <c r="Y59" i="89" s="1"/>
  <c r="U201" i="86"/>
  <c r="U195" i="86" s="1"/>
  <c r="AH253" i="86"/>
  <c r="AH63" i="89" s="1"/>
  <c r="Z372" i="86"/>
  <c r="Z302" i="71" s="1"/>
  <c r="Z271" i="78" s="1"/>
  <c r="Y253" i="86"/>
  <c r="Y251" i="86" s="1"/>
  <c r="Y255" i="86" s="1"/>
  <c r="AB474" i="86"/>
  <c r="AB65" i="89" s="1"/>
  <c r="AB253" i="86"/>
  <c r="AB63" i="89" s="1"/>
  <c r="AD466" i="86"/>
  <c r="AD59" i="89" s="1"/>
  <c r="R245" i="86"/>
  <c r="R243" i="86" s="1"/>
  <c r="R249" i="86" s="1"/>
  <c r="AD474" i="86"/>
  <c r="AD472" i="86" s="1"/>
  <c r="AD24" i="85" s="1"/>
  <c r="V372" i="86"/>
  <c r="V376" i="86" s="1"/>
  <c r="R366" i="86"/>
  <c r="R58" i="89" s="1"/>
  <c r="AD253" i="86"/>
  <c r="AD251" i="86" s="1"/>
  <c r="AD255" i="86" s="1"/>
  <c r="AH466" i="86"/>
  <c r="AH59" i="89" s="1"/>
  <c r="V253" i="86"/>
  <c r="V251" i="86" s="1"/>
  <c r="V255" i="86" s="1"/>
  <c r="AF372" i="86"/>
  <c r="AF376" i="86" s="1"/>
  <c r="AG372" i="86"/>
  <c r="AG376" i="86" s="1"/>
  <c r="AF474" i="86"/>
  <c r="AF65" i="89" s="1"/>
  <c r="P245" i="86"/>
  <c r="P243" i="86" s="1"/>
  <c r="P248" i="86" s="1"/>
  <c r="AC466" i="86"/>
  <c r="AC464" i="86" s="1"/>
  <c r="AC25" i="85" s="1"/>
  <c r="O253" i="86"/>
  <c r="O251" i="86" s="1"/>
  <c r="O255" i="86" s="1"/>
  <c r="N474" i="86"/>
  <c r="N472" i="86" s="1"/>
  <c r="N24" i="85" s="1"/>
  <c r="P366" i="86"/>
  <c r="P364" i="86" s="1"/>
  <c r="P368" i="86" s="1"/>
  <c r="AA466" i="86"/>
  <c r="AA464" i="86" s="1"/>
  <c r="AA468" i="86" s="1"/>
  <c r="AA366" i="86"/>
  <c r="AA364" i="86" s="1"/>
  <c r="AA369" i="86" s="1"/>
  <c r="AI253" i="86"/>
  <c r="AI251" i="86" s="1"/>
  <c r="AI255" i="86" s="1"/>
  <c r="AG253" i="86"/>
  <c r="AG251" i="86" s="1"/>
  <c r="AG256" i="86" s="1"/>
  <c r="AI372" i="86"/>
  <c r="AI376" i="86" s="1"/>
  <c r="V474" i="86"/>
  <c r="V472" i="86" s="1"/>
  <c r="V477" i="86" s="1"/>
  <c r="AG474" i="86"/>
  <c r="AG472" i="86" s="1"/>
  <c r="AG24" i="85" s="1"/>
  <c r="AF253" i="86"/>
  <c r="AF63" i="89" s="1"/>
  <c r="AD372" i="86"/>
  <c r="AD376" i="86" s="1"/>
  <c r="AD366" i="86"/>
  <c r="AD364" i="86" s="1"/>
  <c r="AD312" i="71" s="1"/>
  <c r="AD285" i="78" s="1"/>
  <c r="AI474" i="86"/>
  <c r="AI65" i="89" s="1"/>
  <c r="S474" i="86"/>
  <c r="S65" i="89" s="1"/>
  <c r="AH474" i="86"/>
  <c r="AH472" i="86" s="1"/>
  <c r="AH425" i="71" s="1"/>
  <c r="AH357" i="78" s="1"/>
  <c r="AJ253" i="86"/>
  <c r="AJ251" i="86" s="1"/>
  <c r="AJ210" i="71" s="1"/>
  <c r="AJ211" i="71" s="1"/>
  <c r="M466" i="86"/>
  <c r="M464" i="86" s="1"/>
  <c r="M435" i="71" s="1"/>
  <c r="M371" i="78" s="1"/>
  <c r="AI201" i="86"/>
  <c r="AI195" i="86" s="1"/>
  <c r="S372" i="86"/>
  <c r="S376" i="86" s="1"/>
  <c r="Y474" i="86"/>
  <c r="Y472" i="86" s="1"/>
  <c r="Y24" i="85" s="1"/>
  <c r="AJ366" i="86"/>
  <c r="AJ58" i="89" s="1"/>
  <c r="Z253" i="86"/>
  <c r="Z251" i="86" s="1"/>
  <c r="Z255" i="86" s="1"/>
  <c r="O372" i="86"/>
  <c r="O376" i="86" s="1"/>
  <c r="AE253" i="86"/>
  <c r="AE251" i="86" s="1"/>
  <c r="AE255" i="86" s="1"/>
  <c r="AJ466" i="86"/>
  <c r="AJ464" i="86" s="1"/>
  <c r="AJ469" i="86" s="1"/>
  <c r="AF466" i="86"/>
  <c r="AF464" i="86" s="1"/>
  <c r="AF470" i="86" s="1"/>
  <c r="AE474" i="86"/>
  <c r="AE472" i="86" s="1"/>
  <c r="AE24" i="85" s="1"/>
  <c r="AF366" i="86"/>
  <c r="AF364" i="86" s="1"/>
  <c r="AF370" i="86" s="1"/>
  <c r="T253" i="86"/>
  <c r="T251" i="86" s="1"/>
  <c r="T256" i="86" s="1"/>
  <c r="AC424" i="86"/>
  <c r="AC418" i="86" s="1"/>
  <c r="AE372" i="86"/>
  <c r="AE302" i="71" s="1"/>
  <c r="AE271" i="78" s="1"/>
  <c r="Y372" i="86"/>
  <c r="Y302" i="71" s="1"/>
  <c r="Y271" i="78" s="1"/>
  <c r="S253" i="86"/>
  <c r="S63" i="89" s="1"/>
  <c r="AH372" i="86"/>
  <c r="AH376" i="86" s="1"/>
  <c r="X201" i="86"/>
  <c r="X195" i="86" s="1"/>
  <c r="AB372" i="86"/>
  <c r="AB302" i="71" s="1"/>
  <c r="AB271" i="78" s="1"/>
  <c r="Z474" i="86"/>
  <c r="Z65" i="89" s="1"/>
  <c r="AI424" i="86"/>
  <c r="AI45" i="89" s="1"/>
  <c r="O474" i="86"/>
  <c r="O65" i="89" s="1"/>
  <c r="N201" i="86"/>
  <c r="N195" i="86" s="1"/>
  <c r="T466" i="86"/>
  <c r="T464" i="86" s="1"/>
  <c r="T474" i="86"/>
  <c r="T65" i="89" s="1"/>
  <c r="Y245" i="86"/>
  <c r="Y243" i="86" s="1"/>
  <c r="Y249" i="86" s="1"/>
  <c r="AJ372" i="86"/>
  <c r="AJ302" i="71" s="1"/>
  <c r="AJ271" i="78" s="1"/>
  <c r="T245" i="86"/>
  <c r="T57" i="89" s="1"/>
  <c r="T372" i="86"/>
  <c r="T377" i="86" s="1"/>
  <c r="AJ474" i="86"/>
  <c r="AJ472" i="86" s="1"/>
  <c r="AJ477" i="86" s="1"/>
  <c r="AC201" i="86"/>
  <c r="AC195" i="86" s="1"/>
  <c r="M245" i="86"/>
  <c r="M57" i="89" s="1"/>
  <c r="N424" i="86"/>
  <c r="N45" i="89" s="1"/>
  <c r="AG201" i="86"/>
  <c r="AG195" i="86" s="1"/>
  <c r="AF201" i="86"/>
  <c r="AF43" i="89" s="1"/>
  <c r="AI466" i="86"/>
  <c r="AI464" i="86" s="1"/>
  <c r="AA201" i="86"/>
  <c r="AA195" i="86" s="1"/>
  <c r="AF424" i="86"/>
  <c r="AF418" i="86" s="1"/>
  <c r="Z424" i="86"/>
  <c r="Z418" i="86" s="1"/>
  <c r="V366" i="86"/>
  <c r="V364" i="86" s="1"/>
  <c r="V370" i="86" s="1"/>
  <c r="Y424" i="86"/>
  <c r="Y418" i="86" s="1"/>
  <c r="Z245" i="86"/>
  <c r="Z243" i="86" s="1"/>
  <c r="Z248" i="86" s="1"/>
  <c r="Z201" i="86"/>
  <c r="Z43" i="89" s="1"/>
  <c r="AC474" i="86"/>
  <c r="AC472" i="86" s="1"/>
  <c r="AC477" i="86" s="1"/>
  <c r="V245" i="86"/>
  <c r="V243" i="86" s="1"/>
  <c r="V248" i="86" s="1"/>
  <c r="U366" i="86"/>
  <c r="U364" i="86" s="1"/>
  <c r="P372" i="86"/>
  <c r="P376" i="86" s="1"/>
  <c r="Z466" i="86"/>
  <c r="Z464" i="86" s="1"/>
  <c r="Z470" i="86" s="1"/>
  <c r="U253" i="86"/>
  <c r="U63" i="89" s="1"/>
  <c r="V201" i="86"/>
  <c r="V43" i="89" s="1"/>
  <c r="AC253" i="86"/>
  <c r="AC251" i="86" s="1"/>
  <c r="AC255" i="86" s="1"/>
  <c r="U245" i="86"/>
  <c r="U243" i="86" s="1"/>
  <c r="U249" i="86" s="1"/>
  <c r="AC372" i="86"/>
  <c r="AC376" i="86" s="1"/>
  <c r="AA424" i="86"/>
  <c r="AA45" i="89" s="1"/>
  <c r="AA253" i="86"/>
  <c r="AA251" i="86" s="1"/>
  <c r="AA256" i="86" s="1"/>
  <c r="AB424" i="86"/>
  <c r="AB45" i="89" s="1"/>
  <c r="V424" i="86"/>
  <c r="V418" i="86" s="1"/>
  <c r="AJ201" i="86"/>
  <c r="AJ195" i="86" s="1"/>
  <c r="Y201" i="86"/>
  <c r="Y43" i="89" s="1"/>
  <c r="AA372" i="86"/>
  <c r="AA302" i="71" s="1"/>
  <c r="AA271" i="78" s="1"/>
  <c r="AA474" i="86"/>
  <c r="AA65" i="89" s="1"/>
  <c r="AG245" i="86"/>
  <c r="AG243" i="86" s="1"/>
  <c r="O466" i="86"/>
  <c r="O59" i="89" s="1"/>
  <c r="AG466" i="86"/>
  <c r="AG59" i="89" s="1"/>
  <c r="AJ424" i="86"/>
  <c r="AJ45" i="89" s="1"/>
  <c r="O245" i="86"/>
  <c r="O57" i="89" s="1"/>
  <c r="AB201" i="86"/>
  <c r="AB43" i="89" s="1"/>
  <c r="P253" i="86"/>
  <c r="P251" i="86" s="1"/>
  <c r="P255" i="86" s="1"/>
  <c r="AI245" i="86"/>
  <c r="AI243" i="86" s="1"/>
  <c r="AI249" i="86" s="1"/>
  <c r="U372" i="86"/>
  <c r="U376" i="86" s="1"/>
  <c r="P474" i="86"/>
  <c r="P472" i="86" s="1"/>
  <c r="P476" i="86" s="1"/>
  <c r="U474" i="86"/>
  <c r="U472" i="86" s="1"/>
  <c r="U425" i="71" s="1"/>
  <c r="U357" i="78" s="1"/>
  <c r="AH245" i="86"/>
  <c r="AH243" i="86" s="1"/>
  <c r="AH247" i="86" s="1"/>
  <c r="P140" i="89"/>
  <c r="AD424" i="86"/>
  <c r="AD45" i="89" s="1"/>
  <c r="L214" i="86"/>
  <c r="L724" i="86"/>
  <c r="L567" i="71" s="1"/>
  <c r="AE201" i="86"/>
  <c r="AE43" i="89" s="1"/>
  <c r="I214" i="86"/>
  <c r="I724" i="86"/>
  <c r="I567" i="71" s="1"/>
  <c r="M201" i="86"/>
  <c r="M43" i="89" s="1"/>
  <c r="N253" i="86"/>
  <c r="N63" i="89" s="1"/>
  <c r="W466" i="86"/>
  <c r="W464" i="86" s="1"/>
  <c r="T424" i="86"/>
  <c r="T418" i="86" s="1"/>
  <c r="N372" i="86"/>
  <c r="N302" i="71" s="1"/>
  <c r="N271" i="78" s="1"/>
  <c r="AD201" i="86"/>
  <c r="AD195" i="86" s="1"/>
  <c r="W245" i="86"/>
  <c r="W243" i="86" s="1"/>
  <c r="M374" i="86"/>
  <c r="M474" i="86"/>
  <c r="M253" i="86"/>
  <c r="M424" i="86"/>
  <c r="M418" i="86" s="1"/>
  <c r="AE424" i="86"/>
  <c r="AE45" i="89" s="1"/>
  <c r="T201" i="86"/>
  <c r="T43" i="89" s="1"/>
  <c r="AH424" i="86"/>
  <c r="AH45" i="89" s="1"/>
  <c r="J214" i="86"/>
  <c r="J724" i="86"/>
  <c r="J567" i="71" s="1"/>
  <c r="AH201" i="86"/>
  <c r="AH43" i="89" s="1"/>
  <c r="F639" i="86"/>
  <c r="F626" i="86" s="1"/>
  <c r="F126" i="86"/>
  <c r="M50" i="89"/>
  <c r="M53" i="89"/>
  <c r="M52" i="89"/>
  <c r="E154" i="69"/>
  <c r="M101" i="71"/>
  <c r="M109" i="78" s="1"/>
  <c r="M115" i="78" s="1"/>
  <c r="M75" i="89" s="1"/>
  <c r="M218" i="86"/>
  <c r="M437" i="86" s="1"/>
  <c r="Y140" i="89"/>
  <c r="M358" i="86"/>
  <c r="M268" i="71"/>
  <c r="M229" i="78" s="1"/>
  <c r="T639" i="86"/>
  <c r="T125" i="86" s="1"/>
  <c r="P43" i="89"/>
  <c r="K657" i="69"/>
  <c r="M36" i="85"/>
  <c r="M315" i="78"/>
  <c r="S140" i="89"/>
  <c r="V140" i="89"/>
  <c r="T140" i="89"/>
  <c r="AJ140" i="89"/>
  <c r="AG140" i="89"/>
  <c r="Q140" i="89"/>
  <c r="M458" i="86"/>
  <c r="M140" i="89"/>
  <c r="U140" i="89"/>
  <c r="X140" i="89"/>
  <c r="W140" i="89"/>
  <c r="M403" i="71"/>
  <c r="M22" i="85"/>
  <c r="AD140" i="89"/>
  <c r="F43" i="89"/>
  <c r="AB140" i="89"/>
  <c r="AH140" i="89"/>
  <c r="AC140" i="89"/>
  <c r="O44" i="89"/>
  <c r="O140" i="89"/>
  <c r="R140" i="89"/>
  <c r="V44" i="89"/>
  <c r="M323" i="86"/>
  <c r="AI278" i="86"/>
  <c r="AI50" i="89"/>
  <c r="AE708" i="86"/>
  <c r="AE717" i="86" s="1"/>
  <c r="AE140" i="89"/>
  <c r="O364" i="86"/>
  <c r="O370" i="86" s="1"/>
  <c r="O58" i="89"/>
  <c r="AC351" i="86"/>
  <c r="AC52" i="89"/>
  <c r="AI724" i="86"/>
  <c r="AI730" i="86" s="1"/>
  <c r="AI143" i="89"/>
  <c r="AJ351" i="86"/>
  <c r="AJ356" i="86" s="1"/>
  <c r="AJ52" i="89"/>
  <c r="AA724" i="86"/>
  <c r="AA730" i="86" s="1"/>
  <c r="AA143" i="89"/>
  <c r="R464" i="86"/>
  <c r="R468" i="86" s="1"/>
  <c r="R59" i="89"/>
  <c r="AF278" i="86"/>
  <c r="AF50" i="89"/>
  <c r="AE44" i="89"/>
  <c r="T724" i="86"/>
  <c r="T730" i="86" s="1"/>
  <c r="T143" i="89"/>
  <c r="AD278" i="86"/>
  <c r="AD50" i="89"/>
  <c r="AB243" i="86"/>
  <c r="AB247" i="86" s="1"/>
  <c r="AB57" i="89"/>
  <c r="U212" i="86"/>
  <c r="U217" i="86" s="1"/>
  <c r="U218" i="86" s="1"/>
  <c r="U49" i="89"/>
  <c r="V351" i="86"/>
  <c r="V356" i="86" s="1"/>
  <c r="V361" i="86" s="1"/>
  <c r="V52" i="89"/>
  <c r="Z212" i="86"/>
  <c r="Z217" i="86" s="1"/>
  <c r="Z218" i="86" s="1"/>
  <c r="Z49" i="89"/>
  <c r="AE212" i="86"/>
  <c r="AE217" i="86" s="1"/>
  <c r="AE218" i="86" s="1"/>
  <c r="AE220" i="86" s="1"/>
  <c r="AE49" i="89"/>
  <c r="AB448" i="86"/>
  <c r="AB315" i="78" s="1"/>
  <c r="AB53" i="89"/>
  <c r="AG448" i="86"/>
  <c r="AG315" i="78" s="1"/>
  <c r="AG53" i="89"/>
  <c r="R351" i="86"/>
  <c r="R268" i="71" s="1"/>
  <c r="R229" i="78" s="1"/>
  <c r="R52" i="89"/>
  <c r="O351" i="86"/>
  <c r="O268" i="71" s="1"/>
  <c r="O229" i="78" s="1"/>
  <c r="O52" i="89"/>
  <c r="S351" i="86"/>
  <c r="S52" i="89"/>
  <c r="AC278" i="86"/>
  <c r="AC50" i="89"/>
  <c r="M44" i="89"/>
  <c r="M316" i="86"/>
  <c r="O45" i="89"/>
  <c r="P448" i="86"/>
  <c r="P53" i="89"/>
  <c r="N278" i="86"/>
  <c r="N50" i="89"/>
  <c r="AI364" i="86"/>
  <c r="AI368" i="86" s="1"/>
  <c r="AI58" i="89"/>
  <c r="AF724" i="86"/>
  <c r="AF731" i="86" s="1"/>
  <c r="AF143" i="89"/>
  <c r="AF212" i="86"/>
  <c r="AF217" i="86" s="1"/>
  <c r="AF218" i="86" s="1"/>
  <c r="AF49" i="89"/>
  <c r="N364" i="86"/>
  <c r="N368" i="86" s="1"/>
  <c r="N58" i="89"/>
  <c r="X44" i="89"/>
  <c r="AE724" i="86"/>
  <c r="AE729" i="86" s="1"/>
  <c r="AE143" i="89"/>
  <c r="AC44" i="89"/>
  <c r="W351" i="86"/>
  <c r="W356" i="86" s="1"/>
  <c r="W361" i="86" s="1"/>
  <c r="W52" i="89"/>
  <c r="AD351" i="86"/>
  <c r="AD268" i="71" s="1"/>
  <c r="AD229" i="78" s="1"/>
  <c r="AD52" i="89"/>
  <c r="U351" i="86"/>
  <c r="U268" i="71" s="1"/>
  <c r="U229" i="78" s="1"/>
  <c r="U52" i="89"/>
  <c r="V448" i="86"/>
  <c r="V315" i="78" s="1"/>
  <c r="V53" i="89"/>
  <c r="AA708" i="86"/>
  <c r="AA716" i="86" s="1"/>
  <c r="AA140" i="89"/>
  <c r="AE351" i="86"/>
  <c r="AE356" i="86" s="1"/>
  <c r="AE52" i="89"/>
  <c r="AD44" i="89"/>
  <c r="AB351" i="86"/>
  <c r="AB356" i="86" s="1"/>
  <c r="AB361" i="86" s="1"/>
  <c r="AB52" i="89"/>
  <c r="AG351" i="86"/>
  <c r="AG52" i="89"/>
  <c r="AD243" i="86"/>
  <c r="AD57" i="89"/>
  <c r="X364" i="86"/>
  <c r="X312" i="71" s="1"/>
  <c r="X285" i="78" s="1"/>
  <c r="X58" i="89"/>
  <c r="O278" i="86"/>
  <c r="O50" i="89"/>
  <c r="Q44" i="89"/>
  <c r="W44" i="89"/>
  <c r="S278" i="86"/>
  <c r="S50" i="89"/>
  <c r="AI448" i="86"/>
  <c r="AI53" i="89"/>
  <c r="P351" i="86"/>
  <c r="P52" i="89"/>
  <c r="U44" i="89"/>
  <c r="Y44" i="89"/>
  <c r="Q63" i="89"/>
  <c r="T364" i="86"/>
  <c r="T312" i="71" s="1"/>
  <c r="T285" i="78" s="1"/>
  <c r="T58" i="89"/>
  <c r="N351" i="86"/>
  <c r="N358" i="86" s="1"/>
  <c r="N52" i="89"/>
  <c r="X251" i="86"/>
  <c r="X256" i="86" s="1"/>
  <c r="X63" i="89"/>
  <c r="AH364" i="86"/>
  <c r="AH370" i="86" s="1"/>
  <c r="AH58" i="89"/>
  <c r="AF351" i="86"/>
  <c r="AF358" i="86" s="1"/>
  <c r="AF52" i="89"/>
  <c r="P724" i="86"/>
  <c r="P143" i="89"/>
  <c r="N464" i="86"/>
  <c r="N25" i="85" s="1"/>
  <c r="N59" i="89"/>
  <c r="P44" i="89"/>
  <c r="AH724" i="86"/>
  <c r="AH731" i="86" s="1"/>
  <c r="AH143" i="89"/>
  <c r="AH448" i="86"/>
  <c r="AH315" i="78" s="1"/>
  <c r="AH53" i="89"/>
  <c r="AG278" i="86"/>
  <c r="AG50" i="89"/>
  <c r="Q278" i="86"/>
  <c r="Q50" i="89"/>
  <c r="AC724" i="86"/>
  <c r="AC731" i="86" s="1"/>
  <c r="AC143" i="89"/>
  <c r="S724" i="86"/>
  <c r="S731" i="86" s="1"/>
  <c r="S143" i="89"/>
  <c r="X243" i="86"/>
  <c r="X248" i="86" s="1"/>
  <c r="X57" i="89"/>
  <c r="R724" i="86"/>
  <c r="R729" i="86" s="1"/>
  <c r="R143" i="89"/>
  <c r="O724" i="86"/>
  <c r="O730" i="86" s="1"/>
  <c r="O143" i="89"/>
  <c r="T278" i="86"/>
  <c r="T50" i="89"/>
  <c r="S448" i="86"/>
  <c r="S403" i="71" s="1"/>
  <c r="S53" i="89"/>
  <c r="AI212" i="86"/>
  <c r="AI217" i="86" s="1"/>
  <c r="AI218" i="86" s="1"/>
  <c r="AI49" i="89"/>
  <c r="AF44" i="89"/>
  <c r="M364" i="86"/>
  <c r="M312" i="71" s="1"/>
  <c r="M285" i="78" s="1"/>
  <c r="M58" i="89"/>
  <c r="AF140" i="89"/>
  <c r="Y212" i="86"/>
  <c r="Y49" i="89"/>
  <c r="P212" i="86"/>
  <c r="P217" i="86" s="1"/>
  <c r="P218" i="86" s="1"/>
  <c r="P49" i="89"/>
  <c r="Q472" i="86"/>
  <c r="Q477" i="86" s="1"/>
  <c r="Q65" i="89"/>
  <c r="N212" i="86"/>
  <c r="N217" i="86" s="1"/>
  <c r="N218" i="86" s="1"/>
  <c r="N49" i="89"/>
  <c r="R472" i="86"/>
  <c r="R477" i="86" s="1"/>
  <c r="R65" i="89"/>
  <c r="AG364" i="86"/>
  <c r="AG312" i="71" s="1"/>
  <c r="AG285" i="78" s="1"/>
  <c r="AG58" i="89"/>
  <c r="V724" i="86"/>
  <c r="V730" i="86" s="1"/>
  <c r="V143" i="89"/>
  <c r="AJ724" i="86"/>
  <c r="AJ143" i="89"/>
  <c r="U278" i="86"/>
  <c r="U50" i="89"/>
  <c r="AH278" i="86"/>
  <c r="AH50" i="89"/>
  <c r="AA448" i="86"/>
  <c r="AA53" i="89"/>
  <c r="AJ243" i="86"/>
  <c r="AJ249" i="86" s="1"/>
  <c r="AJ57" i="89"/>
  <c r="W364" i="86"/>
  <c r="W370" i="86" s="1"/>
  <c r="W58" i="89"/>
  <c r="AA44" i="89"/>
  <c r="Q212" i="86"/>
  <c r="Q217" i="86" s="1"/>
  <c r="Q218" i="86" s="1"/>
  <c r="Q49" i="89"/>
  <c r="X464" i="86"/>
  <c r="X435" i="71" s="1"/>
  <c r="X371" i="78" s="1"/>
  <c r="X59" i="89"/>
  <c r="O212" i="86"/>
  <c r="O217" i="86" s="1"/>
  <c r="O218" i="86" s="1"/>
  <c r="O220" i="86" s="1"/>
  <c r="O49" i="89"/>
  <c r="T351" i="86"/>
  <c r="T358" i="86" s="1"/>
  <c r="T52" i="89"/>
  <c r="AJ212" i="86"/>
  <c r="AJ101" i="71" s="1"/>
  <c r="AJ49" i="89"/>
  <c r="Y448" i="86"/>
  <c r="Y315" i="78" s="1"/>
  <c r="Y53" i="89"/>
  <c r="AC212" i="86"/>
  <c r="AC217" i="86" s="1"/>
  <c r="AC218" i="86" s="1"/>
  <c r="AC220" i="86" s="1"/>
  <c r="AC49" i="89"/>
  <c r="P278" i="86"/>
  <c r="P50" i="89"/>
  <c r="AJ278" i="86"/>
  <c r="AJ50" i="89"/>
  <c r="X472" i="86"/>
  <c r="X24" i="85" s="1"/>
  <c r="X65" i="89"/>
  <c r="R251" i="86"/>
  <c r="R256" i="86" s="1"/>
  <c r="R63" i="89"/>
  <c r="S44" i="89"/>
  <c r="N44" i="89"/>
  <c r="AF448" i="86"/>
  <c r="AF53" i="89"/>
  <c r="AB44" i="89"/>
  <c r="X724" i="86"/>
  <c r="X729" i="86" s="1"/>
  <c r="X143" i="89"/>
  <c r="AG724" i="86"/>
  <c r="AG729" i="86" s="1"/>
  <c r="AG143" i="89"/>
  <c r="N140" i="89"/>
  <c r="U448" i="86"/>
  <c r="U315" i="78" s="1"/>
  <c r="U53" i="89"/>
  <c r="AH212" i="86"/>
  <c r="AH217" i="86" s="1"/>
  <c r="AH218" i="86" s="1"/>
  <c r="AH49" i="89"/>
  <c r="AA278" i="86"/>
  <c r="AA50" i="89"/>
  <c r="X212" i="86"/>
  <c r="X217" i="86" s="1"/>
  <c r="X218" i="86" s="1"/>
  <c r="X49" i="89"/>
  <c r="Y364" i="86"/>
  <c r="Y312" i="71" s="1"/>
  <c r="Y285" i="78" s="1"/>
  <c r="Y58" i="89"/>
  <c r="Q448" i="86"/>
  <c r="Q53" i="89"/>
  <c r="AF243" i="86"/>
  <c r="AF247" i="86" s="1"/>
  <c r="AF57" i="89"/>
  <c r="R278" i="86"/>
  <c r="R50" i="89"/>
  <c r="M411" i="86"/>
  <c r="Z364" i="86"/>
  <c r="Z312" i="71" s="1"/>
  <c r="Z285" i="78" s="1"/>
  <c r="Z58" i="89"/>
  <c r="R44" i="89"/>
  <c r="Y351" i="86"/>
  <c r="Y52" i="89"/>
  <c r="Q724" i="86"/>
  <c r="Q729" i="86" s="1"/>
  <c r="Q143" i="89"/>
  <c r="T44" i="89"/>
  <c r="U464" i="86"/>
  <c r="U435" i="71" s="1"/>
  <c r="U371" i="78" s="1"/>
  <c r="U59" i="89"/>
  <c r="N448" i="86"/>
  <c r="N315" i="78" s="1"/>
  <c r="N53" i="89"/>
  <c r="N724" i="86"/>
  <c r="N730" i="86" s="1"/>
  <c r="N143" i="89"/>
  <c r="U724" i="86"/>
  <c r="U731" i="86" s="1"/>
  <c r="U143" i="89"/>
  <c r="AI708" i="86"/>
  <c r="AI718" i="86" s="1"/>
  <c r="AI561" i="71" s="1"/>
  <c r="AI140" i="89"/>
  <c r="AC243" i="86"/>
  <c r="AC247" i="86" s="1"/>
  <c r="AC57" i="89"/>
  <c r="W278" i="86"/>
  <c r="W50" i="89"/>
  <c r="AH351" i="86"/>
  <c r="AH52" i="89"/>
  <c r="Z351" i="86"/>
  <c r="Z356" i="86" s="1"/>
  <c r="Z361" i="86" s="1"/>
  <c r="Z52" i="89"/>
  <c r="AA351" i="86"/>
  <c r="AA268" i="71" s="1"/>
  <c r="AA229" i="78" s="1"/>
  <c r="AA52" i="89"/>
  <c r="AE278" i="86"/>
  <c r="AE50" i="89"/>
  <c r="X448" i="86"/>
  <c r="X315" i="78" s="1"/>
  <c r="X53" i="89"/>
  <c r="Q351" i="86"/>
  <c r="Q358" i="86" s="1"/>
  <c r="Q52" i="89"/>
  <c r="P464" i="86"/>
  <c r="P470" i="86" s="1"/>
  <c r="P59" i="89"/>
  <c r="T448" i="86"/>
  <c r="T315" i="78" s="1"/>
  <c r="T53" i="89"/>
  <c r="S364" i="86"/>
  <c r="S368" i="86" s="1"/>
  <c r="S58" i="89"/>
  <c r="Z140" i="89"/>
  <c r="Y724" i="86"/>
  <c r="Y143" i="89"/>
  <c r="W212" i="86"/>
  <c r="W217" i="86" s="1"/>
  <c r="W218" i="86" s="1"/>
  <c r="W49" i="89"/>
  <c r="AD212" i="86"/>
  <c r="AD217" i="86" s="1"/>
  <c r="AD218" i="86" s="1"/>
  <c r="AD49" i="89"/>
  <c r="V212" i="86"/>
  <c r="V217" i="86" s="1"/>
  <c r="V218" i="86" s="1"/>
  <c r="V49" i="89"/>
  <c r="AI44" i="89"/>
  <c r="Z278" i="86"/>
  <c r="Z50" i="89"/>
  <c r="AA212" i="86"/>
  <c r="AA217" i="86" s="1"/>
  <c r="AA218" i="86" s="1"/>
  <c r="AA49" i="89"/>
  <c r="W724" i="86"/>
  <c r="W730" i="86" s="1"/>
  <c r="W143" i="89"/>
  <c r="AB278" i="86"/>
  <c r="AB50" i="89"/>
  <c r="X278" i="86"/>
  <c r="X50" i="89"/>
  <c r="AD724" i="86"/>
  <c r="AD729" i="86" s="1"/>
  <c r="AD143" i="89"/>
  <c r="V464" i="86"/>
  <c r="V59" i="89"/>
  <c r="R448" i="86"/>
  <c r="R53" i="89"/>
  <c r="T212" i="86"/>
  <c r="T217" i="86" s="1"/>
  <c r="T49" i="89"/>
  <c r="S212" i="86"/>
  <c r="S217" i="86" s="1"/>
  <c r="S218" i="86" s="1"/>
  <c r="S220" i="86" s="1"/>
  <c r="S49" i="89"/>
  <c r="AI351" i="86"/>
  <c r="AI358" i="86" s="1"/>
  <c r="AI52" i="89"/>
  <c r="Y278" i="86"/>
  <c r="Y50" i="89"/>
  <c r="AC448" i="86"/>
  <c r="AC315" i="78" s="1"/>
  <c r="AC53" i="89"/>
  <c r="AJ448" i="86"/>
  <c r="AJ53" i="89"/>
  <c r="AB724" i="86"/>
  <c r="AB730" i="86" s="1"/>
  <c r="AB143" i="89"/>
  <c r="AH44" i="89"/>
  <c r="Z724" i="86"/>
  <c r="Z730" i="86" s="1"/>
  <c r="Z143" i="89"/>
  <c r="AA243" i="86"/>
  <c r="AA249" i="86" s="1"/>
  <c r="AA57" i="89"/>
  <c r="Q464" i="86"/>
  <c r="Q468" i="86" s="1"/>
  <c r="Q59" i="89"/>
  <c r="N243" i="86"/>
  <c r="N57" i="89"/>
  <c r="Z44" i="89"/>
  <c r="AJ44" i="89"/>
  <c r="W448" i="86"/>
  <c r="W458" i="86" s="1"/>
  <c r="W53" i="89"/>
  <c r="AD448" i="86"/>
  <c r="AD53" i="89"/>
  <c r="AB464" i="86"/>
  <c r="AB435" i="71" s="1"/>
  <c r="AB371" i="78" s="1"/>
  <c r="V278" i="86"/>
  <c r="V50" i="89"/>
  <c r="Z448" i="86"/>
  <c r="Z315" i="78" s="1"/>
  <c r="Z53" i="89"/>
  <c r="AE448" i="86"/>
  <c r="AE53" i="89"/>
  <c r="AB212" i="86"/>
  <c r="AB217" i="86" s="1"/>
  <c r="AB218" i="86" s="1"/>
  <c r="AB49" i="89"/>
  <c r="X351" i="86"/>
  <c r="X52" i="89"/>
  <c r="AE243" i="86"/>
  <c r="AE248" i="86" s="1"/>
  <c r="AE57" i="89"/>
  <c r="AG212" i="86"/>
  <c r="AG217" i="86" s="1"/>
  <c r="AG218" i="86" s="1"/>
  <c r="AG49" i="89"/>
  <c r="R212" i="86"/>
  <c r="R49" i="89"/>
  <c r="AG44" i="89"/>
  <c r="O448" i="86"/>
  <c r="O315" i="78" s="1"/>
  <c r="O53" i="89"/>
  <c r="R43" i="89"/>
  <c r="M361" i="86"/>
  <c r="U316" i="86"/>
  <c r="AB639" i="86"/>
  <c r="AB125" i="86" s="1"/>
  <c r="U708" i="86"/>
  <c r="U719" i="86" s="1"/>
  <c r="AH708" i="86"/>
  <c r="AH716" i="86" s="1"/>
  <c r="AG708" i="86"/>
  <c r="AG717" i="86" s="1"/>
  <c r="AJ708" i="86"/>
  <c r="AJ719" i="86" s="1"/>
  <c r="Y708" i="86"/>
  <c r="Y719" i="86" s="1"/>
  <c r="P708" i="86"/>
  <c r="P716" i="86" s="1"/>
  <c r="T708" i="86"/>
  <c r="T719" i="86" s="1"/>
  <c r="V708" i="86"/>
  <c r="V718" i="86" s="1"/>
  <c r="V561" i="71" s="1"/>
  <c r="O566" i="86"/>
  <c r="M566" i="86"/>
  <c r="P323" i="86"/>
  <c r="AD708" i="86"/>
  <c r="AD717" i="86" s="1"/>
  <c r="M129" i="78"/>
  <c r="M140" i="78" s="1"/>
  <c r="M135" i="71"/>
  <c r="X323" i="86"/>
  <c r="P411" i="86"/>
  <c r="W708" i="86"/>
  <c r="W718" i="86" s="1"/>
  <c r="W561" i="71" s="1"/>
  <c r="S708" i="86"/>
  <c r="S717" i="86" s="1"/>
  <c r="R411" i="86"/>
  <c r="AH323" i="86"/>
  <c r="AI323" i="86"/>
  <c r="R708" i="86"/>
  <c r="R718" i="86" s="1"/>
  <c r="R561" i="71" s="1"/>
  <c r="AC316" i="86"/>
  <c r="T323" i="86"/>
  <c r="P316" i="86"/>
  <c r="X708" i="86"/>
  <c r="X716" i="86" s="1"/>
  <c r="P195" i="86"/>
  <c r="Y411" i="86"/>
  <c r="AB708" i="86"/>
  <c r="AB716" i="86" s="1"/>
  <c r="W639" i="86"/>
  <c r="W125" i="86" s="1"/>
  <c r="Q708" i="86"/>
  <c r="Q718" i="86" s="1"/>
  <c r="Q561" i="71" s="1"/>
  <c r="N323" i="86"/>
  <c r="R323" i="86"/>
  <c r="T411" i="86"/>
  <c r="O411" i="86"/>
  <c r="U411" i="86"/>
  <c r="AE316" i="86"/>
  <c r="S411" i="86"/>
  <c r="O639" i="86"/>
  <c r="O125" i="86" s="1"/>
  <c r="AH411" i="86"/>
  <c r="AC708" i="86"/>
  <c r="AC717" i="86" s="1"/>
  <c r="U323" i="86"/>
  <c r="AC411" i="86"/>
  <c r="W323" i="86"/>
  <c r="O708" i="86"/>
  <c r="O717" i="86" s="1"/>
  <c r="AF708" i="86"/>
  <c r="AF716" i="86" s="1"/>
  <c r="O316" i="86"/>
  <c r="Y316" i="86"/>
  <c r="Q418" i="86"/>
  <c r="X639" i="86"/>
  <c r="X125" i="86" s="1"/>
  <c r="X566" i="86"/>
  <c r="AB566" i="86"/>
  <c r="AF411" i="86"/>
  <c r="V316" i="86"/>
  <c r="X411" i="86"/>
  <c r="AD316" i="86"/>
  <c r="Z323" i="86"/>
  <c r="V639" i="86"/>
  <c r="V125" i="86" s="1"/>
  <c r="V566" i="86"/>
  <c r="AF566" i="86"/>
  <c r="AF639" i="86"/>
  <c r="AF125" i="86" s="1"/>
  <c r="R566" i="86"/>
  <c r="R639" i="86"/>
  <c r="R125" i="86" s="1"/>
  <c r="AA323" i="86"/>
  <c r="AB316" i="86"/>
  <c r="AI566" i="86"/>
  <c r="AI639" i="86"/>
  <c r="AI125" i="86" s="1"/>
  <c r="N708" i="86"/>
  <c r="N555" i="71" s="1"/>
  <c r="N556" i="71" s="1"/>
  <c r="AA566" i="86"/>
  <c r="AA639" i="86"/>
  <c r="AA125" i="86" s="1"/>
  <c r="AG323" i="86"/>
  <c r="T566" i="86"/>
  <c r="R316" i="86"/>
  <c r="T316" i="86"/>
  <c r="AG639" i="86"/>
  <c r="AG125" i="86" s="1"/>
  <c r="AG566" i="86"/>
  <c r="X376" i="86"/>
  <c r="X377" i="86"/>
  <c r="R376" i="86"/>
  <c r="R377" i="86"/>
  <c r="S316" i="86"/>
  <c r="AB411" i="86"/>
  <c r="N639" i="86"/>
  <c r="N125" i="86" s="1"/>
  <c r="N566" i="86"/>
  <c r="V323" i="86"/>
  <c r="O323" i="86"/>
  <c r="Q566" i="86"/>
  <c r="Q639" i="86"/>
  <c r="Q125" i="86" s="1"/>
  <c r="N411" i="86"/>
  <c r="Y566" i="86"/>
  <c r="Y639" i="86"/>
  <c r="Y125" i="86" s="1"/>
  <c r="Z708" i="86"/>
  <c r="Z411" i="86"/>
  <c r="AE411" i="86"/>
  <c r="AJ411" i="86"/>
  <c r="AI411" i="86"/>
  <c r="AE323" i="86"/>
  <c r="AD323" i="86"/>
  <c r="AA316" i="86"/>
  <c r="W411" i="86"/>
  <c r="AE566" i="86"/>
  <c r="AE639" i="86"/>
  <c r="AE125" i="86" s="1"/>
  <c r="N316" i="86"/>
  <c r="AC566" i="86"/>
  <c r="AC639" i="86"/>
  <c r="AC125" i="86" s="1"/>
  <c r="AB323" i="86"/>
  <c r="Z566" i="86"/>
  <c r="Z639" i="86"/>
  <c r="Z125" i="86" s="1"/>
  <c r="Z316" i="86"/>
  <c r="AJ316" i="86"/>
  <c r="AA411" i="86"/>
  <c r="O418" i="86"/>
  <c r="W316" i="86"/>
  <c r="U566" i="86"/>
  <c r="U639" i="86"/>
  <c r="U125" i="86" s="1"/>
  <c r="AH566" i="86"/>
  <c r="AH639" i="86"/>
  <c r="AH125" i="86" s="1"/>
  <c r="AF323" i="86"/>
  <c r="AI316" i="86"/>
  <c r="AG316" i="86"/>
  <c r="Q323" i="86"/>
  <c r="AJ566" i="86"/>
  <c r="AJ639" i="86"/>
  <c r="AJ125" i="86" s="1"/>
  <c r="AC323" i="86"/>
  <c r="X316" i="86"/>
  <c r="Q411" i="86"/>
  <c r="W566" i="86"/>
  <c r="AD566" i="86"/>
  <c r="AD639" i="86"/>
  <c r="AD125" i="86" s="1"/>
  <c r="S566" i="86"/>
  <c r="S639" i="86"/>
  <c r="S125" i="86" s="1"/>
  <c r="AH316" i="86"/>
  <c r="AF316" i="86"/>
  <c r="V411" i="86"/>
  <c r="Y323" i="86"/>
  <c r="AJ323" i="86"/>
  <c r="P566" i="86"/>
  <c r="P639" i="86"/>
  <c r="P125" i="86" s="1"/>
  <c r="AD411" i="86"/>
  <c r="S323" i="86"/>
  <c r="AG411" i="86"/>
  <c r="Q316" i="86"/>
  <c r="F730" i="86"/>
  <c r="F729" i="86"/>
  <c r="F217" i="86" s="1"/>
  <c r="F731" i="86"/>
  <c r="F219" i="86" s="1"/>
  <c r="F567" i="71"/>
  <c r="F101" i="71" s="1"/>
  <c r="E750" i="69"/>
  <c r="F759" i="69" s="1"/>
  <c r="F340" i="86"/>
  <c r="F566" i="86"/>
  <c r="F645" i="69"/>
  <c r="M708" i="86"/>
  <c r="M280" i="71"/>
  <c r="M639" i="86"/>
  <c r="M125" i="86" s="1"/>
  <c r="J566" i="86"/>
  <c r="J639" i="86"/>
  <c r="J125" i="86" s="1"/>
  <c r="I566" i="86"/>
  <c r="I639" i="86"/>
  <c r="I125" i="86" s="1"/>
  <c r="I708" i="86"/>
  <c r="L708" i="86"/>
  <c r="L566" i="86"/>
  <c r="L639" i="86"/>
  <c r="L125" i="86" s="1"/>
  <c r="J708" i="86"/>
  <c r="X302" i="71"/>
  <c r="X271" i="78" s="1"/>
  <c r="R302" i="71"/>
  <c r="R271" i="78" s="1"/>
  <c r="M724" i="86"/>
  <c r="W195" i="86" l="1"/>
  <c r="W472" i="86"/>
  <c r="W425" i="71" s="1"/>
  <c r="W357" i="78" s="1"/>
  <c r="AA285" i="86"/>
  <c r="AA284" i="86"/>
  <c r="AA283" i="86"/>
  <c r="E157" i="69"/>
  <c r="V283" i="86"/>
  <c r="V285" i="86"/>
  <c r="V284" i="86"/>
  <c r="X283" i="86"/>
  <c r="X285" i="86"/>
  <c r="X284" i="86"/>
  <c r="Z285" i="86"/>
  <c r="Z284" i="86"/>
  <c r="Z283" i="86"/>
  <c r="T285" i="86"/>
  <c r="T284" i="86"/>
  <c r="T283" i="86"/>
  <c r="AC283" i="86"/>
  <c r="AC285" i="86"/>
  <c r="AC284" i="86"/>
  <c r="N285" i="86"/>
  <c r="N284" i="86"/>
  <c r="N283" i="86"/>
  <c r="Y284" i="86"/>
  <c r="Y283" i="86"/>
  <c r="Y285" i="86"/>
  <c r="AB131" i="71"/>
  <c r="AB283" i="86"/>
  <c r="AB285" i="86"/>
  <c r="AB284" i="86"/>
  <c r="S285" i="86"/>
  <c r="S284" i="86"/>
  <c r="S283" i="86"/>
  <c r="AF283" i="86"/>
  <c r="AF285" i="86"/>
  <c r="AF284" i="86"/>
  <c r="AI131" i="71"/>
  <c r="AI285" i="86"/>
  <c r="AI284" i="86"/>
  <c r="AI283" i="86"/>
  <c r="AH285" i="86"/>
  <c r="AH284" i="86"/>
  <c r="AH283" i="86"/>
  <c r="Q284" i="86"/>
  <c r="Q283" i="86"/>
  <c r="Q285" i="86"/>
  <c r="AJ131" i="71"/>
  <c r="AJ285" i="86"/>
  <c r="AJ284" i="86"/>
  <c r="AJ283" i="86"/>
  <c r="R285" i="86"/>
  <c r="R284" i="86"/>
  <c r="R283" i="86"/>
  <c r="R286" i="86" s="1"/>
  <c r="R282" i="86" s="1"/>
  <c r="P283" i="86"/>
  <c r="P285" i="86"/>
  <c r="P284" i="86"/>
  <c r="M282" i="86"/>
  <c r="AE131" i="71"/>
  <c r="AE284" i="86"/>
  <c r="AE283" i="86"/>
  <c r="AE285" i="86"/>
  <c r="W285" i="86"/>
  <c r="W284" i="86"/>
  <c r="W228" i="86" s="1"/>
  <c r="W283" i="86"/>
  <c r="U131" i="71"/>
  <c r="U284" i="86"/>
  <c r="U283" i="86"/>
  <c r="U285" i="86"/>
  <c r="AG131" i="71"/>
  <c r="AG284" i="86"/>
  <c r="AG283" i="86"/>
  <c r="AG285" i="86"/>
  <c r="O284" i="86"/>
  <c r="O228" i="86" s="1"/>
  <c r="O283" i="86"/>
  <c r="O285" i="86"/>
  <c r="AD285" i="86"/>
  <c r="AD284" i="86"/>
  <c r="AD283" i="86"/>
  <c r="E15" i="60"/>
  <c r="F15" i="60" s="1"/>
  <c r="F12" i="60"/>
  <c r="AG377" i="86"/>
  <c r="AG375" i="86" s="1"/>
  <c r="AC58" i="89"/>
  <c r="S43" i="89"/>
  <c r="R418" i="86"/>
  <c r="Q364" i="86"/>
  <c r="Q370" i="86" s="1"/>
  <c r="W63" i="89"/>
  <c r="O195" i="86"/>
  <c r="O204" i="86" s="1"/>
  <c r="S464" i="86"/>
  <c r="S470" i="86" s="1"/>
  <c r="S418" i="86"/>
  <c r="S410" i="86" s="1"/>
  <c r="S430" i="86" s="1"/>
  <c r="S481" i="86" s="1"/>
  <c r="AB58" i="89"/>
  <c r="Y464" i="86"/>
  <c r="Y435" i="71" s="1"/>
  <c r="Y371" i="78" s="1"/>
  <c r="W59" i="89"/>
  <c r="Q302" i="71"/>
  <c r="Q271" i="78" s="1"/>
  <c r="Q377" i="86"/>
  <c r="Q375" i="86" s="1"/>
  <c r="W418" i="86"/>
  <c r="S57" i="89"/>
  <c r="W376" i="86"/>
  <c r="W375" i="86" s="1"/>
  <c r="W302" i="71"/>
  <c r="W271" i="78" s="1"/>
  <c r="AC65" i="89"/>
  <c r="AE59" i="89"/>
  <c r="J195" i="86"/>
  <c r="J555" i="71"/>
  <c r="AK792" i="78"/>
  <c r="J49" i="89"/>
  <c r="I49" i="89"/>
  <c r="L195" i="86"/>
  <c r="L555" i="71"/>
  <c r="Q57" i="89"/>
  <c r="L49" i="89"/>
  <c r="I195" i="86"/>
  <c r="I555" i="71"/>
  <c r="AI59" i="89"/>
  <c r="S472" i="86"/>
  <c r="S477" i="86" s="1"/>
  <c r="AI472" i="86"/>
  <c r="AI24" i="85" s="1"/>
  <c r="AB251" i="86"/>
  <c r="AB255" i="86" s="1"/>
  <c r="U418" i="86"/>
  <c r="U410" i="86" s="1"/>
  <c r="U337" i="71" s="1"/>
  <c r="U301" i="78" s="1"/>
  <c r="I615" i="78"/>
  <c r="I101" i="71"/>
  <c r="I666" i="71" s="1"/>
  <c r="AG418" i="86"/>
  <c r="AG410" i="86" s="1"/>
  <c r="AG428" i="86" s="1"/>
  <c r="AG302" i="71"/>
  <c r="AG271" i="78" s="1"/>
  <c r="AD418" i="86"/>
  <c r="AD410" i="86" s="1"/>
  <c r="AB195" i="86"/>
  <c r="AB206" i="86" s="1"/>
  <c r="Z472" i="86"/>
  <c r="Z476" i="86" s="1"/>
  <c r="X45" i="89"/>
  <c r="U57" i="89"/>
  <c r="T243" i="86"/>
  <c r="T247" i="86" s="1"/>
  <c r="AJ377" i="86"/>
  <c r="AD464" i="86"/>
  <c r="AD435" i="71" s="1"/>
  <c r="AD371" i="78" s="1"/>
  <c r="P58" i="89"/>
  <c r="AJ364" i="86"/>
  <c r="AJ368" i="86" s="1"/>
  <c r="R364" i="86"/>
  <c r="R368" i="86" s="1"/>
  <c r="V65" i="89"/>
  <c r="T63" i="89"/>
  <c r="AF302" i="71"/>
  <c r="AF271" i="78" s="1"/>
  <c r="AF377" i="86"/>
  <c r="AF375" i="86" s="1"/>
  <c r="P418" i="86"/>
  <c r="P410" i="86" s="1"/>
  <c r="P429" i="86" s="1"/>
  <c r="Y195" i="86"/>
  <c r="Y203" i="86" s="1"/>
  <c r="AG63" i="89"/>
  <c r="AH464" i="86"/>
  <c r="AH468" i="86" s="1"/>
  <c r="AF472" i="86"/>
  <c r="AF476" i="86" s="1"/>
  <c r="O302" i="71"/>
  <c r="O271" i="78" s="1"/>
  <c r="Q195" i="86"/>
  <c r="Q204" i="86" s="1"/>
  <c r="AE58" i="89"/>
  <c r="Z63" i="89"/>
  <c r="R57" i="89"/>
  <c r="AB472" i="86"/>
  <c r="AB476" i="86" s="1"/>
  <c r="AG65" i="89"/>
  <c r="M45" i="89"/>
  <c r="AE65" i="89"/>
  <c r="F125" i="86"/>
  <c r="AD65" i="89"/>
  <c r="U43" i="89"/>
  <c r="O377" i="86"/>
  <c r="O375" i="86" s="1"/>
  <c r="AF251" i="86"/>
  <c r="AF256" i="86" s="1"/>
  <c r="AC59" i="89"/>
  <c r="Y377" i="86"/>
  <c r="AD58" i="89"/>
  <c r="Y376" i="86"/>
  <c r="Z376" i="86"/>
  <c r="AH251" i="86"/>
  <c r="AH255" i="86" s="1"/>
  <c r="AC43" i="89"/>
  <c r="N43" i="89"/>
  <c r="Z45" i="89"/>
  <c r="AJ59" i="89"/>
  <c r="AA58" i="89"/>
  <c r="Z377" i="86"/>
  <c r="P302" i="71"/>
  <c r="P271" i="78" s="1"/>
  <c r="V302" i="71"/>
  <c r="V271" i="78" s="1"/>
  <c r="Y63" i="89"/>
  <c r="V377" i="86"/>
  <c r="V375" i="86" s="1"/>
  <c r="O63" i="89"/>
  <c r="P57" i="89"/>
  <c r="AD63" i="89"/>
  <c r="AF58" i="89"/>
  <c r="N65" i="89"/>
  <c r="AI302" i="71"/>
  <c r="AI271" i="78" s="1"/>
  <c r="AI377" i="86"/>
  <c r="AI375" i="86" s="1"/>
  <c r="Y65" i="89"/>
  <c r="X43" i="89"/>
  <c r="AG43" i="89"/>
  <c r="Y57" i="89"/>
  <c r="V63" i="89"/>
  <c r="AC302" i="71"/>
  <c r="AC271" i="78" s="1"/>
  <c r="T302" i="71"/>
  <c r="T271" i="78" s="1"/>
  <c r="AC377" i="86"/>
  <c r="AC375" i="86" s="1"/>
  <c r="N377" i="86"/>
  <c r="AE376" i="86"/>
  <c r="AA59" i="89"/>
  <c r="O472" i="86"/>
  <c r="O476" i="86" s="1"/>
  <c r="T45" i="89"/>
  <c r="AC45" i="89"/>
  <c r="P377" i="86"/>
  <c r="P375" i="86" s="1"/>
  <c r="M59" i="89"/>
  <c r="AI63" i="89"/>
  <c r="N376" i="86"/>
  <c r="U58" i="89"/>
  <c r="AD377" i="86"/>
  <c r="AD375" i="86" s="1"/>
  <c r="AJ65" i="89"/>
  <c r="AF45" i="89"/>
  <c r="AJ63" i="89"/>
  <c r="AD302" i="71"/>
  <c r="AD271" i="78" s="1"/>
  <c r="T195" i="86"/>
  <c r="T89" i="71" s="1"/>
  <c r="AA472" i="86"/>
  <c r="AA24" i="85" s="1"/>
  <c r="AE377" i="86"/>
  <c r="AA418" i="86"/>
  <c r="AA410" i="86" s="1"/>
  <c r="AI57" i="89"/>
  <c r="AA377" i="86"/>
  <c r="AA376" i="86"/>
  <c r="AI418" i="86"/>
  <c r="AI410" i="86" s="1"/>
  <c r="AI428" i="86" s="1"/>
  <c r="AA43" i="89"/>
  <c r="F637" i="86"/>
  <c r="F632" i="86" s="1"/>
  <c r="AE418" i="86"/>
  <c r="AE410" i="86" s="1"/>
  <c r="AE431" i="86" s="1"/>
  <c r="AE436" i="86" s="1"/>
  <c r="P63" i="89"/>
  <c r="T376" i="86"/>
  <c r="T375" i="86" s="1"/>
  <c r="V57" i="89"/>
  <c r="AH65" i="89"/>
  <c r="AE63" i="89"/>
  <c r="S377" i="86"/>
  <c r="S375" i="86" s="1"/>
  <c r="S302" i="71"/>
  <c r="S271" i="78" s="1"/>
  <c r="Y248" i="86"/>
  <c r="Y45" i="89"/>
  <c r="U65" i="89"/>
  <c r="U251" i="86"/>
  <c r="U256" i="86" s="1"/>
  <c r="M243" i="86"/>
  <c r="M247" i="86" s="1"/>
  <c r="S251" i="86"/>
  <c r="S255" i="86" s="1"/>
  <c r="AA63" i="89"/>
  <c r="AI43" i="89"/>
  <c r="AF59" i="89"/>
  <c r="P65" i="89"/>
  <c r="O464" i="86"/>
  <c r="O469" i="86" s="1"/>
  <c r="AB376" i="86"/>
  <c r="AJ376" i="86"/>
  <c r="AB377" i="86"/>
  <c r="N418" i="86"/>
  <c r="N410" i="86" s="1"/>
  <c r="N430" i="86" s="1"/>
  <c r="N481" i="86" s="1"/>
  <c r="AF195" i="86"/>
  <c r="AF89" i="71" s="1"/>
  <c r="Z59" i="89"/>
  <c r="T472" i="86"/>
  <c r="T425" i="71" s="1"/>
  <c r="T357" i="78" s="1"/>
  <c r="V58" i="89"/>
  <c r="W57" i="89"/>
  <c r="AG464" i="86"/>
  <c r="AG468" i="86" s="1"/>
  <c r="T59" i="89"/>
  <c r="AH302" i="71"/>
  <c r="AH271" i="78" s="1"/>
  <c r="AB418" i="86"/>
  <c r="AB410" i="86" s="1"/>
  <c r="AH377" i="86"/>
  <c r="AH375" i="86" s="1"/>
  <c r="O243" i="86"/>
  <c r="O247" i="86" s="1"/>
  <c r="N251" i="86"/>
  <c r="N255" i="86" s="1"/>
  <c r="V195" i="86"/>
  <c r="V203" i="86" s="1"/>
  <c r="AJ418" i="86"/>
  <c r="AJ410" i="86" s="1"/>
  <c r="AJ16" i="85" s="1"/>
  <c r="AJ474" i="78" s="1"/>
  <c r="Z57" i="89"/>
  <c r="M195" i="86"/>
  <c r="E131" i="69" s="1"/>
  <c r="V45" i="89"/>
  <c r="Z195" i="86"/>
  <c r="Z204" i="86" s="1"/>
  <c r="AH195" i="86"/>
  <c r="AH206" i="86" s="1"/>
  <c r="AH57" i="89"/>
  <c r="AJ43" i="89"/>
  <c r="AC63" i="89"/>
  <c r="U302" i="71"/>
  <c r="U271" i="78" s="1"/>
  <c r="AH418" i="86"/>
  <c r="AH410" i="86" s="1"/>
  <c r="AH337" i="71" s="1"/>
  <c r="AH301" i="78" s="1"/>
  <c r="U377" i="86"/>
  <c r="U375" i="86" s="1"/>
  <c r="AG57" i="89"/>
  <c r="R435" i="71"/>
  <c r="R371" i="78" s="1"/>
  <c r="F615" i="86"/>
  <c r="F101" i="86" s="1"/>
  <c r="F602" i="86"/>
  <c r="J212" i="86"/>
  <c r="J730" i="86"/>
  <c r="J218" i="86" s="1"/>
  <c r="J342" i="86" s="1"/>
  <c r="J731" i="86"/>
  <c r="J219" i="86" s="1"/>
  <c r="J729" i="86"/>
  <c r="M64" i="89"/>
  <c r="M372" i="86"/>
  <c r="M377" i="86" s="1"/>
  <c r="I212" i="86"/>
  <c r="I729" i="86"/>
  <c r="I678" i="78" s="1"/>
  <c r="I163" i="89" s="1"/>
  <c r="I730" i="86"/>
  <c r="I218" i="86" s="1"/>
  <c r="I342" i="86" s="1"/>
  <c r="I731" i="86"/>
  <c r="I219" i="86" s="1"/>
  <c r="L212" i="86"/>
  <c r="L730" i="86"/>
  <c r="L218" i="86" s="1"/>
  <c r="L342" i="86" s="1"/>
  <c r="L731" i="86"/>
  <c r="L219" i="86" s="1"/>
  <c r="L729" i="86"/>
  <c r="AD43" i="89"/>
  <c r="AE195" i="86"/>
  <c r="AE204" i="86" s="1"/>
  <c r="AJ102" i="71"/>
  <c r="AJ107" i="71" s="1"/>
  <c r="AJ110" i="78" s="1"/>
  <c r="M63" i="89"/>
  <c r="M251" i="86"/>
  <c r="V731" i="86"/>
  <c r="M472" i="86"/>
  <c r="M65" i="89"/>
  <c r="R217" i="86"/>
  <c r="R218" i="86" s="1"/>
  <c r="F470" i="78"/>
  <c r="F93" i="89" s="1"/>
  <c r="F739" i="86"/>
  <c r="F227" i="86" s="1"/>
  <c r="F400" i="78" s="1"/>
  <c r="F218" i="86"/>
  <c r="F342" i="86" s="1"/>
  <c r="F621" i="86"/>
  <c r="F107" i="86" s="1"/>
  <c r="F112" i="86"/>
  <c r="T403" i="71"/>
  <c r="N477" i="86"/>
  <c r="R24" i="85"/>
  <c r="R425" i="71"/>
  <c r="R357" i="78" s="1"/>
  <c r="T268" i="71"/>
  <c r="T229" i="78" s="1"/>
  <c r="Y220" i="71"/>
  <c r="Y221" i="71" s="1"/>
  <c r="I602" i="86"/>
  <c r="I615" i="86"/>
  <c r="I637" i="86"/>
  <c r="I626" i="86"/>
  <c r="M602" i="86"/>
  <c r="M564" i="86" s="1"/>
  <c r="M501" i="71" s="1"/>
  <c r="M626" i="86"/>
  <c r="M621" i="86" s="1"/>
  <c r="M615" i="86"/>
  <c r="M610" i="86" s="1"/>
  <c r="M637" i="86"/>
  <c r="M632" i="86" s="1"/>
  <c r="F565" i="86"/>
  <c r="F50" i="86" s="1"/>
  <c r="F51" i="86"/>
  <c r="Y123" i="86"/>
  <c r="Y118" i="86" s="1"/>
  <c r="Y112" i="86"/>
  <c r="Y107" i="86" s="1"/>
  <c r="Y101" i="86"/>
  <c r="Y96" i="86" s="1"/>
  <c r="Y88" i="86"/>
  <c r="Y49" i="86" s="1"/>
  <c r="AC565" i="86"/>
  <c r="AC50" i="86" s="1"/>
  <c r="AC51" i="86"/>
  <c r="N602" i="86"/>
  <c r="N564" i="86" s="1"/>
  <c r="N501" i="71" s="1"/>
  <c r="N637" i="86"/>
  <c r="N632" i="86" s="1"/>
  <c r="N626" i="86"/>
  <c r="N621" i="86" s="1"/>
  <c r="N615" i="86"/>
  <c r="N610" i="86" s="1"/>
  <c r="AG602" i="86"/>
  <c r="AG564" i="86" s="1"/>
  <c r="AG555" i="86" s="1"/>
  <c r="AG575" i="86" s="1"/>
  <c r="AG626" i="86"/>
  <c r="AG621" i="86" s="1"/>
  <c r="AG615" i="86"/>
  <c r="AG610" i="86" s="1"/>
  <c r="AG637" i="86"/>
  <c r="AG632" i="86" s="1"/>
  <c r="AI565" i="86"/>
  <c r="AI50" i="86" s="1"/>
  <c r="AI51" i="86"/>
  <c r="AK52" i="101"/>
  <c r="O602" i="86"/>
  <c r="O564" i="86" s="1"/>
  <c r="O555" i="86" s="1"/>
  <c r="O575" i="86" s="1"/>
  <c r="O626" i="86"/>
  <c r="O621" i="86" s="1"/>
  <c r="O637" i="86"/>
  <c r="O632" i="86" s="1"/>
  <c r="O615" i="86"/>
  <c r="O610" i="86" s="1"/>
  <c r="W602" i="86"/>
  <c r="W564" i="86" s="1"/>
  <c r="W501" i="71" s="1"/>
  <c r="W637" i="86"/>
  <c r="W632" i="86" s="1"/>
  <c r="W615" i="86"/>
  <c r="W610" i="86" s="1"/>
  <c r="W626" i="86"/>
  <c r="W621" i="86" s="1"/>
  <c r="AB602" i="86"/>
  <c r="AB564" i="86" s="1"/>
  <c r="AB555" i="86" s="1"/>
  <c r="AB575" i="86" s="1"/>
  <c r="AB615" i="86"/>
  <c r="AB610" i="86" s="1"/>
  <c r="AB637" i="86"/>
  <c r="AB632" i="86" s="1"/>
  <c r="AB626" i="86"/>
  <c r="AB621" i="86" s="1"/>
  <c r="AJ602" i="86"/>
  <c r="AJ564" i="86" s="1"/>
  <c r="AJ555" i="86" s="1"/>
  <c r="AJ575" i="86" s="1"/>
  <c r="AJ615" i="86"/>
  <c r="AJ610" i="86" s="1"/>
  <c r="AJ637" i="86"/>
  <c r="AJ632" i="86" s="1"/>
  <c r="AJ626" i="86"/>
  <c r="AJ621" i="86" s="1"/>
  <c r="S565" i="86"/>
  <c r="S50" i="86" s="1"/>
  <c r="S52" i="101" s="1"/>
  <c r="S51" i="86"/>
  <c r="AD112" i="86"/>
  <c r="AD107" i="86" s="1"/>
  <c r="AD123" i="86"/>
  <c r="AD118" i="86" s="1"/>
  <c r="AD101" i="86"/>
  <c r="AD96" i="86" s="1"/>
  <c r="AD88" i="86"/>
  <c r="AD49" i="86" s="1"/>
  <c r="AJ565" i="86"/>
  <c r="AJ50" i="86" s="1"/>
  <c r="AJ52" i="101" s="1"/>
  <c r="AJ51" i="86"/>
  <c r="U123" i="86"/>
  <c r="U118" i="86" s="1"/>
  <c r="U101" i="86"/>
  <c r="U96" i="86" s="1"/>
  <c r="U112" i="86"/>
  <c r="U107" i="86" s="1"/>
  <c r="U88" i="86"/>
  <c r="U49" i="86" s="1"/>
  <c r="AH602" i="86"/>
  <c r="AH564" i="86" s="1"/>
  <c r="AH555" i="86" s="1"/>
  <c r="AH575" i="86" s="1"/>
  <c r="AH637" i="86"/>
  <c r="AH632" i="86" s="1"/>
  <c r="AH626" i="86"/>
  <c r="AH621" i="86" s="1"/>
  <c r="AH615" i="86"/>
  <c r="AH610" i="86" s="1"/>
  <c r="U602" i="86"/>
  <c r="U564" i="86" s="1"/>
  <c r="U700" i="86" s="1"/>
  <c r="U626" i="86"/>
  <c r="U621" i="86" s="1"/>
  <c r="U615" i="86"/>
  <c r="U610" i="86" s="1"/>
  <c r="U637" i="86"/>
  <c r="U632" i="86" s="1"/>
  <c r="Y565" i="86"/>
  <c r="Y50" i="86" s="1"/>
  <c r="Y51" i="86"/>
  <c r="AJ123" i="86"/>
  <c r="AJ118" i="86" s="1"/>
  <c r="AJ112" i="86"/>
  <c r="AJ107" i="86" s="1"/>
  <c r="AJ101" i="86"/>
  <c r="AJ96" i="86" s="1"/>
  <c r="AJ88" i="86"/>
  <c r="AJ49" i="86" s="1"/>
  <c r="AA565" i="86"/>
  <c r="AA50" i="86" s="1"/>
  <c r="AA51" i="86"/>
  <c r="R565" i="86"/>
  <c r="R50" i="86" s="1"/>
  <c r="R52" i="101" s="1"/>
  <c r="R51" i="86"/>
  <c r="S112" i="86"/>
  <c r="S107" i="86" s="1"/>
  <c r="S123" i="86"/>
  <c r="S118" i="86" s="1"/>
  <c r="S101" i="86"/>
  <c r="S96" i="86" s="1"/>
  <c r="S88" i="86"/>
  <c r="S49" i="86" s="1"/>
  <c r="S602" i="86"/>
  <c r="S564" i="86" s="1"/>
  <c r="S555" i="86" s="1"/>
  <c r="S575" i="86" s="1"/>
  <c r="S626" i="86"/>
  <c r="S621" i="86" s="1"/>
  <c r="S637" i="86"/>
  <c r="S632" i="86" s="1"/>
  <c r="S615" i="86"/>
  <c r="S610" i="86" s="1"/>
  <c r="X101" i="86"/>
  <c r="X96" i="86" s="1"/>
  <c r="X123" i="86"/>
  <c r="X118" i="86" s="1"/>
  <c r="X112" i="86"/>
  <c r="X107" i="86" s="1"/>
  <c r="X88" i="86"/>
  <c r="X49" i="86" s="1"/>
  <c r="AD602" i="86"/>
  <c r="AD564" i="86" s="1"/>
  <c r="AD700" i="86" s="1"/>
  <c r="AD615" i="86"/>
  <c r="AD610" i="86" s="1"/>
  <c r="AD626" i="86"/>
  <c r="AD621" i="86" s="1"/>
  <c r="AD637" i="86"/>
  <c r="AD632" i="86" s="1"/>
  <c r="V101" i="86"/>
  <c r="V96" i="86" s="1"/>
  <c r="V123" i="86"/>
  <c r="V118" i="86" s="1"/>
  <c r="V112" i="86"/>
  <c r="V107" i="86" s="1"/>
  <c r="V88" i="86"/>
  <c r="V49" i="86" s="1"/>
  <c r="AH565" i="86"/>
  <c r="AH50" i="86" s="1"/>
  <c r="AH52" i="101" s="1"/>
  <c r="AH51" i="86"/>
  <c r="U565" i="86"/>
  <c r="U50" i="86" s="1"/>
  <c r="U51" i="86"/>
  <c r="W101" i="86"/>
  <c r="W96" i="86" s="1"/>
  <c r="W112" i="86"/>
  <c r="W107" i="86" s="1"/>
  <c r="W123" i="86"/>
  <c r="W118" i="86" s="1"/>
  <c r="W88" i="86"/>
  <c r="W49" i="86" s="1"/>
  <c r="AA101" i="86"/>
  <c r="AA96" i="86" s="1"/>
  <c r="AA123" i="86"/>
  <c r="AA118" i="86" s="1"/>
  <c r="AA112" i="86"/>
  <c r="AA107" i="86" s="1"/>
  <c r="AA88" i="86"/>
  <c r="AA49" i="86" s="1"/>
  <c r="AF602" i="86"/>
  <c r="AF564" i="86" s="1"/>
  <c r="AF555" i="86" s="1"/>
  <c r="AF575" i="86" s="1"/>
  <c r="AF637" i="86"/>
  <c r="AF632" i="86" s="1"/>
  <c r="AF626" i="86"/>
  <c r="AF621" i="86" s="1"/>
  <c r="AF615" i="86"/>
  <c r="AF610" i="86" s="1"/>
  <c r="M565" i="86"/>
  <c r="M50" i="86" s="1"/>
  <c r="M52" i="101" s="1"/>
  <c r="M51" i="86"/>
  <c r="T602" i="86"/>
  <c r="T564" i="86" s="1"/>
  <c r="T700" i="86" s="1"/>
  <c r="T615" i="86"/>
  <c r="T610" i="86" s="1"/>
  <c r="T637" i="86"/>
  <c r="T632" i="86" s="1"/>
  <c r="T626" i="86"/>
  <c r="T621" i="86" s="1"/>
  <c r="AE101" i="86"/>
  <c r="AE96" i="86" s="1"/>
  <c r="AE123" i="86"/>
  <c r="AE118" i="86" s="1"/>
  <c r="AE112" i="86"/>
  <c r="AE107" i="86" s="1"/>
  <c r="AE88" i="86"/>
  <c r="AE49" i="86" s="1"/>
  <c r="AA602" i="86"/>
  <c r="AA564" i="86" s="1"/>
  <c r="AA700" i="86" s="1"/>
  <c r="AA615" i="86"/>
  <c r="AA610" i="86" s="1"/>
  <c r="AA626" i="86"/>
  <c r="AA621" i="86" s="1"/>
  <c r="AA637" i="86"/>
  <c r="AA632" i="86" s="1"/>
  <c r="AD565" i="86"/>
  <c r="AD50" i="86" s="1"/>
  <c r="AD52" i="101" s="1"/>
  <c r="AD51" i="86"/>
  <c r="P112" i="86"/>
  <c r="P107" i="86" s="1"/>
  <c r="P123" i="86"/>
  <c r="P118" i="86" s="1"/>
  <c r="P101" i="86"/>
  <c r="P96" i="86" s="1"/>
  <c r="P88" i="86"/>
  <c r="P49" i="86" s="1"/>
  <c r="Z602" i="86"/>
  <c r="Z564" i="86" s="1"/>
  <c r="Z700" i="86" s="1"/>
  <c r="Z615" i="86"/>
  <c r="Z610" i="86" s="1"/>
  <c r="Z626" i="86"/>
  <c r="Z621" i="86" s="1"/>
  <c r="Z637" i="86"/>
  <c r="Z632" i="86" s="1"/>
  <c r="AE602" i="86"/>
  <c r="AE564" i="86" s="1"/>
  <c r="AE700" i="86" s="1"/>
  <c r="AE626" i="86"/>
  <c r="AE621" i="86" s="1"/>
  <c r="AE637" i="86"/>
  <c r="AE632" i="86" s="1"/>
  <c r="AE615" i="86"/>
  <c r="AE610" i="86" s="1"/>
  <c r="Z101" i="86"/>
  <c r="Z96" i="86" s="1"/>
  <c r="Z112" i="86"/>
  <c r="Z107" i="86" s="1"/>
  <c r="Z123" i="86"/>
  <c r="Z118" i="86" s="1"/>
  <c r="Z88" i="86"/>
  <c r="Z49" i="86" s="1"/>
  <c r="AF565" i="86"/>
  <c r="AF50" i="86" s="1"/>
  <c r="AF52" i="101" s="1"/>
  <c r="AF51" i="86"/>
  <c r="AB101" i="86"/>
  <c r="AB96" i="86" s="1"/>
  <c r="AB112" i="86"/>
  <c r="AB107" i="86" s="1"/>
  <c r="AB123" i="86"/>
  <c r="AB118" i="86" s="1"/>
  <c r="AB88" i="86"/>
  <c r="AB49" i="86" s="1"/>
  <c r="X565" i="86"/>
  <c r="X50" i="86" s="1"/>
  <c r="X52" i="101" s="1"/>
  <c r="X51" i="86"/>
  <c r="R101" i="86"/>
  <c r="R96" i="86" s="1"/>
  <c r="R112" i="86"/>
  <c r="R107" i="86" s="1"/>
  <c r="R123" i="86"/>
  <c r="R118" i="86" s="1"/>
  <c r="R88" i="86"/>
  <c r="R49" i="86" s="1"/>
  <c r="AC123" i="86"/>
  <c r="AC118" i="86" s="1"/>
  <c r="AC112" i="86"/>
  <c r="AC107" i="86" s="1"/>
  <c r="AC101" i="86"/>
  <c r="AC96" i="86" s="1"/>
  <c r="AC88" i="86"/>
  <c r="AC49" i="86" s="1"/>
  <c r="M101" i="86"/>
  <c r="M96" i="86" s="1"/>
  <c r="M123" i="86"/>
  <c r="M118" i="86" s="1"/>
  <c r="M112" i="86"/>
  <c r="M107" i="86" s="1"/>
  <c r="M88" i="86"/>
  <c r="M49" i="86" s="1"/>
  <c r="J602" i="86"/>
  <c r="J626" i="86"/>
  <c r="J637" i="86"/>
  <c r="J615" i="86"/>
  <c r="W565" i="86"/>
  <c r="W50" i="86" s="1"/>
  <c r="W52" i="101" s="1"/>
  <c r="W51" i="86"/>
  <c r="Z565" i="86"/>
  <c r="Z50" i="86" s="1"/>
  <c r="Z51" i="86"/>
  <c r="AE565" i="86"/>
  <c r="AE50" i="86" s="1"/>
  <c r="AE51" i="86"/>
  <c r="V565" i="86"/>
  <c r="V50" i="86" s="1"/>
  <c r="V52" i="101" s="1"/>
  <c r="V51" i="86"/>
  <c r="X602" i="86"/>
  <c r="X564" i="86" s="1"/>
  <c r="X555" i="86" s="1"/>
  <c r="X575" i="86" s="1"/>
  <c r="X637" i="86"/>
  <c r="X632" i="86" s="1"/>
  <c r="X626" i="86"/>
  <c r="X621" i="86" s="1"/>
  <c r="X615" i="86"/>
  <c r="X610" i="86" s="1"/>
  <c r="I565" i="86"/>
  <c r="I50" i="86" s="1"/>
  <c r="I51" i="86"/>
  <c r="L602" i="86"/>
  <c r="L615" i="86"/>
  <c r="L626" i="86"/>
  <c r="L637" i="86"/>
  <c r="J565" i="86"/>
  <c r="J50" i="86" s="1"/>
  <c r="J51" i="86"/>
  <c r="P602" i="86"/>
  <c r="P564" i="86" s="1"/>
  <c r="P700" i="86" s="1"/>
  <c r="P626" i="86"/>
  <c r="P621" i="86" s="1"/>
  <c r="P615" i="86"/>
  <c r="P610" i="86" s="1"/>
  <c r="P637" i="86"/>
  <c r="P632" i="86" s="1"/>
  <c r="AF112" i="86"/>
  <c r="AF107" i="86" s="1"/>
  <c r="AF101" i="86"/>
  <c r="AF96" i="86" s="1"/>
  <c r="AF123" i="86"/>
  <c r="AF118" i="86" s="1"/>
  <c r="AF88" i="86"/>
  <c r="AF49" i="86" s="1"/>
  <c r="Q602" i="86"/>
  <c r="Q564" i="86" s="1"/>
  <c r="Q555" i="86" s="1"/>
  <c r="Q575" i="86" s="1"/>
  <c r="Q615" i="86"/>
  <c r="Q610" i="86" s="1"/>
  <c r="Q637" i="86"/>
  <c r="Q632" i="86" s="1"/>
  <c r="Q626" i="86"/>
  <c r="Q621" i="86" s="1"/>
  <c r="N123" i="86"/>
  <c r="N118" i="86" s="1"/>
  <c r="N112" i="86"/>
  <c r="N107" i="86" s="1"/>
  <c r="N101" i="86"/>
  <c r="N96" i="86" s="1"/>
  <c r="N88" i="86"/>
  <c r="N49" i="86" s="1"/>
  <c r="T565" i="86"/>
  <c r="T50" i="86" s="1"/>
  <c r="T51" i="86"/>
  <c r="V602" i="86"/>
  <c r="V564" i="86" s="1"/>
  <c r="V555" i="86" s="1"/>
  <c r="V575" i="86" s="1"/>
  <c r="V637" i="86"/>
  <c r="V632" i="86" s="1"/>
  <c r="V615" i="86"/>
  <c r="V610" i="86" s="1"/>
  <c r="V626" i="86"/>
  <c r="V621" i="86" s="1"/>
  <c r="AH101" i="86"/>
  <c r="AH96" i="86" s="1"/>
  <c r="AH123" i="86"/>
  <c r="AH118" i="86" s="1"/>
  <c r="AH112" i="86"/>
  <c r="AH107" i="86" s="1"/>
  <c r="AH88" i="86"/>
  <c r="AH49" i="86" s="1"/>
  <c r="Y602" i="86"/>
  <c r="Y564" i="86" s="1"/>
  <c r="Y700" i="86" s="1"/>
  <c r="Y626" i="86"/>
  <c r="Y621" i="86" s="1"/>
  <c r="Y615" i="86"/>
  <c r="Y610" i="86" s="1"/>
  <c r="Y637" i="86"/>
  <c r="Y632" i="86" s="1"/>
  <c r="R602" i="86"/>
  <c r="R564" i="86" s="1"/>
  <c r="R700" i="86" s="1"/>
  <c r="R626" i="86"/>
  <c r="R621" i="86" s="1"/>
  <c r="R615" i="86"/>
  <c r="R610" i="86" s="1"/>
  <c r="R637" i="86"/>
  <c r="R632" i="86" s="1"/>
  <c r="T101" i="86"/>
  <c r="T96" i="86" s="1"/>
  <c r="T123" i="86"/>
  <c r="T118" i="86" s="1"/>
  <c r="T112" i="86"/>
  <c r="T107" i="86" s="1"/>
  <c r="T88" i="86"/>
  <c r="T49" i="86" s="1"/>
  <c r="L565" i="86"/>
  <c r="L50" i="86" s="1"/>
  <c r="L52" i="101" s="1"/>
  <c r="L51" i="86"/>
  <c r="P565" i="86"/>
  <c r="P50" i="86" s="1"/>
  <c r="P51" i="86"/>
  <c r="O112" i="86"/>
  <c r="O107" i="86" s="1"/>
  <c r="O123" i="86"/>
  <c r="O118" i="86" s="1"/>
  <c r="O101" i="86"/>
  <c r="O96" i="86" s="1"/>
  <c r="O88" i="86"/>
  <c r="O49" i="86" s="1"/>
  <c r="AG101" i="86"/>
  <c r="AG96" i="86" s="1"/>
  <c r="AG123" i="86"/>
  <c r="AG118" i="86" s="1"/>
  <c r="AG112" i="86"/>
  <c r="AG107" i="86" s="1"/>
  <c r="AG88" i="86"/>
  <c r="AG49" i="86" s="1"/>
  <c r="AI123" i="86"/>
  <c r="AI118" i="86" s="1"/>
  <c r="AI112" i="86"/>
  <c r="AI107" i="86" s="1"/>
  <c r="AI101" i="86"/>
  <c r="AI96" i="86" s="1"/>
  <c r="AI88" i="86"/>
  <c r="AI49" i="86" s="1"/>
  <c r="AC602" i="86"/>
  <c r="AC564" i="86" s="1"/>
  <c r="AC700" i="86" s="1"/>
  <c r="AC626" i="86"/>
  <c r="AC621" i="86" s="1"/>
  <c r="AC637" i="86"/>
  <c r="AC632" i="86" s="1"/>
  <c r="AC615" i="86"/>
  <c r="AC610" i="86" s="1"/>
  <c r="Q565" i="86"/>
  <c r="Q50" i="86" s="1"/>
  <c r="Q52" i="101" s="1"/>
  <c r="Q51" i="86"/>
  <c r="N565" i="86"/>
  <c r="N50" i="86" s="1"/>
  <c r="N52" i="101" s="1"/>
  <c r="N51" i="86"/>
  <c r="AG565" i="86"/>
  <c r="AG50" i="86" s="1"/>
  <c r="AG51" i="86"/>
  <c r="AI602" i="86"/>
  <c r="AI564" i="86" s="1"/>
  <c r="AI700" i="86" s="1"/>
  <c r="AI615" i="86"/>
  <c r="AI610" i="86" s="1"/>
  <c r="AI626" i="86"/>
  <c r="AI621" i="86" s="1"/>
  <c r="AI637" i="86"/>
  <c r="AI632" i="86" s="1"/>
  <c r="Q101" i="86"/>
  <c r="Q96" i="86" s="1"/>
  <c r="Q123" i="86"/>
  <c r="Q118" i="86" s="1"/>
  <c r="Q112" i="86"/>
  <c r="Q107" i="86" s="1"/>
  <c r="Q88" i="86"/>
  <c r="Q49" i="86" s="1"/>
  <c r="AB565" i="86"/>
  <c r="AB50" i="86" s="1"/>
  <c r="AB51" i="86"/>
  <c r="O565" i="86"/>
  <c r="O50" i="86" s="1"/>
  <c r="O51" i="86"/>
  <c r="AA312" i="71"/>
  <c r="AA285" i="78" s="1"/>
  <c r="M220" i="86"/>
  <c r="M216" i="86" s="1"/>
  <c r="AD131" i="71"/>
  <c r="AD129" i="78" s="1"/>
  <c r="AD140" i="78" s="1"/>
  <c r="M342" i="86"/>
  <c r="AH476" i="86"/>
  <c r="AI729" i="86"/>
  <c r="AC131" i="71"/>
  <c r="AC129" i="78" s="1"/>
  <c r="AC140" i="78" s="1"/>
  <c r="AB268" i="71"/>
  <c r="AB229" i="78" s="1"/>
  <c r="V729" i="86"/>
  <c r="R476" i="86"/>
  <c r="R475" i="86" s="1"/>
  <c r="V369" i="86"/>
  <c r="Y247" i="86"/>
  <c r="N476" i="86"/>
  <c r="AG730" i="86"/>
  <c r="AJ25" i="85"/>
  <c r="AJ468" i="86"/>
  <c r="M368" i="86"/>
  <c r="N425" i="71"/>
  <c r="N357" i="78" s="1"/>
  <c r="O312" i="71"/>
  <c r="O285" i="78" s="1"/>
  <c r="M102" i="71"/>
  <c r="M107" i="71" s="1"/>
  <c r="M110" i="78" s="1"/>
  <c r="O369" i="86"/>
  <c r="O368" i="86"/>
  <c r="AC22" i="85"/>
  <c r="U729" i="86"/>
  <c r="P477" i="86"/>
  <c r="P475" i="86" s="1"/>
  <c r="U730" i="86"/>
  <c r="U739" i="86" s="1"/>
  <c r="M470" i="78"/>
  <c r="O22" i="85"/>
  <c r="AC24" i="85"/>
  <c r="Z268" i="71"/>
  <c r="Z229" i="78" s="1"/>
  <c r="O403" i="71"/>
  <c r="AC425" i="71"/>
  <c r="AC357" i="78" s="1"/>
  <c r="P425" i="71"/>
  <c r="P357" i="78" s="1"/>
  <c r="Q248" i="86"/>
  <c r="AC476" i="86"/>
  <c r="AC475" i="86" s="1"/>
  <c r="P24" i="85"/>
  <c r="Q249" i="86"/>
  <c r="AF268" i="71"/>
  <c r="AF229" i="78" s="1"/>
  <c r="AD476" i="86"/>
  <c r="Z358" i="86"/>
  <c r="N131" i="71"/>
  <c r="N129" i="78" s="1"/>
  <c r="N140" i="78" s="1"/>
  <c r="W368" i="86"/>
  <c r="AJ268" i="71"/>
  <c r="AJ229" i="78" s="1"/>
  <c r="W268" i="71"/>
  <c r="W229" i="78" s="1"/>
  <c r="AC403" i="71"/>
  <c r="R358" i="86"/>
  <c r="N369" i="86"/>
  <c r="AJ358" i="86"/>
  <c r="AH248" i="86"/>
  <c r="AB403" i="71"/>
  <c r="N312" i="71"/>
  <c r="N285" i="78" s="1"/>
  <c r="R356" i="86"/>
  <c r="R361" i="86" s="1"/>
  <c r="N370" i="86"/>
  <c r="AH249" i="86"/>
  <c r="AB22" i="85"/>
  <c r="N435" i="71"/>
  <c r="N371" i="78" s="1"/>
  <c r="AA718" i="86"/>
  <c r="AA561" i="71" s="1"/>
  <c r="N268" i="71"/>
  <c r="N229" i="78" s="1"/>
  <c r="P25" i="85"/>
  <c r="R731" i="86"/>
  <c r="AA717" i="86"/>
  <c r="N470" i="86"/>
  <c r="W358" i="86"/>
  <c r="AA719" i="86"/>
  <c r="AA739" i="86" s="1"/>
  <c r="N469" i="86"/>
  <c r="Y22" i="85"/>
  <c r="AF249" i="86"/>
  <c r="AA729" i="86"/>
  <c r="AH312" i="71"/>
  <c r="AH285" i="78" s="1"/>
  <c r="AA731" i="86"/>
  <c r="X255" i="86"/>
  <c r="X254" i="86" s="1"/>
  <c r="M369" i="86"/>
  <c r="R248" i="86"/>
  <c r="T369" i="86"/>
  <c r="Y256" i="86"/>
  <c r="Y254" i="86" s="1"/>
  <c r="AB469" i="86"/>
  <c r="O256" i="86"/>
  <c r="O254" i="86" s="1"/>
  <c r="W131" i="71"/>
  <c r="W129" i="78" s="1"/>
  <c r="W140" i="78" s="1"/>
  <c r="Y403" i="71"/>
  <c r="K659" i="69"/>
  <c r="AJ476" i="86"/>
  <c r="AJ475" i="86" s="1"/>
  <c r="Z22" i="85"/>
  <c r="W206" i="86"/>
  <c r="W380" i="86" s="1"/>
  <c r="AE403" i="71"/>
  <c r="AE315" i="78"/>
  <c r="P403" i="71"/>
  <c r="P315" i="78"/>
  <c r="AD22" i="85"/>
  <c r="AD315" i="78"/>
  <c r="Q22" i="85"/>
  <c r="Q315" i="78"/>
  <c r="Q356" i="86"/>
  <c r="Q361" i="86" s="1"/>
  <c r="AA403" i="71"/>
  <c r="AA315" i="78"/>
  <c r="AF22" i="85"/>
  <c r="AF315" i="78"/>
  <c r="W403" i="71"/>
  <c r="W315" i="78"/>
  <c r="AJ22" i="85"/>
  <c r="AJ315" i="78"/>
  <c r="R22" i="85"/>
  <c r="R315" i="78"/>
  <c r="S22" i="85"/>
  <c r="S315" i="78"/>
  <c r="AI22" i="85"/>
  <c r="AI315" i="78"/>
  <c r="P312" i="71"/>
  <c r="P285" i="78" s="1"/>
  <c r="U476" i="86"/>
  <c r="AG477" i="86"/>
  <c r="P247" i="86"/>
  <c r="M469" i="86"/>
  <c r="AG369" i="86"/>
  <c r="P249" i="86"/>
  <c r="AH369" i="86"/>
  <c r="X730" i="86"/>
  <c r="O729" i="86"/>
  <c r="AH368" i="86"/>
  <c r="U477" i="86"/>
  <c r="Z435" i="71"/>
  <c r="Z371" i="78" s="1"/>
  <c r="AI403" i="71"/>
  <c r="S131" i="71"/>
  <c r="S129" i="78" s="1"/>
  <c r="S140" i="78" s="1"/>
  <c r="M228" i="86"/>
  <c r="W476" i="86"/>
  <c r="O358" i="86"/>
  <c r="AE731" i="86"/>
  <c r="AB248" i="86"/>
  <c r="AA358" i="86"/>
  <c r="AA255" i="86"/>
  <c r="AA254" i="86" s="1"/>
  <c r="M470" i="86"/>
  <c r="AE730" i="86"/>
  <c r="W22" i="85"/>
  <c r="T255" i="86"/>
  <c r="T254" i="86" s="1"/>
  <c r="AE716" i="86"/>
  <c r="R255" i="86"/>
  <c r="R254" i="86" s="1"/>
  <c r="AF730" i="86"/>
  <c r="Z25" i="85"/>
  <c r="U356" i="86"/>
  <c r="U361" i="86" s="1"/>
  <c r="P369" i="86"/>
  <c r="AG425" i="71"/>
  <c r="AG357" i="78" s="1"/>
  <c r="AE25" i="85"/>
  <c r="R25" i="85"/>
  <c r="AF368" i="86"/>
  <c r="AE718" i="86"/>
  <c r="AE561" i="71" s="1"/>
  <c r="AF729" i="86"/>
  <c r="AA368" i="86"/>
  <c r="AG255" i="86"/>
  <c r="AG254" i="86" s="1"/>
  <c r="Q403" i="71"/>
  <c r="N731" i="86"/>
  <c r="AD368" i="86"/>
  <c r="AD370" i="86"/>
  <c r="AH131" i="71"/>
  <c r="AH129" i="78" s="1"/>
  <c r="AH140" i="78" s="1"/>
  <c r="P435" i="71"/>
  <c r="P371" i="78" s="1"/>
  <c r="M370" i="86"/>
  <c r="W477" i="86"/>
  <c r="AH477" i="86"/>
  <c r="N468" i="86"/>
  <c r="AE719" i="86"/>
  <c r="AB470" i="86"/>
  <c r="AI356" i="86"/>
  <c r="AI361" i="86" s="1"/>
  <c r="X731" i="86"/>
  <c r="R730" i="86"/>
  <c r="AE210" i="71"/>
  <c r="AE211" i="71" s="1"/>
  <c r="V131" i="71"/>
  <c r="V129" i="78" s="1"/>
  <c r="V140" i="78" s="1"/>
  <c r="W24" i="85"/>
  <c r="AG101" i="71"/>
  <c r="AG102" i="71" s="1"/>
  <c r="AG107" i="71" s="1"/>
  <c r="AG110" i="78" s="1"/>
  <c r="AI248" i="86"/>
  <c r="AI731" i="86"/>
  <c r="S435" i="71"/>
  <c r="S371" i="78" s="1"/>
  <c r="AB468" i="86"/>
  <c r="S729" i="86"/>
  <c r="AB25" i="85"/>
  <c r="P469" i="86"/>
  <c r="S25" i="85"/>
  <c r="W729" i="86"/>
  <c r="Z131" i="71"/>
  <c r="P22" i="85"/>
  <c r="AH24" i="85"/>
  <c r="AC256" i="86"/>
  <c r="AC254" i="86" s="1"/>
  <c r="P468" i="86"/>
  <c r="AI247" i="86"/>
  <c r="S469" i="86"/>
  <c r="W731" i="86"/>
  <c r="AB249" i="86"/>
  <c r="S730" i="86"/>
  <c r="AE256" i="86"/>
  <c r="AE254" i="86" s="1"/>
  <c r="Q730" i="86"/>
  <c r="AE469" i="86"/>
  <c r="P256" i="86"/>
  <c r="P254" i="86" s="1"/>
  <c r="AE435" i="71"/>
  <c r="AE371" i="78" s="1"/>
  <c r="W312" i="71"/>
  <c r="W285" i="78" s="1"/>
  <c r="R403" i="71"/>
  <c r="S468" i="86"/>
  <c r="Q731" i="86"/>
  <c r="AE470" i="86"/>
  <c r="O731" i="86"/>
  <c r="AI268" i="71"/>
  <c r="AI229" i="78" s="1"/>
  <c r="AJ425" i="71"/>
  <c r="AJ357" i="78" s="1"/>
  <c r="AH458" i="86"/>
  <c r="AH36" i="85"/>
  <c r="AH22" i="85"/>
  <c r="AH403" i="71"/>
  <c r="AD247" i="86"/>
  <c r="AD220" i="71"/>
  <c r="AD221" i="71" s="1"/>
  <c r="AD249" i="86"/>
  <c r="AC268" i="71"/>
  <c r="AC229" i="78" s="1"/>
  <c r="AC356" i="86"/>
  <c r="AC361" i="86" s="1"/>
  <c r="AC358" i="86"/>
  <c r="AB370" i="86"/>
  <c r="AB369" i="86"/>
  <c r="AB368" i="86"/>
  <c r="Q458" i="86"/>
  <c r="Q36" i="85"/>
  <c r="U368" i="86"/>
  <c r="U369" i="86"/>
  <c r="U312" i="71"/>
  <c r="U285" i="78" s="1"/>
  <c r="U370" i="86"/>
  <c r="W470" i="86"/>
  <c r="W469" i="86"/>
  <c r="W435" i="71"/>
  <c r="W371" i="78" s="1"/>
  <c r="W468" i="86"/>
  <c r="W25" i="85"/>
  <c r="T470" i="86"/>
  <c r="T435" i="71"/>
  <c r="T371" i="78" s="1"/>
  <c r="T25" i="85"/>
  <c r="AC435" i="71"/>
  <c r="AC371" i="78" s="1"/>
  <c r="AF469" i="86"/>
  <c r="R247" i="86"/>
  <c r="AD369" i="86"/>
  <c r="AD730" i="86"/>
  <c r="AD731" i="86"/>
  <c r="T458" i="86"/>
  <c r="T36" i="85"/>
  <c r="T22" i="85"/>
  <c r="AJ470" i="86"/>
  <c r="AJ435" i="71"/>
  <c r="AJ371" i="78" s="1"/>
  <c r="X477" i="86"/>
  <c r="X476" i="86"/>
  <c r="X425" i="71"/>
  <c r="X357" i="78" s="1"/>
  <c r="AI435" i="71"/>
  <c r="AI371" i="78" s="1"/>
  <c r="AI25" i="85"/>
  <c r="AI469" i="86"/>
  <c r="AI470" i="86"/>
  <c r="AI468" i="86"/>
  <c r="X131" i="71"/>
  <c r="X129" i="78" s="1"/>
  <c r="X140" i="78" s="1"/>
  <c r="AE247" i="86"/>
  <c r="AG731" i="86"/>
  <c r="AE101" i="71"/>
  <c r="AE102" i="71" s="1"/>
  <c r="AE107" i="71" s="1"/>
  <c r="AE110" i="78" s="1"/>
  <c r="O131" i="71"/>
  <c r="Y425" i="71"/>
  <c r="Y357" i="78" s="1"/>
  <c r="Q268" i="71"/>
  <c r="Q229" i="78" s="1"/>
  <c r="AI256" i="86"/>
  <c r="AI254" i="86" s="1"/>
  <c r="X247" i="86"/>
  <c r="AB729" i="86"/>
  <c r="AD248" i="86"/>
  <c r="Q470" i="86"/>
  <c r="Z458" i="86"/>
  <c r="Z36" i="85"/>
  <c r="Z403" i="71"/>
  <c r="N249" i="86"/>
  <c r="N247" i="86"/>
  <c r="N248" i="86"/>
  <c r="V469" i="86"/>
  <c r="V470" i="86"/>
  <c r="V435" i="71"/>
  <c r="V371" i="78" s="1"/>
  <c r="V468" i="86"/>
  <c r="AE369" i="86"/>
  <c r="AE368" i="86"/>
  <c r="AE370" i="86"/>
  <c r="S312" i="71"/>
  <c r="S285" i="78" s="1"/>
  <c r="S369" i="86"/>
  <c r="S370" i="86"/>
  <c r="AC469" i="86"/>
  <c r="AC468" i="86"/>
  <c r="AC470" i="86"/>
  <c r="V358" i="86"/>
  <c r="V268" i="71"/>
  <c r="V229" i="78" s="1"/>
  <c r="AE249" i="86"/>
  <c r="AH277" i="86"/>
  <c r="AG277" i="86"/>
  <c r="AJ277" i="86"/>
  <c r="AJ730" i="86"/>
  <c r="AJ739" i="86" s="1"/>
  <c r="AJ729" i="86"/>
  <c r="AJ731" i="86"/>
  <c r="Y217" i="86"/>
  <c r="Y218" i="86" s="1"/>
  <c r="Y342" i="86" s="1"/>
  <c r="Y101" i="71"/>
  <c r="Y102" i="71" s="1"/>
  <c r="Y107" i="71" s="1"/>
  <c r="Y110" i="78" s="1"/>
  <c r="V458" i="86"/>
  <c r="V36" i="85"/>
  <c r="V22" i="85"/>
  <c r="V403" i="71"/>
  <c r="AF425" i="71"/>
  <c r="AF357" i="78" s="1"/>
  <c r="S358" i="86"/>
  <c r="S356" i="86"/>
  <c r="S361" i="86" s="1"/>
  <c r="S268" i="71"/>
  <c r="S229" i="78" s="1"/>
  <c r="AG248" i="86"/>
  <c r="AG249" i="86"/>
  <c r="AG247" i="86"/>
  <c r="AE312" i="71"/>
  <c r="AE285" i="78" s="1"/>
  <c r="X268" i="71"/>
  <c r="X229" i="78" s="1"/>
  <c r="X356" i="86"/>
  <c r="X361" i="86" s="1"/>
  <c r="X358" i="86"/>
  <c r="AD477" i="86"/>
  <c r="AD425" i="71"/>
  <c r="AD357" i="78" s="1"/>
  <c r="P131" i="71"/>
  <c r="Q131" i="71"/>
  <c r="Q255" i="86"/>
  <c r="Q256" i="86"/>
  <c r="T729" i="86"/>
  <c r="T731" i="86"/>
  <c r="T131" i="71"/>
  <c r="AA131" i="71"/>
  <c r="AD403" i="71"/>
  <c r="X249" i="86"/>
  <c r="AB731" i="86"/>
  <c r="AH730" i="86"/>
  <c r="S425" i="71"/>
  <c r="S357" i="78" s="1"/>
  <c r="Q469" i="86"/>
  <c r="Q435" i="71"/>
  <c r="Q371" i="78" s="1"/>
  <c r="Q25" i="85"/>
  <c r="Y131" i="71"/>
  <c r="Y356" i="86"/>
  <c r="Y361" i="86" s="1"/>
  <c r="Y268" i="71"/>
  <c r="Y229" i="78" s="1"/>
  <c r="AA458" i="86"/>
  <c r="AA36" i="85"/>
  <c r="AG268" i="71"/>
  <c r="AG229" i="78" s="1"/>
  <c r="AG358" i="86"/>
  <c r="V256" i="86"/>
  <c r="V254" i="86" s="1"/>
  <c r="AF25" i="85"/>
  <c r="AA22" i="85"/>
  <c r="T469" i="86"/>
  <c r="AG356" i="86"/>
  <c r="AG361" i="86" s="1"/>
  <c r="AH729" i="86"/>
  <c r="AD458" i="86"/>
  <c r="AD36" i="85"/>
  <c r="AC312" i="71"/>
  <c r="AC285" i="78" s="1"/>
  <c r="AC369" i="86"/>
  <c r="AC368" i="86"/>
  <c r="AI716" i="86"/>
  <c r="AI719" i="86"/>
  <c r="AI739" i="86" s="1"/>
  <c r="AI717" i="86"/>
  <c r="AJ248" i="86"/>
  <c r="AJ247" i="86"/>
  <c r="AC730" i="86"/>
  <c r="AC729" i="86"/>
  <c r="W248" i="86"/>
  <c r="W249" i="86"/>
  <c r="P730" i="86"/>
  <c r="P731" i="86"/>
  <c r="P729" i="86"/>
  <c r="P356" i="86"/>
  <c r="P361" i="86" s="1"/>
  <c r="P358" i="86"/>
  <c r="AF468" i="86"/>
  <c r="T370" i="86"/>
  <c r="AH268" i="71"/>
  <c r="AH229" i="78" s="1"/>
  <c r="AH358" i="86"/>
  <c r="AH356" i="86"/>
  <c r="AH361" i="86" s="1"/>
  <c r="Y476" i="86"/>
  <c r="Y477" i="86"/>
  <c r="P268" i="71"/>
  <c r="P229" i="78" s="1"/>
  <c r="AI277" i="86"/>
  <c r="Y731" i="86"/>
  <c r="Y730" i="86"/>
  <c r="Y739" i="86" s="1"/>
  <c r="Y729" i="86"/>
  <c r="AI555" i="71"/>
  <c r="AI556" i="71" s="1"/>
  <c r="AI562" i="71" s="1"/>
  <c r="AI607" i="78" s="1"/>
  <c r="AI609" i="78" s="1"/>
  <c r="AI610" i="78" s="1"/>
  <c r="AF435" i="71"/>
  <c r="AF371" i="78" s="1"/>
  <c r="V25" i="85"/>
  <c r="T468" i="86"/>
  <c r="AF356" i="86"/>
  <c r="AF361" i="86" s="1"/>
  <c r="Y358" i="86"/>
  <c r="W247" i="86"/>
  <c r="T368" i="86"/>
  <c r="AF458" i="86"/>
  <c r="AF36" i="85"/>
  <c r="AF403" i="71"/>
  <c r="M468" i="86"/>
  <c r="U358" i="86"/>
  <c r="AG476" i="86"/>
  <c r="Z370" i="86"/>
  <c r="P370" i="86"/>
  <c r="AJ217" i="86"/>
  <c r="AJ218" i="86" s="1"/>
  <c r="AJ437" i="86" s="1"/>
  <c r="U470" i="86"/>
  <c r="W255" i="86"/>
  <c r="W254" i="86" s="1"/>
  <c r="W36" i="85"/>
  <c r="AJ458" i="86"/>
  <c r="AJ36" i="85"/>
  <c r="R458" i="86"/>
  <c r="R36" i="85"/>
  <c r="S458" i="86"/>
  <c r="S36" i="85"/>
  <c r="AI458" i="86"/>
  <c r="AI36" i="85"/>
  <c r="X458" i="86"/>
  <c r="X36" i="85"/>
  <c r="N458" i="86"/>
  <c r="N36" i="85"/>
  <c r="U458" i="86"/>
  <c r="U36" i="85"/>
  <c r="AG458" i="86"/>
  <c r="AG36" i="85"/>
  <c r="R470" i="86"/>
  <c r="AF312" i="71"/>
  <c r="AF285" i="78" s="1"/>
  <c r="U25" i="85"/>
  <c r="M25" i="85"/>
  <c r="AF369" i="86"/>
  <c r="Z468" i="86"/>
  <c r="U468" i="86"/>
  <c r="R469" i="86"/>
  <c r="U24" i="85"/>
  <c r="AE458" i="86"/>
  <c r="AE36" i="85"/>
  <c r="AC458" i="86"/>
  <c r="AC36" i="85"/>
  <c r="M410" i="86"/>
  <c r="M16" i="85" s="1"/>
  <c r="M474" i="78" s="1"/>
  <c r="P458" i="86"/>
  <c r="P36" i="85"/>
  <c r="U469" i="86"/>
  <c r="Z469" i="86"/>
  <c r="O458" i="86"/>
  <c r="O36" i="85"/>
  <c r="Y458" i="86"/>
  <c r="Y36" i="85"/>
  <c r="AB458" i="86"/>
  <c r="AB36" i="85"/>
  <c r="AG129" i="78"/>
  <c r="AG140" i="78" s="1"/>
  <c r="AJ129" i="78"/>
  <c r="AJ140" i="78" s="1"/>
  <c r="AJ403" i="71"/>
  <c r="AJ255" i="86"/>
  <c r="AC249" i="86"/>
  <c r="M55" i="89"/>
  <c r="M315" i="86"/>
  <c r="AB358" i="86"/>
  <c r="N356" i="86"/>
  <c r="N361" i="86" s="1"/>
  <c r="W369" i="86"/>
  <c r="AF248" i="86"/>
  <c r="AA277" i="86"/>
  <c r="X403" i="71"/>
  <c r="U22" i="85"/>
  <c r="R131" i="71"/>
  <c r="Q24" i="85"/>
  <c r="O356" i="86"/>
  <c r="O361" i="86" s="1"/>
  <c r="X468" i="86"/>
  <c r="AD358" i="86"/>
  <c r="AJ256" i="86"/>
  <c r="AA356" i="86"/>
  <c r="AA361" i="86" s="1"/>
  <c r="AG370" i="86"/>
  <c r="T277" i="86"/>
  <c r="AI369" i="86"/>
  <c r="D70" i="60"/>
  <c r="F70" i="60" s="1"/>
  <c r="X22" i="85"/>
  <c r="V24" i="85"/>
  <c r="U403" i="71"/>
  <c r="Q425" i="71"/>
  <c r="Q357" i="78" s="1"/>
  <c r="X469" i="86"/>
  <c r="AD356" i="86"/>
  <c r="AD361" i="86" s="1"/>
  <c r="AG368" i="86"/>
  <c r="V476" i="86"/>
  <c r="V475" i="86" s="1"/>
  <c r="AA248" i="86"/>
  <c r="AI370" i="86"/>
  <c r="V425" i="71"/>
  <c r="V357" i="78" s="1"/>
  <c r="AA25" i="85"/>
  <c r="AI312" i="71"/>
  <c r="AI285" i="78" s="1"/>
  <c r="X470" i="86"/>
  <c r="AA470" i="86"/>
  <c r="X370" i="86"/>
  <c r="AA247" i="86"/>
  <c r="N22" i="85"/>
  <c r="AA435" i="71"/>
  <c r="AA371" i="78" s="1"/>
  <c r="AA469" i="86"/>
  <c r="X369" i="86"/>
  <c r="AF277" i="86"/>
  <c r="AG22" i="85"/>
  <c r="AB277" i="86"/>
  <c r="Z277" i="86"/>
  <c r="AD277" i="86"/>
  <c r="X368" i="86"/>
  <c r="Q476" i="86"/>
  <c r="Q475" i="86" s="1"/>
  <c r="AE268" i="71"/>
  <c r="AE229" i="78" s="1"/>
  <c r="AF131" i="71"/>
  <c r="X25" i="85"/>
  <c r="AD256" i="86"/>
  <c r="AD254" i="86" s="1"/>
  <c r="AA370" i="86"/>
  <c r="AC248" i="86"/>
  <c r="AE358" i="86"/>
  <c r="AG403" i="71"/>
  <c r="AE22" i="85"/>
  <c r="U277" i="86"/>
  <c r="V312" i="71"/>
  <c r="V285" i="78" s="1"/>
  <c r="N403" i="71"/>
  <c r="E395" i="86"/>
  <c r="V368" i="86"/>
  <c r="Z256" i="86"/>
  <c r="Z254" i="86" s="1"/>
  <c r="Z368" i="86"/>
  <c r="N567" i="71"/>
  <c r="N615" i="78" s="1"/>
  <c r="N621" i="78" s="1"/>
  <c r="N145" i="89" s="1"/>
  <c r="V249" i="86"/>
  <c r="N729" i="86"/>
  <c r="Z369" i="86"/>
  <c r="U248" i="86"/>
  <c r="S220" i="71"/>
  <c r="S221" i="71" s="1"/>
  <c r="S248" i="86"/>
  <c r="O277" i="86"/>
  <c r="V247" i="86"/>
  <c r="N277" i="86"/>
  <c r="Y369" i="86"/>
  <c r="Q277" i="86"/>
  <c r="Z247" i="86"/>
  <c r="U247" i="86"/>
  <c r="AJ24" i="85"/>
  <c r="Z731" i="86"/>
  <c r="D62" i="60"/>
  <c r="F62" i="60" s="1"/>
  <c r="S249" i="86"/>
  <c r="X277" i="86"/>
  <c r="Y370" i="86"/>
  <c r="Z249" i="86"/>
  <c r="W277" i="86"/>
  <c r="Z729" i="86"/>
  <c r="AE425" i="71"/>
  <c r="AE357" i="78" s="1"/>
  <c r="AE129" i="78"/>
  <c r="AE140" i="78" s="1"/>
  <c r="E186" i="69"/>
  <c r="F193" i="69" s="1"/>
  <c r="V277" i="86"/>
  <c r="Y368" i="86"/>
  <c r="S277" i="86"/>
  <c r="AE277" i="86"/>
  <c r="T356" i="86"/>
  <c r="T361" i="86" s="1"/>
  <c r="E362" i="69"/>
  <c r="F369" i="69" s="1"/>
  <c r="AE477" i="86"/>
  <c r="Y277" i="86"/>
  <c r="R277" i="86"/>
  <c r="P277" i="86"/>
  <c r="M277" i="86"/>
  <c r="O512" i="69"/>
  <c r="P519" i="69" s="1"/>
  <c r="AE476" i="86"/>
  <c r="AC277" i="86"/>
  <c r="W719" i="86"/>
  <c r="W739" i="86" s="1"/>
  <c r="V717" i="86"/>
  <c r="S204" i="86"/>
  <c r="R203" i="86"/>
  <c r="P89" i="71"/>
  <c r="P100" i="78" s="1"/>
  <c r="P106" i="78" s="1"/>
  <c r="AJ203" i="86"/>
  <c r="N204" i="86"/>
  <c r="AG204" i="86"/>
  <c r="AD204" i="86"/>
  <c r="U206" i="86"/>
  <c r="U259" i="86" s="1"/>
  <c r="U403" i="78" s="1"/>
  <c r="F96" i="71"/>
  <c r="U315" i="86"/>
  <c r="U336" i="86" s="1"/>
  <c r="U341" i="86" s="1"/>
  <c r="AD719" i="86"/>
  <c r="AD716" i="86"/>
  <c r="AD718" i="86"/>
  <c r="AD561" i="71" s="1"/>
  <c r="W717" i="86"/>
  <c r="W716" i="86"/>
  <c r="W204" i="86"/>
  <c r="V719" i="86"/>
  <c r="V739" i="86" s="1"/>
  <c r="W203" i="86"/>
  <c r="V716" i="86"/>
  <c r="S206" i="86"/>
  <c r="S480" i="86" s="1"/>
  <c r="S203" i="86"/>
  <c r="R204" i="86"/>
  <c r="R206" i="86"/>
  <c r="R480" i="86" s="1"/>
  <c r="Y717" i="86"/>
  <c r="X717" i="86"/>
  <c r="X677" i="78" s="1"/>
  <c r="X162" i="89" s="1"/>
  <c r="S718" i="86"/>
  <c r="S561" i="71" s="1"/>
  <c r="AB719" i="86"/>
  <c r="AB739" i="86" s="1"/>
  <c r="AC206" i="86"/>
  <c r="AC480" i="86" s="1"/>
  <c r="X719" i="86"/>
  <c r="Y716" i="86"/>
  <c r="U716" i="86"/>
  <c r="AC204" i="86"/>
  <c r="U717" i="86"/>
  <c r="AH315" i="86"/>
  <c r="AH235" i="71" s="1"/>
  <c r="AH215" i="78" s="1"/>
  <c r="AC203" i="86"/>
  <c r="X718" i="86"/>
  <c r="X561" i="71" s="1"/>
  <c r="Y718" i="86"/>
  <c r="Y561" i="71" s="1"/>
  <c r="Q717" i="86"/>
  <c r="W280" i="71"/>
  <c r="X315" i="86"/>
  <c r="X334" i="86" s="1"/>
  <c r="AJ89" i="71"/>
  <c r="AJ100" i="78" s="1"/>
  <c r="AJ106" i="78" s="1"/>
  <c r="T717" i="86"/>
  <c r="AJ718" i="86"/>
  <c r="AJ561" i="71" s="1"/>
  <c r="AG718" i="86"/>
  <c r="AG561" i="71" s="1"/>
  <c r="P717" i="86"/>
  <c r="AG203" i="86"/>
  <c r="U204" i="86"/>
  <c r="T718" i="86"/>
  <c r="T561" i="71" s="1"/>
  <c r="AG719" i="86"/>
  <c r="U89" i="71"/>
  <c r="U100" i="78" s="1"/>
  <c r="U106" i="78" s="1"/>
  <c r="T716" i="86"/>
  <c r="AH718" i="86"/>
  <c r="AH561" i="71" s="1"/>
  <c r="AI315" i="86"/>
  <c r="AI334" i="86" s="1"/>
  <c r="AJ717" i="86"/>
  <c r="R719" i="86"/>
  <c r="P718" i="86"/>
  <c r="P561" i="71" s="1"/>
  <c r="U203" i="86"/>
  <c r="AG716" i="86"/>
  <c r="AB280" i="71"/>
  <c r="AH717" i="86"/>
  <c r="AJ716" i="86"/>
  <c r="U718" i="86"/>
  <c r="U561" i="71" s="1"/>
  <c r="P204" i="86"/>
  <c r="P719" i="86"/>
  <c r="P315" i="86"/>
  <c r="P336" i="86" s="1"/>
  <c r="P341" i="86" s="1"/>
  <c r="AH719" i="86"/>
  <c r="X555" i="71"/>
  <c r="W410" i="86"/>
  <c r="W431" i="86" s="1"/>
  <c r="W436" i="86" s="1"/>
  <c r="R315" i="86"/>
  <c r="R334" i="86" s="1"/>
  <c r="AI206" i="86"/>
  <c r="AI480" i="86" s="1"/>
  <c r="S719" i="86"/>
  <c r="AI203" i="86"/>
  <c r="S716" i="86"/>
  <c r="AI204" i="86"/>
  <c r="AI129" i="78"/>
  <c r="AI140" i="78" s="1"/>
  <c r="U129" i="78"/>
  <c r="U140" i="78" s="1"/>
  <c r="AB129" i="78"/>
  <c r="AB140" i="78" s="1"/>
  <c r="Q716" i="86"/>
  <c r="R716" i="86"/>
  <c r="Q719" i="86"/>
  <c r="R717" i="86"/>
  <c r="O410" i="86"/>
  <c r="O428" i="86" s="1"/>
  <c r="P203" i="86"/>
  <c r="AJ206" i="86"/>
  <c r="Z280" i="71"/>
  <c r="X203" i="86"/>
  <c r="P206" i="86"/>
  <c r="P480" i="86" s="1"/>
  <c r="R410" i="86"/>
  <c r="R429" i="86" s="1"/>
  <c r="AC410" i="86"/>
  <c r="AC430" i="86" s="1"/>
  <c r="AC481" i="86" s="1"/>
  <c r="O718" i="86"/>
  <c r="O561" i="71" s="1"/>
  <c r="AJ204" i="86"/>
  <c r="Z315" i="86"/>
  <c r="Z335" i="86" s="1"/>
  <c r="Z381" i="86" s="1"/>
  <c r="N315" i="86"/>
  <c r="N336" i="86" s="1"/>
  <c r="N341" i="86" s="1"/>
  <c r="Y410" i="86"/>
  <c r="Y431" i="86" s="1"/>
  <c r="Y436" i="86" s="1"/>
  <c r="O719" i="86"/>
  <c r="O739" i="86" s="1"/>
  <c r="V410" i="86"/>
  <c r="V430" i="86" s="1"/>
  <c r="V481" i="86" s="1"/>
  <c r="AF718" i="86"/>
  <c r="AF561" i="71" s="1"/>
  <c r="AC315" i="86"/>
  <c r="AC336" i="86" s="1"/>
  <c r="AC341" i="86" s="1"/>
  <c r="O716" i="86"/>
  <c r="T410" i="86"/>
  <c r="T430" i="86" s="1"/>
  <c r="T481" i="86" s="1"/>
  <c r="W315" i="86"/>
  <c r="W335" i="86" s="1"/>
  <c r="W381" i="86" s="1"/>
  <c r="AB717" i="86"/>
  <c r="AG206" i="86"/>
  <c r="AB718" i="86"/>
  <c r="AB561" i="71" s="1"/>
  <c r="O315" i="86"/>
  <c r="O333" i="86" s="1"/>
  <c r="AD206" i="86"/>
  <c r="AD480" i="86" s="1"/>
  <c r="AG315" i="86"/>
  <c r="AG334" i="86" s="1"/>
  <c r="T315" i="86"/>
  <c r="T334" i="86" s="1"/>
  <c r="AD203" i="86"/>
  <c r="X206" i="86"/>
  <c r="X204" i="86"/>
  <c r="X410" i="86"/>
  <c r="X428" i="86" s="1"/>
  <c r="Q410" i="86"/>
  <c r="Q428" i="86" s="1"/>
  <c r="N203" i="86"/>
  <c r="AE315" i="86"/>
  <c r="AE333" i="86" s="1"/>
  <c r="N206" i="86"/>
  <c r="V280" i="71"/>
  <c r="AF719" i="86"/>
  <c r="F732" i="86"/>
  <c r="F728" i="86" s="1"/>
  <c r="F216" i="86" s="1"/>
  <c r="AF717" i="86"/>
  <c r="AC718" i="86"/>
  <c r="AC561" i="71" s="1"/>
  <c r="AC719" i="86"/>
  <c r="AC716" i="86"/>
  <c r="N220" i="86"/>
  <c r="N216" i="86" s="1"/>
  <c r="Y315" i="86"/>
  <c r="Y333" i="86" s="1"/>
  <c r="AA315" i="86"/>
  <c r="AA334" i="86" s="1"/>
  <c r="Q315" i="86"/>
  <c r="Q334" i="86" s="1"/>
  <c r="AF315" i="86"/>
  <c r="AF336" i="86" s="1"/>
  <c r="AF341" i="86" s="1"/>
  <c r="W220" i="86"/>
  <c r="W216" i="86" s="1"/>
  <c r="R375" i="86"/>
  <c r="Z220" i="86"/>
  <c r="Z216" i="86" s="1"/>
  <c r="T739" i="86"/>
  <c r="V220" i="86"/>
  <c r="V216" i="86" s="1"/>
  <c r="AH220" i="86"/>
  <c r="AH216" i="86" s="1"/>
  <c r="U220" i="86"/>
  <c r="U216" i="86" s="1"/>
  <c r="AC216" i="86"/>
  <c r="O216" i="86"/>
  <c r="S216" i="86"/>
  <c r="Q437" i="86"/>
  <c r="Q342" i="86"/>
  <c r="AF220" i="86"/>
  <c r="AF216" i="86" s="1"/>
  <c r="AF342" i="86"/>
  <c r="AF437" i="86"/>
  <c r="AE216" i="86"/>
  <c r="T218" i="86"/>
  <c r="AB220" i="86"/>
  <c r="AA220" i="86"/>
  <c r="AD315" i="86"/>
  <c r="AE342" i="86"/>
  <c r="AE437" i="86"/>
  <c r="AB342" i="86"/>
  <c r="AB437" i="86"/>
  <c r="AA437" i="86"/>
  <c r="AA228" i="86"/>
  <c r="AA342" i="86"/>
  <c r="V228" i="86"/>
  <c r="V342" i="86"/>
  <c r="V437" i="86"/>
  <c r="Q220" i="86"/>
  <c r="X375" i="86"/>
  <c r="Z410" i="86"/>
  <c r="Z16" i="85" s="1"/>
  <c r="Z474" i="78" s="1"/>
  <c r="N718" i="86"/>
  <c r="N717" i="86"/>
  <c r="N719" i="86"/>
  <c r="N739" i="86" s="1"/>
  <c r="N716" i="86"/>
  <c r="AC228" i="86"/>
  <c r="AC437" i="86"/>
  <c r="AC342" i="86"/>
  <c r="AG220" i="86"/>
  <c r="AG216" i="86" s="1"/>
  <c r="AG342" i="86"/>
  <c r="AG437" i="86"/>
  <c r="Z437" i="86"/>
  <c r="Z228" i="86"/>
  <c r="Z342" i="86"/>
  <c r="U342" i="86"/>
  <c r="U437" i="86"/>
  <c r="X220" i="86"/>
  <c r="AD220" i="86"/>
  <c r="P220" i="86"/>
  <c r="AE361" i="86"/>
  <c r="AE280" i="71"/>
  <c r="X342" i="86"/>
  <c r="X437" i="86"/>
  <c r="X228" i="86"/>
  <c r="AD228" i="86"/>
  <c r="AD342" i="86"/>
  <c r="AD437" i="86"/>
  <c r="Z716" i="86"/>
  <c r="Z717" i="86"/>
  <c r="Z719" i="86"/>
  <c r="Z739" i="86" s="1"/>
  <c r="Z718" i="86"/>
  <c r="Z561" i="71" s="1"/>
  <c r="P342" i="86"/>
  <c r="P437" i="86"/>
  <c r="AF410" i="86"/>
  <c r="O206" i="86"/>
  <c r="AJ361" i="86"/>
  <c r="AJ280" i="71"/>
  <c r="AI220" i="86"/>
  <c r="AI216" i="86" s="1"/>
  <c r="AI437" i="86"/>
  <c r="AI342" i="86"/>
  <c r="S228" i="86"/>
  <c r="S437" i="86"/>
  <c r="S342" i="86"/>
  <c r="O437" i="86"/>
  <c r="O342" i="86"/>
  <c r="AB315" i="86"/>
  <c r="N228" i="86"/>
  <c r="N342" i="86"/>
  <c r="N437" i="86"/>
  <c r="AA203" i="86"/>
  <c r="AA204" i="86"/>
  <c r="AA206" i="86"/>
  <c r="S315" i="86"/>
  <c r="AJ315" i="86"/>
  <c r="AJ235" i="71" s="1"/>
  <c r="AJ215" i="78" s="1"/>
  <c r="AH437" i="86"/>
  <c r="AH342" i="86"/>
  <c r="AH228" i="86"/>
  <c r="W342" i="86"/>
  <c r="W437" i="86"/>
  <c r="V315" i="86"/>
  <c r="F615" i="78"/>
  <c r="F109" i="78" s="1"/>
  <c r="F115" i="78" s="1"/>
  <c r="F678" i="78"/>
  <c r="F163" i="89" s="1"/>
  <c r="E755" i="69"/>
  <c r="E752" i="69"/>
  <c r="AK568" i="71"/>
  <c r="AK573" i="71" s="1"/>
  <c r="AK616" i="78" s="1"/>
  <c r="AK618" i="78" s="1"/>
  <c r="AK619" i="78" s="1"/>
  <c r="AK620" i="78" s="1"/>
  <c r="F657" i="69"/>
  <c r="AB567" i="71"/>
  <c r="R555" i="71"/>
  <c r="R556" i="71" s="1"/>
  <c r="V567" i="71"/>
  <c r="AG567" i="71"/>
  <c r="N220" i="71"/>
  <c r="N221" i="71" s="1"/>
  <c r="Q220" i="71"/>
  <c r="Q221" i="71" s="1"/>
  <c r="W220" i="71"/>
  <c r="W221" i="71" s="1"/>
  <c r="S555" i="71"/>
  <c r="S556" i="71" s="1"/>
  <c r="AE220" i="71"/>
  <c r="AE221" i="71" s="1"/>
  <c r="AH555" i="71"/>
  <c r="AH556" i="71" s="1"/>
  <c r="P210" i="71"/>
  <c r="P211" i="71" s="1"/>
  <c r="O210" i="71"/>
  <c r="O211" i="71" s="1"/>
  <c r="Y567" i="71"/>
  <c r="J718" i="86"/>
  <c r="I561" i="71" s="1"/>
  <c r="I95" i="71" s="1"/>
  <c r="J717" i="86"/>
  <c r="J204" i="86" s="1"/>
  <c r="J102" i="89" s="1"/>
  <c r="J716" i="86"/>
  <c r="J203" i="86" s="1"/>
  <c r="J719" i="86"/>
  <c r="J208" i="86" s="1"/>
  <c r="J340" i="86" s="1"/>
  <c r="J401" i="78" s="1"/>
  <c r="S567" i="71"/>
  <c r="AJ555" i="71"/>
  <c r="AJ556" i="71" s="1"/>
  <c r="P555" i="71"/>
  <c r="P556" i="71" s="1"/>
  <c r="T101" i="71"/>
  <c r="T102" i="71" s="1"/>
  <c r="AA89" i="71"/>
  <c r="AG555" i="71"/>
  <c r="AG556" i="71" s="1"/>
  <c r="V555" i="71"/>
  <c r="V556" i="71" s="1"/>
  <c r="AG210" i="71"/>
  <c r="AG211" i="71" s="1"/>
  <c r="AI220" i="71"/>
  <c r="AI221" i="71" s="1"/>
  <c r="AB101" i="71"/>
  <c r="AB102" i="71" s="1"/>
  <c r="Z220" i="71"/>
  <c r="Z221" i="71" s="1"/>
  <c r="Z555" i="71"/>
  <c r="Z556" i="71" s="1"/>
  <c r="AF101" i="71"/>
  <c r="AF102" i="71" s="1"/>
  <c r="AI89" i="71"/>
  <c r="AI101" i="71"/>
  <c r="AI102" i="71" s="1"/>
  <c r="AC220" i="71"/>
  <c r="AC221" i="71" s="1"/>
  <c r="AD89" i="71"/>
  <c r="U567" i="71"/>
  <c r="V101" i="71"/>
  <c r="V102" i="71" s="1"/>
  <c r="AF220" i="71"/>
  <c r="AF221" i="71" s="1"/>
  <c r="P567" i="71"/>
  <c r="O555" i="71"/>
  <c r="O556" i="71" s="1"/>
  <c r="Z567" i="71"/>
  <c r="V220" i="71"/>
  <c r="V221" i="71" s="1"/>
  <c r="AJ109" i="78"/>
  <c r="AJ115" i="78" s="1"/>
  <c r="W101" i="71"/>
  <c r="W102" i="71" s="1"/>
  <c r="N89" i="71"/>
  <c r="Q210" i="71"/>
  <c r="Q211" i="71" s="1"/>
  <c r="AG89" i="71"/>
  <c r="U101" i="71"/>
  <c r="U102" i="71" s="1"/>
  <c r="M729" i="86"/>
  <c r="M567" i="71"/>
  <c r="M666" i="71" s="1"/>
  <c r="M730" i="86"/>
  <c r="M731" i="86"/>
  <c r="AJ567" i="71"/>
  <c r="AA210" i="71"/>
  <c r="AA211" i="71" s="1"/>
  <c r="AD101" i="71"/>
  <c r="AD102" i="71" s="1"/>
  <c r="AJ185" i="78"/>
  <c r="Q567" i="71"/>
  <c r="AC567" i="71"/>
  <c r="AH101" i="71"/>
  <c r="AH102" i="71" s="1"/>
  <c r="W555" i="71"/>
  <c r="W556" i="71" s="1"/>
  <c r="X567" i="71"/>
  <c r="AB220" i="71"/>
  <c r="AB221" i="71" s="1"/>
  <c r="AC555" i="71"/>
  <c r="AC556" i="71" s="1"/>
  <c r="AC210" i="71"/>
  <c r="AC211" i="71" s="1"/>
  <c r="N606" i="78"/>
  <c r="O567" i="71"/>
  <c r="AD555" i="71"/>
  <c r="AD556" i="71" s="1"/>
  <c r="AE555" i="71"/>
  <c r="AE556" i="71" s="1"/>
  <c r="AI567" i="71"/>
  <c r="X101" i="71"/>
  <c r="X102" i="71" s="1"/>
  <c r="AB555" i="71"/>
  <c r="AB556" i="71" s="1"/>
  <c r="AA567" i="71"/>
  <c r="AE567" i="71"/>
  <c r="P220" i="71"/>
  <c r="P221" i="71" s="1"/>
  <c r="W89" i="71"/>
  <c r="AH567" i="71"/>
  <c r="M718" i="86"/>
  <c r="M717" i="86"/>
  <c r="M716" i="86"/>
  <c r="M719" i="86"/>
  <c r="M555" i="71"/>
  <c r="M556" i="71" s="1"/>
  <c r="Q555" i="71"/>
  <c r="Q556" i="71" s="1"/>
  <c r="W567" i="71"/>
  <c r="AF555" i="71"/>
  <c r="AF556" i="71" s="1"/>
  <c r="W210" i="71"/>
  <c r="W211" i="71" s="1"/>
  <c r="Y555" i="71"/>
  <c r="Y556" i="71" s="1"/>
  <c r="Z101" i="71"/>
  <c r="Z102" i="71" s="1"/>
  <c r="X89" i="71"/>
  <c r="S101" i="71"/>
  <c r="S102" i="71" s="1"/>
  <c r="P101" i="71"/>
  <c r="P102" i="71" s="1"/>
  <c r="I717" i="86"/>
  <c r="I204" i="86" s="1"/>
  <c r="I102" i="89" s="1"/>
  <c r="I716" i="86"/>
  <c r="I203" i="86" s="1"/>
  <c r="I718" i="86"/>
  <c r="H561" i="71" s="1"/>
  <c r="H95" i="71" s="1"/>
  <c r="I719" i="86"/>
  <c r="R101" i="71"/>
  <c r="R102" i="71" s="1"/>
  <c r="X210" i="71"/>
  <c r="X211" i="71" s="1"/>
  <c r="T567" i="71"/>
  <c r="F660" i="71"/>
  <c r="R220" i="71"/>
  <c r="R221" i="71" s="1"/>
  <c r="AC101" i="71"/>
  <c r="AC102" i="71" s="1"/>
  <c r="Q101" i="71"/>
  <c r="Q102" i="71" s="1"/>
  <c r="AD210" i="71"/>
  <c r="AD211" i="71" s="1"/>
  <c r="AA101" i="71"/>
  <c r="AA102" i="71" s="1"/>
  <c r="AC89" i="71"/>
  <c r="T555" i="71"/>
  <c r="T556" i="71" s="1"/>
  <c r="T210" i="71"/>
  <c r="T211" i="71" s="1"/>
  <c r="R89" i="71"/>
  <c r="O101" i="71"/>
  <c r="O102" i="71" s="1"/>
  <c r="U220" i="71"/>
  <c r="U221" i="71" s="1"/>
  <c r="R210" i="71"/>
  <c r="R211" i="71" s="1"/>
  <c r="AH220" i="71"/>
  <c r="AH221" i="71" s="1"/>
  <c r="N101" i="71"/>
  <c r="U555" i="71"/>
  <c r="U556" i="71" s="1"/>
  <c r="AD567" i="71"/>
  <c r="V210" i="71"/>
  <c r="V211" i="71" s="1"/>
  <c r="AA555" i="71"/>
  <c r="AA556" i="71" s="1"/>
  <c r="X220" i="71"/>
  <c r="X221" i="71" s="1"/>
  <c r="AF567" i="71"/>
  <c r="AJ220" i="71"/>
  <c r="AJ221" i="71" s="1"/>
  <c r="L717" i="86"/>
  <c r="L204" i="86" s="1"/>
  <c r="L102" i="89" s="1"/>
  <c r="L718" i="86"/>
  <c r="J561" i="71" s="1"/>
  <c r="J95" i="71" s="1"/>
  <c r="L716" i="86"/>
  <c r="L203" i="86" s="1"/>
  <c r="L719" i="86"/>
  <c r="L208" i="86" s="1"/>
  <c r="L340" i="86" s="1"/>
  <c r="L401" i="78" s="1"/>
  <c r="AA220" i="71"/>
  <c r="AA221" i="71" s="1"/>
  <c r="Z210" i="71"/>
  <c r="Z211" i="71" s="1"/>
  <c r="Y210" i="71"/>
  <c r="Y211" i="71" s="1"/>
  <c r="S89" i="71"/>
  <c r="AG220" i="71"/>
  <c r="AG221" i="71" s="1"/>
  <c r="AI210" i="71"/>
  <c r="AI211" i="71" s="1"/>
  <c r="R567" i="71"/>
  <c r="X286" i="86" l="1"/>
  <c r="X282" i="86" s="1"/>
  <c r="AI286" i="86"/>
  <c r="AF286" i="86"/>
  <c r="AF282" i="86" s="1"/>
  <c r="S24" i="85"/>
  <c r="W286" i="86"/>
  <c r="S286" i="86"/>
  <c r="Q286" i="86"/>
  <c r="AB286" i="86"/>
  <c r="AB282" i="86" s="1"/>
  <c r="N286" i="86"/>
  <c r="N282" i="86" s="1"/>
  <c r="U286" i="86"/>
  <c r="U282" i="86" s="1"/>
  <c r="Z286" i="86"/>
  <c r="V286" i="86"/>
  <c r="V282" i="86" s="1"/>
  <c r="AG286" i="86"/>
  <c r="AG282" i="86" s="1"/>
  <c r="P286" i="86"/>
  <c r="P282" i="86" s="1"/>
  <c r="AC286" i="86"/>
  <c r="AC282" i="86" s="1"/>
  <c r="AD286" i="86"/>
  <c r="AD282" i="86" s="1"/>
  <c r="O286" i="86"/>
  <c r="O282" i="86" s="1"/>
  <c r="AJ286" i="86"/>
  <c r="AJ282" i="86" s="1"/>
  <c r="AH286" i="86"/>
  <c r="AH282" i="86" s="1"/>
  <c r="AE286" i="86"/>
  <c r="AE282" i="86" s="1"/>
  <c r="AI282" i="86"/>
  <c r="W282" i="86"/>
  <c r="Q282" i="86"/>
  <c r="S282" i="86"/>
  <c r="T286" i="86"/>
  <c r="T282" i="86" s="1"/>
  <c r="Y286" i="86"/>
  <c r="Y282" i="86" s="1"/>
  <c r="Z282" i="86"/>
  <c r="AA286" i="86"/>
  <c r="AA282" i="86" s="1"/>
  <c r="Q312" i="71"/>
  <c r="Q285" i="78" s="1"/>
  <c r="Q369" i="86"/>
  <c r="Q368" i="86"/>
  <c r="M334" i="86"/>
  <c r="E136" i="69"/>
  <c r="F140" i="69"/>
  <c r="AI863" i="78"/>
  <c r="AI425" i="71"/>
  <c r="AI357" i="78" s="1"/>
  <c r="Y470" i="86"/>
  <c r="O203" i="86"/>
  <c r="O208" i="86" s="1"/>
  <c r="O202" i="86" s="1"/>
  <c r="O89" i="71"/>
  <c r="O100" i="78" s="1"/>
  <c r="O106" i="78" s="1"/>
  <c r="O47" i="89" s="1"/>
  <c r="O422" i="78" s="1"/>
  <c r="Y469" i="86"/>
  <c r="Y467" i="86" s="1"/>
  <c r="Y468" i="86"/>
  <c r="Y25" i="85"/>
  <c r="S476" i="86"/>
  <c r="S475" i="86" s="1"/>
  <c r="AI477" i="86"/>
  <c r="AD469" i="86"/>
  <c r="M249" i="86"/>
  <c r="AD468" i="86"/>
  <c r="AD470" i="86"/>
  <c r="AD25" i="85"/>
  <c r="AI476" i="86"/>
  <c r="R312" i="71"/>
  <c r="R285" i="78" s="1"/>
  <c r="AF477" i="86"/>
  <c r="AF475" i="86" s="1"/>
  <c r="AF24" i="85"/>
  <c r="Z375" i="86"/>
  <c r="AK448" i="78"/>
  <c r="AK793" i="78" s="1"/>
  <c r="AK795" i="78"/>
  <c r="AK794" i="78"/>
  <c r="AK868" i="78"/>
  <c r="I621" i="78"/>
  <c r="I148" i="89" s="1"/>
  <c r="I109" i="78"/>
  <c r="I115" i="78" s="1"/>
  <c r="Z24" i="85"/>
  <c r="AB204" i="86"/>
  <c r="AB256" i="86"/>
  <c r="AB254" i="86" s="1"/>
  <c r="AB210" i="71"/>
  <c r="AB211" i="71" s="1"/>
  <c r="AB89" i="71"/>
  <c r="AB100" i="78" s="1"/>
  <c r="AB106" i="78" s="1"/>
  <c r="AB47" i="89" s="1"/>
  <c r="AB422" i="78" s="1"/>
  <c r="AB203" i="86"/>
  <c r="Y206" i="86"/>
  <c r="Y480" i="86" s="1"/>
  <c r="AK563" i="71"/>
  <c r="AK564" i="71" s="1"/>
  <c r="T248" i="86"/>
  <c r="T472" i="78" s="1"/>
  <c r="L615" i="78"/>
  <c r="L101" i="71"/>
  <c r="L666" i="71" s="1"/>
  <c r="J568" i="71"/>
  <c r="G568" i="71"/>
  <c r="K568" i="71"/>
  <c r="L568" i="71"/>
  <c r="I568" i="71"/>
  <c r="N561" i="71"/>
  <c r="N562" i="71" s="1"/>
  <c r="N607" i="78" s="1"/>
  <c r="N609" i="78" s="1"/>
  <c r="N610" i="78" s="1"/>
  <c r="L561" i="71"/>
  <c r="L95" i="71" s="1"/>
  <c r="Z425" i="71"/>
  <c r="Z357" i="78" s="1"/>
  <c r="AJ370" i="86"/>
  <c r="T249" i="86"/>
  <c r="AJ375" i="86"/>
  <c r="M561" i="71"/>
  <c r="M562" i="71" s="1"/>
  <c r="M607" i="78" s="1"/>
  <c r="M609" i="78" s="1"/>
  <c r="M610" i="78" s="1"/>
  <c r="K561" i="71"/>
  <c r="J606" i="78"/>
  <c r="J89" i="71"/>
  <c r="J660" i="71" s="1"/>
  <c r="J556" i="71"/>
  <c r="J615" i="78"/>
  <c r="J101" i="71"/>
  <c r="J666" i="71" s="1"/>
  <c r="Z477" i="86"/>
  <c r="Z475" i="86" s="1"/>
  <c r="T220" i="71"/>
  <c r="T221" i="71" s="1"/>
  <c r="L606" i="78"/>
  <c r="L89" i="71"/>
  <c r="L660" i="71" s="1"/>
  <c r="L556" i="71"/>
  <c r="I606" i="78"/>
  <c r="I89" i="71"/>
  <c r="I660" i="71" s="1"/>
  <c r="I556" i="71"/>
  <c r="E392" i="86"/>
  <c r="AJ312" i="71"/>
  <c r="AJ285" i="78" s="1"/>
  <c r="AH210" i="71"/>
  <c r="AH211" i="71" s="1"/>
  <c r="AE89" i="71"/>
  <c r="T204" i="86"/>
  <c r="Y89" i="71"/>
  <c r="Y100" i="78" s="1"/>
  <c r="Y106" i="78" s="1"/>
  <c r="Y204" i="86"/>
  <c r="T203" i="86"/>
  <c r="AE471" i="78"/>
  <c r="AE44" i="101" s="1"/>
  <c r="AH256" i="86"/>
  <c r="AH254" i="86" s="1"/>
  <c r="R369" i="86"/>
  <c r="R370" i="86"/>
  <c r="AJ369" i="86"/>
  <c r="J412" i="69"/>
  <c r="K419" i="69" s="1"/>
  <c r="Y375" i="86"/>
  <c r="AB425" i="71"/>
  <c r="AB357" i="78" s="1"/>
  <c r="AF210" i="71"/>
  <c r="AF211" i="71" s="1"/>
  <c r="Q206" i="86"/>
  <c r="Q480" i="86" s="1"/>
  <c r="Q203" i="86"/>
  <c r="AH435" i="71"/>
  <c r="AH371" i="78" s="1"/>
  <c r="Q89" i="71"/>
  <c r="Q100" i="78" s="1"/>
  <c r="Q106" i="78" s="1"/>
  <c r="AH470" i="86"/>
  <c r="AH469" i="86"/>
  <c r="AH472" i="78" s="1"/>
  <c r="AH45" i="101" s="1"/>
  <c r="AH25" i="85"/>
  <c r="N375" i="86"/>
  <c r="AG470" i="86"/>
  <c r="AA476" i="86"/>
  <c r="U210" i="71"/>
  <c r="U211" i="71" s="1"/>
  <c r="AF255" i="86"/>
  <c r="AF254" i="86" s="1"/>
  <c r="M248" i="86"/>
  <c r="M472" i="78" s="1"/>
  <c r="M45" i="101" s="1"/>
  <c r="AG469" i="86"/>
  <c r="AG472" i="78" s="1"/>
  <c r="M220" i="71"/>
  <c r="M224" i="71" s="1"/>
  <c r="AG435" i="71"/>
  <c r="AG371" i="78" s="1"/>
  <c r="AG25" i="85"/>
  <c r="AB477" i="86"/>
  <c r="AB475" i="86" s="1"/>
  <c r="AB24" i="85"/>
  <c r="M89" i="71"/>
  <c r="M100" i="78" s="1"/>
  <c r="M106" i="78" s="1"/>
  <c r="T206" i="86"/>
  <c r="T480" i="86" s="1"/>
  <c r="T405" i="78" s="1"/>
  <c r="AF206" i="86"/>
  <c r="AF480" i="86" s="1"/>
  <c r="AI228" i="86"/>
  <c r="S501" i="71"/>
  <c r="S566" i="78" s="1"/>
  <c r="AA375" i="86"/>
  <c r="U255" i="86"/>
  <c r="U254" i="86" s="1"/>
  <c r="Y246" i="86"/>
  <c r="W153" i="86"/>
  <c r="AF467" i="86"/>
  <c r="J541" i="69"/>
  <c r="K545" i="69" s="1"/>
  <c r="O25" i="85"/>
  <c r="O435" i="71"/>
  <c r="O371" i="78" s="1"/>
  <c r="E492" i="86"/>
  <c r="N256" i="86"/>
  <c r="N254" i="86" s="1"/>
  <c r="O24" i="85"/>
  <c r="AF203" i="86"/>
  <c r="O477" i="86"/>
  <c r="O475" i="86" s="1"/>
  <c r="AF204" i="86"/>
  <c r="M204" i="86"/>
  <c r="AA425" i="71"/>
  <c r="AA357" i="78" s="1"/>
  <c r="O425" i="71"/>
  <c r="O357" i="78" s="1"/>
  <c r="M203" i="86"/>
  <c r="M206" i="86"/>
  <c r="M480" i="86" s="1"/>
  <c r="AA477" i="86"/>
  <c r="AE375" i="86"/>
  <c r="AK90" i="71"/>
  <c r="AK96" i="71" s="1"/>
  <c r="F34" i="77"/>
  <c r="T477" i="86"/>
  <c r="AE501" i="71"/>
  <c r="AE566" i="78" s="1"/>
  <c r="AF153" i="86"/>
  <c r="AE555" i="86"/>
  <c r="AE575" i="86" s="1"/>
  <c r="Z89" i="71"/>
  <c r="Z100" i="78" s="1"/>
  <c r="Z106" i="78" s="1"/>
  <c r="AJ153" i="86"/>
  <c r="AA501" i="71"/>
  <c r="AA566" i="78" s="1"/>
  <c r="X700" i="86"/>
  <c r="X697" i="86" s="1"/>
  <c r="AB375" i="86"/>
  <c r="F118" i="86"/>
  <c r="F30" i="77" s="1"/>
  <c r="F35" i="77"/>
  <c r="F627" i="86"/>
  <c r="F113" i="86" s="1"/>
  <c r="V153" i="86"/>
  <c r="N210" i="71"/>
  <c r="N211" i="71" s="1"/>
  <c r="O470" i="86"/>
  <c r="O468" i="86"/>
  <c r="AH204" i="86"/>
  <c r="F123" i="86"/>
  <c r="N153" i="86"/>
  <c r="E304" i="69"/>
  <c r="F311" i="69" s="1"/>
  <c r="AB501" i="71"/>
  <c r="AB566" i="78" s="1"/>
  <c r="AE206" i="86"/>
  <c r="AE480" i="86" s="1"/>
  <c r="U501" i="71"/>
  <c r="U566" i="78" s="1"/>
  <c r="AB700" i="86"/>
  <c r="AB697" i="86" s="1"/>
  <c r="S210" i="71"/>
  <c r="S211" i="71" s="1"/>
  <c r="S153" i="86"/>
  <c r="U555" i="86"/>
  <c r="U575" i="86" s="1"/>
  <c r="O501" i="71"/>
  <c r="O566" i="78" s="1"/>
  <c r="AI470" i="78"/>
  <c r="AI43" i="101" s="1"/>
  <c r="AE203" i="86"/>
  <c r="O700" i="86"/>
  <c r="O697" i="86" s="1"/>
  <c r="AG501" i="71"/>
  <c r="AG566" i="78" s="1"/>
  <c r="E270" i="86"/>
  <c r="S256" i="86"/>
  <c r="S254" i="86" s="1"/>
  <c r="AG700" i="86"/>
  <c r="AG697" i="86" s="1"/>
  <c r="T501" i="71"/>
  <c r="T566" i="78" s="1"/>
  <c r="E269" i="86"/>
  <c r="T476" i="86"/>
  <c r="T471" i="78" s="1"/>
  <c r="T44" i="101" s="1"/>
  <c r="Z206" i="86"/>
  <c r="Z480" i="86" s="1"/>
  <c r="Z203" i="86"/>
  <c r="T24" i="85"/>
  <c r="J304" i="69"/>
  <c r="K311" i="69" s="1"/>
  <c r="O220" i="71"/>
  <c r="O221" i="71" s="1"/>
  <c r="O248" i="86"/>
  <c r="O472" i="78" s="1"/>
  <c r="O45" i="101" s="1"/>
  <c r="O249" i="86"/>
  <c r="F616" i="86"/>
  <c r="F102" i="86" s="1"/>
  <c r="V204" i="86"/>
  <c r="I153" i="86"/>
  <c r="I52" i="101"/>
  <c r="AE153" i="86"/>
  <c r="AE52" i="101"/>
  <c r="U153" i="86"/>
  <c r="U52" i="101"/>
  <c r="Y153" i="86"/>
  <c r="Y52" i="101"/>
  <c r="AI153" i="86"/>
  <c r="AI52" i="101"/>
  <c r="E541" i="69"/>
  <c r="F548" i="69" s="1"/>
  <c r="F610" i="86"/>
  <c r="F96" i="86" s="1"/>
  <c r="F28" i="77" s="1"/>
  <c r="AB153" i="86"/>
  <c r="AB52" i="101"/>
  <c r="P153" i="86"/>
  <c r="P52" i="101"/>
  <c r="J153" i="86"/>
  <c r="J52" i="101"/>
  <c r="Z153" i="86"/>
  <c r="Z52" i="101"/>
  <c r="AA153" i="86"/>
  <c r="AA52" i="101"/>
  <c r="AC153" i="86"/>
  <c r="AC52" i="101"/>
  <c r="L485" i="78"/>
  <c r="L488" i="78" s="1"/>
  <c r="L536" i="78" s="1"/>
  <c r="V206" i="86"/>
  <c r="V480" i="86" s="1"/>
  <c r="V405" i="78" s="1"/>
  <c r="V89" i="71"/>
  <c r="V100" i="78" s="1"/>
  <c r="V106" i="78" s="1"/>
  <c r="I485" i="78"/>
  <c r="I488" i="78" s="1"/>
  <c r="I536" i="78" s="1"/>
  <c r="E133" i="69"/>
  <c r="O153" i="86"/>
  <c r="O52" i="101"/>
  <c r="AG153" i="86"/>
  <c r="AG52" i="101"/>
  <c r="T153" i="86"/>
  <c r="T52" i="101"/>
  <c r="J485" i="78"/>
  <c r="J488" i="78" s="1"/>
  <c r="J536" i="78" s="1"/>
  <c r="M93" i="89"/>
  <c r="M43" i="101"/>
  <c r="AD153" i="86"/>
  <c r="Y501" i="71"/>
  <c r="Y566" i="78" s="1"/>
  <c r="E493" i="86"/>
  <c r="AH89" i="71"/>
  <c r="AH100" i="78" s="1"/>
  <c r="AH106" i="78" s="1"/>
  <c r="N555" i="86"/>
  <c r="N575" i="86" s="1"/>
  <c r="AH203" i="86"/>
  <c r="P555" i="86"/>
  <c r="P575" i="86" s="1"/>
  <c r="Q153" i="86"/>
  <c r="O367" i="86"/>
  <c r="J732" i="86"/>
  <c r="J220" i="86" s="1"/>
  <c r="L153" i="86"/>
  <c r="AA367" i="86"/>
  <c r="I732" i="86"/>
  <c r="I728" i="86" s="1"/>
  <c r="I216" i="86" s="1"/>
  <c r="AI280" i="71"/>
  <c r="N700" i="86"/>
  <c r="N697" i="86" s="1"/>
  <c r="AH501" i="71"/>
  <c r="AH566" i="78" s="1"/>
  <c r="F88" i="86"/>
  <c r="F564" i="86"/>
  <c r="F245" i="83" s="1"/>
  <c r="AH700" i="86"/>
  <c r="AH539" i="71" s="1"/>
  <c r="N475" i="86"/>
  <c r="X153" i="86"/>
  <c r="AJ501" i="71"/>
  <c r="AJ566" i="78" s="1"/>
  <c r="M555" i="86"/>
  <c r="M575" i="86" s="1"/>
  <c r="AJ700" i="86"/>
  <c r="AJ697" i="86" s="1"/>
  <c r="W700" i="86"/>
  <c r="W697" i="86" s="1"/>
  <c r="M700" i="86"/>
  <c r="M697" i="86" s="1"/>
  <c r="W555" i="86"/>
  <c r="W575" i="86" s="1"/>
  <c r="R153" i="86"/>
  <c r="M302" i="71"/>
  <c r="M271" i="78" s="1"/>
  <c r="M376" i="86"/>
  <c r="E393" i="86"/>
  <c r="E412" i="69"/>
  <c r="S700" i="86"/>
  <c r="S539" i="71" s="1"/>
  <c r="M255" i="86"/>
  <c r="M256" i="86"/>
  <c r="M210" i="71"/>
  <c r="M213" i="71" s="1"/>
  <c r="N213" i="71" s="1"/>
  <c r="O213" i="71" s="1"/>
  <c r="P213" i="71" s="1"/>
  <c r="Q213" i="71" s="1"/>
  <c r="R213" i="71" s="1"/>
  <c r="S213" i="71" s="1"/>
  <c r="T213" i="71" s="1"/>
  <c r="U213" i="71" s="1"/>
  <c r="V213" i="71" s="1"/>
  <c r="W213" i="71" s="1"/>
  <c r="X213" i="71" s="1"/>
  <c r="Y213" i="71" s="1"/>
  <c r="Z213" i="71" s="1"/>
  <c r="AA213" i="71" s="1"/>
  <c r="AB213" i="71" s="1"/>
  <c r="AC213" i="71" s="1"/>
  <c r="AD213" i="71" s="1"/>
  <c r="AE213" i="71" s="1"/>
  <c r="AF213" i="71" s="1"/>
  <c r="AG213" i="71" s="1"/>
  <c r="AH213" i="71" s="1"/>
  <c r="AI213" i="71" s="1"/>
  <c r="AJ213" i="71" s="1"/>
  <c r="AK213" i="71" s="1"/>
  <c r="AH475" i="86"/>
  <c r="J217" i="86"/>
  <c r="J470" i="78" s="1"/>
  <c r="AD501" i="71"/>
  <c r="AD566" i="78" s="1"/>
  <c r="AF700" i="86"/>
  <c r="AF697" i="86" s="1"/>
  <c r="Z501" i="71"/>
  <c r="Z566" i="78" s="1"/>
  <c r="L732" i="86"/>
  <c r="L220" i="86" s="1"/>
  <c r="I217" i="86"/>
  <c r="I470" i="78" s="1"/>
  <c r="AH153" i="86"/>
  <c r="Z555" i="86"/>
  <c r="Z575" i="86" s="1"/>
  <c r="M476" i="86"/>
  <c r="M477" i="86"/>
  <c r="M425" i="71"/>
  <c r="M357" i="78" s="1"/>
  <c r="M24" i="85"/>
  <c r="L217" i="86"/>
  <c r="L470" i="78" s="1"/>
  <c r="L43" i="101" s="1"/>
  <c r="V732" i="86"/>
  <c r="V759" i="86" s="1"/>
  <c r="L205" i="86"/>
  <c r="I739" i="86"/>
  <c r="I227" i="86" s="1"/>
  <c r="I400" i="78" s="1"/>
  <c r="I208" i="86"/>
  <c r="I340" i="86" s="1"/>
  <c r="I401" i="78" s="1"/>
  <c r="AC501" i="71"/>
  <c r="AC566" i="78" s="1"/>
  <c r="Y555" i="86"/>
  <c r="Y575" i="86" s="1"/>
  <c r="J205" i="86"/>
  <c r="I205" i="86"/>
  <c r="F759" i="86"/>
  <c r="F77" i="89" s="1"/>
  <c r="F220" i="86"/>
  <c r="Q700" i="86"/>
  <c r="Q697" i="86" s="1"/>
  <c r="L564" i="86"/>
  <c r="L88" i="86"/>
  <c r="I564" i="86"/>
  <c r="I501" i="71" s="1"/>
  <c r="I88" i="86"/>
  <c r="J610" i="86"/>
  <c r="J101" i="86"/>
  <c r="J632" i="86"/>
  <c r="J123" i="86"/>
  <c r="J621" i="86"/>
  <c r="J112" i="86"/>
  <c r="J564" i="86"/>
  <c r="J88" i="86"/>
  <c r="L632" i="86"/>
  <c r="L123" i="86"/>
  <c r="I621" i="86"/>
  <c r="I112" i="86"/>
  <c r="L621" i="86"/>
  <c r="L112" i="86"/>
  <c r="I632" i="86"/>
  <c r="I123" i="86"/>
  <c r="L610" i="86"/>
  <c r="L101" i="86"/>
  <c r="I610" i="86"/>
  <c r="I101" i="86"/>
  <c r="AA467" i="86"/>
  <c r="AC555" i="86"/>
  <c r="AC575" i="86" s="1"/>
  <c r="AD555" i="86"/>
  <c r="AD575" i="86" s="1"/>
  <c r="T555" i="86"/>
  <c r="T575" i="86" s="1"/>
  <c r="AF501" i="71"/>
  <c r="AF566" i="78" s="1"/>
  <c r="V367" i="86"/>
  <c r="AJ467" i="86"/>
  <c r="X501" i="71"/>
  <c r="X566" i="78" s="1"/>
  <c r="V700" i="86"/>
  <c r="V697" i="86" s="1"/>
  <c r="P501" i="71"/>
  <c r="P566" i="78" s="1"/>
  <c r="R501" i="71"/>
  <c r="R566" i="78" s="1"/>
  <c r="R280" i="71"/>
  <c r="Y199" i="78"/>
  <c r="V472" i="78"/>
  <c r="AI732" i="86"/>
  <c r="AI759" i="86" s="1"/>
  <c r="R555" i="86"/>
  <c r="R575" i="86" s="1"/>
  <c r="Q501" i="71"/>
  <c r="Q566" i="78" s="1"/>
  <c r="V501" i="71"/>
  <c r="V566" i="78" s="1"/>
  <c r="AA555" i="86"/>
  <c r="AA575" i="86" s="1"/>
  <c r="AI501" i="71"/>
  <c r="AI566" i="78" s="1"/>
  <c r="AI616" i="86"/>
  <c r="AI34" i="77"/>
  <c r="AI113" i="86"/>
  <c r="AI30" i="77"/>
  <c r="O102" i="86"/>
  <c r="O29" i="77"/>
  <c r="AH91" i="86"/>
  <c r="AH28" i="77"/>
  <c r="AF102" i="86"/>
  <c r="AF29" i="77"/>
  <c r="AB113" i="86"/>
  <c r="AB30" i="77"/>
  <c r="Z91" i="86"/>
  <c r="Z28" i="77"/>
  <c r="AA616" i="86"/>
  <c r="AA34" i="77"/>
  <c r="T616" i="86"/>
  <c r="T34" i="77"/>
  <c r="AF627" i="86"/>
  <c r="AF35" i="77"/>
  <c r="AA113" i="86"/>
  <c r="AA30" i="77"/>
  <c r="AD605" i="86"/>
  <c r="AD33" i="77"/>
  <c r="S113" i="86"/>
  <c r="S30" i="77"/>
  <c r="AJ102" i="86"/>
  <c r="AJ29" i="77"/>
  <c r="AH605" i="86"/>
  <c r="AH33" i="77"/>
  <c r="AJ616" i="86"/>
  <c r="AJ34" i="77"/>
  <c r="W616" i="86"/>
  <c r="W34" i="77"/>
  <c r="N605" i="86"/>
  <c r="N33" i="77"/>
  <c r="Y102" i="86"/>
  <c r="Y29" i="77"/>
  <c r="M627" i="86"/>
  <c r="M35" i="77"/>
  <c r="AI605" i="86"/>
  <c r="AI33" i="77"/>
  <c r="AC605" i="86"/>
  <c r="AC33" i="77"/>
  <c r="AG434" i="86"/>
  <c r="AG437" i="78" s="1"/>
  <c r="AG187" i="86"/>
  <c r="AG35" i="71"/>
  <c r="AG39" i="78" s="1"/>
  <c r="AG40" i="86"/>
  <c r="AG51" i="101" s="1"/>
  <c r="AG226" i="86"/>
  <c r="AG339" i="86"/>
  <c r="AG436" i="78" s="1"/>
  <c r="T35" i="71"/>
  <c r="T39" i="78" s="1"/>
  <c r="T226" i="86"/>
  <c r="T339" i="86"/>
  <c r="T187" i="86"/>
  <c r="T434" i="86"/>
  <c r="T40" i="86"/>
  <c r="T51" i="101" s="1"/>
  <c r="Y627" i="86"/>
  <c r="Y35" i="77"/>
  <c r="N434" i="86"/>
  <c r="N35" i="71"/>
  <c r="N39" i="78" s="1"/>
  <c r="N40" i="86"/>
  <c r="N51" i="101" s="1"/>
  <c r="N55" i="101" s="1"/>
  <c r="N72" i="101" s="1"/>
  <c r="N80" i="101" s="1"/>
  <c r="N88" i="101" s="1"/>
  <c r="N96" i="101" s="1"/>
  <c r="N226" i="86"/>
  <c r="N187" i="86"/>
  <c r="N339" i="86"/>
  <c r="P627" i="86"/>
  <c r="P35" i="77"/>
  <c r="R434" i="86"/>
  <c r="R226" i="86"/>
  <c r="R40" i="86"/>
  <c r="R51" i="101" s="1"/>
  <c r="R55" i="101" s="1"/>
  <c r="R72" i="101" s="1"/>
  <c r="R80" i="101" s="1"/>
  <c r="R88" i="101" s="1"/>
  <c r="R96" i="101" s="1"/>
  <c r="R35" i="71"/>
  <c r="R39" i="78" s="1"/>
  <c r="R339" i="86"/>
  <c r="R187" i="86"/>
  <c r="AB102" i="86"/>
  <c r="AB29" i="77"/>
  <c r="AE605" i="86"/>
  <c r="AE33" i="77"/>
  <c r="P187" i="86"/>
  <c r="P226" i="86"/>
  <c r="P35" i="71"/>
  <c r="P39" i="78" s="1"/>
  <c r="P339" i="86"/>
  <c r="P436" i="78" s="1"/>
  <c r="P434" i="86"/>
  <c r="P40" i="86"/>
  <c r="P51" i="101" s="1"/>
  <c r="AA605" i="86"/>
  <c r="AA33" i="77"/>
  <c r="T627" i="86"/>
  <c r="T35" i="77"/>
  <c r="AA91" i="86"/>
  <c r="AA28" i="77"/>
  <c r="S102" i="86"/>
  <c r="S29" i="77"/>
  <c r="AJ113" i="86"/>
  <c r="AJ30" i="77"/>
  <c r="AH616" i="86"/>
  <c r="AH34" i="77"/>
  <c r="AJ627" i="86"/>
  <c r="AJ35" i="77"/>
  <c r="W605" i="86"/>
  <c r="W33" i="77"/>
  <c r="N616" i="86"/>
  <c r="N34" i="77"/>
  <c r="Y113" i="86"/>
  <c r="Y30" i="77"/>
  <c r="M605" i="86"/>
  <c r="M33" i="77"/>
  <c r="AC627" i="86"/>
  <c r="AC35" i="77"/>
  <c r="AG102" i="86"/>
  <c r="AG29" i="77"/>
  <c r="T102" i="86"/>
  <c r="T29" i="77"/>
  <c r="Y605" i="86"/>
  <c r="Y33" i="77"/>
  <c r="N91" i="86"/>
  <c r="N28" i="77"/>
  <c r="P605" i="86"/>
  <c r="P33" i="77"/>
  <c r="R113" i="86"/>
  <c r="R30" i="77"/>
  <c r="AB91" i="86"/>
  <c r="AB28" i="77"/>
  <c r="AE627" i="86"/>
  <c r="AE35" i="77"/>
  <c r="P91" i="86"/>
  <c r="P28" i="77"/>
  <c r="T605" i="86"/>
  <c r="T33" i="77"/>
  <c r="AK51" i="101"/>
  <c r="AK55" i="101" s="1"/>
  <c r="AK72" i="101" s="1"/>
  <c r="AK80" i="101" s="1"/>
  <c r="AK88" i="101" s="1"/>
  <c r="AK96" i="101" s="1"/>
  <c r="W40" i="86"/>
  <c r="W51" i="101" s="1"/>
  <c r="W55" i="101" s="1"/>
  <c r="W72" i="101" s="1"/>
  <c r="W80" i="101" s="1"/>
  <c r="W88" i="101" s="1"/>
  <c r="W96" i="101" s="1"/>
  <c r="W339" i="86"/>
  <c r="W436" i="78" s="1"/>
  <c r="W434" i="86"/>
  <c r="W437" i="78" s="1"/>
  <c r="W226" i="86"/>
  <c r="W435" i="78" s="1"/>
  <c r="W187" i="86"/>
  <c r="W35" i="71"/>
  <c r="W39" i="78" s="1"/>
  <c r="V40" i="86"/>
  <c r="V51" i="101" s="1"/>
  <c r="V55" i="101" s="1"/>
  <c r="V72" i="101" s="1"/>
  <c r="V80" i="101" s="1"/>
  <c r="V88" i="101" s="1"/>
  <c r="V96" i="101" s="1"/>
  <c r="V434" i="86"/>
  <c r="V437" i="78" s="1"/>
  <c r="V35" i="71"/>
  <c r="V39" i="78" s="1"/>
  <c r="V339" i="86"/>
  <c r="V436" i="78" s="1"/>
  <c r="V226" i="86"/>
  <c r="V435" i="78" s="1"/>
  <c r="V187" i="86"/>
  <c r="X434" i="86"/>
  <c r="X40" i="86"/>
  <c r="X51" i="101" s="1"/>
  <c r="X55" i="101" s="1"/>
  <c r="X72" i="101" s="1"/>
  <c r="X80" i="101" s="1"/>
  <c r="X88" i="101" s="1"/>
  <c r="X96" i="101" s="1"/>
  <c r="X226" i="86"/>
  <c r="X35" i="71"/>
  <c r="X39" i="78" s="1"/>
  <c r="X339" i="86"/>
  <c r="X187" i="86"/>
  <c r="S605" i="86"/>
  <c r="S33" i="77"/>
  <c r="AH627" i="86"/>
  <c r="AH35" i="77"/>
  <c r="AD434" i="86"/>
  <c r="AD339" i="86"/>
  <c r="AD226" i="86"/>
  <c r="AD187" i="86"/>
  <c r="AD35" i="71"/>
  <c r="AD39" i="78" s="1"/>
  <c r="AD40" i="86"/>
  <c r="AD51" i="101" s="1"/>
  <c r="AD55" i="101" s="1"/>
  <c r="AD72" i="101" s="1"/>
  <c r="AD80" i="101" s="1"/>
  <c r="AD88" i="101" s="1"/>
  <c r="AD96" i="101" s="1"/>
  <c r="AJ605" i="86"/>
  <c r="AJ33" i="77"/>
  <c r="W627" i="86"/>
  <c r="W35" i="77"/>
  <c r="N627" i="86"/>
  <c r="N35" i="77"/>
  <c r="M616" i="86"/>
  <c r="M34" i="77"/>
  <c r="AI555" i="86"/>
  <c r="AI575" i="86" s="1"/>
  <c r="Q187" i="86"/>
  <c r="Q339" i="86"/>
  <c r="Q434" i="86"/>
  <c r="Q226" i="86"/>
  <c r="Q35" i="71"/>
  <c r="Q39" i="78" s="1"/>
  <c r="Q40" i="86"/>
  <c r="Q51" i="101" s="1"/>
  <c r="Q55" i="101" s="1"/>
  <c r="Q72" i="101" s="1"/>
  <c r="Q80" i="101" s="1"/>
  <c r="Q88" i="101" s="1"/>
  <c r="Q96" i="101" s="1"/>
  <c r="AC616" i="86"/>
  <c r="AC34" i="77"/>
  <c r="AG113" i="86"/>
  <c r="AG30" i="77"/>
  <c r="T113" i="86"/>
  <c r="T30" i="77"/>
  <c r="Y616" i="86"/>
  <c r="Y34" i="77"/>
  <c r="V616" i="86"/>
  <c r="V34" i="77"/>
  <c r="N102" i="86"/>
  <c r="N29" i="77"/>
  <c r="P616" i="86"/>
  <c r="P34" i="77"/>
  <c r="X605" i="86"/>
  <c r="X33" i="77"/>
  <c r="M187" i="86"/>
  <c r="M35" i="71"/>
  <c r="M39" i="78" s="1"/>
  <c r="M40" i="86"/>
  <c r="M226" i="86"/>
  <c r="M435" i="78" s="1"/>
  <c r="M339" i="86"/>
  <c r="E46" i="69"/>
  <c r="F52" i="69" s="1"/>
  <c r="M434" i="86"/>
  <c r="M437" i="78" s="1"/>
  <c r="AC226" i="86"/>
  <c r="AC187" i="86"/>
  <c r="AC40" i="86"/>
  <c r="AC51" i="101" s="1"/>
  <c r="AC434" i="86"/>
  <c r="AC339" i="86"/>
  <c r="AC35" i="71"/>
  <c r="AC39" i="78" s="1"/>
  <c r="R102" i="86"/>
  <c r="R29" i="77"/>
  <c r="AE616" i="86"/>
  <c r="AE34" i="77"/>
  <c r="P113" i="86"/>
  <c r="P30" i="77"/>
  <c r="AE35" i="71"/>
  <c r="AE39" i="78" s="1"/>
  <c r="AE339" i="86"/>
  <c r="AE436" i="78" s="1"/>
  <c r="AE187" i="86"/>
  <c r="AE40" i="86"/>
  <c r="AE51" i="101" s="1"/>
  <c r="AE226" i="86"/>
  <c r="AE434" i="86"/>
  <c r="AE437" i="78" s="1"/>
  <c r="W113" i="86"/>
  <c r="W30" i="77"/>
  <c r="V102" i="86"/>
  <c r="V29" i="77"/>
  <c r="X102" i="86"/>
  <c r="X29" i="77"/>
  <c r="S627" i="86"/>
  <c r="S35" i="77"/>
  <c r="AD91" i="86"/>
  <c r="AD28" i="77"/>
  <c r="Q102" i="86"/>
  <c r="Q29" i="77"/>
  <c r="AG91" i="86"/>
  <c r="AG28" i="77"/>
  <c r="T91" i="86"/>
  <c r="T28" i="77"/>
  <c r="V605" i="86"/>
  <c r="V33" i="77"/>
  <c r="N113" i="86"/>
  <c r="N30" i="77"/>
  <c r="X616" i="86"/>
  <c r="X34" i="77"/>
  <c r="M102" i="86"/>
  <c r="M29" i="77"/>
  <c r="AC91" i="86"/>
  <c r="AC28" i="77"/>
  <c r="R91" i="86"/>
  <c r="R28" i="77"/>
  <c r="P102" i="86"/>
  <c r="P29" i="77"/>
  <c r="AE102" i="86"/>
  <c r="AE29" i="77"/>
  <c r="W102" i="86"/>
  <c r="W29" i="77"/>
  <c r="V113" i="86"/>
  <c r="V30" i="77"/>
  <c r="X113" i="86"/>
  <c r="X30" i="77"/>
  <c r="S616" i="86"/>
  <c r="S34" i="77"/>
  <c r="U627" i="86"/>
  <c r="U35" i="77"/>
  <c r="U35" i="71"/>
  <c r="U39" i="78" s="1"/>
  <c r="U339" i="86"/>
  <c r="U436" i="78" s="1"/>
  <c r="U226" i="86"/>
  <c r="U187" i="86"/>
  <c r="U434" i="86"/>
  <c r="U40" i="86"/>
  <c r="U51" i="101" s="1"/>
  <c r="AD113" i="86"/>
  <c r="AD30" i="77"/>
  <c r="AB616" i="86"/>
  <c r="AB34" i="77"/>
  <c r="O605" i="86"/>
  <c r="O33" i="77"/>
  <c r="AG627" i="86"/>
  <c r="AG35" i="77"/>
  <c r="Q113" i="86"/>
  <c r="Q30" i="77"/>
  <c r="AI35" i="71"/>
  <c r="AI39" i="78" s="1"/>
  <c r="AI187" i="86"/>
  <c r="AI226" i="86"/>
  <c r="AI339" i="86"/>
  <c r="AI434" i="86"/>
  <c r="AI40" i="86"/>
  <c r="AI51" i="101" s="1"/>
  <c r="O35" i="71"/>
  <c r="O39" i="78" s="1"/>
  <c r="O434" i="86"/>
  <c r="O187" i="86"/>
  <c r="O226" i="86"/>
  <c r="O435" i="78" s="1"/>
  <c r="O40" i="86"/>
  <c r="O51" i="101" s="1"/>
  <c r="O339" i="86"/>
  <c r="O436" i="78" s="1"/>
  <c r="R627" i="86"/>
  <c r="R35" i="77"/>
  <c r="AH187" i="86"/>
  <c r="AH226" i="86"/>
  <c r="AH435" i="78" s="1"/>
  <c r="AH35" i="71"/>
  <c r="AH39" i="78" s="1"/>
  <c r="AH339" i="86"/>
  <c r="AH436" i="78" s="1"/>
  <c r="AH434" i="86"/>
  <c r="AH437" i="78" s="1"/>
  <c r="AH40" i="86"/>
  <c r="AH51" i="101" s="1"/>
  <c r="AH55" i="101" s="1"/>
  <c r="AH72" i="101" s="1"/>
  <c r="AH80" i="101" s="1"/>
  <c r="AH88" i="101" s="1"/>
  <c r="AH96" i="101" s="1"/>
  <c r="V627" i="86"/>
  <c r="V35" i="77"/>
  <c r="Q616" i="86"/>
  <c r="Q34" i="77"/>
  <c r="AF187" i="86"/>
  <c r="AF40" i="86"/>
  <c r="AF51" i="101" s="1"/>
  <c r="AF55" i="101" s="1"/>
  <c r="AF72" i="101" s="1"/>
  <c r="AF80" i="101" s="1"/>
  <c r="AF88" i="101" s="1"/>
  <c r="AF96" i="101" s="1"/>
  <c r="AF339" i="86"/>
  <c r="AF436" i="78" s="1"/>
  <c r="AF434" i="86"/>
  <c r="AF437" i="78" s="1"/>
  <c r="AF35" i="71"/>
  <c r="AF39" i="78" s="1"/>
  <c r="AF226" i="86"/>
  <c r="X627" i="86"/>
  <c r="X35" i="77"/>
  <c r="M113" i="86"/>
  <c r="M30" i="77"/>
  <c r="AC102" i="86"/>
  <c r="AC29" i="77"/>
  <c r="Z187" i="86"/>
  <c r="Z40" i="86"/>
  <c r="Z51" i="101" s="1"/>
  <c r="Z339" i="86"/>
  <c r="Z436" i="78" s="1"/>
  <c r="Z226" i="86"/>
  <c r="Z435" i="78" s="1"/>
  <c r="Z434" i="86"/>
  <c r="Z437" i="78" s="1"/>
  <c r="Z35" i="71"/>
  <c r="Z39" i="78" s="1"/>
  <c r="Z627" i="86"/>
  <c r="Z35" i="77"/>
  <c r="AE113" i="86"/>
  <c r="AE30" i="77"/>
  <c r="W91" i="86"/>
  <c r="W28" i="77"/>
  <c r="V91" i="86"/>
  <c r="V28" i="77"/>
  <c r="X91" i="86"/>
  <c r="X28" i="77"/>
  <c r="U605" i="86"/>
  <c r="U33" i="77"/>
  <c r="U102" i="86"/>
  <c r="U29" i="77"/>
  <c r="AD102" i="86"/>
  <c r="AD29" i="77"/>
  <c r="AB627" i="86"/>
  <c r="AB35" i="77"/>
  <c r="O627" i="86"/>
  <c r="O35" i="77"/>
  <c r="AG605" i="86"/>
  <c r="AG33" i="77"/>
  <c r="Q91" i="86"/>
  <c r="Q28" i="77"/>
  <c r="AI91" i="86"/>
  <c r="AI28" i="77"/>
  <c r="O91" i="86"/>
  <c r="O28" i="77"/>
  <c r="R605" i="86"/>
  <c r="R33" i="77"/>
  <c r="AH102" i="86"/>
  <c r="AH29" i="77"/>
  <c r="Q627" i="86"/>
  <c r="Q35" i="77"/>
  <c r="AF113" i="86"/>
  <c r="AF30" i="77"/>
  <c r="M91" i="86"/>
  <c r="M28" i="77"/>
  <c r="AC113" i="86"/>
  <c r="AC30" i="77"/>
  <c r="Z113" i="86"/>
  <c r="Z30" i="77"/>
  <c r="Z616" i="86"/>
  <c r="Z34" i="77"/>
  <c r="AE91" i="86"/>
  <c r="AE28" i="77"/>
  <c r="AF605" i="86"/>
  <c r="AF33" i="77"/>
  <c r="AA434" i="86"/>
  <c r="AA40" i="86"/>
  <c r="AA51" i="101" s="1"/>
  <c r="AA35" i="71"/>
  <c r="AA39" i="78" s="1"/>
  <c r="AA187" i="86"/>
  <c r="AA226" i="86"/>
  <c r="AA339" i="86"/>
  <c r="AD627" i="86"/>
  <c r="AD35" i="77"/>
  <c r="S35" i="71"/>
  <c r="S39" i="78" s="1"/>
  <c r="S339" i="86"/>
  <c r="S436" i="78" s="1"/>
  <c r="S434" i="86"/>
  <c r="S437" i="78" s="1"/>
  <c r="S40" i="86"/>
  <c r="S51" i="101" s="1"/>
  <c r="S55" i="101" s="1"/>
  <c r="S72" i="101" s="1"/>
  <c r="S80" i="101" s="1"/>
  <c r="S88" i="101" s="1"/>
  <c r="S96" i="101" s="1"/>
  <c r="S187" i="86"/>
  <c r="S226" i="86"/>
  <c r="S435" i="78" s="1"/>
  <c r="AJ339" i="86"/>
  <c r="AJ40" i="86"/>
  <c r="AJ51" i="101" s="1"/>
  <c r="AJ55" i="101" s="1"/>
  <c r="AJ72" i="101" s="1"/>
  <c r="AJ80" i="101" s="1"/>
  <c r="AJ88" i="101" s="1"/>
  <c r="AJ96" i="101" s="1"/>
  <c r="AJ226" i="86"/>
  <c r="AJ187" i="86"/>
  <c r="AJ35" i="71"/>
  <c r="AJ39" i="78" s="1"/>
  <c r="AJ434" i="86"/>
  <c r="AJ437" i="78" s="1"/>
  <c r="U616" i="86"/>
  <c r="U34" i="77"/>
  <c r="U91" i="86"/>
  <c r="U28" i="77"/>
  <c r="AB605" i="86"/>
  <c r="AB33" i="77"/>
  <c r="O616" i="86"/>
  <c r="O34" i="77"/>
  <c r="AG616" i="86"/>
  <c r="AG34" i="77"/>
  <c r="Y187" i="86"/>
  <c r="Y35" i="71"/>
  <c r="Y39" i="78" s="1"/>
  <c r="Y40" i="86"/>
  <c r="Y51" i="101" s="1"/>
  <c r="Y226" i="86"/>
  <c r="Y339" i="86"/>
  <c r="Y436" i="78" s="1"/>
  <c r="Y434" i="86"/>
  <c r="AI627" i="86"/>
  <c r="AI35" i="77"/>
  <c r="AI102" i="86"/>
  <c r="AI29" i="77"/>
  <c r="O113" i="86"/>
  <c r="O30" i="77"/>
  <c r="F29" i="77"/>
  <c r="R616" i="86"/>
  <c r="R34" i="77"/>
  <c r="AH113" i="86"/>
  <c r="AH30" i="77"/>
  <c r="Q605" i="86"/>
  <c r="Q33" i="77"/>
  <c r="AF91" i="86"/>
  <c r="AF28" i="77"/>
  <c r="AB434" i="86"/>
  <c r="AB437" i="78" s="1"/>
  <c r="AB187" i="86"/>
  <c r="AB339" i="86"/>
  <c r="AB436" i="78" s="1"/>
  <c r="AB226" i="86"/>
  <c r="AB40" i="86"/>
  <c r="AB51" i="101" s="1"/>
  <c r="AB35" i="71"/>
  <c r="AB39" i="78" s="1"/>
  <c r="Z102" i="86"/>
  <c r="Z29" i="77"/>
  <c r="Z605" i="86"/>
  <c r="Z33" i="77"/>
  <c r="AA627" i="86"/>
  <c r="AA35" i="77"/>
  <c r="AF616" i="86"/>
  <c r="AF34" i="77"/>
  <c r="AA102" i="86"/>
  <c r="AA29" i="77"/>
  <c r="AD616" i="86"/>
  <c r="AD34" i="77"/>
  <c r="S91" i="86"/>
  <c r="S28" i="77"/>
  <c r="AJ91" i="86"/>
  <c r="AJ28" i="77"/>
  <c r="U113" i="86"/>
  <c r="U30" i="77"/>
  <c r="Y91" i="86"/>
  <c r="Y28" i="77"/>
  <c r="AJ666" i="71"/>
  <c r="AA732" i="86"/>
  <c r="AA759" i="86" s="1"/>
  <c r="AG739" i="86"/>
  <c r="Q574" i="86"/>
  <c r="AH574" i="86"/>
  <c r="AJ574" i="86"/>
  <c r="AB574" i="86"/>
  <c r="S574" i="86"/>
  <c r="V574" i="86"/>
  <c r="N566" i="78"/>
  <c r="AE697" i="86"/>
  <c r="AE539" i="71"/>
  <c r="Y697" i="86"/>
  <c r="Y539" i="71"/>
  <c r="O574" i="86"/>
  <c r="AI697" i="86"/>
  <c r="AI539" i="71"/>
  <c r="AD697" i="86"/>
  <c r="AD539" i="71"/>
  <c r="AA697" i="86"/>
  <c r="AA539" i="71"/>
  <c r="T697" i="86"/>
  <c r="T539" i="71"/>
  <c r="AG574" i="86"/>
  <c r="U697" i="86"/>
  <c r="U539" i="71"/>
  <c r="R697" i="86"/>
  <c r="R539" i="71"/>
  <c r="P697" i="86"/>
  <c r="P539" i="71"/>
  <c r="AF574" i="86"/>
  <c r="AC697" i="86"/>
  <c r="AC539" i="71"/>
  <c r="Z697" i="86"/>
  <c r="Z539" i="71"/>
  <c r="W566" i="78"/>
  <c r="X574" i="86"/>
  <c r="M566" i="78"/>
  <c r="N367" i="86"/>
  <c r="AH246" i="86"/>
  <c r="Q246" i="86"/>
  <c r="U732" i="86"/>
  <c r="U759" i="86" s="1"/>
  <c r="AF246" i="86"/>
  <c r="Q280" i="71"/>
  <c r="AD475" i="86"/>
  <c r="R467" i="86"/>
  <c r="W367" i="86"/>
  <c r="N467" i="86"/>
  <c r="AI606" i="78"/>
  <c r="AI612" i="78" s="1"/>
  <c r="AI142" i="89" s="1"/>
  <c r="AI654" i="78" s="1"/>
  <c r="AB470" i="78"/>
  <c r="AB43" i="101" s="1"/>
  <c r="N472" i="78"/>
  <c r="R246" i="86"/>
  <c r="M367" i="86"/>
  <c r="AG732" i="86"/>
  <c r="AG759" i="86" s="1"/>
  <c r="AG109" i="78"/>
  <c r="AG115" i="78" s="1"/>
  <c r="AG55" i="89" s="1"/>
  <c r="AA720" i="86"/>
  <c r="AA757" i="86" s="1"/>
  <c r="AJ471" i="78"/>
  <c r="AD199" i="78"/>
  <c r="S467" i="86"/>
  <c r="P472" i="78"/>
  <c r="P45" i="101" s="1"/>
  <c r="P246" i="86"/>
  <c r="X732" i="86"/>
  <c r="X759" i="86" s="1"/>
  <c r="Y220" i="86"/>
  <c r="Y216" i="86" s="1"/>
  <c r="P367" i="86"/>
  <c r="AB228" i="86"/>
  <c r="W732" i="86"/>
  <c r="W759" i="86" s="1"/>
  <c r="R732" i="86"/>
  <c r="R759" i="86" s="1"/>
  <c r="Q739" i="86"/>
  <c r="AH739" i="86"/>
  <c r="U335" i="86"/>
  <c r="U381" i="86" s="1"/>
  <c r="X475" i="86"/>
  <c r="P280" i="71"/>
  <c r="AF367" i="86"/>
  <c r="M467" i="86"/>
  <c r="Y475" i="86"/>
  <c r="U367" i="86"/>
  <c r="AE739" i="86"/>
  <c r="AH367" i="86"/>
  <c r="AJ470" i="78"/>
  <c r="AG280" i="71"/>
  <c r="R472" i="78"/>
  <c r="R45" i="101" s="1"/>
  <c r="AJ228" i="86"/>
  <c r="AE109" i="78"/>
  <c r="AE115" i="78" s="1"/>
  <c r="AE75" i="89" s="1"/>
  <c r="AG666" i="71"/>
  <c r="AE732" i="86"/>
  <c r="AE759" i="86" s="1"/>
  <c r="AC732" i="86"/>
  <c r="AC759" i="86" s="1"/>
  <c r="Q732" i="86"/>
  <c r="Q759" i="86" s="1"/>
  <c r="W475" i="86"/>
  <c r="X367" i="86"/>
  <c r="AB472" i="78"/>
  <c r="AB45" i="101" s="1"/>
  <c r="T467" i="86"/>
  <c r="Q472" i="78"/>
  <c r="Q45" i="101" s="1"/>
  <c r="AE467" i="86"/>
  <c r="AF732" i="86"/>
  <c r="AF759" i="86" s="1"/>
  <c r="Y228" i="86"/>
  <c r="X739" i="86"/>
  <c r="T367" i="86"/>
  <c r="AH732" i="86"/>
  <c r="AH759" i="86" s="1"/>
  <c r="S367" i="86"/>
  <c r="S246" i="86"/>
  <c r="U467" i="86"/>
  <c r="W246" i="86"/>
  <c r="AC367" i="86"/>
  <c r="X246" i="86"/>
  <c r="S732" i="86"/>
  <c r="S759" i="86" s="1"/>
  <c r="W480" i="86"/>
  <c r="W259" i="86"/>
  <c r="W403" i="78" s="1"/>
  <c r="Y472" i="78"/>
  <c r="Y45" i="101" s="1"/>
  <c r="N732" i="86"/>
  <c r="N759" i="86" s="1"/>
  <c r="AC246" i="86"/>
  <c r="AB467" i="86"/>
  <c r="AB246" i="86"/>
  <c r="U475" i="86"/>
  <c r="AH280" i="71"/>
  <c r="N612" i="78"/>
  <c r="N142" i="89" s="1"/>
  <c r="N654" i="78" s="1"/>
  <c r="F621" i="78"/>
  <c r="F148" i="89" s="1"/>
  <c r="AG475" i="86"/>
  <c r="S739" i="86"/>
  <c r="AG470" i="78"/>
  <c r="AG43" i="101" s="1"/>
  <c r="O280" i="71"/>
  <c r="U280" i="71"/>
  <c r="AD367" i="86"/>
  <c r="AE720" i="86"/>
  <c r="AE757" i="86" s="1"/>
  <c r="AA280" i="71"/>
  <c r="AG228" i="86"/>
  <c r="Y367" i="86"/>
  <c r="U246" i="86"/>
  <c r="Z367" i="86"/>
  <c r="O732" i="86"/>
  <c r="O759" i="86" s="1"/>
  <c r="AE185" i="78"/>
  <c r="AF280" i="71"/>
  <c r="AG246" i="86"/>
  <c r="AF472" i="78"/>
  <c r="AF45" i="101" s="1"/>
  <c r="T280" i="71"/>
  <c r="U472" i="78"/>
  <c r="U45" i="101" s="1"/>
  <c r="P467" i="86"/>
  <c r="AI246" i="86"/>
  <c r="AD280" i="71"/>
  <c r="AC472" i="78"/>
  <c r="AC45" i="101" s="1"/>
  <c r="AB732" i="86"/>
  <c r="AB759" i="86" s="1"/>
  <c r="Q254" i="86"/>
  <c r="AC467" i="86"/>
  <c r="AE367" i="86"/>
  <c r="N246" i="86"/>
  <c r="AD732" i="86"/>
  <c r="AD759" i="86" s="1"/>
  <c r="V246" i="86"/>
  <c r="Q367" i="86"/>
  <c r="V467" i="86"/>
  <c r="AI467" i="86"/>
  <c r="AB367" i="86"/>
  <c r="F190" i="69"/>
  <c r="F187" i="69" s="1"/>
  <c r="F195" i="69" s="1"/>
  <c r="Z129" i="78"/>
  <c r="Z140" i="78" s="1"/>
  <c r="P228" i="86"/>
  <c r="AD739" i="86"/>
  <c r="AE472" i="78"/>
  <c r="AE45" i="101" s="1"/>
  <c r="U228" i="86"/>
  <c r="Z732" i="86"/>
  <c r="Z759" i="86" s="1"/>
  <c r="AA246" i="86"/>
  <c r="X467" i="86"/>
  <c r="AI472" i="78"/>
  <c r="AI45" i="101" s="1"/>
  <c r="Y732" i="86"/>
  <c r="Y759" i="86" s="1"/>
  <c r="P732" i="86"/>
  <c r="P759" i="86" s="1"/>
  <c r="AJ246" i="86"/>
  <c r="W467" i="86"/>
  <c r="AD246" i="86"/>
  <c r="U333" i="86"/>
  <c r="N471" i="78"/>
  <c r="N44" i="101" s="1"/>
  <c r="P470" i="78"/>
  <c r="P43" i="101" s="1"/>
  <c r="AC739" i="86"/>
  <c r="R739" i="86"/>
  <c r="Y129" i="78"/>
  <c r="Y140" i="78" s="1"/>
  <c r="Z467" i="86"/>
  <c r="AC280" i="71"/>
  <c r="Z472" i="78"/>
  <c r="Z45" i="101" s="1"/>
  <c r="X472" i="78"/>
  <c r="X45" i="101" s="1"/>
  <c r="AG367" i="86"/>
  <c r="W472" i="78"/>
  <c r="W45" i="101" s="1"/>
  <c r="AI677" i="78"/>
  <c r="AI162" i="89" s="1"/>
  <c r="AE246" i="86"/>
  <c r="Q467" i="86"/>
  <c r="U470" i="78"/>
  <c r="U43" i="101" s="1"/>
  <c r="AA472" i="78"/>
  <c r="AA45" i="101" s="1"/>
  <c r="AJ254" i="86"/>
  <c r="AJ732" i="86"/>
  <c r="AJ759" i="86" s="1"/>
  <c r="X280" i="71"/>
  <c r="E396" i="86"/>
  <c r="AE470" i="78"/>
  <c r="AE43" i="101" s="1"/>
  <c r="N678" i="78"/>
  <c r="N163" i="89" s="1"/>
  <c r="Y109" i="78"/>
  <c r="Y115" i="78" s="1"/>
  <c r="Y55" i="89" s="1"/>
  <c r="O129" i="78"/>
  <c r="O140" i="78" s="1"/>
  <c r="T732" i="86"/>
  <c r="T759" i="86" s="1"/>
  <c r="AJ342" i="86"/>
  <c r="AI720" i="86"/>
  <c r="AI757" i="86" s="1"/>
  <c r="T129" i="78"/>
  <c r="T140" i="78" s="1"/>
  <c r="P129" i="78"/>
  <c r="P140" i="78" s="1"/>
  <c r="Q129" i="78"/>
  <c r="Q140" i="78" s="1"/>
  <c r="E339" i="69"/>
  <c r="F343" i="69" s="1"/>
  <c r="Y666" i="71"/>
  <c r="AE228" i="86"/>
  <c r="AD472" i="78"/>
  <c r="AD45" i="101" s="1"/>
  <c r="AF228" i="86"/>
  <c r="S280" i="71"/>
  <c r="AK45" i="101"/>
  <c r="Y280" i="71"/>
  <c r="Y437" i="86"/>
  <c r="Q228" i="86"/>
  <c r="AJ220" i="86"/>
  <c r="AJ216" i="86" s="1"/>
  <c r="Y470" i="78"/>
  <c r="Y43" i="101" s="1"/>
  <c r="S199" i="78"/>
  <c r="AE666" i="71"/>
  <c r="AI367" i="86"/>
  <c r="Q470" i="78"/>
  <c r="Q43" i="101" s="1"/>
  <c r="AA129" i="78"/>
  <c r="AA140" i="78" s="1"/>
  <c r="N280" i="71"/>
  <c r="E387" i="69"/>
  <c r="F394" i="69" s="1"/>
  <c r="S472" i="78"/>
  <c r="S45" i="101" s="1"/>
  <c r="R129" i="78"/>
  <c r="R140" i="78" s="1"/>
  <c r="U47" i="89"/>
  <c r="U422" i="78" s="1"/>
  <c r="AK422" i="78"/>
  <c r="AJ47" i="89"/>
  <c r="AJ422" i="78" s="1"/>
  <c r="P47" i="89"/>
  <c r="P422" i="78" s="1"/>
  <c r="P516" i="69"/>
  <c r="P513" i="69" s="1"/>
  <c r="AJ562" i="71"/>
  <c r="AJ607" i="78" s="1"/>
  <c r="AJ609" i="78" s="1"/>
  <c r="AJ610" i="78" s="1"/>
  <c r="AG562" i="71"/>
  <c r="AG607" i="78" s="1"/>
  <c r="AG609" i="78" s="1"/>
  <c r="AG610" i="78" s="1"/>
  <c r="S562" i="71"/>
  <c r="S607" i="78" s="1"/>
  <c r="S609" i="78" s="1"/>
  <c r="S610" i="78" s="1"/>
  <c r="T562" i="71"/>
  <c r="T607" i="78" s="1"/>
  <c r="T609" i="78" s="1"/>
  <c r="T610" i="78" s="1"/>
  <c r="Y562" i="71"/>
  <c r="Y607" i="78" s="1"/>
  <c r="Y609" i="78" s="1"/>
  <c r="Y610" i="78" s="1"/>
  <c r="AC562" i="71"/>
  <c r="AC607" i="78" s="1"/>
  <c r="AC609" i="78" s="1"/>
  <c r="AC610" i="78" s="1"/>
  <c r="AH562" i="71"/>
  <c r="AH607" i="78" s="1"/>
  <c r="AH609" i="78" s="1"/>
  <c r="AH610" i="78" s="1"/>
  <c r="V562" i="71"/>
  <c r="V607" i="78" s="1"/>
  <c r="V609" i="78" s="1"/>
  <c r="V610" i="78" s="1"/>
  <c r="AA562" i="71"/>
  <c r="AA607" i="78" s="1"/>
  <c r="AA609" i="78" s="1"/>
  <c r="AA610" i="78" s="1"/>
  <c r="AD562" i="71"/>
  <c r="AD607" i="78" s="1"/>
  <c r="AD609" i="78" s="1"/>
  <c r="AD610" i="78" s="1"/>
  <c r="O562" i="71"/>
  <c r="O607" i="78" s="1"/>
  <c r="O609" i="78" s="1"/>
  <c r="O610" i="78" s="1"/>
  <c r="Z562" i="71"/>
  <c r="Z607" i="78" s="1"/>
  <c r="Z609" i="78" s="1"/>
  <c r="Z610" i="78" s="1"/>
  <c r="R562" i="71"/>
  <c r="R607" i="78" s="1"/>
  <c r="R609" i="78" s="1"/>
  <c r="R610" i="78" s="1"/>
  <c r="AF562" i="71"/>
  <c r="AF607" i="78" s="1"/>
  <c r="AF609" i="78" s="1"/>
  <c r="AF610" i="78" s="1"/>
  <c r="AE562" i="71"/>
  <c r="AE607" i="78" s="1"/>
  <c r="AE609" i="78" s="1"/>
  <c r="AE610" i="78" s="1"/>
  <c r="AB562" i="71"/>
  <c r="AB607" i="78" s="1"/>
  <c r="AB609" i="78" s="1"/>
  <c r="AB610" i="78" s="1"/>
  <c r="W562" i="71"/>
  <c r="W607" i="78" s="1"/>
  <c r="W609" i="78" s="1"/>
  <c r="W610" i="78" s="1"/>
  <c r="U562" i="71"/>
  <c r="U607" i="78" s="1"/>
  <c r="U609" i="78" s="1"/>
  <c r="U610" i="78" s="1"/>
  <c r="Q562" i="71"/>
  <c r="Q607" i="78" s="1"/>
  <c r="Q609" i="78" s="1"/>
  <c r="Q610" i="78" s="1"/>
  <c r="P562" i="71"/>
  <c r="P607" i="78" s="1"/>
  <c r="P609" i="78" s="1"/>
  <c r="P610" i="78" s="1"/>
  <c r="AJ55" i="89"/>
  <c r="AJ75" i="89"/>
  <c r="F55" i="89"/>
  <c r="F75" i="89"/>
  <c r="E364" i="69"/>
  <c r="F366" i="69" s="1"/>
  <c r="F363" i="69" s="1"/>
  <c r="Z246" i="86"/>
  <c r="AF129" i="78"/>
  <c r="AF140" i="78" s="1"/>
  <c r="AE475" i="86"/>
  <c r="N148" i="89"/>
  <c r="AI208" i="86"/>
  <c r="AI435" i="86" s="1"/>
  <c r="S405" i="78"/>
  <c r="W208" i="86"/>
  <c r="W340" i="86" s="1"/>
  <c r="AG208" i="86"/>
  <c r="AG340" i="86" s="1"/>
  <c r="W720" i="86"/>
  <c r="W757" i="86" s="1"/>
  <c r="AC405" i="78"/>
  <c r="U380" i="86"/>
  <c r="U480" i="86"/>
  <c r="AA380" i="86"/>
  <c r="AA480" i="86"/>
  <c r="O380" i="86"/>
  <c r="O480" i="86"/>
  <c r="N380" i="86"/>
  <c r="N480" i="86"/>
  <c r="N405" i="78" s="1"/>
  <c r="AJ380" i="86"/>
  <c r="AJ480" i="86"/>
  <c r="F666" i="71"/>
  <c r="AG380" i="86"/>
  <c r="AG480" i="86"/>
  <c r="AB380" i="86"/>
  <c r="AB480" i="86"/>
  <c r="X380" i="86"/>
  <c r="X480" i="86"/>
  <c r="AH380" i="86"/>
  <c r="AH480" i="86"/>
  <c r="W404" i="78"/>
  <c r="R380" i="86"/>
  <c r="P380" i="86"/>
  <c r="S259" i="86"/>
  <c r="S403" i="78" s="1"/>
  <c r="S380" i="86"/>
  <c r="AI380" i="86"/>
  <c r="U208" i="86"/>
  <c r="U435" i="86" s="1"/>
  <c r="AD259" i="86"/>
  <c r="AD403" i="78" s="1"/>
  <c r="AD380" i="86"/>
  <c r="AA208" i="86"/>
  <c r="AA435" i="86" s="1"/>
  <c r="AC259" i="86"/>
  <c r="AC403" i="78" s="1"/>
  <c r="AC380" i="86"/>
  <c r="AC208" i="86"/>
  <c r="AC202" i="86" s="1"/>
  <c r="R208" i="86"/>
  <c r="R340" i="86" s="1"/>
  <c r="AJ208" i="86"/>
  <c r="AJ435" i="86" s="1"/>
  <c r="P208" i="86"/>
  <c r="P340" i="86" s="1"/>
  <c r="P401" i="78" s="1"/>
  <c r="AD208" i="86"/>
  <c r="AD227" i="86" s="1"/>
  <c r="AD400" i="78" s="1"/>
  <c r="N208" i="86"/>
  <c r="N227" i="86" s="1"/>
  <c r="N400" i="78" s="1"/>
  <c r="S208" i="86"/>
  <c r="S227" i="86" s="1"/>
  <c r="X208" i="86"/>
  <c r="X435" i="86" s="1"/>
  <c r="U334" i="86"/>
  <c r="AD720" i="86"/>
  <c r="AD757" i="86" s="1"/>
  <c r="X606" i="78"/>
  <c r="X556" i="71"/>
  <c r="N666" i="71"/>
  <c r="N102" i="71"/>
  <c r="N107" i="71" s="1"/>
  <c r="N110" i="78" s="1"/>
  <c r="AI568" i="71"/>
  <c r="AA568" i="71"/>
  <c r="S568" i="71"/>
  <c r="AH568" i="71"/>
  <c r="Z568" i="71"/>
  <c r="R568" i="71"/>
  <c r="AG568" i="71"/>
  <c r="Y568" i="71"/>
  <c r="Q568" i="71"/>
  <c r="AF568" i="71"/>
  <c r="X568" i="71"/>
  <c r="P568" i="71"/>
  <c r="F568" i="71"/>
  <c r="AD568" i="71"/>
  <c r="V568" i="71"/>
  <c r="N568" i="71"/>
  <c r="T568" i="71"/>
  <c r="M568" i="71"/>
  <c r="O568" i="71"/>
  <c r="AJ568" i="71"/>
  <c r="AE568" i="71"/>
  <c r="AC568" i="71"/>
  <c r="AB568" i="71"/>
  <c r="W568" i="71"/>
  <c r="U568" i="71"/>
  <c r="AE429" i="86"/>
  <c r="AE428" i="86"/>
  <c r="Y720" i="86"/>
  <c r="Y757" i="86" s="1"/>
  <c r="V720" i="86"/>
  <c r="V757" i="86" s="1"/>
  <c r="AE430" i="86"/>
  <c r="AE481" i="86" s="1"/>
  <c r="AG337" i="71"/>
  <c r="AG301" i="78" s="1"/>
  <c r="T336" i="86"/>
  <c r="T341" i="86" s="1"/>
  <c r="AH259" i="86"/>
  <c r="AH403" i="78" s="1"/>
  <c r="AG16" i="85"/>
  <c r="AG474" i="78" s="1"/>
  <c r="X720" i="86"/>
  <c r="X757" i="86" s="1"/>
  <c r="P430" i="86"/>
  <c r="P481" i="86" s="1"/>
  <c r="P405" i="78" s="1"/>
  <c r="AJ720" i="86"/>
  <c r="AJ757" i="86" s="1"/>
  <c r="P337" i="71"/>
  <c r="P301" i="78" s="1"/>
  <c r="R259" i="86"/>
  <c r="R403" i="78" s="1"/>
  <c r="S666" i="71"/>
  <c r="Y429" i="86"/>
  <c r="P431" i="86"/>
  <c r="P436" i="86" s="1"/>
  <c r="P16" i="85"/>
  <c r="P474" i="78" s="1"/>
  <c r="P428" i="86"/>
  <c r="AI335" i="86"/>
  <c r="AI381" i="86" s="1"/>
  <c r="AI333" i="86"/>
  <c r="P335" i="86"/>
  <c r="P381" i="86" s="1"/>
  <c r="X336" i="86"/>
  <c r="X341" i="86" s="1"/>
  <c r="P333" i="86"/>
  <c r="S429" i="86"/>
  <c r="X333" i="86"/>
  <c r="P334" i="86"/>
  <c r="X335" i="86"/>
  <c r="X381" i="86" s="1"/>
  <c r="N259" i="86"/>
  <c r="N403" i="78" s="1"/>
  <c r="AE334" i="86"/>
  <c r="AH335" i="86"/>
  <c r="AH381" i="86" s="1"/>
  <c r="U720" i="86"/>
  <c r="U757" i="86" s="1"/>
  <c r="Q720" i="86"/>
  <c r="Q757" i="86" s="1"/>
  <c r="AH334" i="86"/>
  <c r="AH336" i="86"/>
  <c r="AH341" i="86" s="1"/>
  <c r="AI259" i="86"/>
  <c r="AI403" i="78" s="1"/>
  <c r="AH333" i="86"/>
  <c r="R333" i="86"/>
  <c r="AC334" i="86"/>
  <c r="P720" i="86"/>
  <c r="P757" i="86" s="1"/>
  <c r="N333" i="86"/>
  <c r="W428" i="86"/>
  <c r="AE335" i="86"/>
  <c r="AE381" i="86" s="1"/>
  <c r="S337" i="71"/>
  <c r="S301" i="78" s="1"/>
  <c r="N335" i="86"/>
  <c r="N381" i="86" s="1"/>
  <c r="AE336" i="86"/>
  <c r="AE341" i="86" s="1"/>
  <c r="AI336" i="86"/>
  <c r="AI341" i="86" s="1"/>
  <c r="W430" i="86"/>
  <c r="W481" i="86" s="1"/>
  <c r="Z333" i="86"/>
  <c r="AG431" i="86"/>
  <c r="AG436" i="86" s="1"/>
  <c r="S431" i="86"/>
  <c r="S436" i="86" s="1"/>
  <c r="AG720" i="86"/>
  <c r="AG757" i="86" s="1"/>
  <c r="AH720" i="86"/>
  <c r="AH757" i="86" s="1"/>
  <c r="N334" i="86"/>
  <c r="AG430" i="86"/>
  <c r="AG481" i="86" s="1"/>
  <c r="AI235" i="71"/>
  <c r="AI215" i="78" s="1"/>
  <c r="S16" i="85"/>
  <c r="S474" i="78" s="1"/>
  <c r="T333" i="86"/>
  <c r="W429" i="86"/>
  <c r="Z336" i="86"/>
  <c r="Z341" i="86" s="1"/>
  <c r="AG429" i="86"/>
  <c r="S428" i="86"/>
  <c r="R336" i="86"/>
  <c r="R341" i="86" s="1"/>
  <c r="AC335" i="86"/>
  <c r="AC381" i="86" s="1"/>
  <c r="T235" i="71"/>
  <c r="T215" i="78" s="1"/>
  <c r="Q16" i="85"/>
  <c r="Q474" i="78" s="1"/>
  <c r="Z334" i="86"/>
  <c r="AG333" i="86"/>
  <c r="T335" i="86"/>
  <c r="T381" i="86" s="1"/>
  <c r="AB720" i="86"/>
  <c r="AB757" i="86" s="1"/>
  <c r="AG259" i="86"/>
  <c r="AG403" i="78" s="1"/>
  <c r="R335" i="86"/>
  <c r="R381" i="86" s="1"/>
  <c r="R720" i="86"/>
  <c r="R757" i="86" s="1"/>
  <c r="S720" i="86"/>
  <c r="S757" i="86" s="1"/>
  <c r="T720" i="86"/>
  <c r="T757" i="86" s="1"/>
  <c r="AH430" i="86"/>
  <c r="AH481" i="86" s="1"/>
  <c r="Y16" i="85"/>
  <c r="Y474" i="78" s="1"/>
  <c r="Y337" i="71"/>
  <c r="Y301" i="78" s="1"/>
  <c r="W334" i="86"/>
  <c r="R337" i="71"/>
  <c r="R301" i="78" s="1"/>
  <c r="Y430" i="86"/>
  <c r="Y481" i="86" s="1"/>
  <c r="AJ259" i="86"/>
  <c r="AJ403" i="78" s="1"/>
  <c r="W336" i="86"/>
  <c r="W341" i="86" s="1"/>
  <c r="P739" i="86"/>
  <c r="W333" i="86"/>
  <c r="O720" i="86"/>
  <c r="O757" i="86" s="1"/>
  <c r="P666" i="71"/>
  <c r="Z337" i="71"/>
  <c r="Z301" i="78" s="1"/>
  <c r="Y428" i="86"/>
  <c r="V666" i="71"/>
  <c r="X430" i="86"/>
  <c r="X481" i="86" s="1"/>
  <c r="AH431" i="86"/>
  <c r="AH436" i="86" s="1"/>
  <c r="AH429" i="86"/>
  <c r="N429" i="86"/>
  <c r="AH428" i="86"/>
  <c r="M333" i="86"/>
  <c r="AH16" i="85"/>
  <c r="AH474" i="78" s="1"/>
  <c r="N431" i="86"/>
  <c r="N436" i="86" s="1"/>
  <c r="AC333" i="86"/>
  <c r="P259" i="86"/>
  <c r="P403" i="78" s="1"/>
  <c r="N428" i="86"/>
  <c r="U16" i="85"/>
  <c r="U474" i="78" s="1"/>
  <c r="AF199" i="78"/>
  <c r="AI199" i="78"/>
  <c r="P199" i="78"/>
  <c r="AA199" i="78"/>
  <c r="Y684" i="71"/>
  <c r="X199" i="78"/>
  <c r="U199" i="78"/>
  <c r="AD684" i="71"/>
  <c r="V199" i="78"/>
  <c r="N199" i="78"/>
  <c r="AG199" i="78"/>
  <c r="AE199" i="78"/>
  <c r="R199" i="78"/>
  <c r="AB199" i="78"/>
  <c r="AC199" i="78"/>
  <c r="W199" i="78"/>
  <c r="AJ199" i="78"/>
  <c r="Z199" i="78"/>
  <c r="Q199" i="78"/>
  <c r="AB666" i="71"/>
  <c r="AH199" i="78"/>
  <c r="T16" i="85"/>
  <c r="T474" i="78" s="1"/>
  <c r="O429" i="86"/>
  <c r="AF333" i="86"/>
  <c r="R16" i="85"/>
  <c r="R474" i="78" s="1"/>
  <c r="O430" i="86"/>
  <c r="O481" i="86" s="1"/>
  <c r="Q333" i="86"/>
  <c r="R428" i="86"/>
  <c r="O337" i="71"/>
  <c r="O301" i="78" s="1"/>
  <c r="AF334" i="86"/>
  <c r="R430" i="86"/>
  <c r="R481" i="86" s="1"/>
  <c r="R405" i="78" s="1"/>
  <c r="O16" i="85"/>
  <c r="O474" i="78" s="1"/>
  <c r="O431" i="86"/>
  <c r="O436" i="86" s="1"/>
  <c r="AF335" i="86"/>
  <c r="AF381" i="86" s="1"/>
  <c r="R431" i="86"/>
  <c r="R436" i="86" s="1"/>
  <c r="T337" i="71"/>
  <c r="T301" i="78" s="1"/>
  <c r="M336" i="86"/>
  <c r="M341" i="86" s="1"/>
  <c r="O334" i="86"/>
  <c r="AC429" i="86"/>
  <c r="M335" i="86"/>
  <c r="M381" i="86" s="1"/>
  <c r="O235" i="71"/>
  <c r="O215" i="78" s="1"/>
  <c r="X259" i="86"/>
  <c r="X403" i="78" s="1"/>
  <c r="U431" i="86"/>
  <c r="U436" i="86" s="1"/>
  <c r="O336" i="86"/>
  <c r="O341" i="86" s="1"/>
  <c r="AC428" i="86"/>
  <c r="AA335" i="86"/>
  <c r="AA381" i="86" s="1"/>
  <c r="U428" i="86"/>
  <c r="O335" i="86"/>
  <c r="O381" i="86" s="1"/>
  <c r="AC431" i="86"/>
  <c r="AC436" i="86" s="1"/>
  <c r="M235" i="71"/>
  <c r="M215" i="78" s="1"/>
  <c r="V428" i="86"/>
  <c r="AA333" i="86"/>
  <c r="U430" i="86"/>
  <c r="U481" i="86" s="1"/>
  <c r="AA235" i="71"/>
  <c r="AA215" i="78" s="1"/>
  <c r="V431" i="86"/>
  <c r="V436" i="86" s="1"/>
  <c r="AA336" i="86"/>
  <c r="AA341" i="86" s="1"/>
  <c r="U429" i="86"/>
  <c r="V429" i="86"/>
  <c r="Y335" i="86"/>
  <c r="Y381" i="86" s="1"/>
  <c r="Y336" i="86"/>
  <c r="Y341" i="86" s="1"/>
  <c r="AA666" i="71"/>
  <c r="Y334" i="86"/>
  <c r="Q337" i="71"/>
  <c r="Q301" i="78" s="1"/>
  <c r="T428" i="86"/>
  <c r="Q431" i="86"/>
  <c r="Q436" i="86" s="1"/>
  <c r="T429" i="86"/>
  <c r="Q429" i="86"/>
  <c r="T431" i="86"/>
  <c r="T436" i="86" s="1"/>
  <c r="Q430" i="86"/>
  <c r="Q481" i="86" s="1"/>
  <c r="AG336" i="86"/>
  <c r="AG341" i="86" s="1"/>
  <c r="AG335" i="86"/>
  <c r="AG381" i="86" s="1"/>
  <c r="AJ337" i="71"/>
  <c r="AJ301" i="78" s="1"/>
  <c r="X337" i="71"/>
  <c r="X301" i="78" s="1"/>
  <c r="AI16" i="85"/>
  <c r="AI474" i="78" s="1"/>
  <c r="AI431" i="86"/>
  <c r="AI436" i="86" s="1"/>
  <c r="AI430" i="86"/>
  <c r="AI481" i="86" s="1"/>
  <c r="AI405" i="78" s="1"/>
  <c r="X431" i="86"/>
  <c r="X436" i="86" s="1"/>
  <c r="X429" i="86"/>
  <c r="N677" i="78"/>
  <c r="N162" i="89" s="1"/>
  <c r="Q666" i="71"/>
  <c r="AI429" i="86"/>
  <c r="AI337" i="71"/>
  <c r="AI301" i="78" s="1"/>
  <c r="Z666" i="71"/>
  <c r="AC720" i="86"/>
  <c r="AC757" i="86" s="1"/>
  <c r="AF720" i="86"/>
  <c r="AF757" i="86" s="1"/>
  <c r="AF739" i="86"/>
  <c r="AC666" i="71"/>
  <c r="W684" i="71"/>
  <c r="X666" i="71"/>
  <c r="AC684" i="71"/>
  <c r="AH666" i="71"/>
  <c r="Z720" i="86"/>
  <c r="Z757" i="86" s="1"/>
  <c r="V684" i="71"/>
  <c r="Q336" i="86"/>
  <c r="Q341" i="86" s="1"/>
  <c r="Q684" i="71"/>
  <c r="Q335" i="86"/>
  <c r="Q381" i="86" s="1"/>
  <c r="N720" i="86"/>
  <c r="N757" i="86" s="1"/>
  <c r="O666" i="71"/>
  <c r="X684" i="71"/>
  <c r="W666" i="71"/>
  <c r="V333" i="86"/>
  <c r="V336" i="86"/>
  <c r="V341" i="86" s="1"/>
  <c r="V335" i="86"/>
  <c r="V381" i="86" s="1"/>
  <c r="V334" i="86"/>
  <c r="AE684" i="71"/>
  <c r="AD216" i="86"/>
  <c r="Z429" i="86"/>
  <c r="Z431" i="86"/>
  <c r="Z436" i="86" s="1"/>
  <c r="Z428" i="86"/>
  <c r="Z430" i="86"/>
  <c r="Z481" i="86" s="1"/>
  <c r="T228" i="86"/>
  <c r="T342" i="86"/>
  <c r="T437" i="86"/>
  <c r="AB336" i="86"/>
  <c r="AB341" i="86" s="1"/>
  <c r="AB333" i="86"/>
  <c r="AB334" i="86"/>
  <c r="AB335" i="86"/>
  <c r="AB381" i="86" s="1"/>
  <c r="Q216" i="86"/>
  <c r="R220" i="86"/>
  <c r="R342" i="86"/>
  <c r="R437" i="86"/>
  <c r="R228" i="86"/>
  <c r="S334" i="86"/>
  <c r="S335" i="86"/>
  <c r="S381" i="86" s="1"/>
  <c r="S333" i="86"/>
  <c r="S336" i="86"/>
  <c r="S341" i="86" s="1"/>
  <c r="AD431" i="86"/>
  <c r="AD436" i="86" s="1"/>
  <c r="AD429" i="86"/>
  <c r="AD428" i="86"/>
  <c r="AD430" i="86"/>
  <c r="AD481" i="86" s="1"/>
  <c r="AD405" i="78" s="1"/>
  <c r="AD666" i="71"/>
  <c r="AB431" i="86"/>
  <c r="AB436" i="86" s="1"/>
  <c r="AB430" i="86"/>
  <c r="AB481" i="86" s="1"/>
  <c r="AB428" i="86"/>
  <c r="AB429" i="86"/>
  <c r="O259" i="86"/>
  <c r="O403" i="78" s="1"/>
  <c r="AF429" i="86"/>
  <c r="AF428" i="86"/>
  <c r="AF431" i="86"/>
  <c r="AF436" i="86" s="1"/>
  <c r="AF430" i="86"/>
  <c r="AF481" i="86" s="1"/>
  <c r="X216" i="86"/>
  <c r="AI666" i="71"/>
  <c r="T666" i="71"/>
  <c r="P684" i="71"/>
  <c r="AA259" i="86"/>
  <c r="AA403" i="78" s="1"/>
  <c r="U666" i="71"/>
  <c r="AB259" i="86"/>
  <c r="AB403" i="78" s="1"/>
  <c r="AJ335" i="86"/>
  <c r="AJ381" i="86" s="1"/>
  <c r="AJ334" i="86"/>
  <c r="AJ333" i="86"/>
  <c r="AJ336" i="86"/>
  <c r="AJ341" i="86" s="1"/>
  <c r="AJ429" i="86"/>
  <c r="AJ428" i="86"/>
  <c r="AJ431" i="86"/>
  <c r="AJ436" i="86" s="1"/>
  <c r="AJ430" i="86"/>
  <c r="AJ481" i="86" s="1"/>
  <c r="AA428" i="86"/>
  <c r="AA430" i="86"/>
  <c r="AA481" i="86" s="1"/>
  <c r="AA431" i="86"/>
  <c r="AA436" i="86" s="1"/>
  <c r="AA429" i="86"/>
  <c r="R666" i="71"/>
  <c r="AF666" i="71"/>
  <c r="P216" i="86"/>
  <c r="AD334" i="86"/>
  <c r="AD335" i="86"/>
  <c r="AD381" i="86" s="1"/>
  <c r="AD336" i="86"/>
  <c r="AD341" i="86" s="1"/>
  <c r="AD333" i="86"/>
  <c r="AA216" i="86"/>
  <c r="AB216" i="86"/>
  <c r="T220" i="86"/>
  <c r="F234" i="89"/>
  <c r="F14" i="91" s="1"/>
  <c r="M431" i="86"/>
  <c r="M436" i="86" s="1"/>
  <c r="M429" i="86"/>
  <c r="M428" i="86"/>
  <c r="M337" i="71"/>
  <c r="M301" i="78" s="1"/>
  <c r="M430" i="86"/>
  <c r="M481" i="86" s="1"/>
  <c r="F659" i="69"/>
  <c r="X16" i="85"/>
  <c r="X474" i="78" s="1"/>
  <c r="AF337" i="71"/>
  <c r="AF301" i="78" s="1"/>
  <c r="AF16" i="85"/>
  <c r="AF474" i="78" s="1"/>
  <c r="L739" i="86"/>
  <c r="I720" i="86"/>
  <c r="I207" i="86" s="1"/>
  <c r="I406" i="78" s="1"/>
  <c r="AE337" i="71"/>
  <c r="AE301" i="78" s="1"/>
  <c r="AE16" i="85"/>
  <c r="AE474" i="78" s="1"/>
  <c r="J720" i="86"/>
  <c r="AD235" i="71"/>
  <c r="AD215" i="78" s="1"/>
  <c r="M678" i="78"/>
  <c r="M163" i="89" s="1"/>
  <c r="AI471" i="78"/>
  <c r="AI44" i="101" s="1"/>
  <c r="N235" i="71"/>
  <c r="N215" i="78" s="1"/>
  <c r="L677" i="78"/>
  <c r="L162" i="89" s="1"/>
  <c r="Z235" i="71"/>
  <c r="Z215" i="78" s="1"/>
  <c r="AA677" i="78"/>
  <c r="AA162" i="89" s="1"/>
  <c r="R471" i="78"/>
  <c r="R44" i="101" s="1"/>
  <c r="T677" i="78"/>
  <c r="T162" i="89" s="1"/>
  <c r="AA470" i="78"/>
  <c r="AA43" i="101" s="1"/>
  <c r="AD471" i="78"/>
  <c r="AD44" i="101" s="1"/>
  <c r="E390" i="86"/>
  <c r="AC107" i="71"/>
  <c r="AC110" i="78" s="1"/>
  <c r="AC109" i="78"/>
  <c r="AC115" i="78" s="1"/>
  <c r="Y677" i="78"/>
  <c r="Y162" i="89" s="1"/>
  <c r="W185" i="78"/>
  <c r="W615" i="78"/>
  <c r="W621" i="78" s="1"/>
  <c r="W145" i="89" s="1"/>
  <c r="Q677" i="78"/>
  <c r="Q162" i="89" s="1"/>
  <c r="M677" i="78"/>
  <c r="M162" i="89" s="1"/>
  <c r="AA678" i="78"/>
  <c r="AA163" i="89" s="1"/>
  <c r="X109" i="78"/>
  <c r="X115" i="78" s="1"/>
  <c r="X107" i="71"/>
  <c r="X110" i="78" s="1"/>
  <c r="AI678" i="78"/>
  <c r="AI163" i="89" s="1"/>
  <c r="AC677" i="78"/>
  <c r="AC162" i="89" s="1"/>
  <c r="AC678" i="78"/>
  <c r="AC163" i="89" s="1"/>
  <c r="Q615" i="78"/>
  <c r="Q621" i="78" s="1"/>
  <c r="Q145" i="89" s="1"/>
  <c r="AD470" i="78"/>
  <c r="AD43" i="101" s="1"/>
  <c r="O677" i="78"/>
  <c r="O162" i="89" s="1"/>
  <c r="P615" i="78"/>
  <c r="P621" i="78" s="1"/>
  <c r="P145" i="89" s="1"/>
  <c r="AD100" i="78"/>
  <c r="AD106" i="78" s="1"/>
  <c r="AI109" i="78"/>
  <c r="AI115" i="78" s="1"/>
  <c r="AI107" i="71"/>
  <c r="AI110" i="78" s="1"/>
  <c r="AG185" i="78"/>
  <c r="AG606" i="78"/>
  <c r="AA100" i="78"/>
  <c r="AA106" i="78" s="1"/>
  <c r="P677" i="78"/>
  <c r="P162" i="89" s="1"/>
  <c r="AJ677" i="78"/>
  <c r="AJ162" i="89" s="1"/>
  <c r="S678" i="78"/>
  <c r="S163" i="89" s="1"/>
  <c r="O185" i="78"/>
  <c r="S677" i="78"/>
  <c r="S162" i="89" s="1"/>
  <c r="R677" i="78"/>
  <c r="R162" i="89" s="1"/>
  <c r="AD678" i="78"/>
  <c r="AD163" i="89" s="1"/>
  <c r="N470" i="78"/>
  <c r="N43" i="101" s="1"/>
  <c r="AC337" i="71"/>
  <c r="AC301" i="78" s="1"/>
  <c r="AC16" i="85"/>
  <c r="AC474" i="78" s="1"/>
  <c r="R470" i="78"/>
  <c r="R43" i="101" s="1"/>
  <c r="S100" i="78"/>
  <c r="S106" i="78" s="1"/>
  <c r="AF678" i="78"/>
  <c r="AF163" i="89" s="1"/>
  <c r="AD615" i="78"/>
  <c r="AD621" i="78" s="1"/>
  <c r="AD145" i="89" s="1"/>
  <c r="U677" i="78"/>
  <c r="U162" i="89" s="1"/>
  <c r="T606" i="78"/>
  <c r="AC470" i="78"/>
  <c r="AC43" i="101" s="1"/>
  <c r="AF235" i="71"/>
  <c r="AF215" i="78" s="1"/>
  <c r="AE100" i="78"/>
  <c r="AE106" i="78" s="1"/>
  <c r="R107" i="71"/>
  <c r="R110" i="78" s="1"/>
  <c r="R109" i="78"/>
  <c r="R115" i="78" s="1"/>
  <c r="Y606" i="78"/>
  <c r="W471" i="78"/>
  <c r="W44" i="101" s="1"/>
  <c r="W678" i="78"/>
  <c r="W163" i="89" s="1"/>
  <c r="AA615" i="78"/>
  <c r="AA621" i="78" s="1"/>
  <c r="AA145" i="89" s="1"/>
  <c r="X470" i="78"/>
  <c r="X43" i="101" s="1"/>
  <c r="AE606" i="78"/>
  <c r="AH109" i="78"/>
  <c r="AH115" i="78" s="1"/>
  <c r="AH107" i="71"/>
  <c r="AH110" i="78" s="1"/>
  <c r="AC615" i="78"/>
  <c r="AC621" i="78" s="1"/>
  <c r="AC145" i="89" s="1"/>
  <c r="Q678" i="78"/>
  <c r="Q163" i="89" s="1"/>
  <c r="M615" i="78"/>
  <c r="M621" i="78" s="1"/>
  <c r="M145" i="89" s="1"/>
  <c r="V109" i="78"/>
  <c r="V115" i="78" s="1"/>
  <c r="V107" i="71"/>
  <c r="V110" i="78" s="1"/>
  <c r="AI100" i="78"/>
  <c r="AI106" i="78" s="1"/>
  <c r="L678" i="78"/>
  <c r="L163" i="89" s="1"/>
  <c r="AG471" i="78"/>
  <c r="AG44" i="101" s="1"/>
  <c r="S615" i="78"/>
  <c r="S621" i="78" s="1"/>
  <c r="S145" i="89" s="1"/>
  <c r="O471" i="78"/>
  <c r="O44" i="101" s="1"/>
  <c r="AG615" i="78"/>
  <c r="AG621" i="78" s="1"/>
  <c r="AG145" i="89" s="1"/>
  <c r="R606" i="78"/>
  <c r="V337" i="71"/>
  <c r="V301" i="78" s="1"/>
  <c r="V16" i="85"/>
  <c r="V474" i="78" s="1"/>
  <c r="S235" i="71"/>
  <c r="S215" i="78" s="1"/>
  <c r="AH615" i="78"/>
  <c r="AH621" i="78" s="1"/>
  <c r="AH145" i="89" s="1"/>
  <c r="S606" i="78"/>
  <c r="AB235" i="71"/>
  <c r="AB215" i="78" s="1"/>
  <c r="N109" i="78"/>
  <c r="N115" i="78" s="1"/>
  <c r="AH471" i="78"/>
  <c r="AH44" i="101" s="1"/>
  <c r="W16" i="85"/>
  <c r="W474" i="78" s="1"/>
  <c r="W337" i="71"/>
  <c r="W301" i="78" s="1"/>
  <c r="Q109" i="78"/>
  <c r="Q115" i="78" s="1"/>
  <c r="Q107" i="71"/>
  <c r="Q110" i="78" s="1"/>
  <c r="W235" i="71"/>
  <c r="W215" i="78" s="1"/>
  <c r="X185" i="78"/>
  <c r="S107" i="71"/>
  <c r="S110" i="78" s="1"/>
  <c r="S109" i="78"/>
  <c r="S115" i="78" s="1"/>
  <c r="Z107" i="71"/>
  <c r="Z110" i="78" s="1"/>
  <c r="Z109" i="78"/>
  <c r="Z115" i="78" s="1"/>
  <c r="AE678" i="78"/>
  <c r="AE163" i="89" s="1"/>
  <c r="AB606" i="78"/>
  <c r="V235" i="71"/>
  <c r="V215" i="78" s="1"/>
  <c r="AD606" i="78"/>
  <c r="O615" i="78"/>
  <c r="O621" i="78" s="1"/>
  <c r="O145" i="89" s="1"/>
  <c r="X615" i="78"/>
  <c r="X621" i="78" s="1"/>
  <c r="X145" i="89" s="1"/>
  <c r="AJ615" i="78"/>
  <c r="AJ621" i="78" s="1"/>
  <c r="AJ145" i="89" s="1"/>
  <c r="P235" i="71"/>
  <c r="P215" i="78" s="1"/>
  <c r="N100" i="78"/>
  <c r="N106" i="78" s="1"/>
  <c r="W470" i="78"/>
  <c r="W43" i="101" s="1"/>
  <c r="Z678" i="78"/>
  <c r="Z163" i="89" s="1"/>
  <c r="J678" i="78"/>
  <c r="J163" i="89" s="1"/>
  <c r="O606" i="78"/>
  <c r="P678" i="78"/>
  <c r="P163" i="89" s="1"/>
  <c r="AB109" i="78"/>
  <c r="AB115" i="78" s="1"/>
  <c r="AB107" i="71"/>
  <c r="AB110" i="78" s="1"/>
  <c r="T107" i="71"/>
  <c r="T110" i="78" s="1"/>
  <c r="T109" i="78"/>
  <c r="T115" i="78" s="1"/>
  <c r="P606" i="78"/>
  <c r="P185" i="78"/>
  <c r="AH606" i="78"/>
  <c r="X235" i="71"/>
  <c r="X215" i="78" s="1"/>
  <c r="S470" i="78"/>
  <c r="S43" i="101" s="1"/>
  <c r="AB677" i="78"/>
  <c r="AB162" i="89" s="1"/>
  <c r="AI615" i="78"/>
  <c r="AI621" i="78" s="1"/>
  <c r="AI145" i="89" s="1"/>
  <c r="AD677" i="78"/>
  <c r="AD162" i="89" s="1"/>
  <c r="O678" i="78"/>
  <c r="O163" i="89" s="1"/>
  <c r="AF100" i="78"/>
  <c r="AF106" i="78" s="1"/>
  <c r="AC185" i="78"/>
  <c r="X678" i="78"/>
  <c r="X163" i="89" s="1"/>
  <c r="W677" i="78"/>
  <c r="W162" i="89" s="1"/>
  <c r="AJ678" i="78"/>
  <c r="AJ163" i="89" s="1"/>
  <c r="E490" i="86"/>
  <c r="Z606" i="78"/>
  <c r="AG235" i="71"/>
  <c r="AG215" i="78" s="1"/>
  <c r="T470" i="78"/>
  <c r="T43" i="101" s="1"/>
  <c r="J677" i="78"/>
  <c r="J162" i="89" s="1"/>
  <c r="P471" i="78"/>
  <c r="P44" i="101" s="1"/>
  <c r="N16" i="85"/>
  <c r="N474" i="78" s="1"/>
  <c r="N337" i="71"/>
  <c r="N301" i="78" s="1"/>
  <c r="W109" i="78"/>
  <c r="W115" i="78" s="1"/>
  <c r="W107" i="71"/>
  <c r="W110" i="78" s="1"/>
  <c r="AF107" i="71"/>
  <c r="AF110" i="78" s="1"/>
  <c r="AF109" i="78"/>
  <c r="AF115" i="78" s="1"/>
  <c r="AF606" i="78"/>
  <c r="Q606" i="78"/>
  <c r="M606" i="78"/>
  <c r="AC471" i="78"/>
  <c r="AC44" i="101" s="1"/>
  <c r="AA185" i="78"/>
  <c r="U107" i="71"/>
  <c r="U110" i="78" s="1"/>
  <c r="U109" i="78"/>
  <c r="U115" i="78" s="1"/>
  <c r="AG100" i="78"/>
  <c r="AG106" i="78" s="1"/>
  <c r="Q185" i="78"/>
  <c r="Z615" i="78"/>
  <c r="Z621" i="78" s="1"/>
  <c r="Z145" i="89" s="1"/>
  <c r="E464" i="69"/>
  <c r="Z677" i="78"/>
  <c r="Z162" i="89" s="1"/>
  <c r="V606" i="78"/>
  <c r="AJ606" i="78"/>
  <c r="AH677" i="78"/>
  <c r="AH162" i="89" s="1"/>
  <c r="AG678" i="78"/>
  <c r="AG163" i="89" s="1"/>
  <c r="V678" i="78"/>
  <c r="V163" i="89" s="1"/>
  <c r="AB615" i="78"/>
  <c r="AB621" i="78" s="1"/>
  <c r="AB145" i="89" s="1"/>
  <c r="AB337" i="71"/>
  <c r="AB301" i="78" s="1"/>
  <c r="AB16" i="85"/>
  <c r="AB474" i="78" s="1"/>
  <c r="AE615" i="78"/>
  <c r="AE621" i="78" s="1"/>
  <c r="AE145" i="89" s="1"/>
  <c r="AE677" i="78"/>
  <c r="AE162" i="89" s="1"/>
  <c r="V470" i="78"/>
  <c r="V43" i="101" s="1"/>
  <c r="R615" i="78"/>
  <c r="R621" i="78" s="1"/>
  <c r="R145" i="89" s="1"/>
  <c r="R678" i="78"/>
  <c r="R163" i="89" s="1"/>
  <c r="Z185" i="78"/>
  <c r="L720" i="86"/>
  <c r="AK44" i="101"/>
  <c r="AF615" i="78"/>
  <c r="AF621" i="78" s="1"/>
  <c r="AF145" i="89" s="1"/>
  <c r="V471" i="78"/>
  <c r="V44" i="101" s="1"/>
  <c r="F106" i="78"/>
  <c r="X471" i="78"/>
  <c r="X44" i="101" s="1"/>
  <c r="AI185" i="78"/>
  <c r="Y471" i="78"/>
  <c r="Y44" i="101" s="1"/>
  <c r="T100" i="78"/>
  <c r="T106" i="78" s="1"/>
  <c r="AA606" i="78"/>
  <c r="U606" i="78"/>
  <c r="R185" i="78"/>
  <c r="O107" i="71"/>
  <c r="O110" i="78" s="1"/>
  <c r="O109" i="78"/>
  <c r="O115" i="78" s="1"/>
  <c r="F153" i="86"/>
  <c r="T615" i="78"/>
  <c r="T621" i="78" s="1"/>
  <c r="T145" i="89" s="1"/>
  <c r="X100" i="78"/>
  <c r="X106" i="78" s="1"/>
  <c r="M739" i="86"/>
  <c r="Y235" i="71"/>
  <c r="Y215" i="78" s="1"/>
  <c r="AC606" i="78"/>
  <c r="M112" i="78"/>
  <c r="Q471" i="78"/>
  <c r="Q44" i="101" s="1"/>
  <c r="U615" i="78"/>
  <c r="U621" i="78" s="1"/>
  <c r="U145" i="89" s="1"/>
  <c r="AG677" i="78"/>
  <c r="AG162" i="89" s="1"/>
  <c r="Y615" i="78"/>
  <c r="Y621" i="78" s="1"/>
  <c r="Y145" i="89" s="1"/>
  <c r="V615" i="78"/>
  <c r="V621" i="78" s="1"/>
  <c r="V145" i="89" s="1"/>
  <c r="AB678" i="78"/>
  <c r="AB163" i="89" s="1"/>
  <c r="T185" i="78"/>
  <c r="P109" i="78"/>
  <c r="P115" i="78" s="1"/>
  <c r="P107" i="71"/>
  <c r="P110" i="78" s="1"/>
  <c r="Q235" i="71"/>
  <c r="Q215" i="78" s="1"/>
  <c r="Z470" i="78"/>
  <c r="Z43" i="101" s="1"/>
  <c r="AH470" i="78"/>
  <c r="AH43" i="101" s="1"/>
  <c r="V677" i="78"/>
  <c r="V162" i="89" s="1"/>
  <c r="J739" i="86"/>
  <c r="Y678" i="78"/>
  <c r="Y163" i="89" s="1"/>
  <c r="M153" i="86"/>
  <c r="U235" i="71"/>
  <c r="V185" i="78"/>
  <c r="R235" i="71"/>
  <c r="R215" i="78" s="1"/>
  <c r="Y185" i="78"/>
  <c r="Z471" i="78"/>
  <c r="Z44" i="101" s="1"/>
  <c r="O470" i="78"/>
  <c r="O43" i="101" s="1"/>
  <c r="R100" i="78"/>
  <c r="R106" i="78" s="1"/>
  <c r="AC100" i="78"/>
  <c r="AC106" i="78" s="1"/>
  <c r="AA109" i="78"/>
  <c r="AA115" i="78" s="1"/>
  <c r="AA107" i="71"/>
  <c r="AA110" i="78" s="1"/>
  <c r="AD185" i="78"/>
  <c r="T678" i="78"/>
  <c r="T163" i="89" s="1"/>
  <c r="I677" i="78"/>
  <c r="I162" i="89" s="1"/>
  <c r="AF677" i="78"/>
  <c r="AF162" i="89" s="1"/>
  <c r="M720" i="86"/>
  <c r="AH678" i="78"/>
  <c r="AH163" i="89" s="1"/>
  <c r="W100" i="78"/>
  <c r="W106" i="78" s="1"/>
  <c r="AC235" i="71"/>
  <c r="AC215" i="78" s="1"/>
  <c r="W606" i="78"/>
  <c r="AD107" i="71"/>
  <c r="AD110" i="78" s="1"/>
  <c r="AD109" i="78"/>
  <c r="AD115" i="78" s="1"/>
  <c r="AA471" i="78"/>
  <c r="AA44" i="101" s="1"/>
  <c r="M732" i="86"/>
  <c r="M759" i="86" s="1"/>
  <c r="U678" i="78"/>
  <c r="U163" i="89" s="1"/>
  <c r="AA16" i="85"/>
  <c r="AA474" i="78" s="1"/>
  <c r="AA337" i="71"/>
  <c r="AA301" i="78" s="1"/>
  <c r="AE235" i="71"/>
  <c r="AE215" i="78" s="1"/>
  <c r="AB471" i="78"/>
  <c r="AB44" i="101" s="1"/>
  <c r="AD337" i="71"/>
  <c r="AD301" i="78" s="1"/>
  <c r="AD16" i="85"/>
  <c r="AD474" i="78" s="1"/>
  <c r="AD467" i="86" l="1"/>
  <c r="AH697" i="86"/>
  <c r="M436" i="78"/>
  <c r="AH185" i="78"/>
  <c r="AJ684" i="71"/>
  <c r="AI684" i="71"/>
  <c r="AH684" i="71"/>
  <c r="Z684" i="71"/>
  <c r="F371" i="69"/>
  <c r="AK269" i="71" s="1"/>
  <c r="P524" i="69"/>
  <c r="AK404" i="71" s="1"/>
  <c r="AI475" i="86"/>
  <c r="AI611" i="78"/>
  <c r="P863" i="78"/>
  <c r="P611" i="78"/>
  <c r="Z863" i="78"/>
  <c r="Z611" i="78"/>
  <c r="T863" i="78"/>
  <c r="T611" i="78"/>
  <c r="Q863" i="78"/>
  <c r="Q611" i="78"/>
  <c r="O863" i="78"/>
  <c r="O611" i="78"/>
  <c r="S863" i="78"/>
  <c r="S611" i="78"/>
  <c r="U863" i="78"/>
  <c r="U611" i="78"/>
  <c r="AD863" i="78"/>
  <c r="AD611" i="78"/>
  <c r="AG863" i="78"/>
  <c r="AG611" i="78"/>
  <c r="R863" i="78"/>
  <c r="R611" i="78"/>
  <c r="W863" i="78"/>
  <c r="W611" i="78"/>
  <c r="AA863" i="78"/>
  <c r="AA611" i="78"/>
  <c r="AJ863" i="78"/>
  <c r="AJ611" i="78"/>
  <c r="N863" i="78"/>
  <c r="N611" i="78"/>
  <c r="AB863" i="78"/>
  <c r="AB611" i="78"/>
  <c r="V863" i="78"/>
  <c r="V611" i="78"/>
  <c r="Y863" i="78"/>
  <c r="Y611" i="78"/>
  <c r="AE863" i="78"/>
  <c r="AE611" i="78"/>
  <c r="AH863" i="78"/>
  <c r="AH611" i="78"/>
  <c r="M863" i="78"/>
  <c r="M611" i="78"/>
  <c r="AF863" i="78"/>
  <c r="AF611" i="78"/>
  <c r="AC863" i="78"/>
  <c r="AC611" i="78"/>
  <c r="AB208" i="86"/>
  <c r="AB202" i="86" s="1"/>
  <c r="I145" i="89"/>
  <c r="R684" i="71"/>
  <c r="S471" i="78"/>
  <c r="S44" i="101" s="1"/>
  <c r="Y259" i="86"/>
  <c r="Y403" i="78" s="1"/>
  <c r="Y380" i="86"/>
  <c r="Y405" i="78"/>
  <c r="O539" i="71"/>
  <c r="O595" i="78" s="1"/>
  <c r="O601" i="78" s="1"/>
  <c r="K652" i="78"/>
  <c r="L646" i="78"/>
  <c r="AK796" i="78"/>
  <c r="Y208" i="86"/>
  <c r="Y227" i="86" s="1"/>
  <c r="Y400" i="78" s="1"/>
  <c r="L107" i="86"/>
  <c r="L29" i="77" s="1"/>
  <c r="L34" i="77"/>
  <c r="J107" i="86"/>
  <c r="J29" i="77" s="1"/>
  <c r="J34" i="77"/>
  <c r="L700" i="86"/>
  <c r="L539" i="71" s="1"/>
  <c r="L501" i="71"/>
  <c r="AF380" i="86"/>
  <c r="AF404" i="78" s="1"/>
  <c r="I96" i="86"/>
  <c r="I28" i="77" s="1"/>
  <c r="I33" i="77"/>
  <c r="I107" i="86"/>
  <c r="I29" i="77" s="1"/>
  <c r="I34" i="77"/>
  <c r="J118" i="86"/>
  <c r="J30" i="77" s="1"/>
  <c r="J35" i="77"/>
  <c r="AK144" i="89"/>
  <c r="AK666" i="78"/>
  <c r="AK869" i="78" s="1"/>
  <c r="AK147" i="89"/>
  <c r="L96" i="86"/>
  <c r="L28" i="77" s="1"/>
  <c r="L33" i="77"/>
  <c r="L118" i="86"/>
  <c r="L30" i="77" s="1"/>
  <c r="L35" i="77"/>
  <c r="J96" i="86"/>
  <c r="J28" i="77" s="1"/>
  <c r="J33" i="77"/>
  <c r="AK101" i="78"/>
  <c r="AK103" i="78" s="1"/>
  <c r="AK104" i="78" s="1"/>
  <c r="AK122" i="71"/>
  <c r="I118" i="86"/>
  <c r="I30" i="77" s="1"/>
  <c r="I35" i="77"/>
  <c r="J49" i="86"/>
  <c r="J501" i="71"/>
  <c r="I106" i="89"/>
  <c r="I750" i="78"/>
  <c r="J106" i="89"/>
  <c r="J750" i="78"/>
  <c r="L612" i="78"/>
  <c r="L142" i="89" s="1"/>
  <c r="L100" i="78"/>
  <c r="L106" i="78" s="1"/>
  <c r="J621" i="78"/>
  <c r="J148" i="89" s="1"/>
  <c r="J109" i="78"/>
  <c r="J115" i="78" s="1"/>
  <c r="I612" i="78"/>
  <c r="I142" i="89" s="1"/>
  <c r="I654" i="78" s="1"/>
  <c r="I100" i="78"/>
  <c r="I106" i="78" s="1"/>
  <c r="I47" i="89" s="1"/>
  <c r="J612" i="78"/>
  <c r="J142" i="89" s="1"/>
  <c r="J654" i="78" s="1"/>
  <c r="J100" i="78"/>
  <c r="J106" i="78" s="1"/>
  <c r="J47" i="89" s="1"/>
  <c r="L621" i="78"/>
  <c r="L145" i="89" s="1"/>
  <c r="L109" i="78"/>
  <c r="L115" i="78" s="1"/>
  <c r="AK425" i="78"/>
  <c r="AK101" i="89" s="1"/>
  <c r="AK105" i="89" s="1"/>
  <c r="K548" i="69"/>
  <c r="K542" i="69" s="1"/>
  <c r="R367" i="86"/>
  <c r="AJ367" i="86"/>
  <c r="AB185" i="78"/>
  <c r="AB684" i="71"/>
  <c r="T246" i="86"/>
  <c r="AJ472" i="78"/>
  <c r="AJ45" i="101" s="1"/>
  <c r="I104" i="77"/>
  <c r="I34" i="89" s="1"/>
  <c r="I75" i="89"/>
  <c r="I55" i="89"/>
  <c r="K95" i="71"/>
  <c r="K96" i="71" s="1"/>
  <c r="K562" i="71"/>
  <c r="L90" i="71"/>
  <c r="L96" i="71" s="1"/>
  <c r="L562" i="71"/>
  <c r="L93" i="89"/>
  <c r="L234" i="89" s="1"/>
  <c r="L14" i="91" s="1"/>
  <c r="I43" i="101"/>
  <c r="I93" i="89"/>
  <c r="I234" i="89" s="1"/>
  <c r="I14" i="91" s="1"/>
  <c r="K102" i="71"/>
  <c r="K107" i="71" s="1"/>
  <c r="K573" i="71"/>
  <c r="J104" i="77"/>
  <c r="J34" i="89" s="1"/>
  <c r="J90" i="71"/>
  <c r="J96" i="71" s="1"/>
  <c r="J562" i="71"/>
  <c r="L102" i="71"/>
  <c r="L107" i="71" s="1"/>
  <c r="L573" i="71"/>
  <c r="L616" i="78" s="1"/>
  <c r="L110" i="78" s="1"/>
  <c r="J102" i="71"/>
  <c r="J107" i="71" s="1"/>
  <c r="J573" i="71"/>
  <c r="J616" i="78" s="1"/>
  <c r="J110" i="78" s="1"/>
  <c r="M757" i="86"/>
  <c r="J43" i="101"/>
  <c r="J93" i="89"/>
  <c r="J234" i="89" s="1"/>
  <c r="J14" i="91" s="1"/>
  <c r="K105" i="89"/>
  <c r="M221" i="71"/>
  <c r="M223" i="71"/>
  <c r="N223" i="71" s="1"/>
  <c r="O223" i="71" s="1"/>
  <c r="P223" i="71" s="1"/>
  <c r="Q223" i="71" s="1"/>
  <c r="R223" i="71" s="1"/>
  <c r="S223" i="71" s="1"/>
  <c r="T223" i="71" s="1"/>
  <c r="U223" i="71" s="1"/>
  <c r="V223" i="71" s="1"/>
  <c r="W223" i="71" s="1"/>
  <c r="X223" i="71" s="1"/>
  <c r="Y223" i="71" s="1"/>
  <c r="Z223" i="71" s="1"/>
  <c r="AA223" i="71" s="1"/>
  <c r="AB223" i="71" s="1"/>
  <c r="AC223" i="71" s="1"/>
  <c r="AD223" i="71" s="1"/>
  <c r="AE223" i="71" s="1"/>
  <c r="AF223" i="71" s="1"/>
  <c r="AG223" i="71" s="1"/>
  <c r="AH223" i="71" s="1"/>
  <c r="AI223" i="71" s="1"/>
  <c r="AJ223" i="71" s="1"/>
  <c r="AK223" i="71" s="1"/>
  <c r="I90" i="71"/>
  <c r="I96" i="71" s="1"/>
  <c r="I562" i="71"/>
  <c r="T684" i="71"/>
  <c r="AF684" i="71"/>
  <c r="T199" i="78"/>
  <c r="L104" i="77"/>
  <c r="L34" i="89" s="1"/>
  <c r="AH467" i="86"/>
  <c r="I102" i="71"/>
  <c r="I107" i="71" s="1"/>
  <c r="I573" i="71"/>
  <c r="I616" i="78" s="1"/>
  <c r="I110" i="78" s="1"/>
  <c r="G102" i="71"/>
  <c r="G107" i="71" s="1"/>
  <c r="G573" i="71"/>
  <c r="AE94" i="89"/>
  <c r="AE235" i="89" s="1"/>
  <c r="AF185" i="78"/>
  <c r="T259" i="86"/>
  <c r="T403" i="78" s="1"/>
  <c r="K416" i="69"/>
  <c r="K413" i="69" s="1"/>
  <c r="Q405" i="78"/>
  <c r="Y55" i="101"/>
  <c r="Y72" i="101" s="1"/>
  <c r="Y80" i="101" s="1"/>
  <c r="Y88" i="101" s="1"/>
  <c r="Y96" i="101" s="1"/>
  <c r="AC55" i="101"/>
  <c r="AC72" i="101" s="1"/>
  <c r="AC80" i="101" s="1"/>
  <c r="AC88" i="101" s="1"/>
  <c r="AC96" i="101" s="1"/>
  <c r="AG467" i="86"/>
  <c r="Q208" i="86"/>
  <c r="Q227" i="86" s="1"/>
  <c r="Q400" i="78" s="1"/>
  <c r="Z405" i="78"/>
  <c r="T208" i="86"/>
  <c r="T435" i="86" s="1"/>
  <c r="T433" i="86" s="1"/>
  <c r="Q380" i="86"/>
  <c r="Q404" i="78" s="1"/>
  <c r="AA475" i="86"/>
  <c r="AF259" i="86"/>
  <c r="AF403" i="78" s="1"/>
  <c r="Z380" i="86"/>
  <c r="Z404" i="78" s="1"/>
  <c r="Q259" i="86"/>
  <c r="Q403" i="78" s="1"/>
  <c r="S697" i="86"/>
  <c r="M380" i="86"/>
  <c r="M404" i="78" s="1"/>
  <c r="M199" i="78"/>
  <c r="S185" i="78"/>
  <c r="AF471" i="78"/>
  <c r="AF44" i="101" s="1"/>
  <c r="M234" i="89"/>
  <c r="M14" i="91" s="1"/>
  <c r="M246" i="86"/>
  <c r="Z259" i="86"/>
  <c r="Z403" i="78" s="1"/>
  <c r="AG684" i="71"/>
  <c r="P55" i="101"/>
  <c r="P72" i="101" s="1"/>
  <c r="P80" i="101" s="1"/>
  <c r="P88" i="101" s="1"/>
  <c r="P96" i="101" s="1"/>
  <c r="M259" i="86"/>
  <c r="M403" i="78" s="1"/>
  <c r="U684" i="71"/>
  <c r="S684" i="71"/>
  <c r="T380" i="86"/>
  <c r="T404" i="78" s="1"/>
  <c r="U185" i="78"/>
  <c r="AH208" i="86"/>
  <c r="AH435" i="86" s="1"/>
  <c r="AH433" i="86" s="1"/>
  <c r="AH442" i="86" s="1"/>
  <c r="W574" i="86"/>
  <c r="U471" i="78"/>
  <c r="U94" i="89" s="1"/>
  <c r="U235" i="89" s="1"/>
  <c r="AE574" i="86"/>
  <c r="N185" i="78"/>
  <c r="AA684" i="71"/>
  <c r="X539" i="71"/>
  <c r="X595" i="78" s="1"/>
  <c r="X601" i="78" s="1"/>
  <c r="O199" i="78"/>
  <c r="AF208" i="86"/>
  <c r="AF227" i="86" s="1"/>
  <c r="AF400" i="78" s="1"/>
  <c r="AH660" i="71"/>
  <c r="M208" i="86"/>
  <c r="M202" i="86" s="1"/>
  <c r="AE208" i="86"/>
  <c r="AE227" i="86" s="1"/>
  <c r="AE400" i="78" s="1"/>
  <c r="T475" i="86"/>
  <c r="AB539" i="71"/>
  <c r="AB595" i="78" s="1"/>
  <c r="AB601" i="78" s="1"/>
  <c r="AE259" i="86"/>
  <c r="AE403" i="78" s="1"/>
  <c r="Z208" i="86"/>
  <c r="Z340" i="86" s="1"/>
  <c r="K308" i="69"/>
  <c r="K305" i="69" s="1"/>
  <c r="K313" i="69" s="1"/>
  <c r="F308" i="69"/>
  <c r="F305" i="69" s="1"/>
  <c r="F313" i="69" s="1"/>
  <c r="U574" i="86"/>
  <c r="P435" i="78"/>
  <c r="N626" i="71"/>
  <c r="AE405" i="78"/>
  <c r="AE380" i="86"/>
  <c r="AE404" i="78" s="1"/>
  <c r="O467" i="86"/>
  <c r="AG539" i="71"/>
  <c r="AG595" i="78" s="1"/>
  <c r="AG601" i="78" s="1"/>
  <c r="N684" i="71"/>
  <c r="T574" i="86"/>
  <c r="V380" i="86"/>
  <c r="V404" i="78" s="1"/>
  <c r="V208" i="86"/>
  <c r="V227" i="86" s="1"/>
  <c r="V400" i="78" s="1"/>
  <c r="F545" i="69"/>
  <c r="F542" i="69" s="1"/>
  <c r="AG55" i="101"/>
  <c r="AG72" i="101" s="1"/>
  <c r="AG80" i="101" s="1"/>
  <c r="AG88" i="101" s="1"/>
  <c r="AG96" i="101" s="1"/>
  <c r="O246" i="86"/>
  <c r="V259" i="86"/>
  <c r="V403" i="78" s="1"/>
  <c r="AF539" i="71"/>
  <c r="AF595" i="78" s="1"/>
  <c r="AF601" i="78" s="1"/>
  <c r="J759" i="86"/>
  <c r="O684" i="71"/>
  <c r="L627" i="86"/>
  <c r="L113" i="86" s="1"/>
  <c r="P626" i="71"/>
  <c r="Z574" i="86"/>
  <c r="L759" i="86"/>
  <c r="P574" i="86"/>
  <c r="AI55" i="101"/>
  <c r="AI72" i="101" s="1"/>
  <c r="AI80" i="101" s="1"/>
  <c r="AI88" i="101" s="1"/>
  <c r="AI96" i="101" s="1"/>
  <c r="Q539" i="71"/>
  <c r="Q595" i="78" s="1"/>
  <c r="Q601" i="78" s="1"/>
  <c r="N539" i="71"/>
  <c r="N595" i="78" s="1"/>
  <c r="N601" i="78" s="1"/>
  <c r="O55" i="101"/>
  <c r="O72" i="101" s="1"/>
  <c r="O80" i="101" s="1"/>
  <c r="O88" i="101" s="1"/>
  <c r="O96" i="101" s="1"/>
  <c r="N574" i="86"/>
  <c r="J616" i="86"/>
  <c r="J102" i="86" s="1"/>
  <c r="Z55" i="101"/>
  <c r="Z72" i="101" s="1"/>
  <c r="Z80" i="101" s="1"/>
  <c r="Z88" i="101" s="1"/>
  <c r="Z96" i="101" s="1"/>
  <c r="F33" i="77"/>
  <c r="F605" i="86"/>
  <c r="F91" i="86" s="1"/>
  <c r="AD574" i="86"/>
  <c r="AE55" i="101"/>
  <c r="AE72" i="101" s="1"/>
  <c r="AE80" i="101" s="1"/>
  <c r="AE88" i="101" s="1"/>
  <c r="AE96" i="101" s="1"/>
  <c r="J555" i="86"/>
  <c r="J575" i="86" s="1"/>
  <c r="M539" i="71"/>
  <c r="M595" i="78" s="1"/>
  <c r="M601" i="78" s="1"/>
  <c r="AD626" i="71"/>
  <c r="I627" i="86"/>
  <c r="I113" i="86" s="1"/>
  <c r="V539" i="71"/>
  <c r="V595" i="78" s="1"/>
  <c r="V601" i="78" s="1"/>
  <c r="AB55" i="101"/>
  <c r="AB72" i="101" s="1"/>
  <c r="AB80" i="101" s="1"/>
  <c r="AB88" i="101" s="1"/>
  <c r="AB96" i="101" s="1"/>
  <c r="T55" i="101"/>
  <c r="T72" i="101" s="1"/>
  <c r="T80" i="101" s="1"/>
  <c r="T88" i="101" s="1"/>
  <c r="T96" i="101" s="1"/>
  <c r="M475" i="86"/>
  <c r="AJ539" i="71"/>
  <c r="AJ595" i="78" s="1"/>
  <c r="AJ601" i="78" s="1"/>
  <c r="Y574" i="86"/>
  <c r="AA55" i="101"/>
  <c r="AA72" i="101" s="1"/>
  <c r="AA80" i="101" s="1"/>
  <c r="AA88" i="101" s="1"/>
  <c r="AA96" i="101" s="1"/>
  <c r="U55" i="101"/>
  <c r="U72" i="101" s="1"/>
  <c r="U80" i="101" s="1"/>
  <c r="U88" i="101" s="1"/>
  <c r="U96" i="101" s="1"/>
  <c r="M59" i="86"/>
  <c r="M51" i="101"/>
  <c r="M55" i="101" s="1"/>
  <c r="M72" i="101" s="1"/>
  <c r="M80" i="101" s="1"/>
  <c r="M88" i="101" s="1"/>
  <c r="M96" i="101" s="1"/>
  <c r="AJ93" i="89"/>
  <c r="AJ234" i="89" s="1"/>
  <c r="AJ14" i="91" s="1"/>
  <c r="AJ43" i="101"/>
  <c r="AJ94" i="89"/>
  <c r="AJ235" i="89" s="1"/>
  <c r="AJ44" i="101"/>
  <c r="V95" i="89"/>
  <c r="V236" i="89" s="1"/>
  <c r="V45" i="101"/>
  <c r="AG95" i="89"/>
  <c r="AG236" i="89" s="1"/>
  <c r="AG45" i="101"/>
  <c r="T95" i="89"/>
  <c r="T236" i="89" s="1"/>
  <c r="T45" i="101"/>
  <c r="N95" i="89"/>
  <c r="N236" i="89" s="1"/>
  <c r="N45" i="101"/>
  <c r="AK43" i="101"/>
  <c r="AG435" i="78"/>
  <c r="R574" i="86"/>
  <c r="AI574" i="86"/>
  <c r="J700" i="86"/>
  <c r="J539" i="71" s="1"/>
  <c r="M375" i="86"/>
  <c r="AF435" i="78"/>
  <c r="J339" i="86"/>
  <c r="J728" i="86"/>
  <c r="J216" i="86" s="1"/>
  <c r="AE435" i="78"/>
  <c r="L728" i="86"/>
  <c r="L216" i="86" s="1"/>
  <c r="M574" i="86"/>
  <c r="L616" i="86"/>
  <c r="L102" i="86" s="1"/>
  <c r="Y435" i="78"/>
  <c r="I220" i="86"/>
  <c r="I759" i="86"/>
  <c r="J605" i="86"/>
  <c r="J91" i="86" s="1"/>
  <c r="L605" i="86"/>
  <c r="L91" i="86" s="1"/>
  <c r="M684" i="71"/>
  <c r="F49" i="86"/>
  <c r="F700" i="86"/>
  <c r="F501" i="71"/>
  <c r="E644" i="69"/>
  <c r="F650" i="69" s="1"/>
  <c r="F339" i="86"/>
  <c r="F555" i="86"/>
  <c r="W539" i="71"/>
  <c r="W595" i="78" s="1"/>
  <c r="W601" i="78" s="1"/>
  <c r="AC574" i="86"/>
  <c r="T626" i="71"/>
  <c r="R437" i="78"/>
  <c r="I616" i="86"/>
  <c r="I102" i="86" s="1"/>
  <c r="F419" i="69"/>
  <c r="F416" i="69"/>
  <c r="M211" i="71"/>
  <c r="M214" i="71"/>
  <c r="M185" i="78"/>
  <c r="V728" i="86"/>
  <c r="M254" i="86"/>
  <c r="M471" i="78"/>
  <c r="M44" i="101" s="1"/>
  <c r="I605" i="86"/>
  <c r="I91" i="86" s="1"/>
  <c r="L555" i="86"/>
  <c r="AB435" i="78"/>
  <c r="M626" i="71"/>
  <c r="V626" i="71"/>
  <c r="AA626" i="71"/>
  <c r="J627" i="86"/>
  <c r="J113" i="86" s="1"/>
  <c r="AI728" i="86"/>
  <c r="L227" i="86"/>
  <c r="L400" i="78" s="1"/>
  <c r="Z728" i="86"/>
  <c r="AF728" i="86"/>
  <c r="J227" i="86"/>
  <c r="J400" i="78" s="1"/>
  <c r="L757" i="86"/>
  <c r="L207" i="86"/>
  <c r="Y437" i="78"/>
  <c r="U728" i="86"/>
  <c r="AH728" i="86"/>
  <c r="S728" i="86"/>
  <c r="U435" i="78"/>
  <c r="Y728" i="86"/>
  <c r="AB728" i="86"/>
  <c r="N728" i="86"/>
  <c r="AG728" i="86"/>
  <c r="J757" i="86"/>
  <c r="J207" i="86"/>
  <c r="AA728" i="86"/>
  <c r="M728" i="86"/>
  <c r="Q728" i="86"/>
  <c r="AF626" i="71"/>
  <c r="AH626" i="71"/>
  <c r="P728" i="86"/>
  <c r="W728" i="86"/>
  <c r="AE728" i="86"/>
  <c r="AJ728" i="86"/>
  <c r="X728" i="86"/>
  <c r="AC728" i="86"/>
  <c r="R728" i="86"/>
  <c r="T728" i="86"/>
  <c r="O728" i="86"/>
  <c r="AD728" i="86"/>
  <c r="AJ435" i="78"/>
  <c r="W626" i="71"/>
  <c r="I49" i="86"/>
  <c r="I339" i="86"/>
  <c r="I700" i="86"/>
  <c r="I555" i="86"/>
  <c r="R626" i="71"/>
  <c r="L49" i="86"/>
  <c r="L339" i="86"/>
  <c r="AA574" i="86"/>
  <c r="T437" i="78"/>
  <c r="AJ436" i="78"/>
  <c r="AG626" i="71"/>
  <c r="AI626" i="71"/>
  <c r="AE626" i="71"/>
  <c r="O626" i="71"/>
  <c r="U626" i="71"/>
  <c r="AJ626" i="71"/>
  <c r="X626" i="71"/>
  <c r="AB626" i="71"/>
  <c r="Y60" i="86"/>
  <c r="Y59" i="86"/>
  <c r="S47" i="78"/>
  <c r="S429" i="78"/>
  <c r="S48" i="78"/>
  <c r="O60" i="86"/>
  <c r="O59" i="86"/>
  <c r="U183" i="86"/>
  <c r="U184" i="86"/>
  <c r="U73" i="71"/>
  <c r="U649" i="71" s="1"/>
  <c r="AC60" i="86"/>
  <c r="AC59" i="86"/>
  <c r="M48" i="78"/>
  <c r="M47" i="78"/>
  <c r="M429" i="78"/>
  <c r="X60" i="86"/>
  <c r="X59" i="86"/>
  <c r="W47" i="78"/>
  <c r="W429" i="78"/>
  <c r="W48" i="78"/>
  <c r="R47" i="78"/>
  <c r="R48" i="78"/>
  <c r="R429" i="78"/>
  <c r="N47" i="78"/>
  <c r="N429" i="78"/>
  <c r="N48" i="78"/>
  <c r="Y47" i="78"/>
  <c r="Y48" i="78"/>
  <c r="Y429" i="78"/>
  <c r="AJ60" i="86"/>
  <c r="AJ59" i="86"/>
  <c r="Z47" i="78"/>
  <c r="Z429" i="78"/>
  <c r="Z48" i="78"/>
  <c r="AF60" i="86"/>
  <c r="AF59" i="86"/>
  <c r="AI73" i="71"/>
  <c r="AI649" i="71" s="1"/>
  <c r="AI183" i="86"/>
  <c r="AI184" i="86"/>
  <c r="AC73" i="71"/>
  <c r="AC649" i="71" s="1"/>
  <c r="AC183" i="86"/>
  <c r="AC184" i="86"/>
  <c r="E108" i="69"/>
  <c r="F117" i="69" s="1"/>
  <c r="M184" i="86"/>
  <c r="M183" i="86"/>
  <c r="M73" i="71"/>
  <c r="Q184" i="86"/>
  <c r="Q73" i="71"/>
  <c r="Q183" i="86"/>
  <c r="W184" i="86"/>
  <c r="W183" i="86"/>
  <c r="W73" i="71"/>
  <c r="P73" i="71"/>
  <c r="P649" i="71" s="1"/>
  <c r="P184" i="86"/>
  <c r="P183" i="86"/>
  <c r="R60" i="86"/>
  <c r="R59" i="86"/>
  <c r="T47" i="78"/>
  <c r="T429" i="78"/>
  <c r="T48" i="78"/>
  <c r="AB47" i="78"/>
  <c r="AB429" i="78"/>
  <c r="AB48" i="78"/>
  <c r="Y183" i="86"/>
  <c r="Y73" i="71"/>
  <c r="Y649" i="71" s="1"/>
  <c r="Y184" i="86"/>
  <c r="AF183" i="86"/>
  <c r="AF184" i="86"/>
  <c r="AF73" i="71"/>
  <c r="AH47" i="78"/>
  <c r="AH429" i="78"/>
  <c r="AH48" i="78"/>
  <c r="O73" i="71"/>
  <c r="O184" i="86"/>
  <c r="O183" i="86"/>
  <c r="AI47" i="78"/>
  <c r="AI429" i="78"/>
  <c r="AI48" i="78"/>
  <c r="AD60" i="86"/>
  <c r="AD59" i="86"/>
  <c r="V183" i="86"/>
  <c r="V184" i="86"/>
  <c r="V73" i="71"/>
  <c r="Q626" i="71"/>
  <c r="Z626" i="71"/>
  <c r="AB60" i="86"/>
  <c r="AB59" i="86"/>
  <c r="U47" i="78"/>
  <c r="U429" i="78"/>
  <c r="U48" i="78"/>
  <c r="AE60" i="86"/>
  <c r="AE59" i="86"/>
  <c r="AD47" i="78"/>
  <c r="AD429" i="78"/>
  <c r="AD48" i="78"/>
  <c r="Y626" i="71"/>
  <c r="AC626" i="71"/>
  <c r="S73" i="71"/>
  <c r="S649" i="71" s="1"/>
  <c r="S183" i="86"/>
  <c r="S184" i="86"/>
  <c r="AH73" i="71"/>
  <c r="AH649" i="71" s="1"/>
  <c r="AH183" i="86"/>
  <c r="AH184" i="86"/>
  <c r="O47" i="78"/>
  <c r="O48" i="78"/>
  <c r="O429" i="78"/>
  <c r="AE73" i="71"/>
  <c r="AE649" i="71" s="1"/>
  <c r="AE183" i="86"/>
  <c r="AE184" i="86"/>
  <c r="E48" i="69"/>
  <c r="AK36" i="71"/>
  <c r="AK41" i="71" s="1"/>
  <c r="Q60" i="86"/>
  <c r="Q59" i="86"/>
  <c r="AD73" i="71"/>
  <c r="AD649" i="71" s="1"/>
  <c r="AD184" i="86"/>
  <c r="AD183" i="86"/>
  <c r="X184" i="86"/>
  <c r="X73" i="71"/>
  <c r="X183" i="86"/>
  <c r="P60" i="86"/>
  <c r="P59" i="86"/>
  <c r="T60" i="86"/>
  <c r="T59" i="86"/>
  <c r="AG60" i="86"/>
  <c r="AG59" i="86"/>
  <c r="S60" i="86"/>
  <c r="S59" i="86"/>
  <c r="AA184" i="86"/>
  <c r="AA183" i="86"/>
  <c r="AA73" i="71"/>
  <c r="AA649" i="71" s="1"/>
  <c r="Z60" i="86"/>
  <c r="Z59" i="86"/>
  <c r="AI60" i="86"/>
  <c r="AI59" i="86"/>
  <c r="AC47" i="78"/>
  <c r="AC429" i="78"/>
  <c r="AC48" i="78"/>
  <c r="Q47" i="78"/>
  <c r="Q429" i="78"/>
  <c r="Q48" i="78"/>
  <c r="V47" i="78"/>
  <c r="V429" i="78"/>
  <c r="V48" i="78"/>
  <c r="W60" i="86"/>
  <c r="W59" i="86"/>
  <c r="N184" i="86"/>
  <c r="N183" i="86"/>
  <c r="N73" i="71"/>
  <c r="AG47" i="78"/>
  <c r="AG429" i="78"/>
  <c r="AG48" i="78"/>
  <c r="AB183" i="86"/>
  <c r="AB73" i="71"/>
  <c r="AB184" i="86"/>
  <c r="AJ47" i="78"/>
  <c r="AJ429" i="78"/>
  <c r="AJ48" i="78"/>
  <c r="AA47" i="78"/>
  <c r="AA429" i="78"/>
  <c r="AA48" i="78"/>
  <c r="Z183" i="86"/>
  <c r="Z73" i="71"/>
  <c r="Z649" i="71" s="1"/>
  <c r="Z184" i="86"/>
  <c r="AF47" i="78"/>
  <c r="AF429" i="78"/>
  <c r="AF48" i="78"/>
  <c r="U60" i="86"/>
  <c r="U59" i="86"/>
  <c r="AE47" i="78"/>
  <c r="AE48" i="78"/>
  <c r="AE429" i="78"/>
  <c r="X47" i="78"/>
  <c r="X429" i="78"/>
  <c r="X48" i="78"/>
  <c r="R184" i="86"/>
  <c r="R73" i="71"/>
  <c r="R649" i="71" s="1"/>
  <c r="R183" i="86"/>
  <c r="T183" i="86"/>
  <c r="T184" i="86"/>
  <c r="T73" i="71"/>
  <c r="T649" i="71" s="1"/>
  <c r="AG73" i="71"/>
  <c r="AG184" i="86"/>
  <c r="AG183" i="86"/>
  <c r="S626" i="71"/>
  <c r="AJ73" i="71"/>
  <c r="AJ184" i="86"/>
  <c r="AJ183" i="86"/>
  <c r="AA60" i="86"/>
  <c r="AA59" i="86"/>
  <c r="AH60" i="86"/>
  <c r="AH59" i="86"/>
  <c r="M60" i="86"/>
  <c r="V60" i="86"/>
  <c r="V59" i="86"/>
  <c r="P47" i="78"/>
  <c r="P429" i="78"/>
  <c r="P48" i="78"/>
  <c r="N60" i="86"/>
  <c r="N59" i="86"/>
  <c r="AE715" i="86"/>
  <c r="M95" i="89"/>
  <c r="M236" i="89" s="1"/>
  <c r="W659" i="78"/>
  <c r="W572" i="78"/>
  <c r="X659" i="78"/>
  <c r="X572" i="78"/>
  <c r="AD659" i="78"/>
  <c r="AD572" i="78"/>
  <c r="U595" i="78"/>
  <c r="U601" i="78" s="1"/>
  <c r="T595" i="78"/>
  <c r="T601" i="78" s="1"/>
  <c r="AH659" i="78"/>
  <c r="AH572" i="78"/>
  <c r="AJ659" i="78"/>
  <c r="AJ572" i="78"/>
  <c r="P595" i="78"/>
  <c r="P601" i="78" s="1"/>
  <c r="V659" i="78"/>
  <c r="V572" i="78"/>
  <c r="AG659" i="78"/>
  <c r="AG572" i="78"/>
  <c r="AD595" i="78"/>
  <c r="AD601" i="78" s="1"/>
  <c r="M659" i="78"/>
  <c r="M572" i="78"/>
  <c r="AH595" i="78"/>
  <c r="AH601" i="78" s="1"/>
  <c r="AB659" i="78"/>
  <c r="AB572" i="78"/>
  <c r="AA595" i="78"/>
  <c r="AA601" i="78" s="1"/>
  <c r="R659" i="78"/>
  <c r="R572" i="78"/>
  <c r="Y595" i="78"/>
  <c r="Y601" i="78" s="1"/>
  <c r="AH95" i="89"/>
  <c r="AH236" i="89" s="1"/>
  <c r="Y659" i="78"/>
  <c r="Y572" i="78"/>
  <c r="AF659" i="78"/>
  <c r="AF572" i="78"/>
  <c r="AI595" i="78"/>
  <c r="AI601" i="78" s="1"/>
  <c r="AI659" i="78"/>
  <c r="AI572" i="78"/>
  <c r="Z595" i="78"/>
  <c r="Z601" i="78" s="1"/>
  <c r="AC595" i="78"/>
  <c r="AC601" i="78" s="1"/>
  <c r="Q659" i="78"/>
  <c r="Q572" i="78"/>
  <c r="R595" i="78"/>
  <c r="R601" i="78" s="1"/>
  <c r="Z659" i="78"/>
  <c r="Z572" i="78"/>
  <c r="U659" i="78"/>
  <c r="U572" i="78"/>
  <c r="N659" i="78"/>
  <c r="N572" i="78"/>
  <c r="AE572" i="78"/>
  <c r="AE659" i="78"/>
  <c r="O659" i="78"/>
  <c r="O572" i="78"/>
  <c r="AA572" i="78"/>
  <c r="AA659" i="78"/>
  <c r="S595" i="78"/>
  <c r="S601" i="78" s="1"/>
  <c r="S659" i="78"/>
  <c r="S572" i="78"/>
  <c r="AC659" i="78"/>
  <c r="AC572" i="78"/>
  <c r="P659" i="78"/>
  <c r="P572" i="78"/>
  <c r="T659" i="78"/>
  <c r="T572" i="78"/>
  <c r="AE595" i="78"/>
  <c r="AE601" i="78" s="1"/>
  <c r="AA715" i="86"/>
  <c r="O95" i="89"/>
  <c r="O236" i="89" s="1"/>
  <c r="W405" i="78"/>
  <c r="AG75" i="89"/>
  <c r="AB95" i="89"/>
  <c r="AB236" i="89" s="1"/>
  <c r="R95" i="89"/>
  <c r="R236" i="89" s="1"/>
  <c r="P95" i="89"/>
  <c r="P236" i="89" s="1"/>
  <c r="U404" i="78"/>
  <c r="Q95" i="89"/>
  <c r="Q236" i="89" s="1"/>
  <c r="F145" i="89"/>
  <c r="F208" i="89" s="1"/>
  <c r="AE55" i="89"/>
  <c r="W715" i="86"/>
  <c r="Y95" i="89"/>
  <c r="Y236" i="89" s="1"/>
  <c r="W612" i="78"/>
  <c r="W142" i="89" s="1"/>
  <c r="W654" i="78" s="1"/>
  <c r="P612" i="78"/>
  <c r="P142" i="89" s="1"/>
  <c r="P654" i="78" s="1"/>
  <c r="R612" i="78"/>
  <c r="R142" i="89" s="1"/>
  <c r="R654" i="78" s="1"/>
  <c r="U612" i="78"/>
  <c r="U142" i="89" s="1"/>
  <c r="U654" i="78" s="1"/>
  <c r="AK654" i="78"/>
  <c r="AF612" i="78"/>
  <c r="AF142" i="89" s="1"/>
  <c r="AF654" i="78" s="1"/>
  <c r="Z612" i="78"/>
  <c r="Z142" i="89" s="1"/>
  <c r="Z654" i="78" s="1"/>
  <c r="AA612" i="78"/>
  <c r="AA142" i="89" s="1"/>
  <c r="AA654" i="78" s="1"/>
  <c r="AE612" i="78"/>
  <c r="AE142" i="89" s="1"/>
  <c r="AE654" i="78" s="1"/>
  <c r="Y612" i="78"/>
  <c r="Y142" i="89" s="1"/>
  <c r="Y654" i="78" s="1"/>
  <c r="AG612" i="78"/>
  <c r="AG142" i="89" s="1"/>
  <c r="AG654" i="78" s="1"/>
  <c r="AD612" i="78"/>
  <c r="AD142" i="89" s="1"/>
  <c r="AD654" i="78" s="1"/>
  <c r="T612" i="78"/>
  <c r="T142" i="89" s="1"/>
  <c r="T654" i="78" s="1"/>
  <c r="X612" i="78"/>
  <c r="X142" i="89" s="1"/>
  <c r="X654" i="78" s="1"/>
  <c r="AJ612" i="78"/>
  <c r="AJ142" i="89" s="1"/>
  <c r="AJ654" i="78" s="1"/>
  <c r="V612" i="78"/>
  <c r="V142" i="89" s="1"/>
  <c r="V654" i="78" s="1"/>
  <c r="AB612" i="78"/>
  <c r="AB142" i="89" s="1"/>
  <c r="AB654" i="78" s="1"/>
  <c r="AC612" i="78"/>
  <c r="AC142" i="89" s="1"/>
  <c r="AC654" i="78" s="1"/>
  <c r="M612" i="78"/>
  <c r="M142" i="89" s="1"/>
  <c r="M654" i="78" s="1"/>
  <c r="AH612" i="78"/>
  <c r="AH142" i="89" s="1"/>
  <c r="AH654" i="78" s="1"/>
  <c r="O612" i="78"/>
  <c r="O142" i="89" s="1"/>
  <c r="O654" i="78" s="1"/>
  <c r="Q612" i="78"/>
  <c r="Q142" i="89" s="1"/>
  <c r="Q654" i="78" s="1"/>
  <c r="S612" i="78"/>
  <c r="S142" i="89" s="1"/>
  <c r="S654" i="78" s="1"/>
  <c r="O93" i="89"/>
  <c r="O234" i="89" s="1"/>
  <c r="O14" i="91" s="1"/>
  <c r="AH93" i="89"/>
  <c r="AH234" i="89" s="1"/>
  <c r="AH14" i="91" s="1"/>
  <c r="U93" i="89"/>
  <c r="U234" i="89" s="1"/>
  <c r="U14" i="91" s="1"/>
  <c r="X93" i="89"/>
  <c r="X234" i="89" s="1"/>
  <c r="X14" i="91" s="1"/>
  <c r="Q93" i="89"/>
  <c r="Q234" i="89" s="1"/>
  <c r="Q14" i="91" s="1"/>
  <c r="AD93" i="89"/>
  <c r="AD234" i="89" s="1"/>
  <c r="AD14" i="91" s="1"/>
  <c r="Z93" i="89"/>
  <c r="Z234" i="89" s="1"/>
  <c r="Z14" i="91" s="1"/>
  <c r="W93" i="89"/>
  <c r="W234" i="89" s="1"/>
  <c r="W14" i="91" s="1"/>
  <c r="P93" i="89"/>
  <c r="P234" i="89" s="1"/>
  <c r="P14" i="91" s="1"/>
  <c r="AE93" i="89"/>
  <c r="AE234" i="89" s="1"/>
  <c r="AE14" i="91" s="1"/>
  <c r="S95" i="89"/>
  <c r="S236" i="89" s="1"/>
  <c r="AA95" i="89"/>
  <c r="AA236" i="89" s="1"/>
  <c r="AI95" i="89"/>
  <c r="AI236" i="89" s="1"/>
  <c r="AC95" i="89"/>
  <c r="AC236" i="89" s="1"/>
  <c r="Q94" i="89"/>
  <c r="Q235" i="89" s="1"/>
  <c r="Y94" i="89"/>
  <c r="Y235" i="89" s="1"/>
  <c r="AB93" i="89"/>
  <c r="AB234" i="89" s="1"/>
  <c r="AB14" i="91" s="1"/>
  <c r="AA93" i="89"/>
  <c r="AA234" i="89" s="1"/>
  <c r="AA14" i="91" s="1"/>
  <c r="AD95" i="89"/>
  <c r="AD236" i="89" s="1"/>
  <c r="AF95" i="89"/>
  <c r="AF236" i="89" s="1"/>
  <c r="X94" i="89"/>
  <c r="X235" i="89" s="1"/>
  <c r="V94" i="89"/>
  <c r="V235" i="89" s="1"/>
  <c r="AC94" i="89"/>
  <c r="AC235" i="89" s="1"/>
  <c r="P94" i="89"/>
  <c r="P235" i="89" s="1"/>
  <c r="AG94" i="89"/>
  <c r="AG235" i="89" s="1"/>
  <c r="W94" i="89"/>
  <c r="W235" i="89" s="1"/>
  <c r="AC93" i="89"/>
  <c r="AC234" i="89" s="1"/>
  <c r="AC14" i="91" s="1"/>
  <c r="R93" i="89"/>
  <c r="R234" i="89" s="1"/>
  <c r="R14" i="91" s="1"/>
  <c r="T94" i="89"/>
  <c r="T235" i="89" s="1"/>
  <c r="Y93" i="89"/>
  <c r="Y234" i="89" s="1"/>
  <c r="Y14" i="91" s="1"/>
  <c r="X95" i="89"/>
  <c r="X236" i="89" s="1"/>
  <c r="AE95" i="89"/>
  <c r="AE236" i="89" s="1"/>
  <c r="T93" i="89"/>
  <c r="T234" i="89" s="1"/>
  <c r="T14" i="91" s="1"/>
  <c r="AI94" i="89"/>
  <c r="AI235" i="89" s="1"/>
  <c r="AB94" i="89"/>
  <c r="AB235" i="89" s="1"/>
  <c r="AA94" i="89"/>
  <c r="AA235" i="89" s="1"/>
  <c r="Z94" i="89"/>
  <c r="Z235" i="89" s="1"/>
  <c r="S94" i="89"/>
  <c r="S235" i="89" s="1"/>
  <c r="V93" i="89"/>
  <c r="V234" i="89" s="1"/>
  <c r="V14" i="91" s="1"/>
  <c r="S93" i="89"/>
  <c r="S234" i="89" s="1"/>
  <c r="S14" i="91" s="1"/>
  <c r="AH94" i="89"/>
  <c r="AH235" i="89" s="1"/>
  <c r="O94" i="89"/>
  <c r="O235" i="89" s="1"/>
  <c r="AI93" i="89"/>
  <c r="AI234" i="89" s="1"/>
  <c r="AI14" i="91" s="1"/>
  <c r="N93" i="89"/>
  <c r="N234" i="89" s="1"/>
  <c r="N14" i="91" s="1"/>
  <c r="AD94" i="89"/>
  <c r="AD235" i="89" s="1"/>
  <c r="R94" i="89"/>
  <c r="R235" i="89" s="1"/>
  <c r="W95" i="89"/>
  <c r="W236" i="89" s="1"/>
  <c r="Z95" i="89"/>
  <c r="Z236" i="89" s="1"/>
  <c r="N94" i="89"/>
  <c r="N235" i="89" s="1"/>
  <c r="U95" i="89"/>
  <c r="U236" i="89" s="1"/>
  <c r="AG93" i="89"/>
  <c r="AG234" i="89" s="1"/>
  <c r="AG14" i="91" s="1"/>
  <c r="AJ425" i="78"/>
  <c r="AJ101" i="89" s="1"/>
  <c r="AJ105" i="89" s="1"/>
  <c r="U332" i="86"/>
  <c r="N202" i="86"/>
  <c r="W227" i="86"/>
  <c r="W400" i="78" s="1"/>
  <c r="E389" i="69"/>
  <c r="F391" i="69" s="1"/>
  <c r="F388" i="69" s="1"/>
  <c r="F396" i="69" s="1"/>
  <c r="M113" i="78"/>
  <c r="Y75" i="89"/>
  <c r="AI715" i="86"/>
  <c r="W202" i="86"/>
  <c r="AI646" i="78"/>
  <c r="AI652" i="78" s="1"/>
  <c r="W435" i="86"/>
  <c r="W433" i="86" s="1"/>
  <c r="AI340" i="86"/>
  <c r="AI338" i="86" s="1"/>
  <c r="AI227" i="86"/>
  <c r="AI400" i="78" s="1"/>
  <c r="O227" i="86"/>
  <c r="O225" i="86" s="1"/>
  <c r="AI202" i="86"/>
  <c r="AF470" i="78"/>
  <c r="AF43" i="101" s="1"/>
  <c r="AH47" i="89"/>
  <c r="AA47" i="89"/>
  <c r="AF47" i="89"/>
  <c r="AF422" i="78" s="1"/>
  <c r="M47" i="89"/>
  <c r="M422" i="78" s="1"/>
  <c r="Z47" i="89"/>
  <c r="Z422" i="78" s="1"/>
  <c r="F47" i="89"/>
  <c r="Y47" i="89"/>
  <c r="Y422" i="78" s="1"/>
  <c r="AC47" i="89"/>
  <c r="AC422" i="78" s="1"/>
  <c r="R47" i="89"/>
  <c r="R422" i="78" s="1"/>
  <c r="N47" i="89"/>
  <c r="X47" i="89"/>
  <c r="X422" i="78" s="1"/>
  <c r="AI47" i="89"/>
  <c r="AE47" i="89"/>
  <c r="AE422" i="78" s="1"/>
  <c r="T47" i="89"/>
  <c r="AG47" i="89"/>
  <c r="AG422" i="78" s="1"/>
  <c r="S47" i="89"/>
  <c r="S422" i="78" s="1"/>
  <c r="W47" i="89"/>
  <c r="V47" i="89"/>
  <c r="Q47" i="89"/>
  <c r="Q422" i="78" s="1"/>
  <c r="AD47" i="89"/>
  <c r="AD422" i="78" s="1"/>
  <c r="AF435" i="86"/>
  <c r="AF433" i="86" s="1"/>
  <c r="AF442" i="86" s="1"/>
  <c r="X562" i="71"/>
  <c r="X607" i="78" s="1"/>
  <c r="X609" i="78" s="1"/>
  <c r="P55" i="89"/>
  <c r="P75" i="89"/>
  <c r="X55" i="89"/>
  <c r="X75" i="89"/>
  <c r="T55" i="89"/>
  <c r="T75" i="89"/>
  <c r="Q55" i="89"/>
  <c r="Q75" i="89"/>
  <c r="AF55" i="89"/>
  <c r="AF75" i="89"/>
  <c r="Z75" i="89"/>
  <c r="Z55" i="89"/>
  <c r="R55" i="89"/>
  <c r="R75" i="89"/>
  <c r="O75" i="89"/>
  <c r="O55" i="89"/>
  <c r="AC55" i="89"/>
  <c r="AC75" i="89"/>
  <c r="AB55" i="89"/>
  <c r="AB75" i="89"/>
  <c r="S55" i="89"/>
  <c r="S75" i="89"/>
  <c r="W75" i="89"/>
  <c r="W55" i="89"/>
  <c r="N75" i="89"/>
  <c r="N219" i="89" s="1"/>
  <c r="N55" i="89"/>
  <c r="AH55" i="89"/>
  <c r="AH75" i="89"/>
  <c r="AI55" i="89"/>
  <c r="AI75" i="89"/>
  <c r="U55" i="89"/>
  <c r="U75" i="89"/>
  <c r="AD75" i="89"/>
  <c r="AD55" i="89"/>
  <c r="AA55" i="89"/>
  <c r="AA75" i="89"/>
  <c r="V75" i="89"/>
  <c r="V55" i="89"/>
  <c r="AD340" i="86"/>
  <c r="AD338" i="86" s="1"/>
  <c r="AD225" i="86"/>
  <c r="AD230" i="86" s="1"/>
  <c r="AD435" i="86"/>
  <c r="AD433" i="86" s="1"/>
  <c r="AD442" i="86" s="1"/>
  <c r="AD202" i="86"/>
  <c r="AJ227" i="86"/>
  <c r="AJ400" i="78" s="1"/>
  <c r="AJ340" i="86"/>
  <c r="AJ338" i="86" s="1"/>
  <c r="AJ202" i="86"/>
  <c r="AG338" i="86"/>
  <c r="AG347" i="86" s="1"/>
  <c r="AJ433" i="86"/>
  <c r="AI433" i="86"/>
  <c r="U433" i="86"/>
  <c r="X433" i="86"/>
  <c r="R338" i="86"/>
  <c r="R348" i="86" s="1"/>
  <c r="P338" i="86"/>
  <c r="P345" i="86" s="1"/>
  <c r="W338" i="86"/>
  <c r="W343" i="86" s="1"/>
  <c r="AA433" i="86"/>
  <c r="Y148" i="89"/>
  <c r="AE148" i="89"/>
  <c r="AE219" i="89" s="1"/>
  <c r="P148" i="89"/>
  <c r="R148" i="89"/>
  <c r="AB148" i="89"/>
  <c r="AI148" i="89"/>
  <c r="O148" i="89"/>
  <c r="AG148" i="89"/>
  <c r="M148" i="89"/>
  <c r="M219" i="89" s="1"/>
  <c r="AA148" i="89"/>
  <c r="U148" i="89"/>
  <c r="X148" i="89"/>
  <c r="Q148" i="89"/>
  <c r="T148" i="89"/>
  <c r="AF148" i="89"/>
  <c r="AJ148" i="89"/>
  <c r="AJ219" i="89" s="1"/>
  <c r="V148" i="89"/>
  <c r="Z148" i="89"/>
  <c r="AH148" i="89"/>
  <c r="S148" i="89"/>
  <c r="AC148" i="89"/>
  <c r="AD148" i="89"/>
  <c r="W148" i="89"/>
  <c r="X202" i="86"/>
  <c r="X340" i="86"/>
  <c r="X401" i="78" s="1"/>
  <c r="N225" i="86"/>
  <c r="P435" i="86"/>
  <c r="P402" i="78" s="1"/>
  <c r="S202" i="86"/>
  <c r="U660" i="71"/>
  <c r="U215" i="78"/>
  <c r="P202" i="86"/>
  <c r="P227" i="86"/>
  <c r="P400" i="78" s="1"/>
  <c r="AB435" i="86"/>
  <c r="AB402" i="78" s="1"/>
  <c r="AB340" i="86"/>
  <c r="AB338" i="86" s="1"/>
  <c r="AB343" i="86" s="1"/>
  <c r="M405" i="78"/>
  <c r="AG387" i="86"/>
  <c r="AG435" i="86"/>
  <c r="AG402" i="78" s="1"/>
  <c r="S340" i="86"/>
  <c r="S338" i="86" s="1"/>
  <c r="S348" i="86" s="1"/>
  <c r="O405" i="78"/>
  <c r="O404" i="78"/>
  <c r="S404" i="78"/>
  <c r="AF405" i="78"/>
  <c r="X227" i="86"/>
  <c r="X400" i="78" s="1"/>
  <c r="AD404" i="78"/>
  <c r="S435" i="86"/>
  <c r="S433" i="86" s="1"/>
  <c r="S442" i="86" s="1"/>
  <c r="AB227" i="86"/>
  <c r="AB225" i="86" s="1"/>
  <c r="AG202" i="86"/>
  <c r="AG227" i="86"/>
  <c r="AG225" i="86" s="1"/>
  <c r="Y404" i="78"/>
  <c r="AH405" i="78"/>
  <c r="AA405" i="78"/>
  <c r="AH404" i="78"/>
  <c r="X405" i="78"/>
  <c r="AJ405" i="78"/>
  <c r="AA202" i="86"/>
  <c r="X404" i="78"/>
  <c r="AJ404" i="78"/>
  <c r="F573" i="71"/>
  <c r="F616" i="78" s="1"/>
  <c r="F102" i="71"/>
  <c r="F107" i="71" s="1"/>
  <c r="AA404" i="78"/>
  <c r="AC404" i="78"/>
  <c r="AI404" i="78"/>
  <c r="P387" i="86"/>
  <c r="P404" i="78"/>
  <c r="AB405" i="78"/>
  <c r="AG405" i="78"/>
  <c r="R404" i="78"/>
  <c r="AB404" i="78"/>
  <c r="AG404" i="78"/>
  <c r="N404" i="78"/>
  <c r="U405" i="78"/>
  <c r="U340" i="86"/>
  <c r="Y340" i="86"/>
  <c r="V715" i="86"/>
  <c r="AA340" i="86"/>
  <c r="R227" i="86"/>
  <c r="R400" i="78" s="1"/>
  <c r="AC435" i="86"/>
  <c r="AC433" i="86" s="1"/>
  <c r="AC442" i="86" s="1"/>
  <c r="R435" i="86"/>
  <c r="R402" i="78" s="1"/>
  <c r="U402" i="78"/>
  <c r="U202" i="86"/>
  <c r="U227" i="86"/>
  <c r="U225" i="86" s="1"/>
  <c r="R202" i="86"/>
  <c r="O435" i="86"/>
  <c r="AA227" i="86"/>
  <c r="AA225" i="86" s="1"/>
  <c r="AD715" i="86"/>
  <c r="N340" i="86"/>
  <c r="N435" i="86"/>
  <c r="AC227" i="86"/>
  <c r="AC340" i="86"/>
  <c r="AC338" i="86" s="1"/>
  <c r="O340" i="86"/>
  <c r="S400" i="78"/>
  <c r="S225" i="86"/>
  <c r="W387" i="86"/>
  <c r="AE427" i="86"/>
  <c r="Y715" i="86"/>
  <c r="F406" i="78"/>
  <c r="F420" i="78" s="1"/>
  <c r="I420" i="78"/>
  <c r="AI269" i="71"/>
  <c r="AA269" i="71"/>
  <c r="S269" i="71"/>
  <c r="AH269" i="71"/>
  <c r="Z269" i="71"/>
  <c r="R269" i="71"/>
  <c r="AG269" i="71"/>
  <c r="Y269" i="71"/>
  <c r="AF269" i="71"/>
  <c r="X269" i="71"/>
  <c r="P269" i="71"/>
  <c r="AD269" i="71"/>
  <c r="V269" i="71"/>
  <c r="N269" i="71"/>
  <c r="Q269" i="71"/>
  <c r="M269" i="71"/>
  <c r="AJ269" i="71"/>
  <c r="O269" i="71"/>
  <c r="AE269" i="71"/>
  <c r="AC269" i="71"/>
  <c r="AB269" i="71"/>
  <c r="W269" i="71"/>
  <c r="T269" i="71"/>
  <c r="U269" i="71"/>
  <c r="R404" i="71"/>
  <c r="V404" i="71"/>
  <c r="AE404" i="71"/>
  <c r="AG427" i="86"/>
  <c r="R715" i="86"/>
  <c r="X646" i="78"/>
  <c r="X652" i="78" s="1"/>
  <c r="R387" i="86"/>
  <c r="AJ715" i="86"/>
  <c r="X715" i="86"/>
  <c r="T715" i="86"/>
  <c r="P660" i="71"/>
  <c r="P427" i="86"/>
  <c r="O715" i="86"/>
  <c r="R332" i="86"/>
  <c r="W427" i="86"/>
  <c r="AH332" i="86"/>
  <c r="X332" i="86"/>
  <c r="P332" i="86"/>
  <c r="T435" i="78"/>
  <c r="AB715" i="86"/>
  <c r="N332" i="86"/>
  <c r="AE332" i="86"/>
  <c r="P715" i="86"/>
  <c r="O332" i="86"/>
  <c r="N427" i="86"/>
  <c r="Y427" i="86"/>
  <c r="S427" i="86"/>
  <c r="AC427" i="86"/>
  <c r="Q715" i="86"/>
  <c r="M332" i="86"/>
  <c r="R427" i="86"/>
  <c r="T332" i="86"/>
  <c r="AH715" i="86"/>
  <c r="S715" i="86"/>
  <c r="AI332" i="86"/>
  <c r="AG715" i="86"/>
  <c r="Z332" i="86"/>
  <c r="U715" i="86"/>
  <c r="W332" i="86"/>
  <c r="V427" i="86"/>
  <c r="AF715" i="86"/>
  <c r="AJ402" i="78"/>
  <c r="AA332" i="86"/>
  <c r="U427" i="86"/>
  <c r="AC332" i="86"/>
  <c r="O427" i="86"/>
  <c r="T436" i="78"/>
  <c r="AG332" i="86"/>
  <c r="Y332" i="86"/>
  <c r="AF332" i="86"/>
  <c r="AH427" i="86"/>
  <c r="AC715" i="86"/>
  <c r="R436" i="78"/>
  <c r="AI563" i="71"/>
  <c r="AI564" i="71" s="1"/>
  <c r="O660" i="71"/>
  <c r="T660" i="71"/>
  <c r="M108" i="71"/>
  <c r="R435" i="78"/>
  <c r="T427" i="86"/>
  <c r="X427" i="86"/>
  <c r="AI427" i="86"/>
  <c r="AI660" i="71"/>
  <c r="Q427" i="86"/>
  <c r="AJ660" i="71"/>
  <c r="N715" i="86"/>
  <c r="Q332" i="86"/>
  <c r="N646" i="78"/>
  <c r="N652" i="78" s="1"/>
  <c r="Z715" i="86"/>
  <c r="AA427" i="86"/>
  <c r="AB332" i="86"/>
  <c r="V332" i="86"/>
  <c r="S573" i="71"/>
  <c r="S616" i="78" s="1"/>
  <c r="S618" i="78" s="1"/>
  <c r="S619" i="78" s="1"/>
  <c r="Q573" i="71"/>
  <c r="Q616" i="78" s="1"/>
  <c r="Q618" i="78" s="1"/>
  <c r="Q619" i="78" s="1"/>
  <c r="T216" i="86"/>
  <c r="AG660" i="71"/>
  <c r="Z660" i="71"/>
  <c r="AH573" i="71"/>
  <c r="AH616" i="78" s="1"/>
  <c r="AH618" i="78" s="1"/>
  <c r="AH619" i="78" s="1"/>
  <c r="Q660" i="71"/>
  <c r="AJ332" i="86"/>
  <c r="W660" i="71"/>
  <c r="R573" i="71"/>
  <c r="R616" i="78" s="1"/>
  <c r="R618" i="78" s="1"/>
  <c r="R619" i="78" s="1"/>
  <c r="M573" i="71"/>
  <c r="M616" i="78" s="1"/>
  <c r="M618" i="78" s="1"/>
  <c r="M619" i="78" s="1"/>
  <c r="Y660" i="71"/>
  <c r="AB427" i="86"/>
  <c r="S332" i="86"/>
  <c r="M660" i="71"/>
  <c r="Z427" i="86"/>
  <c r="AE660" i="71"/>
  <c r="O573" i="71"/>
  <c r="O616" i="78" s="1"/>
  <c r="O618" i="78" s="1"/>
  <c r="O619" i="78" s="1"/>
  <c r="AG573" i="71"/>
  <c r="AG616" i="78" s="1"/>
  <c r="AG618" i="78" s="1"/>
  <c r="AG619" i="78" s="1"/>
  <c r="P573" i="71"/>
  <c r="P616" i="78" s="1"/>
  <c r="P618" i="78" s="1"/>
  <c r="P619" i="78" s="1"/>
  <c r="N573" i="71"/>
  <c r="N660" i="71"/>
  <c r="AJ427" i="86"/>
  <c r="AA660" i="71"/>
  <c r="AC660" i="71"/>
  <c r="AJ573" i="71"/>
  <c r="AJ616" i="78" s="1"/>
  <c r="AJ618" i="78" s="1"/>
  <c r="AJ619" i="78" s="1"/>
  <c r="S660" i="71"/>
  <c r="V573" i="71"/>
  <c r="V616" i="78" s="1"/>
  <c r="V618" i="78" s="1"/>
  <c r="V619" i="78" s="1"/>
  <c r="T573" i="71"/>
  <c r="T616" i="78" s="1"/>
  <c r="T618" i="78" s="1"/>
  <c r="T619" i="78" s="1"/>
  <c r="AE573" i="71"/>
  <c r="AE616" i="78" s="1"/>
  <c r="AE618" i="78" s="1"/>
  <c r="AE619" i="78" s="1"/>
  <c r="AB573" i="71"/>
  <c r="AB616" i="78" s="1"/>
  <c r="AB618" i="78" s="1"/>
  <c r="AB619" i="78" s="1"/>
  <c r="Z573" i="71"/>
  <c r="Z616" i="78" s="1"/>
  <c r="AI573" i="71"/>
  <c r="AI616" i="78" s="1"/>
  <c r="AI618" i="78" s="1"/>
  <c r="AI619" i="78" s="1"/>
  <c r="AB660" i="71"/>
  <c r="AC573" i="71"/>
  <c r="AC616" i="78" s="1"/>
  <c r="AC618" i="78" s="1"/>
  <c r="AC619" i="78" s="1"/>
  <c r="AD573" i="71"/>
  <c r="AD616" i="78" s="1"/>
  <c r="AD618" i="78" s="1"/>
  <c r="AD619" i="78" s="1"/>
  <c r="W573" i="71"/>
  <c r="W616" i="78" s="1"/>
  <c r="W618" i="78" s="1"/>
  <c r="W619" i="78" s="1"/>
  <c r="V660" i="71"/>
  <c r="AD660" i="71"/>
  <c r="AF660" i="71"/>
  <c r="AK574" i="71"/>
  <c r="AK575" i="71" s="1"/>
  <c r="Y573" i="71"/>
  <c r="Y616" i="78" s="1"/>
  <c r="Y618" i="78" s="1"/>
  <c r="Y619" i="78" s="1"/>
  <c r="U573" i="71"/>
  <c r="U616" i="78" s="1"/>
  <c r="U618" i="78" s="1"/>
  <c r="U619" i="78" s="1"/>
  <c r="AF573" i="71"/>
  <c r="AF616" i="78" s="1"/>
  <c r="AF618" i="78" s="1"/>
  <c r="AF619" i="78" s="1"/>
  <c r="AA573" i="71"/>
  <c r="AA616" i="78" s="1"/>
  <c r="AA618" i="78" s="1"/>
  <c r="AA619" i="78" s="1"/>
  <c r="AF427" i="86"/>
  <c r="X660" i="71"/>
  <c r="R216" i="86"/>
  <c r="X573" i="71"/>
  <c r="X616" i="78" s="1"/>
  <c r="X618" i="78" s="1"/>
  <c r="X619" i="78" s="1"/>
  <c r="AD332" i="86"/>
  <c r="AD427" i="86"/>
  <c r="R660" i="71"/>
  <c r="AK132" i="71"/>
  <c r="M427" i="86"/>
  <c r="AF646" i="78"/>
  <c r="AF652" i="78" s="1"/>
  <c r="AD646" i="78"/>
  <c r="AD652" i="78" s="1"/>
  <c r="AE646" i="78"/>
  <c r="AE652" i="78" s="1"/>
  <c r="I715" i="86"/>
  <c r="I202" i="86" s="1"/>
  <c r="I757" i="86"/>
  <c r="Z646" i="78"/>
  <c r="Z652" i="78" s="1"/>
  <c r="AH646" i="78"/>
  <c r="AH652" i="78" s="1"/>
  <c r="W646" i="78"/>
  <c r="W652" i="78" s="1"/>
  <c r="J715" i="86"/>
  <c r="J202" i="86" s="1"/>
  <c r="I646" i="78"/>
  <c r="I652" i="78" s="1"/>
  <c r="J646" i="78"/>
  <c r="J652" i="78" s="1"/>
  <c r="V646" i="78"/>
  <c r="V652" i="78" s="1"/>
  <c r="AI435" i="78"/>
  <c r="AI437" i="78"/>
  <c r="AI436" i="78"/>
  <c r="R401" i="78"/>
  <c r="S646" i="78"/>
  <c r="X435" i="78"/>
  <c r="X437" i="78"/>
  <c r="X436" i="78"/>
  <c r="AC436" i="78"/>
  <c r="AC435" i="78"/>
  <c r="AJ646" i="78"/>
  <c r="O646" i="78"/>
  <c r="N437" i="78"/>
  <c r="N436" i="78"/>
  <c r="N435" i="78"/>
  <c r="AD436" i="78"/>
  <c r="AD437" i="78"/>
  <c r="AD435" i="78"/>
  <c r="AA646" i="78"/>
  <c r="M646" i="78"/>
  <c r="M652" i="78" s="1"/>
  <c r="F471" i="69"/>
  <c r="F468" i="69"/>
  <c r="AK108" i="71"/>
  <c r="X402" i="78"/>
  <c r="AA435" i="78"/>
  <c r="AA437" i="78"/>
  <c r="AA436" i="78"/>
  <c r="R646" i="78"/>
  <c r="AJ112" i="78"/>
  <c r="AJ113" i="78" s="1"/>
  <c r="O437" i="78"/>
  <c r="AB646" i="78"/>
  <c r="AA402" i="78"/>
  <c r="AC646" i="78"/>
  <c r="F346" i="69"/>
  <c r="F340" i="69" s="1"/>
  <c r="F348" i="69" s="1"/>
  <c r="T646" i="78"/>
  <c r="F401" i="78"/>
  <c r="F202" i="69"/>
  <c r="Y112" i="78"/>
  <c r="Y113" i="78" s="1"/>
  <c r="AG646" i="78"/>
  <c r="U646" i="78"/>
  <c r="AE112" i="78"/>
  <c r="AE113" i="78" s="1"/>
  <c r="Q646" i="78"/>
  <c r="Y646" i="78"/>
  <c r="U437" i="78"/>
  <c r="Q437" i="78"/>
  <c r="Q436" i="78"/>
  <c r="Q435" i="78"/>
  <c r="P646" i="78"/>
  <c r="W401" i="78"/>
  <c r="AG112" i="78"/>
  <c r="AG113" i="78" s="1"/>
  <c r="P437" i="78"/>
  <c r="AI402" i="78"/>
  <c r="L715" i="86"/>
  <c r="L202" i="86" s="1"/>
  <c r="AG401" i="78"/>
  <c r="M715" i="86"/>
  <c r="AJ404" i="71" l="1"/>
  <c r="AD404" i="71"/>
  <c r="Z404" i="71"/>
  <c r="AC404" i="71"/>
  <c r="P404" i="71"/>
  <c r="AH404" i="71"/>
  <c r="T404" i="71"/>
  <c r="X404" i="71"/>
  <c r="S404" i="71"/>
  <c r="U404" i="71"/>
  <c r="AF404" i="71"/>
  <c r="AA404" i="71"/>
  <c r="O404" i="71"/>
  <c r="Q404" i="71"/>
  <c r="AI404" i="71"/>
  <c r="M404" i="71"/>
  <c r="W404" i="71"/>
  <c r="Y404" i="71"/>
  <c r="AB404" i="71"/>
  <c r="N404" i="71"/>
  <c r="AG404" i="71"/>
  <c r="U441" i="86"/>
  <c r="U447" i="86" s="1"/>
  <c r="U454" i="86" s="1"/>
  <c r="U456" i="86" s="1"/>
  <c r="U37" i="85" s="1"/>
  <c r="U442" i="86"/>
  <c r="AI438" i="86"/>
  <c r="AI442" i="86"/>
  <c r="X440" i="86"/>
  <c r="X442" i="86"/>
  <c r="AJ443" i="86"/>
  <c r="AJ442" i="86"/>
  <c r="W442" i="86"/>
  <c r="W482" i="86" s="1"/>
  <c r="AA443" i="86"/>
  <c r="AA442" i="86"/>
  <c r="T440" i="86"/>
  <c r="T442" i="86"/>
  <c r="F550" i="69"/>
  <c r="AK426" i="71" s="1"/>
  <c r="K550" i="69"/>
  <c r="AK436" i="71" s="1"/>
  <c r="K421" i="69"/>
  <c r="AK313" i="71" s="1"/>
  <c r="AI868" i="78"/>
  <c r="AI620" i="78"/>
  <c r="S868" i="78"/>
  <c r="S620" i="78"/>
  <c r="AJ868" i="78"/>
  <c r="AJ620" i="78"/>
  <c r="X868" i="78"/>
  <c r="X620" i="78"/>
  <c r="R868" i="78"/>
  <c r="R620" i="78"/>
  <c r="AB868" i="78"/>
  <c r="AB620" i="78"/>
  <c r="AE868" i="78"/>
  <c r="AE620" i="78"/>
  <c r="AH868" i="78"/>
  <c r="AH620" i="78"/>
  <c r="Y868" i="78"/>
  <c r="Y620" i="78"/>
  <c r="AA868" i="78"/>
  <c r="AA620" i="78"/>
  <c r="W868" i="78"/>
  <c r="W620" i="78"/>
  <c r="T868" i="78"/>
  <c r="T620" i="78"/>
  <c r="Q868" i="78"/>
  <c r="Q620" i="78"/>
  <c r="AF868" i="78"/>
  <c r="AF620" i="78"/>
  <c r="AD868" i="78"/>
  <c r="AD620" i="78"/>
  <c r="V868" i="78"/>
  <c r="V620" i="78"/>
  <c r="P868" i="78"/>
  <c r="P620" i="78"/>
  <c r="O868" i="78"/>
  <c r="O620" i="78"/>
  <c r="U868" i="78"/>
  <c r="U620" i="78"/>
  <c r="AC868" i="78"/>
  <c r="AC620" i="78"/>
  <c r="AG868" i="78"/>
  <c r="AG620" i="78"/>
  <c r="M868" i="78"/>
  <c r="M620" i="78"/>
  <c r="AG792" i="78"/>
  <c r="AG114" i="78"/>
  <c r="AE792" i="78"/>
  <c r="AE114" i="78"/>
  <c r="M792" i="78"/>
  <c r="M114" i="78"/>
  <c r="Y792" i="78"/>
  <c r="Y114" i="78"/>
  <c r="AJ792" i="78"/>
  <c r="AJ114" i="78"/>
  <c r="AK105" i="78"/>
  <c r="AK410" i="78" s="1"/>
  <c r="L187" i="86"/>
  <c r="O649" i="71"/>
  <c r="Y435" i="86"/>
  <c r="Y402" i="78" s="1"/>
  <c r="Y202" i="86"/>
  <c r="Y225" i="86"/>
  <c r="Y265" i="86" s="1"/>
  <c r="T402" i="78"/>
  <c r="AJ95" i="89"/>
  <c r="AJ236" i="89" s="1"/>
  <c r="AJ17" i="91" s="1"/>
  <c r="J145" i="89"/>
  <c r="L148" i="89"/>
  <c r="L697" i="86"/>
  <c r="L184" i="86" s="1"/>
  <c r="I205" i="89"/>
  <c r="Q340" i="86"/>
  <c r="Q387" i="86" s="1"/>
  <c r="AK40" i="78"/>
  <c r="AK44" i="78" s="1"/>
  <c r="AK45" i="78" s="1"/>
  <c r="AK46" i="78" s="1"/>
  <c r="AK45" i="71"/>
  <c r="J406" i="78"/>
  <c r="J420" i="78" s="1"/>
  <c r="L406" i="78"/>
  <c r="L420" i="78" s="1"/>
  <c r="I422" i="78"/>
  <c r="I425" i="78" s="1"/>
  <c r="I187" i="86"/>
  <c r="I539" i="71"/>
  <c r="AK484" i="78"/>
  <c r="AK487" i="78" s="1"/>
  <c r="AK535" i="78" s="1"/>
  <c r="AK103" i="77" s="1"/>
  <c r="AK33" i="89" s="1"/>
  <c r="AK656" i="78"/>
  <c r="AK109" i="71"/>
  <c r="J667" i="71"/>
  <c r="T340" i="86"/>
  <c r="T401" i="78" s="1"/>
  <c r="T227" i="86"/>
  <c r="T400" i="78" s="1"/>
  <c r="Z387" i="86"/>
  <c r="U44" i="101"/>
  <c r="E44" i="101" s="1"/>
  <c r="I667" i="71"/>
  <c r="L667" i="71"/>
  <c r="Q435" i="86"/>
  <c r="Q402" i="78" s="1"/>
  <c r="Q225" i="86"/>
  <c r="Q231" i="86" s="1"/>
  <c r="Q237" i="86" s="1"/>
  <c r="Q240" i="86" s="1"/>
  <c r="Q202" i="86"/>
  <c r="AF94" i="89"/>
  <c r="AF235" i="89" s="1"/>
  <c r="AF17" i="91" s="1"/>
  <c r="L566" i="78"/>
  <c r="L39" i="78" s="1"/>
  <c r="L35" i="71"/>
  <c r="L626" i="71" s="1"/>
  <c r="J566" i="78"/>
  <c r="J39" i="78" s="1"/>
  <c r="J35" i="71"/>
  <c r="J626" i="71" s="1"/>
  <c r="G667" i="71"/>
  <c r="I607" i="78"/>
  <c r="I101" i="78" s="1"/>
  <c r="T202" i="86"/>
  <c r="L47" i="89"/>
  <c r="L205" i="89" s="1"/>
  <c r="L595" i="78"/>
  <c r="L73" i="71"/>
  <c r="L649" i="71" s="1"/>
  <c r="J595" i="78"/>
  <c r="J73" i="71"/>
  <c r="J649" i="71" s="1"/>
  <c r="J75" i="89"/>
  <c r="J55" i="89"/>
  <c r="I618" i="78"/>
  <c r="I574" i="71" s="1"/>
  <c r="I575" i="71" s="1"/>
  <c r="L618" i="78"/>
  <c r="K616" i="78"/>
  <c r="K110" i="78" s="1"/>
  <c r="L607" i="78"/>
  <c r="L101" i="78" s="1"/>
  <c r="K607" i="78"/>
  <c r="K101" i="78" s="1"/>
  <c r="I208" i="89"/>
  <c r="I566" i="78"/>
  <c r="I39" i="78" s="1"/>
  <c r="I35" i="71"/>
  <c r="I626" i="71" s="1"/>
  <c r="G616" i="78"/>
  <c r="G110" i="78" s="1"/>
  <c r="J618" i="78"/>
  <c r="J607" i="78"/>
  <c r="AF36" i="71"/>
  <c r="AF41" i="71" s="1"/>
  <c r="AF40" i="78" s="1"/>
  <c r="AF44" i="78" s="1"/>
  <c r="L75" i="89"/>
  <c r="L55" i="89"/>
  <c r="L208" i="89" s="1"/>
  <c r="K667" i="71"/>
  <c r="K661" i="71"/>
  <c r="L654" i="78"/>
  <c r="AE17" i="91"/>
  <c r="AH402" i="78"/>
  <c r="AF202" i="86"/>
  <c r="AH227" i="86"/>
  <c r="AH400" i="78" s="1"/>
  <c r="AF225" i="86"/>
  <c r="AF265" i="86" s="1"/>
  <c r="AH202" i="86"/>
  <c r="AH340" i="86"/>
  <c r="AH401" i="78" s="1"/>
  <c r="AF649" i="71"/>
  <c r="AF340" i="86"/>
  <c r="AF338" i="86" s="1"/>
  <c r="AF345" i="86" s="1"/>
  <c r="AJ649" i="71"/>
  <c r="X649" i="71"/>
  <c r="M227" i="86"/>
  <c r="M225" i="86" s="1"/>
  <c r="M340" i="86"/>
  <c r="Z435" i="86"/>
  <c r="Z402" i="78" s="1"/>
  <c r="Z338" i="86"/>
  <c r="Z347" i="86" s="1"/>
  <c r="Z382" i="86" s="1"/>
  <c r="Z379" i="86" s="1"/>
  <c r="Z385" i="86" s="1"/>
  <c r="M435" i="86"/>
  <c r="M433" i="86" s="1"/>
  <c r="AE340" i="86"/>
  <c r="AE401" i="78" s="1"/>
  <c r="V202" i="86"/>
  <c r="AE225" i="86"/>
  <c r="AE233" i="86" s="1"/>
  <c r="AE260" i="86" s="1"/>
  <c r="AE258" i="86" s="1"/>
  <c r="AE202" i="86"/>
  <c r="AE435" i="86"/>
  <c r="AE402" i="78" s="1"/>
  <c r="V435" i="86"/>
  <c r="V433" i="86" s="1"/>
  <c r="AG649" i="71"/>
  <c r="AB649" i="71"/>
  <c r="Z227" i="86"/>
  <c r="Z225" i="86" s="1"/>
  <c r="Z265" i="86" s="1"/>
  <c r="Z401" i="78"/>
  <c r="Z202" i="86"/>
  <c r="V340" i="86"/>
  <c r="V401" i="78" s="1"/>
  <c r="V225" i="86"/>
  <c r="V231" i="86" s="1"/>
  <c r="V237" i="86" s="1"/>
  <c r="V239" i="86" s="1"/>
  <c r="F566" i="78"/>
  <c r="F39" i="78" s="1"/>
  <c r="F48" i="78" s="1"/>
  <c r="F35" i="71"/>
  <c r="F626" i="71" s="1"/>
  <c r="V649" i="71"/>
  <c r="F618" i="78"/>
  <c r="F112" i="78" s="1"/>
  <c r="F110" i="78"/>
  <c r="M649" i="71"/>
  <c r="V17" i="91"/>
  <c r="Q649" i="71"/>
  <c r="AH36" i="71"/>
  <c r="AH41" i="71" s="1"/>
  <c r="AH40" i="78" s="1"/>
  <c r="AH44" i="78" s="1"/>
  <c r="N649" i="71"/>
  <c r="U17" i="91"/>
  <c r="AG17" i="91"/>
  <c r="J574" i="86"/>
  <c r="J59" i="86" s="1"/>
  <c r="J40" i="86"/>
  <c r="J60" i="86" s="1"/>
  <c r="J697" i="86"/>
  <c r="J183" i="86" s="1"/>
  <c r="J187" i="86"/>
  <c r="N17" i="91"/>
  <c r="E45" i="101"/>
  <c r="AJ484" i="78"/>
  <c r="AJ487" i="78" s="1"/>
  <c r="AJ535" i="78" s="1"/>
  <c r="AJ103" i="77" s="1"/>
  <c r="AJ33" i="89" s="1"/>
  <c r="AE425" i="78"/>
  <c r="AE101" i="89" s="1"/>
  <c r="AE105" i="89" s="1"/>
  <c r="AG425" i="78"/>
  <c r="AG101" i="89" s="1"/>
  <c r="AG105" i="89" s="1"/>
  <c r="M425" i="78"/>
  <c r="M101" i="89" s="1"/>
  <c r="M105" i="89" s="1"/>
  <c r="Y425" i="78"/>
  <c r="Y101" i="89" s="1"/>
  <c r="Y105" i="89" s="1"/>
  <c r="T17" i="91"/>
  <c r="W649" i="71"/>
  <c r="AG219" i="89"/>
  <c r="J387" i="86"/>
  <c r="J436" i="78"/>
  <c r="J454" i="78" s="1"/>
  <c r="J338" i="86"/>
  <c r="F413" i="69"/>
  <c r="E646" i="69"/>
  <c r="AK502" i="71"/>
  <c r="AK507" i="71" s="1"/>
  <c r="F436" i="78"/>
  <c r="F454" i="78" s="1"/>
  <c r="F387" i="86"/>
  <c r="F338" i="86"/>
  <c r="F187" i="86"/>
  <c r="F697" i="86"/>
  <c r="F539" i="71"/>
  <c r="E706" i="69"/>
  <c r="F715" i="69" s="1"/>
  <c r="AG36" i="71"/>
  <c r="AG41" i="71" s="1"/>
  <c r="AG40" i="78" s="1"/>
  <c r="AG44" i="78" s="1"/>
  <c r="F575" i="86"/>
  <c r="F40" i="86"/>
  <c r="F60" i="86" s="1"/>
  <c r="F574" i="86"/>
  <c r="F59" i="86" s="1"/>
  <c r="I245" i="83"/>
  <c r="F738" i="86"/>
  <c r="M94" i="89"/>
  <c r="M235" i="89" s="1"/>
  <c r="M17" i="91" s="1"/>
  <c r="AC17" i="91"/>
  <c r="O17" i="91"/>
  <c r="Z17" i="91"/>
  <c r="L40" i="86"/>
  <c r="L51" i="101" s="1"/>
  <c r="L55" i="101" s="1"/>
  <c r="L72" i="101" s="1"/>
  <c r="L80" i="101" s="1"/>
  <c r="L88" i="101" s="1"/>
  <c r="L96" i="101" s="1"/>
  <c r="L575" i="86"/>
  <c r="L574" i="86"/>
  <c r="L59" i="86" s="1"/>
  <c r="I575" i="86"/>
  <c r="I40" i="86"/>
  <c r="I574" i="86"/>
  <c r="I59" i="86" s="1"/>
  <c r="I697" i="86"/>
  <c r="I338" i="86"/>
  <c r="I387" i="86"/>
  <c r="I436" i="78"/>
  <c r="I454" i="78" s="1"/>
  <c r="L338" i="86"/>
  <c r="L387" i="86"/>
  <c r="L436" i="78"/>
  <c r="L454" i="78" s="1"/>
  <c r="W36" i="71"/>
  <c r="W41" i="71" s="1"/>
  <c r="W40" i="78" s="1"/>
  <c r="W44" i="78" s="1"/>
  <c r="AE36" i="71"/>
  <c r="AE41" i="71" s="1"/>
  <c r="AE40" i="78" s="1"/>
  <c r="AE44" i="78" s="1"/>
  <c r="AA36" i="71"/>
  <c r="AA41" i="71" s="1"/>
  <c r="AA40" i="78" s="1"/>
  <c r="AA44" i="78" s="1"/>
  <c r="N36" i="71"/>
  <c r="N41" i="71" s="1"/>
  <c r="N40" i="78" s="1"/>
  <c r="N44" i="78" s="1"/>
  <c r="T36" i="71"/>
  <c r="T41" i="71" s="1"/>
  <c r="T40" i="78" s="1"/>
  <c r="T44" i="78" s="1"/>
  <c r="M36" i="71"/>
  <c r="M41" i="71" s="1"/>
  <c r="M45" i="71" s="1"/>
  <c r="AD36" i="71"/>
  <c r="AD41" i="71" s="1"/>
  <c r="AD40" i="78" s="1"/>
  <c r="AD44" i="78" s="1"/>
  <c r="O36" i="71"/>
  <c r="O41" i="71" s="1"/>
  <c r="O40" i="78" s="1"/>
  <c r="O44" i="78" s="1"/>
  <c r="R36" i="71"/>
  <c r="R41" i="71" s="1"/>
  <c r="R40" i="78" s="1"/>
  <c r="V36" i="71"/>
  <c r="V41" i="71" s="1"/>
  <c r="V40" i="78" s="1"/>
  <c r="V44" i="78" s="1"/>
  <c r="Q36" i="71"/>
  <c r="Q41" i="71" s="1"/>
  <c r="Q40" i="78" s="1"/>
  <c r="Q44" i="78" s="1"/>
  <c r="Z36" i="71"/>
  <c r="Z41" i="71" s="1"/>
  <c r="Z40" i="78" s="1"/>
  <c r="Z44" i="78" s="1"/>
  <c r="S36" i="71"/>
  <c r="S41" i="71" s="1"/>
  <c r="S40" i="78" s="1"/>
  <c r="S44" i="78" s="1"/>
  <c r="AJ36" i="71"/>
  <c r="AJ41" i="71" s="1"/>
  <c r="AJ40" i="78" s="1"/>
  <c r="AJ44" i="78" s="1"/>
  <c r="Y36" i="71"/>
  <c r="Y41" i="71" s="1"/>
  <c r="Y40" i="78" s="1"/>
  <c r="Y44" i="78" s="1"/>
  <c r="AB36" i="71"/>
  <c r="AB41" i="71" s="1"/>
  <c r="AB40" i="78" s="1"/>
  <c r="AB44" i="78" s="1"/>
  <c r="U36" i="71"/>
  <c r="U41" i="71" s="1"/>
  <c r="U40" i="78" s="1"/>
  <c r="U44" i="78" s="1"/>
  <c r="P36" i="71"/>
  <c r="P41" i="71" s="1"/>
  <c r="P40" i="78" s="1"/>
  <c r="P44" i="78" s="1"/>
  <c r="X36" i="71"/>
  <c r="X41" i="71" s="1"/>
  <c r="X40" i="78" s="1"/>
  <c r="X44" i="78" s="1"/>
  <c r="AI36" i="71"/>
  <c r="AI41" i="71" s="1"/>
  <c r="AI40" i="78" s="1"/>
  <c r="AI44" i="78" s="1"/>
  <c r="AC36" i="71"/>
  <c r="AC41" i="71" s="1"/>
  <c r="AC40" i="78" s="1"/>
  <c r="AC44" i="78" s="1"/>
  <c r="D90" i="78"/>
  <c r="S83" i="78"/>
  <c r="S94" i="78" s="1"/>
  <c r="O83" i="78"/>
  <c r="O94" i="78" s="1"/>
  <c r="Y83" i="78"/>
  <c r="Y94" i="78" s="1"/>
  <c r="P83" i="78"/>
  <c r="P94" i="78" s="1"/>
  <c r="E110" i="69"/>
  <c r="E113" i="69"/>
  <c r="AK74" i="71"/>
  <c r="AK79" i="71" s="1"/>
  <c r="AI83" i="78"/>
  <c r="AI94" i="78" s="1"/>
  <c r="N83" i="78"/>
  <c r="N94" i="78" s="1"/>
  <c r="AA83" i="78"/>
  <c r="AA94" i="78" s="1"/>
  <c r="D89" i="78"/>
  <c r="AK89" i="78" s="1"/>
  <c r="AJ83" i="78"/>
  <c r="AJ94" i="78" s="1"/>
  <c r="D88" i="78"/>
  <c r="AK88" i="78" s="1"/>
  <c r="Z83" i="78"/>
  <c r="Z94" i="78" s="1"/>
  <c r="X83" i="78"/>
  <c r="X94" i="78" s="1"/>
  <c r="W83" i="78"/>
  <c r="W94" i="78" s="1"/>
  <c r="D87" i="78"/>
  <c r="AK87" i="78" s="1"/>
  <c r="AC83" i="78"/>
  <c r="AC94" i="78" s="1"/>
  <c r="AB83" i="78"/>
  <c r="AB94" i="78" s="1"/>
  <c r="AF83" i="78"/>
  <c r="AF94" i="78" s="1"/>
  <c r="U83" i="78"/>
  <c r="U94" i="78" s="1"/>
  <c r="AH83" i="78"/>
  <c r="AH94" i="78" s="1"/>
  <c r="V83" i="78"/>
  <c r="V94" i="78" s="1"/>
  <c r="M83" i="78"/>
  <c r="M94" i="78" s="1"/>
  <c r="AG83" i="78"/>
  <c r="AG94" i="78" s="1"/>
  <c r="R83" i="78"/>
  <c r="R94" i="78" s="1"/>
  <c r="T83" i="78"/>
  <c r="T94" i="78" s="1"/>
  <c r="AD83" i="78"/>
  <c r="AD94" i="78" s="1"/>
  <c r="AE83" i="78"/>
  <c r="AE94" i="78" s="1"/>
  <c r="Q83" i="78"/>
  <c r="Q94" i="78" s="1"/>
  <c r="D74" i="78"/>
  <c r="AK74" i="78" s="1"/>
  <c r="D73" i="78"/>
  <c r="AK73" i="78" s="1"/>
  <c r="D59" i="78"/>
  <c r="AK59" i="78" s="1"/>
  <c r="D57" i="78"/>
  <c r="AK57" i="78" s="1"/>
  <c r="D72" i="78"/>
  <c r="AK72" i="78" s="1"/>
  <c r="D60" i="78"/>
  <c r="AK60" i="78" s="1"/>
  <c r="D75" i="78"/>
  <c r="AK75" i="78" s="1"/>
  <c r="D58" i="78"/>
  <c r="AK58" i="78" s="1"/>
  <c r="P245" i="71"/>
  <c r="P243" i="78" s="1"/>
  <c r="AH17" i="91"/>
  <c r="P17" i="91"/>
  <c r="AB17" i="91"/>
  <c r="R17" i="91"/>
  <c r="S402" i="78"/>
  <c r="AI387" i="86"/>
  <c r="AI401" i="78"/>
  <c r="U205" i="89"/>
  <c r="AD233" i="86"/>
  <c r="AD260" i="86" s="1"/>
  <c r="AD258" i="86" s="1"/>
  <c r="AD262" i="86" s="1"/>
  <c r="AD231" i="86"/>
  <c r="AD237" i="86" s="1"/>
  <c r="AD239" i="86" s="1"/>
  <c r="AD265" i="86"/>
  <c r="AD402" i="78"/>
  <c r="W402" i="78"/>
  <c r="W225" i="86"/>
  <c r="W234" i="86" s="1"/>
  <c r="Q17" i="91"/>
  <c r="Y17" i="91"/>
  <c r="T441" i="86"/>
  <c r="T447" i="86" s="1"/>
  <c r="T454" i="86" s="1"/>
  <c r="T456" i="86" s="1"/>
  <c r="Y230" i="86"/>
  <c r="T443" i="86"/>
  <c r="T438" i="86"/>
  <c r="AI225" i="86"/>
  <c r="AI234" i="86" s="1"/>
  <c r="AD401" i="78"/>
  <c r="T482" i="86"/>
  <c r="T479" i="86" s="1"/>
  <c r="AD387" i="86"/>
  <c r="R347" i="86"/>
  <c r="R382" i="86" s="1"/>
  <c r="R379" i="86" s="1"/>
  <c r="R385" i="86" s="1"/>
  <c r="R345" i="86"/>
  <c r="R346" i="86"/>
  <c r="R355" i="86" s="1"/>
  <c r="R359" i="86" s="1"/>
  <c r="AI17" i="91"/>
  <c r="V205" i="89"/>
  <c r="V422" i="78"/>
  <c r="N205" i="89"/>
  <c r="N422" i="78"/>
  <c r="AA205" i="89"/>
  <c r="AA422" i="78"/>
  <c r="W205" i="89"/>
  <c r="W422" i="78"/>
  <c r="AH205" i="89"/>
  <c r="AH422" i="78"/>
  <c r="J656" i="78"/>
  <c r="J171" i="89" s="1"/>
  <c r="T205" i="89"/>
  <c r="T422" i="78"/>
  <c r="F205" i="89"/>
  <c r="F422" i="78"/>
  <c r="AI205" i="89"/>
  <c r="AI422" i="78"/>
  <c r="I656" i="78"/>
  <c r="I171" i="89" s="1"/>
  <c r="M656" i="78"/>
  <c r="P205" i="89"/>
  <c r="O205" i="89"/>
  <c r="X205" i="89"/>
  <c r="AF219" i="89"/>
  <c r="Q205" i="89"/>
  <c r="R205" i="89"/>
  <c r="AJ205" i="89"/>
  <c r="AE205" i="89"/>
  <c r="S401" i="78"/>
  <c r="Z205" i="89"/>
  <c r="AD205" i="89"/>
  <c r="S387" i="86"/>
  <c r="AJ440" i="86"/>
  <c r="W438" i="86"/>
  <c r="AC205" i="89"/>
  <c r="AI345" i="86"/>
  <c r="AI343" i="86"/>
  <c r="Y234" i="86"/>
  <c r="AB205" i="89"/>
  <c r="AD17" i="91"/>
  <c r="AD234" i="86"/>
  <c r="AF205" i="89"/>
  <c r="P225" i="86"/>
  <c r="P233" i="86" s="1"/>
  <c r="P260" i="86" s="1"/>
  <c r="P258" i="86" s="1"/>
  <c r="P263" i="86" s="1"/>
  <c r="W347" i="86"/>
  <c r="W382" i="86" s="1"/>
  <c r="W379" i="86" s="1"/>
  <c r="AI482" i="86"/>
  <c r="AI479" i="86" s="1"/>
  <c r="AI484" i="86" s="1"/>
  <c r="P346" i="86"/>
  <c r="P355" i="86" s="1"/>
  <c r="P359" i="86" s="1"/>
  <c r="U219" i="89"/>
  <c r="U443" i="86"/>
  <c r="S205" i="89"/>
  <c r="N265" i="86"/>
  <c r="AF402" i="78"/>
  <c r="S231" i="86"/>
  <c r="S237" i="86" s="1"/>
  <c r="S239" i="86" s="1"/>
  <c r="AA219" i="89"/>
  <c r="R219" i="89"/>
  <c r="AG205" i="89"/>
  <c r="Y205" i="89"/>
  <c r="S219" i="89"/>
  <c r="W17" i="91"/>
  <c r="W219" i="89"/>
  <c r="S17" i="91"/>
  <c r="AD219" i="89"/>
  <c r="AI219" i="89"/>
  <c r="Z219" i="89"/>
  <c r="Q219" i="89"/>
  <c r="P219" i="89"/>
  <c r="M205" i="89"/>
  <c r="AC219" i="89"/>
  <c r="AH219" i="89"/>
  <c r="AB219" i="89"/>
  <c r="T219" i="89"/>
  <c r="V219" i="89"/>
  <c r="O219" i="89"/>
  <c r="Y219" i="89"/>
  <c r="X219" i="89"/>
  <c r="X17" i="91"/>
  <c r="AA17" i="91"/>
  <c r="AF93" i="89"/>
  <c r="AF234" i="89" s="1"/>
  <c r="AF14" i="91" s="1"/>
  <c r="AG208" i="89"/>
  <c r="AJ208" i="89"/>
  <c r="Y208" i="89"/>
  <c r="AE208" i="89"/>
  <c r="M208" i="89"/>
  <c r="R425" i="78"/>
  <c r="R101" i="89" s="1"/>
  <c r="R105" i="89" s="1"/>
  <c r="AD425" i="78"/>
  <c r="AD101" i="89" s="1"/>
  <c r="AD105" i="89" s="1"/>
  <c r="Z425" i="78"/>
  <c r="Z101" i="89" s="1"/>
  <c r="Z105" i="89" s="1"/>
  <c r="X425" i="78"/>
  <c r="X101" i="89" s="1"/>
  <c r="X105" i="89" s="1"/>
  <c r="S425" i="78"/>
  <c r="S101" i="89" s="1"/>
  <c r="S105" i="89" s="1"/>
  <c r="Q425" i="78"/>
  <c r="Q101" i="89" s="1"/>
  <c r="Q105" i="89" s="1"/>
  <c r="P425" i="78"/>
  <c r="AC425" i="78"/>
  <c r="AC101" i="89" s="1"/>
  <c r="AC105" i="89" s="1"/>
  <c r="AF425" i="78"/>
  <c r="AF101" i="89" s="1"/>
  <c r="AF105" i="89" s="1"/>
  <c r="AB425" i="78"/>
  <c r="O425" i="78"/>
  <c r="U425" i="78"/>
  <c r="AF440" i="86"/>
  <c r="AF482" i="86"/>
  <c r="AF441" i="86"/>
  <c r="AF447" i="86" s="1"/>
  <c r="AF454" i="86" s="1"/>
  <c r="AF456" i="86" s="1"/>
  <c r="AF443" i="86"/>
  <c r="AF438" i="86"/>
  <c r="AD348" i="86"/>
  <c r="AD346" i="86"/>
  <c r="AD355" i="86" s="1"/>
  <c r="AD360" i="86" s="1"/>
  <c r="Y175" i="71"/>
  <c r="Y179" i="71" s="1"/>
  <c r="Y233" i="86"/>
  <c r="Y260" i="86" s="1"/>
  <c r="Y258" i="86" s="1"/>
  <c r="Y185" i="71" s="1"/>
  <c r="Y171" i="78" s="1"/>
  <c r="Y231" i="86"/>
  <c r="Y237" i="86" s="1"/>
  <c r="Y239" i="86" s="1"/>
  <c r="AA482" i="86"/>
  <c r="AA479" i="86" s="1"/>
  <c r="AA485" i="86" s="1"/>
  <c r="AA441" i="86"/>
  <c r="AA447" i="86" s="1"/>
  <c r="AA454" i="86" s="1"/>
  <c r="AA456" i="86" s="1"/>
  <c r="W443" i="86"/>
  <c r="AA440" i="86"/>
  <c r="U438" i="86"/>
  <c r="W440" i="86"/>
  <c r="N230" i="86"/>
  <c r="O400" i="78"/>
  <c r="W441" i="86"/>
  <c r="W447" i="86" s="1"/>
  <c r="O132" i="71"/>
  <c r="W132" i="71"/>
  <c r="AE132" i="71"/>
  <c r="M132" i="71"/>
  <c r="P132" i="71"/>
  <c r="X132" i="71"/>
  <c r="AF132" i="71"/>
  <c r="Q132" i="71"/>
  <c r="Y132" i="71"/>
  <c r="AG132" i="71"/>
  <c r="R132" i="71"/>
  <c r="Z132" i="71"/>
  <c r="AH132" i="71"/>
  <c r="S132" i="71"/>
  <c r="AA132" i="71"/>
  <c r="AI132" i="71"/>
  <c r="T132" i="71"/>
  <c r="AB132" i="71"/>
  <c r="AJ132" i="71"/>
  <c r="U132" i="71"/>
  <c r="AC132" i="71"/>
  <c r="N132" i="71"/>
  <c r="V132" i="71"/>
  <c r="AD132" i="71"/>
  <c r="W348" i="86"/>
  <c r="W345" i="86"/>
  <c r="AJ225" i="86"/>
  <c r="AJ231" i="86" s="1"/>
  <c r="AJ237" i="86" s="1"/>
  <c r="AJ241" i="86" s="1"/>
  <c r="U347" i="71"/>
  <c r="U329" i="78" s="1"/>
  <c r="AD343" i="86"/>
  <c r="AD345" i="86"/>
  <c r="U440" i="86"/>
  <c r="X441" i="86"/>
  <c r="X447" i="86" s="1"/>
  <c r="X454" i="86" s="1"/>
  <c r="X456" i="86" s="1"/>
  <c r="U482" i="86"/>
  <c r="U479" i="86" s="1"/>
  <c r="U484" i="86" s="1"/>
  <c r="AJ347" i="71"/>
  <c r="AJ329" i="78" s="1"/>
  <c r="AC402" i="78"/>
  <c r="AJ401" i="78"/>
  <c r="X443" i="86"/>
  <c r="X482" i="86"/>
  <c r="X479" i="86" s="1"/>
  <c r="X484" i="86" s="1"/>
  <c r="AJ17" i="85"/>
  <c r="AJ441" i="86"/>
  <c r="AJ447" i="86" s="1"/>
  <c r="AJ454" i="86" s="1"/>
  <c r="AJ456" i="86" s="1"/>
  <c r="AA438" i="86"/>
  <c r="AD347" i="86"/>
  <c r="AD382" i="86" s="1"/>
  <c r="AD379" i="86" s="1"/>
  <c r="AD384" i="86" s="1"/>
  <c r="AJ482" i="86"/>
  <c r="AJ479" i="86" s="1"/>
  <c r="X438" i="86"/>
  <c r="AB346" i="86"/>
  <c r="AB355" i="86" s="1"/>
  <c r="U17" i="85"/>
  <c r="AJ387" i="86"/>
  <c r="AJ438" i="86"/>
  <c r="W346" i="86"/>
  <c r="W355" i="86" s="1"/>
  <c r="W350" i="86" s="1"/>
  <c r="AG345" i="86"/>
  <c r="N208" i="89"/>
  <c r="J205" i="89"/>
  <c r="P343" i="86"/>
  <c r="T208" i="89"/>
  <c r="X610" i="78"/>
  <c r="X611" i="78" s="1"/>
  <c r="X563" i="71"/>
  <c r="X564" i="71" s="1"/>
  <c r="AG234" i="86"/>
  <c r="AG265" i="86"/>
  <c r="AG400" i="78"/>
  <c r="P348" i="86"/>
  <c r="P347" i="86"/>
  <c r="P382" i="86" s="1"/>
  <c r="P379" i="86" s="1"/>
  <c r="P384" i="86" s="1"/>
  <c r="R343" i="86"/>
  <c r="AG346" i="86"/>
  <c r="AG355" i="86" s="1"/>
  <c r="AG350" i="86" s="1"/>
  <c r="AG348" i="86"/>
  <c r="AG343" i="86"/>
  <c r="F667" i="71"/>
  <c r="P208" i="89"/>
  <c r="AJ346" i="86"/>
  <c r="AJ355" i="86" s="1"/>
  <c r="AJ359" i="86" s="1"/>
  <c r="AJ348" i="86"/>
  <c r="AJ245" i="71"/>
  <c r="AJ243" i="78" s="1"/>
  <c r="AJ345" i="86"/>
  <c r="AJ343" i="86"/>
  <c r="AJ347" i="86"/>
  <c r="AJ382" i="86" s="1"/>
  <c r="AJ379" i="86" s="1"/>
  <c r="AJ385" i="86" s="1"/>
  <c r="AD440" i="86"/>
  <c r="AD482" i="86"/>
  <c r="AD487" i="86" s="1"/>
  <c r="AD441" i="86"/>
  <c r="AD447" i="86" s="1"/>
  <c r="AD454" i="86" s="1"/>
  <c r="AD456" i="86" s="1"/>
  <c r="AD443" i="86"/>
  <c r="AD438" i="86"/>
  <c r="S230" i="86"/>
  <c r="X225" i="86"/>
  <c r="X175" i="71" s="1"/>
  <c r="S347" i="86"/>
  <c r="S382" i="86" s="1"/>
  <c r="S379" i="86" s="1"/>
  <c r="S385" i="86" s="1"/>
  <c r="AI346" i="86"/>
  <c r="S343" i="86"/>
  <c r="AI347" i="86"/>
  <c r="AI382" i="86" s="1"/>
  <c r="AI379" i="86" s="1"/>
  <c r="AI384" i="86" s="1"/>
  <c r="AI348" i="86"/>
  <c r="N234" i="86"/>
  <c r="N231" i="86"/>
  <c r="N237" i="86" s="1"/>
  <c r="N240" i="86" s="1"/>
  <c r="N233" i="86"/>
  <c r="N260" i="86" s="1"/>
  <c r="N258" i="86" s="1"/>
  <c r="N262" i="86" s="1"/>
  <c r="AG382" i="86"/>
  <c r="AG379" i="86" s="1"/>
  <c r="AG385" i="86" s="1"/>
  <c r="AB345" i="86"/>
  <c r="AB387" i="86"/>
  <c r="AB348" i="86"/>
  <c r="AB401" i="78"/>
  <c r="X387" i="86"/>
  <c r="AB347" i="86"/>
  <c r="AB382" i="86" s="1"/>
  <c r="AB379" i="86" s="1"/>
  <c r="AB245" i="71"/>
  <c r="AB243" i="78" s="1"/>
  <c r="N338" i="86"/>
  <c r="N245" i="71" s="1"/>
  <c r="N243" i="78" s="1"/>
  <c r="AA338" i="86"/>
  <c r="AA343" i="86" s="1"/>
  <c r="R433" i="86"/>
  <c r="P433" i="86"/>
  <c r="P442" i="86" s="1"/>
  <c r="AG433" i="86"/>
  <c r="X338" i="86"/>
  <c r="X245" i="71" s="1"/>
  <c r="X243" i="78" s="1"/>
  <c r="O338" i="86"/>
  <c r="O347" i="86" s="1"/>
  <c r="O382" i="86" s="1"/>
  <c r="O433" i="86"/>
  <c r="Y338" i="86"/>
  <c r="Y345" i="86" s="1"/>
  <c r="AB433" i="86"/>
  <c r="AH438" i="86"/>
  <c r="AH443" i="86"/>
  <c r="AH440" i="86"/>
  <c r="AH482" i="86"/>
  <c r="AH487" i="86" s="1"/>
  <c r="AH441" i="86"/>
  <c r="U338" i="86"/>
  <c r="U345" i="86" s="1"/>
  <c r="N433" i="86"/>
  <c r="Y433" i="86"/>
  <c r="R208" i="89"/>
  <c r="AI443" i="86"/>
  <c r="AI441" i="86"/>
  <c r="AI447" i="86" s="1"/>
  <c r="AI454" i="86" s="1"/>
  <c r="AI456" i="86" s="1"/>
  <c r="AI440" i="86"/>
  <c r="AI208" i="89"/>
  <c r="O208" i="89"/>
  <c r="AB208" i="89"/>
  <c r="W208" i="89"/>
  <c r="Q208" i="89"/>
  <c r="AA208" i="89"/>
  <c r="S208" i="89"/>
  <c r="AF208" i="89"/>
  <c r="AC208" i="89"/>
  <c r="U208" i="89"/>
  <c r="Z208" i="89"/>
  <c r="X208" i="89"/>
  <c r="AH208" i="89"/>
  <c r="V208" i="89"/>
  <c r="AD208" i="89"/>
  <c r="N616" i="78"/>
  <c r="N618" i="78" s="1"/>
  <c r="N619" i="78" s="1"/>
  <c r="Z618" i="78"/>
  <c r="Z619" i="78" s="1"/>
  <c r="R225" i="86"/>
  <c r="R175" i="71" s="1"/>
  <c r="AB400" i="78"/>
  <c r="AA400" i="78"/>
  <c r="S438" i="86"/>
  <c r="S440" i="86"/>
  <c r="S482" i="86"/>
  <c r="S443" i="86"/>
  <c r="S441" i="86"/>
  <c r="S345" i="86"/>
  <c r="S346" i="86"/>
  <c r="S355" i="86" s="1"/>
  <c r="S360" i="86" s="1"/>
  <c r="U400" i="78"/>
  <c r="O402" i="78"/>
  <c r="O401" i="78"/>
  <c r="O387" i="86"/>
  <c r="AC387" i="86"/>
  <c r="AA401" i="78"/>
  <c r="Y387" i="86"/>
  <c r="U401" i="78"/>
  <c r="N402" i="78"/>
  <c r="AC401" i="78"/>
  <c r="U387" i="86"/>
  <c r="N387" i="86"/>
  <c r="S233" i="86"/>
  <c r="S260" i="86" s="1"/>
  <c r="S258" i="86" s="1"/>
  <c r="S263" i="86" s="1"/>
  <c r="AC345" i="86"/>
  <c r="AC343" i="86"/>
  <c r="AC347" i="86"/>
  <c r="AC382" i="86" s="1"/>
  <c r="AC379" i="86" s="1"/>
  <c r="AC385" i="86" s="1"/>
  <c r="AC348" i="86"/>
  <c r="AA387" i="86"/>
  <c r="AC443" i="86"/>
  <c r="AC441" i="86"/>
  <c r="AC482" i="86"/>
  <c r="AC438" i="86"/>
  <c r="AC440" i="86"/>
  <c r="N401" i="78"/>
  <c r="Y401" i="78"/>
  <c r="AC346" i="86"/>
  <c r="AC400" i="78"/>
  <c r="AC225" i="86"/>
  <c r="U230" i="86"/>
  <c r="U234" i="86"/>
  <c r="O233" i="86"/>
  <c r="O260" i="86" s="1"/>
  <c r="O258" i="86" s="1"/>
  <c r="O262" i="86" s="1"/>
  <c r="O234" i="86"/>
  <c r="AA231" i="86"/>
  <c r="AA237" i="86" s="1"/>
  <c r="AA240" i="86" s="1"/>
  <c r="AA234" i="86"/>
  <c r="S265" i="86"/>
  <c r="S234" i="86"/>
  <c r="AB231" i="86"/>
  <c r="AB237" i="86" s="1"/>
  <c r="AB241" i="86" s="1"/>
  <c r="AB234" i="86"/>
  <c r="AA233" i="86"/>
  <c r="AA260" i="86" s="1"/>
  <c r="AA258" i="86" s="1"/>
  <c r="AA262" i="86" s="1"/>
  <c r="O230" i="86"/>
  <c r="AA230" i="86"/>
  <c r="AA265" i="86"/>
  <c r="U175" i="71"/>
  <c r="O265" i="86"/>
  <c r="U265" i="86"/>
  <c r="U233" i="86"/>
  <c r="U260" i="86" s="1"/>
  <c r="U258" i="86" s="1"/>
  <c r="U263" i="86" s="1"/>
  <c r="O231" i="86"/>
  <c r="O237" i="86" s="1"/>
  <c r="O241" i="86" s="1"/>
  <c r="U231" i="86"/>
  <c r="U237" i="86" s="1"/>
  <c r="U241" i="86" s="1"/>
  <c r="AG233" i="86"/>
  <c r="AG260" i="86" s="1"/>
  <c r="AG258" i="86" s="1"/>
  <c r="AG263" i="86" s="1"/>
  <c r="AG230" i="86"/>
  <c r="AB230" i="86"/>
  <c r="AB265" i="86"/>
  <c r="AG175" i="71"/>
  <c r="AB233" i="86"/>
  <c r="AB260" i="86" s="1"/>
  <c r="AB258" i="86" s="1"/>
  <c r="AB262" i="86" s="1"/>
  <c r="AG231" i="86"/>
  <c r="AG237" i="86" s="1"/>
  <c r="AG198" i="71" s="1"/>
  <c r="S436" i="71"/>
  <c r="AA436" i="71"/>
  <c r="V426" i="71"/>
  <c r="AD426" i="71"/>
  <c r="AF426" i="71"/>
  <c r="Z426" i="71"/>
  <c r="S426" i="71"/>
  <c r="AJ426" i="71"/>
  <c r="AI650" i="78"/>
  <c r="AI864" i="78" s="1"/>
  <c r="M650" i="78"/>
  <c r="M864" i="78" s="1"/>
  <c r="M563" i="71"/>
  <c r="M564" i="71" s="1"/>
  <c r="W650" i="78"/>
  <c r="W864" i="78" s="1"/>
  <c r="W563" i="71"/>
  <c r="W564" i="71" s="1"/>
  <c r="Q563" i="71"/>
  <c r="Q564" i="71" s="1"/>
  <c r="AD650" i="78"/>
  <c r="AD864" i="78" s="1"/>
  <c r="AD563" i="71"/>
  <c r="AD564" i="71" s="1"/>
  <c r="S650" i="78"/>
  <c r="S864" i="78" s="1"/>
  <c r="S563" i="71"/>
  <c r="S564" i="71" s="1"/>
  <c r="AC650" i="78"/>
  <c r="AC864" i="78" s="1"/>
  <c r="AC563" i="71"/>
  <c r="AC564" i="71" s="1"/>
  <c r="AF650" i="78"/>
  <c r="AF864" i="78" s="1"/>
  <c r="AF563" i="71"/>
  <c r="AF564" i="71" s="1"/>
  <c r="N650" i="78"/>
  <c r="N864" i="78" s="1"/>
  <c r="N563" i="71"/>
  <c r="N564" i="71" s="1"/>
  <c r="U650" i="78"/>
  <c r="U864" i="78" s="1"/>
  <c r="U563" i="71"/>
  <c r="U564" i="71" s="1"/>
  <c r="AB650" i="78"/>
  <c r="AB864" i="78" s="1"/>
  <c r="AB563" i="71"/>
  <c r="AB564" i="71" s="1"/>
  <c r="AE108" i="71"/>
  <c r="M109" i="71"/>
  <c r="AJ108" i="71"/>
  <c r="Y108" i="71"/>
  <c r="AG108" i="71"/>
  <c r="F465" i="69"/>
  <c r="AK236" i="71"/>
  <c r="T347" i="71"/>
  <c r="T329" i="78" s="1"/>
  <c r="T17" i="85"/>
  <c r="M133" i="71"/>
  <c r="N135" i="71"/>
  <c r="O652" i="78"/>
  <c r="AA112" i="78"/>
  <c r="AA113" i="78" s="1"/>
  <c r="AI347" i="71"/>
  <c r="AI329" i="78" s="1"/>
  <c r="AI17" i="85"/>
  <c r="Q112" i="78"/>
  <c r="Q113" i="78" s="1"/>
  <c r="AI112" i="78"/>
  <c r="AI113" i="78" s="1"/>
  <c r="W245" i="71"/>
  <c r="W243" i="78" s="1"/>
  <c r="Y652" i="78"/>
  <c r="Q652" i="78"/>
  <c r="F203" i="69"/>
  <c r="F204" i="69" s="1"/>
  <c r="T652" i="78"/>
  <c r="AB652" i="78"/>
  <c r="S245" i="71"/>
  <c r="S243" i="78" s="1"/>
  <c r="AB175" i="71"/>
  <c r="AA175" i="71"/>
  <c r="AD112" i="78"/>
  <c r="AD113" i="78" s="1"/>
  <c r="X347" i="71"/>
  <c r="X329" i="78" s="1"/>
  <c r="X17" i="85"/>
  <c r="AA652" i="78"/>
  <c r="U652" i="78"/>
  <c r="AF347" i="71"/>
  <c r="AF329" i="78" s="1"/>
  <c r="AF17" i="85"/>
  <c r="AK281" i="71"/>
  <c r="AI245" i="71"/>
  <c r="AI243" i="78" s="1"/>
  <c r="R652" i="78"/>
  <c r="AJ652" i="78"/>
  <c r="AC437" i="78"/>
  <c r="S652" i="78"/>
  <c r="U112" i="78"/>
  <c r="U113" i="78" s="1"/>
  <c r="P112" i="78"/>
  <c r="P113" i="78" s="1"/>
  <c r="T112" i="78"/>
  <c r="T113" i="78" s="1"/>
  <c r="N112" i="78"/>
  <c r="N113" i="78" s="1"/>
  <c r="S347" i="71"/>
  <c r="S329" i="78" s="1"/>
  <c r="S17" i="85"/>
  <c r="AD245" i="71"/>
  <c r="AD243" i="78" s="1"/>
  <c r="AC112" i="78"/>
  <c r="AC113" i="78" s="1"/>
  <c r="AG652" i="78"/>
  <c r="X112" i="78"/>
  <c r="X113" i="78" s="1"/>
  <c r="AC652" i="78"/>
  <c r="AI170" i="89"/>
  <c r="AF112" i="78"/>
  <c r="AF113" i="78" s="1"/>
  <c r="S112" i="78"/>
  <c r="S113" i="78" s="1"/>
  <c r="AC245" i="71"/>
  <c r="AC243" i="78" s="1"/>
  <c r="AA347" i="71"/>
  <c r="AA329" i="78" s="1"/>
  <c r="AA17" i="85"/>
  <c r="W112" i="78"/>
  <c r="W113" i="78" s="1"/>
  <c r="L652" i="78"/>
  <c r="AB112" i="78"/>
  <c r="AB113" i="78" s="1"/>
  <c r="X170" i="89"/>
  <c r="N175" i="71"/>
  <c r="AC347" i="71"/>
  <c r="AC329" i="78" s="1"/>
  <c r="AC17" i="85"/>
  <c r="P652" i="78"/>
  <c r="R112" i="78"/>
  <c r="R113" i="78" s="1"/>
  <c r="AH112" i="78"/>
  <c r="AH113" i="78" s="1"/>
  <c r="AG245" i="71"/>
  <c r="AG243" i="78" s="1"/>
  <c r="O112" i="78"/>
  <c r="O113" i="78" s="1"/>
  <c r="O175" i="71"/>
  <c r="S175" i="71"/>
  <c r="AH347" i="71"/>
  <c r="AH329" i="78" s="1"/>
  <c r="AH17" i="85"/>
  <c r="W347" i="71"/>
  <c r="W329" i="78" s="1"/>
  <c r="W17" i="85"/>
  <c r="V112" i="78"/>
  <c r="V113" i="78" s="1"/>
  <c r="Z112" i="78"/>
  <c r="Z113" i="78" s="1"/>
  <c r="R245" i="71"/>
  <c r="R243" i="78" s="1"/>
  <c r="AD347" i="71"/>
  <c r="AD329" i="78" s="1"/>
  <c r="AD17" i="85"/>
  <c r="U35" i="85" l="1"/>
  <c r="U445" i="86"/>
  <c r="U23" i="85"/>
  <c r="U413" i="71"/>
  <c r="U460" i="86"/>
  <c r="U459" i="86"/>
  <c r="U462" i="86" s="1"/>
  <c r="U457" i="86" s="1"/>
  <c r="W479" i="86"/>
  <c r="W484" i="86" s="1"/>
  <c r="W487" i="86"/>
  <c r="AG441" i="86"/>
  <c r="AG447" i="86" s="1"/>
  <c r="AG454" i="86" s="1"/>
  <c r="AG456" i="86" s="1"/>
  <c r="AG37" i="85" s="1"/>
  <c r="AG442" i="86"/>
  <c r="R438" i="86"/>
  <c r="R442" i="86"/>
  <c r="Y440" i="86"/>
  <c r="Y442" i="86"/>
  <c r="AB441" i="86"/>
  <c r="AB442" i="86"/>
  <c r="N441" i="86"/>
  <c r="N447" i="86" s="1"/>
  <c r="N454" i="86" s="1"/>
  <c r="N456" i="86" s="1"/>
  <c r="N459" i="86" s="1"/>
  <c r="N442" i="86"/>
  <c r="V443" i="86"/>
  <c r="V442" i="86"/>
  <c r="O347" i="71"/>
  <c r="O329" i="78" s="1"/>
  <c r="O442" i="86"/>
  <c r="M440" i="86"/>
  <c r="M442" i="86"/>
  <c r="M482" i="86" s="1"/>
  <c r="M487" i="86" s="1"/>
  <c r="M338" i="86"/>
  <c r="M245" i="71" s="1"/>
  <c r="M387" i="86"/>
  <c r="Q436" i="71"/>
  <c r="P436" i="71"/>
  <c r="AH436" i="71"/>
  <c r="X436" i="71"/>
  <c r="Y426" i="71"/>
  <c r="AB426" i="71"/>
  <c r="X426" i="71"/>
  <c r="R426" i="71"/>
  <c r="P426" i="71"/>
  <c r="N426" i="71"/>
  <c r="U426" i="71"/>
  <c r="Q426" i="71"/>
  <c r="M426" i="71"/>
  <c r="AA426" i="71"/>
  <c r="AE426" i="71"/>
  <c r="AI426" i="71"/>
  <c r="AG426" i="71"/>
  <c r="W426" i="71"/>
  <c r="T426" i="71"/>
  <c r="AH426" i="71"/>
  <c r="AC426" i="71"/>
  <c r="O426" i="71"/>
  <c r="O313" i="71"/>
  <c r="AF313" i="71"/>
  <c r="AA313" i="71"/>
  <c r="U313" i="71"/>
  <c r="T313" i="71"/>
  <c r="Y313" i="71"/>
  <c r="AG436" i="71"/>
  <c r="O436" i="71"/>
  <c r="AC436" i="71"/>
  <c r="Q313" i="71"/>
  <c r="AB313" i="71"/>
  <c r="W436" i="71"/>
  <c r="AC313" i="71"/>
  <c r="V313" i="71"/>
  <c r="R313" i="71"/>
  <c r="AF436" i="71"/>
  <c r="N436" i="71"/>
  <c r="AB436" i="71"/>
  <c r="AJ313" i="71"/>
  <c r="M436" i="71"/>
  <c r="AE313" i="71"/>
  <c r="AD313" i="71"/>
  <c r="Z313" i="71"/>
  <c r="V436" i="71"/>
  <c r="AE436" i="71"/>
  <c r="T436" i="71"/>
  <c r="AI313" i="71"/>
  <c r="N313" i="71"/>
  <c r="Y436" i="71"/>
  <c r="W313" i="71"/>
  <c r="P313" i="71"/>
  <c r="AH313" i="71"/>
  <c r="AI436" i="71"/>
  <c r="AD436" i="71"/>
  <c r="U436" i="71"/>
  <c r="AG313" i="71"/>
  <c r="M313" i="71"/>
  <c r="X313" i="71"/>
  <c r="S313" i="71"/>
  <c r="R436" i="71"/>
  <c r="Z436" i="71"/>
  <c r="AJ436" i="71"/>
  <c r="T37" i="85"/>
  <c r="T459" i="86"/>
  <c r="T460" i="86"/>
  <c r="T23" i="85"/>
  <c r="T413" i="71"/>
  <c r="AI37" i="85"/>
  <c r="AI460" i="86"/>
  <c r="AI459" i="86"/>
  <c r="AI23" i="85"/>
  <c r="AI413" i="71"/>
  <c r="AJ37" i="85"/>
  <c r="AJ459" i="86"/>
  <c r="AJ460" i="86"/>
  <c r="AJ23" i="85"/>
  <c r="AJ413" i="71"/>
  <c r="AA37" i="85"/>
  <c r="AA459" i="86"/>
  <c r="AA460" i="86"/>
  <c r="AA486" i="86" s="1"/>
  <c r="AA445" i="71" s="1"/>
  <c r="AA23" i="85"/>
  <c r="AA413" i="71"/>
  <c r="X37" i="85"/>
  <c r="X460" i="86"/>
  <c r="X459" i="86"/>
  <c r="X23" i="85"/>
  <c r="X413" i="71"/>
  <c r="W445" i="86"/>
  <c r="W454" i="86"/>
  <c r="W456" i="86" s="1"/>
  <c r="AF37" i="85"/>
  <c r="AF460" i="86"/>
  <c r="AF459" i="86"/>
  <c r="AF23" i="85"/>
  <c r="AF413" i="71"/>
  <c r="AD37" i="85"/>
  <c r="AD460" i="86"/>
  <c r="AD459" i="86"/>
  <c r="AD23" i="85"/>
  <c r="AD413" i="71"/>
  <c r="F421" i="69"/>
  <c r="AK303" i="71" s="1"/>
  <c r="F473" i="69"/>
  <c r="AK338" i="71" s="1"/>
  <c r="Z868" i="78"/>
  <c r="Z620" i="78"/>
  <c r="N868" i="78"/>
  <c r="N620" i="78"/>
  <c r="P792" i="78"/>
  <c r="P114" i="78"/>
  <c r="U792" i="78"/>
  <c r="U114" i="78"/>
  <c r="Q792" i="78"/>
  <c r="Q114" i="78"/>
  <c r="AC792" i="78"/>
  <c r="AC114" i="78"/>
  <c r="R792" i="78"/>
  <c r="R114" i="78"/>
  <c r="AI792" i="78"/>
  <c r="AI114" i="78"/>
  <c r="S792" i="78"/>
  <c r="S114" i="78"/>
  <c r="AA792" i="78"/>
  <c r="AA114" i="78"/>
  <c r="X792" i="78"/>
  <c r="X114" i="78"/>
  <c r="Z792" i="78"/>
  <c r="Z114" i="78"/>
  <c r="AF792" i="78"/>
  <c r="AF114" i="78"/>
  <c r="W792" i="78"/>
  <c r="W114" i="78"/>
  <c r="O792" i="78"/>
  <c r="O114" i="78"/>
  <c r="N792" i="78"/>
  <c r="N114" i="78"/>
  <c r="AD792" i="78"/>
  <c r="AD114" i="78"/>
  <c r="V792" i="78"/>
  <c r="V114" i="78"/>
  <c r="AB792" i="78"/>
  <c r="AB114" i="78"/>
  <c r="AH792" i="78"/>
  <c r="AH114" i="78"/>
  <c r="T792" i="78"/>
  <c r="T114" i="78"/>
  <c r="J208" i="89"/>
  <c r="Q233" i="86"/>
  <c r="Q260" i="86" s="1"/>
  <c r="Q258" i="86" s="1"/>
  <c r="Q263" i="86" s="1"/>
  <c r="T225" i="86"/>
  <c r="T234" i="86" s="1"/>
  <c r="L183" i="86"/>
  <c r="Q401" i="78"/>
  <c r="Q338" i="86"/>
  <c r="Q245" i="71" s="1"/>
  <c r="Q243" i="78" s="1"/>
  <c r="AK42" i="71"/>
  <c r="AK43" i="71" s="1"/>
  <c r="T338" i="86"/>
  <c r="T347" i="86" s="1"/>
  <c r="T382" i="86" s="1"/>
  <c r="T379" i="86" s="1"/>
  <c r="T255" i="71" s="1"/>
  <c r="T257" i="78" s="1"/>
  <c r="I51" i="101"/>
  <c r="I55" i="101" s="1"/>
  <c r="I72" i="101" s="1"/>
  <c r="I80" i="101" s="1"/>
  <c r="I88" i="101" s="1"/>
  <c r="I96" i="101" s="1"/>
  <c r="I60" i="86"/>
  <c r="M175" i="71"/>
  <c r="M178" i="71" s="1"/>
  <c r="N178" i="71" s="1"/>
  <c r="O178" i="71" s="1"/>
  <c r="P178" i="71" s="1"/>
  <c r="Q178" i="71" s="1"/>
  <c r="R178" i="71" s="1"/>
  <c r="S178" i="71" s="1"/>
  <c r="T178" i="71" s="1"/>
  <c r="U178" i="71" s="1"/>
  <c r="V178" i="71" s="1"/>
  <c r="W178" i="71" s="1"/>
  <c r="X178" i="71" s="1"/>
  <c r="Y178" i="71" s="1"/>
  <c r="Z178" i="71" s="1"/>
  <c r="AA178" i="71" s="1"/>
  <c r="AB178" i="71" s="1"/>
  <c r="AC178" i="71" s="1"/>
  <c r="AD178" i="71" s="1"/>
  <c r="AE178" i="71" s="1"/>
  <c r="AF178" i="71" s="1"/>
  <c r="AG178" i="71" s="1"/>
  <c r="AH178" i="71" s="1"/>
  <c r="AI178" i="71" s="1"/>
  <c r="AJ178" i="71" s="1"/>
  <c r="AK178" i="71" s="1"/>
  <c r="AK177" i="71" s="1"/>
  <c r="T387" i="86"/>
  <c r="Z346" i="86"/>
  <c r="Z355" i="86" s="1"/>
  <c r="Z360" i="86" s="1"/>
  <c r="I484" i="78"/>
  <c r="I487" i="78" s="1"/>
  <c r="I535" i="78" s="1"/>
  <c r="I103" i="77" s="1"/>
  <c r="I33" i="89" s="1"/>
  <c r="I101" i="89"/>
  <c r="I105" i="89" s="1"/>
  <c r="AK83" i="71"/>
  <c r="AK84" i="78"/>
  <c r="AK446" i="78"/>
  <c r="AK777" i="78" s="1"/>
  <c r="AK776" i="78"/>
  <c r="AK567" i="78"/>
  <c r="AK569" i="78" s="1"/>
  <c r="AK570" i="78" s="1"/>
  <c r="AK571" i="78" s="1"/>
  <c r="AK511" i="71"/>
  <c r="AK627" i="71"/>
  <c r="AK631" i="71" s="1"/>
  <c r="K656" i="78"/>
  <c r="K171" i="89" s="1"/>
  <c r="J174" i="89"/>
  <c r="J682" i="78"/>
  <c r="J688" i="78" s="1"/>
  <c r="J690" i="78" s="1"/>
  <c r="L656" i="78"/>
  <c r="L171" i="89" s="1"/>
  <c r="I174" i="89"/>
  <c r="I682" i="78"/>
  <c r="I688" i="78" s="1"/>
  <c r="I690" i="78" s="1"/>
  <c r="AK71" i="78"/>
  <c r="J609" i="78"/>
  <c r="J101" i="78"/>
  <c r="I48" i="78"/>
  <c r="I47" i="78"/>
  <c r="L601" i="78"/>
  <c r="L83" i="78"/>
  <c r="L94" i="78" s="1"/>
  <c r="J48" i="78"/>
  <c r="J47" i="78"/>
  <c r="AK56" i="78"/>
  <c r="J619" i="78"/>
  <c r="J112" i="78"/>
  <c r="J113" i="78" s="1"/>
  <c r="J114" i="78" s="1"/>
  <c r="L619" i="78"/>
  <c r="L112" i="78"/>
  <c r="L113" i="78" s="1"/>
  <c r="L114" i="78" s="1"/>
  <c r="L48" i="78"/>
  <c r="L47" i="78"/>
  <c r="Z90" i="78"/>
  <c r="AK90" i="78"/>
  <c r="AK86" i="78" s="1"/>
  <c r="I619" i="78"/>
  <c r="I112" i="78"/>
  <c r="I113" i="78" s="1"/>
  <c r="I114" i="78" s="1"/>
  <c r="J601" i="78"/>
  <c r="J83" i="78"/>
  <c r="J94" i="78" s="1"/>
  <c r="AK682" i="78"/>
  <c r="AK688" i="78" s="1"/>
  <c r="AK690" i="78" s="1"/>
  <c r="AK171" i="89"/>
  <c r="AK174" i="89" s="1"/>
  <c r="Q234" i="86"/>
  <c r="AH338" i="86"/>
  <c r="AH343" i="86" s="1"/>
  <c r="AH313" i="86" s="1"/>
  <c r="AF45" i="71"/>
  <c r="Q265" i="86"/>
  <c r="Q230" i="86"/>
  <c r="AH387" i="86"/>
  <c r="Q433" i="86"/>
  <c r="Q17" i="85" s="1"/>
  <c r="L422" i="78"/>
  <c r="L425" i="78" s="1"/>
  <c r="M345" i="86"/>
  <c r="G618" i="78"/>
  <c r="K618" i="78"/>
  <c r="L572" i="78"/>
  <c r="L659" i="78"/>
  <c r="AB191" i="71"/>
  <c r="AB192" i="71"/>
  <c r="L502" i="71"/>
  <c r="I502" i="71"/>
  <c r="J502" i="71"/>
  <c r="G502" i="71"/>
  <c r="K502" i="71"/>
  <c r="K609" i="78"/>
  <c r="J572" i="78"/>
  <c r="J659" i="78"/>
  <c r="AD191" i="71"/>
  <c r="AD192" i="71"/>
  <c r="I572" i="78"/>
  <c r="I659" i="78"/>
  <c r="I609" i="78"/>
  <c r="N191" i="71"/>
  <c r="N192" i="71"/>
  <c r="AA191" i="71"/>
  <c r="AA192" i="71"/>
  <c r="O192" i="71"/>
  <c r="O191" i="71"/>
  <c r="Z433" i="86"/>
  <c r="I595" i="78"/>
  <c r="I73" i="71"/>
  <c r="I649" i="71" s="1"/>
  <c r="L609" i="78"/>
  <c r="L103" i="78" s="1"/>
  <c r="L104" i="78" s="1"/>
  <c r="L105" i="78" s="1"/>
  <c r="I108" i="71"/>
  <c r="I109" i="71" s="1"/>
  <c r="AF230" i="86"/>
  <c r="AF469" i="78" s="1"/>
  <c r="AF42" i="101" s="1"/>
  <c r="AF234" i="86"/>
  <c r="Z245" i="71"/>
  <c r="Z243" i="78" s="1"/>
  <c r="Z343" i="86"/>
  <c r="AH225" i="86"/>
  <c r="AH265" i="86" s="1"/>
  <c r="AF175" i="71"/>
  <c r="AF157" i="78" s="1"/>
  <c r="M347" i="86"/>
  <c r="M382" i="86" s="1"/>
  <c r="M346" i="86"/>
  <c r="M355" i="86" s="1"/>
  <c r="M343" i="86"/>
  <c r="AF233" i="86"/>
  <c r="AF260" i="86" s="1"/>
  <c r="AF258" i="86" s="1"/>
  <c r="AF263" i="86" s="1"/>
  <c r="M401" i="78"/>
  <c r="M348" i="86"/>
  <c r="AF231" i="86"/>
  <c r="AF237" i="86" s="1"/>
  <c r="AF240" i="86" s="1"/>
  <c r="M400" i="78"/>
  <c r="AF401" i="78"/>
  <c r="Z348" i="86"/>
  <c r="AE230" i="86"/>
  <c r="Z384" i="86"/>
  <c r="Z383" i="86" s="1"/>
  <c r="AF387" i="86"/>
  <c r="Z345" i="86"/>
  <c r="M17" i="85"/>
  <c r="M265" i="86"/>
  <c r="M438" i="86"/>
  <c r="M231" i="86"/>
  <c r="M237" i="86" s="1"/>
  <c r="M240" i="86" s="1"/>
  <c r="M230" i="86"/>
  <c r="M234" i="86"/>
  <c r="AD469" i="78"/>
  <c r="AD42" i="101" s="1"/>
  <c r="M233" i="86"/>
  <c r="M260" i="86" s="1"/>
  <c r="M258" i="86" s="1"/>
  <c r="U469" i="78"/>
  <c r="U42" i="101" s="1"/>
  <c r="S469" i="78"/>
  <c r="S42" i="101" s="1"/>
  <c r="Y469" i="78"/>
  <c r="Y42" i="101" s="1"/>
  <c r="M347" i="71"/>
  <c r="M329" i="78" s="1"/>
  <c r="M402" i="78"/>
  <c r="M443" i="86"/>
  <c r="M441" i="86"/>
  <c r="V230" i="86"/>
  <c r="V387" i="86"/>
  <c r="AE338" i="86"/>
  <c r="AE245" i="71" s="1"/>
  <c r="AE243" i="78" s="1"/>
  <c r="AE387" i="86"/>
  <c r="V175" i="71"/>
  <c r="V157" i="78" s="1"/>
  <c r="Z231" i="86"/>
  <c r="Z237" i="86" s="1"/>
  <c r="Z239" i="86" s="1"/>
  <c r="V233" i="86"/>
  <c r="V260" i="86" s="1"/>
  <c r="V258" i="86" s="1"/>
  <c r="V262" i="86" s="1"/>
  <c r="AE234" i="86"/>
  <c r="Z175" i="71"/>
  <c r="Z157" i="78" s="1"/>
  <c r="Z400" i="78"/>
  <c r="AE175" i="71"/>
  <c r="Z234" i="86"/>
  <c r="Z233" i="86"/>
  <c r="Z260" i="86" s="1"/>
  <c r="Z258" i="86" s="1"/>
  <c r="Z262" i="86" s="1"/>
  <c r="Z230" i="86"/>
  <c r="V265" i="86"/>
  <c r="V234" i="86"/>
  <c r="AE265" i="86"/>
  <c r="AE231" i="86"/>
  <c r="AE237" i="86" s="1"/>
  <c r="AE239" i="86" s="1"/>
  <c r="F429" i="78"/>
  <c r="F465" i="78" s="1"/>
  <c r="F495" i="78" s="1"/>
  <c r="F527" i="78" s="1"/>
  <c r="F47" i="78"/>
  <c r="V402" i="78"/>
  <c r="AE433" i="86"/>
  <c r="AE185" i="71"/>
  <c r="AE171" i="78" s="1"/>
  <c r="AE262" i="86"/>
  <c r="AE263" i="86"/>
  <c r="V17" i="85"/>
  <c r="V347" i="71"/>
  <c r="V329" i="78" s="1"/>
  <c r="V438" i="86"/>
  <c r="V440" i="86"/>
  <c r="V441" i="86"/>
  <c r="V447" i="86" s="1"/>
  <c r="V454" i="86" s="1"/>
  <c r="V456" i="86" s="1"/>
  <c r="V482" i="86"/>
  <c r="V479" i="86" s="1"/>
  <c r="V484" i="86" s="1"/>
  <c r="V363" i="71" s="1"/>
  <c r="J184" i="86"/>
  <c r="R360" i="86"/>
  <c r="R386" i="86" s="1"/>
  <c r="R322" i="71" s="1"/>
  <c r="V338" i="86"/>
  <c r="V245" i="71" s="1"/>
  <c r="V243" i="78" s="1"/>
  <c r="F572" i="78"/>
  <c r="F659" i="78"/>
  <c r="J429" i="78"/>
  <c r="J465" i="78" s="1"/>
  <c r="J495" i="78" s="1"/>
  <c r="F619" i="78"/>
  <c r="F620" i="78" s="1"/>
  <c r="F574" i="71"/>
  <c r="F575" i="71" s="1"/>
  <c r="J574" i="71"/>
  <c r="J575" i="71" s="1"/>
  <c r="L574" i="71"/>
  <c r="L575" i="71" s="1"/>
  <c r="AH45" i="71"/>
  <c r="AG45" i="71"/>
  <c r="AD263" i="86"/>
  <c r="AD261" i="86" s="1"/>
  <c r="M40" i="78"/>
  <c r="M44" i="78" s="1"/>
  <c r="M45" i="78" s="1"/>
  <c r="M46" i="78" s="1"/>
  <c r="AJ45" i="71"/>
  <c r="T45" i="71"/>
  <c r="J51" i="101"/>
  <c r="J55" i="101" s="1"/>
  <c r="J72" i="101" s="1"/>
  <c r="J80" i="101" s="1"/>
  <c r="J88" i="101" s="1"/>
  <c r="J96" i="101" s="1"/>
  <c r="N45" i="71"/>
  <c r="Z45" i="71"/>
  <c r="X45" i="71"/>
  <c r="Y484" i="78"/>
  <c r="Y487" i="78" s="1"/>
  <c r="Y535" i="78" s="1"/>
  <c r="Y103" i="77" s="1"/>
  <c r="Y33" i="89" s="1"/>
  <c r="AG484" i="78"/>
  <c r="AG487" i="78" s="1"/>
  <c r="AG535" i="78" s="1"/>
  <c r="AG103" i="77" s="1"/>
  <c r="AG33" i="89" s="1"/>
  <c r="Z484" i="78"/>
  <c r="Z487" i="78" s="1"/>
  <c r="Z535" i="78" s="1"/>
  <c r="Z103" i="77" s="1"/>
  <c r="Z33" i="89" s="1"/>
  <c r="M484" i="78"/>
  <c r="M487" i="78" s="1"/>
  <c r="M535" i="78" s="1"/>
  <c r="M103" i="77" s="1"/>
  <c r="M33" i="89" s="1"/>
  <c r="U101" i="89"/>
  <c r="U105" i="89" s="1"/>
  <c r="U484" i="78"/>
  <c r="U487" i="78" s="1"/>
  <c r="U535" i="78" s="1"/>
  <c r="U103" i="77" s="1"/>
  <c r="U33" i="89" s="1"/>
  <c r="AI425" i="78"/>
  <c r="AI101" i="89" s="1"/>
  <c r="AI105" i="89" s="1"/>
  <c r="R484" i="78"/>
  <c r="R487" i="78" s="1"/>
  <c r="R535" i="78" s="1"/>
  <c r="R103" i="77" s="1"/>
  <c r="R33" i="89" s="1"/>
  <c r="AE484" i="78"/>
  <c r="AE487" i="78" s="1"/>
  <c r="AE535" i="78" s="1"/>
  <c r="AE103" i="77" s="1"/>
  <c r="AE33" i="89" s="1"/>
  <c r="O101" i="89"/>
  <c r="O105" i="89" s="1"/>
  <c r="O484" i="78"/>
  <c r="O487" i="78" s="1"/>
  <c r="O535" i="78" s="1"/>
  <c r="O103" i="77" s="1"/>
  <c r="O33" i="89" s="1"/>
  <c r="AH425" i="78"/>
  <c r="AH101" i="89" s="1"/>
  <c r="AH105" i="89" s="1"/>
  <c r="V425" i="78"/>
  <c r="V101" i="89" s="1"/>
  <c r="V105" i="89" s="1"/>
  <c r="AC484" i="78"/>
  <c r="AC487" i="78" s="1"/>
  <c r="AC535" i="78" s="1"/>
  <c r="AC103" i="77" s="1"/>
  <c r="AC33" i="89" s="1"/>
  <c r="AF484" i="78"/>
  <c r="AF487" i="78" s="1"/>
  <c r="AF535" i="78" s="1"/>
  <c r="AF103" i="77" s="1"/>
  <c r="AF33" i="89" s="1"/>
  <c r="AD484" i="78"/>
  <c r="AD487" i="78" s="1"/>
  <c r="AD535" i="78" s="1"/>
  <c r="AD103" i="77" s="1"/>
  <c r="AD33" i="89" s="1"/>
  <c r="N425" i="78"/>
  <c r="N101" i="89" s="1"/>
  <c r="N105" i="89" s="1"/>
  <c r="AB101" i="89"/>
  <c r="AB105" i="89" s="1"/>
  <c r="AB484" i="78"/>
  <c r="AB487" i="78" s="1"/>
  <c r="AB535" i="78" s="1"/>
  <c r="AB103" i="77" s="1"/>
  <c r="AB33" i="89" s="1"/>
  <c r="S484" i="78"/>
  <c r="S487" i="78" s="1"/>
  <c r="S535" i="78" s="1"/>
  <c r="S103" i="77" s="1"/>
  <c r="S33" i="89" s="1"/>
  <c r="Q484" i="78"/>
  <c r="Q487" i="78" s="1"/>
  <c r="Q535" i="78" s="1"/>
  <c r="Q103" i="77" s="1"/>
  <c r="Q33" i="89" s="1"/>
  <c r="W425" i="78"/>
  <c r="W101" i="89" s="1"/>
  <c r="W105" i="89" s="1"/>
  <c r="F425" i="78"/>
  <c r="X484" i="78"/>
  <c r="X487" i="78" s="1"/>
  <c r="X535" i="78" s="1"/>
  <c r="X103" i="77" s="1"/>
  <c r="X33" i="89" s="1"/>
  <c r="P101" i="89"/>
  <c r="P105" i="89" s="1"/>
  <c r="P484" i="78"/>
  <c r="P487" i="78" s="1"/>
  <c r="P535" i="78" s="1"/>
  <c r="P103" i="77" s="1"/>
  <c r="P33" i="89" s="1"/>
  <c r="AA425" i="78"/>
  <c r="AA101" i="89" s="1"/>
  <c r="AA105" i="89" s="1"/>
  <c r="M171" i="89"/>
  <c r="M174" i="89" s="1"/>
  <c r="M682" i="78"/>
  <c r="M688" i="78" s="1"/>
  <c r="M690" i="78" s="1"/>
  <c r="T425" i="78"/>
  <c r="T101" i="89" s="1"/>
  <c r="T105" i="89" s="1"/>
  <c r="U45" i="71"/>
  <c r="W45" i="71"/>
  <c r="U517" i="86"/>
  <c r="J343" i="86"/>
  <c r="J347" i="86"/>
  <c r="J346" i="86"/>
  <c r="J355" i="86" s="1"/>
  <c r="J345" i="86"/>
  <c r="J348" i="86"/>
  <c r="V45" i="71"/>
  <c r="AD45" i="71"/>
  <c r="AA45" i="71"/>
  <c r="R45" i="71"/>
  <c r="F348" i="86"/>
  <c r="F347" i="86"/>
  <c r="F346" i="86"/>
  <c r="F355" i="86" s="1"/>
  <c r="F345" i="86"/>
  <c r="F343" i="86"/>
  <c r="AK540" i="71"/>
  <c r="AK545" i="71" s="1"/>
  <c r="E708" i="69"/>
  <c r="E711" i="69"/>
  <c r="AB45" i="71"/>
  <c r="F737" i="86"/>
  <c r="F226" i="86"/>
  <c r="F435" i="78" s="1"/>
  <c r="F453" i="78" s="1"/>
  <c r="F73" i="71"/>
  <c r="F595" i="78"/>
  <c r="M502" i="71"/>
  <c r="M507" i="71" s="1"/>
  <c r="M627" i="71" s="1"/>
  <c r="M631" i="71" s="1"/>
  <c r="Y502" i="71"/>
  <c r="Y507" i="71" s="1"/>
  <c r="Y627" i="71" s="1"/>
  <c r="Y631" i="71" s="1"/>
  <c r="F502" i="71"/>
  <c r="AJ502" i="71"/>
  <c r="AJ507" i="71" s="1"/>
  <c r="Q502" i="71"/>
  <c r="Q507" i="71" s="1"/>
  <c r="AE502" i="71"/>
  <c r="AE507" i="71" s="1"/>
  <c r="AE627" i="71" s="1"/>
  <c r="AE631" i="71" s="1"/>
  <c r="U502" i="71"/>
  <c r="U507" i="71" s="1"/>
  <c r="AD502" i="71"/>
  <c r="AD507" i="71" s="1"/>
  <c r="AB502" i="71"/>
  <c r="AB507" i="71" s="1"/>
  <c r="X502" i="71"/>
  <c r="X507" i="71" s="1"/>
  <c r="Z502" i="71"/>
  <c r="Z507" i="71" s="1"/>
  <c r="V502" i="71"/>
  <c r="V507" i="71" s="1"/>
  <c r="T502" i="71"/>
  <c r="T507" i="71" s="1"/>
  <c r="W502" i="71"/>
  <c r="W507" i="71" s="1"/>
  <c r="AH502" i="71"/>
  <c r="AH507" i="71" s="1"/>
  <c r="AG502" i="71"/>
  <c r="AG507" i="71" s="1"/>
  <c r="N502" i="71"/>
  <c r="N507" i="71" s="1"/>
  <c r="AI502" i="71"/>
  <c r="AI507" i="71" s="1"/>
  <c r="AI627" i="71" s="1"/>
  <c r="AI631" i="71" s="1"/>
  <c r="R502" i="71"/>
  <c r="R507" i="71" s="1"/>
  <c r="AA502" i="71"/>
  <c r="AA507" i="71" s="1"/>
  <c r="P502" i="71"/>
  <c r="P507" i="71" s="1"/>
  <c r="AC502" i="71"/>
  <c r="AC507" i="71" s="1"/>
  <c r="AC627" i="71" s="1"/>
  <c r="AC631" i="71" s="1"/>
  <c r="S502" i="71"/>
  <c r="S507" i="71" s="1"/>
  <c r="AF502" i="71"/>
  <c r="AF507" i="71" s="1"/>
  <c r="O502" i="71"/>
  <c r="O507" i="71" s="1"/>
  <c r="O627" i="71" s="1"/>
  <c r="O631" i="71" s="1"/>
  <c r="J245" i="83"/>
  <c r="K245" i="83" s="1"/>
  <c r="K738" i="86" s="1"/>
  <c r="I738" i="86"/>
  <c r="F183" i="86"/>
  <c r="F184" i="86"/>
  <c r="AC45" i="71"/>
  <c r="AE45" i="71"/>
  <c r="Y45" i="71"/>
  <c r="O45" i="71"/>
  <c r="L60" i="86"/>
  <c r="I183" i="86"/>
  <c r="I184" i="86"/>
  <c r="L343" i="86"/>
  <c r="L346" i="86"/>
  <c r="L355" i="86" s="1"/>
  <c r="L348" i="86"/>
  <c r="L347" i="86"/>
  <c r="L345" i="86"/>
  <c r="I343" i="86"/>
  <c r="I347" i="86"/>
  <c r="I345" i="86"/>
  <c r="I346" i="86"/>
  <c r="I355" i="86" s="1"/>
  <c r="I348" i="86"/>
  <c r="AI45" i="71"/>
  <c r="S45" i="71"/>
  <c r="Q45" i="71"/>
  <c r="P45" i="71"/>
  <c r="Y90" i="78"/>
  <c r="AJ90" i="78"/>
  <c r="Q90" i="78"/>
  <c r="AE90" i="78"/>
  <c r="AA90" i="78"/>
  <c r="O90" i="78"/>
  <c r="X90" i="78"/>
  <c r="V90" i="78"/>
  <c r="AC90" i="78"/>
  <c r="T90" i="78"/>
  <c r="S90" i="78"/>
  <c r="U90" i="78"/>
  <c r="M90" i="78"/>
  <c r="W90" i="78"/>
  <c r="AD90" i="78"/>
  <c r="R90" i="78"/>
  <c r="AH90" i="78"/>
  <c r="AG90" i="78"/>
  <c r="AF90" i="78"/>
  <c r="N90" i="78"/>
  <c r="AI90" i="78"/>
  <c r="P90" i="78"/>
  <c r="AB90" i="78"/>
  <c r="U72" i="78"/>
  <c r="N72" i="78"/>
  <c r="AE72" i="78"/>
  <c r="AF72" i="78"/>
  <c r="S72" i="78"/>
  <c r="Q72" i="78"/>
  <c r="AA72" i="78"/>
  <c r="T72" i="78"/>
  <c r="AG72" i="78"/>
  <c r="AB72" i="78"/>
  <c r="P72" i="78"/>
  <c r="X72" i="78"/>
  <c r="AC72" i="78"/>
  <c r="AH72" i="78"/>
  <c r="AI72" i="78"/>
  <c r="O72" i="78"/>
  <c r="AJ72" i="78"/>
  <c r="R72" i="78"/>
  <c r="V72" i="78"/>
  <c r="Z72" i="78"/>
  <c r="M72" i="78"/>
  <c r="W72" i="78"/>
  <c r="Y72" i="78"/>
  <c r="AD72" i="78"/>
  <c r="AD57" i="78"/>
  <c r="AC57" i="78"/>
  <c r="AF57" i="78"/>
  <c r="AA57" i="78"/>
  <c r="R57" i="78"/>
  <c r="Y57" i="78"/>
  <c r="O57" i="78"/>
  <c r="U57" i="78"/>
  <c r="T57" i="78"/>
  <c r="P57" i="78"/>
  <c r="AE57" i="78"/>
  <c r="AG57" i="78"/>
  <c r="AH57" i="78"/>
  <c r="M57" i="78"/>
  <c r="V57" i="78"/>
  <c r="N57" i="78"/>
  <c r="W57" i="78"/>
  <c r="S57" i="78"/>
  <c r="X57" i="78"/>
  <c r="AI57" i="78"/>
  <c r="AJ57" i="78"/>
  <c r="AB57" i="78"/>
  <c r="Z57" i="78"/>
  <c r="Q57" i="78"/>
  <c r="M59" i="78"/>
  <c r="AH59" i="78"/>
  <c r="P59" i="78"/>
  <c r="AD59" i="78"/>
  <c r="Y59" i="78"/>
  <c r="V59" i="78"/>
  <c r="R59" i="78"/>
  <c r="AG59" i="78"/>
  <c r="AF59" i="78"/>
  <c r="AE59" i="78"/>
  <c r="AC59" i="78"/>
  <c r="AB59" i="78"/>
  <c r="O59" i="78"/>
  <c r="W59" i="78"/>
  <c r="AJ59" i="78"/>
  <c r="S59" i="78"/>
  <c r="Z59" i="78"/>
  <c r="T59" i="78"/>
  <c r="AA59" i="78"/>
  <c r="U59" i="78"/>
  <c r="N59" i="78"/>
  <c r="AI59" i="78"/>
  <c r="X59" i="78"/>
  <c r="Q59" i="78"/>
  <c r="AD88" i="78"/>
  <c r="R88" i="78"/>
  <c r="O88" i="78"/>
  <c r="Q88" i="78"/>
  <c r="Z88" i="78"/>
  <c r="AI88" i="78"/>
  <c r="AA88" i="78"/>
  <c r="AJ88" i="78"/>
  <c r="U88" i="78"/>
  <c r="M88" i="78"/>
  <c r="X88" i="78"/>
  <c r="Y88" i="78"/>
  <c r="T88" i="78"/>
  <c r="S88" i="78"/>
  <c r="W88" i="78"/>
  <c r="AG88" i="78"/>
  <c r="AE88" i="78"/>
  <c r="AH88" i="78"/>
  <c r="AC88" i="78"/>
  <c r="AB88" i="78"/>
  <c r="N88" i="78"/>
  <c r="P88" i="78"/>
  <c r="AF88" i="78"/>
  <c r="V88" i="78"/>
  <c r="AH73" i="78"/>
  <c r="S73" i="78"/>
  <c r="AB73" i="78"/>
  <c r="M73" i="78"/>
  <c r="AI73" i="78"/>
  <c r="AC73" i="78"/>
  <c r="N73" i="78"/>
  <c r="U73" i="78"/>
  <c r="X73" i="78"/>
  <c r="T73" i="78"/>
  <c r="AE73" i="78"/>
  <c r="AD73" i="78"/>
  <c r="R73" i="78"/>
  <c r="W73" i="78"/>
  <c r="P73" i="78"/>
  <c r="V73" i="78"/>
  <c r="Y73" i="78"/>
  <c r="Z73" i="78"/>
  <c r="AA73" i="78"/>
  <c r="O73" i="78"/>
  <c r="AG73" i="78"/>
  <c r="Q73" i="78"/>
  <c r="AJ73" i="78"/>
  <c r="AF73" i="78"/>
  <c r="AE87" i="78"/>
  <c r="Z87" i="78"/>
  <c r="AF87" i="78"/>
  <c r="M87" i="78"/>
  <c r="T87" i="78"/>
  <c r="X87" i="78"/>
  <c r="AH87" i="78"/>
  <c r="AA87" i="78"/>
  <c r="Y87" i="78"/>
  <c r="AJ87" i="78"/>
  <c r="U87" i="78"/>
  <c r="R87" i="78"/>
  <c r="AG87" i="78"/>
  <c r="S87" i="78"/>
  <c r="N87" i="78"/>
  <c r="AI87" i="78"/>
  <c r="AD87" i="78"/>
  <c r="W87" i="78"/>
  <c r="O87" i="78"/>
  <c r="V87" i="78"/>
  <c r="P87" i="78"/>
  <c r="AB87" i="78"/>
  <c r="AC87" i="78"/>
  <c r="Q87" i="78"/>
  <c r="S74" i="71"/>
  <c r="S79" i="71" s="1"/>
  <c r="Q74" i="71"/>
  <c r="Q79" i="71" s="1"/>
  <c r="AJ74" i="71"/>
  <c r="AJ79" i="71" s="1"/>
  <c r="Z74" i="71"/>
  <c r="Z79" i="71" s="1"/>
  <c r="P74" i="71"/>
  <c r="P79" i="71" s="1"/>
  <c r="AB74" i="71"/>
  <c r="AB79" i="71" s="1"/>
  <c r="AF74" i="71"/>
  <c r="AF79" i="71" s="1"/>
  <c r="AC74" i="71"/>
  <c r="AC79" i="71" s="1"/>
  <c r="AG74" i="71"/>
  <c r="AG79" i="71" s="1"/>
  <c r="T74" i="71"/>
  <c r="T79" i="71" s="1"/>
  <c r="U74" i="71"/>
  <c r="U79" i="71" s="1"/>
  <c r="Y74" i="71"/>
  <c r="Y79" i="71" s="1"/>
  <c r="AH74" i="71"/>
  <c r="AH79" i="71" s="1"/>
  <c r="AD74" i="71"/>
  <c r="AD79" i="71" s="1"/>
  <c r="X74" i="71"/>
  <c r="X79" i="71" s="1"/>
  <c r="R74" i="71"/>
  <c r="R79" i="71" s="1"/>
  <c r="O74" i="71"/>
  <c r="O79" i="71" s="1"/>
  <c r="W74" i="71"/>
  <c r="W79" i="71" s="1"/>
  <c r="AI74" i="71"/>
  <c r="AI79" i="71" s="1"/>
  <c r="N74" i="71"/>
  <c r="N79" i="71" s="1"/>
  <c r="V74" i="71"/>
  <c r="V79" i="71" s="1"/>
  <c r="AA74" i="71"/>
  <c r="AA79" i="71" s="1"/>
  <c r="AE74" i="71"/>
  <c r="AE79" i="71" s="1"/>
  <c r="M74" i="71"/>
  <c r="M79" i="71" s="1"/>
  <c r="AA74" i="78"/>
  <c r="Z74" i="78"/>
  <c r="Q74" i="78"/>
  <c r="AG74" i="78"/>
  <c r="AF74" i="78"/>
  <c r="AD74" i="78"/>
  <c r="R74" i="78"/>
  <c r="M74" i="78"/>
  <c r="AE74" i="78"/>
  <c r="S74" i="78"/>
  <c r="X74" i="78"/>
  <c r="U74" i="78"/>
  <c r="AC74" i="78"/>
  <c r="N74" i="78"/>
  <c r="Y74" i="78"/>
  <c r="AB74" i="78"/>
  <c r="AH74" i="78"/>
  <c r="P74" i="78"/>
  <c r="W74" i="78"/>
  <c r="V74" i="78"/>
  <c r="O74" i="78"/>
  <c r="AI74" i="78"/>
  <c r="T74" i="78"/>
  <c r="AJ74" i="78"/>
  <c r="AC89" i="78"/>
  <c r="U89" i="78"/>
  <c r="Q89" i="78"/>
  <c r="AB89" i="78"/>
  <c r="AA89" i="78"/>
  <c r="AF89" i="78"/>
  <c r="M89" i="78"/>
  <c r="AG89" i="78"/>
  <c r="Z89" i="78"/>
  <c r="W89" i="78"/>
  <c r="AI89" i="78"/>
  <c r="AD89" i="78"/>
  <c r="AE89" i="78"/>
  <c r="S89" i="78"/>
  <c r="N89" i="78"/>
  <c r="R89" i="78"/>
  <c r="AH89" i="78"/>
  <c r="O89" i="78"/>
  <c r="P89" i="78"/>
  <c r="T89" i="78"/>
  <c r="X89" i="78"/>
  <c r="AJ89" i="78"/>
  <c r="Y89" i="78"/>
  <c r="V89" i="78"/>
  <c r="P58" i="78"/>
  <c r="S58" i="78"/>
  <c r="AJ58" i="78"/>
  <c r="Z58" i="78"/>
  <c r="N58" i="78"/>
  <c r="Q58" i="78"/>
  <c r="V58" i="78"/>
  <c r="W58" i="78"/>
  <c r="AH58" i="78"/>
  <c r="X58" i="78"/>
  <c r="U58" i="78"/>
  <c r="T58" i="78"/>
  <c r="AA58" i="78"/>
  <c r="Y58" i="78"/>
  <c r="AE58" i="78"/>
  <c r="O58" i="78"/>
  <c r="AI58" i="78"/>
  <c r="AB58" i="78"/>
  <c r="AD58" i="78"/>
  <c r="M58" i="78"/>
  <c r="AC58" i="78"/>
  <c r="AF58" i="78"/>
  <c r="AG58" i="78"/>
  <c r="R58" i="78"/>
  <c r="R75" i="78"/>
  <c r="AF75" i="78"/>
  <c r="AA75" i="78"/>
  <c r="W75" i="78"/>
  <c r="T75" i="78"/>
  <c r="M75" i="78"/>
  <c r="Y75" i="78"/>
  <c r="AD75" i="78"/>
  <c r="O75" i="78"/>
  <c r="U75" i="78"/>
  <c r="AG75" i="78"/>
  <c r="AJ75" i="78"/>
  <c r="Z75" i="78"/>
  <c r="Q75" i="78"/>
  <c r="AH75" i="78"/>
  <c r="P75" i="78"/>
  <c r="S75" i="78"/>
  <c r="AI75" i="78"/>
  <c r="V75" i="78"/>
  <c r="N75" i="78"/>
  <c r="AE75" i="78"/>
  <c r="AB75" i="78"/>
  <c r="AC75" i="78"/>
  <c r="X75" i="78"/>
  <c r="AC60" i="78"/>
  <c r="Z60" i="78"/>
  <c r="V60" i="78"/>
  <c r="AG60" i="78"/>
  <c r="M60" i="78"/>
  <c r="AF60" i="78"/>
  <c r="W60" i="78"/>
  <c r="AI60" i="78"/>
  <c r="R60" i="78"/>
  <c r="Y60" i="78"/>
  <c r="AJ60" i="78"/>
  <c r="Q60" i="78"/>
  <c r="AH60" i="78"/>
  <c r="N60" i="78"/>
  <c r="O60" i="78"/>
  <c r="U60" i="78"/>
  <c r="AE60" i="78"/>
  <c r="P60" i="78"/>
  <c r="AA60" i="78"/>
  <c r="S60" i="78"/>
  <c r="X60" i="78"/>
  <c r="AD60" i="78"/>
  <c r="T60" i="78"/>
  <c r="AB60" i="78"/>
  <c r="AJ487" i="86"/>
  <c r="W233" i="86"/>
  <c r="W260" i="86" s="1"/>
  <c r="W258" i="86" s="1"/>
  <c r="W263" i="86" s="1"/>
  <c r="W175" i="71"/>
  <c r="W230" i="86"/>
  <c r="W231" i="86"/>
  <c r="W237" i="86" s="1"/>
  <c r="W240" i="86" s="1"/>
  <c r="W265" i="86"/>
  <c r="R384" i="86"/>
  <c r="R261" i="71" s="1"/>
  <c r="AI175" i="71"/>
  <c r="AI179" i="71" s="1"/>
  <c r="AI265" i="86"/>
  <c r="AI230" i="86"/>
  <c r="AI231" i="86"/>
  <c r="AI237" i="86" s="1"/>
  <c r="AI241" i="86" s="1"/>
  <c r="AI233" i="86"/>
  <c r="AI260" i="86" s="1"/>
  <c r="AI258" i="86" s="1"/>
  <c r="AI262" i="86" s="1"/>
  <c r="AD240" i="86"/>
  <c r="AD241" i="86"/>
  <c r="AD229" i="86"/>
  <c r="R344" i="86"/>
  <c r="P231" i="86"/>
  <c r="P237" i="86" s="1"/>
  <c r="P241" i="86" s="1"/>
  <c r="T487" i="86"/>
  <c r="T439" i="86"/>
  <c r="S241" i="86"/>
  <c r="S240" i="86"/>
  <c r="S264" i="86" s="1"/>
  <c r="Y241" i="86"/>
  <c r="Y198" i="71"/>
  <c r="AG17" i="85"/>
  <c r="O345" i="86"/>
  <c r="X485" i="86"/>
  <c r="P230" i="86"/>
  <c r="P175" i="71"/>
  <c r="P234" i="86"/>
  <c r="P265" i="86"/>
  <c r="V198" i="71"/>
  <c r="Y262" i="86"/>
  <c r="Y263" i="86"/>
  <c r="V240" i="86"/>
  <c r="S386" i="86"/>
  <c r="S322" i="71" s="1"/>
  <c r="N17" i="85"/>
  <c r="R350" i="86"/>
  <c r="N347" i="71"/>
  <c r="N329" i="78" s="1"/>
  <c r="AB239" i="86"/>
  <c r="AB240" i="86"/>
  <c r="AA439" i="86"/>
  <c r="AJ234" i="86"/>
  <c r="AA241" i="86"/>
  <c r="W439" i="86"/>
  <c r="AJ350" i="86"/>
  <c r="AB17" i="85"/>
  <c r="AD344" i="86"/>
  <c r="J422" i="78"/>
  <c r="N241" i="86"/>
  <c r="O245" i="71"/>
  <c r="O243" i="78" s="1"/>
  <c r="P385" i="86"/>
  <c r="P383" i="86" s="1"/>
  <c r="N239" i="86"/>
  <c r="N482" i="86"/>
  <c r="N479" i="86" s="1"/>
  <c r="N485" i="86" s="1"/>
  <c r="O348" i="86"/>
  <c r="O346" i="86"/>
  <c r="O355" i="86" s="1"/>
  <c r="O350" i="86" s="1"/>
  <c r="AF439" i="86"/>
  <c r="N440" i="86"/>
  <c r="P255" i="71"/>
  <c r="P257" i="78" s="1"/>
  <c r="N263" i="86"/>
  <c r="N261" i="86" s="1"/>
  <c r="N443" i="86"/>
  <c r="N438" i="86"/>
  <c r="AF479" i="86"/>
  <c r="AF485" i="86" s="1"/>
  <c r="AF486" i="86" s="1"/>
  <c r="AF445" i="71" s="1"/>
  <c r="AF487" i="86"/>
  <c r="Y240" i="86"/>
  <c r="U487" i="86"/>
  <c r="Y229" i="86"/>
  <c r="P350" i="86"/>
  <c r="W35" i="85"/>
  <c r="P360" i="86"/>
  <c r="P362" i="86" s="1"/>
  <c r="P357" i="86" s="1"/>
  <c r="X231" i="86"/>
  <c r="X237" i="86" s="1"/>
  <c r="X198" i="71" s="1"/>
  <c r="AJ230" i="86"/>
  <c r="AG359" i="86"/>
  <c r="AC175" i="71"/>
  <c r="E17" i="91"/>
  <c r="M448" i="78"/>
  <c r="M793" i="78" s="1"/>
  <c r="X650" i="78"/>
  <c r="X864" i="78" s="1"/>
  <c r="X863" i="78"/>
  <c r="Q241" i="86"/>
  <c r="AG347" i="71"/>
  <c r="AG329" i="78" s="1"/>
  <c r="Q239" i="86"/>
  <c r="AJ198" i="71"/>
  <c r="Y245" i="71"/>
  <c r="Y243" i="78" s="1"/>
  <c r="Y157" i="78"/>
  <c r="P185" i="71"/>
  <c r="P171" i="78" s="1"/>
  <c r="AD350" i="86"/>
  <c r="AD479" i="86"/>
  <c r="AD484" i="86" s="1"/>
  <c r="AD439" i="86"/>
  <c r="AJ175" i="71"/>
  <c r="AJ179" i="71" s="1"/>
  <c r="P344" i="86"/>
  <c r="AD359" i="86"/>
  <c r="AD362" i="86" s="1"/>
  <c r="AD357" i="86" s="1"/>
  <c r="AJ265" i="86"/>
  <c r="AJ233" i="86"/>
  <c r="AJ260" i="86" s="1"/>
  <c r="AJ258" i="86" s="1"/>
  <c r="AJ185" i="71" s="1"/>
  <c r="AJ171" i="78" s="1"/>
  <c r="AJ344" i="86"/>
  <c r="AG360" i="86"/>
  <c r="AG386" i="86" s="1"/>
  <c r="AG322" i="71" s="1"/>
  <c r="R443" i="86"/>
  <c r="AG344" i="86"/>
  <c r="M136" i="71"/>
  <c r="O440" i="86"/>
  <c r="W359" i="86"/>
  <c r="X439" i="86"/>
  <c r="W360" i="86"/>
  <c r="AB440" i="86"/>
  <c r="O263" i="86"/>
  <c r="O261" i="86" s="1"/>
  <c r="Y347" i="71"/>
  <c r="Y329" i="78" s="1"/>
  <c r="V241" i="86"/>
  <c r="AI385" i="86"/>
  <c r="AI383" i="86" s="1"/>
  <c r="N229" i="86"/>
  <c r="S229" i="86"/>
  <c r="AJ445" i="86"/>
  <c r="AJ462" i="86" s="1"/>
  <c r="AJ457" i="86" s="1"/>
  <c r="AJ35" i="85"/>
  <c r="R17" i="85"/>
  <c r="AF348" i="86"/>
  <c r="AB482" i="86"/>
  <c r="AB487" i="86" s="1"/>
  <c r="AD445" i="86"/>
  <c r="AD462" i="86" s="1"/>
  <c r="AD457" i="86" s="1"/>
  <c r="AD35" i="85"/>
  <c r="R347" i="71"/>
  <c r="R329" i="78" s="1"/>
  <c r="AA245" i="71"/>
  <c r="AA243" i="78" s="1"/>
  <c r="AJ360" i="86"/>
  <c r="AJ386" i="86" s="1"/>
  <c r="AJ322" i="71" s="1"/>
  <c r="AA445" i="86"/>
  <c r="AA462" i="86" s="1"/>
  <c r="AA457" i="86" s="1"/>
  <c r="AA35" i="85"/>
  <c r="U348" i="86"/>
  <c r="AI439" i="86"/>
  <c r="X445" i="86"/>
  <c r="X35" i="85"/>
  <c r="AG445" i="86"/>
  <c r="AG35" i="85"/>
  <c r="N347" i="86"/>
  <c r="N382" i="86" s="1"/>
  <c r="N379" i="86" s="1"/>
  <c r="N385" i="86" s="1"/>
  <c r="N343" i="86"/>
  <c r="AB438" i="86"/>
  <c r="AI445" i="86"/>
  <c r="AI35" i="85"/>
  <c r="S350" i="86"/>
  <c r="AA346" i="86"/>
  <c r="AA355" i="86" s="1"/>
  <c r="AA350" i="86" s="1"/>
  <c r="U343" i="86"/>
  <c r="N445" i="86"/>
  <c r="N35" i="85"/>
  <c r="T445" i="86"/>
  <c r="T462" i="86" s="1"/>
  <c r="T457" i="86" s="1"/>
  <c r="T35" i="85"/>
  <c r="AJ439" i="86"/>
  <c r="AF245" i="71"/>
  <c r="AF243" i="78" s="1"/>
  <c r="AF445" i="86"/>
  <c r="AF35" i="85"/>
  <c r="AJ239" i="86"/>
  <c r="X487" i="86"/>
  <c r="W344" i="86"/>
  <c r="U439" i="86"/>
  <c r="AA239" i="86"/>
  <c r="X363" i="71"/>
  <c r="X364" i="71"/>
  <c r="W363" i="71"/>
  <c r="W364" i="71"/>
  <c r="AD261" i="71"/>
  <c r="AD262" i="71"/>
  <c r="P261" i="71"/>
  <c r="P262" i="71"/>
  <c r="U363" i="71"/>
  <c r="U364" i="71"/>
  <c r="AI363" i="71"/>
  <c r="AI364" i="71"/>
  <c r="Y348" i="86"/>
  <c r="X230" i="86"/>
  <c r="X265" i="86"/>
  <c r="AI261" i="71"/>
  <c r="AI262" i="71"/>
  <c r="AC141" i="89"/>
  <c r="AC865" i="78" s="1"/>
  <c r="AC866" i="78" s="1"/>
  <c r="AI141" i="89"/>
  <c r="AI865" i="78" s="1"/>
  <c r="AI866" i="78" s="1"/>
  <c r="AK865" i="78"/>
  <c r="AK866" i="78" s="1"/>
  <c r="M141" i="89"/>
  <c r="M865" i="78" s="1"/>
  <c r="M866" i="78" s="1"/>
  <c r="U141" i="89"/>
  <c r="U865" i="78" s="1"/>
  <c r="U866" i="78" s="1"/>
  <c r="S141" i="89"/>
  <c r="S865" i="78" s="1"/>
  <c r="S866" i="78" s="1"/>
  <c r="AB141" i="89"/>
  <c r="AB865" i="78" s="1"/>
  <c r="AB866" i="78" s="1"/>
  <c r="AD141" i="89"/>
  <c r="AD865" i="78" s="1"/>
  <c r="AD866" i="78" s="1"/>
  <c r="N141" i="89"/>
  <c r="N865" i="78" s="1"/>
  <c r="N866" i="78" s="1"/>
  <c r="AF141" i="89"/>
  <c r="AF865" i="78" s="1"/>
  <c r="AF866" i="78" s="1"/>
  <c r="W141" i="89"/>
  <c r="W865" i="78" s="1"/>
  <c r="W866" i="78" s="1"/>
  <c r="AA45" i="78"/>
  <c r="AA46" i="78" s="1"/>
  <c r="AH45" i="78"/>
  <c r="AH46" i="78" s="1"/>
  <c r="S45" i="78"/>
  <c r="S46" i="78" s="1"/>
  <c r="AD45" i="78"/>
  <c r="AD46" i="78" s="1"/>
  <c r="V45" i="78"/>
  <c r="V46" i="78" s="1"/>
  <c r="Z45" i="78"/>
  <c r="Z46" i="78" s="1"/>
  <c r="N45" i="78"/>
  <c r="N46" i="78" s="1"/>
  <c r="Q45" i="78"/>
  <c r="Q46" i="78" s="1"/>
  <c r="AB45" i="78"/>
  <c r="AB46" i="78" s="1"/>
  <c r="O45" i="78"/>
  <c r="O46" i="78" s="1"/>
  <c r="P45" i="78"/>
  <c r="P46" i="78" s="1"/>
  <c r="Y45" i="78"/>
  <c r="Y46" i="78" s="1"/>
  <c r="T45" i="78"/>
  <c r="T46" i="78" s="1"/>
  <c r="AF45" i="78"/>
  <c r="AF46" i="78" s="1"/>
  <c r="AJ45" i="78"/>
  <c r="AJ46" i="78" s="1"/>
  <c r="AG45" i="78"/>
  <c r="AG46" i="78" s="1"/>
  <c r="AC45" i="78"/>
  <c r="AC46" i="78" s="1"/>
  <c r="W45" i="78"/>
  <c r="W46" i="78" s="1"/>
  <c r="M794" i="78"/>
  <c r="M795" i="78"/>
  <c r="X45" i="78"/>
  <c r="X46" i="78" s="1"/>
  <c r="AE45" i="78"/>
  <c r="AE46" i="78" s="1"/>
  <c r="S359" i="86"/>
  <c r="S362" i="86" s="1"/>
  <c r="S357" i="86" s="1"/>
  <c r="S384" i="86"/>
  <c r="AF347" i="86"/>
  <c r="AF382" i="86" s="1"/>
  <c r="AB344" i="86"/>
  <c r="U245" i="71"/>
  <c r="U243" i="78" s="1"/>
  <c r="AA263" i="86"/>
  <c r="AA264" i="86" s="1"/>
  <c r="X234" i="86"/>
  <c r="X233" i="86"/>
  <c r="X260" i="86" s="1"/>
  <c r="X258" i="86" s="1"/>
  <c r="X185" i="71" s="1"/>
  <c r="X171" i="78" s="1"/>
  <c r="T345" i="86"/>
  <c r="O443" i="86"/>
  <c r="Y443" i="86"/>
  <c r="Y17" i="85"/>
  <c r="O482" i="86"/>
  <c r="O479" i="86" s="1"/>
  <c r="AI487" i="86"/>
  <c r="Y438" i="86"/>
  <c r="Y482" i="86"/>
  <c r="Y487" i="86" s="1"/>
  <c r="O17" i="85"/>
  <c r="O441" i="86"/>
  <c r="O447" i="86" s="1"/>
  <c r="AH479" i="86"/>
  <c r="AH484" i="86" s="1"/>
  <c r="Y441" i="86"/>
  <c r="Y447" i="86" s="1"/>
  <c r="Y454" i="86" s="1"/>
  <c r="Y456" i="86" s="1"/>
  <c r="AB443" i="86"/>
  <c r="O438" i="86"/>
  <c r="AB347" i="71"/>
  <c r="AB329" i="78" s="1"/>
  <c r="Y343" i="86"/>
  <c r="Y346" i="86"/>
  <c r="Y355" i="86" s="1"/>
  <c r="Y359" i="86" s="1"/>
  <c r="Y347" i="86"/>
  <c r="Y382" i="86" s="1"/>
  <c r="AF346" i="86"/>
  <c r="AF355" i="86" s="1"/>
  <c r="AF360" i="86" s="1"/>
  <c r="AF343" i="86"/>
  <c r="AF313" i="86" s="1"/>
  <c r="U347" i="86"/>
  <c r="U382" i="86" s="1"/>
  <c r="U379" i="86" s="1"/>
  <c r="U385" i="86" s="1"/>
  <c r="AI344" i="86"/>
  <c r="AI355" i="86"/>
  <c r="U346" i="86"/>
  <c r="U355" i="86" s="1"/>
  <c r="U359" i="86" s="1"/>
  <c r="AB447" i="86"/>
  <c r="AI313" i="86"/>
  <c r="AJ313" i="86"/>
  <c r="AG313" i="86"/>
  <c r="AG438" i="86"/>
  <c r="AG440" i="86"/>
  <c r="AG443" i="86"/>
  <c r="R440" i="86"/>
  <c r="R441" i="86"/>
  <c r="R482" i="86"/>
  <c r="AJ408" i="86"/>
  <c r="P441" i="86"/>
  <c r="P482" i="86"/>
  <c r="P443" i="86"/>
  <c r="P440" i="86"/>
  <c r="P347" i="71"/>
  <c r="P329" i="78" s="1"/>
  <c r="P17" i="85"/>
  <c r="AA347" i="86"/>
  <c r="AA348" i="86"/>
  <c r="AC384" i="86"/>
  <c r="O343" i="86"/>
  <c r="P438" i="86"/>
  <c r="AA345" i="86"/>
  <c r="AH439" i="86"/>
  <c r="AH447" i="86"/>
  <c r="AH454" i="86" s="1"/>
  <c r="AH456" i="86" s="1"/>
  <c r="X348" i="86"/>
  <c r="X343" i="86"/>
  <c r="X345" i="86"/>
  <c r="X347" i="86"/>
  <c r="X382" i="86" s="1"/>
  <c r="X379" i="86" s="1"/>
  <c r="X385" i="86" s="1"/>
  <c r="Q347" i="86"/>
  <c r="Q382" i="86" s="1"/>
  <c r="Q379" i="86" s="1"/>
  <c r="Q384" i="86" s="1"/>
  <c r="Q343" i="86"/>
  <c r="Q345" i="86"/>
  <c r="Q348" i="86"/>
  <c r="N348" i="86"/>
  <c r="N345" i="86"/>
  <c r="X346" i="86"/>
  <c r="Q346" i="86"/>
  <c r="N346" i="86"/>
  <c r="R234" i="86"/>
  <c r="R265" i="86"/>
  <c r="R231" i="86"/>
  <c r="R237" i="86" s="1"/>
  <c r="R233" i="86"/>
  <c r="R260" i="86" s="1"/>
  <c r="R258" i="86" s="1"/>
  <c r="R230" i="86"/>
  <c r="S262" i="86"/>
  <c r="S447" i="86"/>
  <c r="S454" i="86" s="1"/>
  <c r="S456" i="86" s="1"/>
  <c r="S439" i="86"/>
  <c r="AA229" i="86"/>
  <c r="S487" i="86"/>
  <c r="S479" i="86"/>
  <c r="S344" i="86"/>
  <c r="AG262" i="86"/>
  <c r="AA487" i="86"/>
  <c r="O240" i="86"/>
  <c r="O239" i="86"/>
  <c r="AB255" i="71"/>
  <c r="AB257" i="78" s="1"/>
  <c r="AB384" i="86"/>
  <c r="AB385" i="86"/>
  <c r="W384" i="86"/>
  <c r="W385" i="86"/>
  <c r="AC355" i="86"/>
  <c r="AC344" i="86"/>
  <c r="AC439" i="86"/>
  <c r="AC447" i="86"/>
  <c r="AC454" i="86" s="1"/>
  <c r="AC456" i="86" s="1"/>
  <c r="O379" i="86"/>
  <c r="AJ240" i="86"/>
  <c r="AC234" i="86"/>
  <c r="AC233" i="86"/>
  <c r="AC260" i="86" s="1"/>
  <c r="AC258" i="86" s="1"/>
  <c r="AC230" i="86"/>
  <c r="AC469" i="78" s="1"/>
  <c r="AC231" i="86"/>
  <c r="AC237" i="86" s="1"/>
  <c r="AC265" i="86"/>
  <c r="AD385" i="86"/>
  <c r="AD386" i="86" s="1"/>
  <c r="AD322" i="71" s="1"/>
  <c r="AG185" i="71"/>
  <c r="AG171" i="78" s="1"/>
  <c r="AC479" i="86"/>
  <c r="AC357" i="71" s="1"/>
  <c r="AC343" i="78" s="1"/>
  <c r="AC487" i="86"/>
  <c r="AG240" i="86"/>
  <c r="AG264" i="86" s="1"/>
  <c r="AG239" i="86"/>
  <c r="U179" i="71"/>
  <c r="AG241" i="86"/>
  <c r="AG157" i="78"/>
  <c r="U157" i="78"/>
  <c r="AG179" i="71"/>
  <c r="W485" i="86"/>
  <c r="U262" i="86"/>
  <c r="O229" i="86"/>
  <c r="U240" i="86"/>
  <c r="U264" i="86" s="1"/>
  <c r="P262" i="86"/>
  <c r="AI485" i="86"/>
  <c r="AI486" i="86" s="1"/>
  <c r="AI445" i="71" s="1"/>
  <c r="U185" i="71"/>
  <c r="U171" i="78" s="1"/>
  <c r="AB263" i="86"/>
  <c r="AB261" i="86" s="1"/>
  <c r="AJ384" i="86"/>
  <c r="U239" i="86"/>
  <c r="U198" i="71"/>
  <c r="U229" i="86"/>
  <c r="AJ255" i="71"/>
  <c r="AJ257" i="78" s="1"/>
  <c r="AG384" i="86"/>
  <c r="AB229" i="86"/>
  <c r="AG229" i="86"/>
  <c r="AG281" i="71"/>
  <c r="Y281" i="71"/>
  <c r="Q281" i="71"/>
  <c r="AF281" i="71"/>
  <c r="X281" i="71"/>
  <c r="P281" i="71"/>
  <c r="AE281" i="71"/>
  <c r="W281" i="71"/>
  <c r="O281" i="71"/>
  <c r="AD281" i="71"/>
  <c r="V281" i="71"/>
  <c r="N281" i="71"/>
  <c r="AJ281" i="71"/>
  <c r="AB281" i="71"/>
  <c r="T281" i="71"/>
  <c r="AH281" i="71"/>
  <c r="AA281" i="71"/>
  <c r="AC281" i="71"/>
  <c r="S281" i="71"/>
  <c r="M281" i="71"/>
  <c r="AI281" i="71"/>
  <c r="R281" i="71"/>
  <c r="U281" i="71"/>
  <c r="Z281" i="71"/>
  <c r="AE338" i="71"/>
  <c r="W338" i="71"/>
  <c r="O338" i="71"/>
  <c r="AD338" i="71"/>
  <c r="V338" i="71"/>
  <c r="N338" i="71"/>
  <c r="AC338" i="71"/>
  <c r="U338" i="71"/>
  <c r="M338" i="71"/>
  <c r="AJ338" i="71"/>
  <c r="AB338" i="71"/>
  <c r="T338" i="71"/>
  <c r="AH338" i="71"/>
  <c r="Z338" i="71"/>
  <c r="R338" i="71"/>
  <c r="AF338" i="71"/>
  <c r="Y338" i="71"/>
  <c r="AA338" i="71"/>
  <c r="X338" i="71"/>
  <c r="Q338" i="71"/>
  <c r="P338" i="71"/>
  <c r="S338" i="71"/>
  <c r="AI338" i="71"/>
  <c r="AG338" i="71"/>
  <c r="AE236" i="71"/>
  <c r="W236" i="71"/>
  <c r="O236" i="71"/>
  <c r="AC236" i="71"/>
  <c r="M236" i="71"/>
  <c r="AD236" i="71"/>
  <c r="V236" i="71"/>
  <c r="N236" i="71"/>
  <c r="U236" i="71"/>
  <c r="AB236" i="71"/>
  <c r="Q236" i="71"/>
  <c r="Z236" i="71"/>
  <c r="Y236" i="71"/>
  <c r="X236" i="71"/>
  <c r="AA236" i="71"/>
  <c r="P236" i="71"/>
  <c r="AJ236" i="71"/>
  <c r="AI236" i="71"/>
  <c r="T236" i="71"/>
  <c r="AG236" i="71"/>
  <c r="S236" i="71"/>
  <c r="AH236" i="71"/>
  <c r="R236" i="71"/>
  <c r="AF236" i="71"/>
  <c r="AH42" i="71"/>
  <c r="Q42" i="71"/>
  <c r="AG42" i="71"/>
  <c r="AC42" i="71"/>
  <c r="W42" i="71"/>
  <c r="AF42" i="71"/>
  <c r="Y42" i="71"/>
  <c r="AD42" i="71"/>
  <c r="N42" i="71"/>
  <c r="AE42" i="71"/>
  <c r="P42" i="71"/>
  <c r="S42" i="71"/>
  <c r="T42" i="71"/>
  <c r="Z42" i="71"/>
  <c r="V42" i="71"/>
  <c r="AA42" i="71"/>
  <c r="O42" i="71"/>
  <c r="X42" i="71"/>
  <c r="AJ42" i="71"/>
  <c r="AB42" i="71"/>
  <c r="U18" i="85"/>
  <c r="U485" i="86"/>
  <c r="U486" i="86" s="1"/>
  <c r="U445" i="71" s="1"/>
  <c r="U357" i="71"/>
  <c r="U343" i="78" s="1"/>
  <c r="AG109" i="71"/>
  <c r="Q650" i="78"/>
  <c r="Q864" i="78" s="1"/>
  <c r="T563" i="71"/>
  <c r="T564" i="71" s="1"/>
  <c r="O574" i="71"/>
  <c r="O575" i="71" s="1"/>
  <c r="AF574" i="71"/>
  <c r="AF575" i="71" s="1"/>
  <c r="Z650" i="78"/>
  <c r="Z864" i="78" s="1"/>
  <c r="Z563" i="71"/>
  <c r="Z564" i="71" s="1"/>
  <c r="AA650" i="78"/>
  <c r="AA864" i="78" s="1"/>
  <c r="AA563" i="71"/>
  <c r="AA564" i="71" s="1"/>
  <c r="AC574" i="71"/>
  <c r="AC575" i="71" s="1"/>
  <c r="V574" i="71"/>
  <c r="V575" i="71" s="1"/>
  <c r="AB574" i="71"/>
  <c r="AB575" i="71" s="1"/>
  <c r="AH563" i="71"/>
  <c r="AH564" i="71" s="1"/>
  <c r="AH574" i="71"/>
  <c r="AH575" i="71" s="1"/>
  <c r="M147" i="89"/>
  <c r="M574" i="71"/>
  <c r="M575" i="71" s="1"/>
  <c r="Y574" i="71"/>
  <c r="Y575" i="71" s="1"/>
  <c r="Q574" i="71"/>
  <c r="Q575" i="71" s="1"/>
  <c r="AG650" i="78"/>
  <c r="AG864" i="78" s="1"/>
  <c r="AG563" i="71"/>
  <c r="AG564" i="71" s="1"/>
  <c r="P563" i="71"/>
  <c r="P564" i="71" s="1"/>
  <c r="AG574" i="71"/>
  <c r="AG575" i="71" s="1"/>
  <c r="V650" i="78"/>
  <c r="V864" i="78" s="1"/>
  <c r="V563" i="71"/>
  <c r="V564" i="71" s="1"/>
  <c r="AE650" i="78"/>
  <c r="AE864" i="78" s="1"/>
  <c r="AE563" i="71"/>
  <c r="AE564" i="71" s="1"/>
  <c r="P574" i="71"/>
  <c r="P575" i="71" s="1"/>
  <c r="Z574" i="71"/>
  <c r="Z575" i="71" s="1"/>
  <c r="N574" i="71"/>
  <c r="N575" i="71" s="1"/>
  <c r="R574" i="71"/>
  <c r="R575" i="71" s="1"/>
  <c r="AD574" i="71"/>
  <c r="AD575" i="71" s="1"/>
  <c r="U574" i="71"/>
  <c r="U575" i="71" s="1"/>
  <c r="AI574" i="71"/>
  <c r="AI575" i="71" s="1"/>
  <c r="O650" i="78"/>
  <c r="O864" i="78" s="1"/>
  <c r="O563" i="71"/>
  <c r="O564" i="71" s="1"/>
  <c r="AJ574" i="71"/>
  <c r="AJ575" i="71" s="1"/>
  <c r="X574" i="71"/>
  <c r="X575" i="71" s="1"/>
  <c r="R650" i="78"/>
  <c r="R864" i="78" s="1"/>
  <c r="R563" i="71"/>
  <c r="R564" i="71" s="1"/>
  <c r="Y650" i="78"/>
  <c r="Y864" i="78" s="1"/>
  <c r="Y563" i="71"/>
  <c r="Y564" i="71" s="1"/>
  <c r="T574" i="71"/>
  <c r="T575" i="71" s="1"/>
  <c r="AA574" i="71"/>
  <c r="AA575" i="71" s="1"/>
  <c r="AJ650" i="78"/>
  <c r="AJ864" i="78" s="1"/>
  <c r="AJ563" i="71"/>
  <c r="AJ564" i="71" s="1"/>
  <c r="S574" i="71"/>
  <c r="S575" i="71" s="1"/>
  <c r="AE574" i="71"/>
  <c r="AE575" i="71" s="1"/>
  <c r="W574" i="71"/>
  <c r="W575" i="71" s="1"/>
  <c r="X108" i="71"/>
  <c r="Q108" i="71"/>
  <c r="O108" i="71"/>
  <c r="Y109" i="71"/>
  <c r="AF108" i="71"/>
  <c r="W108" i="71"/>
  <c r="V108" i="71"/>
  <c r="R108" i="71"/>
  <c r="AB108" i="71"/>
  <c r="P108" i="71"/>
  <c r="AJ109" i="71"/>
  <c r="AE109" i="71"/>
  <c r="S108" i="71"/>
  <c r="AH108" i="71"/>
  <c r="AC108" i="71"/>
  <c r="N108" i="71"/>
  <c r="AI108" i="71"/>
  <c r="T108" i="71"/>
  <c r="AD108" i="71"/>
  <c r="Z108" i="71"/>
  <c r="U108" i="71"/>
  <c r="AA108" i="71"/>
  <c r="AA484" i="86"/>
  <c r="AJ484" i="86"/>
  <c r="AJ485" i="86"/>
  <c r="AJ486" i="86" s="1"/>
  <c r="AJ445" i="71" s="1"/>
  <c r="T485" i="86"/>
  <c r="T486" i="86" s="1"/>
  <c r="T445" i="71" s="1"/>
  <c r="T484" i="86"/>
  <c r="AB359" i="86"/>
  <c r="AB360" i="86"/>
  <c r="AB350" i="86"/>
  <c r="R157" i="78"/>
  <c r="R179" i="71"/>
  <c r="AB179" i="71"/>
  <c r="AA179" i="71"/>
  <c r="X179" i="71"/>
  <c r="S179" i="71"/>
  <c r="N179" i="71"/>
  <c r="O179" i="71"/>
  <c r="M243" i="78"/>
  <c r="Q175" i="71"/>
  <c r="AD175" i="71"/>
  <c r="N170" i="89"/>
  <c r="AB290" i="71"/>
  <c r="S170" i="89"/>
  <c r="O135" i="71"/>
  <c r="N133" i="71"/>
  <c r="N136" i="71" s="1"/>
  <c r="O157" i="78"/>
  <c r="AA157" i="78"/>
  <c r="P290" i="71"/>
  <c r="AC255" i="71"/>
  <c r="AC257" i="78" s="1"/>
  <c r="S157" i="78"/>
  <c r="O198" i="71"/>
  <c r="N198" i="71"/>
  <c r="R44" i="78"/>
  <c r="AD185" i="71"/>
  <c r="AD171" i="78" s="1"/>
  <c r="AD198" i="71"/>
  <c r="R255" i="71"/>
  <c r="R257" i="78" s="1"/>
  <c r="S198" i="71"/>
  <c r="O185" i="71"/>
  <c r="O171" i="78" s="1"/>
  <c r="AJ357" i="71"/>
  <c r="AJ343" i="78" s="1"/>
  <c r="AJ18" i="85"/>
  <c r="Z255" i="71"/>
  <c r="Z257" i="78" s="1"/>
  <c r="M170" i="89"/>
  <c r="Q170" i="89"/>
  <c r="AC170" i="89"/>
  <c r="AA198" i="71"/>
  <c r="S255" i="71"/>
  <c r="S257" i="78" s="1"/>
  <c r="S185" i="71"/>
  <c r="S171" i="78" s="1"/>
  <c r="N185" i="71"/>
  <c r="N171" i="78" s="1"/>
  <c r="AG255" i="71"/>
  <c r="AG257" i="78" s="1"/>
  <c r="N157" i="78"/>
  <c r="AD170" i="89"/>
  <c r="AA185" i="71"/>
  <c r="AA171" i="78" s="1"/>
  <c r="AB198" i="71"/>
  <c r="AF170" i="89"/>
  <c r="AB185" i="71"/>
  <c r="AB171" i="78" s="1"/>
  <c r="AB170" i="89"/>
  <c r="AA357" i="71"/>
  <c r="AA343" i="78" s="1"/>
  <c r="AA18" i="85"/>
  <c r="X157" i="78"/>
  <c r="AD255" i="71"/>
  <c r="AD257" i="78" s="1"/>
  <c r="AB157" i="78"/>
  <c r="U392" i="71"/>
  <c r="U393" i="71" s="1"/>
  <c r="U56" i="85"/>
  <c r="U21" i="85"/>
  <c r="AJ290" i="71"/>
  <c r="U170" i="89"/>
  <c r="AI255" i="71"/>
  <c r="AI257" i="78" s="1"/>
  <c r="W170" i="89"/>
  <c r="AJ56" i="85"/>
  <c r="AJ21" i="85"/>
  <c r="AJ392" i="71"/>
  <c r="AJ393" i="71" s="1"/>
  <c r="W255" i="71"/>
  <c r="W257" i="78" s="1"/>
  <c r="N413" i="71" l="1"/>
  <c r="AG413" i="71"/>
  <c r="N37" i="85"/>
  <c r="AG23" i="85"/>
  <c r="AG459" i="86"/>
  <c r="AH347" i="86"/>
  <c r="AH382" i="86" s="1"/>
  <c r="AH379" i="86" s="1"/>
  <c r="AH384" i="86" s="1"/>
  <c r="AH261" i="71" s="1"/>
  <c r="AG460" i="86"/>
  <c r="AH346" i="86"/>
  <c r="AH355" i="86" s="1"/>
  <c r="AH360" i="86" s="1"/>
  <c r="AH345" i="86"/>
  <c r="AH245" i="71"/>
  <c r="AH243" i="78" s="1"/>
  <c r="N23" i="85"/>
  <c r="AH348" i="86"/>
  <c r="N460" i="86"/>
  <c r="N462" i="86" s="1"/>
  <c r="N457" i="86" s="1"/>
  <c r="T230" i="86"/>
  <c r="T469" i="78" s="1"/>
  <c r="T175" i="71"/>
  <c r="T179" i="71" s="1"/>
  <c r="T231" i="86"/>
  <c r="T237" i="86" s="1"/>
  <c r="T239" i="86" s="1"/>
  <c r="T233" i="86"/>
  <c r="T260" i="86" s="1"/>
  <c r="T258" i="86" s="1"/>
  <c r="T262" i="86" s="1"/>
  <c r="T265" i="86"/>
  <c r="Q441" i="86"/>
  <c r="Q447" i="86" s="1"/>
  <c r="Q442" i="86"/>
  <c r="Z347" i="71"/>
  <c r="Z329" i="78" s="1"/>
  <c r="Z442" i="86"/>
  <c r="Z482" i="86" s="1"/>
  <c r="Z479" i="86" s="1"/>
  <c r="Z484" i="86" s="1"/>
  <c r="Z364" i="71" s="1"/>
  <c r="AE441" i="86"/>
  <c r="AE447" i="86" s="1"/>
  <c r="AE442" i="86"/>
  <c r="F521" i="86"/>
  <c r="AC303" i="71"/>
  <c r="X462" i="86"/>
  <c r="X457" i="86" s="1"/>
  <c r="AI462" i="86"/>
  <c r="AI457" i="86" s="1"/>
  <c r="AF303" i="71"/>
  <c r="AF462" i="86"/>
  <c r="AF457" i="86" s="1"/>
  <c r="X486" i="86"/>
  <c r="X445" i="71" s="1"/>
  <c r="Z303" i="71"/>
  <c r="T343" i="86"/>
  <c r="T245" i="71"/>
  <c r="T243" i="78" s="1"/>
  <c r="T346" i="86"/>
  <c r="T355" i="86" s="1"/>
  <c r="T348" i="86"/>
  <c r="AE303" i="71"/>
  <c r="Y303" i="71"/>
  <c r="M303" i="71"/>
  <c r="O303" i="71"/>
  <c r="AB303" i="71"/>
  <c r="V303" i="71"/>
  <c r="X303" i="71"/>
  <c r="AD303" i="71"/>
  <c r="AH303" i="71"/>
  <c r="N303" i="71"/>
  <c r="AJ303" i="71"/>
  <c r="AA303" i="71"/>
  <c r="P303" i="71"/>
  <c r="W303" i="71"/>
  <c r="Q303" i="71"/>
  <c r="T303" i="71"/>
  <c r="R303" i="71"/>
  <c r="U303" i="71"/>
  <c r="AI303" i="71"/>
  <c r="AG303" i="71"/>
  <c r="S303" i="71"/>
  <c r="AB56" i="85"/>
  <c r="AB454" i="86"/>
  <c r="AB456" i="86" s="1"/>
  <c r="AH37" i="85"/>
  <c r="AH459" i="86"/>
  <c r="AH460" i="86"/>
  <c r="AH23" i="85"/>
  <c r="AH413" i="71"/>
  <c r="Q445" i="86"/>
  <c r="Q454" i="86"/>
  <c r="Q456" i="86" s="1"/>
  <c r="AC37" i="85"/>
  <c r="AC459" i="86"/>
  <c r="AC460" i="86"/>
  <c r="AC413" i="71"/>
  <c r="AC23" i="85"/>
  <c r="W37" i="85"/>
  <c r="W460" i="86"/>
  <c r="W459" i="86"/>
  <c r="W23" i="85"/>
  <c r="W413" i="71"/>
  <c r="Y37" i="85"/>
  <c r="Y459" i="86"/>
  <c r="Y460" i="86"/>
  <c r="Y413" i="71"/>
  <c r="Y23" i="85"/>
  <c r="S37" i="85"/>
  <c r="S459" i="86"/>
  <c r="S460" i="86"/>
  <c r="S23" i="85"/>
  <c r="S413" i="71"/>
  <c r="O35" i="85"/>
  <c r="O454" i="86"/>
  <c r="O456" i="86" s="1"/>
  <c r="V37" i="85"/>
  <c r="V459" i="86"/>
  <c r="V460" i="86"/>
  <c r="V23" i="85"/>
  <c r="V413" i="71"/>
  <c r="AE445" i="86"/>
  <c r="AE454" i="86"/>
  <c r="AE456" i="86" s="1"/>
  <c r="Z240" i="86"/>
  <c r="AE440" i="86"/>
  <c r="Q264" i="86"/>
  <c r="Q185" i="71"/>
  <c r="Q171" i="78" s="1"/>
  <c r="Q262" i="86"/>
  <c r="Q261" i="86" s="1"/>
  <c r="L620" i="78"/>
  <c r="L147" i="89" s="1"/>
  <c r="I620" i="78"/>
  <c r="I144" i="89" s="1"/>
  <c r="J620" i="78"/>
  <c r="J144" i="89" s="1"/>
  <c r="Z440" i="86"/>
  <c r="Z469" i="78" s="1"/>
  <c r="Z42" i="101" s="1"/>
  <c r="Z441" i="86"/>
  <c r="Z17" i="85"/>
  <c r="Z438" i="86"/>
  <c r="AH233" i="86"/>
  <c r="AH260" i="86" s="1"/>
  <c r="AH258" i="86" s="1"/>
  <c r="M179" i="71"/>
  <c r="M157" i="78"/>
  <c r="Q438" i="86"/>
  <c r="M479" i="86"/>
  <c r="M18" i="85" s="1"/>
  <c r="Q440" i="86"/>
  <c r="Q517" i="86" s="1"/>
  <c r="E268" i="86"/>
  <c r="Z359" i="86"/>
  <c r="Z362" i="86" s="1"/>
  <c r="Z357" i="86" s="1"/>
  <c r="Q443" i="86"/>
  <c r="Z386" i="86"/>
  <c r="Z322" i="71" s="1"/>
  <c r="Q482" i="86"/>
  <c r="Q487" i="86" s="1"/>
  <c r="Q35" i="85"/>
  <c r="Z350" i="86"/>
  <c r="Q347" i="71"/>
  <c r="Q329" i="78" s="1"/>
  <c r="L101" i="89"/>
  <c r="L105" i="89" s="1"/>
  <c r="K737" i="86"/>
  <c r="K226" i="86"/>
  <c r="K435" i="78" s="1"/>
  <c r="K453" i="78" s="1"/>
  <c r="Q229" i="86"/>
  <c r="AK778" i="78"/>
  <c r="F147" i="89"/>
  <c r="F868" i="78"/>
  <c r="L792" i="78"/>
  <c r="I448" i="78"/>
  <c r="I793" i="78" s="1"/>
  <c r="I792" i="78"/>
  <c r="AK596" i="78"/>
  <c r="AK598" i="78" s="1"/>
  <c r="AK599" i="78" s="1"/>
  <c r="AK549" i="71"/>
  <c r="J792" i="78"/>
  <c r="Z443" i="86"/>
  <c r="AK650" i="71"/>
  <c r="AK654" i="71" s="1"/>
  <c r="AK664" i="78"/>
  <c r="I868" i="78"/>
  <c r="L174" i="89"/>
  <c r="L682" i="78"/>
  <c r="L688" i="78" s="1"/>
  <c r="L690" i="78" s="1"/>
  <c r="K174" i="89"/>
  <c r="K682" i="78"/>
  <c r="K688" i="78" s="1"/>
  <c r="K690" i="78" s="1"/>
  <c r="I727" i="78"/>
  <c r="J727" i="78"/>
  <c r="K563" i="71"/>
  <c r="K97" i="71" s="1"/>
  <c r="K103" i="78"/>
  <c r="K104" i="78" s="1"/>
  <c r="K105" i="78" s="1"/>
  <c r="G574" i="71"/>
  <c r="G108" i="71" s="1"/>
  <c r="G112" i="78"/>
  <c r="G113" i="78" s="1"/>
  <c r="G114" i="78" s="1"/>
  <c r="J95" i="78"/>
  <c r="L95" i="78"/>
  <c r="I601" i="78"/>
  <c r="I83" i="78"/>
  <c r="I94" i="78" s="1"/>
  <c r="I610" i="78"/>
  <c r="I103" i="78"/>
  <c r="I104" i="78" s="1"/>
  <c r="I105" i="78" s="1"/>
  <c r="AK95" i="78"/>
  <c r="AK91" i="78"/>
  <c r="AK92" i="78" s="1"/>
  <c r="AK93" i="78" s="1"/>
  <c r="J610" i="78"/>
  <c r="J611" i="78" s="1"/>
  <c r="J103" i="78"/>
  <c r="J104" i="78" s="1"/>
  <c r="J105" i="78" s="1"/>
  <c r="J563" i="71"/>
  <c r="K574" i="71"/>
  <c r="K108" i="71" s="1"/>
  <c r="K112" i="78"/>
  <c r="K113" i="78" s="1"/>
  <c r="K114" i="78" s="1"/>
  <c r="AK65" i="78"/>
  <c r="AK61" i="78"/>
  <c r="AK58" i="71" s="1"/>
  <c r="AK80" i="78"/>
  <c r="AK76" i="78"/>
  <c r="AK77" i="78" s="1"/>
  <c r="AK78" i="78" s="1"/>
  <c r="AK727" i="78"/>
  <c r="AK124" i="77" s="1"/>
  <c r="AK133" i="89" s="1"/>
  <c r="AK46" i="71"/>
  <c r="AK16" i="66" s="1"/>
  <c r="AJ469" i="78"/>
  <c r="AJ517" i="86"/>
  <c r="AF185" i="71"/>
  <c r="AF171" i="78" s="1"/>
  <c r="Z241" i="86"/>
  <c r="E254" i="69"/>
  <c r="F261" i="69" s="1"/>
  <c r="M469" i="78"/>
  <c r="M42" i="101" s="1"/>
  <c r="AF179" i="71"/>
  <c r="AE17" i="85"/>
  <c r="AE241" i="86"/>
  <c r="I563" i="71"/>
  <c r="I564" i="71" s="1"/>
  <c r="Y666" i="78"/>
  <c r="Y869" i="78" s="1"/>
  <c r="Y147" i="89"/>
  <c r="P191" i="71"/>
  <c r="P192" i="71"/>
  <c r="S666" i="78"/>
  <c r="S869" i="78" s="1"/>
  <c r="S147" i="89"/>
  <c r="X666" i="78"/>
  <c r="X869" i="78" s="1"/>
  <c r="X147" i="89"/>
  <c r="AE192" i="71"/>
  <c r="AE191" i="71"/>
  <c r="G36" i="71"/>
  <c r="G41" i="71" s="1"/>
  <c r="G507" i="71"/>
  <c r="Q666" i="78"/>
  <c r="Q869" i="78" s="1"/>
  <c r="Q147" i="89"/>
  <c r="AF666" i="78"/>
  <c r="AF869" i="78" s="1"/>
  <c r="AF147" i="89"/>
  <c r="AG191" i="71"/>
  <c r="AG192" i="71"/>
  <c r="S192" i="71"/>
  <c r="S191" i="71"/>
  <c r="AH231" i="86"/>
  <c r="AH237" i="86" s="1"/>
  <c r="AH240" i="86" s="1"/>
  <c r="AH234" i="86"/>
  <c r="V191" i="71"/>
  <c r="V192" i="71"/>
  <c r="L610" i="78"/>
  <c r="L611" i="78" s="1"/>
  <c r="L563" i="71"/>
  <c r="J36" i="71"/>
  <c r="J41" i="71" s="1"/>
  <c r="J45" i="71" s="1"/>
  <c r="J507" i="71"/>
  <c r="K619" i="78"/>
  <c r="K620" i="78" s="1"/>
  <c r="AH666" i="78"/>
  <c r="AH869" i="78" s="1"/>
  <c r="AH147" i="89"/>
  <c r="W666" i="78"/>
  <c r="W869" i="78" s="1"/>
  <c r="W147" i="89"/>
  <c r="AA666" i="78"/>
  <c r="AA869" i="78" s="1"/>
  <c r="AA147" i="89"/>
  <c r="U666" i="78"/>
  <c r="U869" i="78" s="1"/>
  <c r="U147" i="89"/>
  <c r="R666" i="78"/>
  <c r="R869" i="78" s="1"/>
  <c r="R147" i="89"/>
  <c r="Z666" i="78"/>
  <c r="Z869" i="78" s="1"/>
  <c r="Z147" i="89"/>
  <c r="AG666" i="78"/>
  <c r="AG869" i="78" s="1"/>
  <c r="AG147" i="89"/>
  <c r="V666" i="78"/>
  <c r="V869" i="78" s="1"/>
  <c r="V147" i="89"/>
  <c r="L36" i="71"/>
  <c r="L41" i="71" s="1"/>
  <c r="L507" i="71"/>
  <c r="AE666" i="78"/>
  <c r="AE869" i="78" s="1"/>
  <c r="AE147" i="89"/>
  <c r="T666" i="78"/>
  <c r="T869" i="78" s="1"/>
  <c r="T147" i="89"/>
  <c r="AJ666" i="78"/>
  <c r="AJ869" i="78" s="1"/>
  <c r="AJ147" i="89"/>
  <c r="AI666" i="78"/>
  <c r="AI869" i="78" s="1"/>
  <c r="AI147" i="89"/>
  <c r="AD666" i="78"/>
  <c r="AD869" i="78" s="1"/>
  <c r="AD147" i="89"/>
  <c r="N666" i="78"/>
  <c r="N869" i="78" s="1"/>
  <c r="N147" i="89"/>
  <c r="P666" i="78"/>
  <c r="P869" i="78" s="1"/>
  <c r="P147" i="89"/>
  <c r="AB666" i="78"/>
  <c r="AB869" i="78" s="1"/>
  <c r="AB147" i="89"/>
  <c r="AC666" i="78"/>
  <c r="AC869" i="78" s="1"/>
  <c r="AC147" i="89"/>
  <c r="U191" i="71"/>
  <c r="U192" i="71"/>
  <c r="AH230" i="86"/>
  <c r="AH469" i="78" s="1"/>
  <c r="AH42" i="101" s="1"/>
  <c r="AH175" i="71"/>
  <c r="AH179" i="71" s="1"/>
  <c r="AI192" i="71"/>
  <c r="AI191" i="71"/>
  <c r="L540" i="71"/>
  <c r="I540" i="71"/>
  <c r="J540" i="71"/>
  <c r="G540" i="71"/>
  <c r="K540" i="71"/>
  <c r="AF264" i="86"/>
  <c r="G619" i="78"/>
  <c r="G620" i="78" s="1"/>
  <c r="O666" i="78"/>
  <c r="O869" i="78" s="1"/>
  <c r="O147" i="89"/>
  <c r="Y191" i="71"/>
  <c r="Y192" i="71"/>
  <c r="T191" i="71"/>
  <c r="T192" i="71"/>
  <c r="Z191" i="71"/>
  <c r="Z192" i="71"/>
  <c r="K610" i="78"/>
  <c r="K611" i="78" s="1"/>
  <c r="K36" i="71"/>
  <c r="K41" i="71" s="1"/>
  <c r="K507" i="71"/>
  <c r="I36" i="71"/>
  <c r="I41" i="71" s="1"/>
  <c r="I507" i="71"/>
  <c r="J108" i="71"/>
  <c r="J109" i="71" s="1"/>
  <c r="L108" i="71"/>
  <c r="L109" i="71" s="1"/>
  <c r="AE438" i="86"/>
  <c r="AE347" i="71"/>
  <c r="AE329" i="78" s="1"/>
  <c r="AE35" i="85"/>
  <c r="AE198" i="71"/>
  <c r="AE443" i="86"/>
  <c r="J464" i="69"/>
  <c r="K471" i="69" s="1"/>
  <c r="E505" i="86"/>
  <c r="AE240" i="86"/>
  <c r="D29" i="62"/>
  <c r="AE482" i="86"/>
  <c r="E491" i="86"/>
  <c r="Z198" i="71"/>
  <c r="AE345" i="86"/>
  <c r="AE469" i="78" s="1"/>
  <c r="AE42" i="101" s="1"/>
  <c r="AE179" i="71"/>
  <c r="AE157" i="78"/>
  <c r="N469" i="78"/>
  <c r="AE347" i="86"/>
  <c r="AE382" i="86" s="1"/>
  <c r="AE379" i="86" s="1"/>
  <c r="AE255" i="71" s="1"/>
  <c r="AE257" i="78" s="1"/>
  <c r="AE348" i="86"/>
  <c r="Z261" i="71"/>
  <c r="F539" i="78"/>
  <c r="F107" i="77" s="1"/>
  <c r="F37" i="89" s="1"/>
  <c r="F40" i="89" s="1"/>
  <c r="F748" i="78" s="1"/>
  <c r="V185" i="71"/>
  <c r="V171" i="78" s="1"/>
  <c r="AE346" i="86"/>
  <c r="AE355" i="86" s="1"/>
  <c r="AE290" i="71" s="1"/>
  <c r="V263" i="86"/>
  <c r="V261" i="86" s="1"/>
  <c r="Z262" i="71"/>
  <c r="F517" i="78"/>
  <c r="AE343" i="86"/>
  <c r="X313" i="86" s="1"/>
  <c r="M439" i="86"/>
  <c r="M344" i="86"/>
  <c r="AF229" i="86"/>
  <c r="AF241" i="86"/>
  <c r="Z344" i="86"/>
  <c r="AF262" i="86"/>
  <c r="AF261" i="86" s="1"/>
  <c r="AF198" i="71"/>
  <c r="Z185" i="71"/>
  <c r="Z171" i="78" s="1"/>
  <c r="R469" i="78"/>
  <c r="R42" i="101" s="1"/>
  <c r="Z263" i="86"/>
  <c r="Z261" i="86" s="1"/>
  <c r="AF239" i="86"/>
  <c r="V229" i="86"/>
  <c r="V179" i="71"/>
  <c r="R362" i="86"/>
  <c r="R357" i="86" s="1"/>
  <c r="M447" i="86"/>
  <c r="O469" i="78"/>
  <c r="O42" i="101" s="1"/>
  <c r="AK42" i="101"/>
  <c r="M241" i="86"/>
  <c r="M239" i="86"/>
  <c r="M198" i="71"/>
  <c r="M229" i="86"/>
  <c r="D73" i="60"/>
  <c r="W517" i="86"/>
  <c r="W469" i="78"/>
  <c r="W42" i="101" s="1"/>
  <c r="AI469" i="78"/>
  <c r="AI42" i="101" s="1"/>
  <c r="AA469" i="78"/>
  <c r="AA42" i="101" s="1"/>
  <c r="X469" i="78"/>
  <c r="X42" i="101" s="1"/>
  <c r="P469" i="78"/>
  <c r="AB469" i="78"/>
  <c r="AB42" i="101" s="1"/>
  <c r="AG469" i="78"/>
  <c r="AG42" i="101" s="1"/>
  <c r="F507" i="78"/>
  <c r="F68" i="77" s="1"/>
  <c r="D65" i="60"/>
  <c r="F65" i="60" s="1"/>
  <c r="AE229" i="86"/>
  <c r="AE261" i="86"/>
  <c r="Z179" i="71"/>
  <c r="Z229" i="86"/>
  <c r="V364" i="71"/>
  <c r="V362" i="71" s="1"/>
  <c r="V485" i="86"/>
  <c r="V487" i="86"/>
  <c r="V345" i="86"/>
  <c r="V469" i="78" s="1"/>
  <c r="E391" i="86"/>
  <c r="V348" i="86"/>
  <c r="V343" i="86"/>
  <c r="E403" i="86"/>
  <c r="V347" i="86"/>
  <c r="V382" i="86" s="1"/>
  <c r="V379" i="86" s="1"/>
  <c r="V255" i="71" s="1"/>
  <c r="V257" i="78" s="1"/>
  <c r="V346" i="86"/>
  <c r="V355" i="86" s="1"/>
  <c r="V290" i="71" s="1"/>
  <c r="J339" i="69"/>
  <c r="J341" i="69" s="1"/>
  <c r="K343" i="69" s="1"/>
  <c r="V439" i="86"/>
  <c r="F108" i="71"/>
  <c r="F668" i="71" s="1"/>
  <c r="M42" i="71"/>
  <c r="M43" i="71" s="1"/>
  <c r="AD264" i="86"/>
  <c r="J507" i="78"/>
  <c r="J68" i="77" s="1"/>
  <c r="J517" i="78"/>
  <c r="J80" i="77" s="1"/>
  <c r="J527" i="78"/>
  <c r="J92" i="77" s="1"/>
  <c r="J539" i="78"/>
  <c r="J107" i="77" s="1"/>
  <c r="F601" i="78"/>
  <c r="F83" i="78"/>
  <c r="F94" i="78" s="1"/>
  <c r="W185" i="71"/>
  <c r="W171" i="78" s="1"/>
  <c r="W262" i="86"/>
  <c r="W264" i="86"/>
  <c r="W484" i="78"/>
  <c r="W487" i="78" s="1"/>
  <c r="W535" i="78" s="1"/>
  <c r="W103" i="77" s="1"/>
  <c r="W33" i="89" s="1"/>
  <c r="W157" i="78"/>
  <c r="W179" i="71"/>
  <c r="T484" i="78"/>
  <c r="T487" i="78" s="1"/>
  <c r="T535" i="78" s="1"/>
  <c r="T103" i="77" s="1"/>
  <c r="T33" i="89" s="1"/>
  <c r="N484" i="78"/>
  <c r="N487" i="78" s="1"/>
  <c r="N535" i="78" s="1"/>
  <c r="N103" i="77" s="1"/>
  <c r="N33" i="89" s="1"/>
  <c r="AI484" i="78"/>
  <c r="AI487" i="78" s="1"/>
  <c r="AI535" i="78" s="1"/>
  <c r="AI103" i="77" s="1"/>
  <c r="AI33" i="89" s="1"/>
  <c r="V484" i="78"/>
  <c r="V487" i="78" s="1"/>
  <c r="V535" i="78" s="1"/>
  <c r="V103" i="77" s="1"/>
  <c r="V33" i="89" s="1"/>
  <c r="AA484" i="78"/>
  <c r="AA487" i="78" s="1"/>
  <c r="AA535" i="78" s="1"/>
  <c r="AA103" i="77" s="1"/>
  <c r="AA33" i="89" s="1"/>
  <c r="F101" i="89"/>
  <c r="AH484" i="78"/>
  <c r="AH487" i="78" s="1"/>
  <c r="AH535" i="78" s="1"/>
  <c r="AH103" i="77" s="1"/>
  <c r="AH33" i="89" s="1"/>
  <c r="J425" i="78"/>
  <c r="J101" i="89" s="1"/>
  <c r="L484" i="78"/>
  <c r="L487" i="78" s="1"/>
  <c r="L535" i="78" s="1"/>
  <c r="W241" i="86"/>
  <c r="W229" i="86"/>
  <c r="W198" i="71"/>
  <c r="W239" i="86"/>
  <c r="J360" i="86"/>
  <c r="J359" i="86"/>
  <c r="J350" i="86"/>
  <c r="J361" i="86"/>
  <c r="J344" i="86"/>
  <c r="AI240" i="86"/>
  <c r="W567" i="78"/>
  <c r="W569" i="78" s="1"/>
  <c r="W511" i="71"/>
  <c r="W627" i="71"/>
  <c r="W631" i="71" s="1"/>
  <c r="I737" i="86"/>
  <c r="I578" i="71" s="1"/>
  <c r="I226" i="86"/>
  <c r="I435" i="78" s="1"/>
  <c r="I453" i="78" s="1"/>
  <c r="AA567" i="78"/>
  <c r="AA569" i="78" s="1"/>
  <c r="AA511" i="71"/>
  <c r="T567" i="78"/>
  <c r="T569" i="78" s="1"/>
  <c r="T511" i="71"/>
  <c r="T627" i="71"/>
  <c r="T631" i="71" s="1"/>
  <c r="Q567" i="78"/>
  <c r="Q569" i="78" s="1"/>
  <c r="Q511" i="71"/>
  <c r="Q627" i="71"/>
  <c r="Q631" i="71" s="1"/>
  <c r="F344" i="86"/>
  <c r="P567" i="78"/>
  <c r="P569" i="78" s="1"/>
  <c r="P511" i="71"/>
  <c r="AE567" i="78"/>
  <c r="AE569" i="78" s="1"/>
  <c r="AE511" i="71"/>
  <c r="F649" i="71"/>
  <c r="L245" i="83"/>
  <c r="J738" i="86"/>
  <c r="V567" i="78"/>
  <c r="V569" i="78" s="1"/>
  <c r="V511" i="71"/>
  <c r="V627" i="71"/>
  <c r="V631" i="71" s="1"/>
  <c r="AJ567" i="78"/>
  <c r="AJ569" i="78" s="1"/>
  <c r="AJ511" i="71"/>
  <c r="AJ627" i="71"/>
  <c r="AJ631" i="71" s="1"/>
  <c r="F225" i="86"/>
  <c r="F265" i="86" s="1"/>
  <c r="E771" i="69"/>
  <c r="F780" i="69" s="1"/>
  <c r="F741" i="86"/>
  <c r="F761" i="86"/>
  <c r="F578" i="71"/>
  <c r="F743" i="86"/>
  <c r="F742" i="86"/>
  <c r="F350" i="86"/>
  <c r="F360" i="86"/>
  <c r="F361" i="86"/>
  <c r="F359" i="86"/>
  <c r="AA517" i="86"/>
  <c r="R567" i="78"/>
  <c r="R569" i="78" s="1"/>
  <c r="R511" i="71"/>
  <c r="Z567" i="78"/>
  <c r="Z569" i="78" s="1"/>
  <c r="Z511" i="71"/>
  <c r="Z627" i="71"/>
  <c r="Z631" i="71" s="1"/>
  <c r="AK508" i="71"/>
  <c r="P627" i="71"/>
  <c r="P631" i="71" s="1"/>
  <c r="O567" i="78"/>
  <c r="O569" i="78" s="1"/>
  <c r="O511" i="71"/>
  <c r="AI567" i="78"/>
  <c r="AI569" i="78" s="1"/>
  <c r="AI511" i="71"/>
  <c r="X567" i="78"/>
  <c r="X569" i="78" s="1"/>
  <c r="X511" i="71"/>
  <c r="X627" i="71"/>
  <c r="X631" i="71" s="1"/>
  <c r="F507" i="71"/>
  <c r="F36" i="71"/>
  <c r="F41" i="71" s="1"/>
  <c r="N517" i="86"/>
  <c r="R627" i="71"/>
  <c r="R631" i="71" s="1"/>
  <c r="AF567" i="78"/>
  <c r="AF569" i="78" s="1"/>
  <c r="AF511" i="71"/>
  <c r="AF627" i="71"/>
  <c r="AF631" i="71" s="1"/>
  <c r="N567" i="78"/>
  <c r="N569" i="78" s="1"/>
  <c r="N511" i="71"/>
  <c r="N627" i="71"/>
  <c r="N631" i="71" s="1"/>
  <c r="AB567" i="78"/>
  <c r="AB569" i="78" s="1"/>
  <c r="AB511" i="71"/>
  <c r="Y567" i="78"/>
  <c r="Y569" i="78" s="1"/>
  <c r="Y511" i="71"/>
  <c r="S567" i="78"/>
  <c r="S569" i="78" s="1"/>
  <c r="S511" i="71"/>
  <c r="S627" i="71"/>
  <c r="S631" i="71" s="1"/>
  <c r="AG567" i="78"/>
  <c r="AG569" i="78" s="1"/>
  <c r="AG511" i="71"/>
  <c r="AG627" i="71"/>
  <c r="AG631" i="71" s="1"/>
  <c r="AD567" i="78"/>
  <c r="AD569" i="78" s="1"/>
  <c r="AD511" i="71"/>
  <c r="AD627" i="71"/>
  <c r="AD631" i="71" s="1"/>
  <c r="M567" i="78"/>
  <c r="M511" i="71"/>
  <c r="M540" i="71"/>
  <c r="M545" i="71" s="1"/>
  <c r="Q540" i="71"/>
  <c r="Q545" i="71" s="1"/>
  <c r="Q650" i="71" s="1"/>
  <c r="Q654" i="71" s="1"/>
  <c r="X540" i="71"/>
  <c r="X545" i="71" s="1"/>
  <c r="X650" i="71" s="1"/>
  <c r="X654" i="71" s="1"/>
  <c r="F540" i="71"/>
  <c r="V540" i="71"/>
  <c r="V545" i="71" s="1"/>
  <c r="AJ540" i="71"/>
  <c r="AJ545" i="71" s="1"/>
  <c r="AG540" i="71"/>
  <c r="AG545" i="71" s="1"/>
  <c r="AH540" i="71"/>
  <c r="AH545" i="71" s="1"/>
  <c r="AH650" i="71" s="1"/>
  <c r="AH654" i="71" s="1"/>
  <c r="AI540" i="71"/>
  <c r="AI545" i="71" s="1"/>
  <c r="W540" i="71"/>
  <c r="W545" i="71" s="1"/>
  <c r="Z540" i="71"/>
  <c r="Z545" i="71" s="1"/>
  <c r="S540" i="71"/>
  <c r="S545" i="71" s="1"/>
  <c r="O540" i="71"/>
  <c r="O545" i="71" s="1"/>
  <c r="O650" i="71" s="1"/>
  <c r="O654" i="71" s="1"/>
  <c r="T540" i="71"/>
  <c r="T545" i="71" s="1"/>
  <c r="AF540" i="71"/>
  <c r="AF545" i="71" s="1"/>
  <c r="P540" i="71"/>
  <c r="P545" i="71" s="1"/>
  <c r="P650" i="71" s="1"/>
  <c r="P654" i="71" s="1"/>
  <c r="U540" i="71"/>
  <c r="U545" i="71" s="1"/>
  <c r="AA540" i="71"/>
  <c r="AA545" i="71" s="1"/>
  <c r="AD540" i="71"/>
  <c r="AD545" i="71" s="1"/>
  <c r="AD650" i="71" s="1"/>
  <c r="AD654" i="71" s="1"/>
  <c r="N540" i="71"/>
  <c r="N545" i="71" s="1"/>
  <c r="N650" i="71" s="1"/>
  <c r="N654" i="71" s="1"/>
  <c r="AB540" i="71"/>
  <c r="AB545" i="71" s="1"/>
  <c r="AB650" i="71" s="1"/>
  <c r="AB654" i="71" s="1"/>
  <c r="AE540" i="71"/>
  <c r="AE545" i="71" s="1"/>
  <c r="Y540" i="71"/>
  <c r="Y545" i="71" s="1"/>
  <c r="R540" i="71"/>
  <c r="R545" i="71" s="1"/>
  <c r="AC540" i="71"/>
  <c r="AC545" i="71" s="1"/>
  <c r="AC567" i="78"/>
  <c r="AC569" i="78" s="1"/>
  <c r="AC511" i="71"/>
  <c r="AH567" i="78"/>
  <c r="AH569" i="78" s="1"/>
  <c r="AH511" i="71"/>
  <c r="AH627" i="71"/>
  <c r="AH631" i="71" s="1"/>
  <c r="U567" i="78"/>
  <c r="U569" i="78" s="1"/>
  <c r="U511" i="71"/>
  <c r="U627" i="71"/>
  <c r="U631" i="71" s="1"/>
  <c r="AA627" i="71"/>
  <c r="AA631" i="71" s="1"/>
  <c r="AB627" i="71"/>
  <c r="AB631" i="71" s="1"/>
  <c r="R262" i="71"/>
  <c r="R260" i="71" s="1"/>
  <c r="AF517" i="86"/>
  <c r="X517" i="86"/>
  <c r="T517" i="86"/>
  <c r="AG517" i="86"/>
  <c r="AI517" i="86"/>
  <c r="AD517" i="86"/>
  <c r="R383" i="86"/>
  <c r="I344" i="86"/>
  <c r="L344" i="86"/>
  <c r="L429" i="78"/>
  <c r="L465" i="78" s="1"/>
  <c r="L495" i="78" s="1"/>
  <c r="T185" i="71"/>
  <c r="T171" i="78" s="1"/>
  <c r="I429" i="78"/>
  <c r="I465" i="78" s="1"/>
  <c r="I495" i="78" s="1"/>
  <c r="L359" i="86"/>
  <c r="L361" i="86"/>
  <c r="L350" i="86"/>
  <c r="L360" i="86"/>
  <c r="I360" i="86"/>
  <c r="I361" i="86"/>
  <c r="I350" i="86"/>
  <c r="I359" i="86"/>
  <c r="P86" i="78"/>
  <c r="P95" i="78" s="1"/>
  <c r="AG86" i="78"/>
  <c r="AG95" i="78" s="1"/>
  <c r="V86" i="78"/>
  <c r="V95" i="78" s="1"/>
  <c r="R86" i="78"/>
  <c r="R95" i="78" s="1"/>
  <c r="O86" i="78"/>
  <c r="O95" i="78" s="1"/>
  <c r="U86" i="78"/>
  <c r="U95" i="78" s="1"/>
  <c r="W84" i="78"/>
  <c r="W83" i="71"/>
  <c r="T84" i="78"/>
  <c r="T83" i="71"/>
  <c r="AJ84" i="78"/>
  <c r="AJ83" i="71"/>
  <c r="X86" i="78"/>
  <c r="X95" i="78" s="1"/>
  <c r="W56" i="78"/>
  <c r="W61" i="78" s="1"/>
  <c r="P56" i="78"/>
  <c r="AI71" i="78"/>
  <c r="AI76" i="78" s="1"/>
  <c r="AA71" i="78"/>
  <c r="AA76" i="78" s="1"/>
  <c r="O84" i="78"/>
  <c r="O83" i="71"/>
  <c r="AG84" i="78"/>
  <c r="AG83" i="71"/>
  <c r="T86" i="78"/>
  <c r="T95" i="78" s="1"/>
  <c r="Q56" i="78"/>
  <c r="T56" i="78"/>
  <c r="T61" i="78" s="1"/>
  <c r="AC56" i="78"/>
  <c r="AC61" i="78" s="1"/>
  <c r="W71" i="78"/>
  <c r="W76" i="78" s="1"/>
  <c r="AH71" i="78"/>
  <c r="AH76" i="78" s="1"/>
  <c r="Q71" i="78"/>
  <c r="M84" i="78"/>
  <c r="M83" i="71"/>
  <c r="R84" i="78"/>
  <c r="R83" i="71"/>
  <c r="AC84" i="78"/>
  <c r="AC83" i="71"/>
  <c r="Q84" i="78"/>
  <c r="Q83" i="71"/>
  <c r="M86" i="78"/>
  <c r="M95" i="78" s="1"/>
  <c r="Z56" i="78"/>
  <c r="Z61" i="78" s="1"/>
  <c r="N56" i="78"/>
  <c r="U56" i="78"/>
  <c r="U61" i="78" s="1"/>
  <c r="AD56" i="78"/>
  <c r="AD61" i="78" s="1"/>
  <c r="M71" i="78"/>
  <c r="AC71" i="78"/>
  <c r="AC76" i="78" s="1"/>
  <c r="S71" i="78"/>
  <c r="AE84" i="78"/>
  <c r="AE83" i="71"/>
  <c r="X84" i="78"/>
  <c r="X83" i="71"/>
  <c r="AF84" i="78"/>
  <c r="AF83" i="71"/>
  <c r="S84" i="78"/>
  <c r="S83" i="71"/>
  <c r="W86" i="78"/>
  <c r="W95" i="78" s="1"/>
  <c r="AF86" i="78"/>
  <c r="AF95" i="78" s="1"/>
  <c r="AB56" i="78"/>
  <c r="AB61" i="78" s="1"/>
  <c r="V56" i="78"/>
  <c r="V61" i="78" s="1"/>
  <c r="O56" i="78"/>
  <c r="O61" i="78" s="1"/>
  <c r="Z71" i="78"/>
  <c r="Z76" i="78" s="1"/>
  <c r="X71" i="78"/>
  <c r="X76" i="78" s="1"/>
  <c r="AF71" i="78"/>
  <c r="AF76" i="78" s="1"/>
  <c r="AA84" i="78"/>
  <c r="AA83" i="71"/>
  <c r="AD84" i="78"/>
  <c r="AD83" i="71"/>
  <c r="AB84" i="78"/>
  <c r="AB83" i="71"/>
  <c r="AD86" i="78"/>
  <c r="AD95" i="78" s="1"/>
  <c r="AJ86" i="78"/>
  <c r="AJ95" i="78" s="1"/>
  <c r="Z86" i="78"/>
  <c r="Z95" i="78" s="1"/>
  <c r="AJ56" i="78"/>
  <c r="AJ61" i="78" s="1"/>
  <c r="M56" i="78"/>
  <c r="Y56" i="78"/>
  <c r="Y61" i="78" s="1"/>
  <c r="V71" i="78"/>
  <c r="V76" i="78" s="1"/>
  <c r="P71" i="78"/>
  <c r="AE71" i="78"/>
  <c r="AE76" i="78" s="1"/>
  <c r="V84" i="78"/>
  <c r="V83" i="71"/>
  <c r="AH84" i="78"/>
  <c r="AH83" i="71"/>
  <c r="Q86" i="78"/>
  <c r="Q95" i="78" s="1"/>
  <c r="AI86" i="78"/>
  <c r="AI95" i="78" s="1"/>
  <c r="Y86" i="78"/>
  <c r="Y95" i="78" s="1"/>
  <c r="AE86" i="78"/>
  <c r="AE95" i="78" s="1"/>
  <c r="AI56" i="78"/>
  <c r="AI61" i="78" s="1"/>
  <c r="AH56" i="78"/>
  <c r="AH61" i="78" s="1"/>
  <c r="R56" i="78"/>
  <c r="R71" i="78"/>
  <c r="AB71" i="78"/>
  <c r="AB76" i="78" s="1"/>
  <c r="N71" i="78"/>
  <c r="N84" i="78"/>
  <c r="N83" i="71"/>
  <c r="Y84" i="78"/>
  <c r="Y83" i="71"/>
  <c r="P84" i="78"/>
  <c r="P83" i="71"/>
  <c r="AC86" i="78"/>
  <c r="AC95" i="78" s="1"/>
  <c r="N86" i="78"/>
  <c r="N95" i="78" s="1"/>
  <c r="AA86" i="78"/>
  <c r="AA95" i="78" s="1"/>
  <c r="X56" i="78"/>
  <c r="X61" i="78" s="1"/>
  <c r="AG56" i="78"/>
  <c r="AG61" i="78" s="1"/>
  <c r="AA56" i="78"/>
  <c r="AA61" i="78" s="1"/>
  <c r="AD71" i="78"/>
  <c r="AD76" i="78" s="1"/>
  <c r="AJ71" i="78"/>
  <c r="AJ76" i="78" s="1"/>
  <c r="AG71" i="78"/>
  <c r="AG76" i="78" s="1"/>
  <c r="U71" i="78"/>
  <c r="U76" i="78" s="1"/>
  <c r="AI84" i="78"/>
  <c r="AI83" i="71"/>
  <c r="U84" i="78"/>
  <c r="U83" i="71"/>
  <c r="Z84" i="78"/>
  <c r="Z83" i="71"/>
  <c r="AB86" i="78"/>
  <c r="AB95" i="78" s="1"/>
  <c r="S86" i="78"/>
  <c r="S95" i="78" s="1"/>
  <c r="AH86" i="78"/>
  <c r="AH95" i="78" s="1"/>
  <c r="S56" i="78"/>
  <c r="AE56" i="78"/>
  <c r="AE61" i="78" s="1"/>
  <c r="AF56" i="78"/>
  <c r="AF61" i="78" s="1"/>
  <c r="Y71" i="78"/>
  <c r="Y76" i="78" s="1"/>
  <c r="O71" i="78"/>
  <c r="O76" i="78" s="1"/>
  <c r="T71" i="78"/>
  <c r="T76" i="78" s="1"/>
  <c r="AI157" i="78"/>
  <c r="T263" i="86"/>
  <c r="T261" i="86" s="1"/>
  <c r="P157" i="78"/>
  <c r="N486" i="86"/>
  <c r="N445" i="71" s="1"/>
  <c r="AI198" i="71"/>
  <c r="AI239" i="86"/>
  <c r="AI229" i="86"/>
  <c r="AI263" i="86"/>
  <c r="AI261" i="86" s="1"/>
  <c r="AI185" i="71"/>
  <c r="AI171" i="78" s="1"/>
  <c r="AD238" i="86"/>
  <c r="AA359" i="86"/>
  <c r="AJ157" i="78"/>
  <c r="T157" i="78"/>
  <c r="O360" i="86"/>
  <c r="AB238" i="86"/>
  <c r="Y238" i="86"/>
  <c r="AD485" i="86"/>
  <c r="AD486" i="86" s="1"/>
  <c r="AD445" i="71" s="1"/>
  <c r="P240" i="86"/>
  <c r="P264" i="86" s="1"/>
  <c r="P239" i="86"/>
  <c r="P198" i="71"/>
  <c r="AB479" i="86"/>
  <c r="AB357" i="71" s="1"/>
  <c r="AB343" i="78" s="1"/>
  <c r="O359" i="86"/>
  <c r="O290" i="71"/>
  <c r="O264" i="86"/>
  <c r="X483" i="86"/>
  <c r="V238" i="86"/>
  <c r="P229" i="86"/>
  <c r="S238" i="86"/>
  <c r="AC179" i="71"/>
  <c r="AC157" i="78"/>
  <c r="Y261" i="86"/>
  <c r="AA238" i="86"/>
  <c r="AH255" i="71"/>
  <c r="AH257" i="78" s="1"/>
  <c r="P179" i="71"/>
  <c r="AH262" i="71"/>
  <c r="AH260" i="71" s="1"/>
  <c r="AH385" i="86"/>
  <c r="Y264" i="86"/>
  <c r="AB392" i="71"/>
  <c r="AB393" i="71" s="1"/>
  <c r="AG362" i="86"/>
  <c r="AG357" i="86" s="1"/>
  <c r="N439" i="86"/>
  <c r="U290" i="71"/>
  <c r="P386" i="86"/>
  <c r="P322" i="71" s="1"/>
  <c r="AF484" i="86"/>
  <c r="AF363" i="71" s="1"/>
  <c r="U255" i="71"/>
  <c r="U257" i="78" s="1"/>
  <c r="N238" i="86"/>
  <c r="X239" i="86"/>
  <c r="AJ229" i="86"/>
  <c r="X240" i="86"/>
  <c r="X241" i="86"/>
  <c r="O344" i="86"/>
  <c r="N264" i="86"/>
  <c r="U350" i="86"/>
  <c r="O238" i="86"/>
  <c r="Q238" i="86"/>
  <c r="AA360" i="86"/>
  <c r="U360" i="86"/>
  <c r="U362" i="86" s="1"/>
  <c r="U357" i="86" s="1"/>
  <c r="AJ263" i="86"/>
  <c r="AJ264" i="86" s="1"/>
  <c r="N190" i="71"/>
  <c r="AB439" i="86"/>
  <c r="X141" i="89"/>
  <c r="X865" i="78" s="1"/>
  <c r="X866" i="78" s="1"/>
  <c r="M666" i="78"/>
  <c r="M869" i="78" s="1"/>
  <c r="AJ262" i="86"/>
  <c r="W362" i="86"/>
  <c r="W357" i="86" s="1"/>
  <c r="AB190" i="71"/>
  <c r="U92" i="89"/>
  <c r="AF92" i="89"/>
  <c r="AD92" i="89"/>
  <c r="S92" i="89"/>
  <c r="Y92" i="89"/>
  <c r="D64" i="60"/>
  <c r="F64" i="60" s="1"/>
  <c r="AJ238" i="86"/>
  <c r="S261" i="86"/>
  <c r="AH485" i="86"/>
  <c r="AH486" i="86" s="1"/>
  <c r="AH445" i="71" s="1"/>
  <c r="X229" i="86"/>
  <c r="AF344" i="86"/>
  <c r="O190" i="71"/>
  <c r="Y344" i="86"/>
  <c r="N18" i="85"/>
  <c r="AG261" i="86"/>
  <c r="AA190" i="71"/>
  <c r="N357" i="71"/>
  <c r="N343" i="78" s="1"/>
  <c r="P261" i="86"/>
  <c r="U384" i="86"/>
  <c r="U261" i="71" s="1"/>
  <c r="W386" i="86"/>
  <c r="W322" i="71" s="1"/>
  <c r="AD190" i="71"/>
  <c r="AA261" i="86"/>
  <c r="AB264" i="86"/>
  <c r="AJ362" i="86"/>
  <c r="AJ357" i="86" s="1"/>
  <c r="AB64" i="85"/>
  <c r="AB90" i="85" s="1"/>
  <c r="AH262" i="86"/>
  <c r="AH185" i="71"/>
  <c r="AH171" i="78" s="1"/>
  <c r="N255" i="71"/>
  <c r="N257" i="78" s="1"/>
  <c r="AF350" i="86"/>
  <c r="AJ64" i="85"/>
  <c r="AJ90" i="85" s="1"/>
  <c r="N384" i="86"/>
  <c r="Y439" i="86"/>
  <c r="AH263" i="86"/>
  <c r="AF359" i="86"/>
  <c r="AF362" i="86" s="1"/>
  <c r="AF357" i="86" s="1"/>
  <c r="AC445" i="86"/>
  <c r="AC462" i="86" s="1"/>
  <c r="AC457" i="86" s="1"/>
  <c r="AC35" i="85"/>
  <c r="AB445" i="86"/>
  <c r="AB35" i="85"/>
  <c r="AH445" i="86"/>
  <c r="AH462" i="86" s="1"/>
  <c r="AH457" i="86" s="1"/>
  <c r="AH35" i="85"/>
  <c r="Y445" i="86"/>
  <c r="Y35" i="85"/>
  <c r="U64" i="85"/>
  <c r="U90" i="85" s="1"/>
  <c r="AB21" i="85"/>
  <c r="AB397" i="71" s="1"/>
  <c r="S445" i="86"/>
  <c r="S35" i="85"/>
  <c r="V445" i="86"/>
  <c r="V35" i="85"/>
  <c r="AJ397" i="71"/>
  <c r="AJ475" i="78"/>
  <c r="AJ46" i="101" s="1"/>
  <c r="U397" i="71"/>
  <c r="U475" i="78"/>
  <c r="U46" i="101" s="1"/>
  <c r="P260" i="71"/>
  <c r="U362" i="71"/>
  <c r="W362" i="71"/>
  <c r="AI362" i="71"/>
  <c r="AI260" i="71"/>
  <c r="AD363" i="71"/>
  <c r="AD364" i="71"/>
  <c r="AJ363" i="71"/>
  <c r="AJ364" i="71"/>
  <c r="O487" i="86"/>
  <c r="AG383" i="86"/>
  <c r="AG262" i="71"/>
  <c r="AG261" i="71"/>
  <c r="AB261" i="71"/>
  <c r="AB262" i="71"/>
  <c r="AC383" i="86"/>
  <c r="AC262" i="71"/>
  <c r="AC261" i="71"/>
  <c r="AB386" i="86"/>
  <c r="AB322" i="71" s="1"/>
  <c r="AA483" i="86"/>
  <c r="AA364" i="71"/>
  <c r="AA363" i="71"/>
  <c r="AJ383" i="86"/>
  <c r="AJ262" i="71"/>
  <c r="AJ261" i="71"/>
  <c r="X362" i="71"/>
  <c r="AH364" i="71"/>
  <c r="AH363" i="71"/>
  <c r="S383" i="86"/>
  <c r="S262" i="71"/>
  <c r="S261" i="71"/>
  <c r="AD260" i="71"/>
  <c r="T364" i="71"/>
  <c r="T363" i="71"/>
  <c r="W261" i="71"/>
  <c r="W262" i="71"/>
  <c r="Q262" i="71"/>
  <c r="Q261" i="71"/>
  <c r="AE141" i="89"/>
  <c r="AE865" i="78" s="1"/>
  <c r="AE866" i="78" s="1"/>
  <c r="R141" i="89"/>
  <c r="R865" i="78" s="1"/>
  <c r="R866" i="78" s="1"/>
  <c r="Q141" i="89"/>
  <c r="Q865" i="78" s="1"/>
  <c r="Q866" i="78" s="1"/>
  <c r="V141" i="89"/>
  <c r="V865" i="78" s="1"/>
  <c r="V866" i="78" s="1"/>
  <c r="AA141" i="89"/>
  <c r="AA865" i="78" s="1"/>
  <c r="AA866" i="78" s="1"/>
  <c r="O141" i="89"/>
  <c r="O865" i="78" s="1"/>
  <c r="O866" i="78" s="1"/>
  <c r="Z141" i="89"/>
  <c r="Z865" i="78" s="1"/>
  <c r="Z866" i="78" s="1"/>
  <c r="AJ141" i="89"/>
  <c r="AJ865" i="78" s="1"/>
  <c r="AJ866" i="78" s="1"/>
  <c r="Y141" i="89"/>
  <c r="Y865" i="78" s="1"/>
  <c r="Y866" i="78" s="1"/>
  <c r="AG141" i="89"/>
  <c r="AG865" i="78" s="1"/>
  <c r="AG866" i="78" s="1"/>
  <c r="X776" i="78"/>
  <c r="N776" i="78"/>
  <c r="U45" i="78"/>
  <c r="U46" i="78" s="1"/>
  <c r="AG776" i="78"/>
  <c r="O776" i="78"/>
  <c r="R45" i="78"/>
  <c r="R46" i="78" s="1"/>
  <c r="T776" i="78"/>
  <c r="S776" i="78"/>
  <c r="AB776" i="78"/>
  <c r="Z776" i="78"/>
  <c r="AA776" i="78"/>
  <c r="Y795" i="78"/>
  <c r="Y794" i="78"/>
  <c r="M776" i="78"/>
  <c r="AH776" i="78"/>
  <c r="AI45" i="78"/>
  <c r="AI46" i="78" s="1"/>
  <c r="AE794" i="78"/>
  <c r="AE795" i="78"/>
  <c r="M796" i="78"/>
  <c r="AE776" i="78"/>
  <c r="W776" i="78"/>
  <c r="AJ776" i="78"/>
  <c r="Q776" i="78"/>
  <c r="V776" i="78"/>
  <c r="AJ794" i="78"/>
  <c r="AJ795" i="78"/>
  <c r="AG795" i="78"/>
  <c r="AG794" i="78"/>
  <c r="AC776" i="78"/>
  <c r="AF776" i="78"/>
  <c r="Y776" i="78"/>
  <c r="P776" i="78"/>
  <c r="AD776" i="78"/>
  <c r="O439" i="86"/>
  <c r="AD383" i="86"/>
  <c r="AE448" i="78"/>
  <c r="AE793" i="78" s="1"/>
  <c r="AJ448" i="78"/>
  <c r="AJ793" i="78" s="1"/>
  <c r="Y448" i="78"/>
  <c r="Y793" i="78" s="1"/>
  <c r="AG448" i="78"/>
  <c r="AG793" i="78" s="1"/>
  <c r="AB43" i="71"/>
  <c r="AB46" i="71" s="1"/>
  <c r="T43" i="71"/>
  <c r="AF43" i="71"/>
  <c r="AF46" i="71" s="1"/>
  <c r="AJ43" i="71"/>
  <c r="X43" i="71"/>
  <c r="P43" i="71"/>
  <c r="O43" i="71"/>
  <c r="AE43" i="71"/>
  <c r="AE46" i="71" s="1"/>
  <c r="V43" i="71"/>
  <c r="V46" i="71" s="1"/>
  <c r="AH43" i="71"/>
  <c r="X262" i="86"/>
  <c r="X263" i="86"/>
  <c r="N511" i="86"/>
  <c r="Y479" i="86"/>
  <c r="Y484" i="86" s="1"/>
  <c r="Y360" i="86"/>
  <c r="Y362" i="86" s="1"/>
  <c r="Y357" i="86" s="1"/>
  <c r="Y350" i="86"/>
  <c r="AB383" i="86"/>
  <c r="T359" i="86"/>
  <c r="T360" i="86"/>
  <c r="T350" i="86"/>
  <c r="T344" i="86"/>
  <c r="AI360" i="86"/>
  <c r="AI386" i="86" s="1"/>
  <c r="AI322" i="71" s="1"/>
  <c r="AI359" i="86"/>
  <c r="AI350" i="86"/>
  <c r="Q255" i="71"/>
  <c r="Q257" i="78" s="1"/>
  <c r="Q385" i="86"/>
  <c r="X255" i="71"/>
  <c r="X257" i="78" s="1"/>
  <c r="X384" i="86"/>
  <c r="AG408" i="86"/>
  <c r="AH408" i="86"/>
  <c r="U344" i="86"/>
  <c r="T384" i="86"/>
  <c r="T385" i="86"/>
  <c r="P479" i="86"/>
  <c r="P487" i="86"/>
  <c r="AG439" i="86"/>
  <c r="AG482" i="86"/>
  <c r="N355" i="86"/>
  <c r="N290" i="71" s="1"/>
  <c r="N344" i="86"/>
  <c r="P447" i="86"/>
  <c r="P439" i="86"/>
  <c r="AF408" i="86"/>
  <c r="Q355" i="86"/>
  <c r="Q290" i="71" s="1"/>
  <c r="Q344" i="86"/>
  <c r="AA382" i="86"/>
  <c r="AA379" i="86" s="1"/>
  <c r="AA344" i="86"/>
  <c r="R479" i="86"/>
  <c r="R18" i="85" s="1"/>
  <c r="R487" i="86"/>
  <c r="X355" i="86"/>
  <c r="X290" i="71" s="1"/>
  <c r="X344" i="86"/>
  <c r="Z447" i="86"/>
  <c r="Z454" i="86" s="1"/>
  <c r="Z456" i="86" s="1"/>
  <c r="R439" i="86"/>
  <c r="R447" i="86"/>
  <c r="AI408" i="86"/>
  <c r="N484" i="86"/>
  <c r="T144" i="89"/>
  <c r="Q144" i="89"/>
  <c r="W144" i="89"/>
  <c r="S144" i="89"/>
  <c r="AD144" i="89"/>
  <c r="N144" i="89"/>
  <c r="P144" i="89"/>
  <c r="AH144" i="89"/>
  <c r="V144" i="89"/>
  <c r="AI144" i="89"/>
  <c r="AF144" i="89"/>
  <c r="X144" i="89"/>
  <c r="AJ144" i="89"/>
  <c r="AG144" i="89"/>
  <c r="Y144" i="89"/>
  <c r="AK870" i="78"/>
  <c r="AK871" i="78" s="1"/>
  <c r="O144" i="89"/>
  <c r="AE144" i="89"/>
  <c r="AA144" i="89"/>
  <c r="U144" i="89"/>
  <c r="R144" i="89"/>
  <c r="Z144" i="89"/>
  <c r="M144" i="89"/>
  <c r="AB144" i="89"/>
  <c r="AC144" i="89"/>
  <c r="F113" i="78"/>
  <c r="R241" i="86"/>
  <c r="R198" i="71"/>
  <c r="R239" i="86"/>
  <c r="R240" i="86"/>
  <c r="R229" i="86"/>
  <c r="R185" i="71"/>
  <c r="R171" i="78" s="1"/>
  <c r="R262" i="86"/>
  <c r="R263" i="86"/>
  <c r="S485" i="86"/>
  <c r="S484" i="86"/>
  <c r="D72" i="60"/>
  <c r="F72" i="60" s="1"/>
  <c r="U238" i="86"/>
  <c r="N487" i="86"/>
  <c r="U261" i="86"/>
  <c r="W511" i="86"/>
  <c r="AC241" i="86"/>
  <c r="AC240" i="86"/>
  <c r="AC239" i="86"/>
  <c r="AC359" i="86"/>
  <c r="AC350" i="86"/>
  <c r="AC360" i="86"/>
  <c r="AC386" i="86" s="1"/>
  <c r="AC322" i="71" s="1"/>
  <c r="AG238" i="86"/>
  <c r="AC484" i="86"/>
  <c r="AC485" i="86"/>
  <c r="AC486" i="86" s="1"/>
  <c r="AC445" i="71" s="1"/>
  <c r="W383" i="86"/>
  <c r="Y379" i="86"/>
  <c r="AC229" i="86"/>
  <c r="AC263" i="86"/>
  <c r="AC262" i="86"/>
  <c r="AF379" i="86"/>
  <c r="W483" i="86"/>
  <c r="AC185" i="71"/>
  <c r="AC171" i="78" s="1"/>
  <c r="AC18" i="85"/>
  <c r="AC198" i="71"/>
  <c r="O385" i="86"/>
  <c r="O255" i="71"/>
  <c r="O257" i="78" s="1"/>
  <c r="O384" i="86"/>
  <c r="M262" i="86"/>
  <c r="M185" i="71"/>
  <c r="M171" i="78" s="1"/>
  <c r="M263" i="86"/>
  <c r="M264" i="86" s="1"/>
  <c r="J254" i="69"/>
  <c r="E271" i="86"/>
  <c r="AI483" i="86"/>
  <c r="O445" i="86"/>
  <c r="O56" i="85"/>
  <c r="M379" i="86"/>
  <c r="M350" i="86"/>
  <c r="AD43" i="71"/>
  <c r="AD46" i="71" s="1"/>
  <c r="N43" i="71"/>
  <c r="Q43" i="71"/>
  <c r="Q46" i="71" s="1"/>
  <c r="AA43" i="71"/>
  <c r="AA46" i="71" s="1"/>
  <c r="W43" i="71"/>
  <c r="S43" i="71"/>
  <c r="S46" i="71" s="1"/>
  <c r="AC43" i="71"/>
  <c r="Z43" i="71"/>
  <c r="AG43" i="71"/>
  <c r="AG46" i="71" s="1"/>
  <c r="Y43" i="71"/>
  <c r="Y46" i="71" s="1"/>
  <c r="U511" i="86"/>
  <c r="U519" i="86" s="1"/>
  <c r="U483" i="86"/>
  <c r="Q109" i="71"/>
  <c r="M130" i="78"/>
  <c r="R109" i="71"/>
  <c r="AB109" i="71"/>
  <c r="T650" i="78"/>
  <c r="T864" i="78" s="1"/>
  <c r="P650" i="78"/>
  <c r="P864" i="78" s="1"/>
  <c r="AH650" i="78"/>
  <c r="AH864" i="78" s="1"/>
  <c r="AI109" i="71"/>
  <c r="P109" i="71"/>
  <c r="W109" i="71"/>
  <c r="R42" i="71"/>
  <c r="Z109" i="71"/>
  <c r="V109" i="71"/>
  <c r="AD109" i="71"/>
  <c r="AF109" i="71"/>
  <c r="T109" i="71"/>
  <c r="N109" i="71"/>
  <c r="AH109" i="71"/>
  <c r="S109" i="71"/>
  <c r="O109" i="71"/>
  <c r="X109" i="71"/>
  <c r="AI42" i="71"/>
  <c r="AC109" i="71"/>
  <c r="AA109" i="71"/>
  <c r="U42" i="71"/>
  <c r="U109" i="71"/>
  <c r="AB362" i="86"/>
  <c r="AB357" i="86" s="1"/>
  <c r="T483" i="86"/>
  <c r="O21" i="85"/>
  <c r="O392" i="71"/>
  <c r="O393" i="71" s="1"/>
  <c r="O484" i="86"/>
  <c r="O485" i="86"/>
  <c r="O357" i="71"/>
  <c r="O343" i="78" s="1"/>
  <c r="O18" i="85"/>
  <c r="AJ483" i="86"/>
  <c r="Q157" i="78"/>
  <c r="AD157" i="78"/>
  <c r="AD179" i="71"/>
  <c r="Q179" i="71"/>
  <c r="Q198" i="71"/>
  <c r="M290" i="71"/>
  <c r="M359" i="86"/>
  <c r="M360" i="86"/>
  <c r="AA56" i="85"/>
  <c r="AA392" i="71"/>
  <c r="AA393" i="71" s="1"/>
  <c r="AA21" i="85"/>
  <c r="AH18" i="85"/>
  <c r="AH357" i="71"/>
  <c r="AH343" i="78" s="1"/>
  <c r="AD290" i="71"/>
  <c r="W357" i="71"/>
  <c r="W343" i="78" s="1"/>
  <c r="W18" i="85"/>
  <c r="Y56" i="85"/>
  <c r="Y21" i="85"/>
  <c r="Y397" i="71" s="1"/>
  <c r="Y392" i="71"/>
  <c r="Y393" i="71" s="1"/>
  <c r="O446" i="78"/>
  <c r="O777" i="78" s="1"/>
  <c r="AJ170" i="89"/>
  <c r="AG392" i="71"/>
  <c r="AG393" i="71" s="1"/>
  <c r="AG21" i="85"/>
  <c r="AG56" i="85"/>
  <c r="AI21" i="85"/>
  <c r="AI56" i="85"/>
  <c r="AI392" i="71"/>
  <c r="AI393" i="71" s="1"/>
  <c r="U60" i="85"/>
  <c r="U77" i="85" s="1"/>
  <c r="X446" i="78"/>
  <c r="X777" i="78" s="1"/>
  <c r="P446" i="78"/>
  <c r="P777" i="78" s="1"/>
  <c r="AJ446" i="78"/>
  <c r="AJ777" i="78" s="1"/>
  <c r="AG290" i="71"/>
  <c r="AJ78" i="85"/>
  <c r="AD446" i="78"/>
  <c r="AD777" i="78" s="1"/>
  <c r="AD56" i="85"/>
  <c r="AD21" i="85"/>
  <c r="AD392" i="71"/>
  <c r="AD393" i="71" s="1"/>
  <c r="T18" i="85"/>
  <c r="T357" i="71"/>
  <c r="T343" i="78" s="1"/>
  <c r="AH170" i="89"/>
  <c r="AG170" i="89"/>
  <c r="V446" i="78"/>
  <c r="V777" i="78" s="1"/>
  <c r="O133" i="71"/>
  <c r="O136" i="71" s="1"/>
  <c r="P135" i="71"/>
  <c r="Y290" i="71"/>
  <c r="P170" i="89"/>
  <c r="AF290" i="71"/>
  <c r="Q446" i="78"/>
  <c r="Q777" i="78" s="1"/>
  <c r="S446" i="78"/>
  <c r="S777" i="78" s="1"/>
  <c r="Z446" i="78"/>
  <c r="Z777" i="78" s="1"/>
  <c r="AE446" i="78"/>
  <c r="AE777" i="78" s="1"/>
  <c r="U78" i="85"/>
  <c r="AA446" i="78"/>
  <c r="AA777" i="78" s="1"/>
  <c r="O170" i="89"/>
  <c r="R290" i="71"/>
  <c r="V170" i="89"/>
  <c r="T446" i="78"/>
  <c r="AF56" i="85"/>
  <c r="AF21" i="85"/>
  <c r="AF392" i="71"/>
  <c r="AF393" i="71" s="1"/>
  <c r="AA290" i="71"/>
  <c r="V21" i="85"/>
  <c r="V392" i="71"/>
  <c r="V393" i="71" s="1"/>
  <c r="V56" i="85"/>
  <c r="Z170" i="89"/>
  <c r="T170" i="89"/>
  <c r="Z290" i="71"/>
  <c r="AF446" i="78"/>
  <c r="AF777" i="78" s="1"/>
  <c r="W56" i="85"/>
  <c r="W392" i="71"/>
  <c r="W393" i="71" s="1"/>
  <c r="W21" i="85"/>
  <c r="AI357" i="71"/>
  <c r="AI343" i="78" s="1"/>
  <c r="AI18" i="85"/>
  <c r="X56" i="85"/>
  <c r="X21" i="85"/>
  <c r="X392" i="71"/>
  <c r="X393" i="71" s="1"/>
  <c r="Y446" i="78"/>
  <c r="Y777" i="78" s="1"/>
  <c r="Y170" i="89"/>
  <c r="R170" i="89"/>
  <c r="S18" i="85"/>
  <c r="S357" i="71"/>
  <c r="S343" i="78" s="1"/>
  <c r="N21" i="85"/>
  <c r="N392" i="71"/>
  <c r="N393" i="71" s="1"/>
  <c r="N56" i="85"/>
  <c r="AB60" i="85"/>
  <c r="AB77" i="85" s="1"/>
  <c r="AD357" i="71"/>
  <c r="AD343" i="78" s="1"/>
  <c r="AD18" i="85"/>
  <c r="AA170" i="89"/>
  <c r="M446" i="78"/>
  <c r="M777" i="78" s="1"/>
  <c r="AB446" i="78"/>
  <c r="AB777" i="78" s="1"/>
  <c r="X357" i="71"/>
  <c r="X343" i="78" s="1"/>
  <c r="X18" i="85"/>
  <c r="W446" i="78"/>
  <c r="W777" i="78" s="1"/>
  <c r="AH446" i="78"/>
  <c r="AH777" i="78" s="1"/>
  <c r="AG446" i="78"/>
  <c r="AG777" i="78" s="1"/>
  <c r="AH21" i="85"/>
  <c r="AH56" i="85"/>
  <c r="AH392" i="71"/>
  <c r="AH393" i="71" s="1"/>
  <c r="AC56" i="85"/>
  <c r="AC21" i="85"/>
  <c r="AC392" i="71"/>
  <c r="AC393" i="71" s="1"/>
  <c r="AI290" i="71"/>
  <c r="S56" i="85"/>
  <c r="S21" i="85"/>
  <c r="S392" i="71"/>
  <c r="S393" i="71" s="1"/>
  <c r="AJ60" i="85"/>
  <c r="AJ77" i="85" s="1"/>
  <c r="AC446" i="78"/>
  <c r="AC777" i="78" s="1"/>
  <c r="T56" i="85"/>
  <c r="T21" i="85"/>
  <c r="T392" i="71"/>
  <c r="T393" i="71" s="1"/>
  <c r="S290" i="71"/>
  <c r="Q21" i="85"/>
  <c r="Q56" i="85"/>
  <c r="Q392" i="71"/>
  <c r="Q393" i="71" s="1"/>
  <c r="AE392" i="71"/>
  <c r="AE393" i="71" s="1"/>
  <c r="AE56" i="85"/>
  <c r="AE21" i="85"/>
  <c r="V357" i="71"/>
  <c r="V343" i="78" s="1"/>
  <c r="V18" i="85"/>
  <c r="AC290" i="71"/>
  <c r="W290" i="71"/>
  <c r="N446" i="78"/>
  <c r="N777" i="78" s="1"/>
  <c r="T290" i="71"/>
  <c r="N130" i="78"/>
  <c r="AF357" i="71"/>
  <c r="AF343" i="78" s="1"/>
  <c r="AF18" i="85"/>
  <c r="AE170" i="89"/>
  <c r="AH290" i="71" l="1"/>
  <c r="T241" i="86"/>
  <c r="T229" i="86"/>
  <c r="M485" i="86"/>
  <c r="T240" i="86"/>
  <c r="M484" i="86"/>
  <c r="T198" i="71"/>
  <c r="AH386" i="86"/>
  <c r="AH322" i="71" s="1"/>
  <c r="AH344" i="86"/>
  <c r="AH359" i="86"/>
  <c r="AH362" i="86" s="1"/>
  <c r="AH357" i="86" s="1"/>
  <c r="AH350" i="86"/>
  <c r="AG462" i="86"/>
  <c r="AG457" i="86" s="1"/>
  <c r="Z238" i="86"/>
  <c r="W462" i="86"/>
  <c r="W457" i="86" s="1"/>
  <c r="V462" i="86"/>
  <c r="V457" i="86" s="1"/>
  <c r="W486" i="86"/>
  <c r="W445" i="71" s="1"/>
  <c r="V486" i="86"/>
  <c r="V445" i="71" s="1"/>
  <c r="U408" i="86"/>
  <c r="Q192" i="71"/>
  <c r="Q191" i="71"/>
  <c r="L144" i="89"/>
  <c r="J147" i="89"/>
  <c r="AE460" i="86"/>
  <c r="AE37" i="85"/>
  <c r="AE459" i="86"/>
  <c r="AE23" i="85"/>
  <c r="AE413" i="71"/>
  <c r="Z37" i="85"/>
  <c r="Z459" i="86"/>
  <c r="Z460" i="86"/>
  <c r="Z23" i="85"/>
  <c r="Z413" i="71"/>
  <c r="M35" i="85"/>
  <c r="M454" i="86"/>
  <c r="M456" i="86" s="1"/>
  <c r="P35" i="85"/>
  <c r="P454" i="86"/>
  <c r="P456" i="86" s="1"/>
  <c r="Q37" i="85"/>
  <c r="Q459" i="86"/>
  <c r="Q460" i="86"/>
  <c r="Q413" i="71"/>
  <c r="Q23" i="85"/>
  <c r="AB37" i="85"/>
  <c r="AB459" i="86"/>
  <c r="AB460" i="86"/>
  <c r="AB23" i="85"/>
  <c r="AB413" i="71"/>
  <c r="R56" i="85"/>
  <c r="R454" i="86"/>
  <c r="R456" i="86" s="1"/>
  <c r="O37" i="85"/>
  <c r="O460" i="86"/>
  <c r="O486" i="86" s="1"/>
  <c r="O445" i="71" s="1"/>
  <c r="O459" i="86"/>
  <c r="O413" i="71"/>
  <c r="O23" i="85"/>
  <c r="I147" i="89"/>
  <c r="I666" i="78"/>
  <c r="I869" i="78" s="1"/>
  <c r="F792" i="78"/>
  <c r="F114" i="78"/>
  <c r="I611" i="78"/>
  <c r="I141" i="89" s="1"/>
  <c r="AK854" i="78"/>
  <c r="AK600" i="78"/>
  <c r="I54" i="89"/>
  <c r="I207" i="89" s="1"/>
  <c r="AH198" i="71"/>
  <c r="E279" i="69"/>
  <c r="F283" i="69" s="1"/>
  <c r="AH239" i="86"/>
  <c r="E272" i="86"/>
  <c r="AH241" i="86"/>
  <c r="F666" i="78"/>
  <c r="F869" i="78" s="1"/>
  <c r="I74" i="89"/>
  <c r="Z357" i="71"/>
  <c r="Z343" i="78" s="1"/>
  <c r="Z363" i="71"/>
  <c r="Z487" i="86"/>
  <c r="Z485" i="86"/>
  <c r="Z483" i="86" s="1"/>
  <c r="M357" i="71"/>
  <c r="M343" i="78" s="1"/>
  <c r="Z18" i="85"/>
  <c r="Z439" i="86"/>
  <c r="AH229" i="86"/>
  <c r="F144" i="89"/>
  <c r="F870" i="78" s="1"/>
  <c r="O362" i="86"/>
  <c r="O357" i="86" s="1"/>
  <c r="Q439" i="86"/>
  <c r="W408" i="86"/>
  <c r="O408" i="86"/>
  <c r="M92" i="89"/>
  <c r="M233" i="89" s="1"/>
  <c r="M13" i="91" s="1"/>
  <c r="AA408" i="86"/>
  <c r="Q479" i="86"/>
  <c r="Q18" i="85" s="1"/>
  <c r="Q475" i="78" s="1"/>
  <c r="Q46" i="101" s="1"/>
  <c r="AK69" i="71"/>
  <c r="AK645" i="71" s="1"/>
  <c r="Q469" i="78"/>
  <c r="Q42" i="101" s="1"/>
  <c r="O517" i="86"/>
  <c r="K564" i="71"/>
  <c r="G575" i="71"/>
  <c r="K761" i="86"/>
  <c r="K578" i="71"/>
  <c r="K225" i="86"/>
  <c r="K265" i="86" s="1"/>
  <c r="K743" i="86"/>
  <c r="K232" i="86" s="1"/>
  <c r="K742" i="86"/>
  <c r="K740" i="86"/>
  <c r="K229" i="86" s="1"/>
  <c r="K741" i="86"/>
  <c r="K575" i="71"/>
  <c r="F258" i="69"/>
  <c r="F255" i="69" s="1"/>
  <c r="M21" i="85"/>
  <c r="M397" i="71" s="1"/>
  <c r="U313" i="86"/>
  <c r="K666" i="78"/>
  <c r="K869" i="78" s="1"/>
  <c r="K868" i="78"/>
  <c r="AK665" i="78"/>
  <c r="AK855" i="78" s="1"/>
  <c r="K448" i="78"/>
  <c r="K793" i="78" s="1"/>
  <c r="K792" i="78"/>
  <c r="I786" i="78"/>
  <c r="G448" i="78"/>
  <c r="G793" i="78" s="1"/>
  <c r="G792" i="78"/>
  <c r="I795" i="78"/>
  <c r="I794" i="78"/>
  <c r="K410" i="78"/>
  <c r="K786" i="78"/>
  <c r="K141" i="89"/>
  <c r="K865" i="78" s="1"/>
  <c r="K863" i="78"/>
  <c r="J786" i="78"/>
  <c r="L795" i="78"/>
  <c r="L794" i="78"/>
  <c r="G666" i="78"/>
  <c r="G869" i="78" s="1"/>
  <c r="G868" i="78"/>
  <c r="J795" i="78"/>
  <c r="J794" i="78"/>
  <c r="L727" i="78"/>
  <c r="K727" i="78"/>
  <c r="K124" i="77" s="1"/>
  <c r="K133" i="89" s="1"/>
  <c r="AK62" i="78"/>
  <c r="AK63" i="78" s="1"/>
  <c r="J564" i="71"/>
  <c r="J97" i="71"/>
  <c r="AK447" i="78"/>
  <c r="I95" i="78"/>
  <c r="J863" i="78"/>
  <c r="AK30" i="66"/>
  <c r="AK509" i="71"/>
  <c r="AK628" i="71"/>
  <c r="AK639" i="71"/>
  <c r="AK59" i="71"/>
  <c r="AK640" i="71" s="1"/>
  <c r="AE190" i="71"/>
  <c r="M392" i="71"/>
  <c r="M393" i="71" s="1"/>
  <c r="I97" i="71"/>
  <c r="I98" i="71" s="1"/>
  <c r="AI190" i="71"/>
  <c r="M56" i="85"/>
  <c r="M64" i="85" s="1"/>
  <c r="M90" i="85" s="1"/>
  <c r="AI92" i="89"/>
  <c r="AI233" i="89" s="1"/>
  <c r="AI13" i="91" s="1"/>
  <c r="L863" i="78"/>
  <c r="M445" i="86"/>
  <c r="M517" i="86" s="1"/>
  <c r="J65" i="60" s="1"/>
  <c r="AH157" i="78"/>
  <c r="Y408" i="86"/>
  <c r="V408" i="86"/>
  <c r="AE238" i="86"/>
  <c r="Q408" i="86"/>
  <c r="AE384" i="86"/>
  <c r="AE261" i="71" s="1"/>
  <c r="AC408" i="86"/>
  <c r="AE385" i="86"/>
  <c r="X408" i="86"/>
  <c r="Z260" i="71"/>
  <c r="Z408" i="86"/>
  <c r="R408" i="86"/>
  <c r="AD408" i="86"/>
  <c r="M408" i="86"/>
  <c r="S408" i="86"/>
  <c r="Z190" i="71"/>
  <c r="Y190" i="71"/>
  <c r="V190" i="71"/>
  <c r="AE439" i="86"/>
  <c r="T408" i="86"/>
  <c r="AB408" i="86"/>
  <c r="AE408" i="86"/>
  <c r="P408" i="86"/>
  <c r="E506" i="86"/>
  <c r="N408" i="86"/>
  <c r="AE313" i="86"/>
  <c r="AE517" i="86"/>
  <c r="T190" i="71"/>
  <c r="AA313" i="86"/>
  <c r="K468" i="69"/>
  <c r="K465" i="69" s="1"/>
  <c r="X191" i="71"/>
  <c r="X192" i="71"/>
  <c r="K74" i="71"/>
  <c r="K79" i="71" s="1"/>
  <c r="K545" i="71"/>
  <c r="AE344" i="86"/>
  <c r="Y313" i="86"/>
  <c r="N313" i="86"/>
  <c r="AB313" i="86"/>
  <c r="AC313" i="86"/>
  <c r="N383" i="86"/>
  <c r="J627" i="71"/>
  <c r="J631" i="71" s="1"/>
  <c r="L103" i="77"/>
  <c r="L33" i="89" s="1"/>
  <c r="AF191" i="71"/>
  <c r="AF192" i="71"/>
  <c r="I45" i="71"/>
  <c r="I627" i="71"/>
  <c r="I631" i="71" s="1"/>
  <c r="G74" i="71"/>
  <c r="G79" i="71" s="1"/>
  <c r="G545" i="71"/>
  <c r="L564" i="71"/>
  <c r="L97" i="71"/>
  <c r="K662" i="71"/>
  <c r="K98" i="71"/>
  <c r="I567" i="78"/>
  <c r="I40" i="78" s="1"/>
  <c r="I511" i="71"/>
  <c r="K668" i="71"/>
  <c r="K109" i="71"/>
  <c r="AC191" i="71"/>
  <c r="AC192" i="71"/>
  <c r="AD313" i="86"/>
  <c r="AH191" i="71"/>
  <c r="AH192" i="71"/>
  <c r="AJ191" i="71"/>
  <c r="AJ192" i="71"/>
  <c r="J484" i="78"/>
  <c r="J487" i="78" s="1"/>
  <c r="J535" i="78" s="1"/>
  <c r="J105" i="89"/>
  <c r="W261" i="86"/>
  <c r="W191" i="71"/>
  <c r="W192" i="71"/>
  <c r="K567" i="78"/>
  <c r="K40" i="78" s="1"/>
  <c r="K511" i="71"/>
  <c r="J74" i="71"/>
  <c r="J79" i="71" s="1"/>
  <c r="J83" i="71" s="1"/>
  <c r="J545" i="71"/>
  <c r="L567" i="78"/>
  <c r="L511" i="71"/>
  <c r="L141" i="89"/>
  <c r="L650" i="78"/>
  <c r="L864" i="78" s="1"/>
  <c r="G567" i="78"/>
  <c r="G40" i="78" s="1"/>
  <c r="G511" i="71"/>
  <c r="L74" i="71"/>
  <c r="L79" i="71" s="1"/>
  <c r="L83" i="71" s="1"/>
  <c r="L545" i="71"/>
  <c r="M192" i="71"/>
  <c r="M191" i="71"/>
  <c r="R191" i="71"/>
  <c r="R192" i="71"/>
  <c r="Z313" i="86"/>
  <c r="W313" i="86"/>
  <c r="K627" i="71"/>
  <c r="K631" i="71" s="1"/>
  <c r="K45" i="71"/>
  <c r="I74" i="71"/>
  <c r="I79" i="71" s="1"/>
  <c r="I83" i="71" s="1"/>
  <c r="I545" i="71"/>
  <c r="L45" i="71"/>
  <c r="L627" i="71"/>
  <c r="L631" i="71" s="1"/>
  <c r="G668" i="71"/>
  <c r="G109" i="71"/>
  <c r="J567" i="78"/>
  <c r="J40" i="78" s="1"/>
  <c r="J511" i="71"/>
  <c r="G627" i="71"/>
  <c r="G631" i="71" s="1"/>
  <c r="G45" i="71"/>
  <c r="J37" i="89"/>
  <c r="J40" i="89" s="1"/>
  <c r="J669" i="71"/>
  <c r="J668" i="71"/>
  <c r="I669" i="71"/>
  <c r="I668" i="71"/>
  <c r="L669" i="71"/>
  <c r="L668" i="71"/>
  <c r="V91" i="78"/>
  <c r="V92" i="78" s="1"/>
  <c r="V93" i="78" s="1"/>
  <c r="X91" i="78"/>
  <c r="F201" i="89"/>
  <c r="AE264" i="86"/>
  <c r="AF238" i="86"/>
  <c r="V264" i="86"/>
  <c r="V385" i="86"/>
  <c r="V511" i="86" s="1"/>
  <c r="V510" i="86" s="1"/>
  <c r="Z264" i="86"/>
  <c r="Z92" i="89"/>
  <c r="Z233" i="89" s="1"/>
  <c r="Z13" i="91" s="1"/>
  <c r="AA92" i="89"/>
  <c r="AA233" i="89" s="1"/>
  <c r="AA13" i="91" s="1"/>
  <c r="AG92" i="89"/>
  <c r="AG233" i="89" s="1"/>
  <c r="AG13" i="91" s="1"/>
  <c r="V384" i="86"/>
  <c r="V261" i="71" s="1"/>
  <c r="AB92" i="89"/>
  <c r="AB233" i="89" s="1"/>
  <c r="AB13" i="91" s="1"/>
  <c r="M238" i="86"/>
  <c r="V483" i="86"/>
  <c r="V42" i="101"/>
  <c r="V92" i="89"/>
  <c r="V233" i="89" s="1"/>
  <c r="V13" i="91" s="1"/>
  <c r="O313" i="86"/>
  <c r="R313" i="86"/>
  <c r="S313" i="86"/>
  <c r="T313" i="86"/>
  <c r="V313" i="86"/>
  <c r="M313" i="86"/>
  <c r="Q313" i="86"/>
  <c r="E404" i="86"/>
  <c r="F403" i="86" s="1"/>
  <c r="P313" i="86"/>
  <c r="AI91" i="78"/>
  <c r="V344" i="86"/>
  <c r="K346" i="69"/>
  <c r="K340" i="69" s="1"/>
  <c r="K348" i="69" s="1"/>
  <c r="O91" i="78"/>
  <c r="O92" i="78" s="1"/>
  <c r="O93" i="78" s="1"/>
  <c r="AI238" i="86"/>
  <c r="U91" i="78"/>
  <c r="U80" i="71" s="1"/>
  <c r="U81" i="71" s="1"/>
  <c r="AA91" i="78"/>
  <c r="AE91" i="78"/>
  <c r="AJ91" i="78"/>
  <c r="T91" i="78"/>
  <c r="AK80" i="71"/>
  <c r="Z91" i="78"/>
  <c r="AB91" i="78"/>
  <c r="AF91" i="78"/>
  <c r="W91" i="78"/>
  <c r="AC91" i="78"/>
  <c r="AG91" i="78"/>
  <c r="AG92" i="78" s="1"/>
  <c r="AG93" i="78" s="1"/>
  <c r="Y91" i="78"/>
  <c r="AH91" i="78"/>
  <c r="AH92" i="78" s="1"/>
  <c r="AH93" i="78" s="1"/>
  <c r="AD91" i="78"/>
  <c r="W238" i="86"/>
  <c r="I863" i="78"/>
  <c r="L868" i="78"/>
  <c r="J868" i="78"/>
  <c r="W92" i="89"/>
  <c r="W233" i="89" s="1"/>
  <c r="W13" i="91" s="1"/>
  <c r="F105" i="89"/>
  <c r="F484" i="78"/>
  <c r="F487" i="78" s="1"/>
  <c r="F535" i="78" s="1"/>
  <c r="F103" i="77" s="1"/>
  <c r="F33" i="89" s="1"/>
  <c r="AK35" i="101"/>
  <c r="AK70" i="101" s="1"/>
  <c r="AK71" i="101" s="1"/>
  <c r="AF16" i="66"/>
  <c r="AF30" i="66" s="1"/>
  <c r="AF35" i="101"/>
  <c r="AF70" i="101" s="1"/>
  <c r="AF71" i="101" s="1"/>
  <c r="S16" i="66"/>
  <c r="S30" i="66" s="1"/>
  <c r="S35" i="101"/>
  <c r="S70" i="101" s="1"/>
  <c r="S71" i="101" s="1"/>
  <c r="V16" i="66"/>
  <c r="V30" i="66" s="1"/>
  <c r="V35" i="101"/>
  <c r="V70" i="101" s="1"/>
  <c r="V71" i="101" s="1"/>
  <c r="AB16" i="66"/>
  <c r="AB30" i="66" s="1"/>
  <c r="AB35" i="101"/>
  <c r="AB70" i="101" s="1"/>
  <c r="AB71" i="101" s="1"/>
  <c r="AA16" i="66"/>
  <c r="AA30" i="66" s="1"/>
  <c r="AA35" i="101"/>
  <c r="AA70" i="101" s="1"/>
  <c r="AA71" i="101" s="1"/>
  <c r="AE16" i="66"/>
  <c r="AE30" i="66" s="1"/>
  <c r="AE35" i="101"/>
  <c r="AE70" i="101" s="1"/>
  <c r="AE71" i="101" s="1"/>
  <c r="Y16" i="66"/>
  <c r="Y30" i="66" s="1"/>
  <c r="Y35" i="101"/>
  <c r="Y70" i="101" s="1"/>
  <c r="Y71" i="101" s="1"/>
  <c r="Q16" i="66"/>
  <c r="Q30" i="66" s="1"/>
  <c r="Q35" i="101"/>
  <c r="Q70" i="101" s="1"/>
  <c r="Q71" i="101" s="1"/>
  <c r="AG16" i="66"/>
  <c r="AG30" i="66" s="1"/>
  <c r="AG35" i="101"/>
  <c r="AG70" i="101" s="1"/>
  <c r="AG71" i="101" s="1"/>
  <c r="AD16" i="66"/>
  <c r="AD30" i="66" s="1"/>
  <c r="AD35" i="101"/>
  <c r="AD70" i="101" s="1"/>
  <c r="AD71" i="101" s="1"/>
  <c r="AD233" i="89"/>
  <c r="AD13" i="91" s="1"/>
  <c r="AF233" i="89"/>
  <c r="AF13" i="91" s="1"/>
  <c r="AC92" i="89"/>
  <c r="AC42" i="101"/>
  <c r="N92" i="89"/>
  <c r="N42" i="101"/>
  <c r="T92" i="89"/>
  <c r="T42" i="101"/>
  <c r="AJ92" i="89"/>
  <c r="AJ42" i="101"/>
  <c r="U233" i="89"/>
  <c r="U13" i="91" s="1"/>
  <c r="P92" i="89"/>
  <c r="P42" i="101"/>
  <c r="S233" i="89"/>
  <c r="S13" i="91" s="1"/>
  <c r="Y233" i="89"/>
  <c r="Y13" i="91" s="1"/>
  <c r="X511" i="86"/>
  <c r="X519" i="86" s="1"/>
  <c r="J362" i="86"/>
  <c r="J357" i="86" s="1"/>
  <c r="J386" i="86"/>
  <c r="AI511" i="86"/>
  <c r="AI510" i="86" s="1"/>
  <c r="AI458" i="71" s="1"/>
  <c r="F362" i="86"/>
  <c r="F357" i="86" s="1"/>
  <c r="AI264" i="86"/>
  <c r="F386" i="86"/>
  <c r="AD511" i="86"/>
  <c r="AD519" i="86" s="1"/>
  <c r="AD483" i="86"/>
  <c r="V596" i="78"/>
  <c r="V650" i="71"/>
  <c r="V654" i="71" s="1"/>
  <c r="V549" i="71"/>
  <c r="M569" i="78"/>
  <c r="M508" i="71" s="1"/>
  <c r="F747" i="86"/>
  <c r="F231" i="86"/>
  <c r="AC596" i="78"/>
  <c r="AC549" i="71"/>
  <c r="AA596" i="78"/>
  <c r="AA549" i="71"/>
  <c r="Z596" i="78"/>
  <c r="Z549" i="71"/>
  <c r="S570" i="78"/>
  <c r="S571" i="78" s="1"/>
  <c r="S508" i="71"/>
  <c r="F627" i="71"/>
  <c r="F631" i="71" s="1"/>
  <c r="F45" i="71"/>
  <c r="O570" i="78"/>
  <c r="O571" i="78" s="1"/>
  <c r="O508" i="71"/>
  <c r="F744" i="86"/>
  <c r="J226" i="86"/>
  <c r="J435" i="78" s="1"/>
  <c r="J453" i="78" s="1"/>
  <c r="J737" i="86"/>
  <c r="J578" i="71" s="1"/>
  <c r="AE570" i="78"/>
  <c r="AE571" i="78" s="1"/>
  <c r="AE508" i="71"/>
  <c r="I225" i="86"/>
  <c r="I265" i="86" s="1"/>
  <c r="I740" i="86"/>
  <c r="I229" i="86" s="1"/>
  <c r="I761" i="86"/>
  <c r="I741" i="86"/>
  <c r="I743" i="86"/>
  <c r="H584" i="71" s="1"/>
  <c r="I742" i="86"/>
  <c r="S596" i="78"/>
  <c r="S549" i="71"/>
  <c r="N570" i="78"/>
  <c r="N571" i="78" s="1"/>
  <c r="N508" i="71"/>
  <c r="U570" i="78"/>
  <c r="U571" i="78" s="1"/>
  <c r="U508" i="71"/>
  <c r="U509" i="71" s="1"/>
  <c r="U512" i="71" s="1"/>
  <c r="U80" i="66" s="1"/>
  <c r="U92" i="66" s="1"/>
  <c r="R596" i="78"/>
  <c r="R549" i="71"/>
  <c r="U596" i="78"/>
  <c r="U549" i="71"/>
  <c r="W596" i="78"/>
  <c r="W650" i="71"/>
  <c r="W654" i="71" s="1"/>
  <c r="W549" i="71"/>
  <c r="F511" i="71"/>
  <c r="F567" i="78"/>
  <c r="F40" i="78" s="1"/>
  <c r="F584" i="71"/>
  <c r="F232" i="86"/>
  <c r="AJ570" i="78"/>
  <c r="AJ571" i="78" s="1"/>
  <c r="AJ508" i="71"/>
  <c r="M245" i="83"/>
  <c r="L738" i="86"/>
  <c r="Q570" i="78"/>
  <c r="Q571" i="78" s="1"/>
  <c r="Q508" i="71"/>
  <c r="S650" i="71"/>
  <c r="S654" i="71" s="1"/>
  <c r="Y596" i="78"/>
  <c r="Y549" i="71"/>
  <c r="AI650" i="71"/>
  <c r="AI654" i="71" s="1"/>
  <c r="AI549" i="71"/>
  <c r="AI596" i="78"/>
  <c r="F545" i="71"/>
  <c r="F74" i="71"/>
  <c r="F79" i="71" s="1"/>
  <c r="AD570" i="78"/>
  <c r="AD571" i="78" s="1"/>
  <c r="AD508" i="71"/>
  <c r="Y570" i="78"/>
  <c r="Y571" i="78" s="1"/>
  <c r="Y508" i="71"/>
  <c r="AF570" i="78"/>
  <c r="AF571" i="78" s="1"/>
  <c r="AF508" i="71"/>
  <c r="Z570" i="78"/>
  <c r="Z571" i="78" s="1"/>
  <c r="Z508" i="71"/>
  <c r="F112" i="71"/>
  <c r="F579" i="71"/>
  <c r="F624" i="78"/>
  <c r="F118" i="78" s="1"/>
  <c r="F678" i="71"/>
  <c r="P570" i="78"/>
  <c r="P571" i="78" s="1"/>
  <c r="P508" i="71"/>
  <c r="AE650" i="71"/>
  <c r="AE654" i="71" s="1"/>
  <c r="AE549" i="71"/>
  <c r="AE596" i="78"/>
  <c r="P549" i="71"/>
  <c r="P596" i="78"/>
  <c r="AH596" i="78"/>
  <c r="AH549" i="71"/>
  <c r="X596" i="78"/>
  <c r="X549" i="71"/>
  <c r="Y650" i="71"/>
  <c r="Y654" i="71" s="1"/>
  <c r="F760" i="86"/>
  <c r="F512" i="86"/>
  <c r="AH570" i="78"/>
  <c r="AH571" i="78" s="1"/>
  <c r="AH508" i="71"/>
  <c r="AB596" i="78"/>
  <c r="AB549" i="71"/>
  <c r="AF596" i="78"/>
  <c r="AF650" i="71"/>
  <c r="AF654" i="71" s="1"/>
  <c r="AF549" i="71"/>
  <c r="Q596" i="78"/>
  <c r="Q549" i="71"/>
  <c r="AB570" i="78"/>
  <c r="AB571" i="78" s="1"/>
  <c r="AB508" i="71"/>
  <c r="Z650" i="71"/>
  <c r="Z654" i="71" s="1"/>
  <c r="X570" i="78"/>
  <c r="X571" i="78" s="1"/>
  <c r="X508" i="71"/>
  <c r="R570" i="78"/>
  <c r="R571" i="78" s="1"/>
  <c r="R508" i="71"/>
  <c r="R509" i="71" s="1"/>
  <c r="R512" i="71" s="1"/>
  <c r="R80" i="66" s="1"/>
  <c r="R92" i="66" s="1"/>
  <c r="F230" i="86"/>
  <c r="F766" i="86"/>
  <c r="F517" i="86" s="1"/>
  <c r="V570" i="78"/>
  <c r="V571" i="78" s="1"/>
  <c r="V508" i="71"/>
  <c r="AA650" i="71"/>
  <c r="AA654" i="71" s="1"/>
  <c r="AC650" i="71"/>
  <c r="AC654" i="71" s="1"/>
  <c r="T570" i="78"/>
  <c r="T571" i="78" s="1"/>
  <c r="T508" i="71"/>
  <c r="N549" i="71"/>
  <c r="N596" i="78"/>
  <c r="T596" i="78"/>
  <c r="T549" i="71"/>
  <c r="T650" i="71"/>
  <c r="T654" i="71" s="1"/>
  <c r="AG596" i="78"/>
  <c r="AG549" i="71"/>
  <c r="AG650" i="71"/>
  <c r="AG654" i="71" s="1"/>
  <c r="M549" i="71"/>
  <c r="M596" i="78"/>
  <c r="AG570" i="78"/>
  <c r="AG571" i="78" s="1"/>
  <c r="AG508" i="71"/>
  <c r="U650" i="71"/>
  <c r="U654" i="71" s="1"/>
  <c r="E773" i="69"/>
  <c r="E776" i="69"/>
  <c r="F95" i="78"/>
  <c r="M650" i="71"/>
  <c r="M654" i="71" s="1"/>
  <c r="W570" i="78"/>
  <c r="W571" i="78" s="1"/>
  <c r="W508" i="71"/>
  <c r="AC517" i="86"/>
  <c r="AC570" i="78"/>
  <c r="AC571" i="78" s="1"/>
  <c r="AC508" i="71"/>
  <c r="AD596" i="78"/>
  <c r="AD549" i="71"/>
  <c r="O596" i="78"/>
  <c r="O549" i="71"/>
  <c r="AJ596" i="78"/>
  <c r="AJ549" i="71"/>
  <c r="AJ650" i="71"/>
  <c r="AJ654" i="71" s="1"/>
  <c r="AI570" i="78"/>
  <c r="AI571" i="78" s="1"/>
  <c r="AI508" i="71"/>
  <c r="AI509" i="71" s="1"/>
  <c r="AI512" i="71" s="1"/>
  <c r="AI80" i="66" s="1"/>
  <c r="AI92" i="66" s="1"/>
  <c r="AA570" i="78"/>
  <c r="AA571" i="78" s="1"/>
  <c r="AA508" i="71"/>
  <c r="R650" i="71"/>
  <c r="R654" i="71" s="1"/>
  <c r="W510" i="86"/>
  <c r="W519" i="86"/>
  <c r="AH517" i="86"/>
  <c r="S462" i="86"/>
  <c r="S457" i="86" s="1"/>
  <c r="S517" i="86"/>
  <c r="AB517" i="86"/>
  <c r="Y462" i="86"/>
  <c r="Y457" i="86" s="1"/>
  <c r="Y517" i="86"/>
  <c r="V517" i="86"/>
  <c r="N510" i="86"/>
  <c r="N458" i="71" s="1"/>
  <c r="N385" i="78" s="1"/>
  <c r="N391" i="78" s="1"/>
  <c r="N79" i="89" s="1"/>
  <c r="N519" i="86"/>
  <c r="L386" i="86"/>
  <c r="I386" i="86"/>
  <c r="I539" i="78"/>
  <c r="I107" i="77" s="1"/>
  <c r="I527" i="78"/>
  <c r="I92" i="77" s="1"/>
  <c r="I517" i="78"/>
  <c r="I80" i="77" s="1"/>
  <c r="I507" i="78"/>
  <c r="I68" i="77" s="1"/>
  <c r="L527" i="78"/>
  <c r="L92" i="77" s="1"/>
  <c r="L539" i="78"/>
  <c r="L107" i="77" s="1"/>
  <c r="L517" i="78"/>
  <c r="L80" i="77" s="1"/>
  <c r="L507" i="78"/>
  <c r="L68" i="77" s="1"/>
  <c r="P91" i="78"/>
  <c r="P92" i="78" s="1"/>
  <c r="P93" i="78" s="1"/>
  <c r="I362" i="86"/>
  <c r="I357" i="86" s="1"/>
  <c r="L362" i="86"/>
  <c r="L357" i="86" s="1"/>
  <c r="AA362" i="86"/>
  <c r="AA357" i="86" s="1"/>
  <c r="R91" i="78"/>
  <c r="R92" i="78" s="1"/>
  <c r="R93" i="78" s="1"/>
  <c r="O92" i="89"/>
  <c r="T264" i="86"/>
  <c r="S61" i="78"/>
  <c r="S65" i="78"/>
  <c r="AG65" i="78"/>
  <c r="R61" i="78"/>
  <c r="R65" i="78"/>
  <c r="V80" i="78"/>
  <c r="N61" i="78"/>
  <c r="N65" i="78"/>
  <c r="T65" i="78"/>
  <c r="W65" i="78"/>
  <c r="X65" i="78"/>
  <c r="AH65" i="78"/>
  <c r="Y65" i="78"/>
  <c r="AF80" i="78"/>
  <c r="Z65" i="78"/>
  <c r="AI65" i="78"/>
  <c r="M65" i="78"/>
  <c r="M61" i="78"/>
  <c r="X80" i="78"/>
  <c r="Q61" i="78"/>
  <c r="Q58" i="71" s="1"/>
  <c r="Q65" i="78"/>
  <c r="T80" i="78"/>
  <c r="U80" i="78"/>
  <c r="N91" i="78"/>
  <c r="AJ65" i="78"/>
  <c r="Z80" i="78"/>
  <c r="S91" i="78"/>
  <c r="S80" i="78"/>
  <c r="S76" i="78"/>
  <c r="M91" i="78"/>
  <c r="M80" i="71" s="1"/>
  <c r="AA80" i="78"/>
  <c r="O80" i="78"/>
  <c r="AG80" i="78"/>
  <c r="AC80" i="78"/>
  <c r="Q80" i="78"/>
  <c r="Q76" i="78"/>
  <c r="Q69" i="71" s="1"/>
  <c r="AI80" i="78"/>
  <c r="Y80" i="78"/>
  <c r="AJ80" i="78"/>
  <c r="N76" i="78"/>
  <c r="N80" i="78"/>
  <c r="O65" i="78"/>
  <c r="M76" i="78"/>
  <c r="M69" i="71" s="1"/>
  <c r="M80" i="78"/>
  <c r="Q91" i="78"/>
  <c r="Q80" i="71" s="1"/>
  <c r="Q81" i="71" s="1"/>
  <c r="AH80" i="78"/>
  <c r="AF65" i="78"/>
  <c r="AD80" i="78"/>
  <c r="AB80" i="78"/>
  <c r="AE80" i="78"/>
  <c r="V65" i="78"/>
  <c r="AD65" i="78"/>
  <c r="W80" i="78"/>
  <c r="AE65" i="78"/>
  <c r="AA65" i="78"/>
  <c r="R76" i="78"/>
  <c r="R80" i="78"/>
  <c r="P76" i="78"/>
  <c r="P80" i="78"/>
  <c r="AB65" i="78"/>
  <c r="U65" i="78"/>
  <c r="AC65" i="78"/>
  <c r="P65" i="78"/>
  <c r="P61" i="78"/>
  <c r="AH383" i="86"/>
  <c r="O386" i="86"/>
  <c r="O322" i="71" s="1"/>
  <c r="P238" i="86"/>
  <c r="T511" i="86"/>
  <c r="T238" i="86"/>
  <c r="AB18" i="85"/>
  <c r="AB475" i="78" s="1"/>
  <c r="AB484" i="86"/>
  <c r="AB363" i="71" s="1"/>
  <c r="AB485" i="86"/>
  <c r="AF483" i="86"/>
  <c r="AJ511" i="86"/>
  <c r="U386" i="86"/>
  <c r="U322" i="71" s="1"/>
  <c r="AJ261" i="86"/>
  <c r="AF364" i="71"/>
  <c r="AF362" i="71" s="1"/>
  <c r="AH511" i="86"/>
  <c r="X238" i="86"/>
  <c r="AH261" i="86"/>
  <c r="U262" i="71"/>
  <c r="U260" i="71" s="1"/>
  <c r="U383" i="86"/>
  <c r="AH238" i="86"/>
  <c r="N262" i="71"/>
  <c r="N261" i="71"/>
  <c r="AH483" i="86"/>
  <c r="AE92" i="89"/>
  <c r="N475" i="78"/>
  <c r="N46" i="101" s="1"/>
  <c r="L661" i="71"/>
  <c r="I661" i="71"/>
  <c r="J661" i="71"/>
  <c r="R21" i="85"/>
  <c r="R397" i="71" s="1"/>
  <c r="X870" i="78"/>
  <c r="X871" i="78" s="1"/>
  <c r="AC870" i="78"/>
  <c r="AC871" i="78" s="1"/>
  <c r="V870" i="78"/>
  <c r="V871" i="78" s="1"/>
  <c r="W870" i="78"/>
  <c r="W871" i="78" s="1"/>
  <c r="U870" i="78"/>
  <c r="U871" i="78" s="1"/>
  <c r="AB870" i="78"/>
  <c r="AB871" i="78" s="1"/>
  <c r="Z870" i="78"/>
  <c r="Z871" i="78" s="1"/>
  <c r="R870" i="78"/>
  <c r="R871" i="78" s="1"/>
  <c r="AG870" i="78"/>
  <c r="AG871" i="78" s="1"/>
  <c r="AF870" i="78"/>
  <c r="AF871" i="78" s="1"/>
  <c r="AH870" i="78"/>
  <c r="AH871" i="78" s="1"/>
  <c r="S870" i="78"/>
  <c r="S871" i="78" s="1"/>
  <c r="O870" i="78"/>
  <c r="O871" i="78" s="1"/>
  <c r="AE870" i="78"/>
  <c r="AE871" i="78" s="1"/>
  <c r="Y870" i="78"/>
  <c r="Y871" i="78" s="1"/>
  <c r="AI870" i="78"/>
  <c r="AI871" i="78" s="1"/>
  <c r="P870" i="78"/>
  <c r="P871" i="78" s="1"/>
  <c r="AD870" i="78"/>
  <c r="AD871" i="78" s="1"/>
  <c r="Q870" i="78"/>
  <c r="Q871" i="78" s="1"/>
  <c r="M870" i="78"/>
  <c r="M871" i="78" s="1"/>
  <c r="AA870" i="78"/>
  <c r="AA871" i="78" s="1"/>
  <c r="AJ870" i="78"/>
  <c r="AJ871" i="78" s="1"/>
  <c r="N870" i="78"/>
  <c r="N871" i="78" s="1"/>
  <c r="T870" i="78"/>
  <c r="T871" i="78" s="1"/>
  <c r="U97" i="89"/>
  <c r="U238" i="89" s="1"/>
  <c r="U16" i="91" s="1"/>
  <c r="R92" i="89"/>
  <c r="AH92" i="89"/>
  <c r="X92" i="89"/>
  <c r="Q92" i="89"/>
  <c r="AJ97" i="89"/>
  <c r="AJ238" i="89" s="1"/>
  <c r="AJ16" i="91" s="1"/>
  <c r="T777" i="78"/>
  <c r="T778" i="78" s="1"/>
  <c r="R264" i="86"/>
  <c r="P190" i="71"/>
  <c r="U190" i="71"/>
  <c r="AC264" i="86"/>
  <c r="AG190" i="71"/>
  <c r="S190" i="71"/>
  <c r="N64" i="85"/>
  <c r="N90" i="85" s="1"/>
  <c r="M137" i="78"/>
  <c r="M138" i="78" s="1"/>
  <c r="M139" i="78" s="1"/>
  <c r="AH264" i="86"/>
  <c r="X264" i="86"/>
  <c r="Y357" i="71"/>
  <c r="Y343" i="78" s="1"/>
  <c r="Y18" i="85"/>
  <c r="Y78" i="85" s="1"/>
  <c r="Y485" i="86"/>
  <c r="Y486" i="86" s="1"/>
  <c r="Y445" i="71" s="1"/>
  <c r="R64" i="85"/>
  <c r="R90" i="85" s="1"/>
  <c r="X64" i="85"/>
  <c r="X90" i="85" s="1"/>
  <c r="V64" i="85"/>
  <c r="V90" i="85" s="1"/>
  <c r="AF64" i="85"/>
  <c r="AF90" i="85" s="1"/>
  <c r="AC64" i="85"/>
  <c r="AC90" i="85" s="1"/>
  <c r="Q64" i="85"/>
  <c r="Q90" i="85" s="1"/>
  <c r="AD64" i="85"/>
  <c r="AD90" i="85" s="1"/>
  <c r="AG64" i="85"/>
  <c r="AG90" i="85" s="1"/>
  <c r="S64" i="85"/>
  <c r="S90" i="85" s="1"/>
  <c r="W64" i="85"/>
  <c r="W90" i="85" s="1"/>
  <c r="Z445" i="86"/>
  <c r="Z517" i="86" s="1"/>
  <c r="Z35" i="85"/>
  <c r="O339" i="69"/>
  <c r="P343" i="69" s="1"/>
  <c r="R445" i="86"/>
  <c r="R517" i="86" s="1"/>
  <c r="K65" i="60" s="1"/>
  <c r="R35" i="85"/>
  <c r="AH64" i="85"/>
  <c r="AH90" i="85" s="1"/>
  <c r="Y64" i="85"/>
  <c r="Y90" i="85" s="1"/>
  <c r="AE64" i="85"/>
  <c r="AE90" i="85" s="1"/>
  <c r="T64" i="85"/>
  <c r="T90" i="85" s="1"/>
  <c r="R392" i="71"/>
  <c r="R393" i="71" s="1"/>
  <c r="AI64" i="85"/>
  <c r="AI90" i="85" s="1"/>
  <c r="AA64" i="85"/>
  <c r="AA90" i="85" s="1"/>
  <c r="O475" i="78"/>
  <c r="O46" i="101" s="1"/>
  <c r="AD397" i="71"/>
  <c r="AD475" i="78"/>
  <c r="AD46" i="101" s="1"/>
  <c r="AI397" i="71"/>
  <c r="AI475" i="78"/>
  <c r="AI46" i="101" s="1"/>
  <c r="S397" i="71"/>
  <c r="S475" i="78"/>
  <c r="S46" i="101" s="1"/>
  <c r="V397" i="71"/>
  <c r="V475" i="78"/>
  <c r="V46" i="101" s="1"/>
  <c r="AF397" i="71"/>
  <c r="AF475" i="78"/>
  <c r="AF46" i="101" s="1"/>
  <c r="AG397" i="71"/>
  <c r="Q397" i="71"/>
  <c r="W397" i="71"/>
  <c r="W475" i="78"/>
  <c r="W46" i="101" s="1"/>
  <c r="AH397" i="71"/>
  <c r="AH475" i="78"/>
  <c r="AH46" i="101" s="1"/>
  <c r="AA397" i="71"/>
  <c r="AA475" i="78"/>
  <c r="AA46" i="101" s="1"/>
  <c r="AE397" i="71"/>
  <c r="T397" i="71"/>
  <c r="T475" i="78"/>
  <c r="T46" i="101" s="1"/>
  <c r="AC397" i="71"/>
  <c r="AC475" i="78"/>
  <c r="AC46" i="101" s="1"/>
  <c r="X397" i="71"/>
  <c r="X475" i="78"/>
  <c r="X46" i="101" s="1"/>
  <c r="AH362" i="71"/>
  <c r="AA362" i="71"/>
  <c r="AG260" i="71"/>
  <c r="T362" i="71"/>
  <c r="S260" i="71"/>
  <c r="AJ260" i="71"/>
  <c r="Q260" i="71"/>
  <c r="T46" i="71"/>
  <c r="O64" i="85"/>
  <c r="O90" i="85" s="1"/>
  <c r="O60" i="85"/>
  <c r="O77" i="85" s="1"/>
  <c r="Z56" i="85"/>
  <c r="Z60" i="85" s="1"/>
  <c r="Z77" i="85" s="1"/>
  <c r="M364" i="71"/>
  <c r="M363" i="71"/>
  <c r="Y364" i="71"/>
  <c r="Y363" i="71"/>
  <c r="AB260" i="71"/>
  <c r="AC260" i="71"/>
  <c r="AC363" i="71"/>
  <c r="AC364" i="71"/>
  <c r="O363" i="71"/>
  <c r="O364" i="71"/>
  <c r="AJ362" i="71"/>
  <c r="Z21" i="85"/>
  <c r="X383" i="86"/>
  <c r="X261" i="71"/>
  <c r="X262" i="71"/>
  <c r="N363" i="71"/>
  <c r="N364" i="71"/>
  <c r="T261" i="71"/>
  <c r="T262" i="71"/>
  <c r="AD362" i="71"/>
  <c r="Z392" i="71"/>
  <c r="Z393" i="71" s="1"/>
  <c r="O261" i="71"/>
  <c r="O262" i="71"/>
  <c r="S364" i="71"/>
  <c r="S363" i="71"/>
  <c r="W260" i="71"/>
  <c r="Z362" i="71"/>
  <c r="P141" i="89"/>
  <c r="P865" i="78" s="1"/>
  <c r="P866" i="78" s="1"/>
  <c r="AH141" i="89"/>
  <c r="AH865" i="78" s="1"/>
  <c r="AH866" i="78" s="1"/>
  <c r="T141" i="89"/>
  <c r="T865" i="78" s="1"/>
  <c r="T866" i="78" s="1"/>
  <c r="AH46" i="71"/>
  <c r="AG796" i="78"/>
  <c r="Y796" i="78"/>
  <c r="AJ796" i="78"/>
  <c r="AE796" i="78"/>
  <c r="T794" i="78"/>
  <c r="T795" i="78"/>
  <c r="AB794" i="78"/>
  <c r="AB795" i="78"/>
  <c r="Y778" i="78"/>
  <c r="AA778" i="78"/>
  <c r="AF794" i="78"/>
  <c r="AF795" i="78"/>
  <c r="AA794" i="78"/>
  <c r="AA795" i="78"/>
  <c r="P794" i="78"/>
  <c r="P795" i="78"/>
  <c r="AD778" i="78"/>
  <c r="W778" i="78"/>
  <c r="U776" i="78"/>
  <c r="W794" i="78"/>
  <c r="W795" i="78"/>
  <c r="AH778" i="78"/>
  <c r="AG778" i="78"/>
  <c r="X778" i="78"/>
  <c r="X794" i="78"/>
  <c r="X795" i="78"/>
  <c r="AC794" i="78"/>
  <c r="AC795" i="78"/>
  <c r="AF778" i="78"/>
  <c r="AJ778" i="78"/>
  <c r="S778" i="78"/>
  <c r="R776" i="78"/>
  <c r="O794" i="78"/>
  <c r="O795" i="78"/>
  <c r="V794" i="78"/>
  <c r="V795" i="78"/>
  <c r="AI794" i="78"/>
  <c r="AI795" i="78"/>
  <c r="P778" i="78"/>
  <c r="AE778" i="78"/>
  <c r="M778" i="78"/>
  <c r="N778" i="78"/>
  <c r="S794" i="78"/>
  <c r="S795" i="78"/>
  <c r="AD794" i="78"/>
  <c r="AD795" i="78"/>
  <c r="V778" i="78"/>
  <c r="Z778" i="78"/>
  <c r="AH794" i="78"/>
  <c r="AH795" i="78"/>
  <c r="Q795" i="78"/>
  <c r="Q794" i="78"/>
  <c r="Z794" i="78"/>
  <c r="Z795" i="78"/>
  <c r="AI776" i="78"/>
  <c r="N794" i="78"/>
  <c r="N795" i="78"/>
  <c r="R794" i="78"/>
  <c r="R795" i="78"/>
  <c r="U794" i="78"/>
  <c r="U795" i="78"/>
  <c r="AC778" i="78"/>
  <c r="Q778" i="78"/>
  <c r="AB778" i="78"/>
  <c r="O778" i="78"/>
  <c r="J512" i="69"/>
  <c r="Q485" i="86"/>
  <c r="Q486" i="86" s="1"/>
  <c r="Q445" i="71" s="1"/>
  <c r="N444" i="78"/>
  <c r="N459" i="78" s="1"/>
  <c r="N771" i="78" s="1"/>
  <c r="E497" i="86"/>
  <c r="AI362" i="86"/>
  <c r="AI357" i="86" s="1"/>
  <c r="M46" i="71"/>
  <c r="AJ46" i="71"/>
  <c r="O46" i="71"/>
  <c r="P46" i="71"/>
  <c r="X448" i="78"/>
  <c r="X793" i="78" s="1"/>
  <c r="N448" i="78"/>
  <c r="N793" i="78" s="1"/>
  <c r="P448" i="78"/>
  <c r="P793" i="78" s="1"/>
  <c r="AD448" i="78"/>
  <c r="AD793" i="78" s="1"/>
  <c r="O448" i="78"/>
  <c r="O793" i="78" s="1"/>
  <c r="T448" i="78"/>
  <c r="T793" i="78" s="1"/>
  <c r="Q448" i="78"/>
  <c r="Q793" i="78" s="1"/>
  <c r="Z448" i="78"/>
  <c r="Z793" i="78" s="1"/>
  <c r="W448" i="78"/>
  <c r="W793" i="78" s="1"/>
  <c r="S448" i="78"/>
  <c r="S793" i="78" s="1"/>
  <c r="AA448" i="78"/>
  <c r="AA793" i="78" s="1"/>
  <c r="V448" i="78"/>
  <c r="V793" i="78" s="1"/>
  <c r="R448" i="78"/>
  <c r="R793" i="78" s="1"/>
  <c r="AC448" i="78"/>
  <c r="AC793" i="78" s="1"/>
  <c r="U448" i="78"/>
  <c r="U793" i="78" s="1"/>
  <c r="AH448" i="78"/>
  <c r="AH793" i="78" s="1"/>
  <c r="AB448" i="78"/>
  <c r="AB793" i="78" s="1"/>
  <c r="AI448" i="78"/>
  <c r="AI793" i="78" s="1"/>
  <c r="X46" i="71"/>
  <c r="K261" i="69"/>
  <c r="J387" i="69"/>
  <c r="K394" i="69" s="1"/>
  <c r="X261" i="86"/>
  <c r="R357" i="71"/>
  <c r="R343" i="78" s="1"/>
  <c r="N483" i="86"/>
  <c r="Q383" i="86"/>
  <c r="E397" i="86"/>
  <c r="T362" i="86"/>
  <c r="T357" i="86" s="1"/>
  <c r="T386" i="86"/>
  <c r="T322" i="71" s="1"/>
  <c r="T383" i="86"/>
  <c r="R261" i="86"/>
  <c r="V359" i="86"/>
  <c r="V360" i="86"/>
  <c r="V350" i="86"/>
  <c r="AA255" i="71"/>
  <c r="AA257" i="78" s="1"/>
  <c r="AA384" i="86"/>
  <c r="AA385" i="86"/>
  <c r="P445" i="86"/>
  <c r="P517" i="86" s="1"/>
  <c r="P56" i="85"/>
  <c r="P392" i="71"/>
  <c r="P393" i="71" s="1"/>
  <c r="P21" i="85"/>
  <c r="P357" i="71"/>
  <c r="P343" i="78" s="1"/>
  <c r="P484" i="86"/>
  <c r="P485" i="86"/>
  <c r="P18" i="85"/>
  <c r="W444" i="78"/>
  <c r="AE479" i="86"/>
  <c r="AE487" i="86"/>
  <c r="X350" i="86"/>
  <c r="X360" i="86"/>
  <c r="X386" i="86" s="1"/>
  <c r="X322" i="71" s="1"/>
  <c r="X359" i="86"/>
  <c r="Q350" i="86"/>
  <c r="Q359" i="86"/>
  <c r="Q360" i="86"/>
  <c r="Q386" i="86" s="1"/>
  <c r="Q322" i="71" s="1"/>
  <c r="N360" i="86"/>
  <c r="N386" i="86" s="1"/>
  <c r="N322" i="71" s="1"/>
  <c r="N359" i="86"/>
  <c r="N350" i="86"/>
  <c r="R485" i="86"/>
  <c r="R484" i="86"/>
  <c r="AG487" i="86"/>
  <c r="AG479" i="86"/>
  <c r="AE359" i="86"/>
  <c r="AE360" i="86"/>
  <c r="AE350" i="86"/>
  <c r="F109" i="71"/>
  <c r="F669" i="71" s="1"/>
  <c r="AF448" i="78"/>
  <c r="AF793" i="78" s="1"/>
  <c r="R238" i="86"/>
  <c r="AC238" i="86"/>
  <c r="S483" i="86"/>
  <c r="S486" i="86"/>
  <c r="S445" i="71" s="1"/>
  <c r="S511" i="86"/>
  <c r="S519" i="86" s="1"/>
  <c r="AC362" i="86"/>
  <c r="AC357" i="86" s="1"/>
  <c r="O383" i="86"/>
  <c r="AC511" i="86"/>
  <c r="AC483" i="86"/>
  <c r="AF384" i="86"/>
  <c r="AF385" i="86"/>
  <c r="AF255" i="71"/>
  <c r="AF257" i="78" s="1"/>
  <c r="AC261" i="86"/>
  <c r="Y384" i="86"/>
  <c r="Y385" i="86"/>
  <c r="Y255" i="71"/>
  <c r="Y257" i="78" s="1"/>
  <c r="K258" i="69"/>
  <c r="M261" i="86"/>
  <c r="E394" i="86"/>
  <c r="M255" i="71"/>
  <c r="M257" i="78" s="1"/>
  <c r="M384" i="86"/>
  <c r="M385" i="86"/>
  <c r="M386" i="86" s="1"/>
  <c r="U510" i="86"/>
  <c r="U444" i="78"/>
  <c r="U459" i="78" s="1"/>
  <c r="U771" i="78" s="1"/>
  <c r="AC90" i="71"/>
  <c r="AC96" i="71" s="1"/>
  <c r="U90" i="71"/>
  <c r="U96" i="71" s="1"/>
  <c r="M90" i="71"/>
  <c r="M96" i="71" s="1"/>
  <c r="S90" i="71"/>
  <c r="S96" i="71" s="1"/>
  <c r="AJ90" i="71"/>
  <c r="AJ96" i="71" s="1"/>
  <c r="AB90" i="71"/>
  <c r="AB96" i="71" s="1"/>
  <c r="T90" i="71"/>
  <c r="T96" i="71" s="1"/>
  <c r="AI90" i="71"/>
  <c r="AI96" i="71" s="1"/>
  <c r="AA90" i="71"/>
  <c r="AA96" i="71" s="1"/>
  <c r="Z90" i="71"/>
  <c r="Z96" i="71" s="1"/>
  <c r="O90" i="71"/>
  <c r="O96" i="71" s="1"/>
  <c r="X90" i="71"/>
  <c r="X96" i="71" s="1"/>
  <c r="AH90" i="71"/>
  <c r="AH96" i="71" s="1"/>
  <c r="AG90" i="71"/>
  <c r="AG96" i="71" s="1"/>
  <c r="Y90" i="71"/>
  <c r="Y96" i="71" s="1"/>
  <c r="N90" i="71"/>
  <c r="N96" i="71" s="1"/>
  <c r="W90" i="71"/>
  <c r="W96" i="71" s="1"/>
  <c r="V90" i="71"/>
  <c r="V96" i="71" s="1"/>
  <c r="AE90" i="71"/>
  <c r="AE96" i="71" s="1"/>
  <c r="AD90" i="71"/>
  <c r="AD96" i="71" s="1"/>
  <c r="Q90" i="71"/>
  <c r="Q96" i="71" s="1"/>
  <c r="AF90" i="71"/>
  <c r="AF96" i="71" s="1"/>
  <c r="R90" i="71"/>
  <c r="R96" i="71" s="1"/>
  <c r="P90" i="71"/>
  <c r="P96" i="71" s="1"/>
  <c r="N46" i="71"/>
  <c r="O78" i="85"/>
  <c r="W46" i="71"/>
  <c r="AC46" i="71"/>
  <c r="Z46" i="71"/>
  <c r="R446" i="78"/>
  <c r="R777" i="78" s="1"/>
  <c r="O397" i="71"/>
  <c r="U446" i="78"/>
  <c r="U777" i="78" s="1"/>
  <c r="AI446" i="78"/>
  <c r="AI777" i="78" s="1"/>
  <c r="R43" i="71"/>
  <c r="AI43" i="71"/>
  <c r="U43" i="71"/>
  <c r="O511" i="86"/>
  <c r="O483" i="86"/>
  <c r="AA78" i="85"/>
  <c r="AJ79" i="85"/>
  <c r="M362" i="86"/>
  <c r="M357" i="86" s="1"/>
  <c r="AH60" i="85"/>
  <c r="AH77" i="85" s="1"/>
  <c r="M483" i="86"/>
  <c r="S78" i="85"/>
  <c r="R60" i="85"/>
  <c r="R77" i="85" s="1"/>
  <c r="W78" i="85"/>
  <c r="Q60" i="85"/>
  <c r="Q77" i="85" s="1"/>
  <c r="AD60" i="85"/>
  <c r="AD77" i="85" s="1"/>
  <c r="S60" i="85"/>
  <c r="S77" i="85" s="1"/>
  <c r="N60" i="85"/>
  <c r="N77" i="85" s="1"/>
  <c r="X60" i="85"/>
  <c r="X77" i="85" s="1"/>
  <c r="AC78" i="85"/>
  <c r="T78" i="85"/>
  <c r="AH78" i="85"/>
  <c r="N137" i="78"/>
  <c r="T60" i="85"/>
  <c r="T77" i="85" s="1"/>
  <c r="AD78" i="85"/>
  <c r="V60" i="85"/>
  <c r="V77" i="85" s="1"/>
  <c r="AF60" i="85"/>
  <c r="AF77" i="85" s="1"/>
  <c r="U79" i="85"/>
  <c r="U473" i="78" s="1"/>
  <c r="U47" i="101" s="1"/>
  <c r="U48" i="101" s="1"/>
  <c r="AE60" i="85"/>
  <c r="AE77" i="85" s="1"/>
  <c r="AI78" i="85"/>
  <c r="AA60" i="85"/>
  <c r="AA77" i="85" s="1"/>
  <c r="V78" i="85"/>
  <c r="N397" i="71"/>
  <c r="N78" i="85"/>
  <c r="P133" i="71"/>
  <c r="P136" i="71" s="1"/>
  <c r="Q135" i="71"/>
  <c r="AG60" i="85"/>
  <c r="AG77" i="85" s="1"/>
  <c r="AF78" i="85"/>
  <c r="AC60" i="85"/>
  <c r="AC77" i="85" s="1"/>
  <c r="X78" i="85"/>
  <c r="W60" i="85"/>
  <c r="W77" i="85" s="1"/>
  <c r="O130" i="78"/>
  <c r="Y60" i="85"/>
  <c r="Y77" i="85" s="1"/>
  <c r="AI60" i="85"/>
  <c r="AI77" i="85" s="1"/>
  <c r="Z511" i="86" l="1"/>
  <c r="AB462" i="86"/>
  <c r="AB457" i="86" s="1"/>
  <c r="F522" i="86"/>
  <c r="Q462" i="86"/>
  <c r="Q457" i="86" s="1"/>
  <c r="Q190" i="71"/>
  <c r="AE462" i="86"/>
  <c r="AE457" i="86" s="1"/>
  <c r="AK856" i="78"/>
  <c r="AB511" i="86"/>
  <c r="AB519" i="86" s="1"/>
  <c r="O462" i="86"/>
  <c r="O457" i="86" s="1"/>
  <c r="R37" i="85"/>
  <c r="R460" i="86"/>
  <c r="R486" i="86" s="1"/>
  <c r="R445" i="71" s="1"/>
  <c r="R459" i="86"/>
  <c r="R23" i="85"/>
  <c r="R78" i="85" s="1"/>
  <c r="R79" i="85" s="1"/>
  <c r="R473" i="78" s="1"/>
  <c r="R47" i="101" s="1"/>
  <c r="R413" i="71"/>
  <c r="M37" i="85"/>
  <c r="E499" i="86"/>
  <c r="M459" i="86"/>
  <c r="M460" i="86"/>
  <c r="M486" i="86" s="1"/>
  <c r="M445" i="71" s="1"/>
  <c r="M413" i="71"/>
  <c r="M23" i="85"/>
  <c r="M78" i="85" s="1"/>
  <c r="T512" i="69"/>
  <c r="I218" i="89"/>
  <c r="P37" i="85"/>
  <c r="P459" i="86"/>
  <c r="P460" i="86"/>
  <c r="P23" i="85"/>
  <c r="P475" i="78" s="1"/>
  <c r="P46" i="101" s="1"/>
  <c r="P413" i="71"/>
  <c r="D30" i="62"/>
  <c r="F506" i="86"/>
  <c r="F504" i="86"/>
  <c r="K473" i="69"/>
  <c r="W348" i="71" s="1"/>
  <c r="F505" i="86"/>
  <c r="F263" i="69"/>
  <c r="AK176" i="71" s="1"/>
  <c r="AK180" i="71" s="1"/>
  <c r="F286" i="69"/>
  <c r="F280" i="69" s="1"/>
  <c r="F404" i="86"/>
  <c r="F402" i="86"/>
  <c r="F871" i="78"/>
  <c r="Q357" i="71"/>
  <c r="Q343" i="78" s="1"/>
  <c r="G669" i="71"/>
  <c r="Z486" i="86"/>
  <c r="Z445" i="71" s="1"/>
  <c r="AE262" i="71"/>
  <c r="AE260" i="71" s="1"/>
  <c r="Q78" i="85"/>
  <c r="Q79" i="85" s="1"/>
  <c r="Q473" i="78" s="1"/>
  <c r="Q47" i="101" s="1"/>
  <c r="Q48" i="101" s="1"/>
  <c r="Q484" i="86"/>
  <c r="Q364" i="71" s="1"/>
  <c r="K650" i="78"/>
  <c r="K864" i="78" s="1"/>
  <c r="K866" i="78" s="1"/>
  <c r="K669" i="71"/>
  <c r="K147" i="89"/>
  <c r="M60" i="85"/>
  <c r="M77" i="85" s="1"/>
  <c r="K144" i="89"/>
  <c r="AK70" i="71"/>
  <c r="AK646" i="71" s="1"/>
  <c r="K74" i="89"/>
  <c r="K46" i="89"/>
  <c r="K788" i="78" s="1"/>
  <c r="K230" i="86"/>
  <c r="K469" i="78" s="1"/>
  <c r="K766" i="86"/>
  <c r="K517" i="86" s="1"/>
  <c r="K231" i="86"/>
  <c r="K747" i="86"/>
  <c r="K624" i="78"/>
  <c r="K661" i="78" s="1"/>
  <c r="K112" i="71"/>
  <c r="K579" i="71"/>
  <c r="K113" i="71" s="1"/>
  <c r="K118" i="71" s="1"/>
  <c r="K678" i="71"/>
  <c r="K760" i="86"/>
  <c r="K512" i="86"/>
  <c r="K744" i="86"/>
  <c r="G54" i="89"/>
  <c r="G74" i="89"/>
  <c r="K54" i="89"/>
  <c r="G147" i="89"/>
  <c r="G144" i="89"/>
  <c r="K787" i="78"/>
  <c r="AK246" i="71"/>
  <c r="AK256" i="71"/>
  <c r="K795" i="78"/>
  <c r="K794" i="78"/>
  <c r="I796" i="78"/>
  <c r="AE383" i="86"/>
  <c r="AF190" i="71"/>
  <c r="G795" i="78"/>
  <c r="G794" i="78"/>
  <c r="K106" i="89"/>
  <c r="K750" i="78"/>
  <c r="J201" i="89"/>
  <c r="J748" i="78"/>
  <c r="L569" i="78"/>
  <c r="L508" i="71" s="1"/>
  <c r="L40" i="78"/>
  <c r="J98" i="71"/>
  <c r="J663" i="71" s="1"/>
  <c r="J662" i="71"/>
  <c r="J141" i="89"/>
  <c r="J865" i="78" s="1"/>
  <c r="J650" i="78"/>
  <c r="J864" i="78" s="1"/>
  <c r="AK781" i="78"/>
  <c r="AK409" i="78"/>
  <c r="I662" i="71"/>
  <c r="AK81" i="71"/>
  <c r="AK512" i="71"/>
  <c r="AK80" i="66" s="1"/>
  <c r="AK629" i="71"/>
  <c r="AK632" i="71" s="1"/>
  <c r="AJ190" i="71"/>
  <c r="I650" i="71"/>
  <c r="I654" i="71" s="1"/>
  <c r="AE386" i="86"/>
  <c r="AE322" i="71" s="1"/>
  <c r="L650" i="71"/>
  <c r="L654" i="71" s="1"/>
  <c r="J569" i="78"/>
  <c r="J508" i="71" s="1"/>
  <c r="L865" i="78"/>
  <c r="L866" i="78" s="1"/>
  <c r="K569" i="78"/>
  <c r="K508" i="71" s="1"/>
  <c r="I624" i="78"/>
  <c r="I579" i="71"/>
  <c r="I678" i="71"/>
  <c r="I112" i="71"/>
  <c r="L74" i="89"/>
  <c r="L218" i="89" s="1"/>
  <c r="L54" i="89"/>
  <c r="L207" i="89" s="1"/>
  <c r="I596" i="78"/>
  <c r="I84" i="78" s="1"/>
  <c r="I549" i="71"/>
  <c r="I569" i="78"/>
  <c r="I508" i="71" s="1"/>
  <c r="L106" i="89"/>
  <c r="L750" i="78"/>
  <c r="K596" i="78"/>
  <c r="K84" i="78" s="1"/>
  <c r="K549" i="71"/>
  <c r="J596" i="78"/>
  <c r="J549" i="71"/>
  <c r="L98" i="71"/>
  <c r="L662" i="71"/>
  <c r="J74" i="89"/>
  <c r="J218" i="89" s="1"/>
  <c r="J54" i="89"/>
  <c r="J207" i="89" s="1"/>
  <c r="L596" i="78"/>
  <c r="L84" i="78" s="1"/>
  <c r="L549" i="71"/>
  <c r="G569" i="78"/>
  <c r="G508" i="71" s="1"/>
  <c r="K663" i="71"/>
  <c r="G596" i="78"/>
  <c r="G84" i="78" s="1"/>
  <c r="G549" i="71"/>
  <c r="K83" i="71"/>
  <c r="K650" i="71"/>
  <c r="K654" i="71" s="1"/>
  <c r="J650" i="71"/>
  <c r="J654" i="71" s="1"/>
  <c r="J103" i="77"/>
  <c r="J33" i="89" s="1"/>
  <c r="G83" i="71"/>
  <c r="G650" i="71"/>
  <c r="G654" i="71" s="1"/>
  <c r="V80" i="71"/>
  <c r="V81" i="71" s="1"/>
  <c r="L37" i="89"/>
  <c r="L40" i="89" s="1"/>
  <c r="L201" i="89" s="1"/>
  <c r="I37" i="89"/>
  <c r="I40" i="89" s="1"/>
  <c r="V386" i="86"/>
  <c r="V322" i="71" s="1"/>
  <c r="V383" i="86"/>
  <c r="V262" i="71"/>
  <c r="V260" i="71" s="1"/>
  <c r="V519" i="86"/>
  <c r="W256" i="71"/>
  <c r="V444" i="78"/>
  <c r="V459" i="78" s="1"/>
  <c r="V771" i="78" s="1"/>
  <c r="F469" i="78"/>
  <c r="F92" i="89" s="1"/>
  <c r="F233" i="89" s="1"/>
  <c r="F13" i="91" s="1"/>
  <c r="F18" i="91" s="1"/>
  <c r="F27" i="91" s="1"/>
  <c r="F47" i="91" s="1"/>
  <c r="Y246" i="71"/>
  <c r="I870" i="78"/>
  <c r="I871" i="78" s="1"/>
  <c r="W246" i="71"/>
  <c r="AA246" i="71"/>
  <c r="X246" i="71"/>
  <c r="O256" i="71"/>
  <c r="AI256" i="71"/>
  <c r="AJ246" i="71"/>
  <c r="AE246" i="71"/>
  <c r="AF246" i="71"/>
  <c r="AC246" i="71"/>
  <c r="P256" i="71"/>
  <c r="AE256" i="71"/>
  <c r="R246" i="71"/>
  <c r="X256" i="71"/>
  <c r="U256" i="71"/>
  <c r="N256" i="71"/>
  <c r="M246" i="71"/>
  <c r="AG246" i="71"/>
  <c r="Q256" i="71"/>
  <c r="AC256" i="71"/>
  <c r="V256" i="71"/>
  <c r="Q246" i="71"/>
  <c r="AH246" i="71"/>
  <c r="S246" i="71"/>
  <c r="V246" i="71"/>
  <c r="N246" i="71"/>
  <c r="AD256" i="71"/>
  <c r="Z256" i="71"/>
  <c r="AG256" i="71"/>
  <c r="R256" i="71"/>
  <c r="AD246" i="71"/>
  <c r="AH256" i="71"/>
  <c r="AB246" i="71"/>
  <c r="U246" i="71"/>
  <c r="T246" i="71"/>
  <c r="AB256" i="71"/>
  <c r="T256" i="71"/>
  <c r="AJ256" i="71"/>
  <c r="Z246" i="71"/>
  <c r="AI246" i="71"/>
  <c r="S256" i="71"/>
  <c r="O246" i="71"/>
  <c r="P246" i="71"/>
  <c r="AD444" i="78"/>
  <c r="AD459" i="78" s="1"/>
  <c r="AD771" i="78" s="1"/>
  <c r="AD510" i="86"/>
  <c r="AD458" i="71" s="1"/>
  <c r="W190" i="71"/>
  <c r="K519" i="69"/>
  <c r="K533" i="69"/>
  <c r="F533" i="69"/>
  <c r="J448" i="78"/>
  <c r="J793" i="78" s="1"/>
  <c r="J796" i="78" s="1"/>
  <c r="L448" i="78"/>
  <c r="L793" i="78" s="1"/>
  <c r="L796" i="78" s="1"/>
  <c r="AI444" i="78"/>
  <c r="AI459" i="78" s="1"/>
  <c r="AI771" i="78" s="1"/>
  <c r="AI519" i="86"/>
  <c r="J666" i="78"/>
  <c r="J869" i="78" s="1"/>
  <c r="L666" i="78"/>
  <c r="L869" i="78" s="1"/>
  <c r="F124" i="78"/>
  <c r="I650" i="78"/>
  <c r="I864" i="78" s="1"/>
  <c r="I865" i="78"/>
  <c r="U92" i="78"/>
  <c r="U93" i="78" s="1"/>
  <c r="U628" i="71"/>
  <c r="X444" i="78"/>
  <c r="X459" i="78" s="1"/>
  <c r="X771" i="78" s="1"/>
  <c r="AI628" i="71"/>
  <c r="AB510" i="86"/>
  <c r="AB458" i="71" s="1"/>
  <c r="AB385" i="78" s="1"/>
  <c r="AB391" i="78" s="1"/>
  <c r="AB79" i="89" s="1"/>
  <c r="X510" i="86"/>
  <c r="X458" i="71" s="1"/>
  <c r="X16" i="66"/>
  <c r="X30" i="66" s="1"/>
  <c r="X35" i="101"/>
  <c r="X70" i="101" s="1"/>
  <c r="X71" i="101" s="1"/>
  <c r="AH16" i="66"/>
  <c r="AH30" i="66" s="1"/>
  <c r="AH35" i="101"/>
  <c r="AH70" i="101" s="1"/>
  <c r="AH71" i="101" s="1"/>
  <c r="Z16" i="66"/>
  <c r="Z30" i="66" s="1"/>
  <c r="Z35" i="101"/>
  <c r="Z70" i="101" s="1"/>
  <c r="Z71" i="101" s="1"/>
  <c r="AC16" i="66"/>
  <c r="AC30" i="66" s="1"/>
  <c r="AC35" i="101"/>
  <c r="AC70" i="101" s="1"/>
  <c r="AC71" i="101" s="1"/>
  <c r="P16" i="66"/>
  <c r="P30" i="66" s="1"/>
  <c r="P35" i="101"/>
  <c r="P70" i="101" s="1"/>
  <c r="P71" i="101" s="1"/>
  <c r="N16" i="66"/>
  <c r="N30" i="66" s="1"/>
  <c r="N35" i="101"/>
  <c r="N70" i="101" s="1"/>
  <c r="N71" i="101" s="1"/>
  <c r="W16" i="66"/>
  <c r="W30" i="66" s="1"/>
  <c r="W35" i="101"/>
  <c r="W70" i="101" s="1"/>
  <c r="W71" i="101" s="1"/>
  <c r="O16" i="66"/>
  <c r="O30" i="66" s="1"/>
  <c r="O35" i="101"/>
  <c r="O70" i="101" s="1"/>
  <c r="O71" i="101" s="1"/>
  <c r="T16" i="66"/>
  <c r="T30" i="66" s="1"/>
  <c r="T35" i="101"/>
  <c r="T70" i="101" s="1"/>
  <c r="T71" i="101" s="1"/>
  <c r="AB97" i="89"/>
  <c r="AB238" i="89" s="1"/>
  <c r="AB16" i="91" s="1"/>
  <c r="AB46" i="101"/>
  <c r="AJ16" i="66"/>
  <c r="AJ30" i="66" s="1"/>
  <c r="AJ35" i="101"/>
  <c r="AJ70" i="101" s="1"/>
  <c r="AJ71" i="101" s="1"/>
  <c r="M16" i="66"/>
  <c r="M30" i="66" s="1"/>
  <c r="M35" i="101"/>
  <c r="Q233" i="89"/>
  <c r="Q13" i="91" s="1"/>
  <c r="AJ233" i="89"/>
  <c r="AJ13" i="91" s="1"/>
  <c r="AE233" i="89"/>
  <c r="AE13" i="91" s="1"/>
  <c r="X233" i="89"/>
  <c r="X13" i="91" s="1"/>
  <c r="O233" i="89"/>
  <c r="O13" i="91" s="1"/>
  <c r="T233" i="89"/>
  <c r="T13" i="91" s="1"/>
  <c r="AC233" i="89"/>
  <c r="AC13" i="91" s="1"/>
  <c r="AH233" i="89"/>
  <c r="AH13" i="91" s="1"/>
  <c r="R233" i="89"/>
  <c r="R13" i="91" s="1"/>
  <c r="P233" i="89"/>
  <c r="P13" i="91" s="1"/>
  <c r="N233" i="89"/>
  <c r="N13" i="91" s="1"/>
  <c r="R628" i="71"/>
  <c r="M570" i="78"/>
  <c r="M571" i="78" s="1"/>
  <c r="AC509" i="71"/>
  <c r="AC628" i="71"/>
  <c r="AG664" i="78"/>
  <c r="Y509" i="71"/>
  <c r="Y628" i="71"/>
  <c r="Q664" i="78"/>
  <c r="N509" i="71"/>
  <c r="N628" i="71"/>
  <c r="I766" i="86"/>
  <c r="I517" i="86" s="1"/>
  <c r="I230" i="86"/>
  <c r="F234" i="86"/>
  <c r="AC598" i="78"/>
  <c r="AC546" i="71" s="1"/>
  <c r="AC547" i="71" s="1"/>
  <c r="AC550" i="71" s="1"/>
  <c r="AC81" i="66" s="1"/>
  <c r="AC93" i="66" s="1"/>
  <c r="O80" i="71"/>
  <c r="O81" i="71" s="1"/>
  <c r="AC664" i="78"/>
  <c r="M598" i="78"/>
  <c r="M546" i="71" s="1"/>
  <c r="M547" i="71" s="1"/>
  <c r="M550" i="71" s="1"/>
  <c r="M81" i="66" s="1"/>
  <c r="M93" i="66" s="1"/>
  <c r="N598" i="78"/>
  <c r="N546" i="71" s="1"/>
  <c r="N547" i="71" s="1"/>
  <c r="N550" i="71" s="1"/>
  <c r="N81" i="66" s="1"/>
  <c r="N93" i="66" s="1"/>
  <c r="V509" i="71"/>
  <c r="V628" i="71"/>
  <c r="X664" i="78"/>
  <c r="AE598" i="78"/>
  <c r="AE546" i="71" s="1"/>
  <c r="AE547" i="71" s="1"/>
  <c r="AE550" i="71" s="1"/>
  <c r="AE81" i="66" s="1"/>
  <c r="AE93" i="66" s="1"/>
  <c r="F661" i="78"/>
  <c r="F627" i="78"/>
  <c r="F630" i="78"/>
  <c r="Y664" i="78"/>
  <c r="L226" i="86"/>
  <c r="L435" i="78" s="1"/>
  <c r="L453" i="78" s="1"/>
  <c r="L737" i="86"/>
  <c r="L578" i="71" s="1"/>
  <c r="R598" i="78"/>
  <c r="R546" i="71" s="1"/>
  <c r="R547" i="71" s="1"/>
  <c r="R550" i="71" s="1"/>
  <c r="R81" i="66" s="1"/>
  <c r="R93" i="66" s="1"/>
  <c r="N664" i="78"/>
  <c r="I512" i="86"/>
  <c r="I760" i="86"/>
  <c r="O509" i="71"/>
  <c r="O628" i="71"/>
  <c r="M509" i="71"/>
  <c r="M628" i="71"/>
  <c r="AI664" i="78"/>
  <c r="T598" i="78"/>
  <c r="T546" i="71" s="1"/>
  <c r="T547" i="71" s="1"/>
  <c r="T550" i="71" s="1"/>
  <c r="T81" i="66" s="1"/>
  <c r="T93" i="66" s="1"/>
  <c r="X509" i="71"/>
  <c r="X628" i="71"/>
  <c r="AA509" i="71"/>
  <c r="AA628" i="71"/>
  <c r="V664" i="78"/>
  <c r="F113" i="71"/>
  <c r="F118" i="71" s="1"/>
  <c r="F122" i="71" s="1"/>
  <c r="F456" i="71" s="1"/>
  <c r="F585" i="71"/>
  <c r="AD509" i="71"/>
  <c r="AD628" i="71"/>
  <c r="N245" i="83"/>
  <c r="M738" i="86"/>
  <c r="M737" i="86" s="1"/>
  <c r="O664" i="78"/>
  <c r="AK546" i="71"/>
  <c r="AK547" i="71" s="1"/>
  <c r="AK550" i="71" s="1"/>
  <c r="AK81" i="66" s="1"/>
  <c r="AK93" i="66" s="1"/>
  <c r="AG80" i="71"/>
  <c r="AG81" i="71" s="1"/>
  <c r="AA664" i="78"/>
  <c r="AJ598" i="78"/>
  <c r="AJ546" i="71" s="1"/>
  <c r="AJ547" i="71" s="1"/>
  <c r="AJ550" i="71" s="1"/>
  <c r="AJ81" i="66" s="1"/>
  <c r="AJ93" i="66" s="1"/>
  <c r="F740" i="86"/>
  <c r="F229" i="86" s="1"/>
  <c r="AB509" i="71"/>
  <c r="AB628" i="71"/>
  <c r="AF598" i="78"/>
  <c r="AF546" i="71" s="1"/>
  <c r="AF547" i="71" s="1"/>
  <c r="AF550" i="71" s="1"/>
  <c r="AF81" i="66" s="1"/>
  <c r="AF93" i="66" s="1"/>
  <c r="AD664" i="78"/>
  <c r="AJ509" i="71"/>
  <c r="AJ628" i="71"/>
  <c r="U664" i="78"/>
  <c r="S598" i="78"/>
  <c r="S546" i="71" s="1"/>
  <c r="S547" i="71" s="1"/>
  <c r="S550" i="71" s="1"/>
  <c r="S81" i="66" s="1"/>
  <c r="S93" i="66" s="1"/>
  <c r="W509" i="71"/>
  <c r="W628" i="71"/>
  <c r="AB664" i="78"/>
  <c r="X598" i="78"/>
  <c r="X546" i="71" s="1"/>
  <c r="X547" i="71" s="1"/>
  <c r="X550" i="71" s="1"/>
  <c r="X81" i="66" s="1"/>
  <c r="X93" i="66" s="1"/>
  <c r="Z509" i="71"/>
  <c r="Z628" i="71"/>
  <c r="F83" i="71"/>
  <c r="F650" i="71"/>
  <c r="F654" i="71" s="1"/>
  <c r="Y598" i="78"/>
  <c r="Y546" i="71" s="1"/>
  <c r="Y547" i="71" s="1"/>
  <c r="Y550" i="71" s="1"/>
  <c r="Y81" i="66" s="1"/>
  <c r="Y93" i="66" s="1"/>
  <c r="AJ664" i="78"/>
  <c r="I744" i="86"/>
  <c r="AE509" i="71"/>
  <c r="AE628" i="71"/>
  <c r="Z598" i="78"/>
  <c r="Z546" i="71" s="1"/>
  <c r="Z547" i="71" s="1"/>
  <c r="Z550" i="71" s="1"/>
  <c r="Z81" i="66" s="1"/>
  <c r="Z93" i="66" s="1"/>
  <c r="V598" i="78"/>
  <c r="V546" i="71" s="1"/>
  <c r="V547" i="71" s="1"/>
  <c r="V550" i="71" s="1"/>
  <c r="V81" i="66" s="1"/>
  <c r="V93" i="66" s="1"/>
  <c r="O598" i="78"/>
  <c r="O546" i="71" s="1"/>
  <c r="O547" i="71" s="1"/>
  <c r="O550" i="71" s="1"/>
  <c r="O81" i="66" s="1"/>
  <c r="O93" i="66" s="1"/>
  <c r="W664" i="78"/>
  <c r="AG598" i="78"/>
  <c r="AG546" i="71" s="1"/>
  <c r="AG547" i="71" s="1"/>
  <c r="AG550" i="71" s="1"/>
  <c r="AG81" i="66" s="1"/>
  <c r="AG93" i="66" s="1"/>
  <c r="T509" i="71"/>
  <c r="T628" i="71"/>
  <c r="AB598" i="78"/>
  <c r="AB546" i="71" s="1"/>
  <c r="AB547" i="71" s="1"/>
  <c r="AB550" i="71" s="1"/>
  <c r="AB81" i="66" s="1"/>
  <c r="AB93" i="66" s="1"/>
  <c r="Z664" i="78"/>
  <c r="F596" i="78"/>
  <c r="F549" i="71"/>
  <c r="W598" i="78"/>
  <c r="W546" i="71" s="1"/>
  <c r="W547" i="71" s="1"/>
  <c r="W550" i="71" s="1"/>
  <c r="W81" i="66" s="1"/>
  <c r="W93" i="66" s="1"/>
  <c r="I231" i="86"/>
  <c r="I747" i="86"/>
  <c r="AE664" i="78"/>
  <c r="T664" i="78"/>
  <c r="Q598" i="78"/>
  <c r="Q546" i="71" s="1"/>
  <c r="Q547" i="71" s="1"/>
  <c r="Q550" i="71" s="1"/>
  <c r="Q81" i="66" s="1"/>
  <c r="Q93" i="66" s="1"/>
  <c r="AH509" i="71"/>
  <c r="AH628" i="71"/>
  <c r="AH598" i="78"/>
  <c r="AH546" i="71" s="1"/>
  <c r="AH547" i="71" s="1"/>
  <c r="AH550" i="71" s="1"/>
  <c r="AH81" i="66" s="1"/>
  <c r="AH93" i="66" s="1"/>
  <c r="P509" i="71"/>
  <c r="P628" i="71"/>
  <c r="AF509" i="71"/>
  <c r="AF628" i="71"/>
  <c r="AI598" i="78"/>
  <c r="AI546" i="71" s="1"/>
  <c r="AI547" i="71" s="1"/>
  <c r="AI550" i="71" s="1"/>
  <c r="AI81" i="66" s="1"/>
  <c r="AI93" i="66" s="1"/>
  <c r="I232" i="86"/>
  <c r="J225" i="86"/>
  <c r="J741" i="86"/>
  <c r="J742" i="86"/>
  <c r="J740" i="86"/>
  <c r="J229" i="86" s="1"/>
  <c r="J743" i="86"/>
  <c r="I584" i="71" s="1"/>
  <c r="J761" i="86"/>
  <c r="S509" i="71"/>
  <c r="S628" i="71"/>
  <c r="AA598" i="78"/>
  <c r="AA546" i="71" s="1"/>
  <c r="AA547" i="71" s="1"/>
  <c r="AA550" i="71" s="1"/>
  <c r="AA81" i="66" s="1"/>
  <c r="AA93" i="66" s="1"/>
  <c r="AD598" i="78"/>
  <c r="AD546" i="71" s="1"/>
  <c r="AD547" i="71" s="1"/>
  <c r="AD550" i="71" s="1"/>
  <c r="AD81" i="66" s="1"/>
  <c r="AD93" i="66" s="1"/>
  <c r="AG509" i="71"/>
  <c r="AG628" i="71"/>
  <c r="R664" i="78"/>
  <c r="AH664" i="78"/>
  <c r="P598" i="78"/>
  <c r="P546" i="71" s="1"/>
  <c r="P547" i="71" s="1"/>
  <c r="P550" i="71" s="1"/>
  <c r="P81" i="66" s="1"/>
  <c r="P93" i="66" s="1"/>
  <c r="P664" i="78"/>
  <c r="AF664" i="78"/>
  <c r="Q509" i="71"/>
  <c r="Q628" i="71"/>
  <c r="F569" i="78"/>
  <c r="U598" i="78"/>
  <c r="U546" i="71" s="1"/>
  <c r="U547" i="71" s="1"/>
  <c r="U550" i="71" s="1"/>
  <c r="U81" i="66" s="1"/>
  <c r="U93" i="66" s="1"/>
  <c r="S664" i="78"/>
  <c r="F237" i="86"/>
  <c r="F749" i="86"/>
  <c r="F750" i="86"/>
  <c r="F240" i="86" s="1"/>
  <c r="AH510" i="86"/>
  <c r="AH458" i="71" s="1"/>
  <c r="AH519" i="86"/>
  <c r="AJ510" i="86"/>
  <c r="AJ458" i="71" s="1"/>
  <c r="AJ519" i="86"/>
  <c r="AC510" i="86"/>
  <c r="AC458" i="71" s="1"/>
  <c r="AC385" i="78" s="1"/>
  <c r="AC391" i="78" s="1"/>
  <c r="AC79" i="89" s="1"/>
  <c r="AC519" i="86"/>
  <c r="O444" i="78"/>
  <c r="O459" i="78" s="1"/>
  <c r="O771" i="78" s="1"/>
  <c r="O519" i="86"/>
  <c r="Z510" i="86"/>
  <c r="Z458" i="71" s="1"/>
  <c r="Z385" i="78" s="1"/>
  <c r="Z391" i="78" s="1"/>
  <c r="Z79" i="89" s="1"/>
  <c r="Z519" i="86"/>
  <c r="T510" i="86"/>
  <c r="T458" i="71" s="1"/>
  <c r="T385" i="78" s="1"/>
  <c r="T391" i="78" s="1"/>
  <c r="T79" i="89" s="1"/>
  <c r="T519" i="86"/>
  <c r="P80" i="71"/>
  <c r="P81" i="71" s="1"/>
  <c r="AH80" i="71"/>
  <c r="AH81" i="71" s="1"/>
  <c r="R80" i="71"/>
  <c r="M92" i="78"/>
  <c r="M93" i="78" s="1"/>
  <c r="Q92" i="78"/>
  <c r="Q93" i="78" s="1"/>
  <c r="M77" i="78"/>
  <c r="M78" i="78" s="1"/>
  <c r="Q77" i="78"/>
  <c r="Q78" i="78" s="1"/>
  <c r="R77" i="78"/>
  <c r="R78" i="78" s="1"/>
  <c r="R69" i="71"/>
  <c r="V62" i="78"/>
  <c r="V63" i="78" s="1"/>
  <c r="V58" i="71"/>
  <c r="AF62" i="78"/>
  <c r="AF63" i="78" s="1"/>
  <c r="AF58" i="71"/>
  <c r="AA92" i="78"/>
  <c r="AA93" i="78" s="1"/>
  <c r="AA80" i="71"/>
  <c r="AI77" i="78"/>
  <c r="AI78" i="78" s="1"/>
  <c r="AI69" i="71"/>
  <c r="AJ62" i="78"/>
  <c r="AJ63" i="78" s="1"/>
  <c r="AJ58" i="71"/>
  <c r="Y62" i="78"/>
  <c r="Y63" i="78" s="1"/>
  <c r="Y58" i="71"/>
  <c r="AC62" i="78"/>
  <c r="AC63" i="78" s="1"/>
  <c r="AC58" i="71"/>
  <c r="M81" i="71"/>
  <c r="Q639" i="71"/>
  <c r="Q59" i="71"/>
  <c r="Q640" i="71" s="1"/>
  <c r="AI62" i="78"/>
  <c r="AI63" i="78" s="1"/>
  <c r="AI58" i="71"/>
  <c r="W62" i="78"/>
  <c r="W63" i="78" s="1"/>
  <c r="W58" i="71"/>
  <c r="AC92" i="78"/>
  <c r="AC93" i="78" s="1"/>
  <c r="AC80" i="71"/>
  <c r="AE77" i="78"/>
  <c r="AE78" i="78" s="1"/>
  <c r="AE69" i="71"/>
  <c r="T92" i="78"/>
  <c r="T93" i="78" s="1"/>
  <c r="T80" i="71"/>
  <c r="N77" i="78"/>
  <c r="N78" i="78" s="1"/>
  <c r="N69" i="71"/>
  <c r="AG77" i="78"/>
  <c r="AG78" i="78" s="1"/>
  <c r="AG69" i="71"/>
  <c r="S77" i="78"/>
  <c r="S78" i="78" s="1"/>
  <c r="S69" i="71"/>
  <c r="N92" i="78"/>
  <c r="N93" i="78" s="1"/>
  <c r="N80" i="71"/>
  <c r="X77" i="78"/>
  <c r="X78" i="78" s="1"/>
  <c r="X69" i="71"/>
  <c r="Z62" i="78"/>
  <c r="Z63" i="78" s="1"/>
  <c r="Z58" i="71"/>
  <c r="AH62" i="78"/>
  <c r="AH63" i="78" s="1"/>
  <c r="AH58" i="71"/>
  <c r="W92" i="78"/>
  <c r="W93" i="78" s="1"/>
  <c r="W80" i="71"/>
  <c r="U62" i="78"/>
  <c r="U63" i="78" s="1"/>
  <c r="U58" i="71"/>
  <c r="AA62" i="78"/>
  <c r="AA63" i="78" s="1"/>
  <c r="AA58" i="71"/>
  <c r="AJ77" i="78"/>
  <c r="AJ78" i="78" s="1"/>
  <c r="AJ69" i="71"/>
  <c r="Q70" i="71"/>
  <c r="Q645" i="71"/>
  <c r="O77" i="78"/>
  <c r="O78" i="78" s="1"/>
  <c r="O69" i="71"/>
  <c r="T62" i="78"/>
  <c r="T63" i="78" s="1"/>
  <c r="T58" i="71"/>
  <c r="R62" i="78"/>
  <c r="R63" i="78" s="1"/>
  <c r="R58" i="71"/>
  <c r="P62" i="78"/>
  <c r="P63" i="78" s="1"/>
  <c r="P58" i="71"/>
  <c r="AB77" i="78"/>
  <c r="AB78" i="78" s="1"/>
  <c r="AB69" i="71"/>
  <c r="M645" i="71"/>
  <c r="M70" i="71"/>
  <c r="M646" i="71" s="1"/>
  <c r="S92" i="78"/>
  <c r="S93" i="78" s="1"/>
  <c r="S80" i="71"/>
  <c r="U77" i="78"/>
  <c r="U78" i="78" s="1"/>
  <c r="U69" i="71"/>
  <c r="M62" i="78"/>
  <c r="M63" i="78" s="1"/>
  <c r="M58" i="71"/>
  <c r="AE92" i="78"/>
  <c r="AE93" i="78" s="1"/>
  <c r="AE80" i="71"/>
  <c r="Y92" i="78"/>
  <c r="Y93" i="78" s="1"/>
  <c r="Y80" i="71"/>
  <c r="AG62" i="78"/>
  <c r="AG63" i="78" s="1"/>
  <c r="AG58" i="71"/>
  <c r="X92" i="78"/>
  <c r="X93" i="78" s="1"/>
  <c r="X80" i="71"/>
  <c r="W77" i="78"/>
  <c r="W78" i="78" s="1"/>
  <c r="W69" i="71"/>
  <c r="AF92" i="78"/>
  <c r="AF93" i="78" s="1"/>
  <c r="AF80" i="71"/>
  <c r="Z92" i="78"/>
  <c r="Z93" i="78" s="1"/>
  <c r="Z80" i="71"/>
  <c r="AC77" i="78"/>
  <c r="AC78" i="78" s="1"/>
  <c r="AC69" i="71"/>
  <c r="AJ92" i="78"/>
  <c r="AJ93" i="78" s="1"/>
  <c r="AJ80" i="71"/>
  <c r="T77" i="78"/>
  <c r="T78" i="78" s="1"/>
  <c r="T69" i="71"/>
  <c r="X62" i="78"/>
  <c r="X63" i="78" s="1"/>
  <c r="X58" i="71"/>
  <c r="N62" i="78"/>
  <c r="N63" i="78" s="1"/>
  <c r="N58" i="71"/>
  <c r="AB62" i="78"/>
  <c r="AB63" i="78" s="1"/>
  <c r="AB58" i="71"/>
  <c r="P77" i="78"/>
  <c r="P78" i="78" s="1"/>
  <c r="P69" i="71"/>
  <c r="AH77" i="78"/>
  <c r="AH78" i="78" s="1"/>
  <c r="AH69" i="71"/>
  <c r="O62" i="78"/>
  <c r="O63" i="78" s="1"/>
  <c r="O58" i="71"/>
  <c r="Z77" i="78"/>
  <c r="Z78" i="78" s="1"/>
  <c r="Z69" i="71"/>
  <c r="AF77" i="78"/>
  <c r="AF78" i="78" s="1"/>
  <c r="AF69" i="71"/>
  <c r="V77" i="78"/>
  <c r="V78" i="78" s="1"/>
  <c r="V69" i="71"/>
  <c r="AE62" i="78"/>
  <c r="AE63" i="78" s="1"/>
  <c r="AE58" i="71"/>
  <c r="AD62" i="78"/>
  <c r="AD63" i="78" s="1"/>
  <c r="AD58" i="71"/>
  <c r="AD77" i="78"/>
  <c r="AD78" i="78" s="1"/>
  <c r="AD69" i="71"/>
  <c r="Y77" i="78"/>
  <c r="Y78" i="78" s="1"/>
  <c r="Y69" i="71"/>
  <c r="AA77" i="78"/>
  <c r="AA78" i="78" s="1"/>
  <c r="AA69" i="71"/>
  <c r="AD92" i="78"/>
  <c r="AD93" i="78" s="1"/>
  <c r="AD80" i="71"/>
  <c r="Q62" i="78"/>
  <c r="Q63" i="78" s="1"/>
  <c r="AB92" i="78"/>
  <c r="AB93" i="78" s="1"/>
  <c r="AB80" i="71"/>
  <c r="AI92" i="78"/>
  <c r="AI93" i="78" s="1"/>
  <c r="AI80" i="71"/>
  <c r="S62" i="78"/>
  <c r="S63" i="78" s="1"/>
  <c r="S58" i="71"/>
  <c r="AB78" i="85"/>
  <c r="AB79" i="85" s="1"/>
  <c r="AB473" i="78" s="1"/>
  <c r="AB47" i="101" s="1"/>
  <c r="T444" i="78"/>
  <c r="T459" i="78" s="1"/>
  <c r="T771" i="78" s="1"/>
  <c r="AB364" i="71"/>
  <c r="AB362" i="71" s="1"/>
  <c r="AB483" i="86"/>
  <c r="AB486" i="86"/>
  <c r="AB445" i="71" s="1"/>
  <c r="AH444" i="78"/>
  <c r="AH459" i="78" s="1"/>
  <c r="AH771" i="78" s="1"/>
  <c r="AJ444" i="78"/>
  <c r="AJ459" i="78" s="1"/>
  <c r="AJ771" i="78" s="1"/>
  <c r="N260" i="71"/>
  <c r="Z444" i="78"/>
  <c r="Z459" i="78" s="1"/>
  <c r="Z771" i="78" s="1"/>
  <c r="N97" i="89"/>
  <c r="N238" i="89" s="1"/>
  <c r="N16" i="91" s="1"/>
  <c r="D74" i="60"/>
  <c r="Z462" i="86"/>
  <c r="Z457" i="86" s="1"/>
  <c r="P462" i="86"/>
  <c r="P457" i="86" s="1"/>
  <c r="Q97" i="89"/>
  <c r="Q238" i="89" s="1"/>
  <c r="Q16" i="91" s="1"/>
  <c r="X97" i="89"/>
  <c r="X238" i="89" s="1"/>
  <c r="X16" i="91" s="1"/>
  <c r="T97" i="89"/>
  <c r="T238" i="89" s="1"/>
  <c r="T16" i="91" s="1"/>
  <c r="V97" i="89"/>
  <c r="V238" i="89" s="1"/>
  <c r="V16" i="91" s="1"/>
  <c r="AI97" i="89"/>
  <c r="AI238" i="89" s="1"/>
  <c r="AI16" i="91" s="1"/>
  <c r="O97" i="89"/>
  <c r="O238" i="89" s="1"/>
  <c r="O16" i="91" s="1"/>
  <c r="AA97" i="89"/>
  <c r="AA238" i="89" s="1"/>
  <c r="AA16" i="91" s="1"/>
  <c r="AH97" i="89"/>
  <c r="AH238" i="89" s="1"/>
  <c r="AH16" i="91" s="1"/>
  <c r="W97" i="89"/>
  <c r="W238" i="89" s="1"/>
  <c r="W16" i="91" s="1"/>
  <c r="AC97" i="89"/>
  <c r="AC238" i="89" s="1"/>
  <c r="AC16" i="91" s="1"/>
  <c r="AF97" i="89"/>
  <c r="AF238" i="89" s="1"/>
  <c r="AF16" i="91" s="1"/>
  <c r="S97" i="89"/>
  <c r="S238" i="89" s="1"/>
  <c r="S16" i="91" s="1"/>
  <c r="AD97" i="89"/>
  <c r="AD238" i="89" s="1"/>
  <c r="AD16" i="91" s="1"/>
  <c r="M727" i="78"/>
  <c r="M124" i="77" s="1"/>
  <c r="M133" i="89" s="1"/>
  <c r="E273" i="86"/>
  <c r="R190" i="71"/>
  <c r="X190" i="71"/>
  <c r="AC190" i="71"/>
  <c r="D66" i="60"/>
  <c r="F66" i="60" s="1"/>
  <c r="AH190" i="71"/>
  <c r="M137" i="71"/>
  <c r="M138" i="71" s="1"/>
  <c r="O79" i="85"/>
  <c r="O473" i="78" s="1"/>
  <c r="O47" i="101" s="1"/>
  <c r="O48" i="101" s="1"/>
  <c r="K516" i="69"/>
  <c r="Y475" i="78"/>
  <c r="Y46" i="101" s="1"/>
  <c r="O176" i="71"/>
  <c r="AE176" i="71"/>
  <c r="M176" i="71"/>
  <c r="P176" i="71"/>
  <c r="AF176" i="71"/>
  <c r="Y176" i="71"/>
  <c r="R176" i="71"/>
  <c r="Z176" i="71"/>
  <c r="AH176" i="71"/>
  <c r="AA176" i="71"/>
  <c r="T176" i="71"/>
  <c r="AJ176" i="71"/>
  <c r="U176" i="71"/>
  <c r="AC176" i="71"/>
  <c r="N176" i="71"/>
  <c r="V176" i="71"/>
  <c r="M122" i="71"/>
  <c r="M101" i="78"/>
  <c r="Y483" i="86"/>
  <c r="P64" i="85"/>
  <c r="P90" i="85" s="1"/>
  <c r="Z64" i="85"/>
  <c r="Z90" i="85" s="1"/>
  <c r="AK46" i="101"/>
  <c r="AJ473" i="78"/>
  <c r="AJ47" i="101" s="1"/>
  <c r="AJ48" i="101" s="1"/>
  <c r="P397" i="71"/>
  <c r="Z397" i="71"/>
  <c r="Z475" i="78"/>
  <c r="Z46" i="101" s="1"/>
  <c r="M362" i="71"/>
  <c r="AC362" i="71"/>
  <c r="S362" i="71"/>
  <c r="Z78" i="85"/>
  <c r="Z79" i="85" s="1"/>
  <c r="P60" i="85"/>
  <c r="P77" i="85" s="1"/>
  <c r="X260" i="71"/>
  <c r="Y362" i="71"/>
  <c r="R363" i="71"/>
  <c r="R364" i="71"/>
  <c r="T260" i="71"/>
  <c r="AF262" i="71"/>
  <c r="AF261" i="71"/>
  <c r="M261" i="71"/>
  <c r="M262" i="71"/>
  <c r="N362" i="71"/>
  <c r="P363" i="71"/>
  <c r="P364" i="71"/>
  <c r="AA261" i="71"/>
  <c r="AA262" i="71"/>
  <c r="O362" i="71"/>
  <c r="Y262" i="71"/>
  <c r="Y261" i="71"/>
  <c r="Q511" i="86"/>
  <c r="Q519" i="86" s="1"/>
  <c r="O260" i="71"/>
  <c r="M190" i="71"/>
  <c r="W796" i="78"/>
  <c r="AD796" i="78"/>
  <c r="AC796" i="78"/>
  <c r="AA256" i="71"/>
  <c r="AH796" i="78"/>
  <c r="P796" i="78"/>
  <c r="O796" i="78"/>
  <c r="N84" i="89"/>
  <c r="S796" i="78"/>
  <c r="T796" i="78"/>
  <c r="AA796" i="78"/>
  <c r="AI796" i="78"/>
  <c r="AB796" i="78"/>
  <c r="V796" i="78"/>
  <c r="AF796" i="78"/>
  <c r="X796" i="78"/>
  <c r="R796" i="78"/>
  <c r="Q796" i="78"/>
  <c r="AI778" i="78"/>
  <c r="F794" i="78"/>
  <c r="F795" i="78"/>
  <c r="F54" i="89"/>
  <c r="F207" i="89" s="1"/>
  <c r="F74" i="89"/>
  <c r="F218" i="89" s="1"/>
  <c r="U778" i="78"/>
  <c r="U796" i="78"/>
  <c r="Z796" i="78"/>
  <c r="N796" i="78"/>
  <c r="R778" i="78"/>
  <c r="K255" i="69"/>
  <c r="K391" i="69"/>
  <c r="K388" i="69" s="1"/>
  <c r="V362" i="86"/>
  <c r="V357" i="86" s="1"/>
  <c r="N362" i="86"/>
  <c r="N357" i="86" s="1"/>
  <c r="Q362" i="86"/>
  <c r="Q357" i="86" s="1"/>
  <c r="AE362" i="86"/>
  <c r="AE357" i="86" s="1"/>
  <c r="AA511" i="86"/>
  <c r="AA519" i="86" s="1"/>
  <c r="AA386" i="86"/>
  <c r="AA322" i="71" s="1"/>
  <c r="R511" i="86"/>
  <c r="R519" i="86" s="1"/>
  <c r="K66" i="60" s="1"/>
  <c r="AA383" i="86"/>
  <c r="AE485" i="86"/>
  <c r="AE484" i="86"/>
  <c r="O464" i="69"/>
  <c r="E494" i="86"/>
  <c r="AE357" i="71"/>
  <c r="AE343" i="78" s="1"/>
  <c r="AE18" i="85"/>
  <c r="AE475" i="78" s="1"/>
  <c r="AE46" i="101" s="1"/>
  <c r="AG484" i="86"/>
  <c r="AG485" i="86"/>
  <c r="AG18" i="85"/>
  <c r="AG475" i="78" s="1"/>
  <c r="AG46" i="101" s="1"/>
  <c r="AG357" i="71"/>
  <c r="AG343" i="78" s="1"/>
  <c r="X362" i="86"/>
  <c r="X357" i="86" s="1"/>
  <c r="P486" i="86"/>
  <c r="P445" i="71" s="1"/>
  <c r="P511" i="86"/>
  <c r="P519" i="86" s="1"/>
  <c r="R483" i="86"/>
  <c r="P483" i="86"/>
  <c r="U458" i="71"/>
  <c r="U84" i="89"/>
  <c r="I663" i="71"/>
  <c r="W122" i="71"/>
  <c r="W101" i="78"/>
  <c r="AH122" i="71"/>
  <c r="AH101" i="78"/>
  <c r="T122" i="71"/>
  <c r="T101" i="78"/>
  <c r="P122" i="71"/>
  <c r="P101" i="78"/>
  <c r="X122" i="71"/>
  <c r="X101" i="78"/>
  <c r="X103" i="78" s="1"/>
  <c r="AB122" i="71"/>
  <c r="AB101" i="78"/>
  <c r="AB103" i="78" s="1"/>
  <c r="R122" i="71"/>
  <c r="R101" i="78"/>
  <c r="AK97" i="71"/>
  <c r="O122" i="71"/>
  <c r="O101" i="78"/>
  <c r="O103" i="78" s="1"/>
  <c r="AJ122" i="71"/>
  <c r="AJ101" i="78"/>
  <c r="N122" i="71"/>
  <c r="N101" i="78"/>
  <c r="N103" i="78" s="1"/>
  <c r="Z122" i="71"/>
  <c r="Z101" i="78"/>
  <c r="Z103" i="78" s="1"/>
  <c r="S122" i="71"/>
  <c r="S101" i="78"/>
  <c r="S103" i="78" s="1"/>
  <c r="AF122" i="71"/>
  <c r="AF101" i="78"/>
  <c r="Q122" i="71"/>
  <c r="Q101" i="78"/>
  <c r="Y122" i="71"/>
  <c r="Y101" i="78"/>
  <c r="Y103" i="78" s="1"/>
  <c r="AD122" i="71"/>
  <c r="AD101" i="78"/>
  <c r="AD103" i="78" s="1"/>
  <c r="AA122" i="71"/>
  <c r="AA101" i="78"/>
  <c r="AA103" i="78" s="1"/>
  <c r="U122" i="71"/>
  <c r="U101" i="78"/>
  <c r="U103" i="78" s="1"/>
  <c r="AE122" i="71"/>
  <c r="AE101" i="78"/>
  <c r="AE103" i="78" s="1"/>
  <c r="AG122" i="71"/>
  <c r="AG101" i="78"/>
  <c r="AG103" i="78" s="1"/>
  <c r="AI122" i="71"/>
  <c r="AI101" i="78"/>
  <c r="AC122" i="71"/>
  <c r="AC101" i="78"/>
  <c r="V122" i="71"/>
  <c r="V101" i="78"/>
  <c r="V103" i="78" s="1"/>
  <c r="F448" i="78"/>
  <c r="F793" i="78" s="1"/>
  <c r="M449" i="78"/>
  <c r="F661" i="71"/>
  <c r="S444" i="78"/>
  <c r="S459" i="78" s="1"/>
  <c r="S771" i="78" s="1"/>
  <c r="S510" i="86"/>
  <c r="S458" i="71" s="1"/>
  <c r="AC444" i="78"/>
  <c r="AC459" i="78" s="1"/>
  <c r="AC771" i="78" s="1"/>
  <c r="AF511" i="86"/>
  <c r="AF519" i="86" s="1"/>
  <c r="AF386" i="86"/>
  <c r="AF322" i="71" s="1"/>
  <c r="Y256" i="71"/>
  <c r="Y386" i="86"/>
  <c r="Y322" i="71" s="1"/>
  <c r="Y511" i="86"/>
  <c r="Y519" i="86" s="1"/>
  <c r="AF383" i="86"/>
  <c r="Y383" i="86"/>
  <c r="AF256" i="71"/>
  <c r="P346" i="69"/>
  <c r="M383" i="86"/>
  <c r="M322" i="71"/>
  <c r="M256" i="71"/>
  <c r="U629" i="71"/>
  <c r="U632" i="71" s="1"/>
  <c r="U46" i="71"/>
  <c r="R629" i="71"/>
  <c r="R632" i="71" s="1"/>
  <c r="R46" i="71"/>
  <c r="AI629" i="71"/>
  <c r="AI632" i="71" s="1"/>
  <c r="AI46" i="71"/>
  <c r="N138" i="78"/>
  <c r="N139" i="78" s="1"/>
  <c r="N137" i="71"/>
  <c r="O510" i="86"/>
  <c r="O458" i="71" s="1"/>
  <c r="AJ80" i="85"/>
  <c r="W79" i="85"/>
  <c r="W473" i="78" s="1"/>
  <c r="W47" i="101" s="1"/>
  <c r="W48" i="101" s="1"/>
  <c r="AA79" i="85"/>
  <c r="S79" i="85"/>
  <c r="AI79" i="85"/>
  <c r="Y79" i="85"/>
  <c r="T79" i="85"/>
  <c r="AC79" i="85"/>
  <c r="Q133" i="71"/>
  <c r="Q136" i="71" s="1"/>
  <c r="R135" i="71"/>
  <c r="U80" i="85"/>
  <c r="AF79" i="85"/>
  <c r="AF473" i="78" s="1"/>
  <c r="AF47" i="101" s="1"/>
  <c r="AF48" i="101" s="1"/>
  <c r="AH79" i="85"/>
  <c r="AH473" i="78" s="1"/>
  <c r="AH47" i="101" s="1"/>
  <c r="AH48" i="101" s="1"/>
  <c r="P130" i="78"/>
  <c r="V458" i="71"/>
  <c r="AI385" i="78"/>
  <c r="AI391" i="78" s="1"/>
  <c r="AI79" i="89" s="1"/>
  <c r="N79" i="85"/>
  <c r="N473" i="78" s="1"/>
  <c r="N47" i="101" s="1"/>
  <c r="N48" i="101" s="1"/>
  <c r="O137" i="78"/>
  <c r="X79" i="85"/>
  <c r="X473" i="78" s="1"/>
  <c r="X47" i="101" s="1"/>
  <c r="X48" i="101" s="1"/>
  <c r="AD79" i="85"/>
  <c r="AD473" i="78" s="1"/>
  <c r="AD47" i="101" s="1"/>
  <c r="AD48" i="101" s="1"/>
  <c r="W459" i="78"/>
  <c r="W771" i="78" s="1"/>
  <c r="W458" i="71"/>
  <c r="V79" i="85"/>
  <c r="V473" i="78" s="1"/>
  <c r="V47" i="101" s="1"/>
  <c r="V48" i="101" s="1"/>
  <c r="AB444" i="78" l="1"/>
  <c r="AB459" i="78" s="1"/>
  <c r="AB771" i="78" s="1"/>
  <c r="R462" i="86"/>
  <c r="R457" i="86" s="1"/>
  <c r="P78" i="85"/>
  <c r="M511" i="86"/>
  <c r="M519" i="86" s="1"/>
  <c r="J66" i="60" s="1"/>
  <c r="M462" i="86"/>
  <c r="M457" i="86" s="1"/>
  <c r="S176" i="71"/>
  <c r="X176" i="71"/>
  <c r="M475" i="78"/>
  <c r="M46" i="101" s="1"/>
  <c r="AB176" i="71"/>
  <c r="AG176" i="71"/>
  <c r="W176" i="71"/>
  <c r="Q363" i="71"/>
  <c r="Q362" i="71" s="1"/>
  <c r="AD176" i="71"/>
  <c r="AI176" i="71"/>
  <c r="Q176" i="71"/>
  <c r="Q483" i="86"/>
  <c r="R475" i="78"/>
  <c r="R97" i="89" s="1"/>
  <c r="R238" i="89" s="1"/>
  <c r="R16" i="91" s="1"/>
  <c r="Y348" i="71"/>
  <c r="X348" i="71"/>
  <c r="AA348" i="71"/>
  <c r="AC348" i="71"/>
  <c r="AE348" i="71"/>
  <c r="Z348" i="71"/>
  <c r="U348" i="71"/>
  <c r="AG348" i="71"/>
  <c r="T348" i="71"/>
  <c r="U516" i="69"/>
  <c r="U519" i="69"/>
  <c r="U522" i="69"/>
  <c r="AJ348" i="71"/>
  <c r="S348" i="71"/>
  <c r="AF348" i="71"/>
  <c r="AK348" i="71"/>
  <c r="V348" i="71"/>
  <c r="R348" i="71"/>
  <c r="AI348" i="71"/>
  <c r="K396" i="69"/>
  <c r="AK291" i="71" s="1"/>
  <c r="F288" i="69"/>
  <c r="K263" i="69"/>
  <c r="AK186" i="71" s="1"/>
  <c r="O348" i="71"/>
  <c r="N348" i="71"/>
  <c r="P348" i="71"/>
  <c r="AD348" i="71"/>
  <c r="E274" i="86"/>
  <c r="F273" i="86" s="1"/>
  <c r="M244" i="69" s="1"/>
  <c r="AH348" i="71"/>
  <c r="AB348" i="71"/>
  <c r="M348" i="71"/>
  <c r="Q348" i="71"/>
  <c r="M79" i="85"/>
  <c r="M80" i="85" s="1"/>
  <c r="K870" i="78"/>
  <c r="K871" i="78" s="1"/>
  <c r="K204" i="89"/>
  <c r="K207" i="89"/>
  <c r="K218" i="89"/>
  <c r="I118" i="78"/>
  <c r="I124" i="78" s="1"/>
  <c r="I661" i="78"/>
  <c r="K92" i="89"/>
  <c r="K233" i="89" s="1"/>
  <c r="K13" i="91" s="1"/>
  <c r="K18" i="91" s="1"/>
  <c r="K113" i="90" s="1"/>
  <c r="K42" i="101"/>
  <c r="K48" i="101" s="1"/>
  <c r="G207" i="89"/>
  <c r="K122" i="71"/>
  <c r="K456" i="71" s="1"/>
  <c r="K627" i="78"/>
  <c r="K118" i="78"/>
  <c r="K124" i="78" s="1"/>
  <c r="K630" i="78"/>
  <c r="K234" i="86"/>
  <c r="K750" i="86"/>
  <c r="K240" i="86" s="1"/>
  <c r="K749" i="86"/>
  <c r="K237" i="86"/>
  <c r="G870" i="78"/>
  <c r="G871" i="78" s="1"/>
  <c r="G218" i="89"/>
  <c r="K796" i="78"/>
  <c r="G796" i="78"/>
  <c r="K789" i="78"/>
  <c r="I201" i="89"/>
  <c r="I748" i="78"/>
  <c r="J866" i="78"/>
  <c r="K44" i="78"/>
  <c r="I570" i="78"/>
  <c r="I571" i="78" s="1"/>
  <c r="I44" i="78"/>
  <c r="J570" i="78"/>
  <c r="J571" i="78" s="1"/>
  <c r="J44" i="78"/>
  <c r="AK782" i="78"/>
  <c r="AK783" i="78" s="1"/>
  <c r="L570" i="78"/>
  <c r="L571" i="78" s="1"/>
  <c r="L44" i="78"/>
  <c r="L45" i="78" s="1"/>
  <c r="L46" i="78" s="1"/>
  <c r="G44" i="78"/>
  <c r="J598" i="78"/>
  <c r="J546" i="71" s="1"/>
  <c r="J84" i="78"/>
  <c r="AK92" i="66"/>
  <c r="L748" i="78"/>
  <c r="AK98" i="71"/>
  <c r="AK652" i="71"/>
  <c r="AK655" i="71" s="1"/>
  <c r="AK84" i="71"/>
  <c r="AK17" i="66" s="1"/>
  <c r="AK651" i="71"/>
  <c r="G570" i="78"/>
  <c r="G571" i="78" s="1"/>
  <c r="J624" i="78"/>
  <c r="J112" i="71"/>
  <c r="J579" i="71"/>
  <c r="J678" i="71"/>
  <c r="K42" i="71"/>
  <c r="K509" i="71"/>
  <c r="K512" i="71" s="1"/>
  <c r="K80" i="66" s="1"/>
  <c r="K92" i="66" s="1"/>
  <c r="L598" i="78"/>
  <c r="L546" i="71" s="1"/>
  <c r="K598" i="78"/>
  <c r="K546" i="71" s="1"/>
  <c r="I598" i="78"/>
  <c r="I546" i="71" s="1"/>
  <c r="G598" i="78"/>
  <c r="G546" i="71" s="1"/>
  <c r="I113" i="71"/>
  <c r="I118" i="71" s="1"/>
  <c r="I122" i="71" s="1"/>
  <c r="I456" i="71" s="1"/>
  <c r="I585" i="71"/>
  <c r="G42" i="71"/>
  <c r="G509" i="71"/>
  <c r="G512" i="71" s="1"/>
  <c r="G80" i="66" s="1"/>
  <c r="G92" i="66" s="1"/>
  <c r="I630" i="78"/>
  <c r="I627" i="78"/>
  <c r="K570" i="78"/>
  <c r="K571" i="78" s="1"/>
  <c r="I124" i="77"/>
  <c r="I133" i="89" s="1"/>
  <c r="L509" i="71"/>
  <c r="L512" i="71" s="1"/>
  <c r="L80" i="66" s="1"/>
  <c r="L92" i="66" s="1"/>
  <c r="L42" i="71"/>
  <c r="I509" i="71"/>
  <c r="I512" i="71" s="1"/>
  <c r="I80" i="66" s="1"/>
  <c r="I92" i="66" s="1"/>
  <c r="I42" i="71"/>
  <c r="I469" i="78"/>
  <c r="AI84" i="89"/>
  <c r="K513" i="69"/>
  <c r="K524" i="69" s="1"/>
  <c r="AB84" i="89"/>
  <c r="F508" i="71"/>
  <c r="F509" i="71" s="1"/>
  <c r="F512" i="71" s="1"/>
  <c r="F80" i="66" s="1"/>
  <c r="F92" i="66" s="1"/>
  <c r="F44" i="78"/>
  <c r="F45" i="78" s="1"/>
  <c r="L870" i="78"/>
  <c r="L871" i="78" s="1"/>
  <c r="F586" i="71"/>
  <c r="F119" i="71" s="1"/>
  <c r="F120" i="71" s="1"/>
  <c r="F121" i="78"/>
  <c r="J870" i="78"/>
  <c r="J871" i="78" s="1"/>
  <c r="F598" i="78"/>
  <c r="F84" i="78"/>
  <c r="I866" i="78"/>
  <c r="M664" i="78"/>
  <c r="AB48" i="101"/>
  <c r="O651" i="71"/>
  <c r="M70" i="101"/>
  <c r="R16" i="66"/>
  <c r="R30" i="66" s="1"/>
  <c r="R35" i="101"/>
  <c r="R70" i="101" s="1"/>
  <c r="R71" i="101" s="1"/>
  <c r="U16" i="66"/>
  <c r="U30" i="66" s="1"/>
  <c r="U35" i="101"/>
  <c r="U70" i="101" s="1"/>
  <c r="U71" i="101" s="1"/>
  <c r="AI16" i="66"/>
  <c r="AI30" i="66" s="1"/>
  <c r="AI35" i="101"/>
  <c r="AI70" i="101" s="1"/>
  <c r="AI71" i="101" s="1"/>
  <c r="Y599" i="78"/>
  <c r="Y600" i="78" s="1"/>
  <c r="F751" i="86"/>
  <c r="F241" i="86" s="1"/>
  <c r="F570" i="78"/>
  <c r="F571" i="78" s="1"/>
  <c r="P599" i="78"/>
  <c r="AD599" i="78"/>
  <c r="AJ385" i="78"/>
  <c r="AJ391" i="78" s="1"/>
  <c r="AJ79" i="89" s="1"/>
  <c r="M651" i="71"/>
  <c r="M599" i="78"/>
  <c r="U651" i="71"/>
  <c r="N599" i="78"/>
  <c r="AH651" i="71"/>
  <c r="V651" i="71"/>
  <c r="AH652" i="71"/>
  <c r="AJ599" i="78"/>
  <c r="AJ600" i="78" s="1"/>
  <c r="W599" i="78"/>
  <c r="O599" i="78"/>
  <c r="O600" i="78" s="1"/>
  <c r="J744" i="86"/>
  <c r="J234" i="86" s="1"/>
  <c r="AG599" i="78"/>
  <c r="U599" i="78"/>
  <c r="AC599" i="78"/>
  <c r="AG651" i="71"/>
  <c r="AB599" i="78"/>
  <c r="S599" i="78"/>
  <c r="S600" i="78" s="1"/>
  <c r="AF599" i="78"/>
  <c r="T599" i="78"/>
  <c r="AE599" i="78"/>
  <c r="F752" i="86"/>
  <c r="AE512" i="71"/>
  <c r="AE80" i="66" s="1"/>
  <c r="AE92" i="66" s="1"/>
  <c r="AE629" i="71"/>
  <c r="AE632" i="71" s="1"/>
  <c r="Q651" i="71"/>
  <c r="T512" i="71"/>
  <c r="T80" i="66" s="1"/>
  <c r="T92" i="66" s="1"/>
  <c r="T629" i="71"/>
  <c r="T632" i="71" s="1"/>
  <c r="I234" i="86"/>
  <c r="Q652" i="71"/>
  <c r="AA512" i="71"/>
  <c r="AA80" i="66" s="1"/>
  <c r="AA92" i="66" s="1"/>
  <c r="AA629" i="71"/>
  <c r="AA632" i="71" s="1"/>
  <c r="R599" i="78"/>
  <c r="R600" i="78" s="1"/>
  <c r="F264" i="86"/>
  <c r="Y512" i="71"/>
  <c r="Y80" i="66" s="1"/>
  <c r="Y92" i="66" s="1"/>
  <c r="Y629" i="71"/>
  <c r="Y632" i="71" s="1"/>
  <c r="P512" i="71"/>
  <c r="P80" i="66" s="1"/>
  <c r="P92" i="66" s="1"/>
  <c r="P629" i="71"/>
  <c r="P632" i="71" s="1"/>
  <c r="Z512" i="71"/>
  <c r="Z80" i="66" s="1"/>
  <c r="Z92" i="66" s="1"/>
  <c r="Z629" i="71"/>
  <c r="Z632" i="71" s="1"/>
  <c r="M512" i="71"/>
  <c r="M80" i="66" s="1"/>
  <c r="M92" i="66" s="1"/>
  <c r="M629" i="71"/>
  <c r="M632" i="71" s="1"/>
  <c r="O652" i="71"/>
  <c r="S512" i="71"/>
  <c r="S80" i="66" s="1"/>
  <c r="S92" i="66" s="1"/>
  <c r="S629" i="71"/>
  <c r="S632" i="71" s="1"/>
  <c r="Q512" i="71"/>
  <c r="Q80" i="66" s="1"/>
  <c r="Q92" i="66" s="1"/>
  <c r="Q629" i="71"/>
  <c r="Q632" i="71" s="1"/>
  <c r="J760" i="86"/>
  <c r="J512" i="86"/>
  <c r="AH599" i="78"/>
  <c r="AH600" i="78" s="1"/>
  <c r="V599" i="78"/>
  <c r="V600" i="78" s="1"/>
  <c r="X599" i="78"/>
  <c r="X600" i="78" s="1"/>
  <c r="AD512" i="71"/>
  <c r="AD80" i="66" s="1"/>
  <c r="AD92" i="66" s="1"/>
  <c r="AD629" i="71"/>
  <c r="AD632" i="71" s="1"/>
  <c r="V512" i="71"/>
  <c r="V80" i="66" s="1"/>
  <c r="V92" i="66" s="1"/>
  <c r="V629" i="71"/>
  <c r="V632" i="71" s="1"/>
  <c r="AF512" i="71"/>
  <c r="AF80" i="66" s="1"/>
  <c r="AF92" i="66" s="1"/>
  <c r="AF629" i="71"/>
  <c r="AF632" i="71" s="1"/>
  <c r="F239" i="86"/>
  <c r="J232" i="86"/>
  <c r="U652" i="71"/>
  <c r="F589" i="71"/>
  <c r="F625" i="78"/>
  <c r="X512" i="71"/>
  <c r="X80" i="66" s="1"/>
  <c r="X92" i="66" s="1"/>
  <c r="X629" i="71"/>
  <c r="X632" i="71" s="1"/>
  <c r="O512" i="71"/>
  <c r="O80" i="66" s="1"/>
  <c r="O92" i="66" s="1"/>
  <c r="O629" i="71"/>
  <c r="O632" i="71" s="1"/>
  <c r="J265" i="86"/>
  <c r="W512" i="71"/>
  <c r="W80" i="66" s="1"/>
  <c r="W92" i="66" s="1"/>
  <c r="W629" i="71"/>
  <c r="W632" i="71" s="1"/>
  <c r="AJ512" i="71"/>
  <c r="AJ80" i="66" s="1"/>
  <c r="AJ92" i="66" s="1"/>
  <c r="AJ629" i="71"/>
  <c r="AJ632" i="71" s="1"/>
  <c r="P651" i="71"/>
  <c r="P652" i="71"/>
  <c r="AA599" i="78"/>
  <c r="AA600" i="78" s="1"/>
  <c r="AI599" i="78"/>
  <c r="AI600" i="78" s="1"/>
  <c r="Z599" i="78"/>
  <c r="Z600" i="78" s="1"/>
  <c r="M578" i="71"/>
  <c r="M761" i="86"/>
  <c r="M760" i="86" s="1"/>
  <c r="M741" i="86"/>
  <c r="M766" i="86" s="1"/>
  <c r="J68" i="60" s="1"/>
  <c r="M740" i="86"/>
  <c r="M742" i="86"/>
  <c r="M747" i="86" s="1"/>
  <c r="M743" i="86"/>
  <c r="L225" i="86"/>
  <c r="L740" i="86"/>
  <c r="L229" i="86" s="1"/>
  <c r="L741" i="86"/>
  <c r="L742" i="86"/>
  <c r="L743" i="86"/>
  <c r="J584" i="71" s="1"/>
  <c r="L761" i="86"/>
  <c r="N512" i="71"/>
  <c r="N80" i="66" s="1"/>
  <c r="N92" i="66" s="1"/>
  <c r="N629" i="71"/>
  <c r="N632" i="71" s="1"/>
  <c r="J747" i="86"/>
  <c r="J231" i="86"/>
  <c r="AH512" i="71"/>
  <c r="AH80" i="66" s="1"/>
  <c r="AH92" i="66" s="1"/>
  <c r="AH629" i="71"/>
  <c r="AH632" i="71" s="1"/>
  <c r="I237" i="86"/>
  <c r="I750" i="86"/>
  <c r="I240" i="86" s="1"/>
  <c r="I749" i="86"/>
  <c r="AB512" i="71"/>
  <c r="AB80" i="66" s="1"/>
  <c r="AB92" i="66" s="1"/>
  <c r="AB629" i="71"/>
  <c r="AB632" i="71" s="1"/>
  <c r="O245" i="83"/>
  <c r="N738" i="86"/>
  <c r="N737" i="86" s="1"/>
  <c r="AG512" i="71"/>
  <c r="AG80" i="66" s="1"/>
  <c r="AG92" i="66" s="1"/>
  <c r="AG629" i="71"/>
  <c r="AG632" i="71" s="1"/>
  <c r="J766" i="86"/>
  <c r="J517" i="86" s="1"/>
  <c r="J230" i="86"/>
  <c r="Q599" i="78"/>
  <c r="Q600" i="78" s="1"/>
  <c r="F758" i="86"/>
  <c r="AC512" i="71"/>
  <c r="AC80" i="66" s="1"/>
  <c r="AC92" i="66" s="1"/>
  <c r="AC629" i="71"/>
  <c r="AC632" i="71" s="1"/>
  <c r="M444" i="78"/>
  <c r="M459" i="78" s="1"/>
  <c r="T84" i="89"/>
  <c r="AJ84" i="89"/>
  <c r="AB80" i="85"/>
  <c r="M447" i="78"/>
  <c r="R81" i="71"/>
  <c r="R652" i="71" s="1"/>
  <c r="R651" i="71"/>
  <c r="Q447" i="78"/>
  <c r="AB81" i="71"/>
  <c r="AB651" i="71"/>
  <c r="V652" i="71"/>
  <c r="AE781" i="78"/>
  <c r="AE409" i="78"/>
  <c r="P645" i="71"/>
  <c r="P70" i="71"/>
  <c r="X639" i="71"/>
  <c r="X59" i="71"/>
  <c r="X640" i="71" s="1"/>
  <c r="Z651" i="71"/>
  <c r="Z81" i="71"/>
  <c r="X81" i="71"/>
  <c r="X651" i="71"/>
  <c r="M639" i="71"/>
  <c r="M59" i="71"/>
  <c r="M640" i="71" s="1"/>
  <c r="T59" i="71"/>
  <c r="T640" i="71" s="1"/>
  <c r="T639" i="71"/>
  <c r="AG447" i="78"/>
  <c r="AI639" i="71"/>
  <c r="AI59" i="71"/>
  <c r="AI640" i="71" s="1"/>
  <c r="AA81" i="71"/>
  <c r="AA651" i="71"/>
  <c r="Y70" i="71"/>
  <c r="Y646" i="71" s="1"/>
  <c r="Y645" i="71"/>
  <c r="P447" i="78"/>
  <c r="X781" i="78"/>
  <c r="X409" i="78"/>
  <c r="M781" i="78"/>
  <c r="M409" i="78"/>
  <c r="T781" i="78"/>
  <c r="T409" i="78"/>
  <c r="X645" i="71"/>
  <c r="X70" i="71"/>
  <c r="X646" i="71" s="1"/>
  <c r="AE645" i="71"/>
  <c r="AE70" i="71"/>
  <c r="AE646" i="71" s="1"/>
  <c r="AI781" i="78"/>
  <c r="AI409" i="78"/>
  <c r="Q781" i="78"/>
  <c r="Q409" i="78"/>
  <c r="Y447" i="78"/>
  <c r="Z70" i="71"/>
  <c r="Z646" i="71" s="1"/>
  <c r="Z645" i="71"/>
  <c r="AB639" i="71"/>
  <c r="AB59" i="71"/>
  <c r="AB640" i="71" s="1"/>
  <c r="T645" i="71"/>
  <c r="T70" i="71"/>
  <c r="T646" i="71" s="1"/>
  <c r="AF651" i="71"/>
  <c r="AF81" i="71"/>
  <c r="AG59" i="71"/>
  <c r="AG640" i="71" s="1"/>
  <c r="AG639" i="71"/>
  <c r="U645" i="71"/>
  <c r="U70" i="71"/>
  <c r="AB645" i="71"/>
  <c r="AB70" i="71"/>
  <c r="AB646" i="71" s="1"/>
  <c r="O645" i="71"/>
  <c r="O70" i="71"/>
  <c r="AA639" i="71"/>
  <c r="AA59" i="71"/>
  <c r="AA640" i="71" s="1"/>
  <c r="X447" i="78"/>
  <c r="AE447" i="78"/>
  <c r="Y639" i="71"/>
  <c r="Y59" i="71"/>
  <c r="Y640" i="71" s="1"/>
  <c r="AF639" i="71"/>
  <c r="AF59" i="71"/>
  <c r="AF640" i="71" s="1"/>
  <c r="AD81" i="71"/>
  <c r="AD651" i="71"/>
  <c r="AD645" i="71"/>
  <c r="AD70" i="71"/>
  <c r="AD646" i="71" s="1"/>
  <c r="Z447" i="78"/>
  <c r="AB781" i="78"/>
  <c r="AB409" i="78"/>
  <c r="T447" i="78"/>
  <c r="AG781" i="78"/>
  <c r="AG409" i="78"/>
  <c r="U447" i="78"/>
  <c r="AB447" i="78"/>
  <c r="O447" i="78"/>
  <c r="AA781" i="78"/>
  <c r="AA409" i="78"/>
  <c r="AH639" i="71"/>
  <c r="AH59" i="71"/>
  <c r="AH640" i="71" s="1"/>
  <c r="N81" i="71"/>
  <c r="N651" i="71"/>
  <c r="N645" i="71"/>
  <c r="N70" i="71"/>
  <c r="N646" i="71" s="1"/>
  <c r="AC81" i="71"/>
  <c r="AC651" i="71"/>
  <c r="Y781" i="78"/>
  <c r="Y409" i="78"/>
  <c r="AF781" i="78"/>
  <c r="AF409" i="78"/>
  <c r="S639" i="71"/>
  <c r="S59" i="71"/>
  <c r="S640" i="71" s="1"/>
  <c r="AD447" i="78"/>
  <c r="V645" i="71"/>
  <c r="V70" i="71"/>
  <c r="V646" i="71" s="1"/>
  <c r="O59" i="71"/>
  <c r="O640" i="71" s="1"/>
  <c r="O639" i="71"/>
  <c r="AG652" i="71"/>
  <c r="AJ651" i="71"/>
  <c r="AJ81" i="71"/>
  <c r="Y81" i="71"/>
  <c r="Y651" i="71"/>
  <c r="S81" i="71"/>
  <c r="S651" i="71"/>
  <c r="P639" i="71"/>
  <c r="P59" i="71"/>
  <c r="P640" i="71" s="1"/>
  <c r="U59" i="71"/>
  <c r="U640" i="71" s="1"/>
  <c r="U639" i="71"/>
  <c r="AH781" i="78"/>
  <c r="AH409" i="78"/>
  <c r="N447" i="78"/>
  <c r="M652" i="71"/>
  <c r="AJ59" i="71"/>
  <c r="AJ640" i="71" s="1"/>
  <c r="AJ639" i="71"/>
  <c r="V639" i="71"/>
  <c r="V59" i="71"/>
  <c r="V640" i="71" s="1"/>
  <c r="S781" i="78"/>
  <c r="S409" i="78"/>
  <c r="AA645" i="71"/>
  <c r="AA70" i="71"/>
  <c r="AA646" i="71" s="1"/>
  <c r="AD639" i="71"/>
  <c r="AD59" i="71"/>
  <c r="AD640" i="71" s="1"/>
  <c r="V447" i="78"/>
  <c r="O781" i="78"/>
  <c r="O409" i="78"/>
  <c r="P781" i="78"/>
  <c r="P409" i="78"/>
  <c r="Q646" i="71"/>
  <c r="Q84" i="71"/>
  <c r="Q36" i="101" s="1"/>
  <c r="Q78" i="101" s="1"/>
  <c r="Q79" i="101" s="1"/>
  <c r="U781" i="78"/>
  <c r="U409" i="78"/>
  <c r="Z59" i="71"/>
  <c r="Z640" i="71" s="1"/>
  <c r="Z639" i="71"/>
  <c r="S645" i="71"/>
  <c r="S70" i="71"/>
  <c r="S646" i="71" s="1"/>
  <c r="AJ781" i="78"/>
  <c r="AJ409" i="78"/>
  <c r="V781" i="78"/>
  <c r="V409" i="78"/>
  <c r="AI81" i="71"/>
  <c r="AI651" i="71"/>
  <c r="AA447" i="78"/>
  <c r="AD781" i="78"/>
  <c r="AD409" i="78"/>
  <c r="AF645" i="71"/>
  <c r="AF70" i="71"/>
  <c r="AF646" i="71" s="1"/>
  <c r="AH70" i="71"/>
  <c r="AH645" i="71"/>
  <c r="N639" i="71"/>
  <c r="N59" i="71"/>
  <c r="N640" i="71" s="1"/>
  <c r="AC645" i="71"/>
  <c r="AC70" i="71"/>
  <c r="AC646" i="71" s="1"/>
  <c r="W645" i="71"/>
  <c r="W70" i="71"/>
  <c r="W646" i="71" s="1"/>
  <c r="AE81" i="71"/>
  <c r="AE651" i="71"/>
  <c r="R59" i="71"/>
  <c r="R640" i="71" s="1"/>
  <c r="R639" i="71"/>
  <c r="AJ645" i="71"/>
  <c r="AJ70" i="71"/>
  <c r="AJ646" i="71" s="1"/>
  <c r="W81" i="71"/>
  <c r="W651" i="71"/>
  <c r="Z781" i="78"/>
  <c r="Z409" i="78"/>
  <c r="S447" i="78"/>
  <c r="W639" i="71"/>
  <c r="W59" i="71"/>
  <c r="W640" i="71" s="1"/>
  <c r="AC639" i="71"/>
  <c r="AC59" i="71"/>
  <c r="AC640" i="71" s="1"/>
  <c r="AI645" i="71"/>
  <c r="AI70" i="71"/>
  <c r="AI646" i="71" s="1"/>
  <c r="R70" i="71"/>
  <c r="R645" i="71"/>
  <c r="AE59" i="71"/>
  <c r="AE640" i="71" s="1"/>
  <c r="AE639" i="71"/>
  <c r="AF447" i="78"/>
  <c r="AH447" i="78"/>
  <c r="N781" i="78"/>
  <c r="N409" i="78"/>
  <c r="AC447" i="78"/>
  <c r="W447" i="78"/>
  <c r="R781" i="78"/>
  <c r="R409" i="78"/>
  <c r="AJ447" i="78"/>
  <c r="AG645" i="71"/>
  <c r="AG70" i="71"/>
  <c r="AG646" i="71" s="1"/>
  <c r="T651" i="71"/>
  <c r="T81" i="71"/>
  <c r="W781" i="78"/>
  <c r="W409" i="78"/>
  <c r="AC781" i="78"/>
  <c r="AC409" i="78"/>
  <c r="AI447" i="78"/>
  <c r="R447" i="78"/>
  <c r="Z84" i="89"/>
  <c r="O80" i="85"/>
  <c r="U385" i="78"/>
  <c r="U391" i="78" s="1"/>
  <c r="U79" i="89" s="1"/>
  <c r="AG97" i="89"/>
  <c r="AG238" i="89" s="1"/>
  <c r="AG16" i="91" s="1"/>
  <c r="AE97" i="89"/>
  <c r="AE238" i="89" s="1"/>
  <c r="AE16" i="91" s="1"/>
  <c r="P97" i="89"/>
  <c r="P238" i="89" s="1"/>
  <c r="P16" i="91" s="1"/>
  <c r="Z97" i="89"/>
  <c r="Z238" i="89" s="1"/>
  <c r="Z16" i="91" s="1"/>
  <c r="AB96" i="89"/>
  <c r="AB237" i="89" s="1"/>
  <c r="AB15" i="91" s="1"/>
  <c r="AB18" i="91" s="1"/>
  <c r="AJ96" i="89"/>
  <c r="AJ237" i="89" s="1"/>
  <c r="Y97" i="89"/>
  <c r="Y238" i="89" s="1"/>
  <c r="Y16" i="91" s="1"/>
  <c r="F727" i="78"/>
  <c r="F124" i="77" s="1"/>
  <c r="F133" i="89" s="1"/>
  <c r="AK47" i="101"/>
  <c r="AK48" i="101" s="1"/>
  <c r="P340" i="69"/>
  <c r="P348" i="69" s="1"/>
  <c r="R186" i="71"/>
  <c r="P79" i="85"/>
  <c r="P473" i="78" s="1"/>
  <c r="P47" i="101" s="1"/>
  <c r="P48" i="101" s="1"/>
  <c r="E398" i="86"/>
  <c r="T80" i="85"/>
  <c r="T473" i="78"/>
  <c r="T47" i="101" s="1"/>
  <c r="T48" i="101" s="1"/>
  <c r="Y80" i="85"/>
  <c r="Y473" i="78"/>
  <c r="Y47" i="101" s="1"/>
  <c r="Y48" i="101" s="1"/>
  <c r="AI473" i="78"/>
  <c r="AI47" i="101" s="1"/>
  <c r="AI48" i="101" s="1"/>
  <c r="Z473" i="78"/>
  <c r="Z47" i="101" s="1"/>
  <c r="Z48" i="101" s="1"/>
  <c r="S80" i="85"/>
  <c r="S473" i="78"/>
  <c r="S47" i="101" s="1"/>
  <c r="S48" i="101" s="1"/>
  <c r="AA473" i="78"/>
  <c r="AA47" i="101" s="1"/>
  <c r="AA48" i="101" s="1"/>
  <c r="AC80" i="85"/>
  <c r="AC473" i="78"/>
  <c r="AC47" i="101" s="1"/>
  <c r="AC48" i="101" s="1"/>
  <c r="M260" i="71"/>
  <c r="R362" i="71"/>
  <c r="AF260" i="71"/>
  <c r="O96" i="89"/>
  <c r="O237" i="89" s="1"/>
  <c r="O15" i="91" s="1"/>
  <c r="O18" i="91" s="1"/>
  <c r="U96" i="89"/>
  <c r="U237" i="89" s="1"/>
  <c r="U15" i="91" s="1"/>
  <c r="U18" i="91" s="1"/>
  <c r="W96" i="89"/>
  <c r="W237" i="89" s="1"/>
  <c r="W15" i="91" s="1"/>
  <c r="W18" i="91" s="1"/>
  <c r="Q510" i="86"/>
  <c r="Q458" i="71" s="1"/>
  <c r="Q444" i="78"/>
  <c r="Q459" i="78" s="1"/>
  <c r="Q771" i="78" s="1"/>
  <c r="Y260" i="71"/>
  <c r="AE363" i="71"/>
  <c r="AE364" i="71"/>
  <c r="AG364" i="71"/>
  <c r="AG363" i="71"/>
  <c r="AA260" i="71"/>
  <c r="P362" i="71"/>
  <c r="F796" i="78"/>
  <c r="U104" i="78"/>
  <c r="U105" i="78" s="1"/>
  <c r="Y104" i="78"/>
  <c r="Y105" i="78" s="1"/>
  <c r="Z104" i="78"/>
  <c r="Z105" i="78" s="1"/>
  <c r="F104" i="78"/>
  <c r="F105" i="78" s="1"/>
  <c r="AA104" i="78"/>
  <c r="AA105" i="78" s="1"/>
  <c r="N104" i="78"/>
  <c r="N105" i="78" s="1"/>
  <c r="AG104" i="78"/>
  <c r="AG105" i="78" s="1"/>
  <c r="AD104" i="78"/>
  <c r="AD105" i="78" s="1"/>
  <c r="AB104" i="78"/>
  <c r="AB105" i="78" s="1"/>
  <c r="V104" i="78"/>
  <c r="V105" i="78" s="1"/>
  <c r="AE104" i="78"/>
  <c r="AE105" i="78" s="1"/>
  <c r="S104" i="78"/>
  <c r="S105" i="78" s="1"/>
  <c r="O104" i="78"/>
  <c r="O105" i="78" s="1"/>
  <c r="X104" i="78"/>
  <c r="X105" i="78" s="1"/>
  <c r="AE78" i="85"/>
  <c r="AE79" i="85" s="1"/>
  <c r="P510" i="86"/>
  <c r="P458" i="71" s="1"/>
  <c r="P444" i="78"/>
  <c r="P459" i="78" s="1"/>
  <c r="P771" i="78" s="1"/>
  <c r="AG78" i="85"/>
  <c r="AG79" i="85" s="1"/>
  <c r="P468" i="69"/>
  <c r="P471" i="69"/>
  <c r="AG486" i="86"/>
  <c r="AG445" i="71" s="1"/>
  <c r="AG511" i="86"/>
  <c r="AG519" i="86" s="1"/>
  <c r="AE483" i="86"/>
  <c r="AG483" i="86"/>
  <c r="AE486" i="86"/>
  <c r="AE511" i="86"/>
  <c r="AE519" i="86" s="1"/>
  <c r="R510" i="86"/>
  <c r="R458" i="71" s="1"/>
  <c r="R444" i="78"/>
  <c r="R459" i="78" s="1"/>
  <c r="R771" i="78" s="1"/>
  <c r="AA510" i="86"/>
  <c r="AA458" i="71" s="1"/>
  <c r="AA444" i="78"/>
  <c r="AA459" i="78" s="1"/>
  <c r="AA771" i="78" s="1"/>
  <c r="X84" i="89"/>
  <c r="V84" i="89"/>
  <c r="AD84" i="89"/>
  <c r="O84" i="89"/>
  <c r="AC84" i="89"/>
  <c r="S84" i="89"/>
  <c r="W84" i="89"/>
  <c r="AH84" i="89"/>
  <c r="N449" i="78"/>
  <c r="E435" i="69"/>
  <c r="Y510" i="86"/>
  <c r="Y458" i="71" s="1"/>
  <c r="Y444" i="78"/>
  <c r="Y459" i="78" s="1"/>
  <c r="Y771" i="78" s="1"/>
  <c r="AF510" i="86"/>
  <c r="AF458" i="71" s="1"/>
  <c r="AF444" i="78"/>
  <c r="AF459" i="78" s="1"/>
  <c r="AF771" i="78" s="1"/>
  <c r="M510" i="86"/>
  <c r="E581" i="69" s="1"/>
  <c r="F590" i="69" s="1"/>
  <c r="R291" i="71"/>
  <c r="Q291" i="71"/>
  <c r="Z97" i="71"/>
  <c r="AE97" i="71"/>
  <c r="AB97" i="71"/>
  <c r="AA97" i="71"/>
  <c r="V97" i="71"/>
  <c r="S97" i="71"/>
  <c r="U97" i="71"/>
  <c r="AD97" i="71"/>
  <c r="X97" i="71"/>
  <c r="AG97" i="71"/>
  <c r="N97" i="71"/>
  <c r="Y97" i="71"/>
  <c r="O97" i="71"/>
  <c r="O138" i="78"/>
  <c r="O139" i="78" s="1"/>
  <c r="O137" i="71"/>
  <c r="N138" i="71"/>
  <c r="O385" i="78"/>
  <c r="O391" i="78" s="1"/>
  <c r="O79" i="89" s="1"/>
  <c r="W80" i="85"/>
  <c r="AA80" i="85"/>
  <c r="AI80" i="85"/>
  <c r="Z80" i="85"/>
  <c r="Q130" i="78"/>
  <c r="AH96" i="89"/>
  <c r="AH237" i="89" s="1"/>
  <c r="AH15" i="91" s="1"/>
  <c r="AH18" i="91" s="1"/>
  <c r="AH80" i="85"/>
  <c r="AD385" i="78"/>
  <c r="AD391" i="78" s="1"/>
  <c r="AD79" i="89" s="1"/>
  <c r="X385" i="78"/>
  <c r="X391" i="78" s="1"/>
  <c r="X79" i="89" s="1"/>
  <c r="AH103" i="78"/>
  <c r="P137" i="78"/>
  <c r="Q80" i="85"/>
  <c r="T103" i="78"/>
  <c r="AF103" i="78"/>
  <c r="W385" i="78"/>
  <c r="W391" i="78" s="1"/>
  <c r="W79" i="89" s="1"/>
  <c r="AD80" i="85"/>
  <c r="AD96" i="89"/>
  <c r="AD237" i="89" s="1"/>
  <c r="AD15" i="91" s="1"/>
  <c r="AD18" i="91" s="1"/>
  <c r="R103" i="78"/>
  <c r="W103" i="78"/>
  <c r="N80" i="85"/>
  <c r="V80" i="85"/>
  <c r="V385" i="78"/>
  <c r="V391" i="78" s="1"/>
  <c r="V79" i="89" s="1"/>
  <c r="Q103" i="78"/>
  <c r="P103" i="78"/>
  <c r="R80" i="85"/>
  <c r="L663" i="71"/>
  <c r="M103" i="78"/>
  <c r="M104" i="78" s="1"/>
  <c r="M105" i="78" s="1"/>
  <c r="AJ103" i="78"/>
  <c r="X80" i="85"/>
  <c r="S385" i="78"/>
  <c r="S391" i="78" s="1"/>
  <c r="S79" i="89" s="1"/>
  <c r="AH385" i="78"/>
  <c r="AH391" i="78" s="1"/>
  <c r="AH79" i="89" s="1"/>
  <c r="AF96" i="89"/>
  <c r="AF237" i="89" s="1"/>
  <c r="AF15" i="91" s="1"/>
  <c r="AF18" i="91" s="1"/>
  <c r="AF80" i="85"/>
  <c r="R133" i="71"/>
  <c r="R136" i="71" s="1"/>
  <c r="S135" i="71"/>
  <c r="AC103" i="78"/>
  <c r="AI103" i="78"/>
  <c r="AJ186" i="71" l="1"/>
  <c r="Z186" i="71"/>
  <c r="M186" i="71"/>
  <c r="AE186" i="71"/>
  <c r="U186" i="71"/>
  <c r="M97" i="89"/>
  <c r="M238" i="89" s="1"/>
  <c r="M16" i="91" s="1"/>
  <c r="R46" i="101"/>
  <c r="R48" i="101" s="1"/>
  <c r="M473" i="78"/>
  <c r="M47" i="101" s="1"/>
  <c r="M291" i="71"/>
  <c r="U291" i="71"/>
  <c r="AE291" i="71"/>
  <c r="AB291" i="71"/>
  <c r="AI291" i="71"/>
  <c r="AG291" i="71"/>
  <c r="AF291" i="71"/>
  <c r="AC291" i="71"/>
  <c r="V291" i="71"/>
  <c r="Y291" i="71"/>
  <c r="AA291" i="71"/>
  <c r="O291" i="71"/>
  <c r="AH291" i="71"/>
  <c r="P291" i="71"/>
  <c r="Z291" i="71"/>
  <c r="N291" i="71"/>
  <c r="S291" i="71"/>
  <c r="T291" i="71"/>
  <c r="AD291" i="71"/>
  <c r="X291" i="71"/>
  <c r="AJ291" i="71"/>
  <c r="W291" i="71"/>
  <c r="W186" i="71"/>
  <c r="AB186" i="71"/>
  <c r="AG186" i="71"/>
  <c r="T186" i="71"/>
  <c r="Y186" i="71"/>
  <c r="O186" i="71"/>
  <c r="AI186" i="71"/>
  <c r="Q186" i="71"/>
  <c r="AD186" i="71"/>
  <c r="AA186" i="71"/>
  <c r="V186" i="71"/>
  <c r="U513" i="69"/>
  <c r="U524" i="69" s="1"/>
  <c r="AF414" i="71" s="1"/>
  <c r="AF186" i="71"/>
  <c r="S186" i="71"/>
  <c r="X186" i="71"/>
  <c r="N186" i="71"/>
  <c r="AH186" i="71"/>
  <c r="P186" i="71"/>
  <c r="AC186" i="71"/>
  <c r="AK414" i="71"/>
  <c r="F274" i="86"/>
  <c r="F269" i="86"/>
  <c r="K243" i="69" s="1"/>
  <c r="F270" i="86"/>
  <c r="J244" i="69" s="1"/>
  <c r="F268" i="86"/>
  <c r="H244" i="69" s="1"/>
  <c r="F271" i="86"/>
  <c r="J269" i="69" s="1"/>
  <c r="K269" i="69" s="1"/>
  <c r="F272" i="86"/>
  <c r="L245" i="69" s="1"/>
  <c r="AJ199" i="71"/>
  <c r="AE199" i="71"/>
  <c r="R199" i="71"/>
  <c r="U199" i="71"/>
  <c r="M199" i="71"/>
  <c r="Z199" i="71"/>
  <c r="AC199" i="71"/>
  <c r="P199" i="71"/>
  <c r="AH199" i="71"/>
  <c r="AA199" i="71"/>
  <c r="V199" i="71"/>
  <c r="AF199" i="71"/>
  <c r="AG199" i="71"/>
  <c r="S199" i="71"/>
  <c r="N199" i="71"/>
  <c r="X199" i="71"/>
  <c r="AB199" i="71"/>
  <c r="W199" i="71"/>
  <c r="AI199" i="71"/>
  <c r="AD199" i="71"/>
  <c r="Q199" i="71"/>
  <c r="T199" i="71"/>
  <c r="O199" i="71"/>
  <c r="Y199" i="71"/>
  <c r="AK199" i="71"/>
  <c r="U854" i="78"/>
  <c r="U600" i="78"/>
  <c r="P665" i="78"/>
  <c r="P855" i="78" s="1"/>
  <c r="P600" i="78"/>
  <c r="AE854" i="78"/>
  <c r="AE600" i="78"/>
  <c r="AG665" i="78"/>
  <c r="AG855" i="78" s="1"/>
  <c r="AG600" i="78"/>
  <c r="N665" i="78"/>
  <c r="N855" i="78" s="1"/>
  <c r="N600" i="78"/>
  <c r="AC665" i="78"/>
  <c r="AC855" i="78" s="1"/>
  <c r="AC600" i="78"/>
  <c r="T665" i="78"/>
  <c r="T855" i="78" s="1"/>
  <c r="T600" i="78"/>
  <c r="AF665" i="78"/>
  <c r="AF855" i="78" s="1"/>
  <c r="AF600" i="78"/>
  <c r="M854" i="78"/>
  <c r="M600" i="78"/>
  <c r="W665" i="78"/>
  <c r="W855" i="78" s="1"/>
  <c r="W600" i="78"/>
  <c r="AB665" i="78"/>
  <c r="AB855" i="78" s="1"/>
  <c r="AB600" i="78"/>
  <c r="AD854" i="78"/>
  <c r="AD600" i="78"/>
  <c r="F446" i="78"/>
  <c r="F777" i="78" s="1"/>
  <c r="F46" i="78"/>
  <c r="K137" i="90"/>
  <c r="K129" i="90"/>
  <c r="E16" i="91"/>
  <c r="J118" i="78"/>
  <c r="J124" i="78" s="1"/>
  <c r="J661" i="78"/>
  <c r="K264" i="86"/>
  <c r="K758" i="86"/>
  <c r="K662" i="78" s="1"/>
  <c r="K751" i="86"/>
  <c r="K241" i="86" s="1"/>
  <c r="K27" i="91"/>
  <c r="K121" i="90"/>
  <c r="AD121" i="90"/>
  <c r="AD137" i="90"/>
  <c r="AD129" i="90"/>
  <c r="AD113" i="90"/>
  <c r="AF121" i="90"/>
  <c r="AF113" i="90"/>
  <c r="AF129" i="90"/>
  <c r="AF137" i="90"/>
  <c r="W113" i="90"/>
  <c r="W129" i="90"/>
  <c r="W121" i="90"/>
  <c r="W137" i="90"/>
  <c r="AB113" i="90"/>
  <c r="AB121" i="90"/>
  <c r="AB137" i="90"/>
  <c r="AB129" i="90"/>
  <c r="U137" i="90"/>
  <c r="U129" i="90"/>
  <c r="U113" i="90"/>
  <c r="U121" i="90"/>
  <c r="AH121" i="90"/>
  <c r="AH137" i="90"/>
  <c r="AH129" i="90"/>
  <c r="AH113" i="90"/>
  <c r="O113" i="90"/>
  <c r="O137" i="90"/>
  <c r="O129" i="90"/>
  <c r="O121" i="90"/>
  <c r="AF27" i="91"/>
  <c r="AH27" i="91"/>
  <c r="AD27" i="91"/>
  <c r="AJ15" i="91"/>
  <c r="AJ18" i="91" s="1"/>
  <c r="W27" i="91"/>
  <c r="AB27" i="91"/>
  <c r="U27" i="91"/>
  <c r="O27" i="91"/>
  <c r="K511" i="86"/>
  <c r="K444" i="78" s="1"/>
  <c r="K459" i="78" s="1"/>
  <c r="K239" i="86"/>
  <c r="K121" i="78"/>
  <c r="K586" i="71"/>
  <c r="K752" i="86"/>
  <c r="J664" i="78"/>
  <c r="J45" i="78"/>
  <c r="I43" i="71"/>
  <c r="I46" i="71" s="1"/>
  <c r="I16" i="66" s="1"/>
  <c r="I30" i="66" s="1"/>
  <c r="G45" i="78"/>
  <c r="G46" i="78" s="1"/>
  <c r="I45" i="78"/>
  <c r="K45" i="78"/>
  <c r="K46" i="78" s="1"/>
  <c r="K664" i="78"/>
  <c r="G664" i="78"/>
  <c r="L776" i="78"/>
  <c r="L446" i="78"/>
  <c r="L777" i="78" s="1"/>
  <c r="G80" i="71"/>
  <c r="G91" i="78"/>
  <c r="G92" i="78" s="1"/>
  <c r="K547" i="71"/>
  <c r="K550" i="71" s="1"/>
  <c r="K81" i="66" s="1"/>
  <c r="K93" i="66" s="1"/>
  <c r="K91" i="78"/>
  <c r="K92" i="78" s="1"/>
  <c r="I586" i="71"/>
  <c r="I119" i="71" s="1"/>
  <c r="I120" i="71" s="1"/>
  <c r="I123" i="71" s="1"/>
  <c r="I18" i="66" s="1"/>
  <c r="I121" i="78"/>
  <c r="I599" i="78"/>
  <c r="I600" i="78" s="1"/>
  <c r="I91" i="78"/>
  <c r="I92" i="78" s="1"/>
  <c r="I93" i="78" s="1"/>
  <c r="L599" i="78"/>
  <c r="L600" i="78" s="1"/>
  <c r="L91" i="78"/>
  <c r="L92" i="78" s="1"/>
  <c r="L93" i="78" s="1"/>
  <c r="J599" i="78"/>
  <c r="J600" i="78" s="1"/>
  <c r="J91" i="78"/>
  <c r="J92" i="78" s="1"/>
  <c r="J93" i="78" s="1"/>
  <c r="L664" i="78"/>
  <c r="AK31" i="66"/>
  <c r="AK123" i="71"/>
  <c r="K599" i="78"/>
  <c r="J627" i="78"/>
  <c r="J630" i="78"/>
  <c r="M584" i="71"/>
  <c r="K584" i="71"/>
  <c r="K585" i="71" s="1"/>
  <c r="I625" i="78"/>
  <c r="I679" i="71"/>
  <c r="I689" i="71" s="1"/>
  <c r="I589" i="71"/>
  <c r="G628" i="71"/>
  <c r="G43" i="71"/>
  <c r="K628" i="71"/>
  <c r="K43" i="71"/>
  <c r="L624" i="78"/>
  <c r="L678" i="71"/>
  <c r="L579" i="71"/>
  <c r="L112" i="71"/>
  <c r="I42" i="101"/>
  <c r="I48" i="101" s="1"/>
  <c r="I92" i="89"/>
  <c r="J113" i="71"/>
  <c r="J118" i="71" s="1"/>
  <c r="J122" i="71" s="1"/>
  <c r="J456" i="71" s="1"/>
  <c r="J585" i="71"/>
  <c r="G547" i="71"/>
  <c r="G550" i="71" s="1"/>
  <c r="G81" i="66" s="1"/>
  <c r="G93" i="66" s="1"/>
  <c r="M771" i="78"/>
  <c r="M84" i="89"/>
  <c r="G599" i="78"/>
  <c r="G600" i="78" s="1"/>
  <c r="K80" i="71"/>
  <c r="J124" i="77"/>
  <c r="J133" i="89" s="1"/>
  <c r="L124" i="77"/>
  <c r="L133" i="89" s="1"/>
  <c r="J547" i="71"/>
  <c r="J550" i="71" s="1"/>
  <c r="J80" i="71"/>
  <c r="J81" i="71" s="1"/>
  <c r="J84" i="71" s="1"/>
  <c r="J17" i="66" s="1"/>
  <c r="J31" i="66" s="1"/>
  <c r="I547" i="71"/>
  <c r="I550" i="71" s="1"/>
  <c r="I81" i="66" s="1"/>
  <c r="I93" i="66" s="1"/>
  <c r="I80" i="71"/>
  <c r="I81" i="71" s="1"/>
  <c r="I84" i="71" s="1"/>
  <c r="I17" i="66" s="1"/>
  <c r="I31" i="66" s="1"/>
  <c r="L547" i="71"/>
  <c r="L550" i="71" s="1"/>
  <c r="L80" i="71"/>
  <c r="L81" i="71" s="1"/>
  <c r="L84" i="71" s="1"/>
  <c r="L36" i="101" s="1"/>
  <c r="L78" i="101" s="1"/>
  <c r="J509" i="71"/>
  <c r="J512" i="71" s="1"/>
  <c r="J80" i="66" s="1"/>
  <c r="J92" i="66" s="1"/>
  <c r="J42" i="71"/>
  <c r="L43" i="71"/>
  <c r="L628" i="71"/>
  <c r="AK36" i="101"/>
  <c r="AK78" i="101" s="1"/>
  <c r="AK79" i="101" s="1"/>
  <c r="J469" i="78"/>
  <c r="J318" i="69"/>
  <c r="K318" i="69" s="1"/>
  <c r="J319" i="69"/>
  <c r="K319" i="69" s="1"/>
  <c r="E583" i="69"/>
  <c r="E586" i="69"/>
  <c r="F587" i="71"/>
  <c r="F590" i="71" s="1"/>
  <c r="F82" i="66" s="1"/>
  <c r="F94" i="66" s="1"/>
  <c r="F42" i="71"/>
  <c r="F628" i="71" s="1"/>
  <c r="F776" i="78"/>
  <c r="F778" i="78" s="1"/>
  <c r="I628" i="71"/>
  <c r="F546" i="71"/>
  <c r="F91" i="78"/>
  <c r="F92" i="78" s="1"/>
  <c r="F93" i="78" s="1"/>
  <c r="F628" i="78"/>
  <c r="F119" i="78"/>
  <c r="F122" i="78" s="1"/>
  <c r="F123" i="78" s="1"/>
  <c r="F599" i="78"/>
  <c r="F600" i="78" s="1"/>
  <c r="I664" i="78"/>
  <c r="Y665" i="78"/>
  <c r="Y855" i="78" s="1"/>
  <c r="U665" i="78"/>
  <c r="U855" i="78" s="1"/>
  <c r="U856" i="78" s="1"/>
  <c r="Y854" i="78"/>
  <c r="AE665" i="78"/>
  <c r="AE855" i="78" s="1"/>
  <c r="M782" i="78"/>
  <c r="M783" i="78" s="1"/>
  <c r="F748" i="86"/>
  <c r="F238" i="86" s="1"/>
  <c r="N854" i="78"/>
  <c r="N856" i="78" s="1"/>
  <c r="AB854" i="78"/>
  <c r="S854" i="78"/>
  <c r="S665" i="78"/>
  <c r="S855" i="78" s="1"/>
  <c r="AD665" i="78"/>
  <c r="AD855" i="78" s="1"/>
  <c r="T854" i="78"/>
  <c r="F664" i="78"/>
  <c r="AG854" i="78"/>
  <c r="AF854" i="78"/>
  <c r="P854" i="78"/>
  <c r="P856" i="78" s="1"/>
  <c r="E46" i="101"/>
  <c r="Q655" i="71"/>
  <c r="M71" i="101"/>
  <c r="M48" i="101"/>
  <c r="M665" i="78"/>
  <c r="M855" i="78" s="1"/>
  <c r="M856" i="78" s="1"/>
  <c r="AJ665" i="78"/>
  <c r="AJ855" i="78" s="1"/>
  <c r="O665" i="78"/>
  <c r="O855" i="78" s="1"/>
  <c r="O854" i="78"/>
  <c r="W854" i="78"/>
  <c r="W856" i="78" s="1"/>
  <c r="AC854" i="78"/>
  <c r="AC856" i="78" s="1"/>
  <c r="AJ854" i="78"/>
  <c r="I751" i="86"/>
  <c r="I241" i="86" s="1"/>
  <c r="I752" i="86"/>
  <c r="M744" i="86"/>
  <c r="L231" i="86"/>
  <c r="L747" i="86"/>
  <c r="Z665" i="78"/>
  <c r="Z855" i="78" s="1"/>
  <c r="Z854" i="78"/>
  <c r="L766" i="86"/>
  <c r="L517" i="86" s="1"/>
  <c r="L230" i="86"/>
  <c r="I264" i="86"/>
  <c r="N741" i="86"/>
  <c r="N766" i="86" s="1"/>
  <c r="N761" i="86"/>
  <c r="N760" i="86" s="1"/>
  <c r="N740" i="86"/>
  <c r="N742" i="86"/>
  <c r="N747" i="86" s="1"/>
  <c r="N743" i="86"/>
  <c r="N578" i="71"/>
  <c r="P245" i="83"/>
  <c r="O738" i="86"/>
  <c r="O737" i="86" s="1"/>
  <c r="J237" i="86"/>
  <c r="J750" i="86"/>
  <c r="J749" i="86"/>
  <c r="L265" i="86"/>
  <c r="M750" i="86"/>
  <c r="M749" i="86"/>
  <c r="AI665" i="78"/>
  <c r="AI855" i="78" s="1"/>
  <c r="AI854" i="78"/>
  <c r="R854" i="78"/>
  <c r="R665" i="78"/>
  <c r="R855" i="78" s="1"/>
  <c r="L744" i="86"/>
  <c r="AA854" i="78"/>
  <c r="AA665" i="78"/>
  <c r="AA855" i="78" s="1"/>
  <c r="X854" i="78"/>
  <c r="X665" i="78"/>
  <c r="X855" i="78" s="1"/>
  <c r="F662" i="78"/>
  <c r="F669" i="78" s="1"/>
  <c r="F756" i="86"/>
  <c r="F511" i="86"/>
  <c r="F444" i="78" s="1"/>
  <c r="F459" i="78" s="1"/>
  <c r="I239" i="86"/>
  <c r="V665" i="78"/>
  <c r="V855" i="78" s="1"/>
  <c r="V854" i="78"/>
  <c r="Q665" i="78"/>
  <c r="Q855" i="78" s="1"/>
  <c r="Q854" i="78"/>
  <c r="L760" i="86"/>
  <c r="L512" i="86"/>
  <c r="AH665" i="78"/>
  <c r="AH855" i="78" s="1"/>
  <c r="AH854" i="78"/>
  <c r="L232" i="86"/>
  <c r="M624" i="78"/>
  <c r="M579" i="71"/>
  <c r="M678" i="71"/>
  <c r="I758" i="86"/>
  <c r="I662" i="78" s="1"/>
  <c r="AE782" i="78"/>
  <c r="AE783" i="78" s="1"/>
  <c r="AJ782" i="78"/>
  <c r="AJ783" i="78" s="1"/>
  <c r="Q782" i="78"/>
  <c r="Q783" i="78" s="1"/>
  <c r="M84" i="71"/>
  <c r="M36" i="101" s="1"/>
  <c r="M655" i="71"/>
  <c r="S782" i="78"/>
  <c r="S783" i="78" s="1"/>
  <c r="AF782" i="78"/>
  <c r="AF783" i="78" s="1"/>
  <c r="AC782" i="78"/>
  <c r="AC783" i="78" s="1"/>
  <c r="V782" i="78"/>
  <c r="V783" i="78" s="1"/>
  <c r="AG84" i="71"/>
  <c r="Z782" i="78"/>
  <c r="Z783" i="78" s="1"/>
  <c r="Y782" i="78"/>
  <c r="Y783" i="78" s="1"/>
  <c r="AI782" i="78"/>
  <c r="AI783" i="78" s="1"/>
  <c r="O782" i="78"/>
  <c r="O783" i="78" s="1"/>
  <c r="W782" i="78"/>
  <c r="W783" i="78" s="1"/>
  <c r="AJ652" i="71"/>
  <c r="AJ655" i="71" s="1"/>
  <c r="AJ84" i="71"/>
  <c r="AJ36" i="101" s="1"/>
  <c r="AJ78" i="101" s="1"/>
  <c r="AJ79" i="101" s="1"/>
  <c r="AD782" i="78"/>
  <c r="AD783" i="78" s="1"/>
  <c r="AD652" i="71"/>
  <c r="AD655" i="71" s="1"/>
  <c r="AD84" i="71"/>
  <c r="AD36" i="101" s="1"/>
  <c r="AD78" i="101" s="1"/>
  <c r="AD79" i="101" s="1"/>
  <c r="P782" i="78"/>
  <c r="P783" i="78" s="1"/>
  <c r="AA84" i="71"/>
  <c r="AA36" i="101" s="1"/>
  <c r="AA78" i="101" s="1"/>
  <c r="AA79" i="101" s="1"/>
  <c r="AA652" i="71"/>
  <c r="AA655" i="71" s="1"/>
  <c r="X652" i="71"/>
  <c r="X655" i="71" s="1"/>
  <c r="X84" i="71"/>
  <c r="X36" i="101" s="1"/>
  <c r="X78" i="101" s="1"/>
  <c r="X79" i="101" s="1"/>
  <c r="AE652" i="71"/>
  <c r="AE655" i="71" s="1"/>
  <c r="AE84" i="71"/>
  <c r="AE36" i="101" s="1"/>
  <c r="AE78" i="101" s="1"/>
  <c r="AE79" i="101" s="1"/>
  <c r="AH646" i="71"/>
  <c r="AH655" i="71" s="1"/>
  <c r="AH84" i="71"/>
  <c r="AH36" i="101" s="1"/>
  <c r="AH78" i="101" s="1"/>
  <c r="AH79" i="101" s="1"/>
  <c r="N782" i="78"/>
  <c r="N783" i="78" s="1"/>
  <c r="Z652" i="71"/>
  <c r="Z655" i="71" s="1"/>
  <c r="Z84" i="71"/>
  <c r="Z36" i="101" s="1"/>
  <c r="Z78" i="101" s="1"/>
  <c r="Z79" i="101" s="1"/>
  <c r="AI652" i="71"/>
  <c r="AI655" i="71" s="1"/>
  <c r="AI84" i="71"/>
  <c r="AI36" i="101" s="1"/>
  <c r="AI78" i="101" s="1"/>
  <c r="AI79" i="101" s="1"/>
  <c r="Q17" i="66"/>
  <c r="Q31" i="66" s="1"/>
  <c r="R782" i="78"/>
  <c r="R783" i="78" s="1"/>
  <c r="W652" i="71"/>
  <c r="W655" i="71" s="1"/>
  <c r="W84" i="71"/>
  <c r="W36" i="101" s="1"/>
  <c r="W78" i="101" s="1"/>
  <c r="W79" i="101" s="1"/>
  <c r="S652" i="71"/>
  <c r="S655" i="71" s="1"/>
  <c r="S84" i="71"/>
  <c r="S36" i="101" s="1"/>
  <c r="S78" i="101" s="1"/>
  <c r="S79" i="101" s="1"/>
  <c r="AG655" i="71"/>
  <c r="AC84" i="71"/>
  <c r="AC36" i="101" s="1"/>
  <c r="AC78" i="101" s="1"/>
  <c r="AC79" i="101" s="1"/>
  <c r="AC652" i="71"/>
  <c r="AC655" i="71" s="1"/>
  <c r="O646" i="71"/>
  <c r="O655" i="71" s="1"/>
  <c r="O84" i="71"/>
  <c r="O36" i="101" s="1"/>
  <c r="O78" i="101" s="1"/>
  <c r="O79" i="101" s="1"/>
  <c r="AF652" i="71"/>
  <c r="AF655" i="71" s="1"/>
  <c r="AF84" i="71"/>
  <c r="AF36" i="101" s="1"/>
  <c r="AF78" i="101" s="1"/>
  <c r="AF79" i="101" s="1"/>
  <c r="AG782" i="78"/>
  <c r="AG783" i="78" s="1"/>
  <c r="V84" i="71"/>
  <c r="V36" i="101" s="1"/>
  <c r="V78" i="101" s="1"/>
  <c r="V79" i="101" s="1"/>
  <c r="T652" i="71"/>
  <c r="T655" i="71" s="1"/>
  <c r="T84" i="71"/>
  <c r="T36" i="101" s="1"/>
  <c r="T78" i="101" s="1"/>
  <c r="T79" i="101" s="1"/>
  <c r="Y652" i="71"/>
  <c r="Y655" i="71" s="1"/>
  <c r="Y84" i="71"/>
  <c r="Y36" i="101" s="1"/>
  <c r="Y78" i="101" s="1"/>
  <c r="Y79" i="101" s="1"/>
  <c r="P646" i="71"/>
  <c r="P655" i="71" s="1"/>
  <c r="P84" i="71"/>
  <c r="P36" i="101" s="1"/>
  <c r="P78" i="101" s="1"/>
  <c r="P79" i="101" s="1"/>
  <c r="V655" i="71"/>
  <c r="R646" i="71"/>
  <c r="R655" i="71" s="1"/>
  <c r="R84" i="71"/>
  <c r="R36" i="101" s="1"/>
  <c r="R78" i="101" s="1"/>
  <c r="R79" i="101" s="1"/>
  <c r="T782" i="78"/>
  <c r="T783" i="78" s="1"/>
  <c r="AH782" i="78"/>
  <c r="AH783" i="78" s="1"/>
  <c r="AA782" i="78"/>
  <c r="AA783" i="78" s="1"/>
  <c r="U782" i="78"/>
  <c r="U783" i="78" s="1"/>
  <c r="N652" i="71"/>
  <c r="N655" i="71" s="1"/>
  <c r="N84" i="71"/>
  <c r="N36" i="101" s="1"/>
  <c r="N78" i="101" s="1"/>
  <c r="N79" i="101" s="1"/>
  <c r="AB782" i="78"/>
  <c r="AB783" i="78" s="1"/>
  <c r="X782" i="78"/>
  <c r="X783" i="78" s="1"/>
  <c r="U646" i="71"/>
  <c r="U655" i="71" s="1"/>
  <c r="U84" i="71"/>
  <c r="U36" i="101" s="1"/>
  <c r="U78" i="101" s="1"/>
  <c r="U79" i="101" s="1"/>
  <c r="AB652" i="71"/>
  <c r="AB655" i="71" s="1"/>
  <c r="AB84" i="71"/>
  <c r="AB36" i="101" s="1"/>
  <c r="AB78" i="101" s="1"/>
  <c r="AB79" i="101" s="1"/>
  <c r="K246" i="69"/>
  <c r="K244" i="69"/>
  <c r="D206" i="78"/>
  <c r="D202" i="78"/>
  <c r="D203" i="78"/>
  <c r="AK203" i="78" s="1"/>
  <c r="K245" i="69"/>
  <c r="D205" i="78"/>
  <c r="AK205" i="78" s="1"/>
  <c r="D204" i="78"/>
  <c r="AK204" i="78" s="1"/>
  <c r="D176" i="78"/>
  <c r="D174" i="78"/>
  <c r="AF385" i="78"/>
  <c r="AF391" i="78" s="1"/>
  <c r="AF79" i="89" s="1"/>
  <c r="AA385" i="78"/>
  <c r="AA391" i="78" s="1"/>
  <c r="AA79" i="89" s="1"/>
  <c r="Y385" i="78"/>
  <c r="Y391" i="78" s="1"/>
  <c r="Y79" i="89" s="1"/>
  <c r="AA96" i="89"/>
  <c r="AA237" i="89" s="1"/>
  <c r="AA15" i="91" s="1"/>
  <c r="AA18" i="91" s="1"/>
  <c r="AI96" i="89"/>
  <c r="AI237" i="89" s="1"/>
  <c r="AI15" i="91" s="1"/>
  <c r="AI18" i="91" s="1"/>
  <c r="AC96" i="89"/>
  <c r="AC237" i="89" s="1"/>
  <c r="AC15" i="91" s="1"/>
  <c r="AC18" i="91" s="1"/>
  <c r="Y96" i="89"/>
  <c r="Y237" i="89" s="1"/>
  <c r="Y15" i="91" s="1"/>
  <c r="Y18" i="91" s="1"/>
  <c r="P96" i="89"/>
  <c r="P237" i="89" s="1"/>
  <c r="P15" i="91" s="1"/>
  <c r="P18" i="91" s="1"/>
  <c r="M96" i="89"/>
  <c r="M237" i="89" s="1"/>
  <c r="M15" i="91" s="1"/>
  <c r="M18" i="91" s="1"/>
  <c r="Z96" i="89"/>
  <c r="Z237" i="89" s="1"/>
  <c r="Z15" i="91" s="1"/>
  <c r="Z18" i="91" s="1"/>
  <c r="M246" i="69"/>
  <c r="M245" i="69"/>
  <c r="M243" i="69"/>
  <c r="P80" i="85"/>
  <c r="AE80" i="85"/>
  <c r="AE473" i="78"/>
  <c r="AE47" i="101" s="1"/>
  <c r="AE48" i="101" s="1"/>
  <c r="AG473" i="78"/>
  <c r="AG47" i="101" s="1"/>
  <c r="AG48" i="101" s="1"/>
  <c r="AG362" i="71"/>
  <c r="Q96" i="89"/>
  <c r="Q237" i="89" s="1"/>
  <c r="Q15" i="91" s="1"/>
  <c r="Q18" i="91" s="1"/>
  <c r="R96" i="89"/>
  <c r="R237" i="89" s="1"/>
  <c r="R15" i="91" s="1"/>
  <c r="R18" i="91" s="1"/>
  <c r="N96" i="89"/>
  <c r="N237" i="89" s="1"/>
  <c r="N15" i="91" s="1"/>
  <c r="N18" i="91" s="1"/>
  <c r="S96" i="89"/>
  <c r="S237" i="89" s="1"/>
  <c r="S15" i="91" s="1"/>
  <c r="S18" i="91" s="1"/>
  <c r="X96" i="89"/>
  <c r="X237" i="89" s="1"/>
  <c r="X15" i="91" s="1"/>
  <c r="X18" i="91" s="1"/>
  <c r="V96" i="89"/>
  <c r="V237" i="89" s="1"/>
  <c r="V15" i="91" s="1"/>
  <c r="V18" i="91" s="1"/>
  <c r="T96" i="89"/>
  <c r="T237" i="89" s="1"/>
  <c r="T15" i="91" s="1"/>
  <c r="T18" i="91" s="1"/>
  <c r="AE362" i="71"/>
  <c r="Q84" i="89"/>
  <c r="Q385" i="78"/>
  <c r="Q391" i="78" s="1"/>
  <c r="Q79" i="89" s="1"/>
  <c r="T104" i="78"/>
  <c r="T105" i="78" s="1"/>
  <c r="AI104" i="78"/>
  <c r="AI105" i="78" s="1"/>
  <c r="AC104" i="78"/>
  <c r="AC105" i="78" s="1"/>
  <c r="P104" i="78"/>
  <c r="P105" i="78" s="1"/>
  <c r="W104" i="78"/>
  <c r="W105" i="78" s="1"/>
  <c r="Q104" i="78"/>
  <c r="Q105" i="78" s="1"/>
  <c r="R104" i="78"/>
  <c r="R105" i="78" s="1"/>
  <c r="R84" i="89"/>
  <c r="AJ104" i="78"/>
  <c r="AJ105" i="78" s="1"/>
  <c r="AF104" i="78"/>
  <c r="AF105" i="78" s="1"/>
  <c r="AH104" i="78"/>
  <c r="AH105" i="78" s="1"/>
  <c r="F786" i="78"/>
  <c r="AG80" i="85"/>
  <c r="N98" i="71"/>
  <c r="N123" i="71" s="1"/>
  <c r="AG98" i="71"/>
  <c r="AG123" i="71" s="1"/>
  <c r="AA98" i="71"/>
  <c r="AA123" i="71" s="1"/>
  <c r="X98" i="71"/>
  <c r="X123" i="71" s="1"/>
  <c r="AD98" i="71"/>
  <c r="AD123" i="71" s="1"/>
  <c r="AB98" i="71"/>
  <c r="AB123" i="71" s="1"/>
  <c r="U98" i="71"/>
  <c r="U123" i="71" s="1"/>
  <c r="AE98" i="71"/>
  <c r="AE123" i="71" s="1"/>
  <c r="S98" i="71"/>
  <c r="S123" i="71" s="1"/>
  <c r="Z98" i="71"/>
  <c r="Z123" i="71" s="1"/>
  <c r="O98" i="71"/>
  <c r="O123" i="71" s="1"/>
  <c r="V98" i="71"/>
  <c r="V123" i="71" s="1"/>
  <c r="Y98" i="71"/>
  <c r="Y123" i="71" s="1"/>
  <c r="F98" i="71"/>
  <c r="F123" i="71" s="1"/>
  <c r="R385" i="78"/>
  <c r="R391" i="78" s="1"/>
  <c r="R79" i="89" s="1"/>
  <c r="P84" i="89"/>
  <c r="P385" i="78"/>
  <c r="P391" i="78" s="1"/>
  <c r="P79" i="89" s="1"/>
  <c r="AE510" i="86"/>
  <c r="AE458" i="71" s="1"/>
  <c r="AE444" i="78"/>
  <c r="AE459" i="78" s="1"/>
  <c r="AE771" i="78" s="1"/>
  <c r="AE445" i="71"/>
  <c r="E500" i="86"/>
  <c r="P465" i="69"/>
  <c r="AA84" i="89"/>
  <c r="AG510" i="86"/>
  <c r="AG458" i="71" s="1"/>
  <c r="AG444" i="78"/>
  <c r="AG459" i="78" s="1"/>
  <c r="AG771" i="78" s="1"/>
  <c r="E564" i="69"/>
  <c r="M458" i="71"/>
  <c r="AF84" i="89"/>
  <c r="Y84" i="89"/>
  <c r="O449" i="78"/>
  <c r="F439" i="69"/>
  <c r="F436" i="69" s="1"/>
  <c r="F441" i="69" s="1"/>
  <c r="E399" i="86"/>
  <c r="F662" i="71"/>
  <c r="AI97" i="71"/>
  <c r="R97" i="71"/>
  <c r="AC97" i="71"/>
  <c r="M97" i="71"/>
  <c r="W97" i="71"/>
  <c r="P138" i="78"/>
  <c r="P139" i="78" s="1"/>
  <c r="P137" i="71"/>
  <c r="O138" i="71"/>
  <c r="AJ97" i="71"/>
  <c r="P97" i="71"/>
  <c r="AF97" i="71"/>
  <c r="Q97" i="71"/>
  <c r="T97" i="71"/>
  <c r="AH97" i="71"/>
  <c r="O410" i="78"/>
  <c r="AE410" i="78"/>
  <c r="R130" i="78"/>
  <c r="AG410" i="78"/>
  <c r="S133" i="71"/>
  <c r="S136" i="71" s="1"/>
  <c r="T135" i="71"/>
  <c r="U410" i="78"/>
  <c r="F410" i="78"/>
  <c r="F787" i="78" s="1"/>
  <c r="X410" i="78"/>
  <c r="AA410" i="78"/>
  <c r="M222" i="71"/>
  <c r="AB410" i="78"/>
  <c r="M212" i="71"/>
  <c r="M215" i="71" s="1"/>
  <c r="AD410" i="78"/>
  <c r="Q137" i="78"/>
  <c r="N410" i="78"/>
  <c r="V410" i="78"/>
  <c r="S410" i="78"/>
  <c r="Z410" i="78"/>
  <c r="Y410" i="78"/>
  <c r="D175" i="78" l="1"/>
  <c r="I243" i="69"/>
  <c r="D178" i="78"/>
  <c r="J267" i="69"/>
  <c r="I244" i="69"/>
  <c r="I246" i="69"/>
  <c r="I245" i="69"/>
  <c r="K265" i="69" s="1"/>
  <c r="M188" i="71" s="1"/>
  <c r="N188" i="71" s="1"/>
  <c r="O188" i="71" s="1"/>
  <c r="P188" i="71" s="1"/>
  <c r="Q188" i="71" s="1"/>
  <c r="R188" i="71" s="1"/>
  <c r="S188" i="71" s="1"/>
  <c r="T188" i="71" s="1"/>
  <c r="U188" i="71" s="1"/>
  <c r="V188" i="71" s="1"/>
  <c r="W188" i="71" s="1"/>
  <c r="X188" i="71" s="1"/>
  <c r="Y188" i="71" s="1"/>
  <c r="Z188" i="71" s="1"/>
  <c r="AA188" i="71" s="1"/>
  <c r="AB188" i="71" s="1"/>
  <c r="AC188" i="71" s="1"/>
  <c r="AD188" i="71" s="1"/>
  <c r="AE188" i="71" s="1"/>
  <c r="AF188" i="71" s="1"/>
  <c r="AG188" i="71" s="1"/>
  <c r="AH188" i="71" s="1"/>
  <c r="AI188" i="71" s="1"/>
  <c r="AJ188" i="71" s="1"/>
  <c r="AK188" i="71" s="1"/>
  <c r="J268" i="69"/>
  <c r="K268" i="69" s="1"/>
  <c r="D177" i="78"/>
  <c r="AK177" i="78" s="1"/>
  <c r="E294" i="69"/>
  <c r="F294" i="69" s="1"/>
  <c r="L244" i="69"/>
  <c r="L243" i="69"/>
  <c r="E292" i="69"/>
  <c r="F292" i="69" s="1"/>
  <c r="L246" i="69"/>
  <c r="F290" i="69" s="1"/>
  <c r="E293" i="69"/>
  <c r="F293" i="69" s="1"/>
  <c r="E268" i="69"/>
  <c r="F268" i="69" s="1"/>
  <c r="D161" i="78"/>
  <c r="N161" i="78" s="1"/>
  <c r="E269" i="69"/>
  <c r="F269" i="69" s="1"/>
  <c r="D163" i="78"/>
  <c r="H243" i="69"/>
  <c r="D160" i="78"/>
  <c r="H246" i="69"/>
  <c r="H245" i="69"/>
  <c r="E267" i="69"/>
  <c r="F267" i="69" s="1"/>
  <c r="F266" i="69" s="1"/>
  <c r="D164" i="78"/>
  <c r="AH164" i="78" s="1"/>
  <c r="D162" i="78"/>
  <c r="AB856" i="78"/>
  <c r="J317" i="69"/>
  <c r="J316" i="69" s="1"/>
  <c r="K320" i="69" s="1"/>
  <c r="D190" i="78"/>
  <c r="D188" i="78"/>
  <c r="AK188" i="78" s="1"/>
  <c r="D189" i="78"/>
  <c r="AD189" i="78" s="1"/>
  <c r="D192" i="78"/>
  <c r="AK192" i="78" s="1"/>
  <c r="D191" i="78"/>
  <c r="Q191" i="78" s="1"/>
  <c r="E319" i="69"/>
  <c r="F319" i="69" s="1"/>
  <c r="J246" i="69"/>
  <c r="E317" i="69"/>
  <c r="F317" i="69" s="1"/>
  <c r="J245" i="69"/>
  <c r="E318" i="69"/>
  <c r="F318" i="69" s="1"/>
  <c r="J243" i="69"/>
  <c r="F315" i="69" s="1"/>
  <c r="V414" i="71"/>
  <c r="AD414" i="71"/>
  <c r="AA414" i="71"/>
  <c r="W414" i="71"/>
  <c r="AC414" i="71"/>
  <c r="Z414" i="71"/>
  <c r="AG414" i="71"/>
  <c r="S414" i="71"/>
  <c r="AD856" i="78"/>
  <c r="P414" i="71"/>
  <c r="X414" i="71"/>
  <c r="N414" i="71"/>
  <c r="Y414" i="71"/>
  <c r="AB414" i="71"/>
  <c r="T414" i="71"/>
  <c r="AI414" i="71"/>
  <c r="U414" i="71"/>
  <c r="O414" i="71"/>
  <c r="AJ414" i="71"/>
  <c r="AE414" i="71"/>
  <c r="AH414" i="71"/>
  <c r="R414" i="71"/>
  <c r="Q414" i="71"/>
  <c r="M414" i="71"/>
  <c r="P473" i="69"/>
  <c r="AK358" i="71" s="1"/>
  <c r="E501" i="86"/>
  <c r="F500" i="86" s="1"/>
  <c r="F399" i="86"/>
  <c r="F395" i="86"/>
  <c r="M329" i="69" s="1"/>
  <c r="F392" i="86"/>
  <c r="L329" i="69" s="1"/>
  <c r="F390" i="86"/>
  <c r="F393" i="86"/>
  <c r="K329" i="69" s="1"/>
  <c r="F396" i="86"/>
  <c r="N329" i="69" s="1"/>
  <c r="F391" i="86"/>
  <c r="F394" i="86"/>
  <c r="J329" i="69" s="1"/>
  <c r="F397" i="86"/>
  <c r="O329" i="69" s="1"/>
  <c r="F398" i="86"/>
  <c r="P329" i="69" s="1"/>
  <c r="T856" i="78"/>
  <c r="AE856" i="78"/>
  <c r="AF856" i="78"/>
  <c r="AG856" i="78"/>
  <c r="F629" i="78"/>
  <c r="F667" i="78" s="1"/>
  <c r="K854" i="78"/>
  <c r="K600" i="78"/>
  <c r="K781" i="78"/>
  <c r="K93" i="78"/>
  <c r="G781" i="78"/>
  <c r="G93" i="78"/>
  <c r="J446" i="78"/>
  <c r="J777" i="78" s="1"/>
  <c r="J46" i="78"/>
  <c r="I776" i="78"/>
  <c r="I46" i="78"/>
  <c r="K756" i="86"/>
  <c r="K510" i="86" s="1"/>
  <c r="K768" i="86"/>
  <c r="K519" i="86" s="1"/>
  <c r="J776" i="78"/>
  <c r="K748" i="86"/>
  <c r="K238" i="86" s="1"/>
  <c r="I446" i="78"/>
  <c r="I777" i="78" s="1"/>
  <c r="L118" i="78"/>
  <c r="L124" i="78" s="1"/>
  <c r="L661" i="78"/>
  <c r="I32" i="66"/>
  <c r="R121" i="90"/>
  <c r="R137" i="90"/>
  <c r="R129" i="90"/>
  <c r="R113" i="90"/>
  <c r="X121" i="90"/>
  <c r="X113" i="90"/>
  <c r="X137" i="90"/>
  <c r="X129" i="90"/>
  <c r="Q137" i="90"/>
  <c r="Q129" i="90"/>
  <c r="Q113" i="90"/>
  <c r="Q121" i="90"/>
  <c r="Y137" i="90"/>
  <c r="Y129" i="90"/>
  <c r="Y113" i="90"/>
  <c r="Y121" i="90"/>
  <c r="P121" i="90"/>
  <c r="P113" i="90"/>
  <c r="P129" i="90"/>
  <c r="P137" i="90"/>
  <c r="Z121" i="90"/>
  <c r="Z137" i="90"/>
  <c r="Z129" i="90"/>
  <c r="Z113" i="90"/>
  <c r="AC137" i="90"/>
  <c r="AC129" i="90"/>
  <c r="AC113" i="90"/>
  <c r="AC121" i="90"/>
  <c r="V121" i="90"/>
  <c r="V137" i="90"/>
  <c r="V129" i="90"/>
  <c r="V113" i="90"/>
  <c r="AA113" i="90"/>
  <c r="AA137" i="90"/>
  <c r="AA121" i="90"/>
  <c r="AA129" i="90"/>
  <c r="AJ113" i="90"/>
  <c r="AJ121" i="90"/>
  <c r="AJ129" i="90"/>
  <c r="AJ137" i="90"/>
  <c r="S113" i="90"/>
  <c r="S137" i="90"/>
  <c r="S121" i="90"/>
  <c r="S129" i="90"/>
  <c r="T113" i="90"/>
  <c r="T121" i="90"/>
  <c r="T129" i="90"/>
  <c r="T137" i="90"/>
  <c r="N121" i="90"/>
  <c r="N137" i="90"/>
  <c r="N129" i="90"/>
  <c r="N113" i="90"/>
  <c r="M137" i="90"/>
  <c r="M129" i="90"/>
  <c r="M113" i="90"/>
  <c r="M121" i="90"/>
  <c r="AI113" i="90"/>
  <c r="AI137" i="90"/>
  <c r="AI121" i="90"/>
  <c r="AI129" i="90"/>
  <c r="Z27" i="91"/>
  <c r="AJ27" i="91"/>
  <c r="S27" i="91"/>
  <c r="N27" i="91"/>
  <c r="Y27" i="91"/>
  <c r="P27" i="91"/>
  <c r="R27" i="91"/>
  <c r="AC27" i="91"/>
  <c r="M27" i="91"/>
  <c r="Q27" i="91"/>
  <c r="AI27" i="91"/>
  <c r="T27" i="91"/>
  <c r="V27" i="91"/>
  <c r="X27" i="91"/>
  <c r="AA27" i="91"/>
  <c r="K680" i="71"/>
  <c r="K119" i="71"/>
  <c r="K120" i="71" s="1"/>
  <c r="K123" i="71" s="1"/>
  <c r="K771" i="78"/>
  <c r="K84" i="89"/>
  <c r="G446" i="78"/>
  <c r="G777" i="78" s="1"/>
  <c r="K446" i="78"/>
  <c r="K777" i="78" s="1"/>
  <c r="L778" i="78"/>
  <c r="G776" i="78"/>
  <c r="F854" i="78"/>
  <c r="F155" i="89"/>
  <c r="F849" i="78"/>
  <c r="J43" i="71"/>
  <c r="J46" i="71" s="1"/>
  <c r="J16" i="66" s="1"/>
  <c r="J30" i="66" s="1"/>
  <c r="J781" i="78"/>
  <c r="I781" i="78"/>
  <c r="G854" i="78"/>
  <c r="K776" i="78"/>
  <c r="J651" i="71"/>
  <c r="K665" i="78"/>
  <c r="G665" i="78"/>
  <c r="O163" i="78"/>
  <c r="AK163" i="78"/>
  <c r="AD162" i="78"/>
  <c r="AK162" i="78"/>
  <c r="U202" i="78"/>
  <c r="AK202" i="78"/>
  <c r="I680" i="71"/>
  <c r="J586" i="71"/>
  <c r="J119" i="71" s="1"/>
  <c r="J120" i="71" s="1"/>
  <c r="J123" i="71" s="1"/>
  <c r="J18" i="66" s="1"/>
  <c r="J121" i="78"/>
  <c r="G447" i="78"/>
  <c r="I628" i="78"/>
  <c r="I629" i="78" s="1"/>
  <c r="I119" i="78"/>
  <c r="I122" i="78" s="1"/>
  <c r="I123" i="78" s="1"/>
  <c r="Z174" i="78"/>
  <c r="AK174" i="78"/>
  <c r="Q160" i="78"/>
  <c r="AK160" i="78"/>
  <c r="Y178" i="78"/>
  <c r="AK178" i="78"/>
  <c r="M206" i="78"/>
  <c r="AK206" i="78"/>
  <c r="I587" i="71"/>
  <c r="I590" i="71" s="1"/>
  <c r="I82" i="66" s="1"/>
  <c r="AB176" i="78"/>
  <c r="AK176" i="78"/>
  <c r="R175" i="78"/>
  <c r="AK175" i="78"/>
  <c r="M190" i="78"/>
  <c r="AK190" i="78"/>
  <c r="L854" i="78"/>
  <c r="K447" i="78"/>
  <c r="I651" i="71"/>
  <c r="K629" i="71"/>
  <c r="K632" i="71" s="1"/>
  <c r="K46" i="71"/>
  <c r="J410" i="78"/>
  <c r="J787" i="78" s="1"/>
  <c r="J46" i="89"/>
  <c r="J788" i="78" s="1"/>
  <c r="J42" i="101"/>
  <c r="J48" i="101" s="1"/>
  <c r="J92" i="89"/>
  <c r="L113" i="71"/>
  <c r="L118" i="71" s="1"/>
  <c r="L122" i="71" s="1"/>
  <c r="L456" i="71" s="1"/>
  <c r="L651" i="71"/>
  <c r="G651" i="71"/>
  <c r="G81" i="71"/>
  <c r="I233" i="89"/>
  <c r="G629" i="71"/>
  <c r="G632" i="71" s="1"/>
  <c r="G46" i="71"/>
  <c r="G16" i="66" s="1"/>
  <c r="G30" i="66" s="1"/>
  <c r="I410" i="78"/>
  <c r="I787" i="78" s="1"/>
  <c r="I46" i="89"/>
  <c r="I788" i="78" s="1"/>
  <c r="M585" i="71"/>
  <c r="M589" i="71" s="1"/>
  <c r="N584" i="71"/>
  <c r="L584" i="71"/>
  <c r="L585" i="71" s="1"/>
  <c r="K651" i="71"/>
  <c r="K81" i="71"/>
  <c r="J625" i="78"/>
  <c r="J679" i="71"/>
  <c r="J689" i="71" s="1"/>
  <c r="J589" i="71"/>
  <c r="L627" i="78"/>
  <c r="L630" i="78"/>
  <c r="K625" i="78"/>
  <c r="K679" i="71"/>
  <c r="K689" i="71" s="1"/>
  <c r="K587" i="71"/>
  <c r="K589" i="71"/>
  <c r="J628" i="71"/>
  <c r="L46" i="71"/>
  <c r="L35" i="101" s="1"/>
  <c r="L70" i="101" s="1"/>
  <c r="L629" i="71"/>
  <c r="L632" i="71" s="1"/>
  <c r="L469" i="78"/>
  <c r="L42" i="101" s="1"/>
  <c r="L48" i="101" s="1"/>
  <c r="K315" i="69"/>
  <c r="F43" i="71"/>
  <c r="F46" i="71" s="1"/>
  <c r="F16" i="66" s="1"/>
  <c r="F30" i="66" s="1"/>
  <c r="J81" i="66"/>
  <c r="J93" i="66" s="1"/>
  <c r="J447" i="78"/>
  <c r="J782" i="78" s="1"/>
  <c r="L81" i="66"/>
  <c r="L93" i="66" s="1"/>
  <c r="I629" i="71"/>
  <c r="I632" i="71" s="1"/>
  <c r="F447" i="78"/>
  <c r="F782" i="78" s="1"/>
  <c r="F781" i="78"/>
  <c r="I447" i="78"/>
  <c r="I782" i="78" s="1"/>
  <c r="F665" i="78"/>
  <c r="F855" i="78" s="1"/>
  <c r="L447" i="78"/>
  <c r="L782" i="78" s="1"/>
  <c r="L781" i="78"/>
  <c r="F547" i="71"/>
  <c r="F550" i="71" s="1"/>
  <c r="F81" i="66" s="1"/>
  <c r="F93" i="66" s="1"/>
  <c r="F80" i="71"/>
  <c r="Y856" i="78"/>
  <c r="I748" i="86"/>
  <c r="I238" i="86" s="1"/>
  <c r="L665" i="78"/>
  <c r="L855" i="78" s="1"/>
  <c r="S856" i="78"/>
  <c r="O856" i="78"/>
  <c r="E47" i="101"/>
  <c r="AG17" i="66"/>
  <c r="AG31" i="66" s="1"/>
  <c r="AG36" i="101"/>
  <c r="AG78" i="101" s="1"/>
  <c r="AG79" i="101" s="1"/>
  <c r="M78" i="101"/>
  <c r="AJ856" i="78"/>
  <c r="V856" i="78"/>
  <c r="J751" i="86"/>
  <c r="J241" i="86" s="1"/>
  <c r="AH856" i="78"/>
  <c r="Z856" i="78"/>
  <c r="Q856" i="78"/>
  <c r="AI856" i="78"/>
  <c r="M751" i="86"/>
  <c r="M748" i="86" s="1"/>
  <c r="M752" i="86"/>
  <c r="J652" i="71"/>
  <c r="J655" i="71" s="1"/>
  <c r="L234" i="86"/>
  <c r="N750" i="86"/>
  <c r="N749" i="86"/>
  <c r="M758" i="86"/>
  <c r="K669" i="78" s="1"/>
  <c r="F771" i="78"/>
  <c r="F84" i="89"/>
  <c r="L652" i="71"/>
  <c r="L655" i="71" s="1"/>
  <c r="I652" i="71"/>
  <c r="I655" i="71" s="1"/>
  <c r="I854" i="78"/>
  <c r="I665" i="78"/>
  <c r="I855" i="78" s="1"/>
  <c r="J665" i="78"/>
  <c r="J855" i="78" s="1"/>
  <c r="J854" i="78"/>
  <c r="F510" i="86"/>
  <c r="F763" i="86"/>
  <c r="E792" i="69"/>
  <c r="F593" i="71"/>
  <c r="X856" i="78"/>
  <c r="J239" i="86"/>
  <c r="M17" i="66"/>
  <c r="M31" i="66" s="1"/>
  <c r="R856" i="78"/>
  <c r="J240" i="86"/>
  <c r="J264" i="86" s="1"/>
  <c r="J752" i="86"/>
  <c r="J758" i="86"/>
  <c r="I511" i="86"/>
  <c r="I444" i="78" s="1"/>
  <c r="I459" i="78" s="1"/>
  <c r="I756" i="86"/>
  <c r="I593" i="71" s="1"/>
  <c r="I768" i="86"/>
  <c r="I519" i="86" s="1"/>
  <c r="M661" i="78"/>
  <c r="M627" i="78"/>
  <c r="M586" i="71" s="1"/>
  <c r="M630" i="78"/>
  <c r="AA856" i="78"/>
  <c r="N744" i="86"/>
  <c r="L750" i="86"/>
  <c r="L240" i="86" s="1"/>
  <c r="L749" i="86"/>
  <c r="L237" i="86"/>
  <c r="P738" i="86"/>
  <c r="P737" i="86" s="1"/>
  <c r="Q245" i="83"/>
  <c r="O578" i="71"/>
  <c r="O761" i="86"/>
  <c r="O760" i="86" s="1"/>
  <c r="O741" i="86"/>
  <c r="O766" i="86" s="1"/>
  <c r="O743" i="86"/>
  <c r="O584" i="71" s="1"/>
  <c r="O742" i="86"/>
  <c r="O747" i="86" s="1"/>
  <c r="O740" i="86"/>
  <c r="N624" i="78"/>
  <c r="N579" i="71"/>
  <c r="N678" i="71"/>
  <c r="AG190" i="78"/>
  <c r="V190" i="78"/>
  <c r="AB190" i="78"/>
  <c r="AA190" i="78"/>
  <c r="AE190" i="78"/>
  <c r="T190" i="78"/>
  <c r="P190" i="78"/>
  <c r="AH190" i="78"/>
  <c r="R190" i="78"/>
  <c r="E266" i="69"/>
  <c r="O17" i="66"/>
  <c r="O31" i="66" s="1"/>
  <c r="W17" i="66"/>
  <c r="W31" i="66" s="1"/>
  <c r="AI17" i="66"/>
  <c r="AI31" i="66" s="1"/>
  <c r="AE17" i="66"/>
  <c r="AE31" i="66" s="1"/>
  <c r="AB17" i="66"/>
  <c r="AB31" i="66" s="1"/>
  <c r="R17" i="66"/>
  <c r="R31" i="66" s="1"/>
  <c r="T17" i="66"/>
  <c r="T31" i="66" s="1"/>
  <c r="AD17" i="66"/>
  <c r="AD31" i="66" s="1"/>
  <c r="P17" i="66"/>
  <c r="P31" i="66" s="1"/>
  <c r="AC17" i="66"/>
  <c r="AC31" i="66" s="1"/>
  <c r="U17" i="66"/>
  <c r="U31" i="66" s="1"/>
  <c r="V17" i="66"/>
  <c r="V31" i="66" s="1"/>
  <c r="X17" i="66"/>
  <c r="X31" i="66" s="1"/>
  <c r="AJ17" i="66"/>
  <c r="AJ31" i="66" s="1"/>
  <c r="Z17" i="66"/>
  <c r="Z31" i="66" s="1"/>
  <c r="AF17" i="66"/>
  <c r="AF31" i="66" s="1"/>
  <c r="S17" i="66"/>
  <c r="S31" i="66" s="1"/>
  <c r="AH17" i="66"/>
  <c r="AH31" i="66" s="1"/>
  <c r="AA17" i="66"/>
  <c r="AA31" i="66" s="1"/>
  <c r="N17" i="66"/>
  <c r="N31" i="66" s="1"/>
  <c r="Y17" i="66"/>
  <c r="Y31" i="66" s="1"/>
  <c r="AC190" i="78"/>
  <c r="Q190" i="78"/>
  <c r="AD190" i="78"/>
  <c r="AI190" i="78"/>
  <c r="AF190" i="78"/>
  <c r="AJ190" i="78"/>
  <c r="W190" i="78"/>
  <c r="Z190" i="78"/>
  <c r="X190" i="78"/>
  <c r="U190" i="78"/>
  <c r="S190" i="78"/>
  <c r="Y190" i="78"/>
  <c r="N190" i="78"/>
  <c r="O190" i="78"/>
  <c r="M162" i="78"/>
  <c r="Y162" i="78"/>
  <c r="AG162" i="78"/>
  <c r="AF162" i="78"/>
  <c r="AE163" i="78"/>
  <c r="M163" i="78"/>
  <c r="Q162" i="78"/>
  <c r="AH176" i="78"/>
  <c r="U176" i="78"/>
  <c r="K267" i="69"/>
  <c r="Y176" i="78"/>
  <c r="AG176" i="78"/>
  <c r="R162" i="78"/>
  <c r="AC162" i="78"/>
  <c r="AJ162" i="78"/>
  <c r="T162" i="78"/>
  <c r="AA162" i="78"/>
  <c r="U162" i="78"/>
  <c r="AH162" i="78"/>
  <c r="AB162" i="78"/>
  <c r="AI202" i="78"/>
  <c r="W176" i="78"/>
  <c r="AH206" i="78"/>
  <c r="N176" i="78"/>
  <c r="AF160" i="78"/>
  <c r="T206" i="78"/>
  <c r="X206" i="78"/>
  <c r="AB206" i="78"/>
  <c r="P202" i="78"/>
  <c r="V202" i="78"/>
  <c r="AA202" i="78"/>
  <c r="AJ202" i="78"/>
  <c r="Q202" i="78"/>
  <c r="R202" i="78"/>
  <c r="AH202" i="78"/>
  <c r="AB202" i="78"/>
  <c r="T202" i="78"/>
  <c r="AD202" i="78"/>
  <c r="N174" i="78"/>
  <c r="S202" i="78"/>
  <c r="V206" i="78"/>
  <c r="U163" i="78"/>
  <c r="AJ176" i="78"/>
  <c r="M176" i="78"/>
  <c r="R206" i="78"/>
  <c r="P206" i="78"/>
  <c r="AC176" i="78"/>
  <c r="S176" i="78"/>
  <c r="AC206" i="78"/>
  <c r="X163" i="78"/>
  <c r="AD163" i="78"/>
  <c r="Z176" i="78"/>
  <c r="R176" i="78"/>
  <c r="T176" i="78"/>
  <c r="AE176" i="78"/>
  <c r="P176" i="78"/>
  <c r="N244" i="69"/>
  <c r="Y206" i="78"/>
  <c r="U206" i="78"/>
  <c r="AD206" i="78"/>
  <c r="S206" i="78"/>
  <c r="AI163" i="78"/>
  <c r="AH163" i="78"/>
  <c r="AA176" i="78"/>
  <c r="AD176" i="78"/>
  <c r="AI176" i="78"/>
  <c r="X176" i="78"/>
  <c r="AA206" i="78"/>
  <c r="AG163" i="78"/>
  <c r="R163" i="78"/>
  <c r="O176" i="78"/>
  <c r="Q176" i="78"/>
  <c r="V176" i="78"/>
  <c r="AG206" i="78"/>
  <c r="AI206" i="78"/>
  <c r="W206" i="78"/>
  <c r="Z163" i="78"/>
  <c r="AF176" i="78"/>
  <c r="AE206" i="78"/>
  <c r="P160" i="78"/>
  <c r="V160" i="78"/>
  <c r="N163" i="78"/>
  <c r="X162" i="78"/>
  <c r="P162" i="78"/>
  <c r="Y160" i="78"/>
  <c r="S163" i="78"/>
  <c r="W163" i="78"/>
  <c r="AJ163" i="78"/>
  <c r="AC163" i="78"/>
  <c r="AI162" i="78"/>
  <c r="W162" i="78"/>
  <c r="V162" i="78"/>
  <c r="T160" i="78"/>
  <c r="O162" i="78"/>
  <c r="Z162" i="78"/>
  <c r="AB163" i="78"/>
  <c r="AA163" i="78"/>
  <c r="AF163" i="78"/>
  <c r="S162" i="78"/>
  <c r="Q163" i="78"/>
  <c r="AE162" i="78"/>
  <c r="N162" i="78"/>
  <c r="V174" i="78"/>
  <c r="T163" i="78"/>
  <c r="V163" i="78"/>
  <c r="Y163" i="78"/>
  <c r="P163" i="78"/>
  <c r="Y202" i="78"/>
  <c r="AG202" i="78"/>
  <c r="AC160" i="78"/>
  <c r="AA160" i="78"/>
  <c r="AJ174" i="78"/>
  <c r="AB174" i="78"/>
  <c r="W174" i="78"/>
  <c r="AJ175" i="78"/>
  <c r="P174" i="78"/>
  <c r="Z160" i="78"/>
  <c r="W160" i="78"/>
  <c r="O202" i="78"/>
  <c r="N160" i="78"/>
  <c r="R174" i="78"/>
  <c r="U160" i="78"/>
  <c r="U174" i="78"/>
  <c r="AE174" i="78"/>
  <c r="N202" i="78"/>
  <c r="AD175" i="78"/>
  <c r="AG175" i="78"/>
  <c r="N175" i="78"/>
  <c r="M160" i="78"/>
  <c r="V175" i="78"/>
  <c r="AG160" i="78"/>
  <c r="S175" i="78"/>
  <c r="Z175" i="78"/>
  <c r="X174" i="78"/>
  <c r="AI160" i="78"/>
  <c r="AH174" i="78"/>
  <c r="O174" i="78"/>
  <c r="S174" i="78"/>
  <c r="AH175" i="78"/>
  <c r="W175" i="78"/>
  <c r="AA175" i="78"/>
  <c r="M175" i="78"/>
  <c r="O160" i="78"/>
  <c r="AE175" i="78"/>
  <c r="AJ160" i="78"/>
  <c r="R160" i="78"/>
  <c r="AD160" i="78"/>
  <c r="AC174" i="78"/>
  <c r="Y174" i="78"/>
  <c r="AH203" i="78"/>
  <c r="T203" i="78"/>
  <c r="AA203" i="78"/>
  <c r="AC203" i="78"/>
  <c r="O203" i="78"/>
  <c r="Z203" i="78"/>
  <c r="AI203" i="78"/>
  <c r="M203" i="78"/>
  <c r="R203" i="78"/>
  <c r="AF203" i="78"/>
  <c r="AB203" i="78"/>
  <c r="Q203" i="78"/>
  <c r="P203" i="78"/>
  <c r="X203" i="78"/>
  <c r="W203" i="78"/>
  <c r="N203" i="78"/>
  <c r="AG203" i="78"/>
  <c r="V203" i="78"/>
  <c r="AE203" i="78"/>
  <c r="Y203" i="78"/>
  <c r="AJ203" i="78"/>
  <c r="S203" i="78"/>
  <c r="AD203" i="78"/>
  <c r="U203" i="78"/>
  <c r="T175" i="78"/>
  <c r="Q175" i="78"/>
  <c r="AC175" i="78"/>
  <c r="X160" i="78"/>
  <c r="O175" i="78"/>
  <c r="S160" i="78"/>
  <c r="AF175" i="78"/>
  <c r="Q174" i="78"/>
  <c r="X175" i="78"/>
  <c r="AI174" i="78"/>
  <c r="AD174" i="78"/>
  <c r="T174" i="78"/>
  <c r="AF174" i="78"/>
  <c r="Z202" i="78"/>
  <c r="X202" i="78"/>
  <c r="AF202" i="78"/>
  <c r="AC202" i="78"/>
  <c r="M202" i="78"/>
  <c r="AE202" i="78"/>
  <c r="W202" i="78"/>
  <c r="AB175" i="78"/>
  <c r="AI175" i="78"/>
  <c r="U175" i="78"/>
  <c r="AB160" i="78"/>
  <c r="Y175" i="78"/>
  <c r="AH160" i="78"/>
  <c r="P175" i="78"/>
  <c r="AE160" i="78"/>
  <c r="AA174" i="78"/>
  <c r="AG174" i="78"/>
  <c r="M174" i="78"/>
  <c r="Q206" i="78"/>
  <c r="AJ206" i="78"/>
  <c r="O206" i="78"/>
  <c r="N206" i="78"/>
  <c r="AF206" i="78"/>
  <c r="Z206" i="78"/>
  <c r="R178" i="78"/>
  <c r="Q178" i="78"/>
  <c r="AC178" i="78"/>
  <c r="T178" i="78"/>
  <c r="N178" i="78"/>
  <c r="M178" i="78"/>
  <c r="Z178" i="78"/>
  <c r="AB178" i="78"/>
  <c r="S178" i="78"/>
  <c r="W178" i="78"/>
  <c r="AF178" i="78"/>
  <c r="X178" i="78"/>
  <c r="V178" i="78"/>
  <c r="AH178" i="78"/>
  <c r="U204" i="78"/>
  <c r="M204" i="78"/>
  <c r="AJ204" i="78"/>
  <c r="AG204" i="78"/>
  <c r="AC204" i="78"/>
  <c r="S204" i="78"/>
  <c r="AB204" i="78"/>
  <c r="P204" i="78"/>
  <c r="Q204" i="78"/>
  <c r="N204" i="78"/>
  <c r="Y204" i="78"/>
  <c r="AI204" i="78"/>
  <c r="AD204" i="78"/>
  <c r="AA204" i="78"/>
  <c r="W204" i="78"/>
  <c r="AE204" i="78"/>
  <c r="AF204" i="78"/>
  <c r="T204" i="78"/>
  <c r="Z204" i="78"/>
  <c r="V204" i="78"/>
  <c r="X204" i="78"/>
  <c r="AH204" i="78"/>
  <c r="R204" i="78"/>
  <c r="O204" i="78"/>
  <c r="P178" i="78"/>
  <c r="AJ178" i="78"/>
  <c r="AI178" i="78"/>
  <c r="AE178" i="78"/>
  <c r="U178" i="78"/>
  <c r="O178" i="78"/>
  <c r="AG178" i="78"/>
  <c r="AD178" i="78"/>
  <c r="AA178" i="78"/>
  <c r="AC205" i="78"/>
  <c r="V205" i="78"/>
  <c r="W205" i="78"/>
  <c r="AG205" i="78"/>
  <c r="X205" i="78"/>
  <c r="AF205" i="78"/>
  <c r="AB205" i="78"/>
  <c r="Y205" i="78"/>
  <c r="U205" i="78"/>
  <c r="Z205" i="78"/>
  <c r="Q205" i="78"/>
  <c r="AI205" i="78"/>
  <c r="AE205" i="78"/>
  <c r="O205" i="78"/>
  <c r="AJ205" i="78"/>
  <c r="R205" i="78"/>
  <c r="S205" i="78"/>
  <c r="M205" i="78"/>
  <c r="N205" i="78"/>
  <c r="AD205" i="78"/>
  <c r="AA205" i="78"/>
  <c r="T205" i="78"/>
  <c r="P205" i="78"/>
  <c r="AH205" i="78"/>
  <c r="R177" i="78"/>
  <c r="M177" i="78"/>
  <c r="X177" i="78"/>
  <c r="AC177" i="78"/>
  <c r="S177" i="78"/>
  <c r="AH177" i="78"/>
  <c r="T177" i="78"/>
  <c r="AA177" i="78"/>
  <c r="Z177" i="78"/>
  <c r="AF177" i="78"/>
  <c r="AB177" i="78"/>
  <c r="AE177" i="78"/>
  <c r="AD177" i="78"/>
  <c r="AG177" i="78"/>
  <c r="AJ177" i="78"/>
  <c r="Y177" i="78"/>
  <c r="W177" i="78"/>
  <c r="N177" i="78"/>
  <c r="O177" i="78"/>
  <c r="Q177" i="78"/>
  <c r="P177" i="78"/>
  <c r="V177" i="78"/>
  <c r="AI177" i="78"/>
  <c r="U177" i="78"/>
  <c r="AG192" i="78"/>
  <c r="AE385" i="78"/>
  <c r="AE391" i="78" s="1"/>
  <c r="AE79" i="89" s="1"/>
  <c r="AG385" i="78"/>
  <c r="AG391" i="78" s="1"/>
  <c r="AG79" i="89" s="1"/>
  <c r="X188" i="78"/>
  <c r="S188" i="78"/>
  <c r="AB188" i="78"/>
  <c r="AE96" i="89"/>
  <c r="AE237" i="89" s="1"/>
  <c r="AE15" i="91" s="1"/>
  <c r="AE18" i="91" s="1"/>
  <c r="AG96" i="89"/>
  <c r="AG237" i="89" s="1"/>
  <c r="AG15" i="91" s="1"/>
  <c r="AG18" i="91" s="1"/>
  <c r="M410" i="78"/>
  <c r="L786" i="78"/>
  <c r="F663" i="71"/>
  <c r="M385" i="78"/>
  <c r="M391" i="78" s="1"/>
  <c r="M79" i="89" s="1"/>
  <c r="AE84" i="89"/>
  <c r="AG84" i="89"/>
  <c r="AH358" i="71"/>
  <c r="P358" i="71"/>
  <c r="Z358" i="71"/>
  <c r="AE358" i="71"/>
  <c r="R358" i="71"/>
  <c r="AD358" i="71"/>
  <c r="AC358" i="71"/>
  <c r="AG358" i="71"/>
  <c r="V358" i="71"/>
  <c r="AB358" i="71"/>
  <c r="Y358" i="71"/>
  <c r="N358" i="71"/>
  <c r="W358" i="71"/>
  <c r="AI358" i="71"/>
  <c r="Q358" i="71"/>
  <c r="U358" i="71"/>
  <c r="AJ358" i="71"/>
  <c r="AA358" i="71"/>
  <c r="AF358" i="71"/>
  <c r="O358" i="71"/>
  <c r="M358" i="71"/>
  <c r="S358" i="71"/>
  <c r="X358" i="71"/>
  <c r="T358" i="71"/>
  <c r="F568" i="69"/>
  <c r="F46" i="89"/>
  <c r="F788" i="78" s="1"/>
  <c r="F789" i="78" s="1"/>
  <c r="P449" i="78"/>
  <c r="AK323" i="71"/>
  <c r="H329" i="69"/>
  <c r="I329" i="69"/>
  <c r="AI410" i="78"/>
  <c r="W410" i="78"/>
  <c r="R410" i="78"/>
  <c r="AH410" i="78"/>
  <c r="T410" i="78"/>
  <c r="AF410" i="78"/>
  <c r="AJ410" i="78"/>
  <c r="AC98" i="71"/>
  <c r="AC123" i="71" s="1"/>
  <c r="M98" i="71"/>
  <c r="M123" i="71" s="1"/>
  <c r="Q98" i="71"/>
  <c r="Q123" i="71" s="1"/>
  <c r="AC410" i="78"/>
  <c r="P410" i="78"/>
  <c r="P138" i="71"/>
  <c r="P98" i="71"/>
  <c r="P123" i="71" s="1"/>
  <c r="R98" i="71"/>
  <c r="R123" i="71" s="1"/>
  <c r="Q138" i="78"/>
  <c r="Q137" i="71"/>
  <c r="Q410" i="78"/>
  <c r="AF98" i="71"/>
  <c r="AF123" i="71" s="1"/>
  <c r="W98" i="71"/>
  <c r="W123" i="71" s="1"/>
  <c r="T98" i="71"/>
  <c r="T123" i="71" s="1"/>
  <c r="AH98" i="71"/>
  <c r="AH123" i="71" s="1"/>
  <c r="AJ98" i="71"/>
  <c r="AJ123" i="71" s="1"/>
  <c r="AI98" i="71"/>
  <c r="AI123" i="71" s="1"/>
  <c r="M225" i="71"/>
  <c r="M186" i="78"/>
  <c r="T133" i="71"/>
  <c r="T136" i="71" s="1"/>
  <c r="U135" i="71"/>
  <c r="S130" i="78"/>
  <c r="R137" i="78"/>
  <c r="N214" i="71"/>
  <c r="O214" i="71" s="1"/>
  <c r="P214" i="71" s="1"/>
  <c r="Q214" i="71" s="1"/>
  <c r="R214" i="71" s="1"/>
  <c r="S214" i="71" s="1"/>
  <c r="T214" i="71" s="1"/>
  <c r="U214" i="71" s="1"/>
  <c r="V214" i="71" s="1"/>
  <c r="W214" i="71" s="1"/>
  <c r="X214" i="71" s="1"/>
  <c r="Y214" i="71" s="1"/>
  <c r="Z214" i="71" s="1"/>
  <c r="AA214" i="71" s="1"/>
  <c r="AB214" i="71" s="1"/>
  <c r="AC214" i="71" s="1"/>
  <c r="AD214" i="71" s="1"/>
  <c r="AE214" i="71" s="1"/>
  <c r="AF214" i="71" s="1"/>
  <c r="AG214" i="71" s="1"/>
  <c r="AH214" i="71" s="1"/>
  <c r="AI214" i="71" s="1"/>
  <c r="AJ214" i="71" s="1"/>
  <c r="AK214" i="71" s="1"/>
  <c r="AK212" i="71" s="1"/>
  <c r="AK215" i="71" s="1"/>
  <c r="N224" i="71"/>
  <c r="O224" i="71" s="1"/>
  <c r="P224" i="71" s="1"/>
  <c r="Q224" i="71" s="1"/>
  <c r="R224" i="71" s="1"/>
  <c r="S224" i="71" s="1"/>
  <c r="T224" i="71" s="1"/>
  <c r="U224" i="71" s="1"/>
  <c r="V224" i="71" s="1"/>
  <c r="W224" i="71" s="1"/>
  <c r="X224" i="71" s="1"/>
  <c r="Y224" i="71" s="1"/>
  <c r="Z224" i="71" s="1"/>
  <c r="AA224" i="71" s="1"/>
  <c r="AB224" i="71" s="1"/>
  <c r="AC224" i="71" s="1"/>
  <c r="AD224" i="71" s="1"/>
  <c r="AE224" i="71" s="1"/>
  <c r="AF224" i="71" s="1"/>
  <c r="AG224" i="71" s="1"/>
  <c r="AH224" i="71" s="1"/>
  <c r="AI224" i="71" s="1"/>
  <c r="AJ224" i="71" s="1"/>
  <c r="AK224" i="71" s="1"/>
  <c r="AK222" i="71" s="1"/>
  <c r="AK225" i="71" s="1"/>
  <c r="AK200" i="78" s="1"/>
  <c r="M188" i="78" l="1"/>
  <c r="AI192" i="78"/>
  <c r="AH188" i="78"/>
  <c r="J266" i="69"/>
  <c r="K270" i="69" s="1"/>
  <c r="K266" i="69"/>
  <c r="AF188" i="78"/>
  <c r="Y192" i="78"/>
  <c r="AH192" i="78"/>
  <c r="AD192" i="78"/>
  <c r="N192" i="78"/>
  <c r="M161" i="78"/>
  <c r="K593" i="71"/>
  <c r="AE189" i="78"/>
  <c r="E291" i="69"/>
  <c r="AA189" i="78"/>
  <c r="Q161" i="78"/>
  <c r="O164" i="78"/>
  <c r="W164" i="78"/>
  <c r="F291" i="69"/>
  <c r="R164" i="78"/>
  <c r="Y164" i="78"/>
  <c r="AA161" i="78"/>
  <c r="AE191" i="78"/>
  <c r="AF161" i="78"/>
  <c r="Y191" i="78"/>
  <c r="AC191" i="78"/>
  <c r="AI164" i="78"/>
  <c r="AC161" i="78"/>
  <c r="O192" i="78"/>
  <c r="M191" i="78"/>
  <c r="T191" i="78"/>
  <c r="AH191" i="78"/>
  <c r="AJ164" i="78"/>
  <c r="M164" i="78"/>
  <c r="Z161" i="78"/>
  <c r="AK161" i="78"/>
  <c r="AG164" i="78"/>
  <c r="S164" i="78"/>
  <c r="S159" i="78" s="1"/>
  <c r="S168" i="78" s="1"/>
  <c r="AK164" i="78"/>
  <c r="AC192" i="78"/>
  <c r="X192" i="78"/>
  <c r="M192" i="78"/>
  <c r="AJ191" i="78"/>
  <c r="AA191" i="78"/>
  <c r="U164" i="78"/>
  <c r="AB164" i="78"/>
  <c r="N164" i="78"/>
  <c r="N159" i="78" s="1"/>
  <c r="N168" i="78" s="1"/>
  <c r="Q164" i="78"/>
  <c r="Q159" i="78" s="1"/>
  <c r="Q168" i="78" s="1"/>
  <c r="AJ161" i="78"/>
  <c r="S161" i="78"/>
  <c r="AK191" i="78"/>
  <c r="R191" i="78"/>
  <c r="W192" i="78"/>
  <c r="AJ192" i="78"/>
  <c r="AI191" i="78"/>
  <c r="AG191" i="78"/>
  <c r="O191" i="78"/>
  <c r="AG161" i="78"/>
  <c r="X161" i="78"/>
  <c r="AE161" i="78"/>
  <c r="X191" i="78"/>
  <c r="AB191" i="78"/>
  <c r="P161" i="78"/>
  <c r="AB161" i="78"/>
  <c r="R192" i="78"/>
  <c r="N191" i="78"/>
  <c r="V192" i="78"/>
  <c r="T192" i="78"/>
  <c r="S192" i="78"/>
  <c r="AD191" i="78"/>
  <c r="P191" i="78"/>
  <c r="W191" i="78"/>
  <c r="X164" i="78"/>
  <c r="AH161" i="78"/>
  <c r="AI161" i="78"/>
  <c r="AI159" i="78" s="1"/>
  <c r="AI168" i="78" s="1"/>
  <c r="AE192" i="78"/>
  <c r="Z192" i="78"/>
  <c r="Q192" i="78"/>
  <c r="Z191" i="78"/>
  <c r="AF191" i="78"/>
  <c r="S191" i="78"/>
  <c r="V191" i="78"/>
  <c r="P164" i="78"/>
  <c r="AC164" i="78"/>
  <c r="AF164" i="78"/>
  <c r="AD164" i="78"/>
  <c r="T161" i="78"/>
  <c r="AD161" i="78"/>
  <c r="O161" i="78"/>
  <c r="O159" i="78" s="1"/>
  <c r="O168" i="78" s="1"/>
  <c r="R161" i="78"/>
  <c r="Y161" i="78"/>
  <c r="AB192" i="78"/>
  <c r="P192" i="78"/>
  <c r="U192" i="78"/>
  <c r="AA192" i="78"/>
  <c r="AF192" i="78"/>
  <c r="U191" i="78"/>
  <c r="AA164" i="78"/>
  <c r="T164" i="78"/>
  <c r="V164" i="78"/>
  <c r="Z164" i="78"/>
  <c r="AE164" i="78"/>
  <c r="U161" i="78"/>
  <c r="W161" i="78"/>
  <c r="V161" i="78"/>
  <c r="K317" i="69"/>
  <c r="K316" i="69" s="1"/>
  <c r="F265" i="69"/>
  <c r="F250" i="69" s="1"/>
  <c r="AB189" i="78"/>
  <c r="AD188" i="78"/>
  <c r="T188" i="78"/>
  <c r="R188" i="78"/>
  <c r="AH189" i="78"/>
  <c r="O189" i="78"/>
  <c r="AC189" i="78"/>
  <c r="AK189" i="78"/>
  <c r="AK187" i="78" s="1"/>
  <c r="AK196" i="78" s="1"/>
  <c r="AK67" i="89" s="1"/>
  <c r="AK214" i="89" s="1"/>
  <c r="Y188" i="78"/>
  <c r="AI188" i="78"/>
  <c r="U188" i="78"/>
  <c r="N189" i="78"/>
  <c r="T189" i="78"/>
  <c r="S189" i="78"/>
  <c r="M189" i="78"/>
  <c r="AG188" i="78"/>
  <c r="AA188" i="78"/>
  <c r="P188" i="78"/>
  <c r="AC188" i="78"/>
  <c r="AG189" i="78"/>
  <c r="AJ189" i="78"/>
  <c r="Q189" i="78"/>
  <c r="AF189" i="78"/>
  <c r="R189" i="78"/>
  <c r="AI189" i="78"/>
  <c r="O188" i="78"/>
  <c r="W188" i="78"/>
  <c r="AJ188" i="78"/>
  <c r="Q188" i="78"/>
  <c r="X189" i="78"/>
  <c r="P189" i="78"/>
  <c r="W189" i="78"/>
  <c r="Y189" i="78"/>
  <c r="U189" i="78"/>
  <c r="V188" i="78"/>
  <c r="N188" i="78"/>
  <c r="N187" i="78" s="1"/>
  <c r="N196" i="78" s="1"/>
  <c r="N67" i="89" s="1"/>
  <c r="N214" i="89" s="1"/>
  <c r="AE188" i="78"/>
  <c r="Z188" i="78"/>
  <c r="V189" i="78"/>
  <c r="Z189" i="78"/>
  <c r="F316" i="69"/>
  <c r="E316" i="69"/>
  <c r="F320" i="69" s="1"/>
  <c r="J778" i="78"/>
  <c r="E797" i="69"/>
  <c r="F801" i="69"/>
  <c r="F501" i="86"/>
  <c r="F499" i="86"/>
  <c r="Q455" i="69" s="1"/>
  <c r="F496" i="86"/>
  <c r="N454" i="69" s="1"/>
  <c r="F498" i="86"/>
  <c r="P454" i="69" s="1"/>
  <c r="F495" i="86"/>
  <c r="M456" i="69" s="1"/>
  <c r="F490" i="86"/>
  <c r="F492" i="86"/>
  <c r="D374" i="78" s="1"/>
  <c r="AK374" i="78" s="1"/>
  <c r="F493" i="86"/>
  <c r="E554" i="69" s="1"/>
  <c r="F554" i="69" s="1"/>
  <c r="F491" i="86"/>
  <c r="J477" i="69" s="1"/>
  <c r="K477" i="69" s="1"/>
  <c r="F497" i="86"/>
  <c r="J530" i="69" s="1"/>
  <c r="K530" i="69" s="1"/>
  <c r="F494" i="86"/>
  <c r="J454" i="69" s="1"/>
  <c r="I778" i="78"/>
  <c r="K16" i="66"/>
  <c r="K30" i="66" s="1"/>
  <c r="K35" i="101"/>
  <c r="K70" i="101" s="1"/>
  <c r="K71" i="101" s="1"/>
  <c r="L856" i="78"/>
  <c r="I669" i="78"/>
  <c r="I155" i="89" s="1"/>
  <c r="J662" i="78"/>
  <c r="J587" i="71"/>
  <c r="J681" i="71" s="1"/>
  <c r="J690" i="71" s="1"/>
  <c r="I681" i="71"/>
  <c r="I690" i="71" s="1"/>
  <c r="J32" i="66"/>
  <c r="I94" i="66"/>
  <c r="I789" i="78"/>
  <c r="K18" i="66"/>
  <c r="K37" i="101"/>
  <c r="AE113" i="90"/>
  <c r="AE129" i="90"/>
  <c r="AE121" i="90"/>
  <c r="AE137" i="90"/>
  <c r="AG137" i="90"/>
  <c r="AG129" i="90"/>
  <c r="AG113" i="90"/>
  <c r="AG121" i="90"/>
  <c r="I13" i="91"/>
  <c r="I18" i="91" s="1"/>
  <c r="AG27" i="91"/>
  <c r="AE27" i="91"/>
  <c r="K633" i="78"/>
  <c r="K458" i="71"/>
  <c r="K693" i="71" s="1"/>
  <c r="G778" i="78"/>
  <c r="K778" i="78"/>
  <c r="J680" i="71"/>
  <c r="J789" i="78"/>
  <c r="G782" i="78"/>
  <c r="G783" i="78" s="1"/>
  <c r="G855" i="78"/>
  <c r="G856" i="78" s="1"/>
  <c r="I84" i="89"/>
  <c r="I771" i="78"/>
  <c r="K782" i="78"/>
  <c r="K783" i="78" s="1"/>
  <c r="J783" i="78"/>
  <c r="F856" i="78"/>
  <c r="I783" i="78"/>
  <c r="K855" i="78"/>
  <c r="K856" i="78" s="1"/>
  <c r="F225" i="89"/>
  <c r="N585" i="71"/>
  <c r="N625" i="78" s="1"/>
  <c r="K155" i="89"/>
  <c r="K225" i="89" s="1"/>
  <c r="K849" i="78"/>
  <c r="AK186" i="78"/>
  <c r="L16" i="66"/>
  <c r="L30" i="66" s="1"/>
  <c r="K628" i="78"/>
  <c r="K629" i="78" s="1"/>
  <c r="K119" i="78"/>
  <c r="K122" i="78" s="1"/>
  <c r="K123" i="78" s="1"/>
  <c r="AK201" i="78"/>
  <c r="AK173" i="78"/>
  <c r="L586" i="71"/>
  <c r="L119" i="71" s="1"/>
  <c r="L120" i="71" s="1"/>
  <c r="L123" i="71" s="1"/>
  <c r="L37" i="101" s="1"/>
  <c r="L121" i="78"/>
  <c r="J628" i="78"/>
  <c r="J629" i="78" s="1"/>
  <c r="J119" i="78"/>
  <c r="J122" i="78" s="1"/>
  <c r="J123" i="78" s="1"/>
  <c r="M625" i="78"/>
  <c r="M628" i="78" s="1"/>
  <c r="M629" i="78" s="1"/>
  <c r="M587" i="71"/>
  <c r="M590" i="71" s="1"/>
  <c r="M82" i="66" s="1"/>
  <c r="M94" i="66" s="1"/>
  <c r="L679" i="71"/>
  <c r="L689" i="71" s="1"/>
  <c r="L625" i="78"/>
  <c r="L589" i="71"/>
  <c r="L92" i="89"/>
  <c r="J233" i="89"/>
  <c r="L410" i="78"/>
  <c r="L787" i="78" s="1"/>
  <c r="L46" i="89"/>
  <c r="K681" i="71"/>
  <c r="K690" i="71" s="1"/>
  <c r="K590" i="71"/>
  <c r="K82" i="66" s="1"/>
  <c r="AI323" i="71"/>
  <c r="K84" i="71"/>
  <c r="K652" i="71"/>
  <c r="K655" i="71" s="1"/>
  <c r="G84" i="71"/>
  <c r="G17" i="66" s="1"/>
  <c r="G31" i="66" s="1"/>
  <c r="G652" i="71"/>
  <c r="G655" i="71" s="1"/>
  <c r="J204" i="89"/>
  <c r="I204" i="89"/>
  <c r="F629" i="71"/>
  <c r="F632" i="71" s="1"/>
  <c r="J35" i="101"/>
  <c r="J70" i="101" s="1"/>
  <c r="J71" i="101" s="1"/>
  <c r="J629" i="71"/>
  <c r="J632" i="71" s="1"/>
  <c r="F270" i="69"/>
  <c r="F295" i="69"/>
  <c r="F783" i="78"/>
  <c r="F633" i="78"/>
  <c r="F639" i="78" s="1"/>
  <c r="F151" i="89" s="1"/>
  <c r="F153" i="89" s="1"/>
  <c r="F458" i="71"/>
  <c r="L783" i="78"/>
  <c r="F651" i="71"/>
  <c r="F81" i="71"/>
  <c r="I667" i="78"/>
  <c r="J748" i="86"/>
  <c r="J238" i="86" s="1"/>
  <c r="N751" i="86"/>
  <c r="N748" i="86" s="1"/>
  <c r="M79" i="101"/>
  <c r="L751" i="86"/>
  <c r="L241" i="86" s="1"/>
  <c r="O750" i="86"/>
  <c r="O749" i="86"/>
  <c r="L239" i="86"/>
  <c r="L758" i="86"/>
  <c r="Q738" i="86"/>
  <c r="Q737" i="86" s="1"/>
  <c r="R245" i="83"/>
  <c r="N758" i="86"/>
  <c r="N752" i="86"/>
  <c r="I510" i="86"/>
  <c r="J768" i="86"/>
  <c r="J519" i="86" s="1"/>
  <c r="J511" i="86"/>
  <c r="J444" i="78" s="1"/>
  <c r="J459" i="78" s="1"/>
  <c r="J756" i="86"/>
  <c r="J593" i="71" s="1"/>
  <c r="I856" i="78"/>
  <c r="L752" i="86"/>
  <c r="P578" i="71"/>
  <c r="P742" i="86"/>
  <c r="P747" i="86" s="1"/>
  <c r="P761" i="86"/>
  <c r="P760" i="86" s="1"/>
  <c r="P741" i="86"/>
  <c r="P766" i="86" s="1"/>
  <c r="P740" i="86"/>
  <c r="P743" i="86"/>
  <c r="P584" i="71" s="1"/>
  <c r="I849" i="78"/>
  <c r="E794" i="69"/>
  <c r="L264" i="86"/>
  <c r="O624" i="78"/>
  <c r="O579" i="71"/>
  <c r="O585" i="71" s="1"/>
  <c r="O678" i="71"/>
  <c r="F768" i="86"/>
  <c r="F519" i="86" s="1"/>
  <c r="F514" i="86"/>
  <c r="N627" i="78"/>
  <c r="N586" i="71" s="1"/>
  <c r="N630" i="78"/>
  <c r="N661" i="78"/>
  <c r="I36" i="101"/>
  <c r="M662" i="78"/>
  <c r="M669" i="78" s="1"/>
  <c r="M756" i="86"/>
  <c r="M593" i="71" s="1"/>
  <c r="M768" i="86"/>
  <c r="J69" i="60" s="1"/>
  <c r="J36" i="101"/>
  <c r="J78" i="101" s="1"/>
  <c r="J79" i="101" s="1"/>
  <c r="O744" i="86"/>
  <c r="J856" i="78"/>
  <c r="AH159" i="78"/>
  <c r="AH168" i="78" s="1"/>
  <c r="M159" i="78"/>
  <c r="M168" i="78" s="1"/>
  <c r="W173" i="78"/>
  <c r="W182" i="78" s="1"/>
  <c r="Z173" i="78"/>
  <c r="Z182" i="78" s="1"/>
  <c r="AE173" i="78"/>
  <c r="AE182" i="78" s="1"/>
  <c r="AA159" i="78"/>
  <c r="AA168" i="78" s="1"/>
  <c r="K264" i="69"/>
  <c r="K272" i="69" s="1"/>
  <c r="K273" i="69" s="1"/>
  <c r="K274" i="69" s="1"/>
  <c r="R173" i="78"/>
  <c r="R182" i="78" s="1"/>
  <c r="AG173" i="78"/>
  <c r="AG182" i="78" s="1"/>
  <c r="AD201" i="78"/>
  <c r="AD210" i="78" s="1"/>
  <c r="AD61" i="89" s="1"/>
  <c r="AD211" i="89" s="1"/>
  <c r="AB173" i="78"/>
  <c r="AB182" i="78" s="1"/>
  <c r="Q173" i="78"/>
  <c r="Q182" i="78" s="1"/>
  <c r="Y173" i="78"/>
  <c r="Y182" i="78" s="1"/>
  <c r="AA173" i="78"/>
  <c r="AA182" i="78" s="1"/>
  <c r="V173" i="78"/>
  <c r="V182" i="78" s="1"/>
  <c r="AJ173" i="78"/>
  <c r="AJ182" i="78" s="1"/>
  <c r="T173" i="78"/>
  <c r="T182" i="78" s="1"/>
  <c r="O201" i="78"/>
  <c r="O210" i="78" s="1"/>
  <c r="O61" i="89" s="1"/>
  <c r="O211" i="89" s="1"/>
  <c r="U173" i="78"/>
  <c r="U182" i="78" s="1"/>
  <c r="AD173" i="78"/>
  <c r="AD182" i="78" s="1"/>
  <c r="S173" i="78"/>
  <c r="S182" i="78" s="1"/>
  <c r="AH173" i="78"/>
  <c r="AH182" i="78" s="1"/>
  <c r="AH201" i="78"/>
  <c r="AH210" i="78" s="1"/>
  <c r="AH61" i="89" s="1"/>
  <c r="AH211" i="89" s="1"/>
  <c r="AC173" i="78"/>
  <c r="AC182" i="78" s="1"/>
  <c r="N173" i="78"/>
  <c r="N182" i="78" s="1"/>
  <c r="AI173" i="78"/>
  <c r="AI182" i="78" s="1"/>
  <c r="AF173" i="78"/>
  <c r="AF182" i="78" s="1"/>
  <c r="AA201" i="78"/>
  <c r="AA210" i="78" s="1"/>
  <c r="AA61" i="89" s="1"/>
  <c r="AA211" i="89" s="1"/>
  <c r="T201" i="78"/>
  <c r="T210" i="78" s="1"/>
  <c r="T61" i="89" s="1"/>
  <c r="T211" i="89" s="1"/>
  <c r="AJ201" i="78"/>
  <c r="AJ210" i="78" s="1"/>
  <c r="AJ61" i="89" s="1"/>
  <c r="AJ211" i="89" s="1"/>
  <c r="M173" i="78"/>
  <c r="M182" i="78" s="1"/>
  <c r="X173" i="78"/>
  <c r="X182" i="78" s="1"/>
  <c r="P173" i="78"/>
  <c r="P182" i="78" s="1"/>
  <c r="U201" i="78"/>
  <c r="U210" i="78" s="1"/>
  <c r="U61" i="89" s="1"/>
  <c r="U211" i="89" s="1"/>
  <c r="S201" i="78"/>
  <c r="S210" i="78" s="1"/>
  <c r="S61" i="89" s="1"/>
  <c r="S211" i="89" s="1"/>
  <c r="V201" i="78"/>
  <c r="V210" i="78" s="1"/>
  <c r="V61" i="89" s="1"/>
  <c r="V211" i="89" s="1"/>
  <c r="AC201" i="78"/>
  <c r="AC210" i="78" s="1"/>
  <c r="AC61" i="89" s="1"/>
  <c r="Z201" i="78"/>
  <c r="Z210" i="78" s="1"/>
  <c r="Z61" i="89" s="1"/>
  <c r="Z211" i="89" s="1"/>
  <c r="Y201" i="78"/>
  <c r="Y210" i="78" s="1"/>
  <c r="Y61" i="89" s="1"/>
  <c r="Y211" i="89" s="1"/>
  <c r="AG201" i="78"/>
  <c r="AG210" i="78" s="1"/>
  <c r="AG61" i="89" s="1"/>
  <c r="AI201" i="78"/>
  <c r="AI210" i="78" s="1"/>
  <c r="AI61" i="89" s="1"/>
  <c r="AI211" i="89" s="1"/>
  <c r="K314" i="69"/>
  <c r="K322" i="69" s="1"/>
  <c r="K323" i="69" s="1"/>
  <c r="K324" i="69" s="1"/>
  <c r="AF201" i="78"/>
  <c r="AF210" i="78" s="1"/>
  <c r="AF61" i="89" s="1"/>
  <c r="AF211" i="89" s="1"/>
  <c r="N201" i="78"/>
  <c r="N210" i="78" s="1"/>
  <c r="N61" i="89" s="1"/>
  <c r="N211" i="89" s="1"/>
  <c r="M201" i="78"/>
  <c r="M210" i="78" s="1"/>
  <c r="M61" i="89" s="1"/>
  <c r="M211" i="89" s="1"/>
  <c r="R201" i="78"/>
  <c r="R210" i="78" s="1"/>
  <c r="R61" i="89" s="1"/>
  <c r="R211" i="89" s="1"/>
  <c r="AE201" i="78"/>
  <c r="AE210" i="78" s="1"/>
  <c r="AE61" i="89" s="1"/>
  <c r="AE211" i="89" s="1"/>
  <c r="Q201" i="78"/>
  <c r="Q210" i="78" s="1"/>
  <c r="Q61" i="89" s="1"/>
  <c r="Q211" i="89" s="1"/>
  <c r="O173" i="78"/>
  <c r="O182" i="78" s="1"/>
  <c r="W201" i="78"/>
  <c r="W210" i="78" s="1"/>
  <c r="W61" i="89" s="1"/>
  <c r="W211" i="89" s="1"/>
  <c r="P201" i="78"/>
  <c r="P210" i="78" s="1"/>
  <c r="P61" i="89" s="1"/>
  <c r="P211" i="89" s="1"/>
  <c r="X201" i="78"/>
  <c r="X210" i="78" s="1"/>
  <c r="X61" i="89" s="1"/>
  <c r="X211" i="89" s="1"/>
  <c r="AB201" i="78"/>
  <c r="AB210" i="78" s="1"/>
  <c r="AB61" i="89" s="1"/>
  <c r="AB211" i="89" s="1"/>
  <c r="J556" i="69"/>
  <c r="K556" i="69" s="1"/>
  <c r="D378" i="78"/>
  <c r="D376" i="78"/>
  <c r="J554" i="69"/>
  <c r="L455" i="69"/>
  <c r="L454" i="69"/>
  <c r="R455" i="69"/>
  <c r="R454" i="69"/>
  <c r="Q329" i="69"/>
  <c r="M187" i="78"/>
  <c r="M196" i="78" s="1"/>
  <c r="M67" i="89" s="1"/>
  <c r="M214" i="89" s="1"/>
  <c r="E15" i="91"/>
  <c r="J555" i="69"/>
  <c r="K555" i="69" s="1"/>
  <c r="D377" i="78"/>
  <c r="D375" i="78"/>
  <c r="L453" i="69"/>
  <c r="L456" i="69"/>
  <c r="K453" i="69"/>
  <c r="K456" i="69"/>
  <c r="R456" i="69"/>
  <c r="R453" i="69"/>
  <c r="D361" i="78"/>
  <c r="D362" i="78"/>
  <c r="K330" i="69"/>
  <c r="K328" i="69"/>
  <c r="K331" i="69"/>
  <c r="M331" i="69"/>
  <c r="M328" i="69"/>
  <c r="M330" i="69"/>
  <c r="O330" i="69"/>
  <c r="O331" i="69"/>
  <c r="O328" i="69"/>
  <c r="J330" i="69"/>
  <c r="J328" i="69"/>
  <c r="J331" i="69"/>
  <c r="N330" i="69"/>
  <c r="N331" i="69"/>
  <c r="N328" i="69"/>
  <c r="P328" i="69"/>
  <c r="P331" i="69"/>
  <c r="P330" i="69"/>
  <c r="N245" i="69"/>
  <c r="N246" i="69"/>
  <c r="N243" i="69"/>
  <c r="I328" i="69"/>
  <c r="I331" i="69"/>
  <c r="I330" i="69"/>
  <c r="H328" i="69"/>
  <c r="H330" i="69"/>
  <c r="H331" i="69"/>
  <c r="D288" i="78"/>
  <c r="AK288" i="78" s="1"/>
  <c r="L331" i="69"/>
  <c r="L328" i="69"/>
  <c r="L330" i="69"/>
  <c r="N91" i="85"/>
  <c r="N92" i="85" s="1"/>
  <c r="V91" i="85"/>
  <c r="V92" i="85" s="1"/>
  <c r="AD91" i="85"/>
  <c r="AD92" i="85" s="1"/>
  <c r="O91" i="85"/>
  <c r="O92" i="85" s="1"/>
  <c r="W91" i="85"/>
  <c r="W92" i="85" s="1"/>
  <c r="AE91" i="85"/>
  <c r="AE92" i="85" s="1"/>
  <c r="AF91" i="85"/>
  <c r="AF92" i="85" s="1"/>
  <c r="AC91" i="85"/>
  <c r="AC92" i="85" s="1"/>
  <c r="Q91" i="85"/>
  <c r="Q92" i="85" s="1"/>
  <c r="Y91" i="85"/>
  <c r="Y92" i="85" s="1"/>
  <c r="AH91" i="85"/>
  <c r="AH92" i="85" s="1"/>
  <c r="AI91" i="85"/>
  <c r="AI92" i="85" s="1"/>
  <c r="F204" i="89"/>
  <c r="F565" i="69"/>
  <c r="F570" i="69" s="1"/>
  <c r="AG323" i="71"/>
  <c r="AA323" i="71"/>
  <c r="T323" i="71"/>
  <c r="F447" i="69"/>
  <c r="F448" i="69" s="1"/>
  <c r="F449" i="69" s="1"/>
  <c r="Y323" i="71"/>
  <c r="D248" i="78"/>
  <c r="AF374" i="78"/>
  <c r="W374" i="78"/>
  <c r="AH374" i="78"/>
  <c r="AJ374" i="78"/>
  <c r="AA374" i="78"/>
  <c r="AB374" i="78"/>
  <c r="AC374" i="78"/>
  <c r="R374" i="78"/>
  <c r="AD374" i="78"/>
  <c r="Q374" i="78"/>
  <c r="P374" i="78"/>
  <c r="AE374" i="78"/>
  <c r="O374" i="78"/>
  <c r="AI374" i="78"/>
  <c r="V374" i="78"/>
  <c r="Z374" i="78"/>
  <c r="X374" i="78"/>
  <c r="T374" i="78"/>
  <c r="S374" i="78"/>
  <c r="N374" i="78"/>
  <c r="AG374" i="78"/>
  <c r="Y374" i="78"/>
  <c r="U374" i="78"/>
  <c r="E353" i="69"/>
  <c r="F353" i="69" s="1"/>
  <c r="D221" i="78"/>
  <c r="AK221" i="78" s="1"/>
  <c r="E354" i="69"/>
  <c r="F354" i="69" s="1"/>
  <c r="D218" i="78"/>
  <c r="AK218" i="78" s="1"/>
  <c r="D222" i="78"/>
  <c r="AK222" i="78" s="1"/>
  <c r="D220" i="78"/>
  <c r="AK220" i="78" s="1"/>
  <c r="D219" i="78"/>
  <c r="AK219" i="78" s="1"/>
  <c r="E352" i="69"/>
  <c r="J425" i="69"/>
  <c r="J427" i="69"/>
  <c r="K427" i="69" s="1"/>
  <c r="D291" i="78"/>
  <c r="AK291" i="78" s="1"/>
  <c r="D290" i="78"/>
  <c r="AK290" i="78" s="1"/>
  <c r="J426" i="69"/>
  <c r="K426" i="69" s="1"/>
  <c r="D289" i="78"/>
  <c r="AK289" i="78" s="1"/>
  <c r="D292" i="78"/>
  <c r="AK292" i="78" s="1"/>
  <c r="E377" i="69"/>
  <c r="F377" i="69" s="1"/>
  <c r="D232" i="78"/>
  <c r="AK232" i="78" s="1"/>
  <c r="D236" i="78"/>
  <c r="AK236" i="78" s="1"/>
  <c r="E375" i="69"/>
  <c r="D234" i="78"/>
  <c r="AK234" i="78" s="1"/>
  <c r="D235" i="78"/>
  <c r="AK235" i="78" s="1"/>
  <c r="D233" i="78"/>
  <c r="AK233" i="78" s="1"/>
  <c r="E376" i="69"/>
  <c r="F376" i="69" s="1"/>
  <c r="D250" i="78"/>
  <c r="AK250" i="78" s="1"/>
  <c r="D249" i="78"/>
  <c r="AK249" i="78" s="1"/>
  <c r="J353" i="69"/>
  <c r="K353" i="69" s="1"/>
  <c r="J352" i="69"/>
  <c r="D247" i="78"/>
  <c r="AK247" i="78" s="1"/>
  <c r="J354" i="69"/>
  <c r="K354" i="69" s="1"/>
  <c r="D246" i="78"/>
  <c r="AK246" i="78" s="1"/>
  <c r="E402" i="69"/>
  <c r="F402" i="69" s="1"/>
  <c r="E400" i="69"/>
  <c r="E401" i="69"/>
  <c r="F401" i="69" s="1"/>
  <c r="E426" i="69"/>
  <c r="F426" i="69" s="1"/>
  <c r="E427" i="69"/>
  <c r="F427" i="69" s="1"/>
  <c r="D278" i="78"/>
  <c r="AK278" i="78" s="1"/>
  <c r="D274" i="78"/>
  <c r="AK274" i="78" s="1"/>
  <c r="D276" i="78"/>
  <c r="AK276" i="78" s="1"/>
  <c r="D277" i="78"/>
  <c r="AK277" i="78" s="1"/>
  <c r="E425" i="69"/>
  <c r="D275" i="78"/>
  <c r="AK275" i="78" s="1"/>
  <c r="J402" i="69"/>
  <c r="K402" i="69" s="1"/>
  <c r="J400" i="69"/>
  <c r="J401" i="69"/>
  <c r="K401" i="69" s="1"/>
  <c r="O354" i="69"/>
  <c r="P354" i="69" s="1"/>
  <c r="O352" i="69"/>
  <c r="D260" i="78"/>
  <c r="AK260" i="78" s="1"/>
  <c r="D262" i="78"/>
  <c r="AK262" i="78" s="1"/>
  <c r="O353" i="69"/>
  <c r="P353" i="69" s="1"/>
  <c r="D261" i="78"/>
  <c r="AK261" i="78" s="1"/>
  <c r="D263" i="78"/>
  <c r="AK263" i="78" s="1"/>
  <c r="D264" i="78"/>
  <c r="AK264" i="78" s="1"/>
  <c r="V323" i="71"/>
  <c r="AE323" i="71"/>
  <c r="AF323" i="71"/>
  <c r="AJ323" i="71"/>
  <c r="P323" i="71"/>
  <c r="AH323" i="71"/>
  <c r="U323" i="71"/>
  <c r="S323" i="71"/>
  <c r="AD323" i="71"/>
  <c r="O323" i="71"/>
  <c r="AC323" i="71"/>
  <c r="M323" i="71"/>
  <c r="AB323" i="71"/>
  <c r="Q323" i="71"/>
  <c r="W323" i="71"/>
  <c r="R323" i="71"/>
  <c r="Z323" i="71"/>
  <c r="N323" i="71"/>
  <c r="X323" i="71"/>
  <c r="Q139" i="78"/>
  <c r="Q138" i="71"/>
  <c r="R138" i="78"/>
  <c r="R137" i="71"/>
  <c r="N222" i="71"/>
  <c r="N225" i="71" s="1"/>
  <c r="N212" i="71"/>
  <c r="N215" i="71" s="1"/>
  <c r="M200" i="78"/>
  <c r="O222" i="71"/>
  <c r="M374" i="78"/>
  <c r="U133" i="71"/>
  <c r="U136" i="71" s="1"/>
  <c r="V135" i="71"/>
  <c r="T130" i="78"/>
  <c r="O212" i="71"/>
  <c r="O215" i="71" s="1"/>
  <c r="S137" i="78"/>
  <c r="AF159" i="78" l="1"/>
  <c r="AF168" i="78" s="1"/>
  <c r="AH187" i="78"/>
  <c r="AH196" i="78" s="1"/>
  <c r="AH67" i="89" s="1"/>
  <c r="AH214" i="89" s="1"/>
  <c r="U159" i="78"/>
  <c r="U168" i="78" s="1"/>
  <c r="T159" i="78"/>
  <c r="T168" i="78" s="1"/>
  <c r="P159" i="78"/>
  <c r="P168" i="78" s="1"/>
  <c r="Y159" i="78"/>
  <c r="Y168" i="78" s="1"/>
  <c r="AJ159" i="78"/>
  <c r="AJ168" i="78" s="1"/>
  <c r="S187" i="78"/>
  <c r="S196" i="78" s="1"/>
  <c r="S67" i="89" s="1"/>
  <c r="S214" i="89" s="1"/>
  <c r="X187" i="78"/>
  <c r="X196" i="78" s="1"/>
  <c r="X67" i="89" s="1"/>
  <c r="X214" i="89" s="1"/>
  <c r="D363" i="78"/>
  <c r="E556" i="69"/>
  <c r="F556" i="69" s="1"/>
  <c r="D360" i="78"/>
  <c r="AK360" i="78" s="1"/>
  <c r="E555" i="69"/>
  <c r="F555" i="69" s="1"/>
  <c r="K455" i="69"/>
  <c r="D364" i="78"/>
  <c r="T364" i="78" s="1"/>
  <c r="AC159" i="78"/>
  <c r="AC168" i="78" s="1"/>
  <c r="R159" i="78"/>
  <c r="R168" i="78" s="1"/>
  <c r="V187" i="78"/>
  <c r="V196" i="78" s="1"/>
  <c r="V67" i="89" s="1"/>
  <c r="V214" i="89" s="1"/>
  <c r="Q187" i="78"/>
  <c r="Q196" i="78" s="1"/>
  <c r="Q67" i="89" s="1"/>
  <c r="Q214" i="89" s="1"/>
  <c r="O529" i="69"/>
  <c r="P529" i="69" s="1"/>
  <c r="N455" i="69"/>
  <c r="O530" i="69"/>
  <c r="P530" i="69" s="1"/>
  <c r="F289" i="69"/>
  <c r="F297" i="69" s="1"/>
  <c r="F298" i="69" s="1"/>
  <c r="F299" i="69" s="1"/>
  <c r="AA187" i="78"/>
  <c r="AA196" i="78" s="1"/>
  <c r="AA67" i="89" s="1"/>
  <c r="AA214" i="89" s="1"/>
  <c r="AB187" i="78"/>
  <c r="AB196" i="78" s="1"/>
  <c r="AB67" i="89" s="1"/>
  <c r="AB214" i="89" s="1"/>
  <c r="AE159" i="78"/>
  <c r="AE168" i="78" s="1"/>
  <c r="AK159" i="78"/>
  <c r="AK168" i="78" s="1"/>
  <c r="O187" i="78"/>
  <c r="O196" i="78" s="1"/>
  <c r="O67" i="89" s="1"/>
  <c r="O214" i="89" s="1"/>
  <c r="AJ187" i="78"/>
  <c r="AJ196" i="78" s="1"/>
  <c r="AJ67" i="89" s="1"/>
  <c r="AJ214" i="89" s="1"/>
  <c r="W159" i="78"/>
  <c r="W168" i="78" s="1"/>
  <c r="AD159" i="78"/>
  <c r="AD168" i="78" s="1"/>
  <c r="AB159" i="78"/>
  <c r="AB168" i="78" s="1"/>
  <c r="Y187" i="78"/>
  <c r="Y196" i="78" s="1"/>
  <c r="Y67" i="89" s="1"/>
  <c r="Y214" i="89" s="1"/>
  <c r="AE187" i="78"/>
  <c r="AE196" i="78" s="1"/>
  <c r="AE67" i="89" s="1"/>
  <c r="AE214" i="89" s="1"/>
  <c r="X159" i="78"/>
  <c r="X168" i="78" s="1"/>
  <c r="AD187" i="78"/>
  <c r="AD196" i="78" s="1"/>
  <c r="AD67" i="89" s="1"/>
  <c r="AD214" i="89" s="1"/>
  <c r="V159" i="78"/>
  <c r="V168" i="78" s="1"/>
  <c r="R187" i="78"/>
  <c r="R196" i="78" s="1"/>
  <c r="R67" i="89" s="1"/>
  <c r="R214" i="89" s="1"/>
  <c r="T187" i="78"/>
  <c r="T196" i="78" s="1"/>
  <c r="T67" i="89" s="1"/>
  <c r="T214" i="89" s="1"/>
  <c r="F264" i="69"/>
  <c r="F272" i="69" s="1"/>
  <c r="F273" i="69" s="1"/>
  <c r="F274" i="69" s="1"/>
  <c r="U187" i="78"/>
  <c r="U196" i="78" s="1"/>
  <c r="U67" i="89" s="1"/>
  <c r="U214" i="89" s="1"/>
  <c r="P187" i="78"/>
  <c r="P196" i="78" s="1"/>
  <c r="P67" i="89" s="1"/>
  <c r="P214" i="89" s="1"/>
  <c r="AI187" i="78"/>
  <c r="AI196" i="78" s="1"/>
  <c r="AI67" i="89" s="1"/>
  <c r="AI214" i="89" s="1"/>
  <c r="Z159" i="78"/>
  <c r="Z168" i="78" s="1"/>
  <c r="AG159" i="78"/>
  <c r="AG168" i="78" s="1"/>
  <c r="AF187" i="78"/>
  <c r="AF196" i="78" s="1"/>
  <c r="AF67" i="89" s="1"/>
  <c r="AF214" i="89" s="1"/>
  <c r="I456" i="69"/>
  <c r="I453" i="69"/>
  <c r="J478" i="69"/>
  <c r="K478" i="69" s="1"/>
  <c r="J479" i="69"/>
  <c r="K479" i="69" s="1"/>
  <c r="I455" i="69"/>
  <c r="I454" i="69"/>
  <c r="Z187" i="78"/>
  <c r="Z196" i="78" s="1"/>
  <c r="Z67" i="89" s="1"/>
  <c r="Z214" i="89" s="1"/>
  <c r="W187" i="78"/>
  <c r="W196" i="78" s="1"/>
  <c r="W67" i="89" s="1"/>
  <c r="W214" i="89" s="1"/>
  <c r="AG187" i="78"/>
  <c r="AG196" i="78" s="1"/>
  <c r="AG67" i="89" s="1"/>
  <c r="AG214" i="89" s="1"/>
  <c r="AC187" i="78"/>
  <c r="AC196" i="78" s="1"/>
  <c r="AC67" i="89" s="1"/>
  <c r="AC214" i="89" s="1"/>
  <c r="T529" i="69"/>
  <c r="U529" i="69" s="1"/>
  <c r="D349" i="78"/>
  <c r="AF349" i="78" s="1"/>
  <c r="E529" i="69"/>
  <c r="F529" i="69" s="1"/>
  <c r="F314" i="69"/>
  <c r="F322" i="69" s="1"/>
  <c r="F323" i="69" s="1"/>
  <c r="F324" i="69" s="1"/>
  <c r="O479" i="69"/>
  <c r="P479" i="69" s="1"/>
  <c r="K454" i="69"/>
  <c r="F552" i="69" s="1"/>
  <c r="M428" i="71" s="1"/>
  <c r="N428" i="71" s="1"/>
  <c r="O428" i="71" s="1"/>
  <c r="P428" i="71" s="1"/>
  <c r="Q428" i="71" s="1"/>
  <c r="R428" i="71" s="1"/>
  <c r="S428" i="71" s="1"/>
  <c r="T428" i="71" s="1"/>
  <c r="U428" i="71" s="1"/>
  <c r="V428" i="71" s="1"/>
  <c r="W428" i="71" s="1"/>
  <c r="X428" i="71" s="1"/>
  <c r="Y428" i="71" s="1"/>
  <c r="Z428" i="71" s="1"/>
  <c r="AA428" i="71" s="1"/>
  <c r="AB428" i="71" s="1"/>
  <c r="AC428" i="71" s="1"/>
  <c r="AD428" i="71" s="1"/>
  <c r="AE428" i="71" s="1"/>
  <c r="AF428" i="71" s="1"/>
  <c r="AG428" i="71" s="1"/>
  <c r="AH428" i="71" s="1"/>
  <c r="AI428" i="71" s="1"/>
  <c r="AJ428" i="71" s="1"/>
  <c r="AK428" i="71" s="1"/>
  <c r="D348" i="78"/>
  <c r="AK348" i="78" s="1"/>
  <c r="E528" i="69"/>
  <c r="F528" i="69" s="1"/>
  <c r="N456" i="69"/>
  <c r="D347" i="78"/>
  <c r="O347" i="78" s="1"/>
  <c r="O478" i="69"/>
  <c r="P478" i="69" s="1"/>
  <c r="N453" i="69"/>
  <c r="D346" i="78"/>
  <c r="D350" i="78"/>
  <c r="AK350" i="78" s="1"/>
  <c r="J453" i="69"/>
  <c r="J455" i="69"/>
  <c r="O477" i="69"/>
  <c r="P477" i="69" s="1"/>
  <c r="E530" i="69"/>
  <c r="F530" i="69" s="1"/>
  <c r="J456" i="69"/>
  <c r="P456" i="69"/>
  <c r="P453" i="69"/>
  <c r="O528" i="69"/>
  <c r="P528" i="69" s="1"/>
  <c r="P527" i="69" s="1"/>
  <c r="P455" i="69"/>
  <c r="D334" i="78"/>
  <c r="AK334" i="78" s="1"/>
  <c r="Q454" i="69"/>
  <c r="J529" i="69"/>
  <c r="K529" i="69" s="1"/>
  <c r="T530" i="69"/>
  <c r="U530" i="69" s="1"/>
  <c r="D332" i="78"/>
  <c r="V332" i="78" s="1"/>
  <c r="D335" i="78"/>
  <c r="AK335" i="78" s="1"/>
  <c r="Q453" i="69"/>
  <c r="O454" i="69"/>
  <c r="Q456" i="69"/>
  <c r="T528" i="69"/>
  <c r="U528" i="69" s="1"/>
  <c r="J528" i="69"/>
  <c r="K528" i="69" s="1"/>
  <c r="D333" i="78"/>
  <c r="AK333" i="78" s="1"/>
  <c r="O456" i="69"/>
  <c r="O455" i="69"/>
  <c r="D336" i="78"/>
  <c r="AK336" i="78" s="1"/>
  <c r="O453" i="69"/>
  <c r="D318" i="78"/>
  <c r="W318" i="78" s="1"/>
  <c r="D321" i="78"/>
  <c r="V321" i="78" s="1"/>
  <c r="M453" i="69"/>
  <c r="D319" i="78"/>
  <c r="AK319" i="78" s="1"/>
  <c r="M454" i="69"/>
  <c r="E502" i="69"/>
  <c r="F502" i="69" s="1"/>
  <c r="M455" i="69"/>
  <c r="D320" i="78"/>
  <c r="AC320" i="78" s="1"/>
  <c r="E501" i="69"/>
  <c r="F501" i="69" s="1"/>
  <c r="H454" i="69"/>
  <c r="H453" i="69"/>
  <c r="E477" i="69"/>
  <c r="D306" i="78"/>
  <c r="H455" i="69"/>
  <c r="H456" i="69"/>
  <c r="E479" i="69"/>
  <c r="F479" i="69" s="1"/>
  <c r="E478" i="69"/>
  <c r="F478" i="69" s="1"/>
  <c r="D304" i="78"/>
  <c r="D307" i="78"/>
  <c r="D305" i="78"/>
  <c r="D308" i="78"/>
  <c r="E500" i="69"/>
  <c r="F500" i="69" s="1"/>
  <c r="D322" i="78"/>
  <c r="AK322" i="78" s="1"/>
  <c r="AK193" i="78"/>
  <c r="AK194" i="78" s="1"/>
  <c r="AK195" i="78" s="1"/>
  <c r="I225" i="89"/>
  <c r="J669" i="78"/>
  <c r="J155" i="89" s="1"/>
  <c r="L662" i="78"/>
  <c r="L669" i="78" s="1"/>
  <c r="L155" i="89" s="1"/>
  <c r="J590" i="71"/>
  <c r="J82" i="66" s="1"/>
  <c r="J94" i="66" s="1"/>
  <c r="K17" i="66"/>
  <c r="K31" i="66" s="1"/>
  <c r="K36" i="101"/>
  <c r="K78" i="101" s="1"/>
  <c r="K79" i="101" s="1"/>
  <c r="L86" i="101"/>
  <c r="K94" i="66"/>
  <c r="K86" i="101"/>
  <c r="K87" i="101" s="1"/>
  <c r="K32" i="66"/>
  <c r="I137" i="90"/>
  <c r="I129" i="90"/>
  <c r="I113" i="90"/>
  <c r="I121" i="90"/>
  <c r="I27" i="91"/>
  <c r="J13" i="91"/>
  <c r="J18" i="91" s="1"/>
  <c r="K385" i="78"/>
  <c r="K391" i="78" s="1"/>
  <c r="K79" i="89" s="1"/>
  <c r="K639" i="78"/>
  <c r="K151" i="89" s="1"/>
  <c r="N589" i="71"/>
  <c r="N587" i="71"/>
  <c r="N590" i="71" s="1"/>
  <c r="N82" i="66" s="1"/>
  <c r="N94" i="66" s="1"/>
  <c r="L680" i="71"/>
  <c r="AK259" i="78"/>
  <c r="AK268" i="78" s="1"/>
  <c r="K667" i="78"/>
  <c r="J84" i="89"/>
  <c r="J771" i="78"/>
  <c r="AK287" i="78"/>
  <c r="AH347" i="78"/>
  <c r="T378" i="78"/>
  <c r="AK378" i="78"/>
  <c r="AK182" i="78"/>
  <c r="L587" i="71"/>
  <c r="L681" i="71" s="1"/>
  <c r="L690" i="71" s="1"/>
  <c r="AK273" i="78"/>
  <c r="AK231" i="78"/>
  <c r="Z362" i="78"/>
  <c r="AK362" i="78"/>
  <c r="AF377" i="78"/>
  <c r="AK377" i="78"/>
  <c r="AK210" i="78"/>
  <c r="AK61" i="89" s="1"/>
  <c r="AK207" i="78"/>
  <c r="AK208" i="78" s="1"/>
  <c r="AE363" i="78"/>
  <c r="AK363" i="78"/>
  <c r="AH375" i="78"/>
  <c r="AK375" i="78"/>
  <c r="L628" i="78"/>
  <c r="L629" i="78" s="1"/>
  <c r="L119" i="78"/>
  <c r="L122" i="78" s="1"/>
  <c r="L123" i="78" s="1"/>
  <c r="AG248" i="78"/>
  <c r="AK248" i="78"/>
  <c r="AK245" i="78" s="1"/>
  <c r="AK217" i="78"/>
  <c r="AD361" i="78"/>
  <c r="AK361" i="78"/>
  <c r="V346" i="78"/>
  <c r="AK346" i="78"/>
  <c r="R376" i="78"/>
  <c r="AK376" i="78"/>
  <c r="G594" i="71"/>
  <c r="K594" i="71"/>
  <c r="I594" i="71"/>
  <c r="I633" i="78"/>
  <c r="I458" i="71"/>
  <c r="I693" i="71" s="1"/>
  <c r="L233" i="89"/>
  <c r="L788" i="78"/>
  <c r="L789" i="78" s="1"/>
  <c r="L204" i="89"/>
  <c r="F385" i="78"/>
  <c r="K554" i="69"/>
  <c r="K553" i="69" s="1"/>
  <c r="J553" i="69"/>
  <c r="K557" i="69" s="1"/>
  <c r="L748" i="86"/>
  <c r="L238" i="86" s="1"/>
  <c r="F671" i="78"/>
  <c r="F696" i="78" s="1"/>
  <c r="J667" i="78"/>
  <c r="I35" i="101"/>
  <c r="I70" i="101" s="1"/>
  <c r="I71" i="101" s="1"/>
  <c r="F652" i="71"/>
  <c r="F655" i="71" s="1"/>
  <c r="F84" i="71"/>
  <c r="F17" i="66" s="1"/>
  <c r="F31" i="66" s="1"/>
  <c r="I78" i="101"/>
  <c r="I79" i="101" s="1"/>
  <c r="O751" i="86"/>
  <c r="O748" i="86" s="1"/>
  <c r="M633" i="78"/>
  <c r="M639" i="78" s="1"/>
  <c r="M151" i="89" s="1"/>
  <c r="M693" i="71"/>
  <c r="N662" i="78"/>
  <c r="N669" i="78" s="1"/>
  <c r="N756" i="86"/>
  <c r="N593" i="71" s="1"/>
  <c r="N594" i="71" s="1"/>
  <c r="N599" i="71" s="1"/>
  <c r="N768" i="86"/>
  <c r="M849" i="78"/>
  <c r="M155" i="89"/>
  <c r="M225" i="89" s="1"/>
  <c r="P750" i="86"/>
  <c r="P749" i="86"/>
  <c r="J510" i="86"/>
  <c r="S245" i="83"/>
  <c r="R738" i="86"/>
  <c r="R737" i="86" s="1"/>
  <c r="O625" i="78"/>
  <c r="O589" i="71"/>
  <c r="P579" i="71"/>
  <c r="P585" i="71" s="1"/>
  <c r="P624" i="78"/>
  <c r="P678" i="71"/>
  <c r="Q743" i="86"/>
  <c r="Q584" i="71" s="1"/>
  <c r="Q740" i="86"/>
  <c r="Q742" i="86"/>
  <c r="Q747" i="86" s="1"/>
  <c r="Q761" i="86"/>
  <c r="Q760" i="86" s="1"/>
  <c r="Q578" i="71"/>
  <c r="Q741" i="86"/>
  <c r="Q766" i="86" s="1"/>
  <c r="O661" i="78"/>
  <c r="O627" i="78"/>
  <c r="O586" i="71" s="1"/>
  <c r="O587" i="71" s="1"/>
  <c r="O590" i="71" s="1"/>
  <c r="O630" i="78"/>
  <c r="L511" i="86"/>
  <c r="L444" i="78" s="1"/>
  <c r="L459" i="78" s="1"/>
  <c r="L84" i="89" s="1"/>
  <c r="L768" i="86"/>
  <c r="L519" i="86" s="1"/>
  <c r="L756" i="86"/>
  <c r="L593" i="71" s="1"/>
  <c r="O758" i="86"/>
  <c r="O752" i="86"/>
  <c r="M667" i="78"/>
  <c r="P744" i="86"/>
  <c r="L17" i="66"/>
  <c r="L31" i="66" s="1"/>
  <c r="F594" i="71"/>
  <c r="M594" i="71"/>
  <c r="M599" i="71" s="1"/>
  <c r="N628" i="78"/>
  <c r="N629" i="78" s="1"/>
  <c r="AC376" i="78"/>
  <c r="Y378" i="78"/>
  <c r="AA378" i="78"/>
  <c r="M378" i="78"/>
  <c r="M193" i="78"/>
  <c r="U378" i="78"/>
  <c r="S378" i="78"/>
  <c r="AJ378" i="78"/>
  <c r="X378" i="78"/>
  <c r="AD376" i="78"/>
  <c r="U376" i="78"/>
  <c r="AA376" i="78"/>
  <c r="T376" i="78"/>
  <c r="M189" i="71"/>
  <c r="M187" i="71" s="1"/>
  <c r="M193" i="71" s="1"/>
  <c r="M195" i="71" s="1"/>
  <c r="O461" i="78"/>
  <c r="O464" i="78" s="1"/>
  <c r="O494" i="78" s="1"/>
  <c r="O526" i="78" s="1"/>
  <c r="M376" i="78"/>
  <c r="P376" i="78"/>
  <c r="AB376" i="78"/>
  <c r="AF376" i="78"/>
  <c r="V376" i="78"/>
  <c r="W376" i="78"/>
  <c r="N376" i="78"/>
  <c r="Z376" i="78"/>
  <c r="Y376" i="78"/>
  <c r="AG376" i="78"/>
  <c r="Q376" i="78"/>
  <c r="AI376" i="78"/>
  <c r="AJ376" i="78"/>
  <c r="O376" i="78"/>
  <c r="S376" i="78"/>
  <c r="AH376" i="78"/>
  <c r="X376" i="78"/>
  <c r="AE376" i="78"/>
  <c r="X461" i="78"/>
  <c r="X464" i="78" s="1"/>
  <c r="X494" i="78" s="1"/>
  <c r="X538" i="78" s="1"/>
  <c r="X106" i="77" s="1"/>
  <c r="X36" i="89" s="1"/>
  <c r="X39" i="89" s="1"/>
  <c r="AC211" i="89"/>
  <c r="M81" i="89"/>
  <c r="AG211" i="89"/>
  <c r="N461" i="78"/>
  <c r="N464" i="78" s="1"/>
  <c r="N494" i="78" s="1"/>
  <c r="N538" i="78" s="1"/>
  <c r="N106" i="77" s="1"/>
  <c r="N36" i="89" s="1"/>
  <c r="N39" i="89" s="1"/>
  <c r="Z378" i="78"/>
  <c r="AD378" i="78"/>
  <c r="AF378" i="78"/>
  <c r="N378" i="78"/>
  <c r="AI378" i="78"/>
  <c r="AC378" i="78"/>
  <c r="V378" i="78"/>
  <c r="AE378" i="78"/>
  <c r="P378" i="78"/>
  <c r="AG378" i="78"/>
  <c r="Q378" i="78"/>
  <c r="W378" i="78"/>
  <c r="AB378" i="78"/>
  <c r="R378" i="78"/>
  <c r="AH378" i="78"/>
  <c r="AJ461" i="78"/>
  <c r="AJ464" i="78" s="1"/>
  <c r="AJ494" i="78" s="1"/>
  <c r="AJ538" i="78" s="1"/>
  <c r="AJ106" i="77" s="1"/>
  <c r="AJ36" i="89" s="1"/>
  <c r="AJ39" i="89" s="1"/>
  <c r="O378" i="78"/>
  <c r="AH461" i="78"/>
  <c r="AH464" i="78" s="1"/>
  <c r="AH494" i="78" s="1"/>
  <c r="AH526" i="78" s="1"/>
  <c r="M461" i="78"/>
  <c r="M464" i="78" s="1"/>
  <c r="M494" i="78" s="1"/>
  <c r="M506" i="78" s="1"/>
  <c r="AD461" i="78"/>
  <c r="AD464" i="78" s="1"/>
  <c r="AD494" i="78" s="1"/>
  <c r="AD538" i="78" s="1"/>
  <c r="AD106" i="77" s="1"/>
  <c r="AD36" i="89" s="1"/>
  <c r="AD39" i="89" s="1"/>
  <c r="V461" i="78"/>
  <c r="V464" i="78" s="1"/>
  <c r="V494" i="78" s="1"/>
  <c r="V538" i="78" s="1"/>
  <c r="V106" i="77" s="1"/>
  <c r="V36" i="89" s="1"/>
  <c r="V39" i="89" s="1"/>
  <c r="AI348" i="78"/>
  <c r="U377" i="78"/>
  <c r="P461" i="78"/>
  <c r="P464" i="78" s="1"/>
  <c r="P494" i="78" s="1"/>
  <c r="P538" i="78" s="1"/>
  <c r="P106" i="77" s="1"/>
  <c r="P36" i="89" s="1"/>
  <c r="P39" i="89" s="1"/>
  <c r="Q461" i="78"/>
  <c r="Q464" i="78" s="1"/>
  <c r="Q494" i="78" s="1"/>
  <c r="Q538" i="78" s="1"/>
  <c r="Q106" i="77" s="1"/>
  <c r="Q36" i="89" s="1"/>
  <c r="Q39" i="89" s="1"/>
  <c r="R288" i="78"/>
  <c r="AI363" i="78"/>
  <c r="S318" i="78"/>
  <c r="M375" i="78"/>
  <c r="O349" i="78"/>
  <c r="P288" i="78"/>
  <c r="R363" i="78"/>
  <c r="AB377" i="78"/>
  <c r="W377" i="78"/>
  <c r="Q377" i="78"/>
  <c r="AE377" i="78"/>
  <c r="M377" i="78"/>
  <c r="AD377" i="78"/>
  <c r="N377" i="78"/>
  <c r="O377" i="78"/>
  <c r="AJ377" i="78"/>
  <c r="Z377" i="78"/>
  <c r="T377" i="78"/>
  <c r="AI377" i="78"/>
  <c r="AH377" i="78"/>
  <c r="AC377" i="78"/>
  <c r="P377" i="78"/>
  <c r="S377" i="78"/>
  <c r="AJ363" i="78"/>
  <c r="Y377" i="78"/>
  <c r="V377" i="78"/>
  <c r="X377" i="78"/>
  <c r="R377" i="78"/>
  <c r="AA377" i="78"/>
  <c r="AG377" i="78"/>
  <c r="AI375" i="78"/>
  <c r="Y375" i="78"/>
  <c r="AC375" i="78"/>
  <c r="AE375" i="78"/>
  <c r="AA375" i="78"/>
  <c r="AF375" i="78"/>
  <c r="U375" i="78"/>
  <c r="F572" i="69"/>
  <c r="M448" i="71" s="1"/>
  <c r="N448" i="71" s="1"/>
  <c r="O448" i="71" s="1"/>
  <c r="P448" i="71" s="1"/>
  <c r="Q448" i="71" s="1"/>
  <c r="R448" i="71" s="1"/>
  <c r="S448" i="71" s="1"/>
  <c r="T448" i="71" s="1"/>
  <c r="U448" i="71" s="1"/>
  <c r="V448" i="71" s="1"/>
  <c r="W448" i="71" s="1"/>
  <c r="X448" i="71" s="1"/>
  <c r="Y448" i="71" s="1"/>
  <c r="Z448" i="71" s="1"/>
  <c r="AA448" i="71" s="1"/>
  <c r="AB448" i="71" s="1"/>
  <c r="AC448" i="71" s="1"/>
  <c r="AD448" i="71" s="1"/>
  <c r="AE448" i="71" s="1"/>
  <c r="AF448" i="71" s="1"/>
  <c r="AG448" i="71" s="1"/>
  <c r="AH448" i="71" s="1"/>
  <c r="AI448" i="71" s="1"/>
  <c r="AJ448" i="71" s="1"/>
  <c r="AK448" i="71" s="1"/>
  <c r="Q375" i="78"/>
  <c r="V375" i="78"/>
  <c r="R375" i="78"/>
  <c r="O375" i="78"/>
  <c r="AJ375" i="78"/>
  <c r="AB375" i="78"/>
  <c r="W375" i="78"/>
  <c r="AD375" i="78"/>
  <c r="AG375" i="78"/>
  <c r="P375" i="78"/>
  <c r="N375" i="78"/>
  <c r="X375" i="78"/>
  <c r="Z375" i="78"/>
  <c r="T375" i="78"/>
  <c r="S375" i="78"/>
  <c r="K552" i="69"/>
  <c r="M438" i="71" s="1"/>
  <c r="N438" i="71" s="1"/>
  <c r="O438" i="71" s="1"/>
  <c r="P438" i="71" s="1"/>
  <c r="Q438" i="71" s="1"/>
  <c r="R438" i="71" s="1"/>
  <c r="S438" i="71" s="1"/>
  <c r="T438" i="71" s="1"/>
  <c r="U438" i="71" s="1"/>
  <c r="V438" i="71" s="1"/>
  <c r="W438" i="71" s="1"/>
  <c r="X438" i="71" s="1"/>
  <c r="Y438" i="71" s="1"/>
  <c r="Z438" i="71" s="1"/>
  <c r="AA438" i="71" s="1"/>
  <c r="AB438" i="71" s="1"/>
  <c r="AC438" i="71" s="1"/>
  <c r="AD438" i="71" s="1"/>
  <c r="AE438" i="71" s="1"/>
  <c r="AF438" i="71" s="1"/>
  <c r="AG438" i="71" s="1"/>
  <c r="AH438" i="71" s="1"/>
  <c r="AI438" i="71" s="1"/>
  <c r="AJ438" i="71" s="1"/>
  <c r="AK438" i="71" s="1"/>
  <c r="AF288" i="78"/>
  <c r="O363" i="78"/>
  <c r="AE288" i="78"/>
  <c r="Z363" i="78"/>
  <c r="X363" i="78"/>
  <c r="W288" i="78"/>
  <c r="AH288" i="78"/>
  <c r="Y363" i="78"/>
  <c r="AH363" i="78"/>
  <c r="T288" i="78"/>
  <c r="AG288" i="78"/>
  <c r="AC363" i="78"/>
  <c r="AB363" i="78"/>
  <c r="M363" i="78"/>
  <c r="X288" i="78"/>
  <c r="N363" i="78"/>
  <c r="Q361" i="78"/>
  <c r="M361" i="78"/>
  <c r="O361" i="78"/>
  <c r="W361" i="78"/>
  <c r="AA361" i="78"/>
  <c r="Y361" i="78"/>
  <c r="AC361" i="78"/>
  <c r="AE361" i="78"/>
  <c r="U361" i="78"/>
  <c r="AF361" i="78"/>
  <c r="O335" i="78"/>
  <c r="X335" i="78"/>
  <c r="AD335" i="78"/>
  <c r="AE335" i="78"/>
  <c r="Q335" i="78"/>
  <c r="AA335" i="78"/>
  <c r="M335" i="78"/>
  <c r="Y335" i="78"/>
  <c r="AF335" i="78"/>
  <c r="Z335" i="78"/>
  <c r="V335" i="78"/>
  <c r="N335" i="78"/>
  <c r="AG335" i="78"/>
  <c r="F553" i="69"/>
  <c r="X346" i="78"/>
  <c r="AA346" i="78"/>
  <c r="P332" i="78"/>
  <c r="AD346" i="78"/>
  <c r="Y332" i="78"/>
  <c r="AD332" i="78"/>
  <c r="O346" i="78"/>
  <c r="P346" i="78"/>
  <c r="U346" i="78"/>
  <c r="AH332" i="78"/>
  <c r="Q346" i="78"/>
  <c r="AI346" i="78"/>
  <c r="Z346" i="78"/>
  <c r="N332" i="78"/>
  <c r="W332" i="78"/>
  <c r="Z332" i="78"/>
  <c r="T346" i="78"/>
  <c r="AC346" i="78"/>
  <c r="AJ346" i="78"/>
  <c r="AI332" i="78"/>
  <c r="U332" i="78"/>
  <c r="AF332" i="78"/>
  <c r="AF346" i="78"/>
  <c r="T332" i="78"/>
  <c r="R332" i="78"/>
  <c r="AJ332" i="78"/>
  <c r="AB346" i="78"/>
  <c r="AA332" i="78"/>
  <c r="AB332" i="78"/>
  <c r="M346" i="78"/>
  <c r="W346" i="78"/>
  <c r="S332" i="78"/>
  <c r="M332" i="78"/>
  <c r="AG346" i="78"/>
  <c r="AE346" i="78"/>
  <c r="AH346" i="78"/>
  <c r="R360" i="78"/>
  <c r="AG332" i="78"/>
  <c r="AE332" i="78"/>
  <c r="AC332" i="78"/>
  <c r="S346" i="78"/>
  <c r="X332" i="78"/>
  <c r="Y346" i="78"/>
  <c r="R346" i="78"/>
  <c r="N346" i="78"/>
  <c r="Y360" i="78"/>
  <c r="O332" i="78"/>
  <c r="Q332" i="78"/>
  <c r="F443" i="69"/>
  <c r="M325" i="71" s="1"/>
  <c r="N325" i="71" s="1"/>
  <c r="O325" i="71" s="1"/>
  <c r="P325" i="71" s="1"/>
  <c r="Q325" i="71" s="1"/>
  <c r="R325" i="71" s="1"/>
  <c r="S325" i="71" s="1"/>
  <c r="T325" i="71" s="1"/>
  <c r="U325" i="71" s="1"/>
  <c r="V325" i="71" s="1"/>
  <c r="W325" i="71" s="1"/>
  <c r="X325" i="71" s="1"/>
  <c r="Y325" i="71" s="1"/>
  <c r="Z325" i="71" s="1"/>
  <c r="AA325" i="71" s="1"/>
  <c r="AB325" i="71" s="1"/>
  <c r="AC325" i="71" s="1"/>
  <c r="AD325" i="71" s="1"/>
  <c r="AE325" i="71" s="1"/>
  <c r="AF325" i="71" s="1"/>
  <c r="AG325" i="71" s="1"/>
  <c r="AH325" i="71" s="1"/>
  <c r="AI325" i="71" s="1"/>
  <c r="AJ325" i="71" s="1"/>
  <c r="AK325" i="71" s="1"/>
  <c r="X348" i="78"/>
  <c r="N360" i="78"/>
  <c r="AG348" i="78"/>
  <c r="AE360" i="78"/>
  <c r="AH348" i="78"/>
  <c r="Z360" i="78"/>
  <c r="Y348" i="78"/>
  <c r="W360" i="78"/>
  <c r="AF348" i="78"/>
  <c r="W348" i="78"/>
  <c r="AB362" i="78"/>
  <c r="AC362" i="78"/>
  <c r="U362" i="78"/>
  <c r="AA349" i="78"/>
  <c r="N349" i="78"/>
  <c r="S362" i="78"/>
  <c r="AH349" i="78"/>
  <c r="Q362" i="78"/>
  <c r="M362" i="78"/>
  <c r="M207" i="78"/>
  <c r="P364" i="78"/>
  <c r="X362" i="78"/>
  <c r="N186" i="78"/>
  <c r="N193" i="78" s="1"/>
  <c r="AG360" i="78"/>
  <c r="AC360" i="78"/>
  <c r="U360" i="78"/>
  <c r="Y347" i="78"/>
  <c r="AD360" i="78"/>
  <c r="S360" i="78"/>
  <c r="AJ360" i="78"/>
  <c r="O360" i="78"/>
  <c r="X360" i="78"/>
  <c r="AH360" i="78"/>
  <c r="AB360" i="78"/>
  <c r="AA360" i="78"/>
  <c r="P360" i="78"/>
  <c r="T360" i="78"/>
  <c r="AF360" i="78"/>
  <c r="M360" i="78"/>
  <c r="Q360" i="78"/>
  <c r="AI360" i="78"/>
  <c r="V360" i="78"/>
  <c r="AB347" i="78"/>
  <c r="R335" i="78"/>
  <c r="T335" i="78"/>
  <c r="W335" i="78"/>
  <c r="AI362" i="78"/>
  <c r="AA362" i="78"/>
  <c r="Y362" i="78"/>
  <c r="S361" i="78"/>
  <c r="AJ361" i="78"/>
  <c r="S363" i="78"/>
  <c r="P363" i="78"/>
  <c r="AF363" i="78"/>
  <c r="V288" i="78"/>
  <c r="AJ288" i="78"/>
  <c r="AI288" i="78"/>
  <c r="Y288" i="78"/>
  <c r="S335" i="78"/>
  <c r="U335" i="78"/>
  <c r="AJ335" i="78"/>
  <c r="Y364" i="78"/>
  <c r="T362" i="78"/>
  <c r="O362" i="78"/>
  <c r="AF362" i="78"/>
  <c r="P361" i="78"/>
  <c r="AI361" i="78"/>
  <c r="AH361" i="78"/>
  <c r="V363" i="78"/>
  <c r="W363" i="78"/>
  <c r="AG363" i="78"/>
  <c r="N362" i="78"/>
  <c r="AB288" i="78"/>
  <c r="AH334" i="78"/>
  <c r="R362" i="78"/>
  <c r="AH362" i="78"/>
  <c r="R361" i="78"/>
  <c r="Z361" i="78"/>
  <c r="AA288" i="78"/>
  <c r="Z288" i="78"/>
  <c r="S334" i="78"/>
  <c r="O288" i="78"/>
  <c r="Q288" i="78"/>
  <c r="AC288" i="78"/>
  <c r="P335" i="78"/>
  <c r="AC335" i="78"/>
  <c r="AG362" i="78"/>
  <c r="AD362" i="78"/>
  <c r="V362" i="78"/>
  <c r="X361" i="78"/>
  <c r="N361" i="78"/>
  <c r="V361" i="78"/>
  <c r="AI347" i="78"/>
  <c r="AA347" i="78"/>
  <c r="T363" i="78"/>
  <c r="AA363" i="78"/>
  <c r="AD363" i="78"/>
  <c r="AB364" i="78"/>
  <c r="AJ362" i="78"/>
  <c r="N347" i="78"/>
  <c r="S288" i="78"/>
  <c r="Q364" i="78"/>
  <c r="W362" i="78"/>
  <c r="T361" i="78"/>
  <c r="U347" i="78"/>
  <c r="AD288" i="78"/>
  <c r="E553" i="69"/>
  <c r="F557" i="69" s="1"/>
  <c r="N288" i="78"/>
  <c r="U288" i="78"/>
  <c r="AB335" i="78"/>
  <c r="AI335" i="78"/>
  <c r="N364" i="78"/>
  <c r="P362" i="78"/>
  <c r="AE362" i="78"/>
  <c r="AB361" i="78"/>
  <c r="AG361" i="78"/>
  <c r="Q363" i="78"/>
  <c r="U363" i="78"/>
  <c r="Q331" i="69"/>
  <c r="Q330" i="69"/>
  <c r="Q328" i="69"/>
  <c r="AG91" i="85"/>
  <c r="AG92" i="85" s="1"/>
  <c r="AJ91" i="85"/>
  <c r="AJ92" i="85" s="1"/>
  <c r="R91" i="85"/>
  <c r="R92" i="85" s="1"/>
  <c r="P91" i="85"/>
  <c r="P92" i="85" s="1"/>
  <c r="AB91" i="85"/>
  <c r="AB92" i="85" s="1"/>
  <c r="M91" i="85"/>
  <c r="M92" i="85" s="1"/>
  <c r="Z91" i="85"/>
  <c r="Z92" i="85" s="1"/>
  <c r="X91" i="85"/>
  <c r="X92" i="85" s="1"/>
  <c r="U91" i="85"/>
  <c r="U92" i="85" s="1"/>
  <c r="AA91" i="85"/>
  <c r="AA92" i="85" s="1"/>
  <c r="S91" i="85"/>
  <c r="S92" i="85" s="1"/>
  <c r="T91" i="85"/>
  <c r="T92" i="85" s="1"/>
  <c r="AK446" i="71"/>
  <c r="R248" i="78"/>
  <c r="AF248" i="78"/>
  <c r="Z248" i="78"/>
  <c r="AB248" i="78"/>
  <c r="AJ248" i="78"/>
  <c r="X248" i="78"/>
  <c r="T248" i="78"/>
  <c r="O248" i="78"/>
  <c r="W248" i="78"/>
  <c r="AE248" i="78"/>
  <c r="AH248" i="78"/>
  <c r="Y248" i="78"/>
  <c r="Q248" i="78"/>
  <c r="AI248" i="78"/>
  <c r="AD248" i="78"/>
  <c r="AA248" i="78"/>
  <c r="S248" i="78"/>
  <c r="N248" i="78"/>
  <c r="P248" i="78"/>
  <c r="V248" i="78"/>
  <c r="AC248" i="78"/>
  <c r="U248" i="78"/>
  <c r="Q449" i="78"/>
  <c r="AG278" i="78"/>
  <c r="AH278" i="78"/>
  <c r="AE278" i="78"/>
  <c r="AF278" i="78"/>
  <c r="AA278" i="78"/>
  <c r="Y278" i="78"/>
  <c r="T278" i="78"/>
  <c r="AI278" i="78"/>
  <c r="AB278" i="78"/>
  <c r="AJ278" i="78"/>
  <c r="AC278" i="78"/>
  <c r="R278" i="78"/>
  <c r="AD278" i="78"/>
  <c r="Q278" i="78"/>
  <c r="U278" i="78"/>
  <c r="P278" i="78"/>
  <c r="V278" i="78"/>
  <c r="O278" i="78"/>
  <c r="Z278" i="78"/>
  <c r="S278" i="78"/>
  <c r="W278" i="78"/>
  <c r="N278" i="78"/>
  <c r="X278" i="78"/>
  <c r="AG263" i="78"/>
  <c r="Z263" i="78"/>
  <c r="AH263" i="78"/>
  <c r="AA263" i="78"/>
  <c r="AI263" i="78"/>
  <c r="AJ263" i="78"/>
  <c r="Y263" i="78"/>
  <c r="N263" i="78"/>
  <c r="AB263" i="78"/>
  <c r="AC263" i="78"/>
  <c r="T263" i="78"/>
  <c r="AD263" i="78"/>
  <c r="S263" i="78"/>
  <c r="U263" i="78"/>
  <c r="R263" i="78"/>
  <c r="AE263" i="78"/>
  <c r="V263" i="78"/>
  <c r="Q263" i="78"/>
  <c r="O263" i="78"/>
  <c r="X263" i="78"/>
  <c r="W263" i="78"/>
  <c r="AF263" i="78"/>
  <c r="P263" i="78"/>
  <c r="AG275" i="78"/>
  <c r="AH275" i="78"/>
  <c r="AI275" i="78"/>
  <c r="AJ275" i="78"/>
  <c r="AD275" i="78"/>
  <c r="X275" i="78"/>
  <c r="Q275" i="78"/>
  <c r="Y275" i="78"/>
  <c r="O275" i="78"/>
  <c r="N275" i="78"/>
  <c r="Z275" i="78"/>
  <c r="AE275" i="78"/>
  <c r="AA275" i="78"/>
  <c r="U275" i="78"/>
  <c r="T275" i="78"/>
  <c r="AB275" i="78"/>
  <c r="V275" i="78"/>
  <c r="AC275" i="78"/>
  <c r="W275" i="78"/>
  <c r="S275" i="78"/>
  <c r="R275" i="78"/>
  <c r="P275" i="78"/>
  <c r="AF275" i="78"/>
  <c r="AG289" i="78"/>
  <c r="AA289" i="78"/>
  <c r="AH289" i="78"/>
  <c r="AB289" i="78"/>
  <c r="N289" i="78"/>
  <c r="AE289" i="78"/>
  <c r="U289" i="78"/>
  <c r="AF289" i="78"/>
  <c r="Z289" i="78"/>
  <c r="V289" i="78"/>
  <c r="T289" i="78"/>
  <c r="AI289" i="78"/>
  <c r="AC289" i="78"/>
  <c r="W289" i="78"/>
  <c r="S289" i="78"/>
  <c r="AJ289" i="78"/>
  <c r="AD289" i="78"/>
  <c r="X289" i="78"/>
  <c r="R289" i="78"/>
  <c r="Y289" i="78"/>
  <c r="Q289" i="78"/>
  <c r="P289" i="78"/>
  <c r="O289" i="78"/>
  <c r="AG221" i="78"/>
  <c r="V221" i="78"/>
  <c r="AH221" i="78"/>
  <c r="W221" i="78"/>
  <c r="U221" i="78"/>
  <c r="AE221" i="78"/>
  <c r="X221" i="78"/>
  <c r="AF221" i="78"/>
  <c r="Z221" i="78"/>
  <c r="Y221" i="78"/>
  <c r="AI221" i="78"/>
  <c r="AA221" i="78"/>
  <c r="AJ221" i="78"/>
  <c r="AB221" i="78"/>
  <c r="AC221" i="78"/>
  <c r="AD221" i="78"/>
  <c r="O221" i="78"/>
  <c r="N221" i="78"/>
  <c r="T221" i="78"/>
  <c r="R221" i="78"/>
  <c r="S221" i="78"/>
  <c r="Q221" i="78"/>
  <c r="P221" i="78"/>
  <c r="AG292" i="78"/>
  <c r="AB292" i="78"/>
  <c r="AH292" i="78"/>
  <c r="AC292" i="78"/>
  <c r="U292" i="78"/>
  <c r="Q292" i="78"/>
  <c r="V292" i="78"/>
  <c r="W292" i="78"/>
  <c r="O292" i="78"/>
  <c r="AE292" i="78"/>
  <c r="X292" i="78"/>
  <c r="N292" i="78"/>
  <c r="AF292" i="78"/>
  <c r="Y292" i="78"/>
  <c r="AI292" i="78"/>
  <c r="Z292" i="78"/>
  <c r="T292" i="78"/>
  <c r="AD292" i="78"/>
  <c r="S292" i="78"/>
  <c r="AJ292" i="78"/>
  <c r="R292" i="78"/>
  <c r="AA292" i="78"/>
  <c r="P292" i="78"/>
  <c r="AG261" i="78"/>
  <c r="AB261" i="78"/>
  <c r="U261" i="78"/>
  <c r="AH261" i="78"/>
  <c r="AC261" i="78"/>
  <c r="V261" i="78"/>
  <c r="Y261" i="78"/>
  <c r="T261" i="78"/>
  <c r="AE261" i="78"/>
  <c r="Z261" i="78"/>
  <c r="AF261" i="78"/>
  <c r="AA261" i="78"/>
  <c r="R261" i="78"/>
  <c r="AI261" i="78"/>
  <c r="AD261" i="78"/>
  <c r="Q261" i="78"/>
  <c r="AJ261" i="78"/>
  <c r="P261" i="78"/>
  <c r="O261" i="78"/>
  <c r="X261" i="78"/>
  <c r="S261" i="78"/>
  <c r="N261" i="78"/>
  <c r="W261" i="78"/>
  <c r="AG246" i="78"/>
  <c r="AC246" i="78"/>
  <c r="V246" i="78"/>
  <c r="AH246" i="78"/>
  <c r="AD246" i="78"/>
  <c r="W246" i="78"/>
  <c r="AE246" i="78"/>
  <c r="AF246" i="78"/>
  <c r="Z246" i="78"/>
  <c r="AI246" i="78"/>
  <c r="AA246" i="78"/>
  <c r="AJ246" i="78"/>
  <c r="AB246" i="78"/>
  <c r="U246" i="78"/>
  <c r="P246" i="78"/>
  <c r="O246" i="78"/>
  <c r="X246" i="78"/>
  <c r="N246" i="78"/>
  <c r="Y246" i="78"/>
  <c r="S246" i="78"/>
  <c r="T246" i="78"/>
  <c r="R246" i="78"/>
  <c r="Q246" i="78"/>
  <c r="AG260" i="78"/>
  <c r="AH260" i="78"/>
  <c r="Z260" i="78"/>
  <c r="AD260" i="78"/>
  <c r="U260" i="78"/>
  <c r="V260" i="78"/>
  <c r="Q260" i="78"/>
  <c r="AE260" i="78"/>
  <c r="W260" i="78"/>
  <c r="P260" i="78"/>
  <c r="AF260" i="78"/>
  <c r="X260" i="78"/>
  <c r="O260" i="78"/>
  <c r="AI260" i="78"/>
  <c r="AA260" i="78"/>
  <c r="Y260" i="78"/>
  <c r="N260" i="78"/>
  <c r="R260" i="78"/>
  <c r="AJ260" i="78"/>
  <c r="AB260" i="78"/>
  <c r="AC260" i="78"/>
  <c r="T260" i="78"/>
  <c r="S260" i="78"/>
  <c r="AG250" i="78"/>
  <c r="AH250" i="78"/>
  <c r="Z250" i="78"/>
  <c r="AE250" i="78"/>
  <c r="AF250" i="78"/>
  <c r="AB250" i="78"/>
  <c r="AI250" i="78"/>
  <c r="AC250" i="78"/>
  <c r="AJ250" i="78"/>
  <c r="AD250" i="78"/>
  <c r="U250" i="78"/>
  <c r="V250" i="78"/>
  <c r="W250" i="78"/>
  <c r="T250" i="78"/>
  <c r="R250" i="78"/>
  <c r="S250" i="78"/>
  <c r="Q250" i="78"/>
  <c r="P250" i="78"/>
  <c r="O250" i="78"/>
  <c r="X250" i="78"/>
  <c r="N250" i="78"/>
  <c r="AA250" i="78"/>
  <c r="Y250" i="78"/>
  <c r="AG219" i="78"/>
  <c r="X219" i="78"/>
  <c r="AH219" i="78"/>
  <c r="Z219" i="78"/>
  <c r="Y219" i="78"/>
  <c r="AI219" i="78"/>
  <c r="AJ219" i="78"/>
  <c r="U219" i="78"/>
  <c r="V219" i="78"/>
  <c r="W219" i="78"/>
  <c r="AA219" i="78"/>
  <c r="AB219" i="78"/>
  <c r="AE219" i="78"/>
  <c r="AC219" i="78"/>
  <c r="T219" i="78"/>
  <c r="S219" i="78"/>
  <c r="R219" i="78"/>
  <c r="Q219" i="78"/>
  <c r="AF219" i="78"/>
  <c r="P219" i="78"/>
  <c r="AD219" i="78"/>
  <c r="O219" i="78"/>
  <c r="N219" i="78"/>
  <c r="AG264" i="78"/>
  <c r="AC264" i="78"/>
  <c r="AH264" i="78"/>
  <c r="AD264" i="78"/>
  <c r="O264" i="78"/>
  <c r="U264" i="78"/>
  <c r="V264" i="78"/>
  <c r="AE264" i="78"/>
  <c r="W264" i="78"/>
  <c r="T264" i="78"/>
  <c r="AF264" i="78"/>
  <c r="Z264" i="78"/>
  <c r="X264" i="78"/>
  <c r="S264" i="78"/>
  <c r="AI264" i="78"/>
  <c r="AA264" i="78"/>
  <c r="Y264" i="78"/>
  <c r="R264" i="78"/>
  <c r="AB264" i="78"/>
  <c r="P264" i="78"/>
  <c r="Q264" i="78"/>
  <c r="AJ264" i="78"/>
  <c r="N264" i="78"/>
  <c r="AG277" i="78"/>
  <c r="AC277" i="78"/>
  <c r="AH277" i="78"/>
  <c r="AD277" i="78"/>
  <c r="V277" i="78"/>
  <c r="S277" i="78"/>
  <c r="AE277" i="78"/>
  <c r="W277" i="78"/>
  <c r="AF277" i="78"/>
  <c r="X277" i="78"/>
  <c r="Q277" i="78"/>
  <c r="AI277" i="78"/>
  <c r="Y277" i="78"/>
  <c r="P277" i="78"/>
  <c r="AJ277" i="78"/>
  <c r="Z277" i="78"/>
  <c r="O277" i="78"/>
  <c r="AA277" i="78"/>
  <c r="N277" i="78"/>
  <c r="R277" i="78"/>
  <c r="AB277" i="78"/>
  <c r="U277" i="78"/>
  <c r="T277" i="78"/>
  <c r="AG247" i="78"/>
  <c r="Y247" i="78"/>
  <c r="AH247" i="78"/>
  <c r="AI247" i="78"/>
  <c r="AJ247" i="78"/>
  <c r="U247" i="78"/>
  <c r="V247" i="78"/>
  <c r="W247" i="78"/>
  <c r="Z247" i="78"/>
  <c r="X247" i="78"/>
  <c r="AA247" i="78"/>
  <c r="AE247" i="78"/>
  <c r="AB247" i="78"/>
  <c r="Q247" i="78"/>
  <c r="O247" i="78"/>
  <c r="P247" i="78"/>
  <c r="N247" i="78"/>
  <c r="AC247" i="78"/>
  <c r="AD247" i="78"/>
  <c r="T247" i="78"/>
  <c r="AF247" i="78"/>
  <c r="S247" i="78"/>
  <c r="R247" i="78"/>
  <c r="AG236" i="78"/>
  <c r="AD236" i="78"/>
  <c r="U236" i="78"/>
  <c r="AH236" i="78"/>
  <c r="V236" i="78"/>
  <c r="W236" i="78"/>
  <c r="X236" i="78"/>
  <c r="Y236" i="78"/>
  <c r="AE236" i="78"/>
  <c r="Z236" i="78"/>
  <c r="AF236" i="78"/>
  <c r="AA236" i="78"/>
  <c r="AI236" i="78"/>
  <c r="AB236" i="78"/>
  <c r="N236" i="78"/>
  <c r="T236" i="78"/>
  <c r="S236" i="78"/>
  <c r="Q236" i="78"/>
  <c r="AJ236" i="78"/>
  <c r="AC236" i="78"/>
  <c r="R236" i="78"/>
  <c r="P236" i="78"/>
  <c r="O236" i="78"/>
  <c r="AG290" i="78"/>
  <c r="AD290" i="78"/>
  <c r="AH290" i="78"/>
  <c r="AE290" i="78"/>
  <c r="AF290" i="78"/>
  <c r="AC290" i="78"/>
  <c r="W290" i="78"/>
  <c r="O290" i="78"/>
  <c r="AI290" i="78"/>
  <c r="X290" i="78"/>
  <c r="AJ290" i="78"/>
  <c r="Y290" i="78"/>
  <c r="T290" i="78"/>
  <c r="S290" i="78"/>
  <c r="Z290" i="78"/>
  <c r="R290" i="78"/>
  <c r="V290" i="78"/>
  <c r="U290" i="78"/>
  <c r="Q290" i="78"/>
  <c r="AA290" i="78"/>
  <c r="P290" i="78"/>
  <c r="N290" i="78"/>
  <c r="AB290" i="78"/>
  <c r="AG220" i="78"/>
  <c r="AB220" i="78"/>
  <c r="AH220" i="78"/>
  <c r="AC220" i="78"/>
  <c r="AA220" i="78"/>
  <c r="AD220" i="78"/>
  <c r="AE220" i="78"/>
  <c r="U220" i="78"/>
  <c r="AF220" i="78"/>
  <c r="V220" i="78"/>
  <c r="AI220" i="78"/>
  <c r="W220" i="78"/>
  <c r="Y220" i="78"/>
  <c r="N220" i="78"/>
  <c r="T220" i="78"/>
  <c r="S220" i="78"/>
  <c r="R220" i="78"/>
  <c r="Q220" i="78"/>
  <c r="AJ220" i="78"/>
  <c r="P220" i="78"/>
  <c r="Z220" i="78"/>
  <c r="X220" i="78"/>
  <c r="O220" i="78"/>
  <c r="AG234" i="78"/>
  <c r="W234" i="78"/>
  <c r="AH234" i="78"/>
  <c r="X234" i="78"/>
  <c r="AE234" i="78"/>
  <c r="AF234" i="78"/>
  <c r="U234" i="78"/>
  <c r="AI234" i="78"/>
  <c r="V234" i="78"/>
  <c r="AJ234" i="78"/>
  <c r="Y234" i="78"/>
  <c r="Z234" i="78"/>
  <c r="AA234" i="78"/>
  <c r="AB234" i="78"/>
  <c r="T234" i="78"/>
  <c r="S234" i="78"/>
  <c r="AC234" i="78"/>
  <c r="R234" i="78"/>
  <c r="AD234" i="78"/>
  <c r="Q234" i="78"/>
  <c r="O234" i="78"/>
  <c r="P234" i="78"/>
  <c r="N234" i="78"/>
  <c r="AG276" i="78"/>
  <c r="Z276" i="78"/>
  <c r="AH276" i="78"/>
  <c r="AA276" i="78"/>
  <c r="R276" i="78"/>
  <c r="AB276" i="78"/>
  <c r="AC276" i="78"/>
  <c r="U276" i="78"/>
  <c r="P276" i="78"/>
  <c r="AE276" i="78"/>
  <c r="AD276" i="78"/>
  <c r="V276" i="78"/>
  <c r="O276" i="78"/>
  <c r="AF276" i="78"/>
  <c r="W276" i="78"/>
  <c r="N276" i="78"/>
  <c r="AI276" i="78"/>
  <c r="X276" i="78"/>
  <c r="AJ276" i="78"/>
  <c r="S276" i="78"/>
  <c r="T276" i="78"/>
  <c r="Q276" i="78"/>
  <c r="Y276" i="78"/>
  <c r="AG232" i="78"/>
  <c r="Z232" i="78"/>
  <c r="Y232" i="78"/>
  <c r="AH232" i="78"/>
  <c r="AA232" i="78"/>
  <c r="U232" i="78"/>
  <c r="V232" i="78"/>
  <c r="W232" i="78"/>
  <c r="AE232" i="78"/>
  <c r="X232" i="78"/>
  <c r="AF232" i="78"/>
  <c r="AI232" i="78"/>
  <c r="AB232" i="78"/>
  <c r="AC232" i="78"/>
  <c r="R232" i="78"/>
  <c r="AJ232" i="78"/>
  <c r="AD232" i="78"/>
  <c r="Q232" i="78"/>
  <c r="P232" i="78"/>
  <c r="O232" i="78"/>
  <c r="N232" i="78"/>
  <c r="T232" i="78"/>
  <c r="S232" i="78"/>
  <c r="AG291" i="78"/>
  <c r="AH291" i="78"/>
  <c r="Z291" i="78"/>
  <c r="AI291" i="78"/>
  <c r="AJ291" i="78"/>
  <c r="P291" i="78"/>
  <c r="AA291" i="78"/>
  <c r="AB291" i="78"/>
  <c r="N291" i="78"/>
  <c r="AC291" i="78"/>
  <c r="U291" i="78"/>
  <c r="AD291" i="78"/>
  <c r="V291" i="78"/>
  <c r="T291" i="78"/>
  <c r="AE291" i="78"/>
  <c r="W291" i="78"/>
  <c r="S291" i="78"/>
  <c r="R291" i="78"/>
  <c r="Q291" i="78"/>
  <c r="O291" i="78"/>
  <c r="X291" i="78"/>
  <c r="Y291" i="78"/>
  <c r="AF291" i="78"/>
  <c r="AG222" i="78"/>
  <c r="Z222" i="78"/>
  <c r="Y222" i="78"/>
  <c r="AH222" i="78"/>
  <c r="AA222" i="78"/>
  <c r="AE222" i="78"/>
  <c r="AF222" i="78"/>
  <c r="AC222" i="78"/>
  <c r="AI222" i="78"/>
  <c r="AD222" i="78"/>
  <c r="AJ222" i="78"/>
  <c r="U222" i="78"/>
  <c r="V222" i="78"/>
  <c r="W222" i="78"/>
  <c r="P222" i="78"/>
  <c r="AB222" i="78"/>
  <c r="X222" i="78"/>
  <c r="O222" i="78"/>
  <c r="N222" i="78"/>
  <c r="T222" i="78"/>
  <c r="S222" i="78"/>
  <c r="R222" i="78"/>
  <c r="Q222" i="78"/>
  <c r="AG249" i="78"/>
  <c r="AD249" i="78"/>
  <c r="W249" i="78"/>
  <c r="AH249" i="78"/>
  <c r="X249" i="78"/>
  <c r="U249" i="78"/>
  <c r="AE249" i="78"/>
  <c r="V249" i="78"/>
  <c r="AF249" i="78"/>
  <c r="Y249" i="78"/>
  <c r="AI249" i="78"/>
  <c r="Z249" i="78"/>
  <c r="AJ249" i="78"/>
  <c r="AA249" i="78"/>
  <c r="AB249" i="78"/>
  <c r="S249" i="78"/>
  <c r="R249" i="78"/>
  <c r="Q249" i="78"/>
  <c r="P249" i="78"/>
  <c r="N249" i="78"/>
  <c r="O249" i="78"/>
  <c r="AC249" i="78"/>
  <c r="T249" i="78"/>
  <c r="AG233" i="78"/>
  <c r="AC233" i="78"/>
  <c r="AH233" i="78"/>
  <c r="AD233" i="78"/>
  <c r="U233" i="78"/>
  <c r="Z233" i="78"/>
  <c r="AE233" i="78"/>
  <c r="AA233" i="78"/>
  <c r="AF233" i="78"/>
  <c r="AB233" i="78"/>
  <c r="AI233" i="78"/>
  <c r="AJ233" i="78"/>
  <c r="V233" i="78"/>
  <c r="W233" i="78"/>
  <c r="S233" i="78"/>
  <c r="Y233" i="78"/>
  <c r="Q233" i="78"/>
  <c r="X233" i="78"/>
  <c r="R233" i="78"/>
  <c r="P233" i="78"/>
  <c r="O233" i="78"/>
  <c r="N233" i="78"/>
  <c r="T233" i="78"/>
  <c r="AG262" i="78"/>
  <c r="X262" i="78"/>
  <c r="AH262" i="78"/>
  <c r="Y262" i="78"/>
  <c r="AE262" i="78"/>
  <c r="AF262" i="78"/>
  <c r="AD262" i="78"/>
  <c r="AI262" i="78"/>
  <c r="U262" i="78"/>
  <c r="AJ262" i="78"/>
  <c r="V262" i="78"/>
  <c r="S262" i="78"/>
  <c r="W262" i="78"/>
  <c r="R262" i="78"/>
  <c r="Z262" i="78"/>
  <c r="Q262" i="78"/>
  <c r="AA262" i="78"/>
  <c r="P262" i="78"/>
  <c r="AC262" i="78"/>
  <c r="O262" i="78"/>
  <c r="T262" i="78"/>
  <c r="N262" i="78"/>
  <c r="AB262" i="78"/>
  <c r="AG274" i="78"/>
  <c r="AB274" i="78"/>
  <c r="AH274" i="78"/>
  <c r="AC274" i="78"/>
  <c r="AE274" i="78"/>
  <c r="AF274" i="78"/>
  <c r="U274" i="78"/>
  <c r="P274" i="78"/>
  <c r="AI274" i="78"/>
  <c r="Z274" i="78"/>
  <c r="V274" i="78"/>
  <c r="AJ274" i="78"/>
  <c r="AA274" i="78"/>
  <c r="W274" i="78"/>
  <c r="N274" i="78"/>
  <c r="AD274" i="78"/>
  <c r="X274" i="78"/>
  <c r="Y274" i="78"/>
  <c r="T274" i="78"/>
  <c r="S274" i="78"/>
  <c r="Q274" i="78"/>
  <c r="O274" i="78"/>
  <c r="R274" i="78"/>
  <c r="AG235" i="78"/>
  <c r="AA235" i="78"/>
  <c r="AH235" i="78"/>
  <c r="AB235" i="78"/>
  <c r="AI235" i="78"/>
  <c r="AJ235" i="78"/>
  <c r="Z235" i="78"/>
  <c r="AC235" i="78"/>
  <c r="AD235" i="78"/>
  <c r="U235" i="78"/>
  <c r="V235" i="78"/>
  <c r="AE235" i="78"/>
  <c r="W235" i="78"/>
  <c r="S235" i="78"/>
  <c r="T235" i="78"/>
  <c r="AF235" i="78"/>
  <c r="X235" i="78"/>
  <c r="R235" i="78"/>
  <c r="Y235" i="78"/>
  <c r="Q235" i="78"/>
  <c r="P235" i="78"/>
  <c r="O235" i="78"/>
  <c r="N235" i="78"/>
  <c r="AG218" i="78"/>
  <c r="AD218" i="78"/>
  <c r="U218" i="78"/>
  <c r="AH218" i="78"/>
  <c r="V218" i="78"/>
  <c r="AE218" i="78"/>
  <c r="AF218" i="78"/>
  <c r="AA218" i="78"/>
  <c r="AI218" i="78"/>
  <c r="AB218" i="78"/>
  <c r="AJ218" i="78"/>
  <c r="AC218" i="78"/>
  <c r="W218" i="78"/>
  <c r="T218" i="78"/>
  <c r="R218" i="78"/>
  <c r="S218" i="78"/>
  <c r="Q218" i="78"/>
  <c r="O218" i="78"/>
  <c r="P218" i="78"/>
  <c r="Z218" i="78"/>
  <c r="X218" i="78"/>
  <c r="Y218" i="78"/>
  <c r="N218" i="78"/>
  <c r="F373" i="69"/>
  <c r="M271" i="71" s="1"/>
  <c r="N271" i="71" s="1"/>
  <c r="O271" i="71" s="1"/>
  <c r="P271" i="71" s="1"/>
  <c r="Q271" i="71" s="1"/>
  <c r="R271" i="71" s="1"/>
  <c r="S271" i="71" s="1"/>
  <c r="T271" i="71" s="1"/>
  <c r="U271" i="71" s="1"/>
  <c r="V271" i="71" s="1"/>
  <c r="W271" i="71" s="1"/>
  <c r="X271" i="71" s="1"/>
  <c r="Y271" i="71" s="1"/>
  <c r="Z271" i="71" s="1"/>
  <c r="AA271" i="71" s="1"/>
  <c r="AB271" i="71" s="1"/>
  <c r="AC271" i="71" s="1"/>
  <c r="AD271" i="71" s="1"/>
  <c r="AE271" i="71" s="1"/>
  <c r="AF271" i="71" s="1"/>
  <c r="AG271" i="71" s="1"/>
  <c r="AH271" i="71" s="1"/>
  <c r="AI271" i="71" s="1"/>
  <c r="AJ271" i="71" s="1"/>
  <c r="AK271" i="71" s="1"/>
  <c r="P350" i="69"/>
  <c r="M258" i="71" s="1"/>
  <c r="N258" i="71" s="1"/>
  <c r="O258" i="71" s="1"/>
  <c r="P258" i="71" s="1"/>
  <c r="Q258" i="71" s="1"/>
  <c r="R258" i="71" s="1"/>
  <c r="S258" i="71" s="1"/>
  <c r="T258" i="71" s="1"/>
  <c r="U258" i="71" s="1"/>
  <c r="V258" i="71" s="1"/>
  <c r="W258" i="71" s="1"/>
  <c r="X258" i="71" s="1"/>
  <c r="Y258" i="71" s="1"/>
  <c r="Z258" i="71" s="1"/>
  <c r="AA258" i="71" s="1"/>
  <c r="AB258" i="71" s="1"/>
  <c r="AC258" i="71" s="1"/>
  <c r="AD258" i="71" s="1"/>
  <c r="AE258" i="71" s="1"/>
  <c r="AF258" i="71" s="1"/>
  <c r="AG258" i="71" s="1"/>
  <c r="AH258" i="71" s="1"/>
  <c r="AI258" i="71" s="1"/>
  <c r="AJ258" i="71" s="1"/>
  <c r="AK258" i="71" s="1"/>
  <c r="M274" i="78"/>
  <c r="K398" i="69"/>
  <c r="M293" i="71" s="1"/>
  <c r="N293" i="71" s="1"/>
  <c r="O293" i="71" s="1"/>
  <c r="P293" i="71" s="1"/>
  <c r="Q293" i="71" s="1"/>
  <c r="R293" i="71" s="1"/>
  <c r="S293" i="71" s="1"/>
  <c r="T293" i="71" s="1"/>
  <c r="U293" i="71" s="1"/>
  <c r="V293" i="71" s="1"/>
  <c r="W293" i="71" s="1"/>
  <c r="X293" i="71" s="1"/>
  <c r="Y293" i="71" s="1"/>
  <c r="Z293" i="71" s="1"/>
  <c r="AA293" i="71" s="1"/>
  <c r="AB293" i="71" s="1"/>
  <c r="AC293" i="71" s="1"/>
  <c r="AD293" i="71" s="1"/>
  <c r="AE293" i="71" s="1"/>
  <c r="AF293" i="71" s="1"/>
  <c r="AG293" i="71" s="1"/>
  <c r="AH293" i="71" s="1"/>
  <c r="AI293" i="71" s="1"/>
  <c r="AJ293" i="71" s="1"/>
  <c r="AK293" i="71" s="1"/>
  <c r="F398" i="69"/>
  <c r="M283" i="71" s="1"/>
  <c r="N283" i="71" s="1"/>
  <c r="O283" i="71" s="1"/>
  <c r="P283" i="71" s="1"/>
  <c r="Q283" i="71" s="1"/>
  <c r="R283" i="71" s="1"/>
  <c r="S283" i="71" s="1"/>
  <c r="T283" i="71" s="1"/>
  <c r="U283" i="71" s="1"/>
  <c r="V283" i="71" s="1"/>
  <c r="W283" i="71" s="1"/>
  <c r="X283" i="71" s="1"/>
  <c r="Y283" i="71" s="1"/>
  <c r="Z283" i="71" s="1"/>
  <c r="AA283" i="71" s="1"/>
  <c r="AB283" i="71" s="1"/>
  <c r="AC283" i="71" s="1"/>
  <c r="AD283" i="71" s="1"/>
  <c r="AE283" i="71" s="1"/>
  <c r="AF283" i="71" s="1"/>
  <c r="AG283" i="71" s="1"/>
  <c r="AH283" i="71" s="1"/>
  <c r="AI283" i="71" s="1"/>
  <c r="AJ283" i="71" s="1"/>
  <c r="AK283" i="71" s="1"/>
  <c r="M218" i="78"/>
  <c r="M246" i="78"/>
  <c r="M289" i="78"/>
  <c r="F425" i="69"/>
  <c r="F424" i="69" s="1"/>
  <c r="E424" i="69"/>
  <c r="M221" i="78"/>
  <c r="M262" i="78"/>
  <c r="M222" i="78"/>
  <c r="M264" i="78"/>
  <c r="M249" i="78"/>
  <c r="P352" i="69"/>
  <c r="P351" i="69" s="1"/>
  <c r="O351" i="69"/>
  <c r="M248" i="78"/>
  <c r="J424" i="69"/>
  <c r="K425" i="69"/>
  <c r="K424" i="69" s="1"/>
  <c r="M261" i="78"/>
  <c r="F423" i="69"/>
  <c r="M305" i="71" s="1"/>
  <c r="N305" i="71" s="1"/>
  <c r="O305" i="71" s="1"/>
  <c r="P305" i="71" s="1"/>
  <c r="Q305" i="71" s="1"/>
  <c r="R305" i="71" s="1"/>
  <c r="S305" i="71" s="1"/>
  <c r="T305" i="71" s="1"/>
  <c r="U305" i="71" s="1"/>
  <c r="V305" i="71" s="1"/>
  <c r="W305" i="71" s="1"/>
  <c r="X305" i="71" s="1"/>
  <c r="Y305" i="71" s="1"/>
  <c r="Z305" i="71" s="1"/>
  <c r="AA305" i="71" s="1"/>
  <c r="AB305" i="71" s="1"/>
  <c r="AC305" i="71" s="1"/>
  <c r="AD305" i="71" s="1"/>
  <c r="AE305" i="71" s="1"/>
  <c r="AF305" i="71" s="1"/>
  <c r="AG305" i="71" s="1"/>
  <c r="AH305" i="71" s="1"/>
  <c r="AI305" i="71" s="1"/>
  <c r="AJ305" i="71" s="1"/>
  <c r="AK305" i="71" s="1"/>
  <c r="F375" i="69"/>
  <c r="F374" i="69" s="1"/>
  <c r="E374" i="69"/>
  <c r="M277" i="78"/>
  <c r="M247" i="78"/>
  <c r="M250" i="78"/>
  <c r="K423" i="69"/>
  <c r="M315" i="71" s="1"/>
  <c r="N315" i="71" s="1"/>
  <c r="O315" i="71" s="1"/>
  <c r="P315" i="71" s="1"/>
  <c r="Q315" i="71" s="1"/>
  <c r="R315" i="71" s="1"/>
  <c r="S315" i="71" s="1"/>
  <c r="T315" i="71" s="1"/>
  <c r="U315" i="71" s="1"/>
  <c r="V315" i="71" s="1"/>
  <c r="W315" i="71" s="1"/>
  <c r="X315" i="71" s="1"/>
  <c r="Y315" i="71" s="1"/>
  <c r="Z315" i="71" s="1"/>
  <c r="AA315" i="71" s="1"/>
  <c r="AB315" i="71" s="1"/>
  <c r="AC315" i="71" s="1"/>
  <c r="AD315" i="71" s="1"/>
  <c r="AE315" i="71" s="1"/>
  <c r="AF315" i="71" s="1"/>
  <c r="AG315" i="71" s="1"/>
  <c r="AH315" i="71" s="1"/>
  <c r="AI315" i="71" s="1"/>
  <c r="AJ315" i="71" s="1"/>
  <c r="AK315" i="71" s="1"/>
  <c r="F352" i="69"/>
  <c r="F351" i="69" s="1"/>
  <c r="E351" i="69"/>
  <c r="M233" i="78"/>
  <c r="M275" i="78"/>
  <c r="M292" i="78"/>
  <c r="M288" i="78"/>
  <c r="J399" i="69"/>
  <c r="K400" i="69"/>
  <c r="K399" i="69" s="1"/>
  <c r="M276" i="78"/>
  <c r="K350" i="69"/>
  <c r="M248" i="71" s="1"/>
  <c r="N248" i="71" s="1"/>
  <c r="O248" i="71" s="1"/>
  <c r="P248" i="71" s="1"/>
  <c r="Q248" i="71" s="1"/>
  <c r="R248" i="71" s="1"/>
  <c r="S248" i="71" s="1"/>
  <c r="T248" i="71" s="1"/>
  <c r="U248" i="71" s="1"/>
  <c r="V248" i="71" s="1"/>
  <c r="W248" i="71" s="1"/>
  <c r="X248" i="71" s="1"/>
  <c r="Y248" i="71" s="1"/>
  <c r="Z248" i="71" s="1"/>
  <c r="AA248" i="71" s="1"/>
  <c r="AB248" i="71" s="1"/>
  <c r="AC248" i="71" s="1"/>
  <c r="AD248" i="71" s="1"/>
  <c r="AE248" i="71" s="1"/>
  <c r="AF248" i="71" s="1"/>
  <c r="AG248" i="71" s="1"/>
  <c r="AH248" i="71" s="1"/>
  <c r="AI248" i="71" s="1"/>
  <c r="AJ248" i="71" s="1"/>
  <c r="AK248" i="71" s="1"/>
  <c r="M236" i="78"/>
  <c r="M290" i="78"/>
  <c r="M219" i="78"/>
  <c r="M260" i="78"/>
  <c r="M278" i="78"/>
  <c r="M235" i="78"/>
  <c r="M263" i="78"/>
  <c r="M234" i="78"/>
  <c r="F400" i="69"/>
  <c r="F399" i="69" s="1"/>
  <c r="E399" i="69"/>
  <c r="K352" i="69"/>
  <c r="K351" i="69" s="1"/>
  <c r="J351" i="69"/>
  <c r="M232" i="78"/>
  <c r="M291" i="78"/>
  <c r="M220" i="78"/>
  <c r="F350" i="69"/>
  <c r="M238" i="71" s="1"/>
  <c r="N238" i="71" s="1"/>
  <c r="O238" i="71" s="1"/>
  <c r="P238" i="71" s="1"/>
  <c r="Q238" i="71" s="1"/>
  <c r="R238" i="71" s="1"/>
  <c r="S238" i="71" s="1"/>
  <c r="T238" i="71" s="1"/>
  <c r="U238" i="71" s="1"/>
  <c r="V238" i="71" s="1"/>
  <c r="W238" i="71" s="1"/>
  <c r="X238" i="71" s="1"/>
  <c r="Y238" i="71" s="1"/>
  <c r="Z238" i="71" s="1"/>
  <c r="AA238" i="71" s="1"/>
  <c r="AB238" i="71" s="1"/>
  <c r="AC238" i="71" s="1"/>
  <c r="AD238" i="71" s="1"/>
  <c r="AE238" i="71" s="1"/>
  <c r="AF238" i="71" s="1"/>
  <c r="AG238" i="71" s="1"/>
  <c r="AH238" i="71" s="1"/>
  <c r="AI238" i="71" s="1"/>
  <c r="AJ238" i="71" s="1"/>
  <c r="AK238" i="71" s="1"/>
  <c r="R139" i="78"/>
  <c r="S138" i="78"/>
  <c r="S137" i="71"/>
  <c r="R138" i="71"/>
  <c r="O225" i="71"/>
  <c r="N200" i="78"/>
  <c r="N207" i="78" s="1"/>
  <c r="U130" i="78"/>
  <c r="P212" i="71"/>
  <c r="P215" i="71" s="1"/>
  <c r="O186" i="78"/>
  <c r="F679" i="71"/>
  <c r="P222" i="71"/>
  <c r="T137" i="78"/>
  <c r="W135" i="71"/>
  <c r="V133" i="71"/>
  <c r="V136" i="71" s="1"/>
  <c r="T461" i="78" l="1"/>
  <c r="T464" i="78" s="1"/>
  <c r="T494" i="78" s="1"/>
  <c r="T538" i="78" s="1"/>
  <c r="T106" i="77" s="1"/>
  <c r="T36" i="89" s="1"/>
  <c r="T39" i="89" s="1"/>
  <c r="AG461" i="78"/>
  <c r="AG464" i="78" s="1"/>
  <c r="AG494" i="78" s="1"/>
  <c r="AG516" i="78" s="1"/>
  <c r="M202" i="71"/>
  <c r="N202" i="71" s="1"/>
  <c r="O202" i="71" s="1"/>
  <c r="P202" i="71" s="1"/>
  <c r="Q202" i="71" s="1"/>
  <c r="R202" i="71" s="1"/>
  <c r="S202" i="71" s="1"/>
  <c r="T202" i="71" s="1"/>
  <c r="U202" i="71" s="1"/>
  <c r="V202" i="71" s="1"/>
  <c r="W202" i="71" s="1"/>
  <c r="X202" i="71" s="1"/>
  <c r="Y202" i="71" s="1"/>
  <c r="Z202" i="71" s="1"/>
  <c r="AA202" i="71" s="1"/>
  <c r="AB202" i="71" s="1"/>
  <c r="AC202" i="71" s="1"/>
  <c r="AD202" i="71" s="1"/>
  <c r="AE202" i="71" s="1"/>
  <c r="AF202" i="71" s="1"/>
  <c r="AG202" i="71" s="1"/>
  <c r="AH202" i="71" s="1"/>
  <c r="AI202" i="71" s="1"/>
  <c r="AJ202" i="71" s="1"/>
  <c r="AK202" i="71" s="1"/>
  <c r="AK200" i="71" s="1"/>
  <c r="AK203" i="71" s="1"/>
  <c r="AA461" i="78"/>
  <c r="AA464" i="78" s="1"/>
  <c r="AA494" i="78" s="1"/>
  <c r="AA538" i="78" s="1"/>
  <c r="AA106" i="77" s="1"/>
  <c r="AA36" i="89" s="1"/>
  <c r="AA39" i="89" s="1"/>
  <c r="S461" i="78"/>
  <c r="S464" i="78" s="1"/>
  <c r="S494" i="78" s="1"/>
  <c r="S516" i="78" s="1"/>
  <c r="S79" i="77" s="1"/>
  <c r="S19" i="89" s="1"/>
  <c r="AC461" i="78"/>
  <c r="AC464" i="78" s="1"/>
  <c r="AC494" i="78" s="1"/>
  <c r="AC516" i="78" s="1"/>
  <c r="P526" i="69"/>
  <c r="M406" i="71" s="1"/>
  <c r="N406" i="71" s="1"/>
  <c r="O406" i="71" s="1"/>
  <c r="P406" i="71" s="1"/>
  <c r="Q406" i="71" s="1"/>
  <c r="R406" i="71" s="1"/>
  <c r="S406" i="71" s="1"/>
  <c r="T406" i="71" s="1"/>
  <c r="U406" i="71" s="1"/>
  <c r="V406" i="71" s="1"/>
  <c r="W406" i="71" s="1"/>
  <c r="X406" i="71" s="1"/>
  <c r="Y406" i="71" s="1"/>
  <c r="Z406" i="71" s="1"/>
  <c r="AA406" i="71" s="1"/>
  <c r="AB406" i="71" s="1"/>
  <c r="AC406" i="71" s="1"/>
  <c r="AD406" i="71" s="1"/>
  <c r="AE406" i="71" s="1"/>
  <c r="AF406" i="71" s="1"/>
  <c r="AG406" i="71" s="1"/>
  <c r="AH406" i="71" s="1"/>
  <c r="AI406" i="71" s="1"/>
  <c r="AJ406" i="71" s="1"/>
  <c r="AK406" i="71" s="1"/>
  <c r="AK347" i="78"/>
  <c r="Z364" i="78"/>
  <c r="S348" i="78"/>
  <c r="R364" i="78"/>
  <c r="AE364" i="78"/>
  <c r="U364" i="78"/>
  <c r="AF364" i="78"/>
  <c r="AF359" i="78" s="1"/>
  <c r="AF368" i="78" s="1"/>
  <c r="AH364" i="78"/>
  <c r="R348" i="78"/>
  <c r="Q348" i="78"/>
  <c r="U348" i="78"/>
  <c r="AJ348" i="78"/>
  <c r="AA364" i="78"/>
  <c r="V364" i="78"/>
  <c r="AI364" i="78"/>
  <c r="X364" i="78"/>
  <c r="M348" i="78"/>
  <c r="T348" i="78"/>
  <c r="V348" i="78"/>
  <c r="Z348" i="78"/>
  <c r="AK364" i="78"/>
  <c r="M364" i="78"/>
  <c r="AC364" i="78"/>
  <c r="AC359" i="78" s="1"/>
  <c r="AC368" i="78" s="1"/>
  <c r="O364" i="78"/>
  <c r="O359" i="78" s="1"/>
  <c r="O368" i="78" s="1"/>
  <c r="AE348" i="78"/>
  <c r="AJ364" i="78"/>
  <c r="S364" i="78"/>
  <c r="AG364" i="78"/>
  <c r="AB348" i="78"/>
  <c r="AD348" i="78"/>
  <c r="W364" i="78"/>
  <c r="W359" i="78" s="1"/>
  <c r="W368" i="78" s="1"/>
  <c r="O348" i="78"/>
  <c r="AD364" i="78"/>
  <c r="AD359" i="78" s="1"/>
  <c r="AD368" i="78" s="1"/>
  <c r="AA348" i="78"/>
  <c r="AC348" i="78"/>
  <c r="P348" i="78"/>
  <c r="N348" i="78"/>
  <c r="AH335" i="78"/>
  <c r="R461" i="78"/>
  <c r="R464" i="78" s="1"/>
  <c r="R494" i="78" s="1"/>
  <c r="R526" i="78" s="1"/>
  <c r="AF461" i="78"/>
  <c r="AF464" i="78" s="1"/>
  <c r="AF494" i="78" s="1"/>
  <c r="AF516" i="78" s="1"/>
  <c r="AB461" i="78"/>
  <c r="AB464" i="78" s="1"/>
  <c r="AB494" i="78" s="1"/>
  <c r="AB538" i="78" s="1"/>
  <c r="AB106" i="77" s="1"/>
  <c r="AB36" i="89" s="1"/>
  <c r="AB39" i="89" s="1"/>
  <c r="Y461" i="78"/>
  <c r="Y464" i="78" s="1"/>
  <c r="Y494" i="78" s="1"/>
  <c r="Y538" i="78" s="1"/>
  <c r="Y106" i="77" s="1"/>
  <c r="Y36" i="89" s="1"/>
  <c r="Y39" i="89" s="1"/>
  <c r="U461" i="78"/>
  <c r="U464" i="78" s="1"/>
  <c r="U494" i="78" s="1"/>
  <c r="U538" i="78" s="1"/>
  <c r="U106" i="77" s="1"/>
  <c r="U36" i="89" s="1"/>
  <c r="U39" i="89" s="1"/>
  <c r="F527" i="69"/>
  <c r="K475" i="69"/>
  <c r="M350" i="71" s="1"/>
  <c r="N350" i="71" s="1"/>
  <c r="O350" i="71" s="1"/>
  <c r="P350" i="71" s="1"/>
  <c r="Q350" i="71" s="1"/>
  <c r="R350" i="71" s="1"/>
  <c r="S350" i="71" s="1"/>
  <c r="T350" i="71" s="1"/>
  <c r="U350" i="71" s="1"/>
  <c r="V350" i="71" s="1"/>
  <c r="W350" i="71" s="1"/>
  <c r="X350" i="71" s="1"/>
  <c r="Y350" i="71" s="1"/>
  <c r="Z350" i="71" s="1"/>
  <c r="AA350" i="71" s="1"/>
  <c r="AB350" i="71" s="1"/>
  <c r="AC350" i="71" s="1"/>
  <c r="AD350" i="71" s="1"/>
  <c r="AE350" i="71" s="1"/>
  <c r="AF350" i="71" s="1"/>
  <c r="AG350" i="71" s="1"/>
  <c r="AH350" i="71" s="1"/>
  <c r="AI350" i="71" s="1"/>
  <c r="AJ350" i="71" s="1"/>
  <c r="AK350" i="71" s="1"/>
  <c r="K476" i="69"/>
  <c r="Z347" i="78"/>
  <c r="Z345" i="78" s="1"/>
  <c r="Z354" i="78" s="1"/>
  <c r="AD347" i="78"/>
  <c r="AJ347" i="78"/>
  <c r="AI349" i="78"/>
  <c r="R349" i="78"/>
  <c r="AE349" i="78"/>
  <c r="AE461" i="78"/>
  <c r="AE464" i="78" s="1"/>
  <c r="AE494" i="78" s="1"/>
  <c r="AE538" i="78" s="1"/>
  <c r="AE106" i="77" s="1"/>
  <c r="AE36" i="89" s="1"/>
  <c r="AE39" i="89" s="1"/>
  <c r="Q347" i="78"/>
  <c r="X347" i="78"/>
  <c r="W347" i="78"/>
  <c r="AC347" i="78"/>
  <c r="AD349" i="78"/>
  <c r="AC349" i="78"/>
  <c r="J476" i="69"/>
  <c r="AI461" i="78"/>
  <c r="AI464" i="78" s="1"/>
  <c r="AI494" i="78" s="1"/>
  <c r="AI538" i="78" s="1"/>
  <c r="AI106" i="77" s="1"/>
  <c r="AI36" i="89" s="1"/>
  <c r="AI39" i="89" s="1"/>
  <c r="T347" i="78"/>
  <c r="AF347" i="78"/>
  <c r="AF345" i="78" s="1"/>
  <c r="AF354" i="78" s="1"/>
  <c r="S347" i="78"/>
  <c r="P347" i="78"/>
  <c r="W349" i="78"/>
  <c r="M349" i="78"/>
  <c r="AG349" i="78"/>
  <c r="AE347" i="78"/>
  <c r="R347" i="78"/>
  <c r="S349" i="78"/>
  <c r="U349" i="78"/>
  <c r="Y349" i="78"/>
  <c r="V347" i="78"/>
  <c r="AG347" i="78"/>
  <c r="V349" i="78"/>
  <c r="AB349" i="78"/>
  <c r="AJ349" i="78"/>
  <c r="Z349" i="78"/>
  <c r="AK349" i="78"/>
  <c r="M347" i="78"/>
  <c r="Q349" i="78"/>
  <c r="X349" i="78"/>
  <c r="P349" i="78"/>
  <c r="T349" i="78"/>
  <c r="O476" i="69"/>
  <c r="P480" i="69" s="1"/>
  <c r="Z461" i="78"/>
  <c r="Z464" i="78" s="1"/>
  <c r="Z494" i="78" s="1"/>
  <c r="Z526" i="78" s="1"/>
  <c r="O350" i="78"/>
  <c r="AF350" i="78"/>
  <c r="AD350" i="78"/>
  <c r="V336" i="78"/>
  <c r="M350" i="78"/>
  <c r="S350" i="78"/>
  <c r="W461" i="78"/>
  <c r="W464" i="78" s="1"/>
  <c r="W494" i="78" s="1"/>
  <c r="W516" i="78" s="1"/>
  <c r="P475" i="69"/>
  <c r="M360" i="71" s="1"/>
  <c r="N360" i="71" s="1"/>
  <c r="O360" i="71" s="1"/>
  <c r="P360" i="71" s="1"/>
  <c r="Q360" i="71" s="1"/>
  <c r="R360" i="71" s="1"/>
  <c r="S360" i="71" s="1"/>
  <c r="T360" i="71" s="1"/>
  <c r="U360" i="71" s="1"/>
  <c r="V360" i="71" s="1"/>
  <c r="W360" i="71" s="1"/>
  <c r="X360" i="71" s="1"/>
  <c r="Y360" i="71" s="1"/>
  <c r="Z360" i="71" s="1"/>
  <c r="AA360" i="71" s="1"/>
  <c r="AB360" i="71" s="1"/>
  <c r="AC360" i="71" s="1"/>
  <c r="AD360" i="71" s="1"/>
  <c r="AE360" i="71" s="1"/>
  <c r="AF360" i="71" s="1"/>
  <c r="AG360" i="71" s="1"/>
  <c r="AH360" i="71" s="1"/>
  <c r="AI360" i="71" s="1"/>
  <c r="AJ360" i="71" s="1"/>
  <c r="AK360" i="71" s="1"/>
  <c r="W334" i="78"/>
  <c r="AG334" i="78"/>
  <c r="AB334" i="78"/>
  <c r="AE318" i="78"/>
  <c r="N334" i="78"/>
  <c r="AD334" i="78"/>
  <c r="AC334" i="78"/>
  <c r="AG318" i="78"/>
  <c r="Y334" i="78"/>
  <c r="AF334" i="78"/>
  <c r="Z318" i="78"/>
  <c r="U334" i="78"/>
  <c r="T334" i="78"/>
  <c r="O318" i="78"/>
  <c r="AA334" i="78"/>
  <c r="Z334" i="78"/>
  <c r="O334" i="78"/>
  <c r="R334" i="78"/>
  <c r="X334" i="78"/>
  <c r="P334" i="78"/>
  <c r="AA318" i="78"/>
  <c r="Y318" i="78"/>
  <c r="M334" i="78"/>
  <c r="AB318" i="78"/>
  <c r="V334" i="78"/>
  <c r="AE334" i="78"/>
  <c r="AJ334" i="78"/>
  <c r="AI334" i="78"/>
  <c r="Q334" i="78"/>
  <c r="E527" i="69"/>
  <c r="F531" i="69" s="1"/>
  <c r="AD318" i="78"/>
  <c r="P476" i="69"/>
  <c r="F526" i="69"/>
  <c r="M385" i="71" s="1"/>
  <c r="N385" i="71" s="1"/>
  <c r="O385" i="71" s="1"/>
  <c r="P385" i="71" s="1"/>
  <c r="Q385" i="71" s="1"/>
  <c r="R385" i="71" s="1"/>
  <c r="S385" i="71" s="1"/>
  <c r="T385" i="71" s="1"/>
  <c r="U385" i="71" s="1"/>
  <c r="V385" i="71" s="1"/>
  <c r="W385" i="71" s="1"/>
  <c r="X385" i="71" s="1"/>
  <c r="Y385" i="71" s="1"/>
  <c r="Z385" i="71" s="1"/>
  <c r="AA385" i="71" s="1"/>
  <c r="AB385" i="71" s="1"/>
  <c r="AC385" i="71" s="1"/>
  <c r="AD385" i="71" s="1"/>
  <c r="AE385" i="71" s="1"/>
  <c r="AF385" i="71" s="1"/>
  <c r="AG385" i="71" s="1"/>
  <c r="AH385" i="71" s="1"/>
  <c r="AI385" i="71" s="1"/>
  <c r="AJ385" i="71" s="1"/>
  <c r="AK385" i="71" s="1"/>
  <c r="M336" i="78"/>
  <c r="AB336" i="78"/>
  <c r="S336" i="78"/>
  <c r="Z336" i="78"/>
  <c r="R322" i="78"/>
  <c r="Q321" i="78"/>
  <c r="AG321" i="78"/>
  <c r="AF321" i="78"/>
  <c r="U321" i="78"/>
  <c r="AK332" i="78"/>
  <c r="S455" i="69"/>
  <c r="AA350" i="78"/>
  <c r="AE350" i="78"/>
  <c r="AH350" i="78"/>
  <c r="AH345" i="78" s="1"/>
  <c r="AH354" i="78" s="1"/>
  <c r="AJ336" i="78"/>
  <c r="AE336" i="78"/>
  <c r="AA336" i="78"/>
  <c r="AF336" i="78"/>
  <c r="V350" i="78"/>
  <c r="Q322" i="78"/>
  <c r="AB350" i="78"/>
  <c r="R350" i="78"/>
  <c r="N336" i="78"/>
  <c r="P336" i="78"/>
  <c r="R336" i="78"/>
  <c r="X336" i="78"/>
  <c r="U350" i="78"/>
  <c r="Y350" i="78"/>
  <c r="AH336" i="78"/>
  <c r="T336" i="78"/>
  <c r="AI350" i="78"/>
  <c r="AI345" i="78" s="1"/>
  <c r="AI354" i="78" s="1"/>
  <c r="AC350" i="78"/>
  <c r="Y336" i="78"/>
  <c r="AG336" i="78"/>
  <c r="Q350" i="78"/>
  <c r="AJ350" i="78"/>
  <c r="AJ322" i="78"/>
  <c r="AD336" i="78"/>
  <c r="W336" i="78"/>
  <c r="X350" i="78"/>
  <c r="AE322" i="78"/>
  <c r="W350" i="78"/>
  <c r="T350" i="78"/>
  <c r="O336" i="78"/>
  <c r="AC336" i="78"/>
  <c r="AG350" i="78"/>
  <c r="U322" i="78"/>
  <c r="O527" i="69"/>
  <c r="P531" i="69" s="1"/>
  <c r="P525" i="69" s="1"/>
  <c r="M407" i="71" s="1"/>
  <c r="N350" i="78"/>
  <c r="N345" i="78" s="1"/>
  <c r="N354" i="78" s="1"/>
  <c r="Z350" i="78"/>
  <c r="U336" i="78"/>
  <c r="Q336" i="78"/>
  <c r="AI336" i="78"/>
  <c r="P350" i="78"/>
  <c r="W322" i="78"/>
  <c r="R321" i="78"/>
  <c r="AA321" i="78"/>
  <c r="AB321" i="78"/>
  <c r="S321" i="78"/>
  <c r="J849" i="78"/>
  <c r="W321" i="78"/>
  <c r="AJ321" i="78"/>
  <c r="Y321" i="78"/>
  <c r="AH321" i="78"/>
  <c r="AI321" i="78"/>
  <c r="W319" i="78"/>
  <c r="V333" i="78"/>
  <c r="AC319" i="78"/>
  <c r="Z333" i="78"/>
  <c r="AJ333" i="78"/>
  <c r="J225" i="89"/>
  <c r="U527" i="69"/>
  <c r="X319" i="78"/>
  <c r="Z319" i="78"/>
  <c r="AD319" i="78"/>
  <c r="AH319" i="78"/>
  <c r="O321" i="78"/>
  <c r="T321" i="78"/>
  <c r="AD321" i="78"/>
  <c r="Z321" i="78"/>
  <c r="Y333" i="78"/>
  <c r="M319" i="78"/>
  <c r="O319" i="78"/>
  <c r="M321" i="78"/>
  <c r="P333" i="78"/>
  <c r="O333" i="78"/>
  <c r="Q333" i="78"/>
  <c r="Q331" i="78" s="1"/>
  <c r="Q340" i="78" s="1"/>
  <c r="N333" i="78"/>
  <c r="AE333" i="78"/>
  <c r="T527" i="69"/>
  <c r="S454" i="69"/>
  <c r="AF319" i="78"/>
  <c r="U319" i="78"/>
  <c r="R319" i="78"/>
  <c r="AA319" i="78"/>
  <c r="N321" i="78"/>
  <c r="R333" i="78"/>
  <c r="R331" i="78" s="1"/>
  <c r="R340" i="78" s="1"/>
  <c r="U333" i="78"/>
  <c r="X333" i="78"/>
  <c r="X331" i="78" s="1"/>
  <c r="X340" i="78" s="1"/>
  <c r="S333" i="78"/>
  <c r="K527" i="69"/>
  <c r="AG319" i="78"/>
  <c r="S319" i="78"/>
  <c r="P319" i="78"/>
  <c r="AB333" i="78"/>
  <c r="Y319" i="78"/>
  <c r="AI319" i="78"/>
  <c r="AE321" i="78"/>
  <c r="AE319" i="78"/>
  <c r="AG333" i="78"/>
  <c r="AA333" i="78"/>
  <c r="T333" i="78"/>
  <c r="AC333" i="78"/>
  <c r="AH333" i="78"/>
  <c r="M333" i="78"/>
  <c r="AJ319" i="78"/>
  <c r="J527" i="69"/>
  <c r="K531" i="69" s="1"/>
  <c r="AK321" i="78"/>
  <c r="N319" i="78"/>
  <c r="V319" i="78"/>
  <c r="T319" i="78"/>
  <c r="AF333" i="78"/>
  <c r="AB319" i="78"/>
  <c r="Q319" i="78"/>
  <c r="X321" i="78"/>
  <c r="AC321" i="78"/>
  <c r="W333" i="78"/>
  <c r="AD333" i="78"/>
  <c r="AI333" i="78"/>
  <c r="P321" i="78"/>
  <c r="AD320" i="78"/>
  <c r="F498" i="69"/>
  <c r="M373" i="71" s="1"/>
  <c r="N373" i="71" s="1"/>
  <c r="O373" i="71" s="1"/>
  <c r="P373" i="71" s="1"/>
  <c r="Q373" i="71" s="1"/>
  <c r="R373" i="71" s="1"/>
  <c r="S373" i="71" s="1"/>
  <c r="T373" i="71" s="1"/>
  <c r="U373" i="71" s="1"/>
  <c r="V373" i="71" s="1"/>
  <c r="W373" i="71" s="1"/>
  <c r="X373" i="71" s="1"/>
  <c r="Y373" i="71" s="1"/>
  <c r="Z373" i="71" s="1"/>
  <c r="AA373" i="71" s="1"/>
  <c r="AB373" i="71" s="1"/>
  <c r="AC373" i="71" s="1"/>
  <c r="AD373" i="71" s="1"/>
  <c r="AE373" i="71" s="1"/>
  <c r="AF373" i="71" s="1"/>
  <c r="AG373" i="71" s="1"/>
  <c r="AH373" i="71" s="1"/>
  <c r="AI373" i="71" s="1"/>
  <c r="AJ373" i="71" s="1"/>
  <c r="AK373" i="71" s="1"/>
  <c r="K526" i="69"/>
  <c r="M395" i="71" s="1"/>
  <c r="N395" i="71" s="1"/>
  <c r="O395" i="71" s="1"/>
  <c r="P395" i="71" s="1"/>
  <c r="Q395" i="71" s="1"/>
  <c r="R395" i="71" s="1"/>
  <c r="S395" i="71" s="1"/>
  <c r="T395" i="71" s="1"/>
  <c r="U395" i="71" s="1"/>
  <c r="V395" i="71" s="1"/>
  <c r="W395" i="71" s="1"/>
  <c r="X395" i="71" s="1"/>
  <c r="Y395" i="71" s="1"/>
  <c r="Z395" i="71" s="1"/>
  <c r="AA395" i="71" s="1"/>
  <c r="AB395" i="71" s="1"/>
  <c r="AC395" i="71" s="1"/>
  <c r="AD395" i="71" s="1"/>
  <c r="AE395" i="71" s="1"/>
  <c r="AF395" i="71" s="1"/>
  <c r="AG395" i="71" s="1"/>
  <c r="AH395" i="71" s="1"/>
  <c r="AI395" i="71" s="1"/>
  <c r="AJ395" i="71" s="1"/>
  <c r="AK395" i="71" s="1"/>
  <c r="S456" i="69"/>
  <c r="AC318" i="78"/>
  <c r="AJ318" i="78"/>
  <c r="Q318" i="78"/>
  <c r="N318" i="78"/>
  <c r="P318" i="78"/>
  <c r="AI318" i="78"/>
  <c r="V318" i="78"/>
  <c r="AK318" i="78"/>
  <c r="AA320" i="78"/>
  <c r="U318" i="78"/>
  <c r="R318" i="78"/>
  <c r="U526" i="69"/>
  <c r="M416" i="71" s="1"/>
  <c r="N416" i="71" s="1"/>
  <c r="O416" i="71" s="1"/>
  <c r="P416" i="71" s="1"/>
  <c r="Q416" i="71" s="1"/>
  <c r="R416" i="71" s="1"/>
  <c r="S416" i="71" s="1"/>
  <c r="T416" i="71" s="1"/>
  <c r="U416" i="71" s="1"/>
  <c r="V416" i="71" s="1"/>
  <c r="W416" i="71" s="1"/>
  <c r="X416" i="71" s="1"/>
  <c r="Y416" i="71" s="1"/>
  <c r="Z416" i="71" s="1"/>
  <c r="AA416" i="71" s="1"/>
  <c r="AB416" i="71" s="1"/>
  <c r="AC416" i="71" s="1"/>
  <c r="AD416" i="71" s="1"/>
  <c r="AE416" i="71" s="1"/>
  <c r="AF416" i="71" s="1"/>
  <c r="AG416" i="71" s="1"/>
  <c r="AH416" i="71" s="1"/>
  <c r="AI416" i="71" s="1"/>
  <c r="AJ416" i="71" s="1"/>
  <c r="AK416" i="71" s="1"/>
  <c r="AF318" i="78"/>
  <c r="T318" i="78"/>
  <c r="M318" i="78"/>
  <c r="S453" i="69"/>
  <c r="X318" i="78"/>
  <c r="AH318" i="78"/>
  <c r="AB320" i="78"/>
  <c r="U320" i="78"/>
  <c r="AI320" i="78"/>
  <c r="P320" i="78"/>
  <c r="N320" i="78"/>
  <c r="V320" i="78"/>
  <c r="AG320" i="78"/>
  <c r="Y320" i="78"/>
  <c r="W320" i="78"/>
  <c r="S320" i="78"/>
  <c r="AH320" i="78"/>
  <c r="X320" i="78"/>
  <c r="AJ320" i="78"/>
  <c r="T320" i="78"/>
  <c r="AK320" i="78"/>
  <c r="AF320" i="78"/>
  <c r="AE320" i="78"/>
  <c r="Q320" i="78"/>
  <c r="Z320" i="78"/>
  <c r="M320" i="78"/>
  <c r="O320" i="78"/>
  <c r="R320" i="78"/>
  <c r="F499" i="69"/>
  <c r="T322" i="78"/>
  <c r="AH322" i="78"/>
  <c r="AD322" i="78"/>
  <c r="X322" i="78"/>
  <c r="Y322" i="78"/>
  <c r="N322" i="78"/>
  <c r="E499" i="69"/>
  <c r="F503" i="69" s="1"/>
  <c r="S322" i="78"/>
  <c r="P322" i="78"/>
  <c r="M322" i="78"/>
  <c r="AK308" i="78"/>
  <c r="AD308" i="78"/>
  <c r="AC308" i="78"/>
  <c r="O308" i="78"/>
  <c r="W308" i="78"/>
  <c r="N308" i="78"/>
  <c r="M308" i="78"/>
  <c r="U308" i="78"/>
  <c r="AH308" i="78"/>
  <c r="X308" i="78"/>
  <c r="AG308" i="78"/>
  <c r="AJ308" i="78"/>
  <c r="Q308" i="78"/>
  <c r="P308" i="78"/>
  <c r="T308" i="78"/>
  <c r="Z308" i="78"/>
  <c r="S308" i="78"/>
  <c r="R308" i="78"/>
  <c r="AF308" i="78"/>
  <c r="Y308" i="78"/>
  <c r="AE308" i="78"/>
  <c r="AB308" i="78"/>
  <c r="AA308" i="78"/>
  <c r="AI308" i="78"/>
  <c r="V308" i="78"/>
  <c r="AK306" i="78"/>
  <c r="Z306" i="78"/>
  <c r="AA306" i="78"/>
  <c r="O306" i="78"/>
  <c r="Y306" i="78"/>
  <c r="M306" i="78"/>
  <c r="U306" i="78"/>
  <c r="AJ306" i="78"/>
  <c r="T306" i="78"/>
  <c r="AB306" i="78"/>
  <c r="Q306" i="78"/>
  <c r="P306" i="78"/>
  <c r="AE306" i="78"/>
  <c r="AH306" i="78"/>
  <c r="AG306" i="78"/>
  <c r="AD306" i="78"/>
  <c r="V306" i="78"/>
  <c r="AC306" i="78"/>
  <c r="N306" i="78"/>
  <c r="R306" i="78"/>
  <c r="AF306" i="78"/>
  <c r="S306" i="78"/>
  <c r="AI306" i="78"/>
  <c r="W306" i="78"/>
  <c r="X306" i="78"/>
  <c r="Z322" i="78"/>
  <c r="O322" i="78"/>
  <c r="AI322" i="78"/>
  <c r="V322" i="78"/>
  <c r="AK305" i="78"/>
  <c r="AH305" i="78"/>
  <c r="AI305" i="78"/>
  <c r="N305" i="78"/>
  <c r="AD305" i="78"/>
  <c r="O305" i="78"/>
  <c r="AE305" i="78"/>
  <c r="AJ305" i="78"/>
  <c r="V305" i="78"/>
  <c r="M305" i="78"/>
  <c r="AC305" i="78"/>
  <c r="X305" i="78"/>
  <c r="Q305" i="78"/>
  <c r="S305" i="78"/>
  <c r="P305" i="78"/>
  <c r="R305" i="78"/>
  <c r="T305" i="78"/>
  <c r="Z305" i="78"/>
  <c r="U305" i="78"/>
  <c r="AA305" i="78"/>
  <c r="AG305" i="78"/>
  <c r="W305" i="78"/>
  <c r="AF305" i="78"/>
  <c r="AB305" i="78"/>
  <c r="Y305" i="78"/>
  <c r="E476" i="69"/>
  <c r="F480" i="69" s="1"/>
  <c r="F477" i="69"/>
  <c r="F476" i="69" s="1"/>
  <c r="AB322" i="78"/>
  <c r="AG322" i="78"/>
  <c r="AK307" i="78"/>
  <c r="AF307" i="78"/>
  <c r="T307" i="78"/>
  <c r="AD307" i="78"/>
  <c r="AI307" i="78"/>
  <c r="R307" i="78"/>
  <c r="AA307" i="78"/>
  <c r="Y307" i="78"/>
  <c r="AH307" i="78"/>
  <c r="S307" i="78"/>
  <c r="N307" i="78"/>
  <c r="AC307" i="78"/>
  <c r="AE307" i="78"/>
  <c r="M307" i="78"/>
  <c r="AG307" i="78"/>
  <c r="O307" i="78"/>
  <c r="Q307" i="78"/>
  <c r="AJ307" i="78"/>
  <c r="U307" i="78"/>
  <c r="Z307" i="78"/>
  <c r="X307" i="78"/>
  <c r="V307" i="78"/>
  <c r="AB307" i="78"/>
  <c r="P307" i="78"/>
  <c r="W307" i="78"/>
  <c r="F475" i="69"/>
  <c r="M340" i="71" s="1"/>
  <c r="N340" i="71" s="1"/>
  <c r="O340" i="71" s="1"/>
  <c r="P340" i="71" s="1"/>
  <c r="Q340" i="71" s="1"/>
  <c r="R340" i="71" s="1"/>
  <c r="S340" i="71" s="1"/>
  <c r="T340" i="71" s="1"/>
  <c r="U340" i="71" s="1"/>
  <c r="V340" i="71" s="1"/>
  <c r="W340" i="71" s="1"/>
  <c r="X340" i="71" s="1"/>
  <c r="Y340" i="71" s="1"/>
  <c r="Z340" i="71" s="1"/>
  <c r="AA340" i="71" s="1"/>
  <c r="AB340" i="71" s="1"/>
  <c r="AC340" i="71" s="1"/>
  <c r="AD340" i="71" s="1"/>
  <c r="AE340" i="71" s="1"/>
  <c r="AF340" i="71" s="1"/>
  <c r="AG340" i="71" s="1"/>
  <c r="AH340" i="71" s="1"/>
  <c r="AI340" i="71" s="1"/>
  <c r="AJ340" i="71" s="1"/>
  <c r="AK340" i="71" s="1"/>
  <c r="AF322" i="78"/>
  <c r="AA322" i="78"/>
  <c r="AC322" i="78"/>
  <c r="AK304" i="78"/>
  <c r="AJ304" i="78"/>
  <c r="O304" i="78"/>
  <c r="N304" i="78"/>
  <c r="M304" i="78"/>
  <c r="AD304" i="78"/>
  <c r="AG304" i="78"/>
  <c r="AF304" i="78"/>
  <c r="AE304" i="78"/>
  <c r="U304" i="78"/>
  <c r="AI304" i="78"/>
  <c r="V304" i="78"/>
  <c r="AH304" i="78"/>
  <c r="AB304" i="78"/>
  <c r="R304" i="78"/>
  <c r="AA304" i="78"/>
  <c r="Z304" i="78"/>
  <c r="Q304" i="78"/>
  <c r="T304" i="78"/>
  <c r="Y304" i="78"/>
  <c r="W304" i="78"/>
  <c r="AC304" i="78"/>
  <c r="P304" i="78"/>
  <c r="S304" i="78"/>
  <c r="X304" i="78"/>
  <c r="AK373" i="78"/>
  <c r="AK382" i="78" s="1"/>
  <c r="J121" i="90"/>
  <c r="J137" i="90"/>
  <c r="J129" i="90"/>
  <c r="J113" i="90"/>
  <c r="J27" i="91"/>
  <c r="L13" i="91"/>
  <c r="L18" i="91" s="1"/>
  <c r="K153" i="89"/>
  <c r="K671" i="78"/>
  <c r="K217" i="89"/>
  <c r="K222" i="89" s="1"/>
  <c r="K81" i="89"/>
  <c r="K461" i="78"/>
  <c r="K464" i="78" s="1"/>
  <c r="K494" i="78" s="1"/>
  <c r="L590" i="71"/>
  <c r="L82" i="66" s="1"/>
  <c r="L94" i="66" s="1"/>
  <c r="AK345" i="78"/>
  <c r="AK354" i="78" s="1"/>
  <c r="AK359" i="78"/>
  <c r="AK368" i="78" s="1"/>
  <c r="AK205" i="71"/>
  <c r="AK254" i="78"/>
  <c r="I639" i="78"/>
  <c r="I151" i="89" s="1"/>
  <c r="I385" i="78"/>
  <c r="I391" i="78" s="1"/>
  <c r="I79" i="89" s="1"/>
  <c r="I81" i="89" s="1"/>
  <c r="AK331" i="78"/>
  <c r="AK296" i="78"/>
  <c r="AK211" i="89"/>
  <c r="AK81" i="89"/>
  <c r="L225" i="89"/>
  <c r="AK461" i="78"/>
  <c r="AK464" i="78" s="1"/>
  <c r="AK494" i="78" s="1"/>
  <c r="AK538" i="78" s="1"/>
  <c r="AK106" i="77" s="1"/>
  <c r="AK36" i="89" s="1"/>
  <c r="AK39" i="89" s="1"/>
  <c r="AK226" i="78"/>
  <c r="AK209" i="78"/>
  <c r="AK240" i="78"/>
  <c r="AK282" i="78"/>
  <c r="I459" i="71"/>
  <c r="I464" i="71" s="1"/>
  <c r="I468" i="71" s="1"/>
  <c r="I471" i="71" s="1"/>
  <c r="I599" i="71"/>
  <c r="K459" i="71"/>
  <c r="K464" i="71" s="1"/>
  <c r="K599" i="71"/>
  <c r="J633" i="78"/>
  <c r="J458" i="71"/>
  <c r="J693" i="71" s="1"/>
  <c r="G459" i="71"/>
  <c r="G464" i="71" s="1"/>
  <c r="G599" i="71"/>
  <c r="F576" i="69"/>
  <c r="F577" i="69" s="1"/>
  <c r="F578" i="69" s="1"/>
  <c r="J594" i="71"/>
  <c r="N208" i="78"/>
  <c r="N209" i="78" s="1"/>
  <c r="N226" i="71"/>
  <c r="N194" i="78"/>
  <c r="N195" i="78" s="1"/>
  <c r="N216" i="71"/>
  <c r="M208" i="78"/>
  <c r="M209" i="78" s="1"/>
  <c r="M226" i="71"/>
  <c r="M227" i="71" s="1"/>
  <c r="M194" i="78"/>
  <c r="M195" i="78" s="1"/>
  <c r="M216" i="71"/>
  <c r="U531" i="69"/>
  <c r="F355" i="69"/>
  <c r="K403" i="69"/>
  <c r="K428" i="69"/>
  <c r="K480" i="69"/>
  <c r="K355" i="69"/>
  <c r="F428" i="69"/>
  <c r="P355" i="69"/>
  <c r="F403" i="69"/>
  <c r="F378" i="69"/>
  <c r="F372" i="69" s="1"/>
  <c r="F673" i="78"/>
  <c r="L667" i="78"/>
  <c r="Q744" i="86"/>
  <c r="O628" i="78"/>
  <c r="N667" i="78"/>
  <c r="L771" i="78"/>
  <c r="T245" i="83"/>
  <c r="S738" i="86"/>
  <c r="S737" i="86" s="1"/>
  <c r="N633" i="78"/>
  <c r="N639" i="78" s="1"/>
  <c r="N151" i="89" s="1"/>
  <c r="N693" i="71"/>
  <c r="M603" i="71"/>
  <c r="M606" i="71" s="1"/>
  <c r="M634" i="78"/>
  <c r="M636" i="78" s="1"/>
  <c r="R743" i="86"/>
  <c r="R584" i="71" s="1"/>
  <c r="R740" i="86"/>
  <c r="R742" i="86"/>
  <c r="R747" i="86" s="1"/>
  <c r="R578" i="71"/>
  <c r="R741" i="86"/>
  <c r="R766" i="86" s="1"/>
  <c r="K68" i="60" s="1"/>
  <c r="R761" i="86"/>
  <c r="R760" i="86" s="1"/>
  <c r="P758" i="86"/>
  <c r="P752" i="86"/>
  <c r="L849" i="78"/>
  <c r="Q624" i="78"/>
  <c r="Q678" i="71"/>
  <c r="Q579" i="71"/>
  <c r="Q585" i="71" s="1"/>
  <c r="P661" i="78"/>
  <c r="P630" i="78"/>
  <c r="P627" i="78"/>
  <c r="P586" i="71" s="1"/>
  <c r="P587" i="71" s="1"/>
  <c r="P590" i="71" s="1"/>
  <c r="N155" i="89"/>
  <c r="N225" i="89" s="1"/>
  <c r="N849" i="78"/>
  <c r="F729" i="78"/>
  <c r="F126" i="77" s="1"/>
  <c r="F135" i="89" s="1"/>
  <c r="F137" i="89" s="1"/>
  <c r="F714" i="78"/>
  <c r="F116" i="77" s="1"/>
  <c r="F122" i="89" s="1"/>
  <c r="F19" i="89" s="1"/>
  <c r="F721" i="78"/>
  <c r="F119" i="77" s="1"/>
  <c r="F125" i="89" s="1"/>
  <c r="F23" i="89" s="1"/>
  <c r="F707" i="78"/>
  <c r="F113" i="77" s="1"/>
  <c r="F119" i="89" s="1"/>
  <c r="P625" i="78"/>
  <c r="P589" i="71"/>
  <c r="F599" i="71"/>
  <c r="F459" i="71"/>
  <c r="Q749" i="86"/>
  <c r="Q750" i="86"/>
  <c r="P751" i="86"/>
  <c r="P748" i="86" s="1"/>
  <c r="M671" i="78"/>
  <c r="M153" i="89"/>
  <c r="M217" i="89"/>
  <c r="M222" i="89" s="1"/>
  <c r="O662" i="78"/>
  <c r="O669" i="78" s="1"/>
  <c r="O756" i="86"/>
  <c r="O593" i="71" s="1"/>
  <c r="O768" i="86"/>
  <c r="O82" i="66"/>
  <c r="N603" i="71"/>
  <c r="N606" i="71" s="1"/>
  <c r="N634" i="78"/>
  <c r="N636" i="78" s="1"/>
  <c r="L510" i="86"/>
  <c r="AF373" i="78"/>
  <c r="AF382" i="78" s="1"/>
  <c r="N189" i="71"/>
  <c r="O189" i="71" s="1"/>
  <c r="P189" i="71" s="1"/>
  <c r="P187" i="71" s="1"/>
  <c r="P193" i="71" s="1"/>
  <c r="M172" i="78"/>
  <c r="M179" i="78" s="1"/>
  <c r="M180" i="78" s="1"/>
  <c r="M181" i="78" s="1"/>
  <c r="M416" i="78" s="1"/>
  <c r="X516" i="78"/>
  <c r="O538" i="78"/>
  <c r="O106" i="77" s="1"/>
  <c r="O36" i="89" s="1"/>
  <c r="O39" i="89" s="1"/>
  <c r="O516" i="78"/>
  <c r="AJ526" i="78"/>
  <c r="AJ516" i="78"/>
  <c r="S538" i="78"/>
  <c r="S106" i="77" s="1"/>
  <c r="S36" i="89" s="1"/>
  <c r="S39" i="89" s="1"/>
  <c r="S526" i="78"/>
  <c r="V526" i="78"/>
  <c r="V516" i="78"/>
  <c r="W373" i="78"/>
  <c r="W382" i="78" s="1"/>
  <c r="AD526" i="78"/>
  <c r="X526" i="78"/>
  <c r="AD516" i="78"/>
  <c r="Y373" i="78"/>
  <c r="Y382" i="78" s="1"/>
  <c r="AF526" i="78"/>
  <c r="T526" i="78"/>
  <c r="T516" i="78"/>
  <c r="U373" i="78"/>
  <c r="U382" i="78" s="1"/>
  <c r="AG538" i="78"/>
  <c r="AG106" i="77" s="1"/>
  <c r="AG36" i="89" s="1"/>
  <c r="AG39" i="89" s="1"/>
  <c r="AE526" i="78"/>
  <c r="AG526" i="78"/>
  <c r="AH516" i="78"/>
  <c r="AH538" i="78"/>
  <c r="AH106" i="77" s="1"/>
  <c r="AH36" i="89" s="1"/>
  <c r="AH39" i="89" s="1"/>
  <c r="M538" i="78"/>
  <c r="M106" i="77" s="1"/>
  <c r="M36" i="89" s="1"/>
  <c r="M39" i="89" s="1"/>
  <c r="N526" i="78"/>
  <c r="N516" i="78"/>
  <c r="M516" i="78"/>
  <c r="M526" i="78"/>
  <c r="AA373" i="78"/>
  <c r="AA382" i="78" s="1"/>
  <c r="V373" i="78"/>
  <c r="V382" i="78" s="1"/>
  <c r="AH373" i="78"/>
  <c r="AH382" i="78" s="1"/>
  <c r="P526" i="78"/>
  <c r="P516" i="78"/>
  <c r="AA516" i="78"/>
  <c r="AA526" i="78"/>
  <c r="U526" i="78"/>
  <c r="U516" i="78"/>
  <c r="AB526" i="78"/>
  <c r="F571" i="69"/>
  <c r="M449" i="71" s="1"/>
  <c r="N449" i="71" s="1"/>
  <c r="O449" i="71" s="1"/>
  <c r="P449" i="71" s="1"/>
  <c r="Q449" i="71" s="1"/>
  <c r="R449" i="71" s="1"/>
  <c r="S449" i="71" s="1"/>
  <c r="T449" i="71" s="1"/>
  <c r="U449" i="71" s="1"/>
  <c r="V449" i="71" s="1"/>
  <c r="W449" i="71" s="1"/>
  <c r="X449" i="71" s="1"/>
  <c r="Y449" i="71" s="1"/>
  <c r="Z449" i="71" s="1"/>
  <c r="AA449" i="71" s="1"/>
  <c r="AB449" i="71" s="1"/>
  <c r="AC449" i="71" s="1"/>
  <c r="AD449" i="71" s="1"/>
  <c r="AE449" i="71" s="1"/>
  <c r="AF449" i="71" s="1"/>
  <c r="AG449" i="71" s="1"/>
  <c r="AH449" i="71" s="1"/>
  <c r="AI449" i="71" s="1"/>
  <c r="AJ449" i="71" s="1"/>
  <c r="AK449" i="71" s="1"/>
  <c r="AK447" i="71" s="1"/>
  <c r="AK450" i="71" s="1"/>
  <c r="AK452" i="71" s="1"/>
  <c r="Q516" i="78"/>
  <c r="Q526" i="78"/>
  <c r="K551" i="69"/>
  <c r="M439" i="71" s="1"/>
  <c r="N439" i="71" s="1"/>
  <c r="O439" i="71" s="1"/>
  <c r="P439" i="71" s="1"/>
  <c r="Q439" i="71" s="1"/>
  <c r="R439" i="71" s="1"/>
  <c r="S439" i="71" s="1"/>
  <c r="T439" i="71" s="1"/>
  <c r="U439" i="71" s="1"/>
  <c r="V439" i="71" s="1"/>
  <c r="W439" i="71" s="1"/>
  <c r="X439" i="71" s="1"/>
  <c r="Y439" i="71" s="1"/>
  <c r="Z439" i="71" s="1"/>
  <c r="AA439" i="71" s="1"/>
  <c r="AB439" i="71" s="1"/>
  <c r="AC439" i="71" s="1"/>
  <c r="AD439" i="71" s="1"/>
  <c r="AE439" i="71" s="1"/>
  <c r="AF439" i="71" s="1"/>
  <c r="AG439" i="71" s="1"/>
  <c r="AH439" i="71" s="1"/>
  <c r="AI439" i="71" s="1"/>
  <c r="AJ439" i="71" s="1"/>
  <c r="AK439" i="71" s="1"/>
  <c r="AK437" i="71" s="1"/>
  <c r="AK440" i="71" s="1"/>
  <c r="AK372" i="78" s="1"/>
  <c r="T373" i="78"/>
  <c r="T382" i="78" s="1"/>
  <c r="AG373" i="78"/>
  <c r="AG382" i="78" s="1"/>
  <c r="AD373" i="78"/>
  <c r="AD382" i="78" s="1"/>
  <c r="M373" i="78"/>
  <c r="M382" i="78" s="1"/>
  <c r="O373" i="78"/>
  <c r="O382" i="78" s="1"/>
  <c r="P373" i="78"/>
  <c r="P382" i="78" s="1"/>
  <c r="R373" i="78"/>
  <c r="R382" i="78" s="1"/>
  <c r="Z373" i="78"/>
  <c r="Z382" i="78" s="1"/>
  <c r="AE373" i="78"/>
  <c r="AE382" i="78" s="1"/>
  <c r="Q373" i="78"/>
  <c r="Q382" i="78" s="1"/>
  <c r="AC373" i="78"/>
  <c r="AC382" i="78" s="1"/>
  <c r="AB373" i="78"/>
  <c r="AB382" i="78" s="1"/>
  <c r="AI373" i="78"/>
  <c r="AI382" i="78" s="1"/>
  <c r="X373" i="78"/>
  <c r="X382" i="78" s="1"/>
  <c r="S373" i="78"/>
  <c r="S382" i="78" s="1"/>
  <c r="AJ373" i="78"/>
  <c r="AJ382" i="78" s="1"/>
  <c r="N373" i="78"/>
  <c r="N382" i="78" s="1"/>
  <c r="AE359" i="78"/>
  <c r="AE368" i="78" s="1"/>
  <c r="X359" i="78"/>
  <c r="X368" i="78" s="1"/>
  <c r="M345" i="78"/>
  <c r="M354" i="78" s="1"/>
  <c r="AB359" i="78"/>
  <c r="AB368" i="78" s="1"/>
  <c r="V359" i="78"/>
  <c r="V368" i="78" s="1"/>
  <c r="AH359" i="78"/>
  <c r="AH368" i="78" s="1"/>
  <c r="AA345" i="78"/>
  <c r="AA354" i="78" s="1"/>
  <c r="AH331" i="78"/>
  <c r="AH340" i="78" s="1"/>
  <c r="N359" i="78"/>
  <c r="N368" i="78" s="1"/>
  <c r="S331" i="78"/>
  <c r="S340" i="78" s="1"/>
  <c r="M359" i="78"/>
  <c r="M368" i="78" s="1"/>
  <c r="Q359" i="78"/>
  <c r="Q368" i="78" s="1"/>
  <c r="AB331" i="78"/>
  <c r="AB340" i="78" s="1"/>
  <c r="U359" i="78"/>
  <c r="U368" i="78" s="1"/>
  <c r="Z359" i="78"/>
  <c r="Z368" i="78" s="1"/>
  <c r="P359" i="78"/>
  <c r="P368" i="78" s="1"/>
  <c r="AA359" i="78"/>
  <c r="AA368" i="78" s="1"/>
  <c r="AG359" i="78"/>
  <c r="AG368" i="78" s="1"/>
  <c r="T359" i="78"/>
  <c r="T368" i="78" s="1"/>
  <c r="R359" i="78"/>
  <c r="R368" i="78" s="1"/>
  <c r="AJ359" i="78"/>
  <c r="AJ368" i="78" s="1"/>
  <c r="AI359" i="78"/>
  <c r="AI368" i="78" s="1"/>
  <c r="Y359" i="78"/>
  <c r="Y368" i="78" s="1"/>
  <c r="S359" i="78"/>
  <c r="S368" i="78" s="1"/>
  <c r="F335" i="69"/>
  <c r="F442" i="69"/>
  <c r="AK326" i="71" s="1"/>
  <c r="AK324" i="71" s="1"/>
  <c r="AK327" i="71" s="1"/>
  <c r="AK329" i="71" s="1"/>
  <c r="T446" i="71"/>
  <c r="Y446" i="71"/>
  <c r="AG446" i="71"/>
  <c r="R446" i="71"/>
  <c r="M446" i="71"/>
  <c r="Z446" i="71"/>
  <c r="X446" i="71"/>
  <c r="O446" i="71"/>
  <c r="V446" i="71"/>
  <c r="AH446" i="71"/>
  <c r="AD446" i="71"/>
  <c r="AB446" i="71"/>
  <c r="AC446" i="71"/>
  <c r="Q446" i="71"/>
  <c r="AJ446" i="71"/>
  <c r="S446" i="71"/>
  <c r="P446" i="71"/>
  <c r="W446" i="71"/>
  <c r="AA446" i="71"/>
  <c r="AE446" i="71"/>
  <c r="U446" i="71"/>
  <c r="AI446" i="71"/>
  <c r="N446" i="71"/>
  <c r="AF446" i="71"/>
  <c r="S287" i="78"/>
  <c r="S296" i="78" s="1"/>
  <c r="V217" i="78"/>
  <c r="U273" i="78"/>
  <c r="U282" i="78" s="1"/>
  <c r="Q273" i="78"/>
  <c r="Q282" i="78" s="1"/>
  <c r="AH287" i="78"/>
  <c r="AH296" i="78" s="1"/>
  <c r="U217" i="78"/>
  <c r="AG287" i="78"/>
  <c r="AG296" i="78" s="1"/>
  <c r="X217" i="78"/>
  <c r="AB287" i="78"/>
  <c r="AB296" i="78" s="1"/>
  <c r="O217" i="78"/>
  <c r="R287" i="78"/>
  <c r="R296" i="78" s="1"/>
  <c r="R449" i="78"/>
  <c r="Y217" i="78"/>
  <c r="AA217" i="78"/>
  <c r="AF217" i="78"/>
  <c r="AD273" i="78"/>
  <c r="AD282" i="78" s="1"/>
  <c r="N217" i="78"/>
  <c r="AF287" i="78"/>
  <c r="AF296" i="78" s="1"/>
  <c r="AE287" i="78"/>
  <c r="AE296" i="78" s="1"/>
  <c r="AC287" i="78"/>
  <c r="AC296" i="78" s="1"/>
  <c r="S245" i="78"/>
  <c r="S254" i="78" s="1"/>
  <c r="W273" i="78"/>
  <c r="W282" i="78" s="1"/>
  <c r="T245" i="78"/>
  <c r="T254" i="78" s="1"/>
  <c r="Q217" i="78"/>
  <c r="AE273" i="78"/>
  <c r="AE282" i="78" s="1"/>
  <c r="AJ273" i="78"/>
  <c r="AJ282" i="78" s="1"/>
  <c r="P273" i="78"/>
  <c r="P282" i="78" s="1"/>
  <c r="T287" i="78"/>
  <c r="T296" i="78" s="1"/>
  <c r="AC217" i="78"/>
  <c r="AH217" i="78"/>
  <c r="AF273" i="78"/>
  <c r="AF282" i="78" s="1"/>
  <c r="AJ217" i="78"/>
  <c r="AA273" i="78"/>
  <c r="AA282" i="78" s="1"/>
  <c r="AH273" i="78"/>
  <c r="AH282" i="78" s="1"/>
  <c r="Z273" i="78"/>
  <c r="Z282" i="78" s="1"/>
  <c r="O287" i="78"/>
  <c r="O296" i="78" s="1"/>
  <c r="V287" i="78"/>
  <c r="V296" i="78" s="1"/>
  <c r="AA287" i="78"/>
  <c r="AA296" i="78" s="1"/>
  <c r="T231" i="78"/>
  <c r="U231" i="78"/>
  <c r="U287" i="78"/>
  <c r="U296" i="78" s="1"/>
  <c r="Y287" i="78"/>
  <c r="Y296" i="78" s="1"/>
  <c r="AD287" i="78"/>
  <c r="AD296" i="78" s="1"/>
  <c r="Z287" i="78"/>
  <c r="Z296" i="78" s="1"/>
  <c r="AC231" i="78"/>
  <c r="AJ287" i="78"/>
  <c r="AJ296" i="78" s="1"/>
  <c r="X245" i="78"/>
  <c r="X254" i="78" s="1"/>
  <c r="AA245" i="78"/>
  <c r="AA254" i="78" s="1"/>
  <c r="V245" i="78"/>
  <c r="V254" i="78" s="1"/>
  <c r="AI287" i="78"/>
  <c r="AI296" i="78" s="1"/>
  <c r="AI259" i="78"/>
  <c r="AI268" i="78" s="1"/>
  <c r="V259" i="78"/>
  <c r="V268" i="78" s="1"/>
  <c r="R245" i="78"/>
  <c r="R254" i="78" s="1"/>
  <c r="O259" i="78"/>
  <c r="O268" i="78" s="1"/>
  <c r="P287" i="78"/>
  <c r="P296" i="78" s="1"/>
  <c r="AB231" i="78"/>
  <c r="T273" i="78"/>
  <c r="T282" i="78" s="1"/>
  <c r="AB245" i="78"/>
  <c r="AB254" i="78" s="1"/>
  <c r="AC259" i="78"/>
  <c r="AC268" i="78" s="1"/>
  <c r="U259" i="78"/>
  <c r="U268" i="78" s="1"/>
  <c r="O245" i="78"/>
  <c r="O254" i="78" s="1"/>
  <c r="AI245" i="78"/>
  <c r="AI254" i="78" s="1"/>
  <c r="AC245" i="78"/>
  <c r="AC254" i="78" s="1"/>
  <c r="X287" i="78"/>
  <c r="X296" i="78" s="1"/>
  <c r="AD217" i="78"/>
  <c r="Y273" i="78"/>
  <c r="Y282" i="78" s="1"/>
  <c r="AC273" i="78"/>
  <c r="AC282" i="78" s="1"/>
  <c r="N231" i="78"/>
  <c r="AI231" i="78"/>
  <c r="W217" i="78"/>
  <c r="AB259" i="78"/>
  <c r="AB268" i="78" s="1"/>
  <c r="AD259" i="78"/>
  <c r="AD268" i="78" s="1"/>
  <c r="Q245" i="78"/>
  <c r="Q254" i="78" s="1"/>
  <c r="P245" i="78"/>
  <c r="P254" i="78" s="1"/>
  <c r="Z245" i="78"/>
  <c r="Z254" i="78" s="1"/>
  <c r="AG245" i="78"/>
  <c r="AG254" i="78" s="1"/>
  <c r="AI217" i="78"/>
  <c r="AG217" i="78"/>
  <c r="V273" i="78"/>
  <c r="V282" i="78" s="1"/>
  <c r="W231" i="78"/>
  <c r="AF231" i="78"/>
  <c r="AA231" i="78"/>
  <c r="S273" i="78"/>
  <c r="S282" i="78" s="1"/>
  <c r="O231" i="78"/>
  <c r="R217" i="78"/>
  <c r="AJ259" i="78"/>
  <c r="AJ268" i="78" s="1"/>
  <c r="AF259" i="78"/>
  <c r="AF268" i="78" s="1"/>
  <c r="U245" i="78"/>
  <c r="U254" i="78" s="1"/>
  <c r="AF245" i="78"/>
  <c r="AF254" i="78" s="1"/>
  <c r="W259" i="78"/>
  <c r="W268" i="78" s="1"/>
  <c r="P259" i="78"/>
  <c r="P268" i="78" s="1"/>
  <c r="X273" i="78"/>
  <c r="X282" i="78" s="1"/>
  <c r="X231" i="78"/>
  <c r="AH231" i="78"/>
  <c r="S217" i="78"/>
  <c r="AB217" i="78"/>
  <c r="Q231" i="78"/>
  <c r="Q259" i="78"/>
  <c r="Q268" i="78" s="1"/>
  <c r="R259" i="78"/>
  <c r="R268" i="78" s="1"/>
  <c r="AE245" i="78"/>
  <c r="AE254" i="78" s="1"/>
  <c r="N259" i="78"/>
  <c r="N268" i="78" s="1"/>
  <c r="W287" i="78"/>
  <c r="W296" i="78" s="1"/>
  <c r="R273" i="78"/>
  <c r="R282" i="78" s="1"/>
  <c r="T259" i="78"/>
  <c r="T268" i="78" s="1"/>
  <c r="AI273" i="78"/>
  <c r="AI282" i="78" s="1"/>
  <c r="AG273" i="78"/>
  <c r="AG282" i="78" s="1"/>
  <c r="AD231" i="78"/>
  <c r="AE231" i="78"/>
  <c r="Y231" i="78"/>
  <c r="Z259" i="78"/>
  <c r="Z268" i="78" s="1"/>
  <c r="W245" i="78"/>
  <c r="W254" i="78" s="1"/>
  <c r="Q287" i="78"/>
  <c r="Q296" i="78" s="1"/>
  <c r="T217" i="78"/>
  <c r="N287" i="78"/>
  <c r="N296" i="78" s="1"/>
  <c r="Z217" i="78"/>
  <c r="AE217" i="78"/>
  <c r="P231" i="78"/>
  <c r="O273" i="78"/>
  <c r="O282" i="78" s="1"/>
  <c r="AJ231" i="78"/>
  <c r="Z231" i="78"/>
  <c r="Y259" i="78"/>
  <c r="Y268" i="78" s="1"/>
  <c r="AE259" i="78"/>
  <c r="AE268" i="78" s="1"/>
  <c r="AH259" i="78"/>
  <c r="AH268" i="78" s="1"/>
  <c r="Y245" i="78"/>
  <c r="Y254" i="78" s="1"/>
  <c r="AD245" i="78"/>
  <c r="AD254" i="78" s="1"/>
  <c r="P217" i="78"/>
  <c r="N273" i="78"/>
  <c r="N282" i="78" s="1"/>
  <c r="S231" i="78"/>
  <c r="R231" i="78"/>
  <c r="V231" i="78"/>
  <c r="AG231" i="78"/>
  <c r="S259" i="78"/>
  <c r="S268" i="78" s="1"/>
  <c r="AA259" i="78"/>
  <c r="AA268" i="78" s="1"/>
  <c r="AG259" i="78"/>
  <c r="AG268" i="78" s="1"/>
  <c r="N245" i="78"/>
  <c r="N254" i="78" s="1"/>
  <c r="AJ245" i="78"/>
  <c r="AJ254" i="78" s="1"/>
  <c r="AH245" i="78"/>
  <c r="AH254" i="78" s="1"/>
  <c r="X259" i="78"/>
  <c r="X268" i="78" s="1"/>
  <c r="AB273" i="78"/>
  <c r="AB282" i="78" s="1"/>
  <c r="M287" i="78"/>
  <c r="M296" i="78" s="1"/>
  <c r="M231" i="78"/>
  <c r="M245" i="78"/>
  <c r="M254" i="78" s="1"/>
  <c r="M217" i="78"/>
  <c r="M273" i="78"/>
  <c r="M282" i="78" s="1"/>
  <c r="M259" i="78"/>
  <c r="M268" i="78" s="1"/>
  <c r="F551" i="69"/>
  <c r="F559" i="69" s="1"/>
  <c r="S139" i="78"/>
  <c r="S138" i="71"/>
  <c r="T138" i="78"/>
  <c r="T137" i="71"/>
  <c r="O200" i="78"/>
  <c r="O207" i="78" s="1"/>
  <c r="O226" i="71" s="1"/>
  <c r="P225" i="71"/>
  <c r="X135" i="71"/>
  <c r="W133" i="71"/>
  <c r="W136" i="71" s="1"/>
  <c r="Q222" i="71"/>
  <c r="M200" i="71"/>
  <c r="M203" i="71" s="1"/>
  <c r="M205" i="71" s="1"/>
  <c r="V130" i="78"/>
  <c r="O193" i="78"/>
  <c r="O216" i="71" s="1"/>
  <c r="Q212" i="71"/>
  <c r="Q215" i="71" s="1"/>
  <c r="P186" i="78"/>
  <c r="U137" i="78"/>
  <c r="AF538" i="78" l="1"/>
  <c r="AF106" i="77" s="1"/>
  <c r="AF36" i="89" s="1"/>
  <c r="AF39" i="89" s="1"/>
  <c r="AC526" i="78"/>
  <c r="AB516" i="78"/>
  <c r="AC538" i="78"/>
  <c r="AC106" i="77" s="1"/>
  <c r="AC36" i="89" s="1"/>
  <c r="AC39" i="89" s="1"/>
  <c r="Y516" i="78"/>
  <c r="Y526" i="78"/>
  <c r="R516" i="78"/>
  <c r="Z538" i="78"/>
  <c r="Z106" i="77" s="1"/>
  <c r="Z36" i="89" s="1"/>
  <c r="Z39" i="89" s="1"/>
  <c r="R538" i="78"/>
  <c r="R106" i="77" s="1"/>
  <c r="R36" i="89" s="1"/>
  <c r="R39" i="89" s="1"/>
  <c r="Z516" i="78"/>
  <c r="Y345" i="78"/>
  <c r="Y354" i="78" s="1"/>
  <c r="X345" i="78"/>
  <c r="X354" i="78" s="1"/>
  <c r="AF331" i="78"/>
  <c r="AF340" i="78" s="1"/>
  <c r="AE345" i="78"/>
  <c r="AE354" i="78" s="1"/>
  <c r="O345" i="78"/>
  <c r="O354" i="78" s="1"/>
  <c r="AC345" i="78"/>
  <c r="AC354" i="78" s="1"/>
  <c r="U331" i="78"/>
  <c r="U340" i="78" s="1"/>
  <c r="P345" i="78"/>
  <c r="P354" i="78" s="1"/>
  <c r="AG345" i="78"/>
  <c r="AG354" i="78" s="1"/>
  <c r="AJ345" i="78"/>
  <c r="AJ354" i="78" s="1"/>
  <c r="W345" i="78"/>
  <c r="W354" i="78" s="1"/>
  <c r="AD345" i="78"/>
  <c r="AD354" i="78" s="1"/>
  <c r="W331" i="78"/>
  <c r="W340" i="78" s="1"/>
  <c r="AC331" i="78"/>
  <c r="AC340" i="78" s="1"/>
  <c r="P474" i="69"/>
  <c r="M361" i="71" s="1"/>
  <c r="R345" i="78"/>
  <c r="R354" i="78" s="1"/>
  <c r="P331" i="78"/>
  <c r="P340" i="78" s="1"/>
  <c r="F525" i="69"/>
  <c r="M386" i="71" s="1"/>
  <c r="M384" i="71" s="1"/>
  <c r="M387" i="71" s="1"/>
  <c r="S345" i="78"/>
  <c r="S354" i="78" s="1"/>
  <c r="V331" i="78"/>
  <c r="V340" i="78" s="1"/>
  <c r="U345" i="78"/>
  <c r="U354" i="78" s="1"/>
  <c r="V345" i="78"/>
  <c r="V354" i="78" s="1"/>
  <c r="Y331" i="78"/>
  <c r="Y340" i="78" s="1"/>
  <c r="K474" i="69"/>
  <c r="M351" i="71" s="1"/>
  <c r="AB345" i="78"/>
  <c r="AB354" i="78" s="1"/>
  <c r="AI526" i="78"/>
  <c r="AE516" i="78"/>
  <c r="M331" i="78"/>
  <c r="M340" i="78" s="1"/>
  <c r="T345" i="78"/>
  <c r="T354" i="78" s="1"/>
  <c r="Q345" i="78"/>
  <c r="Q354" i="78" s="1"/>
  <c r="AD331" i="78"/>
  <c r="AD340" i="78" s="1"/>
  <c r="T331" i="78"/>
  <c r="T340" i="78" s="1"/>
  <c r="AI516" i="78"/>
  <c r="AA331" i="78"/>
  <c r="AA340" i="78" s="1"/>
  <c r="AJ331" i="78"/>
  <c r="AJ340" i="78" s="1"/>
  <c r="W526" i="78"/>
  <c r="W538" i="78"/>
  <c r="W106" i="77" s="1"/>
  <c r="W36" i="89" s="1"/>
  <c r="W39" i="89" s="1"/>
  <c r="AG317" i="78"/>
  <c r="AG326" i="78" s="1"/>
  <c r="Z331" i="78"/>
  <c r="Z340" i="78" s="1"/>
  <c r="N331" i="78"/>
  <c r="N340" i="78" s="1"/>
  <c r="AI331" i="78"/>
  <c r="AI340" i="78" s="1"/>
  <c r="AE331" i="78"/>
  <c r="AE340" i="78" s="1"/>
  <c r="AG331" i="78"/>
  <c r="AG340" i="78" s="1"/>
  <c r="O331" i="78"/>
  <c r="O340" i="78" s="1"/>
  <c r="O317" i="78"/>
  <c r="O326" i="78" s="1"/>
  <c r="AC317" i="78"/>
  <c r="AC326" i="78" s="1"/>
  <c r="AE317" i="78"/>
  <c r="AE326" i="78" s="1"/>
  <c r="W317" i="78"/>
  <c r="W326" i="78" s="1"/>
  <c r="AB317" i="78"/>
  <c r="AB326" i="78" s="1"/>
  <c r="R317" i="78"/>
  <c r="R326" i="78" s="1"/>
  <c r="M317" i="78"/>
  <c r="M326" i="78" s="1"/>
  <c r="U525" i="69"/>
  <c r="U534" i="69" s="1"/>
  <c r="U535" i="69" s="1"/>
  <c r="U536" i="69" s="1"/>
  <c r="X303" i="78"/>
  <c r="X312" i="78" s="1"/>
  <c r="Q317" i="78"/>
  <c r="Q326" i="78" s="1"/>
  <c r="AB303" i="78"/>
  <c r="AB312" i="78" s="1"/>
  <c r="X317" i="78"/>
  <c r="X326" i="78" s="1"/>
  <c r="AH317" i="78"/>
  <c r="AH326" i="78" s="1"/>
  <c r="AA317" i="78"/>
  <c r="AA326" i="78" s="1"/>
  <c r="AJ317" i="78"/>
  <c r="AJ326" i="78" s="1"/>
  <c r="Z317" i="78"/>
  <c r="Z326" i="78" s="1"/>
  <c r="AI317" i="78"/>
  <c r="AI326" i="78" s="1"/>
  <c r="AD317" i="78"/>
  <c r="AD326" i="78" s="1"/>
  <c r="U317" i="78"/>
  <c r="U326" i="78" s="1"/>
  <c r="W303" i="78"/>
  <c r="W312" i="78" s="1"/>
  <c r="AK317" i="78"/>
  <c r="AK326" i="78" s="1"/>
  <c r="AK56" i="89" s="1"/>
  <c r="AK209" i="89" s="1"/>
  <c r="N317" i="78"/>
  <c r="N326" i="78" s="1"/>
  <c r="AI303" i="78"/>
  <c r="AI312" i="78" s="1"/>
  <c r="P317" i="78"/>
  <c r="P326" i="78" s="1"/>
  <c r="T317" i="78"/>
  <c r="T326" i="78" s="1"/>
  <c r="Y317" i="78"/>
  <c r="Y326" i="78" s="1"/>
  <c r="V317" i="78"/>
  <c r="V326" i="78" s="1"/>
  <c r="S317" i="78"/>
  <c r="S326" i="78" s="1"/>
  <c r="F497" i="69"/>
  <c r="M374" i="71" s="1"/>
  <c r="AC303" i="78"/>
  <c r="AC312" i="78" s="1"/>
  <c r="AD303" i="78"/>
  <c r="AD312" i="78" s="1"/>
  <c r="AF317" i="78"/>
  <c r="AF326" i="78" s="1"/>
  <c r="AH303" i="78"/>
  <c r="AH312" i="78" s="1"/>
  <c r="M303" i="78"/>
  <c r="M312" i="78" s="1"/>
  <c r="V303" i="78"/>
  <c r="V312" i="78" s="1"/>
  <c r="Z303" i="78"/>
  <c r="Z312" i="78" s="1"/>
  <c r="T303" i="78"/>
  <c r="T312" i="78" s="1"/>
  <c r="O303" i="78"/>
  <c r="O312" i="78" s="1"/>
  <c r="Q303" i="78"/>
  <c r="Q312" i="78" s="1"/>
  <c r="U303" i="78"/>
  <c r="U312" i="78" s="1"/>
  <c r="AJ303" i="78"/>
  <c r="AJ312" i="78" s="1"/>
  <c r="F474" i="69"/>
  <c r="F482" i="69" s="1"/>
  <c r="F483" i="69" s="1"/>
  <c r="F484" i="69" s="1"/>
  <c r="AE303" i="78"/>
  <c r="AE312" i="78" s="1"/>
  <c r="AK303" i="78"/>
  <c r="AK312" i="78" s="1"/>
  <c r="AK48" i="89" s="1"/>
  <c r="AK206" i="89" s="1"/>
  <c r="Y303" i="78"/>
  <c r="Y312" i="78" s="1"/>
  <c r="N303" i="78"/>
  <c r="N312" i="78" s="1"/>
  <c r="F460" i="69"/>
  <c r="S303" i="78"/>
  <c r="S312" i="78" s="1"/>
  <c r="AA303" i="78"/>
  <c r="AA312" i="78" s="1"/>
  <c r="AF303" i="78"/>
  <c r="AF312" i="78" s="1"/>
  <c r="P303" i="78"/>
  <c r="P312" i="78" s="1"/>
  <c r="R303" i="78"/>
  <c r="R312" i="78" s="1"/>
  <c r="AG303" i="78"/>
  <c r="AG312" i="78" s="1"/>
  <c r="O629" i="78"/>
  <c r="O667" i="78" s="1"/>
  <c r="AK68" i="89"/>
  <c r="AK215" i="89" s="1"/>
  <c r="L121" i="90"/>
  <c r="L113" i="90"/>
  <c r="L137" i="90"/>
  <c r="L129" i="90"/>
  <c r="L27" i="91"/>
  <c r="K538" i="78"/>
  <c r="K106" i="77" s="1"/>
  <c r="K36" i="89" s="1"/>
  <c r="K39" i="89" s="1"/>
  <c r="K526" i="78"/>
  <c r="K91" i="77" s="1"/>
  <c r="K516" i="78"/>
  <c r="K79" i="77" s="1"/>
  <c r="K506" i="78"/>
  <c r="K67" i="77" s="1"/>
  <c r="K673" i="78"/>
  <c r="K696" i="78"/>
  <c r="AK62" i="89"/>
  <c r="AK212" i="89" s="1"/>
  <c r="AK506" i="78"/>
  <c r="AK67" i="77" s="1"/>
  <c r="AK15" i="89" s="1"/>
  <c r="AK516" i="78"/>
  <c r="AK79" i="77" s="1"/>
  <c r="AK19" i="89" s="1"/>
  <c r="AK379" i="78"/>
  <c r="AK380" i="78" s="1"/>
  <c r="AK381" i="78" s="1"/>
  <c r="AK340" i="78"/>
  <c r="J639" i="78"/>
  <c r="J151" i="89" s="1"/>
  <c r="J153" i="89" s="1"/>
  <c r="J385" i="78"/>
  <c r="J391" i="78" s="1"/>
  <c r="J79" i="89" s="1"/>
  <c r="J81" i="89" s="1"/>
  <c r="AK526" i="78"/>
  <c r="AK91" i="77" s="1"/>
  <c r="AK23" i="89" s="1"/>
  <c r="I153" i="89"/>
  <c r="I671" i="78"/>
  <c r="I696" i="78" s="1"/>
  <c r="AK76" i="89"/>
  <c r="AK220" i="89" s="1"/>
  <c r="G634" i="78"/>
  <c r="G386" i="78" s="1"/>
  <c r="G603" i="71"/>
  <c r="G468" i="71"/>
  <c r="G694" i="71"/>
  <c r="G698" i="71" s="1"/>
  <c r="I603" i="71"/>
  <c r="I606" i="71" s="1"/>
  <c r="I634" i="78"/>
  <c r="I386" i="78" s="1"/>
  <c r="J459" i="71"/>
  <c r="J464" i="71" s="1"/>
  <c r="J468" i="71" s="1"/>
  <c r="J471" i="71" s="1"/>
  <c r="J599" i="71"/>
  <c r="K468" i="71"/>
  <c r="K471" i="71" s="1"/>
  <c r="K734" i="78" s="1"/>
  <c r="K694" i="71"/>
  <c r="K698" i="71" s="1"/>
  <c r="AI326" i="71"/>
  <c r="L633" i="78"/>
  <c r="L458" i="71"/>
  <c r="L693" i="71" s="1"/>
  <c r="L594" i="71"/>
  <c r="K634" i="78"/>
  <c r="K386" i="78" s="1"/>
  <c r="K733" i="78" s="1"/>
  <c r="K603" i="71"/>
  <c r="K606" i="71" s="1"/>
  <c r="I461" i="78"/>
  <c r="I464" i="78" s="1"/>
  <c r="I494" i="78" s="1"/>
  <c r="I538" i="78" s="1"/>
  <c r="I217" i="89"/>
  <c r="I222" i="89" s="1"/>
  <c r="K525" i="69"/>
  <c r="K534" i="69" s="1"/>
  <c r="K535" i="69" s="1"/>
  <c r="K536" i="69" s="1"/>
  <c r="Q752" i="86"/>
  <c r="Q758" i="86"/>
  <c r="Q662" i="78" s="1"/>
  <c r="Q669" i="78" s="1"/>
  <c r="Q661" i="78"/>
  <c r="Q627" i="78"/>
  <c r="Q586" i="71" s="1"/>
  <c r="Q587" i="71" s="1"/>
  <c r="Q590" i="71" s="1"/>
  <c r="Q630" i="78"/>
  <c r="N600" i="71"/>
  <c r="N601" i="71" s="1"/>
  <c r="N604" i="71" s="1"/>
  <c r="F634" i="78"/>
  <c r="F603" i="71"/>
  <c r="F606" i="71" s="1"/>
  <c r="N153" i="89"/>
  <c r="N671" i="78"/>
  <c r="N217" i="89"/>
  <c r="F15" i="89"/>
  <c r="F127" i="89"/>
  <c r="F158" i="89" s="1"/>
  <c r="F177" i="89" s="1"/>
  <c r="R678" i="71"/>
  <c r="R624" i="78"/>
  <c r="R579" i="71"/>
  <c r="R585" i="71" s="1"/>
  <c r="S743" i="86"/>
  <c r="S584" i="71" s="1"/>
  <c r="S742" i="86"/>
  <c r="S747" i="86" s="1"/>
  <c r="S761" i="86"/>
  <c r="S760" i="86" s="1"/>
  <c r="S740" i="86"/>
  <c r="S741" i="86"/>
  <c r="S766" i="86" s="1"/>
  <c r="S578" i="71"/>
  <c r="M673" i="78"/>
  <c r="M696" i="78"/>
  <c r="P82" i="66"/>
  <c r="R749" i="86"/>
  <c r="R750" i="86"/>
  <c r="T738" i="86"/>
  <c r="T737" i="86" s="1"/>
  <c r="U245" i="83"/>
  <c r="O94" i="66"/>
  <c r="P662" i="78"/>
  <c r="P669" i="78" s="1"/>
  <c r="P756" i="86"/>
  <c r="P593" i="71" s="1"/>
  <c r="P768" i="86"/>
  <c r="Q751" i="86"/>
  <c r="Q748" i="86" s="1"/>
  <c r="P628" i="78"/>
  <c r="P629" i="78" s="1"/>
  <c r="O633" i="78"/>
  <c r="O639" i="78" s="1"/>
  <c r="O151" i="89" s="1"/>
  <c r="O693" i="71"/>
  <c r="O594" i="71"/>
  <c r="O599" i="71" s="1"/>
  <c r="Q625" i="78"/>
  <c r="Q589" i="71"/>
  <c r="M637" i="78"/>
  <c r="M638" i="78" s="1"/>
  <c r="M600" i="71"/>
  <c r="M601" i="71" s="1"/>
  <c r="M604" i="71" s="1"/>
  <c r="O849" i="78"/>
  <c r="O155" i="89"/>
  <c r="O225" i="89" s="1"/>
  <c r="R744" i="86"/>
  <c r="AF62" i="89"/>
  <c r="AF212" i="89" s="1"/>
  <c r="Q189" i="71"/>
  <c r="R189" i="71" s="1"/>
  <c r="M447" i="71"/>
  <c r="M450" i="71" s="1"/>
  <c r="M452" i="71" s="1"/>
  <c r="O187" i="71"/>
  <c r="O193" i="71" s="1"/>
  <c r="O172" i="78" s="1"/>
  <c r="O179" i="78" s="1"/>
  <c r="O180" i="78" s="1"/>
  <c r="O181" i="78" s="1"/>
  <c r="O416" i="78" s="1"/>
  <c r="N187" i="71"/>
  <c r="N193" i="71" s="1"/>
  <c r="N172" i="78" s="1"/>
  <c r="N179" i="78" s="1"/>
  <c r="N180" i="78" s="1"/>
  <c r="N181" i="78" s="1"/>
  <c r="N416" i="78" s="1"/>
  <c r="AA62" i="89"/>
  <c r="AA212" i="89" s="1"/>
  <c r="AH62" i="89"/>
  <c r="AH212" i="89" s="1"/>
  <c r="P62" i="89"/>
  <c r="P212" i="89" s="1"/>
  <c r="V62" i="89"/>
  <c r="V212" i="89" s="1"/>
  <c r="K559" i="69"/>
  <c r="K560" i="69" s="1"/>
  <c r="K561" i="69" s="1"/>
  <c r="M62" i="89"/>
  <c r="M212" i="89" s="1"/>
  <c r="M437" i="71"/>
  <c r="M440" i="71" s="1"/>
  <c r="AG62" i="89"/>
  <c r="AG212" i="89" s="1"/>
  <c r="Q62" i="89"/>
  <c r="Q212" i="89" s="1"/>
  <c r="AJ62" i="89"/>
  <c r="AJ212" i="89" s="1"/>
  <c r="AC68" i="89"/>
  <c r="AE68" i="89"/>
  <c r="O68" i="89"/>
  <c r="X68" i="89"/>
  <c r="W68" i="89"/>
  <c r="T68" i="89"/>
  <c r="AH68" i="89"/>
  <c r="N68" i="89"/>
  <c r="Q68" i="89"/>
  <c r="R68" i="89"/>
  <c r="AB68" i="89"/>
  <c r="AD68" i="89"/>
  <c r="V68" i="89"/>
  <c r="AG68" i="89"/>
  <c r="M68" i="89"/>
  <c r="AA68" i="89"/>
  <c r="U68" i="89"/>
  <c r="Y68" i="89"/>
  <c r="Z68" i="89"/>
  <c r="P68" i="89"/>
  <c r="AJ68" i="89"/>
  <c r="S68" i="89"/>
  <c r="AF68" i="89"/>
  <c r="AI68" i="89"/>
  <c r="AH326" i="71"/>
  <c r="P326" i="71"/>
  <c r="U326" i="71"/>
  <c r="T326" i="71"/>
  <c r="W326" i="71"/>
  <c r="Q326" i="71"/>
  <c r="AG326" i="71"/>
  <c r="R326" i="71"/>
  <c r="AJ326" i="71"/>
  <c r="N326" i="71"/>
  <c r="AF326" i="71"/>
  <c r="AB326" i="71"/>
  <c r="Z326" i="71"/>
  <c r="X326" i="71"/>
  <c r="V326" i="71"/>
  <c r="AD326" i="71"/>
  <c r="Y326" i="71"/>
  <c r="O326" i="71"/>
  <c r="AA326" i="71"/>
  <c r="AE326" i="71"/>
  <c r="S326" i="71"/>
  <c r="M326" i="71"/>
  <c r="M324" i="71" s="1"/>
  <c r="AC326" i="71"/>
  <c r="W746" i="78"/>
  <c r="W62" i="89"/>
  <c r="W212" i="89" s="1"/>
  <c r="X62" i="89"/>
  <c r="X212" i="89" s="1"/>
  <c r="U62" i="89"/>
  <c r="U212" i="89" s="1"/>
  <c r="AI62" i="89"/>
  <c r="AI212" i="89" s="1"/>
  <c r="S62" i="89"/>
  <c r="S212" i="89" s="1"/>
  <c r="O62" i="89"/>
  <c r="O212" i="89" s="1"/>
  <c r="AE62" i="89"/>
  <c r="AE212" i="89" s="1"/>
  <c r="Y62" i="89"/>
  <c r="Y212" i="89" s="1"/>
  <c r="AC62" i="89"/>
  <c r="AC212" i="89" s="1"/>
  <c r="T62" i="89"/>
  <c r="T212" i="89" s="1"/>
  <c r="N62" i="89"/>
  <c r="N212" i="89" s="1"/>
  <c r="R62" i="89"/>
  <c r="R212" i="89" s="1"/>
  <c r="Z62" i="89"/>
  <c r="Z212" i="89" s="1"/>
  <c r="AD62" i="89"/>
  <c r="AD212" i="89" s="1"/>
  <c r="AB62" i="89"/>
  <c r="AB212" i="89" s="1"/>
  <c r="P349" i="69"/>
  <c r="P226" i="78"/>
  <c r="AI226" i="78"/>
  <c r="AJ226" i="78"/>
  <c r="N226" i="78"/>
  <c r="Q226" i="78"/>
  <c r="O226" i="78"/>
  <c r="AE226" i="78"/>
  <c r="AB226" i="78"/>
  <c r="AH226" i="78"/>
  <c r="S226" i="78"/>
  <c r="AC226" i="78"/>
  <c r="X226" i="78"/>
  <c r="V226" i="78"/>
  <c r="M226" i="78"/>
  <c r="Z226" i="78"/>
  <c r="AD226" i="78"/>
  <c r="AF226" i="78"/>
  <c r="AA226" i="78"/>
  <c r="U226" i="78"/>
  <c r="R226" i="78"/>
  <c r="AG226" i="78"/>
  <c r="W226" i="78"/>
  <c r="Y226" i="78"/>
  <c r="AA240" i="78"/>
  <c r="S240" i="78"/>
  <c r="Z240" i="78"/>
  <c r="AD240" i="78"/>
  <c r="X240" i="78"/>
  <c r="AJ240" i="78"/>
  <c r="T226" i="78"/>
  <c r="AB240" i="78"/>
  <c r="U240" i="78"/>
  <c r="O240" i="78"/>
  <c r="T240" i="78"/>
  <c r="AI240" i="78"/>
  <c r="P240" i="78"/>
  <c r="Q240" i="78"/>
  <c r="N240" i="78"/>
  <c r="AC240" i="78"/>
  <c r="AG240" i="78"/>
  <c r="AF240" i="78"/>
  <c r="M240" i="78"/>
  <c r="V240" i="78"/>
  <c r="Y240" i="78"/>
  <c r="W240" i="78"/>
  <c r="R240" i="78"/>
  <c r="AE240" i="78"/>
  <c r="AH240" i="78"/>
  <c r="S449" i="78"/>
  <c r="M429" i="71"/>
  <c r="M427" i="71" s="1"/>
  <c r="M430" i="71" s="1"/>
  <c r="F422" i="69"/>
  <c r="M306" i="71" s="1"/>
  <c r="N306" i="71" s="1"/>
  <c r="O306" i="71" s="1"/>
  <c r="P306" i="71" s="1"/>
  <c r="P482" i="69"/>
  <c r="P483" i="69" s="1"/>
  <c r="P484" i="69" s="1"/>
  <c r="K349" i="69"/>
  <c r="AK249" i="71" s="1"/>
  <c r="AK247" i="71" s="1"/>
  <c r="AK250" i="71" s="1"/>
  <c r="F349" i="69"/>
  <c r="F357" i="69" s="1"/>
  <c r="F358" i="69" s="1"/>
  <c r="F359" i="69" s="1"/>
  <c r="F397" i="69"/>
  <c r="AK284" i="71" s="1"/>
  <c r="AK282" i="71" s="1"/>
  <c r="AK285" i="71" s="1"/>
  <c r="K397" i="69"/>
  <c r="AK294" i="71" s="1"/>
  <c r="AK292" i="71" s="1"/>
  <c r="AK295" i="71" s="1"/>
  <c r="AK297" i="71" s="1"/>
  <c r="F380" i="69"/>
  <c r="F381" i="69" s="1"/>
  <c r="F382" i="69" s="1"/>
  <c r="M272" i="71"/>
  <c r="P534" i="69"/>
  <c r="P535" i="69" s="1"/>
  <c r="P536" i="69" s="1"/>
  <c r="K422" i="69"/>
  <c r="K482" i="69"/>
  <c r="K483" i="69" s="1"/>
  <c r="K484" i="69" s="1"/>
  <c r="P195" i="71"/>
  <c r="N447" i="71"/>
  <c r="N450" i="71" s="1"/>
  <c r="N452" i="71" s="1"/>
  <c r="T139" i="78"/>
  <c r="O194" i="78"/>
  <c r="U138" i="78"/>
  <c r="U137" i="71"/>
  <c r="O208" i="78"/>
  <c r="T138" i="71"/>
  <c r="F331" i="71"/>
  <c r="F689" i="71"/>
  <c r="P200" i="78"/>
  <c r="P207" i="78" s="1"/>
  <c r="P226" i="71" s="1"/>
  <c r="Q225" i="71"/>
  <c r="N437" i="71"/>
  <c r="N440" i="71" s="1"/>
  <c r="N372" i="78" s="1"/>
  <c r="N351" i="71"/>
  <c r="M349" i="71"/>
  <c r="M352" i="71" s="1"/>
  <c r="N200" i="71"/>
  <c r="N203" i="71" s="1"/>
  <c r="N205" i="71" s="1"/>
  <c r="O437" i="71"/>
  <c r="O440" i="71" s="1"/>
  <c r="O372" i="78" s="1"/>
  <c r="O379" i="78" s="1"/>
  <c r="O380" i="78" s="1"/>
  <c r="N407" i="71"/>
  <c r="M405" i="71"/>
  <c r="M408" i="71" s="1"/>
  <c r="M410" i="71" s="1"/>
  <c r="N386" i="71"/>
  <c r="W130" i="78"/>
  <c r="Q186" i="78"/>
  <c r="X133" i="71"/>
  <c r="X136" i="71" s="1"/>
  <c r="Y135" i="71"/>
  <c r="N361" i="71"/>
  <c r="M359" i="71"/>
  <c r="M365" i="71" s="1"/>
  <c r="P193" i="78"/>
  <c r="P216" i="71" s="1"/>
  <c r="V137" i="78"/>
  <c r="R212" i="71"/>
  <c r="R215" i="71" s="1"/>
  <c r="F560" i="69"/>
  <c r="F561" i="69" s="1"/>
  <c r="R222" i="71"/>
  <c r="F534" i="69" l="1"/>
  <c r="F535" i="69" s="1"/>
  <c r="AB746" i="78"/>
  <c r="N746" i="78"/>
  <c r="M341" i="71"/>
  <c r="N341" i="71" s="1"/>
  <c r="O341" i="71" s="1"/>
  <c r="P341" i="71" s="1"/>
  <c r="Q341" i="71" s="1"/>
  <c r="R341" i="71" s="1"/>
  <c r="S341" i="71" s="1"/>
  <c r="T341" i="71" s="1"/>
  <c r="U341" i="71" s="1"/>
  <c r="V341" i="71" s="1"/>
  <c r="W341" i="71" s="1"/>
  <c r="X341" i="71" s="1"/>
  <c r="Y341" i="71" s="1"/>
  <c r="Z341" i="71" s="1"/>
  <c r="AA341" i="71" s="1"/>
  <c r="AB341" i="71" s="1"/>
  <c r="AC341" i="71" s="1"/>
  <c r="AD341" i="71" s="1"/>
  <c r="AE341" i="71" s="1"/>
  <c r="AF341" i="71" s="1"/>
  <c r="AG341" i="71" s="1"/>
  <c r="AH341" i="71" s="1"/>
  <c r="AI341" i="71" s="1"/>
  <c r="AJ341" i="71" s="1"/>
  <c r="AK341" i="71" s="1"/>
  <c r="AK339" i="71" s="1"/>
  <c r="AK342" i="71" s="1"/>
  <c r="O746" i="78"/>
  <c r="M417" i="71"/>
  <c r="M415" i="71" s="1"/>
  <c r="M418" i="71" s="1"/>
  <c r="M420" i="71" s="1"/>
  <c r="M76" i="89"/>
  <c r="M220" i="89" s="1"/>
  <c r="R746" i="78"/>
  <c r="F505" i="69"/>
  <c r="F506" i="69" s="1"/>
  <c r="F507" i="69" s="1"/>
  <c r="Z746" i="78"/>
  <c r="S746" i="78"/>
  <c r="Y746" i="78"/>
  <c r="X746" i="78"/>
  <c r="AK746" i="78"/>
  <c r="AF746" i="78"/>
  <c r="M746" i="78"/>
  <c r="U746" i="78"/>
  <c r="AA746" i="78"/>
  <c r="AH746" i="78"/>
  <c r="AE746" i="78"/>
  <c r="V746" i="78"/>
  <c r="AJ746" i="78"/>
  <c r="AI746" i="78"/>
  <c r="AD746" i="78"/>
  <c r="AC746" i="78"/>
  <c r="Q746" i="78"/>
  <c r="AG746" i="78"/>
  <c r="T746" i="78"/>
  <c r="P746" i="78"/>
  <c r="K729" i="78"/>
  <c r="K126" i="77" s="1"/>
  <c r="K135" i="89" s="1"/>
  <c r="K137" i="89" s="1"/>
  <c r="K200" i="89" s="1"/>
  <c r="K714" i="78"/>
  <c r="K116" i="77" s="1"/>
  <c r="K122" i="89" s="1"/>
  <c r="K19" i="89" s="1"/>
  <c r="K707" i="78"/>
  <c r="K113" i="77" s="1"/>
  <c r="K119" i="89" s="1"/>
  <c r="K721" i="78"/>
  <c r="K119" i="77" s="1"/>
  <c r="K125" i="89" s="1"/>
  <c r="K23" i="89" s="1"/>
  <c r="J671" i="78"/>
  <c r="J696" i="78" s="1"/>
  <c r="J707" i="78" s="1"/>
  <c r="M396" i="71"/>
  <c r="N396" i="71" s="1"/>
  <c r="O396" i="71" s="1"/>
  <c r="AK26" i="89"/>
  <c r="AK87" i="89" s="1"/>
  <c r="AK109" i="89" s="1"/>
  <c r="K735" i="78"/>
  <c r="AK223" i="89"/>
  <c r="AK302" i="78"/>
  <c r="AK309" i="78" s="1"/>
  <c r="AK310" i="78" s="1"/>
  <c r="AK311" i="78" s="1"/>
  <c r="AK412" i="78" s="1"/>
  <c r="I729" i="78"/>
  <c r="I721" i="78"/>
  <c r="I714" i="78"/>
  <c r="I707" i="78"/>
  <c r="AK82" i="89"/>
  <c r="L639" i="78"/>
  <c r="L151" i="89" s="1"/>
  <c r="L153" i="89" s="1"/>
  <c r="L385" i="78"/>
  <c r="L391" i="78" s="1"/>
  <c r="L79" i="89" s="1"/>
  <c r="L81" i="89" s="1"/>
  <c r="I673" i="78"/>
  <c r="K701" i="71"/>
  <c r="K703" i="71" s="1"/>
  <c r="O249" i="71"/>
  <c r="X294" i="71"/>
  <c r="I636" i="78"/>
  <c r="I106" i="77"/>
  <c r="I36" i="89" s="1"/>
  <c r="I39" i="89" s="1"/>
  <c r="L459" i="71"/>
  <c r="L464" i="71" s="1"/>
  <c r="L468" i="71" s="1"/>
  <c r="L471" i="71" s="1"/>
  <c r="L599" i="71"/>
  <c r="K636" i="78"/>
  <c r="J603" i="71"/>
  <c r="J606" i="71" s="1"/>
  <c r="J634" i="78"/>
  <c r="G636" i="78"/>
  <c r="I526" i="78"/>
  <c r="I91" i="77" s="1"/>
  <c r="I516" i="78"/>
  <c r="I79" i="77" s="1"/>
  <c r="J461" i="78"/>
  <c r="J464" i="78" s="1"/>
  <c r="J494" i="78" s="1"/>
  <c r="J526" i="78" s="1"/>
  <c r="J91" i="77" s="1"/>
  <c r="J217" i="89"/>
  <c r="J222" i="89" s="1"/>
  <c r="N374" i="71"/>
  <c r="O374" i="71" s="1"/>
  <c r="M372" i="71"/>
  <c r="M375" i="71" s="1"/>
  <c r="M316" i="78" s="1"/>
  <c r="F636" i="78"/>
  <c r="F388" i="78" s="1"/>
  <c r="F386" i="78"/>
  <c r="R751" i="86"/>
  <c r="R748" i="86" s="1"/>
  <c r="Q768" i="86"/>
  <c r="Q756" i="86"/>
  <c r="Q593" i="71" s="1"/>
  <c r="Q633" i="78" s="1"/>
  <c r="Q639" i="78" s="1"/>
  <c r="Q151" i="89" s="1"/>
  <c r="Q187" i="71"/>
  <c r="Q193" i="71" s="1"/>
  <c r="Q195" i="71" s="1"/>
  <c r="Q628" i="78"/>
  <c r="N637" i="78"/>
  <c r="N638" i="78" s="1"/>
  <c r="R758" i="86"/>
  <c r="R752" i="86"/>
  <c r="M729" i="78"/>
  <c r="M126" i="77" s="1"/>
  <c r="M135" i="89" s="1"/>
  <c r="M137" i="89" s="1"/>
  <c r="M200" i="89" s="1"/>
  <c r="M721" i="78"/>
  <c r="M119" i="77" s="1"/>
  <c r="M125" i="89" s="1"/>
  <c r="M714" i="78"/>
  <c r="M116" i="77" s="1"/>
  <c r="M122" i="89" s="1"/>
  <c r="M707" i="78"/>
  <c r="M113" i="77" s="1"/>
  <c r="M119" i="89" s="1"/>
  <c r="S744" i="86"/>
  <c r="R661" i="78"/>
  <c r="R630" i="78"/>
  <c r="R627" i="78"/>
  <c r="R586" i="71" s="1"/>
  <c r="R587" i="71" s="1"/>
  <c r="R590" i="71" s="1"/>
  <c r="N83" i="66"/>
  <c r="N607" i="71"/>
  <c r="P94" i="66"/>
  <c r="O671" i="78"/>
  <c r="O153" i="89"/>
  <c r="O217" i="89"/>
  <c r="U738" i="86"/>
  <c r="U737" i="86" s="1"/>
  <c r="V245" i="83"/>
  <c r="S579" i="71"/>
  <c r="S585" i="71" s="1"/>
  <c r="S678" i="71"/>
  <c r="S624" i="78"/>
  <c r="T742" i="86"/>
  <c r="T747" i="86" s="1"/>
  <c r="T761" i="86"/>
  <c r="T760" i="86" s="1"/>
  <c r="T578" i="71"/>
  <c r="T741" i="86"/>
  <c r="T766" i="86" s="1"/>
  <c r="T743" i="86"/>
  <c r="T584" i="71" s="1"/>
  <c r="T740" i="86"/>
  <c r="N673" i="78"/>
  <c r="N696" i="78"/>
  <c r="Q82" i="66"/>
  <c r="R625" i="78"/>
  <c r="R589" i="71"/>
  <c r="M607" i="71"/>
  <c r="M83" i="66"/>
  <c r="M858" i="78"/>
  <c r="M841" i="78"/>
  <c r="M847" i="78" s="1"/>
  <c r="O634" i="78"/>
  <c r="O636" i="78" s="1"/>
  <c r="O603" i="71"/>
  <c r="O606" i="71" s="1"/>
  <c r="P633" i="78"/>
  <c r="P639" i="78" s="1"/>
  <c r="P151" i="89" s="1"/>
  <c r="P693" i="71"/>
  <c r="P594" i="71"/>
  <c r="P599" i="71" s="1"/>
  <c r="S749" i="86"/>
  <c r="S750" i="86"/>
  <c r="P667" i="78"/>
  <c r="P849" i="78"/>
  <c r="P155" i="89"/>
  <c r="P225" i="89" s="1"/>
  <c r="Q849" i="78"/>
  <c r="Q155" i="89"/>
  <c r="Q225" i="89" s="1"/>
  <c r="O195" i="71"/>
  <c r="N195" i="71"/>
  <c r="F536" i="69"/>
  <c r="M259" i="71"/>
  <c r="N259" i="71" s="1"/>
  <c r="P357" i="69"/>
  <c r="P358" i="69" s="1"/>
  <c r="P359" i="69" s="1"/>
  <c r="AA48" i="89"/>
  <c r="AD48" i="89"/>
  <c r="AC48" i="89"/>
  <c r="AE48" i="89"/>
  <c r="Y48" i="89"/>
  <c r="O48" i="89"/>
  <c r="Z48" i="89"/>
  <c r="S48" i="89"/>
  <c r="Q48" i="89"/>
  <c r="AI48" i="89"/>
  <c r="P48" i="89"/>
  <c r="W48" i="89"/>
  <c r="AK423" i="78"/>
  <c r="M48" i="89"/>
  <c r="AH48" i="89"/>
  <c r="T48" i="89"/>
  <c r="R48" i="89"/>
  <c r="AF48" i="89"/>
  <c r="V48" i="89"/>
  <c r="N48" i="89"/>
  <c r="AG48" i="89"/>
  <c r="U48" i="89"/>
  <c r="X48" i="89"/>
  <c r="AB48" i="89"/>
  <c r="AJ48" i="89"/>
  <c r="O209" i="78"/>
  <c r="O195" i="78"/>
  <c r="AF56" i="89"/>
  <c r="AF76" i="89"/>
  <c r="AD76" i="89"/>
  <c r="AD220" i="89" s="1"/>
  <c r="AD56" i="89"/>
  <c r="AH56" i="89"/>
  <c r="AH76" i="89"/>
  <c r="AG76" i="89"/>
  <c r="AG56" i="89"/>
  <c r="O56" i="89"/>
  <c r="O76" i="89"/>
  <c r="Z76" i="89"/>
  <c r="Z220" i="89" s="1"/>
  <c r="Z56" i="89"/>
  <c r="AE56" i="89"/>
  <c r="AE76" i="89"/>
  <c r="AC56" i="89"/>
  <c r="AC76" i="89"/>
  <c r="U56" i="89"/>
  <c r="U76" i="89"/>
  <c r="S76" i="89"/>
  <c r="S56" i="89"/>
  <c r="R76" i="89"/>
  <c r="R220" i="89" s="1"/>
  <c r="R56" i="89"/>
  <c r="N76" i="89"/>
  <c r="N56" i="89"/>
  <c r="AB76" i="89"/>
  <c r="AB220" i="89" s="1"/>
  <c r="AB56" i="89"/>
  <c r="W56" i="89"/>
  <c r="W76" i="89"/>
  <c r="W220" i="89" s="1"/>
  <c r="Q76" i="89"/>
  <c r="Q56" i="89"/>
  <c r="Y76" i="89"/>
  <c r="Y220" i="89" s="1"/>
  <c r="Y56" i="89"/>
  <c r="P56" i="89"/>
  <c r="P76" i="89"/>
  <c r="AJ76" i="89"/>
  <c r="AJ56" i="89"/>
  <c r="AA76" i="89"/>
  <c r="AA220" i="89" s="1"/>
  <c r="AA56" i="89"/>
  <c r="V76" i="89"/>
  <c r="V220" i="89" s="1"/>
  <c r="V56" i="89"/>
  <c r="AI76" i="89"/>
  <c r="AI220" i="89" s="1"/>
  <c r="AI56" i="89"/>
  <c r="AK462" i="78"/>
  <c r="AK465" i="78" s="1"/>
  <c r="AK495" i="78" s="1"/>
  <c r="M56" i="89"/>
  <c r="T76" i="89"/>
  <c r="T220" i="89" s="1"/>
  <c r="T56" i="89"/>
  <c r="X56" i="89"/>
  <c r="X76" i="89"/>
  <c r="N429" i="71"/>
  <c r="O429" i="71" s="1"/>
  <c r="N249" i="71"/>
  <c r="AF249" i="71"/>
  <c r="AI249" i="71"/>
  <c r="X249" i="71"/>
  <c r="AG249" i="71"/>
  <c r="O381" i="78"/>
  <c r="T449" i="78"/>
  <c r="N379" i="78"/>
  <c r="N380" i="78" s="1"/>
  <c r="F430" i="69"/>
  <c r="F431" i="69" s="1"/>
  <c r="F432" i="69" s="1"/>
  <c r="M239" i="71"/>
  <c r="N239" i="71" s="1"/>
  <c r="O239" i="71" s="1"/>
  <c r="P239" i="71" s="1"/>
  <c r="Q239" i="71" s="1"/>
  <c r="R239" i="71" s="1"/>
  <c r="S239" i="71" s="1"/>
  <c r="T239" i="71" s="1"/>
  <c r="U239" i="71" s="1"/>
  <c r="V239" i="71" s="1"/>
  <c r="W239" i="71" s="1"/>
  <c r="X239" i="71" s="1"/>
  <c r="Y239" i="71" s="1"/>
  <c r="Z239" i="71" s="1"/>
  <c r="AA239" i="71" s="1"/>
  <c r="AB239" i="71" s="1"/>
  <c r="AC239" i="71" s="1"/>
  <c r="AD239" i="71" s="1"/>
  <c r="AE239" i="71" s="1"/>
  <c r="AF239" i="71" s="1"/>
  <c r="AG239" i="71" s="1"/>
  <c r="AH239" i="71" s="1"/>
  <c r="AI239" i="71" s="1"/>
  <c r="AJ239" i="71" s="1"/>
  <c r="AK239" i="71" s="1"/>
  <c r="AK237" i="71" s="1"/>
  <c r="AK240" i="71" s="1"/>
  <c r="AB249" i="71"/>
  <c r="AA249" i="71"/>
  <c r="S249" i="71"/>
  <c r="V249" i="71"/>
  <c r="AE249" i="71"/>
  <c r="U249" i="71"/>
  <c r="K357" i="69"/>
  <c r="K358" i="69" s="1"/>
  <c r="K359" i="69" s="1"/>
  <c r="AC249" i="71"/>
  <c r="T249" i="71"/>
  <c r="AD249" i="71"/>
  <c r="P249" i="71"/>
  <c r="Y249" i="71"/>
  <c r="Q249" i="71"/>
  <c r="Z249" i="71"/>
  <c r="AD284" i="71"/>
  <c r="R249" i="71"/>
  <c r="W249" i="71"/>
  <c r="M249" i="71"/>
  <c r="AH249" i="71"/>
  <c r="AJ249" i="71"/>
  <c r="V284" i="71"/>
  <c r="AG284" i="71"/>
  <c r="Y284" i="71"/>
  <c r="AB294" i="71"/>
  <c r="Z284" i="71"/>
  <c r="F405" i="69"/>
  <c r="F406" i="69" s="1"/>
  <c r="F407" i="69" s="1"/>
  <c r="AB284" i="71"/>
  <c r="P284" i="71"/>
  <c r="T284" i="71"/>
  <c r="AJ284" i="71"/>
  <c r="AH284" i="71"/>
  <c r="R284" i="71"/>
  <c r="U284" i="71"/>
  <c r="AC284" i="71"/>
  <c r="N294" i="71"/>
  <c r="N284" i="71"/>
  <c r="AA284" i="71"/>
  <c r="O284" i="71"/>
  <c r="W284" i="71"/>
  <c r="AF284" i="71"/>
  <c r="M284" i="71"/>
  <c r="X284" i="71"/>
  <c r="Q284" i="71"/>
  <c r="AE284" i="71"/>
  <c r="AI284" i="71"/>
  <c r="S284" i="71"/>
  <c r="K405" i="69"/>
  <c r="K406" i="69" s="1"/>
  <c r="K407" i="69" s="1"/>
  <c r="AF294" i="71"/>
  <c r="AA294" i="71"/>
  <c r="V294" i="71"/>
  <c r="M304" i="71"/>
  <c r="M307" i="71" s="1"/>
  <c r="M272" i="78" s="1"/>
  <c r="M279" i="78" s="1"/>
  <c r="M308" i="71" s="1"/>
  <c r="M309" i="71" s="1"/>
  <c r="AH294" i="71"/>
  <c r="AC294" i="71"/>
  <c r="M294" i="71"/>
  <c r="P294" i="71"/>
  <c r="AG294" i="71"/>
  <c r="S294" i="71"/>
  <c r="AD294" i="71"/>
  <c r="W294" i="71"/>
  <c r="O294" i="71"/>
  <c r="T294" i="71"/>
  <c r="AI294" i="71"/>
  <c r="R294" i="71"/>
  <c r="AJ294" i="71"/>
  <c r="U294" i="71"/>
  <c r="Y294" i="71"/>
  <c r="Z294" i="71"/>
  <c r="AE294" i="71"/>
  <c r="Q294" i="71"/>
  <c r="K430" i="69"/>
  <c r="K431" i="69" s="1"/>
  <c r="K432" i="69" s="1"/>
  <c r="M316" i="71"/>
  <c r="N304" i="71"/>
  <c r="N307" i="71" s="1"/>
  <c r="N272" i="78" s="1"/>
  <c r="N279" i="78" s="1"/>
  <c r="N280" i="78" s="1"/>
  <c r="N272" i="71"/>
  <c r="M270" i="71"/>
  <c r="M273" i="71" s="1"/>
  <c r="M275" i="71" s="1"/>
  <c r="P172" i="78"/>
  <c r="P179" i="78" s="1"/>
  <c r="P180" i="78" s="1"/>
  <c r="P181" i="78" s="1"/>
  <c r="M327" i="71"/>
  <c r="M329" i="71" s="1"/>
  <c r="M367" i="71"/>
  <c r="O447" i="71"/>
  <c r="O450" i="71" s="1"/>
  <c r="O452" i="71" s="1"/>
  <c r="F413" i="78"/>
  <c r="U139" i="78"/>
  <c r="P194" i="78"/>
  <c r="P208" i="78"/>
  <c r="N227" i="71"/>
  <c r="U138" i="71"/>
  <c r="M217" i="71"/>
  <c r="V138" i="78"/>
  <c r="V137" i="71"/>
  <c r="S189" i="71"/>
  <c r="R187" i="71"/>
  <c r="R193" i="71" s="1"/>
  <c r="M372" i="78"/>
  <c r="M379" i="78" s="1"/>
  <c r="Q200" i="78"/>
  <c r="Q207" i="78" s="1"/>
  <c r="Q226" i="71" s="1"/>
  <c r="R225" i="71"/>
  <c r="N339" i="71"/>
  <c r="N342" i="71" s="1"/>
  <c r="N302" i="78" s="1"/>
  <c r="N309" i="78" s="1"/>
  <c r="N310" i="78" s="1"/>
  <c r="N311" i="78" s="1"/>
  <c r="N412" i="78" s="1"/>
  <c r="M339" i="71"/>
  <c r="M342" i="71" s="1"/>
  <c r="S212" i="71"/>
  <c r="S215" i="71" s="1"/>
  <c r="O386" i="71"/>
  <c r="N384" i="71"/>
  <c r="N387" i="71" s="1"/>
  <c r="R186" i="78"/>
  <c r="O339" i="71"/>
  <c r="O342" i="71" s="1"/>
  <c r="O302" i="78" s="1"/>
  <c r="P437" i="71"/>
  <c r="P440" i="71" s="1"/>
  <c r="P372" i="78" s="1"/>
  <c r="Q193" i="78"/>
  <c r="Q216" i="71" s="1"/>
  <c r="M177" i="71"/>
  <c r="M180" i="71" s="1"/>
  <c r="O351" i="71"/>
  <c r="N349" i="71"/>
  <c r="N352" i="71" s="1"/>
  <c r="Q306" i="71"/>
  <c r="S222" i="71"/>
  <c r="M358" i="78"/>
  <c r="O361" i="71"/>
  <c r="N359" i="71"/>
  <c r="N365" i="71" s="1"/>
  <c r="W137" i="78"/>
  <c r="O407" i="71"/>
  <c r="N405" i="71"/>
  <c r="N408" i="71" s="1"/>
  <c r="N410" i="71" s="1"/>
  <c r="O200" i="71"/>
  <c r="O203" i="71" s="1"/>
  <c r="O205" i="71" s="1"/>
  <c r="X130" i="78"/>
  <c r="Y133" i="71"/>
  <c r="Y136" i="71" s="1"/>
  <c r="Z135" i="71"/>
  <c r="N324" i="71"/>
  <c r="N327" i="71" s="1"/>
  <c r="N329" i="71" s="1"/>
  <c r="N417" i="71" l="1"/>
  <c r="N415" i="71" s="1"/>
  <c r="N418" i="71" s="1"/>
  <c r="N420" i="71" s="1"/>
  <c r="N372" i="71"/>
  <c r="Q629" i="78"/>
  <c r="Q667" i="78" s="1"/>
  <c r="N394" i="71"/>
  <c r="N398" i="71" s="1"/>
  <c r="N400" i="71" s="1"/>
  <c r="M394" i="71"/>
  <c r="M398" i="71" s="1"/>
  <c r="M400" i="71" s="1"/>
  <c r="J714" i="78"/>
  <c r="J116" i="77" s="1"/>
  <c r="J721" i="78"/>
  <c r="J119" i="77" s="1"/>
  <c r="J125" i="89" s="1"/>
  <c r="J23" i="89" s="1"/>
  <c r="J673" i="78"/>
  <c r="J729" i="78"/>
  <c r="J126" i="77" s="1"/>
  <c r="J135" i="89" s="1"/>
  <c r="J137" i="89" s="1"/>
  <c r="K15" i="89"/>
  <c r="K26" i="89" s="1"/>
  <c r="K127" i="89"/>
  <c r="K158" i="89" s="1"/>
  <c r="K177" i="89" s="1"/>
  <c r="AK216" i="78"/>
  <c r="AK661" i="71"/>
  <c r="K600" i="71"/>
  <c r="K601" i="71" s="1"/>
  <c r="K604" i="71" s="1"/>
  <c r="K388" i="78"/>
  <c r="I637" i="78"/>
  <c r="I388" i="78"/>
  <c r="I113" i="77"/>
  <c r="I119" i="89" s="1"/>
  <c r="I15" i="89" s="1"/>
  <c r="I126" i="77"/>
  <c r="I135" i="89" s="1"/>
  <c r="I137" i="89" s="1"/>
  <c r="I200" i="89" s="1"/>
  <c r="I116" i="77"/>
  <c r="I122" i="89" s="1"/>
  <c r="I19" i="89" s="1"/>
  <c r="I119" i="77"/>
  <c r="I125" i="89" s="1"/>
  <c r="I23" i="89" s="1"/>
  <c r="G600" i="71"/>
  <c r="G601" i="71" s="1"/>
  <c r="G604" i="71" s="1"/>
  <c r="G83" i="66" s="1"/>
  <c r="G95" i="66" s="1"/>
  <c r="G388" i="78"/>
  <c r="G389" i="78" s="1"/>
  <c r="G390" i="78" s="1"/>
  <c r="J636" i="78"/>
  <c r="J600" i="71" s="1"/>
  <c r="J386" i="78"/>
  <c r="AK426" i="78"/>
  <c r="AK102" i="89" s="1"/>
  <c r="AK106" i="89" s="1"/>
  <c r="AK539" i="78"/>
  <c r="AK107" i="77" s="1"/>
  <c r="AK37" i="89" s="1"/>
  <c r="G637" i="78"/>
  <c r="G638" i="78" s="1"/>
  <c r="K637" i="78"/>
  <c r="K638" i="78" s="1"/>
  <c r="L603" i="71"/>
  <c r="L606" i="71" s="1"/>
  <c r="L634" i="78"/>
  <c r="J113" i="77"/>
  <c r="J119" i="89" s="1"/>
  <c r="J15" i="89" s="1"/>
  <c r="J516" i="78"/>
  <c r="J79" i="77" s="1"/>
  <c r="J538" i="78"/>
  <c r="L461" i="78"/>
  <c r="L464" i="78" s="1"/>
  <c r="L494" i="78" s="1"/>
  <c r="L516" i="78" s="1"/>
  <c r="L79" i="77" s="1"/>
  <c r="L217" i="89"/>
  <c r="L222" i="89" s="1"/>
  <c r="J122" i="89"/>
  <c r="J19" i="89" s="1"/>
  <c r="I600" i="71"/>
  <c r="Q594" i="71"/>
  <c r="Q599" i="71" s="1"/>
  <c r="Q603" i="71" s="1"/>
  <c r="Q606" i="71" s="1"/>
  <c r="Q693" i="71"/>
  <c r="F600" i="71"/>
  <c r="F465" i="71" s="1"/>
  <c r="L671" i="78"/>
  <c r="L696" i="78" s="1"/>
  <c r="N841" i="78"/>
  <c r="N847" i="78" s="1"/>
  <c r="N858" i="78"/>
  <c r="S751" i="86"/>
  <c r="S748" i="86" s="1"/>
  <c r="O222" i="89"/>
  <c r="F637" i="78"/>
  <c r="F638" i="78" s="1"/>
  <c r="R628" i="78"/>
  <c r="T744" i="86"/>
  <c r="O600" i="71"/>
  <c r="O601" i="71" s="1"/>
  <c r="O604" i="71" s="1"/>
  <c r="S589" i="71"/>
  <c r="S625" i="78"/>
  <c r="N21" i="87"/>
  <c r="N842" i="78"/>
  <c r="P603" i="71"/>
  <c r="P606" i="71" s="1"/>
  <c r="P634" i="78"/>
  <c r="P636" i="78" s="1"/>
  <c r="P153" i="89"/>
  <c r="P671" i="78"/>
  <c r="P217" i="89"/>
  <c r="P222" i="89" s="1"/>
  <c r="V738" i="86"/>
  <c r="V737" i="86" s="1"/>
  <c r="W245" i="83"/>
  <c r="N79" i="66"/>
  <c r="N95" i="66"/>
  <c r="N91" i="66" s="1"/>
  <c r="U761" i="86"/>
  <c r="U760" i="86" s="1"/>
  <c r="U742" i="86"/>
  <c r="U747" i="86" s="1"/>
  <c r="U743" i="86"/>
  <c r="U584" i="71" s="1"/>
  <c r="U741" i="86"/>
  <c r="U766" i="86" s="1"/>
  <c r="U578" i="71"/>
  <c r="U740" i="86"/>
  <c r="R82" i="66"/>
  <c r="Q671" i="78"/>
  <c r="Q153" i="89"/>
  <c r="Q217" i="89"/>
  <c r="Q222" i="89" s="1"/>
  <c r="T579" i="71"/>
  <c r="T585" i="71" s="1"/>
  <c r="T624" i="78"/>
  <c r="T678" i="71"/>
  <c r="Q94" i="66"/>
  <c r="M95" i="66"/>
  <c r="M91" i="66" s="1"/>
  <c r="M79" i="66"/>
  <c r="N729" i="78"/>
  <c r="N126" i="77" s="1"/>
  <c r="N135" i="89" s="1"/>
  <c r="T750" i="86"/>
  <c r="T749" i="86"/>
  <c r="O696" i="78"/>
  <c r="O673" i="78"/>
  <c r="S752" i="86"/>
  <c r="S758" i="86"/>
  <c r="N651" i="78"/>
  <c r="N668" i="78"/>
  <c r="N670" i="78" s="1"/>
  <c r="N150" i="89"/>
  <c r="M668" i="78"/>
  <c r="M670" i="78" s="1"/>
  <c r="M150" i="89"/>
  <c r="M651" i="78"/>
  <c r="M21" i="87"/>
  <c r="M842" i="78"/>
  <c r="M845" i="78" s="1"/>
  <c r="S627" i="78"/>
  <c r="S586" i="71" s="1"/>
  <c r="S587" i="71" s="1"/>
  <c r="S590" i="71" s="1"/>
  <c r="S630" i="78"/>
  <c r="S661" i="78"/>
  <c r="M127" i="89"/>
  <c r="M158" i="89" s="1"/>
  <c r="M177" i="89" s="1"/>
  <c r="R768" i="86"/>
  <c r="K69" i="60" s="1"/>
  <c r="R662" i="78"/>
  <c r="R669" i="78" s="1"/>
  <c r="R756" i="86"/>
  <c r="R593" i="71" s="1"/>
  <c r="P416" i="78"/>
  <c r="M158" i="78"/>
  <c r="M229" i="71"/>
  <c r="N222" i="89"/>
  <c r="M462" i="78"/>
  <c r="M465" i="78" s="1"/>
  <c r="M495" i="78" s="1"/>
  <c r="M539" i="78" s="1"/>
  <c r="M107" i="77" s="1"/>
  <c r="M37" i="89" s="1"/>
  <c r="M257" i="71"/>
  <c r="M263" i="71" s="1"/>
  <c r="M265" i="71" s="1"/>
  <c r="AJ209" i="89"/>
  <c r="AJ462" i="78"/>
  <c r="AJ465" i="78" s="1"/>
  <c r="AJ495" i="78" s="1"/>
  <c r="AJ539" i="78" s="1"/>
  <c r="AJ107" i="77" s="1"/>
  <c r="AJ37" i="89" s="1"/>
  <c r="W209" i="89"/>
  <c r="W462" i="78"/>
  <c r="W465" i="78" s="1"/>
  <c r="W495" i="78" s="1"/>
  <c r="W539" i="78" s="1"/>
  <c r="W107" i="77" s="1"/>
  <c r="W37" i="89" s="1"/>
  <c r="N209" i="89"/>
  <c r="N462" i="78"/>
  <c r="N465" i="78" s="1"/>
  <c r="N495" i="78" s="1"/>
  <c r="N539" i="78" s="1"/>
  <c r="N107" i="77" s="1"/>
  <c r="N37" i="89" s="1"/>
  <c r="AC209" i="89"/>
  <c r="AC462" i="78"/>
  <c r="AC465" i="78" s="1"/>
  <c r="AC495" i="78" s="1"/>
  <c r="AC539" i="78" s="1"/>
  <c r="AC107" i="77" s="1"/>
  <c r="AC37" i="89" s="1"/>
  <c r="AJ206" i="89"/>
  <c r="AJ423" i="78"/>
  <c r="AF206" i="89"/>
  <c r="AF423" i="78"/>
  <c r="AI206" i="89"/>
  <c r="AI423" i="78"/>
  <c r="AD206" i="89"/>
  <c r="AD423" i="78"/>
  <c r="W206" i="89"/>
  <c r="W423" i="78"/>
  <c r="AI209" i="89"/>
  <c r="AI462" i="78"/>
  <c r="AI465" i="78" s="1"/>
  <c r="AI495" i="78" s="1"/>
  <c r="AI539" i="78" s="1"/>
  <c r="AI107" i="77" s="1"/>
  <c r="AI37" i="89" s="1"/>
  <c r="AB206" i="89"/>
  <c r="AB423" i="78"/>
  <c r="R206" i="89"/>
  <c r="R423" i="78"/>
  <c r="Q206" i="89"/>
  <c r="Q423" i="78"/>
  <c r="AA206" i="89"/>
  <c r="AA423" i="78"/>
  <c r="R209" i="89"/>
  <c r="R462" i="78"/>
  <c r="R465" i="78" s="1"/>
  <c r="R495" i="78" s="1"/>
  <c r="R539" i="78" s="1"/>
  <c r="R107" i="77" s="1"/>
  <c r="R37" i="89" s="1"/>
  <c r="AE209" i="89"/>
  <c r="AE462" i="78"/>
  <c r="AE465" i="78" s="1"/>
  <c r="AE495" i="78" s="1"/>
  <c r="AE539" i="78" s="1"/>
  <c r="AE107" i="77" s="1"/>
  <c r="AE37" i="89" s="1"/>
  <c r="AH209" i="89"/>
  <c r="AH462" i="78"/>
  <c r="AH465" i="78" s="1"/>
  <c r="AH495" i="78" s="1"/>
  <c r="AH539" i="78" s="1"/>
  <c r="AH107" i="77" s="1"/>
  <c r="AH37" i="89" s="1"/>
  <c r="X206" i="89"/>
  <c r="X423" i="78"/>
  <c r="T206" i="89"/>
  <c r="T423" i="78"/>
  <c r="S206" i="89"/>
  <c r="S423" i="78"/>
  <c r="V206" i="89"/>
  <c r="V423" i="78"/>
  <c r="V209" i="89"/>
  <c r="V462" i="78"/>
  <c r="V465" i="78" s="1"/>
  <c r="V495" i="78" s="1"/>
  <c r="V539" i="78" s="1"/>
  <c r="V107" i="77" s="1"/>
  <c r="V37" i="89" s="1"/>
  <c r="P209" i="89"/>
  <c r="P462" i="78"/>
  <c r="P465" i="78" s="1"/>
  <c r="P495" i="78" s="1"/>
  <c r="P539" i="78" s="1"/>
  <c r="P107" i="77" s="1"/>
  <c r="P37" i="89" s="1"/>
  <c r="S209" i="89"/>
  <c r="S462" i="78"/>
  <c r="S465" i="78" s="1"/>
  <c r="S495" i="78" s="1"/>
  <c r="S539" i="78" s="1"/>
  <c r="S107" i="77" s="1"/>
  <c r="S37" i="89" s="1"/>
  <c r="Z209" i="89"/>
  <c r="Z462" i="78"/>
  <c r="Z465" i="78" s="1"/>
  <c r="Z495" i="78" s="1"/>
  <c r="Z539" i="78" s="1"/>
  <c r="Z107" i="77" s="1"/>
  <c r="Z37" i="89" s="1"/>
  <c r="AF209" i="89"/>
  <c r="AF462" i="78"/>
  <c r="AF465" i="78" s="1"/>
  <c r="AF495" i="78" s="1"/>
  <c r="AF539" i="78" s="1"/>
  <c r="AF107" i="77" s="1"/>
  <c r="AF37" i="89" s="1"/>
  <c r="AH206" i="89"/>
  <c r="AH423" i="78"/>
  <c r="Z206" i="89"/>
  <c r="Z423" i="78"/>
  <c r="AB209" i="89"/>
  <c r="AB462" i="78"/>
  <c r="AB465" i="78" s="1"/>
  <c r="AB495" i="78" s="1"/>
  <c r="AB539" i="78" s="1"/>
  <c r="AB107" i="77" s="1"/>
  <c r="AB37" i="89" s="1"/>
  <c r="O209" i="89"/>
  <c r="O462" i="78"/>
  <c r="O465" i="78" s="1"/>
  <c r="O495" i="78" s="1"/>
  <c r="O539" i="78" s="1"/>
  <c r="O107" i="77" s="1"/>
  <c r="O37" i="89" s="1"/>
  <c r="N206" i="89"/>
  <c r="N423" i="78"/>
  <c r="AG209" i="89"/>
  <c r="AG462" i="78"/>
  <c r="AG465" i="78" s="1"/>
  <c r="AG495" i="78" s="1"/>
  <c r="AG539" i="78" s="1"/>
  <c r="AG107" i="77" s="1"/>
  <c r="AG37" i="89" s="1"/>
  <c r="P206" i="89"/>
  <c r="P423" i="78"/>
  <c r="M209" i="89"/>
  <c r="X209" i="89"/>
  <c r="X462" i="78"/>
  <c r="X465" i="78" s="1"/>
  <c r="X495" i="78" s="1"/>
  <c r="X539" i="78" s="1"/>
  <c r="X107" i="77" s="1"/>
  <c r="X37" i="89" s="1"/>
  <c r="Y209" i="89"/>
  <c r="Y462" i="78"/>
  <c r="Y465" i="78" s="1"/>
  <c r="Y495" i="78" s="1"/>
  <c r="Y539" i="78" s="1"/>
  <c r="Y107" i="77" s="1"/>
  <c r="Y37" i="89" s="1"/>
  <c r="U206" i="89"/>
  <c r="U423" i="78"/>
  <c r="M206" i="89"/>
  <c r="M82" i="89"/>
  <c r="M423" i="78"/>
  <c r="O206" i="89"/>
  <c r="O82" i="89"/>
  <c r="O423" i="78"/>
  <c r="AA209" i="89"/>
  <c r="AA462" i="78"/>
  <c r="AA465" i="78" s="1"/>
  <c r="AA495" i="78" s="1"/>
  <c r="AA539" i="78" s="1"/>
  <c r="AA107" i="77" s="1"/>
  <c r="AA37" i="89" s="1"/>
  <c r="U209" i="89"/>
  <c r="U462" i="78"/>
  <c r="U465" i="78" s="1"/>
  <c r="U495" i="78" s="1"/>
  <c r="U539" i="78" s="1"/>
  <c r="U107" i="77" s="1"/>
  <c r="U37" i="89" s="1"/>
  <c r="AD209" i="89"/>
  <c r="AD462" i="78"/>
  <c r="AD465" i="78" s="1"/>
  <c r="AD495" i="78" s="1"/>
  <c r="AD539" i="78" s="1"/>
  <c r="AD107" i="77" s="1"/>
  <c r="AD37" i="89" s="1"/>
  <c r="AE206" i="89"/>
  <c r="AE423" i="78"/>
  <c r="AC206" i="89"/>
  <c r="AC423" i="78"/>
  <c r="T209" i="89"/>
  <c r="T462" i="78"/>
  <c r="T465" i="78" s="1"/>
  <c r="T495" i="78" s="1"/>
  <c r="T539" i="78" s="1"/>
  <c r="T107" i="77" s="1"/>
  <c r="T37" i="89" s="1"/>
  <c r="Q209" i="89"/>
  <c r="Q462" i="78"/>
  <c r="Q465" i="78" s="1"/>
  <c r="Q495" i="78" s="1"/>
  <c r="Q539" i="78" s="1"/>
  <c r="Q107" i="77" s="1"/>
  <c r="Q37" i="89" s="1"/>
  <c r="AG206" i="89"/>
  <c r="AG423" i="78"/>
  <c r="Y206" i="89"/>
  <c r="Y423" i="78"/>
  <c r="N427" i="71"/>
  <c r="N430" i="71" s="1"/>
  <c r="N358" i="78" s="1"/>
  <c r="N365" i="78" s="1"/>
  <c r="N366" i="78" s="1"/>
  <c r="N829" i="78" s="1"/>
  <c r="N281" i="78"/>
  <c r="P209" i="78"/>
  <c r="P195" i="78"/>
  <c r="AG220" i="89"/>
  <c r="X220" i="89"/>
  <c r="O220" i="89"/>
  <c r="AF220" i="89"/>
  <c r="Q220" i="89"/>
  <c r="P220" i="89"/>
  <c r="AE220" i="89"/>
  <c r="S220" i="89"/>
  <c r="AH220" i="89"/>
  <c r="U220" i="89"/>
  <c r="N220" i="89"/>
  <c r="AJ220" i="89"/>
  <c r="AC220" i="89"/>
  <c r="N381" i="78"/>
  <c r="U449" i="78"/>
  <c r="M237" i="71"/>
  <c r="M240" i="71" s="1"/>
  <c r="P379" i="78"/>
  <c r="P380" i="78" s="1"/>
  <c r="O309" i="78"/>
  <c r="O310" i="78" s="1"/>
  <c r="N237" i="71"/>
  <c r="N240" i="71" s="1"/>
  <c r="N216" i="78" s="1"/>
  <c r="O417" i="71"/>
  <c r="O415" i="71" s="1"/>
  <c r="O418" i="71" s="1"/>
  <c r="O420" i="71" s="1"/>
  <c r="M280" i="78"/>
  <c r="O272" i="71"/>
  <c r="N270" i="71"/>
  <c r="N273" i="71" s="1"/>
  <c r="O237" i="71"/>
  <c r="O240" i="71" s="1"/>
  <c r="O216" i="78" s="1"/>
  <c r="O223" i="78" s="1"/>
  <c r="O224" i="78" s="1"/>
  <c r="N257" i="71"/>
  <c r="O259" i="71"/>
  <c r="N316" i="71"/>
  <c r="M314" i="71"/>
  <c r="M317" i="71" s="1"/>
  <c r="O304" i="71"/>
  <c r="O307" i="71" s="1"/>
  <c r="O272" i="78" s="1"/>
  <c r="O279" i="78" s="1"/>
  <c r="O280" i="78" s="1"/>
  <c r="M377" i="71"/>
  <c r="Q172" i="78"/>
  <c r="Q179" i="78" s="1"/>
  <c r="Q180" i="78" s="1"/>
  <c r="Q181" i="78" s="1"/>
  <c r="M673" i="71"/>
  <c r="N375" i="71"/>
  <c r="R195" i="71"/>
  <c r="N330" i="78"/>
  <c r="M344" i="78"/>
  <c r="M365" i="78"/>
  <c r="M431" i="71" s="1"/>
  <c r="M432" i="71" s="1"/>
  <c r="P447" i="71"/>
  <c r="P450" i="71" s="1"/>
  <c r="P452" i="71" s="1"/>
  <c r="V139" i="78"/>
  <c r="F414" i="78"/>
  <c r="F807" i="78" s="1"/>
  <c r="F808" i="78" s="1"/>
  <c r="I413" i="78"/>
  <c r="F680" i="71"/>
  <c r="M380" i="78"/>
  <c r="M441" i="71"/>
  <c r="M442" i="71" s="1"/>
  <c r="V138" i="71"/>
  <c r="Q194" i="78"/>
  <c r="Q208" i="78"/>
  <c r="O227" i="71"/>
  <c r="N217" i="71"/>
  <c r="N308" i="71"/>
  <c r="N309" i="71" s="1"/>
  <c r="W138" i="78"/>
  <c r="W137" i="71"/>
  <c r="F681" i="71"/>
  <c r="F690" i="71" s="1"/>
  <c r="T189" i="71"/>
  <c r="S187" i="71"/>
  <c r="S193" i="71" s="1"/>
  <c r="R200" i="78"/>
  <c r="R207" i="78" s="1"/>
  <c r="R226" i="71" s="1"/>
  <c r="S225" i="71"/>
  <c r="M323" i="78"/>
  <c r="P386" i="71"/>
  <c r="O384" i="71"/>
  <c r="O387" i="71" s="1"/>
  <c r="Z133" i="71"/>
  <c r="Z136" i="71" s="1"/>
  <c r="AA135" i="71"/>
  <c r="P361" i="71"/>
  <c r="O359" i="71"/>
  <c r="O365" i="71" s="1"/>
  <c r="P351" i="71"/>
  <c r="O349" i="71"/>
  <c r="O352" i="71" s="1"/>
  <c r="N177" i="71"/>
  <c r="N180" i="71" s="1"/>
  <c r="P339" i="71"/>
  <c r="P342" i="71" s="1"/>
  <c r="P302" i="78" s="1"/>
  <c r="R193" i="78"/>
  <c r="R216" i="71" s="1"/>
  <c r="P200" i="71"/>
  <c r="P203" i="71" s="1"/>
  <c r="P205" i="71" s="1"/>
  <c r="Q437" i="71"/>
  <c r="Q440" i="71" s="1"/>
  <c r="Q372" i="78" s="1"/>
  <c r="P407" i="71"/>
  <c r="O405" i="71"/>
  <c r="O408" i="71" s="1"/>
  <c r="O410" i="71" s="1"/>
  <c r="S186" i="78"/>
  <c r="P396" i="71"/>
  <c r="O394" i="71"/>
  <c r="O398" i="71" s="1"/>
  <c r="O400" i="71" s="1"/>
  <c r="O324" i="71"/>
  <c r="O327" i="71" s="1"/>
  <c r="O329" i="71" s="1"/>
  <c r="R306" i="71"/>
  <c r="T212" i="71"/>
  <c r="T215" i="71" s="1"/>
  <c r="Y130" i="78"/>
  <c r="X137" i="78"/>
  <c r="P374" i="71"/>
  <c r="O372" i="71"/>
  <c r="T222" i="71"/>
  <c r="P429" i="71"/>
  <c r="O427" i="71"/>
  <c r="O430" i="71" s="1"/>
  <c r="O358" i="78" s="1"/>
  <c r="M330" i="78" l="1"/>
  <c r="M337" i="78" s="1"/>
  <c r="I638" i="78"/>
  <c r="I150" i="89" s="1"/>
  <c r="I152" i="89" s="1"/>
  <c r="R629" i="78"/>
  <c r="R667" i="78" s="1"/>
  <c r="I858" i="78"/>
  <c r="K607" i="71"/>
  <c r="K842" i="78" s="1"/>
  <c r="K83" i="66"/>
  <c r="K191" i="89"/>
  <c r="K87" i="89"/>
  <c r="K465" i="71"/>
  <c r="K738" i="78" s="1"/>
  <c r="K668" i="78"/>
  <c r="K670" i="78" s="1"/>
  <c r="K858" i="78"/>
  <c r="K841" i="78"/>
  <c r="G458" i="78"/>
  <c r="G460" i="78" s="1"/>
  <c r="G835" i="78"/>
  <c r="K389" i="78"/>
  <c r="K390" i="78" s="1"/>
  <c r="K737" i="78"/>
  <c r="K741" i="78" s="1"/>
  <c r="F150" i="89"/>
  <c r="F858" i="78"/>
  <c r="F841" i="78"/>
  <c r="G651" i="78"/>
  <c r="G858" i="78"/>
  <c r="I389" i="78"/>
  <c r="I390" i="78" s="1"/>
  <c r="I737" i="78"/>
  <c r="K21" i="87"/>
  <c r="G465" i="71"/>
  <c r="G466" i="71" s="1"/>
  <c r="L729" i="78"/>
  <c r="L126" i="77" s="1"/>
  <c r="L707" i="78"/>
  <c r="L721" i="78"/>
  <c r="L119" i="77" s="1"/>
  <c r="L714" i="78"/>
  <c r="L116" i="77" s="1"/>
  <c r="AK223" i="78"/>
  <c r="AK224" i="78" s="1"/>
  <c r="I127" i="89"/>
  <c r="I158" i="89" s="1"/>
  <c r="I177" i="89" s="1"/>
  <c r="I26" i="89"/>
  <c r="I87" i="89" s="1"/>
  <c r="I109" i="89" s="1"/>
  <c r="J637" i="78"/>
  <c r="J388" i="78"/>
  <c r="L636" i="78"/>
  <c r="L386" i="78"/>
  <c r="L526" i="78"/>
  <c r="L91" i="77" s="1"/>
  <c r="AK485" i="78"/>
  <c r="AK488" i="78" s="1"/>
  <c r="AK517" i="78" s="1"/>
  <c r="AK80" i="77" s="1"/>
  <c r="J106" i="77"/>
  <c r="J36" i="89" s="1"/>
  <c r="J39" i="89" s="1"/>
  <c r="J200" i="89" s="1"/>
  <c r="J26" i="89"/>
  <c r="L538" i="78"/>
  <c r="J127" i="89"/>
  <c r="J158" i="89" s="1"/>
  <c r="J177" i="89" s="1"/>
  <c r="I601" i="71"/>
  <c r="I604" i="71" s="1"/>
  <c r="I465" i="71"/>
  <c r="J601" i="71"/>
  <c r="J604" i="71" s="1"/>
  <c r="J607" i="71" s="1"/>
  <c r="J465" i="71"/>
  <c r="Q634" i="78"/>
  <c r="Q636" i="78" s="1"/>
  <c r="Q600" i="71" s="1"/>
  <c r="Q601" i="71" s="1"/>
  <c r="Q604" i="71" s="1"/>
  <c r="T758" i="86"/>
  <c r="T756" i="86" s="1"/>
  <c r="T593" i="71" s="1"/>
  <c r="F601" i="71"/>
  <c r="F604" i="71" s="1"/>
  <c r="F607" i="71" s="1"/>
  <c r="L673" i="78"/>
  <c r="N843" i="78"/>
  <c r="N844" i="78" s="1"/>
  <c r="N26" i="87"/>
  <c r="M843" i="78"/>
  <c r="M844" i="78" s="1"/>
  <c r="M26" i="87"/>
  <c r="N845" i="78"/>
  <c r="I841" i="78"/>
  <c r="I847" i="78" s="1"/>
  <c r="I651" i="78"/>
  <c r="O637" i="78"/>
  <c r="R426" i="78"/>
  <c r="R102" i="89" s="1"/>
  <c r="W426" i="78"/>
  <c r="W102" i="89" s="1"/>
  <c r="AJ426" i="78"/>
  <c r="AJ102" i="89" s="1"/>
  <c r="Y426" i="78"/>
  <c r="Y102" i="89" s="1"/>
  <c r="M426" i="78"/>
  <c r="M102" i="89" s="1"/>
  <c r="T426" i="78"/>
  <c r="T102" i="89" s="1"/>
  <c r="P426" i="78"/>
  <c r="P102" i="89" s="1"/>
  <c r="X426" i="78"/>
  <c r="X102" i="89" s="1"/>
  <c r="AB426" i="78"/>
  <c r="AB102" i="89" s="1"/>
  <c r="AD426" i="78"/>
  <c r="AD102" i="89" s="1"/>
  <c r="AK750" i="78"/>
  <c r="AC426" i="78"/>
  <c r="AC102" i="89" s="1"/>
  <c r="U426" i="78"/>
  <c r="U102" i="89" s="1"/>
  <c r="AA426" i="78"/>
  <c r="AA102" i="89" s="1"/>
  <c r="AI426" i="78"/>
  <c r="AI102" i="89" s="1"/>
  <c r="Z426" i="78"/>
  <c r="Z102" i="89" s="1"/>
  <c r="V426" i="78"/>
  <c r="V102" i="89" s="1"/>
  <c r="AG426" i="78"/>
  <c r="AG102" i="89" s="1"/>
  <c r="AE426" i="78"/>
  <c r="AE102" i="89" s="1"/>
  <c r="O426" i="78"/>
  <c r="O102" i="89" s="1"/>
  <c r="N426" i="78"/>
  <c r="N102" i="89" s="1"/>
  <c r="S426" i="78"/>
  <c r="S102" i="89" s="1"/>
  <c r="Q426" i="78"/>
  <c r="Q102" i="89" s="1"/>
  <c r="AF426" i="78"/>
  <c r="AF102" i="89" s="1"/>
  <c r="AH426" i="78"/>
  <c r="AH102" i="89" s="1"/>
  <c r="T751" i="86"/>
  <c r="T748" i="86" s="1"/>
  <c r="R633" i="78"/>
  <c r="R639" i="78" s="1"/>
  <c r="R151" i="89" s="1"/>
  <c r="R693" i="71"/>
  <c r="R594" i="71"/>
  <c r="R599" i="71" s="1"/>
  <c r="T625" i="78"/>
  <c r="T589" i="71"/>
  <c r="P600" i="71"/>
  <c r="P601" i="71" s="1"/>
  <c r="P604" i="71" s="1"/>
  <c r="R155" i="89"/>
  <c r="R225" i="89" s="1"/>
  <c r="R849" i="78"/>
  <c r="M859" i="78"/>
  <c r="M653" i="78"/>
  <c r="M848" i="78" s="1"/>
  <c r="U750" i="86"/>
  <c r="U749" i="86"/>
  <c r="W738" i="86"/>
  <c r="W737" i="86" s="1"/>
  <c r="X245" i="83"/>
  <c r="O83" i="66"/>
  <c r="O607" i="71"/>
  <c r="M860" i="78"/>
  <c r="M152" i="89"/>
  <c r="M850" i="78" s="1"/>
  <c r="V578" i="71"/>
  <c r="V741" i="86"/>
  <c r="V766" i="86" s="1"/>
  <c r="V742" i="86"/>
  <c r="V747" i="86" s="1"/>
  <c r="V743" i="86"/>
  <c r="V584" i="71" s="1"/>
  <c r="V761" i="86"/>
  <c r="V760" i="86" s="1"/>
  <c r="V740" i="86"/>
  <c r="T661" i="78"/>
  <c r="T630" i="78"/>
  <c r="T627" i="78"/>
  <c r="T586" i="71" s="1"/>
  <c r="T587" i="71" s="1"/>
  <c r="T590" i="71" s="1"/>
  <c r="M694" i="78"/>
  <c r="M695" i="78" s="1"/>
  <c r="M672" i="78"/>
  <c r="S662" i="78"/>
  <c r="S669" i="78" s="1"/>
  <c r="S768" i="86"/>
  <c r="S756" i="86"/>
  <c r="S593" i="71" s="1"/>
  <c r="R94" i="66"/>
  <c r="N860" i="78"/>
  <c r="N152" i="89"/>
  <c r="N850" i="78" s="1"/>
  <c r="U744" i="86"/>
  <c r="P673" i="78"/>
  <c r="P696" i="78"/>
  <c r="S628" i="78"/>
  <c r="S629" i="78" s="1"/>
  <c r="N694" i="78"/>
  <c r="N695" i="78" s="1"/>
  <c r="N672" i="78"/>
  <c r="T752" i="86"/>
  <c r="S82" i="66"/>
  <c r="N859" i="78"/>
  <c r="N653" i="78"/>
  <c r="O729" i="78"/>
  <c r="O126" i="77" s="1"/>
  <c r="O135" i="89" s="1"/>
  <c r="Q696" i="78"/>
  <c r="Q673" i="78"/>
  <c r="U624" i="78"/>
  <c r="U579" i="71"/>
  <c r="U585" i="71" s="1"/>
  <c r="U678" i="71"/>
  <c r="Q416" i="78"/>
  <c r="N158" i="78"/>
  <c r="N229" i="71"/>
  <c r="M258" i="78"/>
  <c r="M265" i="78" s="1"/>
  <c r="M266" i="78" s="1"/>
  <c r="M267" i="78" s="1"/>
  <c r="O311" i="78"/>
  <c r="O412" i="78" s="1"/>
  <c r="M216" i="78"/>
  <c r="M223" i="78" s="1"/>
  <c r="M224" i="78" s="1"/>
  <c r="N367" i="78"/>
  <c r="N456" i="78" s="1"/>
  <c r="N830" i="78" s="1"/>
  <c r="N263" i="71"/>
  <c r="N258" i="78" s="1"/>
  <c r="N265" i="78" s="1"/>
  <c r="N266" i="78" s="1"/>
  <c r="N267" i="78" s="1"/>
  <c r="O786" i="78"/>
  <c r="M281" i="78"/>
  <c r="Q209" i="78"/>
  <c r="O281" i="78"/>
  <c r="Q195" i="78"/>
  <c r="M661" i="71"/>
  <c r="P381" i="78"/>
  <c r="O225" i="78"/>
  <c r="P417" i="71"/>
  <c r="Q417" i="71" s="1"/>
  <c r="V449" i="78"/>
  <c r="Q379" i="78"/>
  <c r="Q380" i="78" s="1"/>
  <c r="N367" i="71"/>
  <c r="N344" i="78"/>
  <c r="N337" i="78"/>
  <c r="N338" i="78" s="1"/>
  <c r="N818" i="78" s="1"/>
  <c r="N673" i="71"/>
  <c r="N316" i="78"/>
  <c r="O365" i="78"/>
  <c r="O366" i="78" s="1"/>
  <c r="O829" i="78" s="1"/>
  <c r="P309" i="78"/>
  <c r="P310" i="78" s="1"/>
  <c r="N275" i="71"/>
  <c r="N223" i="78"/>
  <c r="N241" i="71" s="1"/>
  <c r="N242" i="71" s="1"/>
  <c r="O661" i="71"/>
  <c r="M286" i="78"/>
  <c r="M685" i="71"/>
  <c r="P237" i="71"/>
  <c r="P240" i="71" s="1"/>
  <c r="P216" i="78" s="1"/>
  <c r="P304" i="71"/>
  <c r="P307" i="71" s="1"/>
  <c r="P272" i="78" s="1"/>
  <c r="O316" i="71"/>
  <c r="N314" i="71"/>
  <c r="N317" i="71" s="1"/>
  <c r="N286" i="78" s="1"/>
  <c r="O241" i="71"/>
  <c r="O242" i="71" s="1"/>
  <c r="P259" i="71"/>
  <c r="O257" i="71"/>
  <c r="P272" i="71"/>
  <c r="O270" i="71"/>
  <c r="O273" i="71" s="1"/>
  <c r="N377" i="71"/>
  <c r="N454" i="71"/>
  <c r="R172" i="78"/>
  <c r="R179" i="78" s="1"/>
  <c r="R180" i="78" s="1"/>
  <c r="R181" i="78" s="1"/>
  <c r="O375" i="71"/>
  <c r="M366" i="78"/>
  <c r="M829" i="78" s="1"/>
  <c r="S195" i="71"/>
  <c r="M351" i="78"/>
  <c r="M352" i="78" s="1"/>
  <c r="M353" i="78" s="1"/>
  <c r="M418" i="78" s="1"/>
  <c r="Q447" i="71"/>
  <c r="Q450" i="71" s="1"/>
  <c r="Q452" i="71" s="1"/>
  <c r="W139" i="78"/>
  <c r="J413" i="78"/>
  <c r="F332" i="71"/>
  <c r="F18" i="66" s="1"/>
  <c r="F32" i="66" s="1"/>
  <c r="M381" i="78"/>
  <c r="N441" i="71"/>
  <c r="N442" i="71" s="1"/>
  <c r="O441" i="71"/>
  <c r="O442" i="71" s="1"/>
  <c r="R208" i="78"/>
  <c r="P227" i="71"/>
  <c r="O308" i="71"/>
  <c r="O309" i="71" s="1"/>
  <c r="R194" i="78"/>
  <c r="M324" i="78"/>
  <c r="M811" i="78" s="1"/>
  <c r="M388" i="71"/>
  <c r="W138" i="71"/>
  <c r="O217" i="71"/>
  <c r="X138" i="78"/>
  <c r="X137" i="71"/>
  <c r="M338" i="78"/>
  <c r="M818" i="78" s="1"/>
  <c r="M353" i="71"/>
  <c r="M354" i="71" s="1"/>
  <c r="U189" i="71"/>
  <c r="T187" i="71"/>
  <c r="T193" i="71" s="1"/>
  <c r="N661" i="71"/>
  <c r="M302" i="78"/>
  <c r="M309" i="78" s="1"/>
  <c r="M454" i="71"/>
  <c r="S200" i="78"/>
  <c r="S207" i="78" s="1"/>
  <c r="S226" i="71" s="1"/>
  <c r="T225" i="71"/>
  <c r="Q200" i="71"/>
  <c r="Q203" i="71" s="1"/>
  <c r="Q205" i="71" s="1"/>
  <c r="Q351" i="71"/>
  <c r="P349" i="71"/>
  <c r="P352" i="71" s="1"/>
  <c r="U212" i="71"/>
  <c r="U215" i="71" s="1"/>
  <c r="S193" i="78"/>
  <c r="S216" i="71" s="1"/>
  <c r="M165" i="78"/>
  <c r="O177" i="71"/>
  <c r="O180" i="71" s="1"/>
  <c r="M292" i="71"/>
  <c r="U222" i="71"/>
  <c r="P324" i="71"/>
  <c r="P327" i="71" s="1"/>
  <c r="P329" i="71" s="1"/>
  <c r="Q396" i="71"/>
  <c r="P394" i="71"/>
  <c r="P398" i="71" s="1"/>
  <c r="P400" i="71" s="1"/>
  <c r="T186" i="78"/>
  <c r="S306" i="71"/>
  <c r="M282" i="71"/>
  <c r="Q339" i="71"/>
  <c r="Q342" i="71" s="1"/>
  <c r="Q302" i="78" s="1"/>
  <c r="R437" i="71"/>
  <c r="R440" i="71" s="1"/>
  <c r="R372" i="78" s="1"/>
  <c r="R379" i="78" s="1"/>
  <c r="R380" i="78" s="1"/>
  <c r="Z130" i="78"/>
  <c r="Q407" i="71"/>
  <c r="P405" i="71"/>
  <c r="P408" i="71" s="1"/>
  <c r="P410" i="71" s="1"/>
  <c r="Q429" i="71"/>
  <c r="P427" i="71"/>
  <c r="P430" i="71" s="1"/>
  <c r="P358" i="78" s="1"/>
  <c r="Q374" i="71"/>
  <c r="P372" i="71"/>
  <c r="M247" i="71"/>
  <c r="M250" i="71" s="1"/>
  <c r="Q361" i="71"/>
  <c r="P359" i="71"/>
  <c r="P365" i="71" s="1"/>
  <c r="Q386" i="71"/>
  <c r="P384" i="71"/>
  <c r="P387" i="71" s="1"/>
  <c r="Y137" i="78"/>
  <c r="AA133" i="71"/>
  <c r="AA136" i="71" s="1"/>
  <c r="AB135" i="71"/>
  <c r="K466" i="71" l="1"/>
  <c r="K469" i="71" s="1"/>
  <c r="O858" i="78"/>
  <c r="O638" i="78"/>
  <c r="J638" i="78"/>
  <c r="J150" i="89" s="1"/>
  <c r="J152" i="89" s="1"/>
  <c r="K695" i="71"/>
  <c r="K651" i="78"/>
  <c r="K653" i="78" s="1"/>
  <c r="K150" i="89"/>
  <c r="K152" i="89" s="1"/>
  <c r="K850" i="78" s="1"/>
  <c r="T662" i="78"/>
  <c r="T669" i="78" s="1"/>
  <c r="T849" i="78" s="1"/>
  <c r="I607" i="71"/>
  <c r="I21" i="87" s="1"/>
  <c r="I83" i="66"/>
  <c r="K95" i="66"/>
  <c r="K91" i="66" s="1"/>
  <c r="K79" i="66"/>
  <c r="K228" i="89"/>
  <c r="K109" i="89"/>
  <c r="K246" i="89" s="1"/>
  <c r="K672" i="78"/>
  <c r="K694" i="78"/>
  <c r="K695" i="78" s="1"/>
  <c r="G463" i="78"/>
  <c r="G492" i="78"/>
  <c r="G493" i="78" s="1"/>
  <c r="G419" i="78"/>
  <c r="G836" i="78" s="1"/>
  <c r="G695" i="71"/>
  <c r="J83" i="66"/>
  <c r="J79" i="66" s="1"/>
  <c r="F651" i="78"/>
  <c r="F668" i="78"/>
  <c r="F670" i="78" s="1"/>
  <c r="F672" i="78" s="1"/>
  <c r="K835" i="78"/>
  <c r="K769" i="78"/>
  <c r="F21" i="87"/>
  <c r="F842" i="78"/>
  <c r="I835" i="78"/>
  <c r="I769" i="78"/>
  <c r="F653" i="78"/>
  <c r="F655" i="78" s="1"/>
  <c r="F680" i="78" s="1"/>
  <c r="F169" i="89" s="1"/>
  <c r="F173" i="89" s="1"/>
  <c r="J466" i="71"/>
  <c r="J469" i="71" s="1"/>
  <c r="J738" i="78"/>
  <c r="G78" i="89"/>
  <c r="G150" i="89"/>
  <c r="G860" i="78" s="1"/>
  <c r="K739" i="78"/>
  <c r="K843" i="78"/>
  <c r="K844" i="78" s="1"/>
  <c r="F847" i="78"/>
  <c r="K845" i="78"/>
  <c r="K847" i="78"/>
  <c r="I466" i="71"/>
  <c r="I469" i="71" s="1"/>
  <c r="I738" i="78"/>
  <c r="I739" i="78" s="1"/>
  <c r="J841" i="78"/>
  <c r="J847" i="78" s="1"/>
  <c r="J389" i="78"/>
  <c r="J390" i="78" s="1"/>
  <c r="J737" i="78"/>
  <c r="F152" i="89"/>
  <c r="F850" i="78" s="1"/>
  <c r="F860" i="78"/>
  <c r="J858" i="78"/>
  <c r="AK536" i="78"/>
  <c r="AK104" i="77" s="1"/>
  <c r="AK34" i="89" s="1"/>
  <c r="AK40" i="89" s="1"/>
  <c r="AK201" i="89" s="1"/>
  <c r="AK786" i="78"/>
  <c r="AK225" i="78"/>
  <c r="AK527" i="78"/>
  <c r="AK92" i="77" s="1"/>
  <c r="L637" i="78"/>
  <c r="L388" i="78"/>
  <c r="L389" i="78" s="1"/>
  <c r="L390" i="78" s="1"/>
  <c r="AK507" i="78"/>
  <c r="AK68" i="77" s="1"/>
  <c r="T768" i="86"/>
  <c r="I695" i="71"/>
  <c r="J87" i="89"/>
  <c r="J109" i="89" s="1"/>
  <c r="G469" i="71"/>
  <c r="G19" i="66" s="1"/>
  <c r="G33" i="66" s="1"/>
  <c r="G696" i="71"/>
  <c r="G699" i="71" s="1"/>
  <c r="K696" i="71"/>
  <c r="K699" i="71" s="1"/>
  <c r="L106" i="77"/>
  <c r="L36" i="89" s="1"/>
  <c r="L39" i="89" s="1"/>
  <c r="L113" i="77"/>
  <c r="L119" i="89" s="1"/>
  <c r="L15" i="89" s="1"/>
  <c r="L135" i="89"/>
  <c r="L137" i="89" s="1"/>
  <c r="L125" i="89"/>
  <c r="L23" i="89" s="1"/>
  <c r="L122" i="89"/>
  <c r="L19" i="89" s="1"/>
  <c r="J695" i="71"/>
  <c r="L600" i="71"/>
  <c r="F83" i="66"/>
  <c r="F79" i="66" s="1"/>
  <c r="O841" i="78"/>
  <c r="O847" i="78" s="1"/>
  <c r="O668" i="78"/>
  <c r="O670" i="78" s="1"/>
  <c r="I668" i="78"/>
  <c r="I670" i="78" s="1"/>
  <c r="I694" i="78" s="1"/>
  <c r="I695" i="78" s="1"/>
  <c r="I860" i="78"/>
  <c r="M861" i="78"/>
  <c r="W485" i="78"/>
  <c r="W488" i="78" s="1"/>
  <c r="W536" i="78" s="1"/>
  <c r="W104" i="77" s="1"/>
  <c r="W34" i="89" s="1"/>
  <c r="W40" i="89" s="1"/>
  <c r="P485" i="78"/>
  <c r="P488" i="78" s="1"/>
  <c r="P536" i="78" s="1"/>
  <c r="P104" i="77" s="1"/>
  <c r="P34" i="89" s="1"/>
  <c r="P40" i="89" s="1"/>
  <c r="P748" i="78" s="1"/>
  <c r="U751" i="86"/>
  <c r="U748" i="86" s="1"/>
  <c r="AI485" i="78"/>
  <c r="AI488" i="78" s="1"/>
  <c r="AI536" i="78" s="1"/>
  <c r="AI104" i="77" s="1"/>
  <c r="AI34" i="89" s="1"/>
  <c r="AI40" i="89" s="1"/>
  <c r="AI748" i="78" s="1"/>
  <c r="Q485" i="78"/>
  <c r="Q488" i="78" s="1"/>
  <c r="Q507" i="78" s="1"/>
  <c r="Q68" i="77" s="1"/>
  <c r="AB485" i="78"/>
  <c r="AB488" i="78" s="1"/>
  <c r="AB527" i="78" s="1"/>
  <c r="R485" i="78"/>
  <c r="R488" i="78" s="1"/>
  <c r="X485" i="78"/>
  <c r="X488" i="78" s="1"/>
  <c r="AJ485" i="78"/>
  <c r="AJ488" i="78" s="1"/>
  <c r="M485" i="78"/>
  <c r="M488" i="78" s="1"/>
  <c r="AE485" i="78"/>
  <c r="AE488" i="78" s="1"/>
  <c r="AE527" i="78" s="1"/>
  <c r="Y485" i="78"/>
  <c r="Y488" i="78" s="1"/>
  <c r="Y507" i="78" s="1"/>
  <c r="Y68" i="77" s="1"/>
  <c r="Q750" i="78"/>
  <c r="Q106" i="89"/>
  <c r="AE106" i="89"/>
  <c r="AE750" i="78"/>
  <c r="AI106" i="89"/>
  <c r="AI750" i="78"/>
  <c r="P750" i="78"/>
  <c r="P106" i="89"/>
  <c r="Y106" i="89"/>
  <c r="Y750" i="78"/>
  <c r="S485" i="78"/>
  <c r="S488" i="78" s="1"/>
  <c r="AG485" i="78"/>
  <c r="AG488" i="78" s="1"/>
  <c r="AA485" i="78"/>
  <c r="AA488" i="78" s="1"/>
  <c r="AD485" i="78"/>
  <c r="AD488" i="78" s="1"/>
  <c r="T485" i="78"/>
  <c r="T488" i="78" s="1"/>
  <c r="S750" i="78"/>
  <c r="S106" i="89"/>
  <c r="AG750" i="78"/>
  <c r="AG106" i="89"/>
  <c r="AA106" i="89"/>
  <c r="AA750" i="78"/>
  <c r="AD750" i="78"/>
  <c r="AD106" i="89"/>
  <c r="T750" i="78"/>
  <c r="T106" i="89"/>
  <c r="AJ106" i="89"/>
  <c r="AJ750" i="78"/>
  <c r="AH485" i="78"/>
  <c r="AH488" i="78" s="1"/>
  <c r="N485" i="78"/>
  <c r="N488" i="78" s="1"/>
  <c r="V485" i="78"/>
  <c r="V488" i="78" s="1"/>
  <c r="U485" i="78"/>
  <c r="U488" i="78" s="1"/>
  <c r="AH106" i="89"/>
  <c r="AH750" i="78"/>
  <c r="N750" i="78"/>
  <c r="N106" i="89"/>
  <c r="V106" i="89"/>
  <c r="V750" i="78"/>
  <c r="U106" i="89"/>
  <c r="U750" i="78"/>
  <c r="AB750" i="78"/>
  <c r="AB106" i="89"/>
  <c r="W106" i="89"/>
  <c r="W750" i="78"/>
  <c r="AF485" i="78"/>
  <c r="AF488" i="78" s="1"/>
  <c r="O485" i="78"/>
  <c r="O488" i="78" s="1"/>
  <c r="Z485" i="78"/>
  <c r="Z488" i="78" s="1"/>
  <c r="AC485" i="78"/>
  <c r="AC488" i="78" s="1"/>
  <c r="AF106" i="89"/>
  <c r="AF750" i="78"/>
  <c r="O750" i="78"/>
  <c r="O106" i="89"/>
  <c r="Z106" i="89"/>
  <c r="Z750" i="78"/>
  <c r="AC750" i="78"/>
  <c r="AC106" i="89"/>
  <c r="X106" i="89"/>
  <c r="X750" i="78"/>
  <c r="M750" i="78"/>
  <c r="M106" i="89"/>
  <c r="R106" i="89"/>
  <c r="R750" i="78"/>
  <c r="Q637" i="78"/>
  <c r="T628" i="78"/>
  <c r="M697" i="78"/>
  <c r="M728" i="78"/>
  <c r="M125" i="77" s="1"/>
  <c r="M134" i="89" s="1"/>
  <c r="T82" i="66"/>
  <c r="M655" i="78"/>
  <c r="S667" i="78"/>
  <c r="V750" i="86"/>
  <c r="V749" i="86"/>
  <c r="O842" i="78"/>
  <c r="O21" i="87"/>
  <c r="P637" i="78"/>
  <c r="P638" i="78" s="1"/>
  <c r="R634" i="78"/>
  <c r="R636" i="78" s="1"/>
  <c r="R603" i="71"/>
  <c r="R606" i="71" s="1"/>
  <c r="U625" i="78"/>
  <c r="U589" i="71"/>
  <c r="P729" i="78"/>
  <c r="P126" i="77" s="1"/>
  <c r="P135" i="89" s="1"/>
  <c r="S633" i="78"/>
  <c r="S639" i="78" s="1"/>
  <c r="S151" i="89" s="1"/>
  <c r="S693" i="71"/>
  <c r="S594" i="71"/>
  <c r="S599" i="71" s="1"/>
  <c r="O95" i="66"/>
  <c r="O91" i="66" s="1"/>
  <c r="O79" i="66"/>
  <c r="P83" i="66"/>
  <c r="P607" i="71"/>
  <c r="U630" i="78"/>
  <c r="U627" i="78"/>
  <c r="U586" i="71" s="1"/>
  <c r="U587" i="71" s="1"/>
  <c r="U590" i="71" s="1"/>
  <c r="U661" i="78"/>
  <c r="N655" i="78"/>
  <c r="V579" i="71"/>
  <c r="V585" i="71" s="1"/>
  <c r="V678" i="71"/>
  <c r="V624" i="78"/>
  <c r="X738" i="86"/>
  <c r="X737" i="86" s="1"/>
  <c r="Y245" i="83"/>
  <c r="J668" i="78"/>
  <c r="J670" i="78" s="1"/>
  <c r="J694" i="78" s="1"/>
  <c r="J695" i="78" s="1"/>
  <c r="J651" i="78"/>
  <c r="R217" i="89"/>
  <c r="R222" i="89" s="1"/>
  <c r="R153" i="89"/>
  <c r="R671" i="78"/>
  <c r="N861" i="78"/>
  <c r="N848" i="78"/>
  <c r="N851" i="78" s="1"/>
  <c r="U752" i="86"/>
  <c r="U758" i="86"/>
  <c r="S155" i="89"/>
  <c r="S225" i="89" s="1"/>
  <c r="S849" i="78"/>
  <c r="W761" i="86"/>
  <c r="W760" i="86" s="1"/>
  <c r="W741" i="86"/>
  <c r="W766" i="86" s="1"/>
  <c r="W742" i="86"/>
  <c r="W747" i="86" s="1"/>
  <c r="W578" i="71"/>
  <c r="W743" i="86"/>
  <c r="W584" i="71" s="1"/>
  <c r="W740" i="86"/>
  <c r="Q729" i="78"/>
  <c r="Q126" i="77" s="1"/>
  <c r="Q135" i="89" s="1"/>
  <c r="M851" i="78"/>
  <c r="V744" i="86"/>
  <c r="J21" i="87"/>
  <c r="J842" i="78"/>
  <c r="Q83" i="66"/>
  <c r="Q607" i="71"/>
  <c r="I653" i="78"/>
  <c r="T633" i="78"/>
  <c r="T639" i="78" s="1"/>
  <c r="T151" i="89" s="1"/>
  <c r="T693" i="71"/>
  <c r="T594" i="71"/>
  <c r="T599" i="71" s="1"/>
  <c r="S94" i="66"/>
  <c r="N697" i="78"/>
  <c r="N728" i="78"/>
  <c r="N125" i="77" s="1"/>
  <c r="N134" i="89" s="1"/>
  <c r="M478" i="78"/>
  <c r="M100" i="89" s="1"/>
  <c r="M241" i="89" s="1"/>
  <c r="R416" i="78"/>
  <c r="N417" i="78"/>
  <c r="O158" i="78"/>
  <c r="O229" i="71"/>
  <c r="P311" i="78"/>
  <c r="P412" i="78" s="1"/>
  <c r="M241" i="71"/>
  <c r="M242" i="71" s="1"/>
  <c r="N66" i="89"/>
  <c r="N831" i="78" s="1"/>
  <c r="N832" i="78" s="1"/>
  <c r="N265" i="71"/>
  <c r="M417" i="78"/>
  <c r="O263" i="71"/>
  <c r="O258" i="78" s="1"/>
  <c r="O265" i="78" s="1"/>
  <c r="O266" i="78" s="1"/>
  <c r="O267" i="78" s="1"/>
  <c r="R195" i="78"/>
  <c r="R209" i="78"/>
  <c r="P415" i="71"/>
  <c r="P418" i="71" s="1"/>
  <c r="P420" i="71" s="1"/>
  <c r="O46" i="89"/>
  <c r="O411" i="78"/>
  <c r="O787" i="78" s="1"/>
  <c r="O367" i="78"/>
  <c r="O66" i="89" s="1"/>
  <c r="O831" i="78" s="1"/>
  <c r="R381" i="78"/>
  <c r="Q381" i="78"/>
  <c r="M339" i="78"/>
  <c r="M455" i="78" s="1"/>
  <c r="N339" i="78"/>
  <c r="M325" i="78"/>
  <c r="W449" i="78"/>
  <c r="N323" i="78"/>
  <c r="N324" i="78" s="1"/>
  <c r="N811" i="78" s="1"/>
  <c r="O673" i="71"/>
  <c r="O316" i="78"/>
  <c r="O323" i="78" s="1"/>
  <c r="O324" i="78" s="1"/>
  <c r="O811" i="78" s="1"/>
  <c r="N351" i="78"/>
  <c r="N352" i="78" s="1"/>
  <c r="N353" i="78" s="1"/>
  <c r="N478" i="78" s="1"/>
  <c r="P365" i="78"/>
  <c r="P366" i="78" s="1"/>
  <c r="O367" i="71"/>
  <c r="O344" i="78"/>
  <c r="O351" i="78" s="1"/>
  <c r="O352" i="78" s="1"/>
  <c r="O353" i="78" s="1"/>
  <c r="O418" i="78" s="1"/>
  <c r="Q309" i="78"/>
  <c r="Q310" i="78" s="1"/>
  <c r="O330" i="78"/>
  <c r="O337" i="78" s="1"/>
  <c r="O338" i="78" s="1"/>
  <c r="O818" i="78" s="1"/>
  <c r="N224" i="78"/>
  <c r="N786" i="78" s="1"/>
  <c r="N293" i="78"/>
  <c r="N294" i="78" s="1"/>
  <c r="N823" i="78" s="1"/>
  <c r="O275" i="71"/>
  <c r="P279" i="78"/>
  <c r="P280" i="78" s="1"/>
  <c r="P223" i="78"/>
  <c r="P241" i="71" s="1"/>
  <c r="P242" i="71" s="1"/>
  <c r="M225" i="78"/>
  <c r="M411" i="78" s="1"/>
  <c r="P661" i="71"/>
  <c r="P270" i="71"/>
  <c r="P273" i="71" s="1"/>
  <c r="Q272" i="71"/>
  <c r="Q259" i="71"/>
  <c r="P257" i="71"/>
  <c r="Q237" i="71"/>
  <c r="Q240" i="71" s="1"/>
  <c r="Q216" i="78" s="1"/>
  <c r="P316" i="71"/>
  <c r="O314" i="71"/>
  <c r="O317" i="71" s="1"/>
  <c r="O286" i="78" s="1"/>
  <c r="Q304" i="71"/>
  <c r="Q307" i="71" s="1"/>
  <c r="Q272" i="78" s="1"/>
  <c r="N685" i="71"/>
  <c r="M293" i="78"/>
  <c r="M318" i="71" s="1"/>
  <c r="M367" i="78"/>
  <c r="O377" i="71"/>
  <c r="M295" i="71"/>
  <c r="M297" i="71" s="1"/>
  <c r="S172" i="78"/>
  <c r="S179" i="78" s="1"/>
  <c r="S180" i="78" s="1"/>
  <c r="S181" i="78" s="1"/>
  <c r="P375" i="71"/>
  <c r="M285" i="71"/>
  <c r="M667" i="71" s="1"/>
  <c r="T195" i="71"/>
  <c r="O454" i="71"/>
  <c r="R447" i="71"/>
  <c r="R450" i="71" s="1"/>
  <c r="R452" i="71" s="1"/>
  <c r="I414" i="78"/>
  <c r="I807" i="78" s="1"/>
  <c r="I808" i="78" s="1"/>
  <c r="L413" i="78"/>
  <c r="X139" i="78"/>
  <c r="M389" i="71"/>
  <c r="M675" i="71" s="1"/>
  <c r="M674" i="71"/>
  <c r="P441" i="71"/>
  <c r="P442" i="71" s="1"/>
  <c r="N431" i="71"/>
  <c r="N343" i="71"/>
  <c r="P217" i="71"/>
  <c r="M310" i="78"/>
  <c r="M343" i="71"/>
  <c r="X138" i="71"/>
  <c r="Y138" i="78"/>
  <c r="Y137" i="71"/>
  <c r="S208" i="78"/>
  <c r="Q227" i="71"/>
  <c r="S194" i="78"/>
  <c r="N353" i="71"/>
  <c r="N354" i="71" s="1"/>
  <c r="O343" i="71"/>
  <c r="M166" i="78"/>
  <c r="M181" i="71"/>
  <c r="V189" i="71"/>
  <c r="U187" i="71"/>
  <c r="U193" i="71" s="1"/>
  <c r="T200" i="78"/>
  <c r="T207" i="78" s="1"/>
  <c r="T226" i="71" s="1"/>
  <c r="U225" i="71"/>
  <c r="R429" i="71"/>
  <c r="Q427" i="71"/>
  <c r="Q430" i="71" s="1"/>
  <c r="Q358" i="78" s="1"/>
  <c r="N165" i="78"/>
  <c r="AB133" i="71"/>
  <c r="AB136" i="71" s="1"/>
  <c r="AC135" i="71"/>
  <c r="R339" i="71"/>
  <c r="R342" i="71" s="1"/>
  <c r="R302" i="78" s="1"/>
  <c r="R351" i="71"/>
  <c r="Q349" i="71"/>
  <c r="Q352" i="71" s="1"/>
  <c r="AA130" i="78"/>
  <c r="Z137" i="78"/>
  <c r="R407" i="71"/>
  <c r="Q405" i="71"/>
  <c r="Q408" i="71" s="1"/>
  <c r="Q410" i="71" s="1"/>
  <c r="S437" i="71"/>
  <c r="S440" i="71" s="1"/>
  <c r="S372" i="78" s="1"/>
  <c r="S379" i="78" s="1"/>
  <c r="S380" i="78" s="1"/>
  <c r="P177" i="71"/>
  <c r="P180" i="71" s="1"/>
  <c r="R200" i="71"/>
  <c r="R203" i="71" s="1"/>
  <c r="R205" i="71" s="1"/>
  <c r="R386" i="71"/>
  <c r="Q384" i="71"/>
  <c r="Q387" i="71" s="1"/>
  <c r="N282" i="71"/>
  <c r="N285" i="71" s="1"/>
  <c r="V222" i="71"/>
  <c r="T306" i="71"/>
  <c r="R361" i="71"/>
  <c r="Q359" i="71"/>
  <c r="Q365" i="71" s="1"/>
  <c r="N247" i="71"/>
  <c r="N250" i="71" s="1"/>
  <c r="R417" i="71"/>
  <c r="Q415" i="71"/>
  <c r="Q418" i="71" s="1"/>
  <c r="Q420" i="71" s="1"/>
  <c r="R396" i="71"/>
  <c r="Q394" i="71"/>
  <c r="Q398" i="71" s="1"/>
  <c r="Q400" i="71" s="1"/>
  <c r="U186" i="78"/>
  <c r="R374" i="71"/>
  <c r="Q372" i="71"/>
  <c r="T193" i="78"/>
  <c r="T216" i="71" s="1"/>
  <c r="Q324" i="71"/>
  <c r="Q327" i="71" s="1"/>
  <c r="Q329" i="71" s="1"/>
  <c r="N292" i="71"/>
  <c r="N295" i="71" s="1"/>
  <c r="N297" i="71" s="1"/>
  <c r="V212" i="71"/>
  <c r="V215" i="71" s="1"/>
  <c r="T155" i="89" l="1"/>
  <c r="T225" i="89" s="1"/>
  <c r="Q858" i="78"/>
  <c r="Q638" i="78"/>
  <c r="L638" i="78"/>
  <c r="L150" i="89" s="1"/>
  <c r="L152" i="89" s="1"/>
  <c r="K859" i="78"/>
  <c r="T629" i="78"/>
  <c r="T667" i="78" s="1"/>
  <c r="K860" i="78"/>
  <c r="F859" i="78"/>
  <c r="F861" i="78" s="1"/>
  <c r="J95" i="66"/>
  <c r="J91" i="66" s="1"/>
  <c r="I472" i="71"/>
  <c r="I768" i="78" s="1"/>
  <c r="I19" i="66"/>
  <c r="J472" i="71"/>
  <c r="J12" i="87" s="1"/>
  <c r="J19" i="66"/>
  <c r="K472" i="71"/>
  <c r="K768" i="78" s="1"/>
  <c r="K19" i="66"/>
  <c r="K38" i="101"/>
  <c r="I95" i="66"/>
  <c r="I91" i="66" s="1"/>
  <c r="I79" i="66"/>
  <c r="F694" i="78"/>
  <c r="F695" i="78" s="1"/>
  <c r="F697" i="78" s="1"/>
  <c r="J739" i="78"/>
  <c r="J845" i="78"/>
  <c r="K655" i="78"/>
  <c r="K680" i="78" s="1"/>
  <c r="K169" i="89" s="1"/>
  <c r="K848" i="78"/>
  <c r="K851" i="78" s="1"/>
  <c r="K728" i="78"/>
  <c r="K125" i="77" s="1"/>
  <c r="K134" i="89" s="1"/>
  <c r="K697" i="78"/>
  <c r="G530" i="78"/>
  <c r="G496" i="78"/>
  <c r="G510" i="78"/>
  <c r="G537" i="78"/>
  <c r="G105" i="77" s="1"/>
  <c r="G520" i="78"/>
  <c r="F848" i="78"/>
  <c r="F851" i="78" s="1"/>
  <c r="J835" i="78"/>
  <c r="J769" i="78"/>
  <c r="I12" i="87"/>
  <c r="F26" i="87"/>
  <c r="F843" i="78"/>
  <c r="F844" i="78" s="1"/>
  <c r="G837" i="78"/>
  <c r="G838" i="78" s="1"/>
  <c r="G216" i="89"/>
  <c r="K78" i="89"/>
  <c r="K80" i="89" s="1"/>
  <c r="K458" i="78"/>
  <c r="K460" i="78" s="1"/>
  <c r="K419" i="78"/>
  <c r="F845" i="78"/>
  <c r="I697" i="78"/>
  <c r="I728" i="78"/>
  <c r="I125" i="77" s="1"/>
  <c r="I134" i="89" s="1"/>
  <c r="AK411" i="78"/>
  <c r="AK46" i="89"/>
  <c r="J697" i="78"/>
  <c r="J728" i="78"/>
  <c r="L200" i="89"/>
  <c r="L26" i="89"/>
  <c r="L87" i="89" s="1"/>
  <c r="L109" i="89" s="1"/>
  <c r="L127" i="89"/>
  <c r="L158" i="89" s="1"/>
  <c r="L177" i="89" s="1"/>
  <c r="L601" i="71"/>
  <c r="L604" i="71" s="1"/>
  <c r="L607" i="71" s="1"/>
  <c r="L465" i="71"/>
  <c r="F95" i="66"/>
  <c r="F91" i="66" s="1"/>
  <c r="I842" i="78"/>
  <c r="I845" i="78" s="1"/>
  <c r="O150" i="89"/>
  <c r="O152" i="89" s="1"/>
  <c r="O850" i="78" s="1"/>
  <c r="O845" i="78"/>
  <c r="J843" i="78"/>
  <c r="J844" i="78" s="1"/>
  <c r="J26" i="87"/>
  <c r="I843" i="78"/>
  <c r="I26" i="87"/>
  <c r="O843" i="78"/>
  <c r="O844" i="78" s="1"/>
  <c r="O26" i="87"/>
  <c r="P527" i="78"/>
  <c r="P201" i="89"/>
  <c r="P517" i="78"/>
  <c r="I850" i="78"/>
  <c r="I859" i="78"/>
  <c r="I861" i="78" s="1"/>
  <c r="O651" i="78"/>
  <c r="O859" i="78" s="1"/>
  <c r="I672" i="78"/>
  <c r="P507" i="78"/>
  <c r="P68" i="77" s="1"/>
  <c r="AI527" i="78"/>
  <c r="AI201" i="89"/>
  <c r="W507" i="78"/>
  <c r="W68" i="77" s="1"/>
  <c r="Q536" i="78"/>
  <c r="Q104" i="77" s="1"/>
  <c r="Q34" i="89" s="1"/>
  <c r="Q40" i="89" s="1"/>
  <c r="AK748" i="78"/>
  <c r="L841" i="78"/>
  <c r="L847" i="78" s="1"/>
  <c r="AE507" i="78"/>
  <c r="AE68" i="77" s="1"/>
  <c r="AE536" i="78"/>
  <c r="AE104" i="77" s="1"/>
  <c r="AE34" i="89" s="1"/>
  <c r="AE40" i="89" s="1"/>
  <c r="AE201" i="89" s="1"/>
  <c r="Q527" i="78"/>
  <c r="AI507" i="78"/>
  <c r="AI68" i="77" s="1"/>
  <c r="W201" i="89"/>
  <c r="W748" i="78"/>
  <c r="Q841" i="78"/>
  <c r="Q847" i="78" s="1"/>
  <c r="Q150" i="89"/>
  <c r="AI517" i="78"/>
  <c r="W527" i="78"/>
  <c r="W517" i="78"/>
  <c r="AB536" i="78"/>
  <c r="AB104" i="77" s="1"/>
  <c r="AB34" i="89" s="1"/>
  <c r="AB40" i="89" s="1"/>
  <c r="Y517" i="78"/>
  <c r="Y536" i="78"/>
  <c r="Y104" i="77" s="1"/>
  <c r="Y34" i="89" s="1"/>
  <c r="Y40" i="89" s="1"/>
  <c r="Y748" i="78" s="1"/>
  <c r="Y527" i="78"/>
  <c r="AE517" i="78"/>
  <c r="Q517" i="78"/>
  <c r="R507" i="78"/>
  <c r="R68" i="77" s="1"/>
  <c r="R536" i="78"/>
  <c r="R104" i="77" s="1"/>
  <c r="R34" i="89" s="1"/>
  <c r="R40" i="89" s="1"/>
  <c r="R517" i="78"/>
  <c r="R527" i="78"/>
  <c r="AB517" i="78"/>
  <c r="AB507" i="78"/>
  <c r="AB68" i="77" s="1"/>
  <c r="X517" i="78"/>
  <c r="X527" i="78"/>
  <c r="X507" i="78"/>
  <c r="X68" i="77" s="1"/>
  <c r="X536" i="78"/>
  <c r="X104" i="77" s="1"/>
  <c r="X34" i="89" s="1"/>
  <c r="X40" i="89" s="1"/>
  <c r="M517" i="78"/>
  <c r="M527" i="78"/>
  <c r="M507" i="78"/>
  <c r="M68" i="77" s="1"/>
  <c r="M536" i="78"/>
  <c r="M104" i="77" s="1"/>
  <c r="M34" i="89" s="1"/>
  <c r="M40" i="89" s="1"/>
  <c r="L858" i="78"/>
  <c r="AJ536" i="78"/>
  <c r="AJ104" i="77" s="1"/>
  <c r="AJ34" i="89" s="1"/>
  <c r="AJ40" i="89" s="1"/>
  <c r="AJ527" i="78"/>
  <c r="AJ507" i="78"/>
  <c r="AJ68" i="77" s="1"/>
  <c r="AJ517" i="78"/>
  <c r="U536" i="78"/>
  <c r="U104" i="77" s="1"/>
  <c r="U34" i="89" s="1"/>
  <c r="U40" i="89" s="1"/>
  <c r="U517" i="78"/>
  <c r="U527" i="78"/>
  <c r="U507" i="78"/>
  <c r="U68" i="77" s="1"/>
  <c r="V527" i="78"/>
  <c r="V507" i="78"/>
  <c r="V68" i="77" s="1"/>
  <c r="V517" i="78"/>
  <c r="V536" i="78"/>
  <c r="V104" i="77" s="1"/>
  <c r="V34" i="89" s="1"/>
  <c r="V40" i="89" s="1"/>
  <c r="T517" i="78"/>
  <c r="T527" i="78"/>
  <c r="T507" i="78"/>
  <c r="T68" i="77" s="1"/>
  <c r="T536" i="78"/>
  <c r="T104" i="77" s="1"/>
  <c r="T34" i="89" s="1"/>
  <c r="T40" i="89" s="1"/>
  <c r="AC507" i="78"/>
  <c r="AC68" i="77" s="1"/>
  <c r="AC527" i="78"/>
  <c r="AC536" i="78"/>
  <c r="AC104" i="77" s="1"/>
  <c r="AC34" i="89" s="1"/>
  <c r="AC40" i="89" s="1"/>
  <c r="AC517" i="78"/>
  <c r="N536" i="78"/>
  <c r="N104" i="77" s="1"/>
  <c r="N34" i="89" s="1"/>
  <c r="N40" i="89" s="1"/>
  <c r="N527" i="78"/>
  <c r="N507" i="78"/>
  <c r="N68" i="77" s="1"/>
  <c r="N517" i="78"/>
  <c r="AD517" i="78"/>
  <c r="AD527" i="78"/>
  <c r="AD536" i="78"/>
  <c r="AD104" i="77" s="1"/>
  <c r="AD34" i="89" s="1"/>
  <c r="AD40" i="89" s="1"/>
  <c r="AD507" i="78"/>
  <c r="AD68" i="77" s="1"/>
  <c r="Z527" i="78"/>
  <c r="Z517" i="78"/>
  <c r="Z536" i="78"/>
  <c r="Z104" i="77" s="1"/>
  <c r="Z34" i="89" s="1"/>
  <c r="Z40" i="89" s="1"/>
  <c r="Z507" i="78"/>
  <c r="Z68" i="77" s="1"/>
  <c r="AH517" i="78"/>
  <c r="AH507" i="78"/>
  <c r="AH68" i="77" s="1"/>
  <c r="AH527" i="78"/>
  <c r="AH536" i="78"/>
  <c r="AH104" i="77" s="1"/>
  <c r="AH34" i="89" s="1"/>
  <c r="AH40" i="89" s="1"/>
  <c r="AA517" i="78"/>
  <c r="AA536" i="78"/>
  <c r="AA104" i="77" s="1"/>
  <c r="AA34" i="89" s="1"/>
  <c r="AA40" i="89" s="1"/>
  <c r="AA527" i="78"/>
  <c r="AA507" i="78"/>
  <c r="AA68" i="77" s="1"/>
  <c r="O507" i="78"/>
  <c r="O68" i="77" s="1"/>
  <c r="O536" i="78"/>
  <c r="O104" i="77" s="1"/>
  <c r="O34" i="89" s="1"/>
  <c r="O40" i="89" s="1"/>
  <c r="O527" i="78"/>
  <c r="O517" i="78"/>
  <c r="AG536" i="78"/>
  <c r="AG104" i="77" s="1"/>
  <c r="AG34" i="89" s="1"/>
  <c r="AG40" i="89" s="1"/>
  <c r="AG507" i="78"/>
  <c r="AG68" i="77" s="1"/>
  <c r="AG527" i="78"/>
  <c r="AG517" i="78"/>
  <c r="AF536" i="78"/>
  <c r="AF104" i="77" s="1"/>
  <c r="AF34" i="89" s="1"/>
  <c r="AF40" i="89" s="1"/>
  <c r="AF527" i="78"/>
  <c r="AF517" i="78"/>
  <c r="AF507" i="78"/>
  <c r="AF68" i="77" s="1"/>
  <c r="S507" i="78"/>
  <c r="S68" i="77" s="1"/>
  <c r="S536" i="78"/>
  <c r="S104" i="77" s="1"/>
  <c r="S34" i="89" s="1"/>
  <c r="S40" i="89" s="1"/>
  <c r="S527" i="78"/>
  <c r="S517" i="78"/>
  <c r="F687" i="78"/>
  <c r="F689" i="78" s="1"/>
  <c r="M680" i="78"/>
  <c r="M169" i="89" s="1"/>
  <c r="M173" i="89" s="1"/>
  <c r="N680" i="78"/>
  <c r="N687" i="78" s="1"/>
  <c r="N689" i="78" s="1"/>
  <c r="N726" i="78" s="1"/>
  <c r="N123" i="77" s="1"/>
  <c r="N132" i="89" s="1"/>
  <c r="N136" i="89" s="1"/>
  <c r="F78" i="66"/>
  <c r="F90" i="66" s="1"/>
  <c r="V751" i="86"/>
  <c r="V748" i="86" s="1"/>
  <c r="V752" i="86"/>
  <c r="V758" i="86"/>
  <c r="W579" i="71"/>
  <c r="W585" i="71" s="1"/>
  <c r="W624" i="78"/>
  <c r="W678" i="71"/>
  <c r="U662" i="78"/>
  <c r="U669" i="78" s="1"/>
  <c r="U756" i="86"/>
  <c r="U593" i="71" s="1"/>
  <c r="U768" i="86"/>
  <c r="V589" i="71"/>
  <c r="V625" i="78"/>
  <c r="P842" i="78"/>
  <c r="P21" i="87"/>
  <c r="R600" i="71"/>
  <c r="R601" i="71" s="1"/>
  <c r="R604" i="71" s="1"/>
  <c r="T671" i="78"/>
  <c r="T217" i="89"/>
  <c r="T222" i="89" s="1"/>
  <c r="T153" i="89"/>
  <c r="W749" i="86"/>
  <c r="W750" i="86"/>
  <c r="J850" i="78"/>
  <c r="J860" i="78"/>
  <c r="P95" i="66"/>
  <c r="P91" i="66" s="1"/>
  <c r="P79" i="66"/>
  <c r="P858" i="78"/>
  <c r="P841" i="78"/>
  <c r="P847" i="78" s="1"/>
  <c r="M719" i="78"/>
  <c r="M712" i="78"/>
  <c r="M705" i="78"/>
  <c r="F712" i="78"/>
  <c r="F719" i="78"/>
  <c r="F705" i="78"/>
  <c r="I848" i="78"/>
  <c r="I655" i="78"/>
  <c r="I680" i="78" s="1"/>
  <c r="I687" i="78" s="1"/>
  <c r="I689" i="78" s="1"/>
  <c r="J859" i="78"/>
  <c r="J653" i="78"/>
  <c r="J672" i="78"/>
  <c r="L651" i="78"/>
  <c r="L668" i="78"/>
  <c r="L670" i="78" s="1"/>
  <c r="L694" i="78" s="1"/>
  <c r="L695" i="78" s="1"/>
  <c r="T603" i="71"/>
  <c r="T606" i="71" s="1"/>
  <c r="T634" i="78"/>
  <c r="T636" i="78" s="1"/>
  <c r="N719" i="78"/>
  <c r="N712" i="78"/>
  <c r="N705" i="78"/>
  <c r="Q842" i="78"/>
  <c r="Q21" i="87"/>
  <c r="R673" i="78"/>
  <c r="R696" i="78"/>
  <c r="Z245" i="83"/>
  <c r="Y738" i="86"/>
  <c r="Y737" i="86" s="1"/>
  <c r="S603" i="71"/>
  <c r="S606" i="71" s="1"/>
  <c r="S634" i="78"/>
  <c r="S636" i="78" s="1"/>
  <c r="X742" i="86"/>
  <c r="X747" i="86" s="1"/>
  <c r="X578" i="71"/>
  <c r="X761" i="86"/>
  <c r="X760" i="86" s="1"/>
  <c r="X740" i="86"/>
  <c r="X741" i="86"/>
  <c r="X766" i="86" s="1"/>
  <c r="X743" i="86"/>
  <c r="X584" i="71" s="1"/>
  <c r="Q95" i="66"/>
  <c r="Q91" i="66" s="1"/>
  <c r="Q79" i="66"/>
  <c r="W744" i="86"/>
  <c r="V661" i="78"/>
  <c r="V627" i="78"/>
  <c r="V586" i="71" s="1"/>
  <c r="V587" i="71" s="1"/>
  <c r="V590" i="71" s="1"/>
  <c r="V630" i="78"/>
  <c r="U82" i="66"/>
  <c r="S217" i="89"/>
  <c r="S222" i="89" s="1"/>
  <c r="S153" i="89"/>
  <c r="S671" i="78"/>
  <c r="U628" i="78"/>
  <c r="U629" i="78" s="1"/>
  <c r="T94" i="66"/>
  <c r="O694" i="78"/>
  <c r="O695" i="78" s="1"/>
  <c r="O672" i="78"/>
  <c r="O417" i="78"/>
  <c r="O478" i="78"/>
  <c r="O100" i="89" s="1"/>
  <c r="O241" i="89" s="1"/>
  <c r="S416" i="78"/>
  <c r="P158" i="78"/>
  <c r="P229" i="71"/>
  <c r="Q311" i="78"/>
  <c r="Q412" i="78" s="1"/>
  <c r="M786" i="78"/>
  <c r="M813" i="78"/>
  <c r="M814" i="78"/>
  <c r="M331" i="71"/>
  <c r="M456" i="71" s="1"/>
  <c r="N213" i="89"/>
  <c r="O265" i="71"/>
  <c r="P263" i="71"/>
  <c r="P258" i="78" s="1"/>
  <c r="P265" i="78" s="1"/>
  <c r="P266" i="78" s="1"/>
  <c r="P267" i="78" s="1"/>
  <c r="P281" i="78"/>
  <c r="P829" i="78"/>
  <c r="S195" i="78"/>
  <c r="O204" i="89"/>
  <c r="O788" i="78"/>
  <c r="O789" i="78" s="1"/>
  <c r="S209" i="78"/>
  <c r="N100" i="89"/>
  <c r="N241" i="89" s="1"/>
  <c r="N418" i="78"/>
  <c r="N455" i="78" s="1"/>
  <c r="N415" i="78"/>
  <c r="M415" i="78"/>
  <c r="M819" i="78" s="1"/>
  <c r="M820" i="78" s="1"/>
  <c r="M456" i="78"/>
  <c r="M830" i="78" s="1"/>
  <c r="M66" i="89"/>
  <c r="M831" i="78" s="1"/>
  <c r="N215" i="89"/>
  <c r="N223" i="89" s="1"/>
  <c r="N82" i="89"/>
  <c r="N749" i="78" s="1"/>
  <c r="O213" i="89"/>
  <c r="O456" i="78"/>
  <c r="O830" i="78" s="1"/>
  <c r="O832" i="78" s="1"/>
  <c r="N295" i="78"/>
  <c r="N60" i="89" s="1"/>
  <c r="N825" i="78" s="1"/>
  <c r="S381" i="78"/>
  <c r="P367" i="78"/>
  <c r="M452" i="78"/>
  <c r="M812" i="78" s="1"/>
  <c r="O339" i="78"/>
  <c r="N325" i="78"/>
  <c r="N388" i="71"/>
  <c r="N389" i="71" s="1"/>
  <c r="N675" i="71" s="1"/>
  <c r="O325" i="78"/>
  <c r="N225" i="78"/>
  <c r="N411" i="78" s="1"/>
  <c r="N787" i="78" s="1"/>
  <c r="X449" i="78"/>
  <c r="P308" i="71"/>
  <c r="P309" i="71" s="1"/>
  <c r="Q365" i="78"/>
  <c r="Q366" i="78" s="1"/>
  <c r="P367" i="71"/>
  <c r="P344" i="78"/>
  <c r="P377" i="71"/>
  <c r="P316" i="78"/>
  <c r="R309" i="78"/>
  <c r="R310" i="78" s="1"/>
  <c r="P330" i="78"/>
  <c r="P224" i="78"/>
  <c r="P786" i="78" s="1"/>
  <c r="Q279" i="78"/>
  <c r="Q280" i="78" s="1"/>
  <c r="O293" i="78"/>
  <c r="O294" i="78" s="1"/>
  <c r="O823" i="78" s="1"/>
  <c r="P275" i="71"/>
  <c r="N244" i="78"/>
  <c r="N251" i="78" s="1"/>
  <c r="N252" i="78" s="1"/>
  <c r="N806" i="78" s="1"/>
  <c r="N667" i="71"/>
  <c r="N230" i="78"/>
  <c r="Q223" i="78"/>
  <c r="Q224" i="78" s="1"/>
  <c r="Q786" i="78" s="1"/>
  <c r="M294" i="78"/>
  <c r="M823" i="78" s="1"/>
  <c r="R304" i="71"/>
  <c r="R307" i="71" s="1"/>
  <c r="R272" i="78" s="1"/>
  <c r="M319" i="71"/>
  <c r="M687" i="71" s="1"/>
  <c r="M686" i="71"/>
  <c r="Q257" i="71"/>
  <c r="R259" i="71"/>
  <c r="N318" i="71"/>
  <c r="N319" i="71" s="1"/>
  <c r="O685" i="71"/>
  <c r="R272" i="71"/>
  <c r="Q270" i="71"/>
  <c r="Q273" i="71" s="1"/>
  <c r="Q661" i="71"/>
  <c r="Q316" i="71"/>
  <c r="P314" i="71"/>
  <c r="P317" i="71" s="1"/>
  <c r="P286" i="78" s="1"/>
  <c r="R237" i="71"/>
  <c r="R240" i="71" s="1"/>
  <c r="R216" i="78" s="1"/>
  <c r="T172" i="78"/>
  <c r="T179" i="78" s="1"/>
  <c r="T180" i="78" s="1"/>
  <c r="T181" i="78" s="1"/>
  <c r="M244" i="78"/>
  <c r="M251" i="78" s="1"/>
  <c r="M230" i="78"/>
  <c r="M679" i="71"/>
  <c r="M689" i="71" s="1"/>
  <c r="P673" i="71"/>
  <c r="Q375" i="71"/>
  <c r="U195" i="71"/>
  <c r="P454" i="71"/>
  <c r="S447" i="71"/>
  <c r="S450" i="71" s="1"/>
  <c r="S452" i="71" s="1"/>
  <c r="Y139" i="78"/>
  <c r="M167" i="78"/>
  <c r="M453" i="78" s="1"/>
  <c r="N679" i="71"/>
  <c r="M182" i="71"/>
  <c r="M230" i="71" s="1"/>
  <c r="I37" i="101"/>
  <c r="I86" i="101" s="1"/>
  <c r="I87" i="101" s="1"/>
  <c r="O431" i="71"/>
  <c r="N432" i="71"/>
  <c r="Q441" i="71"/>
  <c r="Q442" i="71" s="1"/>
  <c r="T194" i="78"/>
  <c r="R217" i="71"/>
  <c r="O353" i="71"/>
  <c r="O354" i="71" s="1"/>
  <c r="Z138" i="78"/>
  <c r="Z137" i="71"/>
  <c r="Q217" i="71"/>
  <c r="N166" i="78"/>
  <c r="N181" i="71"/>
  <c r="M662" i="71"/>
  <c r="M344" i="71"/>
  <c r="N662" i="71"/>
  <c r="N344" i="71"/>
  <c r="Y138" i="71"/>
  <c r="P343" i="71"/>
  <c r="O388" i="71"/>
  <c r="T208" i="78"/>
  <c r="R227" i="71"/>
  <c r="O344" i="71"/>
  <c r="O662" i="71"/>
  <c r="M311" i="78"/>
  <c r="W189" i="71"/>
  <c r="V187" i="71"/>
  <c r="V193" i="71" s="1"/>
  <c r="U200" i="78"/>
  <c r="U207" i="78" s="1"/>
  <c r="U226" i="71" s="1"/>
  <c r="V225" i="71"/>
  <c r="S429" i="71"/>
  <c r="R427" i="71"/>
  <c r="R430" i="71" s="1"/>
  <c r="R358" i="78" s="1"/>
  <c r="S374" i="71"/>
  <c r="R372" i="71"/>
  <c r="U193" i="78"/>
  <c r="U216" i="71" s="1"/>
  <c r="S417" i="71"/>
  <c r="R415" i="71"/>
  <c r="R418" i="71" s="1"/>
  <c r="R420" i="71" s="1"/>
  <c r="S351" i="71"/>
  <c r="R349" i="71"/>
  <c r="R352" i="71" s="1"/>
  <c r="S339" i="71"/>
  <c r="S342" i="71" s="1"/>
  <c r="S302" i="78" s="1"/>
  <c r="S309" i="78" s="1"/>
  <c r="S310" i="78" s="1"/>
  <c r="W212" i="71"/>
  <c r="W215" i="71" s="1"/>
  <c r="T437" i="71"/>
  <c r="T440" i="71" s="1"/>
  <c r="T372" i="78" s="1"/>
  <c r="T379" i="78" s="1"/>
  <c r="T380" i="78" s="1"/>
  <c r="AA137" i="78"/>
  <c r="O165" i="78"/>
  <c r="O247" i="71"/>
  <c r="O250" i="71" s="1"/>
  <c r="O282" i="71"/>
  <c r="O285" i="71" s="1"/>
  <c r="Q177" i="71"/>
  <c r="Q180" i="71" s="1"/>
  <c r="S407" i="71"/>
  <c r="R405" i="71"/>
  <c r="R408" i="71" s="1"/>
  <c r="R410" i="71" s="1"/>
  <c r="AC133" i="71"/>
  <c r="AC136" i="71" s="1"/>
  <c r="AD135" i="71"/>
  <c r="U306" i="71"/>
  <c r="N331" i="71"/>
  <c r="N456" i="71" s="1"/>
  <c r="S386" i="71"/>
  <c r="R384" i="71"/>
  <c r="R387" i="71" s="1"/>
  <c r="S396" i="71"/>
  <c r="R394" i="71"/>
  <c r="R398" i="71" s="1"/>
  <c r="R400" i="71" s="1"/>
  <c r="S361" i="71"/>
  <c r="R359" i="71"/>
  <c r="R365" i="71" s="1"/>
  <c r="AB130" i="78"/>
  <c r="W222" i="71"/>
  <c r="V186" i="78"/>
  <c r="O292" i="71"/>
  <c r="O295" i="71" s="1"/>
  <c r="O297" i="71" s="1"/>
  <c r="R324" i="71"/>
  <c r="R327" i="71" s="1"/>
  <c r="R329" i="71" s="1"/>
  <c r="S200" i="71"/>
  <c r="S203" i="71" s="1"/>
  <c r="S205" i="71" s="1"/>
  <c r="K861" i="78" l="1"/>
  <c r="F728" i="78"/>
  <c r="F125" i="77" s="1"/>
  <c r="F134" i="89" s="1"/>
  <c r="G35" i="89"/>
  <c r="G28" i="103"/>
  <c r="G51" i="103" s="1"/>
  <c r="G74" i="103" s="1"/>
  <c r="J768" i="78"/>
  <c r="K12" i="87"/>
  <c r="K742" i="78" s="1"/>
  <c r="K743" i="78" s="1"/>
  <c r="K702" i="71"/>
  <c r="K94" i="101"/>
  <c r="K95" i="101" s="1"/>
  <c r="K39" i="101"/>
  <c r="K33" i="66"/>
  <c r="K29" i="66" s="1"/>
  <c r="K15" i="66"/>
  <c r="J33" i="66"/>
  <c r="J29" i="66" s="1"/>
  <c r="J15" i="66"/>
  <c r="I33" i="66"/>
  <c r="I29" i="66" s="1"/>
  <c r="I15" i="66"/>
  <c r="K173" i="89"/>
  <c r="K78" i="66" s="1"/>
  <c r="K90" i="66" s="1"/>
  <c r="K687" i="78"/>
  <c r="K689" i="78" s="1"/>
  <c r="K463" i="78"/>
  <c r="K492" i="78"/>
  <c r="K493" i="78" s="1"/>
  <c r="K772" i="78"/>
  <c r="K760" i="78"/>
  <c r="K712" i="78"/>
  <c r="K719" i="78"/>
  <c r="K705" i="78"/>
  <c r="G524" i="78"/>
  <c r="G514" i="78"/>
  <c r="G504" i="78"/>
  <c r="K836" i="78"/>
  <c r="K421" i="78"/>
  <c r="K837" i="78"/>
  <c r="K216" i="89"/>
  <c r="K221" i="89" s="1"/>
  <c r="I726" i="78"/>
  <c r="I691" i="78"/>
  <c r="AK787" i="78"/>
  <c r="J848" i="78"/>
  <c r="J851" i="78" s="1"/>
  <c r="J705" i="78"/>
  <c r="J719" i="78"/>
  <c r="J712" i="78"/>
  <c r="I719" i="78"/>
  <c r="I712" i="78"/>
  <c r="I705" i="78"/>
  <c r="L697" i="78"/>
  <c r="L728" i="78"/>
  <c r="AK204" i="89"/>
  <c r="L83" i="66"/>
  <c r="L79" i="66" s="1"/>
  <c r="L466" i="71"/>
  <c r="L469" i="71" s="1"/>
  <c r="L695" i="71"/>
  <c r="I844" i="78"/>
  <c r="O860" i="78"/>
  <c r="O861" i="78" s="1"/>
  <c r="O653" i="78"/>
  <c r="O848" i="78" s="1"/>
  <c r="O851" i="78" s="1"/>
  <c r="P843" i="78"/>
  <c r="P844" i="78" s="1"/>
  <c r="P26" i="87"/>
  <c r="Q843" i="78"/>
  <c r="Q844" i="78" s="1"/>
  <c r="Q26" i="87"/>
  <c r="I851" i="78"/>
  <c r="Q668" i="78"/>
  <c r="Q670" i="78" s="1"/>
  <c r="Q672" i="78" s="1"/>
  <c r="Q651" i="78"/>
  <c r="Q653" i="78" s="1"/>
  <c r="AE748" i="78"/>
  <c r="Q201" i="89"/>
  <c r="Q748" i="78"/>
  <c r="Q845" i="78"/>
  <c r="Y201" i="89"/>
  <c r="AB748" i="78"/>
  <c r="AB201" i="89"/>
  <c r="R748" i="78"/>
  <c r="R201" i="89"/>
  <c r="X748" i="78"/>
  <c r="X201" i="89"/>
  <c r="M687" i="78"/>
  <c r="M689" i="78" s="1"/>
  <c r="M691" i="78" s="1"/>
  <c r="M718" i="78" s="1"/>
  <c r="M720" i="78" s="1"/>
  <c r="M201" i="89"/>
  <c r="M748" i="78"/>
  <c r="AJ748" i="78"/>
  <c r="AJ201" i="89"/>
  <c r="AD748" i="78"/>
  <c r="AD201" i="89"/>
  <c r="AF201" i="89"/>
  <c r="AF748" i="78"/>
  <c r="O748" i="78"/>
  <c r="O201" i="89"/>
  <c r="AC748" i="78"/>
  <c r="AC201" i="89"/>
  <c r="T748" i="78"/>
  <c r="T201" i="89"/>
  <c r="S748" i="78"/>
  <c r="S201" i="89"/>
  <c r="Z201" i="89"/>
  <c r="Z748" i="78"/>
  <c r="AA201" i="89"/>
  <c r="AA748" i="78"/>
  <c r="AG748" i="78"/>
  <c r="AG201" i="89"/>
  <c r="N748" i="78"/>
  <c r="N201" i="89"/>
  <c r="AH748" i="78"/>
  <c r="AH201" i="89"/>
  <c r="V748" i="78"/>
  <c r="V201" i="89"/>
  <c r="U748" i="78"/>
  <c r="U201" i="89"/>
  <c r="F726" i="78"/>
  <c r="F123" i="77" s="1"/>
  <c r="F132" i="89" s="1"/>
  <c r="F136" i="89" s="1"/>
  <c r="F691" i="78"/>
  <c r="N169" i="89"/>
  <c r="M78" i="66"/>
  <c r="M90" i="66" s="1"/>
  <c r="W751" i="86"/>
  <c r="W748" i="86" s="1"/>
  <c r="J861" i="78"/>
  <c r="X579" i="71"/>
  <c r="X585" i="71" s="1"/>
  <c r="X678" i="71"/>
  <c r="X624" i="78"/>
  <c r="X750" i="86"/>
  <c r="X749" i="86"/>
  <c r="T600" i="71"/>
  <c r="T601" i="71" s="1"/>
  <c r="T604" i="71" s="1"/>
  <c r="Q860" i="78"/>
  <c r="Q152" i="89"/>
  <c r="Q850" i="78" s="1"/>
  <c r="U594" i="71"/>
  <c r="U599" i="71" s="1"/>
  <c r="U633" i="78"/>
  <c r="U639" i="78" s="1"/>
  <c r="U151" i="89" s="1"/>
  <c r="U693" i="71"/>
  <c r="R83" i="66"/>
  <c r="R607" i="71"/>
  <c r="O697" i="78"/>
  <c r="O728" i="78"/>
  <c r="O125" i="77" s="1"/>
  <c r="O134" i="89" s="1"/>
  <c r="U94" i="66"/>
  <c r="U849" i="78"/>
  <c r="U155" i="89"/>
  <c r="U225" i="89" s="1"/>
  <c r="X744" i="86"/>
  <c r="S600" i="71"/>
  <c r="S601" i="71" s="1"/>
  <c r="S604" i="71" s="1"/>
  <c r="L850" i="78"/>
  <c r="L860" i="78"/>
  <c r="P845" i="78"/>
  <c r="V82" i="66"/>
  <c r="L672" i="78"/>
  <c r="J125" i="77"/>
  <c r="J134" i="89" s="1"/>
  <c r="T673" i="78"/>
  <c r="T696" i="78"/>
  <c r="V628" i="78"/>
  <c r="V629" i="78" s="1"/>
  <c r="W630" i="78"/>
  <c r="W627" i="78"/>
  <c r="W586" i="71" s="1"/>
  <c r="W587" i="71" s="1"/>
  <c r="W590" i="71" s="1"/>
  <c r="W661" i="78"/>
  <c r="U667" i="78"/>
  <c r="Y761" i="86"/>
  <c r="Y760" i="86" s="1"/>
  <c r="Y742" i="86"/>
  <c r="Y747" i="86" s="1"/>
  <c r="Y743" i="86"/>
  <c r="Y584" i="71" s="1"/>
  <c r="Y741" i="86"/>
  <c r="Y766" i="86" s="1"/>
  <c r="Y740" i="86"/>
  <c r="Y578" i="71"/>
  <c r="L653" i="78"/>
  <c r="L859" i="78"/>
  <c r="L842" i="78"/>
  <c r="L845" i="78" s="1"/>
  <c r="L21" i="87"/>
  <c r="W589" i="71"/>
  <c r="W625" i="78"/>
  <c r="S696" i="78"/>
  <c r="S673" i="78"/>
  <c r="W758" i="86"/>
  <c r="W752" i="86"/>
  <c r="Z738" i="86"/>
  <c r="Z737" i="86" s="1"/>
  <c r="AA245" i="83"/>
  <c r="P150" i="89"/>
  <c r="P668" i="78"/>
  <c r="P670" i="78" s="1"/>
  <c r="P651" i="78"/>
  <c r="V662" i="78"/>
  <c r="V669" i="78" s="1"/>
  <c r="V756" i="86"/>
  <c r="V593" i="71" s="1"/>
  <c r="V768" i="86"/>
  <c r="R729" i="78"/>
  <c r="R126" i="77" s="1"/>
  <c r="R135" i="89" s="1"/>
  <c r="J655" i="78"/>
  <c r="J680" i="78" s="1"/>
  <c r="J687" i="78" s="1"/>
  <c r="J689" i="78" s="1"/>
  <c r="R637" i="78"/>
  <c r="R638" i="78" s="1"/>
  <c r="P417" i="78"/>
  <c r="T416" i="78"/>
  <c r="Q158" i="78"/>
  <c r="Q229" i="71"/>
  <c r="R311" i="78"/>
  <c r="R412" i="78" s="1"/>
  <c r="S311" i="78"/>
  <c r="S412" i="78" s="1"/>
  <c r="O814" i="78"/>
  <c r="O813" i="78"/>
  <c r="M815" i="78"/>
  <c r="N814" i="78"/>
  <c r="N813" i="78"/>
  <c r="M237" i="78"/>
  <c r="M238" i="78" s="1"/>
  <c r="P66" i="89"/>
  <c r="P831" i="78" s="1"/>
  <c r="P265" i="71"/>
  <c r="Q263" i="71"/>
  <c r="Q258" i="78" s="1"/>
  <c r="Q265" i="78" s="1"/>
  <c r="Q266" i="78" s="1"/>
  <c r="Q267" i="78" s="1"/>
  <c r="N819" i="78"/>
  <c r="N820" i="78" s="1"/>
  <c r="M832" i="78"/>
  <c r="Q281" i="78"/>
  <c r="Q829" i="78"/>
  <c r="T195" i="78"/>
  <c r="T209" i="78"/>
  <c r="O415" i="78"/>
  <c r="O455" i="78"/>
  <c r="M46" i="89"/>
  <c r="M412" i="78"/>
  <c r="M787" i="78" s="1"/>
  <c r="O215" i="89"/>
  <c r="O223" i="89" s="1"/>
  <c r="O749" i="78"/>
  <c r="M213" i="89"/>
  <c r="N46" i="89"/>
  <c r="N788" i="78" s="1"/>
  <c r="N789" i="78" s="1"/>
  <c r="N210" i="89"/>
  <c r="N457" i="78"/>
  <c r="N824" i="78" s="1"/>
  <c r="N826" i="78" s="1"/>
  <c r="P456" i="78"/>
  <c r="P830" i="78" s="1"/>
  <c r="O295" i="78"/>
  <c r="O60" i="89" s="1"/>
  <c r="O825" i="78" s="1"/>
  <c r="M295" i="78"/>
  <c r="Q367" i="78"/>
  <c r="T381" i="78"/>
  <c r="O452" i="78"/>
  <c r="O812" i="78" s="1"/>
  <c r="N452" i="78"/>
  <c r="N812" i="78" s="1"/>
  <c r="N674" i="71"/>
  <c r="N253" i="78"/>
  <c r="N454" i="78" s="1"/>
  <c r="P225" i="78"/>
  <c r="Q225" i="78"/>
  <c r="Q411" i="78" s="1"/>
  <c r="Q787" i="78" s="1"/>
  <c r="Q308" i="71"/>
  <c r="Q309" i="71" s="1"/>
  <c r="Q241" i="71"/>
  <c r="Q242" i="71" s="1"/>
  <c r="Y449" i="78"/>
  <c r="R365" i="78"/>
  <c r="R366" i="78" s="1"/>
  <c r="Q367" i="71"/>
  <c r="Q344" i="78"/>
  <c r="Q351" i="78" s="1"/>
  <c r="Q352" i="78" s="1"/>
  <c r="Q353" i="78" s="1"/>
  <c r="Q418" i="78" s="1"/>
  <c r="P323" i="78"/>
  <c r="P324" i="78" s="1"/>
  <c r="P811" i="78" s="1"/>
  <c r="P351" i="78"/>
  <c r="P352" i="78" s="1"/>
  <c r="P353" i="78" s="1"/>
  <c r="P418" i="78" s="1"/>
  <c r="Q673" i="71"/>
  <c r="Q316" i="78"/>
  <c r="P337" i="78"/>
  <c r="P353" i="71" s="1"/>
  <c r="P354" i="71" s="1"/>
  <c r="Q330" i="78"/>
  <c r="Q275" i="71"/>
  <c r="R279" i="78"/>
  <c r="R280" i="78" s="1"/>
  <c r="O244" i="78"/>
  <c r="P293" i="78"/>
  <c r="P294" i="78" s="1"/>
  <c r="P823" i="78" s="1"/>
  <c r="O667" i="71"/>
  <c r="O230" i="78"/>
  <c r="N237" i="78"/>
  <c r="R661" i="71"/>
  <c r="R223" i="78"/>
  <c r="R224" i="78" s="1"/>
  <c r="R786" i="78" s="1"/>
  <c r="N686" i="71"/>
  <c r="N687" i="71"/>
  <c r="S304" i="71"/>
  <c r="S307" i="71" s="1"/>
  <c r="S272" i="78" s="1"/>
  <c r="S272" i="71"/>
  <c r="R270" i="71"/>
  <c r="R273" i="71" s="1"/>
  <c r="S237" i="71"/>
  <c r="S240" i="71" s="1"/>
  <c r="S216" i="78" s="1"/>
  <c r="S223" i="78" s="1"/>
  <c r="S224" i="78" s="1"/>
  <c r="S786" i="78" s="1"/>
  <c r="O318" i="71"/>
  <c r="O319" i="71" s="1"/>
  <c r="R257" i="71"/>
  <c r="S259" i="71"/>
  <c r="P685" i="71"/>
  <c r="R316" i="71"/>
  <c r="Q314" i="71"/>
  <c r="Q317" i="71" s="1"/>
  <c r="Q286" i="78" s="1"/>
  <c r="Q293" i="78" s="1"/>
  <c r="Q294" i="78" s="1"/>
  <c r="Q823" i="78" s="1"/>
  <c r="Q377" i="71"/>
  <c r="U172" i="78"/>
  <c r="U179" i="78" s="1"/>
  <c r="U180" i="78" s="1"/>
  <c r="U181" i="78" s="1"/>
  <c r="R375" i="71"/>
  <c r="V195" i="71"/>
  <c r="Q454" i="71"/>
  <c r="M413" i="78"/>
  <c r="T447" i="71"/>
  <c r="T450" i="71" s="1"/>
  <c r="T452" i="71" s="1"/>
  <c r="J414" i="78"/>
  <c r="J807" i="78" s="1"/>
  <c r="J808" i="78" s="1"/>
  <c r="Z139" i="78"/>
  <c r="L414" i="78"/>
  <c r="L807" i="78" s="1"/>
  <c r="L808" i="78" s="1"/>
  <c r="N167" i="78"/>
  <c r="N453" i="78" s="1"/>
  <c r="O679" i="71"/>
  <c r="N182" i="71"/>
  <c r="N230" i="71" s="1"/>
  <c r="O389" i="71"/>
  <c r="O675" i="71" s="1"/>
  <c r="O674" i="71"/>
  <c r="N663" i="71"/>
  <c r="N455" i="71"/>
  <c r="M663" i="71"/>
  <c r="M455" i="71"/>
  <c r="J37" i="101"/>
  <c r="J86" i="101" s="1"/>
  <c r="J87" i="101" s="1"/>
  <c r="O663" i="71"/>
  <c r="O432" i="71"/>
  <c r="P431" i="71"/>
  <c r="R441" i="71"/>
  <c r="R442" i="71" s="1"/>
  <c r="P344" i="71"/>
  <c r="P662" i="71"/>
  <c r="U194" i="78"/>
  <c r="S217" i="71"/>
  <c r="U208" i="78"/>
  <c r="S227" i="71"/>
  <c r="AA138" i="78"/>
  <c r="AA137" i="71"/>
  <c r="Q343" i="71"/>
  <c r="O166" i="78"/>
  <c r="O181" i="71"/>
  <c r="Z138" i="71"/>
  <c r="M252" i="78"/>
  <c r="M806" i="78" s="1"/>
  <c r="M251" i="71"/>
  <c r="X189" i="71"/>
  <c r="W187" i="71"/>
  <c r="W193" i="71" s="1"/>
  <c r="W225" i="71"/>
  <c r="V200" i="78"/>
  <c r="V207" i="78" s="1"/>
  <c r="V226" i="71" s="1"/>
  <c r="N689" i="71"/>
  <c r="P292" i="71"/>
  <c r="P295" i="71" s="1"/>
  <c r="P297" i="71" s="1"/>
  <c r="AB137" i="78"/>
  <c r="X212" i="71"/>
  <c r="X215" i="71" s="1"/>
  <c r="T351" i="71"/>
  <c r="S349" i="71"/>
  <c r="S352" i="71" s="1"/>
  <c r="T374" i="71"/>
  <c r="S372" i="71"/>
  <c r="T200" i="71"/>
  <c r="T203" i="71" s="1"/>
  <c r="T205" i="71" s="1"/>
  <c r="V193" i="78"/>
  <c r="V216" i="71" s="1"/>
  <c r="AE135" i="71"/>
  <c r="AD133" i="71"/>
  <c r="AD136" i="71" s="1"/>
  <c r="X222" i="71"/>
  <c r="P165" i="78"/>
  <c r="AC130" i="78"/>
  <c r="P282" i="71"/>
  <c r="P285" i="71" s="1"/>
  <c r="W186" i="78"/>
  <c r="T386" i="71"/>
  <c r="S384" i="71"/>
  <c r="S387" i="71" s="1"/>
  <c r="T407" i="71"/>
  <c r="S405" i="71"/>
  <c r="S408" i="71" s="1"/>
  <c r="S410" i="71" s="1"/>
  <c r="V306" i="71"/>
  <c r="T429" i="71"/>
  <c r="S427" i="71"/>
  <c r="S430" i="71" s="1"/>
  <c r="S358" i="78" s="1"/>
  <c r="S365" i="78" s="1"/>
  <c r="S366" i="78" s="1"/>
  <c r="T396" i="71"/>
  <c r="S394" i="71"/>
  <c r="S398" i="71" s="1"/>
  <c r="S400" i="71" s="1"/>
  <c r="O331" i="71"/>
  <c r="O456" i="71" s="1"/>
  <c r="T417" i="71"/>
  <c r="S415" i="71"/>
  <c r="S418" i="71" s="1"/>
  <c r="S420" i="71" s="1"/>
  <c r="T361" i="71"/>
  <c r="S359" i="71"/>
  <c r="S365" i="71" s="1"/>
  <c r="S324" i="71"/>
  <c r="S327" i="71" s="1"/>
  <c r="S329" i="71" s="1"/>
  <c r="R177" i="71"/>
  <c r="R180" i="71" s="1"/>
  <c r="P247" i="71"/>
  <c r="P250" i="71" s="1"/>
  <c r="U437" i="71"/>
  <c r="U440" i="71" s="1"/>
  <c r="U372" i="78" s="1"/>
  <c r="T339" i="71"/>
  <c r="T342" i="71" s="1"/>
  <c r="T302" i="78" s="1"/>
  <c r="K29" i="87" l="1"/>
  <c r="K55" i="87" s="1"/>
  <c r="K42" i="91" s="1"/>
  <c r="K838" i="78"/>
  <c r="L472" i="71"/>
  <c r="L12" i="87" s="1"/>
  <c r="L38" i="101"/>
  <c r="K39" i="91"/>
  <c r="N173" i="89"/>
  <c r="N78" i="66" s="1"/>
  <c r="N90" i="66" s="1"/>
  <c r="K691" i="78"/>
  <c r="K726" i="78"/>
  <c r="K123" i="77" s="1"/>
  <c r="K132" i="89" s="1"/>
  <c r="K136" i="89" s="1"/>
  <c r="K537" i="78"/>
  <c r="K105" i="77" s="1"/>
  <c r="K530" i="78"/>
  <c r="K520" i="78"/>
  <c r="K510" i="78"/>
  <c r="K496" i="78"/>
  <c r="K770" i="78"/>
  <c r="K773" i="78" s="1"/>
  <c r="K424" i="78"/>
  <c r="K477" i="78" s="1"/>
  <c r="K99" i="89" s="1"/>
  <c r="J691" i="78"/>
  <c r="J726" i="78"/>
  <c r="I711" i="78"/>
  <c r="I713" i="78" s="1"/>
  <c r="I715" i="78" s="1"/>
  <c r="I704" i="78"/>
  <c r="I706" i="78" s="1"/>
  <c r="I708" i="78" s="1"/>
  <c r="I718" i="78"/>
  <c r="I720" i="78" s="1"/>
  <c r="I722" i="78" s="1"/>
  <c r="L712" i="78"/>
  <c r="L719" i="78"/>
  <c r="L705" i="78"/>
  <c r="L95" i="66"/>
  <c r="L91" i="66" s="1"/>
  <c r="I169" i="89"/>
  <c r="O655" i="78"/>
  <c r="O680" i="78" s="1"/>
  <c r="O169" i="89" s="1"/>
  <c r="O173" i="89" s="1"/>
  <c r="L843" i="78"/>
  <c r="L844" i="78" s="1"/>
  <c r="L26" i="87"/>
  <c r="Q694" i="78"/>
  <c r="Q695" i="78" s="1"/>
  <c r="Q697" i="78" s="1"/>
  <c r="Q859" i="78"/>
  <c r="Q861" i="78" s="1"/>
  <c r="X751" i="86"/>
  <c r="X748" i="86" s="1"/>
  <c r="M704" i="78"/>
  <c r="M706" i="78" s="1"/>
  <c r="M45" i="77" s="1"/>
  <c r="M57" i="77" s="1"/>
  <c r="M711" i="78"/>
  <c r="M713" i="78" s="1"/>
  <c r="M46" i="77" s="1"/>
  <c r="M58" i="77" s="1"/>
  <c r="M726" i="78"/>
  <c r="M123" i="77" s="1"/>
  <c r="M132" i="89" s="1"/>
  <c r="M136" i="89" s="1"/>
  <c r="F718" i="78"/>
  <c r="F720" i="78" s="1"/>
  <c r="F704" i="78"/>
  <c r="F706" i="78" s="1"/>
  <c r="F45" i="77" s="1"/>
  <c r="F57" i="77" s="1"/>
  <c r="F711" i="78"/>
  <c r="F713" i="78" s="1"/>
  <c r="W628" i="78"/>
  <c r="S637" i="78"/>
  <c r="S638" i="78" s="1"/>
  <c r="L861" i="78"/>
  <c r="M47" i="77"/>
  <c r="M59" i="77" s="1"/>
  <c r="M118" i="77"/>
  <c r="M722" i="78"/>
  <c r="M120" i="77" s="1"/>
  <c r="M124" i="89" s="1"/>
  <c r="T83" i="66"/>
  <c r="T607" i="71"/>
  <c r="AA738" i="86"/>
  <c r="AA737" i="86" s="1"/>
  <c r="AB245" i="83"/>
  <c r="V667" i="78"/>
  <c r="V94" i="66"/>
  <c r="S83" i="66"/>
  <c r="S607" i="71"/>
  <c r="R95" i="66"/>
  <c r="R91" i="66" s="1"/>
  <c r="R79" i="66"/>
  <c r="Z761" i="86"/>
  <c r="Z760" i="86" s="1"/>
  <c r="Z578" i="71"/>
  <c r="Z742" i="86"/>
  <c r="Z747" i="86" s="1"/>
  <c r="Z743" i="86"/>
  <c r="Z584" i="71" s="1"/>
  <c r="Z740" i="86"/>
  <c r="Z741" i="86"/>
  <c r="Z766" i="86" s="1"/>
  <c r="Y750" i="86"/>
  <c r="Y749" i="86"/>
  <c r="T729" i="78"/>
  <c r="T126" i="77" s="1"/>
  <c r="T135" i="89" s="1"/>
  <c r="X758" i="86"/>
  <c r="X752" i="86"/>
  <c r="Q655" i="78"/>
  <c r="R858" i="78"/>
  <c r="R841" i="78"/>
  <c r="R847" i="78" s="1"/>
  <c r="P859" i="78"/>
  <c r="P653" i="78"/>
  <c r="P848" i="78" s="1"/>
  <c r="U671" i="78"/>
  <c r="U153" i="89"/>
  <c r="U217" i="89"/>
  <c r="U222" i="89" s="1"/>
  <c r="R842" i="78"/>
  <c r="R21" i="87"/>
  <c r="Q848" i="78"/>
  <c r="Q851" i="78" s="1"/>
  <c r="P672" i="78"/>
  <c r="P694" i="78"/>
  <c r="P695" i="78" s="1"/>
  <c r="W662" i="78"/>
  <c r="W669" i="78" s="1"/>
  <c r="W756" i="86"/>
  <c r="W593" i="71" s="1"/>
  <c r="W768" i="86"/>
  <c r="L848" i="78"/>
  <c r="L851" i="78" s="1"/>
  <c r="L655" i="78"/>
  <c r="L680" i="78" s="1"/>
  <c r="L687" i="78" s="1"/>
  <c r="L689" i="78" s="1"/>
  <c r="U634" i="78"/>
  <c r="U636" i="78" s="1"/>
  <c r="U603" i="71"/>
  <c r="U606" i="71" s="1"/>
  <c r="V849" i="78"/>
  <c r="V155" i="89"/>
  <c r="V225" i="89" s="1"/>
  <c r="P152" i="89"/>
  <c r="P850" i="78" s="1"/>
  <c r="P860" i="78"/>
  <c r="Y744" i="86"/>
  <c r="X661" i="78"/>
  <c r="X627" i="78"/>
  <c r="X586" i="71" s="1"/>
  <c r="X587" i="71" s="1"/>
  <c r="X590" i="71" s="1"/>
  <c r="X630" i="78"/>
  <c r="S729" i="78"/>
  <c r="S126" i="77" s="1"/>
  <c r="S135" i="89" s="1"/>
  <c r="Y579" i="71"/>
  <c r="Y585" i="71" s="1"/>
  <c r="Y624" i="78"/>
  <c r="Y678" i="71"/>
  <c r="V633" i="78"/>
  <c r="V639" i="78" s="1"/>
  <c r="V151" i="89" s="1"/>
  <c r="V693" i="71"/>
  <c r="V594" i="71"/>
  <c r="V599" i="71" s="1"/>
  <c r="W82" i="66"/>
  <c r="L125" i="77"/>
  <c r="L134" i="89" s="1"/>
  <c r="O719" i="78"/>
  <c r="O705" i="78"/>
  <c r="O712" i="78"/>
  <c r="T637" i="78"/>
  <c r="T638" i="78" s="1"/>
  <c r="X625" i="78"/>
  <c r="X589" i="71"/>
  <c r="U416" i="78"/>
  <c r="Q417" i="78"/>
  <c r="Q478" i="78"/>
  <c r="Q100" i="89" s="1"/>
  <c r="Q241" i="89" s="1"/>
  <c r="P478" i="78"/>
  <c r="P100" i="89" s="1"/>
  <c r="P241" i="89" s="1"/>
  <c r="N815" i="78"/>
  <c r="R158" i="78"/>
  <c r="R229" i="71"/>
  <c r="O815" i="78"/>
  <c r="P832" i="78"/>
  <c r="P213" i="89"/>
  <c r="Q265" i="71"/>
  <c r="R263" i="71"/>
  <c r="R258" i="78" s="1"/>
  <c r="R265" i="78" s="1"/>
  <c r="R266" i="78" s="1"/>
  <c r="R267" i="78" s="1"/>
  <c r="O819" i="78"/>
  <c r="O820" i="78" s="1"/>
  <c r="M204" i="89"/>
  <c r="M788" i="78"/>
  <c r="M789" i="78" s="1"/>
  <c r="M286" i="71"/>
  <c r="M668" i="71" s="1"/>
  <c r="U209" i="78"/>
  <c r="U195" i="78"/>
  <c r="R281" i="78"/>
  <c r="R829" i="78"/>
  <c r="N238" i="78"/>
  <c r="M457" i="78"/>
  <c r="M824" i="78" s="1"/>
  <c r="M60" i="89"/>
  <c r="M825" i="78" s="1"/>
  <c r="P46" i="89"/>
  <c r="P411" i="78"/>
  <c r="P787" i="78" s="1"/>
  <c r="N204" i="89"/>
  <c r="M215" i="89"/>
  <c r="M223" i="89" s="1"/>
  <c r="M749" i="78"/>
  <c r="P215" i="89"/>
  <c r="P223" i="89" s="1"/>
  <c r="P82" i="89"/>
  <c r="P749" i="78" s="1"/>
  <c r="Q66" i="89"/>
  <c r="Q831" i="78" s="1"/>
  <c r="Q46" i="89"/>
  <c r="Q788" i="78" s="1"/>
  <c r="Q789" i="78" s="1"/>
  <c r="O237" i="78"/>
  <c r="O210" i="89"/>
  <c r="O457" i="78"/>
  <c r="O824" i="78" s="1"/>
  <c r="O826" i="78" s="1"/>
  <c r="Q456" i="78"/>
  <c r="Q830" i="78" s="1"/>
  <c r="P295" i="78"/>
  <c r="P60" i="89" s="1"/>
  <c r="P825" i="78" s="1"/>
  <c r="Q295" i="78"/>
  <c r="Q60" i="89" s="1"/>
  <c r="Q825" i="78" s="1"/>
  <c r="S367" i="78"/>
  <c r="R367" i="78"/>
  <c r="P325" i="78"/>
  <c r="M253" i="78"/>
  <c r="M454" i="78" s="1"/>
  <c r="R225" i="78"/>
  <c r="S225" i="78"/>
  <c r="R308" i="71"/>
  <c r="R309" i="71" s="1"/>
  <c r="P338" i="78"/>
  <c r="P818" i="78" s="1"/>
  <c r="Z449" i="78"/>
  <c r="R241" i="71"/>
  <c r="R242" i="71" s="1"/>
  <c r="P388" i="71"/>
  <c r="P389" i="71" s="1"/>
  <c r="P675" i="71" s="1"/>
  <c r="Q337" i="78"/>
  <c r="Q338" i="78" s="1"/>
  <c r="Q818" i="78" s="1"/>
  <c r="R367" i="71"/>
  <c r="R344" i="78"/>
  <c r="T309" i="78"/>
  <c r="T310" i="78" s="1"/>
  <c r="U379" i="78"/>
  <c r="U380" i="78" s="1"/>
  <c r="Q323" i="78"/>
  <c r="Q324" i="78" s="1"/>
  <c r="Q811" i="78" s="1"/>
  <c r="R673" i="71"/>
  <c r="R316" i="78"/>
  <c r="R330" i="78"/>
  <c r="P667" i="71"/>
  <c r="P230" i="78"/>
  <c r="R275" i="71"/>
  <c r="S279" i="78"/>
  <c r="S280" i="78" s="1"/>
  <c r="O251" i="78"/>
  <c r="O252" i="78" s="1"/>
  <c r="O806" i="78" s="1"/>
  <c r="P244" i="78"/>
  <c r="S661" i="71"/>
  <c r="O686" i="71"/>
  <c r="O687" i="71"/>
  <c r="T237" i="71"/>
  <c r="T240" i="71" s="1"/>
  <c r="T216" i="78" s="1"/>
  <c r="T259" i="71"/>
  <c r="S257" i="71"/>
  <c r="S241" i="71"/>
  <c r="S242" i="71" s="1"/>
  <c r="T304" i="71"/>
  <c r="T307" i="71" s="1"/>
  <c r="T272" i="78" s="1"/>
  <c r="S316" i="71"/>
  <c r="R314" i="71"/>
  <c r="R317" i="71" s="1"/>
  <c r="R286" i="78" s="1"/>
  <c r="Q685" i="71"/>
  <c r="P318" i="71"/>
  <c r="P319" i="71" s="1"/>
  <c r="T272" i="71"/>
  <c r="S270" i="71"/>
  <c r="S273" i="71" s="1"/>
  <c r="R377" i="71"/>
  <c r="S375" i="71"/>
  <c r="V172" i="78"/>
  <c r="V179" i="78" s="1"/>
  <c r="V180" i="78" s="1"/>
  <c r="V181" i="78" s="1"/>
  <c r="W195" i="71"/>
  <c r="R454" i="71"/>
  <c r="U447" i="71"/>
  <c r="U450" i="71" s="1"/>
  <c r="U452" i="71" s="1"/>
  <c r="N413" i="78"/>
  <c r="N286" i="71"/>
  <c r="N668" i="71" s="1"/>
  <c r="O167" i="78"/>
  <c r="AA139" i="78"/>
  <c r="M680" i="71"/>
  <c r="P679" i="71"/>
  <c r="O182" i="71"/>
  <c r="O230" i="71" s="1"/>
  <c r="P663" i="71"/>
  <c r="O455" i="71"/>
  <c r="Q431" i="71"/>
  <c r="S441" i="71"/>
  <c r="S442" i="71" s="1"/>
  <c r="P432" i="71"/>
  <c r="V194" i="78"/>
  <c r="P166" i="78"/>
  <c r="P181" i="71"/>
  <c r="V208" i="78"/>
  <c r="T227" i="71"/>
  <c r="AA138" i="71"/>
  <c r="Q344" i="71"/>
  <c r="Q662" i="71"/>
  <c r="R343" i="71"/>
  <c r="AB138" i="78"/>
  <c r="AB137" i="71"/>
  <c r="N251" i="71"/>
  <c r="M252" i="71"/>
  <c r="M681" i="71" s="1"/>
  <c r="Y189" i="71"/>
  <c r="X187" i="71"/>
  <c r="X193" i="71" s="1"/>
  <c r="W200" i="78"/>
  <c r="W207" i="78" s="1"/>
  <c r="W226" i="71" s="1"/>
  <c r="X225" i="71"/>
  <c r="AC137" i="78"/>
  <c r="AD130" i="78"/>
  <c r="U396" i="71"/>
  <c r="T394" i="71"/>
  <c r="T398" i="71" s="1"/>
  <c r="T400" i="71" s="1"/>
  <c r="U429" i="71"/>
  <c r="T427" i="71"/>
  <c r="T430" i="71" s="1"/>
  <c r="T358" i="78" s="1"/>
  <c r="W306" i="71"/>
  <c r="AF135" i="71"/>
  <c r="AE133" i="71"/>
  <c r="AE136" i="71" s="1"/>
  <c r="U374" i="71"/>
  <c r="T372" i="71"/>
  <c r="Q292" i="71"/>
  <c r="Q295" i="71" s="1"/>
  <c r="Q297" i="71" s="1"/>
  <c r="S177" i="71"/>
  <c r="S180" i="71" s="1"/>
  <c r="U417" i="71"/>
  <c r="T415" i="71"/>
  <c r="T418" i="71" s="1"/>
  <c r="T420" i="71" s="1"/>
  <c r="Y222" i="71"/>
  <c r="U351" i="71"/>
  <c r="T349" i="71"/>
  <c r="T352" i="71" s="1"/>
  <c r="U339" i="71"/>
  <c r="U342" i="71" s="1"/>
  <c r="U302" i="78" s="1"/>
  <c r="U309" i="78" s="1"/>
  <c r="U310" i="78" s="1"/>
  <c r="U361" i="71"/>
  <c r="T359" i="71"/>
  <c r="T365" i="71" s="1"/>
  <c r="Y212" i="71"/>
  <c r="Y215" i="71" s="1"/>
  <c r="U386" i="71"/>
  <c r="T384" i="71"/>
  <c r="T387" i="71" s="1"/>
  <c r="U200" i="71"/>
  <c r="U203" i="71" s="1"/>
  <c r="U205" i="71" s="1"/>
  <c r="T324" i="71"/>
  <c r="T327" i="71" s="1"/>
  <c r="T329" i="71" s="1"/>
  <c r="Q165" i="78"/>
  <c r="P331" i="71"/>
  <c r="P456" i="71" s="1"/>
  <c r="Q247" i="71"/>
  <c r="Q250" i="71" s="1"/>
  <c r="O689" i="71"/>
  <c r="U407" i="71"/>
  <c r="T405" i="71"/>
  <c r="T408" i="71" s="1"/>
  <c r="T410" i="71" s="1"/>
  <c r="X186" i="78"/>
  <c r="V437" i="71"/>
  <c r="V440" i="71" s="1"/>
  <c r="V372" i="78" s="1"/>
  <c r="W193" i="78"/>
  <c r="W216" i="71" s="1"/>
  <c r="Q282" i="71"/>
  <c r="Q285" i="71" s="1"/>
  <c r="K41" i="91" l="1"/>
  <c r="K40" i="91"/>
  <c r="K46" i="90"/>
  <c r="W629" i="78"/>
  <c r="W667" i="78" s="1"/>
  <c r="K28" i="90"/>
  <c r="K37" i="90"/>
  <c r="K35" i="89"/>
  <c r="K198" i="89" s="1"/>
  <c r="K28" i="103"/>
  <c r="K51" i="103" s="1"/>
  <c r="K74" i="103" s="1"/>
  <c r="L94" i="101"/>
  <c r="L95" i="101" s="1"/>
  <c r="L39" i="101"/>
  <c r="I173" i="89"/>
  <c r="I78" i="66" s="1"/>
  <c r="I90" i="66" s="1"/>
  <c r="K43" i="91"/>
  <c r="K504" i="78"/>
  <c r="K524" i="78"/>
  <c r="K514" i="78"/>
  <c r="K718" i="78"/>
  <c r="K720" i="78" s="1"/>
  <c r="K711" i="78"/>
  <c r="K713" i="78" s="1"/>
  <c r="K704" i="78"/>
  <c r="K706" i="78" s="1"/>
  <c r="K483" i="78"/>
  <c r="K486" i="78" s="1"/>
  <c r="K240" i="89"/>
  <c r="K104" i="89"/>
  <c r="K14" i="66" s="1"/>
  <c r="K28" i="66" s="1"/>
  <c r="L726" i="78"/>
  <c r="L691" i="78"/>
  <c r="J711" i="78"/>
  <c r="J713" i="78" s="1"/>
  <c r="J715" i="78" s="1"/>
  <c r="J718" i="78"/>
  <c r="J720" i="78" s="1"/>
  <c r="J722" i="78" s="1"/>
  <c r="J704" i="78"/>
  <c r="J706" i="78" s="1"/>
  <c r="J708" i="78" s="1"/>
  <c r="I123" i="77"/>
  <c r="I132" i="89" s="1"/>
  <c r="I136" i="89" s="1"/>
  <c r="J169" i="89"/>
  <c r="I45" i="77"/>
  <c r="I57" i="77" s="1"/>
  <c r="I112" i="77"/>
  <c r="Q728" i="78"/>
  <c r="Q125" i="77" s="1"/>
  <c r="Q134" i="89" s="1"/>
  <c r="R843" i="78"/>
  <c r="R844" i="78" s="1"/>
  <c r="R26" i="87"/>
  <c r="M715" i="78"/>
  <c r="M117" i="77" s="1"/>
  <c r="M121" i="89" s="1"/>
  <c r="M115" i="77"/>
  <c r="M708" i="78"/>
  <c r="M114" i="77" s="1"/>
  <c r="M118" i="89" s="1"/>
  <c r="F708" i="78"/>
  <c r="F114" i="77" s="1"/>
  <c r="F118" i="89" s="1"/>
  <c r="F14" i="89" s="1"/>
  <c r="F112" i="77"/>
  <c r="S858" i="78"/>
  <c r="M112" i="77"/>
  <c r="S841" i="78"/>
  <c r="S847" i="78" s="1"/>
  <c r="F115" i="77"/>
  <c r="F715" i="78"/>
  <c r="F117" i="77" s="1"/>
  <c r="F121" i="89" s="1"/>
  <c r="F18" i="89" s="1"/>
  <c r="F46" i="77"/>
  <c r="F58" i="77" s="1"/>
  <c r="O687" i="78"/>
  <c r="O689" i="78" s="1"/>
  <c r="O726" i="78" s="1"/>
  <c r="O123" i="77" s="1"/>
  <c r="O132" i="89" s="1"/>
  <c r="O136" i="89" s="1"/>
  <c r="F47" i="77"/>
  <c r="F59" i="77" s="1"/>
  <c r="F722" i="78"/>
  <c r="F120" i="77" s="1"/>
  <c r="F124" i="89" s="1"/>
  <c r="F22" i="89" s="1"/>
  <c r="F118" i="77"/>
  <c r="J123" i="77"/>
  <c r="J132" i="89" s="1"/>
  <c r="J136" i="89" s="1"/>
  <c r="L169" i="89"/>
  <c r="L173" i="89" s="1"/>
  <c r="Q680" i="78"/>
  <c r="Q169" i="89" s="1"/>
  <c r="O78" i="66"/>
  <c r="O90" i="66" s="1"/>
  <c r="P851" i="78"/>
  <c r="Y751" i="86"/>
  <c r="Y748" i="86" s="1"/>
  <c r="P861" i="78"/>
  <c r="X628" i="78"/>
  <c r="R845" i="78"/>
  <c r="U673" i="78"/>
  <c r="U696" i="78"/>
  <c r="V671" i="78"/>
  <c r="V217" i="89"/>
  <c r="V222" i="89" s="1"/>
  <c r="V153" i="89"/>
  <c r="Q705" i="78"/>
  <c r="Q712" i="78"/>
  <c r="Q719" i="78"/>
  <c r="U600" i="71"/>
  <c r="U601" i="71" s="1"/>
  <c r="U604" i="71" s="1"/>
  <c r="P697" i="78"/>
  <c r="P728" i="78"/>
  <c r="P125" i="77" s="1"/>
  <c r="P134" i="89" s="1"/>
  <c r="P655" i="78"/>
  <c r="X756" i="86"/>
  <c r="X593" i="71" s="1"/>
  <c r="X662" i="78"/>
  <c r="X669" i="78" s="1"/>
  <c r="X768" i="86"/>
  <c r="Z744" i="86"/>
  <c r="AB738" i="86"/>
  <c r="AB737" i="86" s="1"/>
  <c r="AC245" i="83"/>
  <c r="W94" i="66"/>
  <c r="S21" i="87"/>
  <c r="S842" i="78"/>
  <c r="AA578" i="71"/>
  <c r="AA742" i="86"/>
  <c r="AA747" i="86" s="1"/>
  <c r="AA740" i="86"/>
  <c r="AA743" i="86"/>
  <c r="AA584" i="71" s="1"/>
  <c r="AA761" i="86"/>
  <c r="AA760" i="86" s="1"/>
  <c r="AA741" i="86"/>
  <c r="AA766" i="86" s="1"/>
  <c r="T858" i="78"/>
  <c r="T841" i="78"/>
  <c r="Y661" i="78"/>
  <c r="Y627" i="78"/>
  <c r="Y586" i="71" s="1"/>
  <c r="Y587" i="71" s="1"/>
  <c r="Y590" i="71" s="1"/>
  <c r="Y630" i="78"/>
  <c r="S95" i="66"/>
  <c r="S91" i="66" s="1"/>
  <c r="S79" i="66"/>
  <c r="T21" i="87"/>
  <c r="T842" i="78"/>
  <c r="Y625" i="78"/>
  <c r="Y589" i="71"/>
  <c r="T95" i="66"/>
  <c r="T91" i="66" s="1"/>
  <c r="T79" i="66"/>
  <c r="X82" i="66"/>
  <c r="Y758" i="86"/>
  <c r="Y752" i="86"/>
  <c r="Z750" i="86"/>
  <c r="Z749" i="86"/>
  <c r="W693" i="71"/>
  <c r="W594" i="71"/>
  <c r="W599" i="71" s="1"/>
  <c r="W633" i="78"/>
  <c r="W639" i="78" s="1"/>
  <c r="W151" i="89" s="1"/>
  <c r="R668" i="78"/>
  <c r="R670" i="78" s="1"/>
  <c r="R150" i="89"/>
  <c r="R651" i="78"/>
  <c r="Z624" i="78"/>
  <c r="Z678" i="71"/>
  <c r="Z579" i="71"/>
  <c r="Z585" i="71" s="1"/>
  <c r="V603" i="71"/>
  <c r="V606" i="71" s="1"/>
  <c r="V634" i="78"/>
  <c r="V636" i="78" s="1"/>
  <c r="W155" i="89"/>
  <c r="W225" i="89" s="1"/>
  <c r="W849" i="78"/>
  <c r="S150" i="89"/>
  <c r="S651" i="78"/>
  <c r="S668" i="78"/>
  <c r="S670" i="78" s="1"/>
  <c r="L18" i="66"/>
  <c r="L32" i="66" s="1"/>
  <c r="R417" i="78"/>
  <c r="V416" i="78"/>
  <c r="S158" i="78"/>
  <c r="S229" i="71"/>
  <c r="U311" i="78"/>
  <c r="U412" i="78" s="1"/>
  <c r="T311" i="78"/>
  <c r="T412" i="78" s="1"/>
  <c r="P813" i="78"/>
  <c r="P814" i="78"/>
  <c r="N239" i="78"/>
  <c r="N74" i="89" s="1"/>
  <c r="N218" i="89" s="1"/>
  <c r="M210" i="89"/>
  <c r="R265" i="71"/>
  <c r="S263" i="71"/>
  <c r="S258" i="78" s="1"/>
  <c r="S265" i="78" s="1"/>
  <c r="S266" i="78" s="1"/>
  <c r="S267" i="78" s="1"/>
  <c r="Q832" i="78"/>
  <c r="O238" i="78"/>
  <c r="M826" i="78"/>
  <c r="V195" i="78"/>
  <c r="M799" i="78"/>
  <c r="S281" i="78"/>
  <c r="S66" i="89" s="1"/>
  <c r="S829" i="78"/>
  <c r="V209" i="78"/>
  <c r="P204" i="89"/>
  <c r="P788" i="78"/>
  <c r="P789" i="78" s="1"/>
  <c r="N799" i="78"/>
  <c r="M287" i="71"/>
  <c r="M669" i="71" s="1"/>
  <c r="M690" i="71" s="1"/>
  <c r="O413" i="78"/>
  <c r="O453" i="78"/>
  <c r="M239" i="78"/>
  <c r="M54" i="89" s="1"/>
  <c r="S46" i="89"/>
  <c r="S411" i="78"/>
  <c r="S787" i="78" s="1"/>
  <c r="R46" i="89"/>
  <c r="R411" i="78"/>
  <c r="R787" i="78" s="1"/>
  <c r="Q204" i="89"/>
  <c r="R66" i="89"/>
  <c r="R831" i="78" s="1"/>
  <c r="Q213" i="89"/>
  <c r="M414" i="78"/>
  <c r="M807" i="78" s="1"/>
  <c r="M808" i="78" s="1"/>
  <c r="P210" i="89"/>
  <c r="P457" i="78"/>
  <c r="P824" i="78" s="1"/>
  <c r="P826" i="78" s="1"/>
  <c r="Q210" i="89"/>
  <c r="Q457" i="78"/>
  <c r="Q824" i="78" s="1"/>
  <c r="Q826" i="78" s="1"/>
  <c r="R456" i="78"/>
  <c r="R830" i="78" s="1"/>
  <c r="P452" i="78"/>
  <c r="P812" i="78" s="1"/>
  <c r="U381" i="78"/>
  <c r="Q353" i="71"/>
  <c r="Q354" i="71" s="1"/>
  <c r="Q339" i="78"/>
  <c r="P339" i="78"/>
  <c r="P455" i="78" s="1"/>
  <c r="Q325" i="78"/>
  <c r="O253" i="78"/>
  <c r="O454" i="78" s="1"/>
  <c r="P674" i="71"/>
  <c r="Q388" i="71"/>
  <c r="Q389" i="71" s="1"/>
  <c r="Q675" i="71" s="1"/>
  <c r="AA449" i="78"/>
  <c r="S367" i="71"/>
  <c r="S344" i="78"/>
  <c r="S351" i="78" s="1"/>
  <c r="S352" i="78" s="1"/>
  <c r="S353" i="78" s="1"/>
  <c r="S418" i="78" s="1"/>
  <c r="S673" i="71"/>
  <c r="S316" i="78"/>
  <c r="S330" i="78"/>
  <c r="S337" i="78" s="1"/>
  <c r="S338" i="78" s="1"/>
  <c r="S818" i="78" s="1"/>
  <c r="R337" i="78"/>
  <c r="R353" i="71" s="1"/>
  <c r="R354" i="71" s="1"/>
  <c r="R323" i="78"/>
  <c r="R324" i="78" s="1"/>
  <c r="R811" i="78" s="1"/>
  <c r="R351" i="78"/>
  <c r="R352" i="78" s="1"/>
  <c r="R353" i="78" s="1"/>
  <c r="R418" i="78" s="1"/>
  <c r="V379" i="78"/>
  <c r="V380" i="78" s="1"/>
  <c r="T365" i="78"/>
  <c r="T366" i="78" s="1"/>
  <c r="R293" i="78"/>
  <c r="R294" i="78" s="1"/>
  <c r="R823" i="78" s="1"/>
  <c r="Q244" i="78"/>
  <c r="S308" i="71"/>
  <c r="S309" i="71" s="1"/>
  <c r="T279" i="78"/>
  <c r="T280" i="78" s="1"/>
  <c r="S275" i="71"/>
  <c r="Q667" i="71"/>
  <c r="Q230" i="78"/>
  <c r="P237" i="78"/>
  <c r="P251" i="78"/>
  <c r="P252" i="78" s="1"/>
  <c r="P806" i="78" s="1"/>
  <c r="T223" i="78"/>
  <c r="T224" i="78" s="1"/>
  <c r="T786" i="78" s="1"/>
  <c r="P687" i="71"/>
  <c r="T316" i="71"/>
  <c r="S314" i="71"/>
  <c r="S317" i="71" s="1"/>
  <c r="S286" i="78" s="1"/>
  <c r="S293" i="78" s="1"/>
  <c r="S294" i="78" s="1"/>
  <c r="S823" i="78" s="1"/>
  <c r="Q318" i="71"/>
  <c r="Q319" i="71" s="1"/>
  <c r="U237" i="71"/>
  <c r="U240" i="71" s="1"/>
  <c r="U216" i="78" s="1"/>
  <c r="U223" i="78" s="1"/>
  <c r="U224" i="78" s="1"/>
  <c r="U786" i="78" s="1"/>
  <c r="U272" i="71"/>
  <c r="T270" i="71"/>
  <c r="T273" i="71" s="1"/>
  <c r="U304" i="71"/>
  <c r="U307" i="71" s="1"/>
  <c r="U272" i="78" s="1"/>
  <c r="T661" i="71"/>
  <c r="U259" i="71"/>
  <c r="T257" i="71"/>
  <c r="P686" i="71"/>
  <c r="R685" i="71"/>
  <c r="S377" i="71"/>
  <c r="T375" i="71"/>
  <c r="W172" i="78"/>
  <c r="W179" i="78" s="1"/>
  <c r="W180" i="78" s="1"/>
  <c r="W181" i="78" s="1"/>
  <c r="X195" i="71"/>
  <c r="S454" i="71"/>
  <c r="N287" i="71"/>
  <c r="N669" i="71" s="1"/>
  <c r="V447" i="71"/>
  <c r="V450" i="71" s="1"/>
  <c r="V452" i="71" s="1"/>
  <c r="P167" i="78"/>
  <c r="P453" i="78" s="1"/>
  <c r="O286" i="71"/>
  <c r="O287" i="71" s="1"/>
  <c r="O669" i="71" s="1"/>
  <c r="AB139" i="78"/>
  <c r="N680" i="71"/>
  <c r="Q679" i="71"/>
  <c r="P182" i="71"/>
  <c r="P230" i="71" s="1"/>
  <c r="Q663" i="71"/>
  <c r="P455" i="71"/>
  <c r="R431" i="71"/>
  <c r="Q432" i="71"/>
  <c r="T441" i="71"/>
  <c r="T442" i="71" s="1"/>
  <c r="W194" i="78"/>
  <c r="R344" i="71"/>
  <c r="R662" i="71"/>
  <c r="W208" i="78"/>
  <c r="U227" i="71"/>
  <c r="N414" i="78"/>
  <c r="N807" i="78" s="1"/>
  <c r="N808" i="78" s="1"/>
  <c r="T217" i="71"/>
  <c r="Q166" i="78"/>
  <c r="Q181" i="71"/>
  <c r="AC138" i="78"/>
  <c r="AC137" i="71"/>
  <c r="AB138" i="71"/>
  <c r="S343" i="71"/>
  <c r="O251" i="71"/>
  <c r="N252" i="71"/>
  <c r="N681" i="71" s="1"/>
  <c r="Z189" i="71"/>
  <c r="Y187" i="71"/>
  <c r="Y193" i="71" s="1"/>
  <c r="X200" i="78"/>
  <c r="X207" i="78" s="1"/>
  <c r="X226" i="71" s="1"/>
  <c r="Y225" i="71"/>
  <c r="V417" i="71"/>
  <c r="U415" i="71"/>
  <c r="U418" i="71" s="1"/>
  <c r="U420" i="71" s="1"/>
  <c r="V351" i="71"/>
  <c r="U349" i="71"/>
  <c r="U352" i="71" s="1"/>
  <c r="Y186" i="78"/>
  <c r="T177" i="71"/>
  <c r="T180" i="71" s="1"/>
  <c r="V374" i="71"/>
  <c r="U372" i="71"/>
  <c r="X306" i="71"/>
  <c r="R292" i="71"/>
  <c r="R295" i="71" s="1"/>
  <c r="R297" i="71" s="1"/>
  <c r="V386" i="71"/>
  <c r="U384" i="71"/>
  <c r="U387" i="71" s="1"/>
  <c r="Q331" i="71"/>
  <c r="Q456" i="71" s="1"/>
  <c r="Z222" i="71"/>
  <c r="R165" i="78"/>
  <c r="V429" i="71"/>
  <c r="U427" i="71"/>
  <c r="U430" i="71" s="1"/>
  <c r="U358" i="78" s="1"/>
  <c r="U365" i="78" s="1"/>
  <c r="U366" i="78" s="1"/>
  <c r="V396" i="71"/>
  <c r="U394" i="71"/>
  <c r="U398" i="71" s="1"/>
  <c r="U400" i="71" s="1"/>
  <c r="AD137" i="78"/>
  <c r="U324" i="71"/>
  <c r="U327" i="71" s="1"/>
  <c r="U329" i="71" s="1"/>
  <c r="V361" i="71"/>
  <c r="U359" i="71"/>
  <c r="U365" i="71" s="1"/>
  <c r="R282" i="71"/>
  <c r="R285" i="71" s="1"/>
  <c r="V407" i="71"/>
  <c r="U405" i="71"/>
  <c r="U408" i="71" s="1"/>
  <c r="U410" i="71" s="1"/>
  <c r="AE130" i="78"/>
  <c r="Z212" i="71"/>
  <c r="Z215" i="71" s="1"/>
  <c r="R247" i="71"/>
  <c r="R250" i="71" s="1"/>
  <c r="X193" i="78"/>
  <c r="X216" i="71" s="1"/>
  <c r="V339" i="71"/>
  <c r="V342" i="71" s="1"/>
  <c r="V302" i="78" s="1"/>
  <c r="AF133" i="71"/>
  <c r="AF136" i="71" s="1"/>
  <c r="AG135" i="71"/>
  <c r="P689" i="71"/>
  <c r="W437" i="71"/>
  <c r="W440" i="71" s="1"/>
  <c r="W372" i="78" s="1"/>
  <c r="V200" i="71"/>
  <c r="V203" i="71" s="1"/>
  <c r="V205" i="71" s="1"/>
  <c r="X629" i="78" l="1"/>
  <c r="X667" i="78" s="1"/>
  <c r="J173" i="89"/>
  <c r="J78" i="66" s="1"/>
  <c r="J90" i="66" s="1"/>
  <c r="K124" i="90"/>
  <c r="K125" i="90" s="1"/>
  <c r="K116" i="90"/>
  <c r="K117" i="90" s="1"/>
  <c r="K140" i="90"/>
  <c r="K141" i="90" s="1"/>
  <c r="K132" i="90"/>
  <c r="K133" i="90" s="1"/>
  <c r="K45" i="91"/>
  <c r="K47" i="91" s="1"/>
  <c r="Q173" i="89"/>
  <c r="Q78" i="66" s="1"/>
  <c r="Q90" i="66" s="1"/>
  <c r="K112" i="77"/>
  <c r="K45" i="77"/>
  <c r="K57" i="77" s="1"/>
  <c r="K708" i="78"/>
  <c r="K114" i="77" s="1"/>
  <c r="K118" i="89" s="1"/>
  <c r="K46" i="77"/>
  <c r="K58" i="77" s="1"/>
  <c r="K115" i="77"/>
  <c r="K715" i="78"/>
  <c r="K117" i="77" s="1"/>
  <c r="K121" i="89" s="1"/>
  <c r="K18" i="89" s="1"/>
  <c r="K187" i="89" s="1"/>
  <c r="K118" i="77"/>
  <c r="K47" i="77"/>
  <c r="K59" i="77" s="1"/>
  <c r="K722" i="78"/>
  <c r="K120" i="77" s="1"/>
  <c r="K124" i="89" s="1"/>
  <c r="K22" i="89" s="1"/>
  <c r="K189" i="89" s="1"/>
  <c r="K761" i="78"/>
  <c r="K243" i="89"/>
  <c r="K534" i="78"/>
  <c r="K102" i="77" s="1"/>
  <c r="K489" i="78"/>
  <c r="K509" i="78"/>
  <c r="K519" i="78"/>
  <c r="K529" i="78"/>
  <c r="L704" i="78"/>
  <c r="L706" i="78" s="1"/>
  <c r="L708" i="78" s="1"/>
  <c r="L718" i="78"/>
  <c r="L720" i="78" s="1"/>
  <c r="L722" i="78" s="1"/>
  <c r="L711" i="78"/>
  <c r="L713" i="78" s="1"/>
  <c r="L715" i="78" s="1"/>
  <c r="J45" i="77"/>
  <c r="J57" i="77" s="1"/>
  <c r="J112" i="77"/>
  <c r="I114" i="77"/>
  <c r="I118" i="89" s="1"/>
  <c r="I14" i="89" s="1"/>
  <c r="I185" i="89" s="1"/>
  <c r="I117" i="77"/>
  <c r="I121" i="89" s="1"/>
  <c r="I115" i="77"/>
  <c r="I46" i="77"/>
  <c r="I58" i="77" s="1"/>
  <c r="I120" i="77"/>
  <c r="I124" i="89" s="1"/>
  <c r="I47" i="77"/>
  <c r="I59" i="77" s="1"/>
  <c r="I118" i="77"/>
  <c r="M126" i="89"/>
  <c r="M157" i="89" s="1"/>
  <c r="M77" i="66" s="1"/>
  <c r="T843" i="78"/>
  <c r="T844" i="78" s="1"/>
  <c r="T26" i="87"/>
  <c r="S843" i="78"/>
  <c r="S844" i="78" s="1"/>
  <c r="S26" i="87"/>
  <c r="S845" i="78"/>
  <c r="Q687" i="78"/>
  <c r="Q689" i="78" s="1"/>
  <c r="Q726" i="78" s="1"/>
  <c r="Q123" i="77" s="1"/>
  <c r="Q132" i="89" s="1"/>
  <c r="Q136" i="89" s="1"/>
  <c r="Z751" i="86"/>
  <c r="Z748" i="86" s="1"/>
  <c r="L123" i="77"/>
  <c r="L132" i="89" s="1"/>
  <c r="F126" i="89"/>
  <c r="F157" i="89" s="1"/>
  <c r="F176" i="89" s="1"/>
  <c r="F20" i="87" s="1"/>
  <c r="F22" i="87" s="1"/>
  <c r="F25" i="87" s="1"/>
  <c r="P680" i="78"/>
  <c r="P169" i="89" s="1"/>
  <c r="P173" i="89" s="1"/>
  <c r="Y628" i="78"/>
  <c r="L78" i="66"/>
  <c r="L90" i="66" s="1"/>
  <c r="U83" i="66"/>
  <c r="U607" i="71"/>
  <c r="R860" i="78"/>
  <c r="R152" i="89"/>
  <c r="R850" i="78" s="1"/>
  <c r="AA579" i="71"/>
  <c r="AA585" i="71" s="1"/>
  <c r="AA624" i="78"/>
  <c r="AA678" i="71"/>
  <c r="AD245" i="83"/>
  <c r="AC738" i="86"/>
  <c r="AC737" i="86" s="1"/>
  <c r="V673" i="78"/>
  <c r="V696" i="78"/>
  <c r="AA750" i="86"/>
  <c r="AA749" i="86"/>
  <c r="Z625" i="78"/>
  <c r="Z589" i="71"/>
  <c r="R672" i="78"/>
  <c r="R694" i="78"/>
  <c r="R695" i="78" s="1"/>
  <c r="T668" i="78"/>
  <c r="T670" i="78" s="1"/>
  <c r="T150" i="89"/>
  <c r="T651" i="78"/>
  <c r="AB761" i="86"/>
  <c r="AB760" i="86" s="1"/>
  <c r="AB578" i="71"/>
  <c r="AB740" i="86"/>
  <c r="AB741" i="86"/>
  <c r="AB766" i="86" s="1"/>
  <c r="AB743" i="86"/>
  <c r="AB584" i="71" s="1"/>
  <c r="AB742" i="86"/>
  <c r="AB747" i="86" s="1"/>
  <c r="U729" i="78"/>
  <c r="U126" i="77" s="1"/>
  <c r="U135" i="89" s="1"/>
  <c r="T847" i="78"/>
  <c r="T845" i="78"/>
  <c r="AA744" i="86"/>
  <c r="Z758" i="86"/>
  <c r="Z752" i="86"/>
  <c r="R653" i="78"/>
  <c r="R848" i="78" s="1"/>
  <c r="R859" i="78"/>
  <c r="Z661" i="78"/>
  <c r="Z627" i="78"/>
  <c r="Z586" i="71" s="1"/>
  <c r="Z587" i="71" s="1"/>
  <c r="Z590" i="71" s="1"/>
  <c r="Z630" i="78"/>
  <c r="V600" i="71"/>
  <c r="V601" i="71" s="1"/>
  <c r="V604" i="71" s="1"/>
  <c r="W671" i="78"/>
  <c r="W217" i="89"/>
  <c r="W222" i="89" s="1"/>
  <c r="W153" i="89"/>
  <c r="X155" i="89"/>
  <c r="X225" i="89" s="1"/>
  <c r="X849" i="78"/>
  <c r="S653" i="78"/>
  <c r="S859" i="78"/>
  <c r="W634" i="78"/>
  <c r="W636" i="78" s="1"/>
  <c r="W603" i="71"/>
  <c r="W606" i="71" s="1"/>
  <c r="Y82" i="66"/>
  <c r="X633" i="78"/>
  <c r="X639" i="78" s="1"/>
  <c r="X151" i="89" s="1"/>
  <c r="X693" i="71"/>
  <c r="X594" i="71"/>
  <c r="X599" i="71" s="1"/>
  <c r="P705" i="78"/>
  <c r="P712" i="78"/>
  <c r="P719" i="78"/>
  <c r="S672" i="78"/>
  <c r="S694" i="78"/>
  <c r="S695" i="78" s="1"/>
  <c r="Y662" i="78"/>
  <c r="Y669" i="78" s="1"/>
  <c r="Y756" i="86"/>
  <c r="Y593" i="71" s="1"/>
  <c r="Y768" i="86"/>
  <c r="S860" i="78"/>
  <c r="S152" i="89"/>
  <c r="S850" i="78" s="1"/>
  <c r="X94" i="66"/>
  <c r="U637" i="78"/>
  <c r="U638" i="78" s="1"/>
  <c r="R478" i="78"/>
  <c r="R100" i="89" s="1"/>
  <c r="R241" i="89" s="1"/>
  <c r="W416" i="78"/>
  <c r="S417" i="78"/>
  <c r="S478" i="78"/>
  <c r="S100" i="89" s="1"/>
  <c r="S241" i="89" s="1"/>
  <c r="T158" i="78"/>
  <c r="T229" i="71"/>
  <c r="N54" i="89"/>
  <c r="N207" i="89" s="1"/>
  <c r="N451" i="78"/>
  <c r="N800" i="78" s="1"/>
  <c r="N801" i="78"/>
  <c r="N802" i="78"/>
  <c r="N656" i="78"/>
  <c r="M207" i="89"/>
  <c r="P815" i="78"/>
  <c r="Q814" i="78"/>
  <c r="Q813" i="78"/>
  <c r="M332" i="71"/>
  <c r="S265" i="71"/>
  <c r="T263" i="71"/>
  <c r="T258" i="78" s="1"/>
  <c r="T265" i="78" s="1"/>
  <c r="T266" i="78" s="1"/>
  <c r="T267" i="78" s="1"/>
  <c r="S456" i="78"/>
  <c r="S830" i="78" s="1"/>
  <c r="R832" i="78"/>
  <c r="W195" i="78"/>
  <c r="S213" i="89"/>
  <c r="S831" i="78"/>
  <c r="R204" i="89"/>
  <c r="R788" i="78"/>
  <c r="R789" i="78" s="1"/>
  <c r="T281" i="78"/>
  <c r="T829" i="78"/>
  <c r="W209" i="78"/>
  <c r="S204" i="89"/>
  <c r="S788" i="78"/>
  <c r="S789" i="78" s="1"/>
  <c r="M801" i="78"/>
  <c r="M802" i="78"/>
  <c r="O239" i="78"/>
  <c r="O656" i="78" s="1"/>
  <c r="O799" i="78"/>
  <c r="P238" i="78"/>
  <c r="Q415" i="78"/>
  <c r="Q455" i="78"/>
  <c r="M74" i="89"/>
  <c r="M218" i="89" s="1"/>
  <c r="M451" i="78"/>
  <c r="M800" i="78" s="1"/>
  <c r="R213" i="89"/>
  <c r="Q215" i="89"/>
  <c r="Q223" i="89" s="1"/>
  <c r="Q82" i="89"/>
  <c r="Q749" i="78" s="1"/>
  <c r="S215" i="89"/>
  <c r="S223" i="89" s="1"/>
  <c r="S82" i="89"/>
  <c r="S749" i="78" s="1"/>
  <c r="R295" i="78"/>
  <c r="R60" i="89" s="1"/>
  <c r="R825" i="78" s="1"/>
  <c r="S295" i="78"/>
  <c r="S60" i="89" s="1"/>
  <c r="S825" i="78" s="1"/>
  <c r="Q452" i="78"/>
  <c r="Q812" i="78" s="1"/>
  <c r="T367" i="78"/>
  <c r="U367" i="78"/>
  <c r="Q674" i="71"/>
  <c r="V381" i="78"/>
  <c r="S339" i="78"/>
  <c r="S455" i="78" s="1"/>
  <c r="P415" i="78"/>
  <c r="P819" i="78" s="1"/>
  <c r="P820" i="78" s="1"/>
  <c r="R325" i="78"/>
  <c r="P253" i="78"/>
  <c r="U225" i="78"/>
  <c r="T225" i="78"/>
  <c r="R338" i="78"/>
  <c r="R818" i="78" s="1"/>
  <c r="T308" i="71"/>
  <c r="T309" i="71" s="1"/>
  <c r="AB449" i="78"/>
  <c r="R244" i="78"/>
  <c r="R251" i="78" s="1"/>
  <c r="R252" i="78" s="1"/>
  <c r="R806" i="78" s="1"/>
  <c r="R388" i="71"/>
  <c r="R674" i="71" s="1"/>
  <c r="T367" i="71"/>
  <c r="T344" i="78"/>
  <c r="T673" i="71"/>
  <c r="T316" i="78"/>
  <c r="T330" i="78"/>
  <c r="S323" i="78"/>
  <c r="S324" i="78" s="1"/>
  <c r="S811" i="78" s="1"/>
  <c r="V309" i="78"/>
  <c r="V310" i="78" s="1"/>
  <c r="W379" i="78"/>
  <c r="W380" i="78" s="1"/>
  <c r="T241" i="71"/>
  <c r="T242" i="71" s="1"/>
  <c r="Q251" i="78"/>
  <c r="Q252" i="78" s="1"/>
  <c r="Q806" i="78" s="1"/>
  <c r="U279" i="78"/>
  <c r="U280" i="78" s="1"/>
  <c r="Q237" i="78"/>
  <c r="R667" i="71"/>
  <c r="R230" i="78"/>
  <c r="T275" i="71"/>
  <c r="Q686" i="71"/>
  <c r="Q687" i="71"/>
  <c r="V304" i="71"/>
  <c r="V307" i="71" s="1"/>
  <c r="V272" i="78" s="1"/>
  <c r="U257" i="71"/>
  <c r="V259" i="71"/>
  <c r="R318" i="71"/>
  <c r="R319" i="71" s="1"/>
  <c r="U661" i="71"/>
  <c r="U270" i="71"/>
  <c r="U273" i="71" s="1"/>
  <c r="V272" i="71"/>
  <c r="S685" i="71"/>
  <c r="U241" i="71"/>
  <c r="U242" i="71" s="1"/>
  <c r="V237" i="71"/>
  <c r="V240" i="71" s="1"/>
  <c r="V216" i="78" s="1"/>
  <c r="U316" i="71"/>
  <c r="T314" i="71"/>
  <c r="T317" i="71" s="1"/>
  <c r="T286" i="78" s="1"/>
  <c r="T377" i="71"/>
  <c r="N690" i="71"/>
  <c r="U375" i="71"/>
  <c r="X172" i="78"/>
  <c r="X179" i="78" s="1"/>
  <c r="X180" i="78" s="1"/>
  <c r="X181" i="78" s="1"/>
  <c r="Y195" i="71"/>
  <c r="T454" i="71"/>
  <c r="W447" i="71"/>
  <c r="W450" i="71" s="1"/>
  <c r="W452" i="71" s="1"/>
  <c r="P413" i="78"/>
  <c r="AC139" i="78"/>
  <c r="Q167" i="78"/>
  <c r="Q453" i="78" s="1"/>
  <c r="O668" i="71"/>
  <c r="P286" i="71"/>
  <c r="P287" i="71" s="1"/>
  <c r="P669" i="71" s="1"/>
  <c r="O680" i="71"/>
  <c r="R679" i="71"/>
  <c r="Q182" i="71"/>
  <c r="Q230" i="71" s="1"/>
  <c r="N332" i="71"/>
  <c r="R663" i="71"/>
  <c r="Q455" i="71"/>
  <c r="O414" i="78"/>
  <c r="O807" i="78" s="1"/>
  <c r="O808" i="78" s="1"/>
  <c r="U441" i="71"/>
  <c r="U442" i="71" s="1"/>
  <c r="R432" i="71"/>
  <c r="S431" i="71"/>
  <c r="S344" i="71"/>
  <c r="S662" i="71"/>
  <c r="R166" i="78"/>
  <c r="R181" i="71"/>
  <c r="T343" i="71"/>
  <c r="AC138" i="71"/>
  <c r="AD138" i="78"/>
  <c r="AD137" i="71"/>
  <c r="U217" i="71"/>
  <c r="S353" i="71"/>
  <c r="S354" i="71" s="1"/>
  <c r="X194" i="78"/>
  <c r="X208" i="78"/>
  <c r="V227" i="71"/>
  <c r="P251" i="71"/>
  <c r="O252" i="71"/>
  <c r="O681" i="71" s="1"/>
  <c r="O690" i="71" s="1"/>
  <c r="AA189" i="71"/>
  <c r="Z187" i="71"/>
  <c r="Z193" i="71" s="1"/>
  <c r="Z225" i="71"/>
  <c r="Y200" i="78"/>
  <c r="Y207" i="78" s="1"/>
  <c r="Y226" i="71" s="1"/>
  <c r="X437" i="71"/>
  <c r="X440" i="71" s="1"/>
  <c r="X372" i="78" s="1"/>
  <c r="AG133" i="71"/>
  <c r="AG136" i="71" s="1"/>
  <c r="AH135" i="71"/>
  <c r="W361" i="71"/>
  <c r="V359" i="71"/>
  <c r="V365" i="71" s="1"/>
  <c r="W429" i="71"/>
  <c r="V427" i="71"/>
  <c r="V430" i="71" s="1"/>
  <c r="V358" i="78" s="1"/>
  <c r="AA222" i="71"/>
  <c r="U177" i="71"/>
  <c r="U180" i="71" s="1"/>
  <c r="W417" i="71"/>
  <c r="V415" i="71"/>
  <c r="V418" i="71" s="1"/>
  <c r="V420" i="71" s="1"/>
  <c r="AA212" i="71"/>
  <c r="AA215" i="71" s="1"/>
  <c r="V324" i="71"/>
  <c r="V327" i="71" s="1"/>
  <c r="V329" i="71" s="1"/>
  <c r="S292" i="71"/>
  <c r="S295" i="71" s="1"/>
  <c r="S297" i="71" s="1"/>
  <c r="AF130" i="78"/>
  <c r="W200" i="71"/>
  <c r="W203" i="71" s="1"/>
  <c r="W205" i="71" s="1"/>
  <c r="Z186" i="78"/>
  <c r="AE137" i="78"/>
  <c r="Q689" i="71"/>
  <c r="Y193" i="78"/>
  <c r="Y216" i="71" s="1"/>
  <c r="W339" i="71"/>
  <c r="W342" i="71" s="1"/>
  <c r="W302" i="78" s="1"/>
  <c r="W309" i="78" s="1"/>
  <c r="W310" i="78" s="1"/>
  <c r="W386" i="71"/>
  <c r="V384" i="71"/>
  <c r="V387" i="71" s="1"/>
  <c r="W407" i="71"/>
  <c r="V405" i="71"/>
  <c r="V408" i="71" s="1"/>
  <c r="V410" i="71" s="1"/>
  <c r="S165" i="78"/>
  <c r="Y306" i="71"/>
  <c r="S247" i="71"/>
  <c r="S250" i="71" s="1"/>
  <c r="S282" i="71"/>
  <c r="S285" i="71" s="1"/>
  <c r="R331" i="71"/>
  <c r="R456" i="71" s="1"/>
  <c r="W396" i="71"/>
  <c r="V394" i="71"/>
  <c r="V398" i="71" s="1"/>
  <c r="V400" i="71" s="1"/>
  <c r="W374" i="71"/>
  <c r="V372" i="71"/>
  <c r="W351" i="71"/>
  <c r="V349" i="71"/>
  <c r="V352" i="71" s="1"/>
  <c r="Y629" i="78" l="1"/>
  <c r="Y667" i="78" s="1"/>
  <c r="K32" i="89"/>
  <c r="K197" i="89" s="1"/>
  <c r="K27" i="103"/>
  <c r="K14" i="89"/>
  <c r="K126" i="89"/>
  <c r="K157" i="89" s="1"/>
  <c r="K503" i="78"/>
  <c r="K505" i="78" s="1"/>
  <c r="K523" i="78"/>
  <c r="K525" i="78" s="1"/>
  <c r="K513" i="78"/>
  <c r="K515" i="78" s="1"/>
  <c r="L136" i="89"/>
  <c r="J114" i="77"/>
  <c r="J118" i="89" s="1"/>
  <c r="J14" i="89" s="1"/>
  <c r="J185" i="89" s="1"/>
  <c r="J47" i="77"/>
  <c r="J59" i="77" s="1"/>
  <c r="J118" i="77"/>
  <c r="J46" i="77"/>
  <c r="J58" i="77" s="1"/>
  <c r="J115" i="77"/>
  <c r="I126" i="89"/>
  <c r="I157" i="89" s="1"/>
  <c r="I18" i="89"/>
  <c r="I187" i="89" s="1"/>
  <c r="I22" i="89"/>
  <c r="I189" i="89" s="1"/>
  <c r="M176" i="89"/>
  <c r="J117" i="77"/>
  <c r="J120" i="77"/>
  <c r="F77" i="66"/>
  <c r="P687" i="78"/>
  <c r="P689" i="78" s="1"/>
  <c r="P726" i="78" s="1"/>
  <c r="P123" i="77" s="1"/>
  <c r="P132" i="89" s="1"/>
  <c r="P136" i="89" s="1"/>
  <c r="N171" i="89"/>
  <c r="N174" i="89" s="1"/>
  <c r="N682" i="78"/>
  <c r="N688" i="78" s="1"/>
  <c r="N690" i="78" s="1"/>
  <c r="O682" i="78"/>
  <c r="O688" i="78" s="1"/>
  <c r="O690" i="78" s="1"/>
  <c r="O171" i="89"/>
  <c r="O174" i="89" s="1"/>
  <c r="M18" i="66"/>
  <c r="M32" i="66" s="1"/>
  <c r="M37" i="101"/>
  <c r="N18" i="66"/>
  <c r="N32" i="66" s="1"/>
  <c r="N37" i="101"/>
  <c r="P78" i="66"/>
  <c r="P90" i="66" s="1"/>
  <c r="R851" i="78"/>
  <c r="R861" i="78"/>
  <c r="AA751" i="86"/>
  <c r="AA748" i="86" s="1"/>
  <c r="X603" i="71"/>
  <c r="X606" i="71" s="1"/>
  <c r="X634" i="78"/>
  <c r="X636" i="78" s="1"/>
  <c r="W673" i="78"/>
  <c r="W696" i="78"/>
  <c r="AA758" i="86"/>
  <c r="AA752" i="86"/>
  <c r="V637" i="78"/>
  <c r="V638" i="78" s="1"/>
  <c r="AB744" i="86"/>
  <c r="T152" i="89"/>
  <c r="T850" i="78" s="1"/>
  <c r="T860" i="78"/>
  <c r="V729" i="78"/>
  <c r="V126" i="77" s="1"/>
  <c r="V135" i="89" s="1"/>
  <c r="AA661" i="78"/>
  <c r="AA630" i="78"/>
  <c r="AA627" i="78"/>
  <c r="AA586" i="71" s="1"/>
  <c r="AA587" i="71" s="1"/>
  <c r="AA590" i="71" s="1"/>
  <c r="Z82" i="66"/>
  <c r="T859" i="78"/>
  <c r="T653" i="78"/>
  <c r="Z628" i="78"/>
  <c r="Z629" i="78" s="1"/>
  <c r="U858" i="78"/>
  <c r="U841" i="78"/>
  <c r="X671" i="78"/>
  <c r="X217" i="89"/>
  <c r="X222" i="89" s="1"/>
  <c r="X153" i="89"/>
  <c r="S861" i="78"/>
  <c r="V83" i="66"/>
  <c r="V607" i="71"/>
  <c r="AB750" i="86"/>
  <c r="AB749" i="86"/>
  <c r="T694" i="78"/>
  <c r="T695" i="78" s="1"/>
  <c r="T672" i="78"/>
  <c r="AA625" i="78"/>
  <c r="AA589" i="71"/>
  <c r="S697" i="78"/>
  <c r="S728" i="78"/>
  <c r="S125" i="77" s="1"/>
  <c r="S134" i="89" s="1"/>
  <c r="Y94" i="66"/>
  <c r="S848" i="78"/>
  <c r="S851" i="78" s="1"/>
  <c r="S655" i="78"/>
  <c r="R655" i="78"/>
  <c r="R728" i="78"/>
  <c r="R125" i="77" s="1"/>
  <c r="R134" i="89" s="1"/>
  <c r="R697" i="78"/>
  <c r="Y633" i="78"/>
  <c r="Y639" i="78" s="1"/>
  <c r="Y151" i="89" s="1"/>
  <c r="Y693" i="71"/>
  <c r="Y594" i="71"/>
  <c r="Y599" i="71" s="1"/>
  <c r="W600" i="71"/>
  <c r="W601" i="71" s="1"/>
  <c r="W604" i="71" s="1"/>
  <c r="AB579" i="71"/>
  <c r="AB585" i="71" s="1"/>
  <c r="AB678" i="71"/>
  <c r="AB624" i="78"/>
  <c r="AC741" i="86"/>
  <c r="AC766" i="86" s="1"/>
  <c r="AC742" i="86"/>
  <c r="AC747" i="86" s="1"/>
  <c r="AC743" i="86"/>
  <c r="AC584" i="71" s="1"/>
  <c r="AC740" i="86"/>
  <c r="AC761" i="86"/>
  <c r="AC760" i="86" s="1"/>
  <c r="AC578" i="71"/>
  <c r="U842" i="78"/>
  <c r="U21" i="87"/>
  <c r="Y849" i="78"/>
  <c r="Y155" i="89"/>
  <c r="Y225" i="89" s="1"/>
  <c r="Z756" i="86"/>
  <c r="Z593" i="71" s="1"/>
  <c r="Z768" i="86"/>
  <c r="Z662" i="78"/>
  <c r="Z669" i="78" s="1"/>
  <c r="AD738" i="86"/>
  <c r="AD737" i="86" s="1"/>
  <c r="AE245" i="83"/>
  <c r="U95" i="66"/>
  <c r="U91" i="66" s="1"/>
  <c r="U79" i="66"/>
  <c r="X416" i="78"/>
  <c r="T417" i="78"/>
  <c r="U158" i="78"/>
  <c r="U229" i="71"/>
  <c r="N803" i="78"/>
  <c r="Q815" i="78"/>
  <c r="W311" i="78"/>
  <c r="W412" i="78" s="1"/>
  <c r="V311" i="78"/>
  <c r="V412" i="78" s="1"/>
  <c r="R813" i="78"/>
  <c r="R814" i="78"/>
  <c r="P239" i="78"/>
  <c r="P74" i="89" s="1"/>
  <c r="P218" i="89" s="1"/>
  <c r="T265" i="71"/>
  <c r="T456" i="78"/>
  <c r="T830" i="78" s="1"/>
  <c r="S832" i="78"/>
  <c r="U263" i="71"/>
  <c r="U258" i="78" s="1"/>
  <c r="U265" i="78" s="1"/>
  <c r="U266" i="78" s="1"/>
  <c r="U267" i="78" s="1"/>
  <c r="M803" i="78"/>
  <c r="Q238" i="78"/>
  <c r="U281" i="78"/>
  <c r="U456" i="78" s="1"/>
  <c r="U830" i="78" s="1"/>
  <c r="U829" i="78"/>
  <c r="P799" i="78"/>
  <c r="O801" i="78"/>
  <c r="O802" i="78"/>
  <c r="O74" i="89"/>
  <c r="O218" i="89" s="1"/>
  <c r="O54" i="89"/>
  <c r="O207" i="89" s="1"/>
  <c r="X209" i="78"/>
  <c r="X195" i="78"/>
  <c r="Q819" i="78"/>
  <c r="Q820" i="78" s="1"/>
  <c r="P414" i="78"/>
  <c r="P454" i="78"/>
  <c r="T46" i="89"/>
  <c r="T411" i="78"/>
  <c r="T787" i="78" s="1"/>
  <c r="U46" i="89"/>
  <c r="U411" i="78"/>
  <c r="U787" i="78" s="1"/>
  <c r="R215" i="89"/>
  <c r="R223" i="89" s="1"/>
  <c r="R82" i="89"/>
  <c r="R749" i="78" s="1"/>
  <c r="T66" i="89"/>
  <c r="T831" i="78" s="1"/>
  <c r="R389" i="71"/>
  <c r="R675" i="71" s="1"/>
  <c r="S210" i="89"/>
  <c r="S457" i="78"/>
  <c r="S824" i="78" s="1"/>
  <c r="S826" i="78" s="1"/>
  <c r="R210" i="89"/>
  <c r="R457" i="78"/>
  <c r="R824" i="78" s="1"/>
  <c r="R826" i="78" s="1"/>
  <c r="R452" i="78"/>
  <c r="R812" i="78" s="1"/>
  <c r="W381" i="78"/>
  <c r="R339" i="78"/>
  <c r="S325" i="78"/>
  <c r="Q253" i="78"/>
  <c r="R253" i="78"/>
  <c r="R454" i="78" s="1"/>
  <c r="S388" i="71"/>
  <c r="S674" i="71" s="1"/>
  <c r="AC449" i="78"/>
  <c r="U308" i="71"/>
  <c r="U309" i="71" s="1"/>
  <c r="V365" i="78"/>
  <c r="V366" i="78" s="1"/>
  <c r="X379" i="78"/>
  <c r="X380" i="78" s="1"/>
  <c r="T337" i="78"/>
  <c r="T353" i="71" s="1"/>
  <c r="T354" i="71" s="1"/>
  <c r="T323" i="78"/>
  <c r="T324" i="78" s="1"/>
  <c r="T811" i="78" s="1"/>
  <c r="T351" i="78"/>
  <c r="T352" i="78" s="1"/>
  <c r="T353" i="78" s="1"/>
  <c r="T418" i="78" s="1"/>
  <c r="U367" i="71"/>
  <c r="U344" i="78"/>
  <c r="U673" i="71"/>
  <c r="U316" i="78"/>
  <c r="U323" i="78" s="1"/>
  <c r="U324" i="78" s="1"/>
  <c r="U811" i="78" s="1"/>
  <c r="U330" i="78"/>
  <c r="U337" i="78" s="1"/>
  <c r="U338" i="78" s="1"/>
  <c r="U818" i="78" s="1"/>
  <c r="T293" i="78"/>
  <c r="T294" i="78" s="1"/>
  <c r="T823" i="78" s="1"/>
  <c r="U275" i="71"/>
  <c r="S244" i="78"/>
  <c r="R237" i="78"/>
  <c r="S667" i="71"/>
  <c r="S230" i="78"/>
  <c r="V279" i="78"/>
  <c r="V280" i="78" s="1"/>
  <c r="V223" i="78"/>
  <c r="V224" i="78" s="1"/>
  <c r="V786" i="78" s="1"/>
  <c r="V661" i="71"/>
  <c r="R686" i="71"/>
  <c r="R687" i="71"/>
  <c r="S318" i="71"/>
  <c r="S319" i="71" s="1"/>
  <c r="W272" i="71"/>
  <c r="V270" i="71"/>
  <c r="V273" i="71" s="1"/>
  <c r="V257" i="71"/>
  <c r="W259" i="71"/>
  <c r="V316" i="71"/>
  <c r="U314" i="71"/>
  <c r="U317" i="71" s="1"/>
  <c r="U286" i="78" s="1"/>
  <c r="W237" i="71"/>
  <c r="W240" i="71" s="1"/>
  <c r="W216" i="78" s="1"/>
  <c r="W223" i="78" s="1"/>
  <c r="W224" i="78" s="1"/>
  <c r="W786" i="78" s="1"/>
  <c r="T685" i="71"/>
  <c r="W304" i="71"/>
  <c r="W307" i="71" s="1"/>
  <c r="W272" i="78" s="1"/>
  <c r="W279" i="78" s="1"/>
  <c r="W280" i="78" s="1"/>
  <c r="U377" i="71"/>
  <c r="Y172" i="78"/>
  <c r="Y179" i="78" s="1"/>
  <c r="Y180" i="78" s="1"/>
  <c r="Y181" i="78" s="1"/>
  <c r="V375" i="71"/>
  <c r="Z195" i="71"/>
  <c r="U454" i="71"/>
  <c r="X447" i="71"/>
  <c r="X450" i="71" s="1"/>
  <c r="X452" i="71" s="1"/>
  <c r="O451" i="78"/>
  <c r="O800" i="78" s="1"/>
  <c r="P668" i="71"/>
  <c r="Q413" i="78"/>
  <c r="R167" i="78"/>
  <c r="AD139" i="78"/>
  <c r="Q286" i="71"/>
  <c r="Q287" i="71" s="1"/>
  <c r="Q669" i="71" s="1"/>
  <c r="P680" i="71"/>
  <c r="S679" i="71"/>
  <c r="R182" i="71"/>
  <c r="R230" i="71" s="1"/>
  <c r="S663" i="71"/>
  <c r="O332" i="71"/>
  <c r="S415" i="78"/>
  <c r="S819" i="78" s="1"/>
  <c r="S820" i="78" s="1"/>
  <c r="S432" i="71"/>
  <c r="T431" i="71"/>
  <c r="V441" i="71"/>
  <c r="V442" i="71" s="1"/>
  <c r="Y194" i="78"/>
  <c r="AD138" i="71"/>
  <c r="T344" i="71"/>
  <c r="T662" i="71"/>
  <c r="V217" i="71"/>
  <c r="S166" i="78"/>
  <c r="S181" i="71"/>
  <c r="U343" i="71"/>
  <c r="AE138" i="78"/>
  <c r="AE137" i="71"/>
  <c r="Y208" i="78"/>
  <c r="W227" i="71"/>
  <c r="Q251" i="71"/>
  <c r="P252" i="71"/>
  <c r="P681" i="71" s="1"/>
  <c r="P690" i="71" s="1"/>
  <c r="AB189" i="71"/>
  <c r="AA187" i="71"/>
  <c r="AA193" i="71" s="1"/>
  <c r="AA225" i="71"/>
  <c r="Z200" i="78"/>
  <c r="Z207" i="78" s="1"/>
  <c r="Z226" i="71" s="1"/>
  <c r="R689" i="71"/>
  <c r="X396" i="71"/>
  <c r="W394" i="71"/>
  <c r="W398" i="71" s="1"/>
  <c r="W400" i="71" s="1"/>
  <c r="Z306" i="71"/>
  <c r="X386" i="71"/>
  <c r="W384" i="71"/>
  <c r="W387" i="71" s="1"/>
  <c r="AB212" i="71"/>
  <c r="AB215" i="71" s="1"/>
  <c r="X417" i="71"/>
  <c r="W415" i="71"/>
  <c r="W418" i="71" s="1"/>
  <c r="W420" i="71" s="1"/>
  <c r="T165" i="78"/>
  <c r="S331" i="71"/>
  <c r="S456" i="71" s="1"/>
  <c r="AH133" i="71"/>
  <c r="AH136" i="71" s="1"/>
  <c r="AI135" i="71"/>
  <c r="T247" i="71"/>
  <c r="T250" i="71" s="1"/>
  <c r="AB222" i="71"/>
  <c r="AG130" i="78"/>
  <c r="X351" i="71"/>
  <c r="W349" i="71"/>
  <c r="W352" i="71" s="1"/>
  <c r="T282" i="71"/>
  <c r="T285" i="71" s="1"/>
  <c r="X407" i="71"/>
  <c r="W405" i="71"/>
  <c r="W408" i="71" s="1"/>
  <c r="W410" i="71" s="1"/>
  <c r="Z193" i="78"/>
  <c r="Z216" i="71" s="1"/>
  <c r="AF137" i="78"/>
  <c r="V177" i="71"/>
  <c r="V180" i="71" s="1"/>
  <c r="X429" i="71"/>
  <c r="W427" i="71"/>
  <c r="W430" i="71" s="1"/>
  <c r="W358" i="78" s="1"/>
  <c r="Y437" i="71"/>
  <c r="Y440" i="71" s="1"/>
  <c r="Y372" i="78" s="1"/>
  <c r="X374" i="71"/>
  <c r="W372" i="71"/>
  <c r="X339" i="71"/>
  <c r="X342" i="71" s="1"/>
  <c r="X302" i="78" s="1"/>
  <c r="X309" i="78" s="1"/>
  <c r="X310" i="78" s="1"/>
  <c r="X200" i="71"/>
  <c r="X203" i="71" s="1"/>
  <c r="X205" i="71" s="1"/>
  <c r="T292" i="71"/>
  <c r="T295" i="71" s="1"/>
  <c r="T297" i="71" s="1"/>
  <c r="W324" i="71"/>
  <c r="W327" i="71" s="1"/>
  <c r="W329" i="71" s="1"/>
  <c r="AA186" i="78"/>
  <c r="X361" i="71"/>
  <c r="W359" i="71"/>
  <c r="W365" i="71" s="1"/>
  <c r="K38" i="89" l="1"/>
  <c r="K199" i="89" s="1"/>
  <c r="K50" i="103"/>
  <c r="K73" i="103" s="1"/>
  <c r="K29" i="103"/>
  <c r="K52" i="103" s="1"/>
  <c r="K75" i="103" s="1"/>
  <c r="I176" i="89"/>
  <c r="I77" i="66"/>
  <c r="K176" i="89"/>
  <c r="K20" i="87" s="1"/>
  <c r="K22" i="87" s="1"/>
  <c r="K25" i="87" s="1"/>
  <c r="K77" i="66"/>
  <c r="K25" i="89"/>
  <c r="K190" i="89" s="1"/>
  <c r="K185" i="89"/>
  <c r="K518" i="78"/>
  <c r="K41" i="77" s="1"/>
  <c r="K53" i="77" s="1"/>
  <c r="K78" i="77"/>
  <c r="K90" i="77"/>
  <c r="K528" i="78"/>
  <c r="K42" i="77" s="1"/>
  <c r="K508" i="78"/>
  <c r="K40" i="77" s="1"/>
  <c r="K52" i="77" s="1"/>
  <c r="K66" i="77"/>
  <c r="L47" i="77"/>
  <c r="L59" i="77" s="1"/>
  <c r="L118" i="77"/>
  <c r="I25" i="89"/>
  <c r="J121" i="89"/>
  <c r="J18" i="89" s="1"/>
  <c r="J124" i="89"/>
  <c r="U843" i="78"/>
  <c r="U844" i="78" s="1"/>
  <c r="U26" i="87"/>
  <c r="AB751" i="86"/>
  <c r="AB748" i="86" s="1"/>
  <c r="O727" i="78"/>
  <c r="O124" i="77" s="1"/>
  <c r="O133" i="89" s="1"/>
  <c r="O137" i="89" s="1"/>
  <c r="O200" i="89" s="1"/>
  <c r="O721" i="78"/>
  <c r="O119" i="77" s="1"/>
  <c r="O125" i="89" s="1"/>
  <c r="O714" i="78"/>
  <c r="O116" i="77" s="1"/>
  <c r="O122" i="89" s="1"/>
  <c r="O707" i="78"/>
  <c r="O113" i="77" s="1"/>
  <c r="O119" i="89" s="1"/>
  <c r="O691" i="78"/>
  <c r="N727" i="78"/>
  <c r="N124" i="77" s="1"/>
  <c r="N133" i="89" s="1"/>
  <c r="N137" i="89" s="1"/>
  <c r="N200" i="89" s="1"/>
  <c r="N721" i="78"/>
  <c r="N119" i="77" s="1"/>
  <c r="N125" i="89" s="1"/>
  <c r="N714" i="78"/>
  <c r="N116" i="77" s="1"/>
  <c r="N122" i="89" s="1"/>
  <c r="N707" i="78"/>
  <c r="N113" i="77" s="1"/>
  <c r="N119" i="89" s="1"/>
  <c r="N691" i="78"/>
  <c r="R680" i="78"/>
  <c r="R169" i="89" s="1"/>
  <c r="O18" i="66"/>
  <c r="O32" i="66" s="1"/>
  <c r="O37" i="101"/>
  <c r="S680" i="78"/>
  <c r="S687" i="78" s="1"/>
  <c r="S689" i="78" s="1"/>
  <c r="N86" i="101"/>
  <c r="N87" i="101" s="1"/>
  <c r="M86" i="101"/>
  <c r="M87" i="101" s="1"/>
  <c r="T861" i="78"/>
  <c r="W637" i="78"/>
  <c r="Y671" i="78"/>
  <c r="Y153" i="89"/>
  <c r="Y217" i="89"/>
  <c r="Y222" i="89" s="1"/>
  <c r="T697" i="78"/>
  <c r="T728" i="78"/>
  <c r="T125" i="77" s="1"/>
  <c r="T134" i="89" s="1"/>
  <c r="X696" i="78"/>
  <c r="X673" i="78"/>
  <c r="AA662" i="78"/>
  <c r="AA669" i="78" s="1"/>
  <c r="AA768" i="86"/>
  <c r="AA756" i="86"/>
  <c r="AA593" i="71" s="1"/>
  <c r="AF245" i="83"/>
  <c r="AE738" i="86"/>
  <c r="AE737" i="86" s="1"/>
  <c r="AD742" i="86"/>
  <c r="AD747" i="86" s="1"/>
  <c r="AD741" i="86"/>
  <c r="AD766" i="86" s="1"/>
  <c r="AD578" i="71"/>
  <c r="AD743" i="86"/>
  <c r="AD584" i="71" s="1"/>
  <c r="AD740" i="86"/>
  <c r="AD761" i="86"/>
  <c r="AD760" i="86" s="1"/>
  <c r="AC744" i="86"/>
  <c r="L120" i="77"/>
  <c r="U847" i="78"/>
  <c r="U845" i="78"/>
  <c r="W729" i="78"/>
  <c r="W126" i="77" s="1"/>
  <c r="W135" i="89" s="1"/>
  <c r="AC750" i="86"/>
  <c r="AC749" i="86"/>
  <c r="Z155" i="89"/>
  <c r="Z225" i="89" s="1"/>
  <c r="Z849" i="78"/>
  <c r="AC678" i="71"/>
  <c r="AC579" i="71"/>
  <c r="AC585" i="71" s="1"/>
  <c r="AC624" i="78"/>
  <c r="AB625" i="78"/>
  <c r="AB589" i="71"/>
  <c r="U668" i="78"/>
  <c r="U670" i="78" s="1"/>
  <c r="U150" i="89"/>
  <c r="U651" i="78"/>
  <c r="V858" i="78"/>
  <c r="V841" i="78"/>
  <c r="R719" i="78"/>
  <c r="R712" i="78"/>
  <c r="R705" i="78"/>
  <c r="S719" i="78"/>
  <c r="S705" i="78"/>
  <c r="S712" i="78"/>
  <c r="V21" i="87"/>
  <c r="V842" i="78"/>
  <c r="Z94" i="66"/>
  <c r="X600" i="71"/>
  <c r="X601" i="71" s="1"/>
  <c r="X604" i="71" s="1"/>
  <c r="AB661" i="78"/>
  <c r="AB627" i="78"/>
  <c r="AB586" i="71" s="1"/>
  <c r="AB587" i="71" s="1"/>
  <c r="AB590" i="71" s="1"/>
  <c r="AB630" i="78"/>
  <c r="Z693" i="71"/>
  <c r="Z633" i="78"/>
  <c r="Z639" i="78" s="1"/>
  <c r="Z151" i="89" s="1"/>
  <c r="Z594" i="71"/>
  <c r="Z599" i="71" s="1"/>
  <c r="W83" i="66"/>
  <c r="W607" i="71"/>
  <c r="V95" i="66"/>
  <c r="V91" i="66" s="1"/>
  <c r="V79" i="66"/>
  <c r="Z667" i="78"/>
  <c r="AA82" i="66"/>
  <c r="Y603" i="71"/>
  <c r="Y606" i="71" s="1"/>
  <c r="Y634" i="78"/>
  <c r="Y636" i="78" s="1"/>
  <c r="AA628" i="78"/>
  <c r="AA629" i="78" s="1"/>
  <c r="T848" i="78"/>
  <c r="T851" i="78" s="1"/>
  <c r="T655" i="78"/>
  <c r="AB752" i="86"/>
  <c r="AB758" i="86"/>
  <c r="Y416" i="78"/>
  <c r="U417" i="78"/>
  <c r="T478" i="78"/>
  <c r="T100" i="89" s="1"/>
  <c r="T241" i="89" s="1"/>
  <c r="V158" i="78"/>
  <c r="V229" i="71"/>
  <c r="P451" i="78"/>
  <c r="P800" i="78" s="1"/>
  <c r="P54" i="89"/>
  <c r="P207" i="89" s="1"/>
  <c r="X311" i="78"/>
  <c r="X412" i="78" s="1"/>
  <c r="P801" i="78"/>
  <c r="P656" i="78"/>
  <c r="P802" i="78"/>
  <c r="S813" i="78"/>
  <c r="S814" i="78"/>
  <c r="R815" i="78"/>
  <c r="Q239" i="78"/>
  <c r="Q802" i="78" s="1"/>
  <c r="T832" i="78"/>
  <c r="U66" i="89"/>
  <c r="U831" i="78" s="1"/>
  <c r="U832" i="78" s="1"/>
  <c r="U265" i="71"/>
  <c r="V263" i="71"/>
  <c r="V258" i="78" s="1"/>
  <c r="V265" i="78" s="1"/>
  <c r="V266" i="78" s="1"/>
  <c r="V267" i="78" s="1"/>
  <c r="O803" i="78"/>
  <c r="Y209" i="78"/>
  <c r="P807" i="78"/>
  <c r="P808" i="78" s="1"/>
  <c r="Q799" i="78"/>
  <c r="R238" i="78"/>
  <c r="W281" i="78"/>
  <c r="Y195" i="78"/>
  <c r="U204" i="89"/>
  <c r="U788" i="78"/>
  <c r="U789" i="78" s="1"/>
  <c r="V281" i="78"/>
  <c r="V829" i="78"/>
  <c r="T204" i="89"/>
  <c r="T788" i="78"/>
  <c r="T789" i="78" s="1"/>
  <c r="R413" i="78"/>
  <c r="R453" i="78"/>
  <c r="R415" i="78"/>
  <c r="R455" i="78"/>
  <c r="Q414" i="78"/>
  <c r="Q454" i="78"/>
  <c r="R455" i="71"/>
  <c r="T213" i="89"/>
  <c r="U215" i="89"/>
  <c r="U223" i="89" s="1"/>
  <c r="U82" i="89"/>
  <c r="U749" i="78" s="1"/>
  <c r="T295" i="78"/>
  <c r="T60" i="89" s="1"/>
  <c r="T825" i="78" s="1"/>
  <c r="S452" i="78"/>
  <c r="S812" i="78" s="1"/>
  <c r="X381" i="78"/>
  <c r="V367" i="78"/>
  <c r="U339" i="78"/>
  <c r="S389" i="71"/>
  <c r="S675" i="71" s="1"/>
  <c r="T325" i="78"/>
  <c r="U325" i="78"/>
  <c r="V225" i="78"/>
  <c r="W225" i="78"/>
  <c r="T388" i="71"/>
  <c r="T674" i="71" s="1"/>
  <c r="V241" i="71"/>
  <c r="V242" i="71" s="1"/>
  <c r="AD449" i="78"/>
  <c r="V308" i="71"/>
  <c r="V309" i="71" s="1"/>
  <c r="V673" i="71"/>
  <c r="V316" i="78"/>
  <c r="U351" i="78"/>
  <c r="U352" i="78" s="1"/>
  <c r="U353" i="78" s="1"/>
  <c r="U418" i="78" s="1"/>
  <c r="T338" i="78"/>
  <c r="T818" i="78" s="1"/>
  <c r="W365" i="78"/>
  <c r="W366" i="78" s="1"/>
  <c r="W829" i="78" s="1"/>
  <c r="Y379" i="78"/>
  <c r="Y380" i="78" s="1"/>
  <c r="V367" i="71"/>
  <c r="V344" i="78"/>
  <c r="V330" i="78"/>
  <c r="U293" i="78"/>
  <c r="U294" i="78" s="1"/>
  <c r="U823" i="78" s="1"/>
  <c r="S251" i="78"/>
  <c r="S252" i="78" s="1"/>
  <c r="S806" i="78" s="1"/>
  <c r="V275" i="71"/>
  <c r="T667" i="71"/>
  <c r="T230" i="78"/>
  <c r="T244" i="78"/>
  <c r="T251" i="78" s="1"/>
  <c r="T252" i="78" s="1"/>
  <c r="T806" i="78" s="1"/>
  <c r="S237" i="78"/>
  <c r="W661" i="71"/>
  <c r="S686" i="71"/>
  <c r="S687" i="71"/>
  <c r="W316" i="71"/>
  <c r="V314" i="71"/>
  <c r="V317" i="71" s="1"/>
  <c r="V286" i="78" s="1"/>
  <c r="X272" i="71"/>
  <c r="W270" i="71"/>
  <c r="W273" i="71" s="1"/>
  <c r="W241" i="71"/>
  <c r="W242" i="71" s="1"/>
  <c r="W257" i="71"/>
  <c r="X259" i="71"/>
  <c r="X237" i="71"/>
  <c r="X240" i="71" s="1"/>
  <c r="X216" i="78" s="1"/>
  <c r="T318" i="71"/>
  <c r="T319" i="71" s="1"/>
  <c r="X304" i="71"/>
  <c r="X307" i="71" s="1"/>
  <c r="X272" i="78" s="1"/>
  <c r="U685" i="71"/>
  <c r="V377" i="71"/>
  <c r="Z172" i="78"/>
  <c r="Z179" i="78" s="1"/>
  <c r="Z180" i="78" s="1"/>
  <c r="Z181" i="78" s="1"/>
  <c r="W375" i="71"/>
  <c r="W316" i="78" s="1"/>
  <c r="W323" i="78" s="1"/>
  <c r="W324" i="78" s="1"/>
  <c r="W811" i="78" s="1"/>
  <c r="AA195" i="71"/>
  <c r="V454" i="71"/>
  <c r="W330" i="78"/>
  <c r="Y447" i="71"/>
  <c r="Y450" i="71" s="1"/>
  <c r="Y452" i="71" s="1"/>
  <c r="Q668" i="71"/>
  <c r="R286" i="71"/>
  <c r="R668" i="71" s="1"/>
  <c r="AE139" i="78"/>
  <c r="S167" i="78"/>
  <c r="Q680" i="71"/>
  <c r="S182" i="71"/>
  <c r="S230" i="71" s="1"/>
  <c r="T679" i="71"/>
  <c r="P332" i="71"/>
  <c r="T663" i="71"/>
  <c r="W441" i="71"/>
  <c r="W442" i="71" s="1"/>
  <c r="T432" i="71"/>
  <c r="U431" i="71"/>
  <c r="AE138" i="71"/>
  <c r="U388" i="71"/>
  <c r="W308" i="71"/>
  <c r="W309" i="71" s="1"/>
  <c r="AF138" i="78"/>
  <c r="AF137" i="71"/>
  <c r="W217" i="71"/>
  <c r="Z208" i="78"/>
  <c r="X227" i="71"/>
  <c r="U353" i="71"/>
  <c r="U354" i="71" s="1"/>
  <c r="V343" i="71"/>
  <c r="Z194" i="78"/>
  <c r="T166" i="78"/>
  <c r="T181" i="71"/>
  <c r="U344" i="71"/>
  <c r="U662" i="71"/>
  <c r="R414" i="78"/>
  <c r="R807" i="78" s="1"/>
  <c r="R808" i="78" s="1"/>
  <c r="R251" i="71"/>
  <c r="Q252" i="71"/>
  <c r="Q681" i="71" s="1"/>
  <c r="Q690" i="71" s="1"/>
  <c r="AC189" i="71"/>
  <c r="AB187" i="71"/>
  <c r="AB193" i="71" s="1"/>
  <c r="AB225" i="71"/>
  <c r="AA200" i="78"/>
  <c r="AA207" i="78" s="1"/>
  <c r="AA226" i="71" s="1"/>
  <c r="Y361" i="71"/>
  <c r="X359" i="71"/>
  <c r="X365" i="71" s="1"/>
  <c r="U292" i="71"/>
  <c r="U295" i="71" s="1"/>
  <c r="U297" i="71" s="1"/>
  <c r="U282" i="71"/>
  <c r="U285" i="71" s="1"/>
  <c r="T331" i="71"/>
  <c r="T456" i="71" s="1"/>
  <c r="AI133" i="71"/>
  <c r="AI136" i="71" s="1"/>
  <c r="AJ135" i="71"/>
  <c r="AK135" i="71" s="1"/>
  <c r="AK133" i="71" s="1"/>
  <c r="AK136" i="71" s="1"/>
  <c r="Y200" i="71"/>
  <c r="Y203" i="71" s="1"/>
  <c r="Y205" i="71" s="1"/>
  <c r="U247" i="71"/>
  <c r="U250" i="71" s="1"/>
  <c r="AH130" i="78"/>
  <c r="S689" i="71"/>
  <c r="AA193" i="78"/>
  <c r="AA216" i="71" s="1"/>
  <c r="AA306" i="71"/>
  <c r="AC222" i="71"/>
  <c r="Y417" i="71"/>
  <c r="X415" i="71"/>
  <c r="X418" i="71" s="1"/>
  <c r="X420" i="71" s="1"/>
  <c r="AB186" i="78"/>
  <c r="Y396" i="71"/>
  <c r="X394" i="71"/>
  <c r="X398" i="71" s="1"/>
  <c r="X400" i="71" s="1"/>
  <c r="Y407" i="71"/>
  <c r="X405" i="71"/>
  <c r="X408" i="71" s="1"/>
  <c r="X410" i="71" s="1"/>
  <c r="Y351" i="71"/>
  <c r="X349" i="71"/>
  <c r="X352" i="71" s="1"/>
  <c r="AC212" i="71"/>
  <c r="AC215" i="71" s="1"/>
  <c r="Y386" i="71"/>
  <c r="X384" i="71"/>
  <c r="X387" i="71" s="1"/>
  <c r="Z437" i="71"/>
  <c r="Z440" i="71" s="1"/>
  <c r="Z372" i="78" s="1"/>
  <c r="Z379" i="78" s="1"/>
  <c r="Z380" i="78" s="1"/>
  <c r="Y429" i="71"/>
  <c r="X427" i="71"/>
  <c r="X430" i="71" s="1"/>
  <c r="X358" i="78" s="1"/>
  <c r="X324" i="71"/>
  <c r="X327" i="71" s="1"/>
  <c r="X329" i="71" s="1"/>
  <c r="Y374" i="71"/>
  <c r="X372" i="71"/>
  <c r="U165" i="78"/>
  <c r="Y339" i="71"/>
  <c r="Y342" i="71" s="1"/>
  <c r="Y302" i="78" s="1"/>
  <c r="Y309" i="78" s="1"/>
  <c r="Y310" i="78" s="1"/>
  <c r="W177" i="71"/>
  <c r="W180" i="71" s="1"/>
  <c r="AG137" i="78"/>
  <c r="W858" i="78" l="1"/>
  <c r="W638" i="78"/>
  <c r="K54" i="77"/>
  <c r="K17" i="103"/>
  <c r="R173" i="89"/>
  <c r="R78" i="66" s="1"/>
  <c r="R90" i="66" s="1"/>
  <c r="K86" i="89"/>
  <c r="K13" i="66" s="1"/>
  <c r="K759" i="78"/>
  <c r="K762" i="78" s="1"/>
  <c r="K89" i="66"/>
  <c r="K88" i="66" s="1"/>
  <c r="K96" i="66" s="1"/>
  <c r="K100" i="66" s="1"/>
  <c r="K102" i="66" s="1"/>
  <c r="K106" i="66" s="1"/>
  <c r="K111" i="66" s="1"/>
  <c r="K76" i="66"/>
  <c r="I76" i="66"/>
  <c r="I89" i="66"/>
  <c r="I88" i="66" s="1"/>
  <c r="I96" i="66" s="1"/>
  <c r="I100" i="66" s="1"/>
  <c r="I102" i="66" s="1"/>
  <c r="I106" i="66" s="1"/>
  <c r="I111" i="66" s="1"/>
  <c r="K95" i="77"/>
  <c r="K93" i="77"/>
  <c r="K81" i="77"/>
  <c r="K83" i="77"/>
  <c r="K71" i="77"/>
  <c r="K69" i="77"/>
  <c r="AK130" i="78"/>
  <c r="AK137" i="78" s="1"/>
  <c r="AK138" i="78" s="1"/>
  <c r="L45" i="77"/>
  <c r="L57" i="77" s="1"/>
  <c r="L112" i="77"/>
  <c r="L117" i="77"/>
  <c r="L121" i="89" s="1"/>
  <c r="L46" i="77"/>
  <c r="L58" i="77" s="1"/>
  <c r="L115" i="77"/>
  <c r="J22" i="89"/>
  <c r="J189" i="89" s="1"/>
  <c r="L124" i="89"/>
  <c r="J126" i="89"/>
  <c r="J157" i="89" s="1"/>
  <c r="J176" i="89" s="1"/>
  <c r="J187" i="89"/>
  <c r="V843" i="78"/>
  <c r="V844" i="78" s="1"/>
  <c r="V26" i="87"/>
  <c r="R687" i="78"/>
  <c r="R689" i="78" s="1"/>
  <c r="R726" i="78" s="1"/>
  <c r="R123" i="77" s="1"/>
  <c r="R132" i="89" s="1"/>
  <c r="R136" i="89" s="1"/>
  <c r="W841" i="78"/>
  <c r="W847" i="78" s="1"/>
  <c r="W150" i="89"/>
  <c r="O127" i="89"/>
  <c r="O158" i="89" s="1"/>
  <c r="O177" i="89" s="1"/>
  <c r="P171" i="89"/>
  <c r="P174" i="89" s="1"/>
  <c r="P682" i="78"/>
  <c r="P688" i="78" s="1"/>
  <c r="P690" i="78" s="1"/>
  <c r="O718" i="78"/>
  <c r="O720" i="78" s="1"/>
  <c r="O704" i="78"/>
  <c r="O706" i="78" s="1"/>
  <c r="O711" i="78"/>
  <c r="O713" i="78" s="1"/>
  <c r="N718" i="78"/>
  <c r="N720" i="78" s="1"/>
  <c r="N711" i="78"/>
  <c r="N713" i="78" s="1"/>
  <c r="N704" i="78"/>
  <c r="N706" i="78" s="1"/>
  <c r="N127" i="89"/>
  <c r="N158" i="89" s="1"/>
  <c r="N177" i="89" s="1"/>
  <c r="T680" i="78"/>
  <c r="T169" i="89" s="1"/>
  <c r="T173" i="89" s="1"/>
  <c r="S169" i="89"/>
  <c r="O86" i="101"/>
  <c r="O87" i="101" s="1"/>
  <c r="P18" i="66"/>
  <c r="P32" i="66" s="1"/>
  <c r="P37" i="101"/>
  <c r="S726" i="78"/>
  <c r="S123" i="77" s="1"/>
  <c r="S132" i="89" s="1"/>
  <c r="S136" i="89" s="1"/>
  <c r="AC751" i="86"/>
  <c r="AC748" i="86" s="1"/>
  <c r="T712" i="78"/>
  <c r="T705" i="78"/>
  <c r="T719" i="78"/>
  <c r="AA94" i="66"/>
  <c r="Z671" i="78"/>
  <c r="Z153" i="89"/>
  <c r="Z217" i="89"/>
  <c r="Z222" i="89" s="1"/>
  <c r="U859" i="78"/>
  <c r="U653" i="78"/>
  <c r="AA849" i="78"/>
  <c r="AA155" i="89"/>
  <c r="AA225" i="89" s="1"/>
  <c r="U152" i="89"/>
  <c r="U850" i="78" s="1"/>
  <c r="U860" i="78"/>
  <c r="AB628" i="78"/>
  <c r="AB629" i="78" s="1"/>
  <c r="AD579" i="71"/>
  <c r="AD585" i="71" s="1"/>
  <c r="AD678" i="71"/>
  <c r="AD624" i="78"/>
  <c r="U694" i="78"/>
  <c r="U695" i="78" s="1"/>
  <c r="U672" i="78"/>
  <c r="AC630" i="78"/>
  <c r="AC627" i="78"/>
  <c r="AC586" i="71" s="1"/>
  <c r="AC587" i="71" s="1"/>
  <c r="AC590" i="71" s="1"/>
  <c r="AC661" i="78"/>
  <c r="AB82" i="66"/>
  <c r="AC625" i="78"/>
  <c r="AC589" i="71"/>
  <c r="AD749" i="86"/>
  <c r="AD750" i="86"/>
  <c r="V150" i="89"/>
  <c r="V651" i="78"/>
  <c r="V668" i="78"/>
  <c r="V670" i="78" s="1"/>
  <c r="AA667" i="78"/>
  <c r="AC752" i="86"/>
  <c r="AC758" i="86"/>
  <c r="AE761" i="86"/>
  <c r="AE760" i="86" s="1"/>
  <c r="AE740" i="86"/>
  <c r="AE578" i="71"/>
  <c r="AE741" i="86"/>
  <c r="AE766" i="86" s="1"/>
  <c r="AE742" i="86"/>
  <c r="AE747" i="86" s="1"/>
  <c r="AE743" i="86"/>
  <c r="AE584" i="71" s="1"/>
  <c r="Y600" i="71"/>
  <c r="Y601" i="71" s="1"/>
  <c r="Y604" i="71" s="1"/>
  <c r="W21" i="87"/>
  <c r="W842" i="78"/>
  <c r="X637" i="78"/>
  <c r="X638" i="78" s="1"/>
  <c r="V847" i="78"/>
  <c r="V845" i="78"/>
  <c r="AD744" i="86"/>
  <c r="AG245" i="83"/>
  <c r="AF738" i="86"/>
  <c r="AF737" i="86" s="1"/>
  <c r="X729" i="78"/>
  <c r="X126" i="77" s="1"/>
  <c r="X135" i="89" s="1"/>
  <c r="Y673" i="78"/>
  <c r="Y696" i="78"/>
  <c r="Z634" i="78"/>
  <c r="Z636" i="78" s="1"/>
  <c r="Z603" i="71"/>
  <c r="Z606" i="71" s="1"/>
  <c r="AB756" i="86"/>
  <c r="AB593" i="71" s="1"/>
  <c r="AB768" i="86"/>
  <c r="AB662" i="78"/>
  <c r="AB669" i="78" s="1"/>
  <c r="W95" i="66"/>
  <c r="W91" i="66" s="1"/>
  <c r="W79" i="66"/>
  <c r="X83" i="66"/>
  <c r="X607" i="71"/>
  <c r="AA594" i="71"/>
  <c r="AA599" i="71" s="1"/>
  <c r="AA633" i="78"/>
  <c r="AA639" i="78" s="1"/>
  <c r="AA151" i="89" s="1"/>
  <c r="AA693" i="71"/>
  <c r="Z416" i="78"/>
  <c r="U478" i="78"/>
  <c r="U100" i="89" s="1"/>
  <c r="U241" i="89" s="1"/>
  <c r="V417" i="78"/>
  <c r="W158" i="78"/>
  <c r="W229" i="71"/>
  <c r="Q801" i="78"/>
  <c r="P803" i="78"/>
  <c r="Y311" i="78"/>
  <c r="Y412" i="78" s="1"/>
  <c r="Q74" i="89"/>
  <c r="Q218" i="89" s="1"/>
  <c r="Q656" i="78"/>
  <c r="U813" i="78"/>
  <c r="U814" i="78"/>
  <c r="T813" i="78"/>
  <c r="T814" i="78"/>
  <c r="Q54" i="89"/>
  <c r="Q207" i="89" s="1"/>
  <c r="S815" i="78"/>
  <c r="R239" i="78"/>
  <c r="U213" i="89"/>
  <c r="V265" i="71"/>
  <c r="W263" i="71"/>
  <c r="W258" i="78" s="1"/>
  <c r="W265" i="78" s="1"/>
  <c r="W266" i="78" s="1"/>
  <c r="W267" i="78" s="1"/>
  <c r="R819" i="78"/>
  <c r="R820" i="78" s="1"/>
  <c r="Z209" i="78"/>
  <c r="R799" i="78"/>
  <c r="Q807" i="78"/>
  <c r="Q808" i="78" s="1"/>
  <c r="Z195" i="78"/>
  <c r="S238" i="78"/>
  <c r="S413" i="78"/>
  <c r="S453" i="78"/>
  <c r="U415" i="78"/>
  <c r="U455" i="78"/>
  <c r="W46" i="89"/>
  <c r="W788" i="78" s="1"/>
  <c r="W411" i="78"/>
  <c r="W787" i="78" s="1"/>
  <c r="V46" i="89"/>
  <c r="V788" i="78" s="1"/>
  <c r="V411" i="78"/>
  <c r="V787" i="78" s="1"/>
  <c r="T215" i="89"/>
  <c r="T223" i="89" s="1"/>
  <c r="T82" i="89"/>
  <c r="T749" i="78" s="1"/>
  <c r="V66" i="89"/>
  <c r="V831" i="78" s="1"/>
  <c r="T389" i="71"/>
  <c r="T675" i="71" s="1"/>
  <c r="V456" i="78"/>
  <c r="V830" i="78" s="1"/>
  <c r="T210" i="89"/>
  <c r="T457" i="78"/>
  <c r="T824" i="78" s="1"/>
  <c r="T826" i="78" s="1"/>
  <c r="U295" i="78"/>
  <c r="U60" i="89" s="1"/>
  <c r="U825" i="78" s="1"/>
  <c r="Z381" i="78"/>
  <c r="U452" i="78"/>
  <c r="U812" i="78" s="1"/>
  <c r="Y381" i="78"/>
  <c r="W367" i="78"/>
  <c r="W66" i="89" s="1"/>
  <c r="W831" i="78" s="1"/>
  <c r="T452" i="78"/>
  <c r="T812" i="78" s="1"/>
  <c r="S455" i="71"/>
  <c r="T339" i="78"/>
  <c r="W325" i="78"/>
  <c r="T253" i="78"/>
  <c r="T454" i="78" s="1"/>
  <c r="S253" i="78"/>
  <c r="AE449" i="78"/>
  <c r="V337" i="78"/>
  <c r="V353" i="71" s="1"/>
  <c r="V354" i="71" s="1"/>
  <c r="V351" i="78"/>
  <c r="V352" i="78" s="1"/>
  <c r="V353" i="78" s="1"/>
  <c r="V418" i="78" s="1"/>
  <c r="X365" i="78"/>
  <c r="X366" i="78" s="1"/>
  <c r="W337" i="78"/>
  <c r="W338" i="78" s="1"/>
  <c r="W818" i="78" s="1"/>
  <c r="V323" i="78"/>
  <c r="V324" i="78" s="1"/>
  <c r="V811" i="78" s="1"/>
  <c r="W367" i="71"/>
  <c r="W344" i="78"/>
  <c r="W351" i="78" s="1"/>
  <c r="W352" i="78" s="1"/>
  <c r="W353" i="78" s="1"/>
  <c r="W418" i="78" s="1"/>
  <c r="U244" i="78"/>
  <c r="U251" i="78" s="1"/>
  <c r="U252" i="78" s="1"/>
  <c r="U806" i="78" s="1"/>
  <c r="T237" i="78"/>
  <c r="V293" i="78"/>
  <c r="V294" i="78" s="1"/>
  <c r="V823" i="78" s="1"/>
  <c r="U667" i="71"/>
  <c r="U230" i="78"/>
  <c r="X279" i="78"/>
  <c r="X280" i="78" s="1"/>
  <c r="W275" i="71"/>
  <c r="X223" i="78"/>
  <c r="X224" i="78" s="1"/>
  <c r="X786" i="78" s="1"/>
  <c r="T687" i="71"/>
  <c r="T686" i="71"/>
  <c r="Y259" i="71"/>
  <c r="X257" i="71"/>
  <c r="X661" i="71"/>
  <c r="Y272" i="71"/>
  <c r="X270" i="71"/>
  <c r="X273" i="71" s="1"/>
  <c r="Y304" i="71"/>
  <c r="Y307" i="71" s="1"/>
  <c r="Y272" i="78" s="1"/>
  <c r="V685" i="71"/>
  <c r="U318" i="71"/>
  <c r="U319" i="71" s="1"/>
  <c r="Y237" i="71"/>
  <c r="Y240" i="71" s="1"/>
  <c r="Y216" i="78" s="1"/>
  <c r="Y223" i="78" s="1"/>
  <c r="Y224" i="78" s="1"/>
  <c r="Y786" i="78" s="1"/>
  <c r="X316" i="71"/>
  <c r="W314" i="71"/>
  <c r="W317" i="71" s="1"/>
  <c r="W286" i="78" s="1"/>
  <c r="W377" i="71"/>
  <c r="W673" i="71"/>
  <c r="X375" i="71"/>
  <c r="AB195" i="71"/>
  <c r="AA172" i="78"/>
  <c r="AA179" i="78" s="1"/>
  <c r="AA180" i="78" s="1"/>
  <c r="AA181" i="78" s="1"/>
  <c r="W454" i="71"/>
  <c r="Z447" i="71"/>
  <c r="Z450" i="71" s="1"/>
  <c r="Z452" i="71" s="1"/>
  <c r="R287" i="71"/>
  <c r="R669" i="71" s="1"/>
  <c r="Q451" i="78"/>
  <c r="Q800" i="78" s="1"/>
  <c r="S286" i="71"/>
  <c r="S287" i="71" s="1"/>
  <c r="S669" i="71" s="1"/>
  <c r="AF139" i="78"/>
  <c r="T167" i="78"/>
  <c r="R680" i="71"/>
  <c r="U679" i="71"/>
  <c r="T182" i="71"/>
  <c r="T230" i="71" s="1"/>
  <c r="U389" i="71"/>
  <c r="U675" i="71" s="1"/>
  <c r="U674" i="71"/>
  <c r="Q332" i="71"/>
  <c r="U663" i="71"/>
  <c r="V431" i="71"/>
  <c r="U432" i="71"/>
  <c r="X441" i="71"/>
  <c r="X442" i="71" s="1"/>
  <c r="W343" i="71"/>
  <c r="AG138" i="78"/>
  <c r="AG137" i="71"/>
  <c r="AA208" i="78"/>
  <c r="Y227" i="71"/>
  <c r="V344" i="71"/>
  <c r="V662" i="71"/>
  <c r="U166" i="78"/>
  <c r="U181" i="71"/>
  <c r="AF138" i="71"/>
  <c r="AA194" i="78"/>
  <c r="X217" i="71"/>
  <c r="S251" i="71"/>
  <c r="R252" i="71"/>
  <c r="R681" i="71" s="1"/>
  <c r="AD189" i="71"/>
  <c r="AC187" i="71"/>
  <c r="AC193" i="71" s="1"/>
  <c r="AC225" i="71"/>
  <c r="AB200" i="78"/>
  <c r="AB207" i="78" s="1"/>
  <c r="AB226" i="71" s="1"/>
  <c r="X177" i="71"/>
  <c r="X180" i="71" s="1"/>
  <c r="Z429" i="71"/>
  <c r="Y427" i="71"/>
  <c r="Y430" i="71" s="1"/>
  <c r="Y358" i="78" s="1"/>
  <c r="Y365" i="78" s="1"/>
  <c r="Y366" i="78" s="1"/>
  <c r="AA437" i="71"/>
  <c r="AA440" i="71" s="1"/>
  <c r="AA372" i="78" s="1"/>
  <c r="AD212" i="71"/>
  <c r="AD215" i="71" s="1"/>
  <c r="AB306" i="71"/>
  <c r="AI130" i="78"/>
  <c r="Z200" i="71"/>
  <c r="Z203" i="71" s="1"/>
  <c r="Z205" i="71" s="1"/>
  <c r="T689" i="71"/>
  <c r="Y324" i="71"/>
  <c r="Y327" i="71" s="1"/>
  <c r="Y329" i="71" s="1"/>
  <c r="Z351" i="71"/>
  <c r="Y349" i="71"/>
  <c r="Y352" i="71" s="1"/>
  <c r="Z396" i="71"/>
  <c r="Y394" i="71"/>
  <c r="Y398" i="71" s="1"/>
  <c r="Y400" i="71" s="1"/>
  <c r="AD222" i="71"/>
  <c r="V282" i="71"/>
  <c r="V285" i="71" s="1"/>
  <c r="Z339" i="71"/>
  <c r="Z342" i="71" s="1"/>
  <c r="Z302" i="78" s="1"/>
  <c r="Z417" i="71"/>
  <c r="Y415" i="71"/>
  <c r="Y418" i="71" s="1"/>
  <c r="Y420" i="71" s="1"/>
  <c r="AH137" i="78"/>
  <c r="V165" i="78"/>
  <c r="V292" i="71"/>
  <c r="V295" i="71" s="1"/>
  <c r="V297" i="71" s="1"/>
  <c r="U331" i="71"/>
  <c r="U456" i="71" s="1"/>
  <c r="AB193" i="78"/>
  <c r="AB216" i="71" s="1"/>
  <c r="Z374" i="71"/>
  <c r="Y372" i="71"/>
  <c r="Z386" i="71"/>
  <c r="Y384" i="71"/>
  <c r="Y387" i="71" s="1"/>
  <c r="V247" i="71"/>
  <c r="V250" i="71" s="1"/>
  <c r="Z361" i="71"/>
  <c r="Y359" i="71"/>
  <c r="Y365" i="71" s="1"/>
  <c r="Z407" i="71"/>
  <c r="Y405" i="71"/>
  <c r="Y408" i="71" s="1"/>
  <c r="Y410" i="71" s="1"/>
  <c r="AC186" i="78"/>
  <c r="AJ133" i="71"/>
  <c r="AJ136" i="71" s="1"/>
  <c r="K18" i="103" l="1"/>
  <c r="K41" i="103" s="1"/>
  <c r="K64" i="103" s="1"/>
  <c r="K40" i="103"/>
  <c r="K63" i="103" s="1"/>
  <c r="K19" i="103"/>
  <c r="K42" i="103" s="1"/>
  <c r="K65" i="103" s="1"/>
  <c r="S173" i="89"/>
  <c r="S78" i="66" s="1"/>
  <c r="S90" i="66" s="1"/>
  <c r="K27" i="66"/>
  <c r="K26" i="66" s="1"/>
  <c r="K34" i="66" s="1"/>
  <c r="K40" i="66" s="1"/>
  <c r="K44" i="66" s="1"/>
  <c r="K12" i="66"/>
  <c r="K20" i="66" s="1"/>
  <c r="K22" i="66" s="1"/>
  <c r="K36" i="66" s="1"/>
  <c r="K108" i="89"/>
  <c r="K245" i="89" s="1"/>
  <c r="K84" i="66"/>
  <c r="K117" i="66"/>
  <c r="I84" i="66"/>
  <c r="I117" i="66"/>
  <c r="K227" i="89"/>
  <c r="K73" i="77"/>
  <c r="K72" i="77"/>
  <c r="K85" i="77"/>
  <c r="K84" i="77"/>
  <c r="K96" i="77"/>
  <c r="K97" i="77"/>
  <c r="AK139" i="78"/>
  <c r="J77" i="66"/>
  <c r="L114" i="77"/>
  <c r="L118" i="89" s="1"/>
  <c r="L14" i="89" s="1"/>
  <c r="L18" i="89"/>
  <c r="L187" i="89" s="1"/>
  <c r="J25" i="89"/>
  <c r="L22" i="89"/>
  <c r="L189" i="89" s="1"/>
  <c r="W843" i="78"/>
  <c r="W844" i="78" s="1"/>
  <c r="W26" i="87"/>
  <c r="W668" i="78"/>
  <c r="W670" i="78" s="1"/>
  <c r="W694" i="78" s="1"/>
  <c r="W695" i="78" s="1"/>
  <c r="W845" i="78"/>
  <c r="W651" i="78"/>
  <c r="W653" i="78" s="1"/>
  <c r="AD751" i="86"/>
  <c r="AD748" i="86" s="1"/>
  <c r="N722" i="78"/>
  <c r="N120" i="77" s="1"/>
  <c r="N124" i="89" s="1"/>
  <c r="N118" i="77"/>
  <c r="N47" i="77"/>
  <c r="N59" i="77" s="1"/>
  <c r="O115" i="77"/>
  <c r="O715" i="78"/>
  <c r="O117" i="77" s="1"/>
  <c r="O121" i="89" s="1"/>
  <c r="O46" i="77"/>
  <c r="O58" i="77" s="1"/>
  <c r="O112" i="77"/>
  <c r="O708" i="78"/>
  <c r="O114" i="77" s="1"/>
  <c r="O118" i="89" s="1"/>
  <c r="O45" i="77"/>
  <c r="O57" i="77" s="1"/>
  <c r="Q171" i="89"/>
  <c r="Q174" i="89" s="1"/>
  <c r="Q682" i="78"/>
  <c r="Q688" i="78" s="1"/>
  <c r="Q690" i="78" s="1"/>
  <c r="O722" i="78"/>
  <c r="O120" i="77" s="1"/>
  <c r="O124" i="89" s="1"/>
  <c r="O118" i="77"/>
  <c r="O47" i="77"/>
  <c r="O59" i="77" s="1"/>
  <c r="N715" i="78"/>
  <c r="N117" i="77" s="1"/>
  <c r="N121" i="89" s="1"/>
  <c r="N46" i="77"/>
  <c r="N58" i="77" s="1"/>
  <c r="N115" i="77"/>
  <c r="P727" i="78"/>
  <c r="P124" i="77" s="1"/>
  <c r="P133" i="89" s="1"/>
  <c r="P137" i="89" s="1"/>
  <c r="P200" i="89" s="1"/>
  <c r="P714" i="78"/>
  <c r="P116" i="77" s="1"/>
  <c r="P122" i="89" s="1"/>
  <c r="P721" i="78"/>
  <c r="P119" i="77" s="1"/>
  <c r="P125" i="89" s="1"/>
  <c r="P707" i="78"/>
  <c r="P113" i="77" s="1"/>
  <c r="P119" i="89" s="1"/>
  <c r="P691" i="78"/>
  <c r="N112" i="77"/>
  <c r="N45" i="77"/>
  <c r="N57" i="77" s="1"/>
  <c r="N708" i="78"/>
  <c r="N114" i="77" s="1"/>
  <c r="N118" i="89" s="1"/>
  <c r="T687" i="78"/>
  <c r="T689" i="78" s="1"/>
  <c r="T726" i="78" s="1"/>
  <c r="T123" i="77" s="1"/>
  <c r="T132" i="89" s="1"/>
  <c r="T136" i="89" s="1"/>
  <c r="P86" i="101"/>
  <c r="P87" i="101" s="1"/>
  <c r="Q18" i="66"/>
  <c r="Q32" i="66" s="1"/>
  <c r="Q37" i="101"/>
  <c r="T78" i="66"/>
  <c r="T90" i="66" s="1"/>
  <c r="Y637" i="78"/>
  <c r="AE744" i="86"/>
  <c r="U861" i="78"/>
  <c r="AB693" i="71"/>
  <c r="AB633" i="78"/>
  <c r="AB639" i="78" s="1"/>
  <c r="AB151" i="89" s="1"/>
  <c r="AB594" i="71"/>
  <c r="AB599" i="71" s="1"/>
  <c r="Z673" i="78"/>
  <c r="Z696" i="78"/>
  <c r="AF743" i="86"/>
  <c r="AF584" i="71" s="1"/>
  <c r="AF742" i="86"/>
  <c r="AF747" i="86" s="1"/>
  <c r="AF578" i="71"/>
  <c r="AF741" i="86"/>
  <c r="AF766" i="86" s="1"/>
  <c r="AF740" i="86"/>
  <c r="AF761" i="86"/>
  <c r="AF760" i="86" s="1"/>
  <c r="AC82" i="66"/>
  <c r="AD627" i="78"/>
  <c r="AD586" i="71" s="1"/>
  <c r="AD587" i="71" s="1"/>
  <c r="AD590" i="71" s="1"/>
  <c r="AD661" i="78"/>
  <c r="AD630" i="78"/>
  <c r="AB94" i="66"/>
  <c r="X21" i="87"/>
  <c r="X842" i="78"/>
  <c r="Z600" i="71"/>
  <c r="Z601" i="71" s="1"/>
  <c r="Z604" i="71" s="1"/>
  <c r="AG738" i="86"/>
  <c r="AG737" i="86" s="1"/>
  <c r="AH245" i="83"/>
  <c r="Y83" i="66"/>
  <c r="Y607" i="71"/>
  <c r="AC662" i="78"/>
  <c r="AC669" i="78" s="1"/>
  <c r="AC768" i="86"/>
  <c r="AC756" i="86"/>
  <c r="AC593" i="71" s="1"/>
  <c r="X95" i="66"/>
  <c r="X91" i="66" s="1"/>
  <c r="X79" i="66"/>
  <c r="Y729" i="78"/>
  <c r="Y126" i="77" s="1"/>
  <c r="Y135" i="89" s="1"/>
  <c r="AD752" i="86"/>
  <c r="AD758" i="86"/>
  <c r="AD589" i="71"/>
  <c r="AD625" i="78"/>
  <c r="U848" i="78"/>
  <c r="U851" i="78" s="1"/>
  <c r="U655" i="78"/>
  <c r="AC628" i="78"/>
  <c r="AC629" i="78" s="1"/>
  <c r="U697" i="78"/>
  <c r="U728" i="78"/>
  <c r="U125" i="77" s="1"/>
  <c r="U134" i="89" s="1"/>
  <c r="AB667" i="78"/>
  <c r="AE579" i="71"/>
  <c r="AE585" i="71" s="1"/>
  <c r="AE678" i="71"/>
  <c r="AE624" i="78"/>
  <c r="AA671" i="78"/>
  <c r="AA217" i="89"/>
  <c r="AA222" i="89" s="1"/>
  <c r="AA153" i="89"/>
  <c r="AE749" i="86"/>
  <c r="AE750" i="86"/>
  <c r="V672" i="78"/>
  <c r="V694" i="78"/>
  <c r="V695" i="78" s="1"/>
  <c r="V152" i="89"/>
  <c r="V850" i="78" s="1"/>
  <c r="V860" i="78"/>
  <c r="AA634" i="78"/>
  <c r="AA636" i="78" s="1"/>
  <c r="AA603" i="71"/>
  <c r="AA606" i="71" s="1"/>
  <c r="AB155" i="89"/>
  <c r="AB225" i="89" s="1"/>
  <c r="AB849" i="78"/>
  <c r="X858" i="78"/>
  <c r="X841" i="78"/>
  <c r="X847" i="78" s="1"/>
  <c r="V859" i="78"/>
  <c r="V653" i="78"/>
  <c r="W860" i="78"/>
  <c r="W152" i="89"/>
  <c r="W850" i="78" s="1"/>
  <c r="W417" i="78"/>
  <c r="W478" i="78"/>
  <c r="W100" i="89" s="1"/>
  <c r="W241" i="89" s="1"/>
  <c r="V478" i="78"/>
  <c r="V100" i="89" s="1"/>
  <c r="V241" i="89" s="1"/>
  <c r="AA416" i="78"/>
  <c r="X158" i="78"/>
  <c r="X229" i="71"/>
  <c r="Q803" i="78"/>
  <c r="U815" i="78"/>
  <c r="R801" i="78"/>
  <c r="R656" i="78"/>
  <c r="R54" i="89"/>
  <c r="R207" i="89" s="1"/>
  <c r="W814" i="78"/>
  <c r="W813" i="78"/>
  <c r="R802" i="78"/>
  <c r="R74" i="89"/>
  <c r="R218" i="89" s="1"/>
  <c r="T815" i="78"/>
  <c r="W265" i="71"/>
  <c r="X263" i="71"/>
  <c r="X258" i="78" s="1"/>
  <c r="X265" i="78" s="1"/>
  <c r="X266" i="78" s="1"/>
  <c r="X267" i="78" s="1"/>
  <c r="V832" i="78"/>
  <c r="U819" i="78"/>
  <c r="U820" i="78" s="1"/>
  <c r="S799" i="78"/>
  <c r="V789" i="78"/>
  <c r="T238" i="78"/>
  <c r="W789" i="78"/>
  <c r="AA209" i="78"/>
  <c r="AA195" i="78"/>
  <c r="X281" i="78"/>
  <c r="X829" i="78"/>
  <c r="S239" i="78"/>
  <c r="T413" i="78"/>
  <c r="T453" i="78"/>
  <c r="T415" i="78"/>
  <c r="T455" i="78"/>
  <c r="S414" i="78"/>
  <c r="S454" i="78"/>
  <c r="W204" i="89"/>
  <c r="V204" i="89"/>
  <c r="W213" i="89"/>
  <c r="V213" i="89"/>
  <c r="T455" i="71"/>
  <c r="V388" i="71"/>
  <c r="V389" i="71" s="1"/>
  <c r="V675" i="71" s="1"/>
  <c r="W456" i="78"/>
  <c r="W830" i="78" s="1"/>
  <c r="W832" i="78" s="1"/>
  <c r="U210" i="89"/>
  <c r="U457" i="78"/>
  <c r="U824" i="78" s="1"/>
  <c r="U826" i="78" s="1"/>
  <c r="X308" i="71"/>
  <c r="X309" i="71" s="1"/>
  <c r="V295" i="78"/>
  <c r="V60" i="89" s="1"/>
  <c r="V825" i="78" s="1"/>
  <c r="Y367" i="78"/>
  <c r="X367" i="78"/>
  <c r="W339" i="78"/>
  <c r="V325" i="78"/>
  <c r="U253" i="78"/>
  <c r="U454" i="78" s="1"/>
  <c r="Y225" i="78"/>
  <c r="X225" i="78"/>
  <c r="V244" i="78"/>
  <c r="V251" i="78" s="1"/>
  <c r="V252" i="78" s="1"/>
  <c r="V806" i="78" s="1"/>
  <c r="AF449" i="78"/>
  <c r="V338" i="78"/>
  <c r="V818" i="78" s="1"/>
  <c r="Z309" i="78"/>
  <c r="Z310" i="78" s="1"/>
  <c r="X367" i="71"/>
  <c r="X344" i="78"/>
  <c r="X330" i="78"/>
  <c r="AA379" i="78"/>
  <c r="AA380" i="78" s="1"/>
  <c r="X673" i="71"/>
  <c r="X316" i="78"/>
  <c r="Y279" i="78"/>
  <c r="Y280" i="78" s="1"/>
  <c r="W293" i="78"/>
  <c r="W294" i="78" s="1"/>
  <c r="W823" i="78" s="1"/>
  <c r="X275" i="71"/>
  <c r="U237" i="78"/>
  <c r="V667" i="71"/>
  <c r="V230" i="78"/>
  <c r="X241" i="71"/>
  <c r="X242" i="71" s="1"/>
  <c r="Y661" i="71"/>
  <c r="Z272" i="71"/>
  <c r="Y270" i="71"/>
  <c r="Y273" i="71" s="1"/>
  <c r="V318" i="71"/>
  <c r="V319" i="71" s="1"/>
  <c r="Z304" i="71"/>
  <c r="Z307" i="71" s="1"/>
  <c r="Z272" i="78" s="1"/>
  <c r="W685" i="71"/>
  <c r="Z259" i="71"/>
  <c r="Y257" i="71"/>
  <c r="U686" i="71"/>
  <c r="Y316" i="71"/>
  <c r="X314" i="71"/>
  <c r="X317" i="71" s="1"/>
  <c r="X286" i="78" s="1"/>
  <c r="X293" i="78" s="1"/>
  <c r="X294" i="78" s="1"/>
  <c r="X823" i="78" s="1"/>
  <c r="Z237" i="71"/>
  <c r="Z240" i="71" s="1"/>
  <c r="Z216" i="78" s="1"/>
  <c r="U687" i="71"/>
  <c r="Y241" i="71"/>
  <c r="Y242" i="71" s="1"/>
  <c r="AB172" i="78"/>
  <c r="AB179" i="78" s="1"/>
  <c r="AB180" i="78" s="1"/>
  <c r="AB181" i="78" s="1"/>
  <c r="X377" i="71"/>
  <c r="Y375" i="71"/>
  <c r="AC195" i="71"/>
  <c r="X454" i="71"/>
  <c r="R690" i="71"/>
  <c r="Y330" i="78"/>
  <c r="Y337" i="78" s="1"/>
  <c r="Y338" i="78" s="1"/>
  <c r="Y818" i="78" s="1"/>
  <c r="AA447" i="71"/>
  <c r="AA450" i="71" s="1"/>
  <c r="AA452" i="71" s="1"/>
  <c r="S668" i="71"/>
  <c r="R451" i="78"/>
  <c r="R800" i="78" s="1"/>
  <c r="AG139" i="78"/>
  <c r="T286" i="71"/>
  <c r="T287" i="71" s="1"/>
  <c r="T669" i="71" s="1"/>
  <c r="U167" i="78"/>
  <c r="U453" i="78" s="1"/>
  <c r="S680" i="71"/>
  <c r="V679" i="71"/>
  <c r="U182" i="71"/>
  <c r="U230" i="71" s="1"/>
  <c r="U455" i="71"/>
  <c r="V663" i="71"/>
  <c r="R332" i="71"/>
  <c r="W431" i="71"/>
  <c r="Y441" i="71"/>
  <c r="Y442" i="71" s="1"/>
  <c r="V432" i="71"/>
  <c r="V166" i="78"/>
  <c r="V181" i="71"/>
  <c r="AG138" i="71"/>
  <c r="W353" i="71"/>
  <c r="W354" i="71" s="1"/>
  <c r="Y217" i="71"/>
  <c r="AH138" i="78"/>
  <c r="AH137" i="71"/>
  <c r="W452" i="78"/>
  <c r="W812" i="78" s="1"/>
  <c r="W388" i="71"/>
  <c r="W344" i="71"/>
  <c r="W662" i="71"/>
  <c r="AB208" i="78"/>
  <c r="Z227" i="71"/>
  <c r="AB194" i="78"/>
  <c r="Z217" i="71"/>
  <c r="X343" i="71"/>
  <c r="T414" i="78"/>
  <c r="T251" i="71"/>
  <c r="S252" i="71"/>
  <c r="S681" i="71" s="1"/>
  <c r="S690" i="71" s="1"/>
  <c r="AE189" i="71"/>
  <c r="AD187" i="71"/>
  <c r="AD193" i="71" s="1"/>
  <c r="AD225" i="71"/>
  <c r="AC200" i="78"/>
  <c r="AC207" i="78" s="1"/>
  <c r="AC226" i="71" s="1"/>
  <c r="U689" i="71"/>
  <c r="AA361" i="71"/>
  <c r="Z359" i="71"/>
  <c r="Z365" i="71" s="1"/>
  <c r="AA417" i="71"/>
  <c r="Z415" i="71"/>
  <c r="Z418" i="71" s="1"/>
  <c r="Z420" i="71" s="1"/>
  <c r="W165" i="78"/>
  <c r="W282" i="71"/>
  <c r="W285" i="71" s="1"/>
  <c r="AA396" i="71"/>
  <c r="Z394" i="71"/>
  <c r="Z398" i="71" s="1"/>
  <c r="Z400" i="71" s="1"/>
  <c r="AA339" i="71"/>
  <c r="AA342" i="71" s="1"/>
  <c r="AA302" i="78" s="1"/>
  <c r="AJ130" i="78"/>
  <c r="AC193" i="78"/>
  <c r="AC216" i="71" s="1"/>
  <c r="V331" i="71"/>
  <c r="V456" i="71" s="1"/>
  <c r="W292" i="71"/>
  <c r="W295" i="71" s="1"/>
  <c r="W297" i="71" s="1"/>
  <c r="AA351" i="71"/>
  <c r="Z349" i="71"/>
  <c r="Z352" i="71" s="1"/>
  <c r="AA407" i="71"/>
  <c r="Z405" i="71"/>
  <c r="Z408" i="71" s="1"/>
  <c r="Z410" i="71" s="1"/>
  <c r="W247" i="71"/>
  <c r="W250" i="71" s="1"/>
  <c r="AA374" i="71"/>
  <c r="Z372" i="71"/>
  <c r="AA429" i="71"/>
  <c r="Z427" i="71"/>
  <c r="Z430" i="71" s="1"/>
  <c r="Z358" i="78" s="1"/>
  <c r="Y177" i="71"/>
  <c r="Y180" i="71" s="1"/>
  <c r="AC306" i="71"/>
  <c r="AA200" i="71"/>
  <c r="AA203" i="71" s="1"/>
  <c r="AA205" i="71" s="1"/>
  <c r="AE212" i="71"/>
  <c r="AE215" i="71" s="1"/>
  <c r="AE222" i="71"/>
  <c r="AI137" i="78"/>
  <c r="AD186" i="78"/>
  <c r="AA386" i="71"/>
  <c r="Z384" i="71"/>
  <c r="Z387" i="71" s="1"/>
  <c r="Z324" i="71"/>
  <c r="Z327" i="71" s="1"/>
  <c r="Z329" i="71" s="1"/>
  <c r="AB437" i="71"/>
  <c r="AB440" i="71" s="1"/>
  <c r="AB372" i="78" s="1"/>
  <c r="Y841" i="78" l="1"/>
  <c r="Y638" i="78"/>
  <c r="K11" i="87"/>
  <c r="K28" i="87" s="1"/>
  <c r="K98" i="77"/>
  <c r="K24" i="89" s="1"/>
  <c r="K99" i="77"/>
  <c r="K86" i="77"/>
  <c r="K20" i="89" s="1"/>
  <c r="K87" i="77"/>
  <c r="K14" i="103" s="1"/>
  <c r="K75" i="77"/>
  <c r="K11" i="103" s="1"/>
  <c r="K74" i="77"/>
  <c r="K16" i="89" s="1"/>
  <c r="AK449" i="78"/>
  <c r="L25" i="89"/>
  <c r="L185" i="89"/>
  <c r="L126" i="89"/>
  <c r="L157" i="89" s="1"/>
  <c r="L176" i="89" s="1"/>
  <c r="X843" i="78"/>
  <c r="X844" i="78" s="1"/>
  <c r="X26" i="87"/>
  <c r="W672" i="78"/>
  <c r="W859" i="78"/>
  <c r="W861" i="78" s="1"/>
  <c r="Y668" i="78"/>
  <c r="Y670" i="78" s="1"/>
  <c r="AE758" i="86"/>
  <c r="AE662" i="78" s="1"/>
  <c r="AE669" i="78" s="1"/>
  <c r="Y858" i="78"/>
  <c r="P127" i="89"/>
  <c r="P158" i="89" s="1"/>
  <c r="P177" i="89" s="1"/>
  <c r="O126" i="89"/>
  <c r="O157" i="89" s="1"/>
  <c r="O176" i="89" s="1"/>
  <c r="P718" i="78"/>
  <c r="P720" i="78" s="1"/>
  <c r="P704" i="78"/>
  <c r="P706" i="78" s="1"/>
  <c r="P711" i="78"/>
  <c r="P713" i="78" s="1"/>
  <c r="Q727" i="78"/>
  <c r="Q124" i="77" s="1"/>
  <c r="Q133" i="89" s="1"/>
  <c r="Q137" i="89" s="1"/>
  <c r="Q200" i="89" s="1"/>
  <c r="Q721" i="78"/>
  <c r="Q119" i="77" s="1"/>
  <c r="Q125" i="89" s="1"/>
  <c r="Q714" i="78"/>
  <c r="Q116" i="77" s="1"/>
  <c r="Q122" i="89" s="1"/>
  <c r="Q707" i="78"/>
  <c r="Q113" i="77" s="1"/>
  <c r="Q119" i="89" s="1"/>
  <c r="Q691" i="78"/>
  <c r="R171" i="89"/>
  <c r="R174" i="89" s="1"/>
  <c r="R682" i="78"/>
  <c r="R688" i="78" s="1"/>
  <c r="R690" i="78" s="1"/>
  <c r="N126" i="89"/>
  <c r="N157" i="89" s="1"/>
  <c r="U680" i="78"/>
  <c r="U169" i="89" s="1"/>
  <c r="U173" i="89" s="1"/>
  <c r="R18" i="66"/>
  <c r="R32" i="66" s="1"/>
  <c r="R37" i="101"/>
  <c r="Q86" i="101"/>
  <c r="Q87" i="101" s="1"/>
  <c r="V861" i="78"/>
  <c r="AD628" i="78"/>
  <c r="AE751" i="86"/>
  <c r="AE748" i="86" s="1"/>
  <c r="V848" i="78"/>
  <c r="V851" i="78" s="1"/>
  <c r="V655" i="78"/>
  <c r="V697" i="78"/>
  <c r="V728" i="78"/>
  <c r="V125" i="77" s="1"/>
  <c r="V134" i="89" s="1"/>
  <c r="W697" i="78"/>
  <c r="W728" i="78"/>
  <c r="W125" i="77" s="1"/>
  <c r="W134" i="89" s="1"/>
  <c r="AD662" i="78"/>
  <c r="AD669" i="78" s="1"/>
  <c r="AD756" i="86"/>
  <c r="AD593" i="71" s="1"/>
  <c r="AD768" i="86"/>
  <c r="AH738" i="86"/>
  <c r="AH737" i="86" s="1"/>
  <c r="AI245" i="83"/>
  <c r="Y847" i="78"/>
  <c r="AF750" i="86"/>
  <c r="AF749" i="86"/>
  <c r="AG741" i="86"/>
  <c r="AG766" i="86" s="1"/>
  <c r="AG742" i="86"/>
  <c r="AG747" i="86" s="1"/>
  <c r="AG740" i="86"/>
  <c r="AG578" i="71"/>
  <c r="AG761" i="86"/>
  <c r="AG760" i="86" s="1"/>
  <c r="AG743" i="86"/>
  <c r="AG584" i="71" s="1"/>
  <c r="U719" i="78"/>
  <c r="U705" i="78"/>
  <c r="U712" i="78"/>
  <c r="Z637" i="78"/>
  <c r="Z638" i="78" s="1"/>
  <c r="AD82" i="66"/>
  <c r="Z729" i="78"/>
  <c r="Z126" i="77" s="1"/>
  <c r="Z135" i="89" s="1"/>
  <c r="AA600" i="71"/>
  <c r="AA601" i="71" s="1"/>
  <c r="AA604" i="71" s="1"/>
  <c r="AA673" i="78"/>
  <c r="AA696" i="78"/>
  <c r="AC667" i="78"/>
  <c r="AC594" i="71"/>
  <c r="AC599" i="71" s="1"/>
  <c r="AC633" i="78"/>
  <c r="AC639" i="78" s="1"/>
  <c r="AC151" i="89" s="1"/>
  <c r="AC693" i="71"/>
  <c r="Z83" i="66"/>
  <c r="Z607" i="71"/>
  <c r="AF744" i="86"/>
  <c r="AE630" i="78"/>
  <c r="AE627" i="78"/>
  <c r="AE586" i="71" s="1"/>
  <c r="AE587" i="71" s="1"/>
  <c r="AE590" i="71" s="1"/>
  <c r="AE661" i="78"/>
  <c r="X845" i="78"/>
  <c r="AC94" i="66"/>
  <c r="AC155" i="89"/>
  <c r="AC225" i="89" s="1"/>
  <c r="AC849" i="78"/>
  <c r="AB634" i="78"/>
  <c r="AB636" i="78" s="1"/>
  <c r="AB603" i="71"/>
  <c r="AB606" i="71" s="1"/>
  <c r="X150" i="89"/>
  <c r="X651" i="78"/>
  <c r="X668" i="78"/>
  <c r="X670" i="78" s="1"/>
  <c r="AE589" i="71"/>
  <c r="AE625" i="78"/>
  <c r="AE752" i="86"/>
  <c r="Y21" i="87"/>
  <c r="Y842" i="78"/>
  <c r="Y845" i="78" s="1"/>
  <c r="AB671" i="78"/>
  <c r="AB153" i="89"/>
  <c r="AB217" i="89"/>
  <c r="AB222" i="89" s="1"/>
  <c r="W848" i="78"/>
  <c r="W851" i="78" s="1"/>
  <c r="W655" i="78"/>
  <c r="Y95" i="66"/>
  <c r="Y91" i="66" s="1"/>
  <c r="Y79" i="66"/>
  <c r="AF579" i="71"/>
  <c r="AF585" i="71" s="1"/>
  <c r="AF678" i="71"/>
  <c r="AF624" i="78"/>
  <c r="X417" i="78"/>
  <c r="AB416" i="78"/>
  <c r="Y158" i="78"/>
  <c r="Y229" i="71"/>
  <c r="R803" i="78"/>
  <c r="W815" i="78"/>
  <c r="Z311" i="78"/>
  <c r="Z412" i="78" s="1"/>
  <c r="S451" i="78"/>
  <c r="S800" i="78" s="1"/>
  <c r="S656" i="78"/>
  <c r="V813" i="78"/>
  <c r="V814" i="78"/>
  <c r="T807" i="78"/>
  <c r="T808" i="78" s="1"/>
  <c r="X456" i="78"/>
  <c r="X830" i="78" s="1"/>
  <c r="X265" i="71"/>
  <c r="T239" i="78"/>
  <c r="Y263" i="71"/>
  <c r="Y258" i="78" s="1"/>
  <c r="Y265" i="78" s="1"/>
  <c r="Y266" i="78" s="1"/>
  <c r="Y267" i="78" s="1"/>
  <c r="T819" i="78"/>
  <c r="T820" i="78" s="1"/>
  <c r="Y281" i="78"/>
  <c r="Y66" i="89" s="1"/>
  <c r="Y831" i="78" s="1"/>
  <c r="Y829" i="78"/>
  <c r="S802" i="78"/>
  <c r="S801" i="78"/>
  <c r="T799" i="78"/>
  <c r="AB209" i="78"/>
  <c r="U238" i="78"/>
  <c r="S807" i="78"/>
  <c r="S808" i="78" s="1"/>
  <c r="S74" i="89"/>
  <c r="S218" i="89" s="1"/>
  <c r="AB195" i="78"/>
  <c r="S54" i="89"/>
  <c r="S207" i="89" s="1"/>
  <c r="W415" i="78"/>
  <c r="W455" i="78"/>
  <c r="X46" i="89"/>
  <c r="X411" i="78"/>
  <c r="X787" i="78" s="1"/>
  <c r="Y46" i="89"/>
  <c r="Y788" i="78" s="1"/>
  <c r="Y411" i="78"/>
  <c r="Y787" i="78" s="1"/>
  <c r="X66" i="89"/>
  <c r="X831" i="78" s="1"/>
  <c r="W215" i="89"/>
  <c r="W223" i="89" s="1"/>
  <c r="W82" i="89"/>
  <c r="W749" i="78" s="1"/>
  <c r="V215" i="89"/>
  <c r="V223" i="89" s="1"/>
  <c r="V82" i="89"/>
  <c r="V749" i="78" s="1"/>
  <c r="V674" i="71"/>
  <c r="V210" i="89"/>
  <c r="V457" i="78"/>
  <c r="V824" i="78" s="1"/>
  <c r="V826" i="78" s="1"/>
  <c r="W295" i="78"/>
  <c r="W60" i="89" s="1"/>
  <c r="W825" i="78" s="1"/>
  <c r="X295" i="78"/>
  <c r="X60" i="89" s="1"/>
  <c r="X825" i="78" s="1"/>
  <c r="V452" i="78"/>
  <c r="V812" i="78" s="1"/>
  <c r="AA381" i="78"/>
  <c r="V339" i="78"/>
  <c r="Y339" i="78"/>
  <c r="V253" i="78"/>
  <c r="V454" i="78" s="1"/>
  <c r="W244" i="78"/>
  <c r="W251" i="78" s="1"/>
  <c r="W252" i="78" s="1"/>
  <c r="W806" i="78" s="1"/>
  <c r="Y308" i="71"/>
  <c r="Y309" i="71" s="1"/>
  <c r="AG449" i="78"/>
  <c r="Z365" i="78"/>
  <c r="Z366" i="78" s="1"/>
  <c r="AB379" i="78"/>
  <c r="AB380" i="78" s="1"/>
  <c r="X337" i="78"/>
  <c r="X338" i="78" s="1"/>
  <c r="X818" i="78" s="1"/>
  <c r="X351" i="78"/>
  <c r="X352" i="78" s="1"/>
  <c r="X353" i="78" s="1"/>
  <c r="X418" i="78" s="1"/>
  <c r="X323" i="78"/>
  <c r="X324" i="78" s="1"/>
  <c r="X811" i="78" s="1"/>
  <c r="AA309" i="78"/>
  <c r="AA310" i="78" s="1"/>
  <c r="Y673" i="71"/>
  <c r="Y316" i="78"/>
  <c r="Y367" i="71"/>
  <c r="Y344" i="78"/>
  <c r="Y351" i="78" s="1"/>
  <c r="Y352" i="78" s="1"/>
  <c r="Y353" i="78" s="1"/>
  <c r="Y418" i="78" s="1"/>
  <c r="Y275" i="71"/>
  <c r="V237" i="78"/>
  <c r="Z279" i="78"/>
  <c r="Z308" i="71" s="1"/>
  <c r="Z309" i="71" s="1"/>
  <c r="W667" i="71"/>
  <c r="W230" i="78"/>
  <c r="Z223" i="78"/>
  <c r="Z224" i="78" s="1"/>
  <c r="Z786" i="78" s="1"/>
  <c r="Z661" i="71"/>
  <c r="V687" i="71"/>
  <c r="V686" i="71"/>
  <c r="AA237" i="71"/>
  <c r="AA240" i="71" s="1"/>
  <c r="AA216" i="78" s="1"/>
  <c r="AA223" i="78" s="1"/>
  <c r="AA224" i="78" s="1"/>
  <c r="W318" i="71"/>
  <c r="W319" i="71" s="1"/>
  <c r="AA259" i="71"/>
  <c r="Z257" i="71"/>
  <c r="X685" i="71"/>
  <c r="Z316" i="71"/>
  <c r="Y314" i="71"/>
  <c r="Y317" i="71" s="1"/>
  <c r="Y286" i="78" s="1"/>
  <c r="AA304" i="71"/>
  <c r="AA307" i="71" s="1"/>
  <c r="AA272" i="78" s="1"/>
  <c r="AA279" i="78" s="1"/>
  <c r="AA280" i="78" s="1"/>
  <c r="AA272" i="71"/>
  <c r="Z270" i="71"/>
  <c r="Z273" i="71" s="1"/>
  <c r="Y377" i="71"/>
  <c r="Z375" i="71"/>
  <c r="AC172" i="78"/>
  <c r="AC179" i="78" s="1"/>
  <c r="AC180" i="78" s="1"/>
  <c r="AC181" i="78" s="1"/>
  <c r="AD195" i="71"/>
  <c r="Y454" i="71"/>
  <c r="AB447" i="71"/>
  <c r="AB450" i="71" s="1"/>
  <c r="AB452" i="71" s="1"/>
  <c r="U413" i="78"/>
  <c r="T668" i="71"/>
  <c r="AH139" i="78"/>
  <c r="V167" i="78"/>
  <c r="T680" i="71"/>
  <c r="W679" i="71"/>
  <c r="V182" i="71"/>
  <c r="V230" i="71" s="1"/>
  <c r="W389" i="71"/>
  <c r="W675" i="71" s="1"/>
  <c r="W674" i="71"/>
  <c r="S332" i="71"/>
  <c r="V455" i="71"/>
  <c r="W663" i="71"/>
  <c r="Z441" i="71"/>
  <c r="Z442" i="71" s="1"/>
  <c r="W432" i="71"/>
  <c r="X431" i="71"/>
  <c r="AH138" i="71"/>
  <c r="X344" i="71"/>
  <c r="X662" i="71"/>
  <c r="AC194" i="78"/>
  <c r="AA217" i="71"/>
  <c r="U286" i="71"/>
  <c r="W166" i="78"/>
  <c r="W181" i="71"/>
  <c r="AI138" i="78"/>
  <c r="AI137" i="71"/>
  <c r="Y343" i="71"/>
  <c r="AC208" i="78"/>
  <c r="AA227" i="71"/>
  <c r="U414" i="78"/>
  <c r="U807" i="78" s="1"/>
  <c r="U808" i="78" s="1"/>
  <c r="U251" i="71"/>
  <c r="T252" i="71"/>
  <c r="T681" i="71" s="1"/>
  <c r="T690" i="71" s="1"/>
  <c r="AF189" i="71"/>
  <c r="AE187" i="71"/>
  <c r="AE193" i="71" s="1"/>
  <c r="AD200" i="78"/>
  <c r="AD207" i="78" s="1"/>
  <c r="AD226" i="71" s="1"/>
  <c r="AE225" i="71"/>
  <c r="AB407" i="71"/>
  <c r="AA405" i="71"/>
  <c r="AA408" i="71" s="1"/>
  <c r="AA410" i="71" s="1"/>
  <c r="X292" i="71"/>
  <c r="X295" i="71" s="1"/>
  <c r="X297" i="71" s="1"/>
  <c r="AJ137" i="78"/>
  <c r="AB339" i="71"/>
  <c r="AB342" i="71" s="1"/>
  <c r="AB302" i="78" s="1"/>
  <c r="AB309" i="78" s="1"/>
  <c r="AB310" i="78" s="1"/>
  <c r="AB429" i="71"/>
  <c r="AA427" i="71"/>
  <c r="AA430" i="71" s="1"/>
  <c r="AA358" i="78" s="1"/>
  <c r="AB396" i="71"/>
  <c r="AA394" i="71"/>
  <c r="AA398" i="71" s="1"/>
  <c r="AA400" i="71" s="1"/>
  <c r="W331" i="71"/>
  <c r="W456" i="71" s="1"/>
  <c r="AB361" i="71"/>
  <c r="AA359" i="71"/>
  <c r="AA365" i="71" s="1"/>
  <c r="AD193" i="78"/>
  <c r="AD216" i="71" s="1"/>
  <c r="AC437" i="71"/>
  <c r="AC440" i="71" s="1"/>
  <c r="AC372" i="78" s="1"/>
  <c r="AA324" i="71"/>
  <c r="AA327" i="71" s="1"/>
  <c r="AA329" i="71" s="1"/>
  <c r="X247" i="71"/>
  <c r="X250" i="71" s="1"/>
  <c r="AF212" i="71"/>
  <c r="AF215" i="71" s="1"/>
  <c r="X165" i="78"/>
  <c r="X282" i="71"/>
  <c r="X285" i="71" s="1"/>
  <c r="AB351" i="71"/>
  <c r="AA349" i="71"/>
  <c r="AA352" i="71" s="1"/>
  <c r="AF222" i="71"/>
  <c r="AB386" i="71"/>
  <c r="AA384" i="71"/>
  <c r="AA387" i="71" s="1"/>
  <c r="AD306" i="71"/>
  <c r="AE186" i="78"/>
  <c r="AB200" i="71"/>
  <c r="AB203" i="71" s="1"/>
  <c r="AB205" i="71" s="1"/>
  <c r="Z177" i="71"/>
  <c r="Z180" i="71" s="1"/>
  <c r="AB374" i="71"/>
  <c r="AA372" i="71"/>
  <c r="V689" i="71"/>
  <c r="AB417" i="71"/>
  <c r="AA415" i="71"/>
  <c r="AA418" i="71" s="1"/>
  <c r="AA420" i="71" s="1"/>
  <c r="AD629" i="78" l="1"/>
  <c r="AD667" i="78" s="1"/>
  <c r="K13" i="87"/>
  <c r="K17" i="87" s="1"/>
  <c r="K754" i="78"/>
  <c r="K758" i="78"/>
  <c r="K763" i="78" s="1"/>
  <c r="K15" i="103"/>
  <c r="K38" i="103" s="1"/>
  <c r="K61" i="103" s="1"/>
  <c r="K16" i="103"/>
  <c r="K39" i="103" s="1"/>
  <c r="K62" i="103" s="1"/>
  <c r="K37" i="103"/>
  <c r="K60" i="103" s="1"/>
  <c r="K12" i="103"/>
  <c r="K13" i="103"/>
  <c r="K34" i="103"/>
  <c r="K57" i="103" s="1"/>
  <c r="K54" i="87"/>
  <c r="K32" i="87"/>
  <c r="K27" i="89"/>
  <c r="L77" i="66"/>
  <c r="AE768" i="86"/>
  <c r="AE756" i="86"/>
  <c r="AE593" i="71" s="1"/>
  <c r="AE693" i="71" s="1"/>
  <c r="E70" i="60"/>
  <c r="Y843" i="78"/>
  <c r="Y844" i="78" s="1"/>
  <c r="Y26" i="87"/>
  <c r="Y651" i="78"/>
  <c r="Y653" i="78" s="1"/>
  <c r="Y848" i="78" s="1"/>
  <c r="Y150" i="89"/>
  <c r="Y860" i="78" s="1"/>
  <c r="AE628" i="78"/>
  <c r="O77" i="66"/>
  <c r="N77" i="66"/>
  <c r="N176" i="89"/>
  <c r="R727" i="78"/>
  <c r="R124" i="77" s="1"/>
  <c r="R133" i="89" s="1"/>
  <c r="R137" i="89" s="1"/>
  <c r="R200" i="89" s="1"/>
  <c r="R714" i="78"/>
  <c r="R116" i="77" s="1"/>
  <c r="R122" i="89" s="1"/>
  <c r="R707" i="78"/>
  <c r="R113" i="77" s="1"/>
  <c r="R119" i="89" s="1"/>
  <c r="R721" i="78"/>
  <c r="R119" i="77" s="1"/>
  <c r="R125" i="89" s="1"/>
  <c r="R691" i="78"/>
  <c r="P115" i="77"/>
  <c r="P715" i="78"/>
  <c r="P117" i="77" s="1"/>
  <c r="P121" i="89" s="1"/>
  <c r="P46" i="77"/>
  <c r="P58" i="77" s="1"/>
  <c r="P45" i="77"/>
  <c r="P57" i="77" s="1"/>
  <c r="P112" i="77"/>
  <c r="P708" i="78"/>
  <c r="P114" i="77" s="1"/>
  <c r="P118" i="89" s="1"/>
  <c r="Q718" i="78"/>
  <c r="Q720" i="78" s="1"/>
  <c r="Q711" i="78"/>
  <c r="Q713" i="78" s="1"/>
  <c r="Q704" i="78"/>
  <c r="Q706" i="78" s="1"/>
  <c r="P118" i="77"/>
  <c r="P47" i="77"/>
  <c r="P59" i="77" s="1"/>
  <c r="P722" i="78"/>
  <c r="P120" i="77" s="1"/>
  <c r="P124" i="89" s="1"/>
  <c r="S171" i="89"/>
  <c r="S174" i="89" s="1"/>
  <c r="S682" i="78"/>
  <c r="S688" i="78" s="1"/>
  <c r="S690" i="78" s="1"/>
  <c r="U687" i="78"/>
  <c r="U689" i="78" s="1"/>
  <c r="U726" i="78" s="1"/>
  <c r="U123" i="77" s="1"/>
  <c r="U132" i="89" s="1"/>
  <c r="U136" i="89" s="1"/>
  <c r="Q127" i="89"/>
  <c r="Q158" i="89" s="1"/>
  <c r="Q177" i="89" s="1"/>
  <c r="W680" i="78"/>
  <c r="W169" i="89" s="1"/>
  <c r="W173" i="89" s="1"/>
  <c r="R86" i="101"/>
  <c r="R87" i="101" s="1"/>
  <c r="S18" i="66"/>
  <c r="S32" i="66" s="1"/>
  <c r="S37" i="101"/>
  <c r="V680" i="78"/>
  <c r="V169" i="89" s="1"/>
  <c r="V173" i="89" s="1"/>
  <c r="U78" i="66"/>
  <c r="U90" i="66" s="1"/>
  <c r="AF751" i="86"/>
  <c r="AF748" i="86" s="1"/>
  <c r="AA637" i="78"/>
  <c r="AA638" i="78" s="1"/>
  <c r="AF752" i="86"/>
  <c r="AF758" i="86"/>
  <c r="AA729" i="78"/>
  <c r="AA126" i="77" s="1"/>
  <c r="AA135" i="89" s="1"/>
  <c r="Z21" i="87"/>
  <c r="Z842" i="78"/>
  <c r="AG579" i="71"/>
  <c r="AG585" i="71" s="1"/>
  <c r="AG624" i="78"/>
  <c r="AG678" i="71"/>
  <c r="V719" i="78"/>
  <c r="V712" i="78"/>
  <c r="V705" i="78"/>
  <c r="X152" i="89"/>
  <c r="X850" i="78" s="1"/>
  <c r="X860" i="78"/>
  <c r="AB600" i="71"/>
  <c r="AB601" i="71" s="1"/>
  <c r="AB604" i="71" s="1"/>
  <c r="Z95" i="66"/>
  <c r="Z91" i="66" s="1"/>
  <c r="Z79" i="66"/>
  <c r="AD94" i="66"/>
  <c r="AF589" i="71"/>
  <c r="AF625" i="78"/>
  <c r="AA83" i="66"/>
  <c r="AA607" i="71"/>
  <c r="Z858" i="78"/>
  <c r="Z841" i="78"/>
  <c r="Z847" i="78" s="1"/>
  <c r="AG750" i="86"/>
  <c r="AG749" i="86"/>
  <c r="AB696" i="78"/>
  <c r="AB673" i="78"/>
  <c r="AC671" i="78"/>
  <c r="AC153" i="89"/>
  <c r="AC217" i="89"/>
  <c r="AC222" i="89" s="1"/>
  <c r="Y672" i="78"/>
  <c r="Y694" i="78"/>
  <c r="Y695" i="78" s="1"/>
  <c r="AD594" i="71"/>
  <c r="AD599" i="71" s="1"/>
  <c r="AD693" i="71"/>
  <c r="AD633" i="78"/>
  <c r="AD639" i="78" s="1"/>
  <c r="AD151" i="89" s="1"/>
  <c r="AC634" i="78"/>
  <c r="AC636" i="78" s="1"/>
  <c r="AC603" i="71"/>
  <c r="AC606" i="71" s="1"/>
  <c r="AD155" i="89"/>
  <c r="AD225" i="89" s="1"/>
  <c r="AD849" i="78"/>
  <c r="AF661" i="78"/>
  <c r="AF630" i="78"/>
  <c r="AF627" i="78"/>
  <c r="AF586" i="71" s="1"/>
  <c r="AF587" i="71" s="1"/>
  <c r="AF590" i="71" s="1"/>
  <c r="X694" i="78"/>
  <c r="X695" i="78" s="1"/>
  <c r="X672" i="78"/>
  <c r="AE82" i="66"/>
  <c r="AG744" i="86"/>
  <c r="AJ245" i="83"/>
  <c r="AK245" i="83" s="1"/>
  <c r="AK738" i="86" s="1"/>
  <c r="AK737" i="86" s="1"/>
  <c r="AI738" i="86"/>
  <c r="AI737" i="86" s="1"/>
  <c r="AE155" i="89"/>
  <c r="AE225" i="89" s="1"/>
  <c r="AE849" i="78"/>
  <c r="X653" i="78"/>
  <c r="X859" i="78"/>
  <c r="AH761" i="86"/>
  <c r="AH760" i="86" s="1"/>
  <c r="AH743" i="86"/>
  <c r="AH584" i="71" s="1"/>
  <c r="AH578" i="71"/>
  <c r="AH742" i="86"/>
  <c r="AH747" i="86" s="1"/>
  <c r="AH741" i="86"/>
  <c r="AH766" i="86" s="1"/>
  <c r="AH740" i="86"/>
  <c r="W705" i="78"/>
  <c r="W719" i="78"/>
  <c r="W712" i="78"/>
  <c r="Y417" i="78"/>
  <c r="Y478" i="78"/>
  <c r="Y100" i="89" s="1"/>
  <c r="Y241" i="89" s="1"/>
  <c r="AC416" i="78"/>
  <c r="X478" i="78"/>
  <c r="X100" i="89" s="1"/>
  <c r="X241" i="89" s="1"/>
  <c r="Z158" i="78"/>
  <c r="Z229" i="71"/>
  <c r="V815" i="78"/>
  <c r="AA311" i="78"/>
  <c r="AA412" i="78" s="1"/>
  <c r="AB311" i="78"/>
  <c r="AB412" i="78" s="1"/>
  <c r="T802" i="78"/>
  <c r="T656" i="78"/>
  <c r="X832" i="78"/>
  <c r="T451" i="78"/>
  <c r="T54" i="89"/>
  <c r="T207" i="89" s="1"/>
  <c r="T74" i="89"/>
  <c r="T218" i="89" s="1"/>
  <c r="T801" i="78"/>
  <c r="Y456" i="78"/>
  <c r="Y830" i="78" s="1"/>
  <c r="Y832" i="78" s="1"/>
  <c r="Y265" i="71"/>
  <c r="U239" i="78"/>
  <c r="Z263" i="71"/>
  <c r="Z258" i="78" s="1"/>
  <c r="Z265" i="78" s="1"/>
  <c r="Z266" i="78" s="1"/>
  <c r="Z267" i="78" s="1"/>
  <c r="W819" i="78"/>
  <c r="W820" i="78" s="1"/>
  <c r="S803" i="78"/>
  <c r="Y789" i="78"/>
  <c r="AA786" i="78"/>
  <c r="V238" i="78"/>
  <c r="X204" i="89"/>
  <c r="X788" i="78"/>
  <c r="X789" i="78" s="1"/>
  <c r="AC209" i="78"/>
  <c r="AC195" i="78"/>
  <c r="U799" i="78"/>
  <c r="AA281" i="78"/>
  <c r="V413" i="78"/>
  <c r="V453" i="78"/>
  <c r="Y455" i="78"/>
  <c r="V415" i="78"/>
  <c r="V455" i="78"/>
  <c r="Y204" i="89"/>
  <c r="Y213" i="89"/>
  <c r="X213" i="89"/>
  <c r="X215" i="89"/>
  <c r="X223" i="89" s="1"/>
  <c r="X82" i="89"/>
  <c r="X749" i="78" s="1"/>
  <c r="Y215" i="89"/>
  <c r="Y223" i="89" s="1"/>
  <c r="Y82" i="89"/>
  <c r="Y749" i="78" s="1"/>
  <c r="W210" i="89"/>
  <c r="W457" i="78"/>
  <c r="W824" i="78" s="1"/>
  <c r="W826" i="78" s="1"/>
  <c r="X210" i="89"/>
  <c r="X457" i="78"/>
  <c r="X824" i="78" s="1"/>
  <c r="X826" i="78" s="1"/>
  <c r="AB381" i="78"/>
  <c r="Z367" i="78"/>
  <c r="X339" i="78"/>
  <c r="X455" i="78" s="1"/>
  <c r="X325" i="78"/>
  <c r="W253" i="78"/>
  <c r="W454" i="78" s="1"/>
  <c r="AA225" i="78"/>
  <c r="Z225" i="78"/>
  <c r="X353" i="71"/>
  <c r="X354" i="71" s="1"/>
  <c r="AA661" i="71"/>
  <c r="AH449" i="78"/>
  <c r="Z280" i="78"/>
  <c r="X388" i="71"/>
  <c r="X389" i="71" s="1"/>
  <c r="X675" i="71" s="1"/>
  <c r="Y323" i="78"/>
  <c r="Y324" i="78" s="1"/>
  <c r="Y811" i="78" s="1"/>
  <c r="Z673" i="71"/>
  <c r="Z316" i="78"/>
  <c r="AA365" i="78"/>
  <c r="AA366" i="78" s="1"/>
  <c r="AA829" i="78" s="1"/>
  <c r="AC379" i="78"/>
  <c r="AC380" i="78" s="1"/>
  <c r="Z367" i="71"/>
  <c r="Z344" i="78"/>
  <c r="Z330" i="78"/>
  <c r="Z241" i="71"/>
  <c r="Z242" i="71" s="1"/>
  <c r="W237" i="78"/>
  <c r="Y293" i="78"/>
  <c r="Y294" i="78" s="1"/>
  <c r="Y823" i="78" s="1"/>
  <c r="X667" i="71"/>
  <c r="X230" i="78"/>
  <c r="X244" i="78"/>
  <c r="Z275" i="71"/>
  <c r="W687" i="71"/>
  <c r="W686" i="71"/>
  <c r="AA257" i="71"/>
  <c r="AB259" i="71"/>
  <c r="AA316" i="71"/>
  <c r="Z314" i="71"/>
  <c r="Z317" i="71" s="1"/>
  <c r="Z286" i="78" s="1"/>
  <c r="Z293" i="78" s="1"/>
  <c r="Z294" i="78" s="1"/>
  <c r="Z823" i="78" s="1"/>
  <c r="X318" i="71"/>
  <c r="X319" i="71" s="1"/>
  <c r="AB237" i="71"/>
  <c r="AB240" i="71" s="1"/>
  <c r="AB216" i="78" s="1"/>
  <c r="AB272" i="71"/>
  <c r="AA270" i="71"/>
  <c r="AA273" i="71" s="1"/>
  <c r="AB304" i="71"/>
  <c r="AB307" i="71" s="1"/>
  <c r="AB272" i="78" s="1"/>
  <c r="AB279" i="78" s="1"/>
  <c r="AB280" i="78" s="1"/>
  <c r="Y685" i="71"/>
  <c r="AA241" i="71"/>
  <c r="AA242" i="71" s="1"/>
  <c r="Z377" i="71"/>
  <c r="Z454" i="71"/>
  <c r="AA375" i="71"/>
  <c r="AD172" i="78"/>
  <c r="AD179" i="78" s="1"/>
  <c r="AD180" i="78" s="1"/>
  <c r="AD181" i="78" s="1"/>
  <c r="AE195" i="71"/>
  <c r="AC447" i="71"/>
  <c r="AC450" i="71" s="1"/>
  <c r="AC452" i="71" s="1"/>
  <c r="W167" i="78"/>
  <c r="AI139" i="78"/>
  <c r="U680" i="71"/>
  <c r="U287" i="71"/>
  <c r="U669" i="71" s="1"/>
  <c r="U668" i="71"/>
  <c r="X679" i="71"/>
  <c r="W182" i="71"/>
  <c r="W230" i="71" s="1"/>
  <c r="W455" i="71"/>
  <c r="X663" i="71"/>
  <c r="T332" i="71"/>
  <c r="Y431" i="71"/>
  <c r="X432" i="71"/>
  <c r="AA441" i="71"/>
  <c r="AA442" i="71" s="1"/>
  <c r="X166" i="78"/>
  <c r="X181" i="71"/>
  <c r="AJ138" i="78"/>
  <c r="AJ137" i="71"/>
  <c r="AA308" i="71"/>
  <c r="AA309" i="71" s="1"/>
  <c r="V286" i="71"/>
  <c r="Y344" i="71"/>
  <c r="Y662" i="71"/>
  <c r="AD194" i="78"/>
  <c r="AB217" i="71"/>
  <c r="Z343" i="71"/>
  <c r="Y353" i="71"/>
  <c r="Y354" i="71" s="1"/>
  <c r="AD208" i="78"/>
  <c r="AB227" i="71"/>
  <c r="AI138" i="71"/>
  <c r="V414" i="78"/>
  <c r="V807" i="78" s="1"/>
  <c r="V808" i="78" s="1"/>
  <c r="V251" i="71"/>
  <c r="U252" i="71"/>
  <c r="U681" i="71" s="1"/>
  <c r="AG189" i="71"/>
  <c r="AF187" i="71"/>
  <c r="AF193" i="71" s="1"/>
  <c r="AF225" i="71"/>
  <c r="AE200" i="78"/>
  <c r="AE207" i="78" s="1"/>
  <c r="AE226" i="71" s="1"/>
  <c r="AC417" i="71"/>
  <c r="AB415" i="71"/>
  <c r="AB418" i="71" s="1"/>
  <c r="AB420" i="71" s="1"/>
  <c r="AG212" i="71"/>
  <c r="AG215" i="71" s="1"/>
  <c r="W689" i="71"/>
  <c r="Y292" i="71"/>
  <c r="Y295" i="71" s="1"/>
  <c r="Y297" i="71" s="1"/>
  <c r="AC200" i="71"/>
  <c r="AC203" i="71" s="1"/>
  <c r="AC205" i="71" s="1"/>
  <c r="Y165" i="78"/>
  <c r="AK137" i="71"/>
  <c r="AC429" i="71"/>
  <c r="AB427" i="71"/>
  <c r="AB430" i="71" s="1"/>
  <c r="AB358" i="78" s="1"/>
  <c r="AC339" i="71"/>
  <c r="AC342" i="71" s="1"/>
  <c r="AC302" i="78" s="1"/>
  <c r="AC309" i="78" s="1"/>
  <c r="AC310" i="78" s="1"/>
  <c r="AC386" i="71"/>
  <c r="AB384" i="71"/>
  <c r="AB387" i="71" s="1"/>
  <c r="AA177" i="71"/>
  <c r="AA180" i="71" s="1"/>
  <c r="AE306" i="71"/>
  <c r="AG222" i="71"/>
  <c r="Y282" i="71"/>
  <c r="Y285" i="71" s="1"/>
  <c r="AB324" i="71"/>
  <c r="AB327" i="71" s="1"/>
  <c r="AB329" i="71" s="1"/>
  <c r="AD437" i="71"/>
  <c r="AD440" i="71" s="1"/>
  <c r="AD372" i="78" s="1"/>
  <c r="AC374" i="71"/>
  <c r="AB372" i="71"/>
  <c r="AC351" i="71"/>
  <c r="AB349" i="71"/>
  <c r="AB352" i="71" s="1"/>
  <c r="X331" i="71"/>
  <c r="X456" i="71" s="1"/>
  <c r="AC361" i="71"/>
  <c r="AB359" i="71"/>
  <c r="AB365" i="71" s="1"/>
  <c r="AC396" i="71"/>
  <c r="AB394" i="71"/>
  <c r="AB398" i="71" s="1"/>
  <c r="AB400" i="71" s="1"/>
  <c r="AE193" i="78"/>
  <c r="AE216" i="71" s="1"/>
  <c r="Y247" i="71"/>
  <c r="Y250" i="71" s="1"/>
  <c r="AF186" i="78"/>
  <c r="AC407" i="71"/>
  <c r="AB405" i="71"/>
  <c r="AB408" i="71" s="1"/>
  <c r="AB410" i="71" s="1"/>
  <c r="AE629" i="78" l="1"/>
  <c r="AE667" i="78" s="1"/>
  <c r="K23" i="103"/>
  <c r="K46" i="103" s="1"/>
  <c r="K69" i="103" s="1"/>
  <c r="K36" i="103"/>
  <c r="K59" i="103" s="1"/>
  <c r="K22" i="103"/>
  <c r="K35" i="103"/>
  <c r="K58" i="103" s="1"/>
  <c r="K45" i="90"/>
  <c r="K49" i="90" s="1"/>
  <c r="K36" i="90"/>
  <c r="K40" i="90" s="1"/>
  <c r="K27" i="90"/>
  <c r="K58" i="87"/>
  <c r="K747" i="78"/>
  <c r="K751" i="78" s="1"/>
  <c r="K192" i="89"/>
  <c r="K88" i="89"/>
  <c r="AK578" i="71"/>
  <c r="AK742" i="86"/>
  <c r="AK747" i="86" s="1"/>
  <c r="AK741" i="86"/>
  <c r="AK766" i="86" s="1"/>
  <c r="AK740" i="86"/>
  <c r="AK743" i="86"/>
  <c r="AK584" i="71" s="1"/>
  <c r="AK761" i="86"/>
  <c r="AK760" i="86" s="1"/>
  <c r="AK138" i="71"/>
  <c r="AE594" i="71"/>
  <c r="AE599" i="71" s="1"/>
  <c r="AE634" i="78" s="1"/>
  <c r="AE636" i="78" s="1"/>
  <c r="AE633" i="78"/>
  <c r="AE639" i="78" s="1"/>
  <c r="AE151" i="89" s="1"/>
  <c r="AE671" i="78" s="1"/>
  <c r="Y859" i="78"/>
  <c r="Y861" i="78" s="1"/>
  <c r="Y152" i="89"/>
  <c r="Y850" i="78" s="1"/>
  <c r="Y851" i="78" s="1"/>
  <c r="Z843" i="78"/>
  <c r="Z844" i="78" s="1"/>
  <c r="Z26" i="87"/>
  <c r="W687" i="78"/>
  <c r="W689" i="78" s="1"/>
  <c r="W726" i="78" s="1"/>
  <c r="W123" i="77" s="1"/>
  <c r="W132" i="89" s="1"/>
  <c r="W136" i="89" s="1"/>
  <c r="AA841" i="78"/>
  <c r="AA847" i="78" s="1"/>
  <c r="AA858" i="78"/>
  <c r="X861" i="78"/>
  <c r="AB637" i="78"/>
  <c r="AB638" i="78" s="1"/>
  <c r="P126" i="89"/>
  <c r="P157" i="89" s="1"/>
  <c r="P77" i="66" s="1"/>
  <c r="R127" i="89"/>
  <c r="R158" i="89" s="1"/>
  <c r="R177" i="89" s="1"/>
  <c r="Q715" i="78"/>
  <c r="Q117" i="77" s="1"/>
  <c r="Q121" i="89" s="1"/>
  <c r="Q46" i="77"/>
  <c r="Q58" i="77" s="1"/>
  <c r="Q115" i="77"/>
  <c r="R718" i="78"/>
  <c r="R720" i="78" s="1"/>
  <c r="R704" i="78"/>
  <c r="R706" i="78" s="1"/>
  <c r="R711" i="78"/>
  <c r="R713" i="78" s="1"/>
  <c r="Q47" i="77"/>
  <c r="Q59" i="77" s="1"/>
  <c r="Q722" i="78"/>
  <c r="Q120" i="77" s="1"/>
  <c r="Q124" i="89" s="1"/>
  <c r="Q118" i="77"/>
  <c r="T682" i="78"/>
  <c r="T688" i="78" s="1"/>
  <c r="T690" i="78" s="1"/>
  <c r="T171" i="89"/>
  <c r="T174" i="89" s="1"/>
  <c r="S727" i="78"/>
  <c r="S124" i="77" s="1"/>
  <c r="S133" i="89" s="1"/>
  <c r="S137" i="89" s="1"/>
  <c r="S200" i="89" s="1"/>
  <c r="S721" i="78"/>
  <c r="S119" i="77" s="1"/>
  <c r="S125" i="89" s="1"/>
  <c r="S714" i="78"/>
  <c r="S116" i="77" s="1"/>
  <c r="S122" i="89" s="1"/>
  <c r="S707" i="78"/>
  <c r="S113" i="77" s="1"/>
  <c r="S119" i="89" s="1"/>
  <c r="S691" i="78"/>
  <c r="Q112" i="77"/>
  <c r="Q708" i="78"/>
  <c r="Q114" i="77" s="1"/>
  <c r="Q118" i="89" s="1"/>
  <c r="Q45" i="77"/>
  <c r="Q57" i="77" s="1"/>
  <c r="V687" i="78"/>
  <c r="V689" i="78" s="1"/>
  <c r="S86" i="101"/>
  <c r="S87" i="101" s="1"/>
  <c r="T18" i="66"/>
  <c r="T32" i="66" s="1"/>
  <c r="T37" i="101"/>
  <c r="V78" i="66"/>
  <c r="V90" i="66" s="1"/>
  <c r="W78" i="66"/>
  <c r="W90" i="66" s="1"/>
  <c r="AG751" i="86"/>
  <c r="AG748" i="86" s="1"/>
  <c r="AD671" i="78"/>
  <c r="AD217" i="89"/>
  <c r="AD222" i="89" s="1"/>
  <c r="AD153" i="89"/>
  <c r="AC696" i="78"/>
  <c r="AC673" i="78"/>
  <c r="AG758" i="86"/>
  <c r="AG752" i="86"/>
  <c r="AF628" i="78"/>
  <c r="AA668" i="78"/>
  <c r="AA670" i="78" s="1"/>
  <c r="AA651" i="78"/>
  <c r="AA150" i="89"/>
  <c r="AH744" i="86"/>
  <c r="X655" i="78"/>
  <c r="AE94" i="66"/>
  <c r="AD603" i="71"/>
  <c r="AD606" i="71" s="1"/>
  <c r="AD634" i="78"/>
  <c r="AD636" i="78" s="1"/>
  <c r="AF82" i="66"/>
  <c r="X848" i="78"/>
  <c r="X851" i="78" s="1"/>
  <c r="AC600" i="71"/>
  <c r="AC601" i="71" s="1"/>
  <c r="AC604" i="71" s="1"/>
  <c r="Y697" i="78"/>
  <c r="Y728" i="78"/>
  <c r="Y125" i="77" s="1"/>
  <c r="Y134" i="89" s="1"/>
  <c r="AB729" i="78"/>
  <c r="AB126" i="77" s="1"/>
  <c r="AB135" i="89" s="1"/>
  <c r="Z150" i="89"/>
  <c r="Z651" i="78"/>
  <c r="Z668" i="78"/>
  <c r="Z670" i="78" s="1"/>
  <c r="AG630" i="78"/>
  <c r="AG627" i="78"/>
  <c r="AG586" i="71" s="1"/>
  <c r="AG587" i="71" s="1"/>
  <c r="AG590" i="71" s="1"/>
  <c r="AG661" i="78"/>
  <c r="AH750" i="86"/>
  <c r="AH749" i="86"/>
  <c r="AI742" i="86"/>
  <c r="AI747" i="86" s="1"/>
  <c r="AI761" i="86"/>
  <c r="AI760" i="86" s="1"/>
  <c r="AI743" i="86"/>
  <c r="AI584" i="71" s="1"/>
  <c r="AI741" i="86"/>
  <c r="AI766" i="86" s="1"/>
  <c r="AI740" i="86"/>
  <c r="AI578" i="71"/>
  <c r="X697" i="78"/>
  <c r="X728" i="78"/>
  <c r="X125" i="77" s="1"/>
  <c r="X134" i="89" s="1"/>
  <c r="Y655" i="78"/>
  <c r="AA21" i="87"/>
  <c r="AA842" i="78"/>
  <c r="AB83" i="66"/>
  <c r="AB607" i="71"/>
  <c r="AG625" i="78"/>
  <c r="AG589" i="71"/>
  <c r="AF768" i="86"/>
  <c r="AF662" i="78"/>
  <c r="AF669" i="78" s="1"/>
  <c r="AF756" i="86"/>
  <c r="AF593" i="71" s="1"/>
  <c r="AH579" i="71"/>
  <c r="AH585" i="71" s="1"/>
  <c r="AH678" i="71"/>
  <c r="AH624" i="78"/>
  <c r="AJ738" i="86"/>
  <c r="AJ737" i="86" s="1"/>
  <c r="AA95" i="66"/>
  <c r="AA91" i="66" s="1"/>
  <c r="AA79" i="66"/>
  <c r="Z845" i="78"/>
  <c r="AD416" i="78"/>
  <c r="Z417" i="78"/>
  <c r="AA158" i="78"/>
  <c r="AA229" i="71"/>
  <c r="AC311" i="78"/>
  <c r="AC412" i="78" s="1"/>
  <c r="U54" i="89"/>
  <c r="U207" i="89" s="1"/>
  <c r="U656" i="78"/>
  <c r="X813" i="78"/>
  <c r="X814" i="78"/>
  <c r="V239" i="78"/>
  <c r="V451" i="78" s="1"/>
  <c r="V800" i="78" s="1"/>
  <c r="T800" i="78"/>
  <c r="T803" i="78" s="1"/>
  <c r="U451" i="78"/>
  <c r="U800" i="78" s="1"/>
  <c r="U802" i="78"/>
  <c r="U801" i="78"/>
  <c r="U74" i="89"/>
  <c r="U218" i="89" s="1"/>
  <c r="Z265" i="71"/>
  <c r="AA263" i="71"/>
  <c r="AA258" i="78" s="1"/>
  <c r="AA265" i="78" s="1"/>
  <c r="AA266" i="78" s="1"/>
  <c r="AA267" i="78" s="1"/>
  <c r="AD195" i="78"/>
  <c r="W238" i="78"/>
  <c r="V799" i="78"/>
  <c r="AD209" i="78"/>
  <c r="AB281" i="78"/>
  <c r="Z281" i="78"/>
  <c r="Z66" i="89" s="1"/>
  <c r="Z831" i="78" s="1"/>
  <c r="Z829" i="78"/>
  <c r="V819" i="78"/>
  <c r="V820" i="78" s="1"/>
  <c r="W413" i="78"/>
  <c r="W453" i="78"/>
  <c r="AA46" i="89"/>
  <c r="AA788" i="78" s="1"/>
  <c r="AA411" i="78"/>
  <c r="AA787" i="78" s="1"/>
  <c r="Z46" i="89"/>
  <c r="Z788" i="78" s="1"/>
  <c r="Z411" i="78"/>
  <c r="Z787" i="78" s="1"/>
  <c r="X237" i="78"/>
  <c r="Z295" i="78"/>
  <c r="Z60" i="89" s="1"/>
  <c r="Z825" i="78" s="1"/>
  <c r="Y295" i="78"/>
  <c r="Y60" i="89" s="1"/>
  <c r="Y825" i="78" s="1"/>
  <c r="AC381" i="78"/>
  <c r="AA367" i="78"/>
  <c r="AA66" i="89" s="1"/>
  <c r="AA831" i="78" s="1"/>
  <c r="X452" i="78"/>
  <c r="X812" i="78" s="1"/>
  <c r="X415" i="78"/>
  <c r="X819" i="78" s="1"/>
  <c r="X820" i="78" s="1"/>
  <c r="Y325" i="78"/>
  <c r="X674" i="71"/>
  <c r="Y388" i="71"/>
  <c r="Y674" i="71" s="1"/>
  <c r="AI449" i="78"/>
  <c r="AA367" i="71"/>
  <c r="AA344" i="78"/>
  <c r="AA351" i="78" s="1"/>
  <c r="AA352" i="78" s="1"/>
  <c r="AA353" i="78" s="1"/>
  <c r="AA418" i="78" s="1"/>
  <c r="AA330" i="78"/>
  <c r="AA337" i="78" s="1"/>
  <c r="AA338" i="78" s="1"/>
  <c r="AA818" i="78" s="1"/>
  <c r="AB365" i="78"/>
  <c r="AB366" i="78" s="1"/>
  <c r="AB829" i="78" s="1"/>
  <c r="Z337" i="78"/>
  <c r="Z338" i="78" s="1"/>
  <c r="Z818" i="78" s="1"/>
  <c r="Z323" i="78"/>
  <c r="Z324" i="78" s="1"/>
  <c r="Z811" i="78" s="1"/>
  <c r="AD379" i="78"/>
  <c r="AD380" i="78" s="1"/>
  <c r="AA673" i="71"/>
  <c r="AA316" i="78"/>
  <c r="Z351" i="78"/>
  <c r="Z352" i="78" s="1"/>
  <c r="Z353" i="78" s="1"/>
  <c r="Z418" i="78" s="1"/>
  <c r="Y244" i="78"/>
  <c r="Y251" i="78" s="1"/>
  <c r="Y252" i="78" s="1"/>
  <c r="Y806" i="78" s="1"/>
  <c r="AA275" i="71"/>
  <c r="Y667" i="71"/>
  <c r="Y230" i="78"/>
  <c r="X251" i="78"/>
  <c r="X252" i="78" s="1"/>
  <c r="X806" i="78" s="1"/>
  <c r="AB223" i="78"/>
  <c r="AB241" i="71" s="1"/>
  <c r="AB242" i="71" s="1"/>
  <c r="AB661" i="71"/>
  <c r="Y318" i="71"/>
  <c r="Y319" i="71" s="1"/>
  <c r="AC304" i="71"/>
  <c r="AC307" i="71" s="1"/>
  <c r="AC272" i="78" s="1"/>
  <c r="AC279" i="78" s="1"/>
  <c r="AC280" i="78" s="1"/>
  <c r="AB316" i="71"/>
  <c r="AA314" i="71"/>
  <c r="AA317" i="71" s="1"/>
  <c r="AA286" i="78" s="1"/>
  <c r="X686" i="71"/>
  <c r="X687" i="71"/>
  <c r="AC272" i="71"/>
  <c r="AB270" i="71"/>
  <c r="AB273" i="71" s="1"/>
  <c r="AC259" i="71"/>
  <c r="AB257" i="71"/>
  <c r="Z685" i="71"/>
  <c r="AC237" i="71"/>
  <c r="AC240" i="71" s="1"/>
  <c r="AC216" i="78" s="1"/>
  <c r="AA377" i="71"/>
  <c r="AA454" i="71"/>
  <c r="AE172" i="78"/>
  <c r="AE179" i="78" s="1"/>
  <c r="AE180" i="78" s="1"/>
  <c r="AE181" i="78" s="1"/>
  <c r="AB375" i="71"/>
  <c r="AF195" i="71"/>
  <c r="AD447" i="71"/>
  <c r="AD450" i="71" s="1"/>
  <c r="AD452" i="71" s="1"/>
  <c r="Y679" i="71"/>
  <c r="X167" i="78"/>
  <c r="X453" i="78" s="1"/>
  <c r="AJ139" i="78"/>
  <c r="V680" i="71"/>
  <c r="X182" i="71"/>
  <c r="X230" i="71" s="1"/>
  <c r="V287" i="71"/>
  <c r="V669" i="71" s="1"/>
  <c r="V668" i="71"/>
  <c r="U690" i="71"/>
  <c r="Y415" i="78"/>
  <c r="Y819" i="78" s="1"/>
  <c r="Y820" i="78" s="1"/>
  <c r="U332" i="71"/>
  <c r="X455" i="71"/>
  <c r="Y663" i="71"/>
  <c r="Z431" i="71"/>
  <c r="Y432" i="71"/>
  <c r="AB441" i="71"/>
  <c r="AB442" i="71" s="1"/>
  <c r="AE208" i="78"/>
  <c r="AC227" i="71"/>
  <c r="AJ138" i="71"/>
  <c r="AE194" i="78"/>
  <c r="AA343" i="71"/>
  <c r="W286" i="71"/>
  <c r="Y166" i="78"/>
  <c r="Y181" i="71"/>
  <c r="Z344" i="71"/>
  <c r="Z662" i="71"/>
  <c r="AB308" i="71"/>
  <c r="AB309" i="71" s="1"/>
  <c r="W251" i="71"/>
  <c r="V252" i="71"/>
  <c r="V681" i="71" s="1"/>
  <c r="AH189" i="71"/>
  <c r="AG187" i="71"/>
  <c r="AG193" i="71" s="1"/>
  <c r="AG225" i="71"/>
  <c r="AF200" i="78"/>
  <c r="AF207" i="78" s="1"/>
  <c r="AF226" i="71" s="1"/>
  <c r="X689" i="71"/>
  <c r="AE437" i="71"/>
  <c r="AE440" i="71" s="1"/>
  <c r="AE372" i="78" s="1"/>
  <c r="Z165" i="78"/>
  <c r="AD417" i="71"/>
  <c r="AC415" i="71"/>
  <c r="AC418" i="71" s="1"/>
  <c r="AC420" i="71" s="1"/>
  <c r="AD386" i="71"/>
  <c r="AC384" i="71"/>
  <c r="AC387" i="71" s="1"/>
  <c r="Z292" i="71"/>
  <c r="Z295" i="71" s="1"/>
  <c r="Z297" i="71" s="1"/>
  <c r="AD396" i="71"/>
  <c r="AC394" i="71"/>
  <c r="AC398" i="71" s="1"/>
  <c r="AC400" i="71" s="1"/>
  <c r="AD200" i="71"/>
  <c r="AD203" i="71" s="1"/>
  <c r="AD205" i="71" s="1"/>
  <c r="AD407" i="71"/>
  <c r="AC405" i="71"/>
  <c r="AC408" i="71" s="1"/>
  <c r="AC410" i="71" s="1"/>
  <c r="AF193" i="78"/>
  <c r="AF216" i="71" s="1"/>
  <c r="Y331" i="71"/>
  <c r="Y456" i="71" s="1"/>
  <c r="Z282" i="71"/>
  <c r="Z285" i="71" s="1"/>
  <c r="AF306" i="71"/>
  <c r="Z247" i="71"/>
  <c r="Z250" i="71" s="1"/>
  <c r="AD361" i="71"/>
  <c r="AC359" i="71"/>
  <c r="AC365" i="71" s="1"/>
  <c r="AD374" i="71"/>
  <c r="AC372" i="71"/>
  <c r="AC324" i="71"/>
  <c r="AC327" i="71" s="1"/>
  <c r="AC329" i="71" s="1"/>
  <c r="AD339" i="71"/>
  <c r="AD342" i="71" s="1"/>
  <c r="AD302" i="78" s="1"/>
  <c r="AH222" i="71"/>
  <c r="AB177" i="71"/>
  <c r="AB180" i="71" s="1"/>
  <c r="AG186" i="78"/>
  <c r="AD351" i="71"/>
  <c r="AC349" i="71"/>
  <c r="AC352" i="71" s="1"/>
  <c r="AD429" i="71"/>
  <c r="AC427" i="71"/>
  <c r="AC430" i="71" s="1"/>
  <c r="AC358" i="78" s="1"/>
  <c r="AH212" i="71"/>
  <c r="AH215" i="71" s="1"/>
  <c r="AF629" i="78" l="1"/>
  <c r="AF667" i="78" s="1"/>
  <c r="K24" i="103"/>
  <c r="K47" i="103" s="1"/>
  <c r="K70" i="103" s="1"/>
  <c r="K45" i="103"/>
  <c r="K68" i="103" s="1"/>
  <c r="AK744" i="86"/>
  <c r="K110" i="89"/>
  <c r="K247" i="89" s="1"/>
  <c r="K229" i="89"/>
  <c r="K752" i="78"/>
  <c r="K755" i="78"/>
  <c r="K756" i="78" s="1"/>
  <c r="AK750" i="86"/>
  <c r="AK749" i="86"/>
  <c r="AK579" i="71"/>
  <c r="AK585" i="71" s="1"/>
  <c r="AK624" i="78"/>
  <c r="AK678" i="71"/>
  <c r="AE603" i="71"/>
  <c r="AE606" i="71" s="1"/>
  <c r="AE153" i="89"/>
  <c r="AE217" i="89"/>
  <c r="AE222" i="89" s="1"/>
  <c r="AA843" i="78"/>
  <c r="AA844" i="78" s="1"/>
  <c r="AA26" i="87"/>
  <c r="AA845" i="78"/>
  <c r="P176" i="89"/>
  <c r="AB841" i="78"/>
  <c r="AB847" i="78" s="1"/>
  <c r="AB858" i="78"/>
  <c r="S127" i="89"/>
  <c r="S158" i="89" s="1"/>
  <c r="S177" i="89" s="1"/>
  <c r="R46" i="77"/>
  <c r="R58" i="77" s="1"/>
  <c r="R115" i="77"/>
  <c r="R715" i="78"/>
  <c r="R117" i="77" s="1"/>
  <c r="R121" i="89" s="1"/>
  <c r="U171" i="89"/>
  <c r="U174" i="89" s="1"/>
  <c r="U682" i="78"/>
  <c r="U688" i="78" s="1"/>
  <c r="U690" i="78" s="1"/>
  <c r="Q126" i="89"/>
  <c r="Q157" i="89" s="1"/>
  <c r="R112" i="77"/>
  <c r="R45" i="77"/>
  <c r="R57" i="77" s="1"/>
  <c r="R708" i="78"/>
  <c r="R114" i="77" s="1"/>
  <c r="R118" i="89" s="1"/>
  <c r="R47" i="77"/>
  <c r="R59" i="77" s="1"/>
  <c r="R722" i="78"/>
  <c r="R120" i="77" s="1"/>
  <c r="R124" i="89" s="1"/>
  <c r="R118" i="77"/>
  <c r="S704" i="78"/>
  <c r="S706" i="78" s="1"/>
  <c r="S718" i="78"/>
  <c r="S720" i="78" s="1"/>
  <c r="S711" i="78"/>
  <c r="S713" i="78" s="1"/>
  <c r="T727" i="78"/>
  <c r="T124" i="77" s="1"/>
  <c r="T133" i="89" s="1"/>
  <c r="T137" i="89" s="1"/>
  <c r="T200" i="89" s="1"/>
  <c r="T714" i="78"/>
  <c r="T116" i="77" s="1"/>
  <c r="T122" i="89" s="1"/>
  <c r="T721" i="78"/>
  <c r="T119" i="77" s="1"/>
  <c r="T125" i="89" s="1"/>
  <c r="T707" i="78"/>
  <c r="T113" i="77" s="1"/>
  <c r="T119" i="89" s="1"/>
  <c r="T691" i="78"/>
  <c r="V726" i="78"/>
  <c r="V123" i="77" s="1"/>
  <c r="V132" i="89" s="1"/>
  <c r="V136" i="89" s="1"/>
  <c r="Y680" i="78"/>
  <c r="Y687" i="78" s="1"/>
  <c r="Y689" i="78" s="1"/>
  <c r="X680" i="78"/>
  <c r="X687" i="78" s="1"/>
  <c r="X689" i="78" s="1"/>
  <c r="T86" i="101"/>
  <c r="T87" i="101" s="1"/>
  <c r="U18" i="66"/>
  <c r="U32" i="66" s="1"/>
  <c r="U37" i="101"/>
  <c r="AH751" i="86"/>
  <c r="AH748" i="86" s="1"/>
  <c r="AC637" i="78"/>
  <c r="AG628" i="78"/>
  <c r="AH758" i="86"/>
  <c r="AH752" i="86"/>
  <c r="AH661" i="78"/>
  <c r="AH627" i="78"/>
  <c r="AH586" i="71" s="1"/>
  <c r="AH587" i="71" s="1"/>
  <c r="AH590" i="71" s="1"/>
  <c r="AH630" i="78"/>
  <c r="AC83" i="66"/>
  <c r="AC607" i="71"/>
  <c r="AF94" i="66"/>
  <c r="AA152" i="89"/>
  <c r="AA850" i="78" s="1"/>
  <c r="AA860" i="78"/>
  <c r="AF155" i="89"/>
  <c r="AF225" i="89" s="1"/>
  <c r="AF849" i="78"/>
  <c r="AI750" i="86"/>
  <c r="AI749" i="86"/>
  <c r="AD600" i="71"/>
  <c r="AD601" i="71" s="1"/>
  <c r="AD604" i="71" s="1"/>
  <c r="AA653" i="78"/>
  <c r="AA848" i="78" s="1"/>
  <c r="AA859" i="78"/>
  <c r="AH625" i="78"/>
  <c r="AH589" i="71"/>
  <c r="X719" i="78"/>
  <c r="X705" i="78"/>
  <c r="X712" i="78"/>
  <c r="AB668" i="78"/>
  <c r="AB670" i="78" s="1"/>
  <c r="AB651" i="78"/>
  <c r="AB150" i="89"/>
  <c r="AA694" i="78"/>
  <c r="AA695" i="78" s="1"/>
  <c r="AA672" i="78"/>
  <c r="AB21" i="87"/>
  <c r="AB842" i="78"/>
  <c r="AI744" i="86"/>
  <c r="Z672" i="78"/>
  <c r="Z694" i="78"/>
  <c r="Z695" i="78" s="1"/>
  <c r="Y705" i="78"/>
  <c r="Y712" i="78"/>
  <c r="Y719" i="78"/>
  <c r="AC729" i="78"/>
  <c r="AC126" i="77" s="1"/>
  <c r="AC135" i="89" s="1"/>
  <c r="AE600" i="71"/>
  <c r="AE601" i="71" s="1"/>
  <c r="AE604" i="71" s="1"/>
  <c r="AB95" i="66"/>
  <c r="AB91" i="66" s="1"/>
  <c r="AB79" i="66"/>
  <c r="AI579" i="71"/>
  <c r="AI585" i="71" s="1"/>
  <c r="AI624" i="78"/>
  <c r="AI678" i="71"/>
  <c r="Z653" i="78"/>
  <c r="Z859" i="78"/>
  <c r="Z152" i="89"/>
  <c r="Z850" i="78" s="1"/>
  <c r="Z860" i="78"/>
  <c r="AG662" i="78"/>
  <c r="AG669" i="78" s="1"/>
  <c r="AG768" i="86"/>
  <c r="AG756" i="86"/>
  <c r="AG593" i="71" s="1"/>
  <c r="AJ761" i="86"/>
  <c r="AJ760" i="86" s="1"/>
  <c r="AJ743" i="86"/>
  <c r="AJ584" i="71" s="1"/>
  <c r="AJ742" i="86"/>
  <c r="AJ747" i="86" s="1"/>
  <c r="AJ578" i="71"/>
  <c r="AJ741" i="86"/>
  <c r="AJ766" i="86" s="1"/>
  <c r="AJ740" i="86"/>
  <c r="AF594" i="71"/>
  <c r="AF599" i="71" s="1"/>
  <c r="AF693" i="71"/>
  <c r="AF633" i="78"/>
  <c r="AF639" i="78" s="1"/>
  <c r="AF151" i="89" s="1"/>
  <c r="AG82" i="66"/>
  <c r="AE696" i="78"/>
  <c r="AE673" i="78"/>
  <c r="AD673" i="78"/>
  <c r="AD696" i="78"/>
  <c r="Z478" i="78"/>
  <c r="Z100" i="89" s="1"/>
  <c r="Z241" i="89" s="1"/>
  <c r="AA417" i="78"/>
  <c r="AA478" i="78"/>
  <c r="AA100" i="89" s="1"/>
  <c r="AA241" i="89" s="1"/>
  <c r="AE416" i="78"/>
  <c r="AB158" i="78"/>
  <c r="AB229" i="71"/>
  <c r="X815" i="78"/>
  <c r="V801" i="78"/>
  <c r="V656" i="78"/>
  <c r="V74" i="89"/>
  <c r="V218" i="89" s="1"/>
  <c r="V54" i="89"/>
  <c r="V207" i="89" s="1"/>
  <c r="V802" i="78"/>
  <c r="Y813" i="78"/>
  <c r="Y814" i="78"/>
  <c r="U803" i="78"/>
  <c r="Z456" i="78"/>
  <c r="Z830" i="78" s="1"/>
  <c r="Z832" i="78" s="1"/>
  <c r="AA265" i="71"/>
  <c r="W239" i="78"/>
  <c r="AB263" i="71"/>
  <c r="AB258" i="78" s="1"/>
  <c r="AB265" i="78" s="1"/>
  <c r="AB266" i="78" s="1"/>
  <c r="AB267" i="78" s="1"/>
  <c r="AA789" i="78"/>
  <c r="W799" i="78"/>
  <c r="AE195" i="78"/>
  <c r="Z789" i="78"/>
  <c r="AE209" i="78"/>
  <c r="AC281" i="78"/>
  <c r="X238" i="78"/>
  <c r="Z213" i="89"/>
  <c r="AA204" i="89"/>
  <c r="Z204" i="89"/>
  <c r="AA213" i="89"/>
  <c r="Z215" i="89"/>
  <c r="Z223" i="89" s="1"/>
  <c r="Z82" i="89"/>
  <c r="Z749" i="78" s="1"/>
  <c r="Z210" i="89"/>
  <c r="Z457" i="78"/>
  <c r="Z824" i="78" s="1"/>
  <c r="Z826" i="78" s="1"/>
  <c r="AA456" i="78"/>
  <c r="AA830" i="78" s="1"/>
  <c r="AA832" i="78" s="1"/>
  <c r="Y210" i="89"/>
  <c r="Y457" i="78"/>
  <c r="Y824" i="78" s="1"/>
  <c r="Y826" i="78" s="1"/>
  <c r="Y452" i="78"/>
  <c r="Y812" i="78" s="1"/>
  <c r="AB367" i="78"/>
  <c r="AB66" i="89" s="1"/>
  <c r="AB831" i="78" s="1"/>
  <c r="AD381" i="78"/>
  <c r="Z339" i="78"/>
  <c r="AA339" i="78"/>
  <c r="Z325" i="78"/>
  <c r="Y253" i="78"/>
  <c r="Y454" i="78" s="1"/>
  <c r="X253" i="78"/>
  <c r="X454" i="78" s="1"/>
  <c r="Y389" i="71"/>
  <c r="Y675" i="71" s="1"/>
  <c r="AB224" i="78"/>
  <c r="AB786" i="78" s="1"/>
  <c r="AJ449" i="78"/>
  <c r="Z244" i="78"/>
  <c r="Z251" i="78" s="1"/>
  <c r="Z252" i="78" s="1"/>
  <c r="Z806" i="78" s="1"/>
  <c r="Z353" i="71"/>
  <c r="Z354" i="71" s="1"/>
  <c r="Z388" i="71"/>
  <c r="Z674" i="71" s="1"/>
  <c r="AB673" i="71"/>
  <c r="AB316" i="78"/>
  <c r="AA323" i="78"/>
  <c r="AA388" i="71" s="1"/>
  <c r="AD309" i="78"/>
  <c r="AD310" i="78" s="1"/>
  <c r="AE379" i="78"/>
  <c r="AE380" i="78" s="1"/>
  <c r="AC365" i="78"/>
  <c r="AC366" i="78" s="1"/>
  <c r="AC829" i="78" s="1"/>
  <c r="AB367" i="71"/>
  <c r="AB344" i="78"/>
  <c r="AB330" i="78"/>
  <c r="Y237" i="78"/>
  <c r="AA293" i="78"/>
  <c r="AA294" i="78" s="1"/>
  <c r="AA823" i="78" s="1"/>
  <c r="Z667" i="71"/>
  <c r="Z230" i="78"/>
  <c r="AB275" i="71"/>
  <c r="AC223" i="78"/>
  <c r="AC224" i="78" s="1"/>
  <c r="AC786" i="78" s="1"/>
  <c r="AC661" i="71"/>
  <c r="Y686" i="71"/>
  <c r="Y687" i="71"/>
  <c r="Z318" i="71"/>
  <c r="Z319" i="71" s="1"/>
  <c r="AD304" i="71"/>
  <c r="AD307" i="71" s="1"/>
  <c r="AD272" i="78" s="1"/>
  <c r="AA685" i="71"/>
  <c r="AD237" i="71"/>
  <c r="AD240" i="71" s="1"/>
  <c r="AD216" i="78" s="1"/>
  <c r="AD259" i="71"/>
  <c r="AC257" i="71"/>
  <c r="AC270" i="71"/>
  <c r="AC273" i="71" s="1"/>
  <c r="AD272" i="71"/>
  <c r="AC316" i="71"/>
  <c r="AB314" i="71"/>
  <c r="AB317" i="71" s="1"/>
  <c r="AB286" i="78" s="1"/>
  <c r="AB377" i="71"/>
  <c r="AB454" i="71"/>
  <c r="AC375" i="71"/>
  <c r="AF172" i="78"/>
  <c r="AF179" i="78" s="1"/>
  <c r="AF180" i="78" s="1"/>
  <c r="AF181" i="78" s="1"/>
  <c r="AG195" i="71"/>
  <c r="AE447" i="71"/>
  <c r="AE450" i="71" s="1"/>
  <c r="AE452" i="71" s="1"/>
  <c r="X413" i="78"/>
  <c r="Z679" i="71"/>
  <c r="Y167" i="78"/>
  <c r="W680" i="71"/>
  <c r="W287" i="71"/>
  <c r="W669" i="71" s="1"/>
  <c r="W668" i="71"/>
  <c r="V690" i="71"/>
  <c r="Y182" i="71"/>
  <c r="Y230" i="71" s="1"/>
  <c r="Z663" i="71"/>
  <c r="V332" i="71"/>
  <c r="AC441" i="71"/>
  <c r="AC442" i="71" s="1"/>
  <c r="Z432" i="71"/>
  <c r="AA431" i="71"/>
  <c r="W414" i="78"/>
  <c r="W807" i="78" s="1"/>
  <c r="W808" i="78" s="1"/>
  <c r="AF194" i="78"/>
  <c r="X286" i="71"/>
  <c r="AF208" i="78"/>
  <c r="AD227" i="71"/>
  <c r="AA353" i="71"/>
  <c r="AA354" i="71" s="1"/>
  <c r="AC217" i="71"/>
  <c r="AC308" i="71"/>
  <c r="AC309" i="71" s="1"/>
  <c r="AB343" i="71"/>
  <c r="Z166" i="78"/>
  <c r="Z181" i="71"/>
  <c r="AA344" i="71"/>
  <c r="AA662" i="71"/>
  <c r="W252" i="71"/>
  <c r="W681" i="71" s="1"/>
  <c r="X251" i="71"/>
  <c r="AI189" i="71"/>
  <c r="AH187" i="71"/>
  <c r="AH193" i="71" s="1"/>
  <c r="AH225" i="71"/>
  <c r="AG200" i="78"/>
  <c r="AG207" i="78" s="1"/>
  <c r="AG226" i="71" s="1"/>
  <c r="AD324" i="71"/>
  <c r="AD327" i="71" s="1"/>
  <c r="AD329" i="71" s="1"/>
  <c r="AE386" i="71"/>
  <c r="AD384" i="71"/>
  <c r="AD387" i="71" s="1"/>
  <c r="AG306" i="71"/>
  <c r="AI212" i="71"/>
  <c r="AI215" i="71" s="1"/>
  <c r="AA165" i="78"/>
  <c r="AG193" i="78"/>
  <c r="AG216" i="71" s="1"/>
  <c r="AE339" i="71"/>
  <c r="AE342" i="71" s="1"/>
  <c r="AE302" i="78" s="1"/>
  <c r="Z331" i="71"/>
  <c r="Z456" i="71" s="1"/>
  <c r="AE396" i="71"/>
  <c r="AD394" i="71"/>
  <c r="AD398" i="71" s="1"/>
  <c r="AD400" i="71" s="1"/>
  <c r="AF437" i="71"/>
  <c r="AF440" i="71" s="1"/>
  <c r="AF372" i="78" s="1"/>
  <c r="AE429" i="71"/>
  <c r="AD427" i="71"/>
  <c r="AD430" i="71" s="1"/>
  <c r="AD358" i="78" s="1"/>
  <c r="AE417" i="71"/>
  <c r="AD415" i="71"/>
  <c r="AD418" i="71" s="1"/>
  <c r="AD420" i="71" s="1"/>
  <c r="AE361" i="71"/>
  <c r="AD359" i="71"/>
  <c r="AD365" i="71" s="1"/>
  <c r="AA247" i="71"/>
  <c r="AA250" i="71" s="1"/>
  <c r="AE200" i="71"/>
  <c r="AE203" i="71" s="1"/>
  <c r="AE205" i="71" s="1"/>
  <c r="AI222" i="71"/>
  <c r="AA282" i="71"/>
  <c r="AA285" i="71" s="1"/>
  <c r="AH186" i="78"/>
  <c r="AE351" i="71"/>
  <c r="AD349" i="71"/>
  <c r="AD352" i="71" s="1"/>
  <c r="AE374" i="71"/>
  <c r="AD372" i="71"/>
  <c r="AE407" i="71"/>
  <c r="AD405" i="71"/>
  <c r="AD408" i="71" s="1"/>
  <c r="AD410" i="71" s="1"/>
  <c r="AC177" i="71"/>
  <c r="AC180" i="71" s="1"/>
  <c r="Y689" i="71"/>
  <c r="AA292" i="71"/>
  <c r="AA295" i="71" s="1"/>
  <c r="AA297" i="71" s="1"/>
  <c r="AK758" i="86" l="1"/>
  <c r="AK662" i="78" s="1"/>
  <c r="AK669" i="78" s="1"/>
  <c r="AC858" i="78"/>
  <c r="AC638" i="78"/>
  <c r="AC668" i="78" s="1"/>
  <c r="AC670" i="78" s="1"/>
  <c r="AG629" i="78"/>
  <c r="AG667" i="78" s="1"/>
  <c r="AK751" i="86"/>
  <c r="AK748" i="86" s="1"/>
  <c r="AK627" i="78"/>
  <c r="AK661" i="78"/>
  <c r="AK630" i="78"/>
  <c r="AK625" i="78"/>
  <c r="AK589" i="71"/>
  <c r="AK752" i="86"/>
  <c r="AB843" i="78"/>
  <c r="AB844" i="78" s="1"/>
  <c r="AB26" i="87"/>
  <c r="AB845" i="78"/>
  <c r="AI751" i="86"/>
  <c r="AI748" i="86" s="1"/>
  <c r="AA851" i="78"/>
  <c r="AC841" i="78"/>
  <c r="AC847" i="78" s="1"/>
  <c r="S715" i="78"/>
  <c r="S117" i="77" s="1"/>
  <c r="S121" i="89" s="1"/>
  <c r="S46" i="77"/>
  <c r="S58" i="77" s="1"/>
  <c r="S115" i="77"/>
  <c r="V171" i="89"/>
  <c r="V174" i="89" s="1"/>
  <c r="V682" i="78"/>
  <c r="V688" i="78" s="1"/>
  <c r="V690" i="78" s="1"/>
  <c r="S118" i="77"/>
  <c r="S722" i="78"/>
  <c r="S120" i="77" s="1"/>
  <c r="S124" i="89" s="1"/>
  <c r="S47" i="77"/>
  <c r="S59" i="77" s="1"/>
  <c r="Q176" i="89"/>
  <c r="Q77" i="66"/>
  <c r="T718" i="78"/>
  <c r="T720" i="78" s="1"/>
  <c r="T704" i="78"/>
  <c r="T706" i="78" s="1"/>
  <c r="T711" i="78"/>
  <c r="T713" i="78" s="1"/>
  <c r="S708" i="78"/>
  <c r="S114" i="77" s="1"/>
  <c r="S118" i="89" s="1"/>
  <c r="S45" i="77"/>
  <c r="S57" i="77" s="1"/>
  <c r="S112" i="77"/>
  <c r="U727" i="78"/>
  <c r="U124" i="77" s="1"/>
  <c r="U133" i="89" s="1"/>
  <c r="U137" i="89" s="1"/>
  <c r="U200" i="89" s="1"/>
  <c r="U721" i="78"/>
  <c r="U119" i="77" s="1"/>
  <c r="U125" i="89" s="1"/>
  <c r="U707" i="78"/>
  <c r="U113" i="77" s="1"/>
  <c r="U119" i="89" s="1"/>
  <c r="U714" i="78"/>
  <c r="U116" i="77" s="1"/>
  <c r="U122" i="89" s="1"/>
  <c r="U691" i="78"/>
  <c r="Y726" i="78"/>
  <c r="Y123" i="77" s="1"/>
  <c r="Y132" i="89" s="1"/>
  <c r="Y136" i="89" s="1"/>
  <c r="T127" i="89"/>
  <c r="T158" i="89" s="1"/>
  <c r="T177" i="89" s="1"/>
  <c r="R126" i="89"/>
  <c r="R157" i="89" s="1"/>
  <c r="X726" i="78"/>
  <c r="X123" i="77" s="1"/>
  <c r="X132" i="89" s="1"/>
  <c r="X136" i="89" s="1"/>
  <c r="X169" i="89"/>
  <c r="V18" i="66"/>
  <c r="V32" i="66" s="1"/>
  <c r="V37" i="101"/>
  <c r="U86" i="101"/>
  <c r="U87" i="101" s="1"/>
  <c r="Y169" i="89"/>
  <c r="AA861" i="78"/>
  <c r="AJ744" i="86"/>
  <c r="AD637" i="78"/>
  <c r="Z848" i="78"/>
  <c r="Z851" i="78" s="1"/>
  <c r="Z655" i="78"/>
  <c r="AE729" i="78"/>
  <c r="AE126" i="77" s="1"/>
  <c r="AE135" i="89" s="1"/>
  <c r="AE83" i="66"/>
  <c r="AE607" i="71"/>
  <c r="AH82" i="66"/>
  <c r="AG94" i="66"/>
  <c r="AJ624" i="78"/>
  <c r="AJ579" i="71"/>
  <c r="AJ585" i="71" s="1"/>
  <c r="AJ678" i="71"/>
  <c r="AA728" i="78"/>
  <c r="AA125" i="77" s="1"/>
  <c r="AA134" i="89" s="1"/>
  <c r="AA697" i="78"/>
  <c r="AG155" i="89"/>
  <c r="AG225" i="89" s="1"/>
  <c r="AG849" i="78"/>
  <c r="AB672" i="78"/>
  <c r="AB694" i="78"/>
  <c r="AB695" i="78" s="1"/>
  <c r="AJ750" i="86"/>
  <c r="AJ749" i="86"/>
  <c r="Z861" i="78"/>
  <c r="AI661" i="78"/>
  <c r="AI630" i="78"/>
  <c r="AI627" i="78"/>
  <c r="AI586" i="71" s="1"/>
  <c r="AI587" i="71" s="1"/>
  <c r="AI590" i="71" s="1"/>
  <c r="Z728" i="78"/>
  <c r="Z125" i="77" s="1"/>
  <c r="Z134" i="89" s="1"/>
  <c r="Z697" i="78"/>
  <c r="AH756" i="86"/>
  <c r="AH593" i="71" s="1"/>
  <c r="AH662" i="78"/>
  <c r="AH669" i="78" s="1"/>
  <c r="AH768" i="86"/>
  <c r="AF671" i="78"/>
  <c r="AF153" i="89"/>
  <c r="AF217" i="89"/>
  <c r="AF222" i="89" s="1"/>
  <c r="AI625" i="78"/>
  <c r="AI589" i="71"/>
  <c r="AA655" i="78"/>
  <c r="AD729" i="78"/>
  <c r="AD126" i="77" s="1"/>
  <c r="AD135" i="89" s="1"/>
  <c r="AI758" i="86"/>
  <c r="AI752" i="86"/>
  <c r="AC21" i="87"/>
  <c r="AC842" i="78"/>
  <c r="AF603" i="71"/>
  <c r="AF606" i="71" s="1"/>
  <c r="AF634" i="78"/>
  <c r="AF636" i="78" s="1"/>
  <c r="AG633" i="78"/>
  <c r="AG639" i="78" s="1"/>
  <c r="AG151" i="89" s="1"/>
  <c r="AG693" i="71"/>
  <c r="AG594" i="71"/>
  <c r="AG599" i="71" s="1"/>
  <c r="AB152" i="89"/>
  <c r="AB850" i="78" s="1"/>
  <c r="AB860" i="78"/>
  <c r="AD83" i="66"/>
  <c r="AD607" i="71"/>
  <c r="AC95" i="66"/>
  <c r="AC91" i="66" s="1"/>
  <c r="AC79" i="66"/>
  <c r="AE637" i="78"/>
  <c r="AE638" i="78" s="1"/>
  <c r="AB653" i="78"/>
  <c r="AB859" i="78"/>
  <c r="AH628" i="78"/>
  <c r="AH629" i="78" s="1"/>
  <c r="AB417" i="78"/>
  <c r="AF416" i="78"/>
  <c r="AC158" i="78"/>
  <c r="AC229" i="71"/>
  <c r="V803" i="78"/>
  <c r="AD311" i="78"/>
  <c r="AD412" i="78" s="1"/>
  <c r="W801" i="78"/>
  <c r="W656" i="78"/>
  <c r="Y815" i="78"/>
  <c r="Z813" i="78"/>
  <c r="Z814" i="78"/>
  <c r="W54" i="89"/>
  <c r="W207" i="89" s="1"/>
  <c r="W451" i="78"/>
  <c r="W800" i="78" s="1"/>
  <c r="W74" i="89"/>
  <c r="W218" i="89" s="1"/>
  <c r="W802" i="78"/>
  <c r="AB265" i="71"/>
  <c r="AC263" i="71"/>
  <c r="AC258" i="78" s="1"/>
  <c r="AC265" i="78" s="1"/>
  <c r="AC266" i="78" s="1"/>
  <c r="AC267" i="78" s="1"/>
  <c r="Y238" i="78"/>
  <c r="AF209" i="78"/>
  <c r="AF195" i="78"/>
  <c r="X239" i="78"/>
  <c r="X656" i="78" s="1"/>
  <c r="X799" i="78"/>
  <c r="Y413" i="78"/>
  <c r="Y453" i="78"/>
  <c r="AA415" i="78"/>
  <c r="AA455" i="78"/>
  <c r="Z415" i="78"/>
  <c r="Z455" i="78"/>
  <c r="AA215" i="89"/>
  <c r="AA223" i="89" s="1"/>
  <c r="AA82" i="89"/>
  <c r="AA749" i="78" s="1"/>
  <c r="AB213" i="89"/>
  <c r="Z237" i="78"/>
  <c r="AB456" i="78"/>
  <c r="AB830" i="78" s="1"/>
  <c r="AB832" i="78" s="1"/>
  <c r="AA295" i="78"/>
  <c r="AA60" i="89" s="1"/>
  <c r="AA825" i="78" s="1"/>
  <c r="AC367" i="78"/>
  <c r="AC66" i="89" s="1"/>
  <c r="AC831" i="78" s="1"/>
  <c r="AE381" i="78"/>
  <c r="Z452" i="78"/>
  <c r="Z812" i="78" s="1"/>
  <c r="Z253" i="78"/>
  <c r="Z454" i="78" s="1"/>
  <c r="Z389" i="71"/>
  <c r="Z675" i="71" s="1"/>
  <c r="Y455" i="71"/>
  <c r="AB225" i="78"/>
  <c r="AC225" i="78"/>
  <c r="AC241" i="71"/>
  <c r="AC242" i="71" s="1"/>
  <c r="AA324" i="78"/>
  <c r="AA811" i="78" s="1"/>
  <c r="AD365" i="78"/>
  <c r="AD366" i="78" s="1"/>
  <c r="AE309" i="78"/>
  <c r="AE310" i="78" s="1"/>
  <c r="AB337" i="78"/>
  <c r="AB353" i="71" s="1"/>
  <c r="AB354" i="71" s="1"/>
  <c r="AB351" i="78"/>
  <c r="AB352" i="78" s="1"/>
  <c r="AB353" i="78" s="1"/>
  <c r="AB478" i="78" s="1"/>
  <c r="AB323" i="78"/>
  <c r="AB324" i="78" s="1"/>
  <c r="AB811" i="78" s="1"/>
  <c r="AC673" i="71"/>
  <c r="AC316" i="78"/>
  <c r="AC323" i="78" s="1"/>
  <c r="AC324" i="78" s="1"/>
  <c r="AC811" i="78" s="1"/>
  <c r="AC367" i="71"/>
  <c r="AC344" i="78"/>
  <c r="AC351" i="78" s="1"/>
  <c r="AC352" i="78" s="1"/>
  <c r="AC353" i="78" s="1"/>
  <c r="AC418" i="78" s="1"/>
  <c r="AC330" i="78"/>
  <c r="AF379" i="78"/>
  <c r="AF380" i="78" s="1"/>
  <c r="Z686" i="71"/>
  <c r="AA667" i="71"/>
  <c r="AA230" i="78"/>
  <c r="AD661" i="71"/>
  <c r="AB293" i="78"/>
  <c r="AB294" i="78" s="1"/>
  <c r="AB823" i="78" s="1"/>
  <c r="AD279" i="78"/>
  <c r="AD280" i="78" s="1"/>
  <c r="AA244" i="78"/>
  <c r="AC275" i="71"/>
  <c r="AD223" i="78"/>
  <c r="AD224" i="78" s="1"/>
  <c r="AD786" i="78" s="1"/>
  <c r="Z687" i="71"/>
  <c r="AD316" i="71"/>
  <c r="AC314" i="71"/>
  <c r="AC317" i="71" s="1"/>
  <c r="AC286" i="78" s="1"/>
  <c r="AC293" i="78" s="1"/>
  <c r="AC294" i="78" s="1"/>
  <c r="AC823" i="78" s="1"/>
  <c r="AA318" i="71"/>
  <c r="AA319" i="71" s="1"/>
  <c r="AD257" i="71"/>
  <c r="AE259" i="71"/>
  <c r="AB685" i="71"/>
  <c r="AE237" i="71"/>
  <c r="AE240" i="71" s="1"/>
  <c r="AE216" i="78" s="1"/>
  <c r="AE223" i="78" s="1"/>
  <c r="AE224" i="78" s="1"/>
  <c r="AE304" i="71"/>
  <c r="AE307" i="71" s="1"/>
  <c r="AE272" i="78" s="1"/>
  <c r="AE272" i="71"/>
  <c r="AD270" i="71"/>
  <c r="AD273" i="71" s="1"/>
  <c r="AC377" i="71"/>
  <c r="AC454" i="71"/>
  <c r="AD375" i="71"/>
  <c r="AG172" i="78"/>
  <c r="AG179" i="78" s="1"/>
  <c r="AG180" i="78" s="1"/>
  <c r="AG181" i="78" s="1"/>
  <c r="AH195" i="71"/>
  <c r="AF447" i="71"/>
  <c r="AF450" i="71" s="1"/>
  <c r="AF452" i="71" s="1"/>
  <c r="Z167" i="78"/>
  <c r="Z453" i="78" s="1"/>
  <c r="X680" i="71"/>
  <c r="AA679" i="71"/>
  <c r="Z182" i="71"/>
  <c r="Z230" i="71" s="1"/>
  <c r="AA389" i="71"/>
  <c r="AA675" i="71" s="1"/>
  <c r="AA674" i="71"/>
  <c r="X287" i="71"/>
  <c r="X669" i="71" s="1"/>
  <c r="X668" i="71"/>
  <c r="W690" i="71"/>
  <c r="AA663" i="71"/>
  <c r="W332" i="71"/>
  <c r="AA432" i="71"/>
  <c r="AD441" i="71"/>
  <c r="AD442" i="71" s="1"/>
  <c r="AB431" i="71"/>
  <c r="AG208" i="78"/>
  <c r="AE227" i="71"/>
  <c r="AG194" i="78"/>
  <c r="AB344" i="71"/>
  <c r="AB662" i="71"/>
  <c r="Y286" i="71"/>
  <c r="AD217" i="71"/>
  <c r="AC343" i="71"/>
  <c r="AA166" i="78"/>
  <c r="AA181" i="71"/>
  <c r="Y414" i="78"/>
  <c r="Y807" i="78" s="1"/>
  <c r="Y808" i="78" s="1"/>
  <c r="Y251" i="71"/>
  <c r="X414" i="78"/>
  <c r="X807" i="78" s="1"/>
  <c r="X808" i="78" s="1"/>
  <c r="X252" i="71"/>
  <c r="X681" i="71" s="1"/>
  <c r="AJ189" i="71"/>
  <c r="AK189" i="71" s="1"/>
  <c r="AK187" i="71" s="1"/>
  <c r="AK193" i="71" s="1"/>
  <c r="AI187" i="71"/>
  <c r="AI193" i="71" s="1"/>
  <c r="AH200" i="78"/>
  <c r="AH207" i="78" s="1"/>
  <c r="AH226" i="71" s="1"/>
  <c r="AI225" i="71"/>
  <c r="Z689" i="71"/>
  <c r="AF351" i="71"/>
  <c r="AE349" i="71"/>
  <c r="AE352" i="71" s="1"/>
  <c r="AF361" i="71"/>
  <c r="AE359" i="71"/>
  <c r="AE365" i="71" s="1"/>
  <c r="AJ222" i="71"/>
  <c r="AF429" i="71"/>
  <c r="AE427" i="71"/>
  <c r="AE430" i="71" s="1"/>
  <c r="AE358" i="78" s="1"/>
  <c r="AE365" i="78" s="1"/>
  <c r="AE366" i="78" s="1"/>
  <c r="AF386" i="71"/>
  <c r="AE384" i="71"/>
  <c r="AE387" i="71" s="1"/>
  <c r="AE324" i="71"/>
  <c r="AE327" i="71" s="1"/>
  <c r="AE329" i="71" s="1"/>
  <c r="AB247" i="71"/>
  <c r="AB250" i="71" s="1"/>
  <c r="AD177" i="71"/>
  <c r="AD180" i="71" s="1"/>
  <c r="AF374" i="71"/>
  <c r="AE372" i="71"/>
  <c r="AF200" i="71"/>
  <c r="AF203" i="71" s="1"/>
  <c r="AF205" i="71" s="1"/>
  <c r="AG437" i="71"/>
  <c r="AG440" i="71" s="1"/>
  <c r="AG372" i="78" s="1"/>
  <c r="AG379" i="78" s="1"/>
  <c r="AG380" i="78" s="1"/>
  <c r="AB165" i="78"/>
  <c r="AH193" i="78"/>
  <c r="AH216" i="71" s="1"/>
  <c r="AF396" i="71"/>
  <c r="AE394" i="71"/>
  <c r="AE398" i="71" s="1"/>
  <c r="AE400" i="71" s="1"/>
  <c r="AJ212" i="71"/>
  <c r="AJ215" i="71" s="1"/>
  <c r="AB292" i="71"/>
  <c r="AB295" i="71" s="1"/>
  <c r="AB297" i="71" s="1"/>
  <c r="AF407" i="71"/>
  <c r="AE405" i="71"/>
  <c r="AE408" i="71" s="1"/>
  <c r="AE410" i="71" s="1"/>
  <c r="AF417" i="71"/>
  <c r="AE415" i="71"/>
  <c r="AE418" i="71" s="1"/>
  <c r="AE420" i="71" s="1"/>
  <c r="AI186" i="78"/>
  <c r="AB282" i="71"/>
  <c r="AB285" i="71" s="1"/>
  <c r="AA331" i="71"/>
  <c r="AA456" i="71" s="1"/>
  <c r="AF339" i="71"/>
  <c r="AF342" i="71" s="1"/>
  <c r="AF302" i="78" s="1"/>
  <c r="AF309" i="78" s="1"/>
  <c r="AF310" i="78" s="1"/>
  <c r="AH306" i="71"/>
  <c r="AK768" i="86" l="1"/>
  <c r="AK756" i="86"/>
  <c r="AK593" i="71" s="1"/>
  <c r="AK633" i="78" s="1"/>
  <c r="AK639" i="78" s="1"/>
  <c r="AK151" i="89" s="1"/>
  <c r="AD841" i="78"/>
  <c r="AD638" i="78"/>
  <c r="AD668" i="78" s="1"/>
  <c r="AD670" i="78" s="1"/>
  <c r="AK628" i="78"/>
  <c r="Y173" i="89"/>
  <c r="Y78" i="66" s="1"/>
  <c r="Y90" i="66" s="1"/>
  <c r="X173" i="89"/>
  <c r="X78" i="66" s="1"/>
  <c r="X90" i="66" s="1"/>
  <c r="AK594" i="71"/>
  <c r="AK599" i="71" s="1"/>
  <c r="AK155" i="89"/>
  <c r="AK225" i="89" s="1"/>
  <c r="AK849" i="78"/>
  <c r="AK195" i="71"/>
  <c r="AK172" i="78"/>
  <c r="AK179" i="78" s="1"/>
  <c r="AK180" i="78" s="1"/>
  <c r="AK181" i="78" s="1"/>
  <c r="AK158" i="78"/>
  <c r="AK229" i="71"/>
  <c r="AC843" i="78"/>
  <c r="AC844" i="78" s="1"/>
  <c r="AC26" i="87"/>
  <c r="AC845" i="78"/>
  <c r="AC150" i="89"/>
  <c r="AC860" i="78" s="1"/>
  <c r="AC651" i="78"/>
  <c r="AC859" i="78" s="1"/>
  <c r="AJ758" i="86"/>
  <c r="AJ756" i="86" s="1"/>
  <c r="AJ593" i="71" s="1"/>
  <c r="AJ752" i="86"/>
  <c r="S126" i="89"/>
  <c r="S157" i="89" s="1"/>
  <c r="S176" i="89" s="1"/>
  <c r="AD858" i="78"/>
  <c r="U718" i="78"/>
  <c r="U720" i="78" s="1"/>
  <c r="U711" i="78"/>
  <c r="U713" i="78" s="1"/>
  <c r="U704" i="78"/>
  <c r="U706" i="78" s="1"/>
  <c r="T46" i="77"/>
  <c r="T58" i="77" s="1"/>
  <c r="T715" i="78"/>
  <c r="T117" i="77" s="1"/>
  <c r="T121" i="89" s="1"/>
  <c r="T115" i="77"/>
  <c r="X171" i="89"/>
  <c r="X174" i="89" s="1"/>
  <c r="X682" i="78"/>
  <c r="X688" i="78" s="1"/>
  <c r="X690" i="78" s="1"/>
  <c r="T112" i="77"/>
  <c r="T708" i="78"/>
  <c r="T114" i="77" s="1"/>
  <c r="T118" i="89" s="1"/>
  <c r="T45" i="77"/>
  <c r="T57" i="77" s="1"/>
  <c r="V727" i="78"/>
  <c r="V124" i="77" s="1"/>
  <c r="V133" i="89" s="1"/>
  <c r="V137" i="89" s="1"/>
  <c r="V200" i="89" s="1"/>
  <c r="V707" i="78"/>
  <c r="V113" i="77" s="1"/>
  <c r="V119" i="89" s="1"/>
  <c r="V714" i="78"/>
  <c r="V116" i="77" s="1"/>
  <c r="V122" i="89" s="1"/>
  <c r="V721" i="78"/>
  <c r="V119" i="77" s="1"/>
  <c r="V125" i="89" s="1"/>
  <c r="V691" i="78"/>
  <c r="U127" i="89"/>
  <c r="U158" i="89" s="1"/>
  <c r="U177" i="89" s="1"/>
  <c r="T722" i="78"/>
  <c r="T120" i="77" s="1"/>
  <c r="T124" i="89" s="1"/>
  <c r="T47" i="77"/>
  <c r="T59" i="77" s="1"/>
  <c r="T118" i="77"/>
  <c r="R77" i="66"/>
  <c r="R176" i="89"/>
  <c r="W682" i="78"/>
  <c r="W688" i="78" s="1"/>
  <c r="W690" i="78" s="1"/>
  <c r="W171" i="89"/>
  <c r="W174" i="89" s="1"/>
  <c r="Z680" i="78"/>
  <c r="Z169" i="89" s="1"/>
  <c r="Z173" i="89" s="1"/>
  <c r="V86" i="101"/>
  <c r="V87" i="101" s="1"/>
  <c r="AA680" i="78"/>
  <c r="AA687" i="78" s="1"/>
  <c r="AA689" i="78" s="1"/>
  <c r="W18" i="66"/>
  <c r="W32" i="66" s="1"/>
  <c r="W37" i="101"/>
  <c r="AJ751" i="86"/>
  <c r="AJ748" i="86" s="1"/>
  <c r="AF673" i="78"/>
  <c r="AF696" i="78"/>
  <c r="AB697" i="78"/>
  <c r="AB728" i="78"/>
  <c r="AB125" i="77" s="1"/>
  <c r="AB134" i="89" s="1"/>
  <c r="AF600" i="71"/>
  <c r="AF601" i="71" s="1"/>
  <c r="AF604" i="71" s="1"/>
  <c r="AH667" i="78"/>
  <c r="AI662" i="78"/>
  <c r="AI669" i="78" s="1"/>
  <c r="AI756" i="86"/>
  <c r="AI593" i="71" s="1"/>
  <c r="AI768" i="86"/>
  <c r="AH155" i="89"/>
  <c r="AH225" i="89" s="1"/>
  <c r="AH849" i="78"/>
  <c r="AH94" i="66"/>
  <c r="AI82" i="66"/>
  <c r="AB861" i="78"/>
  <c r="AH633" i="78"/>
  <c r="AH639" i="78" s="1"/>
  <c r="AH151" i="89" s="1"/>
  <c r="AH693" i="71"/>
  <c r="AH594" i="71"/>
  <c r="AH599" i="71" s="1"/>
  <c r="AE21" i="87"/>
  <c r="AE842" i="78"/>
  <c r="AE95" i="66"/>
  <c r="AE91" i="66" s="1"/>
  <c r="AE79" i="66"/>
  <c r="AB655" i="78"/>
  <c r="AD842" i="78"/>
  <c r="AD845" i="78" s="1"/>
  <c r="AD21" i="87"/>
  <c r="AG634" i="78"/>
  <c r="AG636" i="78" s="1"/>
  <c r="AG603" i="71"/>
  <c r="AG606" i="71" s="1"/>
  <c r="AE858" i="78"/>
  <c r="AE841" i="78"/>
  <c r="AD95" i="66"/>
  <c r="AD91" i="66" s="1"/>
  <c r="AD79" i="66"/>
  <c r="AI628" i="78"/>
  <c r="AI629" i="78" s="1"/>
  <c r="Z719" i="78"/>
  <c r="Z712" i="78"/>
  <c r="Z705" i="78"/>
  <c r="AC694" i="78"/>
  <c r="AC695" i="78" s="1"/>
  <c r="AC672" i="78"/>
  <c r="AJ625" i="78"/>
  <c r="AJ589" i="71"/>
  <c r="AG671" i="78"/>
  <c r="AG217" i="89"/>
  <c r="AG222" i="89" s="1"/>
  <c r="AG153" i="89"/>
  <c r="AD847" i="78"/>
  <c r="AB848" i="78"/>
  <c r="AB851" i="78" s="1"/>
  <c r="AA719" i="78"/>
  <c r="AA705" i="78"/>
  <c r="AA712" i="78"/>
  <c r="AJ661" i="78"/>
  <c r="AJ627" i="78"/>
  <c r="AJ586" i="71" s="1"/>
  <c r="AJ587" i="71" s="1"/>
  <c r="AJ590" i="71" s="1"/>
  <c r="AJ630" i="78"/>
  <c r="AG416" i="78"/>
  <c r="AC417" i="78"/>
  <c r="AC478" i="78"/>
  <c r="AC100" i="89" s="1"/>
  <c r="AC241" i="89" s="1"/>
  <c r="AD158" i="78"/>
  <c r="AD229" i="71"/>
  <c r="AE311" i="78"/>
  <c r="AE412" i="78" s="1"/>
  <c r="AF311" i="78"/>
  <c r="AF412" i="78" s="1"/>
  <c r="Z815" i="78"/>
  <c r="W803" i="78"/>
  <c r="AC265" i="71"/>
  <c r="Y239" i="78"/>
  <c r="AD263" i="71"/>
  <c r="AD258" i="78" s="1"/>
  <c r="AD265" i="78" s="1"/>
  <c r="AD266" i="78" s="1"/>
  <c r="AD267" i="78" s="1"/>
  <c r="AE786" i="78"/>
  <c r="AA819" i="78"/>
  <c r="AA820" i="78" s="1"/>
  <c r="AG209" i="78"/>
  <c r="X801" i="78"/>
  <c r="X802" i="78"/>
  <c r="X74" i="89"/>
  <c r="X218" i="89" s="1"/>
  <c r="X54" i="89"/>
  <c r="X207" i="89" s="1"/>
  <c r="Z238" i="78"/>
  <c r="AD281" i="78"/>
  <c r="AD829" i="78"/>
  <c r="Y799" i="78"/>
  <c r="AG195" i="78"/>
  <c r="Z819" i="78"/>
  <c r="Z820" i="78" s="1"/>
  <c r="AB100" i="89"/>
  <c r="AB241" i="89" s="1"/>
  <c r="AB418" i="78"/>
  <c r="AC46" i="89"/>
  <c r="AC411" i="78"/>
  <c r="AC787" i="78" s="1"/>
  <c r="AB46" i="89"/>
  <c r="AB411" i="78"/>
  <c r="AB787" i="78" s="1"/>
  <c r="AC213" i="89"/>
  <c r="AB215" i="89"/>
  <c r="AB223" i="89" s="1"/>
  <c r="AB82" i="89"/>
  <c r="AB749" i="78" s="1"/>
  <c r="AC456" i="78"/>
  <c r="AC830" i="78" s="1"/>
  <c r="AC832" i="78" s="1"/>
  <c r="AA210" i="89"/>
  <c r="AA457" i="78"/>
  <c r="AA824" i="78" s="1"/>
  <c r="AA826" i="78" s="1"/>
  <c r="AC295" i="78"/>
  <c r="AC60" i="89" s="1"/>
  <c r="AC825" i="78" s="1"/>
  <c r="AB295" i="78"/>
  <c r="AB60" i="89" s="1"/>
  <c r="AB825" i="78" s="1"/>
  <c r="AD367" i="78"/>
  <c r="AG381" i="78"/>
  <c r="AE367" i="78"/>
  <c r="AF381" i="78"/>
  <c r="AB388" i="71"/>
  <c r="AB674" i="71" s="1"/>
  <c r="AA325" i="78"/>
  <c r="AC325" i="78"/>
  <c r="Z455" i="71"/>
  <c r="AB325" i="78"/>
  <c r="AE225" i="78"/>
  <c r="AD225" i="78"/>
  <c r="AE661" i="71"/>
  <c r="AD241" i="71"/>
  <c r="AD242" i="71" s="1"/>
  <c r="AB338" i="78"/>
  <c r="AB818" i="78" s="1"/>
  <c r="AB244" i="78"/>
  <c r="AB251" i="78" s="1"/>
  <c r="AB252" i="78" s="1"/>
  <c r="AB806" i="78" s="1"/>
  <c r="AC337" i="78"/>
  <c r="AC338" i="78" s="1"/>
  <c r="AC818" i="78" s="1"/>
  <c r="AD367" i="71"/>
  <c r="AD344" i="78"/>
  <c r="AD673" i="71"/>
  <c r="AD316" i="78"/>
  <c r="AD330" i="78"/>
  <c r="AD308" i="71"/>
  <c r="AD309" i="71" s="1"/>
  <c r="AE279" i="78"/>
  <c r="AE280" i="78" s="1"/>
  <c r="AB667" i="71"/>
  <c r="AB230" i="78"/>
  <c r="AA237" i="78"/>
  <c r="AD275" i="71"/>
  <c r="AA251" i="78"/>
  <c r="AA252" i="78" s="1"/>
  <c r="AA806" i="78" s="1"/>
  <c r="AF237" i="71"/>
  <c r="AF240" i="71" s="1"/>
  <c r="AF216" i="78" s="1"/>
  <c r="AE241" i="71"/>
  <c r="AE242" i="71" s="1"/>
  <c r="AC685" i="71"/>
  <c r="AE257" i="71"/>
  <c r="AF259" i="71"/>
  <c r="AA686" i="71"/>
  <c r="AE316" i="71"/>
  <c r="AD314" i="71"/>
  <c r="AD317" i="71" s="1"/>
  <c r="AD286" i="78" s="1"/>
  <c r="AD293" i="78" s="1"/>
  <c r="AD294" i="78" s="1"/>
  <c r="AD823" i="78" s="1"/>
  <c r="AA687" i="71"/>
  <c r="AF272" i="71"/>
  <c r="AE270" i="71"/>
  <c r="AE273" i="71" s="1"/>
  <c r="AF304" i="71"/>
  <c r="AF307" i="71" s="1"/>
  <c r="AF272" i="78" s="1"/>
  <c r="AB318" i="71"/>
  <c r="AB319" i="71" s="1"/>
  <c r="AD377" i="71"/>
  <c r="AD454" i="71"/>
  <c r="AE375" i="71"/>
  <c r="AI195" i="71"/>
  <c r="AH172" i="78"/>
  <c r="AH179" i="78" s="1"/>
  <c r="AH180" i="78" s="1"/>
  <c r="AH181" i="78" s="1"/>
  <c r="Z413" i="78"/>
  <c r="AE330" i="78"/>
  <c r="AG447" i="71"/>
  <c r="AG450" i="71" s="1"/>
  <c r="AG452" i="71" s="1"/>
  <c r="X451" i="78"/>
  <c r="X800" i="78" s="1"/>
  <c r="AA167" i="78"/>
  <c r="Y680" i="71"/>
  <c r="X690" i="71"/>
  <c r="AA182" i="71"/>
  <c r="AA230" i="71" s="1"/>
  <c r="Y287" i="71"/>
  <c r="Y669" i="71" s="1"/>
  <c r="Y668" i="71"/>
  <c r="AB679" i="71"/>
  <c r="AB663" i="71"/>
  <c r="AA455" i="71"/>
  <c r="X332" i="71"/>
  <c r="AE441" i="71"/>
  <c r="AE442" i="71" s="1"/>
  <c r="AC431" i="71"/>
  <c r="AB432" i="71"/>
  <c r="AE217" i="71"/>
  <c r="Z286" i="71"/>
  <c r="AH208" i="78"/>
  <c r="AF227" i="71"/>
  <c r="AB166" i="78"/>
  <c r="AB181" i="71"/>
  <c r="AD343" i="71"/>
  <c r="AC662" i="71"/>
  <c r="AC344" i="71"/>
  <c r="AC388" i="71"/>
  <c r="AH194" i="78"/>
  <c r="Y252" i="71"/>
  <c r="Y681" i="71" s="1"/>
  <c r="Z414" i="78"/>
  <c r="Z807" i="78" s="1"/>
  <c r="Z808" i="78" s="1"/>
  <c r="Z251" i="71"/>
  <c r="AJ187" i="71"/>
  <c r="AJ193" i="71" s="1"/>
  <c r="AJ225" i="71"/>
  <c r="AI200" i="78"/>
  <c r="AI207" i="78" s="1"/>
  <c r="AI226" i="71" s="1"/>
  <c r="AA689" i="71"/>
  <c r="AG339" i="71"/>
  <c r="AG342" i="71" s="1"/>
  <c r="AG302" i="78" s="1"/>
  <c r="AG417" i="71"/>
  <c r="AF415" i="71"/>
  <c r="AF418" i="71" s="1"/>
  <c r="AF420" i="71" s="1"/>
  <c r="AG396" i="71"/>
  <c r="AF394" i="71"/>
  <c r="AF398" i="71" s="1"/>
  <c r="AF400" i="71" s="1"/>
  <c r="AH437" i="71"/>
  <c r="AH440" i="71" s="1"/>
  <c r="AH372" i="78" s="1"/>
  <c r="AH379" i="78" s="1"/>
  <c r="AH380" i="78" s="1"/>
  <c r="AC282" i="71"/>
  <c r="AC285" i="71" s="1"/>
  <c r="AG429" i="71"/>
  <c r="AF427" i="71"/>
  <c r="AF430" i="71" s="1"/>
  <c r="AF358" i="78" s="1"/>
  <c r="AG361" i="71"/>
  <c r="AF359" i="71"/>
  <c r="AF365" i="71" s="1"/>
  <c r="AI306" i="71"/>
  <c r="AG407" i="71"/>
  <c r="AF405" i="71"/>
  <c r="AF408" i="71" s="1"/>
  <c r="AF410" i="71" s="1"/>
  <c r="AF324" i="71"/>
  <c r="AF327" i="71" s="1"/>
  <c r="AF329" i="71" s="1"/>
  <c r="AG351" i="71"/>
  <c r="AF349" i="71"/>
  <c r="AF352" i="71" s="1"/>
  <c r="AI193" i="78"/>
  <c r="AI216" i="71" s="1"/>
  <c r="AG374" i="71"/>
  <c r="AF372" i="71"/>
  <c r="AC292" i="71"/>
  <c r="AC295" i="71" s="1"/>
  <c r="AC297" i="71" s="1"/>
  <c r="AC165" i="78"/>
  <c r="AE177" i="71"/>
  <c r="AE180" i="71" s="1"/>
  <c r="AB331" i="71"/>
  <c r="AB456" i="71" s="1"/>
  <c r="AJ186" i="78"/>
  <c r="AG200" i="71"/>
  <c r="AG203" i="71" s="1"/>
  <c r="AG205" i="71" s="1"/>
  <c r="AC247" i="71"/>
  <c r="AC250" i="71" s="1"/>
  <c r="AG386" i="71"/>
  <c r="AF384" i="71"/>
  <c r="AF387" i="71" s="1"/>
  <c r="AK693" i="71" l="1"/>
  <c r="AK629" i="78"/>
  <c r="AK667" i="78" s="1"/>
  <c r="AK217" i="89"/>
  <c r="AK222" i="89" s="1"/>
  <c r="AK153" i="89"/>
  <c r="AK634" i="78"/>
  <c r="AK636" i="78" s="1"/>
  <c r="AK637" i="78" s="1"/>
  <c r="AK638" i="78" s="1"/>
  <c r="AK603" i="71"/>
  <c r="AK606" i="71" s="1"/>
  <c r="AK165" i="78"/>
  <c r="AK166" i="78" s="1"/>
  <c r="AK416" i="78"/>
  <c r="AJ768" i="86"/>
  <c r="AJ662" i="78"/>
  <c r="AJ669" i="78" s="1"/>
  <c r="AJ849" i="78" s="1"/>
  <c r="AE843" i="78"/>
  <c r="AE844" i="78" s="1"/>
  <c r="AE26" i="87"/>
  <c r="AD843" i="78"/>
  <c r="AD844" i="78" s="1"/>
  <c r="AD26" i="87"/>
  <c r="AC152" i="89"/>
  <c r="AC850" i="78" s="1"/>
  <c r="AC653" i="78"/>
  <c r="AC848" i="78" s="1"/>
  <c r="S77" i="66"/>
  <c r="AD150" i="89"/>
  <c r="AD152" i="89" s="1"/>
  <c r="AD850" i="78" s="1"/>
  <c r="AD651" i="78"/>
  <c r="AD653" i="78" s="1"/>
  <c r="AD848" i="78" s="1"/>
  <c r="Z687" i="78"/>
  <c r="Z689" i="78" s="1"/>
  <c r="Z726" i="78" s="1"/>
  <c r="Z123" i="77" s="1"/>
  <c r="Z132" i="89" s="1"/>
  <c r="Z136" i="89" s="1"/>
  <c r="T126" i="89"/>
  <c r="T157" i="89" s="1"/>
  <c r="T77" i="66" s="1"/>
  <c r="W727" i="78"/>
  <c r="W124" i="77" s="1"/>
  <c r="W133" i="89" s="1"/>
  <c r="W137" i="89" s="1"/>
  <c r="W200" i="89" s="1"/>
  <c r="W714" i="78"/>
  <c r="W116" i="77" s="1"/>
  <c r="W122" i="89" s="1"/>
  <c r="W707" i="78"/>
  <c r="W113" i="77" s="1"/>
  <c r="W119" i="89" s="1"/>
  <c r="W721" i="78"/>
  <c r="W119" i="77" s="1"/>
  <c r="W125" i="89" s="1"/>
  <c r="W691" i="78"/>
  <c r="V711" i="78"/>
  <c r="V713" i="78" s="1"/>
  <c r="V718" i="78"/>
  <c r="V720" i="78" s="1"/>
  <c r="V704" i="78"/>
  <c r="V706" i="78" s="1"/>
  <c r="U112" i="77"/>
  <c r="U708" i="78"/>
  <c r="U114" i="77" s="1"/>
  <c r="U118" i="89" s="1"/>
  <c r="U45" i="77"/>
  <c r="U57" i="77" s="1"/>
  <c r="X727" i="78"/>
  <c r="X124" i="77" s="1"/>
  <c r="X133" i="89" s="1"/>
  <c r="X137" i="89" s="1"/>
  <c r="X200" i="89" s="1"/>
  <c r="X721" i="78"/>
  <c r="X119" i="77" s="1"/>
  <c r="X125" i="89" s="1"/>
  <c r="X714" i="78"/>
  <c r="X116" i="77" s="1"/>
  <c r="X122" i="89" s="1"/>
  <c r="X707" i="78"/>
  <c r="X113" i="77" s="1"/>
  <c r="X119" i="89" s="1"/>
  <c r="X691" i="78"/>
  <c r="U115" i="77"/>
  <c r="U46" i="77"/>
  <c r="U58" i="77" s="1"/>
  <c r="U715" i="78"/>
  <c r="U117" i="77" s="1"/>
  <c r="U121" i="89" s="1"/>
  <c r="U722" i="78"/>
  <c r="U120" i="77" s="1"/>
  <c r="U124" i="89" s="1"/>
  <c r="U47" i="77"/>
  <c r="U59" i="77" s="1"/>
  <c r="U118" i="77"/>
  <c r="V127" i="89"/>
  <c r="V158" i="89" s="1"/>
  <c r="V177" i="89" s="1"/>
  <c r="AA169" i="89"/>
  <c r="AA726" i="78"/>
  <c r="AA123" i="77" s="1"/>
  <c r="AA132" i="89" s="1"/>
  <c r="AA136" i="89" s="1"/>
  <c r="AB680" i="78"/>
  <c r="AB687" i="78" s="1"/>
  <c r="AB689" i="78" s="1"/>
  <c r="AB726" i="78" s="1"/>
  <c r="AB123" i="77" s="1"/>
  <c r="AB132" i="89" s="1"/>
  <c r="AB136" i="89" s="1"/>
  <c r="X18" i="66"/>
  <c r="X32" i="66" s="1"/>
  <c r="X37" i="101"/>
  <c r="W86" i="101"/>
  <c r="W87" i="101" s="1"/>
  <c r="Z78" i="66"/>
  <c r="Z90" i="66" s="1"/>
  <c r="AF83" i="66"/>
  <c r="AF607" i="71"/>
  <c r="AH671" i="78"/>
  <c r="AH153" i="89"/>
  <c r="AH217" i="89"/>
  <c r="AH222" i="89" s="1"/>
  <c r="AI94" i="66"/>
  <c r="AJ633" i="78"/>
  <c r="AJ639" i="78" s="1"/>
  <c r="AJ151" i="89" s="1"/>
  <c r="AJ693" i="71"/>
  <c r="AJ594" i="71"/>
  <c r="AJ599" i="71" s="1"/>
  <c r="AB712" i="78"/>
  <c r="AB705" i="78"/>
  <c r="AB719" i="78"/>
  <c r="AD694" i="78"/>
  <c r="AD695" i="78" s="1"/>
  <c r="AD672" i="78"/>
  <c r="AJ82" i="66"/>
  <c r="AC728" i="78"/>
  <c r="AC125" i="77" s="1"/>
  <c r="AC134" i="89" s="1"/>
  <c r="AC697" i="78"/>
  <c r="AE847" i="78"/>
  <c r="AE845" i="78"/>
  <c r="AK586" i="71"/>
  <c r="AK587" i="71" s="1"/>
  <c r="AK590" i="71" s="1"/>
  <c r="AK82" i="66" s="1"/>
  <c r="AE150" i="89"/>
  <c r="AE668" i="78"/>
  <c r="AE670" i="78" s="1"/>
  <c r="AE651" i="78"/>
  <c r="AI693" i="71"/>
  <c r="AI633" i="78"/>
  <c r="AI639" i="78" s="1"/>
  <c r="AI151" i="89" s="1"/>
  <c r="AI594" i="71"/>
  <c r="AI599" i="71" s="1"/>
  <c r="AH634" i="78"/>
  <c r="AH636" i="78" s="1"/>
  <c r="AH603" i="71"/>
  <c r="AH606" i="71" s="1"/>
  <c r="AI155" i="89"/>
  <c r="AI225" i="89" s="1"/>
  <c r="AI849" i="78"/>
  <c r="AJ628" i="78"/>
  <c r="AJ629" i="78" s="1"/>
  <c r="AG673" i="78"/>
  <c r="AG696" i="78"/>
  <c r="AI667" i="78"/>
  <c r="AG600" i="71"/>
  <c r="AG601" i="71" s="1"/>
  <c r="AG604" i="71" s="1"/>
  <c r="AC861" i="78"/>
  <c r="AF637" i="78"/>
  <c r="AF638" i="78" s="1"/>
  <c r="AF729" i="78"/>
  <c r="AF126" i="77" s="1"/>
  <c r="AF135" i="89" s="1"/>
  <c r="AD417" i="78"/>
  <c r="AH416" i="78"/>
  <c r="AE158" i="78"/>
  <c r="AE229" i="71"/>
  <c r="Y802" i="78"/>
  <c r="Y656" i="78"/>
  <c r="AA813" i="78"/>
  <c r="AA814" i="78"/>
  <c r="AC452" i="78"/>
  <c r="AC812" i="78" s="1"/>
  <c r="AC813" i="78"/>
  <c r="AC814" i="78"/>
  <c r="AB813" i="78"/>
  <c r="AB814" i="78"/>
  <c r="Y451" i="78"/>
  <c r="Y800" i="78" s="1"/>
  <c r="Y74" i="89"/>
  <c r="Y218" i="89" s="1"/>
  <c r="Y54" i="89"/>
  <c r="Y207" i="89" s="1"/>
  <c r="Y801" i="78"/>
  <c r="AD265" i="71"/>
  <c r="AE263" i="71"/>
  <c r="AE258" i="78" s="1"/>
  <c r="AE265" i="78" s="1"/>
  <c r="AE266" i="78" s="1"/>
  <c r="AE267" i="78" s="1"/>
  <c r="X803" i="78"/>
  <c r="AD456" i="78"/>
  <c r="AD830" i="78" s="1"/>
  <c r="AH195" i="78"/>
  <c r="AH209" i="78"/>
  <c r="AC204" i="89"/>
  <c r="AC788" i="78"/>
  <c r="AC789" i="78" s="1"/>
  <c r="AA238" i="78"/>
  <c r="Z239" i="78"/>
  <c r="Z799" i="78"/>
  <c r="AE281" i="78"/>
  <c r="AE66" i="89" s="1"/>
  <c r="AE831" i="78" s="1"/>
  <c r="AE829" i="78"/>
  <c r="AB204" i="89"/>
  <c r="AB788" i="78"/>
  <c r="AB789" i="78" s="1"/>
  <c r="AA413" i="78"/>
  <c r="AA453" i="78"/>
  <c r="AE46" i="89"/>
  <c r="AE411" i="78"/>
  <c r="AE787" i="78" s="1"/>
  <c r="AD46" i="89"/>
  <c r="AD411" i="78"/>
  <c r="AD787" i="78" s="1"/>
  <c r="AD66" i="89"/>
  <c r="AD831" i="78" s="1"/>
  <c r="AC215" i="89"/>
  <c r="AC223" i="89" s="1"/>
  <c r="AC82" i="89"/>
  <c r="AC749" i="78" s="1"/>
  <c r="AB389" i="71"/>
  <c r="AB675" i="71" s="1"/>
  <c r="AB210" i="89"/>
  <c r="AB457" i="78"/>
  <c r="AB824" i="78" s="1"/>
  <c r="AB826" i="78" s="1"/>
  <c r="AC210" i="89"/>
  <c r="AC457" i="78"/>
  <c r="AC824" i="78" s="1"/>
  <c r="AC826" i="78" s="1"/>
  <c r="AD295" i="78"/>
  <c r="AD60" i="89" s="1"/>
  <c r="AD825" i="78" s="1"/>
  <c r="AH381" i="78"/>
  <c r="AA452" i="78"/>
  <c r="AA812" i="78" s="1"/>
  <c r="AB452" i="78"/>
  <c r="AB812" i="78" s="1"/>
  <c r="AB339" i="78"/>
  <c r="AC339" i="78"/>
  <c r="AC455" i="78" s="1"/>
  <c r="AB253" i="78"/>
  <c r="AB454" i="78" s="1"/>
  <c r="AA253" i="78"/>
  <c r="AE308" i="71"/>
  <c r="AE309" i="71" s="1"/>
  <c r="AC353" i="71"/>
  <c r="AC354" i="71" s="1"/>
  <c r="AE337" i="78"/>
  <c r="AE338" i="78" s="1"/>
  <c r="AE818" i="78" s="1"/>
  <c r="AD337" i="78"/>
  <c r="AD353" i="71" s="1"/>
  <c r="AD354" i="71" s="1"/>
  <c r="AD323" i="78"/>
  <c r="AD324" i="78" s="1"/>
  <c r="AD811" i="78" s="1"/>
  <c r="AE367" i="71"/>
  <c r="AE344" i="78"/>
  <c r="AE351" i="78" s="1"/>
  <c r="AE352" i="78" s="1"/>
  <c r="AE353" i="78" s="1"/>
  <c r="AE418" i="78" s="1"/>
  <c r="AD351" i="78"/>
  <c r="AD352" i="78" s="1"/>
  <c r="AD353" i="78" s="1"/>
  <c r="AD418" i="78" s="1"/>
  <c r="AF365" i="78"/>
  <c r="AF366" i="78" s="1"/>
  <c r="AG309" i="78"/>
  <c r="AG310" i="78" s="1"/>
  <c r="AE673" i="71"/>
  <c r="AE316" i="78"/>
  <c r="AE323" i="78" s="1"/>
  <c r="AE324" i="78" s="1"/>
  <c r="AE811" i="78" s="1"/>
  <c r="AB237" i="78"/>
  <c r="AF279" i="78"/>
  <c r="AF280" i="78" s="1"/>
  <c r="AC244" i="78"/>
  <c r="AC251" i="78" s="1"/>
  <c r="AC252" i="78" s="1"/>
  <c r="AC806" i="78" s="1"/>
  <c r="AC667" i="71"/>
  <c r="AC230" i="78"/>
  <c r="AE275" i="71"/>
  <c r="AF223" i="78"/>
  <c r="AF224" i="78" s="1"/>
  <c r="AF786" i="78" s="1"/>
  <c r="AB686" i="71"/>
  <c r="AF661" i="71"/>
  <c r="AB687" i="71"/>
  <c r="AD685" i="71"/>
  <c r="AF257" i="71"/>
  <c r="AG259" i="71"/>
  <c r="AG237" i="71"/>
  <c r="AG240" i="71" s="1"/>
  <c r="AG216" i="78" s="1"/>
  <c r="AG272" i="71"/>
  <c r="AF270" i="71"/>
  <c r="AF273" i="71" s="1"/>
  <c r="AG304" i="71"/>
  <c r="AG307" i="71" s="1"/>
  <c r="AG272" i="78" s="1"/>
  <c r="AG279" i="78" s="1"/>
  <c r="AG280" i="78" s="1"/>
  <c r="AF316" i="71"/>
  <c r="AE314" i="71"/>
  <c r="AE317" i="71" s="1"/>
  <c r="AE286" i="78" s="1"/>
  <c r="AE293" i="78" s="1"/>
  <c r="AE294" i="78" s="1"/>
  <c r="AE823" i="78" s="1"/>
  <c r="AC318" i="71"/>
  <c r="AC319" i="71" s="1"/>
  <c r="AE377" i="71"/>
  <c r="AI172" i="78"/>
  <c r="AI179" i="78" s="1"/>
  <c r="AI180" i="78" s="1"/>
  <c r="AI181" i="78" s="1"/>
  <c r="AF375" i="71"/>
  <c r="AJ195" i="71"/>
  <c r="AE454" i="71"/>
  <c r="AH447" i="71"/>
  <c r="AH450" i="71" s="1"/>
  <c r="AH452" i="71" s="1"/>
  <c r="AB167" i="78"/>
  <c r="AB453" i="78" s="1"/>
  <c r="Z680" i="71"/>
  <c r="AC679" i="71"/>
  <c r="AB182" i="71"/>
  <c r="AB230" i="71" s="1"/>
  <c r="AC389" i="71"/>
  <c r="AC675" i="71" s="1"/>
  <c r="AC674" i="71"/>
  <c r="Y690" i="71"/>
  <c r="Z287" i="71"/>
  <c r="Z669" i="71" s="1"/>
  <c r="Z668" i="71"/>
  <c r="Y332" i="71"/>
  <c r="AC663" i="71"/>
  <c r="AF441" i="71"/>
  <c r="AF442" i="71" s="1"/>
  <c r="AC432" i="71"/>
  <c r="AD431" i="71"/>
  <c r="AF217" i="71"/>
  <c r="AD344" i="71"/>
  <c r="AD662" i="71"/>
  <c r="AI194" i="78"/>
  <c r="AI208" i="78"/>
  <c r="AG227" i="71"/>
  <c r="AE343" i="71"/>
  <c r="AC166" i="78"/>
  <c r="AC181" i="71"/>
  <c r="AA286" i="71"/>
  <c r="AA251" i="71"/>
  <c r="Z252" i="71"/>
  <c r="Z681" i="71" s="1"/>
  <c r="AJ200" i="78"/>
  <c r="AJ207" i="78" s="1"/>
  <c r="AJ226" i="71" s="1"/>
  <c r="AB689" i="71"/>
  <c r="AC331" i="71"/>
  <c r="AC456" i="71" s="1"/>
  <c r="AD247" i="71"/>
  <c r="AD250" i="71" s="1"/>
  <c r="AH200" i="71"/>
  <c r="AH203" i="71" s="1"/>
  <c r="AH205" i="71" s="1"/>
  <c r="AF177" i="71"/>
  <c r="AF180" i="71" s="1"/>
  <c r="AD292" i="71"/>
  <c r="AD295" i="71" s="1"/>
  <c r="AD297" i="71" s="1"/>
  <c r="AH396" i="71"/>
  <c r="AG394" i="71"/>
  <c r="AG398" i="71" s="1"/>
  <c r="AG400" i="71" s="1"/>
  <c r="AJ306" i="71"/>
  <c r="AK306" i="71" s="1"/>
  <c r="AK304" i="71" s="1"/>
  <c r="AK307" i="71" s="1"/>
  <c r="AH429" i="71"/>
  <c r="AG427" i="71"/>
  <c r="AG430" i="71" s="1"/>
  <c r="AG358" i="78" s="1"/>
  <c r="AH417" i="71"/>
  <c r="AG415" i="71"/>
  <c r="AG418" i="71" s="1"/>
  <c r="AG420" i="71" s="1"/>
  <c r="AG324" i="71"/>
  <c r="AG327" i="71" s="1"/>
  <c r="AG329" i="71" s="1"/>
  <c r="AJ193" i="78"/>
  <c r="AJ216" i="71" s="1"/>
  <c r="AH407" i="71"/>
  <c r="AG405" i="71"/>
  <c r="AG408" i="71" s="1"/>
  <c r="AG410" i="71" s="1"/>
  <c r="AI437" i="71"/>
  <c r="AI440" i="71" s="1"/>
  <c r="AI372" i="78" s="1"/>
  <c r="AH361" i="71"/>
  <c r="AG359" i="71"/>
  <c r="AG365" i="71" s="1"/>
  <c r="AD282" i="71"/>
  <c r="AD285" i="71" s="1"/>
  <c r="AH386" i="71"/>
  <c r="AG384" i="71"/>
  <c r="AG387" i="71" s="1"/>
  <c r="AD165" i="78"/>
  <c r="AH351" i="71"/>
  <c r="AG349" i="71"/>
  <c r="AG352" i="71" s="1"/>
  <c r="AH374" i="71"/>
  <c r="AG372" i="71"/>
  <c r="AH339" i="71"/>
  <c r="AH342" i="71" s="1"/>
  <c r="AH302" i="78" s="1"/>
  <c r="AA173" i="89" l="1"/>
  <c r="AA78" i="66" s="1"/>
  <c r="AA90" i="66" s="1"/>
  <c r="AK858" i="78"/>
  <c r="AK841" i="78"/>
  <c r="AK847" i="78" s="1"/>
  <c r="AK167" i="78"/>
  <c r="AK272" i="78"/>
  <c r="AK279" i="78" s="1"/>
  <c r="AK280" i="78" s="1"/>
  <c r="AK94" i="66"/>
  <c r="AJ155" i="89"/>
  <c r="AJ225" i="89" s="1"/>
  <c r="AC655" i="78"/>
  <c r="AC680" i="78" s="1"/>
  <c r="AC687" i="78" s="1"/>
  <c r="AC689" i="78" s="1"/>
  <c r="AD860" i="78"/>
  <c r="AC851" i="78"/>
  <c r="AD859" i="78"/>
  <c r="T176" i="89"/>
  <c r="W127" i="89"/>
  <c r="W158" i="89" s="1"/>
  <c r="W177" i="89" s="1"/>
  <c r="W704" i="78"/>
  <c r="W706" i="78" s="1"/>
  <c r="W711" i="78"/>
  <c r="W713" i="78" s="1"/>
  <c r="W718" i="78"/>
  <c r="W720" i="78" s="1"/>
  <c r="V715" i="78"/>
  <c r="V117" i="77" s="1"/>
  <c r="V121" i="89" s="1"/>
  <c r="V46" i="77"/>
  <c r="V58" i="77" s="1"/>
  <c r="V115" i="77"/>
  <c r="U126" i="89"/>
  <c r="U157" i="89" s="1"/>
  <c r="Y171" i="89"/>
  <c r="Y174" i="89" s="1"/>
  <c r="Y682" i="78"/>
  <c r="Y688" i="78" s="1"/>
  <c r="Y690" i="78" s="1"/>
  <c r="X718" i="78"/>
  <c r="X720" i="78" s="1"/>
  <c r="X704" i="78"/>
  <c r="X706" i="78" s="1"/>
  <c r="X711" i="78"/>
  <c r="X713" i="78" s="1"/>
  <c r="V112" i="77"/>
  <c r="V45" i="77"/>
  <c r="V57" i="77" s="1"/>
  <c r="V708" i="78"/>
  <c r="V114" i="77" s="1"/>
  <c r="V118" i="89" s="1"/>
  <c r="X127" i="89"/>
  <c r="X158" i="89" s="1"/>
  <c r="X177" i="89" s="1"/>
  <c r="V722" i="78"/>
  <c r="V120" i="77" s="1"/>
  <c r="V124" i="89" s="1"/>
  <c r="V47" i="77"/>
  <c r="V59" i="77" s="1"/>
  <c r="V118" i="77"/>
  <c r="X86" i="101"/>
  <c r="X87" i="101" s="1"/>
  <c r="AB169" i="89"/>
  <c r="Y18" i="66"/>
  <c r="Y32" i="66" s="1"/>
  <c r="Y37" i="101"/>
  <c r="AD851" i="78"/>
  <c r="AG729" i="78"/>
  <c r="AG126" i="77" s="1"/>
  <c r="AG135" i="89" s="1"/>
  <c r="AJ634" i="78"/>
  <c r="AJ636" i="78" s="1"/>
  <c r="AJ603" i="71"/>
  <c r="AJ606" i="71" s="1"/>
  <c r="AE653" i="78"/>
  <c r="AE848" i="78" s="1"/>
  <c r="AE859" i="78"/>
  <c r="AJ94" i="66"/>
  <c r="AF841" i="78"/>
  <c r="AF847" i="78" s="1"/>
  <c r="AF858" i="78"/>
  <c r="AJ667" i="78"/>
  <c r="AE694" i="78"/>
  <c r="AE695" i="78" s="1"/>
  <c r="AE672" i="78"/>
  <c r="AJ671" i="78"/>
  <c r="AJ153" i="89"/>
  <c r="AJ217" i="89"/>
  <c r="AJ222" i="89" s="1"/>
  <c r="AF21" i="87"/>
  <c r="AF842" i="78"/>
  <c r="AE860" i="78"/>
  <c r="AE152" i="89"/>
  <c r="AE850" i="78" s="1"/>
  <c r="AF95" i="66"/>
  <c r="AF91" i="66" s="1"/>
  <c r="AF79" i="66"/>
  <c r="AG637" i="78"/>
  <c r="AG638" i="78" s="1"/>
  <c r="AH600" i="71"/>
  <c r="AH601" i="71" s="1"/>
  <c r="AH604" i="71" s="1"/>
  <c r="AD697" i="78"/>
  <c r="AD728" i="78"/>
  <c r="AD125" i="77" s="1"/>
  <c r="AD134" i="89" s="1"/>
  <c r="AG83" i="66"/>
  <c r="AG607" i="71"/>
  <c r="AD655" i="78"/>
  <c r="AI603" i="71"/>
  <c r="AI606" i="71" s="1"/>
  <c r="AI634" i="78"/>
  <c r="AI636" i="78" s="1"/>
  <c r="AC712" i="78"/>
  <c r="AC719" i="78"/>
  <c r="AC705" i="78"/>
  <c r="AI671" i="78"/>
  <c r="AI217" i="89"/>
  <c r="AI222" i="89" s="1"/>
  <c r="AI153" i="89"/>
  <c r="AH673" i="78"/>
  <c r="AH696" i="78"/>
  <c r="AI416" i="78"/>
  <c r="AE417" i="78"/>
  <c r="AE478" i="78"/>
  <c r="AE100" i="89" s="1"/>
  <c r="AE241" i="89" s="1"/>
  <c r="AD478" i="78"/>
  <c r="AD100" i="89" s="1"/>
  <c r="AD241" i="89" s="1"/>
  <c r="AF158" i="78"/>
  <c r="AF229" i="71"/>
  <c r="AG311" i="78"/>
  <c r="AG412" i="78" s="1"/>
  <c r="Z451" i="78"/>
  <c r="Z800" i="78" s="1"/>
  <c r="Z656" i="78"/>
  <c r="AB815" i="78"/>
  <c r="AC815" i="78"/>
  <c r="AA815" i="78"/>
  <c r="Y803" i="78"/>
  <c r="AE265" i="71"/>
  <c r="AA239" i="78"/>
  <c r="AE456" i="78"/>
  <c r="AE830" i="78" s="1"/>
  <c r="AE832" i="78" s="1"/>
  <c r="AD832" i="78"/>
  <c r="AF263" i="71"/>
  <c r="AF258" i="78" s="1"/>
  <c r="AF265" i="78" s="1"/>
  <c r="AF266" i="78" s="1"/>
  <c r="AF267" i="78" s="1"/>
  <c r="AG281" i="78"/>
  <c r="AF281" i="78"/>
  <c r="AF829" i="78"/>
  <c r="AB238" i="78"/>
  <c r="Z801" i="78"/>
  <c r="Z802" i="78"/>
  <c r="Z74" i="89"/>
  <c r="Z218" i="89" s="1"/>
  <c r="Z54" i="89"/>
  <c r="Z207" i="89" s="1"/>
  <c r="AD204" i="89"/>
  <c r="AD788" i="78"/>
  <c r="AD789" i="78" s="1"/>
  <c r="AI209" i="78"/>
  <c r="AA799" i="78"/>
  <c r="AI195" i="78"/>
  <c r="AE204" i="89"/>
  <c r="AE788" i="78"/>
  <c r="AE789" i="78" s="1"/>
  <c r="AB415" i="78"/>
  <c r="AB455" i="78"/>
  <c r="AA414" i="78"/>
  <c r="AA454" i="78"/>
  <c r="AD213" i="89"/>
  <c r="AE213" i="89"/>
  <c r="AB455" i="71"/>
  <c r="AD210" i="89"/>
  <c r="AD457" i="78"/>
  <c r="AD824" i="78" s="1"/>
  <c r="AD826" i="78" s="1"/>
  <c r="AE295" i="78"/>
  <c r="AE60" i="89" s="1"/>
  <c r="AE825" i="78" s="1"/>
  <c r="AF367" i="78"/>
  <c r="AC415" i="78"/>
  <c r="AC819" i="78" s="1"/>
  <c r="AC820" i="78" s="1"/>
  <c r="AE339" i="78"/>
  <c r="AD325" i="78"/>
  <c r="AE325" i="78"/>
  <c r="AC253" i="78"/>
  <c r="AC454" i="78" s="1"/>
  <c r="AF225" i="78"/>
  <c r="AF411" i="78" s="1"/>
  <c r="AF787" i="78" s="1"/>
  <c r="AF308" i="71"/>
  <c r="AF309" i="71" s="1"/>
  <c r="AD388" i="71"/>
  <c r="AD389" i="71" s="1"/>
  <c r="AD675" i="71" s="1"/>
  <c r="AF377" i="71"/>
  <c r="AF316" i="78"/>
  <c r="AH309" i="78"/>
  <c r="AH310" i="78" s="1"/>
  <c r="AI379" i="78"/>
  <c r="AI380" i="78" s="1"/>
  <c r="AD338" i="78"/>
  <c r="AD818" i="78" s="1"/>
  <c r="AG365" i="78"/>
  <c r="AG366" i="78" s="1"/>
  <c r="AG829" i="78" s="1"/>
  <c r="AF367" i="71"/>
  <c r="AF344" i="78"/>
  <c r="AF330" i="78"/>
  <c r="AF241" i="71"/>
  <c r="AF242" i="71" s="1"/>
  <c r="AC237" i="78"/>
  <c r="AD667" i="71"/>
  <c r="AD230" i="78"/>
  <c r="AF275" i="71"/>
  <c r="AD244" i="78"/>
  <c r="AD251" i="78" s="1"/>
  <c r="AD252" i="78" s="1"/>
  <c r="AD806" i="78" s="1"/>
  <c r="AG223" i="78"/>
  <c r="AG224" i="78" s="1"/>
  <c r="AG786" i="78" s="1"/>
  <c r="AG661" i="71"/>
  <c r="AC686" i="71"/>
  <c r="AC687" i="71"/>
  <c r="AG257" i="71"/>
  <c r="AH259" i="71"/>
  <c r="AE685" i="71"/>
  <c r="AH304" i="71"/>
  <c r="AH307" i="71" s="1"/>
  <c r="AH272" i="78" s="1"/>
  <c r="AG316" i="71"/>
  <c r="AF314" i="71"/>
  <c r="AF317" i="71" s="1"/>
  <c r="AF286" i="78" s="1"/>
  <c r="AF293" i="78" s="1"/>
  <c r="AF294" i="78" s="1"/>
  <c r="AF823" i="78" s="1"/>
  <c r="AH237" i="71"/>
  <c r="AH240" i="71" s="1"/>
  <c r="AH216" i="78" s="1"/>
  <c r="AG270" i="71"/>
  <c r="AG273" i="71" s="1"/>
  <c r="AH272" i="71"/>
  <c r="AD318" i="71"/>
  <c r="AD319" i="71" s="1"/>
  <c r="AF454" i="71"/>
  <c r="AF673" i="71"/>
  <c r="AG375" i="71"/>
  <c r="AG316" i="78" s="1"/>
  <c r="AJ172" i="78"/>
  <c r="AJ179" i="78" s="1"/>
  <c r="AJ180" i="78" s="1"/>
  <c r="AJ181" i="78" s="1"/>
  <c r="AG330" i="78"/>
  <c r="AI447" i="71"/>
  <c r="AI450" i="71" s="1"/>
  <c r="AI452" i="71" s="1"/>
  <c r="AB413" i="78"/>
  <c r="AC167" i="78"/>
  <c r="AC453" i="78" s="1"/>
  <c r="AA680" i="71"/>
  <c r="AD679" i="71"/>
  <c r="AC182" i="71"/>
  <c r="AC230" i="71" s="1"/>
  <c r="AA287" i="71"/>
  <c r="AA669" i="71" s="1"/>
  <c r="AA668" i="71"/>
  <c r="Z690" i="71"/>
  <c r="Z332" i="71"/>
  <c r="AC455" i="71"/>
  <c r="AD663" i="71"/>
  <c r="AG441" i="71"/>
  <c r="AG442" i="71" s="1"/>
  <c r="AE431" i="71"/>
  <c r="AD432" i="71"/>
  <c r="AE388" i="71"/>
  <c r="AE344" i="71"/>
  <c r="AE662" i="71"/>
  <c r="AG308" i="71"/>
  <c r="AG309" i="71" s="1"/>
  <c r="AJ208" i="78"/>
  <c r="AH227" i="71"/>
  <c r="AG217" i="71"/>
  <c r="AE353" i="71"/>
  <c r="AE354" i="71" s="1"/>
  <c r="AB286" i="71"/>
  <c r="AF343" i="71"/>
  <c r="AD166" i="78"/>
  <c r="AD181" i="71"/>
  <c r="AJ194" i="78"/>
  <c r="AB414" i="78"/>
  <c r="AB807" i="78" s="1"/>
  <c r="AB808" i="78" s="1"/>
  <c r="AB251" i="71"/>
  <c r="AA252" i="71"/>
  <c r="AA681" i="71" s="1"/>
  <c r="AK226" i="71"/>
  <c r="AK227" i="71" s="1"/>
  <c r="AJ437" i="71"/>
  <c r="AJ440" i="71" s="1"/>
  <c r="AJ372" i="78" s="1"/>
  <c r="AJ379" i="78" s="1"/>
  <c r="AJ380" i="78" s="1"/>
  <c r="AI429" i="71"/>
  <c r="AH427" i="71"/>
  <c r="AH430" i="71" s="1"/>
  <c r="AH358" i="78" s="1"/>
  <c r="AE292" i="71"/>
  <c r="AE295" i="71" s="1"/>
  <c r="AE297" i="71" s="1"/>
  <c r="AE247" i="71"/>
  <c r="AE250" i="71" s="1"/>
  <c r="AI386" i="71"/>
  <c r="AH384" i="71"/>
  <c r="AH387" i="71" s="1"/>
  <c r="AH324" i="71"/>
  <c r="AH327" i="71" s="1"/>
  <c r="AH329" i="71" s="1"/>
  <c r="AG177" i="71"/>
  <c r="AG180" i="71" s="1"/>
  <c r="AI339" i="71"/>
  <c r="AI342" i="71" s="1"/>
  <c r="AI302" i="78" s="1"/>
  <c r="AI361" i="71"/>
  <c r="AH359" i="71"/>
  <c r="AH365" i="71" s="1"/>
  <c r="AI396" i="71"/>
  <c r="AH394" i="71"/>
  <c r="AH398" i="71" s="1"/>
  <c r="AH400" i="71" s="1"/>
  <c r="AC689" i="71"/>
  <c r="AI374" i="71"/>
  <c r="AH372" i="71"/>
  <c r="AE282" i="71"/>
  <c r="AE285" i="71" s="1"/>
  <c r="AI351" i="71"/>
  <c r="AH349" i="71"/>
  <c r="AH352" i="71" s="1"/>
  <c r="AI407" i="71"/>
  <c r="AH405" i="71"/>
  <c r="AH408" i="71" s="1"/>
  <c r="AH410" i="71" s="1"/>
  <c r="AI200" i="71"/>
  <c r="AI203" i="71" s="1"/>
  <c r="AI205" i="71" s="1"/>
  <c r="AK216" i="71"/>
  <c r="AE165" i="78"/>
  <c r="AI417" i="71"/>
  <c r="AH415" i="71"/>
  <c r="AH418" i="71" s="1"/>
  <c r="AH420" i="71" s="1"/>
  <c r="AD331" i="71"/>
  <c r="AD456" i="71" s="1"/>
  <c r="AB173" i="89" l="1"/>
  <c r="AB78" i="66" s="1"/>
  <c r="AB90" i="66" s="1"/>
  <c r="AK150" i="89"/>
  <c r="AK152" i="89" s="1"/>
  <c r="AK651" i="78"/>
  <c r="AK668" i="78"/>
  <c r="AK670" i="78" s="1"/>
  <c r="AK281" i="78"/>
  <c r="AK413" i="78"/>
  <c r="AK453" i="78"/>
  <c r="AK217" i="71"/>
  <c r="AD861" i="78"/>
  <c r="AF843" i="78"/>
  <c r="AF844" i="78" s="1"/>
  <c r="AF26" i="87"/>
  <c r="V126" i="89"/>
  <c r="V157" i="89" s="1"/>
  <c r="V176" i="89" s="1"/>
  <c r="Z171" i="89"/>
  <c r="Z174" i="89" s="1"/>
  <c r="Z682" i="78"/>
  <c r="Z688" i="78" s="1"/>
  <c r="Z690" i="78" s="1"/>
  <c r="X115" i="77"/>
  <c r="X46" i="77"/>
  <c r="X58" i="77" s="1"/>
  <c r="X715" i="78"/>
  <c r="X117" i="77" s="1"/>
  <c r="X121" i="89" s="1"/>
  <c r="X708" i="78"/>
  <c r="X114" i="77" s="1"/>
  <c r="X118" i="89" s="1"/>
  <c r="X45" i="77"/>
  <c r="X57" i="77" s="1"/>
  <c r="X112" i="77"/>
  <c r="W722" i="78"/>
  <c r="W120" i="77" s="1"/>
  <c r="W124" i="89" s="1"/>
  <c r="W118" i="77"/>
  <c r="W47" i="77"/>
  <c r="W59" i="77" s="1"/>
  <c r="X722" i="78"/>
  <c r="X120" i="77" s="1"/>
  <c r="X124" i="89" s="1"/>
  <c r="X118" i="77"/>
  <c r="X47" i="77"/>
  <c r="X59" i="77" s="1"/>
  <c r="W115" i="77"/>
  <c r="W46" i="77"/>
  <c r="W58" i="77" s="1"/>
  <c r="W715" i="78"/>
  <c r="W117" i="77" s="1"/>
  <c r="W121" i="89" s="1"/>
  <c r="Y727" i="78"/>
  <c r="Y124" i="77" s="1"/>
  <c r="Y133" i="89" s="1"/>
  <c r="Y137" i="89" s="1"/>
  <c r="Y200" i="89" s="1"/>
  <c r="Y707" i="78"/>
  <c r="Y113" i="77" s="1"/>
  <c r="Y119" i="89" s="1"/>
  <c r="Y714" i="78"/>
  <c r="Y116" i="77" s="1"/>
  <c r="Y122" i="89" s="1"/>
  <c r="Y721" i="78"/>
  <c r="Y119" i="77" s="1"/>
  <c r="Y125" i="89" s="1"/>
  <c r="Y691" i="78"/>
  <c r="W708" i="78"/>
  <c r="W114" i="77" s="1"/>
  <c r="W118" i="89" s="1"/>
  <c r="W45" i="77"/>
  <c r="W57" i="77" s="1"/>
  <c r="W112" i="77"/>
  <c r="U77" i="66"/>
  <c r="U176" i="89"/>
  <c r="AC726" i="78"/>
  <c r="AC123" i="77" s="1"/>
  <c r="AC132" i="89" s="1"/>
  <c r="AC136" i="89" s="1"/>
  <c r="AC169" i="89"/>
  <c r="Y86" i="101"/>
  <c r="Y87" i="101" s="1"/>
  <c r="AD680" i="78"/>
  <c r="AD687" i="78" s="1"/>
  <c r="AD689" i="78" s="1"/>
  <c r="AD726" i="78" s="1"/>
  <c r="AD123" i="77" s="1"/>
  <c r="AD132" i="89" s="1"/>
  <c r="AD136" i="89" s="1"/>
  <c r="Z18" i="66"/>
  <c r="Z32" i="66" s="1"/>
  <c r="Z37" i="101"/>
  <c r="AH637" i="78"/>
  <c r="AH83" i="66"/>
  <c r="AH607" i="71"/>
  <c r="AD719" i="78"/>
  <c r="AD705" i="78"/>
  <c r="AD712" i="78"/>
  <c r="AI696" i="78"/>
  <c r="AI673" i="78"/>
  <c r="AG21" i="87"/>
  <c r="AG842" i="78"/>
  <c r="AJ673" i="78"/>
  <c r="AJ696" i="78"/>
  <c r="AI600" i="71"/>
  <c r="AI601" i="71" s="1"/>
  <c r="AI604" i="71" s="1"/>
  <c r="AG95" i="66"/>
  <c r="AG91" i="66" s="1"/>
  <c r="AG79" i="66"/>
  <c r="AJ600" i="71"/>
  <c r="AJ601" i="71" s="1"/>
  <c r="AJ604" i="71" s="1"/>
  <c r="AG858" i="78"/>
  <c r="AG841" i="78"/>
  <c r="AF651" i="78"/>
  <c r="AF150" i="89"/>
  <c r="AF668" i="78"/>
  <c r="AF670" i="78" s="1"/>
  <c r="AE697" i="78"/>
  <c r="AE728" i="78"/>
  <c r="AE125" i="77" s="1"/>
  <c r="AE134" i="89" s="1"/>
  <c r="AH729" i="78"/>
  <c r="AH126" i="77" s="1"/>
  <c r="AH135" i="89" s="1"/>
  <c r="AF845" i="78"/>
  <c r="AE851" i="78"/>
  <c r="AE861" i="78"/>
  <c r="AK671" i="78"/>
  <c r="AE655" i="78"/>
  <c r="AJ416" i="78"/>
  <c r="AF417" i="78"/>
  <c r="AG158" i="78"/>
  <c r="AG229" i="71"/>
  <c r="AH311" i="78"/>
  <c r="AH412" i="78" s="1"/>
  <c r="AA802" i="78"/>
  <c r="AA656" i="78"/>
  <c r="AE814" i="78"/>
  <c r="AE813" i="78"/>
  <c r="AD814" i="78"/>
  <c r="AD813" i="78"/>
  <c r="AA54" i="89"/>
  <c r="AA207" i="89" s="1"/>
  <c r="AA801" i="78"/>
  <c r="AA74" i="89"/>
  <c r="AA218" i="89" s="1"/>
  <c r="AF265" i="71"/>
  <c r="AB239" i="78"/>
  <c r="AF66" i="89"/>
  <c r="AF831" i="78" s="1"/>
  <c r="AG263" i="71"/>
  <c r="AG258" i="78" s="1"/>
  <c r="AG265" i="78" s="1"/>
  <c r="AG266" i="78" s="1"/>
  <c r="AG267" i="78" s="1"/>
  <c r="Z803" i="78"/>
  <c r="AA807" i="78"/>
  <c r="AA808" i="78" s="1"/>
  <c r="AC238" i="78"/>
  <c r="AB819" i="78"/>
  <c r="AB820" i="78" s="1"/>
  <c r="AJ195" i="78"/>
  <c r="AJ209" i="78"/>
  <c r="AB799" i="78"/>
  <c r="AE415" i="78"/>
  <c r="AE455" i="78"/>
  <c r="AE215" i="89"/>
  <c r="AE223" i="89" s="1"/>
  <c r="AE82" i="89"/>
  <c r="AE749" i="78" s="1"/>
  <c r="AD215" i="89"/>
  <c r="AD223" i="89" s="1"/>
  <c r="AD82" i="89"/>
  <c r="AD749" i="78" s="1"/>
  <c r="AF46" i="89"/>
  <c r="AF788" i="78" s="1"/>
  <c r="AF789" i="78" s="1"/>
  <c r="AF456" i="78"/>
  <c r="AF830" i="78" s="1"/>
  <c r="AE210" i="89"/>
  <c r="AE457" i="78"/>
  <c r="AE824" i="78" s="1"/>
  <c r="AE826" i="78" s="1"/>
  <c r="AF295" i="78"/>
  <c r="AF60" i="89" s="1"/>
  <c r="AF825" i="78" s="1"/>
  <c r="AE452" i="78"/>
  <c r="AE812" i="78" s="1"/>
  <c r="AG367" i="78"/>
  <c r="AG66" i="89" s="1"/>
  <c r="AG831" i="78" s="1"/>
  <c r="AI381" i="78"/>
  <c r="AJ381" i="78"/>
  <c r="AD452" i="78"/>
  <c r="AD812" i="78" s="1"/>
  <c r="AD339" i="78"/>
  <c r="AD455" i="78" s="1"/>
  <c r="AD253" i="78"/>
  <c r="AD454" i="78" s="1"/>
  <c r="AD674" i="71"/>
  <c r="AG225" i="78"/>
  <c r="AE244" i="78"/>
  <c r="AE251" i="78" s="1"/>
  <c r="AE252" i="78" s="1"/>
  <c r="AE806" i="78" s="1"/>
  <c r="AD689" i="71"/>
  <c r="AG241" i="71"/>
  <c r="AG242" i="71" s="1"/>
  <c r="AH365" i="78"/>
  <c r="AH366" i="78" s="1"/>
  <c r="AG323" i="78"/>
  <c r="AG324" i="78" s="1"/>
  <c r="AG811" i="78" s="1"/>
  <c r="AF337" i="78"/>
  <c r="AF353" i="71" s="1"/>
  <c r="AF354" i="71" s="1"/>
  <c r="AF351" i="78"/>
  <c r="AF352" i="78" s="1"/>
  <c r="AF353" i="78" s="1"/>
  <c r="AF418" i="78" s="1"/>
  <c r="AG337" i="78"/>
  <c r="AG338" i="78" s="1"/>
  <c r="AG818" i="78" s="1"/>
  <c r="AF323" i="78"/>
  <c r="AF324" i="78" s="1"/>
  <c r="AF811" i="78" s="1"/>
  <c r="AI309" i="78"/>
  <c r="AI310" i="78" s="1"/>
  <c r="AG367" i="71"/>
  <c r="AG344" i="78"/>
  <c r="AH661" i="71"/>
  <c r="AD237" i="78"/>
  <c r="AE667" i="71"/>
  <c r="AE230" i="78"/>
  <c r="AG275" i="71"/>
  <c r="AH279" i="78"/>
  <c r="AH308" i="71" s="1"/>
  <c r="AH309" i="71" s="1"/>
  <c r="AH223" i="78"/>
  <c r="AH241" i="71" s="1"/>
  <c r="AH242" i="71" s="1"/>
  <c r="AD687" i="71"/>
  <c r="AD686" i="71"/>
  <c r="AI237" i="71"/>
  <c r="AI240" i="71" s="1"/>
  <c r="AI216" i="78" s="1"/>
  <c r="AI223" i="78" s="1"/>
  <c r="AI224" i="78" s="1"/>
  <c r="AF685" i="71"/>
  <c r="AI272" i="71"/>
  <c r="AH270" i="71"/>
  <c r="AH273" i="71" s="1"/>
  <c r="AE318" i="71"/>
  <c r="AE319" i="71" s="1"/>
  <c r="AH257" i="71"/>
  <c r="AI259" i="71"/>
  <c r="AH316" i="71"/>
  <c r="AG314" i="71"/>
  <c r="AG317" i="71" s="1"/>
  <c r="AG286" i="78" s="1"/>
  <c r="AI304" i="71"/>
  <c r="AI307" i="71" s="1"/>
  <c r="AI272" i="78" s="1"/>
  <c r="AG377" i="71"/>
  <c r="AG454" i="71"/>
  <c r="AG673" i="71"/>
  <c r="AH375" i="71"/>
  <c r="AJ447" i="71"/>
  <c r="AJ450" i="71" s="1"/>
  <c r="AJ452" i="71" s="1"/>
  <c r="AA451" i="78"/>
  <c r="AA800" i="78" s="1"/>
  <c r="AC413" i="78"/>
  <c r="AD167" i="78"/>
  <c r="AB680" i="71"/>
  <c r="AA690" i="71"/>
  <c r="AE679" i="71"/>
  <c r="AD182" i="71"/>
  <c r="AD230" i="71" s="1"/>
  <c r="AE389" i="71"/>
  <c r="AE675" i="71" s="1"/>
  <c r="AE674" i="71"/>
  <c r="AB287" i="71"/>
  <c r="AB669" i="71" s="1"/>
  <c r="AB668" i="71"/>
  <c r="AE663" i="71"/>
  <c r="AA332" i="71"/>
  <c r="AD455" i="71"/>
  <c r="AF431" i="71"/>
  <c r="AE432" i="71"/>
  <c r="AH441" i="71"/>
  <c r="AH442" i="71" s="1"/>
  <c r="AC286" i="71"/>
  <c r="AF344" i="71"/>
  <c r="AF662" i="71"/>
  <c r="AE166" i="78"/>
  <c r="AE181" i="71"/>
  <c r="AG343" i="71"/>
  <c r="AH217" i="71"/>
  <c r="AI227" i="71"/>
  <c r="AJ227" i="71"/>
  <c r="AB252" i="71"/>
  <c r="AB681" i="71" s="1"/>
  <c r="AC414" i="78"/>
  <c r="AC807" i="78" s="1"/>
  <c r="AC808" i="78" s="1"/>
  <c r="AC251" i="71"/>
  <c r="AJ417" i="71"/>
  <c r="AK417" i="71" s="1"/>
  <c r="AK415" i="71" s="1"/>
  <c r="AK418" i="71" s="1"/>
  <c r="AK420" i="71" s="1"/>
  <c r="AI415" i="71"/>
  <c r="AI418" i="71" s="1"/>
  <c r="AI420" i="71" s="1"/>
  <c r="AF165" i="78"/>
  <c r="AJ361" i="71"/>
  <c r="AK361" i="71" s="1"/>
  <c r="AK359" i="71" s="1"/>
  <c r="AK365" i="71" s="1"/>
  <c r="AI359" i="71"/>
  <c r="AI365" i="71" s="1"/>
  <c r="AE331" i="71"/>
  <c r="AE456" i="71" s="1"/>
  <c r="AJ374" i="71"/>
  <c r="AK374" i="71" s="1"/>
  <c r="AK372" i="71" s="1"/>
  <c r="AK375" i="71" s="1"/>
  <c r="AI372" i="71"/>
  <c r="AF247" i="71"/>
  <c r="AF250" i="71" s="1"/>
  <c r="AJ429" i="71"/>
  <c r="AK429" i="71" s="1"/>
  <c r="AK427" i="71" s="1"/>
  <c r="AK430" i="71" s="1"/>
  <c r="AK358" i="78" s="1"/>
  <c r="AI427" i="71"/>
  <c r="AI430" i="71" s="1"/>
  <c r="AI358" i="78" s="1"/>
  <c r="AJ200" i="71"/>
  <c r="AJ203" i="71" s="1"/>
  <c r="AJ205" i="71" s="1"/>
  <c r="AJ396" i="71"/>
  <c r="AK396" i="71" s="1"/>
  <c r="AK394" i="71" s="1"/>
  <c r="AK398" i="71" s="1"/>
  <c r="AK400" i="71" s="1"/>
  <c r="AI394" i="71"/>
  <c r="AI398" i="71" s="1"/>
  <c r="AI400" i="71" s="1"/>
  <c r="AJ351" i="71"/>
  <c r="AK351" i="71" s="1"/>
  <c r="AK349" i="71" s="1"/>
  <c r="AK352" i="71" s="1"/>
  <c r="AI349" i="71"/>
  <c r="AI352" i="71" s="1"/>
  <c r="AJ386" i="71"/>
  <c r="AK386" i="71" s="1"/>
  <c r="AK384" i="71" s="1"/>
  <c r="AK387" i="71" s="1"/>
  <c r="AI384" i="71"/>
  <c r="AI387" i="71" s="1"/>
  <c r="AJ339" i="71"/>
  <c r="AJ342" i="71" s="1"/>
  <c r="AJ302" i="78" s="1"/>
  <c r="AF282" i="71"/>
  <c r="AF285" i="71" s="1"/>
  <c r="AH177" i="71"/>
  <c r="AH180" i="71" s="1"/>
  <c r="AI324" i="71"/>
  <c r="AI327" i="71" s="1"/>
  <c r="AI329" i="71" s="1"/>
  <c r="AF292" i="71"/>
  <c r="AF295" i="71" s="1"/>
  <c r="AF297" i="71" s="1"/>
  <c r="AJ407" i="71"/>
  <c r="AK407" i="71" s="1"/>
  <c r="AK405" i="71" s="1"/>
  <c r="AK408" i="71" s="1"/>
  <c r="AK410" i="71" s="1"/>
  <c r="AI405" i="71"/>
  <c r="AI408" i="71" s="1"/>
  <c r="AI410" i="71" s="1"/>
  <c r="AH841" i="78" l="1"/>
  <c r="AH847" i="78" s="1"/>
  <c r="AH638" i="78"/>
  <c r="AH668" i="78" s="1"/>
  <c r="AH670" i="78" s="1"/>
  <c r="AC173" i="89"/>
  <c r="AC78" i="66" s="1"/>
  <c r="AC90" i="66" s="1"/>
  <c r="AK672" i="78"/>
  <c r="AK694" i="78"/>
  <c r="AK695" i="78" s="1"/>
  <c r="AK728" i="78" s="1"/>
  <c r="AK125" i="77" s="1"/>
  <c r="AK134" i="89" s="1"/>
  <c r="AK859" i="78"/>
  <c r="AK653" i="78"/>
  <c r="AK377" i="71"/>
  <c r="AK316" i="78"/>
  <c r="AK323" i="78" s="1"/>
  <c r="AK324" i="78" s="1"/>
  <c r="AK673" i="71"/>
  <c r="AK365" i="78"/>
  <c r="AK366" i="78" s="1"/>
  <c r="AK367" i="71"/>
  <c r="AK344" i="78"/>
  <c r="AK351" i="78" s="1"/>
  <c r="AK352" i="78" s="1"/>
  <c r="AK353" i="78" s="1"/>
  <c r="AK418" i="78" s="1"/>
  <c r="AK330" i="78"/>
  <c r="AK337" i="78" s="1"/>
  <c r="AK338" i="78" s="1"/>
  <c r="AK454" i="71"/>
  <c r="AK696" i="78"/>
  <c r="AK673" i="78"/>
  <c r="AG843" i="78"/>
  <c r="AG844" i="78" s="1"/>
  <c r="AG26" i="87"/>
  <c r="AH858" i="78"/>
  <c r="V77" i="66"/>
  <c r="X126" i="89"/>
  <c r="X157" i="89" s="1"/>
  <c r="X77" i="66" s="1"/>
  <c r="Y127" i="89"/>
  <c r="Y158" i="89" s="1"/>
  <c r="Y177" i="89" s="1"/>
  <c r="AA171" i="89"/>
  <c r="AA174" i="89" s="1"/>
  <c r="AA682" i="78"/>
  <c r="AA688" i="78" s="1"/>
  <c r="AA690" i="78" s="1"/>
  <c r="Z727" i="78"/>
  <c r="Z124" i="77" s="1"/>
  <c r="Z133" i="89" s="1"/>
  <c r="Z137" i="89" s="1"/>
  <c r="Z200" i="89" s="1"/>
  <c r="Z707" i="78"/>
  <c r="Z113" i="77" s="1"/>
  <c r="Z119" i="89" s="1"/>
  <c r="Z721" i="78"/>
  <c r="Z119" i="77" s="1"/>
  <c r="Z125" i="89" s="1"/>
  <c r="Z714" i="78"/>
  <c r="Z116" i="77" s="1"/>
  <c r="Z122" i="89" s="1"/>
  <c r="Z691" i="78"/>
  <c r="W126" i="89"/>
  <c r="W157" i="89" s="1"/>
  <c r="Y718" i="78"/>
  <c r="Y720" i="78" s="1"/>
  <c r="Y711" i="78"/>
  <c r="Y713" i="78" s="1"/>
  <c r="Y704" i="78"/>
  <c r="Y706" i="78" s="1"/>
  <c r="AD169" i="89"/>
  <c r="Z86" i="101"/>
  <c r="Z87" i="101" s="1"/>
  <c r="AA18" i="66"/>
  <c r="AA32" i="66" s="1"/>
  <c r="AA37" i="101"/>
  <c r="AE680" i="78"/>
  <c r="AE169" i="89" s="1"/>
  <c r="AE173" i="89" s="1"/>
  <c r="AI637" i="78"/>
  <c r="AI638" i="78" s="1"/>
  <c r="AJ637" i="78"/>
  <c r="AK600" i="71"/>
  <c r="AK601" i="71" s="1"/>
  <c r="AK604" i="71" s="1"/>
  <c r="AF653" i="78"/>
  <c r="AF859" i="78"/>
  <c r="AG845" i="78"/>
  <c r="AG847" i="78"/>
  <c r="AF152" i="89"/>
  <c r="AF850" i="78" s="1"/>
  <c r="AF860" i="78"/>
  <c r="AJ729" i="78"/>
  <c r="AJ126" i="77" s="1"/>
  <c r="AJ135" i="89" s="1"/>
  <c r="AI83" i="66"/>
  <c r="AI607" i="71"/>
  <c r="AG668" i="78"/>
  <c r="AG670" i="78" s="1"/>
  <c r="AG651" i="78"/>
  <c r="AG150" i="89"/>
  <c r="AJ83" i="66"/>
  <c r="AJ607" i="71"/>
  <c r="AI729" i="78"/>
  <c r="AI126" i="77" s="1"/>
  <c r="AI135" i="89" s="1"/>
  <c r="AH21" i="87"/>
  <c r="AH842" i="78"/>
  <c r="AE719" i="78"/>
  <c r="AE712" i="78"/>
  <c r="AE705" i="78"/>
  <c r="AF672" i="78"/>
  <c r="AF694" i="78"/>
  <c r="AF695" i="78" s="1"/>
  <c r="AH95" i="66"/>
  <c r="AH91" i="66" s="1"/>
  <c r="AH79" i="66"/>
  <c r="AG417" i="78"/>
  <c r="AF478" i="78"/>
  <c r="AF100" i="89" s="1"/>
  <c r="AF241" i="89" s="1"/>
  <c r="AH158" i="78"/>
  <c r="AH229" i="71"/>
  <c r="AD815" i="78"/>
  <c r="AI311" i="78"/>
  <c r="AI412" i="78" s="1"/>
  <c r="AB54" i="89"/>
  <c r="AB207" i="89" s="1"/>
  <c r="AB656" i="78"/>
  <c r="AE815" i="78"/>
  <c r="AA803" i="78"/>
  <c r="AB801" i="78"/>
  <c r="AG265" i="71"/>
  <c r="AB802" i="78"/>
  <c r="AB74" i="89"/>
  <c r="AB218" i="89" s="1"/>
  <c r="AF213" i="89"/>
  <c r="AC239" i="78"/>
  <c r="AF832" i="78"/>
  <c r="AH263" i="71"/>
  <c r="AH258" i="78" s="1"/>
  <c r="AH265" i="78" s="1"/>
  <c r="AH266" i="78" s="1"/>
  <c r="AH267" i="78" s="1"/>
  <c r="AI786" i="78"/>
  <c r="AE819" i="78"/>
  <c r="AE820" i="78" s="1"/>
  <c r="AC799" i="78"/>
  <c r="AD238" i="78"/>
  <c r="AD413" i="78"/>
  <c r="AD453" i="78"/>
  <c r="AG46" i="89"/>
  <c r="AG411" i="78"/>
  <c r="AG787" i="78" s="1"/>
  <c r="AF204" i="89"/>
  <c r="AG213" i="89"/>
  <c r="AF215" i="89"/>
  <c r="AF223" i="89" s="1"/>
  <c r="AF82" i="89"/>
  <c r="AF749" i="78" s="1"/>
  <c r="AE237" i="78"/>
  <c r="AG456" i="78"/>
  <c r="AG830" i="78" s="1"/>
  <c r="AG832" i="78" s="1"/>
  <c r="AF210" i="89"/>
  <c r="AF457" i="78"/>
  <c r="AF824" i="78" s="1"/>
  <c r="AF826" i="78" s="1"/>
  <c r="AH367" i="78"/>
  <c r="AD415" i="78"/>
  <c r="AD819" i="78" s="1"/>
  <c r="AD820" i="78" s="1"/>
  <c r="AG339" i="78"/>
  <c r="AF325" i="78"/>
  <c r="AG325" i="78"/>
  <c r="AE253" i="78"/>
  <c r="AE454" i="78" s="1"/>
  <c r="AI225" i="78"/>
  <c r="AF388" i="71"/>
  <c r="AF389" i="71" s="1"/>
  <c r="AF675" i="71" s="1"/>
  <c r="AH224" i="78"/>
  <c r="AH786" i="78" s="1"/>
  <c r="AF338" i="78"/>
  <c r="AF818" i="78" s="1"/>
  <c r="AG353" i="71"/>
  <c r="AG354" i="71" s="1"/>
  <c r="AK441" i="71"/>
  <c r="AK442" i="71" s="1"/>
  <c r="AI365" i="78"/>
  <c r="AI366" i="78" s="1"/>
  <c r="AH367" i="71"/>
  <c r="AH344" i="78"/>
  <c r="AH351" i="78" s="1"/>
  <c r="AH352" i="78" s="1"/>
  <c r="AH353" i="78" s="1"/>
  <c r="AH418" i="78" s="1"/>
  <c r="AJ309" i="78"/>
  <c r="AJ310" i="78" s="1"/>
  <c r="AH377" i="71"/>
  <c r="AH316" i="78"/>
  <c r="AH323" i="78" s="1"/>
  <c r="AH324" i="78" s="1"/>
  <c r="AH811" i="78" s="1"/>
  <c r="AG351" i="78"/>
  <c r="AG352" i="78" s="1"/>
  <c r="AG353" i="78" s="1"/>
  <c r="AG478" i="78" s="1"/>
  <c r="AH330" i="78"/>
  <c r="AH280" i="78"/>
  <c r="AF244" i="78"/>
  <c r="AF251" i="78" s="1"/>
  <c r="AF252" i="78" s="1"/>
  <c r="AF806" i="78" s="1"/>
  <c r="AF667" i="71"/>
  <c r="AF230" i="78"/>
  <c r="AH275" i="71"/>
  <c r="AI279" i="78"/>
  <c r="AI280" i="78" s="1"/>
  <c r="AG293" i="78"/>
  <c r="AG294" i="78" s="1"/>
  <c r="AG823" i="78" s="1"/>
  <c r="AI661" i="71"/>
  <c r="AJ304" i="71"/>
  <c r="AJ307" i="71" s="1"/>
  <c r="AJ272" i="78" s="1"/>
  <c r="AI241" i="71"/>
  <c r="AI242" i="71" s="1"/>
  <c r="AF318" i="71"/>
  <c r="AF319" i="71" s="1"/>
  <c r="AE686" i="71"/>
  <c r="AG685" i="71"/>
  <c r="AJ272" i="71"/>
  <c r="AK272" i="71" s="1"/>
  <c r="AK270" i="71" s="1"/>
  <c r="AK273" i="71" s="1"/>
  <c r="AI270" i="71"/>
  <c r="AI273" i="71" s="1"/>
  <c r="AJ237" i="71"/>
  <c r="AJ240" i="71" s="1"/>
  <c r="AJ216" i="78" s="1"/>
  <c r="AE687" i="71"/>
  <c r="AI316" i="71"/>
  <c r="AH314" i="71"/>
  <c r="AH317" i="71" s="1"/>
  <c r="AH286" i="78" s="1"/>
  <c r="AJ259" i="71"/>
  <c r="AK259" i="71" s="1"/>
  <c r="AK257" i="71" s="1"/>
  <c r="AK263" i="71" s="1"/>
  <c r="AI257" i="71"/>
  <c r="AH673" i="71"/>
  <c r="AI375" i="71"/>
  <c r="AI316" i="78" s="1"/>
  <c r="AH454" i="71"/>
  <c r="AI330" i="78"/>
  <c r="AI337" i="78" s="1"/>
  <c r="AI338" i="78" s="1"/>
  <c r="AI818" i="78" s="1"/>
  <c r="AE167" i="78"/>
  <c r="AB451" i="78"/>
  <c r="AB800" i="78" s="1"/>
  <c r="AC680" i="71"/>
  <c r="AE182" i="71"/>
  <c r="AE230" i="71" s="1"/>
  <c r="AB690" i="71"/>
  <c r="AF679" i="71"/>
  <c r="AC287" i="71"/>
  <c r="AC669" i="71" s="1"/>
  <c r="AC668" i="71"/>
  <c r="AF663" i="71"/>
  <c r="AB332" i="71"/>
  <c r="AE455" i="71"/>
  <c r="AG431" i="71"/>
  <c r="AF432" i="71"/>
  <c r="AI441" i="71"/>
  <c r="AI442" i="71" s="1"/>
  <c r="AF166" i="78"/>
  <c r="AF181" i="71"/>
  <c r="AJ217" i="71"/>
  <c r="AD286" i="71"/>
  <c r="AG344" i="71"/>
  <c r="AG662" i="71"/>
  <c r="AG388" i="71"/>
  <c r="AI217" i="71"/>
  <c r="AH343" i="71"/>
  <c r="AC252" i="71"/>
  <c r="AC681" i="71" s="1"/>
  <c r="AD414" i="78"/>
  <c r="AD807" i="78" s="1"/>
  <c r="AD808" i="78" s="1"/>
  <c r="AD251" i="71"/>
  <c r="AJ405" i="71"/>
  <c r="AJ408" i="71" s="1"/>
  <c r="AJ410" i="71" s="1"/>
  <c r="AG292" i="71"/>
  <c r="AG295" i="71" s="1"/>
  <c r="AG297" i="71" s="1"/>
  <c r="AJ384" i="71"/>
  <c r="AJ387" i="71" s="1"/>
  <c r="AJ349" i="71"/>
  <c r="AJ352" i="71" s="1"/>
  <c r="AJ359" i="71"/>
  <c r="AJ365" i="71" s="1"/>
  <c r="AG165" i="78"/>
  <c r="AJ324" i="71"/>
  <c r="AJ327" i="71" s="1"/>
  <c r="AJ329" i="71" s="1"/>
  <c r="AG282" i="71"/>
  <c r="AG285" i="71" s="1"/>
  <c r="AJ394" i="71"/>
  <c r="AJ398" i="71" s="1"/>
  <c r="AJ400" i="71" s="1"/>
  <c r="AJ427" i="71"/>
  <c r="AJ430" i="71" s="1"/>
  <c r="AJ358" i="78" s="1"/>
  <c r="AJ365" i="78" s="1"/>
  <c r="AJ366" i="78" s="1"/>
  <c r="AF331" i="71"/>
  <c r="AF456" i="71" s="1"/>
  <c r="AE689" i="71"/>
  <c r="AI177" i="71"/>
  <c r="AI180" i="71" s="1"/>
  <c r="AG247" i="71"/>
  <c r="AG250" i="71" s="1"/>
  <c r="AJ372" i="71"/>
  <c r="AJ415" i="71"/>
  <c r="AJ418" i="71" s="1"/>
  <c r="AJ420" i="71" s="1"/>
  <c r="AH845" i="78" l="1"/>
  <c r="AJ858" i="78"/>
  <c r="AJ638" i="78"/>
  <c r="AJ651" i="78" s="1"/>
  <c r="AD173" i="89"/>
  <c r="AD78" i="66" s="1"/>
  <c r="AD90" i="66" s="1"/>
  <c r="AK655" i="78"/>
  <c r="AK680" i="78" s="1"/>
  <c r="AK169" i="89" s="1"/>
  <c r="AK848" i="78"/>
  <c r="AK367" i="78"/>
  <c r="AK829" i="78"/>
  <c r="AK275" i="71"/>
  <c r="AK230" i="78"/>
  <c r="AK237" i="78" s="1"/>
  <c r="AK667" i="71"/>
  <c r="AK265" i="71"/>
  <c r="AK258" i="78"/>
  <c r="AK265" i="78" s="1"/>
  <c r="AK266" i="78" s="1"/>
  <c r="AK267" i="78" s="1"/>
  <c r="AK244" i="78"/>
  <c r="AK251" i="78" s="1"/>
  <c r="AK252" i="78" s="1"/>
  <c r="AK679" i="71"/>
  <c r="AK818" i="78"/>
  <c r="AK339" i="78"/>
  <c r="AK325" i="78"/>
  <c r="AK811" i="78"/>
  <c r="AK607" i="71"/>
  <c r="AK842" i="78" s="1"/>
  <c r="AK845" i="78" s="1"/>
  <c r="AK83" i="66"/>
  <c r="AK729" i="78"/>
  <c r="AK126" i="77" s="1"/>
  <c r="AK135" i="89" s="1"/>
  <c r="AK137" i="89" s="1"/>
  <c r="AK200" i="89" s="1"/>
  <c r="AK697" i="78"/>
  <c r="AK721" i="78"/>
  <c r="AK119" i="77" s="1"/>
  <c r="AK125" i="89" s="1"/>
  <c r="AK714" i="78"/>
  <c r="AK116" i="77" s="1"/>
  <c r="AK122" i="89" s="1"/>
  <c r="AK707" i="78"/>
  <c r="AK113" i="77" s="1"/>
  <c r="AK119" i="89" s="1"/>
  <c r="AH843" i="78"/>
  <c r="AH844" i="78" s="1"/>
  <c r="AH26" i="87"/>
  <c r="AH150" i="89"/>
  <c r="AH860" i="78" s="1"/>
  <c r="X176" i="89"/>
  <c r="AH651" i="78"/>
  <c r="AH859" i="78" s="1"/>
  <c r="AI858" i="78"/>
  <c r="AJ841" i="78"/>
  <c r="AJ847" i="78" s="1"/>
  <c r="AI841" i="78"/>
  <c r="AI847" i="78" s="1"/>
  <c r="Z127" i="89"/>
  <c r="Z158" i="89" s="1"/>
  <c r="Z177" i="89" s="1"/>
  <c r="Y45" i="77"/>
  <c r="Y57" i="77" s="1"/>
  <c r="Y708" i="78"/>
  <c r="Y114" i="77" s="1"/>
  <c r="Y118" i="89" s="1"/>
  <c r="Y112" i="77"/>
  <c r="Y115" i="77"/>
  <c r="Y46" i="77"/>
  <c r="Y58" i="77" s="1"/>
  <c r="Y715" i="78"/>
  <c r="Y117" i="77" s="1"/>
  <c r="Y121" i="89" s="1"/>
  <c r="AA727" i="78"/>
  <c r="AA124" i="77" s="1"/>
  <c r="AA133" i="89" s="1"/>
  <c r="AA137" i="89" s="1"/>
  <c r="AA200" i="89" s="1"/>
  <c r="AA714" i="78"/>
  <c r="AA116" i="77" s="1"/>
  <c r="AA122" i="89" s="1"/>
  <c r="AA707" i="78"/>
  <c r="AA113" i="77" s="1"/>
  <c r="AA119" i="89" s="1"/>
  <c r="AA721" i="78"/>
  <c r="AA119" i="77" s="1"/>
  <c r="AA125" i="89" s="1"/>
  <c r="AA691" i="78"/>
  <c r="Y722" i="78"/>
  <c r="Y120" i="77" s="1"/>
  <c r="Y124" i="89" s="1"/>
  <c r="Y47" i="77"/>
  <c r="Y59" i="77" s="1"/>
  <c r="Y118" i="77"/>
  <c r="W176" i="89"/>
  <c r="W77" i="66"/>
  <c r="AB682" i="78"/>
  <c r="AB688" i="78" s="1"/>
  <c r="AB690" i="78" s="1"/>
  <c r="AB171" i="89"/>
  <c r="AB174" i="89" s="1"/>
  <c r="Z718" i="78"/>
  <c r="Z720" i="78" s="1"/>
  <c r="Z704" i="78"/>
  <c r="Z706" i="78" s="1"/>
  <c r="Z711" i="78"/>
  <c r="Z713" i="78" s="1"/>
  <c r="AE687" i="78"/>
  <c r="AE689" i="78" s="1"/>
  <c r="AB18" i="66"/>
  <c r="AB32" i="66" s="1"/>
  <c r="AB37" i="101"/>
  <c r="AA86" i="101"/>
  <c r="AA87" i="101" s="1"/>
  <c r="AE78" i="66"/>
  <c r="AE90" i="66" s="1"/>
  <c r="AG152" i="89"/>
  <c r="AG850" i="78" s="1"/>
  <c r="AG860" i="78"/>
  <c r="AI95" i="66"/>
  <c r="AI91" i="66" s="1"/>
  <c r="AI79" i="66"/>
  <c r="AJ95" i="66"/>
  <c r="AJ91" i="66" s="1"/>
  <c r="AJ79" i="66"/>
  <c r="AG653" i="78"/>
  <c r="AG848" i="78" s="1"/>
  <c r="AG859" i="78"/>
  <c r="AH694" i="78"/>
  <c r="AH695" i="78" s="1"/>
  <c r="AH672" i="78"/>
  <c r="AF697" i="78"/>
  <c r="AF728" i="78"/>
  <c r="AF125" i="77" s="1"/>
  <c r="AF134" i="89" s="1"/>
  <c r="AG672" i="78"/>
  <c r="AG694" i="78"/>
  <c r="AG695" i="78" s="1"/>
  <c r="AI651" i="78"/>
  <c r="AI150" i="89"/>
  <c r="AI668" i="78"/>
  <c r="AI670" i="78" s="1"/>
  <c r="AF861" i="78"/>
  <c r="AF848" i="78"/>
  <c r="AF851" i="78" s="1"/>
  <c r="AF655" i="78"/>
  <c r="AI842" i="78"/>
  <c r="AI21" i="87"/>
  <c r="AJ21" i="87"/>
  <c r="AJ842" i="78"/>
  <c r="AH417" i="78"/>
  <c r="AH478" i="78"/>
  <c r="AH100" i="89" s="1"/>
  <c r="AH241" i="89" s="1"/>
  <c r="AI158" i="78"/>
  <c r="AI229" i="71"/>
  <c r="AJ311" i="78"/>
  <c r="AJ412" i="78" s="1"/>
  <c r="AC54" i="89"/>
  <c r="AC207" i="89" s="1"/>
  <c r="AC656" i="78"/>
  <c r="AG814" i="78"/>
  <c r="AG813" i="78"/>
  <c r="AF813" i="78"/>
  <c r="AF814" i="78"/>
  <c r="AB803" i="78"/>
  <c r="AH265" i="71"/>
  <c r="AC801" i="78"/>
  <c r="AC451" i="78"/>
  <c r="AC800" i="78" s="1"/>
  <c r="AC802" i="78"/>
  <c r="AC74" i="89"/>
  <c r="AC218" i="89" s="1"/>
  <c r="AI263" i="71"/>
  <c r="AI258" i="78" s="1"/>
  <c r="AI265" i="78" s="1"/>
  <c r="AI266" i="78" s="1"/>
  <c r="AI267" i="78" s="1"/>
  <c r="AI281" i="78"/>
  <c r="AI829" i="78"/>
  <c r="AE238" i="78"/>
  <c r="AG204" i="89"/>
  <c r="AG788" i="78"/>
  <c r="AG789" i="78" s="1"/>
  <c r="AD799" i="78"/>
  <c r="AH281" i="78"/>
  <c r="AH456" i="78" s="1"/>
  <c r="AH830" i="78" s="1"/>
  <c r="AH829" i="78"/>
  <c r="AD239" i="78"/>
  <c r="AE413" i="78"/>
  <c r="AE453" i="78"/>
  <c r="AG415" i="78"/>
  <c r="AG100" i="89"/>
  <c r="AG241" i="89" s="1"/>
  <c r="AG418" i="78"/>
  <c r="AG455" i="78" s="1"/>
  <c r="AI46" i="89"/>
  <c r="AI411" i="78"/>
  <c r="AI787" i="78" s="1"/>
  <c r="AG215" i="89"/>
  <c r="AG223" i="89" s="1"/>
  <c r="AG82" i="89"/>
  <c r="AG749" i="78" s="1"/>
  <c r="AG452" i="78"/>
  <c r="AG812" i="78" s="1"/>
  <c r="AG295" i="78"/>
  <c r="AG60" i="89" s="1"/>
  <c r="AG825" i="78" s="1"/>
  <c r="AF452" i="78"/>
  <c r="AF812" i="78" s="1"/>
  <c r="AJ367" i="78"/>
  <c r="AI367" i="78"/>
  <c r="AF339" i="78"/>
  <c r="AF455" i="78" s="1"/>
  <c r="AI339" i="78"/>
  <c r="AF674" i="71"/>
  <c r="AH325" i="78"/>
  <c r="AF253" i="78"/>
  <c r="AF454" i="78" s="1"/>
  <c r="AH225" i="78"/>
  <c r="AI308" i="71"/>
  <c r="AI309" i="71" s="1"/>
  <c r="AG244" i="78"/>
  <c r="AG251" i="78" s="1"/>
  <c r="AG252" i="78" s="1"/>
  <c r="AG806" i="78" s="1"/>
  <c r="AK343" i="71"/>
  <c r="AK344" i="71" s="1"/>
  <c r="AH337" i="78"/>
  <c r="AH353" i="71" s="1"/>
  <c r="AH354" i="71" s="1"/>
  <c r="AI367" i="71"/>
  <c r="AI344" i="78"/>
  <c r="AI323" i="78"/>
  <c r="AI324" i="78" s="1"/>
  <c r="AI811" i="78" s="1"/>
  <c r="AJ661" i="71"/>
  <c r="AG667" i="71"/>
  <c r="AG230" i="78"/>
  <c r="AJ279" i="78"/>
  <c r="AJ280" i="78" s="1"/>
  <c r="AF237" i="78"/>
  <c r="AH293" i="78"/>
  <c r="AH294" i="78" s="1"/>
  <c r="AH823" i="78" s="1"/>
  <c r="AI275" i="71"/>
  <c r="AJ223" i="78"/>
  <c r="AJ224" i="78" s="1"/>
  <c r="AJ786" i="78" s="1"/>
  <c r="AH685" i="71"/>
  <c r="AF686" i="71"/>
  <c r="AJ270" i="71"/>
  <c r="AJ273" i="71" s="1"/>
  <c r="AJ316" i="71"/>
  <c r="AK316" i="71" s="1"/>
  <c r="AK314" i="71" s="1"/>
  <c r="AK317" i="71" s="1"/>
  <c r="AI314" i="71"/>
  <c r="AI317" i="71" s="1"/>
  <c r="AI286" i="78" s="1"/>
  <c r="AF687" i="71"/>
  <c r="AJ257" i="71"/>
  <c r="AK308" i="71"/>
  <c r="AG318" i="71"/>
  <c r="AG319" i="71" s="1"/>
  <c r="AI673" i="71"/>
  <c r="AJ375" i="71"/>
  <c r="AI377" i="71"/>
  <c r="AI454" i="71"/>
  <c r="AI353" i="71"/>
  <c r="AI354" i="71" s="1"/>
  <c r="AJ330" i="78"/>
  <c r="AJ337" i="78" s="1"/>
  <c r="AJ338" i="78" s="1"/>
  <c r="AJ818" i="78" s="1"/>
  <c r="AF167" i="78"/>
  <c r="AD680" i="71"/>
  <c r="AC690" i="71"/>
  <c r="AG679" i="71"/>
  <c r="AD287" i="71"/>
  <c r="AD669" i="71" s="1"/>
  <c r="AD668" i="71"/>
  <c r="AG389" i="71"/>
  <c r="AG675" i="71" s="1"/>
  <c r="AG674" i="71"/>
  <c r="AF182" i="71"/>
  <c r="AF230" i="71" s="1"/>
  <c r="AC332" i="71"/>
  <c r="AG663" i="71"/>
  <c r="AF455" i="71"/>
  <c r="AH431" i="71"/>
  <c r="AG432" i="71"/>
  <c r="AJ441" i="71"/>
  <c r="AJ442" i="71" s="1"/>
  <c r="AH388" i="71"/>
  <c r="AI343" i="71"/>
  <c r="AG166" i="78"/>
  <c r="AG181" i="71"/>
  <c r="AH344" i="71"/>
  <c r="AH662" i="71"/>
  <c r="AE286" i="71"/>
  <c r="AE414" i="78"/>
  <c r="AE807" i="78" s="1"/>
  <c r="AE808" i="78" s="1"/>
  <c r="AE251" i="71"/>
  <c r="AD252" i="71"/>
  <c r="AD681" i="71" s="1"/>
  <c r="AF689" i="71"/>
  <c r="AH165" i="78"/>
  <c r="AH292" i="71"/>
  <c r="AH295" i="71" s="1"/>
  <c r="AH297" i="71" s="1"/>
  <c r="AG331" i="71"/>
  <c r="AG456" i="71" s="1"/>
  <c r="AJ177" i="71"/>
  <c r="AJ180" i="71" s="1"/>
  <c r="AH247" i="71"/>
  <c r="AH250" i="71" s="1"/>
  <c r="AH282" i="71"/>
  <c r="AH285" i="71" s="1"/>
  <c r="AK173" i="89" l="1"/>
  <c r="AK78" i="66" s="1"/>
  <c r="AK90" i="66" s="1"/>
  <c r="AK687" i="78"/>
  <c r="AK689" i="78" s="1"/>
  <c r="AK455" i="78"/>
  <c r="AK415" i="78"/>
  <c r="AK806" i="78"/>
  <c r="AK253" i="78"/>
  <c r="AK238" i="78"/>
  <c r="AK286" i="78"/>
  <c r="AK685" i="71"/>
  <c r="AK689" i="71" s="1"/>
  <c r="AK417" i="78"/>
  <c r="AK478" i="78"/>
  <c r="AK100" i="89" s="1"/>
  <c r="AK241" i="89" s="1"/>
  <c r="AK452" i="78"/>
  <c r="AK812" i="78" s="1"/>
  <c r="AK813" i="78"/>
  <c r="AK814" i="78"/>
  <c r="AK331" i="71"/>
  <c r="AK456" i="71" s="1"/>
  <c r="AK456" i="78"/>
  <c r="AK830" i="78" s="1"/>
  <c r="AK66" i="89"/>
  <c r="AK213" i="89" s="1"/>
  <c r="AK127" i="89"/>
  <c r="AK158" i="89" s="1"/>
  <c r="AK95" i="66"/>
  <c r="AK91" i="66" s="1"/>
  <c r="AK79" i="66"/>
  <c r="AK712" i="78"/>
  <c r="AK705" i="78"/>
  <c r="AK719" i="78"/>
  <c r="AK309" i="71"/>
  <c r="AI843" i="78"/>
  <c r="AI844" i="78" s="1"/>
  <c r="AI26" i="87"/>
  <c r="AJ843" i="78"/>
  <c r="AJ844" i="78" s="1"/>
  <c r="AJ26" i="87"/>
  <c r="AH653" i="78"/>
  <c r="AH848" i="78" s="1"/>
  <c r="AH152" i="89"/>
  <c r="AH850" i="78" s="1"/>
  <c r="AG861" i="78"/>
  <c r="AI845" i="78"/>
  <c r="AJ150" i="89"/>
  <c r="AJ152" i="89" s="1"/>
  <c r="AJ850" i="78" s="1"/>
  <c r="AJ668" i="78"/>
  <c r="AJ670" i="78" s="1"/>
  <c r="AJ694" i="78" s="1"/>
  <c r="AJ695" i="78" s="1"/>
  <c r="AJ845" i="78"/>
  <c r="AG851" i="78"/>
  <c r="Z115" i="77"/>
  <c r="Z46" i="77"/>
  <c r="Z58" i="77" s="1"/>
  <c r="Z715" i="78"/>
  <c r="Z117" i="77" s="1"/>
  <c r="Z121" i="89" s="1"/>
  <c r="Z708" i="78"/>
  <c r="Z114" i="77" s="1"/>
  <c r="Z118" i="89" s="1"/>
  <c r="Z45" i="77"/>
  <c r="Z57" i="77" s="1"/>
  <c r="Z112" i="77"/>
  <c r="Z722" i="78"/>
  <c r="Z120" i="77" s="1"/>
  <c r="Z124" i="89" s="1"/>
  <c r="Z47" i="77"/>
  <c r="Z59" i="77" s="1"/>
  <c r="Z118" i="77"/>
  <c r="AA718" i="78"/>
  <c r="AA720" i="78" s="1"/>
  <c r="AA704" i="78"/>
  <c r="AA706" i="78" s="1"/>
  <c r="AA711" i="78"/>
  <c r="AA713" i="78" s="1"/>
  <c r="AB727" i="78"/>
  <c r="AB124" i="77" s="1"/>
  <c r="AB133" i="89" s="1"/>
  <c r="AB137" i="89" s="1"/>
  <c r="AB200" i="89" s="1"/>
  <c r="AB714" i="78"/>
  <c r="AB116" i="77" s="1"/>
  <c r="AB122" i="89" s="1"/>
  <c r="AB707" i="78"/>
  <c r="AB113" i="77" s="1"/>
  <c r="AB119" i="89" s="1"/>
  <c r="AB721" i="78"/>
  <c r="AB119" i="77" s="1"/>
  <c r="AB125" i="89" s="1"/>
  <c r="AB691" i="78"/>
  <c r="Y126" i="89"/>
  <c r="Y157" i="89" s="1"/>
  <c r="AC171" i="89"/>
  <c r="AC174" i="89" s="1"/>
  <c r="AC682" i="78"/>
  <c r="AC688" i="78" s="1"/>
  <c r="AC690" i="78" s="1"/>
  <c r="AA127" i="89"/>
  <c r="AA158" i="89" s="1"/>
  <c r="AA177" i="89" s="1"/>
  <c r="AE726" i="78"/>
  <c r="AE123" i="77" s="1"/>
  <c r="AE132" i="89" s="1"/>
  <c r="AE136" i="89" s="1"/>
  <c r="AC18" i="66"/>
  <c r="AC32" i="66" s="1"/>
  <c r="AC37" i="101"/>
  <c r="AF680" i="78"/>
  <c r="AF169" i="89" s="1"/>
  <c r="AF173" i="89" s="1"/>
  <c r="AB86" i="101"/>
  <c r="AB87" i="101" s="1"/>
  <c r="AH861" i="78"/>
  <c r="AJ653" i="78"/>
  <c r="AH697" i="78"/>
  <c r="AH728" i="78"/>
  <c r="AH125" i="77" s="1"/>
  <c r="AH134" i="89" s="1"/>
  <c r="AG697" i="78"/>
  <c r="AG728" i="78"/>
  <c r="AG125" i="77" s="1"/>
  <c r="AG134" i="89" s="1"/>
  <c r="AI672" i="78"/>
  <c r="AI694" i="78"/>
  <c r="AI695" i="78" s="1"/>
  <c r="AI152" i="89"/>
  <c r="AI850" i="78" s="1"/>
  <c r="AI860" i="78"/>
  <c r="AG655" i="78"/>
  <c r="AI653" i="78"/>
  <c r="AI859" i="78"/>
  <c r="AF719" i="78"/>
  <c r="AF712" i="78"/>
  <c r="AF705" i="78"/>
  <c r="AI417" i="78"/>
  <c r="AJ158" i="78"/>
  <c r="AJ229" i="71"/>
  <c r="AD74" i="89"/>
  <c r="AD218" i="89" s="1"/>
  <c r="AD656" i="78"/>
  <c r="AG815" i="78"/>
  <c r="AF815" i="78"/>
  <c r="AH813" i="78"/>
  <c r="AH814" i="78"/>
  <c r="AC803" i="78"/>
  <c r="AI265" i="71"/>
  <c r="AD451" i="78"/>
  <c r="AD800" i="78" s="1"/>
  <c r="AI66" i="89"/>
  <c r="AI831" i="78" s="1"/>
  <c r="AJ263" i="71"/>
  <c r="AJ258" i="78" s="1"/>
  <c r="AJ265" i="78" s="1"/>
  <c r="AJ266" i="78" s="1"/>
  <c r="AJ267" i="78" s="1"/>
  <c r="AG819" i="78"/>
  <c r="AG820" i="78" s="1"/>
  <c r="AD801" i="78"/>
  <c r="AD802" i="78"/>
  <c r="AE239" i="78"/>
  <c r="AE656" i="78" s="1"/>
  <c r="AE799" i="78"/>
  <c r="AH66" i="89"/>
  <c r="AD54" i="89"/>
  <c r="AD207" i="89" s="1"/>
  <c r="AF238" i="78"/>
  <c r="AJ281" i="78"/>
  <c r="AJ66" i="89" s="1"/>
  <c r="AJ831" i="78" s="1"/>
  <c r="AJ829" i="78"/>
  <c r="AI204" i="89"/>
  <c r="AI788" i="78"/>
  <c r="AI789" i="78" s="1"/>
  <c r="AF413" i="78"/>
  <c r="AF453" i="78"/>
  <c r="AH46" i="89"/>
  <c r="AH788" i="78" s="1"/>
  <c r="AH411" i="78"/>
  <c r="AH787" i="78" s="1"/>
  <c r="AH215" i="89"/>
  <c r="AH223" i="89" s="1"/>
  <c r="AI456" i="78"/>
  <c r="AI830" i="78" s="1"/>
  <c r="AG210" i="89"/>
  <c r="AG457" i="78"/>
  <c r="AG824" i="78" s="1"/>
  <c r="AG826" i="78" s="1"/>
  <c r="AH295" i="78"/>
  <c r="AH60" i="89" s="1"/>
  <c r="AH825" i="78" s="1"/>
  <c r="AH452" i="78"/>
  <c r="AH812" i="78" s="1"/>
  <c r="AF415" i="78"/>
  <c r="AF819" i="78" s="1"/>
  <c r="AF820" i="78" s="1"/>
  <c r="AJ339" i="78"/>
  <c r="AI325" i="78"/>
  <c r="AG253" i="78"/>
  <c r="AG454" i="78" s="1"/>
  <c r="AJ308" i="71"/>
  <c r="AJ309" i="71" s="1"/>
  <c r="AJ225" i="78"/>
  <c r="AJ411" i="78" s="1"/>
  <c r="AJ787" i="78" s="1"/>
  <c r="AJ241" i="71"/>
  <c r="AJ242" i="71" s="1"/>
  <c r="AH338" i="78"/>
  <c r="AH818" i="78" s="1"/>
  <c r="AJ377" i="71"/>
  <c r="AJ316" i="78"/>
  <c r="AI351" i="78"/>
  <c r="AI352" i="78" s="1"/>
  <c r="AI353" i="78" s="1"/>
  <c r="AI418" i="78" s="1"/>
  <c r="AI455" i="78" s="1"/>
  <c r="AJ367" i="71"/>
  <c r="AJ344" i="78"/>
  <c r="AJ351" i="78" s="1"/>
  <c r="AJ352" i="78" s="1"/>
  <c r="AJ353" i="78" s="1"/>
  <c r="AJ418" i="78" s="1"/>
  <c r="AK431" i="71"/>
  <c r="AK432" i="71" s="1"/>
  <c r="AI293" i="78"/>
  <c r="AI294" i="78" s="1"/>
  <c r="AI823" i="78" s="1"/>
  <c r="AH244" i="78"/>
  <c r="AJ275" i="71"/>
  <c r="AH667" i="71"/>
  <c r="AH230" i="78"/>
  <c r="AG237" i="78"/>
  <c r="AK241" i="71"/>
  <c r="AG686" i="71"/>
  <c r="AG687" i="71"/>
  <c r="AJ314" i="71"/>
  <c r="AJ317" i="71" s="1"/>
  <c r="AJ286" i="78" s="1"/>
  <c r="AJ293" i="78" s="1"/>
  <c r="AJ294" i="78" s="1"/>
  <c r="AJ823" i="78" s="1"/>
  <c r="AI685" i="71"/>
  <c r="AH318" i="71"/>
  <c r="AH319" i="71" s="1"/>
  <c r="AJ673" i="71"/>
  <c r="AJ454" i="71"/>
  <c r="AG167" i="78"/>
  <c r="AE680" i="71"/>
  <c r="AD690" i="71"/>
  <c r="AH679" i="71"/>
  <c r="AG182" i="71"/>
  <c r="AG230" i="71" s="1"/>
  <c r="AE287" i="71"/>
  <c r="AE669" i="71" s="1"/>
  <c r="AE668" i="71"/>
  <c r="AH389" i="71"/>
  <c r="AH675" i="71" s="1"/>
  <c r="AH674" i="71"/>
  <c r="AG455" i="71"/>
  <c r="AH663" i="71"/>
  <c r="AD332" i="71"/>
  <c r="AI431" i="71"/>
  <c r="AH432" i="71"/>
  <c r="AI344" i="71"/>
  <c r="AI662" i="71"/>
  <c r="AJ343" i="71"/>
  <c r="AF286" i="71"/>
  <c r="AH166" i="78"/>
  <c r="AH181" i="71"/>
  <c r="AI388" i="71"/>
  <c r="AF251" i="71"/>
  <c r="AE252" i="71"/>
  <c r="AE681" i="71" s="1"/>
  <c r="AG689" i="71"/>
  <c r="AI282" i="71"/>
  <c r="AI285" i="71" s="1"/>
  <c r="AI165" i="78"/>
  <c r="AI292" i="71"/>
  <c r="AI295" i="71" s="1"/>
  <c r="AI297" i="71" s="1"/>
  <c r="AH331" i="71"/>
  <c r="AH456" i="71" s="1"/>
  <c r="AI247" i="71"/>
  <c r="AI250" i="71" s="1"/>
  <c r="AK819" i="78" l="1"/>
  <c r="AK820" i="78" s="1"/>
  <c r="AK815" i="78"/>
  <c r="AK726" i="78"/>
  <c r="AK123" i="77" s="1"/>
  <c r="AK132" i="89" s="1"/>
  <c r="AK136" i="89" s="1"/>
  <c r="AK691" i="78"/>
  <c r="AK191" i="89"/>
  <c r="AK414" i="78"/>
  <c r="AK454" i="78"/>
  <c r="AK293" i="78"/>
  <c r="AK318" i="71" s="1"/>
  <c r="AK799" i="78"/>
  <c r="AK239" i="78"/>
  <c r="AK177" i="89"/>
  <c r="AK246" i="89" s="1"/>
  <c r="AK228" i="89"/>
  <c r="AK242" i="71"/>
  <c r="AK662" i="71"/>
  <c r="AH655" i="78"/>
  <c r="AH680" i="78" s="1"/>
  <c r="AH169" i="89" s="1"/>
  <c r="AH173" i="89" s="1"/>
  <c r="AH851" i="78"/>
  <c r="AJ860" i="78"/>
  <c r="AJ859" i="78"/>
  <c r="AJ848" i="78"/>
  <c r="AJ851" i="78" s="1"/>
  <c r="AJ672" i="78"/>
  <c r="Z126" i="89"/>
  <c r="Z157" i="89" s="1"/>
  <c r="Z77" i="66" s="1"/>
  <c r="AK860" i="78"/>
  <c r="AK861" i="78" s="1"/>
  <c r="AB127" i="89"/>
  <c r="AB158" i="89" s="1"/>
  <c r="AB177" i="89" s="1"/>
  <c r="AC727" i="78"/>
  <c r="AC124" i="77" s="1"/>
  <c r="AC133" i="89" s="1"/>
  <c r="AC137" i="89" s="1"/>
  <c r="AC200" i="89" s="1"/>
  <c r="AC714" i="78"/>
  <c r="AC116" i="77" s="1"/>
  <c r="AC122" i="89" s="1"/>
  <c r="AC707" i="78"/>
  <c r="AC113" i="77" s="1"/>
  <c r="AC119" i="89" s="1"/>
  <c r="AC721" i="78"/>
  <c r="AC119" i="77" s="1"/>
  <c r="AC125" i="89" s="1"/>
  <c r="AC691" i="78"/>
  <c r="AA115" i="77"/>
  <c r="AA46" i="77"/>
  <c r="AA58" i="77" s="1"/>
  <c r="AA715" i="78"/>
  <c r="AA117" i="77" s="1"/>
  <c r="AA121" i="89" s="1"/>
  <c r="AD171" i="89"/>
  <c r="AD174" i="89" s="1"/>
  <c r="AD682" i="78"/>
  <c r="AD688" i="78" s="1"/>
  <c r="AD690" i="78" s="1"/>
  <c r="AA708" i="78"/>
  <c r="AA114" i="77" s="1"/>
  <c r="AA118" i="89" s="1"/>
  <c r="AA45" i="77"/>
  <c r="AA57" i="77" s="1"/>
  <c r="AA112" i="77"/>
  <c r="Y176" i="89"/>
  <c r="Y77" i="66"/>
  <c r="AA118" i="77"/>
  <c r="AA722" i="78"/>
  <c r="AA120" i="77" s="1"/>
  <c r="AA124" i="89" s="1"/>
  <c r="AA47" i="77"/>
  <c r="AA59" i="77" s="1"/>
  <c r="AE682" i="78"/>
  <c r="AE688" i="78" s="1"/>
  <c r="AE690" i="78" s="1"/>
  <c r="AE171" i="89"/>
  <c r="AE174" i="89" s="1"/>
  <c r="AB718" i="78"/>
  <c r="AB720" i="78" s="1"/>
  <c r="AB704" i="78"/>
  <c r="AB706" i="78" s="1"/>
  <c r="AB711" i="78"/>
  <c r="AB713" i="78" s="1"/>
  <c r="AF687" i="78"/>
  <c r="AF689" i="78" s="1"/>
  <c r="AF726" i="78" s="1"/>
  <c r="AF123" i="77" s="1"/>
  <c r="AF132" i="89" s="1"/>
  <c r="AF136" i="89" s="1"/>
  <c r="AG680" i="78"/>
  <c r="AG687" i="78" s="1"/>
  <c r="AG689" i="78" s="1"/>
  <c r="AD18" i="66"/>
  <c r="AD32" i="66" s="1"/>
  <c r="AD37" i="101"/>
  <c r="AC86" i="101"/>
  <c r="AC87" i="101" s="1"/>
  <c r="AF78" i="66"/>
  <c r="AF90" i="66" s="1"/>
  <c r="AH719" i="78"/>
  <c r="AH712" i="78"/>
  <c r="AH705" i="78"/>
  <c r="AJ655" i="78"/>
  <c r="AI697" i="78"/>
  <c r="AI728" i="78"/>
  <c r="AI125" i="77" s="1"/>
  <c r="AI134" i="89" s="1"/>
  <c r="AJ697" i="78"/>
  <c r="AJ728" i="78"/>
  <c r="AJ125" i="77" s="1"/>
  <c r="AJ134" i="89" s="1"/>
  <c r="AI861" i="78"/>
  <c r="AG705" i="78"/>
  <c r="AG712" i="78"/>
  <c r="AG719" i="78"/>
  <c r="AI848" i="78"/>
  <c r="AI851" i="78" s="1"/>
  <c r="AI655" i="78"/>
  <c r="AK21" i="87"/>
  <c r="AK843" i="78" s="1"/>
  <c r="AK844" i="78" s="1"/>
  <c r="AJ417" i="78"/>
  <c r="AJ478" i="78"/>
  <c r="AJ100" i="89" s="1"/>
  <c r="AJ241" i="89" s="1"/>
  <c r="AI478" i="78"/>
  <c r="AI100" i="89" s="1"/>
  <c r="AI241" i="89" s="1"/>
  <c r="AI813" i="78"/>
  <c r="AI814" i="78"/>
  <c r="AH815" i="78"/>
  <c r="AJ265" i="71"/>
  <c r="AI832" i="78"/>
  <c r="AF239" i="78"/>
  <c r="AJ456" i="78"/>
  <c r="AJ830" i="78" s="1"/>
  <c r="AJ832" i="78" s="1"/>
  <c r="AI213" i="89"/>
  <c r="AD803" i="78"/>
  <c r="AE801" i="78"/>
  <c r="AE802" i="78"/>
  <c r="AE74" i="89"/>
  <c r="AE218" i="89" s="1"/>
  <c r="AE54" i="89"/>
  <c r="AE207" i="89" s="1"/>
  <c r="AF799" i="78"/>
  <c r="AH789" i="78"/>
  <c r="AH213" i="89"/>
  <c r="AH831" i="78"/>
  <c r="AH832" i="78" s="1"/>
  <c r="AG238" i="78"/>
  <c r="AG413" i="78"/>
  <c r="AG453" i="78"/>
  <c r="AJ455" i="78"/>
  <c r="AH204" i="89"/>
  <c r="AH82" i="89"/>
  <c r="AH749" i="78" s="1"/>
  <c r="AJ213" i="89"/>
  <c r="AI215" i="89"/>
  <c r="AI223" i="89" s="1"/>
  <c r="AI82" i="89"/>
  <c r="AI749" i="78" s="1"/>
  <c r="AJ46" i="89"/>
  <c r="AJ788" i="78" s="1"/>
  <c r="AJ789" i="78" s="1"/>
  <c r="AH237" i="78"/>
  <c r="AH210" i="89"/>
  <c r="AH457" i="78"/>
  <c r="AH824" i="78" s="1"/>
  <c r="AH826" i="78" s="1"/>
  <c r="AJ295" i="78"/>
  <c r="AJ60" i="89" s="1"/>
  <c r="AJ825" i="78" s="1"/>
  <c r="AI295" i="78"/>
  <c r="AI60" i="89" s="1"/>
  <c r="AI825" i="78" s="1"/>
  <c r="AI452" i="78"/>
  <c r="AI812" i="78" s="1"/>
  <c r="AH339" i="78"/>
  <c r="AH455" i="78" s="1"/>
  <c r="AI244" i="78"/>
  <c r="AI251" i="78" s="1"/>
  <c r="AI252" i="78" s="1"/>
  <c r="AI806" i="78" s="1"/>
  <c r="AK388" i="71"/>
  <c r="AJ323" i="78"/>
  <c r="AJ388" i="71" s="1"/>
  <c r="AI667" i="71"/>
  <c r="AI230" i="78"/>
  <c r="AH251" i="78"/>
  <c r="AH252" i="78" s="1"/>
  <c r="AH806" i="78" s="1"/>
  <c r="AH686" i="71"/>
  <c r="AJ685" i="71"/>
  <c r="AH687" i="71"/>
  <c r="AI318" i="71"/>
  <c r="AI319" i="71" s="1"/>
  <c r="AI415" i="78"/>
  <c r="AI819" i="78" s="1"/>
  <c r="AI820" i="78" s="1"/>
  <c r="AE451" i="78"/>
  <c r="AE800" i="78" s="1"/>
  <c r="AH167" i="78"/>
  <c r="AH453" i="78" s="1"/>
  <c r="AF680" i="71"/>
  <c r="AH182" i="71"/>
  <c r="AH230" i="71" s="1"/>
  <c r="AI679" i="71"/>
  <c r="AE690" i="71"/>
  <c r="AI389" i="71"/>
  <c r="AI675" i="71" s="1"/>
  <c r="AI674" i="71"/>
  <c r="AF287" i="71"/>
  <c r="AF669" i="71" s="1"/>
  <c r="AF668" i="71"/>
  <c r="AI663" i="71"/>
  <c r="AE332" i="71"/>
  <c r="AH455" i="71"/>
  <c r="AJ431" i="71"/>
  <c r="AI432" i="71"/>
  <c r="AJ353" i="71"/>
  <c r="AJ354" i="71" s="1"/>
  <c r="AG286" i="71"/>
  <c r="AF414" i="78"/>
  <c r="AF807" i="78" s="1"/>
  <c r="AF808" i="78" s="1"/>
  <c r="AI166" i="78"/>
  <c r="AI181" i="71"/>
  <c r="AJ344" i="71"/>
  <c r="AJ662" i="71"/>
  <c r="AG251" i="71"/>
  <c r="AF252" i="71"/>
  <c r="AF681" i="71" s="1"/>
  <c r="AH689" i="71"/>
  <c r="AI331" i="71"/>
  <c r="AI456" i="71" s="1"/>
  <c r="AJ292" i="71"/>
  <c r="AJ295" i="71" s="1"/>
  <c r="AJ297" i="71" s="1"/>
  <c r="AJ165" i="78"/>
  <c r="AJ247" i="71"/>
  <c r="AJ250" i="71" s="1"/>
  <c r="AJ282" i="71"/>
  <c r="AJ285" i="71" s="1"/>
  <c r="AK718" i="78" l="1"/>
  <c r="AK720" i="78" s="1"/>
  <c r="AK711" i="78"/>
  <c r="AK713" i="78" s="1"/>
  <c r="AK704" i="78"/>
  <c r="AK706" i="78" s="1"/>
  <c r="AK294" i="78"/>
  <c r="AK295" i="78" s="1"/>
  <c r="AK801" i="78"/>
  <c r="AK451" i="78"/>
  <c r="AK802" i="78"/>
  <c r="AK74" i="89"/>
  <c r="AK218" i="89" s="1"/>
  <c r="AK54" i="89"/>
  <c r="AK807" i="78"/>
  <c r="AK808" i="78" s="1"/>
  <c r="AK663" i="71"/>
  <c r="AK319" i="71"/>
  <c r="AK687" i="71" s="1"/>
  <c r="AK686" i="71"/>
  <c r="AK389" i="71"/>
  <c r="AK675" i="71" s="1"/>
  <c r="AK674" i="71"/>
  <c r="AK831" i="78"/>
  <c r="AK832" i="78" s="1"/>
  <c r="E72" i="60"/>
  <c r="AK26" i="87"/>
  <c r="AJ861" i="78"/>
  <c r="Z176" i="89"/>
  <c r="AA126" i="89"/>
  <c r="AA157" i="89" s="1"/>
  <c r="AA77" i="66" s="1"/>
  <c r="AC704" i="78"/>
  <c r="AC706" i="78" s="1"/>
  <c r="AC711" i="78"/>
  <c r="AC713" i="78" s="1"/>
  <c r="AC718" i="78"/>
  <c r="AC720" i="78" s="1"/>
  <c r="AD727" i="78"/>
  <c r="AD124" i="77" s="1"/>
  <c r="AD133" i="89" s="1"/>
  <c r="AD137" i="89" s="1"/>
  <c r="AD200" i="89" s="1"/>
  <c r="AD707" i="78"/>
  <c r="AD113" i="77" s="1"/>
  <c r="AD119" i="89" s="1"/>
  <c r="AD721" i="78"/>
  <c r="AD119" i="77" s="1"/>
  <c r="AD125" i="89" s="1"/>
  <c r="AD714" i="78"/>
  <c r="AD116" i="77" s="1"/>
  <c r="AD122" i="89" s="1"/>
  <c r="AD691" i="78"/>
  <c r="AC127" i="89"/>
  <c r="AC158" i="89" s="1"/>
  <c r="AC177" i="89" s="1"/>
  <c r="AB112" i="77"/>
  <c r="AB45" i="77"/>
  <c r="AB57" i="77" s="1"/>
  <c r="AB708" i="78"/>
  <c r="AB114" i="77" s="1"/>
  <c r="AB118" i="89" s="1"/>
  <c r="AB722" i="78"/>
  <c r="AB120" i="77" s="1"/>
  <c r="AB124" i="89" s="1"/>
  <c r="AB118" i="77"/>
  <c r="AB47" i="77"/>
  <c r="AB59" i="77" s="1"/>
  <c r="AB715" i="78"/>
  <c r="AB117" i="77" s="1"/>
  <c r="AB121" i="89" s="1"/>
  <c r="AB46" i="77"/>
  <c r="AB58" i="77" s="1"/>
  <c r="AB115" i="77"/>
  <c r="AE727" i="78"/>
  <c r="AE124" i="77" s="1"/>
  <c r="AE133" i="89" s="1"/>
  <c r="AE137" i="89" s="1"/>
  <c r="AE200" i="89" s="1"/>
  <c r="AE707" i="78"/>
  <c r="AE113" i="77" s="1"/>
  <c r="AE119" i="89" s="1"/>
  <c r="AE721" i="78"/>
  <c r="AE119" i="77" s="1"/>
  <c r="AE125" i="89" s="1"/>
  <c r="AE714" i="78"/>
  <c r="AE116" i="77" s="1"/>
  <c r="AE122" i="89" s="1"/>
  <c r="AE691" i="78"/>
  <c r="AH687" i="78"/>
  <c r="AH689" i="78" s="1"/>
  <c r="AH726" i="78" s="1"/>
  <c r="AH123" i="77" s="1"/>
  <c r="AH132" i="89" s="1"/>
  <c r="AH136" i="89" s="1"/>
  <c r="AG726" i="78"/>
  <c r="AG123" i="77" s="1"/>
  <c r="AG132" i="89" s="1"/>
  <c r="AG136" i="89" s="1"/>
  <c r="AJ680" i="78"/>
  <c r="AJ169" i="89" s="1"/>
  <c r="AJ173" i="89" s="1"/>
  <c r="AD86" i="101"/>
  <c r="AD87" i="101" s="1"/>
  <c r="AE18" i="66"/>
  <c r="AE32" i="66" s="1"/>
  <c r="AE37" i="101"/>
  <c r="AG169" i="89"/>
  <c r="AI680" i="78"/>
  <c r="AI169" i="89" s="1"/>
  <c r="AI173" i="89" s="1"/>
  <c r="AH78" i="66"/>
  <c r="AH90" i="66" s="1"/>
  <c r="AK850" i="78"/>
  <c r="AK851" i="78" s="1"/>
  <c r="AI705" i="78"/>
  <c r="AI712" i="78"/>
  <c r="AI719" i="78"/>
  <c r="AJ712" i="78"/>
  <c r="AJ705" i="78"/>
  <c r="AJ719" i="78"/>
  <c r="AF801" i="78"/>
  <c r="AF656" i="78"/>
  <c r="AI815" i="78"/>
  <c r="AF54" i="89"/>
  <c r="AF207" i="89" s="1"/>
  <c r="AF74" i="89"/>
  <c r="AF218" i="89" s="1"/>
  <c r="AF802" i="78"/>
  <c r="AE803" i="78"/>
  <c r="AG239" i="78"/>
  <c r="AG799" i="78"/>
  <c r="AH238" i="78"/>
  <c r="AK788" i="78"/>
  <c r="AK789" i="78" s="1"/>
  <c r="AJ204" i="89"/>
  <c r="AJ215" i="89"/>
  <c r="AJ223" i="89" s="1"/>
  <c r="AJ82" i="89"/>
  <c r="AJ749" i="78" s="1"/>
  <c r="AI237" i="78"/>
  <c r="AJ210" i="89"/>
  <c r="AJ457" i="78"/>
  <c r="AJ824" i="78" s="1"/>
  <c r="AJ826" i="78" s="1"/>
  <c r="AI210" i="89"/>
  <c r="AI457" i="78"/>
  <c r="AI824" i="78" s="1"/>
  <c r="AI826" i="78" s="1"/>
  <c r="AH415" i="78"/>
  <c r="AH819" i="78" s="1"/>
  <c r="AH820" i="78" s="1"/>
  <c r="AI253" i="78"/>
  <c r="AI454" i="78" s="1"/>
  <c r="AH253" i="78"/>
  <c r="AJ324" i="78"/>
  <c r="AJ811" i="78" s="1"/>
  <c r="AK353" i="71"/>
  <c r="AK354" i="71" s="1"/>
  <c r="AJ667" i="71"/>
  <c r="AJ230" i="78"/>
  <c r="AJ244" i="78"/>
  <c r="AI687" i="71"/>
  <c r="AI686" i="71"/>
  <c r="AJ318" i="71"/>
  <c r="AJ319" i="71" s="1"/>
  <c r="E74" i="60"/>
  <c r="F74" i="60" s="1"/>
  <c r="AF451" i="78"/>
  <c r="AF800" i="78" s="1"/>
  <c r="AH413" i="78"/>
  <c r="AI167" i="78"/>
  <c r="AI453" i="78" s="1"/>
  <c r="AG680" i="71"/>
  <c r="AJ389" i="71"/>
  <c r="AJ675" i="71" s="1"/>
  <c r="AJ674" i="71"/>
  <c r="AF690" i="71"/>
  <c r="AI182" i="71"/>
  <c r="AI230" i="71" s="1"/>
  <c r="AG287" i="71"/>
  <c r="AG669" i="71" s="1"/>
  <c r="AG668" i="71"/>
  <c r="AJ679" i="71"/>
  <c r="AF332" i="71"/>
  <c r="AJ663" i="71"/>
  <c r="AI455" i="71"/>
  <c r="AJ432" i="71"/>
  <c r="AJ415" i="78"/>
  <c r="AJ819" i="78" s="1"/>
  <c r="AJ820" i="78" s="1"/>
  <c r="AG414" i="78"/>
  <c r="AG807" i="78" s="1"/>
  <c r="AG808" i="78" s="1"/>
  <c r="AH286" i="71"/>
  <c r="AJ166" i="78"/>
  <c r="AJ181" i="71"/>
  <c r="AH251" i="71"/>
  <c r="AG252" i="71"/>
  <c r="AG681" i="71" s="1"/>
  <c r="AI689" i="71"/>
  <c r="AK181" i="71"/>
  <c r="AJ331" i="71"/>
  <c r="AJ456" i="71" s="1"/>
  <c r="AG173" i="89" l="1"/>
  <c r="AG78" i="66" s="1"/>
  <c r="AG90" i="66" s="1"/>
  <c r="AK823" i="78"/>
  <c r="AK708" i="78"/>
  <c r="AK114" i="77" s="1"/>
  <c r="AK118" i="89" s="1"/>
  <c r="AK45" i="77"/>
  <c r="AK57" i="77" s="1"/>
  <c r="AK112" i="77"/>
  <c r="AK715" i="78"/>
  <c r="AK117" i="77" s="1"/>
  <c r="AK121" i="89" s="1"/>
  <c r="AK115" i="77"/>
  <c r="AK46" i="77"/>
  <c r="AK58" i="77" s="1"/>
  <c r="AK47" i="77"/>
  <c r="AK59" i="77" s="1"/>
  <c r="AK722" i="78"/>
  <c r="AK120" i="77" s="1"/>
  <c r="AK124" i="89" s="1"/>
  <c r="AK118" i="77"/>
  <c r="AK457" i="78"/>
  <c r="AK824" i="78" s="1"/>
  <c r="AK60" i="89"/>
  <c r="AK800" i="78"/>
  <c r="AK803" i="78" s="1"/>
  <c r="AK207" i="89"/>
  <c r="AK455" i="71"/>
  <c r="AK182" i="71"/>
  <c r="AA176" i="89"/>
  <c r="AB126" i="89"/>
  <c r="AB157" i="89" s="1"/>
  <c r="AB176" i="89" s="1"/>
  <c r="AD127" i="89"/>
  <c r="AD158" i="89" s="1"/>
  <c r="AD177" i="89" s="1"/>
  <c r="AC722" i="78"/>
  <c r="AC120" i="77" s="1"/>
  <c r="AC124" i="89" s="1"/>
  <c r="AC47" i="77"/>
  <c r="AC59" i="77" s="1"/>
  <c r="AC118" i="77"/>
  <c r="AC115" i="77"/>
  <c r="AC715" i="78"/>
  <c r="AC117" i="77" s="1"/>
  <c r="AC121" i="89" s="1"/>
  <c r="AC46" i="77"/>
  <c r="AC58" i="77" s="1"/>
  <c r="AC45" i="77"/>
  <c r="AC57" i="77" s="1"/>
  <c r="AC112" i="77"/>
  <c r="AC708" i="78"/>
  <c r="AC114" i="77" s="1"/>
  <c r="AC118" i="89" s="1"/>
  <c r="AE127" i="89"/>
  <c r="AE158" i="89" s="1"/>
  <c r="AE177" i="89" s="1"/>
  <c r="AD718" i="78"/>
  <c r="AD720" i="78" s="1"/>
  <c r="AD704" i="78"/>
  <c r="AD706" i="78" s="1"/>
  <c r="AD711" i="78"/>
  <c r="AD713" i="78" s="1"/>
  <c r="AF171" i="89"/>
  <c r="AF174" i="89" s="1"/>
  <c r="AF682" i="78"/>
  <c r="AF688" i="78" s="1"/>
  <c r="AF690" i="78" s="1"/>
  <c r="AE704" i="78"/>
  <c r="AE706" i="78" s="1"/>
  <c r="AE711" i="78"/>
  <c r="AE713" i="78" s="1"/>
  <c r="AE718" i="78"/>
  <c r="AE720" i="78" s="1"/>
  <c r="AF18" i="66"/>
  <c r="AF32" i="66" s="1"/>
  <c r="AF37" i="101"/>
  <c r="AE86" i="101"/>
  <c r="AE87" i="101" s="1"/>
  <c r="AI687" i="78"/>
  <c r="AI689" i="78" s="1"/>
  <c r="AI726" i="78" s="1"/>
  <c r="AI123" i="77" s="1"/>
  <c r="AI132" i="89" s="1"/>
  <c r="AI136" i="89" s="1"/>
  <c r="AJ687" i="78"/>
  <c r="AJ689" i="78" s="1"/>
  <c r="AJ78" i="66"/>
  <c r="AJ90" i="66" s="1"/>
  <c r="AI78" i="66"/>
  <c r="AI90" i="66" s="1"/>
  <c r="AF803" i="78"/>
  <c r="AG54" i="89"/>
  <c r="AG207" i="89" s="1"/>
  <c r="AG656" i="78"/>
  <c r="AG801" i="78"/>
  <c r="AG74" i="89"/>
  <c r="AG218" i="89" s="1"/>
  <c r="AG802" i="78"/>
  <c r="AI238" i="78"/>
  <c r="AH239" i="78"/>
  <c r="AH799" i="78"/>
  <c r="AH414" i="78"/>
  <c r="AH454" i="78"/>
  <c r="AK749" i="78"/>
  <c r="AJ325" i="78"/>
  <c r="AK251" i="71"/>
  <c r="AK252" i="71" s="1"/>
  <c r="AJ251" i="78"/>
  <c r="AJ252" i="78" s="1"/>
  <c r="AJ806" i="78" s="1"/>
  <c r="AJ237" i="78"/>
  <c r="AJ686" i="71"/>
  <c r="AJ687" i="71"/>
  <c r="AI413" i="78"/>
  <c r="AG451" i="78"/>
  <c r="AG800" i="78" s="1"/>
  <c r="AJ167" i="78"/>
  <c r="AH680" i="71"/>
  <c r="AG690" i="71"/>
  <c r="AJ182" i="71"/>
  <c r="AJ230" i="71" s="1"/>
  <c r="AH287" i="71"/>
  <c r="AH669" i="71" s="1"/>
  <c r="AH668" i="71"/>
  <c r="AG332" i="71"/>
  <c r="AJ455" i="71"/>
  <c r="AI286" i="71"/>
  <c r="AH252" i="71"/>
  <c r="AH681" i="71" s="1"/>
  <c r="AI251" i="71"/>
  <c r="AJ689" i="71"/>
  <c r="AK126" i="89" l="1"/>
  <c r="AK157" i="89" s="1"/>
  <c r="AK77" i="66" s="1"/>
  <c r="AK89" i="66" s="1"/>
  <c r="AK88" i="66" s="1"/>
  <c r="AK96" i="66" s="1"/>
  <c r="AK100" i="66" s="1"/>
  <c r="AK102" i="66" s="1"/>
  <c r="AK106" i="66" s="1"/>
  <c r="AK111" i="66" s="1"/>
  <c r="AK210" i="89"/>
  <c r="AK825" i="78"/>
  <c r="AK826" i="78" s="1"/>
  <c r="AK681" i="71"/>
  <c r="AK230" i="71"/>
  <c r="AK680" i="71"/>
  <c r="AB77" i="66"/>
  <c r="AD715" i="78"/>
  <c r="AD117" i="77" s="1"/>
  <c r="AD121" i="89" s="1"/>
  <c r="AD115" i="77"/>
  <c r="AD46" i="77"/>
  <c r="AD58" i="77" s="1"/>
  <c r="AD45" i="77"/>
  <c r="AD57" i="77" s="1"/>
  <c r="AD112" i="77"/>
  <c r="AD708" i="78"/>
  <c r="AD114" i="77" s="1"/>
  <c r="AD118" i="89" s="1"/>
  <c r="AG171" i="89"/>
  <c r="AG174" i="89" s="1"/>
  <c r="AG682" i="78"/>
  <c r="AG688" i="78" s="1"/>
  <c r="AG690" i="78" s="1"/>
  <c r="AD47" i="77"/>
  <c r="AD59" i="77" s="1"/>
  <c r="AD722" i="78"/>
  <c r="AD120" i="77" s="1"/>
  <c r="AD124" i="89" s="1"/>
  <c r="AD118" i="77"/>
  <c r="AE47" i="77"/>
  <c r="AE59" i="77" s="1"/>
  <c r="AE722" i="78"/>
  <c r="AE120" i="77" s="1"/>
  <c r="AE124" i="89" s="1"/>
  <c r="AE118" i="77"/>
  <c r="AE715" i="78"/>
  <c r="AE117" i="77" s="1"/>
  <c r="AE121" i="89" s="1"/>
  <c r="AE46" i="77"/>
  <c r="AE58" i="77" s="1"/>
  <c r="AE115" i="77"/>
  <c r="AC126" i="89"/>
  <c r="AC157" i="89" s="1"/>
  <c r="AE112" i="77"/>
  <c r="AE708" i="78"/>
  <c r="AE114" i="77" s="1"/>
  <c r="AE118" i="89" s="1"/>
  <c r="AE45" i="77"/>
  <c r="AE57" i="77" s="1"/>
  <c r="AF727" i="78"/>
  <c r="AF124" i="77" s="1"/>
  <c r="AF133" i="89" s="1"/>
  <c r="AF137" i="89" s="1"/>
  <c r="AF200" i="89" s="1"/>
  <c r="AF721" i="78"/>
  <c r="AF119" i="77" s="1"/>
  <c r="AF125" i="89" s="1"/>
  <c r="AF707" i="78"/>
  <c r="AF113" i="77" s="1"/>
  <c r="AF119" i="89" s="1"/>
  <c r="AF714" i="78"/>
  <c r="AF116" i="77" s="1"/>
  <c r="AF122" i="89" s="1"/>
  <c r="AF691" i="78"/>
  <c r="AJ726" i="78"/>
  <c r="AJ123" i="77" s="1"/>
  <c r="AJ132" i="89" s="1"/>
  <c r="AJ136" i="89" s="1"/>
  <c r="AG18" i="66"/>
  <c r="AG32" i="66" s="1"/>
  <c r="AG37" i="101"/>
  <c r="AF86" i="101"/>
  <c r="AF87" i="101" s="1"/>
  <c r="AH451" i="78"/>
  <c r="AH800" i="78" s="1"/>
  <c r="AH656" i="78"/>
  <c r="AJ813" i="78"/>
  <c r="AJ814" i="78"/>
  <c r="AG803" i="78"/>
  <c r="AI239" i="78"/>
  <c r="AH801" i="78"/>
  <c r="AH802" i="78"/>
  <c r="AH74" i="89"/>
  <c r="AH218" i="89" s="1"/>
  <c r="AH54" i="89"/>
  <c r="AH207" i="89" s="1"/>
  <c r="AI799" i="78"/>
  <c r="AH807" i="78"/>
  <c r="AH808" i="78" s="1"/>
  <c r="AJ238" i="78"/>
  <c r="AJ413" i="78"/>
  <c r="AJ453" i="78"/>
  <c r="AJ452" i="78"/>
  <c r="AJ812" i="78" s="1"/>
  <c r="AJ253" i="78"/>
  <c r="AK286" i="71"/>
  <c r="E73" i="60"/>
  <c r="F73" i="60" s="1"/>
  <c r="AI680" i="71"/>
  <c r="AH690" i="71"/>
  <c r="AI287" i="71"/>
  <c r="AI669" i="71" s="1"/>
  <c r="AI668" i="71"/>
  <c r="AH332" i="71"/>
  <c r="AI414" i="78"/>
  <c r="AI807" i="78" s="1"/>
  <c r="AI808" i="78" s="1"/>
  <c r="AJ286" i="71"/>
  <c r="AI252" i="71"/>
  <c r="AI681" i="71" s="1"/>
  <c r="AJ251" i="71"/>
  <c r="AK76" i="66" l="1"/>
  <c r="AK117" i="66" s="1"/>
  <c r="AK176" i="89"/>
  <c r="AK287" i="71"/>
  <c r="AK668" i="71"/>
  <c r="AD126" i="89"/>
  <c r="AD157" i="89" s="1"/>
  <c r="AD176" i="89" s="1"/>
  <c r="AF127" i="89"/>
  <c r="AF158" i="89" s="1"/>
  <c r="AF177" i="89" s="1"/>
  <c r="AE126" i="89"/>
  <c r="AE157" i="89" s="1"/>
  <c r="AG727" i="78"/>
  <c r="AG124" i="77" s="1"/>
  <c r="AG133" i="89" s="1"/>
  <c r="AG137" i="89" s="1"/>
  <c r="AG200" i="89" s="1"/>
  <c r="AG707" i="78"/>
  <c r="AG113" i="77" s="1"/>
  <c r="AG119" i="89" s="1"/>
  <c r="AG721" i="78"/>
  <c r="AG119" i="77" s="1"/>
  <c r="AG125" i="89" s="1"/>
  <c r="AG714" i="78"/>
  <c r="AG116" i="77" s="1"/>
  <c r="AG122" i="89" s="1"/>
  <c r="AG691" i="78"/>
  <c r="AH171" i="89"/>
  <c r="AH174" i="89" s="1"/>
  <c r="AH682" i="78"/>
  <c r="AH688" i="78" s="1"/>
  <c r="AH690" i="78" s="1"/>
  <c r="AF718" i="78"/>
  <c r="AF720" i="78" s="1"/>
  <c r="AF711" i="78"/>
  <c r="AF713" i="78" s="1"/>
  <c r="AF704" i="78"/>
  <c r="AF706" i="78" s="1"/>
  <c r="AC77" i="66"/>
  <c r="AC176" i="89"/>
  <c r="AG86" i="101"/>
  <c r="AG87" i="101" s="1"/>
  <c r="AH18" i="66"/>
  <c r="AH32" i="66" s="1"/>
  <c r="AH37" i="101"/>
  <c r="AI802" i="78"/>
  <c r="AI656" i="78"/>
  <c r="AJ815" i="78"/>
  <c r="AI74" i="89"/>
  <c r="AI218" i="89" s="1"/>
  <c r="AI54" i="89"/>
  <c r="AI207" i="89" s="1"/>
  <c r="AI451" i="78"/>
  <c r="AI800" i="78" s="1"/>
  <c r="AI801" i="78"/>
  <c r="AJ239" i="78"/>
  <c r="AH803" i="78"/>
  <c r="AJ799" i="78"/>
  <c r="AJ414" i="78"/>
  <c r="AJ454" i="78"/>
  <c r="AJ680" i="71"/>
  <c r="AI690" i="71"/>
  <c r="AJ287" i="71"/>
  <c r="AJ669" i="71" s="1"/>
  <c r="AJ668" i="71"/>
  <c r="AI332" i="71"/>
  <c r="AJ252" i="71"/>
  <c r="AJ681" i="71" s="1"/>
  <c r="AK84" i="66" l="1"/>
  <c r="AK669" i="71"/>
  <c r="AK690" i="71" s="1"/>
  <c r="AK332" i="71"/>
  <c r="AK18" i="66" s="1"/>
  <c r="AD77" i="66"/>
  <c r="AE77" i="66"/>
  <c r="AE176" i="89"/>
  <c r="AI171" i="89"/>
  <c r="AI174" i="89" s="1"/>
  <c r="AI682" i="78"/>
  <c r="AI688" i="78" s="1"/>
  <c r="AI690" i="78" s="1"/>
  <c r="AH727" i="78"/>
  <c r="AH124" i="77" s="1"/>
  <c r="AH133" i="89" s="1"/>
  <c r="AH137" i="89" s="1"/>
  <c r="AH200" i="89" s="1"/>
  <c r="AH714" i="78"/>
  <c r="AH116" i="77" s="1"/>
  <c r="AH122" i="89" s="1"/>
  <c r="AH721" i="78"/>
  <c r="AH119" i="77" s="1"/>
  <c r="AH125" i="89" s="1"/>
  <c r="AH707" i="78"/>
  <c r="AH113" i="77" s="1"/>
  <c r="AH119" i="89" s="1"/>
  <c r="AH691" i="78"/>
  <c r="AG704" i="78"/>
  <c r="AG706" i="78" s="1"/>
  <c r="AG711" i="78"/>
  <c r="AG713" i="78" s="1"/>
  <c r="AG718" i="78"/>
  <c r="AG720" i="78" s="1"/>
  <c r="AF708" i="78"/>
  <c r="AF114" i="77" s="1"/>
  <c r="AF118" i="89" s="1"/>
  <c r="AF45" i="77"/>
  <c r="AF57" i="77" s="1"/>
  <c r="AF112" i="77"/>
  <c r="AF715" i="78"/>
  <c r="AF117" i="77" s="1"/>
  <c r="AF121" i="89" s="1"/>
  <c r="AF46" i="77"/>
  <c r="AF58" i="77" s="1"/>
  <c r="AF115" i="77"/>
  <c r="AF47" i="77"/>
  <c r="AF59" i="77" s="1"/>
  <c r="AF118" i="77"/>
  <c r="AF722" i="78"/>
  <c r="AF120" i="77" s="1"/>
  <c r="AF124" i="89" s="1"/>
  <c r="AG127" i="89"/>
  <c r="AG158" i="89" s="1"/>
  <c r="AG177" i="89" s="1"/>
  <c r="AH86" i="101"/>
  <c r="AH87" i="101" s="1"/>
  <c r="AI18" i="66"/>
  <c r="AI32" i="66" s="1"/>
  <c r="AI37" i="101"/>
  <c r="AJ74" i="89"/>
  <c r="AJ218" i="89" s="1"/>
  <c r="AJ656" i="78"/>
  <c r="AI803" i="78"/>
  <c r="AJ802" i="78"/>
  <c r="AJ801" i="78"/>
  <c r="AJ54" i="89"/>
  <c r="AJ207" i="89" s="1"/>
  <c r="AJ807" i="78"/>
  <c r="AJ808" i="78" s="1"/>
  <c r="AJ451" i="78"/>
  <c r="AJ800" i="78" s="1"/>
  <c r="AJ690" i="71"/>
  <c r="AJ332" i="71"/>
  <c r="AK32" i="66" l="1"/>
  <c r="AH127" i="89"/>
  <c r="AH158" i="89" s="1"/>
  <c r="AH177" i="89" s="1"/>
  <c r="AG45" i="77"/>
  <c r="AG57" i="77" s="1"/>
  <c r="AG708" i="78"/>
  <c r="AG114" i="77" s="1"/>
  <c r="AG118" i="89" s="1"/>
  <c r="AG112" i="77"/>
  <c r="AH704" i="78"/>
  <c r="AH706" i="78" s="1"/>
  <c r="AH711" i="78"/>
  <c r="AH713" i="78" s="1"/>
  <c r="AH718" i="78"/>
  <c r="AH720" i="78" s="1"/>
  <c r="AF126" i="89"/>
  <c r="AF157" i="89" s="1"/>
  <c r="AG47" i="77"/>
  <c r="AG59" i="77" s="1"/>
  <c r="AG118" i="77"/>
  <c r="AG722" i="78"/>
  <c r="AG120" i="77" s="1"/>
  <c r="AG124" i="89" s="1"/>
  <c r="AI727" i="78"/>
  <c r="AI124" i="77" s="1"/>
  <c r="AI133" i="89" s="1"/>
  <c r="AI137" i="89" s="1"/>
  <c r="AI200" i="89" s="1"/>
  <c r="AI721" i="78"/>
  <c r="AI119" i="77" s="1"/>
  <c r="AI125" i="89" s="1"/>
  <c r="AI707" i="78"/>
  <c r="AI113" i="77" s="1"/>
  <c r="AI119" i="89" s="1"/>
  <c r="AI714" i="78"/>
  <c r="AI116" i="77" s="1"/>
  <c r="AI122" i="89" s="1"/>
  <c r="AI691" i="78"/>
  <c r="AJ682" i="78"/>
  <c r="AJ688" i="78" s="1"/>
  <c r="AJ690" i="78" s="1"/>
  <c r="AJ171" i="89"/>
  <c r="AJ174" i="89" s="1"/>
  <c r="AG46" i="77"/>
  <c r="AG58" i="77" s="1"/>
  <c r="AG715" i="78"/>
  <c r="AG117" i="77" s="1"/>
  <c r="AG121" i="89" s="1"/>
  <c r="AG115" i="77"/>
  <c r="AI86" i="101"/>
  <c r="AI87" i="101" s="1"/>
  <c r="AJ18" i="66"/>
  <c r="AJ32" i="66" s="1"/>
  <c r="AJ37" i="101"/>
  <c r="AJ803" i="78"/>
  <c r="AJ727" i="78" l="1"/>
  <c r="AJ124" i="77" s="1"/>
  <c r="AJ133" i="89" s="1"/>
  <c r="AJ137" i="89" s="1"/>
  <c r="AJ200" i="89" s="1"/>
  <c r="AJ721" i="78"/>
  <c r="AJ119" i="77" s="1"/>
  <c r="AJ125" i="89" s="1"/>
  <c r="AJ714" i="78"/>
  <c r="AJ116" i="77" s="1"/>
  <c r="AJ122" i="89" s="1"/>
  <c r="AJ707" i="78"/>
  <c r="AJ113" i="77" s="1"/>
  <c r="AJ119" i="89" s="1"/>
  <c r="AJ691" i="78"/>
  <c r="AI711" i="78"/>
  <c r="AI713" i="78" s="1"/>
  <c r="AI718" i="78"/>
  <c r="AI720" i="78" s="1"/>
  <c r="AI704" i="78"/>
  <c r="AI706" i="78" s="1"/>
  <c r="AF176" i="89"/>
  <c r="AF77" i="66"/>
  <c r="AH47" i="77"/>
  <c r="AH59" i="77" s="1"/>
  <c r="AH118" i="77"/>
  <c r="AH722" i="78"/>
  <c r="AH120" i="77" s="1"/>
  <c r="AH124" i="89" s="1"/>
  <c r="AI127" i="89"/>
  <c r="AI158" i="89" s="1"/>
  <c r="AI177" i="89" s="1"/>
  <c r="AH46" i="77"/>
  <c r="AH58" i="77" s="1"/>
  <c r="AH715" i="78"/>
  <c r="AH117" i="77" s="1"/>
  <c r="AH121" i="89" s="1"/>
  <c r="AH115" i="77"/>
  <c r="AH112" i="77"/>
  <c r="AH45" i="77"/>
  <c r="AH57" i="77" s="1"/>
  <c r="AH708" i="78"/>
  <c r="AH114" i="77" s="1"/>
  <c r="AH118" i="89" s="1"/>
  <c r="AG126" i="89"/>
  <c r="AG157" i="89" s="1"/>
  <c r="AJ86" i="101"/>
  <c r="AJ87" i="101" s="1"/>
  <c r="AK37" i="101"/>
  <c r="K392" i="79"/>
  <c r="K394" i="79" s="1"/>
  <c r="AH126" i="89" l="1"/>
  <c r="AH157" i="89" s="1"/>
  <c r="AH77" i="66" s="1"/>
  <c r="AJ127" i="89"/>
  <c r="AJ158" i="89" s="1"/>
  <c r="AJ177" i="89" s="1"/>
  <c r="AG77" i="66"/>
  <c r="AG176" i="89"/>
  <c r="AI47" i="77"/>
  <c r="AI59" i="77" s="1"/>
  <c r="AI118" i="77"/>
  <c r="AI722" i="78"/>
  <c r="AI120" i="77" s="1"/>
  <c r="AI124" i="89" s="1"/>
  <c r="AI115" i="77"/>
  <c r="AI46" i="77"/>
  <c r="AI58" i="77" s="1"/>
  <c r="AI715" i="78"/>
  <c r="AI117" i="77" s="1"/>
  <c r="AI121" i="89" s="1"/>
  <c r="AJ718" i="78"/>
  <c r="AJ720" i="78" s="1"/>
  <c r="AJ704" i="78"/>
  <c r="AJ706" i="78" s="1"/>
  <c r="AJ711" i="78"/>
  <c r="AJ713" i="78" s="1"/>
  <c r="AI45" i="77"/>
  <c r="AI57" i="77" s="1"/>
  <c r="AI708" i="78"/>
  <c r="AI114" i="77" s="1"/>
  <c r="AI118" i="89" s="1"/>
  <c r="AI112" i="77"/>
  <c r="AK86" i="101"/>
  <c r="AK87" i="101" s="1"/>
  <c r="K401" i="79"/>
  <c r="K402" i="79" s="1"/>
  <c r="AH176" i="89" l="1"/>
  <c r="AJ118" i="77"/>
  <c r="AJ47" i="77"/>
  <c r="AJ59" i="77" s="1"/>
  <c r="AJ722" i="78"/>
  <c r="AJ120" i="77" s="1"/>
  <c r="AJ124" i="89" s="1"/>
  <c r="AI126" i="89"/>
  <c r="AI157" i="89" s="1"/>
  <c r="AJ715" i="78"/>
  <c r="AJ117" i="77" s="1"/>
  <c r="AJ121" i="89" s="1"/>
  <c r="AJ115" i="77"/>
  <c r="AJ46" i="77"/>
  <c r="AJ58" i="77" s="1"/>
  <c r="AJ112" i="77"/>
  <c r="AJ708" i="78"/>
  <c r="AJ114" i="77" s="1"/>
  <c r="AJ118" i="89" s="1"/>
  <c r="AJ45" i="77"/>
  <c r="AJ57" i="77" s="1"/>
  <c r="F693" i="71"/>
  <c r="AJ126" i="89" l="1"/>
  <c r="AJ157" i="89" s="1"/>
  <c r="AJ176" i="89" s="1"/>
  <c r="AI77" i="66"/>
  <c r="AI176" i="89"/>
  <c r="F391" i="78"/>
  <c r="AJ77" i="66" l="1"/>
  <c r="F79" i="89"/>
  <c r="F461" i="78" s="1"/>
  <c r="F582" i="69"/>
  <c r="F464" i="78" l="1"/>
  <c r="F494" i="78" s="1"/>
  <c r="F599" i="69"/>
  <c r="AK459" i="71"/>
  <c r="AK464" i="71" s="1"/>
  <c r="AK468" i="71" l="1"/>
  <c r="AK471" i="71" s="1"/>
  <c r="AK386" i="78"/>
  <c r="AK694" i="71"/>
  <c r="AK698" i="71" s="1"/>
  <c r="F464" i="71"/>
  <c r="F694" i="71" s="1"/>
  <c r="F698" i="71" s="1"/>
  <c r="F600" i="69"/>
  <c r="F601" i="69" s="1"/>
  <c r="F538" i="78"/>
  <c r="F106" i="77" s="1"/>
  <c r="F36" i="89" s="1"/>
  <c r="F39" i="89" s="1"/>
  <c r="F200" i="89" s="1"/>
  <c r="F526" i="78"/>
  <c r="F516" i="78"/>
  <c r="AI459" i="71"/>
  <c r="AI464" i="71" s="1"/>
  <c r="AA459" i="71"/>
  <c r="AA464" i="71" s="1"/>
  <c r="AA386" i="78" s="1"/>
  <c r="S459" i="71"/>
  <c r="AH459" i="71"/>
  <c r="Z459" i="71"/>
  <c r="Z464" i="71" s="1"/>
  <c r="R459" i="71"/>
  <c r="AG459" i="71"/>
  <c r="Y459" i="71"/>
  <c r="Q459" i="71"/>
  <c r="AF459" i="71"/>
  <c r="X459" i="71"/>
  <c r="P459" i="71"/>
  <c r="AD459" i="71"/>
  <c r="AD464" i="71" s="1"/>
  <c r="AD386" i="78" s="1"/>
  <c r="V459" i="71"/>
  <c r="N459" i="71"/>
  <c r="AE459" i="71"/>
  <c r="AC459" i="71"/>
  <c r="AC464" i="71" s="1"/>
  <c r="AB459" i="71"/>
  <c r="W459" i="71"/>
  <c r="U459" i="71"/>
  <c r="T459" i="71"/>
  <c r="T464" i="71" s="1"/>
  <c r="O459" i="71"/>
  <c r="AJ459" i="71"/>
  <c r="M459" i="71"/>
  <c r="M464" i="71" s="1"/>
  <c r="AK388" i="78" l="1"/>
  <c r="AK733" i="78"/>
  <c r="F468" i="71"/>
  <c r="F471" i="71" s="1"/>
  <c r="F701" i="71" s="1"/>
  <c r="F703" i="71" s="1"/>
  <c r="AK734" i="78"/>
  <c r="AK701" i="71"/>
  <c r="AK703" i="71" s="1"/>
  <c r="F733" i="78"/>
  <c r="F737" i="78"/>
  <c r="AA733" i="78"/>
  <c r="AA388" i="78"/>
  <c r="AD733" i="78"/>
  <c r="AD388" i="78"/>
  <c r="M386" i="78"/>
  <c r="T694" i="71"/>
  <c r="T698" i="71" s="1"/>
  <c r="T386" i="78"/>
  <c r="AC694" i="71"/>
  <c r="AC698" i="71" s="1"/>
  <c r="AC386" i="78"/>
  <c r="Z694" i="71"/>
  <c r="Z698" i="71" s="1"/>
  <c r="Z386" i="78"/>
  <c r="AI694" i="71"/>
  <c r="AI698" i="71" s="1"/>
  <c r="AI386" i="78"/>
  <c r="T468" i="71"/>
  <c r="AI468" i="71"/>
  <c r="Z468" i="71"/>
  <c r="M694" i="71"/>
  <c r="M698" i="71" s="1"/>
  <c r="AD468" i="71"/>
  <c r="AD694" i="71"/>
  <c r="AD698" i="71" s="1"/>
  <c r="AA694" i="71"/>
  <c r="AA698" i="71" s="1"/>
  <c r="M468" i="71"/>
  <c r="M471" i="71" s="1"/>
  <c r="AA468" i="71"/>
  <c r="AC468" i="71"/>
  <c r="Q464" i="71"/>
  <c r="N464" i="71"/>
  <c r="I694" i="71"/>
  <c r="I698" i="71" s="1"/>
  <c r="Y464" i="71"/>
  <c r="U464" i="71"/>
  <c r="R464" i="71"/>
  <c r="R386" i="78" s="1"/>
  <c r="X464" i="71"/>
  <c r="AB464" i="71"/>
  <c r="P464" i="71"/>
  <c r="O464" i="71"/>
  <c r="AF464" i="71"/>
  <c r="W464" i="71"/>
  <c r="AE464" i="71"/>
  <c r="J694" i="71"/>
  <c r="J698" i="71" s="1"/>
  <c r="AG464" i="71"/>
  <c r="L694" i="71"/>
  <c r="L698" i="71" s="1"/>
  <c r="S464" i="71"/>
  <c r="S386" i="78" s="1"/>
  <c r="AJ464" i="71"/>
  <c r="AH464" i="71"/>
  <c r="AH386" i="78" s="1"/>
  <c r="V464" i="71"/>
  <c r="F741" i="78" l="1"/>
  <c r="AK735" i="78"/>
  <c r="AK389" i="78"/>
  <c r="AK390" i="78" s="1"/>
  <c r="AK737" i="78"/>
  <c r="AK741" i="78" s="1"/>
  <c r="AC733" i="78"/>
  <c r="AC388" i="78"/>
  <c r="AC737" i="78" s="1"/>
  <c r="R733" i="78"/>
  <c r="R388" i="78"/>
  <c r="T733" i="78"/>
  <c r="T388" i="78"/>
  <c r="T737" i="78" s="1"/>
  <c r="AH733" i="78"/>
  <c r="AH388" i="78"/>
  <c r="AI733" i="78"/>
  <c r="AI388" i="78"/>
  <c r="Z733" i="78"/>
  <c r="Z388" i="78"/>
  <c r="S733" i="78"/>
  <c r="S388" i="78"/>
  <c r="M733" i="78"/>
  <c r="M388" i="78"/>
  <c r="M737" i="78" s="1"/>
  <c r="F734" i="78"/>
  <c r="F735" i="78" s="1"/>
  <c r="AC471" i="71"/>
  <c r="AC701" i="71" s="1"/>
  <c r="AC703" i="71" s="1"/>
  <c r="M701" i="71"/>
  <c r="M703" i="71" s="1"/>
  <c r="AI471" i="71"/>
  <c r="AI701" i="71" s="1"/>
  <c r="AI703" i="71" s="1"/>
  <c r="AA471" i="71"/>
  <c r="AA701" i="71" s="1"/>
  <c r="AA703" i="71" s="1"/>
  <c r="Z471" i="71"/>
  <c r="Z701" i="71" s="1"/>
  <c r="Z703" i="71" s="1"/>
  <c r="T471" i="71"/>
  <c r="T701" i="71" s="1"/>
  <c r="T703" i="71" s="1"/>
  <c r="AD471" i="71"/>
  <c r="O694" i="71"/>
  <c r="O698" i="71" s="1"/>
  <c r="O386" i="78"/>
  <c r="X694" i="71"/>
  <c r="X698" i="71" s="1"/>
  <c r="X386" i="78"/>
  <c r="V694" i="71"/>
  <c r="V698" i="71" s="1"/>
  <c r="V386" i="78"/>
  <c r="W694" i="71"/>
  <c r="W698" i="71" s="1"/>
  <c r="W386" i="78"/>
  <c r="AB694" i="71"/>
  <c r="AB698" i="71" s="1"/>
  <c r="AB386" i="78"/>
  <c r="AG694" i="71"/>
  <c r="AG698" i="71" s="1"/>
  <c r="AG386" i="78"/>
  <c r="AF694" i="71"/>
  <c r="AF698" i="71" s="1"/>
  <c r="AF386" i="78"/>
  <c r="Y694" i="71"/>
  <c r="Y698" i="71" s="1"/>
  <c r="Y386" i="78"/>
  <c r="Q694" i="71"/>
  <c r="Q698" i="71" s="1"/>
  <c r="Q386" i="78"/>
  <c r="AJ694" i="71"/>
  <c r="AJ698" i="71" s="1"/>
  <c r="AJ386" i="78"/>
  <c r="AE694" i="71"/>
  <c r="AE698" i="71" s="1"/>
  <c r="AE386" i="78"/>
  <c r="P694" i="71"/>
  <c r="P698" i="71" s="1"/>
  <c r="P386" i="78"/>
  <c r="N694" i="71"/>
  <c r="N698" i="71" s="1"/>
  <c r="N386" i="78"/>
  <c r="U694" i="71"/>
  <c r="U698" i="71" s="1"/>
  <c r="U386" i="78"/>
  <c r="F738" i="78"/>
  <c r="F739" i="78" s="1"/>
  <c r="F389" i="78"/>
  <c r="AH468" i="71"/>
  <c r="AH694" i="71"/>
  <c r="AH698" i="71" s="1"/>
  <c r="R694" i="71"/>
  <c r="R698" i="71" s="1"/>
  <c r="S694" i="71"/>
  <c r="S698" i="71" s="1"/>
  <c r="AG468" i="71"/>
  <c r="P468" i="71"/>
  <c r="V468" i="71"/>
  <c r="Y468" i="71"/>
  <c r="AJ468" i="71"/>
  <c r="X468" i="71"/>
  <c r="S468" i="71"/>
  <c r="R468" i="71"/>
  <c r="N468" i="71"/>
  <c r="AE468" i="71"/>
  <c r="W468" i="71"/>
  <c r="AB468" i="71"/>
  <c r="U468" i="71"/>
  <c r="O468" i="71"/>
  <c r="AF468" i="71"/>
  <c r="Q468" i="71"/>
  <c r="F769" i="78" l="1"/>
  <c r="F390" i="78"/>
  <c r="AK835" i="78"/>
  <c r="AK769" i="78"/>
  <c r="M741" i="78"/>
  <c r="AC741" i="78"/>
  <c r="T741" i="78"/>
  <c r="P733" i="78"/>
  <c r="P388" i="78"/>
  <c r="P737" i="78" s="1"/>
  <c r="X733" i="78"/>
  <c r="X388" i="78"/>
  <c r="U733" i="78"/>
  <c r="U388" i="78"/>
  <c r="AK465" i="71"/>
  <c r="AK738" i="78" s="1"/>
  <c r="AK739" i="78" s="1"/>
  <c r="W733" i="78"/>
  <c r="W388" i="78"/>
  <c r="AB733" i="78"/>
  <c r="AB388" i="78"/>
  <c r="AE733" i="78"/>
  <c r="AE388" i="78"/>
  <c r="O733" i="78"/>
  <c r="O388" i="78"/>
  <c r="O737" i="78" s="1"/>
  <c r="AF733" i="78"/>
  <c r="AF388" i="78"/>
  <c r="AJ733" i="78"/>
  <c r="AJ388" i="78"/>
  <c r="AJ737" i="78" s="1"/>
  <c r="V733" i="78"/>
  <c r="V388" i="78"/>
  <c r="V737" i="78" s="1"/>
  <c r="Y733" i="78"/>
  <c r="Y388" i="78"/>
  <c r="Y737" i="78" s="1"/>
  <c r="L733" i="78"/>
  <c r="J733" i="78"/>
  <c r="N733" i="78"/>
  <c r="N388" i="78"/>
  <c r="N737" i="78" s="1"/>
  <c r="Q733" i="78"/>
  <c r="Q388" i="78"/>
  <c r="Q737" i="78" s="1"/>
  <c r="AG733" i="78"/>
  <c r="AG388" i="78"/>
  <c r="AG737" i="78" s="1"/>
  <c r="I733" i="78"/>
  <c r="T734" i="78"/>
  <c r="T735" i="78" s="1"/>
  <c r="Z734" i="78"/>
  <c r="Z735" i="78" s="1"/>
  <c r="AA734" i="78"/>
  <c r="AA735" i="78" s="1"/>
  <c r="AI734" i="78"/>
  <c r="AI735" i="78" s="1"/>
  <c r="M734" i="78"/>
  <c r="M735" i="78" s="1"/>
  <c r="AC734" i="78"/>
  <c r="AC735" i="78" s="1"/>
  <c r="AD734" i="78"/>
  <c r="AD735" i="78" s="1"/>
  <c r="AD701" i="71"/>
  <c r="AD703" i="71" s="1"/>
  <c r="Q471" i="71"/>
  <c r="L701" i="71"/>
  <c r="L703" i="71" s="1"/>
  <c r="Y471" i="71"/>
  <c r="AH471" i="71"/>
  <c r="AH701" i="71" s="1"/>
  <c r="AH703" i="71" s="1"/>
  <c r="AF471" i="71"/>
  <c r="N471" i="71"/>
  <c r="N701" i="71" s="1"/>
  <c r="N703" i="71" s="1"/>
  <c r="P471" i="71"/>
  <c r="W471" i="71"/>
  <c r="AJ471" i="71"/>
  <c r="AE471" i="71"/>
  <c r="V471" i="71"/>
  <c r="AG471" i="71"/>
  <c r="U471" i="71"/>
  <c r="I701" i="71"/>
  <c r="I703" i="71" s="1"/>
  <c r="R471" i="71"/>
  <c r="O471" i="71"/>
  <c r="S471" i="71"/>
  <c r="X471" i="71"/>
  <c r="AB471" i="71"/>
  <c r="J701" i="71"/>
  <c r="J703" i="71" s="1"/>
  <c r="AD465" i="71"/>
  <c r="AD738" i="78" s="1"/>
  <c r="AD737" i="78"/>
  <c r="AD741" i="78" s="1"/>
  <c r="AI389" i="78"/>
  <c r="AI737" i="78"/>
  <c r="AI741" i="78" s="1"/>
  <c r="AA465" i="71"/>
  <c r="AA738" i="78" s="1"/>
  <c r="AA737" i="78"/>
  <c r="AA741" i="78" s="1"/>
  <c r="Z389" i="78"/>
  <c r="Z390" i="78" s="1"/>
  <c r="Z737" i="78"/>
  <c r="Z741" i="78" s="1"/>
  <c r="F835" i="78"/>
  <c r="F466" i="71"/>
  <c r="F696" i="71" s="1"/>
  <c r="F699" i="71" s="1"/>
  <c r="F78" i="89"/>
  <c r="F837" i="78" s="1"/>
  <c r="F695" i="71"/>
  <c r="AC465" i="71"/>
  <c r="AC738" i="78" s="1"/>
  <c r="AC739" i="78" s="1"/>
  <c r="M465" i="71"/>
  <c r="M738" i="78" s="1"/>
  <c r="M739" i="78" s="1"/>
  <c r="T465" i="71"/>
  <c r="T738" i="78" s="1"/>
  <c r="T739" i="78" s="1"/>
  <c r="AA389" i="78"/>
  <c r="AA390" i="78" s="1"/>
  <c r="T389" i="78"/>
  <c r="T390" i="78" s="1"/>
  <c r="M389" i="78"/>
  <c r="M390" i="78" s="1"/>
  <c r="AC389" i="78"/>
  <c r="AC390" i="78" s="1"/>
  <c r="AD389" i="78"/>
  <c r="AD390" i="78" s="1"/>
  <c r="AI465" i="71"/>
  <c r="AI738" i="78" s="1"/>
  <c r="Z465" i="71"/>
  <c r="Z738" i="78" s="1"/>
  <c r="S737" i="78"/>
  <c r="S741" i="78" s="1"/>
  <c r="R737" i="78"/>
  <c r="R741" i="78" s="1"/>
  <c r="AI769" i="78" l="1"/>
  <c r="AI390" i="78"/>
  <c r="AK78" i="89"/>
  <c r="AK419" i="78"/>
  <c r="AK458" i="78"/>
  <c r="AK460" i="78" s="1"/>
  <c r="AK695" i="71"/>
  <c r="AK466" i="71"/>
  <c r="P741" i="78"/>
  <c r="AG741" i="78"/>
  <c r="Q741" i="78"/>
  <c r="Y741" i="78"/>
  <c r="O741" i="78"/>
  <c r="V741" i="78"/>
  <c r="N741" i="78"/>
  <c r="AJ741" i="78"/>
  <c r="I741" i="78"/>
  <c r="AD769" i="78"/>
  <c r="AC769" i="78"/>
  <c r="M769" i="78"/>
  <c r="T769" i="78"/>
  <c r="AA769" i="78"/>
  <c r="Z78" i="89"/>
  <c r="I734" i="78"/>
  <c r="I735" i="78" s="1"/>
  <c r="P734" i="78"/>
  <c r="P735" i="78" s="1"/>
  <c r="J734" i="78"/>
  <c r="J735" i="78" s="1"/>
  <c r="U734" i="78"/>
  <c r="U735" i="78" s="1"/>
  <c r="N734" i="78"/>
  <c r="N735" i="78" s="1"/>
  <c r="AB734" i="78"/>
  <c r="AB735" i="78" s="1"/>
  <c r="AG734" i="78"/>
  <c r="AG735" i="78" s="1"/>
  <c r="AF734" i="78"/>
  <c r="AF735" i="78" s="1"/>
  <c r="X734" i="78"/>
  <c r="X735" i="78" s="1"/>
  <c r="V734" i="78"/>
  <c r="V735" i="78" s="1"/>
  <c r="AH734" i="78"/>
  <c r="AH735" i="78" s="1"/>
  <c r="AE734" i="78"/>
  <c r="AE735" i="78" s="1"/>
  <c r="Y734" i="78"/>
  <c r="Y735" i="78" s="1"/>
  <c r="S734" i="78"/>
  <c r="S735" i="78" s="1"/>
  <c r="L734" i="78"/>
  <c r="L735" i="78" s="1"/>
  <c r="O734" i="78"/>
  <c r="O735" i="78" s="1"/>
  <c r="AJ734" i="78"/>
  <c r="AJ735" i="78" s="1"/>
  <c r="Q734" i="78"/>
  <c r="Q735" i="78" s="1"/>
  <c r="R734" i="78"/>
  <c r="R735" i="78" s="1"/>
  <c r="W734" i="78"/>
  <c r="W735" i="78" s="1"/>
  <c r="AI78" i="89"/>
  <c r="AD466" i="71"/>
  <c r="AD469" i="71" s="1"/>
  <c r="AD695" i="71"/>
  <c r="AA695" i="71"/>
  <c r="U389" i="78"/>
  <c r="U390" i="78" s="1"/>
  <c r="U737" i="78"/>
  <c r="U741" i="78" s="1"/>
  <c r="X465" i="71"/>
  <c r="X738" i="78" s="1"/>
  <c r="X737" i="78"/>
  <c r="X741" i="78" s="1"/>
  <c r="AD835" i="78"/>
  <c r="AI739" i="78"/>
  <c r="W465" i="71"/>
  <c r="W738" i="78" s="1"/>
  <c r="W737" i="78"/>
  <c r="W741" i="78" s="1"/>
  <c r="AF389" i="78"/>
  <c r="AF737" i="78"/>
  <c r="AF741" i="78" s="1"/>
  <c r="L769" i="78"/>
  <c r="L737" i="78"/>
  <c r="L741" i="78" s="1"/>
  <c r="AH465" i="71"/>
  <c r="AH738" i="78" s="1"/>
  <c r="AH737" i="78"/>
  <c r="AH741" i="78" s="1"/>
  <c r="AC835" i="78"/>
  <c r="Z739" i="78"/>
  <c r="AI835" i="78"/>
  <c r="AB465" i="71"/>
  <c r="AB738" i="78" s="1"/>
  <c r="AB737" i="78"/>
  <c r="AB741" i="78" s="1"/>
  <c r="M835" i="78"/>
  <c r="Z835" i="78"/>
  <c r="Z769" i="78"/>
  <c r="J741" i="78"/>
  <c r="T835" i="78"/>
  <c r="AD739" i="78"/>
  <c r="AE465" i="71"/>
  <c r="AE738" i="78" s="1"/>
  <c r="AE737" i="78"/>
  <c r="AE741" i="78" s="1"/>
  <c r="AA835" i="78"/>
  <c r="AA466" i="71"/>
  <c r="AA469" i="71" s="1"/>
  <c r="AA739" i="78"/>
  <c r="F458" i="78"/>
  <c r="F460" i="78" s="1"/>
  <c r="F419" i="78"/>
  <c r="F469" i="71"/>
  <c r="F19" i="66" s="1"/>
  <c r="F33" i="66" s="1"/>
  <c r="S389" i="78"/>
  <c r="S390" i="78" s="1"/>
  <c r="AI466" i="71"/>
  <c r="AI469" i="71" s="1"/>
  <c r="Z695" i="71"/>
  <c r="M695" i="71"/>
  <c r="M466" i="71"/>
  <c r="M469" i="71" s="1"/>
  <c r="F81" i="89"/>
  <c r="F216" i="89"/>
  <c r="F221" i="89" s="1"/>
  <c r="F80" i="89"/>
  <c r="F772" i="78" s="1"/>
  <c r="AC695" i="71"/>
  <c r="AC466" i="71"/>
  <c r="AC469" i="71" s="1"/>
  <c r="AC78" i="89"/>
  <c r="AD78" i="89"/>
  <c r="T466" i="71"/>
  <c r="T696" i="71" s="1"/>
  <c r="T699" i="71" s="1"/>
  <c r="T695" i="71"/>
  <c r="M78" i="89"/>
  <c r="AI695" i="71"/>
  <c r="P389" i="78"/>
  <c r="P390" i="78" s="1"/>
  <c r="U465" i="71"/>
  <c r="U738" i="78" s="1"/>
  <c r="L738" i="78"/>
  <c r="P465" i="71"/>
  <c r="P738" i="78" s="1"/>
  <c r="P739" i="78" s="1"/>
  <c r="AB389" i="78"/>
  <c r="AB390" i="78" s="1"/>
  <c r="AH389" i="78"/>
  <c r="AH390" i="78" s="1"/>
  <c r="S465" i="71"/>
  <c r="S738" i="78" s="1"/>
  <c r="S739" i="78" s="1"/>
  <c r="X389" i="78"/>
  <c r="X390" i="78" s="1"/>
  <c r="AE389" i="78"/>
  <c r="AE390" i="78" s="1"/>
  <c r="N465" i="71"/>
  <c r="N738" i="78" s="1"/>
  <c r="N739" i="78" s="1"/>
  <c r="N389" i="78"/>
  <c r="N390" i="78" s="1"/>
  <c r="Q389" i="78"/>
  <c r="Q390" i="78" s="1"/>
  <c r="Q465" i="71"/>
  <c r="Q738" i="78" s="1"/>
  <c r="Q739" i="78" s="1"/>
  <c r="Z466" i="71"/>
  <c r="Z469" i="71" s="1"/>
  <c r="AF465" i="71"/>
  <c r="AF738" i="78" s="1"/>
  <c r="W389" i="78"/>
  <c r="W390" i="78" s="1"/>
  <c r="R465" i="71"/>
  <c r="R738" i="78" s="1"/>
  <c r="R739" i="78" s="1"/>
  <c r="R389" i="78"/>
  <c r="R390" i="78" s="1"/>
  <c r="Y389" i="78"/>
  <c r="Y390" i="78" s="1"/>
  <c r="Y465" i="71"/>
  <c r="Y738" i="78" s="1"/>
  <c r="Y739" i="78" s="1"/>
  <c r="V389" i="78"/>
  <c r="V390" i="78" s="1"/>
  <c r="V465" i="71"/>
  <c r="V738" i="78" s="1"/>
  <c r="V739" i="78" s="1"/>
  <c r="AG389" i="78"/>
  <c r="AG390" i="78" s="1"/>
  <c r="AG465" i="71"/>
  <c r="AG738" i="78" s="1"/>
  <c r="AG739" i="78" s="1"/>
  <c r="O465" i="71"/>
  <c r="O738" i="78" s="1"/>
  <c r="O739" i="78" s="1"/>
  <c r="AJ389" i="78"/>
  <c r="AJ390" i="78" s="1"/>
  <c r="AJ465" i="71"/>
  <c r="AJ738" i="78" s="1"/>
  <c r="AJ739" i="78" s="1"/>
  <c r="O701" i="71"/>
  <c r="O703" i="71" s="1"/>
  <c r="V701" i="71"/>
  <c r="V703" i="71" s="1"/>
  <c r="Y701" i="71"/>
  <c r="Y703" i="71" s="1"/>
  <c r="AG701" i="71"/>
  <c r="AG703" i="71" s="1"/>
  <c r="P701" i="71"/>
  <c r="P703" i="71" s="1"/>
  <c r="AJ701" i="71"/>
  <c r="AJ703" i="71" s="1"/>
  <c r="W701" i="71"/>
  <c r="W703" i="71" s="1"/>
  <c r="Q701" i="71"/>
  <c r="Q703" i="71" s="1"/>
  <c r="S701" i="71"/>
  <c r="S703" i="71" s="1"/>
  <c r="O389" i="78"/>
  <c r="O390" i="78" s="1"/>
  <c r="R701" i="71"/>
  <c r="R703" i="71" s="1"/>
  <c r="U701" i="71"/>
  <c r="U703" i="71" s="1"/>
  <c r="X701" i="71"/>
  <c r="X703" i="71" s="1"/>
  <c r="AE701" i="71"/>
  <c r="AE703" i="71" s="1"/>
  <c r="AB701" i="71"/>
  <c r="AB703" i="71" s="1"/>
  <c r="AF701" i="71"/>
  <c r="AF703" i="71" s="1"/>
  <c r="AF769" i="78" l="1"/>
  <c r="AF390" i="78"/>
  <c r="AK463" i="78"/>
  <c r="AK492" i="78"/>
  <c r="AK493" i="78" s="1"/>
  <c r="AK836" i="78"/>
  <c r="AK421" i="78"/>
  <c r="AK216" i="89"/>
  <c r="AK221" i="89" s="1"/>
  <c r="AK80" i="89"/>
  <c r="AK696" i="71"/>
  <c r="AK699" i="71" s="1"/>
  <c r="AK469" i="71"/>
  <c r="AI19" i="66"/>
  <c r="AI33" i="66" s="1"/>
  <c r="AI38" i="101"/>
  <c r="AD19" i="66"/>
  <c r="AD33" i="66" s="1"/>
  <c r="AD38" i="101"/>
  <c r="Z19" i="66"/>
  <c r="Z33" i="66" s="1"/>
  <c r="Z38" i="101"/>
  <c r="AC19" i="66"/>
  <c r="AC33" i="66" s="1"/>
  <c r="AC38" i="101"/>
  <c r="AA19" i="66"/>
  <c r="AA33" i="66" s="1"/>
  <c r="AA38" i="101"/>
  <c r="M19" i="66"/>
  <c r="M33" i="66" s="1"/>
  <c r="M38" i="101"/>
  <c r="Z458" i="78"/>
  <c r="Z460" i="78" s="1"/>
  <c r="Z463" i="78" s="1"/>
  <c r="F15" i="66"/>
  <c r="AD472" i="71"/>
  <c r="AD702" i="71" s="1"/>
  <c r="Z419" i="78"/>
  <c r="Z421" i="78" s="1"/>
  <c r="W769" i="78"/>
  <c r="S769" i="78"/>
  <c r="V769" i="78"/>
  <c r="X769" i="78"/>
  <c r="P769" i="78"/>
  <c r="AE769" i="78"/>
  <c r="AJ769" i="78"/>
  <c r="Q769" i="78"/>
  <c r="U769" i="78"/>
  <c r="R769" i="78"/>
  <c r="N769" i="78"/>
  <c r="AH769" i="78"/>
  <c r="O769" i="78"/>
  <c r="AG769" i="78"/>
  <c r="Y769" i="78"/>
  <c r="AB769" i="78"/>
  <c r="F760" i="78"/>
  <c r="AD696" i="71"/>
  <c r="AD699" i="71" s="1"/>
  <c r="F463" i="78"/>
  <c r="F492" i="78"/>
  <c r="F493" i="78" s="1"/>
  <c r="AI419" i="78"/>
  <c r="AI421" i="78" s="1"/>
  <c r="U458" i="78"/>
  <c r="U460" i="78" s="1"/>
  <c r="U492" i="78" s="1"/>
  <c r="AH466" i="71"/>
  <c r="AH696" i="71" s="1"/>
  <c r="AH699" i="71" s="1"/>
  <c r="W466" i="71"/>
  <c r="W696" i="71" s="1"/>
  <c r="W699" i="71" s="1"/>
  <c r="W695" i="71"/>
  <c r="AI458" i="78"/>
  <c r="AI460" i="78" s="1"/>
  <c r="AH695" i="71"/>
  <c r="AF78" i="89"/>
  <c r="X695" i="71"/>
  <c r="X466" i="71"/>
  <c r="X469" i="71" s="1"/>
  <c r="AB695" i="71"/>
  <c r="AB466" i="71"/>
  <c r="AB696" i="71" s="1"/>
  <c r="AB699" i="71" s="1"/>
  <c r="AE466" i="71"/>
  <c r="AE696" i="71" s="1"/>
  <c r="AE699" i="71" s="1"/>
  <c r="Z472" i="71"/>
  <c r="F472" i="71"/>
  <c r="AC472" i="71"/>
  <c r="M472" i="71"/>
  <c r="AA472" i="71"/>
  <c r="AI472" i="71"/>
  <c r="AE695" i="71"/>
  <c r="AE739" i="78"/>
  <c r="AB835" i="78"/>
  <c r="W835" i="78"/>
  <c r="AE835" i="78"/>
  <c r="L739" i="78"/>
  <c r="X739" i="78"/>
  <c r="L835" i="78"/>
  <c r="V835" i="78"/>
  <c r="AD216" i="89"/>
  <c r="AD221" i="89" s="1"/>
  <c r="AD837" i="78"/>
  <c r="S835" i="78"/>
  <c r="X835" i="78"/>
  <c r="P835" i="78"/>
  <c r="AI216" i="89"/>
  <c r="AI221" i="89" s="1"/>
  <c r="AI837" i="78"/>
  <c r="AB739" i="78"/>
  <c r="AF739" i="78"/>
  <c r="U739" i="78"/>
  <c r="AC216" i="89"/>
  <c r="AC221" i="89" s="1"/>
  <c r="AC837" i="78"/>
  <c r="Z216" i="89"/>
  <c r="Z221" i="89" s="1"/>
  <c r="Z837" i="78"/>
  <c r="F421" i="78"/>
  <c r="F770" i="78" s="1"/>
  <c r="F773" i="78" s="1"/>
  <c r="F836" i="78"/>
  <c r="F838" i="78" s="1"/>
  <c r="AF835" i="78"/>
  <c r="U835" i="78"/>
  <c r="AJ835" i="78"/>
  <c r="Q835" i="78"/>
  <c r="W739" i="78"/>
  <c r="O835" i="78"/>
  <c r="AG835" i="78"/>
  <c r="Y835" i="78"/>
  <c r="R835" i="78"/>
  <c r="N835" i="78"/>
  <c r="AH835" i="78"/>
  <c r="M216" i="89"/>
  <c r="M221" i="89" s="1"/>
  <c r="M837" i="78"/>
  <c r="AA696" i="71"/>
  <c r="AA699" i="71" s="1"/>
  <c r="AH739" i="78"/>
  <c r="AI696" i="71"/>
  <c r="AI699" i="71" s="1"/>
  <c r="M696" i="71"/>
  <c r="M699" i="71" s="1"/>
  <c r="AC696" i="71"/>
  <c r="AC699" i="71" s="1"/>
  <c r="AD80" i="89"/>
  <c r="AD772" i="78" s="1"/>
  <c r="M80" i="89"/>
  <c r="M772" i="78" s="1"/>
  <c r="AA78" i="89"/>
  <c r="F217" i="89"/>
  <c r="F222" i="89" s="1"/>
  <c r="AC80" i="89"/>
  <c r="AC772" i="78" s="1"/>
  <c r="AI80" i="89"/>
  <c r="AI772" i="78" s="1"/>
  <c r="T78" i="89"/>
  <c r="Z80" i="89"/>
  <c r="Z772" i="78" s="1"/>
  <c r="AA458" i="78"/>
  <c r="AA460" i="78" s="1"/>
  <c r="AA419" i="78"/>
  <c r="T458" i="78"/>
  <c r="P466" i="71"/>
  <c r="P696" i="71" s="1"/>
  <c r="P699" i="71" s="1"/>
  <c r="T419" i="78"/>
  <c r="T421" i="78" s="1"/>
  <c r="AD458" i="78"/>
  <c r="AD460" i="78" s="1"/>
  <c r="AC458" i="78"/>
  <c r="AC460" i="78" s="1"/>
  <c r="AC419" i="78"/>
  <c r="T469" i="71"/>
  <c r="AD419" i="78"/>
  <c r="AE78" i="89"/>
  <c r="X78" i="89"/>
  <c r="AH78" i="89"/>
  <c r="M419" i="78"/>
  <c r="M421" i="78" s="1"/>
  <c r="M458" i="78"/>
  <c r="M460" i="78" s="1"/>
  <c r="AB78" i="89"/>
  <c r="S466" i="71"/>
  <c r="S469" i="71" s="1"/>
  <c r="U695" i="71"/>
  <c r="N695" i="71"/>
  <c r="N466" i="71"/>
  <c r="N469" i="71" s="1"/>
  <c r="U466" i="71"/>
  <c r="U469" i="71" s="1"/>
  <c r="AF466" i="71"/>
  <c r="AF469" i="71" s="1"/>
  <c r="AF695" i="71"/>
  <c r="P695" i="71"/>
  <c r="S695" i="71"/>
  <c r="Z696" i="71"/>
  <c r="Z699" i="71" s="1"/>
  <c r="Q466" i="71"/>
  <c r="Q469" i="71" s="1"/>
  <c r="Q695" i="71"/>
  <c r="R695" i="71"/>
  <c r="R466" i="71"/>
  <c r="R696" i="71" s="1"/>
  <c r="R699" i="71" s="1"/>
  <c r="I78" i="89"/>
  <c r="AG466" i="71"/>
  <c r="AG695" i="71"/>
  <c r="Y466" i="71"/>
  <c r="Y695" i="71"/>
  <c r="O466" i="71"/>
  <c r="O695" i="71"/>
  <c r="V466" i="71"/>
  <c r="V695" i="71"/>
  <c r="AJ466" i="71"/>
  <c r="AJ695" i="71"/>
  <c r="I696" i="71"/>
  <c r="I699" i="71" s="1"/>
  <c r="T20" i="87"/>
  <c r="T22" i="87" s="1"/>
  <c r="T25" i="87" s="1"/>
  <c r="T89" i="66"/>
  <c r="I20" i="87"/>
  <c r="I22" i="87" s="1"/>
  <c r="I25" i="87" s="1"/>
  <c r="AJ89" i="66"/>
  <c r="AJ20" i="87"/>
  <c r="AJ22" i="87" s="1"/>
  <c r="AJ25" i="87" s="1"/>
  <c r="AG89" i="66"/>
  <c r="AG20" i="87"/>
  <c r="AG22" i="87" s="1"/>
  <c r="AG25" i="87" s="1"/>
  <c r="O89" i="66"/>
  <c r="O20" i="87"/>
  <c r="O22" i="87" s="1"/>
  <c r="O25" i="87" s="1"/>
  <c r="X89" i="66"/>
  <c r="X20" i="87"/>
  <c r="X22" i="87" s="1"/>
  <c r="X25" i="87" s="1"/>
  <c r="J89" i="66"/>
  <c r="J20" i="87"/>
  <c r="J22" i="87" s="1"/>
  <c r="J25" i="87" s="1"/>
  <c r="AK20" i="87"/>
  <c r="AK22" i="87" s="1"/>
  <c r="AK25" i="87" s="1"/>
  <c r="V89" i="66"/>
  <c r="V20" i="87"/>
  <c r="V22" i="87" s="1"/>
  <c r="V25" i="87" s="1"/>
  <c r="Q89" i="66"/>
  <c r="Q20" i="87"/>
  <c r="Q22" i="87" s="1"/>
  <c r="Q25" i="87" s="1"/>
  <c r="Z89" i="66"/>
  <c r="Z20" i="87"/>
  <c r="Z22" i="87" s="1"/>
  <c r="Z25" i="87" s="1"/>
  <c r="AF20" i="87"/>
  <c r="AF22" i="87" s="1"/>
  <c r="AF25" i="87" s="1"/>
  <c r="AF89" i="66"/>
  <c r="AH89" i="66"/>
  <c r="AH20" i="87"/>
  <c r="AH22" i="87" s="1"/>
  <c r="AH25" i="87" s="1"/>
  <c r="AD20" i="87"/>
  <c r="AD22" i="87" s="1"/>
  <c r="AD25" i="87" s="1"/>
  <c r="AD89" i="66"/>
  <c r="AB20" i="87"/>
  <c r="AB22" i="87" s="1"/>
  <c r="AB25" i="87" s="1"/>
  <c r="AB89" i="66"/>
  <c r="W20" i="87"/>
  <c r="W22" i="87" s="1"/>
  <c r="W25" i="87" s="1"/>
  <c r="W89" i="66"/>
  <c r="AC20" i="87"/>
  <c r="AC22" i="87" s="1"/>
  <c r="AC25" i="87" s="1"/>
  <c r="AC89" i="66"/>
  <c r="N20" i="87"/>
  <c r="N22" i="87" s="1"/>
  <c r="N25" i="87" s="1"/>
  <c r="N89" i="66"/>
  <c r="AE89" i="66"/>
  <c r="AE20" i="87"/>
  <c r="AE22" i="87" s="1"/>
  <c r="AE25" i="87" s="1"/>
  <c r="R20" i="87"/>
  <c r="R22" i="87" s="1"/>
  <c r="R25" i="87" s="1"/>
  <c r="R89" i="66"/>
  <c r="S89" i="66"/>
  <c r="S20" i="87"/>
  <c r="S22" i="87" s="1"/>
  <c r="S25" i="87" s="1"/>
  <c r="AI89" i="66"/>
  <c r="AI20" i="87"/>
  <c r="AI22" i="87" s="1"/>
  <c r="AI25" i="87" s="1"/>
  <c r="Y89" i="66"/>
  <c r="Y20" i="87"/>
  <c r="Y22" i="87" s="1"/>
  <c r="Y25" i="87" s="1"/>
  <c r="U89" i="66"/>
  <c r="U20" i="87"/>
  <c r="U22" i="87" s="1"/>
  <c r="U25" i="87" s="1"/>
  <c r="AA89" i="66"/>
  <c r="AA20" i="87"/>
  <c r="AA22" i="87" s="1"/>
  <c r="AA25" i="87" s="1"/>
  <c r="L89" i="66"/>
  <c r="L20" i="87"/>
  <c r="L22" i="87" s="1"/>
  <c r="L25" i="87" s="1"/>
  <c r="P20" i="87"/>
  <c r="P22" i="87" s="1"/>
  <c r="P25" i="87" s="1"/>
  <c r="P89" i="66"/>
  <c r="AK424" i="78" l="1"/>
  <c r="AK477" i="78" s="1"/>
  <c r="AK99" i="89" s="1"/>
  <c r="AK510" i="78"/>
  <c r="AK537" i="78"/>
  <c r="AK105" i="77" s="1"/>
  <c r="AK530" i="78"/>
  <c r="AK496" i="78"/>
  <c r="AK520" i="78"/>
  <c r="AK770" i="78"/>
  <c r="I80" i="89"/>
  <c r="I772" i="78" s="1"/>
  <c r="I837" i="78"/>
  <c r="AK472" i="71"/>
  <c r="AK702" i="71" s="1"/>
  <c r="AK19" i="66"/>
  <c r="J458" i="78"/>
  <c r="J460" i="78" s="1"/>
  <c r="J463" i="78" s="1"/>
  <c r="J78" i="89"/>
  <c r="L458" i="78"/>
  <c r="L460" i="78" s="1"/>
  <c r="L463" i="78" s="1"/>
  <c r="L78" i="89"/>
  <c r="L80" i="89" s="1"/>
  <c r="L696" i="71"/>
  <c r="L699" i="71" s="1"/>
  <c r="J38" i="101"/>
  <c r="J696" i="71"/>
  <c r="J699" i="71" s="1"/>
  <c r="F768" i="78"/>
  <c r="F12" i="87"/>
  <c r="L19" i="66"/>
  <c r="L33" i="66" s="1"/>
  <c r="AF19" i="66"/>
  <c r="AF33" i="66" s="1"/>
  <c r="AF38" i="101"/>
  <c r="Z94" i="101"/>
  <c r="Z95" i="101" s="1"/>
  <c r="Z39" i="101"/>
  <c r="U19" i="66"/>
  <c r="U33" i="66" s="1"/>
  <c r="U38" i="101"/>
  <c r="M94" i="101"/>
  <c r="M39" i="101"/>
  <c r="AD94" i="101"/>
  <c r="AD95" i="101" s="1"/>
  <c r="AD39" i="101"/>
  <c r="N19" i="66"/>
  <c r="N33" i="66" s="1"/>
  <c r="N38" i="101"/>
  <c r="X19" i="66"/>
  <c r="X33" i="66" s="1"/>
  <c r="X38" i="101"/>
  <c r="Q19" i="66"/>
  <c r="Q33" i="66" s="1"/>
  <c r="Q38" i="101"/>
  <c r="T19" i="66"/>
  <c r="T33" i="66" s="1"/>
  <c r="T38" i="101"/>
  <c r="AA94" i="101"/>
  <c r="AA95" i="101" s="1"/>
  <c r="AA39" i="101"/>
  <c r="AI94" i="101"/>
  <c r="AI95" i="101" s="1"/>
  <c r="AI39" i="101"/>
  <c r="S19" i="66"/>
  <c r="S33" i="66" s="1"/>
  <c r="S38" i="101"/>
  <c r="F537" i="78"/>
  <c r="F105" i="77" s="1"/>
  <c r="F520" i="78"/>
  <c r="F530" i="78"/>
  <c r="F510" i="78"/>
  <c r="AC94" i="101"/>
  <c r="AC95" i="101" s="1"/>
  <c r="AC39" i="101"/>
  <c r="AD15" i="66"/>
  <c r="AD65" i="66" s="1"/>
  <c r="Z492" i="78"/>
  <c r="Z493" i="78" s="1"/>
  <c r="Z768" i="78"/>
  <c r="Z12" i="87"/>
  <c r="Z18" i="87" s="1"/>
  <c r="AI768" i="78"/>
  <c r="AI12" i="87"/>
  <c r="AI18" i="87" s="1"/>
  <c r="AA768" i="78"/>
  <c r="AA12" i="87"/>
  <c r="AA18" i="87" s="1"/>
  <c r="AD768" i="78"/>
  <c r="AD12" i="87"/>
  <c r="M768" i="78"/>
  <c r="M12" i="87"/>
  <c r="M18" i="87" s="1"/>
  <c r="AC768" i="78"/>
  <c r="AC12" i="87"/>
  <c r="AC18" i="87" s="1"/>
  <c r="AI15" i="66"/>
  <c r="AI65" i="66" s="1"/>
  <c r="Z15" i="66"/>
  <c r="Z65" i="66" s="1"/>
  <c r="M15" i="66"/>
  <c r="M65" i="66" s="1"/>
  <c r="AC15" i="66"/>
  <c r="AC65" i="66" s="1"/>
  <c r="AA15" i="66"/>
  <c r="AA65" i="66" s="1"/>
  <c r="Z836" i="78"/>
  <c r="Z838" i="78" s="1"/>
  <c r="X472" i="71"/>
  <c r="M770" i="78"/>
  <c r="M773" i="78" s="1"/>
  <c r="T460" i="78"/>
  <c r="T492" i="78" s="1"/>
  <c r="T493" i="78" s="1"/>
  <c r="AI770" i="78"/>
  <c r="AI773" i="78" s="1"/>
  <c r="M492" i="78"/>
  <c r="M493" i="78" s="1"/>
  <c r="AH469" i="71"/>
  <c r="U419" i="78"/>
  <c r="U421" i="78" s="1"/>
  <c r="U770" i="78" s="1"/>
  <c r="U78" i="89"/>
  <c r="U216" i="89" s="1"/>
  <c r="U221" i="89" s="1"/>
  <c r="AI836" i="78"/>
  <c r="AI838" i="78" s="1"/>
  <c r="AE469" i="71"/>
  <c r="AD463" i="78"/>
  <c r="AD492" i="78"/>
  <c r="AD493" i="78" s="1"/>
  <c r="M463" i="78"/>
  <c r="W469" i="71"/>
  <c r="AA463" i="78"/>
  <c r="AA492" i="78"/>
  <c r="AA493" i="78" s="1"/>
  <c r="AI463" i="78"/>
  <c r="AI492" i="78"/>
  <c r="AI493" i="78" s="1"/>
  <c r="AC463" i="78"/>
  <c r="AC492" i="78"/>
  <c r="AC493" i="78" s="1"/>
  <c r="AF419" i="78"/>
  <c r="AF421" i="78" s="1"/>
  <c r="AF458" i="78"/>
  <c r="AF460" i="78" s="1"/>
  <c r="AI702" i="71"/>
  <c r="L419" i="78"/>
  <c r="L421" i="78" s="1"/>
  <c r="AB469" i="71"/>
  <c r="F424" i="78"/>
  <c r="AI424" i="78"/>
  <c r="Z770" i="78"/>
  <c r="Z773" i="78" s="1"/>
  <c r="Z424" i="78"/>
  <c r="U463" i="78"/>
  <c r="U493" i="78"/>
  <c r="Z702" i="71"/>
  <c r="AC702" i="71"/>
  <c r="F702" i="71"/>
  <c r="X696" i="71"/>
  <c r="X699" i="71" s="1"/>
  <c r="Z760" i="78"/>
  <c r="M760" i="78"/>
  <c r="AI760" i="78"/>
  <c r="AD760" i="78"/>
  <c r="AC760" i="78"/>
  <c r="AA702" i="71"/>
  <c r="AF472" i="71"/>
  <c r="U472" i="71"/>
  <c r="N472" i="71"/>
  <c r="T472" i="71"/>
  <c r="S472" i="71"/>
  <c r="J702" i="71"/>
  <c r="Q472" i="71"/>
  <c r="AH216" i="89"/>
  <c r="AH221" i="89" s="1"/>
  <c r="AH837" i="78"/>
  <c r="AD421" i="78"/>
  <c r="AD770" i="78" s="1"/>
  <c r="AD773" i="78" s="1"/>
  <c r="AD836" i="78"/>
  <c r="AD838" i="78" s="1"/>
  <c r="AA421" i="78"/>
  <c r="AA770" i="78" s="1"/>
  <c r="AA836" i="78"/>
  <c r="X216" i="89"/>
  <c r="X221" i="89" s="1"/>
  <c r="X837" i="78"/>
  <c r="AC421" i="78"/>
  <c r="AC770" i="78" s="1"/>
  <c r="AC773" i="78" s="1"/>
  <c r="AC836" i="78"/>
  <c r="AC838" i="78" s="1"/>
  <c r="AE216" i="89"/>
  <c r="AE221" i="89" s="1"/>
  <c r="AE837" i="78"/>
  <c r="AA216" i="89"/>
  <c r="AA221" i="89" s="1"/>
  <c r="AA837" i="78"/>
  <c r="AB216" i="89"/>
  <c r="AB221" i="89" s="1"/>
  <c r="AB837" i="78"/>
  <c r="T836" i="78"/>
  <c r="M836" i="78"/>
  <c r="M838" i="78" s="1"/>
  <c r="T216" i="89"/>
  <c r="T221" i="89" s="1"/>
  <c r="T837" i="78"/>
  <c r="AF216" i="89"/>
  <c r="AF221" i="89" s="1"/>
  <c r="AF837" i="78"/>
  <c r="J419" i="78"/>
  <c r="I216" i="89"/>
  <c r="I221" i="89" s="1"/>
  <c r="AC81" i="89"/>
  <c r="AF80" i="89"/>
  <c r="AF772" i="78" s="1"/>
  <c r="W78" i="89"/>
  <c r="AB80" i="89"/>
  <c r="AB772" i="78" s="1"/>
  <c r="N78" i="89"/>
  <c r="S78" i="89"/>
  <c r="AG78" i="89"/>
  <c r="AK837" i="78"/>
  <c r="AK838" i="78" s="1"/>
  <c r="AJ78" i="89"/>
  <c r="AA80" i="89"/>
  <c r="AA772" i="78" s="1"/>
  <c r="R78" i="89"/>
  <c r="O78" i="89"/>
  <c r="AH80" i="89"/>
  <c r="AH772" i="78" s="1"/>
  <c r="AE80" i="89"/>
  <c r="AE772" i="78" s="1"/>
  <c r="Z81" i="89"/>
  <c r="AI81" i="89"/>
  <c r="T80" i="89"/>
  <c r="T772" i="78" s="1"/>
  <c r="P78" i="89"/>
  <c r="Y78" i="89"/>
  <c r="V78" i="89"/>
  <c r="X80" i="89"/>
  <c r="X772" i="78" s="1"/>
  <c r="Q78" i="89"/>
  <c r="AD81" i="89"/>
  <c r="AF80" i="77"/>
  <c r="F496" i="78"/>
  <c r="Z80" i="77"/>
  <c r="F80" i="77"/>
  <c r="AD80" i="77"/>
  <c r="AA80" i="77"/>
  <c r="P469" i="71"/>
  <c r="Q419" i="78"/>
  <c r="AB419" i="78"/>
  <c r="P419" i="78"/>
  <c r="R419" i="78"/>
  <c r="P458" i="78"/>
  <c r="P460" i="78" s="1"/>
  <c r="P492" i="78" s="1"/>
  <c r="X419" i="78"/>
  <c r="S458" i="78"/>
  <c r="S460" i="78" s="1"/>
  <c r="S492" i="78" s="1"/>
  <c r="N458" i="78"/>
  <c r="N460" i="78" s="1"/>
  <c r="N492" i="78" s="1"/>
  <c r="AE458" i="78"/>
  <c r="AE460" i="78" s="1"/>
  <c r="S419" i="78"/>
  <c r="AH419" i="78"/>
  <c r="AB458" i="78"/>
  <c r="AB460" i="78" s="1"/>
  <c r="AH458" i="78"/>
  <c r="AH460" i="78" s="1"/>
  <c r="AE419" i="78"/>
  <c r="N419" i="78"/>
  <c r="X458" i="78"/>
  <c r="X460" i="78" s="1"/>
  <c r="X492" i="78" s="1"/>
  <c r="Q458" i="78"/>
  <c r="Q460" i="78" s="1"/>
  <c r="Q492" i="78" s="1"/>
  <c r="R458" i="78"/>
  <c r="R460" i="78" s="1"/>
  <c r="R492" i="78" s="1"/>
  <c r="S696" i="71"/>
  <c r="S699" i="71" s="1"/>
  <c r="N696" i="71"/>
  <c r="N699" i="71" s="1"/>
  <c r="W419" i="78"/>
  <c r="U696" i="71"/>
  <c r="U699" i="71" s="1"/>
  <c r="AF696" i="71"/>
  <c r="AF699" i="71" s="1"/>
  <c r="W458" i="78"/>
  <c r="W460" i="78" s="1"/>
  <c r="W492" i="78" s="1"/>
  <c r="R469" i="71"/>
  <c r="Q696" i="71"/>
  <c r="Q699" i="71" s="1"/>
  <c r="M702" i="71"/>
  <c r="V458" i="78"/>
  <c r="V460" i="78" s="1"/>
  <c r="V492" i="78" s="1"/>
  <c r="V419" i="78"/>
  <c r="Y419" i="78"/>
  <c r="AJ458" i="78"/>
  <c r="AJ460" i="78" s="1"/>
  <c r="AJ419" i="78"/>
  <c r="AG458" i="78"/>
  <c r="AG460" i="78" s="1"/>
  <c r="AG419" i="78"/>
  <c r="I458" i="78"/>
  <c r="I460" i="78" s="1"/>
  <c r="I419" i="78"/>
  <c r="O419" i="78"/>
  <c r="O458" i="78"/>
  <c r="O460" i="78" s="1"/>
  <c r="O492" i="78" s="1"/>
  <c r="AI80" i="77"/>
  <c r="Y458" i="78"/>
  <c r="Y460" i="78" s="1"/>
  <c r="T80" i="77"/>
  <c r="V469" i="71"/>
  <c r="V696" i="71"/>
  <c r="V699" i="71" s="1"/>
  <c r="Y469" i="71"/>
  <c r="Y696" i="71"/>
  <c r="Y699" i="71" s="1"/>
  <c r="O469" i="71"/>
  <c r="O696" i="71"/>
  <c r="O699" i="71" s="1"/>
  <c r="AG469" i="71"/>
  <c r="AG696" i="71"/>
  <c r="AG699" i="71" s="1"/>
  <c r="AJ469" i="71"/>
  <c r="AJ696" i="71"/>
  <c r="AJ699" i="71" s="1"/>
  <c r="M20" i="87"/>
  <c r="M22" i="87" s="1"/>
  <c r="M25" i="87" s="1"/>
  <c r="M89" i="66"/>
  <c r="M88" i="66" s="1"/>
  <c r="M96" i="66" s="1"/>
  <c r="F89" i="66"/>
  <c r="F88" i="66" s="1"/>
  <c r="F96" i="66" s="1"/>
  <c r="U88" i="66"/>
  <c r="U96" i="66" s="1"/>
  <c r="P88" i="66"/>
  <c r="P96" i="66" s="1"/>
  <c r="AH88" i="66"/>
  <c r="AH96" i="66" s="1"/>
  <c r="AF88" i="66"/>
  <c r="AF96" i="66" s="1"/>
  <c r="V88" i="66"/>
  <c r="V96" i="66" s="1"/>
  <c r="J88" i="66"/>
  <c r="J96" i="66" s="1"/>
  <c r="AJ88" i="66"/>
  <c r="AJ96" i="66" s="1"/>
  <c r="AC88" i="66"/>
  <c r="AC96" i="66" s="1"/>
  <c r="AA88" i="66"/>
  <c r="AA96" i="66" s="1"/>
  <c r="AI88" i="66"/>
  <c r="AI96" i="66" s="1"/>
  <c r="S88" i="66"/>
  <c r="S96" i="66" s="1"/>
  <c r="AB88" i="66"/>
  <c r="AB96" i="66" s="1"/>
  <c r="Q88" i="66"/>
  <c r="Q96" i="66" s="1"/>
  <c r="X88" i="66"/>
  <c r="X96" i="66" s="1"/>
  <c r="AG88" i="66"/>
  <c r="AG96" i="66" s="1"/>
  <c r="T88" i="66"/>
  <c r="T96" i="66" s="1"/>
  <c r="AE88" i="66"/>
  <c r="AE96" i="66" s="1"/>
  <c r="N88" i="66"/>
  <c r="N96" i="66" s="1"/>
  <c r="AD88" i="66"/>
  <c r="AD96" i="66" s="1"/>
  <c r="Z88" i="66"/>
  <c r="Z96" i="66" s="1"/>
  <c r="L88" i="66"/>
  <c r="L96" i="66" s="1"/>
  <c r="Y88" i="66"/>
  <c r="Y96" i="66" s="1"/>
  <c r="R88" i="66"/>
  <c r="R96" i="66" s="1"/>
  <c r="W88" i="66"/>
  <c r="W96" i="66" s="1"/>
  <c r="O88" i="66"/>
  <c r="O96" i="66" s="1"/>
  <c r="J836" i="78" l="1"/>
  <c r="AK35" i="89"/>
  <c r="AK198" i="89" s="1"/>
  <c r="AK28" i="103"/>
  <c r="AK51" i="103" s="1"/>
  <c r="AK74" i="103" s="1"/>
  <c r="AK768" i="78"/>
  <c r="I836" i="78"/>
  <c r="I838" i="78" s="1"/>
  <c r="AK504" i="78"/>
  <c r="AK524" i="78"/>
  <c r="AK514" i="78"/>
  <c r="AK240" i="89"/>
  <c r="AK104" i="89"/>
  <c r="AK483" i="78"/>
  <c r="AK486" i="78" s="1"/>
  <c r="J80" i="89"/>
  <c r="J772" i="78" s="1"/>
  <c r="J837" i="78"/>
  <c r="AK33" i="66"/>
  <c r="AK29" i="66" s="1"/>
  <c r="AK15" i="66"/>
  <c r="AK65" i="66" s="1"/>
  <c r="J216" i="89"/>
  <c r="J221" i="89" s="1"/>
  <c r="J492" i="78"/>
  <c r="J493" i="78" s="1"/>
  <c r="J520" i="78" s="1"/>
  <c r="L770" i="78"/>
  <c r="L492" i="78"/>
  <c r="L493" i="78" s="1"/>
  <c r="L530" i="78" s="1"/>
  <c r="L837" i="78"/>
  <c r="L216" i="89"/>
  <c r="L221" i="89" s="1"/>
  <c r="L702" i="71"/>
  <c r="X15" i="66"/>
  <c r="X65" i="66" s="1"/>
  <c r="F18" i="87"/>
  <c r="F29" i="87"/>
  <c r="F742" i="78"/>
  <c r="F743" i="78" s="1"/>
  <c r="AD742" i="78"/>
  <c r="AD743" i="78" s="1"/>
  <c r="AD18" i="87"/>
  <c r="F35" i="89"/>
  <c r="F198" i="89" s="1"/>
  <c r="F28" i="103"/>
  <c r="F51" i="103" s="1"/>
  <c r="F74" i="103" s="1"/>
  <c r="J94" i="101"/>
  <c r="J95" i="101" s="1"/>
  <c r="J39" i="101"/>
  <c r="I38" i="101"/>
  <c r="AH19" i="66"/>
  <c r="AH33" i="66" s="1"/>
  <c r="AH38" i="101"/>
  <c r="X94" i="101"/>
  <c r="X95" i="101" s="1"/>
  <c r="X39" i="101"/>
  <c r="M95" i="101"/>
  <c r="V19" i="66"/>
  <c r="V33" i="66" s="1"/>
  <c r="V38" i="101"/>
  <c r="U94" i="101"/>
  <c r="U95" i="101" s="1"/>
  <c r="U39" i="101"/>
  <c r="N94" i="101"/>
  <c r="N95" i="101" s="1"/>
  <c r="N39" i="101"/>
  <c r="AJ19" i="66"/>
  <c r="AJ33" i="66" s="1"/>
  <c r="AJ38" i="101"/>
  <c r="R19" i="66"/>
  <c r="R33" i="66" s="1"/>
  <c r="R38" i="101"/>
  <c r="W19" i="66"/>
  <c r="W33" i="66" s="1"/>
  <c r="W38" i="101"/>
  <c r="AE19" i="66"/>
  <c r="AE33" i="66" s="1"/>
  <c r="AE38" i="101"/>
  <c r="T94" i="101"/>
  <c r="T95" i="101" s="1"/>
  <c r="T39" i="101"/>
  <c r="Y19" i="66"/>
  <c r="Y33" i="66" s="1"/>
  <c r="Y38" i="101"/>
  <c r="AG19" i="66"/>
  <c r="AG33" i="66" s="1"/>
  <c r="AG38" i="101"/>
  <c r="AK38" i="101"/>
  <c r="O19" i="66"/>
  <c r="O33" i="66" s="1"/>
  <c r="O38" i="101"/>
  <c r="AB19" i="66"/>
  <c r="AB33" i="66" s="1"/>
  <c r="AB38" i="101"/>
  <c r="AF94" i="101"/>
  <c r="AF95" i="101" s="1"/>
  <c r="AF39" i="101"/>
  <c r="P19" i="66"/>
  <c r="P33" i="66" s="1"/>
  <c r="P38" i="101"/>
  <c r="S94" i="101"/>
  <c r="S95" i="101" s="1"/>
  <c r="S39" i="101"/>
  <c r="Q94" i="101"/>
  <c r="Q95" i="101" s="1"/>
  <c r="Q39" i="101"/>
  <c r="AC537" i="78"/>
  <c r="AC105" i="77" s="1"/>
  <c r="AC510" i="78"/>
  <c r="AC520" i="78"/>
  <c r="AC530" i="78"/>
  <c r="U496" i="78"/>
  <c r="U510" i="78"/>
  <c r="U520" i="78"/>
  <c r="U530" i="78"/>
  <c r="AI530" i="78"/>
  <c r="AI510" i="78"/>
  <c r="AI520" i="78"/>
  <c r="AD537" i="78"/>
  <c r="AD105" i="77" s="1"/>
  <c r="AD510" i="78"/>
  <c r="AD520" i="78"/>
  <c r="AD530" i="78"/>
  <c r="M510" i="78"/>
  <c r="M520" i="78"/>
  <c r="M530" i="78"/>
  <c r="AA537" i="78"/>
  <c r="AA105" i="77" s="1"/>
  <c r="AA530" i="78"/>
  <c r="AA510" i="78"/>
  <c r="AA520" i="78"/>
  <c r="T496" i="78"/>
  <c r="T530" i="78"/>
  <c r="T510" i="78"/>
  <c r="T520" i="78"/>
  <c r="Z537" i="78"/>
  <c r="Z105" i="77" s="1"/>
  <c r="Z520" i="78"/>
  <c r="Z530" i="78"/>
  <c r="Z510" i="78"/>
  <c r="F477" i="78"/>
  <c r="F483" i="78" s="1"/>
  <c r="F486" i="78" s="1"/>
  <c r="Z477" i="78"/>
  <c r="Z483" i="78" s="1"/>
  <c r="Z486" i="78" s="1"/>
  <c r="AI477" i="78"/>
  <c r="AI483" i="78" s="1"/>
  <c r="M537" i="78"/>
  <c r="M105" i="77" s="1"/>
  <c r="J38" i="60"/>
  <c r="AI537" i="78"/>
  <c r="AI105" i="77" s="1"/>
  <c r="K38" i="60"/>
  <c r="AD29" i="87"/>
  <c r="AD55" i="87" s="1"/>
  <c r="X768" i="78"/>
  <c r="X12" i="87"/>
  <c r="T768" i="78"/>
  <c r="T12" i="87"/>
  <c r="T18" i="87" s="1"/>
  <c r="N768" i="78"/>
  <c r="N12" i="87"/>
  <c r="N18" i="87" s="1"/>
  <c r="U768" i="78"/>
  <c r="U12" i="87"/>
  <c r="U18" i="87" s="1"/>
  <c r="Q768" i="78"/>
  <c r="Q12" i="87"/>
  <c r="Q18" i="87" s="1"/>
  <c r="AF768" i="78"/>
  <c r="AF12" i="87"/>
  <c r="AF18" i="87" s="1"/>
  <c r="S768" i="78"/>
  <c r="S12" i="87"/>
  <c r="S18" i="87" s="1"/>
  <c r="J18" i="87"/>
  <c r="L768" i="78"/>
  <c r="L15" i="66"/>
  <c r="T15" i="66"/>
  <c r="T65" i="66" s="1"/>
  <c r="N15" i="66"/>
  <c r="N65" i="66" s="1"/>
  <c r="S15" i="66"/>
  <c r="S65" i="66" s="1"/>
  <c r="U15" i="66"/>
  <c r="U65" i="66" s="1"/>
  <c r="AF15" i="66"/>
  <c r="AF65" i="66" s="1"/>
  <c r="Q15" i="66"/>
  <c r="Q65" i="66" s="1"/>
  <c r="X702" i="71"/>
  <c r="AE472" i="71"/>
  <c r="AB472" i="71"/>
  <c r="W472" i="71"/>
  <c r="AH472" i="71"/>
  <c r="T463" i="78"/>
  <c r="T770" i="78"/>
  <c r="T773" i="78" s="1"/>
  <c r="AA773" i="78"/>
  <c r="AF770" i="78"/>
  <c r="AF773" i="78" s="1"/>
  <c r="U836" i="78"/>
  <c r="U837" i="78"/>
  <c r="Z29" i="87"/>
  <c r="Z65" i="87" s="1"/>
  <c r="Z742" i="78"/>
  <c r="Z743" i="78" s="1"/>
  <c r="AA29" i="87"/>
  <c r="AA65" i="87" s="1"/>
  <c r="AA742" i="78"/>
  <c r="AA743" i="78" s="1"/>
  <c r="AC29" i="87"/>
  <c r="AC65" i="87" s="1"/>
  <c r="AC742" i="78"/>
  <c r="AC743" i="78" s="1"/>
  <c r="AI29" i="87"/>
  <c r="AI65" i="87" s="1"/>
  <c r="AI742" i="78"/>
  <c r="AI743" i="78" s="1"/>
  <c r="M29" i="87"/>
  <c r="M55" i="87" s="1"/>
  <c r="M742" i="78"/>
  <c r="M743" i="78" s="1"/>
  <c r="U80" i="89"/>
  <c r="AJ463" i="78"/>
  <c r="AJ492" i="78"/>
  <c r="AJ493" i="78" s="1"/>
  <c r="AF463" i="78"/>
  <c r="AF492" i="78"/>
  <c r="AF493" i="78" s="1"/>
  <c r="AH463" i="78"/>
  <c r="AH492" i="78"/>
  <c r="AH493" i="78" s="1"/>
  <c r="AB463" i="78"/>
  <c r="AB492" i="78"/>
  <c r="AB493" i="78" s="1"/>
  <c r="I463" i="78"/>
  <c r="I492" i="78"/>
  <c r="I493" i="78" s="1"/>
  <c r="Y463" i="78"/>
  <c r="Y492" i="78"/>
  <c r="AF836" i="78"/>
  <c r="AF838" i="78" s="1"/>
  <c r="AG463" i="78"/>
  <c r="AG492" i="78"/>
  <c r="AG493" i="78" s="1"/>
  <c r="AE463" i="78"/>
  <c r="AE492" i="78"/>
  <c r="AE493" i="78" s="1"/>
  <c r="L772" i="78"/>
  <c r="L836" i="78"/>
  <c r="U702" i="71"/>
  <c r="U537" i="78"/>
  <c r="U105" i="77" s="1"/>
  <c r="L424" i="78"/>
  <c r="AF424" i="78"/>
  <c r="T537" i="78"/>
  <c r="T105" i="77" s="1"/>
  <c r="U424" i="78"/>
  <c r="T424" i="78"/>
  <c r="T477" i="78" s="1"/>
  <c r="T483" i="78" s="1"/>
  <c r="AC424" i="78"/>
  <c r="AA424" i="78"/>
  <c r="M424" i="78"/>
  <c r="M477" i="78" s="1"/>
  <c r="AD424" i="78"/>
  <c r="W463" i="78"/>
  <c r="W493" i="78"/>
  <c r="P463" i="78"/>
  <c r="P493" i="78"/>
  <c r="R463" i="78"/>
  <c r="R493" i="78"/>
  <c r="Q463" i="78"/>
  <c r="Q493" i="78"/>
  <c r="V463" i="78"/>
  <c r="V493" i="78"/>
  <c r="O463" i="78"/>
  <c r="O493" i="78"/>
  <c r="X463" i="78"/>
  <c r="X493" i="78"/>
  <c r="N463" i="78"/>
  <c r="N493" i="78"/>
  <c r="S463" i="78"/>
  <c r="S493" i="78"/>
  <c r="T702" i="71"/>
  <c r="AF702" i="71"/>
  <c r="S702" i="71"/>
  <c r="AF760" i="78"/>
  <c r="X760" i="78"/>
  <c r="AE760" i="78"/>
  <c r="AH760" i="78"/>
  <c r="AA760" i="78"/>
  <c r="T760" i="78"/>
  <c r="AB760" i="78"/>
  <c r="Q702" i="71"/>
  <c r="AG472" i="71"/>
  <c r="P472" i="71"/>
  <c r="O472" i="71"/>
  <c r="AJ472" i="71"/>
  <c r="Y472" i="71"/>
  <c r="I702" i="71"/>
  <c r="V472" i="71"/>
  <c r="R472" i="71"/>
  <c r="V421" i="78"/>
  <c r="V770" i="78" s="1"/>
  <c r="V836" i="78"/>
  <c r="Y216" i="89"/>
  <c r="Y221" i="89" s="1"/>
  <c r="Y837" i="78"/>
  <c r="AG421" i="78"/>
  <c r="AG770" i="78" s="1"/>
  <c r="AG836" i="78"/>
  <c r="AH421" i="78"/>
  <c r="AH770" i="78" s="1"/>
  <c r="AH773" i="78" s="1"/>
  <c r="AH836" i="78"/>
  <c r="AH838" i="78" s="1"/>
  <c r="X421" i="78"/>
  <c r="X770" i="78" s="1"/>
  <c r="X773" i="78" s="1"/>
  <c r="X836" i="78"/>
  <c r="X838" i="78" s="1"/>
  <c r="P216" i="89"/>
  <c r="P221" i="89" s="1"/>
  <c r="P837" i="78"/>
  <c r="S216" i="89"/>
  <c r="S221" i="89" s="1"/>
  <c r="S837" i="78"/>
  <c r="W421" i="78"/>
  <c r="W770" i="78" s="1"/>
  <c r="W836" i="78"/>
  <c r="S421" i="78"/>
  <c r="S770" i="78" s="1"/>
  <c r="S836" i="78"/>
  <c r="O216" i="89"/>
  <c r="O221" i="89" s="1"/>
  <c r="O837" i="78"/>
  <c r="N216" i="89"/>
  <c r="N221" i="89" s="1"/>
  <c r="N837" i="78"/>
  <c r="R421" i="78"/>
  <c r="R770" i="78" s="1"/>
  <c r="R836" i="78"/>
  <c r="AB421" i="78"/>
  <c r="AB770" i="78" s="1"/>
  <c r="AB773" i="78" s="1"/>
  <c r="AB836" i="78"/>
  <c r="AB838" i="78" s="1"/>
  <c r="R216" i="89"/>
  <c r="R221" i="89" s="1"/>
  <c r="R837" i="78"/>
  <c r="N421" i="78"/>
  <c r="N770" i="78" s="1"/>
  <c r="N836" i="78"/>
  <c r="P421" i="78"/>
  <c r="P770" i="78" s="1"/>
  <c r="P836" i="78"/>
  <c r="W216" i="89"/>
  <c r="W221" i="89" s="1"/>
  <c r="W837" i="78"/>
  <c r="T838" i="78"/>
  <c r="AJ421" i="78"/>
  <c r="AJ770" i="78" s="1"/>
  <c r="AJ836" i="78"/>
  <c r="AE421" i="78"/>
  <c r="AE770" i="78" s="1"/>
  <c r="AE773" i="78" s="1"/>
  <c r="AE836" i="78"/>
  <c r="AE838" i="78" s="1"/>
  <c r="Q421" i="78"/>
  <c r="Q770" i="78" s="1"/>
  <c r="Q836" i="78"/>
  <c r="Q216" i="89"/>
  <c r="Q221" i="89" s="1"/>
  <c r="Q837" i="78"/>
  <c r="AJ216" i="89"/>
  <c r="AJ221" i="89" s="1"/>
  <c r="AJ837" i="78"/>
  <c r="O421" i="78"/>
  <c r="O836" i="78"/>
  <c r="I421" i="78"/>
  <c r="I770" i="78" s="1"/>
  <c r="I773" i="78" s="1"/>
  <c r="Y421" i="78"/>
  <c r="Y770" i="78" s="1"/>
  <c r="Y836" i="78"/>
  <c r="V216" i="89"/>
  <c r="V221" i="89" s="1"/>
  <c r="V837" i="78"/>
  <c r="AG216" i="89"/>
  <c r="AG221" i="89" s="1"/>
  <c r="AG837" i="78"/>
  <c r="AA838" i="78"/>
  <c r="F504" i="78"/>
  <c r="F514" i="78"/>
  <c r="F524" i="78"/>
  <c r="J421" i="78"/>
  <c r="J770" i="78" s="1"/>
  <c r="AG80" i="89"/>
  <c r="AG772" i="78" s="1"/>
  <c r="AF81" i="89"/>
  <c r="T81" i="89"/>
  <c r="O80" i="89"/>
  <c r="O772" i="78" s="1"/>
  <c r="X81" i="89"/>
  <c r="AE81" i="89"/>
  <c r="AA81" i="89"/>
  <c r="V80" i="89"/>
  <c r="V772" i="78" s="1"/>
  <c r="AB81" i="89"/>
  <c r="AJ80" i="89"/>
  <c r="AJ772" i="78" s="1"/>
  <c r="W80" i="89"/>
  <c r="W772" i="78" s="1"/>
  <c r="Y80" i="89"/>
  <c r="Y772" i="78" s="1"/>
  <c r="AH81" i="89"/>
  <c r="S80" i="89"/>
  <c r="S772" i="78" s="1"/>
  <c r="U81" i="89"/>
  <c r="Q80" i="89"/>
  <c r="Q772" i="78" s="1"/>
  <c r="R80" i="89"/>
  <c r="R772" i="78" s="1"/>
  <c r="P80" i="89"/>
  <c r="P772" i="78" s="1"/>
  <c r="N80" i="89"/>
  <c r="N772" i="78" s="1"/>
  <c r="F91" i="77"/>
  <c r="F506" i="78"/>
  <c r="F67" i="77" s="1"/>
  <c r="F79" i="77"/>
  <c r="AA496" i="78"/>
  <c r="Z496" i="78"/>
  <c r="AD496" i="78"/>
  <c r="AI496" i="78"/>
  <c r="P80" i="77"/>
  <c r="AC80" i="77"/>
  <c r="N702" i="71"/>
  <c r="F100" i="66"/>
  <c r="F102" i="66" s="1"/>
  <c r="F106" i="66" s="1"/>
  <c r="F111" i="66" s="1"/>
  <c r="F113" i="66" s="1"/>
  <c r="P100" i="66"/>
  <c r="P102" i="66" s="1"/>
  <c r="P106" i="66" s="1"/>
  <c r="P111" i="66" s="1"/>
  <c r="L100" i="66"/>
  <c r="L102" i="66" s="1"/>
  <c r="L106" i="66" s="1"/>
  <c r="L111" i="66" s="1"/>
  <c r="M100" i="66"/>
  <c r="M102" i="66" s="1"/>
  <c r="M106" i="66" s="1"/>
  <c r="M111" i="66" s="1"/>
  <c r="T100" i="66"/>
  <c r="T102" i="66" s="1"/>
  <c r="T106" i="66" s="1"/>
  <c r="T111" i="66" s="1"/>
  <c r="AC100" i="66"/>
  <c r="AC102" i="66" s="1"/>
  <c r="AC106" i="66" s="1"/>
  <c r="AC111" i="66" s="1"/>
  <c r="V100" i="66"/>
  <c r="V102" i="66" s="1"/>
  <c r="V106" i="66" s="1"/>
  <c r="V111" i="66" s="1"/>
  <c r="AH100" i="66"/>
  <c r="AH102" i="66" s="1"/>
  <c r="AH106" i="66" s="1"/>
  <c r="AH111" i="66" s="1"/>
  <c r="AE100" i="66"/>
  <c r="AE102" i="66" s="1"/>
  <c r="AE106" i="66" s="1"/>
  <c r="AE111" i="66" s="1"/>
  <c r="AF100" i="66"/>
  <c r="AF102" i="66" s="1"/>
  <c r="AF106" i="66" s="1"/>
  <c r="AF111" i="66" s="1"/>
  <c r="R100" i="66"/>
  <c r="R102" i="66" s="1"/>
  <c r="R106" i="66" s="1"/>
  <c r="R111" i="66" s="1"/>
  <c r="Z100" i="66"/>
  <c r="Z102" i="66" s="1"/>
  <c r="Z106" i="66" s="1"/>
  <c r="Z111" i="66" s="1"/>
  <c r="N100" i="66"/>
  <c r="N102" i="66" s="1"/>
  <c r="N106" i="66" s="1"/>
  <c r="N111" i="66" s="1"/>
  <c r="AG100" i="66"/>
  <c r="AG102" i="66" s="1"/>
  <c r="AG106" i="66" s="1"/>
  <c r="AG111" i="66" s="1"/>
  <c r="Q100" i="66"/>
  <c r="Q102" i="66" s="1"/>
  <c r="Q106" i="66" s="1"/>
  <c r="Q111" i="66" s="1"/>
  <c r="AB100" i="66"/>
  <c r="AB102" i="66" s="1"/>
  <c r="AB106" i="66" s="1"/>
  <c r="AB111" i="66" s="1"/>
  <c r="J100" i="66"/>
  <c r="J102" i="66" s="1"/>
  <c r="J106" i="66" s="1"/>
  <c r="J111" i="66" s="1"/>
  <c r="AD100" i="66"/>
  <c r="AD102" i="66" s="1"/>
  <c r="AD106" i="66" s="1"/>
  <c r="AD111" i="66" s="1"/>
  <c r="S100" i="66"/>
  <c r="S102" i="66" s="1"/>
  <c r="S106" i="66" s="1"/>
  <c r="S111" i="66" s="1"/>
  <c r="AA100" i="66"/>
  <c r="AA102" i="66" s="1"/>
  <c r="AA106" i="66" s="1"/>
  <c r="AA111" i="66" s="1"/>
  <c r="U100" i="66"/>
  <c r="U102" i="66" s="1"/>
  <c r="U106" i="66" s="1"/>
  <c r="U111" i="66" s="1"/>
  <c r="X100" i="66"/>
  <c r="X102" i="66" s="1"/>
  <c r="X106" i="66" s="1"/>
  <c r="X111" i="66" s="1"/>
  <c r="O100" i="66"/>
  <c r="O102" i="66" s="1"/>
  <c r="O106" i="66" s="1"/>
  <c r="O111" i="66" s="1"/>
  <c r="W100" i="66"/>
  <c r="W102" i="66" s="1"/>
  <c r="W106" i="66" s="1"/>
  <c r="W111" i="66" s="1"/>
  <c r="Y100" i="66"/>
  <c r="Y102" i="66" s="1"/>
  <c r="Y106" i="66" s="1"/>
  <c r="Y111" i="66" s="1"/>
  <c r="AI100" i="66"/>
  <c r="AI102" i="66" s="1"/>
  <c r="AI106" i="66" s="1"/>
  <c r="AI111" i="66" s="1"/>
  <c r="AJ100" i="66"/>
  <c r="AJ102" i="66" s="1"/>
  <c r="AJ106" i="66" s="1"/>
  <c r="AJ111" i="66" s="1"/>
  <c r="J838" i="78" l="1"/>
  <c r="O770" i="78"/>
  <c r="O773" i="78" s="1"/>
  <c r="AA89" i="90"/>
  <c r="AA69" i="90"/>
  <c r="AA79" i="90"/>
  <c r="M46" i="90"/>
  <c r="M37" i="90"/>
  <c r="M28" i="90"/>
  <c r="M39" i="91"/>
  <c r="M42" i="91"/>
  <c r="M41" i="91"/>
  <c r="M40" i="91"/>
  <c r="Z79" i="90"/>
  <c r="Z89" i="90"/>
  <c r="Z69" i="90"/>
  <c r="AI89" i="90"/>
  <c r="AI69" i="90"/>
  <c r="AI79" i="90"/>
  <c r="AD46" i="90"/>
  <c r="AD37" i="90"/>
  <c r="AD28" i="90"/>
  <c r="AD39" i="91"/>
  <c r="AD40" i="91"/>
  <c r="AD42" i="91"/>
  <c r="AD41" i="91"/>
  <c r="AC79" i="90"/>
  <c r="AC89" i="90"/>
  <c r="AC69" i="90"/>
  <c r="G112" i="66"/>
  <c r="F114" i="66"/>
  <c r="J496" i="78"/>
  <c r="J524" i="78" s="1"/>
  <c r="AK529" i="78"/>
  <c r="AK509" i="78"/>
  <c r="AK489" i="78"/>
  <c r="AK534" i="78"/>
  <c r="AK102" i="77" s="1"/>
  <c r="AK519" i="78"/>
  <c r="AK243" i="89"/>
  <c r="AK14" i="66"/>
  <c r="J773" i="78"/>
  <c r="L496" i="78"/>
  <c r="L524" i="78" s="1"/>
  <c r="L537" i="78"/>
  <c r="L105" i="77" s="1"/>
  <c r="L35" i="89" s="1"/>
  <c r="L198" i="89" s="1"/>
  <c r="J510" i="78"/>
  <c r="L510" i="78"/>
  <c r="J530" i="78"/>
  <c r="J537" i="78"/>
  <c r="J105" i="77" s="1"/>
  <c r="AK772" i="78"/>
  <c r="AK773" i="78" s="1"/>
  <c r="AK760" i="78"/>
  <c r="L520" i="78"/>
  <c r="L773" i="78"/>
  <c r="L838" i="78"/>
  <c r="L18" i="87"/>
  <c r="M483" i="78"/>
  <c r="M486" i="78" s="1"/>
  <c r="AH15" i="66"/>
  <c r="AH65" i="66" s="1"/>
  <c r="AB15" i="66"/>
  <c r="AB65" i="66" s="1"/>
  <c r="X29" i="87"/>
  <c r="X55" i="87" s="1"/>
  <c r="X18" i="87"/>
  <c r="AE15" i="66"/>
  <c r="AE65" i="66" s="1"/>
  <c r="W15" i="66"/>
  <c r="W65" i="66" s="1"/>
  <c r="I94" i="101"/>
  <c r="I95" i="101" s="1"/>
  <c r="I39" i="101"/>
  <c r="AI35" i="89"/>
  <c r="AI198" i="89" s="1"/>
  <c r="AI28" i="103"/>
  <c r="AI51" i="103" s="1"/>
  <c r="AI74" i="103" s="1"/>
  <c r="Z35" i="89"/>
  <c r="Z198" i="89" s="1"/>
  <c r="Z28" i="103"/>
  <c r="Z51" i="103" s="1"/>
  <c r="Z74" i="103" s="1"/>
  <c r="M35" i="89"/>
  <c r="M198" i="89" s="1"/>
  <c r="M28" i="103"/>
  <c r="M51" i="103" s="1"/>
  <c r="M74" i="103" s="1"/>
  <c r="AC35" i="89"/>
  <c r="AC198" i="89" s="1"/>
  <c r="AC28" i="103"/>
  <c r="AC51" i="103" s="1"/>
  <c r="AC74" i="103" s="1"/>
  <c r="T35" i="89"/>
  <c r="T198" i="89" s="1"/>
  <c r="T28" i="103"/>
  <c r="T51" i="103" s="1"/>
  <c r="T74" i="103" s="1"/>
  <c r="AD35" i="89"/>
  <c r="AD198" i="89" s="1"/>
  <c r="AD28" i="103"/>
  <c r="AD51" i="103" s="1"/>
  <c r="AD74" i="103" s="1"/>
  <c r="AA35" i="89"/>
  <c r="AA198" i="89" s="1"/>
  <c r="AA28" i="103"/>
  <c r="AA51" i="103" s="1"/>
  <c r="AA74" i="103" s="1"/>
  <c r="U35" i="89"/>
  <c r="U198" i="89" s="1"/>
  <c r="U28" i="103"/>
  <c r="U51" i="103" s="1"/>
  <c r="U74" i="103" s="1"/>
  <c r="AK94" i="101"/>
  <c r="AK95" i="101" s="1"/>
  <c r="AK39" i="101"/>
  <c r="AE94" i="101"/>
  <c r="AE95" i="101" s="1"/>
  <c r="AE39" i="101"/>
  <c r="AG94" i="101"/>
  <c r="AG95" i="101" s="1"/>
  <c r="AG39" i="101"/>
  <c r="W94" i="101"/>
  <c r="W95" i="101" s="1"/>
  <c r="W39" i="101"/>
  <c r="AJ94" i="101"/>
  <c r="AJ95" i="101" s="1"/>
  <c r="AJ39" i="101"/>
  <c r="V94" i="101"/>
  <c r="V95" i="101" s="1"/>
  <c r="V39" i="101"/>
  <c r="R94" i="101"/>
  <c r="R95" i="101" s="1"/>
  <c r="R39" i="101"/>
  <c r="P94" i="101"/>
  <c r="P95" i="101" s="1"/>
  <c r="P39" i="101"/>
  <c r="AB94" i="101"/>
  <c r="AB95" i="101" s="1"/>
  <c r="AB39" i="101"/>
  <c r="Y94" i="101"/>
  <c r="Y95" i="101" s="1"/>
  <c r="Y39" i="101"/>
  <c r="I537" i="78"/>
  <c r="I105" i="77" s="1"/>
  <c r="I530" i="78"/>
  <c r="I510" i="78"/>
  <c r="I520" i="78"/>
  <c r="O94" i="101"/>
  <c r="O39" i="101"/>
  <c r="AH94" i="101"/>
  <c r="AH95" i="101" s="1"/>
  <c r="AH39" i="101"/>
  <c r="P496" i="78"/>
  <c r="P510" i="78"/>
  <c r="P520" i="78"/>
  <c r="P530" i="78"/>
  <c r="AH537" i="78"/>
  <c r="AH105" i="77" s="1"/>
  <c r="AH520" i="78"/>
  <c r="AH530" i="78"/>
  <c r="AH510" i="78"/>
  <c r="AG537" i="78"/>
  <c r="AG105" i="77" s="1"/>
  <c r="AG520" i="78"/>
  <c r="AG530" i="78"/>
  <c r="AG510" i="78"/>
  <c r="S496" i="78"/>
  <c r="S530" i="78"/>
  <c r="S510" i="78"/>
  <c r="S520" i="78"/>
  <c r="V496" i="78"/>
  <c r="V510" i="78"/>
  <c r="V520" i="78"/>
  <c r="V530" i="78"/>
  <c r="W496" i="78"/>
  <c r="W510" i="78"/>
  <c r="W520" i="78"/>
  <c r="W530" i="78"/>
  <c r="AF537" i="78"/>
  <c r="AF105" i="77" s="1"/>
  <c r="AF510" i="78"/>
  <c r="AF520" i="78"/>
  <c r="AF530" i="78"/>
  <c r="O496" i="78"/>
  <c r="O510" i="78"/>
  <c r="O520" i="78"/>
  <c r="O530" i="78"/>
  <c r="N496" i="78"/>
  <c r="N510" i="78"/>
  <c r="N520" i="78"/>
  <c r="N530" i="78"/>
  <c r="Q496" i="78"/>
  <c r="Q520" i="78"/>
  <c r="Q530" i="78"/>
  <c r="Q510" i="78"/>
  <c r="Z529" i="78"/>
  <c r="Z509" i="78"/>
  <c r="Z519" i="78"/>
  <c r="AJ537" i="78"/>
  <c r="AJ105" i="77" s="1"/>
  <c r="AJ530" i="78"/>
  <c r="AJ510" i="78"/>
  <c r="AJ520" i="78"/>
  <c r="F534" i="78"/>
  <c r="F102" i="77" s="1"/>
  <c r="F27" i="103" s="1"/>
  <c r="F519" i="78"/>
  <c r="F529" i="78"/>
  <c r="F509" i="78"/>
  <c r="X496" i="78"/>
  <c r="X510" i="78"/>
  <c r="X520" i="78"/>
  <c r="X530" i="78"/>
  <c r="R496" i="78"/>
  <c r="R520" i="78"/>
  <c r="R530" i="78"/>
  <c r="R510" i="78"/>
  <c r="AE537" i="78"/>
  <c r="AE105" i="77" s="1"/>
  <c r="AE510" i="78"/>
  <c r="AE520" i="78"/>
  <c r="AE530" i="78"/>
  <c r="AB537" i="78"/>
  <c r="AB105" i="77" s="1"/>
  <c r="AB530" i="78"/>
  <c r="AB510" i="78"/>
  <c r="AB520" i="78"/>
  <c r="Z80" i="87"/>
  <c r="AC80" i="87"/>
  <c r="AA80" i="87"/>
  <c r="AI80" i="87"/>
  <c r="AD65" i="87"/>
  <c r="L477" i="78"/>
  <c r="F99" i="89"/>
  <c r="F104" i="89" s="1"/>
  <c r="AA477" i="78"/>
  <c r="AA483" i="78" s="1"/>
  <c r="AA486" i="78" s="1"/>
  <c r="AC477" i="78"/>
  <c r="AC483" i="78" s="1"/>
  <c r="AC486" i="78" s="1"/>
  <c r="U477" i="78"/>
  <c r="U483" i="78" s="1"/>
  <c r="U486" i="78" s="1"/>
  <c r="AI99" i="89"/>
  <c r="AI104" i="89" s="1"/>
  <c r="AF477" i="78"/>
  <c r="AF483" i="78" s="1"/>
  <c r="AF486" i="78" s="1"/>
  <c r="AD477" i="78"/>
  <c r="AD483" i="78" s="1"/>
  <c r="AD486" i="78" s="1"/>
  <c r="Z99" i="89"/>
  <c r="Z104" i="89" s="1"/>
  <c r="X742" i="78"/>
  <c r="X743" i="78" s="1"/>
  <c r="I18" i="87"/>
  <c r="AB768" i="78"/>
  <c r="AB12" i="87"/>
  <c r="Y768" i="78"/>
  <c r="Y12" i="87"/>
  <c r="Y18" i="87" s="1"/>
  <c r="AJ768" i="78"/>
  <c r="AJ12" i="87"/>
  <c r="AJ18" i="87" s="1"/>
  <c r="V768" i="78"/>
  <c r="V12" i="87"/>
  <c r="V18" i="87" s="1"/>
  <c r="O768" i="78"/>
  <c r="O12" i="87"/>
  <c r="O18" i="87" s="1"/>
  <c r="AE768" i="78"/>
  <c r="AE12" i="87"/>
  <c r="AK12" i="87"/>
  <c r="AK742" i="78" s="1"/>
  <c r="AK743" i="78" s="1"/>
  <c r="AH768" i="78"/>
  <c r="AH12" i="87"/>
  <c r="P768" i="78"/>
  <c r="P12" i="87"/>
  <c r="P18" i="87" s="1"/>
  <c r="R768" i="78"/>
  <c r="R12" i="87"/>
  <c r="R18" i="87" s="1"/>
  <c r="AG768" i="78"/>
  <c r="AG12" i="87"/>
  <c r="AG18" i="87" s="1"/>
  <c r="W768" i="78"/>
  <c r="W12" i="87"/>
  <c r="O15" i="66"/>
  <c r="O65" i="66" s="1"/>
  <c r="R15" i="66"/>
  <c r="R65" i="66" s="1"/>
  <c r="AG15" i="66"/>
  <c r="AG65" i="66" s="1"/>
  <c r="Y15" i="66"/>
  <c r="Y65" i="66" s="1"/>
  <c r="P15" i="66"/>
  <c r="P65" i="66" s="1"/>
  <c r="V15" i="66"/>
  <c r="V65" i="66" s="1"/>
  <c r="AJ15" i="66"/>
  <c r="AJ65" i="66" s="1"/>
  <c r="W702" i="71"/>
  <c r="AB702" i="71"/>
  <c r="AH702" i="71"/>
  <c r="AE702" i="71"/>
  <c r="N773" i="78"/>
  <c r="V773" i="78"/>
  <c r="AJ773" i="78"/>
  <c r="Y773" i="78"/>
  <c r="P773" i="78"/>
  <c r="S773" i="78"/>
  <c r="U772" i="78"/>
  <c r="U773" i="78" s="1"/>
  <c r="R773" i="78"/>
  <c r="W773" i="78"/>
  <c r="AG773" i="78"/>
  <c r="Q773" i="78"/>
  <c r="L760" i="78"/>
  <c r="AA55" i="87"/>
  <c r="U838" i="78"/>
  <c r="M65" i="87"/>
  <c r="AI55" i="87"/>
  <c r="Z55" i="87"/>
  <c r="AC55" i="87"/>
  <c r="U760" i="78"/>
  <c r="S29" i="87"/>
  <c r="S65" i="87" s="1"/>
  <c r="S742" i="78"/>
  <c r="S743" i="78" s="1"/>
  <c r="J29" i="87"/>
  <c r="J742" i="78"/>
  <c r="J743" i="78" s="1"/>
  <c r="Q29" i="87"/>
  <c r="Q65" i="87" s="1"/>
  <c r="Q742" i="78"/>
  <c r="Q743" i="78" s="1"/>
  <c r="N29" i="87"/>
  <c r="N65" i="87" s="1"/>
  <c r="N742" i="78"/>
  <c r="N743" i="78" s="1"/>
  <c r="AF29" i="87"/>
  <c r="AF55" i="87" s="1"/>
  <c r="AF742" i="78"/>
  <c r="AF743" i="78" s="1"/>
  <c r="L742" i="78"/>
  <c r="L743" i="78" s="1"/>
  <c r="T29" i="87"/>
  <c r="T65" i="87" s="1"/>
  <c r="T742" i="78"/>
  <c r="T743" i="78" s="1"/>
  <c r="U29" i="87"/>
  <c r="U55" i="87" s="1"/>
  <c r="U742" i="78"/>
  <c r="U743" i="78" s="1"/>
  <c r="AF496" i="78"/>
  <c r="AF504" i="78" s="1"/>
  <c r="J424" i="78"/>
  <c r="P537" i="78"/>
  <c r="P105" i="77" s="1"/>
  <c r="O537" i="78"/>
  <c r="O105" i="77" s="1"/>
  <c r="W537" i="78"/>
  <c r="W105" i="77" s="1"/>
  <c r="S537" i="78"/>
  <c r="S105" i="77" s="1"/>
  <c r="V537" i="78"/>
  <c r="V105" i="77" s="1"/>
  <c r="I424" i="78"/>
  <c r="AE424" i="78"/>
  <c r="P424" i="78"/>
  <c r="P477" i="78" s="1"/>
  <c r="P483" i="78" s="1"/>
  <c r="AB424" i="78"/>
  <c r="AB477" i="78" s="1"/>
  <c r="AB483" i="78" s="1"/>
  <c r="S424" i="78"/>
  <c r="X424" i="78"/>
  <c r="AJ424" i="78"/>
  <c r="X537" i="78"/>
  <c r="X105" i="77" s="1"/>
  <c r="N424" i="78"/>
  <c r="N477" i="78" s="1"/>
  <c r="N483" i="78" s="1"/>
  <c r="R424" i="78"/>
  <c r="W424" i="78"/>
  <c r="AH424" i="78"/>
  <c r="V424" i="78"/>
  <c r="V477" i="78" s="1"/>
  <c r="V483" i="78" s="1"/>
  <c r="R537" i="78"/>
  <c r="R105" i="77" s="1"/>
  <c r="O424" i="78"/>
  <c r="AG424" i="78"/>
  <c r="Q424" i="78"/>
  <c r="Q477" i="78" s="1"/>
  <c r="Q483" i="78" s="1"/>
  <c r="Y424" i="78"/>
  <c r="Q537" i="78"/>
  <c r="Q105" i="77" s="1"/>
  <c r="N537" i="78"/>
  <c r="N105" i="77" s="1"/>
  <c r="F489" i="78"/>
  <c r="Y493" i="78"/>
  <c r="P702" i="71"/>
  <c r="R702" i="71"/>
  <c r="O702" i="71"/>
  <c r="N760" i="78"/>
  <c r="S760" i="78"/>
  <c r="V760" i="78"/>
  <c r="AG760" i="78"/>
  <c r="P760" i="78"/>
  <c r="I760" i="78"/>
  <c r="Y760" i="78"/>
  <c r="W760" i="78"/>
  <c r="AJ760" i="78"/>
  <c r="O760" i="78"/>
  <c r="Q760" i="78"/>
  <c r="J760" i="78"/>
  <c r="V702" i="71"/>
  <c r="Y702" i="71"/>
  <c r="P838" i="78"/>
  <c r="Y838" i="78"/>
  <c r="R760" i="78"/>
  <c r="Q838" i="78"/>
  <c r="R838" i="78"/>
  <c r="S838" i="78"/>
  <c r="AJ838" i="78"/>
  <c r="W838" i="78"/>
  <c r="AG838" i="78"/>
  <c r="V838" i="78"/>
  <c r="N838" i="78"/>
  <c r="O838" i="78"/>
  <c r="AA514" i="78"/>
  <c r="AA524" i="78"/>
  <c r="AI504" i="78"/>
  <c r="AI514" i="78"/>
  <c r="AI524" i="78"/>
  <c r="J514" i="78"/>
  <c r="T504" i="78"/>
  <c r="T524" i="78"/>
  <c r="T514" i="78"/>
  <c r="AD524" i="78"/>
  <c r="AD514" i="78"/>
  <c r="Z514" i="78"/>
  <c r="Z524" i="78"/>
  <c r="AB496" i="78"/>
  <c r="P81" i="89"/>
  <c r="V81" i="89"/>
  <c r="Q81" i="89"/>
  <c r="AJ81" i="89"/>
  <c r="R81" i="89"/>
  <c r="N81" i="89"/>
  <c r="O81" i="89"/>
  <c r="AG81" i="89"/>
  <c r="W81" i="89"/>
  <c r="S81" i="89"/>
  <c r="Y81" i="89"/>
  <c r="Z534" i="78"/>
  <c r="Z489" i="78"/>
  <c r="Z513" i="78" s="1"/>
  <c r="F26" i="89"/>
  <c r="F191" i="89" s="1"/>
  <c r="AD91" i="77"/>
  <c r="AD23" i="89" s="1"/>
  <c r="AD506" i="78"/>
  <c r="AD67" i="77" s="1"/>
  <c r="AD15" i="89" s="1"/>
  <c r="AD79" i="77"/>
  <c r="AD19" i="89" s="1"/>
  <c r="L506" i="78"/>
  <c r="L67" i="77" s="1"/>
  <c r="M67" i="77"/>
  <c r="M15" i="89" s="1"/>
  <c r="M79" i="77"/>
  <c r="M19" i="89" s="1"/>
  <c r="M91" i="77"/>
  <c r="M23" i="89" s="1"/>
  <c r="AB506" i="78"/>
  <c r="AB67" i="77" s="1"/>
  <c r="AB15" i="89" s="1"/>
  <c r="AB79" i="77"/>
  <c r="AB19" i="89" s="1"/>
  <c r="AB91" i="77"/>
  <c r="AB23" i="89" s="1"/>
  <c r="J506" i="78"/>
  <c r="J67" i="77" s="1"/>
  <c r="AA506" i="78"/>
  <c r="AA67" i="77" s="1"/>
  <c r="AA15" i="89" s="1"/>
  <c r="AA79" i="77"/>
  <c r="AA19" i="89" s="1"/>
  <c r="AA91" i="77"/>
  <c r="AA23" i="89" s="1"/>
  <c r="AC506" i="78"/>
  <c r="AC67" i="77" s="1"/>
  <c r="AC15" i="89" s="1"/>
  <c r="AC91" i="77"/>
  <c r="AC23" i="89" s="1"/>
  <c r="AC79" i="77"/>
  <c r="AC19" i="89" s="1"/>
  <c r="AI506" i="78"/>
  <c r="AI67" i="77" s="1"/>
  <c r="AI15" i="89" s="1"/>
  <c r="AI79" i="77"/>
  <c r="AI19" i="89" s="1"/>
  <c r="AI91" i="77"/>
  <c r="AI23" i="89" s="1"/>
  <c r="AC496" i="78"/>
  <c r="U91" i="77"/>
  <c r="U23" i="89" s="1"/>
  <c r="U506" i="78"/>
  <c r="U67" i="77" s="1"/>
  <c r="U15" i="89" s="1"/>
  <c r="U79" i="77"/>
  <c r="U19" i="89" s="1"/>
  <c r="Z506" i="78"/>
  <c r="Z67" i="77" s="1"/>
  <c r="Z15" i="89" s="1"/>
  <c r="Z79" i="77"/>
  <c r="Z19" i="89" s="1"/>
  <c r="Z91" i="77"/>
  <c r="Z23" i="89" s="1"/>
  <c r="AA504" i="78"/>
  <c r="AH496" i="78"/>
  <c r="M496" i="78"/>
  <c r="M504" i="78" s="1"/>
  <c r="Z504" i="78"/>
  <c r="I496" i="78"/>
  <c r="Q91" i="77"/>
  <c r="Q23" i="89" s="1"/>
  <c r="AD504" i="78"/>
  <c r="AI486" i="78"/>
  <c r="W80" i="77"/>
  <c r="AE80" i="77"/>
  <c r="AJ80" i="77"/>
  <c r="AH80" i="77"/>
  <c r="M80" i="77"/>
  <c r="Y80" i="77"/>
  <c r="N80" i="77"/>
  <c r="U80" i="77"/>
  <c r="V80" i="77"/>
  <c r="S80" i="77"/>
  <c r="AB80" i="77"/>
  <c r="T99" i="89"/>
  <c r="T486" i="78"/>
  <c r="AG702" i="71"/>
  <c r="AJ702" i="71"/>
  <c r="J504" i="78" l="1"/>
  <c r="I35" i="89"/>
  <c r="I198" i="89" s="1"/>
  <c r="I28" i="103"/>
  <c r="I51" i="103" s="1"/>
  <c r="I74" i="103" s="1"/>
  <c r="J35" i="89"/>
  <c r="J198" i="89" s="1"/>
  <c r="J28" i="103"/>
  <c r="J51" i="103" s="1"/>
  <c r="J74" i="103" s="1"/>
  <c r="AK32" i="89"/>
  <c r="AK197" i="89" s="1"/>
  <c r="AK27" i="103"/>
  <c r="N79" i="90"/>
  <c r="N89" i="90"/>
  <c r="N69" i="90"/>
  <c r="AC46" i="90"/>
  <c r="AC37" i="90"/>
  <c r="AC28" i="90"/>
  <c r="AC42" i="91"/>
  <c r="AC39" i="91"/>
  <c r="AC41" i="91"/>
  <c r="AC40" i="91"/>
  <c r="AD79" i="90"/>
  <c r="AD89" i="90"/>
  <c r="AD69" i="90"/>
  <c r="M43" i="91"/>
  <c r="M45" i="91" s="1"/>
  <c r="M47" i="91" s="1"/>
  <c r="U46" i="90"/>
  <c r="U37" i="90"/>
  <c r="U28" i="90"/>
  <c r="U42" i="91"/>
  <c r="U41" i="91"/>
  <c r="U40" i="91"/>
  <c r="U39" i="91"/>
  <c r="Z37" i="90"/>
  <c r="Z46" i="90"/>
  <c r="Z28" i="90"/>
  <c r="Z42" i="91"/>
  <c r="Z41" i="91"/>
  <c r="Z40" i="91"/>
  <c r="Z39" i="91"/>
  <c r="Q79" i="90"/>
  <c r="Q89" i="90"/>
  <c r="Q69" i="90"/>
  <c r="AI46" i="90"/>
  <c r="AI37" i="90"/>
  <c r="AI28" i="90"/>
  <c r="AI42" i="91"/>
  <c r="AI41" i="91"/>
  <c r="AI40" i="91"/>
  <c r="AI39" i="91"/>
  <c r="X46" i="90"/>
  <c r="X37" i="90"/>
  <c r="X28" i="90"/>
  <c r="X41" i="91"/>
  <c r="X42" i="91"/>
  <c r="X40" i="91"/>
  <c r="X39" i="91"/>
  <c r="T89" i="90"/>
  <c r="T69" i="90"/>
  <c r="T79" i="90"/>
  <c r="M79" i="90"/>
  <c r="M89" i="90"/>
  <c r="M69" i="90"/>
  <c r="AD43" i="91"/>
  <c r="AA46" i="90"/>
  <c r="AA37" i="90"/>
  <c r="AA28" i="90"/>
  <c r="AA42" i="91"/>
  <c r="AA41" i="91"/>
  <c r="AA40" i="91"/>
  <c r="AA39" i="91"/>
  <c r="AF46" i="90"/>
  <c r="AF37" i="90"/>
  <c r="AF28" i="90"/>
  <c r="AF41" i="91"/>
  <c r="AF40" i="91"/>
  <c r="AF39" i="91"/>
  <c r="AF42" i="91"/>
  <c r="S89" i="90"/>
  <c r="S69" i="90"/>
  <c r="S79" i="90"/>
  <c r="L504" i="78"/>
  <c r="AK28" i="66"/>
  <c r="AK66" i="66"/>
  <c r="AK503" i="78"/>
  <c r="AK505" i="78" s="1"/>
  <c r="AK513" i="78"/>
  <c r="AK515" i="78" s="1"/>
  <c r="AK523" i="78"/>
  <c r="AK525" i="78" s="1"/>
  <c r="L514" i="78"/>
  <c r="J55" i="87"/>
  <c r="L28" i="103"/>
  <c r="L51" i="103" s="1"/>
  <c r="L74" i="103" s="1"/>
  <c r="L483" i="78"/>
  <c r="L486" i="78" s="1"/>
  <c r="L529" i="78" s="1"/>
  <c r="L99" i="89"/>
  <c r="L29" i="87"/>
  <c r="M99" i="89"/>
  <c r="M104" i="89" s="1"/>
  <c r="M14" i="66" s="1"/>
  <c r="M28" i="66" s="1"/>
  <c r="M509" i="78"/>
  <c r="M519" i="78"/>
  <c r="M529" i="78"/>
  <c r="X65" i="87"/>
  <c r="W29" i="87"/>
  <c r="W55" i="87" s="1"/>
  <c r="W18" i="87"/>
  <c r="AK18" i="87"/>
  <c r="AH742" i="78"/>
  <c r="AH743" i="78" s="1"/>
  <c r="AH18" i="87"/>
  <c r="AE742" i="78"/>
  <c r="AE743" i="78" s="1"/>
  <c r="AE18" i="87"/>
  <c r="AB29" i="87"/>
  <c r="AB55" i="87" s="1"/>
  <c r="AB18" i="87"/>
  <c r="AE35" i="89"/>
  <c r="AE198" i="89" s="1"/>
  <c r="AE28" i="103"/>
  <c r="AE51" i="103" s="1"/>
  <c r="AE74" i="103" s="1"/>
  <c r="P35" i="89"/>
  <c r="P198" i="89" s="1"/>
  <c r="P28" i="103"/>
  <c r="P51" i="103" s="1"/>
  <c r="P74" i="103" s="1"/>
  <c r="AF35" i="89"/>
  <c r="AF198" i="89" s="1"/>
  <c r="AF28" i="103"/>
  <c r="AF51" i="103" s="1"/>
  <c r="AF74" i="103" s="1"/>
  <c r="AG35" i="89"/>
  <c r="AG198" i="89" s="1"/>
  <c r="AG28" i="103"/>
  <c r="AG51" i="103" s="1"/>
  <c r="AG74" i="103" s="1"/>
  <c r="AJ35" i="89"/>
  <c r="AJ198" i="89" s="1"/>
  <c r="AJ28" i="103"/>
  <c r="AJ51" i="103" s="1"/>
  <c r="AJ74" i="103" s="1"/>
  <c r="X35" i="89"/>
  <c r="X198" i="89" s="1"/>
  <c r="X28" i="103"/>
  <c r="X51" i="103" s="1"/>
  <c r="X74" i="103" s="1"/>
  <c r="V35" i="89"/>
  <c r="V198" i="89" s="1"/>
  <c r="V28" i="103"/>
  <c r="V51" i="103" s="1"/>
  <c r="V74" i="103" s="1"/>
  <c r="AB35" i="89"/>
  <c r="AB198" i="89" s="1"/>
  <c r="AB28" i="103"/>
  <c r="AB51" i="103" s="1"/>
  <c r="AB74" i="103" s="1"/>
  <c r="Q35" i="89"/>
  <c r="Q198" i="89" s="1"/>
  <c r="Q28" i="103"/>
  <c r="Q51" i="103" s="1"/>
  <c r="Q74" i="103" s="1"/>
  <c r="S35" i="89"/>
  <c r="S198" i="89" s="1"/>
  <c r="S28" i="103"/>
  <c r="S51" i="103" s="1"/>
  <c r="S74" i="103" s="1"/>
  <c r="R35" i="89"/>
  <c r="R198" i="89" s="1"/>
  <c r="R28" i="103"/>
  <c r="R51" i="103" s="1"/>
  <c r="R74" i="103" s="1"/>
  <c r="W35" i="89"/>
  <c r="W198" i="89" s="1"/>
  <c r="W28" i="103"/>
  <c r="W51" i="103" s="1"/>
  <c r="W74" i="103" s="1"/>
  <c r="AH35" i="89"/>
  <c r="AH198" i="89" s="1"/>
  <c r="AH28" i="103"/>
  <c r="AH51" i="103" s="1"/>
  <c r="AH74" i="103" s="1"/>
  <c r="N35" i="89"/>
  <c r="N28" i="103"/>
  <c r="N51" i="103" s="1"/>
  <c r="N74" i="103" s="1"/>
  <c r="O35" i="89"/>
  <c r="O198" i="89" s="1"/>
  <c r="O28" i="103"/>
  <c r="O51" i="103" s="1"/>
  <c r="O74" i="103" s="1"/>
  <c r="F50" i="103"/>
  <c r="F73" i="103" s="1"/>
  <c r="F29" i="103"/>
  <c r="F52" i="103" s="1"/>
  <c r="F75" i="103" s="1"/>
  <c r="O95" i="101"/>
  <c r="AF489" i="78"/>
  <c r="AF513" i="78" s="1"/>
  <c r="AF519" i="78"/>
  <c r="AF529" i="78"/>
  <c r="AF509" i="78"/>
  <c r="T104" i="89"/>
  <c r="T761" i="78" s="1"/>
  <c r="Y537" i="78"/>
  <c r="Y105" i="77" s="1"/>
  <c r="Y520" i="78"/>
  <c r="Y530" i="78"/>
  <c r="Y510" i="78"/>
  <c r="U489" i="78"/>
  <c r="U513" i="78" s="1"/>
  <c r="U509" i="78"/>
  <c r="U519" i="78"/>
  <c r="U529" i="78"/>
  <c r="AC509" i="78"/>
  <c r="AC519" i="78"/>
  <c r="AC529" i="78"/>
  <c r="AA489" i="78"/>
  <c r="AA513" i="78" s="1"/>
  <c r="AA515" i="78" s="1"/>
  <c r="AA518" i="78" s="1"/>
  <c r="AA529" i="78"/>
  <c r="AA509" i="78"/>
  <c r="AA519" i="78"/>
  <c r="T489" i="78"/>
  <c r="T513" i="78" s="1"/>
  <c r="T509" i="78"/>
  <c r="T519" i="78"/>
  <c r="T529" i="78"/>
  <c r="AI529" i="78"/>
  <c r="AI509" i="78"/>
  <c r="AI519" i="78"/>
  <c r="AD509" i="78"/>
  <c r="AD519" i="78"/>
  <c r="AD529" i="78"/>
  <c r="F503" i="78"/>
  <c r="F513" i="78"/>
  <c r="F515" i="78" s="1"/>
  <c r="F518" i="78" s="1"/>
  <c r="AD80" i="87"/>
  <c r="T80" i="87"/>
  <c r="Q80" i="87"/>
  <c r="S80" i="87"/>
  <c r="M80" i="87"/>
  <c r="N80" i="87"/>
  <c r="AH29" i="87"/>
  <c r="AH55" i="87" s="1"/>
  <c r="W742" i="78"/>
  <c r="W743" i="78" s="1"/>
  <c r="I477" i="78"/>
  <c r="F240" i="89"/>
  <c r="J477" i="78"/>
  <c r="AI240" i="89"/>
  <c r="O477" i="78"/>
  <c r="AJ477" i="78"/>
  <c r="AJ483" i="78" s="1"/>
  <c r="X477" i="78"/>
  <c r="X483" i="78" s="1"/>
  <c r="X486" i="78" s="1"/>
  <c r="Z240" i="89"/>
  <c r="S477" i="78"/>
  <c r="S483" i="78" s="1"/>
  <c r="S486" i="78" s="1"/>
  <c r="U99" i="89"/>
  <c r="U104" i="89" s="1"/>
  <c r="AH477" i="78"/>
  <c r="AH483" i="78" s="1"/>
  <c r="AH486" i="78" s="1"/>
  <c r="AD99" i="89"/>
  <c r="AD104" i="89" s="1"/>
  <c r="Y477" i="78"/>
  <c r="Y483" i="78" s="1"/>
  <c r="Y486" i="78" s="1"/>
  <c r="W477" i="78"/>
  <c r="W483" i="78" s="1"/>
  <c r="W486" i="78" s="1"/>
  <c r="AC99" i="89"/>
  <c r="AC104" i="89" s="1"/>
  <c r="R477" i="78"/>
  <c r="R483" i="78" s="1"/>
  <c r="R486" i="78" s="1"/>
  <c r="AE477" i="78"/>
  <c r="AE483" i="78" s="1"/>
  <c r="AE486" i="78" s="1"/>
  <c r="AF99" i="89"/>
  <c r="AF104" i="89" s="1"/>
  <c r="AG477" i="78"/>
  <c r="AG483" i="78" s="1"/>
  <c r="AA99" i="89"/>
  <c r="AA104" i="89" s="1"/>
  <c r="AI489" i="78"/>
  <c r="K37" i="60"/>
  <c r="AE29" i="87"/>
  <c r="AE65" i="87" s="1"/>
  <c r="AB742" i="78"/>
  <c r="AB743" i="78" s="1"/>
  <c r="U26" i="89"/>
  <c r="U191" i="89" s="1"/>
  <c r="M534" i="78"/>
  <c r="AF524" i="78"/>
  <c r="Q55" i="87"/>
  <c r="T55" i="87"/>
  <c r="AF65" i="87"/>
  <c r="N55" i="87"/>
  <c r="S55" i="87"/>
  <c r="U65" i="87"/>
  <c r="Y29" i="87"/>
  <c r="Y55" i="87" s="1"/>
  <c r="Y742" i="78"/>
  <c r="Y743" i="78" s="1"/>
  <c r="I29" i="87"/>
  <c r="I55" i="87" s="1"/>
  <c r="I742" i="78"/>
  <c r="I743" i="78" s="1"/>
  <c r="V29" i="87"/>
  <c r="V55" i="87" s="1"/>
  <c r="V742" i="78"/>
  <c r="V743" i="78" s="1"/>
  <c r="P29" i="87"/>
  <c r="P65" i="87" s="1"/>
  <c r="P742" i="78"/>
  <c r="P743" i="78" s="1"/>
  <c r="AJ29" i="87"/>
  <c r="AJ55" i="87" s="1"/>
  <c r="AJ742" i="78"/>
  <c r="AJ743" i="78" s="1"/>
  <c r="R29" i="87"/>
  <c r="R55" i="87" s="1"/>
  <c r="R742" i="78"/>
  <c r="R743" i="78" s="1"/>
  <c r="O29" i="87"/>
  <c r="O55" i="87" s="1"/>
  <c r="O742" i="78"/>
  <c r="O743" i="78" s="1"/>
  <c r="AG29" i="87"/>
  <c r="AG55" i="87" s="1"/>
  <c r="AG742" i="78"/>
  <c r="AG743" i="78" s="1"/>
  <c r="AF514" i="78"/>
  <c r="AB486" i="78"/>
  <c r="Q486" i="78"/>
  <c r="F523" i="78"/>
  <c r="F525" i="78" s="1"/>
  <c r="F528" i="78" s="1"/>
  <c r="Y496" i="78"/>
  <c r="Y514" i="78" s="1"/>
  <c r="V99" i="89"/>
  <c r="V486" i="78"/>
  <c r="AB99" i="89"/>
  <c r="Q99" i="89"/>
  <c r="I514" i="78"/>
  <c r="I524" i="78"/>
  <c r="U504" i="78"/>
  <c r="U514" i="78"/>
  <c r="U524" i="78"/>
  <c r="M514" i="78"/>
  <c r="M524" i="78"/>
  <c r="S504" i="78"/>
  <c r="S514" i="78"/>
  <c r="S524" i="78"/>
  <c r="AC514" i="78"/>
  <c r="AC524" i="78"/>
  <c r="AH514" i="78"/>
  <c r="AH524" i="78"/>
  <c r="P514" i="78"/>
  <c r="P524" i="78"/>
  <c r="Z515" i="78"/>
  <c r="Z518" i="78" s="1"/>
  <c r="Z523" i="78"/>
  <c r="Z525" i="78" s="1"/>
  <c r="Z528" i="78" s="1"/>
  <c r="AB524" i="78"/>
  <c r="AB514" i="78"/>
  <c r="AB504" i="78"/>
  <c r="F87" i="89"/>
  <c r="F109" i="89" s="1"/>
  <c r="F32" i="89"/>
  <c r="F38" i="89" s="1"/>
  <c r="F199" i="89" s="1"/>
  <c r="AF534" i="78"/>
  <c r="AF102" i="77" s="1"/>
  <c r="AD534" i="78"/>
  <c r="AD489" i="78"/>
  <c r="AD513" i="78" s="1"/>
  <c r="AC489" i="78"/>
  <c r="AC513" i="78" s="1"/>
  <c r="U534" i="78"/>
  <c r="Z102" i="77"/>
  <c r="AI26" i="89"/>
  <c r="AI191" i="89" s="1"/>
  <c r="AC504" i="78"/>
  <c r="AC26" i="89"/>
  <c r="AC191" i="89" s="1"/>
  <c r="L191" i="89"/>
  <c r="AB26" i="89"/>
  <c r="AB191" i="89" s="1"/>
  <c r="Z26" i="89"/>
  <c r="Z191" i="89" s="1"/>
  <c r="AD26" i="89"/>
  <c r="AD191" i="89" s="1"/>
  <c r="AA26" i="89"/>
  <c r="AA191" i="89" s="1"/>
  <c r="M26" i="89"/>
  <c r="M191" i="89" s="1"/>
  <c r="J191" i="89"/>
  <c r="AJ496" i="78"/>
  <c r="I506" i="78"/>
  <c r="I67" i="77" s="1"/>
  <c r="Y91" i="77"/>
  <c r="Y23" i="89" s="1"/>
  <c r="Y506" i="78"/>
  <c r="Y67" i="77" s="1"/>
  <c r="Y15" i="89" s="1"/>
  <c r="Y79" i="77"/>
  <c r="Y19" i="89" s="1"/>
  <c r="AH506" i="78"/>
  <c r="AH67" i="77" s="1"/>
  <c r="AH15" i="89" s="1"/>
  <c r="AH79" i="77"/>
  <c r="AH19" i="89" s="1"/>
  <c r="AH91" i="77"/>
  <c r="AH23" i="89" s="1"/>
  <c r="W91" i="77"/>
  <c r="W23" i="89" s="1"/>
  <c r="W506" i="78"/>
  <c r="W67" i="77" s="1"/>
  <c r="W15" i="89" s="1"/>
  <c r="W79" i="77"/>
  <c r="W19" i="89" s="1"/>
  <c r="AF91" i="77"/>
  <c r="AF23" i="89" s="1"/>
  <c r="AF506" i="78"/>
  <c r="AF67" i="77" s="1"/>
  <c r="AF15" i="89" s="1"/>
  <c r="AF79" i="77"/>
  <c r="AF19" i="89" s="1"/>
  <c r="Q79" i="77"/>
  <c r="Q19" i="89" s="1"/>
  <c r="T506" i="78"/>
  <c r="T67" i="77" s="1"/>
  <c r="T15" i="89" s="1"/>
  <c r="T79" i="77"/>
  <c r="T19" i="89" s="1"/>
  <c r="T91" i="77"/>
  <c r="T23" i="89" s="1"/>
  <c r="X91" i="77"/>
  <c r="X23" i="89" s="1"/>
  <c r="X506" i="78"/>
  <c r="X67" i="77" s="1"/>
  <c r="X15" i="89" s="1"/>
  <c r="X79" i="77"/>
  <c r="X19" i="89" s="1"/>
  <c r="Q506" i="78"/>
  <c r="Q67" i="77" s="1"/>
  <c r="Q15" i="89" s="1"/>
  <c r="R506" i="78"/>
  <c r="R67" i="77" s="1"/>
  <c r="R15" i="89" s="1"/>
  <c r="R79" i="77"/>
  <c r="R19" i="89" s="1"/>
  <c r="R91" i="77"/>
  <c r="R23" i="89" s="1"/>
  <c r="V506" i="78"/>
  <c r="V67" i="77" s="1"/>
  <c r="V15" i="89" s="1"/>
  <c r="V91" i="77"/>
  <c r="V23" i="89" s="1"/>
  <c r="V79" i="77"/>
  <c r="V19" i="89" s="1"/>
  <c r="AE91" i="77"/>
  <c r="AE23" i="89" s="1"/>
  <c r="AE506" i="78"/>
  <c r="AE67" i="77" s="1"/>
  <c r="AE15" i="89" s="1"/>
  <c r="AE79" i="77"/>
  <c r="AE19" i="89" s="1"/>
  <c r="Z503" i="78"/>
  <c r="Z505" i="78" s="1"/>
  <c r="Z508" i="78" s="1"/>
  <c r="AH504" i="78"/>
  <c r="AC534" i="78"/>
  <c r="P504" i="78"/>
  <c r="AE496" i="78"/>
  <c r="I504" i="78"/>
  <c r="AG496" i="78"/>
  <c r="AA534" i="78"/>
  <c r="AI534" i="78"/>
  <c r="Q80" i="77"/>
  <c r="X80" i="77"/>
  <c r="AG80" i="77"/>
  <c r="O80" i="77"/>
  <c r="AB92" i="77"/>
  <c r="Z92" i="77"/>
  <c r="R80" i="77"/>
  <c r="T240" i="89"/>
  <c r="P99" i="89"/>
  <c r="P486" i="78"/>
  <c r="N99" i="89"/>
  <c r="N486" i="78"/>
  <c r="AK29" i="87"/>
  <c r="AK65" i="87" s="1"/>
  <c r="O483" i="78" l="1"/>
  <c r="O486" i="78" s="1"/>
  <c r="AK38" i="89"/>
  <c r="AK199" i="89" s="1"/>
  <c r="AK50" i="103"/>
  <c r="AK73" i="103" s="1"/>
  <c r="AK29" i="103"/>
  <c r="AK52" i="103" s="1"/>
  <c r="AK75" i="103" s="1"/>
  <c r="AC43" i="91"/>
  <c r="AC124" i="90" s="1"/>
  <c r="AC125" i="90" s="1"/>
  <c r="X43" i="91"/>
  <c r="X116" i="90" s="1"/>
  <c r="X117" i="90" s="1"/>
  <c r="Z43" i="91"/>
  <c r="Z124" i="90" s="1"/>
  <c r="Z125" i="90" s="1"/>
  <c r="U43" i="91"/>
  <c r="U132" i="90" s="1"/>
  <c r="U133" i="90" s="1"/>
  <c r="U79" i="90"/>
  <c r="U89" i="90"/>
  <c r="U69" i="90"/>
  <c r="J37" i="90"/>
  <c r="J46" i="90"/>
  <c r="J28" i="90"/>
  <c r="J42" i="91"/>
  <c r="J41" i="91"/>
  <c r="J39" i="91"/>
  <c r="J40" i="91"/>
  <c r="Y46" i="90"/>
  <c r="Y37" i="90"/>
  <c r="Y28" i="90"/>
  <c r="Y42" i="91"/>
  <c r="Y41" i="91"/>
  <c r="Y40" i="91"/>
  <c r="Y39" i="91"/>
  <c r="AG46" i="90"/>
  <c r="AG37" i="90"/>
  <c r="AG28" i="90"/>
  <c r="AG42" i="91"/>
  <c r="AG41" i="91"/>
  <c r="AG40" i="91"/>
  <c r="AG39" i="91"/>
  <c r="P79" i="90"/>
  <c r="P89" i="90"/>
  <c r="P69" i="90"/>
  <c r="S46" i="90"/>
  <c r="S37" i="90"/>
  <c r="S28" i="90"/>
  <c r="S42" i="91"/>
  <c r="S41" i="91"/>
  <c r="S40" i="91"/>
  <c r="S39" i="91"/>
  <c r="AI43" i="91"/>
  <c r="M132" i="90"/>
  <c r="M133" i="90" s="1"/>
  <c r="M124" i="90"/>
  <c r="M125" i="90" s="1"/>
  <c r="M116" i="90"/>
  <c r="M117" i="90" s="1"/>
  <c r="M140" i="90"/>
  <c r="M141" i="90" s="1"/>
  <c r="N46" i="90"/>
  <c r="N37" i="90"/>
  <c r="N28" i="90"/>
  <c r="N39" i="91"/>
  <c r="N40" i="91"/>
  <c r="N42" i="91"/>
  <c r="N41" i="91"/>
  <c r="AK79" i="90"/>
  <c r="AK89" i="90"/>
  <c r="AK69" i="90"/>
  <c r="O46" i="90"/>
  <c r="O37" i="90"/>
  <c r="O28" i="90"/>
  <c r="O40" i="91"/>
  <c r="O39" i="91"/>
  <c r="O41" i="91"/>
  <c r="O42" i="91"/>
  <c r="V46" i="90"/>
  <c r="V37" i="90"/>
  <c r="V28" i="90"/>
  <c r="V39" i="91"/>
  <c r="V40" i="91"/>
  <c r="V42" i="91"/>
  <c r="V41" i="91"/>
  <c r="AF79" i="90"/>
  <c r="AF89" i="90"/>
  <c r="AF69" i="90"/>
  <c r="AE79" i="90"/>
  <c r="AE89" i="90"/>
  <c r="AE69" i="90"/>
  <c r="AH37" i="90"/>
  <c r="AH46" i="90"/>
  <c r="AH28" i="90"/>
  <c r="AH42" i="91"/>
  <c r="AH41" i="91"/>
  <c r="AH40" i="91"/>
  <c r="AH39" i="91"/>
  <c r="AD140" i="90"/>
  <c r="AD141" i="90" s="1"/>
  <c r="AD132" i="90"/>
  <c r="AD133" i="90" s="1"/>
  <c r="AD124" i="90"/>
  <c r="AD125" i="90" s="1"/>
  <c r="AD116" i="90"/>
  <c r="AD117" i="90" s="1"/>
  <c r="T46" i="90"/>
  <c r="T37" i="90"/>
  <c r="T28" i="90"/>
  <c r="T42" i="91"/>
  <c r="T41" i="91"/>
  <c r="T40" i="91"/>
  <c r="T39" i="91"/>
  <c r="AA43" i="91"/>
  <c r="R37" i="90"/>
  <c r="R46" i="90"/>
  <c r="R28" i="90"/>
  <c r="R42" i="91"/>
  <c r="R41" i="91"/>
  <c r="R40" i="91"/>
  <c r="R39" i="91"/>
  <c r="I46" i="90"/>
  <c r="I37" i="90"/>
  <c r="I28" i="90"/>
  <c r="I42" i="91"/>
  <c r="I41" i="91"/>
  <c r="I40" i="91"/>
  <c r="I39" i="91"/>
  <c r="Q46" i="90"/>
  <c r="Q37" i="90"/>
  <c r="Q28" i="90"/>
  <c r="Q42" i="91"/>
  <c r="Q41" i="91"/>
  <c r="Q40" i="91"/>
  <c r="Q39" i="91"/>
  <c r="W46" i="90"/>
  <c r="W37" i="90"/>
  <c r="W28" i="90"/>
  <c r="W40" i="91"/>
  <c r="W39" i="91"/>
  <c r="W41" i="91"/>
  <c r="W42" i="91"/>
  <c r="AJ46" i="90"/>
  <c r="AJ37" i="90"/>
  <c r="AJ28" i="90"/>
  <c r="AJ40" i="91"/>
  <c r="AJ41" i="91"/>
  <c r="AJ42" i="91"/>
  <c r="AJ39" i="91"/>
  <c r="AB46" i="90"/>
  <c r="AB37" i="90"/>
  <c r="AB28" i="90"/>
  <c r="AB42" i="91"/>
  <c r="AB41" i="91"/>
  <c r="AB40" i="91"/>
  <c r="AB39" i="91"/>
  <c r="X79" i="90"/>
  <c r="X89" i="90"/>
  <c r="X69" i="90"/>
  <c r="AF43" i="91"/>
  <c r="AK528" i="78"/>
  <c r="AK42" i="77" s="1"/>
  <c r="AK90" i="77"/>
  <c r="AK93" i="77" s="1"/>
  <c r="AK78" i="77"/>
  <c r="AK81" i="77" s="1"/>
  <c r="AK518" i="78"/>
  <c r="AK41" i="77" s="1"/>
  <c r="AK53" i="77" s="1"/>
  <c r="AK508" i="78"/>
  <c r="AK40" i="77" s="1"/>
  <c r="AK52" i="77" s="1"/>
  <c r="AK66" i="77"/>
  <c r="AK69" i="77" s="1"/>
  <c r="L489" i="78"/>
  <c r="L513" i="78" s="1"/>
  <c r="L515" i="78" s="1"/>
  <c r="L55" i="87"/>
  <c r="L534" i="78"/>
  <c r="L102" i="77" s="1"/>
  <c r="L32" i="89" s="1"/>
  <c r="L38" i="89" s="1"/>
  <c r="L86" i="89" s="1"/>
  <c r="L519" i="78"/>
  <c r="L509" i="78"/>
  <c r="J483" i="78"/>
  <c r="J486" i="78" s="1"/>
  <c r="J529" i="78" s="1"/>
  <c r="J99" i="89"/>
  <c r="I483" i="78"/>
  <c r="I486" i="78" s="1"/>
  <c r="I519" i="78" s="1"/>
  <c r="I99" i="89"/>
  <c r="L240" i="89"/>
  <c r="L104" i="89"/>
  <c r="L243" i="89" s="1"/>
  <c r="M240" i="89"/>
  <c r="X80" i="87"/>
  <c r="AB65" i="87"/>
  <c r="W65" i="87"/>
  <c r="AF503" i="78"/>
  <c r="AF505" i="78" s="1"/>
  <c r="AF508" i="78" s="1"/>
  <c r="AF523" i="78"/>
  <c r="AF525" i="78" s="1"/>
  <c r="AF528" i="78" s="1"/>
  <c r="AA523" i="78"/>
  <c r="AA525" i="78" s="1"/>
  <c r="AA528" i="78" s="1"/>
  <c r="Y35" i="89"/>
  <c r="Y198" i="89" s="1"/>
  <c r="Y28" i="103"/>
  <c r="Y51" i="103" s="1"/>
  <c r="Y74" i="103" s="1"/>
  <c r="Z32" i="89"/>
  <c r="Z38" i="89" s="1"/>
  <c r="Z199" i="89" s="1"/>
  <c r="Z27" i="103"/>
  <c r="AF32" i="89"/>
  <c r="AF197" i="89" s="1"/>
  <c r="AF27" i="103"/>
  <c r="V240" i="89"/>
  <c r="V104" i="89"/>
  <c r="V761" i="78" s="1"/>
  <c r="P104" i="89"/>
  <c r="P761" i="78" s="1"/>
  <c r="W489" i="78"/>
  <c r="W513" i="78" s="1"/>
  <c r="W509" i="78"/>
  <c r="W519" i="78"/>
  <c r="W529" i="78"/>
  <c r="Y519" i="78"/>
  <c r="Y529" i="78"/>
  <c r="Y509" i="78"/>
  <c r="X489" i="78"/>
  <c r="X513" i="78" s="1"/>
  <c r="X519" i="78"/>
  <c r="X529" i="78"/>
  <c r="X509" i="78"/>
  <c r="Q489" i="78"/>
  <c r="Q513" i="78" s="1"/>
  <c r="Q519" i="78"/>
  <c r="Q529" i="78"/>
  <c r="Q509" i="78"/>
  <c r="AH529" i="78"/>
  <c r="AH509" i="78"/>
  <c r="AH519" i="78"/>
  <c r="P489" i="78"/>
  <c r="P513" i="78" s="1"/>
  <c r="P519" i="78"/>
  <c r="P529" i="78"/>
  <c r="P509" i="78"/>
  <c r="Q240" i="89"/>
  <c r="Q104" i="89"/>
  <c r="Q761" i="78" s="1"/>
  <c r="AB509" i="78"/>
  <c r="AB519" i="78"/>
  <c r="AB529" i="78"/>
  <c r="AB104" i="89"/>
  <c r="AB761" i="78" s="1"/>
  <c r="AE509" i="78"/>
  <c r="AE519" i="78"/>
  <c r="AE529" i="78"/>
  <c r="S489" i="78"/>
  <c r="S513" i="78" s="1"/>
  <c r="S529" i="78"/>
  <c r="S509" i="78"/>
  <c r="S519" i="78"/>
  <c r="N489" i="78"/>
  <c r="N513" i="78" s="1"/>
  <c r="N509" i="78"/>
  <c r="N519" i="78"/>
  <c r="N529" i="78"/>
  <c r="N104" i="89"/>
  <c r="N761" i="78" s="1"/>
  <c r="V489" i="78"/>
  <c r="V513" i="78" s="1"/>
  <c r="V509" i="78"/>
  <c r="V519" i="78"/>
  <c r="V529" i="78"/>
  <c r="R489" i="78"/>
  <c r="R513" i="78" s="1"/>
  <c r="R529" i="78"/>
  <c r="R509" i="78"/>
  <c r="R519" i="78"/>
  <c r="AI513" i="78"/>
  <c r="AI515" i="78" s="1"/>
  <c r="AI518" i="78" s="1"/>
  <c r="AF80" i="87"/>
  <c r="AK80" i="87"/>
  <c r="P80" i="87"/>
  <c r="U80" i="87"/>
  <c r="AE80" i="87"/>
  <c r="M66" i="66"/>
  <c r="AH65" i="87"/>
  <c r="AD45" i="91"/>
  <c r="AD47" i="91" s="1"/>
  <c r="M243" i="89"/>
  <c r="M761" i="78"/>
  <c r="AE55" i="87"/>
  <c r="AI523" i="78"/>
  <c r="AI525" i="78" s="1"/>
  <c r="AI528" i="78" s="1"/>
  <c r="F761" i="78"/>
  <c r="F14" i="66"/>
  <c r="F28" i="66" s="1"/>
  <c r="F243" i="89"/>
  <c r="R99" i="89"/>
  <c r="R104" i="89" s="1"/>
  <c r="AJ99" i="89"/>
  <c r="AJ104" i="89" s="1"/>
  <c r="AH99" i="89"/>
  <c r="AH104" i="89" s="1"/>
  <c r="AA240" i="89"/>
  <c r="AC240" i="89"/>
  <c r="U240" i="89"/>
  <c r="AG99" i="89"/>
  <c r="AG104" i="89" s="1"/>
  <c r="W99" i="89"/>
  <c r="W104" i="89" s="1"/>
  <c r="S99" i="89"/>
  <c r="S104" i="89" s="1"/>
  <c r="O99" i="89"/>
  <c r="O104" i="89" s="1"/>
  <c r="AF240" i="89"/>
  <c r="Z243" i="89"/>
  <c r="Z761" i="78"/>
  <c r="Z14" i="66"/>
  <c r="Y99" i="89"/>
  <c r="Y104" i="89" s="1"/>
  <c r="AI14" i="66"/>
  <c r="AI761" i="78"/>
  <c r="AI243" i="89"/>
  <c r="AE99" i="89"/>
  <c r="AE104" i="89" s="1"/>
  <c r="AD240" i="89"/>
  <c r="X99" i="89"/>
  <c r="X104" i="89" s="1"/>
  <c r="AK761" i="78"/>
  <c r="M489" i="78"/>
  <c r="J37" i="60"/>
  <c r="O65" i="87"/>
  <c r="AJ65" i="87"/>
  <c r="Y65" i="87"/>
  <c r="P55" i="87"/>
  <c r="V65" i="87"/>
  <c r="R65" i="87"/>
  <c r="AG65" i="87"/>
  <c r="AF515" i="78"/>
  <c r="AF518" i="78" s="1"/>
  <c r="F90" i="77"/>
  <c r="Q534" i="78"/>
  <c r="Q102" i="77" s="1"/>
  <c r="AB489" i="78"/>
  <c r="AB513" i="78" s="1"/>
  <c r="AB534" i="78"/>
  <c r="AB102" i="77" s="1"/>
  <c r="Y524" i="78"/>
  <c r="Y504" i="78"/>
  <c r="AB240" i="89"/>
  <c r="Z78" i="77"/>
  <c r="Z81" i="77" s="1"/>
  <c r="AE524" i="78"/>
  <c r="AE514" i="78"/>
  <c r="V524" i="78"/>
  <c r="V514" i="78"/>
  <c r="R504" i="78"/>
  <c r="R514" i="78"/>
  <c r="R524" i="78"/>
  <c r="W524" i="78"/>
  <c r="W514" i="78"/>
  <c r="AJ524" i="78"/>
  <c r="AJ514" i="78"/>
  <c r="U523" i="78"/>
  <c r="U525" i="78" s="1"/>
  <c r="U528" i="78" s="1"/>
  <c r="U515" i="78"/>
  <c r="U518" i="78" s="1"/>
  <c r="AG524" i="78"/>
  <c r="AG514" i="78"/>
  <c r="X504" i="78"/>
  <c r="X514" i="78"/>
  <c r="X524" i="78"/>
  <c r="N504" i="78"/>
  <c r="N524" i="78"/>
  <c r="N514" i="78"/>
  <c r="AD503" i="78"/>
  <c r="AD505" i="78" s="1"/>
  <c r="AD523" i="78"/>
  <c r="AD525" i="78" s="1"/>
  <c r="AD528" i="78" s="1"/>
  <c r="AD515" i="78"/>
  <c r="AD518" i="78" s="1"/>
  <c r="AC523" i="78"/>
  <c r="AC525" i="78" s="1"/>
  <c r="AC528" i="78" s="1"/>
  <c r="AC515" i="78"/>
  <c r="AC518" i="78" s="1"/>
  <c r="O524" i="78"/>
  <c r="O514" i="78"/>
  <c r="T515" i="78"/>
  <c r="T518" i="78" s="1"/>
  <c r="T523" i="78"/>
  <c r="T525" i="78" s="1"/>
  <c r="T528" i="78" s="1"/>
  <c r="Q524" i="78"/>
  <c r="Q514" i="78"/>
  <c r="F246" i="89"/>
  <c r="F228" i="89"/>
  <c r="AB87" i="89"/>
  <c r="AB109" i="89" s="1"/>
  <c r="Z87" i="89"/>
  <c r="Z109" i="89" s="1"/>
  <c r="U87" i="89"/>
  <c r="U109" i="89" s="1"/>
  <c r="AC87" i="89"/>
  <c r="AC109" i="89" s="1"/>
  <c r="M87" i="89"/>
  <c r="M109" i="89" s="1"/>
  <c r="AA87" i="89"/>
  <c r="AA109" i="89" s="1"/>
  <c r="AI87" i="89"/>
  <c r="AI109" i="89" s="1"/>
  <c r="F197" i="89"/>
  <c r="AD87" i="89"/>
  <c r="AD109" i="89" s="1"/>
  <c r="AC503" i="78"/>
  <c r="AC505" i="78" s="1"/>
  <c r="AC508" i="78" s="1"/>
  <c r="U503" i="78"/>
  <c r="U505" i="78" s="1"/>
  <c r="U508" i="78" s="1"/>
  <c r="V534" i="78"/>
  <c r="X534" i="78"/>
  <c r="Z41" i="77"/>
  <c r="Z53" i="77" s="1"/>
  <c r="AH489" i="78"/>
  <c r="AH513" i="78" s="1"/>
  <c r="AE534" i="78"/>
  <c r="AE489" i="78"/>
  <c r="AE513" i="78" s="1"/>
  <c r="U102" i="77"/>
  <c r="AI102" i="77"/>
  <c r="AA102" i="77"/>
  <c r="AH534" i="78"/>
  <c r="Y534" i="78"/>
  <c r="Y489" i="78"/>
  <c r="Y513" i="78" s="1"/>
  <c r="M102" i="77"/>
  <c r="AC102" i="77"/>
  <c r="AD102" i="77"/>
  <c r="O504" i="78"/>
  <c r="X26" i="89"/>
  <c r="X191" i="89" s="1"/>
  <c r="AG504" i="78"/>
  <c r="AH26" i="89"/>
  <c r="AH191" i="89" s="1"/>
  <c r="R26" i="89"/>
  <c r="R191" i="89" s="1"/>
  <c r="AF26" i="89"/>
  <c r="AF191" i="89" s="1"/>
  <c r="I191" i="89"/>
  <c r="AE26" i="89"/>
  <c r="AE191" i="89" s="1"/>
  <c r="Y26" i="89"/>
  <c r="Y191" i="89" s="1"/>
  <c r="T26" i="89"/>
  <c r="T191" i="89" s="1"/>
  <c r="W26" i="89"/>
  <c r="W191" i="89" s="1"/>
  <c r="Q26" i="89"/>
  <c r="Q191" i="89" s="1"/>
  <c r="V26" i="89"/>
  <c r="V191" i="89" s="1"/>
  <c r="T534" i="78"/>
  <c r="AJ504" i="78"/>
  <c r="N198" i="89"/>
  <c r="Q504" i="78"/>
  <c r="N79" i="77"/>
  <c r="N19" i="89" s="1"/>
  <c r="N91" i="77"/>
  <c r="N23" i="89" s="1"/>
  <c r="N506" i="78"/>
  <c r="N67" i="77" s="1"/>
  <c r="N15" i="89" s="1"/>
  <c r="O91" i="77"/>
  <c r="O23" i="89" s="1"/>
  <c r="O506" i="78"/>
  <c r="O67" i="77" s="1"/>
  <c r="O15" i="89" s="1"/>
  <c r="O79" i="77"/>
  <c r="O19" i="89" s="1"/>
  <c r="AG91" i="77"/>
  <c r="AG23" i="89" s="1"/>
  <c r="AG506" i="78"/>
  <c r="AG67" i="77" s="1"/>
  <c r="AG15" i="89" s="1"/>
  <c r="AG79" i="77"/>
  <c r="AG19" i="89" s="1"/>
  <c r="P91" i="77"/>
  <c r="P23" i="89" s="1"/>
  <c r="P506" i="78"/>
  <c r="P67" i="77" s="1"/>
  <c r="P15" i="89" s="1"/>
  <c r="P79" i="77"/>
  <c r="P19" i="89" s="1"/>
  <c r="AJ506" i="78"/>
  <c r="AJ67" i="77" s="1"/>
  <c r="AJ15" i="89" s="1"/>
  <c r="AJ79" i="77"/>
  <c r="AJ19" i="89" s="1"/>
  <c r="AJ91" i="77"/>
  <c r="AJ23" i="89" s="1"/>
  <c r="S506" i="78"/>
  <c r="S67" i="77" s="1"/>
  <c r="S15" i="89" s="1"/>
  <c r="S91" i="77"/>
  <c r="S23" i="89" s="1"/>
  <c r="Z90" i="77"/>
  <c r="Z93" i="77" s="1"/>
  <c r="Z66" i="77"/>
  <c r="Z69" i="77" s="1"/>
  <c r="Z40" i="77"/>
  <c r="Z52" i="77" s="1"/>
  <c r="AE504" i="78"/>
  <c r="V504" i="78"/>
  <c r="W504" i="78"/>
  <c r="W534" i="78"/>
  <c r="AG486" i="78"/>
  <c r="R534" i="78"/>
  <c r="AI503" i="78"/>
  <c r="AJ486" i="78"/>
  <c r="F505" i="78"/>
  <c r="F508" i="78" s="1"/>
  <c r="AC92" i="77"/>
  <c r="AA503" i="78"/>
  <c r="F78" i="77"/>
  <c r="AF92" i="77"/>
  <c r="AE92" i="77"/>
  <c r="AD92" i="77"/>
  <c r="Q92" i="77"/>
  <c r="U92" i="77"/>
  <c r="T14" i="66"/>
  <c r="T243" i="89"/>
  <c r="N240" i="89"/>
  <c r="T503" i="78"/>
  <c r="P240" i="89"/>
  <c r="AK55" i="87"/>
  <c r="X124" i="90" l="1"/>
  <c r="X125" i="90" s="1"/>
  <c r="O489" i="78"/>
  <c r="O513" i="78" s="1"/>
  <c r="O509" i="78"/>
  <c r="O519" i="78"/>
  <c r="O529" i="78"/>
  <c r="X45" i="91"/>
  <c r="X47" i="91" s="1"/>
  <c r="Z132" i="90"/>
  <c r="Z133" i="90" s="1"/>
  <c r="Z45" i="91"/>
  <c r="Z47" i="91" s="1"/>
  <c r="Z140" i="90"/>
  <c r="Z141" i="90" s="1"/>
  <c r="Z116" i="90"/>
  <c r="Z117" i="90" s="1"/>
  <c r="AC132" i="90"/>
  <c r="AC133" i="90" s="1"/>
  <c r="AC140" i="90"/>
  <c r="AC141" i="90" s="1"/>
  <c r="AC116" i="90"/>
  <c r="AC117" i="90" s="1"/>
  <c r="U45" i="91"/>
  <c r="U47" i="91" s="1"/>
  <c r="U140" i="90"/>
  <c r="U141" i="90" s="1"/>
  <c r="X132" i="90"/>
  <c r="X133" i="90" s="1"/>
  <c r="X140" i="90"/>
  <c r="X141" i="90" s="1"/>
  <c r="U116" i="90"/>
  <c r="U117" i="90" s="1"/>
  <c r="AK54" i="77"/>
  <c r="AK17" i="103"/>
  <c r="U124" i="90"/>
  <c r="U125" i="90" s="1"/>
  <c r="AG43" i="91"/>
  <c r="AG132" i="90" s="1"/>
  <c r="AG133" i="90" s="1"/>
  <c r="Q43" i="91"/>
  <c r="Q116" i="90" s="1"/>
  <c r="Q117" i="90" s="1"/>
  <c r="AJ43" i="91"/>
  <c r="AJ132" i="90" s="1"/>
  <c r="AJ133" i="90" s="1"/>
  <c r="AH43" i="91"/>
  <c r="AH132" i="90" s="1"/>
  <c r="AH133" i="90" s="1"/>
  <c r="V43" i="91"/>
  <c r="V124" i="90" s="1"/>
  <c r="V125" i="90" s="1"/>
  <c r="R43" i="91"/>
  <c r="T43" i="91"/>
  <c r="N43" i="91"/>
  <c r="AI124" i="90"/>
  <c r="AI125" i="90" s="1"/>
  <c r="AI116" i="90"/>
  <c r="AI117" i="90" s="1"/>
  <c r="AI140" i="90"/>
  <c r="AI141" i="90" s="1"/>
  <c r="AI132" i="90"/>
  <c r="AI133" i="90" s="1"/>
  <c r="AK46" i="90"/>
  <c r="AK37" i="90"/>
  <c r="AK28" i="90"/>
  <c r="AK42" i="91"/>
  <c r="AK41" i="91"/>
  <c r="AK40" i="91"/>
  <c r="AK39" i="91"/>
  <c r="AJ89" i="90"/>
  <c r="AJ69" i="90"/>
  <c r="AJ79" i="90"/>
  <c r="L46" i="90"/>
  <c r="L37" i="90"/>
  <c r="L28" i="90"/>
  <c r="L40" i="91"/>
  <c r="L41" i="91"/>
  <c r="L39" i="91"/>
  <c r="L42" i="91"/>
  <c r="AF116" i="90"/>
  <c r="AF117" i="90" s="1"/>
  <c r="AF140" i="90"/>
  <c r="AF141" i="90" s="1"/>
  <c r="AF132" i="90"/>
  <c r="AF133" i="90" s="1"/>
  <c r="AF124" i="90"/>
  <c r="AF125" i="90" s="1"/>
  <c r="S43" i="91"/>
  <c r="S45" i="91" s="1"/>
  <c r="S47" i="91" s="1"/>
  <c r="AE46" i="90"/>
  <c r="AE37" i="90"/>
  <c r="AE28" i="90"/>
  <c r="AE40" i="91"/>
  <c r="AE39" i="91"/>
  <c r="AE41" i="91"/>
  <c r="AE42" i="91"/>
  <c r="AA124" i="90"/>
  <c r="AA125" i="90" s="1"/>
  <c r="AA116" i="90"/>
  <c r="AA117" i="90" s="1"/>
  <c r="AA140" i="90"/>
  <c r="AA141" i="90" s="1"/>
  <c r="AA132" i="90"/>
  <c r="AA133" i="90" s="1"/>
  <c r="AG79" i="90"/>
  <c r="AG89" i="90"/>
  <c r="AG69" i="90"/>
  <c r="O79" i="90"/>
  <c r="O89" i="90"/>
  <c r="O69" i="90"/>
  <c r="R79" i="90"/>
  <c r="R89" i="90"/>
  <c r="R69" i="90"/>
  <c r="AH79" i="90"/>
  <c r="AH89" i="90"/>
  <c r="AH69" i="90"/>
  <c r="W79" i="90"/>
  <c r="W89" i="90"/>
  <c r="W69" i="90"/>
  <c r="I43" i="91"/>
  <c r="O43" i="91"/>
  <c r="Y79" i="90"/>
  <c r="Y89" i="90"/>
  <c r="Y69" i="90"/>
  <c r="V79" i="90"/>
  <c r="V89" i="90"/>
  <c r="V69" i="90"/>
  <c r="AB89" i="90"/>
  <c r="AB69" i="90"/>
  <c r="AB79" i="90"/>
  <c r="AB43" i="91"/>
  <c r="W43" i="91"/>
  <c r="P46" i="90"/>
  <c r="P37" i="90"/>
  <c r="P28" i="90"/>
  <c r="P41" i="91"/>
  <c r="P40" i="91"/>
  <c r="P39" i="91"/>
  <c r="P42" i="91"/>
  <c r="Y43" i="91"/>
  <c r="J43" i="91"/>
  <c r="L503" i="78"/>
  <c r="L505" i="78" s="1"/>
  <c r="L508" i="78" s="1"/>
  <c r="L40" i="77" s="1"/>
  <c r="L52" i="77" s="1"/>
  <c r="L523" i="78"/>
  <c r="L525" i="78" s="1"/>
  <c r="L528" i="78" s="1"/>
  <c r="L42" i="77" s="1"/>
  <c r="L54" i="77" s="1"/>
  <c r="L197" i="89"/>
  <c r="J489" i="78"/>
  <c r="J523" i="78" s="1"/>
  <c r="J525" i="78" s="1"/>
  <c r="J90" i="77" s="1"/>
  <c r="J93" i="77" s="1"/>
  <c r="I489" i="78"/>
  <c r="I513" i="78" s="1"/>
  <c r="I515" i="78" s="1"/>
  <c r="I78" i="77" s="1"/>
  <c r="I509" i="78"/>
  <c r="I534" i="78"/>
  <c r="I102" i="77" s="1"/>
  <c r="I529" i="78"/>
  <c r="J534" i="78"/>
  <c r="J102" i="77" s="1"/>
  <c r="J519" i="78"/>
  <c r="J240" i="89"/>
  <c r="J104" i="89"/>
  <c r="L518" i="78"/>
  <c r="L41" i="77" s="1"/>
  <c r="L53" i="77" s="1"/>
  <c r="L78" i="77"/>
  <c r="J509" i="78"/>
  <c r="I240" i="89"/>
  <c r="I104" i="89"/>
  <c r="L108" i="89"/>
  <c r="L11" i="87" s="1"/>
  <c r="J246" i="89"/>
  <c r="J228" i="89"/>
  <c r="L246" i="89"/>
  <c r="L228" i="89"/>
  <c r="W80" i="87"/>
  <c r="AB80" i="87"/>
  <c r="Q503" i="78"/>
  <c r="Q505" i="78" s="1"/>
  <c r="AF38" i="89"/>
  <c r="AF199" i="89" s="1"/>
  <c r="Z197" i="89"/>
  <c r="AB243" i="89"/>
  <c r="AB14" i="66"/>
  <c r="AB28" i="66" s="1"/>
  <c r="Q523" i="78"/>
  <c r="Q525" i="78" s="1"/>
  <c r="Q528" i="78" s="1"/>
  <c r="U32" i="89"/>
  <c r="U197" i="89" s="1"/>
  <c r="U27" i="103"/>
  <c r="Q32" i="89"/>
  <c r="Q197" i="89" s="1"/>
  <c r="Q27" i="103"/>
  <c r="L27" i="103"/>
  <c r="W523" i="78"/>
  <c r="W525" i="78" s="1"/>
  <c r="W528" i="78" s="1"/>
  <c r="AF29" i="103"/>
  <c r="AF52" i="103" s="1"/>
  <c r="AF75" i="103" s="1"/>
  <c r="AF50" i="103"/>
  <c r="AF73" i="103" s="1"/>
  <c r="AD32" i="89"/>
  <c r="AD197" i="89" s="1"/>
  <c r="AD27" i="103"/>
  <c r="AA32" i="89"/>
  <c r="AA38" i="89" s="1"/>
  <c r="AA27" i="103"/>
  <c r="AB32" i="89"/>
  <c r="AB197" i="89" s="1"/>
  <c r="AB27" i="103"/>
  <c r="AC32" i="89"/>
  <c r="AC197" i="89" s="1"/>
  <c r="AC27" i="103"/>
  <c r="AI32" i="89"/>
  <c r="AI38" i="89" s="1"/>
  <c r="AI27" i="103"/>
  <c r="Z29" i="103"/>
  <c r="Z52" i="103" s="1"/>
  <c r="Z75" i="103" s="1"/>
  <c r="Z50" i="103"/>
  <c r="Z73" i="103" s="1"/>
  <c r="M32" i="89"/>
  <c r="M197" i="89" s="1"/>
  <c r="M27" i="103"/>
  <c r="AJ509" i="78"/>
  <c r="AJ519" i="78"/>
  <c r="AJ529" i="78"/>
  <c r="AG489" i="78"/>
  <c r="AG513" i="78" s="1"/>
  <c r="AG515" i="78" s="1"/>
  <c r="AG518" i="78" s="1"/>
  <c r="AG519" i="78"/>
  <c r="AG529" i="78"/>
  <c r="AG509" i="78"/>
  <c r="AD66" i="77"/>
  <c r="AD69" i="77" s="1"/>
  <c r="AD508" i="78"/>
  <c r="AD40" i="77" s="1"/>
  <c r="AD52" i="77" s="1"/>
  <c r="M503" i="78"/>
  <c r="M505" i="78" s="1"/>
  <c r="M508" i="78" s="1"/>
  <c r="M513" i="78"/>
  <c r="M515" i="78" s="1"/>
  <c r="R80" i="87"/>
  <c r="AH80" i="87"/>
  <c r="V80" i="87"/>
  <c r="Y80" i="87"/>
  <c r="AG80" i="87"/>
  <c r="AJ80" i="87"/>
  <c r="O80" i="87"/>
  <c r="L761" i="78"/>
  <c r="L14" i="66"/>
  <c r="L28" i="66" s="1"/>
  <c r="M523" i="78"/>
  <c r="M525" i="78" s="1"/>
  <c r="M528" i="78" s="1"/>
  <c r="R240" i="89"/>
  <c r="AH240" i="89"/>
  <c r="AJ240" i="89"/>
  <c r="Y240" i="89"/>
  <c r="W240" i="89"/>
  <c r="X240" i="89"/>
  <c r="Z28" i="66"/>
  <c r="Z66" i="66"/>
  <c r="AG240" i="89"/>
  <c r="AD14" i="66"/>
  <c r="AD243" i="89"/>
  <c r="AD761" i="78"/>
  <c r="U761" i="78"/>
  <c r="U14" i="66"/>
  <c r="U243" i="89"/>
  <c r="AE240" i="89"/>
  <c r="AF243" i="89"/>
  <c r="AF14" i="66"/>
  <c r="AF761" i="78"/>
  <c r="AC761" i="78"/>
  <c r="AC243" i="89"/>
  <c r="AC14" i="66"/>
  <c r="O240" i="89"/>
  <c r="AA761" i="78"/>
  <c r="AA243" i="89"/>
  <c r="AA14" i="66"/>
  <c r="AI28" i="66"/>
  <c r="AI66" i="66"/>
  <c r="S240" i="89"/>
  <c r="F95" i="77"/>
  <c r="F96" i="77" s="1"/>
  <c r="AA45" i="91"/>
  <c r="AA47" i="91" s="1"/>
  <c r="AI45" i="91"/>
  <c r="AI47" i="91" s="1"/>
  <c r="AF90" i="77"/>
  <c r="AF93" i="77" s="1"/>
  <c r="AC45" i="91"/>
  <c r="AC47" i="91" s="1"/>
  <c r="AF45" i="91"/>
  <c r="AF47" i="91" s="1"/>
  <c r="AF78" i="77"/>
  <c r="AF81" i="77" s="1"/>
  <c r="E65" i="87"/>
  <c r="AB503" i="78"/>
  <c r="AB505" i="78" s="1"/>
  <c r="AB515" i="78"/>
  <c r="AB523" i="78"/>
  <c r="AB525" i="78" s="1"/>
  <c r="V14" i="66"/>
  <c r="V243" i="89"/>
  <c r="Q14" i="66"/>
  <c r="Q28" i="66" s="1"/>
  <c r="Q243" i="89"/>
  <c r="AC90" i="77"/>
  <c r="AC93" i="77" s="1"/>
  <c r="AC78" i="77"/>
  <c r="AC81" i="77" s="1"/>
  <c r="AE503" i="78"/>
  <c r="AE505" i="78" s="1"/>
  <c r="AE515" i="78"/>
  <c r="AE518" i="78" s="1"/>
  <c r="AE523" i="78"/>
  <c r="AE525" i="78" s="1"/>
  <c r="AE528" i="78" s="1"/>
  <c r="R515" i="78"/>
  <c r="R518" i="78" s="1"/>
  <c r="R523" i="78"/>
  <c r="R525" i="78" s="1"/>
  <c r="R528" i="78" s="1"/>
  <c r="Q515" i="78"/>
  <c r="O515" i="78"/>
  <c r="O518" i="78" s="1"/>
  <c r="O523" i="78"/>
  <c r="O525" i="78" s="1"/>
  <c r="O528" i="78" s="1"/>
  <c r="V523" i="78"/>
  <c r="V525" i="78" s="1"/>
  <c r="V528" i="78" s="1"/>
  <c r="V515" i="78"/>
  <c r="P523" i="78"/>
  <c r="P525" i="78" s="1"/>
  <c r="P528" i="78" s="1"/>
  <c r="P515" i="78"/>
  <c r="P518" i="78" s="1"/>
  <c r="S523" i="78"/>
  <c r="S525" i="78" s="1"/>
  <c r="S528" i="78" s="1"/>
  <c r="S515" i="78"/>
  <c r="S518" i="78" s="1"/>
  <c r="W515" i="78"/>
  <c r="W518" i="78" s="1"/>
  <c r="Y503" i="78"/>
  <c r="Y505" i="78" s="1"/>
  <c r="Y508" i="78" s="1"/>
  <c r="Y515" i="78"/>
  <c r="Y518" i="78" s="1"/>
  <c r="Y523" i="78"/>
  <c r="Y525" i="78" s="1"/>
  <c r="Y528" i="78" s="1"/>
  <c r="AH515" i="78"/>
  <c r="AH523" i="78"/>
  <c r="AH525" i="78" s="1"/>
  <c r="AH528" i="78" s="1"/>
  <c r="X503" i="78"/>
  <c r="X505" i="78" s="1"/>
  <c r="X508" i="78" s="1"/>
  <c r="X523" i="78"/>
  <c r="X525" i="78" s="1"/>
  <c r="X528" i="78" s="1"/>
  <c r="X515" i="78"/>
  <c r="V503" i="78"/>
  <c r="V505" i="78" s="1"/>
  <c r="V508" i="78" s="1"/>
  <c r="AC246" i="89"/>
  <c r="AC228" i="89"/>
  <c r="AD246" i="89"/>
  <c r="AD228" i="89"/>
  <c r="U246" i="89"/>
  <c r="U228" i="89"/>
  <c r="Z246" i="89"/>
  <c r="Z228" i="89"/>
  <c r="AI246" i="89"/>
  <c r="AI228" i="89"/>
  <c r="AA246" i="89"/>
  <c r="AA228" i="89"/>
  <c r="AB246" i="89"/>
  <c r="AB228" i="89"/>
  <c r="M246" i="89"/>
  <c r="M228" i="89"/>
  <c r="AC41" i="77"/>
  <c r="AC53" i="77" s="1"/>
  <c r="T87" i="89"/>
  <c r="T109" i="89" s="1"/>
  <c r="Y87" i="89"/>
  <c r="Y109" i="89" s="1"/>
  <c r="W87" i="89"/>
  <c r="W109" i="89" s="1"/>
  <c r="AE87" i="89"/>
  <c r="AE109" i="89" s="1"/>
  <c r="X87" i="89"/>
  <c r="X109" i="89" s="1"/>
  <c r="AH87" i="89"/>
  <c r="AH109" i="89" s="1"/>
  <c r="V87" i="89"/>
  <c r="V109" i="89" s="1"/>
  <c r="AF87" i="89"/>
  <c r="AF109" i="89" s="1"/>
  <c r="Q87" i="89"/>
  <c r="Q109" i="89" s="1"/>
  <c r="R87" i="89"/>
  <c r="R109" i="89" s="1"/>
  <c r="U90" i="77"/>
  <c r="U93" i="77" s="1"/>
  <c r="R503" i="78"/>
  <c r="R505" i="78" s="1"/>
  <c r="T102" i="77"/>
  <c r="AH102" i="77"/>
  <c r="AE102" i="77"/>
  <c r="N534" i="78"/>
  <c r="X102" i="77"/>
  <c r="AJ534" i="78"/>
  <c r="AJ489" i="78"/>
  <c r="AJ513" i="78" s="1"/>
  <c r="Y102" i="77"/>
  <c r="R102" i="77"/>
  <c r="AH503" i="78"/>
  <c r="W102" i="77"/>
  <c r="V102" i="77"/>
  <c r="F81" i="77"/>
  <c r="F83" i="77"/>
  <c r="AJ26" i="89"/>
  <c r="AJ191" i="89" s="1"/>
  <c r="AG26" i="89"/>
  <c r="AG191" i="89" s="1"/>
  <c r="N26" i="89"/>
  <c r="N191" i="89" s="1"/>
  <c r="P26" i="89"/>
  <c r="P191" i="89" s="1"/>
  <c r="S26" i="89"/>
  <c r="S191" i="89" s="1"/>
  <c r="O26" i="89"/>
  <c r="O191" i="89" s="1"/>
  <c r="AD41" i="77"/>
  <c r="AD53" i="77" s="1"/>
  <c r="U66" i="77"/>
  <c r="U69" i="77" s="1"/>
  <c r="AF66" i="77"/>
  <c r="AF69" i="77" s="1"/>
  <c r="P534" i="78"/>
  <c r="AD90" i="77"/>
  <c r="AD93" i="77" s="1"/>
  <c r="AD42" i="77"/>
  <c r="F41" i="77"/>
  <c r="F53" i="77" s="1"/>
  <c r="AA90" i="77"/>
  <c r="AC66" i="77"/>
  <c r="AC69" i="77" s="1"/>
  <c r="AI78" i="77"/>
  <c r="AI81" i="77" s="1"/>
  <c r="AA505" i="78"/>
  <c r="AA508" i="78" s="1"/>
  <c r="AA92" i="77"/>
  <c r="F92" i="77"/>
  <c r="F93" i="77" s="1"/>
  <c r="AI92" i="77"/>
  <c r="AI505" i="78"/>
  <c r="AI508" i="78" s="1"/>
  <c r="O534" i="78"/>
  <c r="AA78" i="77"/>
  <c r="AA81" i="77" s="1"/>
  <c r="F66" i="77"/>
  <c r="AI90" i="77"/>
  <c r="AG534" i="78"/>
  <c r="W503" i="78"/>
  <c r="AD78" i="77"/>
  <c r="AD81" i="77" s="1"/>
  <c r="U78" i="77"/>
  <c r="U81" i="77" s="1"/>
  <c r="S534" i="78"/>
  <c r="T505" i="78"/>
  <c r="T508" i="78" s="1"/>
  <c r="T92" i="77"/>
  <c r="Z42" i="77"/>
  <c r="Y92" i="77"/>
  <c r="X92" i="77"/>
  <c r="T78" i="77"/>
  <c r="T81" i="77" s="1"/>
  <c r="P503" i="78"/>
  <c r="T28" i="66"/>
  <c r="T66" i="66"/>
  <c r="N14" i="66"/>
  <c r="N243" i="89"/>
  <c r="P243" i="89"/>
  <c r="P14" i="66"/>
  <c r="T90" i="77"/>
  <c r="AF42" i="77"/>
  <c r="AF41" i="77"/>
  <c r="AF53" i="77" s="1"/>
  <c r="AF40" i="77"/>
  <c r="AF52" i="77" s="1"/>
  <c r="V45" i="91" l="1"/>
  <c r="V47" i="91" s="1"/>
  <c r="Q132" i="90"/>
  <c r="Q133" i="90" s="1"/>
  <c r="V116" i="90"/>
  <c r="V117" i="90" s="1"/>
  <c r="Q140" i="90"/>
  <c r="Q141" i="90" s="1"/>
  <c r="AG124" i="90"/>
  <c r="AG125" i="90" s="1"/>
  <c r="AG140" i="90"/>
  <c r="AG141" i="90" s="1"/>
  <c r="AG116" i="90"/>
  <c r="AG117" i="90" s="1"/>
  <c r="Q124" i="90"/>
  <c r="Q125" i="90" s="1"/>
  <c r="AH140" i="90"/>
  <c r="AH141" i="90" s="1"/>
  <c r="AH116" i="90"/>
  <c r="AH117" i="90" s="1"/>
  <c r="AH124" i="90"/>
  <c r="AH125" i="90" s="1"/>
  <c r="V132" i="90"/>
  <c r="V133" i="90" s="1"/>
  <c r="J32" i="89"/>
  <c r="J197" i="89" s="1"/>
  <c r="J27" i="103"/>
  <c r="I32" i="89"/>
  <c r="I197" i="89" s="1"/>
  <c r="I27" i="103"/>
  <c r="AJ116" i="90"/>
  <c r="AJ117" i="90" s="1"/>
  <c r="AK19" i="103"/>
  <c r="AK42" i="103" s="1"/>
  <c r="AK65" i="103" s="1"/>
  <c r="AK18" i="103"/>
  <c r="AK41" i="103" s="1"/>
  <c r="AK64" i="103" s="1"/>
  <c r="AK40" i="103"/>
  <c r="AK63" i="103" s="1"/>
  <c r="AJ45" i="91"/>
  <c r="AJ47" i="91" s="1"/>
  <c r="AJ140" i="90"/>
  <c r="AJ141" i="90" s="1"/>
  <c r="V140" i="90"/>
  <c r="V141" i="90" s="1"/>
  <c r="AJ124" i="90"/>
  <c r="AJ125" i="90" s="1"/>
  <c r="J528" i="78"/>
  <c r="J42" i="77" s="1"/>
  <c r="L90" i="77"/>
  <c r="L95" i="77" s="1"/>
  <c r="P43" i="91"/>
  <c r="P124" i="90" s="1"/>
  <c r="P125" i="90" s="1"/>
  <c r="L66" i="77"/>
  <c r="L71" i="77" s="1"/>
  <c r="AK43" i="91"/>
  <c r="S124" i="90"/>
  <c r="S125" i="90" s="1"/>
  <c r="S116" i="90"/>
  <c r="S117" i="90" s="1"/>
  <c r="S140" i="90"/>
  <c r="S141" i="90" s="1"/>
  <c r="S132" i="90"/>
  <c r="S133" i="90" s="1"/>
  <c r="L43" i="91"/>
  <c r="W140" i="90"/>
  <c r="W141" i="90" s="1"/>
  <c r="W132" i="90"/>
  <c r="W133" i="90" s="1"/>
  <c r="W124" i="90"/>
  <c r="W125" i="90" s="1"/>
  <c r="W116" i="90"/>
  <c r="W117" i="90" s="1"/>
  <c r="AB132" i="90"/>
  <c r="AB133" i="90" s="1"/>
  <c r="AB124" i="90"/>
  <c r="AB125" i="90" s="1"/>
  <c r="AB116" i="90"/>
  <c r="AB117" i="90" s="1"/>
  <c r="AB140" i="90"/>
  <c r="AB141" i="90" s="1"/>
  <c r="J124" i="90"/>
  <c r="J125" i="90" s="1"/>
  <c r="J116" i="90"/>
  <c r="J117" i="90" s="1"/>
  <c r="J140" i="90"/>
  <c r="J141" i="90" s="1"/>
  <c r="J132" i="90"/>
  <c r="J133" i="90" s="1"/>
  <c r="J45" i="91"/>
  <c r="J47" i="91" s="1"/>
  <c r="AE43" i="91"/>
  <c r="N140" i="90"/>
  <c r="N141" i="90" s="1"/>
  <c r="N132" i="90"/>
  <c r="N133" i="90" s="1"/>
  <c r="N124" i="90"/>
  <c r="N125" i="90" s="1"/>
  <c r="N116" i="90"/>
  <c r="N117" i="90" s="1"/>
  <c r="Y116" i="90"/>
  <c r="Y117" i="90" s="1"/>
  <c r="Y140" i="90"/>
  <c r="Y141" i="90" s="1"/>
  <c r="Y132" i="90"/>
  <c r="Y133" i="90" s="1"/>
  <c r="Y124" i="90"/>
  <c r="Y125" i="90" s="1"/>
  <c r="O140" i="90"/>
  <c r="O141" i="90" s="1"/>
  <c r="O132" i="90"/>
  <c r="O133" i="90" s="1"/>
  <c r="O124" i="90"/>
  <c r="O125" i="90" s="1"/>
  <c r="O116" i="90"/>
  <c r="O117" i="90" s="1"/>
  <c r="T132" i="90"/>
  <c r="T133" i="90" s="1"/>
  <c r="T124" i="90"/>
  <c r="T125" i="90" s="1"/>
  <c r="T116" i="90"/>
  <c r="T117" i="90" s="1"/>
  <c r="T140" i="90"/>
  <c r="T141" i="90" s="1"/>
  <c r="I116" i="90"/>
  <c r="I117" i="90" s="1"/>
  <c r="I140" i="90"/>
  <c r="I141" i="90" s="1"/>
  <c r="I132" i="90"/>
  <c r="I133" i="90" s="1"/>
  <c r="I124" i="90"/>
  <c r="I125" i="90" s="1"/>
  <c r="I45" i="91"/>
  <c r="I47" i="91" s="1"/>
  <c r="R124" i="90"/>
  <c r="R125" i="90" s="1"/>
  <c r="R116" i="90"/>
  <c r="R117" i="90" s="1"/>
  <c r="R140" i="90"/>
  <c r="R141" i="90" s="1"/>
  <c r="R132" i="90"/>
  <c r="R133" i="90" s="1"/>
  <c r="J513" i="78"/>
  <c r="J515" i="78" s="1"/>
  <c r="J518" i="78" s="1"/>
  <c r="J41" i="77" s="1"/>
  <c r="J53" i="77" s="1"/>
  <c r="J243" i="89"/>
  <c r="J14" i="66"/>
  <c r="J28" i="66" s="1"/>
  <c r="I243" i="89"/>
  <c r="I14" i="66"/>
  <c r="I28" i="66" s="1"/>
  <c r="I523" i="78"/>
  <c r="I525" i="78" s="1"/>
  <c r="I528" i="78" s="1"/>
  <c r="I42" i="77" s="1"/>
  <c r="I503" i="78"/>
  <c r="I505" i="78" s="1"/>
  <c r="I66" i="77" s="1"/>
  <c r="I71" i="77" s="1"/>
  <c r="J503" i="78"/>
  <c r="J505" i="78" s="1"/>
  <c r="J508" i="78" s="1"/>
  <c r="J40" i="77" s="1"/>
  <c r="J52" i="77" s="1"/>
  <c r="J95" i="77"/>
  <c r="J97" i="77" s="1"/>
  <c r="I83" i="77"/>
  <c r="I81" i="77"/>
  <c r="L81" i="77"/>
  <c r="L83" i="77"/>
  <c r="I246" i="89"/>
  <c r="I228" i="89"/>
  <c r="W45" i="91"/>
  <c r="W47" i="91" s="1"/>
  <c r="AB45" i="91"/>
  <c r="AB47" i="91" s="1"/>
  <c r="AA197" i="89"/>
  <c r="AB66" i="66"/>
  <c r="M38" i="89"/>
  <c r="M199" i="89" s="1"/>
  <c r="U38" i="89"/>
  <c r="U199" i="89" s="1"/>
  <c r="Q38" i="89"/>
  <c r="Q199" i="89" s="1"/>
  <c r="AD38" i="89"/>
  <c r="AD199" i="89" s="1"/>
  <c r="AI197" i="89"/>
  <c r="AC38" i="89"/>
  <c r="AC199" i="89" s="1"/>
  <c r="AG523" i="78"/>
  <c r="AG525" i="78" s="1"/>
  <c r="AG528" i="78" s="1"/>
  <c r="L199" i="89"/>
  <c r="R32" i="89"/>
  <c r="R197" i="89" s="1"/>
  <c r="R27" i="103"/>
  <c r="AH32" i="89"/>
  <c r="AH38" i="89" s="1"/>
  <c r="AH199" i="89" s="1"/>
  <c r="AH27" i="103"/>
  <c r="AB38" i="89"/>
  <c r="AB199" i="89" s="1"/>
  <c r="L50" i="103"/>
  <c r="L73" i="103" s="1"/>
  <c r="L29" i="103"/>
  <c r="L52" i="103" s="1"/>
  <c r="L75" i="103" s="1"/>
  <c r="AA50" i="103"/>
  <c r="AA73" i="103" s="1"/>
  <c r="AA29" i="103"/>
  <c r="AA52" i="103" s="1"/>
  <c r="AA75" i="103" s="1"/>
  <c r="Y32" i="89"/>
  <c r="Y38" i="89" s="1"/>
  <c r="Y199" i="89" s="1"/>
  <c r="Y27" i="103"/>
  <c r="T32" i="89"/>
  <c r="T197" i="89" s="1"/>
  <c r="T27" i="103"/>
  <c r="AI50" i="103"/>
  <c r="AI73" i="103" s="1"/>
  <c r="AI29" i="103"/>
  <c r="AI52" i="103" s="1"/>
  <c r="AI75" i="103" s="1"/>
  <c r="AD50" i="103"/>
  <c r="AD73" i="103" s="1"/>
  <c r="AD29" i="103"/>
  <c r="AD52" i="103" s="1"/>
  <c r="AD75" i="103" s="1"/>
  <c r="Q50" i="103"/>
  <c r="Q73" i="103" s="1"/>
  <c r="Q29" i="103"/>
  <c r="Q52" i="103" s="1"/>
  <c r="Q75" i="103" s="1"/>
  <c r="AE32" i="89"/>
  <c r="AE38" i="89" s="1"/>
  <c r="AE27" i="103"/>
  <c r="AC29" i="103"/>
  <c r="AC52" i="103" s="1"/>
  <c r="AC75" i="103" s="1"/>
  <c r="AC50" i="103"/>
  <c r="AC73" i="103" s="1"/>
  <c r="V32" i="89"/>
  <c r="V38" i="89" s="1"/>
  <c r="V199" i="89" s="1"/>
  <c r="V27" i="103"/>
  <c r="X32" i="89"/>
  <c r="X197" i="89" s="1"/>
  <c r="X27" i="103"/>
  <c r="U29" i="103"/>
  <c r="U52" i="103" s="1"/>
  <c r="U75" i="103" s="1"/>
  <c r="U50" i="103"/>
  <c r="U73" i="103" s="1"/>
  <c r="W32" i="89"/>
  <c r="W197" i="89" s="1"/>
  <c r="W27" i="103"/>
  <c r="M29" i="103"/>
  <c r="M52" i="103" s="1"/>
  <c r="M75" i="103" s="1"/>
  <c r="M50" i="103"/>
  <c r="M73" i="103" s="1"/>
  <c r="AB50" i="103"/>
  <c r="AB73" i="103" s="1"/>
  <c r="AB29" i="103"/>
  <c r="AB52" i="103" s="1"/>
  <c r="AB75" i="103" s="1"/>
  <c r="Z54" i="77"/>
  <c r="Z17" i="103"/>
  <c r="AD54" i="77"/>
  <c r="AD17" i="103"/>
  <c r="L17" i="103"/>
  <c r="AF54" i="77"/>
  <c r="AF17" i="103"/>
  <c r="M518" i="78"/>
  <c r="M41" i="77" s="1"/>
  <c r="M53" i="77" s="1"/>
  <c r="AE66" i="77"/>
  <c r="AE69" i="77" s="1"/>
  <c r="AE508" i="78"/>
  <c r="AE40" i="77" s="1"/>
  <c r="AE52" i="77" s="1"/>
  <c r="X518" i="78"/>
  <c r="X41" i="77" s="1"/>
  <c r="X53" i="77" s="1"/>
  <c r="V518" i="78"/>
  <c r="V41" i="77" s="1"/>
  <c r="V53" i="77" s="1"/>
  <c r="AH518" i="78"/>
  <c r="AH41" i="77" s="1"/>
  <c r="AH53" i="77" s="1"/>
  <c r="Q518" i="78"/>
  <c r="Q41" i="77" s="1"/>
  <c r="Q53" i="77" s="1"/>
  <c r="R508" i="78"/>
  <c r="R40" i="77" s="1"/>
  <c r="R52" i="77" s="1"/>
  <c r="Q66" i="77"/>
  <c r="Q69" i="77" s="1"/>
  <c r="Q508" i="78"/>
  <c r="Q40" i="77" s="1"/>
  <c r="Q52" i="77" s="1"/>
  <c r="AB518" i="78"/>
  <c r="AB41" i="77" s="1"/>
  <c r="AB53" i="77" s="1"/>
  <c r="I518" i="78"/>
  <c r="AB66" i="77"/>
  <c r="AB69" i="77" s="1"/>
  <c r="AB508" i="78"/>
  <c r="AB40" i="77" s="1"/>
  <c r="AB52" i="77" s="1"/>
  <c r="AB528" i="78"/>
  <c r="AB42" i="77" s="1"/>
  <c r="E80" i="87"/>
  <c r="AH45" i="91"/>
  <c r="AH47" i="91" s="1"/>
  <c r="M78" i="77"/>
  <c r="M81" i="77" s="1"/>
  <c r="M90" i="77"/>
  <c r="J761" i="78"/>
  <c r="I761" i="78"/>
  <c r="R14" i="66"/>
  <c r="R243" i="89"/>
  <c r="R761" i="78"/>
  <c r="AJ14" i="66"/>
  <c r="AJ243" i="89"/>
  <c r="AJ761" i="78"/>
  <c r="AH14" i="66"/>
  <c r="AH243" i="89"/>
  <c r="AH761" i="78"/>
  <c r="X14" i="66"/>
  <c r="X761" i="78"/>
  <c r="X243" i="89"/>
  <c r="AA66" i="66"/>
  <c r="AA28" i="66"/>
  <c r="AF28" i="66"/>
  <c r="AF66" i="66"/>
  <c r="W761" i="78"/>
  <c r="W14" i="66"/>
  <c r="W243" i="89"/>
  <c r="AD28" i="66"/>
  <c r="AD66" i="66"/>
  <c r="AE761" i="78"/>
  <c r="AE243" i="89"/>
  <c r="AE14" i="66"/>
  <c r="O761" i="78"/>
  <c r="O14" i="66"/>
  <c r="O243" i="89"/>
  <c r="AG243" i="89"/>
  <c r="AG14" i="66"/>
  <c r="AG761" i="78"/>
  <c r="Y761" i="78"/>
  <c r="Y243" i="89"/>
  <c r="Y14" i="66"/>
  <c r="S14" i="66"/>
  <c r="S243" i="89"/>
  <c r="S761" i="78"/>
  <c r="AC28" i="66"/>
  <c r="AC66" i="66"/>
  <c r="U66" i="66"/>
  <c r="U28" i="66"/>
  <c r="AI199" i="89"/>
  <c r="AA199" i="89"/>
  <c r="Q45" i="91"/>
  <c r="Q47" i="91" s="1"/>
  <c r="T45" i="91"/>
  <c r="T47" i="91" s="1"/>
  <c r="O45" i="91"/>
  <c r="O47" i="91" s="1"/>
  <c r="R45" i="91"/>
  <c r="R47" i="91" s="1"/>
  <c r="N45" i="91"/>
  <c r="N47" i="91" s="1"/>
  <c r="Y45" i="91"/>
  <c r="Y47" i="91" s="1"/>
  <c r="AG45" i="91"/>
  <c r="AG47" i="91" s="1"/>
  <c r="AB90" i="77"/>
  <c r="AB93" i="77" s="1"/>
  <c r="AB78" i="77"/>
  <c r="AB81" i="77" s="1"/>
  <c r="V28" i="66"/>
  <c r="V66" i="66"/>
  <c r="Q66" i="66"/>
  <c r="Q78" i="77"/>
  <c r="Q81" i="77" s="1"/>
  <c r="R90" i="77"/>
  <c r="X90" i="77"/>
  <c r="X93" i="77" s="1"/>
  <c r="AE41" i="77"/>
  <c r="AE53" i="77" s="1"/>
  <c r="AE78" i="77"/>
  <c r="AE81" i="77" s="1"/>
  <c r="AJ515" i="78"/>
  <c r="AJ523" i="78"/>
  <c r="AJ525" i="78" s="1"/>
  <c r="AJ528" i="78" s="1"/>
  <c r="N523" i="78"/>
  <c r="N525" i="78" s="1"/>
  <c r="N528" i="78" s="1"/>
  <c r="N515" i="78"/>
  <c r="N518" i="78" s="1"/>
  <c r="Q90" i="77"/>
  <c r="Q93" i="77" s="1"/>
  <c r="Y78" i="77"/>
  <c r="Y81" i="77" s="1"/>
  <c r="AH246" i="89"/>
  <c r="AH228" i="89"/>
  <c r="T246" i="89"/>
  <c r="T228" i="89"/>
  <c r="X246" i="89"/>
  <c r="X228" i="89"/>
  <c r="R246" i="89"/>
  <c r="R228" i="89"/>
  <c r="AE246" i="89"/>
  <c r="AE228" i="89"/>
  <c r="Q246" i="89"/>
  <c r="Q228" i="89"/>
  <c r="AF246" i="89"/>
  <c r="AF228" i="89"/>
  <c r="W246" i="89"/>
  <c r="W228" i="89"/>
  <c r="V246" i="89"/>
  <c r="V228" i="89"/>
  <c r="Y246" i="89"/>
  <c r="Y228" i="89"/>
  <c r="N87" i="89"/>
  <c r="N109" i="89" s="1"/>
  <c r="P87" i="89"/>
  <c r="P109" i="89" s="1"/>
  <c r="AG87" i="89"/>
  <c r="AG109" i="89" s="1"/>
  <c r="AJ87" i="89"/>
  <c r="AJ109" i="89" s="1"/>
  <c r="O87" i="89"/>
  <c r="O109" i="89" s="1"/>
  <c r="S87" i="89"/>
  <c r="S109" i="89" s="1"/>
  <c r="Q42" i="77"/>
  <c r="N503" i="78"/>
  <c r="N505" i="78" s="1"/>
  <c r="N508" i="78" s="1"/>
  <c r="Y90" i="77"/>
  <c r="Y93" i="77" s="1"/>
  <c r="R66" i="77"/>
  <c r="R69" i="77" s="1"/>
  <c r="X78" i="77"/>
  <c r="X81" i="77" s="1"/>
  <c r="AJ503" i="78"/>
  <c r="AJ505" i="78" s="1"/>
  <c r="AJ508" i="78" s="1"/>
  <c r="V78" i="77"/>
  <c r="V81" i="77" s="1"/>
  <c r="AH78" i="77"/>
  <c r="AH81" i="77" s="1"/>
  <c r="O102" i="77"/>
  <c r="P102" i="77"/>
  <c r="AH42" i="77"/>
  <c r="AH90" i="77"/>
  <c r="AJ102" i="77"/>
  <c r="S102" i="77"/>
  <c r="AG102" i="77"/>
  <c r="AH92" i="77"/>
  <c r="AH505" i="78"/>
  <c r="AH508" i="78" s="1"/>
  <c r="N102" i="77"/>
  <c r="T93" i="77"/>
  <c r="F69" i="77"/>
  <c r="F71" i="77"/>
  <c r="F72" i="77" s="1"/>
  <c r="F84" i="77"/>
  <c r="AA93" i="77"/>
  <c r="V90" i="77"/>
  <c r="AI93" i="77"/>
  <c r="U40" i="77"/>
  <c r="U52" i="77" s="1"/>
  <c r="U41" i="77"/>
  <c r="U53" i="77" s="1"/>
  <c r="T66" i="77"/>
  <c r="T69" i="77" s="1"/>
  <c r="AE42" i="77"/>
  <c r="W90" i="77"/>
  <c r="V66" i="77"/>
  <c r="V69" i="77" s="1"/>
  <c r="V40" i="77"/>
  <c r="V52" i="77" s="1"/>
  <c r="X40" i="77"/>
  <c r="X52" i="77" s="1"/>
  <c r="Y66" i="77"/>
  <c r="Y69" i="77" s="1"/>
  <c r="R78" i="77"/>
  <c r="R81" i="77" s="1"/>
  <c r="X66" i="77"/>
  <c r="X69" i="77" s="1"/>
  <c r="M92" i="77"/>
  <c r="F40" i="77"/>
  <c r="F52" i="77" s="1"/>
  <c r="F42" i="77"/>
  <c r="AE90" i="77"/>
  <c r="AE93" i="77" s="1"/>
  <c r="M66" i="77"/>
  <c r="M69" i="77" s="1"/>
  <c r="AC42" i="77"/>
  <c r="R92" i="77"/>
  <c r="AA41" i="77"/>
  <c r="AA53" i="77" s="1"/>
  <c r="AG503" i="78"/>
  <c r="O503" i="78"/>
  <c r="AA66" i="77"/>
  <c r="AA69" i="77" s="1"/>
  <c r="W505" i="78"/>
  <c r="W508" i="78" s="1"/>
  <c r="F85" i="77"/>
  <c r="W78" i="77"/>
  <c r="W81" i="77" s="1"/>
  <c r="AI42" i="77"/>
  <c r="AI66" i="77"/>
  <c r="AI69" i="77" s="1"/>
  <c r="AI41" i="77"/>
  <c r="AI53" i="77" s="1"/>
  <c r="S503" i="78"/>
  <c r="AC40" i="77"/>
  <c r="AC52" i="77" s="1"/>
  <c r="U42" i="77"/>
  <c r="V92" i="77"/>
  <c r="P505" i="78"/>
  <c r="P508" i="78" s="1"/>
  <c r="P92" i="77"/>
  <c r="AJ92" i="77"/>
  <c r="P28" i="66"/>
  <c r="P66" i="66"/>
  <c r="T40" i="77"/>
  <c r="T52" i="77" s="1"/>
  <c r="T41" i="77"/>
  <c r="T53" i="77" s="1"/>
  <c r="P78" i="77"/>
  <c r="P81" i="77" s="1"/>
  <c r="N28" i="66"/>
  <c r="N66" i="66"/>
  <c r="P90" i="77"/>
  <c r="T42" i="77"/>
  <c r="Y41" i="77"/>
  <c r="Y53" i="77" s="1"/>
  <c r="Y40" i="77"/>
  <c r="Y52" i="77" s="1"/>
  <c r="J38" i="89" l="1"/>
  <c r="J86" i="89" s="1"/>
  <c r="J108" i="89" s="1"/>
  <c r="J11" i="87" s="1"/>
  <c r="J13" i="87" s="1"/>
  <c r="L93" i="77"/>
  <c r="J54" i="77"/>
  <c r="J17" i="103"/>
  <c r="I50" i="103"/>
  <c r="I73" i="103" s="1"/>
  <c r="I29" i="103"/>
  <c r="I52" i="103" s="1"/>
  <c r="I75" i="103" s="1"/>
  <c r="J50" i="103"/>
  <c r="J73" i="103" s="1"/>
  <c r="J29" i="103"/>
  <c r="J52" i="103" s="1"/>
  <c r="J75" i="103" s="1"/>
  <c r="I54" i="77"/>
  <c r="I17" i="103"/>
  <c r="I38" i="89"/>
  <c r="I86" i="89" s="1"/>
  <c r="I13" i="66" s="1"/>
  <c r="L69" i="77"/>
  <c r="P140" i="90"/>
  <c r="P141" i="90" s="1"/>
  <c r="P116" i="90"/>
  <c r="P117" i="90" s="1"/>
  <c r="P132" i="90"/>
  <c r="P133" i="90" s="1"/>
  <c r="I90" i="77"/>
  <c r="I95" i="77" s="1"/>
  <c r="J78" i="77"/>
  <c r="J83" i="77" s="1"/>
  <c r="L132" i="90"/>
  <c r="L124" i="90"/>
  <c r="L116" i="90"/>
  <c r="L140" i="90"/>
  <c r="AE140" i="90"/>
  <c r="AE141" i="90" s="1"/>
  <c r="AE132" i="90"/>
  <c r="AE133" i="90" s="1"/>
  <c r="AE124" i="90"/>
  <c r="AE125" i="90" s="1"/>
  <c r="AE116" i="90"/>
  <c r="AE117" i="90" s="1"/>
  <c r="I508" i="78"/>
  <c r="I40" i="77" s="1"/>
  <c r="I52" i="77" s="1"/>
  <c r="AK132" i="90"/>
  <c r="AK133" i="90" s="1"/>
  <c r="AK124" i="90"/>
  <c r="AK125" i="90" s="1"/>
  <c r="AK116" i="90"/>
  <c r="AK117" i="90" s="1"/>
  <c r="AK140" i="90"/>
  <c r="AK141" i="90" s="1"/>
  <c r="AK45" i="91"/>
  <c r="AK47" i="91" s="1"/>
  <c r="J66" i="77"/>
  <c r="J69" i="77" s="1"/>
  <c r="I69" i="77"/>
  <c r="J96" i="77"/>
  <c r="J98" i="77" s="1"/>
  <c r="I73" i="77"/>
  <c r="I75" i="77" s="1"/>
  <c r="I11" i="103" s="1"/>
  <c r="I72" i="77"/>
  <c r="L73" i="77"/>
  <c r="L75" i="77" s="1"/>
  <c r="L72" i="77"/>
  <c r="J99" i="77"/>
  <c r="L96" i="77"/>
  <c r="L97" i="77"/>
  <c r="L84" i="77"/>
  <c r="L85" i="77"/>
  <c r="I84" i="77"/>
  <c r="I85" i="77"/>
  <c r="I41" i="77"/>
  <c r="I53" i="77" s="1"/>
  <c r="AH197" i="89"/>
  <c r="W38" i="89"/>
  <c r="W199" i="89" s="1"/>
  <c r="R38" i="89"/>
  <c r="R199" i="89" s="1"/>
  <c r="Y197" i="89"/>
  <c r="T38" i="89"/>
  <c r="T199" i="89" s="1"/>
  <c r="V197" i="89"/>
  <c r="AE197" i="89"/>
  <c r="X38" i="89"/>
  <c r="X199" i="89" s="1"/>
  <c r="S32" i="89"/>
  <c r="S197" i="89" s="1"/>
  <c r="S27" i="103"/>
  <c r="X50" i="103"/>
  <c r="X73" i="103" s="1"/>
  <c r="X29" i="103"/>
  <c r="X52" i="103" s="1"/>
  <c r="X75" i="103" s="1"/>
  <c r="AE50" i="103"/>
  <c r="AE73" i="103" s="1"/>
  <c r="AE29" i="103"/>
  <c r="AE52" i="103" s="1"/>
  <c r="AE75" i="103" s="1"/>
  <c r="T50" i="103"/>
  <c r="T73" i="103" s="1"/>
  <c r="T29" i="103"/>
  <c r="T52" i="103" s="1"/>
  <c r="T75" i="103" s="1"/>
  <c r="W50" i="103"/>
  <c r="W73" i="103" s="1"/>
  <c r="W29" i="103"/>
  <c r="W52" i="103" s="1"/>
  <c r="W75" i="103" s="1"/>
  <c r="AH50" i="103"/>
  <c r="AH73" i="103" s="1"/>
  <c r="AH29" i="103"/>
  <c r="AH52" i="103" s="1"/>
  <c r="AH75" i="103" s="1"/>
  <c r="V50" i="103"/>
  <c r="V73" i="103" s="1"/>
  <c r="V29" i="103"/>
  <c r="V52" i="103" s="1"/>
  <c r="V75" i="103" s="1"/>
  <c r="Y50" i="103"/>
  <c r="Y73" i="103" s="1"/>
  <c r="Y29" i="103"/>
  <c r="Y52" i="103" s="1"/>
  <c r="Y75" i="103" s="1"/>
  <c r="AJ32" i="89"/>
  <c r="AJ38" i="89" s="1"/>
  <c r="AJ199" i="89" s="1"/>
  <c r="AJ27" i="103"/>
  <c r="P32" i="89"/>
  <c r="P38" i="89" s="1"/>
  <c r="P199" i="89" s="1"/>
  <c r="P27" i="103"/>
  <c r="R50" i="103"/>
  <c r="R73" i="103" s="1"/>
  <c r="R29" i="103"/>
  <c r="R52" i="103" s="1"/>
  <c r="R75" i="103" s="1"/>
  <c r="N32" i="89"/>
  <c r="N197" i="89" s="1"/>
  <c r="N27" i="103"/>
  <c r="AG32" i="89"/>
  <c r="AG38" i="89" s="1"/>
  <c r="AG27" i="103"/>
  <c r="O32" i="89"/>
  <c r="O197" i="89" s="1"/>
  <c r="O27" i="103"/>
  <c r="AC54" i="77"/>
  <c r="AC17" i="103"/>
  <c r="Q54" i="77"/>
  <c r="Q17" i="103"/>
  <c r="AD19" i="103"/>
  <c r="AD42" i="103" s="1"/>
  <c r="AD65" i="103" s="1"/>
  <c r="AD18" i="103"/>
  <c r="AD41" i="103" s="1"/>
  <c r="AD64" i="103" s="1"/>
  <c r="AD40" i="103"/>
  <c r="AD63" i="103" s="1"/>
  <c r="U54" i="77"/>
  <c r="U17" i="103"/>
  <c r="AB54" i="77"/>
  <c r="AB17" i="103"/>
  <c r="AI54" i="77"/>
  <c r="AI17" i="103"/>
  <c r="AE54" i="77"/>
  <c r="AE17" i="103"/>
  <c r="F54" i="77"/>
  <c r="F17" i="103"/>
  <c r="AF40" i="103"/>
  <c r="AF63" i="103" s="1"/>
  <c r="AF18" i="103"/>
  <c r="AF41" i="103" s="1"/>
  <c r="AF64" i="103" s="1"/>
  <c r="AF19" i="103"/>
  <c r="AF42" i="103" s="1"/>
  <c r="AF65" i="103" s="1"/>
  <c r="Z40" i="103"/>
  <c r="Z63" i="103" s="1"/>
  <c r="Z18" i="103"/>
  <c r="Z41" i="103" s="1"/>
  <c r="Z64" i="103" s="1"/>
  <c r="Z19" i="103"/>
  <c r="Z42" i="103" s="1"/>
  <c r="Z65" i="103" s="1"/>
  <c r="L40" i="103"/>
  <c r="L63" i="103" s="1"/>
  <c r="L19" i="103"/>
  <c r="L42" i="103" s="1"/>
  <c r="L65" i="103" s="1"/>
  <c r="L18" i="103"/>
  <c r="L41" i="103" s="1"/>
  <c r="L64" i="103" s="1"/>
  <c r="AH54" i="77"/>
  <c r="AH17" i="103"/>
  <c r="T54" i="77"/>
  <c r="T17" i="103"/>
  <c r="AJ518" i="78"/>
  <c r="AJ41" i="77" s="1"/>
  <c r="AJ53" i="77" s="1"/>
  <c r="AE45" i="91"/>
  <c r="AE47" i="91" s="1"/>
  <c r="M93" i="77"/>
  <c r="R66" i="66"/>
  <c r="R28" i="66"/>
  <c r="AH28" i="66"/>
  <c r="AH66" i="66"/>
  <c r="AJ28" i="66"/>
  <c r="AJ66" i="66"/>
  <c r="Y28" i="66"/>
  <c r="Y66" i="66"/>
  <c r="AE66" i="66"/>
  <c r="AE28" i="66"/>
  <c r="AG28" i="66"/>
  <c r="AG66" i="66"/>
  <c r="S66" i="66"/>
  <c r="S28" i="66"/>
  <c r="O66" i="66"/>
  <c r="O28" i="66"/>
  <c r="W28" i="66"/>
  <c r="W66" i="66"/>
  <c r="X66" i="66"/>
  <c r="X28" i="66"/>
  <c r="AE199" i="89"/>
  <c r="P45" i="91"/>
  <c r="P47" i="91" s="1"/>
  <c r="R93" i="77"/>
  <c r="N90" i="77"/>
  <c r="AJ78" i="77"/>
  <c r="AJ81" i="77" s="1"/>
  <c r="S246" i="89"/>
  <c r="S228" i="89"/>
  <c r="O246" i="89"/>
  <c r="O228" i="89"/>
  <c r="AJ246" i="89"/>
  <c r="AJ228" i="89"/>
  <c r="AG246" i="89"/>
  <c r="AG228" i="89"/>
  <c r="P246" i="89"/>
  <c r="P228" i="89"/>
  <c r="N246" i="89"/>
  <c r="N228" i="89"/>
  <c r="N78" i="77"/>
  <c r="N81" i="77" s="1"/>
  <c r="AH93" i="77"/>
  <c r="AH40" i="77"/>
  <c r="AH52" i="77" s="1"/>
  <c r="AH66" i="77"/>
  <c r="AH69" i="77" s="1"/>
  <c r="V93" i="77"/>
  <c r="P93" i="77"/>
  <c r="F86" i="77"/>
  <c r="F20" i="89" s="1"/>
  <c r="N66" i="77"/>
  <c r="N69" i="77" s="1"/>
  <c r="N40" i="77"/>
  <c r="N52" i="77" s="1"/>
  <c r="P66" i="77"/>
  <c r="P69" i="77" s="1"/>
  <c r="P40" i="77"/>
  <c r="P52" i="77" s="1"/>
  <c r="AJ66" i="77"/>
  <c r="AJ69" i="77" s="1"/>
  <c r="AJ40" i="77"/>
  <c r="AJ52" i="77" s="1"/>
  <c r="Y42" i="77"/>
  <c r="AJ42" i="77"/>
  <c r="R41" i="77"/>
  <c r="R53" i="77" s="1"/>
  <c r="X42" i="77"/>
  <c r="S78" i="77"/>
  <c r="S81" i="77" s="1"/>
  <c r="O78" i="77"/>
  <c r="O81" i="77" s="1"/>
  <c r="R42" i="77"/>
  <c r="F97" i="77"/>
  <c r="W92" i="77"/>
  <c r="W93" i="77" s="1"/>
  <c r="O90" i="77"/>
  <c r="W41" i="77"/>
  <c r="W53" i="77" s="1"/>
  <c r="AG90" i="77"/>
  <c r="AG78" i="77"/>
  <c r="AG81" i="77" s="1"/>
  <c r="F73" i="77"/>
  <c r="AI40" i="77"/>
  <c r="AI52" i="77" s="1"/>
  <c r="W66" i="77"/>
  <c r="W69" i="77" s="1"/>
  <c r="AG505" i="78"/>
  <c r="AG508" i="78" s="1"/>
  <c r="AG92" i="77"/>
  <c r="M42" i="77"/>
  <c r="AA42" i="77"/>
  <c r="AA40" i="77"/>
  <c r="AA52" i="77" s="1"/>
  <c r="M40" i="77"/>
  <c r="M52" i="77" s="1"/>
  <c r="S90" i="77"/>
  <c r="S505" i="78"/>
  <c r="S508" i="78" s="1"/>
  <c r="S92" i="77"/>
  <c r="O505" i="78"/>
  <c r="O508" i="78" s="1"/>
  <c r="O92" i="77"/>
  <c r="AJ90" i="77"/>
  <c r="AJ93" i="77" s="1"/>
  <c r="P42" i="77"/>
  <c r="V42" i="77"/>
  <c r="N92" i="77"/>
  <c r="P41" i="77"/>
  <c r="P53" i="77" s="1"/>
  <c r="N41" i="77"/>
  <c r="N53" i="77" s="1"/>
  <c r="I108" i="89" l="1"/>
  <c r="I11" i="87" s="1"/>
  <c r="I13" i="87" s="1"/>
  <c r="J13" i="66"/>
  <c r="J27" i="66" s="1"/>
  <c r="J26" i="66" s="1"/>
  <c r="J34" i="66" s="1"/>
  <c r="J40" i="66" s="1"/>
  <c r="J199" i="89"/>
  <c r="I199" i="89"/>
  <c r="I93" i="77"/>
  <c r="I19" i="103"/>
  <c r="I42" i="103" s="1"/>
  <c r="I65" i="103" s="1"/>
  <c r="I40" i="103"/>
  <c r="I63" i="103" s="1"/>
  <c r="I18" i="103"/>
  <c r="I41" i="103" s="1"/>
  <c r="I64" i="103" s="1"/>
  <c r="I13" i="103"/>
  <c r="I34" i="103"/>
  <c r="I57" i="103" s="1"/>
  <c r="I12" i="103"/>
  <c r="J19" i="103"/>
  <c r="J42" i="103" s="1"/>
  <c r="J65" i="103" s="1"/>
  <c r="J18" i="103"/>
  <c r="J41" i="103" s="1"/>
  <c r="J64" i="103" s="1"/>
  <c r="J40" i="103"/>
  <c r="J63" i="103" s="1"/>
  <c r="J81" i="77"/>
  <c r="J71" i="77"/>
  <c r="J73" i="77" s="1"/>
  <c r="J75" i="77" s="1"/>
  <c r="J11" i="103" s="1"/>
  <c r="I12" i="66"/>
  <c r="I20" i="66" s="1"/>
  <c r="I22" i="66" s="1"/>
  <c r="I36" i="66" s="1"/>
  <c r="I27" i="66"/>
  <c r="I26" i="66" s="1"/>
  <c r="I34" i="66" s="1"/>
  <c r="I40" i="66" s="1"/>
  <c r="L87" i="77"/>
  <c r="L86" i="77"/>
  <c r="L98" i="77"/>
  <c r="L99" i="77"/>
  <c r="I86" i="77"/>
  <c r="I87" i="77"/>
  <c r="I14" i="103" s="1"/>
  <c r="J84" i="77"/>
  <c r="J85" i="77"/>
  <c r="I96" i="77"/>
  <c r="I97" i="77"/>
  <c r="S38" i="89"/>
  <c r="S199" i="89" s="1"/>
  <c r="N38" i="89"/>
  <c r="N199" i="89" s="1"/>
  <c r="AJ197" i="89"/>
  <c r="P197" i="89"/>
  <c r="AG197" i="89"/>
  <c r="AG50" i="103"/>
  <c r="AG73" i="103" s="1"/>
  <c r="AG29" i="103"/>
  <c r="AG52" i="103" s="1"/>
  <c r="AG75" i="103" s="1"/>
  <c r="P29" i="103"/>
  <c r="P52" i="103" s="1"/>
  <c r="P75" i="103" s="1"/>
  <c r="P50" i="103"/>
  <c r="P73" i="103" s="1"/>
  <c r="N50" i="103"/>
  <c r="N73" i="103" s="1"/>
  <c r="N29" i="103"/>
  <c r="N52" i="103" s="1"/>
  <c r="N75" i="103" s="1"/>
  <c r="AJ50" i="103"/>
  <c r="AJ73" i="103" s="1"/>
  <c r="AJ29" i="103"/>
  <c r="AJ52" i="103" s="1"/>
  <c r="AJ75" i="103" s="1"/>
  <c r="O50" i="103"/>
  <c r="O73" i="103" s="1"/>
  <c r="O29" i="103"/>
  <c r="O52" i="103" s="1"/>
  <c r="O75" i="103" s="1"/>
  <c r="O38" i="89"/>
  <c r="O199" i="89" s="1"/>
  <c r="S50" i="103"/>
  <c r="S73" i="103" s="1"/>
  <c r="S29" i="103"/>
  <c r="S52" i="103" s="1"/>
  <c r="S75" i="103" s="1"/>
  <c r="AI40" i="103"/>
  <c r="AI63" i="103" s="1"/>
  <c r="AI19" i="103"/>
  <c r="AI42" i="103" s="1"/>
  <c r="AI65" i="103" s="1"/>
  <c r="AI18" i="103"/>
  <c r="AI41" i="103" s="1"/>
  <c r="AI64" i="103" s="1"/>
  <c r="AH40" i="103"/>
  <c r="AH63" i="103" s="1"/>
  <c r="AH19" i="103"/>
  <c r="AH42" i="103" s="1"/>
  <c r="AH65" i="103" s="1"/>
  <c r="AH18" i="103"/>
  <c r="AH41" i="103" s="1"/>
  <c r="AH64" i="103" s="1"/>
  <c r="Q40" i="103"/>
  <c r="Q63" i="103" s="1"/>
  <c r="Q18" i="103"/>
  <c r="Q41" i="103" s="1"/>
  <c r="Q64" i="103" s="1"/>
  <c r="Q19" i="103"/>
  <c r="Q42" i="103" s="1"/>
  <c r="Q65" i="103" s="1"/>
  <c r="V54" i="77"/>
  <c r="V17" i="103"/>
  <c r="X54" i="77"/>
  <c r="X17" i="103"/>
  <c r="AB40" i="103"/>
  <c r="AB63" i="103" s="1"/>
  <c r="AB18" i="103"/>
  <c r="AB41" i="103" s="1"/>
  <c r="AB64" i="103" s="1"/>
  <c r="AB19" i="103"/>
  <c r="AB42" i="103" s="1"/>
  <c r="AB65" i="103" s="1"/>
  <c r="AJ54" i="77"/>
  <c r="AJ17" i="103"/>
  <c r="F40" i="103"/>
  <c r="F63" i="103" s="1"/>
  <c r="F18" i="103"/>
  <c r="F41" i="103" s="1"/>
  <c r="F64" i="103" s="1"/>
  <c r="F19" i="103"/>
  <c r="F42" i="103" s="1"/>
  <c r="F65" i="103" s="1"/>
  <c r="T40" i="103"/>
  <c r="T63" i="103" s="1"/>
  <c r="T19" i="103"/>
  <c r="T42" i="103" s="1"/>
  <c r="T65" i="103" s="1"/>
  <c r="T18" i="103"/>
  <c r="T41" i="103" s="1"/>
  <c r="T64" i="103" s="1"/>
  <c r="P54" i="77"/>
  <c r="P17" i="103"/>
  <c r="R54" i="77"/>
  <c r="R17" i="103"/>
  <c r="AA54" i="77"/>
  <c r="AA17" i="103"/>
  <c r="Y54" i="77"/>
  <c r="Y17" i="103"/>
  <c r="AC40" i="103"/>
  <c r="AC63" i="103" s="1"/>
  <c r="AC18" i="103"/>
  <c r="AC41" i="103" s="1"/>
  <c r="AC64" i="103" s="1"/>
  <c r="AC19" i="103"/>
  <c r="AC42" i="103" s="1"/>
  <c r="AC65" i="103" s="1"/>
  <c r="M54" i="77"/>
  <c r="M17" i="103"/>
  <c r="AE40" i="103"/>
  <c r="AE63" i="103" s="1"/>
  <c r="AE18" i="103"/>
  <c r="AE41" i="103" s="1"/>
  <c r="AE64" i="103" s="1"/>
  <c r="AE19" i="103"/>
  <c r="AE42" i="103" s="1"/>
  <c r="AE65" i="103" s="1"/>
  <c r="U40" i="103"/>
  <c r="U63" i="103" s="1"/>
  <c r="U18" i="103"/>
  <c r="U41" i="103" s="1"/>
  <c r="U64" i="103" s="1"/>
  <c r="U19" i="103"/>
  <c r="U42" i="103" s="1"/>
  <c r="U65" i="103" s="1"/>
  <c r="AG199" i="89"/>
  <c r="N93" i="77"/>
  <c r="O93" i="77"/>
  <c r="S93" i="77"/>
  <c r="AG93" i="77"/>
  <c r="F87" i="77"/>
  <c r="F14" i="103" s="1"/>
  <c r="W40" i="77"/>
  <c r="W52" i="77" s="1"/>
  <c r="AG42" i="77"/>
  <c r="O41" i="77"/>
  <c r="O53" i="77" s="1"/>
  <c r="W42" i="77"/>
  <c r="S66" i="77"/>
  <c r="S69" i="77" s="1"/>
  <c r="O66" i="77"/>
  <c r="O69" i="77" s="1"/>
  <c r="F75" i="77"/>
  <c r="F11" i="103" s="1"/>
  <c r="F74" i="77"/>
  <c r="F16" i="89" s="1"/>
  <c r="F99" i="77"/>
  <c r="F189" i="89" s="1"/>
  <c r="F98" i="77"/>
  <c r="F24" i="89" s="1"/>
  <c r="S41" i="77"/>
  <c r="S53" i="77" s="1"/>
  <c r="AG66" i="77"/>
  <c r="AG69" i="77" s="1"/>
  <c r="AG41" i="77"/>
  <c r="AG53" i="77" s="1"/>
  <c r="N42" i="77"/>
  <c r="J12" i="66" l="1"/>
  <c r="J20" i="66" s="1"/>
  <c r="J22" i="66" s="1"/>
  <c r="J36" i="66" s="1"/>
  <c r="I22" i="103"/>
  <c r="I35" i="103"/>
  <c r="I58" i="103" s="1"/>
  <c r="I16" i="103"/>
  <c r="I39" i="103" s="1"/>
  <c r="I62" i="103" s="1"/>
  <c r="I15" i="103"/>
  <c r="I38" i="103" s="1"/>
  <c r="I61" i="103" s="1"/>
  <c r="I37" i="103"/>
  <c r="I60" i="103" s="1"/>
  <c r="I23" i="103"/>
  <c r="I46" i="103" s="1"/>
  <c r="I69" i="103" s="1"/>
  <c r="I36" i="103"/>
  <c r="I59" i="103" s="1"/>
  <c r="J13" i="103"/>
  <c r="J34" i="103"/>
  <c r="J57" i="103" s="1"/>
  <c r="J12" i="103"/>
  <c r="J72" i="77"/>
  <c r="I98" i="77"/>
  <c r="I99" i="77"/>
  <c r="J87" i="77"/>
  <c r="J14" i="103" s="1"/>
  <c r="J86" i="77"/>
  <c r="F13" i="103"/>
  <c r="F12" i="103"/>
  <c r="F34" i="103"/>
  <c r="F57" i="103" s="1"/>
  <c r="F37" i="103"/>
  <c r="F60" i="103" s="1"/>
  <c r="F15" i="103"/>
  <c r="F38" i="103" s="1"/>
  <c r="F61" i="103" s="1"/>
  <c r="F16" i="103"/>
  <c r="F39" i="103" s="1"/>
  <c r="F62" i="103" s="1"/>
  <c r="R40" i="103"/>
  <c r="R63" i="103" s="1"/>
  <c r="R18" i="103"/>
  <c r="R41" i="103" s="1"/>
  <c r="R64" i="103" s="1"/>
  <c r="R19" i="103"/>
  <c r="R42" i="103" s="1"/>
  <c r="R65" i="103" s="1"/>
  <c r="P40" i="103"/>
  <c r="P63" i="103" s="1"/>
  <c r="P19" i="103"/>
  <c r="P42" i="103" s="1"/>
  <c r="P65" i="103" s="1"/>
  <c r="P18" i="103"/>
  <c r="P41" i="103" s="1"/>
  <c r="P64" i="103" s="1"/>
  <c r="X18" i="103"/>
  <c r="X41" i="103" s="1"/>
  <c r="X64" i="103" s="1"/>
  <c r="X40" i="103"/>
  <c r="X63" i="103" s="1"/>
  <c r="X19" i="103"/>
  <c r="X42" i="103" s="1"/>
  <c r="X65" i="103" s="1"/>
  <c r="M18" i="103"/>
  <c r="M41" i="103" s="1"/>
  <c r="M64" i="103" s="1"/>
  <c r="M19" i="103"/>
  <c r="M42" i="103" s="1"/>
  <c r="M65" i="103" s="1"/>
  <c r="M40" i="103"/>
  <c r="M63" i="103" s="1"/>
  <c r="V19" i="103"/>
  <c r="V42" i="103" s="1"/>
  <c r="V65" i="103" s="1"/>
  <c r="V18" i="103"/>
  <c r="V41" i="103" s="1"/>
  <c r="V64" i="103" s="1"/>
  <c r="V40" i="103"/>
  <c r="V63" i="103" s="1"/>
  <c r="N54" i="77"/>
  <c r="N17" i="103"/>
  <c r="W54" i="77"/>
  <c r="W17" i="103"/>
  <c r="AG54" i="77"/>
  <c r="AG17" i="103"/>
  <c r="Y40" i="103"/>
  <c r="Y63" i="103" s="1"/>
  <c r="Y18" i="103"/>
  <c r="Y41" i="103" s="1"/>
  <c r="Y64" i="103" s="1"/>
  <c r="Y19" i="103"/>
  <c r="Y42" i="103" s="1"/>
  <c r="Y65" i="103" s="1"/>
  <c r="AJ40" i="103"/>
  <c r="AJ63" i="103" s="1"/>
  <c r="AJ18" i="103"/>
  <c r="AJ41" i="103" s="1"/>
  <c r="AJ64" i="103" s="1"/>
  <c r="AJ19" i="103"/>
  <c r="AJ42" i="103" s="1"/>
  <c r="AJ65" i="103" s="1"/>
  <c r="AA40" i="103"/>
  <c r="AA63" i="103" s="1"/>
  <c r="AA19" i="103"/>
  <c r="AA42" i="103" s="1"/>
  <c r="AA65" i="103" s="1"/>
  <c r="AA18" i="103"/>
  <c r="AA41" i="103" s="1"/>
  <c r="AA64" i="103" s="1"/>
  <c r="F27" i="89"/>
  <c r="F192" i="89" s="1"/>
  <c r="AG40" i="77"/>
  <c r="AG52" i="77" s="1"/>
  <c r="F185" i="89"/>
  <c r="O40" i="77"/>
  <c r="O52" i="77" s="1"/>
  <c r="O42" i="77"/>
  <c r="S42" i="77"/>
  <c r="S40" i="77"/>
  <c r="S52" i="77" s="1"/>
  <c r="J23" i="103" l="1"/>
  <c r="J46" i="103" s="1"/>
  <c r="J69" i="103" s="1"/>
  <c r="J36" i="103"/>
  <c r="J59" i="103" s="1"/>
  <c r="J37" i="103"/>
  <c r="J60" i="103" s="1"/>
  <c r="J16" i="103"/>
  <c r="J39" i="103" s="1"/>
  <c r="J62" i="103" s="1"/>
  <c r="J15" i="103"/>
  <c r="J38" i="103" s="1"/>
  <c r="J61" i="103" s="1"/>
  <c r="J35" i="103"/>
  <c r="J58" i="103" s="1"/>
  <c r="J22" i="103"/>
  <c r="I45" i="103"/>
  <c r="I68" i="103" s="1"/>
  <c r="I24" i="103"/>
  <c r="I47" i="103" s="1"/>
  <c r="I70" i="103" s="1"/>
  <c r="F35" i="103"/>
  <c r="F58" i="103" s="1"/>
  <c r="F22" i="103"/>
  <c r="F36" i="103"/>
  <c r="F59" i="103" s="1"/>
  <c r="F23" i="103"/>
  <c r="F46" i="103" s="1"/>
  <c r="F69" i="103" s="1"/>
  <c r="O54" i="77"/>
  <c r="O17" i="103"/>
  <c r="W40" i="103"/>
  <c r="W63" i="103" s="1"/>
  <c r="W19" i="103"/>
  <c r="W42" i="103" s="1"/>
  <c r="W65" i="103" s="1"/>
  <c r="W18" i="103"/>
  <c r="W41" i="103" s="1"/>
  <c r="W64" i="103" s="1"/>
  <c r="S54" i="77"/>
  <c r="S17" i="103"/>
  <c r="AG40" i="103"/>
  <c r="AG63" i="103" s="1"/>
  <c r="AG18" i="103"/>
  <c r="AG41" i="103" s="1"/>
  <c r="AG64" i="103" s="1"/>
  <c r="AG19" i="103"/>
  <c r="AG42" i="103" s="1"/>
  <c r="AG65" i="103" s="1"/>
  <c r="N19" i="103"/>
  <c r="N42" i="103" s="1"/>
  <c r="N65" i="103" s="1"/>
  <c r="N40" i="103"/>
  <c r="N63" i="103" s="1"/>
  <c r="N18" i="103"/>
  <c r="N41" i="103" s="1"/>
  <c r="N64" i="103" s="1"/>
  <c r="F747" i="78"/>
  <c r="F751" i="78" s="1"/>
  <c r="F88" i="89"/>
  <c r="F25" i="89"/>
  <c r="F759" i="78" s="1"/>
  <c r="F762" i="78" s="1"/>
  <c r="F187" i="89"/>
  <c r="J45" i="103" l="1"/>
  <c r="J68" i="103" s="1"/>
  <c r="J24" i="103"/>
  <c r="J47" i="103" s="1"/>
  <c r="J70" i="103" s="1"/>
  <c r="F45" i="103"/>
  <c r="F68" i="103" s="1"/>
  <c r="F24" i="103"/>
  <c r="F47" i="103" s="1"/>
  <c r="F70" i="103" s="1"/>
  <c r="S40" i="103"/>
  <c r="S63" i="103" s="1"/>
  <c r="S19" i="103"/>
  <c r="S42" i="103" s="1"/>
  <c r="S65" i="103" s="1"/>
  <c r="S18" i="103"/>
  <c r="S41" i="103" s="1"/>
  <c r="S64" i="103" s="1"/>
  <c r="O40" i="103"/>
  <c r="O63" i="103" s="1"/>
  <c r="O18" i="103"/>
  <c r="O41" i="103" s="1"/>
  <c r="O64" i="103" s="1"/>
  <c r="O19" i="103"/>
  <c r="O42" i="103" s="1"/>
  <c r="O65" i="103" s="1"/>
  <c r="F229" i="89"/>
  <c r="F110" i="89"/>
  <c r="F247" i="89" s="1"/>
  <c r="F752" i="78"/>
  <c r="F755" i="78"/>
  <c r="F756" i="78" s="1"/>
  <c r="F86" i="89"/>
  <c r="F190" i="89"/>
  <c r="I190" i="89"/>
  <c r="F108" i="89" l="1"/>
  <c r="F227" i="89"/>
  <c r="I759" i="78"/>
  <c r="I762" i="78" s="1"/>
  <c r="F13" i="66"/>
  <c r="F12" i="66" s="1"/>
  <c r="F20" i="66" s="1"/>
  <c r="F22" i="66" s="1"/>
  <c r="F36" i="66" s="1"/>
  <c r="I227" i="89"/>
  <c r="J190" i="89"/>
  <c r="F245" i="89" l="1"/>
  <c r="F11" i="87"/>
  <c r="I245" i="89"/>
  <c r="J759" i="78"/>
  <c r="J762" i="78" s="1"/>
  <c r="F27" i="66"/>
  <c r="F26" i="66" s="1"/>
  <c r="J227" i="89"/>
  <c r="F28" i="87" l="1"/>
  <c r="F758" i="78"/>
  <c r="F763" i="78" s="1"/>
  <c r="F13" i="87"/>
  <c r="F17" i="87" s="1"/>
  <c r="I28" i="87"/>
  <c r="I54" i="87" s="1"/>
  <c r="J245" i="89"/>
  <c r="L190" i="89"/>
  <c r="I36" i="90" l="1"/>
  <c r="I40" i="90" s="1"/>
  <c r="I27" i="90"/>
  <c r="I45" i="90"/>
  <c r="I49" i="90" s="1"/>
  <c r="I58" i="87"/>
  <c r="F31" i="87"/>
  <c r="F32" i="87" s="1"/>
  <c r="I754" i="78"/>
  <c r="I758" i="78"/>
  <c r="I763" i="78" s="1"/>
  <c r="I17" i="87"/>
  <c r="J28" i="87"/>
  <c r="J54" i="87" s="1"/>
  <c r="L759" i="78"/>
  <c r="L762" i="78" s="1"/>
  <c r="L227" i="89"/>
  <c r="I32" i="87"/>
  <c r="J45" i="90" l="1"/>
  <c r="J49" i="90" s="1"/>
  <c r="J36" i="90"/>
  <c r="J40" i="90" s="1"/>
  <c r="J27" i="90"/>
  <c r="J31" i="90" s="1"/>
  <c r="J58" i="87"/>
  <c r="I31" i="90"/>
  <c r="J758" i="78"/>
  <c r="J763" i="78" s="1"/>
  <c r="J754" i="78"/>
  <c r="J17" i="87"/>
  <c r="L245" i="89"/>
  <c r="L13" i="66"/>
  <c r="L27" i="66" s="1"/>
  <c r="L26" i="66" s="1"/>
  <c r="J32" i="87"/>
  <c r="L12" i="66" l="1"/>
  <c r="L20" i="66" s="1"/>
  <c r="L22" i="66" s="1"/>
  <c r="L36" i="66" s="1"/>
  <c r="L28" i="87"/>
  <c r="L54" i="87" s="1"/>
  <c r="L27" i="90" l="1"/>
  <c r="L36" i="90"/>
  <c r="L45" i="90"/>
  <c r="K31" i="90"/>
  <c r="L13" i="87"/>
  <c r="L17" i="87" s="1"/>
  <c r="L758" i="78"/>
  <c r="L763" i="78" s="1"/>
  <c r="L754" i="78"/>
  <c r="L32" i="87" l="1"/>
  <c r="J70" i="87" l="1"/>
  <c r="I70" i="87"/>
  <c r="I84" i="87" l="1"/>
  <c r="J84" i="87"/>
  <c r="AJ29" i="66"/>
  <c r="AI29" i="66"/>
  <c r="AH29" i="66"/>
  <c r="AG29" i="66"/>
  <c r="AF29" i="66"/>
  <c r="AE29" i="66"/>
  <c r="AD29" i="66"/>
  <c r="AC29" i="66"/>
  <c r="AB29" i="66"/>
  <c r="AA29" i="66"/>
  <c r="Z29" i="66"/>
  <c r="Y29" i="66"/>
  <c r="X29" i="66"/>
  <c r="W29" i="66"/>
  <c r="V29" i="66"/>
  <c r="U29" i="66"/>
  <c r="T29" i="66"/>
  <c r="S29" i="66"/>
  <c r="R29" i="66"/>
  <c r="Q29" i="66"/>
  <c r="P29" i="66"/>
  <c r="O29" i="66"/>
  <c r="N29" i="66"/>
  <c r="M29" i="66"/>
  <c r="L29" i="66"/>
  <c r="L34" i="66" s="1"/>
  <c r="L40" i="66" s="1"/>
  <c r="F29" i="66"/>
  <c r="F34" i="66" s="1"/>
  <c r="F40" i="66" s="1"/>
  <c r="F44" i="66" s="1"/>
  <c r="F50" i="66" s="1"/>
  <c r="F57" i="66" s="1"/>
  <c r="F59" i="66" s="1"/>
  <c r="H58" i="66" s="1"/>
  <c r="J44" i="66" l="1"/>
  <c r="I44" i="66"/>
  <c r="M76" i="66" l="1"/>
  <c r="M84" i="66" s="1"/>
  <c r="X76" i="66"/>
  <c r="X117" i="66" s="1"/>
  <c r="AI76" i="66"/>
  <c r="AI84" i="66" s="1"/>
  <c r="J76" i="66"/>
  <c r="J117" i="66" s="1"/>
  <c r="P76" i="66"/>
  <c r="P117" i="66" s="1"/>
  <c r="AD76" i="66"/>
  <c r="AD84" i="66" s="1"/>
  <c r="AE76" i="66"/>
  <c r="AE117" i="66" s="1"/>
  <c r="AA76" i="66"/>
  <c r="AA84" i="66" s="1"/>
  <c r="U76" i="66"/>
  <c r="U84" i="66" s="1"/>
  <c r="Q76" i="66"/>
  <c r="Q84" i="66" s="1"/>
  <c r="V76" i="66"/>
  <c r="V84" i="66" s="1"/>
  <c r="N76" i="66"/>
  <c r="N84" i="66" s="1"/>
  <c r="T76" i="66"/>
  <c r="T84" i="66" s="1"/>
  <c r="AC76" i="66"/>
  <c r="AC84" i="66" s="1"/>
  <c r="AF76" i="66"/>
  <c r="AF84" i="66" s="1"/>
  <c r="F76" i="66"/>
  <c r="R76" i="66"/>
  <c r="R117" i="66" s="1"/>
  <c r="Y76" i="66"/>
  <c r="Y84" i="66" s="1"/>
  <c r="O76" i="66"/>
  <c r="O117" i="66" s="1"/>
  <c r="L76" i="66"/>
  <c r="L84" i="66" s="1"/>
  <c r="AB76" i="66"/>
  <c r="AB84" i="66" s="1"/>
  <c r="AG76" i="66"/>
  <c r="AG117" i="66" s="1"/>
  <c r="S76" i="66"/>
  <c r="S84" i="66" s="1"/>
  <c r="AJ76" i="66"/>
  <c r="AJ117" i="66" s="1"/>
  <c r="W76" i="66"/>
  <c r="W117" i="66" s="1"/>
  <c r="Z76" i="66"/>
  <c r="Z84" i="66" s="1"/>
  <c r="AH76" i="66"/>
  <c r="AH84" i="66" s="1"/>
  <c r="F84" i="66" l="1"/>
  <c r="F117" i="66"/>
  <c r="AA117" i="66"/>
  <c r="M117" i="66"/>
  <c r="AJ84" i="66"/>
  <c r="O84" i="66"/>
  <c r="N117" i="66"/>
  <c r="AE84" i="66"/>
  <c r="X84" i="66"/>
  <c r="P84" i="66"/>
  <c r="W84" i="66"/>
  <c r="AC117" i="66"/>
  <c r="U117" i="66"/>
  <c r="T117" i="66"/>
  <c r="Q117" i="66"/>
  <c r="R84" i="66"/>
  <c r="S117" i="66"/>
  <c r="Z117" i="66"/>
  <c r="AG84" i="66"/>
  <c r="Y117" i="66"/>
  <c r="AF117" i="66"/>
  <c r="J84" i="66"/>
  <c r="AD117" i="66"/>
  <c r="AH117" i="66"/>
  <c r="L117" i="66"/>
  <c r="AI117" i="66"/>
  <c r="AB117" i="66"/>
  <c r="V117" i="66"/>
  <c r="H648" i="86" l="1"/>
  <c r="H134" i="86" s="1"/>
  <c r="H655" i="86" l="1"/>
  <c r="H567" i="86" s="1"/>
  <c r="H52" i="86" s="1"/>
  <c r="H645" i="86"/>
  <c r="H131" i="86" s="1"/>
  <c r="H651" i="86"/>
  <c r="H137" i="86" s="1"/>
  <c r="H653" i="86"/>
  <c r="H139" i="86" s="1"/>
  <c r="H370" i="82"/>
  <c r="H663" i="86"/>
  <c r="H643" i="86"/>
  <c r="H129" i="86" s="1"/>
  <c r="H17" i="86"/>
  <c r="H649" i="86"/>
  <c r="H135" i="86" s="1"/>
  <c r="H659" i="86"/>
  <c r="H146" i="86" s="1"/>
  <c r="H642" i="86"/>
  <c r="H128" i="86" s="1"/>
  <c r="H661" i="86"/>
  <c r="H372" i="82"/>
  <c r="H650" i="86"/>
  <c r="H136" i="86" s="1"/>
  <c r="H665" i="86"/>
  <c r="H644" i="86"/>
  <c r="H130" i="86" s="1"/>
  <c r="H652" i="86"/>
  <c r="H360" i="82"/>
  <c r="H641" i="86"/>
  <c r="H127" i="86" s="1"/>
  <c r="H656" i="86"/>
  <c r="H142" i="86" s="1"/>
  <c r="H658" i="86"/>
  <c r="H569" i="86" l="1"/>
  <c r="H54" i="86" s="1"/>
  <c r="H148" i="86"/>
  <c r="H570" i="86"/>
  <c r="H55" i="86" s="1"/>
  <c r="H150" i="86"/>
  <c r="H568" i="86"/>
  <c r="H53" i="86" s="1"/>
  <c r="H145" i="86"/>
  <c r="H714" i="86"/>
  <c r="H201" i="86" s="1"/>
  <c r="H138" i="86"/>
  <c r="H571" i="86"/>
  <c r="H56" i="86" s="1"/>
  <c r="H152" i="86"/>
  <c r="H726" i="86"/>
  <c r="H143" i="89" s="1"/>
  <c r="H141" i="86"/>
  <c r="H647" i="86"/>
  <c r="H133" i="86" s="1"/>
  <c r="H713" i="86"/>
  <c r="H200" i="86" s="1"/>
  <c r="H537" i="86"/>
  <c r="H21" i="86"/>
  <c r="H28" i="86"/>
  <c r="H37" i="86" s="1"/>
  <c r="H552" i="86"/>
  <c r="H544" i="86"/>
  <c r="H535" i="86"/>
  <c r="H19" i="86"/>
  <c r="H31" i="86"/>
  <c r="H36" i="86" s="1"/>
  <c r="H547" i="86"/>
  <c r="H712" i="86"/>
  <c r="H640" i="86"/>
  <c r="H126" i="86" s="1"/>
  <c r="H199" i="86" l="1"/>
  <c r="H43" i="89" s="1"/>
  <c r="H140" i="89"/>
  <c r="H214" i="86"/>
  <c r="H724" i="86"/>
  <c r="H567" i="71" s="1"/>
  <c r="H639" i="86"/>
  <c r="H125" i="86" s="1"/>
  <c r="H566" i="86"/>
  <c r="H708" i="86"/>
  <c r="H195" i="86" l="1"/>
  <c r="H555" i="71"/>
  <c r="H49" i="89"/>
  <c r="H212" i="86"/>
  <c r="H731" i="86"/>
  <c r="H219" i="86" s="1"/>
  <c r="H729" i="86"/>
  <c r="H730" i="86"/>
  <c r="H218" i="86" s="1"/>
  <c r="H342" i="86" s="1"/>
  <c r="H565" i="86"/>
  <c r="H50" i="86" s="1"/>
  <c r="H52" i="101" s="1"/>
  <c r="E52" i="101" s="1"/>
  <c r="H51" i="86"/>
  <c r="H602" i="86"/>
  <c r="H637" i="86"/>
  <c r="H626" i="86"/>
  <c r="H615" i="86"/>
  <c r="H719" i="86"/>
  <c r="H716" i="86"/>
  <c r="H203" i="86" s="1"/>
  <c r="H717" i="86"/>
  <c r="H204" i="86" s="1"/>
  <c r="H102" i="89" s="1"/>
  <c r="H718" i="86"/>
  <c r="G561" i="71" s="1"/>
  <c r="H106" i="89" l="1"/>
  <c r="H750" i="78"/>
  <c r="G95" i="71"/>
  <c r="G96" i="71" s="1"/>
  <c r="G562" i="71"/>
  <c r="H606" i="78"/>
  <c r="H89" i="71"/>
  <c r="H660" i="71" s="1"/>
  <c r="H556" i="71"/>
  <c r="H615" i="78"/>
  <c r="H101" i="71"/>
  <c r="H666" i="71" s="1"/>
  <c r="H568" i="71"/>
  <c r="H485" i="78"/>
  <c r="H488" i="78" s="1"/>
  <c r="H536" i="78" s="1"/>
  <c r="H732" i="86"/>
  <c r="H728" i="86" s="1"/>
  <c r="H216" i="86" s="1"/>
  <c r="H217" i="86"/>
  <c r="H470" i="78" s="1"/>
  <c r="H678" i="78"/>
  <c r="H163" i="89" s="1"/>
  <c r="H205" i="86"/>
  <c r="H739" i="86"/>
  <c r="H227" i="86" s="1"/>
  <c r="H208" i="86"/>
  <c r="H340" i="86" s="1"/>
  <c r="H610" i="86"/>
  <c r="H101" i="86"/>
  <c r="H621" i="86"/>
  <c r="H112" i="86"/>
  <c r="H632" i="86"/>
  <c r="H123" i="86"/>
  <c r="H564" i="86"/>
  <c r="H88" i="86"/>
  <c r="H153" i="86"/>
  <c r="H720" i="86"/>
  <c r="H207" i="86" s="1"/>
  <c r="H677" i="78"/>
  <c r="H162" i="89" s="1"/>
  <c r="H49" i="86" l="1"/>
  <c r="H501" i="71"/>
  <c r="H400" i="78"/>
  <c r="H413" i="78" s="1"/>
  <c r="H118" i="86"/>
  <c r="H30" i="77" s="1"/>
  <c r="H35" i="77"/>
  <c r="H96" i="86"/>
  <c r="H28" i="77" s="1"/>
  <c r="H33" i="77"/>
  <c r="H107" i="86"/>
  <c r="H29" i="77" s="1"/>
  <c r="H34" i="77"/>
  <c r="H406" i="78"/>
  <c r="H420" i="78" s="1"/>
  <c r="H401" i="78"/>
  <c r="H414" i="78" s="1"/>
  <c r="G106" i="89"/>
  <c r="G750" i="78"/>
  <c r="H621" i="78"/>
  <c r="H148" i="89" s="1"/>
  <c r="H109" i="78"/>
  <c r="H115" i="78" s="1"/>
  <c r="H612" i="78"/>
  <c r="H142" i="89" s="1"/>
  <c r="H100" i="78"/>
  <c r="H106" i="78" s="1"/>
  <c r="H47" i="89" s="1"/>
  <c r="G105" i="89"/>
  <c r="G484" i="78"/>
  <c r="G487" i="78" s="1"/>
  <c r="H102" i="71"/>
  <c r="H107" i="71" s="1"/>
  <c r="H573" i="71"/>
  <c r="H616" i="78" s="1"/>
  <c r="H43" i="101"/>
  <c r="E43" i="101" s="1"/>
  <c r="H93" i="89"/>
  <c r="H234" i="89" s="1"/>
  <c r="H90" i="71"/>
  <c r="H96" i="71" s="1"/>
  <c r="H562" i="71"/>
  <c r="H607" i="78" s="1"/>
  <c r="H101" i="78" s="1"/>
  <c r="G607" i="78"/>
  <c r="G101" i="78" s="1"/>
  <c r="H104" i="77"/>
  <c r="H34" i="89" s="1"/>
  <c r="G122" i="71"/>
  <c r="G661" i="71"/>
  <c r="H220" i="86"/>
  <c r="H759" i="86"/>
  <c r="H339" i="86"/>
  <c r="H338" i="86" s="1"/>
  <c r="H347" i="86" s="1"/>
  <c r="H555" i="86"/>
  <c r="H574" i="86" s="1"/>
  <c r="H59" i="86" s="1"/>
  <c r="H605" i="86"/>
  <c r="H91" i="86" s="1"/>
  <c r="H616" i="86"/>
  <c r="H102" i="86" s="1"/>
  <c r="H738" i="86"/>
  <c r="H700" i="86"/>
  <c r="H627" i="86"/>
  <c r="H113" i="86" s="1"/>
  <c r="H646" i="78"/>
  <c r="H757" i="86"/>
  <c r="H715" i="86"/>
  <c r="H202" i="86" s="1"/>
  <c r="G471" i="71" l="1"/>
  <c r="G734" i="78" s="1"/>
  <c r="G456" i="71"/>
  <c r="H14" i="91"/>
  <c r="E14" i="91" s="1"/>
  <c r="H187" i="86"/>
  <c r="H539" i="71"/>
  <c r="G535" i="78"/>
  <c r="G103" i="77" s="1"/>
  <c r="G33" i="89" s="1"/>
  <c r="G39" i="89" s="1"/>
  <c r="G526" i="78"/>
  <c r="G91" i="77" s="1"/>
  <c r="H145" i="89"/>
  <c r="H618" i="78"/>
  <c r="H110" i="78"/>
  <c r="G506" i="78"/>
  <c r="G67" i="77" s="1"/>
  <c r="G516" i="78"/>
  <c r="G79" i="77" s="1"/>
  <c r="H661" i="71"/>
  <c r="H75" i="89"/>
  <c r="H55" i="89"/>
  <c r="H566" i="78"/>
  <c r="H39" i="78" s="1"/>
  <c r="H35" i="71"/>
  <c r="H626" i="71" s="1"/>
  <c r="H502" i="71"/>
  <c r="G609" i="78"/>
  <c r="H609" i="78"/>
  <c r="H422" i="78"/>
  <c r="H425" i="78" s="1"/>
  <c r="H205" i="89"/>
  <c r="H654" i="78"/>
  <c r="H667" i="71"/>
  <c r="H40" i="86"/>
  <c r="H575" i="86"/>
  <c r="H348" i="86"/>
  <c r="H343" i="86"/>
  <c r="H346" i="86"/>
  <c r="H355" i="86" s="1"/>
  <c r="H359" i="86" s="1"/>
  <c r="H436" i="78"/>
  <c r="H454" i="78" s="1"/>
  <c r="H807" i="78" s="1"/>
  <c r="H808" i="78" s="1"/>
  <c r="H387" i="86"/>
  <c r="H737" i="86"/>
  <c r="H226" i="86"/>
  <c r="H435" i="78" s="1"/>
  <c r="H453" i="78" s="1"/>
  <c r="H345" i="86"/>
  <c r="H697" i="86"/>
  <c r="H652" i="78"/>
  <c r="H51" i="101" l="1"/>
  <c r="H55" i="101" s="1"/>
  <c r="E55" i="101" s="1"/>
  <c r="H60" i="86"/>
  <c r="H101" i="89"/>
  <c r="H105" i="89" s="1"/>
  <c r="H208" i="89"/>
  <c r="H225" i="86"/>
  <c r="H265" i="86" s="1"/>
  <c r="H578" i="71"/>
  <c r="G656" i="78"/>
  <c r="G171" i="89" s="1"/>
  <c r="H656" i="78"/>
  <c r="H171" i="89" s="1"/>
  <c r="H48" i="78"/>
  <c r="H47" i="78"/>
  <c r="H619" i="78"/>
  <c r="H620" i="78" s="1"/>
  <c r="H112" i="78"/>
  <c r="H113" i="78" s="1"/>
  <c r="G563" i="71"/>
  <c r="G97" i="71" s="1"/>
  <c r="G738" i="78" s="1"/>
  <c r="G103" i="78"/>
  <c r="H610" i="78"/>
  <c r="H103" i="78"/>
  <c r="H104" i="78" s="1"/>
  <c r="H105" i="78" s="1"/>
  <c r="G610" i="78"/>
  <c r="G611" i="78" s="1"/>
  <c r="H572" i="78"/>
  <c r="H659" i="78"/>
  <c r="H595" i="78"/>
  <c r="H73" i="71"/>
  <c r="H649" i="71" s="1"/>
  <c r="H540" i="71"/>
  <c r="H36" i="71"/>
  <c r="H41" i="71" s="1"/>
  <c r="H45" i="71" s="1"/>
  <c r="H507" i="71"/>
  <c r="H574" i="71"/>
  <c r="H575" i="71" s="1"/>
  <c r="H484" i="78"/>
  <c r="H487" i="78" s="1"/>
  <c r="H535" i="78" s="1"/>
  <c r="H361" i="86"/>
  <c r="H344" i="86"/>
  <c r="H350" i="86"/>
  <c r="H360" i="86"/>
  <c r="H740" i="86"/>
  <c r="H229" i="86" s="1"/>
  <c r="H743" i="86"/>
  <c r="H741" i="86"/>
  <c r="H230" i="86" s="1"/>
  <c r="H469" i="78" s="1"/>
  <c r="H92" i="89" s="1"/>
  <c r="H742" i="86"/>
  <c r="H231" i="86" s="1"/>
  <c r="H761" i="86"/>
  <c r="H183" i="86"/>
  <c r="H184" i="86"/>
  <c r="H563" i="71"/>
  <c r="H72" i="101" l="1"/>
  <c r="E51" i="101"/>
  <c r="H792" i="78"/>
  <c r="H114" i="78"/>
  <c r="H611" i="78"/>
  <c r="H141" i="89" s="1"/>
  <c r="H868" i="78"/>
  <c r="G650" i="78"/>
  <c r="G863" i="78"/>
  <c r="H46" i="89"/>
  <c r="H788" i="78" s="1"/>
  <c r="H786" i="78"/>
  <c r="G104" i="78"/>
  <c r="G105" i="78" s="1"/>
  <c r="G737" i="78"/>
  <c r="G739" i="78" s="1"/>
  <c r="H174" i="89"/>
  <c r="H682" i="78"/>
  <c r="H688" i="78" s="1"/>
  <c r="H690" i="78" s="1"/>
  <c r="G174" i="89"/>
  <c r="G682" i="78"/>
  <c r="G688" i="78" s="1"/>
  <c r="G690" i="78" s="1"/>
  <c r="G564" i="71"/>
  <c r="H147" i="89"/>
  <c r="H144" i="89"/>
  <c r="H601" i="78"/>
  <c r="H83" i="78"/>
  <c r="H94" i="78" s="1"/>
  <c r="H627" i="71"/>
  <c r="H631" i="71" s="1"/>
  <c r="H108" i="71"/>
  <c r="H109" i="71" s="1"/>
  <c r="H232" i="86"/>
  <c r="G584" i="71"/>
  <c r="G585" i="71" s="1"/>
  <c r="H624" i="78"/>
  <c r="H678" i="71"/>
  <c r="H579" i="71"/>
  <c r="H112" i="71"/>
  <c r="H103" i="77"/>
  <c r="H33" i="89" s="1"/>
  <c r="H567" i="78"/>
  <c r="H40" i="78" s="1"/>
  <c r="H511" i="71"/>
  <c r="H74" i="71"/>
  <c r="H79" i="71" s="1"/>
  <c r="H83" i="71" s="1"/>
  <c r="H545" i="71"/>
  <c r="G662" i="71"/>
  <c r="G98" i="71"/>
  <c r="H233" i="89"/>
  <c r="H13" i="91" s="1"/>
  <c r="H18" i="91" s="1"/>
  <c r="G141" i="89"/>
  <c r="G865" i="78" s="1"/>
  <c r="H564" i="71"/>
  <c r="H97" i="71"/>
  <c r="H98" i="71" s="1"/>
  <c r="H429" i="78"/>
  <c r="H465" i="78" s="1"/>
  <c r="H495" i="78" s="1"/>
  <c r="H362" i="86"/>
  <c r="H357" i="86" s="1"/>
  <c r="H386" i="86"/>
  <c r="E59" i="101"/>
  <c r="D79" i="60" s="1"/>
  <c r="H80" i="101"/>
  <c r="E72" i="101"/>
  <c r="H42" i="101"/>
  <c r="H747" i="86"/>
  <c r="H237" i="86" s="1"/>
  <c r="H744" i="86"/>
  <c r="H234" i="86" s="1"/>
  <c r="H766" i="86"/>
  <c r="H760" i="86"/>
  <c r="H763" i="86" s="1"/>
  <c r="H512" i="86"/>
  <c r="H666" i="78"/>
  <c r="H869" i="78" s="1"/>
  <c r="H517" i="86" l="1"/>
  <c r="I65" i="60" s="1"/>
  <c r="I68" i="60"/>
  <c r="H118" i="78"/>
  <c r="H124" i="78" s="1"/>
  <c r="H661" i="78"/>
  <c r="H121" i="90"/>
  <c r="H113" i="90"/>
  <c r="H129" i="90"/>
  <c r="H137" i="90"/>
  <c r="H27" i="91"/>
  <c r="G786" i="78"/>
  <c r="H795" i="78"/>
  <c r="H794" i="78"/>
  <c r="H668" i="71"/>
  <c r="G653" i="78"/>
  <c r="G655" i="78" s="1"/>
  <c r="G680" i="78" s="1"/>
  <c r="G169" i="89" s="1"/>
  <c r="G864" i="78"/>
  <c r="G866" i="78" s="1"/>
  <c r="G721" i="78"/>
  <c r="G119" i="77" s="1"/>
  <c r="G125" i="89" s="1"/>
  <c r="G23" i="89" s="1"/>
  <c r="G714" i="78"/>
  <c r="G116" i="77" s="1"/>
  <c r="G122" i="89" s="1"/>
  <c r="G19" i="89" s="1"/>
  <c r="G727" i="78"/>
  <c r="G124" i="77" s="1"/>
  <c r="G133" i="89" s="1"/>
  <c r="G137" i="89" s="1"/>
  <c r="G200" i="89" s="1"/>
  <c r="G707" i="78"/>
  <c r="G113" i="77" s="1"/>
  <c r="G119" i="89" s="1"/>
  <c r="H727" i="78"/>
  <c r="H124" i="77" s="1"/>
  <c r="H133" i="89" s="1"/>
  <c r="H95" i="78"/>
  <c r="H650" i="71"/>
  <c r="H654" i="71" s="1"/>
  <c r="H596" i="78"/>
  <c r="H84" i="78" s="1"/>
  <c r="H549" i="71"/>
  <c r="H74" i="89"/>
  <c r="H218" i="89" s="1"/>
  <c r="H54" i="89"/>
  <c r="H207" i="89" s="1"/>
  <c r="H627" i="78"/>
  <c r="H630" i="78"/>
  <c r="G123" i="71"/>
  <c r="G663" i="71"/>
  <c r="G625" i="78"/>
  <c r="G679" i="71"/>
  <c r="G689" i="71" s="1"/>
  <c r="G587" i="71"/>
  <c r="G589" i="71"/>
  <c r="G606" i="71" s="1"/>
  <c r="G701" i="71" s="1"/>
  <c r="G152" i="89"/>
  <c r="G850" i="78" s="1"/>
  <c r="H569" i="78"/>
  <c r="H508" i="71" s="1"/>
  <c r="H113" i="71"/>
  <c r="H118" i="71" s="1"/>
  <c r="H122" i="71" s="1"/>
  <c r="H456" i="71" s="1"/>
  <c r="H585" i="71"/>
  <c r="H448" i="78"/>
  <c r="H793" i="78" s="1"/>
  <c r="H527" i="78"/>
  <c r="H92" i="77" s="1"/>
  <c r="H517" i="78"/>
  <c r="H80" i="77" s="1"/>
  <c r="H539" i="78"/>
  <c r="H107" i="77" s="1"/>
  <c r="H507" i="78"/>
  <c r="H68" i="77" s="1"/>
  <c r="H662" i="71"/>
  <c r="H669" i="71"/>
  <c r="H750" i="86"/>
  <c r="H240" i="86" s="1"/>
  <c r="H264" i="86" s="1"/>
  <c r="H88" i="101"/>
  <c r="E80" i="101"/>
  <c r="H749" i="86"/>
  <c r="H239" i="86" s="1"/>
  <c r="H48" i="101"/>
  <c r="E48" i="101" s="1"/>
  <c r="E62" i="101" s="1"/>
  <c r="D81" i="60" s="1"/>
  <c r="E42" i="101"/>
  <c r="I763" i="86"/>
  <c r="H514" i="86"/>
  <c r="H870" i="78"/>
  <c r="H871" i="78" s="1"/>
  <c r="H863" i="78"/>
  <c r="H410" i="78"/>
  <c r="H787" i="78" s="1"/>
  <c r="H789" i="78" s="1"/>
  <c r="H204" i="89"/>
  <c r="H796" i="78" l="1"/>
  <c r="G173" i="89"/>
  <c r="G78" i="66" s="1"/>
  <c r="G90" i="66" s="1"/>
  <c r="G472" i="71"/>
  <c r="G12" i="87" s="1"/>
  <c r="G742" i="78" s="1"/>
  <c r="G18" i="66"/>
  <c r="G687" i="78"/>
  <c r="G689" i="78" s="1"/>
  <c r="G410" i="78"/>
  <c r="G46" i="89"/>
  <c r="G15" i="89"/>
  <c r="G26" i="89" s="1"/>
  <c r="G127" i="89"/>
  <c r="G158" i="89" s="1"/>
  <c r="G177" i="89" s="1"/>
  <c r="H570" i="78"/>
  <c r="H571" i="78" s="1"/>
  <c r="H44" i="78"/>
  <c r="G628" i="78"/>
  <c r="G629" i="78" s="1"/>
  <c r="G119" i="78"/>
  <c r="H586" i="71"/>
  <c r="H119" i="71" s="1"/>
  <c r="H120" i="71" s="1"/>
  <c r="H123" i="71" s="1"/>
  <c r="H121" i="78"/>
  <c r="H509" i="71"/>
  <c r="H512" i="71" s="1"/>
  <c r="H80" i="66" s="1"/>
  <c r="H92" i="66" s="1"/>
  <c r="G703" i="71"/>
  <c r="H625" i="78"/>
  <c r="H679" i="71"/>
  <c r="H689" i="71" s="1"/>
  <c r="H589" i="71"/>
  <c r="G681" i="71"/>
  <c r="G690" i="71" s="1"/>
  <c r="G590" i="71"/>
  <c r="H598" i="78"/>
  <c r="H546" i="71" s="1"/>
  <c r="H37" i="89"/>
  <c r="H40" i="89" s="1"/>
  <c r="H752" i="86"/>
  <c r="H758" i="86"/>
  <c r="H662" i="78" s="1"/>
  <c r="H751" i="86"/>
  <c r="E88" i="101"/>
  <c r="H96" i="101"/>
  <c r="E96" i="101" s="1"/>
  <c r="E13" i="91"/>
  <c r="J763" i="86"/>
  <c r="K763" i="86" s="1"/>
  <c r="K514" i="86" s="1"/>
  <c r="I514" i="86"/>
  <c r="H650" i="78"/>
  <c r="G32" i="66" l="1"/>
  <c r="G29" i="66" s="1"/>
  <c r="G15" i="66"/>
  <c r="G768" i="78"/>
  <c r="G607" i="71"/>
  <c r="G842" i="78" s="1"/>
  <c r="G82" i="66"/>
  <c r="H680" i="71"/>
  <c r="H45" i="78"/>
  <c r="H46" i="78" s="1"/>
  <c r="G80" i="89"/>
  <c r="G788" i="78"/>
  <c r="G204" i="89"/>
  <c r="G221" i="89" s="1"/>
  <c r="G421" i="78"/>
  <c r="G787" i="78"/>
  <c r="G667" i="78"/>
  <c r="G841" i="78"/>
  <c r="G726" i="78"/>
  <c r="G123" i="77" s="1"/>
  <c r="G132" i="89" s="1"/>
  <c r="G691" i="78"/>
  <c r="H664" i="78"/>
  <c r="G122" i="78"/>
  <c r="G123" i="78" s="1"/>
  <c r="G733" i="78"/>
  <c r="H201" i="89"/>
  <c r="H748" i="78"/>
  <c r="G191" i="89"/>
  <c r="G87" i="89"/>
  <c r="H42" i="71"/>
  <c r="H587" i="71"/>
  <c r="H628" i="78"/>
  <c r="H119" i="78"/>
  <c r="H122" i="78" s="1"/>
  <c r="H123" i="78" s="1"/>
  <c r="H599" i="78"/>
  <c r="H600" i="78" s="1"/>
  <c r="H91" i="78"/>
  <c r="H92" i="78" s="1"/>
  <c r="H93" i="78" s="1"/>
  <c r="H511" i="86"/>
  <c r="H444" i="78" s="1"/>
  <c r="H459" i="78" s="1"/>
  <c r="H547" i="71"/>
  <c r="H550" i="71" s="1"/>
  <c r="H81" i="66" s="1"/>
  <c r="H93" i="66" s="1"/>
  <c r="H37" i="101"/>
  <c r="E37" i="101" s="1"/>
  <c r="H663" i="71"/>
  <c r="H768" i="86"/>
  <c r="H669" i="78"/>
  <c r="H756" i="86"/>
  <c r="H593" i="71" s="1"/>
  <c r="H748" i="86"/>
  <c r="H238" i="86" s="1"/>
  <c r="H241" i="86"/>
  <c r="E18" i="91"/>
  <c r="L763" i="86"/>
  <c r="J514" i="86"/>
  <c r="H865" i="78"/>
  <c r="H864" i="78"/>
  <c r="H629" i="78" l="1"/>
  <c r="H667" i="78" s="1"/>
  <c r="G21" i="87"/>
  <c r="G843" i="78" s="1"/>
  <c r="G844" i="78" s="1"/>
  <c r="G702" i="71"/>
  <c r="H519" i="86"/>
  <c r="I66" i="60" s="1"/>
  <c r="I69" i="60"/>
  <c r="G94" i="66"/>
  <c r="G91" i="66" s="1"/>
  <c r="G79" i="66"/>
  <c r="H665" i="78"/>
  <c r="H855" i="78" s="1"/>
  <c r="G735" i="78"/>
  <c r="G741" i="78"/>
  <c r="G743" i="78" s="1"/>
  <c r="G769" i="78"/>
  <c r="G770" i="78"/>
  <c r="G424" i="78"/>
  <c r="G477" i="78" s="1"/>
  <c r="G99" i="89" s="1"/>
  <c r="H43" i="71"/>
  <c r="H46" i="71" s="1"/>
  <c r="G669" i="78"/>
  <c r="G668" i="78"/>
  <c r="G859" i="78" s="1"/>
  <c r="G861" i="78" s="1"/>
  <c r="H781" i="78"/>
  <c r="H84" i="89"/>
  <c r="H771" i="78"/>
  <c r="G718" i="78"/>
  <c r="G704" i="78"/>
  <c r="G711" i="78"/>
  <c r="G789" i="78"/>
  <c r="H628" i="71"/>
  <c r="G760" i="78"/>
  <c r="G772" i="78"/>
  <c r="G845" i="78"/>
  <c r="G847" i="78"/>
  <c r="H776" i="78"/>
  <c r="H446" i="78"/>
  <c r="H777" i="78" s="1"/>
  <c r="G228" i="89"/>
  <c r="G109" i="89"/>
  <c r="G246" i="89" s="1"/>
  <c r="H681" i="71"/>
  <c r="H690" i="71" s="1"/>
  <c r="H590" i="71"/>
  <c r="H82" i="66" s="1"/>
  <c r="H80" i="71"/>
  <c r="H81" i="71" s="1"/>
  <c r="H84" i="71" s="1"/>
  <c r="H849" i="78"/>
  <c r="H155" i="89"/>
  <c r="H86" i="101"/>
  <c r="E86" i="101" s="1"/>
  <c r="H18" i="66"/>
  <c r="H32" i="66" s="1"/>
  <c r="H447" i="78"/>
  <c r="H782" i="78" s="1"/>
  <c r="H854" i="78"/>
  <c r="H510" i="86"/>
  <c r="G36" i="15"/>
  <c r="E27" i="91"/>
  <c r="M763" i="86"/>
  <c r="N763" i="86" s="1"/>
  <c r="O763" i="86" s="1"/>
  <c r="P763" i="86" s="1"/>
  <c r="Q763" i="86" s="1"/>
  <c r="R763" i="86" s="1"/>
  <c r="S763" i="86" s="1"/>
  <c r="T763" i="86" s="1"/>
  <c r="U763" i="86" s="1"/>
  <c r="V763" i="86" s="1"/>
  <c r="W763" i="86" s="1"/>
  <c r="X763" i="86" s="1"/>
  <c r="Y763" i="86" s="1"/>
  <c r="Z763" i="86" s="1"/>
  <c r="AA763" i="86" s="1"/>
  <c r="AB763" i="86" s="1"/>
  <c r="AC763" i="86" s="1"/>
  <c r="AD763" i="86" s="1"/>
  <c r="AE763" i="86" s="1"/>
  <c r="AF763" i="86" s="1"/>
  <c r="AG763" i="86" s="1"/>
  <c r="AH763" i="86" s="1"/>
  <c r="AI763" i="86" s="1"/>
  <c r="AJ763" i="86" s="1"/>
  <c r="AK763" i="86" s="1"/>
  <c r="L514" i="86"/>
  <c r="M514" i="86" s="1"/>
  <c r="N514" i="86" s="1"/>
  <c r="O514" i="86" s="1"/>
  <c r="P514" i="86" s="1"/>
  <c r="Q514" i="86" s="1"/>
  <c r="R514" i="86" s="1"/>
  <c r="S514" i="86" s="1"/>
  <c r="T514" i="86" s="1"/>
  <c r="U514" i="86" s="1"/>
  <c r="V514" i="86" s="1"/>
  <c r="W514" i="86" s="1"/>
  <c r="X514" i="86" s="1"/>
  <c r="Y514" i="86" s="1"/>
  <c r="Z514" i="86" s="1"/>
  <c r="AA514" i="86" s="1"/>
  <c r="AB514" i="86" s="1"/>
  <c r="AC514" i="86" s="1"/>
  <c r="AD514" i="86" s="1"/>
  <c r="AE514" i="86" s="1"/>
  <c r="AF514" i="86" s="1"/>
  <c r="AG514" i="86" s="1"/>
  <c r="AH514" i="86" s="1"/>
  <c r="AI514" i="86" s="1"/>
  <c r="AJ514" i="86" s="1"/>
  <c r="AK514" i="86" s="1"/>
  <c r="H866" i="78"/>
  <c r="G29" i="87" l="1"/>
  <c r="H856" i="78"/>
  <c r="H94" i="66"/>
  <c r="G670" i="78"/>
  <c r="G773" i="78"/>
  <c r="H629" i="71"/>
  <c r="H632" i="71" s="1"/>
  <c r="H225" i="89"/>
  <c r="H778" i="78"/>
  <c r="G483" i="78"/>
  <c r="G486" i="78" s="1"/>
  <c r="G240" i="89"/>
  <c r="G104" i="89"/>
  <c r="G14" i="66" s="1"/>
  <c r="G28" i="66" s="1"/>
  <c r="H783" i="78"/>
  <c r="G849" i="78"/>
  <c r="G155" i="89"/>
  <c r="G225" i="89" s="1"/>
  <c r="H651" i="71"/>
  <c r="H633" i="78"/>
  <c r="H458" i="71"/>
  <c r="H693" i="71" s="1"/>
  <c r="H594" i="71"/>
  <c r="H87" i="101"/>
  <c r="H652" i="71"/>
  <c r="H655" i="71" s="1"/>
  <c r="H35" i="101"/>
  <c r="H16" i="66"/>
  <c r="H30" i="66" s="1"/>
  <c r="G41" i="15"/>
  <c r="H37" i="15" s="1"/>
  <c r="G672" i="78" l="1"/>
  <c r="G694" i="78"/>
  <c r="G695" i="78" s="1"/>
  <c r="G848" i="78"/>
  <c r="G851" i="78" s="1"/>
  <c r="G761" i="78"/>
  <c r="G243" i="89"/>
  <c r="G509" i="78"/>
  <c r="G534" i="78"/>
  <c r="G102" i="77" s="1"/>
  <c r="G489" i="78"/>
  <c r="G529" i="78"/>
  <c r="G519" i="78"/>
  <c r="H639" i="78"/>
  <c r="H151" i="89" s="1"/>
  <c r="H153" i="89" s="1"/>
  <c r="H385" i="78"/>
  <c r="H391" i="78" s="1"/>
  <c r="H79" i="89" s="1"/>
  <c r="H81" i="89" s="1"/>
  <c r="H459" i="71"/>
  <c r="H464" i="71" s="1"/>
  <c r="H468" i="71" s="1"/>
  <c r="H471" i="71" s="1"/>
  <c r="H599" i="71"/>
  <c r="E35" i="101"/>
  <c r="H70" i="101"/>
  <c r="H36" i="15"/>
  <c r="H41" i="15" s="1"/>
  <c r="G32" i="89" l="1"/>
  <c r="G38" i="89" s="1"/>
  <c r="G27" i="103"/>
  <c r="G728" i="78"/>
  <c r="G125" i="77" s="1"/>
  <c r="G134" i="89" s="1"/>
  <c r="G697" i="78"/>
  <c r="G523" i="78"/>
  <c r="G525" i="78" s="1"/>
  <c r="G513" i="78"/>
  <c r="G515" i="78" s="1"/>
  <c r="G503" i="78"/>
  <c r="G505" i="78" s="1"/>
  <c r="H671" i="78"/>
  <c r="H696" i="78" s="1"/>
  <c r="H729" i="78" s="1"/>
  <c r="H694" i="71"/>
  <c r="H698" i="71" s="1"/>
  <c r="H603" i="71"/>
  <c r="H606" i="71" s="1"/>
  <c r="H701" i="71" s="1"/>
  <c r="H634" i="78"/>
  <c r="H386" i="78" s="1"/>
  <c r="H217" i="89"/>
  <c r="H222" i="89" s="1"/>
  <c r="H461" i="78"/>
  <c r="H464" i="78" s="1"/>
  <c r="H494" i="78" s="1"/>
  <c r="H516" i="78" s="1"/>
  <c r="H79" i="77" s="1"/>
  <c r="H36" i="101"/>
  <c r="H17" i="66"/>
  <c r="H31" i="66" s="1"/>
  <c r="H71" i="101"/>
  <c r="E70" i="101"/>
  <c r="G197" i="89" l="1"/>
  <c r="G29" i="103"/>
  <c r="G52" i="103" s="1"/>
  <c r="G75" i="103" s="1"/>
  <c r="G50" i="103"/>
  <c r="G73" i="103" s="1"/>
  <c r="G719" i="78"/>
  <c r="G720" i="78" s="1"/>
  <c r="G705" i="78"/>
  <c r="G706" i="78" s="1"/>
  <c r="G712" i="78"/>
  <c r="G713" i="78" s="1"/>
  <c r="G198" i="89"/>
  <c r="G136" i="89"/>
  <c r="G199" i="89" s="1"/>
  <c r="H673" i="78"/>
  <c r="H703" i="71"/>
  <c r="H707" i="78"/>
  <c r="H714" i="78"/>
  <c r="H116" i="77" s="1"/>
  <c r="H721" i="78"/>
  <c r="H119" i="77" s="1"/>
  <c r="G66" i="77"/>
  <c r="G508" i="78"/>
  <c r="G40" i="77" s="1"/>
  <c r="G52" i="77" s="1"/>
  <c r="G518" i="78"/>
  <c r="G41" i="77" s="1"/>
  <c r="G53" i="77" s="1"/>
  <c r="G78" i="77"/>
  <c r="G528" i="78"/>
  <c r="G42" i="77" s="1"/>
  <c r="G90" i="77"/>
  <c r="H636" i="78"/>
  <c r="H538" i="78"/>
  <c r="H526" i="78"/>
  <c r="H91" i="77" s="1"/>
  <c r="H506" i="78"/>
  <c r="H67" i="77" s="1"/>
  <c r="H733" i="78"/>
  <c r="H78" i="101"/>
  <c r="E36" i="101"/>
  <c r="H734" i="78"/>
  <c r="G54" i="77" l="1"/>
  <c r="G17" i="103"/>
  <c r="G115" i="77"/>
  <c r="G715" i="78"/>
  <c r="G117" i="77" s="1"/>
  <c r="G121" i="89" s="1"/>
  <c r="G18" i="89" s="1"/>
  <c r="G187" i="89" s="1"/>
  <c r="G46" i="77"/>
  <c r="G58" i="77" s="1"/>
  <c r="G722" i="78"/>
  <c r="G120" i="77" s="1"/>
  <c r="G124" i="89" s="1"/>
  <c r="G22" i="89" s="1"/>
  <c r="G189" i="89" s="1"/>
  <c r="G118" i="77"/>
  <c r="G47" i="77"/>
  <c r="G59" i="77" s="1"/>
  <c r="G45" i="77"/>
  <c r="G57" i="77" s="1"/>
  <c r="G708" i="78"/>
  <c r="G114" i="77" s="1"/>
  <c r="G118" i="89" s="1"/>
  <c r="G112" i="77"/>
  <c r="G83" i="77"/>
  <c r="G81" i="77"/>
  <c r="G93" i="77"/>
  <c r="G95" i="77"/>
  <c r="G71" i="77"/>
  <c r="G69" i="77"/>
  <c r="H637" i="78"/>
  <c r="H388" i="78"/>
  <c r="H106" i="77"/>
  <c r="H36" i="89" s="1"/>
  <c r="H39" i="89" s="1"/>
  <c r="H113" i="77"/>
  <c r="H119" i="89" s="1"/>
  <c r="H15" i="89" s="1"/>
  <c r="H126" i="77"/>
  <c r="H135" i="89" s="1"/>
  <c r="H137" i="89" s="1"/>
  <c r="H122" i="89"/>
  <c r="H19" i="89" s="1"/>
  <c r="H125" i="89"/>
  <c r="H23" i="89" s="1"/>
  <c r="H600" i="71"/>
  <c r="E78" i="101"/>
  <c r="H79" i="101"/>
  <c r="H735" i="78"/>
  <c r="H638" i="78" l="1"/>
  <c r="H150" i="89" s="1"/>
  <c r="H152" i="89" s="1"/>
  <c r="G19" i="103"/>
  <c r="G42" i="103" s="1"/>
  <c r="G65" i="103" s="1"/>
  <c r="G18" i="103"/>
  <c r="G41" i="103" s="1"/>
  <c r="G64" i="103" s="1"/>
  <c r="G40" i="103"/>
  <c r="G63" i="103" s="1"/>
  <c r="G14" i="89"/>
  <c r="G126" i="89"/>
  <c r="G157" i="89" s="1"/>
  <c r="G72" i="77"/>
  <c r="G73" i="77"/>
  <c r="H389" i="78"/>
  <c r="H390" i="78" s="1"/>
  <c r="H737" i="78"/>
  <c r="G97" i="77"/>
  <c r="G96" i="77"/>
  <c r="G85" i="77"/>
  <c r="G84" i="77"/>
  <c r="H200" i="89"/>
  <c r="H26" i="89"/>
  <c r="H87" i="89" s="1"/>
  <c r="H109" i="89" s="1"/>
  <c r="H127" i="89"/>
  <c r="H158" i="89" s="1"/>
  <c r="H177" i="89" s="1"/>
  <c r="H601" i="71"/>
  <c r="H604" i="71" s="1"/>
  <c r="H465" i="71"/>
  <c r="H858" i="78"/>
  <c r="H841" i="78"/>
  <c r="H847" i="78" s="1"/>
  <c r="H607" i="71" l="1"/>
  <c r="H842" i="78" s="1"/>
  <c r="H845" i="78" s="1"/>
  <c r="H83" i="66"/>
  <c r="G176" i="89"/>
  <c r="G20" i="87" s="1"/>
  <c r="G22" i="87" s="1"/>
  <c r="G25" i="87" s="1"/>
  <c r="G77" i="66"/>
  <c r="G25" i="89"/>
  <c r="G185" i="89"/>
  <c r="G86" i="77"/>
  <c r="G20" i="89" s="1"/>
  <c r="G87" i="77"/>
  <c r="G14" i="103" s="1"/>
  <c r="H466" i="71"/>
  <c r="H469" i="71" s="1"/>
  <c r="H472" i="71" s="1"/>
  <c r="H738" i="78"/>
  <c r="H739" i="78" s="1"/>
  <c r="G98" i="77"/>
  <c r="G24" i="89" s="1"/>
  <c r="G99" i="77"/>
  <c r="H741" i="78"/>
  <c r="H419" i="78"/>
  <c r="H835" i="78"/>
  <c r="H769" i="78"/>
  <c r="G74" i="77"/>
  <c r="G16" i="89" s="1"/>
  <c r="G75" i="77"/>
  <c r="G11" i="103" s="1"/>
  <c r="H695" i="71"/>
  <c r="H191" i="89"/>
  <c r="H228" i="89"/>
  <c r="H668" i="78"/>
  <c r="H670" i="78" s="1"/>
  <c r="H694" i="78" s="1"/>
  <c r="H695" i="78" s="1"/>
  <c r="H651" i="78"/>
  <c r="H21" i="87" l="1"/>
  <c r="H26" i="87" s="1"/>
  <c r="G37" i="103"/>
  <c r="G60" i="103" s="1"/>
  <c r="G16" i="103"/>
  <c r="G39" i="103" s="1"/>
  <c r="G62" i="103" s="1"/>
  <c r="G15" i="103"/>
  <c r="G38" i="103" s="1"/>
  <c r="G61" i="103" s="1"/>
  <c r="G13" i="103"/>
  <c r="G34" i="103"/>
  <c r="G57" i="103" s="1"/>
  <c r="G12" i="103"/>
  <c r="H95" i="66"/>
  <c r="H91" i="66" s="1"/>
  <c r="H79" i="66"/>
  <c r="G89" i="66"/>
  <c r="G88" i="66" s="1"/>
  <c r="G96" i="66" s="1"/>
  <c r="G100" i="66" s="1"/>
  <c r="G102" i="66" s="1"/>
  <c r="G106" i="66" s="1"/>
  <c r="G111" i="66" s="1"/>
  <c r="G113" i="66" s="1"/>
  <c r="G76" i="66"/>
  <c r="G190" i="89"/>
  <c r="G86" i="89"/>
  <c r="G13" i="66" s="1"/>
  <c r="G759" i="78"/>
  <c r="G762" i="78" s="1"/>
  <c r="H421" i="78"/>
  <c r="H424" i="78" s="1"/>
  <c r="H477" i="78" s="1"/>
  <c r="H458" i="78"/>
  <c r="H460" i="78" s="1"/>
  <c r="H492" i="78" s="1"/>
  <c r="H493" i="78" s="1"/>
  <c r="H496" i="78" s="1"/>
  <c r="G27" i="89"/>
  <c r="G747" i="78" s="1"/>
  <c r="G751" i="78" s="1"/>
  <c r="H78" i="89"/>
  <c r="H216" i="89" s="1"/>
  <c r="H221" i="89" s="1"/>
  <c r="H12" i="87"/>
  <c r="H768" i="78"/>
  <c r="H696" i="71"/>
  <c r="H699" i="71" s="1"/>
  <c r="H697" i="78"/>
  <c r="H728" i="78"/>
  <c r="H246" i="89"/>
  <c r="H702" i="71"/>
  <c r="H860" i="78"/>
  <c r="H850" i="78"/>
  <c r="H653" i="78"/>
  <c r="H859" i="78"/>
  <c r="H672" i="78"/>
  <c r="H38" i="101"/>
  <c r="H19" i="66"/>
  <c r="H843" i="78" l="1"/>
  <c r="H844" i="78" s="1"/>
  <c r="E21" i="87"/>
  <c r="H463" i="78"/>
  <c r="G22" i="103"/>
  <c r="G35" i="103"/>
  <c r="G58" i="103" s="1"/>
  <c r="G23" i="103"/>
  <c r="G46" i="103" s="1"/>
  <c r="G69" i="103" s="1"/>
  <c r="G36" i="103"/>
  <c r="G59" i="103" s="1"/>
  <c r="G12" i="66"/>
  <c r="G20" i="66" s="1"/>
  <c r="G22" i="66" s="1"/>
  <c r="G36" i="66" s="1"/>
  <c r="G27" i="66"/>
  <c r="G26" i="66" s="1"/>
  <c r="G34" i="66" s="1"/>
  <c r="G40" i="66" s="1"/>
  <c r="G117" i="66"/>
  <c r="G84" i="66"/>
  <c r="G114" i="66"/>
  <c r="H112" i="66"/>
  <c r="H520" i="78"/>
  <c r="H510" i="78"/>
  <c r="H530" i="78"/>
  <c r="H537" i="78"/>
  <c r="H105" i="77" s="1"/>
  <c r="G108" i="89"/>
  <c r="G227" i="89"/>
  <c r="G192" i="89"/>
  <c r="H837" i="78"/>
  <c r="H80" i="89"/>
  <c r="H772" i="78" s="1"/>
  <c r="G88" i="89"/>
  <c r="G110" i="89" s="1"/>
  <c r="G247" i="89" s="1"/>
  <c r="H770" i="78"/>
  <c r="H836" i="78"/>
  <c r="G755" i="78"/>
  <c r="G756" i="78" s="1"/>
  <c r="G752" i="78"/>
  <c r="H712" i="78"/>
  <c r="H705" i="78"/>
  <c r="H719" i="78"/>
  <c r="H99" i="89"/>
  <c r="H861" i="78"/>
  <c r="H483" i="78"/>
  <c r="H486" i="78" s="1"/>
  <c r="H509" i="78" s="1"/>
  <c r="H524" i="78"/>
  <c r="H504" i="78"/>
  <c r="H514" i="78"/>
  <c r="H125" i="77"/>
  <c r="H134" i="89" s="1"/>
  <c r="H848" i="78"/>
  <c r="H851" i="78" s="1"/>
  <c r="H655" i="78"/>
  <c r="H15" i="66"/>
  <c r="H33" i="66"/>
  <c r="H29" i="66" s="1"/>
  <c r="H18" i="87"/>
  <c r="E38" i="101"/>
  <c r="H39" i="101"/>
  <c r="E39" i="101" s="1"/>
  <c r="H94" i="101"/>
  <c r="H95" i="101" s="1"/>
  <c r="H35" i="89" l="1"/>
  <c r="H198" i="89" s="1"/>
  <c r="H28" i="103"/>
  <c r="H51" i="103" s="1"/>
  <c r="H74" i="103" s="1"/>
  <c r="G45" i="103"/>
  <c r="G68" i="103" s="1"/>
  <c r="G24" i="103"/>
  <c r="G47" i="103" s="1"/>
  <c r="G70" i="103" s="1"/>
  <c r="H760" i="78"/>
  <c r="H773" i="78"/>
  <c r="H838" i="78"/>
  <c r="G229" i="89"/>
  <c r="G245" i="89"/>
  <c r="G11" i="87"/>
  <c r="H680" i="78"/>
  <c r="H687" i="78" s="1"/>
  <c r="H689" i="78" s="1"/>
  <c r="H104" i="89"/>
  <c r="H519" i="78"/>
  <c r="H529" i="78"/>
  <c r="H489" i="78"/>
  <c r="H503" i="78" s="1"/>
  <c r="H505" i="78" s="1"/>
  <c r="H66" i="77" s="1"/>
  <c r="H534" i="78"/>
  <c r="E95" i="101"/>
  <c r="E97" i="101" s="1"/>
  <c r="F81" i="60" s="1"/>
  <c r="E94" i="101"/>
  <c r="E60" i="101"/>
  <c r="D80" i="60" s="1"/>
  <c r="H29" i="87"/>
  <c r="E12" i="87"/>
  <c r="H742" i="78"/>
  <c r="H743" i="78" s="1"/>
  <c r="G28" i="87" l="1"/>
  <c r="G13" i="87"/>
  <c r="G17" i="87" s="1"/>
  <c r="G758" i="78"/>
  <c r="G763" i="78" s="1"/>
  <c r="H726" i="78"/>
  <c r="H123" i="77" s="1"/>
  <c r="H132" i="89" s="1"/>
  <c r="H691" i="78"/>
  <c r="H169" i="89"/>
  <c r="H173" i="89" s="1"/>
  <c r="H102" i="77"/>
  <c r="H761" i="78"/>
  <c r="H14" i="66"/>
  <c r="H28" i="66" s="1"/>
  <c r="H71" i="77"/>
  <c r="H69" i="77"/>
  <c r="H523" i="78"/>
  <c r="H525" i="78" s="1"/>
  <c r="H513" i="78"/>
  <c r="H515" i="78" s="1"/>
  <c r="H508" i="78"/>
  <c r="H55" i="87"/>
  <c r="E29" i="87"/>
  <c r="H18" i="15" s="1"/>
  <c r="H32" i="89" l="1"/>
  <c r="H38" i="89" s="1"/>
  <c r="H27" i="103"/>
  <c r="H37" i="90"/>
  <c r="H28" i="90"/>
  <c r="H46" i="90"/>
  <c r="H42" i="91"/>
  <c r="E42" i="91" s="1"/>
  <c r="H41" i="91"/>
  <c r="E41" i="91" s="1"/>
  <c r="H40" i="91"/>
  <c r="E40" i="91" s="1"/>
  <c r="H39" i="91"/>
  <c r="G31" i="87"/>
  <c r="G32" i="87" s="1"/>
  <c r="H704" i="78"/>
  <c r="H706" i="78" s="1"/>
  <c r="H708" i="78" s="1"/>
  <c r="H718" i="78"/>
  <c r="H720" i="78" s="1"/>
  <c r="H722" i="78" s="1"/>
  <c r="H711" i="78"/>
  <c r="H713" i="78" s="1"/>
  <c r="H715" i="78" s="1"/>
  <c r="H240" i="89"/>
  <c r="H73" i="77"/>
  <c r="H72" i="77"/>
  <c r="H528" i="78"/>
  <c r="H42" i="77" s="1"/>
  <c r="H90" i="77"/>
  <c r="H136" i="89"/>
  <c r="H518" i="78"/>
  <c r="H41" i="77" s="1"/>
  <c r="H53" i="77" s="1"/>
  <c r="H78" i="77"/>
  <c r="H40" i="77"/>
  <c r="H52" i="77" s="1"/>
  <c r="E55" i="87"/>
  <c r="J44" i="60" l="1"/>
  <c r="K44" i="60" s="1"/>
  <c r="H199" i="89"/>
  <c r="H197" i="89"/>
  <c r="H50" i="103"/>
  <c r="H73" i="103" s="1"/>
  <c r="H29" i="103"/>
  <c r="H52" i="103" s="1"/>
  <c r="H75" i="103" s="1"/>
  <c r="H54" i="77"/>
  <c r="J45" i="60" s="1"/>
  <c r="K45" i="60" s="1"/>
  <c r="H17" i="103"/>
  <c r="H43" i="91"/>
  <c r="H140" i="90" s="1"/>
  <c r="H141" i="90" s="1"/>
  <c r="H243" i="89"/>
  <c r="H78" i="66"/>
  <c r="H90" i="66" s="1"/>
  <c r="H74" i="77"/>
  <c r="H16" i="89" s="1"/>
  <c r="H75" i="77"/>
  <c r="H11" i="103" s="1"/>
  <c r="H81" i="77"/>
  <c r="H83" i="77"/>
  <c r="H95" i="77"/>
  <c r="H93" i="77"/>
  <c r="H47" i="77"/>
  <c r="H59" i="77" s="1"/>
  <c r="H118" i="77"/>
  <c r="H115" i="77"/>
  <c r="H46" i="77"/>
  <c r="H58" i="77" s="1"/>
  <c r="H45" i="77"/>
  <c r="H57" i="77" s="1"/>
  <c r="H112" i="77"/>
  <c r="I74" i="77"/>
  <c r="H117" i="77"/>
  <c r="H120" i="77"/>
  <c r="E39" i="91"/>
  <c r="H124" i="90" l="1"/>
  <c r="H125" i="90" s="1"/>
  <c r="H45" i="91"/>
  <c r="H47" i="91" s="1"/>
  <c r="H19" i="103"/>
  <c r="H42" i="103" s="1"/>
  <c r="H65" i="103" s="1"/>
  <c r="H40" i="103"/>
  <c r="H63" i="103" s="1"/>
  <c r="H18" i="103"/>
  <c r="H41" i="103" s="1"/>
  <c r="H64" i="103" s="1"/>
  <c r="H12" i="103"/>
  <c r="H13" i="103"/>
  <c r="H34" i="103"/>
  <c r="H57" i="103" s="1"/>
  <c r="H116" i="90"/>
  <c r="H117" i="90" s="1"/>
  <c r="H132" i="90"/>
  <c r="H133" i="90" s="1"/>
  <c r="H96" i="77"/>
  <c r="H97" i="77"/>
  <c r="H84" i="77"/>
  <c r="H85" i="77"/>
  <c r="H114" i="77"/>
  <c r="H118" i="89" s="1"/>
  <c r="H14" i="89" s="1"/>
  <c r="H185" i="89" s="1"/>
  <c r="H121" i="89"/>
  <c r="H18" i="89" s="1"/>
  <c r="H124" i="89"/>
  <c r="I16" i="89"/>
  <c r="J74" i="77"/>
  <c r="E43" i="91"/>
  <c r="I20" i="89"/>
  <c r="H23" i="103" l="1"/>
  <c r="H46" i="103" s="1"/>
  <c r="H69" i="103" s="1"/>
  <c r="H36" i="103"/>
  <c r="H59" i="103" s="1"/>
  <c r="H35" i="103"/>
  <c r="H58" i="103" s="1"/>
  <c r="H22" i="103"/>
  <c r="H86" i="77"/>
  <c r="H20" i="89" s="1"/>
  <c r="H87" i="77"/>
  <c r="H14" i="103" s="1"/>
  <c r="H99" i="77"/>
  <c r="H98" i="77"/>
  <c r="H24" i="89" s="1"/>
  <c r="H22" i="89"/>
  <c r="H25" i="89" s="1"/>
  <c r="H86" i="89" s="1"/>
  <c r="H108" i="89" s="1"/>
  <c r="H11" i="87" s="1"/>
  <c r="H13" i="87" s="1"/>
  <c r="H126" i="89"/>
  <c r="H187" i="89"/>
  <c r="G45" i="15"/>
  <c r="J16" i="89"/>
  <c r="L74" i="77"/>
  <c r="M71" i="77"/>
  <c r="J20" i="89"/>
  <c r="M83" i="77"/>
  <c r="H24" i="103" l="1"/>
  <c r="H47" i="103" s="1"/>
  <c r="H70" i="103" s="1"/>
  <c r="H45" i="103"/>
  <c r="H68" i="103" s="1"/>
  <c r="H37" i="103"/>
  <c r="H60" i="103" s="1"/>
  <c r="H16" i="103"/>
  <c r="H39" i="103" s="1"/>
  <c r="H62" i="103" s="1"/>
  <c r="H15" i="103"/>
  <c r="H38" i="103" s="1"/>
  <c r="H61" i="103" s="1"/>
  <c r="H27" i="89"/>
  <c r="H189" i="89"/>
  <c r="H157" i="89"/>
  <c r="H190" i="89"/>
  <c r="M73" i="77"/>
  <c r="M72" i="77"/>
  <c r="M95" i="77"/>
  <c r="I24" i="89"/>
  <c r="I27" i="89" s="1"/>
  <c r="M85" i="77"/>
  <c r="N83" i="77"/>
  <c r="M84" i="77"/>
  <c r="L20" i="89"/>
  <c r="L14" i="103"/>
  <c r="N71" i="77"/>
  <c r="L16" i="89"/>
  <c r="L11" i="103"/>
  <c r="H176" i="89" l="1"/>
  <c r="H20" i="87" s="1"/>
  <c r="H22" i="87" s="1"/>
  <c r="E22" i="87" s="1"/>
  <c r="H77" i="66"/>
  <c r="I88" i="89"/>
  <c r="I110" i="89" s="1"/>
  <c r="I747" i="78"/>
  <c r="I751" i="78" s="1"/>
  <c r="I752" i="78" s="1"/>
  <c r="H88" i="89"/>
  <c r="H110" i="89" s="1"/>
  <c r="H247" i="89" s="1"/>
  <c r="H747" i="78"/>
  <c r="H751" i="78" s="1"/>
  <c r="H752" i="78" s="1"/>
  <c r="H192" i="89"/>
  <c r="J24" i="89"/>
  <c r="J27" i="89" s="1"/>
  <c r="J747" i="78" s="1"/>
  <c r="J751" i="78" s="1"/>
  <c r="J752" i="78" s="1"/>
  <c r="H759" i="78"/>
  <c r="H762" i="78" s="1"/>
  <c r="I192" i="89"/>
  <c r="H13" i="66"/>
  <c r="L12" i="103"/>
  <c r="L13" i="103"/>
  <c r="L34" i="103"/>
  <c r="L57" i="103" s="1"/>
  <c r="M74" i="77"/>
  <c r="M16" i="89" s="1"/>
  <c r="M86" i="77"/>
  <c r="M20" i="89" s="1"/>
  <c r="L37" i="103"/>
  <c r="L60" i="103" s="1"/>
  <c r="L15" i="103"/>
  <c r="L38" i="103" s="1"/>
  <c r="L61" i="103" s="1"/>
  <c r="L16" i="103"/>
  <c r="L39" i="103" s="1"/>
  <c r="L62" i="103" s="1"/>
  <c r="N84" i="77"/>
  <c r="O83" i="77"/>
  <c r="N85" i="77"/>
  <c r="N73" i="77"/>
  <c r="O71" i="77"/>
  <c r="P71" i="77" s="1"/>
  <c r="P72" i="77" s="1"/>
  <c r="N72" i="77"/>
  <c r="M97" i="77"/>
  <c r="N95" i="77"/>
  <c r="M96" i="77"/>
  <c r="M87" i="77" l="1"/>
  <c r="M14" i="103" s="1"/>
  <c r="I229" i="89"/>
  <c r="E20" i="87"/>
  <c r="I755" i="78"/>
  <c r="I756" i="78" s="1"/>
  <c r="H76" i="66"/>
  <c r="H89" i="66"/>
  <c r="H88" i="66" s="1"/>
  <c r="H96" i="66" s="1"/>
  <c r="H100" i="66" s="1"/>
  <c r="H102" i="66" s="1"/>
  <c r="H106" i="66" s="1"/>
  <c r="H111" i="66" s="1"/>
  <c r="H113" i="66" s="1"/>
  <c r="H229" i="89"/>
  <c r="H25" i="87"/>
  <c r="E25" i="87" s="1"/>
  <c r="J192" i="89"/>
  <c r="J88" i="89"/>
  <c r="I247" i="89"/>
  <c r="H245" i="89"/>
  <c r="H227" i="89"/>
  <c r="M75" i="77"/>
  <c r="M11" i="103" s="1"/>
  <c r="L24" i="89"/>
  <c r="L27" i="89" s="1"/>
  <c r="L88" i="89" s="1"/>
  <c r="L110" i="89" s="1"/>
  <c r="P83" i="77"/>
  <c r="O85" i="77"/>
  <c r="O84" i="77"/>
  <c r="M98" i="77"/>
  <c r="M24" i="89" s="1"/>
  <c r="M27" i="89" s="1"/>
  <c r="J755" i="78"/>
  <c r="J756" i="78" s="1"/>
  <c r="L36" i="103"/>
  <c r="L59" i="103" s="1"/>
  <c r="L23" i="103"/>
  <c r="L46" i="103" s="1"/>
  <c r="L69" i="103" s="1"/>
  <c r="N86" i="77"/>
  <c r="N20" i="89" s="1"/>
  <c r="N87" i="77"/>
  <c r="O95" i="77"/>
  <c r="N97" i="77"/>
  <c r="N96" i="77"/>
  <c r="O73" i="77"/>
  <c r="O72" i="77"/>
  <c r="L22" i="103"/>
  <c r="L35" i="103"/>
  <c r="L58" i="103" s="1"/>
  <c r="H12" i="66"/>
  <c r="H20" i="66" s="1"/>
  <c r="H22" i="66" s="1"/>
  <c r="H36" i="66" s="1"/>
  <c r="H27" i="66"/>
  <c r="H26" i="66" s="1"/>
  <c r="H34" i="66" s="1"/>
  <c r="N74" i="77"/>
  <c r="N16" i="89" s="1"/>
  <c r="M18" i="89" l="1"/>
  <c r="M187" i="89" s="1"/>
  <c r="H117" i="66"/>
  <c r="H84" i="66"/>
  <c r="H40" i="66"/>
  <c r="H44" i="66" s="1"/>
  <c r="H114" i="66"/>
  <c r="I112" i="66"/>
  <c r="I113" i="66" s="1"/>
  <c r="I114" i="66" s="1"/>
  <c r="J110" i="89"/>
  <c r="J247" i="89" s="1"/>
  <c r="J229" i="89"/>
  <c r="H17" i="87"/>
  <c r="M14" i="89"/>
  <c r="M185" i="89" s="1"/>
  <c r="L747" i="78"/>
  <c r="L751" i="78" s="1"/>
  <c r="L752" i="78" s="1"/>
  <c r="L192" i="89"/>
  <c r="N75" i="77"/>
  <c r="N14" i="89" s="1"/>
  <c r="M99" i="77"/>
  <c r="Q71" i="77"/>
  <c r="P73" i="77"/>
  <c r="O74" i="77"/>
  <c r="O16" i="89" s="1"/>
  <c r="M12" i="103"/>
  <c r="M34" i="103"/>
  <c r="M57" i="103" s="1"/>
  <c r="M13" i="103"/>
  <c r="N98" i="77"/>
  <c r="N24" i="89" s="1"/>
  <c r="N27" i="89" s="1"/>
  <c r="M88" i="89"/>
  <c r="M192" i="89"/>
  <c r="M747" i="78"/>
  <c r="M751" i="78" s="1"/>
  <c r="M752" i="78" s="1"/>
  <c r="M15" i="103"/>
  <c r="M38" i="103" s="1"/>
  <c r="M61" i="103" s="1"/>
  <c r="M37" i="103"/>
  <c r="M60" i="103" s="1"/>
  <c r="M16" i="103"/>
  <c r="M39" i="103" s="1"/>
  <c r="M62" i="103" s="1"/>
  <c r="L24" i="103"/>
  <c r="L47" i="103" s="1"/>
  <c r="L70" i="103" s="1"/>
  <c r="L45" i="103"/>
  <c r="L68" i="103" s="1"/>
  <c r="O96" i="77"/>
  <c r="O97" i="77"/>
  <c r="P95" i="77"/>
  <c r="O87" i="77"/>
  <c r="O86" i="77"/>
  <c r="O20" i="89" s="1"/>
  <c r="N18" i="89"/>
  <c r="N187" i="89" s="1"/>
  <c r="N14" i="103"/>
  <c r="P85" i="77"/>
  <c r="Q83" i="77"/>
  <c r="P84" i="77"/>
  <c r="M22" i="89" l="1"/>
  <c r="M189" i="89" s="1"/>
  <c r="O75" i="77"/>
  <c r="O14" i="89" s="1"/>
  <c r="H758" i="78"/>
  <c r="H763" i="78" s="1"/>
  <c r="H28" i="87"/>
  <c r="H32" i="87" s="1"/>
  <c r="H754" i="78"/>
  <c r="H755" i="78" s="1"/>
  <c r="H756" i="78" s="1"/>
  <c r="L755" i="78"/>
  <c r="L756" i="78" s="1"/>
  <c r="L247" i="89"/>
  <c r="L229" i="89"/>
  <c r="J112" i="66"/>
  <c r="J113" i="66" s="1"/>
  <c r="K112" i="66" s="1"/>
  <c r="K113" i="66" s="1"/>
  <c r="K114" i="66" s="1"/>
  <c r="N11" i="103"/>
  <c r="N12" i="103" s="1"/>
  <c r="N99" i="77"/>
  <c r="N22" i="89" s="1"/>
  <c r="N189" i="89" s="1"/>
  <c r="N192" i="89"/>
  <c r="N747" i="78"/>
  <c r="N751" i="78" s="1"/>
  <c r="N752" i="78" s="1"/>
  <c r="N88" i="89"/>
  <c r="P96" i="77"/>
  <c r="P97" i="77"/>
  <c r="Q95" i="77"/>
  <c r="O18" i="89"/>
  <c r="O187" i="89" s="1"/>
  <c r="O14" i="103"/>
  <c r="O98" i="77"/>
  <c r="O24" i="89" s="1"/>
  <c r="O27" i="89" s="1"/>
  <c r="M23" i="103"/>
  <c r="M46" i="103" s="1"/>
  <c r="M69" i="103" s="1"/>
  <c r="M36" i="103"/>
  <c r="M59" i="103" s="1"/>
  <c r="Q84" i="77"/>
  <c r="Q85" i="77"/>
  <c r="R83" i="77"/>
  <c r="P86" i="77"/>
  <c r="P20" i="89" s="1"/>
  <c r="P87" i="77"/>
  <c r="M22" i="103"/>
  <c r="M35" i="103"/>
  <c r="M58" i="103" s="1"/>
  <c r="N15" i="103"/>
  <c r="N38" i="103" s="1"/>
  <c r="N61" i="103" s="1"/>
  <c r="N37" i="103"/>
  <c r="N60" i="103" s="1"/>
  <c r="N16" i="103"/>
  <c r="N39" i="103" s="1"/>
  <c r="N62" i="103" s="1"/>
  <c r="P74" i="77"/>
  <c r="P16" i="89" s="1"/>
  <c r="N185" i="89"/>
  <c r="M110" i="89"/>
  <c r="M247" i="89" s="1"/>
  <c r="M229" i="89"/>
  <c r="Q73" i="77"/>
  <c r="R71" i="77"/>
  <c r="Q72" i="77"/>
  <c r="M25" i="89" l="1"/>
  <c r="M190" i="89" s="1"/>
  <c r="O11" i="103"/>
  <c r="O34" i="103" s="1"/>
  <c r="O57" i="103" s="1"/>
  <c r="N34" i="103"/>
  <c r="N57" i="103" s="1"/>
  <c r="H54" i="87"/>
  <c r="N13" i="103"/>
  <c r="N36" i="103" s="1"/>
  <c r="N59" i="103" s="1"/>
  <c r="L112" i="66"/>
  <c r="L113" i="66" s="1"/>
  <c r="J114" i="66"/>
  <c r="N25" i="89"/>
  <c r="N86" i="89" s="1"/>
  <c r="O99" i="77"/>
  <c r="O22" i="89" s="1"/>
  <c r="O189" i="89" s="1"/>
  <c r="P75" i="77"/>
  <c r="P14" i="89" s="1"/>
  <c r="M24" i="103"/>
  <c r="M47" i="103" s="1"/>
  <c r="M70" i="103" s="1"/>
  <c r="M45" i="103"/>
  <c r="M68" i="103" s="1"/>
  <c r="R95" i="77"/>
  <c r="Q96" i="77"/>
  <c r="Q97" i="77"/>
  <c r="P99" i="77"/>
  <c r="P22" i="89" s="1"/>
  <c r="P189" i="89" s="1"/>
  <c r="P98" i="77"/>
  <c r="P24" i="89" s="1"/>
  <c r="P27" i="89" s="1"/>
  <c r="S71" i="77"/>
  <c r="R72" i="77"/>
  <c r="R73" i="77"/>
  <c r="O192" i="89"/>
  <c r="O747" i="78"/>
  <c r="O751" i="78" s="1"/>
  <c r="O752" i="78" s="1"/>
  <c r="O88" i="89"/>
  <c r="Q86" i="77"/>
  <c r="Q20" i="89" s="1"/>
  <c r="Q74" i="77"/>
  <c r="Q16" i="89" s="1"/>
  <c r="O12" i="103"/>
  <c r="N110" i="89"/>
  <c r="N247" i="89" s="1"/>
  <c r="N229" i="89"/>
  <c r="N35" i="103"/>
  <c r="N58" i="103" s="1"/>
  <c r="N22" i="103"/>
  <c r="P18" i="89"/>
  <c r="P187" i="89" s="1"/>
  <c r="P14" i="103"/>
  <c r="O185" i="89"/>
  <c r="O37" i="103"/>
  <c r="O60" i="103" s="1"/>
  <c r="O16" i="103"/>
  <c r="O39" i="103" s="1"/>
  <c r="O62" i="103" s="1"/>
  <c r="O15" i="103"/>
  <c r="O38" i="103" s="1"/>
  <c r="O61" i="103" s="1"/>
  <c r="S83" i="77"/>
  <c r="R84" i="77"/>
  <c r="R85" i="77"/>
  <c r="M86" i="89" l="1"/>
  <c r="M227" i="89" s="1"/>
  <c r="M759" i="78"/>
  <c r="M762" i="78" s="1"/>
  <c r="O13" i="103"/>
  <c r="O23" i="103" s="1"/>
  <c r="O46" i="103" s="1"/>
  <c r="O69" i="103" s="1"/>
  <c r="Q87" i="77"/>
  <c r="Q14" i="103" s="1"/>
  <c r="N23" i="103"/>
  <c r="N46" i="103" s="1"/>
  <c r="N69" i="103" s="1"/>
  <c r="H45" i="90"/>
  <c r="H49" i="90" s="1"/>
  <c r="H27" i="90"/>
  <c r="H31" i="90" s="1"/>
  <c r="H36" i="90"/>
  <c r="H40" i="90" s="1"/>
  <c r="H58" i="87"/>
  <c r="N759" i="78"/>
  <c r="N762" i="78" s="1"/>
  <c r="O25" i="89"/>
  <c r="O759" i="78" s="1"/>
  <c r="O762" i="78" s="1"/>
  <c r="N190" i="89"/>
  <c r="M112" i="66"/>
  <c r="M113" i="66" s="1"/>
  <c r="L114" i="66"/>
  <c r="Q75" i="77"/>
  <c r="Q11" i="103" s="1"/>
  <c r="M108" i="89"/>
  <c r="M11" i="87" s="1"/>
  <c r="P11" i="103"/>
  <c r="P12" i="103" s="1"/>
  <c r="N45" i="103"/>
  <c r="N68" i="103" s="1"/>
  <c r="S85" i="77"/>
  <c r="T83" i="77"/>
  <c r="S84" i="77"/>
  <c r="O22" i="103"/>
  <c r="O35" i="103"/>
  <c r="O58" i="103" s="1"/>
  <c r="S72" i="77"/>
  <c r="T71" i="77"/>
  <c r="S73" i="77"/>
  <c r="S95" i="77"/>
  <c r="R97" i="77"/>
  <c r="R96" i="77"/>
  <c r="O36" i="103"/>
  <c r="O59" i="103" s="1"/>
  <c r="P185" i="89"/>
  <c r="P25" i="89"/>
  <c r="P16" i="103"/>
  <c r="P39" i="103" s="1"/>
  <c r="P62" i="103" s="1"/>
  <c r="P37" i="103"/>
  <c r="P60" i="103" s="1"/>
  <c r="P15" i="103"/>
  <c r="P38" i="103" s="1"/>
  <c r="P61" i="103" s="1"/>
  <c r="N108" i="89"/>
  <c r="N227" i="89"/>
  <c r="N13" i="66"/>
  <c r="P88" i="89"/>
  <c r="P192" i="89"/>
  <c r="P747" i="78"/>
  <c r="P751" i="78" s="1"/>
  <c r="P752" i="78" s="1"/>
  <c r="R86" i="77"/>
  <c r="R20" i="89" s="1"/>
  <c r="R87" i="77"/>
  <c r="R74" i="77"/>
  <c r="R16" i="89" s="1"/>
  <c r="Q98" i="77"/>
  <c r="Q24" i="89" s="1"/>
  <c r="Q27" i="89" s="1"/>
  <c r="Q99" i="77"/>
  <c r="Q22" i="89" s="1"/>
  <c r="Q189" i="89" s="1"/>
  <c r="O110" i="89"/>
  <c r="O247" i="89" s="1"/>
  <c r="O229" i="89"/>
  <c r="M13" i="66" l="1"/>
  <c r="M12" i="66" s="1"/>
  <c r="Q18" i="89"/>
  <c r="Q187" i="89" s="1"/>
  <c r="Q14" i="89"/>
  <c r="N24" i="103"/>
  <c r="N47" i="103" s="1"/>
  <c r="N70" i="103" s="1"/>
  <c r="O190" i="89"/>
  <c r="O86" i="89"/>
  <c r="O227" i="89" s="1"/>
  <c r="N112" i="66"/>
  <c r="N113" i="66" s="1"/>
  <c r="M114" i="66"/>
  <c r="M27" i="66"/>
  <c r="M26" i="66" s="1"/>
  <c r="M34" i="66" s="1"/>
  <c r="M40" i="66" s="1"/>
  <c r="M44" i="66" s="1"/>
  <c r="M50" i="66" s="1"/>
  <c r="M67" i="66"/>
  <c r="M245" i="89"/>
  <c r="P13" i="103"/>
  <c r="P23" i="103" s="1"/>
  <c r="P46" i="103" s="1"/>
  <c r="P69" i="103" s="1"/>
  <c r="P34" i="103"/>
  <c r="P57" i="103" s="1"/>
  <c r="R75" i="77"/>
  <c r="R11" i="103" s="1"/>
  <c r="M20" i="66"/>
  <c r="M22" i="66" s="1"/>
  <c r="M36" i="66" s="1"/>
  <c r="M70" i="66"/>
  <c r="N11" i="87"/>
  <c r="N245" i="89"/>
  <c r="S74" i="77"/>
  <c r="S16" i="89" s="1"/>
  <c r="M28" i="87"/>
  <c r="M758" i="78"/>
  <c r="M763" i="78" s="1"/>
  <c r="M754" i="78"/>
  <c r="M13" i="87"/>
  <c r="M17" i="87" s="1"/>
  <c r="Q88" i="89"/>
  <c r="Q747" i="78"/>
  <c r="Q751" i="78" s="1"/>
  <c r="Q752" i="78" s="1"/>
  <c r="Q192" i="89"/>
  <c r="Q16" i="103"/>
  <c r="Q39" i="103" s="1"/>
  <c r="Q62" i="103" s="1"/>
  <c r="Q37" i="103"/>
  <c r="Q60" i="103" s="1"/>
  <c r="Q15" i="103"/>
  <c r="Q38" i="103" s="1"/>
  <c r="Q61" i="103" s="1"/>
  <c r="Q34" i="103"/>
  <c r="Q57" i="103" s="1"/>
  <c r="Q13" i="103"/>
  <c r="Q12" i="103"/>
  <c r="T73" i="77"/>
  <c r="U71" i="77"/>
  <c r="T72" i="77"/>
  <c r="U83" i="77"/>
  <c r="T85" i="77"/>
  <c r="T84" i="77"/>
  <c r="Q185" i="89"/>
  <c r="S86" i="77"/>
  <c r="S20" i="89" s="1"/>
  <c r="R18" i="89"/>
  <c r="R187" i="89" s="1"/>
  <c r="R14" i="103"/>
  <c r="P35" i="103"/>
  <c r="P58" i="103" s="1"/>
  <c r="P22" i="103"/>
  <c r="O45" i="103"/>
  <c r="O68" i="103" s="1"/>
  <c r="O24" i="103"/>
  <c r="O47" i="103" s="1"/>
  <c r="O70" i="103" s="1"/>
  <c r="P110" i="89"/>
  <c r="P247" i="89" s="1"/>
  <c r="P229" i="89"/>
  <c r="S97" i="77"/>
  <c r="T95" i="77"/>
  <c r="S96" i="77"/>
  <c r="N12" i="66"/>
  <c r="N27" i="66"/>
  <c r="N26" i="66" s="1"/>
  <c r="N34" i="66" s="1"/>
  <c r="N40" i="66" s="1"/>
  <c r="N44" i="66" s="1"/>
  <c r="N50" i="66" s="1"/>
  <c r="N67" i="66"/>
  <c r="P190" i="89"/>
  <c r="P86" i="89"/>
  <c r="P759" i="78"/>
  <c r="P762" i="78" s="1"/>
  <c r="R98" i="77"/>
  <c r="R24" i="89" s="1"/>
  <c r="R27" i="89" s="1"/>
  <c r="Q25" i="89" l="1"/>
  <c r="O108" i="89"/>
  <c r="O11" i="87" s="1"/>
  <c r="S87" i="77"/>
  <c r="S18" i="89" s="1"/>
  <c r="S187" i="89" s="1"/>
  <c r="R99" i="77"/>
  <c r="R22" i="89" s="1"/>
  <c r="R189" i="89" s="1"/>
  <c r="O13" i="66"/>
  <c r="O27" i="66" s="1"/>
  <c r="O26" i="66" s="1"/>
  <c r="O34" i="66" s="1"/>
  <c r="O40" i="66" s="1"/>
  <c r="O44" i="66" s="1"/>
  <c r="O50" i="66" s="1"/>
  <c r="N114" i="66"/>
  <c r="O112" i="66"/>
  <c r="O113" i="66" s="1"/>
  <c r="P36" i="103"/>
  <c r="P59" i="103" s="1"/>
  <c r="R14" i="89"/>
  <c r="S75" i="77"/>
  <c r="S14" i="89" s="1"/>
  <c r="U84" i="77"/>
  <c r="U85" i="77"/>
  <c r="V83" i="77"/>
  <c r="M64" i="87"/>
  <c r="M32" i="87"/>
  <c r="M54" i="87"/>
  <c r="T86" i="77"/>
  <c r="T20" i="89" s="1"/>
  <c r="T87" i="77"/>
  <c r="R747" i="78"/>
  <c r="R751" i="78" s="1"/>
  <c r="R752" i="78" s="1"/>
  <c r="R192" i="89"/>
  <c r="R88" i="89"/>
  <c r="T74" i="77"/>
  <c r="T16" i="89" s="1"/>
  <c r="N20" i="66"/>
  <c r="N22" i="66" s="1"/>
  <c r="N36" i="66" s="1"/>
  <c r="N70" i="66"/>
  <c r="T96" i="77"/>
  <c r="T97" i="77"/>
  <c r="U95" i="77"/>
  <c r="R15" i="103"/>
  <c r="R38" i="103" s="1"/>
  <c r="R61" i="103" s="1"/>
  <c r="R37" i="103"/>
  <c r="R60" i="103" s="1"/>
  <c r="R16" i="103"/>
  <c r="R39" i="103" s="1"/>
  <c r="R62" i="103" s="1"/>
  <c r="Q759" i="78"/>
  <c r="Q762" i="78" s="1"/>
  <c r="Q190" i="89"/>
  <c r="Q86" i="89"/>
  <c r="Q35" i="103"/>
  <c r="Q58" i="103" s="1"/>
  <c r="Q22" i="103"/>
  <c r="Q110" i="89"/>
  <c r="Q247" i="89" s="1"/>
  <c r="Q229" i="89"/>
  <c r="N754" i="78"/>
  <c r="N13" i="87"/>
  <c r="N17" i="87" s="1"/>
  <c r="N28" i="87"/>
  <c r="N758" i="78"/>
  <c r="N763" i="78" s="1"/>
  <c r="P45" i="103"/>
  <c r="P68" i="103" s="1"/>
  <c r="P24" i="103"/>
  <c r="P47" i="103" s="1"/>
  <c r="P70" i="103" s="1"/>
  <c r="U73" i="77"/>
  <c r="U72" i="77"/>
  <c r="V71" i="77"/>
  <c r="S98" i="77"/>
  <c r="S24" i="89" s="1"/>
  <c r="S27" i="89" s="1"/>
  <c r="Q36" i="103"/>
  <c r="Q59" i="103" s="1"/>
  <c r="Q23" i="103"/>
  <c r="Q46" i="103" s="1"/>
  <c r="Q69" i="103" s="1"/>
  <c r="P108" i="89"/>
  <c r="P227" i="89"/>
  <c r="P13" i="66"/>
  <c r="R34" i="103"/>
  <c r="R57" i="103" s="1"/>
  <c r="R12" i="103"/>
  <c r="R13" i="103"/>
  <c r="M755" i="78"/>
  <c r="M756" i="78" s="1"/>
  <c r="S14" i="103" l="1"/>
  <c r="O245" i="89"/>
  <c r="R25" i="89"/>
  <c r="R759" i="78" s="1"/>
  <c r="R762" i="78" s="1"/>
  <c r="M78" i="90"/>
  <c r="M68" i="90"/>
  <c r="M88" i="90"/>
  <c r="M45" i="90"/>
  <c r="M49" i="90" s="1"/>
  <c r="M27" i="90"/>
  <c r="M36" i="90"/>
  <c r="M40" i="90" s="1"/>
  <c r="O12" i="66"/>
  <c r="O20" i="66" s="1"/>
  <c r="O22" i="66" s="1"/>
  <c r="O36" i="66" s="1"/>
  <c r="O67" i="66"/>
  <c r="O114" i="66"/>
  <c r="P112" i="66"/>
  <c r="P113" i="66" s="1"/>
  <c r="S99" i="77"/>
  <c r="S22" i="89" s="1"/>
  <c r="S189" i="89" s="1"/>
  <c r="R185" i="89"/>
  <c r="S11" i="103"/>
  <c r="S34" i="103" s="1"/>
  <c r="S57" i="103" s="1"/>
  <c r="T75" i="77"/>
  <c r="T14" i="89" s="1"/>
  <c r="O13" i="87"/>
  <c r="O17" i="87" s="1"/>
  <c r="O758" i="78"/>
  <c r="O763" i="78" s="1"/>
  <c r="O28" i="87"/>
  <c r="O754" i="78"/>
  <c r="T18" i="89"/>
  <c r="T187" i="89" s="1"/>
  <c r="T14" i="103"/>
  <c r="M79" i="87"/>
  <c r="U74" i="77"/>
  <c r="U16" i="89" s="1"/>
  <c r="W83" i="77"/>
  <c r="V85" i="77"/>
  <c r="V84" i="77"/>
  <c r="V73" i="77"/>
  <c r="W71" i="77"/>
  <c r="V72" i="77"/>
  <c r="N755" i="78"/>
  <c r="N756" i="78" s="1"/>
  <c r="P11" i="87"/>
  <c r="P245" i="89"/>
  <c r="Q45" i="103"/>
  <c r="Q68" i="103" s="1"/>
  <c r="Q24" i="103"/>
  <c r="Q47" i="103" s="1"/>
  <c r="Q70" i="103" s="1"/>
  <c r="U96" i="77"/>
  <c r="U97" i="77"/>
  <c r="V95" i="77"/>
  <c r="U86" i="77"/>
  <c r="U20" i="89" s="1"/>
  <c r="R23" i="103"/>
  <c r="R46" i="103" s="1"/>
  <c r="R69" i="103" s="1"/>
  <c r="R36" i="103"/>
  <c r="R59" i="103" s="1"/>
  <c r="T98" i="77"/>
  <c r="T24" i="89" s="1"/>
  <c r="T27" i="89" s="1"/>
  <c r="R110" i="89"/>
  <c r="R247" i="89" s="1"/>
  <c r="R229" i="89"/>
  <c r="S185" i="89"/>
  <c r="R22" i="103"/>
  <c r="R35" i="103"/>
  <c r="R58" i="103" s="1"/>
  <c r="Q108" i="89"/>
  <c r="Q227" i="89"/>
  <c r="Q13" i="66"/>
  <c r="S192" i="89"/>
  <c r="S88" i="89"/>
  <c r="S747" i="78"/>
  <c r="S751" i="78" s="1"/>
  <c r="S752" i="78" s="1"/>
  <c r="N64" i="87"/>
  <c r="N32" i="87"/>
  <c r="N54" i="87"/>
  <c r="S16" i="103"/>
  <c r="S39" i="103" s="1"/>
  <c r="S62" i="103" s="1"/>
  <c r="S15" i="103"/>
  <c r="S38" i="103" s="1"/>
  <c r="S61" i="103" s="1"/>
  <c r="S37" i="103"/>
  <c r="S60" i="103" s="1"/>
  <c r="P27" i="66"/>
  <c r="P26" i="66" s="1"/>
  <c r="P34" i="66" s="1"/>
  <c r="P40" i="66" s="1"/>
  <c r="P44" i="66" s="1"/>
  <c r="P50" i="66" s="1"/>
  <c r="P12" i="66"/>
  <c r="P67" i="66"/>
  <c r="R86" i="89"/>
  <c r="M58" i="87"/>
  <c r="R190" i="89" l="1"/>
  <c r="U87" i="77"/>
  <c r="U14" i="103" s="1"/>
  <c r="N36" i="90"/>
  <c r="N40" i="90" s="1"/>
  <c r="N45" i="90"/>
  <c r="N49" i="90" s="1"/>
  <c r="N27" i="90"/>
  <c r="N88" i="90"/>
  <c r="N68" i="90"/>
  <c r="N78" i="90"/>
  <c r="M31" i="90"/>
  <c r="O70" i="66"/>
  <c r="Q112" i="66"/>
  <c r="Q113" i="66" s="1"/>
  <c r="P114" i="66"/>
  <c r="S25" i="89"/>
  <c r="S759" i="78" s="1"/>
  <c r="S762" i="78" s="1"/>
  <c r="T99" i="77"/>
  <c r="T22" i="89" s="1"/>
  <c r="T189" i="89" s="1"/>
  <c r="S12" i="103"/>
  <c r="S35" i="103" s="1"/>
  <c r="S58" i="103" s="1"/>
  <c r="T11" i="103"/>
  <c r="T13" i="103" s="1"/>
  <c r="S13" i="103"/>
  <c r="S36" i="103" s="1"/>
  <c r="S59" i="103" s="1"/>
  <c r="U75" i="77"/>
  <c r="U11" i="103" s="1"/>
  <c r="T192" i="89"/>
  <c r="T88" i="89"/>
  <c r="T747" i="78"/>
  <c r="T751" i="78" s="1"/>
  <c r="T752" i="78" s="1"/>
  <c r="P13" i="87"/>
  <c r="P17" i="87" s="1"/>
  <c r="P754" i="78"/>
  <c r="P28" i="87"/>
  <c r="P758" i="78"/>
  <c r="P763" i="78" s="1"/>
  <c r="W84" i="77"/>
  <c r="X83" i="77"/>
  <c r="W85" i="77"/>
  <c r="N79" i="87"/>
  <c r="P70" i="66"/>
  <c r="P20" i="66"/>
  <c r="P22" i="66" s="1"/>
  <c r="P36" i="66" s="1"/>
  <c r="T185" i="89"/>
  <c r="T37" i="103"/>
  <c r="T60" i="103" s="1"/>
  <c r="T16" i="103"/>
  <c r="T39" i="103" s="1"/>
  <c r="T62" i="103" s="1"/>
  <c r="T15" i="103"/>
  <c r="T38" i="103" s="1"/>
  <c r="T61" i="103" s="1"/>
  <c r="S110" i="89"/>
  <c r="S247" i="89" s="1"/>
  <c r="S229" i="89"/>
  <c r="R45" i="103"/>
  <c r="R68" i="103" s="1"/>
  <c r="R24" i="103"/>
  <c r="R47" i="103" s="1"/>
  <c r="R70" i="103" s="1"/>
  <c r="V96" i="77"/>
  <c r="W95" i="77"/>
  <c r="V97" i="77"/>
  <c r="Q11" i="87"/>
  <c r="Q245" i="89"/>
  <c r="U98" i="77"/>
  <c r="U24" i="89" s="1"/>
  <c r="U27" i="89" s="1"/>
  <c r="O755" i="78"/>
  <c r="O756" i="78" s="1"/>
  <c r="V86" i="77"/>
  <c r="V20" i="89" s="1"/>
  <c r="W72" i="77"/>
  <c r="W73" i="77"/>
  <c r="X71" i="77"/>
  <c r="O54" i="87"/>
  <c r="O64" i="87"/>
  <c r="O32" i="87"/>
  <c r="R108" i="89"/>
  <c r="R227" i="89"/>
  <c r="R13" i="66"/>
  <c r="V74" i="77"/>
  <c r="V16" i="89" s="1"/>
  <c r="N58" i="87"/>
  <c r="Q67" i="66"/>
  <c r="Q27" i="66"/>
  <c r="Q26" i="66" s="1"/>
  <c r="Q34" i="66" s="1"/>
  <c r="Q40" i="66" s="1"/>
  <c r="Q44" i="66" s="1"/>
  <c r="Q50" i="66" s="1"/>
  <c r="Q12" i="66"/>
  <c r="U18" i="89" l="1"/>
  <c r="U187" i="89" s="1"/>
  <c r="V87" i="77"/>
  <c r="V18" i="89" s="1"/>
  <c r="V187" i="89" s="1"/>
  <c r="V75" i="77"/>
  <c r="U99" i="77"/>
  <c r="U22" i="89" s="1"/>
  <c r="U189" i="89" s="1"/>
  <c r="O68" i="90"/>
  <c r="O88" i="90"/>
  <c r="O78" i="90"/>
  <c r="O36" i="90"/>
  <c r="O40" i="90" s="1"/>
  <c r="O27" i="90"/>
  <c r="O45" i="90"/>
  <c r="O49" i="90" s="1"/>
  <c r="N31" i="90"/>
  <c r="S86" i="89"/>
  <c r="S227" i="89" s="1"/>
  <c r="S190" i="89"/>
  <c r="R112" i="66"/>
  <c r="R113" i="66" s="1"/>
  <c r="Q114" i="66"/>
  <c r="T25" i="89"/>
  <c r="T759" i="78" s="1"/>
  <c r="T762" i="78" s="1"/>
  <c r="S22" i="103"/>
  <c r="S45" i="103" s="1"/>
  <c r="S68" i="103" s="1"/>
  <c r="T34" i="103"/>
  <c r="T57" i="103" s="1"/>
  <c r="S23" i="103"/>
  <c r="S46" i="103" s="1"/>
  <c r="S69" i="103" s="1"/>
  <c r="T12" i="103"/>
  <c r="T35" i="103" s="1"/>
  <c r="T58" i="103" s="1"/>
  <c r="U14" i="89"/>
  <c r="O79" i="87"/>
  <c r="W86" i="77"/>
  <c r="W20" i="89" s="1"/>
  <c r="T36" i="103"/>
  <c r="T59" i="103" s="1"/>
  <c r="T23" i="103"/>
  <c r="T46" i="103" s="1"/>
  <c r="T69" i="103" s="1"/>
  <c r="X84" i="77"/>
  <c r="Y83" i="77"/>
  <c r="X85" i="77"/>
  <c r="U37" i="103"/>
  <c r="U60" i="103" s="1"/>
  <c r="U15" i="103"/>
  <c r="U38" i="103" s="1"/>
  <c r="U61" i="103" s="1"/>
  <c r="U16" i="103"/>
  <c r="U39" i="103" s="1"/>
  <c r="U62" i="103" s="1"/>
  <c r="O58" i="87"/>
  <c r="Q758" i="78"/>
  <c r="Q763" i="78" s="1"/>
  <c r="Q28" i="87"/>
  <c r="Q754" i="78"/>
  <c r="Q13" i="87"/>
  <c r="Q17" i="87" s="1"/>
  <c r="T110" i="89"/>
  <c r="T247" i="89" s="1"/>
  <c r="T229" i="89"/>
  <c r="Q70" i="66"/>
  <c r="Q20" i="66"/>
  <c r="Q22" i="66" s="1"/>
  <c r="Q36" i="66" s="1"/>
  <c r="R27" i="66"/>
  <c r="R26" i="66" s="1"/>
  <c r="R34" i="66" s="1"/>
  <c r="R40" i="66" s="1"/>
  <c r="R44" i="66" s="1"/>
  <c r="R50" i="66" s="1"/>
  <c r="R12" i="66"/>
  <c r="R67" i="66"/>
  <c r="X73" i="77"/>
  <c r="X72" i="77"/>
  <c r="Y71" i="77"/>
  <c r="V98" i="77"/>
  <c r="V24" i="89" s="1"/>
  <c r="V27" i="89" s="1"/>
  <c r="P32" i="87"/>
  <c r="P64" i="87"/>
  <c r="P54" i="87"/>
  <c r="V14" i="89"/>
  <c r="V11" i="103"/>
  <c r="W74" i="77"/>
  <c r="W16" i="89" s="1"/>
  <c r="W97" i="77"/>
  <c r="X95" i="77"/>
  <c r="W96" i="77"/>
  <c r="P755" i="78"/>
  <c r="P756" i="78" s="1"/>
  <c r="R245" i="89"/>
  <c r="R11" i="87"/>
  <c r="U747" i="78"/>
  <c r="U751" i="78" s="1"/>
  <c r="U752" i="78" s="1"/>
  <c r="U88" i="89"/>
  <c r="U192" i="89"/>
  <c r="U13" i="103"/>
  <c r="U34" i="103"/>
  <c r="U57" i="103" s="1"/>
  <c r="U12" i="103"/>
  <c r="V14" i="103" l="1"/>
  <c r="V37" i="103" s="1"/>
  <c r="V60" i="103" s="1"/>
  <c r="U25" i="89"/>
  <c r="W87" i="77"/>
  <c r="W18" i="89" s="1"/>
  <c r="W187" i="89" s="1"/>
  <c r="V99" i="77"/>
  <c r="V22" i="89" s="1"/>
  <c r="V189" i="89" s="1"/>
  <c r="P45" i="90"/>
  <c r="P49" i="90" s="1"/>
  <c r="P27" i="90"/>
  <c r="P36" i="90"/>
  <c r="P40" i="90" s="1"/>
  <c r="P68" i="90"/>
  <c r="P88" i="90"/>
  <c r="P78" i="90"/>
  <c r="S13" i="66"/>
  <c r="S12" i="66" s="1"/>
  <c r="S108" i="89"/>
  <c r="S245" i="89" s="1"/>
  <c r="O31" i="90"/>
  <c r="S112" i="66"/>
  <c r="S113" i="66" s="1"/>
  <c r="R114" i="66"/>
  <c r="T86" i="89"/>
  <c r="T13" i="66" s="1"/>
  <c r="T190" i="89"/>
  <c r="S24" i="103"/>
  <c r="S47" i="103" s="1"/>
  <c r="S70" i="103" s="1"/>
  <c r="T22" i="103"/>
  <c r="T24" i="103" s="1"/>
  <c r="T47" i="103" s="1"/>
  <c r="T70" i="103" s="1"/>
  <c r="U185" i="89"/>
  <c r="W75" i="77"/>
  <c r="W11" i="103" s="1"/>
  <c r="V88" i="89"/>
  <c r="V192" i="89"/>
  <c r="V747" i="78"/>
  <c r="V751" i="78" s="1"/>
  <c r="V752" i="78" s="1"/>
  <c r="Q64" i="87"/>
  <c r="Q32" i="87"/>
  <c r="Q54" i="87"/>
  <c r="Y84" i="77"/>
  <c r="Y85" i="77"/>
  <c r="Z83" i="77"/>
  <c r="Q755" i="78"/>
  <c r="Q756" i="78" s="1"/>
  <c r="R28" i="87"/>
  <c r="R754" i="78"/>
  <c r="R13" i="87"/>
  <c r="R17" i="87" s="1"/>
  <c r="R758" i="78"/>
  <c r="R763" i="78" s="1"/>
  <c r="Y72" i="77"/>
  <c r="Z71" i="77"/>
  <c r="Y73" i="77"/>
  <c r="W98" i="77"/>
  <c r="W24" i="89" s="1"/>
  <c r="W27" i="89" s="1"/>
  <c r="V13" i="103"/>
  <c r="V12" i="103"/>
  <c r="V34" i="103"/>
  <c r="V57" i="103" s="1"/>
  <c r="U110" i="89"/>
  <c r="U247" i="89" s="1"/>
  <c r="U229" i="89"/>
  <c r="X86" i="77"/>
  <c r="X20" i="89" s="1"/>
  <c r="U22" i="103"/>
  <c r="U35" i="103"/>
  <c r="U58" i="103" s="1"/>
  <c r="V185" i="89"/>
  <c r="X74" i="77"/>
  <c r="X16" i="89" s="1"/>
  <c r="P58" i="87"/>
  <c r="U36" i="103"/>
  <c r="U59" i="103" s="1"/>
  <c r="U23" i="103"/>
  <c r="U46" i="103" s="1"/>
  <c r="U69" i="103" s="1"/>
  <c r="P79" i="87"/>
  <c r="R20" i="66"/>
  <c r="R22" i="66" s="1"/>
  <c r="R36" i="66" s="1"/>
  <c r="R70" i="66"/>
  <c r="W14" i="103"/>
  <c r="U190" i="89"/>
  <c r="U759" i="78"/>
  <c r="U762" i="78" s="1"/>
  <c r="U86" i="89"/>
  <c r="X96" i="77"/>
  <c r="Y95" i="77"/>
  <c r="X97" i="77"/>
  <c r="V16" i="103" l="1"/>
  <c r="V39" i="103" s="1"/>
  <c r="V62" i="103" s="1"/>
  <c r="V15" i="103"/>
  <c r="V38" i="103" s="1"/>
  <c r="V61" i="103" s="1"/>
  <c r="V25" i="89"/>
  <c r="V190" i="89" s="1"/>
  <c r="W99" i="77"/>
  <c r="W22" i="89" s="1"/>
  <c r="W189" i="89" s="1"/>
  <c r="X87" i="77"/>
  <c r="X14" i="103" s="1"/>
  <c r="S27" i="66"/>
  <c r="S26" i="66" s="1"/>
  <c r="S34" i="66" s="1"/>
  <c r="S40" i="66" s="1"/>
  <c r="S44" i="66" s="1"/>
  <c r="S50" i="66" s="1"/>
  <c r="S11" i="87"/>
  <c r="S13" i="87" s="1"/>
  <c r="S17" i="87" s="1"/>
  <c r="Q45" i="90"/>
  <c r="Q49" i="90" s="1"/>
  <c r="Q27" i="90"/>
  <c r="Q36" i="90"/>
  <c r="Q40" i="90" s="1"/>
  <c r="S67" i="66"/>
  <c r="Q78" i="90"/>
  <c r="Q88" i="90"/>
  <c r="Q68" i="90"/>
  <c r="P31" i="90"/>
  <c r="T108" i="89"/>
  <c r="T245" i="89" s="1"/>
  <c r="T227" i="89"/>
  <c r="S114" i="66"/>
  <c r="T112" i="66"/>
  <c r="T113" i="66" s="1"/>
  <c r="X75" i="77"/>
  <c r="X11" i="103" s="1"/>
  <c r="T45" i="103"/>
  <c r="T68" i="103" s="1"/>
  <c r="W14" i="89"/>
  <c r="W185" i="89" s="1"/>
  <c r="W88" i="89"/>
  <c r="W192" i="89"/>
  <c r="W747" i="78"/>
  <c r="W751" i="78" s="1"/>
  <c r="W752" i="78" s="1"/>
  <c r="Q58" i="87"/>
  <c r="R755" i="78"/>
  <c r="R756" i="78" s="1"/>
  <c r="S70" i="66"/>
  <c r="S20" i="66"/>
  <c r="S22" i="66" s="1"/>
  <c r="S36" i="66" s="1"/>
  <c r="R32" i="87"/>
  <c r="R54" i="87"/>
  <c r="R64" i="87"/>
  <c r="Q79" i="87"/>
  <c r="U24" i="103"/>
  <c r="U47" i="103" s="1"/>
  <c r="U70" i="103" s="1"/>
  <c r="U45" i="103"/>
  <c r="U68" i="103" s="1"/>
  <c r="W37" i="103"/>
  <c r="W60" i="103" s="1"/>
  <c r="W15" i="103"/>
  <c r="W38" i="103" s="1"/>
  <c r="W61" i="103" s="1"/>
  <c r="W16" i="103"/>
  <c r="W39" i="103" s="1"/>
  <c r="W62" i="103" s="1"/>
  <c r="Y74" i="77"/>
  <c r="Y16" i="89" s="1"/>
  <c r="X98" i="77"/>
  <c r="X24" i="89" s="1"/>
  <c r="X27" i="89" s="1"/>
  <c r="V22" i="103"/>
  <c r="V35" i="103"/>
  <c r="V58" i="103" s="1"/>
  <c r="AA71" i="77"/>
  <c r="Z72" i="77"/>
  <c r="Z73" i="77"/>
  <c r="Z85" i="77"/>
  <c r="AA83" i="77"/>
  <c r="Z84" i="77"/>
  <c r="V110" i="89"/>
  <c r="V247" i="89" s="1"/>
  <c r="V229" i="89"/>
  <c r="U108" i="89"/>
  <c r="U13" i="66"/>
  <c r="U227" i="89"/>
  <c r="T27" i="66"/>
  <c r="T26" i="66" s="1"/>
  <c r="T34" i="66" s="1"/>
  <c r="T40" i="66" s="1"/>
  <c r="T44" i="66" s="1"/>
  <c r="T50" i="66" s="1"/>
  <c r="T67" i="66"/>
  <c r="T12" i="66"/>
  <c r="Y97" i="77"/>
  <c r="Y96" i="77"/>
  <c r="Z95" i="77"/>
  <c r="V23" i="103"/>
  <c r="V46" i="103" s="1"/>
  <c r="V69" i="103" s="1"/>
  <c r="V36" i="103"/>
  <c r="V59" i="103" s="1"/>
  <c r="Y86" i="77"/>
  <c r="Y20" i="89" s="1"/>
  <c r="W34" i="103"/>
  <c r="W57" i="103" s="1"/>
  <c r="W13" i="103"/>
  <c r="W12" i="103"/>
  <c r="X18" i="89" l="1"/>
  <c r="X187" i="89" s="1"/>
  <c r="V86" i="89"/>
  <c r="V759" i="78"/>
  <c r="V762" i="78" s="1"/>
  <c r="S28" i="87"/>
  <c r="S64" i="87" s="1"/>
  <c r="S754" i="78"/>
  <c r="S755" i="78" s="1"/>
  <c r="S756" i="78" s="1"/>
  <c r="X99" i="77"/>
  <c r="X22" i="89" s="1"/>
  <c r="X189" i="89" s="1"/>
  <c r="Y87" i="77"/>
  <c r="Y14" i="103" s="1"/>
  <c r="Y75" i="77"/>
  <c r="Y14" i="89" s="1"/>
  <c r="S758" i="78"/>
  <c r="S763" i="78" s="1"/>
  <c r="R88" i="90"/>
  <c r="R78" i="90"/>
  <c r="R68" i="90"/>
  <c r="R36" i="90"/>
  <c r="R40" i="90" s="1"/>
  <c r="R45" i="90"/>
  <c r="R49" i="90" s="1"/>
  <c r="R27" i="90"/>
  <c r="T11" i="87"/>
  <c r="T28" i="87" s="1"/>
  <c r="Q31" i="90"/>
  <c r="X14" i="89"/>
  <c r="T114" i="66"/>
  <c r="U112" i="66"/>
  <c r="U113" i="66" s="1"/>
  <c r="W25" i="89"/>
  <c r="W86" i="89" s="1"/>
  <c r="X37" i="103"/>
  <c r="X60" i="103" s="1"/>
  <c r="X15" i="103"/>
  <c r="X38" i="103" s="1"/>
  <c r="X61" i="103" s="1"/>
  <c r="X16" i="103"/>
  <c r="X39" i="103" s="1"/>
  <c r="X62" i="103" s="1"/>
  <c r="W35" i="103"/>
  <c r="W58" i="103" s="1"/>
  <c r="W22" i="103"/>
  <c r="Z86" i="77"/>
  <c r="Z20" i="89" s="1"/>
  <c r="W36" i="103"/>
  <c r="W59" i="103" s="1"/>
  <c r="W23" i="103"/>
  <c r="W46" i="103" s="1"/>
  <c r="W69" i="103" s="1"/>
  <c r="Z74" i="77"/>
  <c r="Z16" i="89" s="1"/>
  <c r="X192" i="89"/>
  <c r="X747" i="78"/>
  <c r="X751" i="78" s="1"/>
  <c r="X752" i="78" s="1"/>
  <c r="X88" i="89"/>
  <c r="U27" i="66"/>
  <c r="U26" i="66" s="1"/>
  <c r="U34" i="66" s="1"/>
  <c r="U40" i="66" s="1"/>
  <c r="U44" i="66" s="1"/>
  <c r="U50" i="66" s="1"/>
  <c r="U67" i="66"/>
  <c r="U12" i="66"/>
  <c r="T20" i="66"/>
  <c r="T22" i="66" s="1"/>
  <c r="T36" i="66" s="1"/>
  <c r="T70" i="66"/>
  <c r="X12" i="103"/>
  <c r="X13" i="103"/>
  <c r="X34" i="103"/>
  <c r="X57" i="103" s="1"/>
  <c r="AA95" i="77"/>
  <c r="Z96" i="77"/>
  <c r="Z97" i="77"/>
  <c r="U11" i="87"/>
  <c r="U245" i="89"/>
  <c r="AA73" i="77"/>
  <c r="AB71" i="77"/>
  <c r="AA72" i="77"/>
  <c r="R79" i="87"/>
  <c r="R58" i="87"/>
  <c r="V108" i="89"/>
  <c r="V13" i="66"/>
  <c r="V227" i="89"/>
  <c r="AA85" i="77"/>
  <c r="AB83" i="77"/>
  <c r="AA84" i="77"/>
  <c r="Y98" i="77"/>
  <c r="Y24" i="89" s="1"/>
  <c r="Y27" i="89" s="1"/>
  <c r="V45" i="103"/>
  <c r="V68" i="103" s="1"/>
  <c r="V24" i="103"/>
  <c r="V47" i="103" s="1"/>
  <c r="V70" i="103" s="1"/>
  <c r="W110" i="89"/>
  <c r="W247" i="89" s="1"/>
  <c r="W229" i="89"/>
  <c r="S54" i="87" l="1"/>
  <c r="S36" i="90" s="1"/>
  <c r="S40" i="90" s="1"/>
  <c r="S32" i="87"/>
  <c r="Y18" i="89"/>
  <c r="Y187" i="89" s="1"/>
  <c r="Y11" i="103"/>
  <c r="Y13" i="103" s="1"/>
  <c r="X25" i="89"/>
  <c r="X86" i="89" s="1"/>
  <c r="Y99" i="77"/>
  <c r="Y22" i="89" s="1"/>
  <c r="Y189" i="89" s="1"/>
  <c r="Z87" i="77"/>
  <c r="Z14" i="103" s="1"/>
  <c r="T758" i="78"/>
  <c r="T763" i="78" s="1"/>
  <c r="T13" i="87"/>
  <c r="T17" i="87" s="1"/>
  <c r="S68" i="90"/>
  <c r="S88" i="90"/>
  <c r="S78" i="90"/>
  <c r="T754" i="78"/>
  <c r="T755" i="78" s="1"/>
  <c r="T756" i="78" s="1"/>
  <c r="R31" i="90"/>
  <c r="X185" i="89"/>
  <c r="V112" i="66"/>
  <c r="V113" i="66" s="1"/>
  <c r="U114" i="66"/>
  <c r="W190" i="89"/>
  <c r="W759" i="78"/>
  <c r="W762" i="78" s="1"/>
  <c r="Z75" i="77"/>
  <c r="Z11" i="103" s="1"/>
  <c r="T54" i="87"/>
  <c r="T64" i="87"/>
  <c r="T32" i="87"/>
  <c r="Z98" i="77"/>
  <c r="Z24" i="89" s="1"/>
  <c r="Z27" i="89" s="1"/>
  <c r="Y15" i="103"/>
  <c r="Y38" i="103" s="1"/>
  <c r="Y61" i="103" s="1"/>
  <c r="Y37" i="103"/>
  <c r="Y60" i="103" s="1"/>
  <c r="Y16" i="103"/>
  <c r="Y39" i="103" s="1"/>
  <c r="Y62" i="103" s="1"/>
  <c r="S79" i="87"/>
  <c r="W108" i="89"/>
  <c r="W13" i="66"/>
  <c r="W227" i="89"/>
  <c r="V27" i="66"/>
  <c r="V26" i="66" s="1"/>
  <c r="V34" i="66" s="1"/>
  <c r="V40" i="66" s="1"/>
  <c r="V44" i="66" s="1"/>
  <c r="V50" i="66" s="1"/>
  <c r="V67" i="66"/>
  <c r="V12" i="66"/>
  <c r="Y185" i="89"/>
  <c r="V245" i="89"/>
  <c r="V11" i="87"/>
  <c r="AB95" i="77"/>
  <c r="AA97" i="77"/>
  <c r="AA96" i="77"/>
  <c r="U70" i="66"/>
  <c r="U20" i="66"/>
  <c r="U22" i="66" s="1"/>
  <c r="U36" i="66" s="1"/>
  <c r="W24" i="103"/>
  <c r="W47" i="103" s="1"/>
  <c r="W70" i="103" s="1"/>
  <c r="W45" i="103"/>
  <c r="W68" i="103" s="1"/>
  <c r="U754" i="78"/>
  <c r="U13" i="87"/>
  <c r="U17" i="87" s="1"/>
  <c r="U28" i="87"/>
  <c r="U758" i="78"/>
  <c r="U763" i="78" s="1"/>
  <c r="AB85" i="77"/>
  <c r="AB84" i="77"/>
  <c r="AC83" i="77"/>
  <c r="X110" i="89"/>
  <c r="X247" i="89" s="1"/>
  <c r="X229" i="89"/>
  <c r="AA86" i="77"/>
  <c r="AA20" i="89" s="1"/>
  <c r="AA87" i="77"/>
  <c r="AB72" i="77"/>
  <c r="AB73" i="77"/>
  <c r="AC71" i="77"/>
  <c r="X36" i="103"/>
  <c r="X59" i="103" s="1"/>
  <c r="X23" i="103"/>
  <c r="X46" i="103" s="1"/>
  <c r="X69" i="103" s="1"/>
  <c r="Y192" i="89"/>
  <c r="Y747" i="78"/>
  <c r="Y751" i="78" s="1"/>
  <c r="Y752" i="78" s="1"/>
  <c r="Y88" i="89"/>
  <c r="AA74" i="77"/>
  <c r="AA16" i="89" s="1"/>
  <c r="X35" i="103"/>
  <c r="X58" i="103" s="1"/>
  <c r="X22" i="103"/>
  <c r="Y12" i="103" l="1"/>
  <c r="S58" i="87"/>
  <c r="S27" i="90"/>
  <c r="S45" i="90"/>
  <c r="S49" i="90" s="1"/>
  <c r="X190" i="89"/>
  <c r="X759" i="78"/>
  <c r="X762" i="78" s="1"/>
  <c r="Y34" i="103"/>
  <c r="Y57" i="103" s="1"/>
  <c r="Z18" i="89"/>
  <c r="Z187" i="89" s="1"/>
  <c r="Y25" i="89"/>
  <c r="Y86" i="89" s="1"/>
  <c r="T45" i="90"/>
  <c r="T49" i="90" s="1"/>
  <c r="T27" i="90"/>
  <c r="T36" i="90"/>
  <c r="T40" i="90" s="1"/>
  <c r="T78" i="90"/>
  <c r="T68" i="90"/>
  <c r="T88" i="90"/>
  <c r="S31" i="90"/>
  <c r="W112" i="66"/>
  <c r="W113" i="66" s="1"/>
  <c r="V114" i="66"/>
  <c r="Z99" i="77"/>
  <c r="Z22" i="89" s="1"/>
  <c r="Z189" i="89" s="1"/>
  <c r="Z14" i="89"/>
  <c r="AA75" i="77"/>
  <c r="AA14" i="89" s="1"/>
  <c r="AB86" i="77"/>
  <c r="AB20" i="89" s="1"/>
  <c r="AB87" i="77"/>
  <c r="W245" i="89"/>
  <c r="W11" i="87"/>
  <c r="Y36" i="103"/>
  <c r="Y59" i="103" s="1"/>
  <c r="Y23" i="103"/>
  <c r="Y46" i="103" s="1"/>
  <c r="Y69" i="103" s="1"/>
  <c r="AC72" i="77"/>
  <c r="AD71" i="77"/>
  <c r="AC73" i="77"/>
  <c r="U32" i="87"/>
  <c r="U54" i="87"/>
  <c r="U64" i="87"/>
  <c r="AA98" i="77"/>
  <c r="AA24" i="89" s="1"/>
  <c r="AA27" i="89" s="1"/>
  <c r="Y35" i="103"/>
  <c r="Y58" i="103" s="1"/>
  <c r="Y22" i="103"/>
  <c r="Y110" i="89"/>
  <c r="Y247" i="89" s="1"/>
  <c r="Y229" i="89"/>
  <c r="AA18" i="89"/>
  <c r="AA187" i="89" s="1"/>
  <c r="AA14" i="103"/>
  <c r="X108" i="89"/>
  <c r="X227" i="89"/>
  <c r="X13" i="66"/>
  <c r="Z15" i="103"/>
  <c r="Z38" i="103" s="1"/>
  <c r="Z61" i="103" s="1"/>
  <c r="Z37" i="103"/>
  <c r="Z60" i="103" s="1"/>
  <c r="Z16" i="103"/>
  <c r="Z39" i="103" s="1"/>
  <c r="Z62" i="103" s="1"/>
  <c r="AB96" i="77"/>
  <c r="AC95" i="77"/>
  <c r="AB97" i="77"/>
  <c r="V70" i="66"/>
  <c r="V20" i="66"/>
  <c r="V22" i="66" s="1"/>
  <c r="V36" i="66" s="1"/>
  <c r="Z88" i="89"/>
  <c r="Z747" i="78"/>
  <c r="Z751" i="78" s="1"/>
  <c r="Z752" i="78" s="1"/>
  <c r="Z192" i="89"/>
  <c r="X24" i="103"/>
  <c r="X47" i="103" s="1"/>
  <c r="X70" i="103" s="1"/>
  <c r="X45" i="103"/>
  <c r="X68" i="103" s="1"/>
  <c r="Z13" i="103"/>
  <c r="Z34" i="103"/>
  <c r="Z57" i="103" s="1"/>
  <c r="Z12" i="103"/>
  <c r="U755" i="78"/>
  <c r="U756" i="78" s="1"/>
  <c r="V754" i="78"/>
  <c r="V758" i="78"/>
  <c r="V763" i="78" s="1"/>
  <c r="V28" i="87"/>
  <c r="V13" i="87"/>
  <c r="V17" i="87" s="1"/>
  <c r="AB74" i="77"/>
  <c r="AB16" i="89" s="1"/>
  <c r="AC84" i="77"/>
  <c r="AD83" i="77"/>
  <c r="AC85" i="77"/>
  <c r="T79" i="87"/>
  <c r="W12" i="66"/>
  <c r="W67" i="66"/>
  <c r="W27" i="66"/>
  <c r="W26" i="66" s="1"/>
  <c r="W34" i="66" s="1"/>
  <c r="W40" i="66" s="1"/>
  <c r="W44" i="66" s="1"/>
  <c r="W50" i="66" s="1"/>
  <c r="T58" i="87"/>
  <c r="Y190" i="89" l="1"/>
  <c r="Y759" i="78"/>
  <c r="Y762" i="78" s="1"/>
  <c r="AA99" i="77"/>
  <c r="AA22" i="89" s="1"/>
  <c r="AA189" i="89" s="1"/>
  <c r="U45" i="90"/>
  <c r="U49" i="90" s="1"/>
  <c r="U27" i="90"/>
  <c r="U36" i="90"/>
  <c r="U40" i="90" s="1"/>
  <c r="U78" i="90"/>
  <c r="U88" i="90"/>
  <c r="U68" i="90"/>
  <c r="T31" i="90"/>
  <c r="X112" i="66"/>
  <c r="X113" i="66" s="1"/>
  <c r="W114" i="66"/>
  <c r="Z25" i="89"/>
  <c r="Z190" i="89" s="1"/>
  <c r="Z185" i="89"/>
  <c r="AA11" i="103"/>
  <c r="AA12" i="103" s="1"/>
  <c r="AB75" i="77"/>
  <c r="AB14" i="89" s="1"/>
  <c r="AB98" i="77"/>
  <c r="AB24" i="89" s="1"/>
  <c r="AB27" i="89" s="1"/>
  <c r="X27" i="66"/>
  <c r="X26" i="66" s="1"/>
  <c r="X34" i="66" s="1"/>
  <c r="X40" i="66" s="1"/>
  <c r="X44" i="66" s="1"/>
  <c r="X50" i="66" s="1"/>
  <c r="X12" i="66"/>
  <c r="X67" i="66"/>
  <c r="AC86" i="77"/>
  <c r="AC20" i="89" s="1"/>
  <c r="AC87" i="77"/>
  <c r="AE71" i="77"/>
  <c r="AD73" i="77"/>
  <c r="AD72" i="77"/>
  <c r="V755" i="78"/>
  <c r="V756" i="78" s="1"/>
  <c r="AC97" i="77"/>
  <c r="AC96" i="77"/>
  <c r="AD95" i="77"/>
  <c r="AA192" i="89"/>
  <c r="AA747" i="78"/>
  <c r="AA751" i="78" s="1"/>
  <c r="AA752" i="78" s="1"/>
  <c r="AA88" i="89"/>
  <c r="W70" i="66"/>
  <c r="W20" i="66"/>
  <c r="W22" i="66" s="1"/>
  <c r="W36" i="66" s="1"/>
  <c r="Y45" i="103"/>
  <c r="Y68" i="103" s="1"/>
  <c r="Y24" i="103"/>
  <c r="Y47" i="103" s="1"/>
  <c r="Y70" i="103" s="1"/>
  <c r="AD84" i="77"/>
  <c r="AE83" i="77"/>
  <c r="AD85" i="77"/>
  <c r="X11" i="87"/>
  <c r="X245" i="89"/>
  <c r="AA16" i="103"/>
  <c r="AA39" i="103" s="1"/>
  <c r="AA62" i="103" s="1"/>
  <c r="AA37" i="103"/>
  <c r="AA60" i="103" s="1"/>
  <c r="AA15" i="103"/>
  <c r="AA38" i="103" s="1"/>
  <c r="AA61" i="103" s="1"/>
  <c r="U79" i="87"/>
  <c r="W758" i="78"/>
  <c r="W763" i="78" s="1"/>
  <c r="W754" i="78"/>
  <c r="W28" i="87"/>
  <c r="W13" i="87"/>
  <c r="W17" i="87" s="1"/>
  <c r="Z22" i="103"/>
  <c r="Z35" i="103"/>
  <c r="Z58" i="103" s="1"/>
  <c r="AA185" i="89"/>
  <c r="U58" i="87"/>
  <c r="V64" i="87"/>
  <c r="V32" i="87"/>
  <c r="V54" i="87"/>
  <c r="Y108" i="89"/>
  <c r="Y13" i="66"/>
  <c r="Y227" i="89"/>
  <c r="Z110" i="89"/>
  <c r="Z247" i="89" s="1"/>
  <c r="Z229" i="89"/>
  <c r="AB18" i="89"/>
  <c r="AB187" i="89" s="1"/>
  <c r="AB14" i="103"/>
  <c r="Z36" i="103"/>
  <c r="Z59" i="103" s="1"/>
  <c r="Z23" i="103"/>
  <c r="Z46" i="103" s="1"/>
  <c r="Z69" i="103" s="1"/>
  <c r="AC74" i="77"/>
  <c r="AC16" i="89" s="1"/>
  <c r="AA25" i="89" l="1"/>
  <c r="AA86" i="89" s="1"/>
  <c r="AB99" i="77"/>
  <c r="AB22" i="89" s="1"/>
  <c r="AB189" i="89" s="1"/>
  <c r="AC75" i="77"/>
  <c r="V88" i="90"/>
  <c r="V78" i="90"/>
  <c r="V68" i="90"/>
  <c r="V36" i="90"/>
  <c r="V40" i="90" s="1"/>
  <c r="V45" i="90"/>
  <c r="V49" i="90" s="1"/>
  <c r="V27" i="90"/>
  <c r="U31" i="90"/>
  <c r="X114" i="66"/>
  <c r="Y112" i="66"/>
  <c r="Y113" i="66" s="1"/>
  <c r="Z759" i="78"/>
  <c r="Z762" i="78" s="1"/>
  <c r="Z86" i="89"/>
  <c r="Z13" i="66" s="1"/>
  <c r="AB11" i="103"/>
  <c r="AB12" i="103" s="1"/>
  <c r="AA13" i="103"/>
  <c r="AA36" i="103" s="1"/>
  <c r="AA59" i="103" s="1"/>
  <c r="AA34" i="103"/>
  <c r="AA57" i="103" s="1"/>
  <c r="AE85" i="77"/>
  <c r="AE84" i="77"/>
  <c r="AF83" i="77"/>
  <c r="AF71" i="77"/>
  <c r="AE72" i="77"/>
  <c r="AE73" i="77"/>
  <c r="AB185" i="89"/>
  <c r="AD97" i="77"/>
  <c r="AE95" i="77"/>
  <c r="AD96" i="77"/>
  <c r="AC18" i="89"/>
  <c r="AC187" i="89" s="1"/>
  <c r="AC14" i="103"/>
  <c r="AC14" i="89"/>
  <c r="AC11" i="103"/>
  <c r="Y67" i="66"/>
  <c r="Y12" i="66"/>
  <c r="Y27" i="66"/>
  <c r="Y26" i="66" s="1"/>
  <c r="Y34" i="66" s="1"/>
  <c r="Y40" i="66" s="1"/>
  <c r="Y44" i="66" s="1"/>
  <c r="Y50" i="66" s="1"/>
  <c r="AC98" i="77"/>
  <c r="AC24" i="89" s="1"/>
  <c r="AC27" i="89" s="1"/>
  <c r="Y11" i="87"/>
  <c r="Y245" i="89"/>
  <c r="AA190" i="89"/>
  <c r="AA759" i="78"/>
  <c r="AA762" i="78" s="1"/>
  <c r="W32" i="87"/>
  <c r="W54" i="87"/>
  <c r="W64" i="87"/>
  <c r="X13" i="87"/>
  <c r="X17" i="87" s="1"/>
  <c r="X28" i="87"/>
  <c r="X754" i="78"/>
  <c r="X758" i="78"/>
  <c r="X763" i="78" s="1"/>
  <c r="X20" i="66"/>
  <c r="X22" i="66" s="1"/>
  <c r="X36" i="66" s="1"/>
  <c r="X70" i="66"/>
  <c r="V58" i="87"/>
  <c r="W755" i="78"/>
  <c r="W756" i="78" s="1"/>
  <c r="AB15" i="103"/>
  <c r="AB38" i="103" s="1"/>
  <c r="AB61" i="103" s="1"/>
  <c r="AB16" i="103"/>
  <c r="AB39" i="103" s="1"/>
  <c r="AB62" i="103" s="1"/>
  <c r="AB37" i="103"/>
  <c r="AB60" i="103" s="1"/>
  <c r="AA110" i="89"/>
  <c r="AA247" i="89" s="1"/>
  <c r="AA229" i="89"/>
  <c r="AB192" i="89"/>
  <c r="AB88" i="89"/>
  <c r="AB747" i="78"/>
  <c r="AB751" i="78" s="1"/>
  <c r="AB752" i="78" s="1"/>
  <c r="V79" i="87"/>
  <c r="Z45" i="103"/>
  <c r="Z68" i="103" s="1"/>
  <c r="Z24" i="103"/>
  <c r="Z47" i="103" s="1"/>
  <c r="Z70" i="103" s="1"/>
  <c r="AA22" i="103"/>
  <c r="AA35" i="103"/>
  <c r="AA58" i="103" s="1"/>
  <c r="AD87" i="77"/>
  <c r="AD86" i="77"/>
  <c r="AD20" i="89" s="1"/>
  <c r="AD74" i="77"/>
  <c r="AD16" i="89" s="1"/>
  <c r="AB25" i="89" l="1"/>
  <c r="AB86" i="89" s="1"/>
  <c r="W68" i="90"/>
  <c r="W88" i="90"/>
  <c r="W78" i="90"/>
  <c r="W36" i="90"/>
  <c r="W40" i="90" s="1"/>
  <c r="W27" i="90"/>
  <c r="W45" i="90"/>
  <c r="W49" i="90" s="1"/>
  <c r="V31" i="90"/>
  <c r="Y114" i="66"/>
  <c r="Z112" i="66"/>
  <c r="Z113" i="66" s="1"/>
  <c r="Z227" i="89"/>
  <c r="Z108" i="89"/>
  <c r="Z245" i="89" s="1"/>
  <c r="AD75" i="77"/>
  <c r="AD14" i="89" s="1"/>
  <c r="AC99" i="77"/>
  <c r="AC22" i="89" s="1"/>
  <c r="AC189" i="89" s="1"/>
  <c r="AB13" i="103"/>
  <c r="AB23" i="103" s="1"/>
  <c r="AB46" i="103" s="1"/>
  <c r="AB69" i="103" s="1"/>
  <c r="AB34" i="103"/>
  <c r="AB57" i="103" s="1"/>
  <c r="AA23" i="103"/>
  <c r="AA46" i="103" s="1"/>
  <c r="AA69" i="103" s="1"/>
  <c r="AE74" i="77"/>
  <c r="AE16" i="89" s="1"/>
  <c r="X755" i="78"/>
  <c r="X756" i="78" s="1"/>
  <c r="AA108" i="89"/>
  <c r="AA13" i="66"/>
  <c r="AA227" i="89"/>
  <c r="AC13" i="103"/>
  <c r="AC34" i="103"/>
  <c r="AC57" i="103" s="1"/>
  <c r="AC12" i="103"/>
  <c r="AF95" i="77"/>
  <c r="AE96" i="77"/>
  <c r="AE97" i="77"/>
  <c r="X64" i="87"/>
  <c r="X32" i="87"/>
  <c r="X54" i="87"/>
  <c r="AC185" i="89"/>
  <c r="AD98" i="77"/>
  <c r="AD24" i="89" s="1"/>
  <c r="AD27" i="89" s="1"/>
  <c r="AF73" i="77"/>
  <c r="AG71" i="77"/>
  <c r="AF72" i="77"/>
  <c r="Y28" i="87"/>
  <c r="Y758" i="78"/>
  <c r="Y763" i="78" s="1"/>
  <c r="Y13" i="87"/>
  <c r="Y17" i="87" s="1"/>
  <c r="Y754" i="78"/>
  <c r="AF84" i="77"/>
  <c r="AF85" i="77"/>
  <c r="AG83" i="77"/>
  <c r="W58" i="87"/>
  <c r="AC88" i="89"/>
  <c r="AC192" i="89"/>
  <c r="AC747" i="78"/>
  <c r="AC751" i="78" s="1"/>
  <c r="AC752" i="78" s="1"/>
  <c r="AB35" i="103"/>
  <c r="AB58" i="103" s="1"/>
  <c r="AB22" i="103"/>
  <c r="AE86" i="77"/>
  <c r="AE20" i="89" s="1"/>
  <c r="AE87" i="77"/>
  <c r="AC37" i="103"/>
  <c r="AC60" i="103" s="1"/>
  <c r="AC15" i="103"/>
  <c r="AC38" i="103" s="1"/>
  <c r="AC61" i="103" s="1"/>
  <c r="AC16" i="103"/>
  <c r="AC39" i="103" s="1"/>
  <c r="AC62" i="103" s="1"/>
  <c r="Z27" i="66"/>
  <c r="Z26" i="66" s="1"/>
  <c r="Z34" i="66" s="1"/>
  <c r="Z40" i="66" s="1"/>
  <c r="Z44" i="66" s="1"/>
  <c r="Z50" i="66" s="1"/>
  <c r="Z67" i="66"/>
  <c r="Z12" i="66"/>
  <c r="W79" i="87"/>
  <c r="AD18" i="89"/>
  <c r="AD187" i="89" s="1"/>
  <c r="AD14" i="103"/>
  <c r="AA45" i="103"/>
  <c r="AA68" i="103" s="1"/>
  <c r="AB110" i="89"/>
  <c r="AB247" i="89" s="1"/>
  <c r="AB229" i="89"/>
  <c r="Y70" i="66"/>
  <c r="Y20" i="66"/>
  <c r="Y22" i="66" s="1"/>
  <c r="Y36" i="66" s="1"/>
  <c r="AB190" i="89" l="1"/>
  <c r="AB759" i="78"/>
  <c r="AB762" i="78" s="1"/>
  <c r="AD99" i="77"/>
  <c r="AD22" i="89" s="1"/>
  <c r="AD189" i="89" s="1"/>
  <c r="AE75" i="77"/>
  <c r="AE14" i="89" s="1"/>
  <c r="X68" i="90"/>
  <c r="X78" i="90"/>
  <c r="X88" i="90"/>
  <c r="X45" i="90"/>
  <c r="X49" i="90" s="1"/>
  <c r="X27" i="90"/>
  <c r="X36" i="90"/>
  <c r="X40" i="90" s="1"/>
  <c r="W31" i="90"/>
  <c r="AC25" i="89"/>
  <c r="AC190" i="89" s="1"/>
  <c r="Z11" i="87"/>
  <c r="Z28" i="87" s="1"/>
  <c r="AD11" i="103"/>
  <c r="AD12" i="103" s="1"/>
  <c r="Z114" i="66"/>
  <c r="AA112" i="66"/>
  <c r="AA113" i="66" s="1"/>
  <c r="AA24" i="103"/>
  <c r="AA47" i="103" s="1"/>
  <c r="AA70" i="103" s="1"/>
  <c r="AB36" i="103"/>
  <c r="AB59" i="103" s="1"/>
  <c r="AG85" i="77"/>
  <c r="AH83" i="77"/>
  <c r="AG84" i="77"/>
  <c r="Y755" i="78"/>
  <c r="Y756" i="78" s="1"/>
  <c r="AD15" i="103"/>
  <c r="AD38" i="103" s="1"/>
  <c r="AD61" i="103" s="1"/>
  <c r="AD37" i="103"/>
  <c r="AD60" i="103" s="1"/>
  <c r="AD16" i="103"/>
  <c r="AD39" i="103" s="1"/>
  <c r="AD62" i="103" s="1"/>
  <c r="AF86" i="77"/>
  <c r="AF20" i="89" s="1"/>
  <c r="AG73" i="77"/>
  <c r="AG72" i="77"/>
  <c r="AH71" i="77"/>
  <c r="X79" i="87"/>
  <c r="AA12" i="66"/>
  <c r="AA67" i="66"/>
  <c r="AA27" i="66"/>
  <c r="AA26" i="66" s="1"/>
  <c r="AA34" i="66" s="1"/>
  <c r="AA40" i="66" s="1"/>
  <c r="AA44" i="66" s="1"/>
  <c r="AA50" i="66" s="1"/>
  <c r="AD185" i="89"/>
  <c r="AF74" i="77"/>
  <c r="AF16" i="89" s="1"/>
  <c r="AE98" i="77"/>
  <c r="AE24" i="89" s="1"/>
  <c r="AE27" i="89" s="1"/>
  <c r="AA245" i="89"/>
  <c r="AA11" i="87"/>
  <c r="AC110" i="89"/>
  <c r="AC247" i="89" s="1"/>
  <c r="AC229" i="89"/>
  <c r="AB108" i="89"/>
  <c r="AB227" i="89"/>
  <c r="AB13" i="66"/>
  <c r="Y64" i="87"/>
  <c r="Y54" i="87"/>
  <c r="Y32" i="87"/>
  <c r="Z20" i="66"/>
  <c r="Z22" i="66" s="1"/>
  <c r="Z36" i="66" s="1"/>
  <c r="Z70" i="66"/>
  <c r="AB45" i="103"/>
  <c r="AB68" i="103" s="1"/>
  <c r="AB24" i="103"/>
  <c r="AB47" i="103" s="1"/>
  <c r="AB70" i="103" s="1"/>
  <c r="X58" i="87"/>
  <c r="AD192" i="89"/>
  <c r="AD88" i="89"/>
  <c r="AD747" i="78"/>
  <c r="AD751" i="78" s="1"/>
  <c r="AD752" i="78" s="1"/>
  <c r="AF97" i="77"/>
  <c r="AG95" i="77"/>
  <c r="AF96" i="77"/>
  <c r="AE18" i="89"/>
  <c r="AE187" i="89" s="1"/>
  <c r="AE14" i="103"/>
  <c r="AC22" i="103"/>
  <c r="AC35" i="103"/>
  <c r="AC58" i="103" s="1"/>
  <c r="AC23" i="103"/>
  <c r="AC46" i="103" s="1"/>
  <c r="AC69" i="103" s="1"/>
  <c r="AC36" i="103"/>
  <c r="AC59" i="103" s="1"/>
  <c r="AD25" i="89" l="1"/>
  <c r="AD759" i="78" s="1"/>
  <c r="AD762" i="78" s="1"/>
  <c r="AE11" i="103"/>
  <c r="AE12" i="103" s="1"/>
  <c r="AE99" i="77"/>
  <c r="AE22" i="89" s="1"/>
  <c r="AE189" i="89" s="1"/>
  <c r="AF87" i="77"/>
  <c r="AF14" i="103" s="1"/>
  <c r="AF75" i="77"/>
  <c r="AF14" i="89" s="1"/>
  <c r="AC759" i="78"/>
  <c r="AC762" i="78" s="1"/>
  <c r="AC86" i="89"/>
  <c r="AC227" i="89" s="1"/>
  <c r="Y78" i="90"/>
  <c r="Y88" i="90"/>
  <c r="Y68" i="90"/>
  <c r="Y45" i="90"/>
  <c r="Y49" i="90" s="1"/>
  <c r="Y27" i="90"/>
  <c r="Y36" i="90"/>
  <c r="Y40" i="90" s="1"/>
  <c r="X31" i="90"/>
  <c r="AD34" i="103"/>
  <c r="AD57" i="103" s="1"/>
  <c r="Z754" i="78"/>
  <c r="Z755" i="78" s="1"/>
  <c r="Z756" i="78" s="1"/>
  <c r="Z758" i="78"/>
  <c r="Z763" i="78" s="1"/>
  <c r="AD13" i="103"/>
  <c r="AD23" i="103" s="1"/>
  <c r="AD46" i="103" s="1"/>
  <c r="AD69" i="103" s="1"/>
  <c r="Z13" i="87"/>
  <c r="Z17" i="87" s="1"/>
  <c r="AA114" i="66"/>
  <c r="AB112" i="66"/>
  <c r="AB113" i="66" s="1"/>
  <c r="AA758" i="78"/>
  <c r="AA763" i="78" s="1"/>
  <c r="AA754" i="78"/>
  <c r="AA13" i="87"/>
  <c r="AA17" i="87" s="1"/>
  <c r="AA28" i="87"/>
  <c r="AG96" i="77"/>
  <c r="AG97" i="77"/>
  <c r="AH95" i="77"/>
  <c r="Y58" i="87"/>
  <c r="AG74" i="77"/>
  <c r="AG16" i="89" s="1"/>
  <c r="AE34" i="103"/>
  <c r="AE57" i="103" s="1"/>
  <c r="AE13" i="103"/>
  <c r="AC45" i="103"/>
  <c r="AC68" i="103" s="1"/>
  <c r="AC24" i="103"/>
  <c r="AC47" i="103" s="1"/>
  <c r="AC70" i="103" s="1"/>
  <c r="AF98" i="77"/>
  <c r="AF24" i="89" s="1"/>
  <c r="AF27" i="89" s="1"/>
  <c r="Y79" i="87"/>
  <c r="AA70" i="66"/>
  <c r="AA20" i="66"/>
  <c r="AA22" i="66" s="1"/>
  <c r="AA36" i="66" s="1"/>
  <c r="AF18" i="89"/>
  <c r="AF187" i="89" s="1"/>
  <c r="Z54" i="87"/>
  <c r="Z64" i="87"/>
  <c r="Z32" i="87"/>
  <c r="AE185" i="89"/>
  <c r="AB67" i="66"/>
  <c r="AB27" i="66"/>
  <c r="AB26" i="66" s="1"/>
  <c r="AB34" i="66" s="1"/>
  <c r="AB40" i="66" s="1"/>
  <c r="AB44" i="66" s="1"/>
  <c r="AB50" i="66" s="1"/>
  <c r="AB12" i="66"/>
  <c r="AE192" i="89"/>
  <c r="AE88" i="89"/>
  <c r="AE747" i="78"/>
  <c r="AE751" i="78" s="1"/>
  <c r="AE752" i="78" s="1"/>
  <c r="AD110" i="89"/>
  <c r="AD247" i="89" s="1"/>
  <c r="AD229" i="89"/>
  <c r="AB245" i="89"/>
  <c r="AB11" i="87"/>
  <c r="AE15" i="103"/>
  <c r="AE38" i="103" s="1"/>
  <c r="AE61" i="103" s="1"/>
  <c r="AE37" i="103"/>
  <c r="AE60" i="103" s="1"/>
  <c r="AE16" i="103"/>
  <c r="AE39" i="103" s="1"/>
  <c r="AE62" i="103" s="1"/>
  <c r="AH84" i="77"/>
  <c r="AH85" i="77"/>
  <c r="AI83" i="77"/>
  <c r="AD35" i="103"/>
  <c r="AD58" i="103" s="1"/>
  <c r="AD22" i="103"/>
  <c r="AI71" i="77"/>
  <c r="AH73" i="77"/>
  <c r="AH72" i="77"/>
  <c r="AG86" i="77"/>
  <c r="AG20" i="89" s="1"/>
  <c r="AD86" i="89" l="1"/>
  <c r="AD108" i="89" s="1"/>
  <c r="AD190" i="89"/>
  <c r="AF11" i="103"/>
  <c r="AF13" i="103" s="1"/>
  <c r="AE25" i="89"/>
  <c r="AE190" i="89" s="1"/>
  <c r="AG87" i="77"/>
  <c r="AG18" i="89" s="1"/>
  <c r="AG187" i="89" s="1"/>
  <c r="AG75" i="77"/>
  <c r="AG14" i="89" s="1"/>
  <c r="AC108" i="89"/>
  <c r="AC11" i="87" s="1"/>
  <c r="AC13" i="66"/>
  <c r="AC67" i="66" s="1"/>
  <c r="Z36" i="90"/>
  <c r="Z40" i="90" s="1"/>
  <c r="Z45" i="90"/>
  <c r="Z49" i="90" s="1"/>
  <c r="Z27" i="90"/>
  <c r="Z88" i="90"/>
  <c r="Z68" i="90"/>
  <c r="Z78" i="90"/>
  <c r="Y31" i="90"/>
  <c r="AD36" i="103"/>
  <c r="AD59" i="103" s="1"/>
  <c r="AC112" i="66"/>
  <c r="AC113" i="66" s="1"/>
  <c r="AB114" i="66"/>
  <c r="AF99" i="77"/>
  <c r="AF22" i="89" s="1"/>
  <c r="AF189" i="89" s="1"/>
  <c r="AD24" i="103"/>
  <c r="AD47" i="103" s="1"/>
  <c r="AD70" i="103" s="1"/>
  <c r="AD45" i="103"/>
  <c r="AD68" i="103" s="1"/>
  <c r="AB20" i="66"/>
  <c r="AB22" i="66" s="1"/>
  <c r="AB36" i="66" s="1"/>
  <c r="AB70" i="66"/>
  <c r="AE36" i="103"/>
  <c r="AE59" i="103" s="1"/>
  <c r="AE23" i="103"/>
  <c r="AE46" i="103" s="1"/>
  <c r="AE69" i="103" s="1"/>
  <c r="AH97" i="77"/>
  <c r="AH96" i="77"/>
  <c r="AI95" i="77"/>
  <c r="Z79" i="87"/>
  <c r="AG98" i="77"/>
  <c r="AG24" i="89" s="1"/>
  <c r="AG27" i="89" s="1"/>
  <c r="AB28" i="87"/>
  <c r="AB13" i="87"/>
  <c r="AB17" i="87" s="1"/>
  <c r="AB754" i="78"/>
  <c r="AB758" i="78"/>
  <c r="AB763" i="78" s="1"/>
  <c r="AE35" i="103"/>
  <c r="AE58" i="103" s="1"/>
  <c r="AE22" i="103"/>
  <c r="AI84" i="77"/>
  <c r="AI85" i="77"/>
  <c r="AJ83" i="77"/>
  <c r="AK83" i="77" s="1"/>
  <c r="Z58" i="87"/>
  <c r="AI72" i="77"/>
  <c r="AJ71" i="77"/>
  <c r="AK71" i="77" s="1"/>
  <c r="AI73" i="77"/>
  <c r="AH86" i="77"/>
  <c r="AH20" i="89" s="1"/>
  <c r="AH87" i="77"/>
  <c r="AF37" i="103"/>
  <c r="AF60" i="103" s="1"/>
  <c r="AF15" i="103"/>
  <c r="AF38" i="103" s="1"/>
  <c r="AF61" i="103" s="1"/>
  <c r="AF16" i="103"/>
  <c r="AF39" i="103" s="1"/>
  <c r="AF62" i="103" s="1"/>
  <c r="AF747" i="78"/>
  <c r="AF751" i="78" s="1"/>
  <c r="AF752" i="78" s="1"/>
  <c r="AF192" i="89"/>
  <c r="AF88" i="89"/>
  <c r="AA32" i="87"/>
  <c r="AA54" i="87"/>
  <c r="AA64" i="87"/>
  <c r="AF185" i="89"/>
  <c r="AA755" i="78"/>
  <c r="AA756" i="78" s="1"/>
  <c r="AH74" i="77"/>
  <c r="AH16" i="89" s="1"/>
  <c r="AE110" i="89"/>
  <c r="AE247" i="89" s="1"/>
  <c r="AE229" i="89"/>
  <c r="AG11" i="103" l="1"/>
  <c r="AD227" i="89"/>
  <c r="AD13" i="66"/>
  <c r="AD27" i="66" s="1"/>
  <c r="AD26" i="66" s="1"/>
  <c r="AD34" i="66" s="1"/>
  <c r="AD40" i="66" s="1"/>
  <c r="AD44" i="66" s="1"/>
  <c r="AD50" i="66" s="1"/>
  <c r="AF12" i="103"/>
  <c r="AF35" i="103" s="1"/>
  <c r="AF58" i="103" s="1"/>
  <c r="AF34" i="103"/>
  <c r="AF57" i="103" s="1"/>
  <c r="AC245" i="89"/>
  <c r="AE759" i="78"/>
  <c r="AE762" i="78" s="1"/>
  <c r="AG14" i="103"/>
  <c r="AG15" i="103" s="1"/>
  <c r="AG38" i="103" s="1"/>
  <c r="AG61" i="103" s="1"/>
  <c r="AE86" i="89"/>
  <c r="AE227" i="89" s="1"/>
  <c r="AC12" i="66"/>
  <c r="AC20" i="66" s="1"/>
  <c r="AC22" i="66" s="1"/>
  <c r="AC36" i="66" s="1"/>
  <c r="AC27" i="66"/>
  <c r="AC26" i="66" s="1"/>
  <c r="AC34" i="66" s="1"/>
  <c r="AC40" i="66" s="1"/>
  <c r="AC44" i="66" s="1"/>
  <c r="AC50" i="66" s="1"/>
  <c r="AA68" i="90"/>
  <c r="AA88" i="90"/>
  <c r="AA78" i="90"/>
  <c r="AA36" i="90"/>
  <c r="AA40" i="90" s="1"/>
  <c r="AA45" i="90"/>
  <c r="AA49" i="90" s="1"/>
  <c r="AA27" i="90"/>
  <c r="Z31" i="90"/>
  <c r="AK85" i="77"/>
  <c r="AK84" i="77"/>
  <c r="AK72" i="77"/>
  <c r="AK73" i="77"/>
  <c r="AD112" i="66"/>
  <c r="AD113" i="66" s="1"/>
  <c r="AC114" i="66"/>
  <c r="AF25" i="89"/>
  <c r="AF759" i="78" s="1"/>
  <c r="AF762" i="78" s="1"/>
  <c r="AH75" i="77"/>
  <c r="AH14" i="89" s="1"/>
  <c r="AG99" i="77"/>
  <c r="AG22" i="89" s="1"/>
  <c r="AG189" i="89" s="1"/>
  <c r="AJ85" i="77"/>
  <c r="AJ84" i="77"/>
  <c r="AB755" i="78"/>
  <c r="AB756" i="78" s="1"/>
  <c r="AA79" i="87"/>
  <c r="AI74" i="77"/>
  <c r="AI16" i="89" s="1"/>
  <c r="AI86" i="77"/>
  <c r="AI20" i="89" s="1"/>
  <c r="AI87" i="77"/>
  <c r="AF36" i="103"/>
  <c r="AF59" i="103" s="1"/>
  <c r="AF23" i="103"/>
  <c r="AF46" i="103" s="1"/>
  <c r="AF69" i="103" s="1"/>
  <c r="AA58" i="87"/>
  <c r="AJ72" i="77"/>
  <c r="AJ73" i="77"/>
  <c r="AB54" i="87"/>
  <c r="AB64" i="87"/>
  <c r="AB32" i="87"/>
  <c r="AG88" i="89"/>
  <c r="AG192" i="89"/>
  <c r="AG747" i="78"/>
  <c r="AG751" i="78" s="1"/>
  <c r="AG752" i="78" s="1"/>
  <c r="AG34" i="103"/>
  <c r="AG57" i="103" s="1"/>
  <c r="AG13" i="103"/>
  <c r="AG12" i="103"/>
  <c r="AD67" i="66"/>
  <c r="AI97" i="77"/>
  <c r="AJ95" i="77"/>
  <c r="AK95" i="77" s="1"/>
  <c r="AI96" i="77"/>
  <c r="AH18" i="89"/>
  <c r="AH187" i="89" s="1"/>
  <c r="AH14" i="103"/>
  <c r="AG185" i="89"/>
  <c r="AE24" i="103"/>
  <c r="AE47" i="103" s="1"/>
  <c r="AE70" i="103" s="1"/>
  <c r="AE45" i="103"/>
  <c r="AE68" i="103" s="1"/>
  <c r="AD245" i="89"/>
  <c r="AD11" i="87"/>
  <c r="AC13" i="87"/>
  <c r="AC17" i="87" s="1"/>
  <c r="AC28" i="87"/>
  <c r="AC754" i="78"/>
  <c r="AC758" i="78"/>
  <c r="AC763" i="78" s="1"/>
  <c r="AF110" i="89"/>
  <c r="AF247" i="89" s="1"/>
  <c r="AF229" i="89"/>
  <c r="AH98" i="77"/>
  <c r="AH24" i="89" s="1"/>
  <c r="AH27" i="89" s="1"/>
  <c r="AD12" i="66" l="1"/>
  <c r="AF22" i="103"/>
  <c r="AF45" i="103" s="1"/>
  <c r="AF68" i="103" s="1"/>
  <c r="AC70" i="66"/>
  <c r="AG16" i="103"/>
  <c r="AG39" i="103" s="1"/>
  <c r="AG62" i="103" s="1"/>
  <c r="AG37" i="103"/>
  <c r="AG60" i="103" s="1"/>
  <c r="AE13" i="66"/>
  <c r="AE67" i="66" s="1"/>
  <c r="AE108" i="89"/>
  <c r="AE245" i="89" s="1"/>
  <c r="AI75" i="77"/>
  <c r="AI11" i="103" s="1"/>
  <c r="AH99" i="77"/>
  <c r="AH22" i="89" s="1"/>
  <c r="AH189" i="89" s="1"/>
  <c r="AB45" i="90"/>
  <c r="AB49" i="90" s="1"/>
  <c r="AB27" i="90"/>
  <c r="AB36" i="90"/>
  <c r="AB40" i="90" s="1"/>
  <c r="AB78" i="90"/>
  <c r="AB68" i="90"/>
  <c r="AB88" i="90"/>
  <c r="AA31" i="90"/>
  <c r="AF86" i="89"/>
  <c r="AF227" i="89" s="1"/>
  <c r="AK74" i="77"/>
  <c r="AK16" i="89" s="1"/>
  <c r="AK75" i="77"/>
  <c r="AK97" i="77"/>
  <c r="AK96" i="77"/>
  <c r="AK86" i="77"/>
  <c r="AK20" i="89" s="1"/>
  <c r="AK87" i="77"/>
  <c r="AF190" i="89"/>
  <c r="AE112" i="66"/>
  <c r="AE113" i="66" s="1"/>
  <c r="AD114" i="66"/>
  <c r="AH11" i="103"/>
  <c r="AH13" i="103" s="1"/>
  <c r="AG25" i="89"/>
  <c r="AG86" i="89" s="1"/>
  <c r="AC755" i="78"/>
  <c r="AC756" i="78" s="1"/>
  <c r="AJ96" i="77"/>
  <c r="AJ97" i="77"/>
  <c r="AG110" i="89"/>
  <c r="AG247" i="89" s="1"/>
  <c r="AG229" i="89"/>
  <c r="AJ74" i="77"/>
  <c r="AJ16" i="89" s="1"/>
  <c r="AI18" i="89"/>
  <c r="AI187" i="89" s="1"/>
  <c r="AI14" i="103"/>
  <c r="AH185" i="89"/>
  <c r="AH192" i="89"/>
  <c r="AH747" i="78"/>
  <c r="AH751" i="78" s="1"/>
  <c r="AH752" i="78" s="1"/>
  <c r="AH88" i="89"/>
  <c r="AC64" i="87"/>
  <c r="AC32" i="87"/>
  <c r="AC54" i="87"/>
  <c r="AI98" i="77"/>
  <c r="AI24" i="89" s="1"/>
  <c r="AI27" i="89" s="1"/>
  <c r="AH15" i="103"/>
  <c r="AH38" i="103" s="1"/>
  <c r="AH61" i="103" s="1"/>
  <c r="AH37" i="103"/>
  <c r="AH60" i="103" s="1"/>
  <c r="AH16" i="103"/>
  <c r="AH39" i="103" s="1"/>
  <c r="AH62" i="103" s="1"/>
  <c r="AD70" i="66"/>
  <c r="AD20" i="66"/>
  <c r="AD22" i="66" s="1"/>
  <c r="AD36" i="66" s="1"/>
  <c r="AD28" i="87"/>
  <c r="AD758" i="78"/>
  <c r="AD763" i="78" s="1"/>
  <c r="AD754" i="78"/>
  <c r="AD13" i="87"/>
  <c r="AD17" i="87" s="1"/>
  <c r="AG35" i="103"/>
  <c r="AG58" i="103" s="1"/>
  <c r="AG22" i="103"/>
  <c r="AB79" i="87"/>
  <c r="AG36" i="103"/>
  <c r="AG59" i="103" s="1"/>
  <c r="AG23" i="103"/>
  <c r="AG46" i="103" s="1"/>
  <c r="AG69" i="103" s="1"/>
  <c r="AB58" i="87"/>
  <c r="AJ86" i="77"/>
  <c r="AJ20" i="89" s="1"/>
  <c r="AE27" i="66" l="1"/>
  <c r="AE26" i="66" s="1"/>
  <c r="AE34" i="66" s="1"/>
  <c r="AE40" i="66" s="1"/>
  <c r="AE44" i="66" s="1"/>
  <c r="AE50" i="66" s="1"/>
  <c r="AF24" i="103"/>
  <c r="AF47" i="103" s="1"/>
  <c r="AF70" i="103" s="1"/>
  <c r="AE12" i="66"/>
  <c r="AE11" i="87"/>
  <c r="AE13" i="87" s="1"/>
  <c r="AE17" i="87" s="1"/>
  <c r="AI14" i="89"/>
  <c r="AI185" i="89" s="1"/>
  <c r="AH25" i="89"/>
  <c r="AH759" i="78" s="1"/>
  <c r="AH762" i="78" s="1"/>
  <c r="AJ87" i="77"/>
  <c r="AJ14" i="103" s="1"/>
  <c r="AK18" i="89"/>
  <c r="AK187" i="89" s="1"/>
  <c r="AK14" i="103"/>
  <c r="AK14" i="89"/>
  <c r="AK185" i="89" s="1"/>
  <c r="AK11" i="103"/>
  <c r="AF13" i="66"/>
  <c r="AF27" i="66" s="1"/>
  <c r="AF26" i="66" s="1"/>
  <c r="AF34" i="66" s="1"/>
  <c r="AF40" i="66" s="1"/>
  <c r="AF44" i="66" s="1"/>
  <c r="AF50" i="66" s="1"/>
  <c r="AF108" i="89"/>
  <c r="AF11" i="87" s="1"/>
  <c r="AC45" i="90"/>
  <c r="AC49" i="90" s="1"/>
  <c r="AC27" i="90"/>
  <c r="AC36" i="90"/>
  <c r="AC40" i="90" s="1"/>
  <c r="AC78" i="90"/>
  <c r="AC68" i="90"/>
  <c r="AC88" i="90"/>
  <c r="AB31" i="90"/>
  <c r="AK98" i="77"/>
  <c r="AK24" i="89" s="1"/>
  <c r="AK27" i="89" s="1"/>
  <c r="AE114" i="66"/>
  <c r="AF112" i="66"/>
  <c r="AF113" i="66" s="1"/>
  <c r="AG759" i="78"/>
  <c r="AG762" i="78" s="1"/>
  <c r="AG190" i="89"/>
  <c r="AH34" i="103"/>
  <c r="AH57" i="103" s="1"/>
  <c r="AH12" i="103"/>
  <c r="AH22" i="103" s="1"/>
  <c r="AI99" i="77"/>
  <c r="AI22" i="89" s="1"/>
  <c r="AI189" i="89" s="1"/>
  <c r="AJ75" i="77"/>
  <c r="AJ11" i="103" s="1"/>
  <c r="AH110" i="89"/>
  <c r="AH247" i="89" s="1"/>
  <c r="AH229" i="89"/>
  <c r="AI192" i="89"/>
  <c r="AI88" i="89"/>
  <c r="AI747" i="78"/>
  <c r="AI751" i="78" s="1"/>
  <c r="AI752" i="78" s="1"/>
  <c r="AG45" i="103"/>
  <c r="AG68" i="103" s="1"/>
  <c r="AG24" i="103"/>
  <c r="AG47" i="103" s="1"/>
  <c r="AG70" i="103" s="1"/>
  <c r="AE20" i="66"/>
  <c r="AE22" i="66" s="1"/>
  <c r="AE36" i="66" s="1"/>
  <c r="AE70" i="66"/>
  <c r="AI34" i="103"/>
  <c r="AI57" i="103" s="1"/>
  <c r="AI13" i="103"/>
  <c r="AI12" i="103"/>
  <c r="AG108" i="89"/>
  <c r="AG227" i="89"/>
  <c r="AG13" i="66"/>
  <c r="AJ98" i="77"/>
  <c r="AJ24" i="89" s="1"/>
  <c r="AJ27" i="89" s="1"/>
  <c r="AD755" i="78"/>
  <c r="AD756" i="78" s="1"/>
  <c r="AC58" i="87"/>
  <c r="AI16" i="103"/>
  <c r="AI39" i="103" s="1"/>
  <c r="AI62" i="103" s="1"/>
  <c r="AI15" i="103"/>
  <c r="AI38" i="103" s="1"/>
  <c r="AI61" i="103" s="1"/>
  <c r="AI37" i="103"/>
  <c r="AI60" i="103" s="1"/>
  <c r="AE758" i="78"/>
  <c r="AE763" i="78" s="1"/>
  <c r="AD54" i="87"/>
  <c r="AD32" i="87"/>
  <c r="AD64" i="87"/>
  <c r="AH36" i="103"/>
  <c r="AH59" i="103" s="1"/>
  <c r="AH23" i="103"/>
  <c r="AH46" i="103" s="1"/>
  <c r="AH69" i="103" s="1"/>
  <c r="AC79" i="87"/>
  <c r="AE754" i="78" l="1"/>
  <c r="AE28" i="87"/>
  <c r="AJ18" i="89"/>
  <c r="AJ187" i="89" s="1"/>
  <c r="AH190" i="89"/>
  <c r="AH86" i="89"/>
  <c r="AH227" i="89" s="1"/>
  <c r="AK99" i="77"/>
  <c r="AF67" i="66"/>
  <c r="AF245" i="89"/>
  <c r="AF12" i="66"/>
  <c r="AF70" i="66" s="1"/>
  <c r="AK13" i="103"/>
  <c r="AK34" i="103"/>
  <c r="AK57" i="103" s="1"/>
  <c r="AK12" i="103"/>
  <c r="AK37" i="103"/>
  <c r="AK60" i="103" s="1"/>
  <c r="AK16" i="103"/>
  <c r="AK39" i="103" s="1"/>
  <c r="AK62" i="103" s="1"/>
  <c r="AK15" i="103"/>
  <c r="AK38" i="103" s="1"/>
  <c r="AK61" i="103" s="1"/>
  <c r="AD36" i="90"/>
  <c r="AD40" i="90" s="1"/>
  <c r="AD45" i="90"/>
  <c r="AD49" i="90" s="1"/>
  <c r="AD27" i="90"/>
  <c r="AD88" i="90"/>
  <c r="AD78" i="90"/>
  <c r="AD68" i="90"/>
  <c r="AC31" i="90"/>
  <c r="AK88" i="89"/>
  <c r="AK192" i="89"/>
  <c r="AG112" i="66"/>
  <c r="AG113" i="66" s="1"/>
  <c r="AF114" i="66"/>
  <c r="AH35" i="103"/>
  <c r="AH58" i="103" s="1"/>
  <c r="AJ14" i="89"/>
  <c r="AJ185" i="89" s="1"/>
  <c r="AJ99" i="77"/>
  <c r="AJ22" i="89" s="1"/>
  <c r="AJ189" i="89" s="1"/>
  <c r="AI25" i="89"/>
  <c r="AI86" i="89" s="1"/>
  <c r="AI35" i="103"/>
  <c r="AI58" i="103" s="1"/>
  <c r="AI22" i="103"/>
  <c r="AE54" i="87"/>
  <c r="AE32" i="87"/>
  <c r="AE64" i="87"/>
  <c r="AI23" i="103"/>
  <c r="AI46" i="103" s="1"/>
  <c r="AI69" i="103" s="1"/>
  <c r="AI36" i="103"/>
  <c r="AI59" i="103" s="1"/>
  <c r="AE755" i="78"/>
  <c r="AE756" i="78" s="1"/>
  <c r="AI110" i="89"/>
  <c r="AI247" i="89" s="1"/>
  <c r="AI229" i="89"/>
  <c r="AJ88" i="89"/>
  <c r="AJ192" i="89"/>
  <c r="AJ747" i="78"/>
  <c r="AJ751" i="78" s="1"/>
  <c r="AJ752" i="78" s="1"/>
  <c r="AJ34" i="103"/>
  <c r="AJ57" i="103" s="1"/>
  <c r="AJ13" i="103"/>
  <c r="AJ12" i="103"/>
  <c r="AG27" i="66"/>
  <c r="AG26" i="66" s="1"/>
  <c r="AG34" i="66" s="1"/>
  <c r="AG40" i="66" s="1"/>
  <c r="AG44" i="66" s="1"/>
  <c r="AG50" i="66" s="1"/>
  <c r="AG67" i="66"/>
  <c r="AG12" i="66"/>
  <c r="AF13" i="87"/>
  <c r="AF17" i="87" s="1"/>
  <c r="AF758" i="78"/>
  <c r="AF763" i="78" s="1"/>
  <c r="AF28" i="87"/>
  <c r="AF754" i="78"/>
  <c r="AD79" i="87"/>
  <c r="AH45" i="103"/>
  <c r="AH68" i="103" s="1"/>
  <c r="AH24" i="103"/>
  <c r="AH47" i="103" s="1"/>
  <c r="AH70" i="103" s="1"/>
  <c r="AG245" i="89"/>
  <c r="AG11" i="87"/>
  <c r="AJ37" i="103"/>
  <c r="AJ60" i="103" s="1"/>
  <c r="AJ16" i="103"/>
  <c r="AJ39" i="103" s="1"/>
  <c r="AJ62" i="103" s="1"/>
  <c r="AJ15" i="103"/>
  <c r="AJ38" i="103" s="1"/>
  <c r="AJ61" i="103" s="1"/>
  <c r="AD58" i="87"/>
  <c r="AH13" i="66" l="1"/>
  <c r="AH27" i="66" s="1"/>
  <c r="AH26" i="66" s="1"/>
  <c r="AH34" i="66" s="1"/>
  <c r="AH40" i="66" s="1"/>
  <c r="AH44" i="66" s="1"/>
  <c r="AH50" i="66" s="1"/>
  <c r="AH108" i="89"/>
  <c r="AK22" i="89"/>
  <c r="AK189" i="89" s="1"/>
  <c r="J41" i="60" a="1"/>
  <c r="J41" i="60" s="1"/>
  <c r="K41" i="60" s="1"/>
  <c r="AF20" i="66"/>
  <c r="AF22" i="66" s="1"/>
  <c r="AF36" i="66" s="1"/>
  <c r="AK22" i="103"/>
  <c r="AK35" i="103"/>
  <c r="AK58" i="103" s="1"/>
  <c r="AK36" i="103"/>
  <c r="AK59" i="103" s="1"/>
  <c r="AK23" i="103"/>
  <c r="AK46" i="103" s="1"/>
  <c r="AK69" i="103" s="1"/>
  <c r="AE68" i="90"/>
  <c r="AE88" i="90"/>
  <c r="AE78" i="90"/>
  <c r="AE36" i="90"/>
  <c r="AE40" i="90" s="1"/>
  <c r="AE45" i="90"/>
  <c r="AE49" i="90" s="1"/>
  <c r="AE27" i="90"/>
  <c r="AD31" i="90"/>
  <c r="AK110" i="89"/>
  <c r="AK247" i="89" s="1"/>
  <c r="AK229" i="89"/>
  <c r="J40" i="60" a="1"/>
  <c r="J40" i="60" s="1"/>
  <c r="K40" i="60" s="1"/>
  <c r="J39" i="60" a="1"/>
  <c r="J39" i="60" s="1"/>
  <c r="K39" i="60" s="1"/>
  <c r="AH112" i="66"/>
  <c r="AH113" i="66" s="1"/>
  <c r="AG114" i="66"/>
  <c r="AJ25" i="89"/>
  <c r="AJ86" i="89" s="1"/>
  <c r="AI759" i="78"/>
  <c r="AI762" i="78" s="1"/>
  <c r="AI190" i="89"/>
  <c r="AG20" i="66"/>
  <c r="AG22" i="66" s="1"/>
  <c r="AG36" i="66" s="1"/>
  <c r="AG70" i="66"/>
  <c r="AF755" i="78"/>
  <c r="AF756" i="78" s="1"/>
  <c r="AE79" i="87"/>
  <c r="AJ110" i="89"/>
  <c r="AJ247" i="89" s="1"/>
  <c r="AJ229" i="89"/>
  <c r="AF64" i="87"/>
  <c r="AF54" i="87"/>
  <c r="AF32" i="87"/>
  <c r="AJ35" i="103"/>
  <c r="AJ58" i="103" s="1"/>
  <c r="AJ22" i="103"/>
  <c r="AE58" i="87"/>
  <c r="AH11" i="87"/>
  <c r="AH245" i="89"/>
  <c r="AI108" i="89"/>
  <c r="AI13" i="66"/>
  <c r="AI227" i="89"/>
  <c r="AJ23" i="103"/>
  <c r="AJ46" i="103" s="1"/>
  <c r="AJ69" i="103" s="1"/>
  <c r="AJ36" i="103"/>
  <c r="AJ59" i="103" s="1"/>
  <c r="AI45" i="103"/>
  <c r="AI68" i="103" s="1"/>
  <c r="AI24" i="103"/>
  <c r="AI47" i="103" s="1"/>
  <c r="AI70" i="103" s="1"/>
  <c r="AG758" i="78"/>
  <c r="AG763" i="78" s="1"/>
  <c r="AG13" i="87"/>
  <c r="AG17" i="87" s="1"/>
  <c r="AG754" i="78"/>
  <c r="AG28" i="87"/>
  <c r="AH12" i="66" l="1"/>
  <c r="AH67" i="66"/>
  <c r="AK25" i="89"/>
  <c r="AK759" i="78" s="1"/>
  <c r="AK762" i="78" s="1"/>
  <c r="AK45" i="103"/>
  <c r="AK68" i="103" s="1"/>
  <c r="AK24" i="103"/>
  <c r="AK47" i="103" s="1"/>
  <c r="AK70" i="103" s="1"/>
  <c r="AF45" i="90"/>
  <c r="AF49" i="90" s="1"/>
  <c r="AF27" i="90"/>
  <c r="AF36" i="90"/>
  <c r="AF40" i="90" s="1"/>
  <c r="AF68" i="90"/>
  <c r="AF78" i="90"/>
  <c r="AF88" i="90"/>
  <c r="AE31" i="90"/>
  <c r="AK747" i="78"/>
  <c r="AK751" i="78" s="1"/>
  <c r="AJ190" i="89"/>
  <c r="AJ759" i="78"/>
  <c r="AJ762" i="78" s="1"/>
  <c r="AI112" i="66"/>
  <c r="AI113" i="66" s="1"/>
  <c r="AH114" i="66"/>
  <c r="AG64" i="87"/>
  <c r="AG32" i="87"/>
  <c r="AG54" i="87"/>
  <c r="AI27" i="66"/>
  <c r="AI26" i="66" s="1"/>
  <c r="AI34" i="66" s="1"/>
  <c r="AI40" i="66" s="1"/>
  <c r="AI44" i="66" s="1"/>
  <c r="AI50" i="66" s="1"/>
  <c r="AI67" i="66"/>
  <c r="AI12" i="66"/>
  <c r="AJ45" i="103"/>
  <c r="AJ68" i="103" s="1"/>
  <c r="AJ24" i="103"/>
  <c r="AJ47" i="103" s="1"/>
  <c r="AJ70" i="103" s="1"/>
  <c r="AF58" i="87"/>
  <c r="AI245" i="89"/>
  <c r="AI11" i="87"/>
  <c r="AF79" i="87"/>
  <c r="AH28" i="87"/>
  <c r="AH13" i="87"/>
  <c r="AH17" i="87" s="1"/>
  <c r="AH758" i="78"/>
  <c r="AH763" i="78" s="1"/>
  <c r="AH754" i="78"/>
  <c r="AH70" i="66"/>
  <c r="AH20" i="66"/>
  <c r="AH22" i="66" s="1"/>
  <c r="AH36" i="66" s="1"/>
  <c r="AG755" i="78"/>
  <c r="AG756" i="78" s="1"/>
  <c r="AJ108" i="89"/>
  <c r="AJ13" i="66"/>
  <c r="AJ227" i="89"/>
  <c r="AK86" i="89" l="1"/>
  <c r="AK190" i="89"/>
  <c r="AG78" i="90"/>
  <c r="AG88" i="90"/>
  <c r="AG68" i="90"/>
  <c r="AG45" i="90"/>
  <c r="AG49" i="90" s="1"/>
  <c r="AG27" i="90"/>
  <c r="AG36" i="90"/>
  <c r="AG40" i="90" s="1"/>
  <c r="AF31" i="90"/>
  <c r="AK752" i="78"/>
  <c r="AJ112" i="66"/>
  <c r="AJ113" i="66" s="1"/>
  <c r="AK112" i="66" s="1"/>
  <c r="AK113" i="66" s="1"/>
  <c r="AK114" i="66" s="1"/>
  <c r="AI114" i="66"/>
  <c r="AH755" i="78"/>
  <c r="AH756" i="78" s="1"/>
  <c r="AI28" i="87"/>
  <c r="AI13" i="87"/>
  <c r="AI17" i="87" s="1"/>
  <c r="AI754" i="78"/>
  <c r="AI758" i="78"/>
  <c r="AI763" i="78" s="1"/>
  <c r="AI20" i="66"/>
  <c r="AI22" i="66" s="1"/>
  <c r="AI36" i="66" s="1"/>
  <c r="AI70" i="66"/>
  <c r="AH32" i="87"/>
  <c r="AH64" i="87"/>
  <c r="AH54" i="87"/>
  <c r="AJ12" i="66"/>
  <c r="AJ27" i="66"/>
  <c r="AJ26" i="66" s="1"/>
  <c r="AJ34" i="66" s="1"/>
  <c r="AJ40" i="66" s="1"/>
  <c r="AJ44" i="66" s="1"/>
  <c r="AJ50" i="66" s="1"/>
  <c r="AJ67" i="66"/>
  <c r="AG58" i="87"/>
  <c r="AJ11" i="87"/>
  <c r="AJ245" i="89"/>
  <c r="AG79" i="87"/>
  <c r="AK13" i="66" l="1"/>
  <c r="AK227" i="89"/>
  <c r="AK108" i="89"/>
  <c r="AK245" i="89" s="1"/>
  <c r="AH36" i="90"/>
  <c r="AH40" i="90" s="1"/>
  <c r="AH45" i="90"/>
  <c r="AH49" i="90" s="1"/>
  <c r="AH27" i="90"/>
  <c r="AH88" i="90"/>
  <c r="AH78" i="90"/>
  <c r="AH68" i="90"/>
  <c r="AG31" i="90"/>
  <c r="AJ114" i="66"/>
  <c r="AI755" i="78"/>
  <c r="AI756" i="78" s="1"/>
  <c r="AH58" i="87"/>
  <c r="AI32" i="87"/>
  <c r="AI54" i="87"/>
  <c r="AI64" i="87"/>
  <c r="AJ13" i="87"/>
  <c r="AJ17" i="87" s="1"/>
  <c r="AJ758" i="78"/>
  <c r="AJ763" i="78" s="1"/>
  <c r="AJ754" i="78"/>
  <c r="AJ28" i="87"/>
  <c r="AJ70" i="66"/>
  <c r="AJ20" i="66"/>
  <c r="AJ22" i="66" s="1"/>
  <c r="AJ36" i="66" s="1"/>
  <c r="AH79" i="87"/>
  <c r="AK27" i="66" l="1"/>
  <c r="AK26" i="66" s="1"/>
  <c r="AK34" i="66" s="1"/>
  <c r="AK40" i="66" s="1"/>
  <c r="AK44" i="66" s="1"/>
  <c r="AK50" i="66" s="1"/>
  <c r="AK12" i="66"/>
  <c r="AK67" i="66"/>
  <c r="AI68" i="90"/>
  <c r="AI88" i="90"/>
  <c r="AI78" i="90"/>
  <c r="AI36" i="90"/>
  <c r="AI40" i="90" s="1"/>
  <c r="AI45" i="90"/>
  <c r="AI49" i="90" s="1"/>
  <c r="AI27" i="90"/>
  <c r="AH31" i="90"/>
  <c r="AK11" i="87"/>
  <c r="AJ64" i="87"/>
  <c r="AJ32" i="87"/>
  <c r="AJ54" i="87"/>
  <c r="AI58" i="87"/>
  <c r="AJ755" i="78"/>
  <c r="AJ756" i="78" s="1"/>
  <c r="AI79" i="87"/>
  <c r="AK70" i="66" l="1"/>
  <c r="AK20" i="66"/>
  <c r="AK22" i="66" s="1"/>
  <c r="AK36" i="66" s="1"/>
  <c r="AJ68" i="90"/>
  <c r="AJ88" i="90"/>
  <c r="AJ78" i="90"/>
  <c r="AJ45" i="90"/>
  <c r="AJ49" i="90" s="1"/>
  <c r="AJ27" i="90"/>
  <c r="AJ31" i="90" s="1"/>
  <c r="AJ36" i="90"/>
  <c r="AJ40" i="90" s="1"/>
  <c r="AI31" i="90"/>
  <c r="E11" i="87"/>
  <c r="AK758" i="78"/>
  <c r="AK763" i="78" s="1"/>
  <c r="AK754" i="78"/>
  <c r="AK755" i="78" s="1"/>
  <c r="AK756" i="78" s="1"/>
  <c r="J49" i="60"/>
  <c r="K49" i="60" s="1"/>
  <c r="AJ79" i="87"/>
  <c r="AJ58" i="87"/>
  <c r="AK28" i="87"/>
  <c r="AK13" i="87"/>
  <c r="E13" i="87" l="1"/>
  <c r="AK17" i="87"/>
  <c r="E17" i="87" s="1"/>
  <c r="E28" i="87"/>
  <c r="H17" i="15" s="1"/>
  <c r="H19" i="15" s="1"/>
  <c r="AK54" i="87"/>
  <c r="AK64" i="87"/>
  <c r="AK32" i="87"/>
  <c r="E32" i="87" s="1"/>
  <c r="AK78" i="90" l="1"/>
  <c r="AK88" i="90"/>
  <c r="AK68" i="90"/>
  <c r="AK45" i="90"/>
  <c r="AK49" i="90" s="1"/>
  <c r="AK27" i="90"/>
  <c r="AK31" i="90" s="1"/>
  <c r="AK36" i="90"/>
  <c r="AK40" i="90" s="1"/>
  <c r="J21" i="60"/>
  <c r="E64" i="87"/>
  <c r="AK79" i="87"/>
  <c r="E79" i="87" s="1"/>
  <c r="AK58" i="87"/>
  <c r="E54" i="87"/>
  <c r="N13" i="92" l="1"/>
  <c r="N51" i="66" s="1"/>
  <c r="N70" i="87" s="1"/>
  <c r="N84" i="87" s="1"/>
  <c r="M13" i="92"/>
  <c r="M51" i="66" s="1"/>
  <c r="M70" i="87" s="1"/>
  <c r="M84" i="87" s="1"/>
  <c r="L13" i="92"/>
  <c r="K13" i="92"/>
  <c r="AD13" i="92"/>
  <c r="AD51" i="66" s="1"/>
  <c r="AE13" i="92"/>
  <c r="AE51" i="66" s="1"/>
  <c r="I54" i="66"/>
  <c r="K51" i="66" l="1"/>
  <c r="K70" i="87" s="1"/>
  <c r="K84" i="87" s="1"/>
  <c r="L51" i="66"/>
  <c r="L70" i="87" s="1"/>
  <c r="L84" i="87" s="1"/>
  <c r="AD70" i="87"/>
  <c r="AE70" i="87"/>
  <c r="I71" i="87"/>
  <c r="I90" i="90" l="1"/>
  <c r="I80" i="90"/>
  <c r="I70" i="90"/>
  <c r="AD84" i="87"/>
  <c r="AE84" i="87"/>
  <c r="I85" i="87"/>
  <c r="C60" i="63"/>
  <c r="C65" i="63" s="1"/>
  <c r="C66" i="63" s="1"/>
  <c r="O82" i="79"/>
  <c r="O83" i="79" s="1"/>
  <c r="L60" i="63"/>
  <c r="L65" i="63" s="1"/>
  <c r="P80" i="79"/>
  <c r="F82" i="79"/>
  <c r="E493" i="79" s="1"/>
  <c r="D13" i="62" s="1"/>
  <c r="F83" i="79" l="1"/>
  <c r="P83" i="79" s="1"/>
  <c r="G493" i="79"/>
  <c r="P82" i="79"/>
  <c r="O364" i="79"/>
  <c r="F17" i="16"/>
  <c r="F493" i="79"/>
  <c r="O366" i="79" l="1"/>
  <c r="P364" i="79"/>
  <c r="L54" i="63"/>
  <c r="L55" i="63" s="1"/>
  <c r="D21" i="62"/>
  <c r="D17" i="62"/>
  <c r="K14" i="60"/>
  <c r="H17" i="16"/>
  <c r="L11" i="101" l="1"/>
  <c r="L66" i="63"/>
  <c r="L12" i="101"/>
  <c r="L13" i="101"/>
  <c r="O391" i="79"/>
  <c r="P366" i="79"/>
  <c r="L67" i="63" l="1"/>
  <c r="C67" i="63" s="1"/>
  <c r="C68" i="63" s="1"/>
  <c r="F391" i="79"/>
  <c r="O392" i="79"/>
  <c r="O394" i="79" s="1"/>
  <c r="O401" i="79" s="1"/>
  <c r="O402" i="79" s="1"/>
  <c r="L68" i="63"/>
  <c r="L35" i="87"/>
  <c r="L76" i="101"/>
  <c r="E12" i="101"/>
  <c r="L84" i="101"/>
  <c r="E13" i="101"/>
  <c r="L68" i="101"/>
  <c r="E11" i="101"/>
  <c r="L16" i="101"/>
  <c r="E16" i="101" s="1"/>
  <c r="E61" i="101" l="1"/>
  <c r="E58" i="101"/>
  <c r="D78" i="60" s="1"/>
  <c r="L41" i="66"/>
  <c r="L44" i="66" s="1"/>
  <c r="L72" i="63"/>
  <c r="E84" i="101"/>
  <c r="L87" i="101"/>
  <c r="E87" i="101" s="1"/>
  <c r="E89" i="101" s="1"/>
  <c r="F80" i="60" s="1"/>
  <c r="E35" i="87"/>
  <c r="L53" i="87"/>
  <c r="L37" i="87"/>
  <c r="E37" i="87" s="1"/>
  <c r="E68" i="101"/>
  <c r="L71" i="101"/>
  <c r="E71" i="101" s="1"/>
  <c r="E73" i="101" s="1"/>
  <c r="F78" i="60" s="1"/>
  <c r="E391" i="79"/>
  <c r="P391" i="79"/>
  <c r="F392" i="79"/>
  <c r="F14" i="16"/>
  <c r="L79" i="101"/>
  <c r="E79" i="101" s="1"/>
  <c r="E81" i="101" s="1"/>
  <c r="F79" i="60" s="1"/>
  <c r="E76" i="101"/>
  <c r="E39" i="87"/>
  <c r="G15" i="15" s="1"/>
  <c r="I72" i="63"/>
  <c r="H72" i="63"/>
  <c r="J72" i="63"/>
  <c r="K72" i="63"/>
  <c r="C72" i="63"/>
  <c r="E8" i="17"/>
  <c r="F494" i="79" l="1"/>
  <c r="E494" i="79"/>
  <c r="P392" i="79"/>
  <c r="G494" i="79"/>
  <c r="F394" i="79"/>
  <c r="F20" i="16"/>
  <c r="H14" i="16"/>
  <c r="H20" i="16" s="1"/>
  <c r="K15" i="60"/>
  <c r="E392" i="79"/>
  <c r="E394" i="79" s="1"/>
  <c r="E401" i="79" s="1"/>
  <c r="G391" i="79"/>
  <c r="I391" i="79" s="1"/>
  <c r="H15" i="15"/>
  <c r="H20" i="15" s="1"/>
  <c r="G21" i="15" s="1"/>
  <c r="E41" i="87"/>
  <c r="J20" i="60"/>
  <c r="E22" i="17"/>
  <c r="L33" i="91"/>
  <c r="E33" i="91" s="1"/>
  <c r="L26" i="90"/>
  <c r="L31" i="90" s="1"/>
  <c r="L58" i="87"/>
  <c r="L35" i="90"/>
  <c r="L40" i="90" s="1"/>
  <c r="L34" i="91"/>
  <c r="E34" i="91" s="1"/>
  <c r="L44" i="90"/>
  <c r="L49" i="90" s="1"/>
  <c r="L35" i="91"/>
  <c r="E35" i="91" s="1"/>
  <c r="E53" i="87"/>
  <c r="L32" i="91"/>
  <c r="E63" i="101"/>
  <c r="D82" i="60" s="1"/>
  <c r="D77" i="60"/>
  <c r="H25" i="16" l="1"/>
  <c r="H29" i="16"/>
  <c r="K10" i="60"/>
  <c r="F25" i="16"/>
  <c r="F401" i="79"/>
  <c r="P394" i="79"/>
  <c r="D20" i="90"/>
  <c r="C20" i="90"/>
  <c r="E58" i="87"/>
  <c r="E60" i="87"/>
  <c r="D22" i="62"/>
  <c r="D19" i="62" s="1"/>
  <c r="H20" i="62" s="1"/>
  <c r="G495" i="79"/>
  <c r="H30" i="16"/>
  <c r="J19" i="60"/>
  <c r="E43" i="87"/>
  <c r="E47" i="87" s="1"/>
  <c r="F56" i="17"/>
  <c r="F23" i="17"/>
  <c r="F22" i="17" s="1"/>
  <c r="D33" i="62"/>
  <c r="C18" i="90"/>
  <c r="D18" i="90"/>
  <c r="I392" i="79"/>
  <c r="I394" i="79" s="1"/>
  <c r="I401" i="79" s="1"/>
  <c r="I402" i="79" s="1"/>
  <c r="J391" i="79"/>
  <c r="J392" i="79" s="1"/>
  <c r="J394" i="79" s="1"/>
  <c r="J401" i="79" s="1"/>
  <c r="J402" i="79" s="1"/>
  <c r="D19" i="90"/>
  <c r="C19" i="90"/>
  <c r="G392" i="79"/>
  <c r="G394" i="79" s="1"/>
  <c r="G401" i="79" s="1"/>
  <c r="H391" i="79"/>
  <c r="H392" i="79" s="1"/>
  <c r="H394" i="79" s="1"/>
  <c r="H401" i="79" s="1"/>
  <c r="E495" i="79"/>
  <c r="D14" i="62"/>
  <c r="D11" i="62" s="1"/>
  <c r="L36" i="91"/>
  <c r="E32" i="91"/>
  <c r="K9" i="60"/>
  <c r="E414" i="79"/>
  <c r="E402" i="79"/>
  <c r="J9" i="60" s="1"/>
  <c r="E15" i="17"/>
  <c r="D18" i="62"/>
  <c r="D15" i="62" s="1"/>
  <c r="H17" i="62" s="1"/>
  <c r="K17" i="62" s="1"/>
  <c r="F495" i="79"/>
  <c r="L115" i="90" l="1"/>
  <c r="L117" i="90" s="1"/>
  <c r="L139" i="90"/>
  <c r="L141" i="90" s="1"/>
  <c r="L131" i="90"/>
  <c r="L133" i="90" s="1"/>
  <c r="E36" i="91"/>
  <c r="L123" i="90"/>
  <c r="L125" i="90" s="1"/>
  <c r="L45" i="91"/>
  <c r="L47" i="91" s="1"/>
  <c r="F414" i="79"/>
  <c r="F402" i="79"/>
  <c r="P401" i="79"/>
  <c r="G28" i="17"/>
  <c r="G25" i="17"/>
  <c r="G22" i="17"/>
  <c r="D10" i="62"/>
  <c r="H14" i="62"/>
  <c r="H31" i="16"/>
  <c r="H33" i="16" s="1"/>
  <c r="C17" i="90"/>
  <c r="E19" i="90" s="1"/>
  <c r="F64" i="15" s="1"/>
  <c r="J25" i="60"/>
  <c r="F27" i="15"/>
  <c r="E55" i="17"/>
  <c r="C69" i="63"/>
  <c r="H402" i="79"/>
  <c r="D25" i="62"/>
  <c r="E16" i="17"/>
  <c r="G402" i="79"/>
  <c r="D17" i="90"/>
  <c r="F20" i="90" s="1"/>
  <c r="F28" i="15"/>
  <c r="J24" i="60"/>
  <c r="F31" i="17"/>
  <c r="F18" i="90" l="1"/>
  <c r="G20" i="90"/>
  <c r="G65" i="15"/>
  <c r="E45" i="91"/>
  <c r="G44" i="15"/>
  <c r="D106" i="90"/>
  <c r="C106" i="90"/>
  <c r="J67" i="17"/>
  <c r="H67" i="17" s="1"/>
  <c r="E70" i="17"/>
  <c r="E18" i="90"/>
  <c r="F63" i="15" s="1"/>
  <c r="E9" i="17"/>
  <c r="H69" i="63"/>
  <c r="H70" i="63" s="1"/>
  <c r="K69" i="63"/>
  <c r="K70" i="63" s="1"/>
  <c r="J69" i="63"/>
  <c r="J70" i="63" s="1"/>
  <c r="J73" i="63" s="1"/>
  <c r="I69" i="63"/>
  <c r="I70" i="63" s="1"/>
  <c r="I73" i="63" s="1"/>
  <c r="F21" i="16"/>
  <c r="L69" i="63"/>
  <c r="L70" i="63" s="1"/>
  <c r="C70" i="63"/>
  <c r="C73" i="63" s="1"/>
  <c r="K39" i="16"/>
  <c r="D107" i="90"/>
  <c r="C107" i="90"/>
  <c r="D24" i="62"/>
  <c r="D9" i="62" s="1"/>
  <c r="H40" i="62"/>
  <c r="G63" i="15"/>
  <c r="G18" i="90"/>
  <c r="D104" i="90"/>
  <c r="C104" i="90"/>
  <c r="D39" i="16"/>
  <c r="E44" i="17"/>
  <c r="D45" i="62"/>
  <c r="H12" i="62"/>
  <c r="P402" i="79"/>
  <c r="J10" i="60"/>
  <c r="E20" i="90"/>
  <c r="F65" i="15" s="1"/>
  <c r="D105" i="90"/>
  <c r="C105" i="90"/>
  <c r="F55" i="17"/>
  <c r="K14" i="62"/>
  <c r="K9" i="62" s="1"/>
  <c r="D46" i="62"/>
  <c r="F19" i="90"/>
  <c r="F44" i="16"/>
  <c r="H44" i="16"/>
  <c r="D44" i="16"/>
  <c r="G44" i="16"/>
  <c r="E44" i="16"/>
  <c r="E45" i="17"/>
  <c r="J39" i="16"/>
  <c r="E47" i="17"/>
  <c r="F32" i="17"/>
  <c r="E48" i="17"/>
  <c r="E17" i="17"/>
  <c r="D55" i="17" s="1"/>
  <c r="E53" i="91"/>
  <c r="E51" i="91"/>
  <c r="L73" i="63" l="1"/>
  <c r="K73" i="63"/>
  <c r="H73" i="63"/>
  <c r="E71" i="17"/>
  <c r="J55" i="60"/>
  <c r="K55" i="60" s="1"/>
  <c r="N12" i="62"/>
  <c r="N9" i="62" s="1"/>
  <c r="H39" i="62"/>
  <c r="H9" i="62" s="1"/>
  <c r="K10" i="62" s="1"/>
  <c r="Q39" i="62"/>
  <c r="K39" i="62"/>
  <c r="N39" i="62" s="1"/>
  <c r="G21" i="16"/>
  <c r="G22" i="16" s="1"/>
  <c r="F22" i="16"/>
  <c r="E82" i="17"/>
  <c r="F69" i="17"/>
  <c r="F70" i="17" s="1"/>
  <c r="J54" i="60"/>
  <c r="K54" i="60" s="1"/>
  <c r="I45" i="17"/>
  <c r="K68" i="87" s="1"/>
  <c r="G45" i="17"/>
  <c r="I68" i="87" s="1"/>
  <c r="H45" i="17"/>
  <c r="J68" i="87" s="1"/>
  <c r="F45" i="17"/>
  <c r="H68" i="87" s="1"/>
  <c r="H44" i="17"/>
  <c r="J52" i="60"/>
  <c r="I44" i="17"/>
  <c r="F44" i="17"/>
  <c r="G44" i="17"/>
  <c r="G55" i="17"/>
  <c r="E77" i="17" s="1"/>
  <c r="G58" i="17"/>
  <c r="E78" i="17" s="1"/>
  <c r="G61" i="17"/>
  <c r="G46" i="15"/>
  <c r="H45" i="15" s="1"/>
  <c r="J53" i="60"/>
  <c r="K53" i="60" s="1"/>
  <c r="D49" i="62"/>
  <c r="E47" i="91"/>
  <c r="E55" i="91"/>
  <c r="I44" i="16"/>
  <c r="I45" i="16" s="1"/>
  <c r="E56" i="17"/>
  <c r="G19" i="90"/>
  <c r="G64" i="15"/>
  <c r="D103" i="90"/>
  <c r="F107" i="90" s="1"/>
  <c r="J32" i="60"/>
  <c r="G54" i="15"/>
  <c r="F64" i="17"/>
  <c r="J34" i="17"/>
  <c r="E10" i="17"/>
  <c r="G53" i="15"/>
  <c r="J33" i="60"/>
  <c r="C103" i="90"/>
  <c r="E105" i="90" s="1"/>
  <c r="H67" i="15" s="1"/>
  <c r="H21" i="16" l="1"/>
  <c r="H22" i="16" s="1"/>
  <c r="H44" i="15"/>
  <c r="H46" i="15" s="1"/>
  <c r="F105" i="90"/>
  <c r="I67" i="15" s="1"/>
  <c r="F104" i="90"/>
  <c r="G104" i="90" s="1"/>
  <c r="G45" i="16"/>
  <c r="I69" i="15"/>
  <c r="G107" i="90"/>
  <c r="E81" i="17"/>
  <c r="E80" i="17"/>
  <c r="F65" i="17"/>
  <c r="D45" i="16"/>
  <c r="F47" i="17"/>
  <c r="F48" i="17"/>
  <c r="J44" i="17"/>
  <c r="K44" i="17" s="1"/>
  <c r="J45" i="17"/>
  <c r="L68" i="87" s="1"/>
  <c r="E68" i="87" s="1"/>
  <c r="N36" i="62"/>
  <c r="F106" i="90"/>
  <c r="Q30" i="62"/>
  <c r="D56" i="62" s="1"/>
  <c r="Q14" i="62"/>
  <c r="Q33" i="62"/>
  <c r="D57" i="62" s="1"/>
  <c r="N10" i="62"/>
  <c r="D47" i="62"/>
  <c r="I47" i="17"/>
  <c r="I48" i="17"/>
  <c r="E107" i="90"/>
  <c r="H69" i="15" s="1"/>
  <c r="H45" i="16"/>
  <c r="J56" i="60"/>
  <c r="K52" i="60"/>
  <c r="K56" i="60" s="1"/>
  <c r="K40" i="62"/>
  <c r="G47" i="17"/>
  <c r="G48" i="17"/>
  <c r="F45" i="16"/>
  <c r="E104" i="90"/>
  <c r="H66" i="15" s="1"/>
  <c r="H47" i="17"/>
  <c r="H48" i="17"/>
  <c r="D60" i="62"/>
  <c r="N40" i="62"/>
  <c r="E106" i="90"/>
  <c r="H68" i="15" s="1"/>
  <c r="Q40" i="62"/>
  <c r="I82" i="17"/>
  <c r="H82" i="17"/>
  <c r="G82" i="17"/>
  <c r="F82" i="17"/>
  <c r="J82" i="17"/>
  <c r="E45" i="16"/>
  <c r="G55" i="15"/>
  <c r="J34" i="60"/>
  <c r="E79" i="17"/>
  <c r="E83" i="17" s="1"/>
  <c r="L39" i="16"/>
  <c r="E39" i="16" s="1"/>
  <c r="C39" i="16" s="1"/>
  <c r="H34" i="17"/>
  <c r="K64" i="17"/>
  <c r="I66" i="15" l="1"/>
  <c r="G105" i="90"/>
  <c r="G78" i="17"/>
  <c r="I46" i="66" s="1"/>
  <c r="F78" i="17"/>
  <c r="H46" i="66" s="1"/>
  <c r="G77" i="17"/>
  <c r="I45" i="66" s="1"/>
  <c r="F77" i="17"/>
  <c r="H45" i="66" s="1"/>
  <c r="I77" i="17"/>
  <c r="K45" i="66" s="1"/>
  <c r="H77" i="17"/>
  <c r="J45" i="66" s="1"/>
  <c r="H78" i="17"/>
  <c r="J46" i="66" s="1"/>
  <c r="K82" i="17"/>
  <c r="K45" i="17"/>
  <c r="D59" i="62"/>
  <c r="D58" i="62" s="1"/>
  <c r="N37" i="62"/>
  <c r="Q36" i="62"/>
  <c r="Q37" i="62" s="1"/>
  <c r="F36" i="17"/>
  <c r="E49" i="17"/>
  <c r="D48" i="62"/>
  <c r="D50" i="62" s="1"/>
  <c r="Q22" i="62"/>
  <c r="J48" i="17"/>
  <c r="K48" i="17" s="1"/>
  <c r="J47" i="17"/>
  <c r="I72" i="87"/>
  <c r="H72" i="87"/>
  <c r="J72" i="87"/>
  <c r="I78" i="17"/>
  <c r="K46" i="66" s="1"/>
  <c r="K72" i="87"/>
  <c r="G106" i="90"/>
  <c r="I68" i="15"/>
  <c r="G81" i="17" l="1"/>
  <c r="I48" i="66" s="1"/>
  <c r="G80" i="17"/>
  <c r="I47" i="66" s="1"/>
  <c r="F81" i="17"/>
  <c r="H80" i="17"/>
  <c r="J47" i="66" s="1"/>
  <c r="F80" i="17"/>
  <c r="H47" i="66" s="1"/>
  <c r="H81" i="17"/>
  <c r="J48" i="66" s="1"/>
  <c r="I81" i="17"/>
  <c r="I12" i="92"/>
  <c r="I80" i="17"/>
  <c r="L72" i="87"/>
  <c r="E72" i="87" s="1"/>
  <c r="I86" i="87"/>
  <c r="I87" i="87" s="1"/>
  <c r="I67" i="90"/>
  <c r="I73" i="90" s="1"/>
  <c r="I77" i="90"/>
  <c r="I83" i="90" s="1"/>
  <c r="I87" i="90"/>
  <c r="I93" i="90" s="1"/>
  <c r="I73" i="87"/>
  <c r="J78" i="17"/>
  <c r="J77" i="17"/>
  <c r="H87" i="90"/>
  <c r="H93" i="90" s="1"/>
  <c r="H77" i="90"/>
  <c r="H83" i="90" s="1"/>
  <c r="H67" i="90"/>
  <c r="H73" i="90" s="1"/>
  <c r="H86" i="87"/>
  <c r="H73" i="87"/>
  <c r="K67" i="90"/>
  <c r="K77" i="90"/>
  <c r="K87" i="90"/>
  <c r="K86" i="87"/>
  <c r="G49" i="17"/>
  <c r="G46" i="17" s="1"/>
  <c r="G50" i="17" s="1"/>
  <c r="H49" i="17"/>
  <c r="H46" i="17" s="1"/>
  <c r="H50" i="17" s="1"/>
  <c r="I49" i="17"/>
  <c r="I46" i="17" s="1"/>
  <c r="I50" i="17" s="1"/>
  <c r="J49" i="17"/>
  <c r="J46" i="17" s="1"/>
  <c r="J50" i="17" s="1"/>
  <c r="F49" i="17"/>
  <c r="F46" i="17" s="1"/>
  <c r="F50" i="17" s="1"/>
  <c r="H48" i="66"/>
  <c r="H12" i="92"/>
  <c r="Q25" i="62"/>
  <c r="Q9" i="62" s="1"/>
  <c r="J67" i="90"/>
  <c r="J77" i="90"/>
  <c r="J87" i="90"/>
  <c r="J86" i="87"/>
  <c r="K47" i="17"/>
  <c r="E37" i="17"/>
  <c r="F37" i="17" s="1"/>
  <c r="G79" i="17" l="1"/>
  <c r="G83" i="17" s="1"/>
  <c r="F79" i="17"/>
  <c r="H79" i="17"/>
  <c r="H83" i="17" s="1"/>
  <c r="J12" i="92"/>
  <c r="I50" i="66"/>
  <c r="I57" i="66" s="1"/>
  <c r="K49" i="17"/>
  <c r="H50" i="66"/>
  <c r="H57" i="66" s="1"/>
  <c r="H59" i="66" s="1"/>
  <c r="H60" i="66" s="1"/>
  <c r="J50" i="66"/>
  <c r="Q10" i="62"/>
  <c r="D55" i="62"/>
  <c r="D54" i="62" s="1"/>
  <c r="D61" i="62" s="1"/>
  <c r="K47" i="66"/>
  <c r="I79" i="17"/>
  <c r="I83" i="17" s="1"/>
  <c r="L45" i="66"/>
  <c r="J81" i="17"/>
  <c r="L48" i="66" s="1"/>
  <c r="J80" i="17"/>
  <c r="K77" i="17"/>
  <c r="I14" i="92"/>
  <c r="K11" i="92" s="1"/>
  <c r="H87" i="87"/>
  <c r="L67" i="90"/>
  <c r="L77" i="90"/>
  <c r="L86" i="87"/>
  <c r="E86" i="87" s="1"/>
  <c r="L87" i="90"/>
  <c r="F83" i="17"/>
  <c r="H14" i="92"/>
  <c r="J11" i="92" s="1"/>
  <c r="K12" i="92"/>
  <c r="K48" i="66"/>
  <c r="D22" i="17"/>
  <c r="E46" i="17"/>
  <c r="L46" i="66"/>
  <c r="K78" i="17"/>
  <c r="L12" i="92" l="1"/>
  <c r="AC13" i="92" s="1"/>
  <c r="AC51" i="66" s="1"/>
  <c r="AC70" i="87" s="1"/>
  <c r="I58" i="66"/>
  <c r="I59" i="66" s="1"/>
  <c r="I60" i="66" s="1"/>
  <c r="K81" i="17"/>
  <c r="O13" i="92"/>
  <c r="O51" i="66" s="1"/>
  <c r="O70" i="87" s="1"/>
  <c r="AA13" i="92"/>
  <c r="AA51" i="66" s="1"/>
  <c r="AA70" i="87" s="1"/>
  <c r="V13" i="92"/>
  <c r="V51" i="66" s="1"/>
  <c r="V70" i="87" s="1"/>
  <c r="J79" i="17"/>
  <c r="L47" i="66"/>
  <c r="L50" i="66" s="1"/>
  <c r="X13" i="92"/>
  <c r="X51" i="66" s="1"/>
  <c r="J15" i="92"/>
  <c r="J54" i="66" s="1"/>
  <c r="J14" i="92"/>
  <c r="L11" i="92" s="1"/>
  <c r="T13" i="92"/>
  <c r="T51" i="66" s="1"/>
  <c r="U13" i="92"/>
  <c r="U51" i="66" s="1"/>
  <c r="W13" i="92"/>
  <c r="W51" i="66" s="1"/>
  <c r="K46" i="17"/>
  <c r="E50" i="17"/>
  <c r="K50" i="17" s="1"/>
  <c r="K80" i="17"/>
  <c r="Z13" i="92"/>
  <c r="Z51" i="66" s="1"/>
  <c r="K31" i="17"/>
  <c r="E23" i="17"/>
  <c r="Q13" i="92"/>
  <c r="Q51" i="66" s="1"/>
  <c r="AB13" i="92"/>
  <c r="AB51" i="66" s="1"/>
  <c r="E38" i="17"/>
  <c r="P13" i="92"/>
  <c r="P51" i="66" s="1"/>
  <c r="K15" i="92"/>
  <c r="K14" i="92"/>
  <c r="K50" i="66"/>
  <c r="Y13" i="92" l="1"/>
  <c r="Y51" i="66" s="1"/>
  <c r="Y70" i="87" s="1"/>
  <c r="R13" i="92"/>
  <c r="R51" i="66" s="1"/>
  <c r="R70" i="87" s="1"/>
  <c r="S13" i="92"/>
  <c r="S51" i="66" s="1"/>
  <c r="S70" i="87" s="1"/>
  <c r="J58" i="66"/>
  <c r="P70" i="87"/>
  <c r="K79" i="17"/>
  <c r="J83" i="17"/>
  <c r="K83" i="17" s="1"/>
  <c r="W70" i="87"/>
  <c r="T70" i="87"/>
  <c r="AA84" i="87"/>
  <c r="V84" i="87"/>
  <c r="U70" i="87"/>
  <c r="L14" i="92"/>
  <c r="M11" i="92" s="1"/>
  <c r="L15" i="92"/>
  <c r="Y84" i="87"/>
  <c r="J71" i="87"/>
  <c r="J57" i="66"/>
  <c r="AB70" i="87"/>
  <c r="O84" i="87"/>
  <c r="Z70" i="87"/>
  <c r="Q70" i="87"/>
  <c r="X70" i="87"/>
  <c r="AC84" i="87"/>
  <c r="J59" i="66" l="1"/>
  <c r="K54" i="66"/>
  <c r="L54" i="66"/>
  <c r="J60" i="66"/>
  <c r="L58" i="66"/>
  <c r="K58" i="66"/>
  <c r="M15" i="92"/>
  <c r="M54" i="66" s="1"/>
  <c r="M14" i="92"/>
  <c r="N11" i="92" s="1"/>
  <c r="W84" i="87"/>
  <c r="Q84" i="87"/>
  <c r="U84" i="87"/>
  <c r="Z84" i="87"/>
  <c r="E70" i="87"/>
  <c r="S84" i="87"/>
  <c r="P84" i="87"/>
  <c r="J70" i="90"/>
  <c r="J73" i="90" s="1"/>
  <c r="J85" i="87"/>
  <c r="J80" i="90"/>
  <c r="J83" i="90" s="1"/>
  <c r="J90" i="90"/>
  <c r="J93" i="90" s="1"/>
  <c r="J73" i="87"/>
  <c r="AB84" i="87"/>
  <c r="X84" i="87"/>
  <c r="R84" i="87"/>
  <c r="T84" i="87"/>
  <c r="M71" i="87" l="1"/>
  <c r="M57" i="66"/>
  <c r="E84" i="87"/>
  <c r="J87" i="87"/>
  <c r="L71" i="87"/>
  <c r="L57" i="66"/>
  <c r="L59" i="66" s="1"/>
  <c r="N15" i="92"/>
  <c r="N54" i="66" s="1"/>
  <c r="N14" i="92"/>
  <c r="O11" i="92" s="1"/>
  <c r="K71" i="87"/>
  <c r="K57" i="66"/>
  <c r="K59" i="66" s="1"/>
  <c r="L70" i="90" l="1"/>
  <c r="L73" i="90" s="1"/>
  <c r="L90" i="90"/>
  <c r="L93" i="90" s="1"/>
  <c r="L85" i="87"/>
  <c r="L87" i="87" s="1"/>
  <c r="L80" i="90"/>
  <c r="L83" i="90" s="1"/>
  <c r="L73" i="87"/>
  <c r="K60" i="66"/>
  <c r="M58" i="66"/>
  <c r="M59" i="66" s="1"/>
  <c r="L60" i="66"/>
  <c r="M90" i="90"/>
  <c r="M93" i="90" s="1"/>
  <c r="M73" i="87"/>
  <c r="M80" i="90"/>
  <c r="M83" i="90" s="1"/>
  <c r="M85" i="87"/>
  <c r="M87" i="87" s="1"/>
  <c r="M70" i="90"/>
  <c r="M73" i="90" s="1"/>
  <c r="K70" i="90"/>
  <c r="K73" i="90" s="1"/>
  <c r="K90" i="90"/>
  <c r="K93" i="90" s="1"/>
  <c r="K80" i="90"/>
  <c r="K83" i="90" s="1"/>
  <c r="K85" i="87"/>
  <c r="K73" i="87"/>
  <c r="O15" i="92"/>
  <c r="O54" i="66" s="1"/>
  <c r="O14" i="92"/>
  <c r="P11" i="92" s="1"/>
  <c r="N57" i="66"/>
  <c r="N71" i="87"/>
  <c r="P14" i="92" l="1"/>
  <c r="Q11" i="92" s="1"/>
  <c r="P15" i="92"/>
  <c r="P54" i="66" s="1"/>
  <c r="M60" i="66"/>
  <c r="N58" i="66"/>
  <c r="N59" i="66" s="1"/>
  <c r="K87" i="87"/>
  <c r="O71" i="87"/>
  <c r="O57" i="66"/>
  <c r="N80" i="90"/>
  <c r="N83" i="90" s="1"/>
  <c r="N70" i="90"/>
  <c r="N73" i="90" s="1"/>
  <c r="N85" i="87"/>
  <c r="N87" i="87" s="1"/>
  <c r="N90" i="90"/>
  <c r="N93" i="90" s="1"/>
  <c r="N73" i="87"/>
  <c r="P71" i="87" l="1"/>
  <c r="P57" i="66"/>
  <c r="N60" i="66"/>
  <c r="O58" i="66"/>
  <c r="O59" i="66" s="1"/>
  <c r="Q14" i="92"/>
  <c r="R11" i="92" s="1"/>
  <c r="Q15" i="92"/>
  <c r="Q54" i="66" s="1"/>
  <c r="O85" i="87"/>
  <c r="O87" i="87" s="1"/>
  <c r="O90" i="90"/>
  <c r="O93" i="90" s="1"/>
  <c r="O73" i="87"/>
  <c r="O70" i="90"/>
  <c r="O73" i="90" s="1"/>
  <c r="O80" i="90"/>
  <c r="O83" i="90" s="1"/>
  <c r="P85" i="87" l="1"/>
  <c r="P80" i="90"/>
  <c r="P83" i="90" s="1"/>
  <c r="P70" i="90"/>
  <c r="P73" i="90" s="1"/>
  <c r="P90" i="90"/>
  <c r="P93" i="90" s="1"/>
  <c r="P73" i="87"/>
  <c r="O60" i="66"/>
  <c r="P58" i="66"/>
  <c r="P59" i="66" s="1"/>
  <c r="Q71" i="87"/>
  <c r="Q57" i="66"/>
  <c r="R14" i="92"/>
  <c r="S11" i="92" s="1"/>
  <c r="R15" i="92"/>
  <c r="R54" i="66" s="1"/>
  <c r="Q58" i="66" l="1"/>
  <c r="Q59" i="66" s="1"/>
  <c r="P60" i="66"/>
  <c r="R71" i="87"/>
  <c r="R57" i="66"/>
  <c r="P87" i="87"/>
  <c r="S14" i="92"/>
  <c r="T11" i="92" s="1"/>
  <c r="S15" i="92"/>
  <c r="S54" i="66" s="1"/>
  <c r="Q85" i="87"/>
  <c r="Q87" i="87" s="1"/>
  <c r="Q70" i="90"/>
  <c r="Q73" i="90" s="1"/>
  <c r="Q90" i="90"/>
  <c r="Q93" i="90" s="1"/>
  <c r="Q80" i="90"/>
  <c r="Q83" i="90" s="1"/>
  <c r="Q73" i="87"/>
  <c r="R85" i="87" l="1"/>
  <c r="R80" i="90"/>
  <c r="R83" i="90" s="1"/>
  <c r="R73" i="87"/>
  <c r="R90" i="90"/>
  <c r="R93" i="90" s="1"/>
  <c r="R70" i="90"/>
  <c r="R73" i="90" s="1"/>
  <c r="S71" i="87"/>
  <c r="S57" i="66"/>
  <c r="Q60" i="66"/>
  <c r="R58" i="66"/>
  <c r="R59" i="66" s="1"/>
  <c r="T15" i="92"/>
  <c r="T54" i="66" s="1"/>
  <c r="T14" i="92"/>
  <c r="U11" i="92" s="1"/>
  <c r="S58" i="66" l="1"/>
  <c r="S59" i="66" s="1"/>
  <c r="R60" i="66"/>
  <c r="T71" i="87"/>
  <c r="T57" i="66"/>
  <c r="U14" i="92"/>
  <c r="V11" i="92" s="1"/>
  <c r="U15" i="92"/>
  <c r="U54" i="66" s="1"/>
  <c r="R87" i="87"/>
  <c r="S85" i="87"/>
  <c r="S87" i="87" s="1"/>
  <c r="S70" i="90"/>
  <c r="S73" i="90" s="1"/>
  <c r="S80" i="90"/>
  <c r="S83" i="90" s="1"/>
  <c r="S73" i="87"/>
  <c r="S90" i="90"/>
  <c r="S93" i="90" s="1"/>
  <c r="V14" i="92" l="1"/>
  <c r="W11" i="92" s="1"/>
  <c r="V15" i="92"/>
  <c r="V54" i="66" s="1"/>
  <c r="U71" i="87"/>
  <c r="U57" i="66"/>
  <c r="T85" i="87"/>
  <c r="T87" i="87" s="1"/>
  <c r="T80" i="90"/>
  <c r="T83" i="90" s="1"/>
  <c r="T73" i="87"/>
  <c r="T90" i="90"/>
  <c r="T93" i="90" s="1"/>
  <c r="T70" i="90"/>
  <c r="T73" i="90" s="1"/>
  <c r="S60" i="66"/>
  <c r="T58" i="66"/>
  <c r="T59" i="66" s="1"/>
  <c r="V71" i="87" l="1"/>
  <c r="V57" i="66"/>
  <c r="W15" i="92"/>
  <c r="W54" i="66" s="1"/>
  <c r="W14" i="92"/>
  <c r="X11" i="92" s="1"/>
  <c r="T60" i="66"/>
  <c r="U58" i="66"/>
  <c r="U59" i="66" s="1"/>
  <c r="U85" i="87"/>
  <c r="U87" i="87" s="1"/>
  <c r="U80" i="90"/>
  <c r="U83" i="90" s="1"/>
  <c r="U70" i="90"/>
  <c r="U73" i="90" s="1"/>
  <c r="U90" i="90"/>
  <c r="U93" i="90" s="1"/>
  <c r="U73" i="87"/>
  <c r="V58" i="66" l="1"/>
  <c r="V59" i="66" s="1"/>
  <c r="U60" i="66"/>
  <c r="X14" i="92"/>
  <c r="Y11" i="92" s="1"/>
  <c r="X15" i="92"/>
  <c r="X54" i="66" s="1"/>
  <c r="V85" i="87"/>
  <c r="V87" i="87" s="1"/>
  <c r="V73" i="87"/>
  <c r="V90" i="90"/>
  <c r="V93" i="90" s="1"/>
  <c r="V80" i="90"/>
  <c r="V83" i="90" s="1"/>
  <c r="V70" i="90"/>
  <c r="V73" i="90" s="1"/>
  <c r="W71" i="87"/>
  <c r="W57" i="66"/>
  <c r="W85" i="87" l="1"/>
  <c r="W87" i="87" s="1"/>
  <c r="W73" i="87"/>
  <c r="W90" i="90"/>
  <c r="W93" i="90" s="1"/>
  <c r="W70" i="90"/>
  <c r="W73" i="90" s="1"/>
  <c r="W80" i="90"/>
  <c r="W83" i="90" s="1"/>
  <c r="V60" i="66"/>
  <c r="W58" i="66"/>
  <c r="W59" i="66" s="1"/>
  <c r="X71" i="87"/>
  <c r="X57" i="66"/>
  <c r="Y14" i="92"/>
  <c r="Z11" i="92" s="1"/>
  <c r="Y15" i="92"/>
  <c r="Y54" i="66" s="1"/>
  <c r="W60" i="66" l="1"/>
  <c r="X58" i="66"/>
  <c r="Y71" i="87"/>
  <c r="Y57" i="66"/>
  <c r="Z14" i="92"/>
  <c r="AA11" i="92" s="1"/>
  <c r="Z15" i="92"/>
  <c r="Z54" i="66" s="1"/>
  <c r="X59" i="66"/>
  <c r="X85" i="87"/>
  <c r="X87" i="87" s="1"/>
  <c r="X90" i="90"/>
  <c r="X93" i="90" s="1"/>
  <c r="X80" i="90"/>
  <c r="X83" i="90" s="1"/>
  <c r="X73" i="87"/>
  <c r="X70" i="90"/>
  <c r="X73" i="90" s="1"/>
  <c r="Y58" i="66" l="1"/>
  <c r="Y59" i="66" s="1"/>
  <c r="X60" i="66"/>
  <c r="Y85" i="87"/>
  <c r="Y87" i="87" s="1"/>
  <c r="Y73" i="87"/>
  <c r="Y70" i="90"/>
  <c r="Y73" i="90" s="1"/>
  <c r="Y90" i="90"/>
  <c r="Y93" i="90" s="1"/>
  <c r="Y80" i="90"/>
  <c r="Y83" i="90" s="1"/>
  <c r="AA14" i="92"/>
  <c r="AB11" i="92" s="1"/>
  <c r="AA15" i="92"/>
  <c r="AA54" i="66" s="1"/>
  <c r="Z71" i="87"/>
  <c r="Z57" i="66"/>
  <c r="AB14" i="92" l="1"/>
  <c r="AC11" i="92" s="1"/>
  <c r="AB15" i="92"/>
  <c r="AB54" i="66" s="1"/>
  <c r="Y60" i="66"/>
  <c r="Z58" i="66"/>
  <c r="Z59" i="66" s="1"/>
  <c r="Z85" i="87"/>
  <c r="Z87" i="87" s="1"/>
  <c r="Z90" i="90"/>
  <c r="Z93" i="90" s="1"/>
  <c r="Z70" i="90"/>
  <c r="Z73" i="90" s="1"/>
  <c r="Z80" i="90"/>
  <c r="Z83" i="90" s="1"/>
  <c r="Z73" i="87"/>
  <c r="AA71" i="87"/>
  <c r="AA57" i="66"/>
  <c r="Z60" i="66" l="1"/>
  <c r="AA58" i="66"/>
  <c r="AA59" i="66" s="1"/>
  <c r="AB71" i="87"/>
  <c r="AB57" i="66"/>
  <c r="AC14" i="92"/>
  <c r="AD11" i="92" s="1"/>
  <c r="AC15" i="92"/>
  <c r="AC54" i="66" s="1"/>
  <c r="AA85" i="87"/>
  <c r="AA87" i="87" s="1"/>
  <c r="AA80" i="90"/>
  <c r="AA83" i="90" s="1"/>
  <c r="AA73" i="87"/>
  <c r="AA70" i="90"/>
  <c r="AA73" i="90" s="1"/>
  <c r="AA90" i="90"/>
  <c r="AA93" i="90" s="1"/>
  <c r="AC71" i="87" l="1"/>
  <c r="AC57" i="66"/>
  <c r="AB85" i="87"/>
  <c r="AB87" i="87" s="1"/>
  <c r="AB90" i="90"/>
  <c r="AB93" i="90" s="1"/>
  <c r="AB80" i="90"/>
  <c r="AB83" i="90" s="1"/>
  <c r="AB70" i="90"/>
  <c r="AB73" i="90" s="1"/>
  <c r="AB73" i="87"/>
  <c r="AB58" i="66"/>
  <c r="AB59" i="66" s="1"/>
  <c r="AA60" i="66"/>
  <c r="AD14" i="92"/>
  <c r="AE11" i="92" s="1"/>
  <c r="AD15" i="92"/>
  <c r="AD54" i="66" s="1"/>
  <c r="AB60" i="66" l="1"/>
  <c r="AC58" i="66"/>
  <c r="AC59" i="66" s="1"/>
  <c r="AE15" i="92"/>
  <c r="AE54" i="66" s="1"/>
  <c r="AE14" i="92"/>
  <c r="AF11" i="92" s="1"/>
  <c r="AD57" i="66"/>
  <c r="AD71" i="87"/>
  <c r="AC85" i="87"/>
  <c r="AC87" i="87" s="1"/>
  <c r="AC90" i="90"/>
  <c r="AC93" i="90" s="1"/>
  <c r="AC70" i="90"/>
  <c r="AC73" i="90" s="1"/>
  <c r="AC73" i="87"/>
  <c r="AC80" i="90"/>
  <c r="AC83" i="90" s="1"/>
  <c r="AD58" i="66" l="1"/>
  <c r="AD59" i="66" s="1"/>
  <c r="AC60" i="66"/>
  <c r="AE57" i="66"/>
  <c r="AE71" i="87"/>
  <c r="AD80" i="90"/>
  <c r="AD83" i="90" s="1"/>
  <c r="AD90" i="90"/>
  <c r="AD93" i="90" s="1"/>
  <c r="AD73" i="87"/>
  <c r="AD85" i="87"/>
  <c r="AD87" i="87" s="1"/>
  <c r="AD70" i="90"/>
  <c r="AD73" i="90" s="1"/>
  <c r="AF15" i="92"/>
  <c r="AF54" i="66" s="1"/>
  <c r="AF14" i="92"/>
  <c r="AG11" i="92" s="1"/>
  <c r="AD60" i="66" l="1"/>
  <c r="AE58" i="66"/>
  <c r="AE85" i="87"/>
  <c r="AE87" i="87" s="1"/>
  <c r="AE90" i="90"/>
  <c r="AE93" i="90" s="1"/>
  <c r="AE70" i="90"/>
  <c r="AE73" i="90" s="1"/>
  <c r="AE80" i="90"/>
  <c r="AE83" i="90" s="1"/>
  <c r="AE73" i="87"/>
  <c r="AG14" i="92"/>
  <c r="AH11" i="92" s="1"/>
  <c r="AG15" i="92"/>
  <c r="AG54" i="66" s="1"/>
  <c r="AF57" i="66"/>
  <c r="AF71" i="87"/>
  <c r="AE59" i="66"/>
  <c r="AH14" i="92" l="1"/>
  <c r="AI11" i="92" s="1"/>
  <c r="AH15" i="92"/>
  <c r="AH54" i="66" s="1"/>
  <c r="AG71" i="87"/>
  <c r="AG57" i="66"/>
  <c r="AF58" i="66"/>
  <c r="AF59" i="66" s="1"/>
  <c r="AE60" i="66"/>
  <c r="AF73" i="87"/>
  <c r="AF80" i="90"/>
  <c r="AF83" i="90" s="1"/>
  <c r="AF70" i="90"/>
  <c r="AF73" i="90" s="1"/>
  <c r="AF90" i="90"/>
  <c r="AF93" i="90" s="1"/>
  <c r="AF85" i="87"/>
  <c r="AF87" i="87" s="1"/>
  <c r="AF60" i="66" l="1"/>
  <c r="AG58" i="66"/>
  <c r="AG59" i="66" s="1"/>
  <c r="AG70" i="90"/>
  <c r="AG73" i="90" s="1"/>
  <c r="AG90" i="90"/>
  <c r="AG93" i="90" s="1"/>
  <c r="AG73" i="87"/>
  <c r="AG80" i="90"/>
  <c r="AG83" i="90" s="1"/>
  <c r="AG85" i="87"/>
  <c r="AG87" i="87" s="1"/>
  <c r="AH57" i="66"/>
  <c r="AH71" i="87"/>
  <c r="AI15" i="92"/>
  <c r="AI54" i="66" s="1"/>
  <c r="AI14" i="92"/>
  <c r="AJ11" i="92" s="1"/>
  <c r="AJ14" i="92" l="1"/>
  <c r="AK11" i="92" s="1"/>
  <c r="AJ15" i="92"/>
  <c r="AJ54" i="66" s="1"/>
  <c r="AI57" i="66"/>
  <c r="AI71" i="87"/>
  <c r="AH58" i="66"/>
  <c r="AH59" i="66" s="1"/>
  <c r="AG60" i="66"/>
  <c r="AH73" i="87"/>
  <c r="AH90" i="90"/>
  <c r="AH93" i="90" s="1"/>
  <c r="AH70" i="90"/>
  <c r="AH73" i="90" s="1"/>
  <c r="AH85" i="87"/>
  <c r="AH87" i="87" s="1"/>
  <c r="AH80" i="90"/>
  <c r="AH83" i="90" s="1"/>
  <c r="AI58" i="66" l="1"/>
  <c r="AI59" i="66" s="1"/>
  <c r="AH60" i="66"/>
  <c r="AI70" i="90"/>
  <c r="AI73" i="90" s="1"/>
  <c r="AI85" i="87"/>
  <c r="AI87" i="87" s="1"/>
  <c r="AI90" i="90"/>
  <c r="AI93" i="90" s="1"/>
  <c r="AI80" i="90"/>
  <c r="AI83" i="90" s="1"/>
  <c r="AI73" i="87"/>
  <c r="AJ57" i="66"/>
  <c r="AJ71" i="87"/>
  <c r="AK15" i="92"/>
  <c r="AK54" i="66" s="1"/>
  <c r="AK14" i="92"/>
  <c r="AJ58" i="66" l="1"/>
  <c r="AJ59" i="66" s="1"/>
  <c r="AI60" i="66"/>
  <c r="AK71" i="87"/>
  <c r="AK57" i="66"/>
  <c r="AJ80" i="90"/>
  <c r="AJ83" i="90" s="1"/>
  <c r="AJ73" i="87"/>
  <c r="AJ85" i="87"/>
  <c r="AJ87" i="87" s="1"/>
  <c r="AJ70" i="90"/>
  <c r="AJ73" i="90" s="1"/>
  <c r="AJ90" i="90"/>
  <c r="AJ93" i="90" s="1"/>
  <c r="AK80" i="90" l="1"/>
  <c r="AK83" i="90" s="1"/>
  <c r="AK85" i="87"/>
  <c r="AK73" i="87"/>
  <c r="AK90" i="90"/>
  <c r="AK93" i="90" s="1"/>
  <c r="AK70" i="90"/>
  <c r="AK73" i="90" s="1"/>
  <c r="E71" i="87"/>
  <c r="AK58" i="66"/>
  <c r="AK59" i="66" s="1"/>
  <c r="AK60" i="66" s="1"/>
  <c r="AJ60" i="66"/>
  <c r="J48" i="60"/>
  <c r="K48" i="60"/>
  <c r="D59" i="90" l="1"/>
  <c r="C59" i="90"/>
  <c r="D61" i="90"/>
  <c r="C61" i="90"/>
  <c r="E73" i="87"/>
  <c r="E75" i="87"/>
  <c r="AK87" i="87"/>
  <c r="E85" i="87"/>
  <c r="C60" i="90"/>
  <c r="D60" i="90"/>
  <c r="J27" i="60" l="1"/>
  <c r="C58" i="90"/>
  <c r="E60" i="90" s="1"/>
  <c r="H27" i="15"/>
  <c r="D58" i="90"/>
  <c r="F61" i="90" s="1"/>
  <c r="G61" i="90" s="1"/>
  <c r="J26" i="60"/>
  <c r="H28" i="15"/>
  <c r="E89" i="87"/>
  <c r="J29" i="60" s="1"/>
  <c r="E87" i="87"/>
  <c r="J28" i="60" s="1"/>
  <c r="E59" i="90" l="1"/>
  <c r="E61" i="90"/>
  <c r="F60" i="90"/>
  <c r="G60" i="90" s="1"/>
  <c r="F59" i="90"/>
  <c r="G59" i="9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<sst xmlns="http://schemas.openxmlformats.org/spreadsheetml/2006/main" count="12796" uniqueCount="2230">
  <si>
    <t>Value excluding VAT</t>
  </si>
  <si>
    <t xml:space="preserve">VAT </t>
  </si>
  <si>
    <t>Value with VAT</t>
  </si>
  <si>
    <t>RON</t>
  </si>
  <si>
    <t>EURO</t>
  </si>
  <si>
    <t>1.2</t>
  </si>
  <si>
    <t>Landscaping</t>
  </si>
  <si>
    <t>1.3</t>
  </si>
  <si>
    <t>1.4</t>
  </si>
  <si>
    <t>Expenses for relocation/protection of utilities</t>
  </si>
  <si>
    <t>TOTAL CHAPTER 1</t>
  </si>
  <si>
    <t xml:space="preserve"> </t>
  </si>
  <si>
    <t>TOTAL CHAPTER 2</t>
  </si>
  <si>
    <t>CHAPTER 4 – EXPENSES FOR BASIC INVESTMENT</t>
  </si>
  <si>
    <t>1</t>
  </si>
  <si>
    <t>4</t>
  </si>
  <si>
    <t>TOTAL CHAPTER 4</t>
  </si>
  <si>
    <t>6</t>
  </si>
  <si>
    <t>TOTAL</t>
  </si>
  <si>
    <t>Population</t>
  </si>
  <si>
    <t>Total</t>
  </si>
  <si>
    <t>Plastic</t>
  </si>
  <si>
    <t>Glass</t>
  </si>
  <si>
    <t>Paper and cardboard</t>
  </si>
  <si>
    <t>Metals</t>
  </si>
  <si>
    <t>Wood</t>
  </si>
  <si>
    <t>Bulky</t>
  </si>
  <si>
    <t>Other waste</t>
  </si>
  <si>
    <t>Similar waste</t>
  </si>
  <si>
    <t xml:space="preserve">Total municipal waste </t>
  </si>
  <si>
    <t>Hazardous waste</t>
  </si>
  <si>
    <t>Bulky waste</t>
  </si>
  <si>
    <t>Textile waste</t>
  </si>
  <si>
    <t>Residues</t>
  </si>
  <si>
    <t>Hazardous household waste</t>
  </si>
  <si>
    <t>%</t>
  </si>
  <si>
    <t>Total municipal waste</t>
  </si>
  <si>
    <t>Market waste</t>
  </si>
  <si>
    <t>Landfill</t>
  </si>
  <si>
    <t>Mixed waste</t>
  </si>
  <si>
    <t>Maintenance</t>
  </si>
  <si>
    <t>Others</t>
  </si>
  <si>
    <t>Building &amp; Construction</t>
  </si>
  <si>
    <t>Plant &amp; machinery</t>
  </si>
  <si>
    <t>Mobile equipment</t>
  </si>
  <si>
    <t>Insurance</t>
  </si>
  <si>
    <t>Fuel – Diesel</t>
  </si>
  <si>
    <t>Eligible costs</t>
  </si>
  <si>
    <t>Land acquisition</t>
  </si>
  <si>
    <t>Building and construction</t>
  </si>
  <si>
    <t>Plant and machinery</t>
  </si>
  <si>
    <t>Contingencies</t>
  </si>
  <si>
    <t>Intangible components</t>
  </si>
  <si>
    <t>Planning and design fees</t>
  </si>
  <si>
    <t>Technical Assistance</t>
  </si>
  <si>
    <t>Supervision during implementation</t>
  </si>
  <si>
    <t>Publicity</t>
  </si>
  <si>
    <t>Commissions and legal fees</t>
  </si>
  <si>
    <t>Implementation schedule per year (with VAT)</t>
  </si>
  <si>
    <t>Year</t>
  </si>
  <si>
    <t>Euro</t>
  </si>
  <si>
    <t>Total project costs
(A)</t>
  </si>
  <si>
    <t>Ineligible costs
(B)</t>
  </si>
  <si>
    <t>Eligible costs
(C)=(A) – (B)</t>
  </si>
  <si>
    <t>1. Planning/design fees</t>
  </si>
  <si>
    <t>2. Land purchase</t>
  </si>
  <si>
    <t>3. Building and construction</t>
  </si>
  <si>
    <t>4. Plant, machinery &amp; mobile equipment</t>
  </si>
  <si>
    <t>5. Contingencies</t>
  </si>
  <si>
    <t>6. Price adjustments</t>
  </si>
  <si>
    <t>7. Publicity</t>
  </si>
  <si>
    <t>VAT</t>
  </si>
  <si>
    <t>3.1</t>
  </si>
  <si>
    <t>Studies</t>
  </si>
  <si>
    <t>3.1.1. Field studies</t>
  </si>
  <si>
    <t>3.1.3. Other specific studies</t>
  </si>
  <si>
    <t>3.2</t>
  </si>
  <si>
    <t>Supporting documentation and expenses for obtaining permits, agreements and authorisations</t>
  </si>
  <si>
    <t>3.3</t>
  </si>
  <si>
    <t>Technical expertise</t>
  </si>
  <si>
    <t>3.4</t>
  </si>
  <si>
    <t>Performance certification and energy audit of buildings</t>
  </si>
  <si>
    <t>3.5</t>
  </si>
  <si>
    <t>Designing</t>
  </si>
  <si>
    <t>3.5.1 Design theme</t>
  </si>
  <si>
    <t>3.5.3 Feasibility study and general estimate</t>
  </si>
  <si>
    <t>3.5.4 Technical documentation required to obtain approvals/agreements/authorisations</t>
  </si>
  <si>
    <t>3.5.5 Quality technical verification of the technical design and execution details</t>
  </si>
  <si>
    <t>3.5.6 Technical design and execution details</t>
  </si>
  <si>
    <t>3.6</t>
  </si>
  <si>
    <t>3.7</t>
  </si>
  <si>
    <t>Consultancy</t>
  </si>
  <si>
    <t>3.7.2 Financial audit</t>
  </si>
  <si>
    <t>3.8</t>
  </si>
  <si>
    <t>Technical assistance</t>
  </si>
  <si>
    <t>3.8.1.1 during the execution of the works</t>
  </si>
  <si>
    <t>3.8.1.2 for the participation of the designer in the phases included in the program of control of the execution works, approved by the State Inspectorate in Constructions</t>
  </si>
  <si>
    <t>TOTAL CHAPTER 3</t>
  </si>
  <si>
    <t>5.1</t>
  </si>
  <si>
    <t>5.1.1 Construction works</t>
  </si>
  <si>
    <t>5.2</t>
  </si>
  <si>
    <t>Commissions, rates, fees, cost of credit</t>
  </si>
  <si>
    <t>5.2.1 Commissions and interest relating to the lending of the financing bank</t>
  </si>
  <si>
    <t>5.2.2 ISC quota for quality control of construction works</t>
  </si>
  <si>
    <t>5.2.3 Quota related to ISC for state control in spatial planning, urban planning and for the authorisation of works</t>
  </si>
  <si>
    <t>5.2.4 Share of the Social House of Builders – CSC</t>
  </si>
  <si>
    <t>5.2.5 Fees for agreements, compliant notices and building/dismantling permit</t>
  </si>
  <si>
    <t>5.3</t>
  </si>
  <si>
    <t>5.4</t>
  </si>
  <si>
    <t>TOTAL CHAPTER 5</t>
  </si>
  <si>
    <t>6.1</t>
  </si>
  <si>
    <t>Training of operating personnel</t>
  </si>
  <si>
    <t>6.2</t>
  </si>
  <si>
    <t>Technological tests and tests</t>
  </si>
  <si>
    <t>TOTAL CHAPTER 6</t>
  </si>
  <si>
    <t>PROJECT MANAGEMENT EXPENDITURE</t>
  </si>
  <si>
    <t>Expenditure on acquisition of fixed tangible assets (other than land, real estate and means of transport), inventory items, consumables</t>
  </si>
  <si>
    <t>Royalty</t>
  </si>
  <si>
    <t>Assets</t>
  </si>
  <si>
    <t>Value</t>
  </si>
  <si>
    <t>Replacement rate</t>
  </si>
  <si>
    <t>EUR/year</t>
  </si>
  <si>
    <t>Biological treatment</t>
  </si>
  <si>
    <t>Land purchase</t>
  </si>
  <si>
    <t>EUR</t>
  </si>
  <si>
    <t>Revenues</t>
  </si>
  <si>
    <t>EU grant</t>
  </si>
  <si>
    <t>National public grant</t>
  </si>
  <si>
    <t>LANDFILL</t>
  </si>
  <si>
    <t>RESIDENTIAL USERS</t>
  </si>
  <si>
    <t>NON-RESIDENTIAL USERS</t>
  </si>
  <si>
    <t>value</t>
  </si>
  <si>
    <t>AFFORDABLE ROYALTY</t>
  </si>
  <si>
    <t>Years</t>
  </si>
  <si>
    <t>Currency for analysis</t>
  </si>
  <si>
    <t>Symbol</t>
  </si>
  <si>
    <t>Inhabitants</t>
  </si>
  <si>
    <t>t/y</t>
  </si>
  <si>
    <t>Depreciation</t>
  </si>
  <si>
    <t>Depreciation of existing fixed assets</t>
  </si>
  <si>
    <t>Project beneficiary grant</t>
  </si>
  <si>
    <t>Interest</t>
  </si>
  <si>
    <t>Annual disbursements</t>
  </si>
  <si>
    <t>FREE CASH-FLOW</t>
  </si>
  <si>
    <t>CASH-FLOW BEFORE DEBT SERVICE</t>
  </si>
  <si>
    <t>SURPLUS/(DEFICIT) FOR THE YEAR</t>
  </si>
  <si>
    <t>NET CASH-FLOW</t>
  </si>
  <si>
    <t>Operational ratios</t>
  </si>
  <si>
    <t>Cost recovery ratios</t>
  </si>
  <si>
    <t>O&amp;M Costs</t>
  </si>
  <si>
    <t>Implementation period</t>
  </si>
  <si>
    <t>Investment cost</t>
  </si>
  <si>
    <t>Intangible assets</t>
  </si>
  <si>
    <t>Economic benefits</t>
  </si>
  <si>
    <t>Resource Cost Savings</t>
  </si>
  <si>
    <t xml:space="preserve">Reduction of greenhouse gas emissions </t>
  </si>
  <si>
    <t>Construction</t>
  </si>
  <si>
    <t>Operation</t>
  </si>
  <si>
    <t>Traded goods</t>
  </si>
  <si>
    <t>Non-traded goods</t>
  </si>
  <si>
    <t>Skilled Labour</t>
  </si>
  <si>
    <t>Unskilled Labour</t>
  </si>
  <si>
    <t>Transfer payments</t>
  </si>
  <si>
    <t>Social security payments and taxes (%) - from Budgetary Law and Fiscal code, updated at 2023</t>
  </si>
  <si>
    <t>Project investment cost</t>
  </si>
  <si>
    <t>Sale of materials and energy</t>
  </si>
  <si>
    <t>Compost</t>
  </si>
  <si>
    <t>Total resource cost savings</t>
  </si>
  <si>
    <t>Reduction of greenhouse gas emissions</t>
  </si>
  <si>
    <t>TOTAL ECONOMIC BENEFITS</t>
  </si>
  <si>
    <t>Calculation of Discounted Investment Cost (DIC)</t>
  </si>
  <si>
    <t>DISCOUNTED INVESTMENT COST (DIC)</t>
  </si>
  <si>
    <t>Residual value of investments</t>
  </si>
  <si>
    <t>FRR/C</t>
  </si>
  <si>
    <t>FRR/C before Community assistance</t>
  </si>
  <si>
    <t>FRR/K after Community assistance</t>
  </si>
  <si>
    <t>ERR</t>
  </si>
  <si>
    <t>[…]</t>
  </si>
  <si>
    <t>B/C RATIO</t>
  </si>
  <si>
    <t>FINANCIAL ANALYSIS</t>
  </si>
  <si>
    <t>Main Elements and Parameters</t>
  </si>
  <si>
    <t>Value
Not discounted</t>
  </si>
  <si>
    <t>Value
Discounted (NPV)</t>
  </si>
  <si>
    <t>Reference period (years)</t>
  </si>
  <si>
    <t>Financial discount rate (%), real</t>
  </si>
  <si>
    <t>Financial rate of return (%)</t>
  </si>
  <si>
    <t>(FRR/C)</t>
  </si>
  <si>
    <t>(FRR/K)</t>
  </si>
  <si>
    <t>Net present value (euro)</t>
  </si>
  <si>
    <t>(FNPV/C)</t>
  </si>
  <si>
    <t>(FNPV/K)</t>
  </si>
  <si>
    <t>Benefit</t>
  </si>
  <si>
    <r>
      <t xml:space="preserve">Unit value
</t>
    </r>
    <r>
      <rPr>
        <b/>
        <sz val="8"/>
        <rFont val="Arial"/>
        <family val="2"/>
      </rPr>
      <t>(where applicable)</t>
    </r>
  </si>
  <si>
    <r>
      <t xml:space="preserve">Total value
</t>
    </r>
    <r>
      <rPr>
        <b/>
        <sz val="8"/>
        <rFont val="Arial"/>
        <family val="2"/>
      </rPr>
      <t>(in euro, discounted)</t>
    </r>
  </si>
  <si>
    <t>% of total benefits</t>
  </si>
  <si>
    <t>N/A</t>
  </si>
  <si>
    <t>Cost</t>
  </si>
  <si>
    <t>% of total cost</t>
  </si>
  <si>
    <t>Main parameters and indicators</t>
  </si>
  <si>
    <t>Values</t>
  </si>
  <si>
    <t>Social discount rates (%)</t>
  </si>
  <si>
    <t>Economic rate of return (ERR) (%)</t>
  </si>
  <si>
    <t>Economic net present value (ENPV) (in euro)</t>
  </si>
  <si>
    <t>Benefit-cost ratio</t>
  </si>
  <si>
    <t>SENSITIVITY ANALYSIS</t>
  </si>
  <si>
    <t>E.3.2 Sensitivity analysis – variables tested</t>
  </si>
  <si>
    <t>Variable tested</t>
  </si>
  <si>
    <t>Project investment cost – increase of 1 %</t>
  </si>
  <si>
    <t>Revenues – decrease of 1 %</t>
  </si>
  <si>
    <t>O &amp; M costs – increase of 1 %</t>
  </si>
  <si>
    <t>Economic costs (Investment) – increase of 1 %</t>
  </si>
  <si>
    <t>E.3.2 Sensitivity analysis – switching values for critical variables [1]</t>
  </si>
  <si>
    <t>Switching value</t>
  </si>
  <si>
    <t>Maximum increase before FNPV/K negative turns (%)</t>
  </si>
  <si>
    <t>Maximum decrease before FNPV/K negative turns (%)</t>
  </si>
  <si>
    <t>Maximum decrease before ENPV negative turns (%)</t>
  </si>
  <si>
    <t>Economic costs (Investment)</t>
  </si>
  <si>
    <t>Maximum increase before ENPV negative turns (%)</t>
  </si>
  <si>
    <t>Economic costs (O &amp; M)</t>
  </si>
  <si>
    <t>[1] Critical variables are those for which a change of 1 % in value results in a change of at least 1 % in FNPV/K or ENPV</t>
  </si>
  <si>
    <t>FNPV/K</t>
  </si>
  <si>
    <t>ENPV</t>
  </si>
  <si>
    <t>FINANCING PLAN</t>
  </si>
  <si>
    <t>all figures are in constant prices, except totals and VAT</t>
  </si>
  <si>
    <t xml:space="preserve">  1.</t>
  </si>
  <si>
    <t>Eligible costs (in Euro, not discounted)
(Section H.1.12(C))</t>
  </si>
  <si>
    <t xml:space="preserve">  2. </t>
  </si>
  <si>
    <t xml:space="preserve">  3.</t>
  </si>
  <si>
    <t>Eligible cost after pro-rata application, i.e. the “amount to which the co-financing rate for the priority axis applies” = (1)*(2) (respecting the maximum public contribution according to state aid rules)</t>
  </si>
  <si>
    <t xml:space="preserve">  4.</t>
  </si>
  <si>
    <t xml:space="preserve">  5.</t>
  </si>
  <si>
    <t>Eligible cost</t>
  </si>
  <si>
    <t>VAT reclaimed</t>
  </si>
  <si>
    <t>FC</t>
  </si>
  <si>
    <t>1.Total project cost (Total cost = eligible + ineligible costs)</t>
  </si>
  <si>
    <t>1.1.1 Funding gap</t>
  </si>
  <si>
    <t>of 1.1.1</t>
  </si>
  <si>
    <t>of 1</t>
  </si>
  <si>
    <t>of 1.1</t>
  </si>
  <si>
    <t>(1.1+ 1.2)</t>
  </si>
  <si>
    <t xml:space="preserve">Beneficiary’s contribution </t>
  </si>
  <si>
    <t>1.1.2 Non-funding gap (Beneficiary’s contribution)</t>
  </si>
  <si>
    <t>1.2 ineligible cost (others categories than eligible)</t>
  </si>
  <si>
    <t>1.2.1 Beneficiary’s contribution</t>
  </si>
  <si>
    <t>Reclaimed</t>
  </si>
  <si>
    <t>Non-reclaimed</t>
  </si>
  <si>
    <t>of 1.2</t>
  </si>
  <si>
    <t>SOURCES</t>
  </si>
  <si>
    <t>TOTAL FINANCING SOURCES</t>
  </si>
  <si>
    <t>I. DATA INPUTS</t>
  </si>
  <si>
    <t>I.a PROJECT COST BREAKDOWN</t>
  </si>
  <si>
    <t>STEP 3: Calculation of (maximum) State aid amount to the project</t>
  </si>
  <si>
    <t>STEP 4: Determination of EU grant and other grant and non-grant contributions</t>
  </si>
  <si>
    <t>1.</t>
  </si>
  <si>
    <t>1.1.</t>
  </si>
  <si>
    <t>1.1.1.</t>
  </si>
  <si>
    <t>1.1.1.1</t>
  </si>
  <si>
    <t>% of total eligible cost</t>
  </si>
  <si>
    <t>% of max comp State aid</t>
  </si>
  <si>
    <t>1.a</t>
  </si>
  <si>
    <t>Total eligible cost</t>
  </si>
  <si>
    <t>&gt;&gt;&gt;&gt;&gt;&gt;</t>
  </si>
  <si>
    <t>max. EU co-financing rate</t>
  </si>
  <si>
    <t>1.a.i</t>
  </si>
  <si>
    <t>Maximum EU grant based on max EU co-financing rate</t>
  </si>
  <si>
    <t xml:space="preserve"> = 1.1.1. x specific co-fin rate OP</t>
  </si>
  <si>
    <t>1.a.ii</t>
  </si>
  <si>
    <t>Total ineligible cost, out of which:</t>
  </si>
  <si>
    <t>1.1.1.1.a</t>
  </si>
  <si>
    <t>VAT (reimbursable)</t>
  </si>
  <si>
    <t xml:space="preserve"> = MIN(1.1.; max EU grant)</t>
  </si>
  <si>
    <t>I.b PRO-RATA FACTOR (RRF)</t>
  </si>
  <si>
    <t>1.a.iii</t>
  </si>
  <si>
    <t>1.1.1.1.b</t>
  </si>
  <si>
    <t>Maximum EU grant to other eligible cost</t>
  </si>
  <si>
    <t>I.c STATE AID INTENSITIES - in % of eligible cost</t>
  </si>
  <si>
    <t>1.1.1.2.</t>
  </si>
  <si>
    <t xml:space="preserve">National public grant </t>
  </si>
  <si>
    <t>SGEI compensation - as per Funding gap method</t>
  </si>
  <si>
    <t>Other State Aid framework</t>
  </si>
  <si>
    <t>I.d GRANT CO-FINANCING RATES (AS PER OP) - in % of total grants</t>
  </si>
  <si>
    <t>1.1.1.3</t>
  </si>
  <si>
    <t>EU contribution</t>
  </si>
  <si>
    <t>1.1.2.</t>
  </si>
  <si>
    <t>Project beneficiary/private contributions</t>
  </si>
  <si>
    <t>1.1.2.1</t>
  </si>
  <si>
    <t>Project beneficiary contribution</t>
  </si>
  <si>
    <t>National public contribution</t>
  </si>
  <si>
    <t>contribution (no State aid)</t>
  </si>
  <si>
    <t>(non grant)</t>
  </si>
  <si>
    <t>1.b</t>
  </si>
  <si>
    <t>Total ineligible cost</t>
  </si>
  <si>
    <t>of  1.1</t>
  </si>
  <si>
    <t xml:space="preserve"> = 1.1.2</t>
  </si>
  <si>
    <t>of 1.1.2</t>
  </si>
  <si>
    <t>II. SUMMARY OF RESULTS</t>
  </si>
  <si>
    <t>1.b.i</t>
  </si>
  <si>
    <t>1.2.</t>
  </si>
  <si>
    <t>1.2.1.</t>
  </si>
  <si>
    <t>1.2.1.1</t>
  </si>
  <si>
    <t>II.a IMPACT ON EU GRANT CALCULATION</t>
  </si>
  <si>
    <t xml:space="preserve"> = 1.b</t>
  </si>
  <si>
    <t>(non grant) - reimbursable</t>
  </si>
  <si>
    <t>= 1.2.1</t>
  </si>
  <si>
    <t>of 1.2.1</t>
  </si>
  <si>
    <t>Total eligible project cost</t>
  </si>
  <si>
    <t>Maximum compatible State aid (as per Funding gap method)</t>
  </si>
  <si>
    <t>II.b PROJECT FINANCING PLAN</t>
  </si>
  <si>
    <t>TOTAL GRANT CONTRIBUTIONS (=Funding Gap)</t>
  </si>
  <si>
    <t>Project beneficiary (County Council) contribution</t>
  </si>
  <si>
    <t>TOTAL NON-GRANT CONTRIBUTIONS (=Non-Funding Gap)</t>
  </si>
  <si>
    <t>Project beneficiary (County Council) contribution to eligible cost</t>
  </si>
  <si>
    <t>Project beneficiary (County Council) contribution to non-eligible cost (VAT)</t>
  </si>
  <si>
    <t>TOTAL FINANCING</t>
  </si>
  <si>
    <t>Scenario</t>
  </si>
  <si>
    <t>FNPV/C</t>
  </si>
  <si>
    <t>YES</t>
  </si>
  <si>
    <t>Unit</t>
  </si>
  <si>
    <t>RON/EUR</t>
  </si>
  <si>
    <t>Yearly depreciation</t>
  </si>
  <si>
    <t>% RDF prep</t>
  </si>
  <si>
    <t>%Bulky treat</t>
  </si>
  <si>
    <t>%Textile treat</t>
  </si>
  <si>
    <t>Reference period</t>
  </si>
  <si>
    <t>ECONOMIC ANALYSIS</t>
  </si>
  <si>
    <t>Fuel consumption</t>
  </si>
  <si>
    <t>l/ton</t>
  </si>
  <si>
    <t>Electricity consumption</t>
  </si>
  <si>
    <t>kwh/ton</t>
  </si>
  <si>
    <t>EUR/ton</t>
  </si>
  <si>
    <t>Staff number</t>
  </si>
  <si>
    <t>EUR/month/person</t>
  </si>
  <si>
    <t>Control</t>
  </si>
  <si>
    <t>Fuels</t>
  </si>
  <si>
    <t>A. Mechanical Treatment</t>
  </si>
  <si>
    <t>Percentage</t>
  </si>
  <si>
    <t>Coverage of O&amp;M costs [Revenues /O &amp;M costs]</t>
  </si>
  <si>
    <t>Pro-rata application of DNR (Funding Gap Rate)</t>
  </si>
  <si>
    <t>Totals excluding VAT, excluding price adjustments</t>
  </si>
  <si>
    <t>Waste collected</t>
  </si>
  <si>
    <t>Total population, out of which:</t>
  </si>
  <si>
    <t>Resident population in small urban areas</t>
  </si>
  <si>
    <t>Resident population in rural areas areas</t>
  </si>
  <si>
    <t>Household waste from rural areas</t>
  </si>
  <si>
    <t>Street cleaning residues and other inert waste</t>
  </si>
  <si>
    <t>kg/(cap*y)</t>
  </si>
  <si>
    <t>% (of total household waste)</t>
  </si>
  <si>
    <t>Bio-waste</t>
  </si>
  <si>
    <t>-</t>
  </si>
  <si>
    <t>Separate collection of municipal waste</t>
  </si>
  <si>
    <t>Separate collection system</t>
  </si>
  <si>
    <t>Is there a large-scale implementation of separate collection of recyclable waste in urban and rural areas (bring system and door-to-door system)?</t>
  </si>
  <si>
    <t>YES/NO</t>
  </si>
  <si>
    <t>Is there a large-scale implementation of separate collection of bio-waste in urban and rural areas?</t>
  </si>
  <si>
    <t>There are public amenity centres?</t>
  </si>
  <si>
    <t>If yes, how many?</t>
  </si>
  <si>
    <t>Number</t>
  </si>
  <si>
    <t>Is there a DRS in place?</t>
  </si>
  <si>
    <t>If yes, for which type of single-use beverage packaging?</t>
  </si>
  <si>
    <t xml:space="preserve">If not, when is the implementation foreseen? </t>
  </si>
  <si>
    <t>Separately collected bio-waste from household waste</t>
  </si>
  <si>
    <t>Bio-waste in small urban areas</t>
  </si>
  <si>
    <t>Bio-waste in rural areas</t>
  </si>
  <si>
    <t>Separately collected bulky waste</t>
  </si>
  <si>
    <t>Bulky waste in small urban areas</t>
  </si>
  <si>
    <t>Bulky waste in rural areas</t>
  </si>
  <si>
    <t>Separately collected hazardous household waste</t>
  </si>
  <si>
    <t>Hazardous household waste in small urban areas</t>
  </si>
  <si>
    <t>Hazardous household waste in rural areas</t>
  </si>
  <si>
    <t>Separately collected waste in public amenity centres</t>
  </si>
  <si>
    <t>Bio-waste (green waste)</t>
  </si>
  <si>
    <t>Separately collected similar and market waste</t>
  </si>
  <si>
    <t xml:space="preserve">Bio-waste </t>
  </si>
  <si>
    <t xml:space="preserve">Separately collected garden and park wastes </t>
  </si>
  <si>
    <t>Green waste</t>
  </si>
  <si>
    <t>Total separately collected waste</t>
  </si>
  <si>
    <t>Recyclable non-packaging and packaging waste</t>
  </si>
  <si>
    <t xml:space="preserve">Capture rates recyclable household waste (packaging and non-packaging waste) </t>
  </si>
  <si>
    <t xml:space="preserve">Capture rates bio-waste from household waste </t>
  </si>
  <si>
    <t>Capture rates bulky waste</t>
  </si>
  <si>
    <t>Capture rates similar and market waste</t>
  </si>
  <si>
    <t xml:space="preserve">Capture rates garden and park wastes </t>
  </si>
  <si>
    <t>Transfer of recyclable waste</t>
  </si>
  <si>
    <t>Transfer of bio-waste</t>
  </si>
  <si>
    <t>Transfer of residual waste</t>
  </si>
  <si>
    <t>Total authorised capacity of the landfill</t>
  </si>
  <si>
    <t>Total available capacity of the landfill</t>
  </si>
  <si>
    <t>t</t>
  </si>
  <si>
    <t>FORECAST</t>
  </si>
  <si>
    <t>Bulky  waste</t>
  </si>
  <si>
    <t>Capture rates household hazardous waste</t>
  </si>
  <si>
    <t>Hazardous waste in rural areas</t>
  </si>
  <si>
    <t>Impurities in the separate collection</t>
  </si>
  <si>
    <t>Recyclable waste</t>
  </si>
  <si>
    <t>Existing treatment facilities</t>
  </si>
  <si>
    <t>Recyclable waste sorted and sent to recycling</t>
  </si>
  <si>
    <t xml:space="preserve">Share of recycling waste that enters the recycling operation </t>
  </si>
  <si>
    <t>Recyclable waste sorted from the residual waste and sent to recycling</t>
  </si>
  <si>
    <t>Compost from the total bio-waste treated</t>
  </si>
  <si>
    <t>Recyclable waste sorted from separately collected waste and sent to recycling</t>
  </si>
  <si>
    <t>Recyclable non-packaging waste</t>
  </si>
  <si>
    <t>Paper and cardboard with impurities</t>
  </si>
  <si>
    <t>Paper and cardboard without impurities</t>
  </si>
  <si>
    <t>Plastic and metal with impurities</t>
  </si>
  <si>
    <t>Plastic and metal without impurities</t>
  </si>
  <si>
    <t>Glass with impurities</t>
  </si>
  <si>
    <t>Glass without impurities</t>
  </si>
  <si>
    <t>Recyclable packaging waste</t>
  </si>
  <si>
    <t>Bio-waste with impurities</t>
  </si>
  <si>
    <t>Bio-waste without impurities</t>
  </si>
  <si>
    <t>Separate collection of similar and market waste</t>
  </si>
  <si>
    <t>Input total, out of which:</t>
  </si>
  <si>
    <t>Separately collected non-packaging waste:</t>
  </si>
  <si>
    <t>Plastic and metal</t>
  </si>
  <si>
    <t>Separately collected packaging waste:</t>
  </si>
  <si>
    <t>Output total, out of which:</t>
  </si>
  <si>
    <t>RDF</t>
  </si>
  <si>
    <t>Losses</t>
  </si>
  <si>
    <t>Residues from treatment</t>
  </si>
  <si>
    <t>Waste for biological treatment</t>
  </si>
  <si>
    <t>Residues to landfill</t>
  </si>
  <si>
    <t>Mechanical treatment of separately collected recyclable waste</t>
  </si>
  <si>
    <t>Residues sent to landfill</t>
  </si>
  <si>
    <t>Mechanical treatment of residual waste</t>
  </si>
  <si>
    <t>Biodegradable waste from residual waste</t>
  </si>
  <si>
    <t>Compost from digestate from separately collected waste</t>
  </si>
  <si>
    <t>Waste sent to recycling</t>
  </si>
  <si>
    <t xml:space="preserve">Waste sent RDF production </t>
  </si>
  <si>
    <t>RDF production</t>
  </si>
  <si>
    <t xml:space="preserve">RDF </t>
  </si>
  <si>
    <t>Land acquisition and utilities provision</t>
  </si>
  <si>
    <t>Training of personnel and technological tests</t>
  </si>
  <si>
    <t>Utilities provision</t>
  </si>
  <si>
    <t xml:space="preserve">    Staff</t>
  </si>
  <si>
    <t>1st Replacement year</t>
  </si>
  <si>
    <t>2nd Replacement year</t>
  </si>
  <si>
    <t>3rd Replacement year</t>
  </si>
  <si>
    <t>4th Replacement year</t>
  </si>
  <si>
    <t>5th Replacement year</t>
  </si>
  <si>
    <t>6th Replacement year</t>
  </si>
  <si>
    <t>Total costs of treatment</t>
  </si>
  <si>
    <t>Revenues through gate fee</t>
  </si>
  <si>
    <t>No.</t>
  </si>
  <si>
    <t>Status</t>
  </si>
  <si>
    <t>EUR/pers and month</t>
  </si>
  <si>
    <t>Beneficiary’s contribution, out of which:</t>
  </si>
  <si>
    <t>0.2 Dashboard</t>
  </si>
  <si>
    <t>FLOW CHART FOR CBA MODEL</t>
  </si>
  <si>
    <t>Paper and cardboard - non-packaging waste</t>
  </si>
  <si>
    <t>Metals - non-packaging waste</t>
  </si>
  <si>
    <t>Plastic - non-packaging waste</t>
  </si>
  <si>
    <t>Glass - non-packaging waste</t>
  </si>
  <si>
    <t>Wood - non-packaging waste</t>
  </si>
  <si>
    <t>Paper and cardboard - packaging waste</t>
  </si>
  <si>
    <t>Metals - packaging waste</t>
  </si>
  <si>
    <t>Plastic - packaging waste</t>
  </si>
  <si>
    <t>Glass - packaging waste</t>
  </si>
  <si>
    <t>Wood - packaging waste</t>
  </si>
  <si>
    <t xml:space="preserve">Civil works </t>
  </si>
  <si>
    <t>1.1 Eligible cost</t>
  </si>
  <si>
    <t>TOTAL INPUT OF THE FACILITY</t>
  </si>
  <si>
    <t>Skilled workers</t>
  </si>
  <si>
    <t>Unskilled workers</t>
  </si>
  <si>
    <t>Local currency unit</t>
  </si>
  <si>
    <t>Exchange rate over time</t>
  </si>
  <si>
    <t xml:space="preserve"> Regional unemployment rate (%) from National Stastics (regional profiles)</t>
  </si>
  <si>
    <t>Principal repayment</t>
  </si>
  <si>
    <t>Funding gap rate, %</t>
  </si>
  <si>
    <t>Total fuel</t>
  </si>
  <si>
    <t>Total other consumables</t>
  </si>
  <si>
    <t xml:space="preserve">Staff </t>
  </si>
  <si>
    <t>I. Separate Collection of Municipal Waste</t>
  </si>
  <si>
    <t>II. Transfer of Municipal Waste</t>
  </si>
  <si>
    <t>Kwh/t</t>
  </si>
  <si>
    <t>EUR/Kwh</t>
  </si>
  <si>
    <t>EUR/l</t>
  </si>
  <si>
    <t>III. Treatment of Municipal Waste</t>
  </si>
  <si>
    <t>Sorting plant 1</t>
  </si>
  <si>
    <t>Sorting plant 2</t>
  </si>
  <si>
    <t>Sorting plant 3</t>
  </si>
  <si>
    <t>Sorting plant 4</t>
  </si>
  <si>
    <t>Composting plant 1</t>
  </si>
  <si>
    <t>Composting plant 2</t>
  </si>
  <si>
    <t>Composting plant 3</t>
  </si>
  <si>
    <t>Composting plant 4</t>
  </si>
  <si>
    <t>Composting plant 5</t>
  </si>
  <si>
    <t>III.3. MBT for residual waste</t>
  </si>
  <si>
    <t>E. Transfer of residues to landfill</t>
  </si>
  <si>
    <t>V. Landfill</t>
  </si>
  <si>
    <t>C. Biological treatment of bio-waste</t>
  </si>
  <si>
    <t>DEMAND ANALYSIS - CURRENT SITUATION AND FORECAST</t>
  </si>
  <si>
    <t>Municipal waste collected (indicators)</t>
  </si>
  <si>
    <t>Household waste from small urban areas</t>
  </si>
  <si>
    <t>Composition of collected household, similar and market waste (total, including packaging waste)</t>
  </si>
  <si>
    <t>Bulkywaste</t>
  </si>
  <si>
    <t>NO</t>
  </si>
  <si>
    <t>Separately collected recyclable household waste (packaging and non-packaging waste)</t>
  </si>
  <si>
    <t>Recyclable household waste in small urban areas</t>
  </si>
  <si>
    <t xml:space="preserve">Recyclable household waste in rural areas </t>
  </si>
  <si>
    <t>Capture rates hazardous household waste</t>
  </si>
  <si>
    <t>Transfer of separately collected municipal waste</t>
  </si>
  <si>
    <t xml:space="preserve">Existing transfer stations </t>
  </si>
  <si>
    <t>Name</t>
  </si>
  <si>
    <t>Transfer stations (total realy capacity), out of which:</t>
  </si>
  <si>
    <t xml:space="preserve">Treatment of municipal waste </t>
  </si>
  <si>
    <t xml:space="preserve">Existing sorting plants </t>
  </si>
  <si>
    <t>Real total capacity (all sorting plants), out of which:</t>
  </si>
  <si>
    <t>Input - Separately collected recyclable waste treated, total</t>
  </si>
  <si>
    <t>Output - Recyclable non-packaging waste sent to recycling, total</t>
  </si>
  <si>
    <t>Output - Recyclable packaging waste sent to recycling, total</t>
  </si>
  <si>
    <t xml:space="preserve">Output - Rejects to landfill, total </t>
  </si>
  <si>
    <t>Check</t>
  </si>
  <si>
    <t xml:space="preserve">Sorting plant 1 </t>
  </si>
  <si>
    <t>Real total capacity, out of which:</t>
  </si>
  <si>
    <t xml:space="preserve">Input - Separately collected recyclable waste treated </t>
  </si>
  <si>
    <t>Output - Recyclable non-packaging waste sent to recycling</t>
  </si>
  <si>
    <t>Output - Recyclable packaging waste sent to recycling</t>
  </si>
  <si>
    <t>Output - Rejects to landfill</t>
  </si>
  <si>
    <t xml:space="preserve">Sorting plant 2 </t>
  </si>
  <si>
    <t xml:space="preserve">Sorting plant 5  </t>
  </si>
  <si>
    <t xml:space="preserve">Existing composting plants </t>
  </si>
  <si>
    <t xml:space="preserve">Real capacity, total </t>
  </si>
  <si>
    <t>Input - Separately collected bio-waste treated, total</t>
  </si>
  <si>
    <t>Output - Compost sent to recycling, total</t>
  </si>
  <si>
    <t>Real capacity</t>
  </si>
  <si>
    <t>Input - Separately collected bio-waste treated</t>
  </si>
  <si>
    <t>Output - Compost sent to recycling</t>
  </si>
  <si>
    <t>Existing mechanical-biological treatment (MBT) plant</t>
  </si>
  <si>
    <t>Mechanical treatment  - real capacity</t>
  </si>
  <si>
    <t>Input total mechanical treatment, out of which:</t>
  </si>
  <si>
    <t>Output mechanical treatment, out of which:</t>
  </si>
  <si>
    <t>Biological treatment  - real capacity</t>
  </si>
  <si>
    <t>Input biological treatment</t>
  </si>
  <si>
    <t>Output biological treatment, out of which:</t>
  </si>
  <si>
    <t>CLO recovered</t>
  </si>
  <si>
    <t>Stabilised biodegradable waste from residual waste sent to landfill</t>
  </si>
  <si>
    <t>Total municipal waste sent to landfill</t>
  </si>
  <si>
    <t>Recycling rate</t>
  </si>
  <si>
    <t>Landfill rate</t>
  </si>
  <si>
    <t>DEMAND ANALYSIS - ASSUMPTIONS</t>
  </si>
  <si>
    <t>Separate collection - capture rates</t>
  </si>
  <si>
    <t>Recyclable non-packaging and packaging household waste</t>
  </si>
  <si>
    <t>DEMAND ANALYSIS - INTERFACE FOR CBA</t>
  </si>
  <si>
    <t>Recyclable non-packaging and packaging waste - total, out of which:</t>
  </si>
  <si>
    <t>Existing transfer stations</t>
  </si>
  <si>
    <t>Real capacity, total (all sorting plants), out of which:</t>
  </si>
  <si>
    <t>Input - Separately collected recyclable waste treated, total, out of which:</t>
  </si>
  <si>
    <t>Recyclable non-packaging waste sent to recycling, total</t>
  </si>
  <si>
    <t>Recyclable packaging waste sent to recycling, total</t>
  </si>
  <si>
    <t xml:space="preserve">Rejects to landfill, total </t>
  </si>
  <si>
    <t>Compost sent to recycling, total</t>
  </si>
  <si>
    <t>Existing MBT plant</t>
  </si>
  <si>
    <t>Total amount of landfilled waste, out of which:</t>
  </si>
  <si>
    <t>Existing sorting plants included in the project</t>
  </si>
  <si>
    <t>Existing composting plants included in the project</t>
  </si>
  <si>
    <t xml:space="preserve">Capacity </t>
  </si>
  <si>
    <t>Compost sent to recycling</t>
  </si>
  <si>
    <t xml:space="preserve">Structural material for composting, out of which: </t>
  </si>
  <si>
    <t>Green waste or other municipal waste</t>
  </si>
  <si>
    <t>Non-municipal waste</t>
  </si>
  <si>
    <t>Compost from separately collected bio-waste sent to recycling</t>
  </si>
  <si>
    <t>CLO from biodegradable waste from residual waste sent to recovery</t>
  </si>
  <si>
    <t>I.3. Separate collection of mixed waste and other waste streams</t>
  </si>
  <si>
    <t>Separately collected bio-waste to be digested (after pre-treatment)</t>
  </si>
  <si>
    <t>b) Treatment of separately collected bio-waste – Anaerobic Digestion</t>
  </si>
  <si>
    <t>a) Pre-treatment of separately collected bio-waste</t>
  </si>
  <si>
    <t>c) Treatment of digestate from separately collected bio-waste</t>
  </si>
  <si>
    <t>% Pre-treatment</t>
  </si>
  <si>
    <t>% Composting</t>
  </si>
  <si>
    <t>% Anaerobic digestion</t>
  </si>
  <si>
    <t>III. Treatment of Municipal Waste - existing facilities</t>
  </si>
  <si>
    <t>IV.1.1.1 Composting of separately collected bio-waste</t>
  </si>
  <si>
    <t>IV.1.1 Treatment of separately collected bio-waste</t>
  </si>
  <si>
    <t>IV.1.1.2 Anaerobic digestion of separately collected bio-waste</t>
  </si>
  <si>
    <t>IV.1.2 Upgraded MBT for residual waste</t>
  </si>
  <si>
    <t>% MT residual waste</t>
  </si>
  <si>
    <t>a) Mechanical treatment of residual waste</t>
  </si>
  <si>
    <t>b) Preparation of RDF</t>
  </si>
  <si>
    <t>Treatment of bio-waste from residual waste – aerobic treatment</t>
  </si>
  <si>
    <t xml:space="preserve">B. Biological treatment </t>
  </si>
  <si>
    <t>% MT - recyclable waste</t>
  </si>
  <si>
    <t>% MT - residual waste</t>
  </si>
  <si>
    <t>BT - separetely collected bio-waste</t>
  </si>
  <si>
    <t>BT - residual waste</t>
  </si>
  <si>
    <t>a) Sorting of separately collected recyclable waste</t>
  </si>
  <si>
    <t>b) Mechanical treatment of residual waste</t>
  </si>
  <si>
    <t>c) Preparation of RDF</t>
  </si>
  <si>
    <t>B. Pre-treatment of separately collected bio-waste</t>
  </si>
  <si>
    <t>a) Treatment of separately collected bio-waste – Composting (including maturation)</t>
  </si>
  <si>
    <t>b) Treatment of bio-waste from residual waste – Aerobic treatment (including maturation)</t>
  </si>
  <si>
    <t>a) Treatment of separately collected bio-waste – Anaerobic Digestion</t>
  </si>
  <si>
    <t xml:space="preserve">b) Treatment of bio-waste from residual waste – Anaerobic Digestion </t>
  </si>
  <si>
    <t>d) Treatment of digestate from bio-waste from residual waste</t>
  </si>
  <si>
    <t>% Prea-treat bio-waste</t>
  </si>
  <si>
    <t>Separately collected bio-waste to be composted (after pre-treatment)</t>
  </si>
  <si>
    <t>Transfer residues</t>
  </si>
  <si>
    <t>Residual waste</t>
  </si>
  <si>
    <t>Bio-waste from residual waste</t>
  </si>
  <si>
    <t>Digestate and others</t>
  </si>
  <si>
    <t>Bulky -waste</t>
  </si>
  <si>
    <t>Bio-waste after treatment</t>
  </si>
  <si>
    <t>Digestate from bio-waste and others</t>
  </si>
  <si>
    <t xml:space="preserve">Recyclable household waste in urban areas </t>
  </si>
  <si>
    <t>Bio-waste in urban areas</t>
  </si>
  <si>
    <t>Bulky waste in urban areas</t>
  </si>
  <si>
    <t>Hazardous waste in urban areas</t>
  </si>
  <si>
    <t>Recyclable household waste in urban areas</t>
  </si>
  <si>
    <t>Household waste from small areas - share of total household waste</t>
  </si>
  <si>
    <t>Household waste from rural areas - share of total household waste</t>
  </si>
  <si>
    <t>Mehcanical treatment of bulky waste</t>
  </si>
  <si>
    <t>Average (t/y)</t>
  </si>
  <si>
    <t>Sorting of separately collected recyclables</t>
  </si>
  <si>
    <t>Pre-treatment of separately collected bio-waste</t>
  </si>
  <si>
    <t>Biological treatment of residual waste</t>
  </si>
  <si>
    <t>Biological treatment of separately collected bio-waste</t>
  </si>
  <si>
    <t>Total residues to landfill</t>
  </si>
  <si>
    <t>Treatment digestate from bio-waste</t>
  </si>
  <si>
    <t>Treatment digestate from residual waste</t>
  </si>
  <si>
    <t>Household waste from small urban areas - share of total household waste</t>
  </si>
  <si>
    <t>Mechanical treatment of bulky waste</t>
  </si>
  <si>
    <t>Anerobic digestion of separately collected bio-waste</t>
  </si>
  <si>
    <t>Unit variable cost</t>
  </si>
  <si>
    <t>Depreciation of assets provided by delegated operator</t>
  </si>
  <si>
    <t>Total Operational Cost excl. Profit</t>
  </si>
  <si>
    <t>Total Operational Cost incl. Profit</t>
  </si>
  <si>
    <t>Recyclable waste collected</t>
  </si>
  <si>
    <t>Bio-waste collected</t>
  </si>
  <si>
    <t>Mixed waste and other waste collected</t>
  </si>
  <si>
    <t>Recyclable waste transfrerred</t>
  </si>
  <si>
    <t>Bio-waste transferred</t>
  </si>
  <si>
    <t>Mixed waste transferred</t>
  </si>
  <si>
    <t>Recyclable waste sorted</t>
  </si>
  <si>
    <t>Bio-waste composted</t>
  </si>
  <si>
    <t>Fund for closure and monitoring</t>
  </si>
  <si>
    <t>Residual waste treated</t>
  </si>
  <si>
    <t>Recyclable waste transferred</t>
  </si>
  <si>
    <t>Bio-waste pre-treated</t>
  </si>
  <si>
    <t>Separate collection of recyclables</t>
  </si>
  <si>
    <t>Separate collection of bio-waste</t>
  </si>
  <si>
    <t>Separate collection of mixed waste and other waste streams</t>
  </si>
  <si>
    <t>Transfer of Municipal Waste</t>
  </si>
  <si>
    <t xml:space="preserve">Transfer of separately collected recyclable waste </t>
  </si>
  <si>
    <t>Waste transferred</t>
  </si>
  <si>
    <t>Transfer of of separate collected bio-waste</t>
  </si>
  <si>
    <t>Transfer of of separate collected mixed waste</t>
  </si>
  <si>
    <t>Treatment of Municipal Waste</t>
  </si>
  <si>
    <t>Sorting of separately collected recyclable waste</t>
  </si>
  <si>
    <t>Waste sorted</t>
  </si>
  <si>
    <t>Waste composted</t>
  </si>
  <si>
    <t>MBT for residual waste</t>
  </si>
  <si>
    <t xml:space="preserve">Landfill </t>
  </si>
  <si>
    <t>Residues landfilled</t>
  </si>
  <si>
    <t>Treatment of Municipal Waste - existing facilities</t>
  </si>
  <si>
    <t>Treatment of separately collected bio-waste</t>
  </si>
  <si>
    <t>Treatment of separately collected bio-waste – Anaerobic Digestion</t>
  </si>
  <si>
    <t xml:space="preserve">Bio-waste after pre-treatment </t>
  </si>
  <si>
    <t>Treatment of digestate from separately collected bio-waste</t>
  </si>
  <si>
    <t>Upgraded MBT for residual waste</t>
  </si>
  <si>
    <t>Preparation of RDF</t>
  </si>
  <si>
    <t>Biological treatment of bio-waste</t>
  </si>
  <si>
    <t>Treatment of separately collected bio-waste – Composting (including maturation)</t>
  </si>
  <si>
    <t>Transfer of residues to landfill</t>
  </si>
  <si>
    <t>Residues transferred</t>
  </si>
  <si>
    <t>Treatment of digestate from bio-waste from residual waste</t>
  </si>
  <si>
    <t>Digestate from residual waste and others</t>
  </si>
  <si>
    <t>3.5.2 Pre-feasibility study</t>
  </si>
  <si>
    <t xml:space="preserve">Organisation of procurement procedures </t>
  </si>
  <si>
    <t>3.8.1 Technical assistance provided by the designer</t>
  </si>
  <si>
    <t>3.8.3 Site and OSH management</t>
  </si>
  <si>
    <t>3.8.2 Supervision during construction implementation</t>
  </si>
  <si>
    <t xml:space="preserve">TOTAL 4.1 </t>
  </si>
  <si>
    <t>TOTAL 4.2</t>
  </si>
  <si>
    <t>TOTAL 4.3</t>
  </si>
  <si>
    <t>TOTAL 4.4</t>
  </si>
  <si>
    <t>TOTAL 4.5</t>
  </si>
  <si>
    <t>TOTAL 4.6</t>
  </si>
  <si>
    <t xml:space="preserve">With project </t>
  </si>
  <si>
    <t>O&amp;M costs</t>
  </si>
  <si>
    <t xml:space="preserve">Without project </t>
  </si>
  <si>
    <t>NPV @ 4.0%</t>
  </si>
  <si>
    <t>Investment cost (w/o contingencies and price adjustment)</t>
  </si>
  <si>
    <t>Non-eligible investment cost (w/o contingencies and price adjustment)</t>
  </si>
  <si>
    <t>NET PROJECT CASH-FLOW before Community assistance</t>
  </si>
  <si>
    <t>Incremental Revenues</t>
  </si>
  <si>
    <t>Incremental O&amp;M costs</t>
  </si>
  <si>
    <t>Transfer stations - new</t>
  </si>
  <si>
    <t xml:space="preserve">Transfer stations - existing </t>
  </si>
  <si>
    <t>Name of the expenses chapters and sub-chapters</t>
  </si>
  <si>
    <t>CHAPTER 3 – EXPENSES FOR DESIGN AND TECHNICAL ASSISTANCE</t>
  </si>
  <si>
    <t>CHAPTER 5 – OTHER EXPENSES</t>
  </si>
  <si>
    <t>Expenses for information and publicity</t>
  </si>
  <si>
    <t>CHAPTER 6 – EXPENSES FOR TECHNOLOGICAL TESTS, TESTS AND HANDOVER TO THE BENEFICIARY</t>
  </si>
  <si>
    <t>Upgrated existing MBT</t>
  </si>
  <si>
    <t>Joint constructions and installations</t>
  </si>
  <si>
    <t>Sorting of separately collected paper and cardboard</t>
  </si>
  <si>
    <t>Mechanical treatment of plastic and metal and residual waste</t>
  </si>
  <si>
    <t>Transfer vehicles</t>
  </si>
  <si>
    <t>Equipment for waste separate collection</t>
  </si>
  <si>
    <t>TOTAL 5.1</t>
  </si>
  <si>
    <t>Contingences</t>
  </si>
  <si>
    <t>TOTAL 5.2</t>
  </si>
  <si>
    <t>TOTAL 1.1</t>
  </si>
  <si>
    <t>TOTAL 1.2</t>
  </si>
  <si>
    <t>TOTAL 1.3</t>
  </si>
  <si>
    <t>TOTAL 1.4</t>
  </si>
  <si>
    <t>TOTAL 3.1</t>
  </si>
  <si>
    <t>TOTAL 3.5</t>
  </si>
  <si>
    <t>TOTAL 3.7</t>
  </si>
  <si>
    <t>TOTAL 3.8</t>
  </si>
  <si>
    <t>TOTAL 6.1</t>
  </si>
  <si>
    <t>TOTAL 6.2</t>
  </si>
  <si>
    <t xml:space="preserve">CHAPTER 7 – EXPENSES RELATED TO THE BUDGET MARGIN AND PRICE ADJUSTMENT </t>
  </si>
  <si>
    <t>CHAPTER 1 – EXPENSES FOR LAND PURCHASE AND DEVELOPMENT</t>
  </si>
  <si>
    <t xml:space="preserve">Expenses related to the budget margin </t>
  </si>
  <si>
    <t>7.2</t>
  </si>
  <si>
    <t xml:space="preserve">Price adjustment </t>
  </si>
  <si>
    <t>TOTAL CHAPTER 7</t>
  </si>
  <si>
    <t>out of which C+M</t>
  </si>
  <si>
    <t>Constructions and installations</t>
  </si>
  <si>
    <t xml:space="preserve">4.2 </t>
  </si>
  <si>
    <t>Mounting machinery, technological and functional equipment</t>
  </si>
  <si>
    <t xml:space="preserve">4.3 </t>
  </si>
  <si>
    <t>Machinery, technological and functional equipment that require assembly</t>
  </si>
  <si>
    <t xml:space="preserve">4.4 </t>
  </si>
  <si>
    <t>Machinery, technological and functional equipment that does not require assembly and transport equipment</t>
  </si>
  <si>
    <t xml:space="preserve">4.5 </t>
  </si>
  <si>
    <t>Equipment</t>
  </si>
  <si>
    <t xml:space="preserve">4.6 </t>
  </si>
  <si>
    <t>Site organisation</t>
  </si>
  <si>
    <t>Share for personnel cost and royalty joint constr. (%)</t>
  </si>
  <si>
    <t>Sorting of separately collected plastic and metal</t>
  </si>
  <si>
    <t>Share for royalty mechan. treatment (%)</t>
  </si>
  <si>
    <t>Capacity treatment of separately collected plastic and metal and residual waste</t>
  </si>
  <si>
    <t>Capacity treatment of separately collected paper and cardboard</t>
  </si>
  <si>
    <t>Transfer stations total, out of which:</t>
  </si>
  <si>
    <t>Capacity new/existing transfer stations</t>
  </si>
  <si>
    <t>Paper and cardboard packaging and non-packaging waste</t>
  </si>
  <si>
    <t>Plastic and metal packaging and non-packaging and residual waste</t>
  </si>
  <si>
    <t>General Data</t>
  </si>
  <si>
    <t>Exchange rate at feasibility date</t>
  </si>
  <si>
    <t>Per year, of total OPEX</t>
  </si>
  <si>
    <t>Increase of personnel costs in real terms</t>
  </si>
  <si>
    <r>
      <t xml:space="preserve">Average household size - </t>
    </r>
    <r>
      <rPr>
        <b/>
        <sz val="10"/>
        <rFont val="Arial"/>
        <family val="2"/>
        <charset val="238"/>
      </rPr>
      <t>urban</t>
    </r>
  </si>
  <si>
    <r>
      <t xml:space="preserve">Average household size - </t>
    </r>
    <r>
      <rPr>
        <b/>
        <sz val="10"/>
        <rFont val="Arial"/>
        <family val="2"/>
        <charset val="238"/>
      </rPr>
      <t>rural</t>
    </r>
  </si>
  <si>
    <t>cap / hh</t>
  </si>
  <si>
    <t>EUR / month / hh</t>
  </si>
  <si>
    <r>
      <t xml:space="preserve">Net average household disposable income - </t>
    </r>
    <r>
      <rPr>
        <b/>
        <sz val="10"/>
        <rFont val="Arial"/>
        <family val="2"/>
        <charset val="238"/>
      </rPr>
      <t>urban</t>
    </r>
  </si>
  <si>
    <r>
      <t xml:space="preserve">Net average household disposable income - </t>
    </r>
    <r>
      <rPr>
        <b/>
        <sz val="10"/>
        <rFont val="Arial"/>
        <family val="2"/>
        <charset val="238"/>
      </rPr>
      <t>rural</t>
    </r>
  </si>
  <si>
    <t>EUR/month</t>
  </si>
  <si>
    <t>Percentage of GDP increase for household revenues increase</t>
  </si>
  <si>
    <t>Grace period for principal</t>
  </si>
  <si>
    <t>Unit cost of CO2</t>
  </si>
  <si>
    <t>EUR/t</t>
  </si>
  <si>
    <t>Depreciation of CHP assets provided by delegated operator</t>
  </si>
  <si>
    <t xml:space="preserve">Treatment of separately collected bio-waste </t>
  </si>
  <si>
    <t xml:space="preserve">Treatment of bio-waste from residual waste </t>
  </si>
  <si>
    <t>KWh/year</t>
  </si>
  <si>
    <t>Electricity generation</t>
  </si>
  <si>
    <t>Indicators</t>
  </si>
  <si>
    <t>Biogas generation</t>
  </si>
  <si>
    <t>Biogas from anaerobic digestion of separately collected bio-waste</t>
  </si>
  <si>
    <t xml:space="preserve">Biogas from anaerobic digestion of residual waste </t>
  </si>
  <si>
    <t>m3/year</t>
  </si>
  <si>
    <t>Biogas generation coefficient</t>
  </si>
  <si>
    <t>m3/t</t>
  </si>
  <si>
    <t>KWh/m3</t>
  </si>
  <si>
    <t>Efficiency for electricity generation</t>
  </si>
  <si>
    <r>
      <rPr>
        <sz val="9"/>
        <color theme="1"/>
        <rFont val="Arial"/>
        <family val="2"/>
      </rPr>
      <t xml:space="preserve">Composting plant - new </t>
    </r>
    <r>
      <rPr>
        <b/>
        <sz val="9"/>
        <color rgb="FFFF0000"/>
        <rFont val="Arial"/>
        <family val="2"/>
      </rPr>
      <t>(Option 1)</t>
    </r>
  </si>
  <si>
    <r>
      <t xml:space="preserve">Anaerobic digestion plant - new </t>
    </r>
    <r>
      <rPr>
        <b/>
        <sz val="9"/>
        <color rgb="FFFF0000"/>
        <rFont val="Arial"/>
        <family val="2"/>
      </rPr>
      <t>(Option 1)</t>
    </r>
  </si>
  <si>
    <r>
      <t xml:space="preserve">IWTF anaerobic digestion - new </t>
    </r>
    <r>
      <rPr>
        <b/>
        <sz val="9"/>
        <color rgb="FFFF0000"/>
        <rFont val="Arial"/>
        <family val="2"/>
      </rPr>
      <t>(Option 3)</t>
    </r>
  </si>
  <si>
    <r>
      <t xml:space="preserve">IWTF aerobic treatment - new/converted MBT </t>
    </r>
    <r>
      <rPr>
        <b/>
        <sz val="9"/>
        <color rgb="FFFF0000"/>
        <rFont val="Arial"/>
        <family val="2"/>
      </rPr>
      <t>(Option 2)</t>
    </r>
  </si>
  <si>
    <t>Waste collection equipment</t>
  </si>
  <si>
    <t>intangible assets</t>
  </si>
  <si>
    <t>New treatment facilities</t>
  </si>
  <si>
    <t>Household waste collected in the public amenity centres</t>
  </si>
  <si>
    <t>Municipal waste collected, without DRS (amount)</t>
  </si>
  <si>
    <t>Municipal waste collected, without DRS (indicators)</t>
  </si>
  <si>
    <t>Household waste colected by the operators</t>
  </si>
  <si>
    <t>Capture rates for separately collected waste by operators</t>
  </si>
  <si>
    <t>Impurities</t>
  </si>
  <si>
    <t>Separate collection of household, similar, and market waste by operators</t>
  </si>
  <si>
    <t>Separate collection in public amenity centres</t>
  </si>
  <si>
    <t>Separate collection of household waste by operators</t>
  </si>
  <si>
    <t>Separate collection of household waste in public amenity centres</t>
  </si>
  <si>
    <t>Other wastes</t>
  </si>
  <si>
    <t>Transfer of separate collected mixed waste</t>
  </si>
  <si>
    <t>Transfer of separate collected bio-waste</t>
  </si>
  <si>
    <t>Input - Separately collected bio-waste treated, total, out of which:</t>
  </si>
  <si>
    <t>Green waste (public parks and gardens)</t>
  </si>
  <si>
    <t xml:space="preserve">Untreated municipal waste </t>
  </si>
  <si>
    <t>Public garden and park wastes (green waste)</t>
  </si>
  <si>
    <t>Separate collection of public garden and park wastes</t>
  </si>
  <si>
    <t xml:space="preserve">Capture rates public garden and park wastes </t>
  </si>
  <si>
    <t>Separately collected bio-waste total, out of which:</t>
  </si>
  <si>
    <t>Residues from existing sorting</t>
  </si>
  <si>
    <t>Residues from existing and new composting plants/AD plant</t>
  </si>
  <si>
    <t>Residues from existing sorting plants</t>
  </si>
  <si>
    <t>Residues from existing composting plants</t>
  </si>
  <si>
    <t>Separate collection of recyclable waste</t>
  </si>
  <si>
    <t>Bins</t>
  </si>
  <si>
    <t>Containers</t>
  </si>
  <si>
    <t>Volum (l)</t>
  </si>
  <si>
    <t xml:space="preserve">SEPARATE COLLECTION EQUIPMENT INCLUDED IN THE PROJECT </t>
  </si>
  <si>
    <t>Mobile collection vehicles for hazardous waste</t>
  </si>
  <si>
    <t xml:space="preserve">Collection equipment </t>
  </si>
  <si>
    <t>Type</t>
  </si>
  <si>
    <t xml:space="preserve">Recyclable waste </t>
  </si>
  <si>
    <t>Lifetime (years)</t>
  </si>
  <si>
    <t>Unit cost excluding VAT (RON)</t>
  </si>
  <si>
    <t>Total cost excluding VAT (RON)</t>
  </si>
  <si>
    <t>Total cost excluding VAT (EURO)</t>
  </si>
  <si>
    <t>Investments</t>
  </si>
  <si>
    <t>COST OF MEASURES TO MITIGATE AND/OR COMPENSATE NEGATIVE ENV. IMPACT</t>
  </si>
  <si>
    <t>3.7.1 Project management, out of which:</t>
  </si>
  <si>
    <t>Transfer stations - new, out of which:</t>
  </si>
  <si>
    <t>Existing sorting</t>
  </si>
  <si>
    <t>Existing composting</t>
  </si>
  <si>
    <t>Composting of separately collected bio-waste</t>
  </si>
  <si>
    <t>Anaerobic digestion of separately collected bio-waste</t>
  </si>
  <si>
    <t>Treatment of bulky waste</t>
  </si>
  <si>
    <t>Treatment of textile waste</t>
  </si>
  <si>
    <t>Treatment of separately collected bio-waste (composting)</t>
  </si>
  <si>
    <t>Treatment of separately collected bio-waste (anaerobic digestion)</t>
  </si>
  <si>
    <t>Transfer stations - existing, out of which:</t>
  </si>
  <si>
    <t>civil works</t>
  </si>
  <si>
    <t>Recyclable waste separately collected</t>
  </si>
  <si>
    <t>RECYCLABLE WASTE</t>
  </si>
  <si>
    <t>Sorting (existing plants)</t>
  </si>
  <si>
    <t>OTHER WASTES</t>
  </si>
  <si>
    <t>DISTINCT TARIFF FOR RECYCLABLE WASTE</t>
  </si>
  <si>
    <t>Separate collection of other wastes</t>
  </si>
  <si>
    <t>Transfer of other wastes</t>
  </si>
  <si>
    <t>Landfill tax (CEC)</t>
  </si>
  <si>
    <t>DISTINCT TARIFF FOR OTHER WASTES</t>
  </si>
  <si>
    <t xml:space="preserve">Total other wastes separately collected </t>
  </si>
  <si>
    <t>Rejects to landfill</t>
  </si>
  <si>
    <t>Sorting existing plants</t>
  </si>
  <si>
    <t>Sorting IWTF (2)</t>
  </si>
  <si>
    <t>Sorting IWTF (3)</t>
  </si>
  <si>
    <t>Mechanical-biological treatment of residues from sorting in IIWTF (2)</t>
  </si>
  <si>
    <t>Mechanical-biological treatment of residues from sorting in IIWTF (3)</t>
  </si>
  <si>
    <t>Separately collected household, similar and market bio-waste to IWTF (2)</t>
  </si>
  <si>
    <t>Separately collected household, similar and market bio-waste to IWTF (3)</t>
  </si>
  <si>
    <t>Composting of separately collected household, similar and market bio-waste in IWTF (2)</t>
  </si>
  <si>
    <t>Anaerobic digestion of separately collected household, similar and market bio-waste in IWTF (3)</t>
  </si>
  <si>
    <t>Residues from sorting to IWTF (2)</t>
  </si>
  <si>
    <t>Residues from sorting to IWTF (3)</t>
  </si>
  <si>
    <t>Residues to mechanical treatment of residual waste</t>
  </si>
  <si>
    <t>Residues from sorting in IWTF</t>
  </si>
  <si>
    <t>Separately collected household, similar and market bio-waste to existing composting plants</t>
  </si>
  <si>
    <t>Composting of separately collected waste (existing plants)</t>
  </si>
  <si>
    <t xml:space="preserve">   Similar waste</t>
  </si>
  <si>
    <t>Recyclable non-packaging waste with impurities, total</t>
  </si>
  <si>
    <t>Recyclable packaging waste with impurities, total</t>
  </si>
  <si>
    <t>Bio-waste with impurities, total</t>
  </si>
  <si>
    <t>Recyclables - average price</t>
  </si>
  <si>
    <t>Sale of recyclables</t>
  </si>
  <si>
    <t>Sale of compost</t>
  </si>
  <si>
    <t>Sale of bulky</t>
  </si>
  <si>
    <t>Sale of textile</t>
  </si>
  <si>
    <t>Sale of electricity</t>
  </si>
  <si>
    <t>PRO contribution for recycled packaging waste</t>
  </si>
  <si>
    <t>PRO contribution energy recovered packaging waste</t>
  </si>
  <si>
    <t>TOTAL NET COST</t>
  </si>
  <si>
    <t>3.7.1</t>
  </si>
  <si>
    <t>Project management</t>
  </si>
  <si>
    <t>Constructions and instalations</t>
  </si>
  <si>
    <t>5.1.1</t>
  </si>
  <si>
    <t>Site organisation - construction works</t>
  </si>
  <si>
    <t>5.1.2</t>
  </si>
  <si>
    <t>5.1.2 Expenses related to the site organisation</t>
  </si>
  <si>
    <t>Site organisation - expenses</t>
  </si>
  <si>
    <t>Residues to MBT/IWTF</t>
  </si>
  <si>
    <t>Residues to MBT</t>
  </si>
  <si>
    <t>Residual waste/rejects from treatment</t>
  </si>
  <si>
    <t>Rejects sent to landfill</t>
  </si>
  <si>
    <t>Transfer of rejects</t>
  </si>
  <si>
    <t>Total rejects sent to landfill</t>
  </si>
  <si>
    <t xml:space="preserve">EXPENSES TO PROVIDE THE NECESSARY UTILITIES </t>
  </si>
  <si>
    <t xml:space="preserve">CHAPTER 2 – EXPENSES TO PROVIDE THE NECESSARY UTILITIES </t>
  </si>
  <si>
    <t>EXPENSES FOR LAND PURCHASE AND DEVELOPMENT</t>
  </si>
  <si>
    <t>4.5</t>
  </si>
  <si>
    <t>Other equipment</t>
  </si>
  <si>
    <t>EXPENSES FOR BASIC INVESTMENT</t>
  </si>
  <si>
    <t>General expenses (1)</t>
  </si>
  <si>
    <t>EXPENSES FOR TECHNOLOGICAL TESTS, TESTS AND HANDOVER TO THE BENEFICIARY</t>
  </si>
  <si>
    <t>General expenses (2)</t>
  </si>
  <si>
    <t>3.1+3.2+3.5.1+3.5.2+3.5.3+3.6+3.7+5.3+5.4+7+PIU</t>
  </si>
  <si>
    <t>3.3+3.4+3.5.4+3.5.5+3.5.6+3.8+5.2</t>
  </si>
  <si>
    <t>TOTAL PROJECT MANAGEMENT</t>
  </si>
  <si>
    <t>Output - Combustible waste, total</t>
  </si>
  <si>
    <t>Output - Combustible waste sent to energy recovery</t>
  </si>
  <si>
    <t>Combustible waste sent to energy recovery</t>
  </si>
  <si>
    <t>Combustible waste to RDF production</t>
  </si>
  <si>
    <t>Combustible waste from the existing sorting stations</t>
  </si>
  <si>
    <t>Combustible waste from the treatment within the upgraded MBT</t>
  </si>
  <si>
    <t>Combustible waste sent to RDF production</t>
  </si>
  <si>
    <t xml:space="preserve">Combustible waste sent to RDF production </t>
  </si>
  <si>
    <t>Electricity sold to grid</t>
  </si>
  <si>
    <t>Composting of separately collected household, similar and market bio-waste</t>
  </si>
  <si>
    <t>Deduction of value of own production electricity</t>
  </si>
  <si>
    <t>Separate collection of household waste by operators - total</t>
  </si>
  <si>
    <t>Recyclable non-packaging and packaging waste total, out of which:</t>
  </si>
  <si>
    <t>Separate collection of household waste by operators per residential areas</t>
  </si>
  <si>
    <t>Household waste separately collected by operators from small urban areas</t>
  </si>
  <si>
    <t xml:space="preserve">Plastic and metal </t>
  </si>
  <si>
    <t xml:space="preserve">Glass </t>
  </si>
  <si>
    <t>Other waste streams total, out of which:</t>
  </si>
  <si>
    <t>Household waste separately collected by operators from rural areas</t>
  </si>
  <si>
    <t>Recyclable non-packaging waste total, out of which:</t>
  </si>
  <si>
    <t>Recyclable packaging waste total, out of which:</t>
  </si>
  <si>
    <t>Recyclable non-packaging waste sent to recycling</t>
  </si>
  <si>
    <t>Recyclable packaging waste sent to recycling</t>
  </si>
  <si>
    <t>RDF production from combustible waste from sorting in IIWTF (2)</t>
  </si>
  <si>
    <t>RDF production from combustible waste from sorting in IIWTF (3)</t>
  </si>
  <si>
    <t>MBT of residual waste</t>
  </si>
  <si>
    <t>Separately collected household, similar and market bio-waste to new AD (1)</t>
  </si>
  <si>
    <t>Separately collected household, similar and market bio-waste to new composting plant (1)</t>
  </si>
  <si>
    <t>Composting of separately collected household, similar and market bio-waste (new plants) (1)</t>
  </si>
  <si>
    <t>Anaerobic digestion of separately collected household, similar and market bio-waste (new plant) (1)</t>
  </si>
  <si>
    <t>Mechanical treatment of bulky waste IWTF (1) + (2) + (3)</t>
  </si>
  <si>
    <t>Residues from sorting to MBT (1)</t>
  </si>
  <si>
    <t>SMALL URBAN AREAS</t>
  </si>
  <si>
    <t>RURAL AREAS</t>
  </si>
  <si>
    <t>Re-investment loan</t>
  </si>
  <si>
    <t>Year of disbursement</t>
  </si>
  <si>
    <t>Real interest rate</t>
  </si>
  <si>
    <t>% p.a.</t>
  </si>
  <si>
    <t>Beginning of year balance</t>
  </si>
  <si>
    <t>End of year balance</t>
  </si>
  <si>
    <t>Duration</t>
  </si>
  <si>
    <t>First year of repayment</t>
  </si>
  <si>
    <t xml:space="preserve">Populaton in service small urban areas </t>
  </si>
  <si>
    <t>EUR/pers/month</t>
  </si>
  <si>
    <t>Sale of recyclable materials</t>
  </si>
  <si>
    <t>TOTAL REVENUES FROM SALE OF SUBPRODUCTS AND OTHER SERVICES</t>
  </si>
  <si>
    <t>INCREMENTAL REVENUES</t>
  </si>
  <si>
    <t>Total cost excluding VAT (EUR)</t>
  </si>
  <si>
    <t>Tariff for small urban areas</t>
  </si>
  <si>
    <t xml:space="preserve">Population in service rural areas </t>
  </si>
  <si>
    <t>Tariff for rural areas</t>
  </si>
  <si>
    <t xml:space="preserve">TOTAL REVENUES </t>
  </si>
  <si>
    <t>Check total municipal waste</t>
  </si>
  <si>
    <t>Check separately collected household waste in public amenity centres</t>
  </si>
  <si>
    <t>Paper and cardboard collected by operators</t>
  </si>
  <si>
    <t>Plastic and metal collected by operators</t>
  </si>
  <si>
    <t>Glass collected by operators</t>
  </si>
  <si>
    <t>Paper and cardboard collected in public amenity centres</t>
  </si>
  <si>
    <t>Plastic and metal collected in public amenity centres</t>
  </si>
  <si>
    <t>Glass collected in public amenity centres</t>
  </si>
  <si>
    <t xml:space="preserve"> Household bio-waste colected in public amenity centres</t>
  </si>
  <si>
    <t xml:space="preserve"> Household, similar and market bio-waste collected by operators</t>
  </si>
  <si>
    <t xml:space="preserve"> Household bio-waste collected in public amenity centres</t>
  </si>
  <si>
    <t>Bulky waste collected separately by operators</t>
  </si>
  <si>
    <t>Bulky collected separately in public amenity centres</t>
  </si>
  <si>
    <t>Household, similar and market bio-waste collected separately by operators</t>
  </si>
  <si>
    <t>Household bio-waste collected separately in public amenity centres</t>
  </si>
  <si>
    <t>Paper and cardboard separately collected by operators</t>
  </si>
  <si>
    <t>Plastic and metal separately collected by operators</t>
  </si>
  <si>
    <t>Glass separately collected by operators</t>
  </si>
  <si>
    <t>Paper and cardboard separately collected in public amenity centres</t>
  </si>
  <si>
    <t>Plastic and metal separately collected in public amenity centres</t>
  </si>
  <si>
    <t>Glass separately collected in public amenity centres</t>
  </si>
  <si>
    <t>Household, similar and market bio-waste separately collected by operators</t>
  </si>
  <si>
    <t>Household bio-waste separately collected in pubic amenity centres</t>
  </si>
  <si>
    <t>Bulky waste separately collected by operators</t>
  </si>
  <si>
    <t>Bulky waste separately collected in public amenity centres</t>
  </si>
  <si>
    <t>Household green waste separately collected in public amenity centres</t>
  </si>
  <si>
    <t>TOTAL REVENUES</t>
  </si>
  <si>
    <t>EUR/person/month</t>
  </si>
  <si>
    <t>EUR/hh/month</t>
  </si>
  <si>
    <t>IWTF aerobic treatment - new/converted MBT (Option 2)</t>
  </si>
  <si>
    <t>IWTF anaerobic digestion - new (Option 3)</t>
  </si>
  <si>
    <t>Anaerobic digestion plant (Option 1)</t>
  </si>
  <si>
    <t>Upgrated existing MBT (Option 1)</t>
  </si>
  <si>
    <t>Mobile equipment and intangible assets</t>
  </si>
  <si>
    <t>Transfer stations</t>
  </si>
  <si>
    <t>plastic, glass, and metal beverage containers 0.1 to 3 l</t>
  </si>
  <si>
    <t>Number, names</t>
  </si>
  <si>
    <t>2, …..</t>
  </si>
  <si>
    <t>…..</t>
  </si>
  <si>
    <t>Recyclable waste sorted from separately collected waste and sent to recycling - minimum requirement (eligibility criteria)</t>
  </si>
  <si>
    <t xml:space="preserve">Bulky waste </t>
  </si>
  <si>
    <t>Household waste, out of which:</t>
  </si>
  <si>
    <t>Household waste from small urban areas collected by operators</t>
  </si>
  <si>
    <t>Household waste from rural areas collected by operators</t>
  </si>
  <si>
    <t>Capture rates for separately wastes in public amenity centres</t>
  </si>
  <si>
    <t>Household waste collected, out of which:</t>
  </si>
  <si>
    <t>Capture rates household waste collected separately in public amenity centres</t>
  </si>
  <si>
    <t>Recycling rate without DRS</t>
  </si>
  <si>
    <t>Landfill target</t>
  </si>
  <si>
    <t>Recycling targets</t>
  </si>
  <si>
    <t>Combustible waste</t>
  </si>
  <si>
    <t xml:space="preserve"> Household, similar and market bio-waste colected by operators</t>
  </si>
  <si>
    <t>Rejects to MBT</t>
  </si>
  <si>
    <t>Share of residual waste treated in MBT out total residual waste</t>
  </si>
  <si>
    <t>Share of recycling waste that enters recycling operations</t>
  </si>
  <si>
    <t>CLO recovered out of total waste that enters biological treatment</t>
  </si>
  <si>
    <t>Stabilised biodegradable waste sent to landfill</t>
  </si>
  <si>
    <t>Waste that enters biological treatment</t>
  </si>
  <si>
    <t xml:space="preserve">Output - Residues to MBT, total </t>
  </si>
  <si>
    <t>Output - Residues to MBT</t>
  </si>
  <si>
    <t>Rejects to MBT/IWTF</t>
  </si>
  <si>
    <t>Recyclable household waste in small urban areas, out of which:</t>
  </si>
  <si>
    <t>Recyclable household waste in rural areas, out of which:</t>
  </si>
  <si>
    <t>Recyclable household waste, out of which:</t>
  </si>
  <si>
    <t>Recyclable similar and market waste, out of which:</t>
  </si>
  <si>
    <t>Rejects from sorting</t>
  </si>
  <si>
    <t>Rejects from composting</t>
  </si>
  <si>
    <t>Rejects from MBT</t>
  </si>
  <si>
    <t>Untreated waste total, out of which:</t>
  </si>
  <si>
    <t xml:space="preserve">Building and construction </t>
  </si>
  <si>
    <t xml:space="preserve">Plant and machinery </t>
  </si>
  <si>
    <t xml:space="preserve">Mobile equipment </t>
  </si>
  <si>
    <t>EUR / month / pers</t>
  </si>
  <si>
    <t>Share of net income in gross income, Romania</t>
  </si>
  <si>
    <t>Gross average salary, Romania</t>
  </si>
  <si>
    <t>Average gross income - national</t>
  </si>
  <si>
    <t>Average gross income - county</t>
  </si>
  <si>
    <t>Average net income - county</t>
  </si>
  <si>
    <t>Monthly average quantity/person - small urban areas</t>
  </si>
  <si>
    <t>Monthly average quantity/person - rural urban areas</t>
  </si>
  <si>
    <t>kg/pers/month</t>
  </si>
  <si>
    <t>Transfer stations - plant and machinery</t>
  </si>
  <si>
    <t>Existing sorting - plant and machinery</t>
  </si>
  <si>
    <t>Existing composting - plant and machinery</t>
  </si>
  <si>
    <t>Total costs of collection</t>
  </si>
  <si>
    <t>Total costs of transfer</t>
  </si>
  <si>
    <t>Total costs of landfilling</t>
  </si>
  <si>
    <t>Existing MBT for residual waste - plant and machinery</t>
  </si>
  <si>
    <t>Municipal waste collected (amount)</t>
  </si>
  <si>
    <t>Share of packaging waste in household, similar and market recyclable waste (without DRS)</t>
  </si>
  <si>
    <t>Composition of collected household, similar and market waste (without DRS)</t>
  </si>
  <si>
    <t>Share of compost from total bio-waste treated</t>
  </si>
  <si>
    <t xml:space="preserve">Share of recycling waste that enters recycling operations </t>
  </si>
  <si>
    <t>Recyclable waste sorted from residual waste and sent to recycling</t>
  </si>
  <si>
    <t>Public amenity centers</t>
  </si>
  <si>
    <t>Share of household, similar, market waste collected by operators and transfered to treatment facilities out of total waste collected</t>
  </si>
  <si>
    <t>Separately collected waste by operators</t>
  </si>
  <si>
    <t>Collection equipment/bins for recyclable waste</t>
  </si>
  <si>
    <t>Collection equipment/bins for bio-waste</t>
  </si>
  <si>
    <t>Collection equipment/bins for other waste</t>
  </si>
  <si>
    <t>Inflation rate, Romania</t>
  </si>
  <si>
    <t>INVESTMENTS OF THE OPERATORS (NOT INCLUDED IN THE PROJECT)</t>
  </si>
  <si>
    <t>EU grant PDD</t>
  </si>
  <si>
    <t>National public grant PDD</t>
  </si>
  <si>
    <t>Local budget</t>
  </si>
  <si>
    <t>State budget</t>
  </si>
  <si>
    <t>Ineligible costs (VAT)</t>
  </si>
  <si>
    <t>Text</t>
  </si>
  <si>
    <t>CURRENT SITUATION</t>
  </si>
  <si>
    <t>Existing sorting plants</t>
  </si>
  <si>
    <t>Existing composting plants</t>
  </si>
  <si>
    <t>New composting plants</t>
  </si>
  <si>
    <t>New anaerobic digestion plants</t>
  </si>
  <si>
    <t>New Integrated Waste Treatment Facility (IWTF)</t>
  </si>
  <si>
    <t xml:space="preserve">SUBTOTAL CHAPTERS 1 - 7 </t>
  </si>
  <si>
    <t>PROJECT COST BREAKDOWN</t>
  </si>
  <si>
    <t>IMPLEMENTATION TIMEPLAN</t>
  </si>
  <si>
    <t>ELIGIBILE COST IWTF, ELIGIBLE COST OTHER INVESTMENT</t>
  </si>
  <si>
    <t>WITHOUT PROJECT SCENARIO</t>
  </si>
  <si>
    <t>WITH PROJECT SCENARIO</t>
  </si>
  <si>
    <t>Waste landfilled</t>
  </si>
  <si>
    <t xml:space="preserve">%BT - aerobic treatment </t>
  </si>
  <si>
    <t>Collection of Municipal Waste</t>
  </si>
  <si>
    <t>&gt;&gt;&gt; Implementation period</t>
  </si>
  <si>
    <t>&gt;&gt;&gt; Operation period</t>
  </si>
  <si>
    <t>Biological treatment of the organic fraction from residual waste</t>
  </si>
  <si>
    <t>Treatment of the organic fraction from residual waste – Aerobic treatment (including maturation)</t>
  </si>
  <si>
    <t xml:space="preserve">Treatment of the organic fraction from residual waste – Anaerobic Digestion </t>
  </si>
  <si>
    <t>IV. Landfill</t>
  </si>
  <si>
    <t>Electric energy balance</t>
  </si>
  <si>
    <t>INCREMENTAL</t>
  </si>
  <si>
    <t>Anaerobic digestion of separatelly collected bio-waste</t>
  </si>
  <si>
    <t>IMPLEMENATION PLAN (EURO excl. VAT)</t>
  </si>
  <si>
    <t>control</t>
  </si>
  <si>
    <t>User fee non-residentials, euro/t</t>
  </si>
  <si>
    <t>Composting plant (Option 1)</t>
  </si>
  <si>
    <t>Equipment for separate waste collection</t>
  </si>
  <si>
    <t xml:space="preserve">Total </t>
  </si>
  <si>
    <t>Sub-Total</t>
  </si>
  <si>
    <t>Completion year</t>
  </si>
  <si>
    <t>Useful life</t>
  </si>
  <si>
    <t xml:space="preserve">Sub-total </t>
  </si>
  <si>
    <t>GRAND TOTAL</t>
  </si>
  <si>
    <t>Treatment plants</t>
  </si>
  <si>
    <t>Asset Value</t>
  </si>
  <si>
    <t>ANNUAL DEPRECIATION FOR INITIAL INVESTMENTS</t>
  </si>
  <si>
    <t>ANNUAL DEPRECIATION FOR REINVESTMENTS</t>
  </si>
  <si>
    <t>SUPPORT TABLE FOR CALCULATING REINVESTMENTS IN PROJECT ASSETS</t>
  </si>
  <si>
    <t>Collection vehicles for recyclable waste</t>
  </si>
  <si>
    <t>Collection vehicles for bio-waste</t>
  </si>
  <si>
    <t>Collection vehicles for other waste</t>
  </si>
  <si>
    <t>Collection equipment (bins &amp; containers) for recyclable waste</t>
  </si>
  <si>
    <t>Collection equipment (bins &amp; containers) for bio-waste</t>
  </si>
  <si>
    <t>Collection equipment (bins &amp; containers) for other waste</t>
  </si>
  <si>
    <t>Sub-total</t>
  </si>
  <si>
    <t>Sorting plants</t>
  </si>
  <si>
    <t>Composting plants</t>
  </si>
  <si>
    <t>Existing MBT for residual waste</t>
  </si>
  <si>
    <t>Waste input</t>
  </si>
  <si>
    <t>Transfer of separately collected mixed waste</t>
  </si>
  <si>
    <t>Transfer of separately collected bio-waste</t>
  </si>
  <si>
    <t>RDF preparation</t>
  </si>
  <si>
    <t>COLLECTION OF MUNICIPAL WASTE</t>
  </si>
  <si>
    <t>TRANSFER OF MUNICIPAL WASTE</t>
  </si>
  <si>
    <t>LANDFILLING</t>
  </si>
  <si>
    <t>LARGE URBAN AREAS</t>
  </si>
  <si>
    <t>RECYCLABLE WASTE MANAGEMENT</t>
  </si>
  <si>
    <t>OTHER WASTE MANAGEMENT</t>
  </si>
  <si>
    <t>TREATMENT OF MUNICIPAL WASTE - EXISTING FACILITIES</t>
  </si>
  <si>
    <t>User Fees</t>
  </si>
  <si>
    <t>Sale of subproducts and other services</t>
  </si>
  <si>
    <t>REVENUES (CONSTANT EURO)</t>
  </si>
  <si>
    <t>LONG-TERM INVESTMENT AND DEPRECIATION PROJECTIONS (CONSTANT EURO)</t>
  </si>
  <si>
    <t>LONG TERM INVESTMENT PLAN</t>
  </si>
  <si>
    <t>PROJECTION OF ANNUAL DEPRECIATION OF PROJECT ASSETS</t>
  </si>
  <si>
    <t>LONG TERM (RE)INVESTMENT PLAN FOR EXISTING ASSETS</t>
  </si>
  <si>
    <t>PROJECTION OF ANNUAL DEPRECIATION OF EXISTING ASSETS</t>
  </si>
  <si>
    <t>III.1. Sorting of separately collected recyclable waste - TOTAL</t>
  </si>
  <si>
    <t>III.2. Composting of separately collected bio-waste - TOTAL</t>
  </si>
  <si>
    <t>II.1. Transfer of separately collected recyclable waste - TOTAL</t>
  </si>
  <si>
    <t>II.2. Transfer of separate collected bio-waste - TOTAL</t>
  </si>
  <si>
    <t>II.3. Transfer of separate collected mixed waste - TOTAL</t>
  </si>
  <si>
    <t>I.1. Separate collection of recyclables - TOTAL</t>
  </si>
  <si>
    <t>I.2. Separate collection of bio-waste - TOTAL</t>
  </si>
  <si>
    <t>Treatment of Municipal Waste - new facilities, OPTION 1 - upgraded MBT</t>
  </si>
  <si>
    <t>Treatment of Municipal Waste - new facility, OPTION 3 - IWTF new - anaerobic digestion</t>
  </si>
  <si>
    <t>ENERGY BALANCE WITH PROJECT</t>
  </si>
  <si>
    <t>TREATMENT OF MUNICIPAL WASTE - NEW FACILITIES, OPTION 1 - UPGRADED MBT</t>
  </si>
  <si>
    <t>TREATMENT OF MUNICIPAL WASTE - NEW FACILITY, OPTION 2 - NEW IWTF WITH AEROBIC TREATMENT</t>
  </si>
  <si>
    <t>TREATMENT OF MUNICIPAL WASTE - NEW FACILITY, OPTION 3 - NEW IWTF WITH ANAEROBIC DIGESTION</t>
  </si>
  <si>
    <t>y</t>
  </si>
  <si>
    <t>Total operating cost per t of waste collected</t>
  </si>
  <si>
    <t xml:space="preserve">Sales revenues, electricity, per t of waste collected </t>
  </si>
  <si>
    <r>
      <t>IV.1 Treatment of Municipal Waste - new facilities, OPTION</t>
    </r>
    <r>
      <rPr>
        <b/>
        <i/>
        <sz val="12"/>
        <rFont val="Arial"/>
        <family val="2"/>
      </rPr>
      <t xml:space="preserve"> 1 - upgraded MBT</t>
    </r>
  </si>
  <si>
    <r>
      <t xml:space="preserve">IV.2 Treatment of Municipal Waste - new facility, </t>
    </r>
    <r>
      <rPr>
        <b/>
        <i/>
        <sz val="12"/>
        <rFont val="Arial"/>
        <family val="2"/>
      </rPr>
      <t>OPTION 2 - IWTF new/converted MBT - aerobic treatment</t>
    </r>
  </si>
  <si>
    <r>
      <t xml:space="preserve">Royalty for </t>
    </r>
    <r>
      <rPr>
        <u/>
        <sz val="11"/>
        <color theme="1"/>
        <rFont val="Arial"/>
        <family val="2"/>
      </rPr>
      <t>existing assets</t>
    </r>
  </si>
  <si>
    <r>
      <rPr>
        <b/>
        <sz val="11"/>
        <color rgb="FFFF0000"/>
        <rFont val="Arial"/>
        <family val="2"/>
      </rPr>
      <t xml:space="preserve">Sub-option 1.2 </t>
    </r>
    <r>
      <rPr>
        <b/>
        <sz val="11"/>
        <color theme="1"/>
        <rFont val="Arial"/>
        <family val="2"/>
      </rPr>
      <t xml:space="preserve">- New anaerobic digestion plant </t>
    </r>
  </si>
  <si>
    <r>
      <rPr>
        <b/>
        <sz val="11"/>
        <color rgb="FFFF0000"/>
        <rFont val="Arial"/>
        <family val="2"/>
      </rPr>
      <t>Option 3</t>
    </r>
    <r>
      <rPr>
        <b/>
        <sz val="11"/>
        <color theme="1"/>
        <rFont val="Arial"/>
        <family val="2"/>
      </rPr>
      <t xml:space="preserve"> - New IWTF - anaerobic digestion</t>
    </r>
  </si>
  <si>
    <t>SPECIFIC WASTE GENERATION</t>
  </si>
  <si>
    <t>Composting of separately collected bio-waste - SUB-OPTION 1</t>
  </si>
  <si>
    <t>Anaerobic digestion of separately collected bio-waste - SUB-OPTION 2</t>
  </si>
  <si>
    <t>Average net income - urban</t>
  </si>
  <si>
    <t>Average net income - rural</t>
  </si>
  <si>
    <t>FUNDING GAP ANALYSIS</t>
  </si>
  <si>
    <t>EU GRANT ( = ECaFG x Max Co-Financing Rate):</t>
  </si>
  <si>
    <t>MAXIMUM EU CO-FINANCING RATE</t>
  </si>
  <si>
    <t>Eligible Investment cost (w/o contingencies and price adjustment)</t>
  </si>
  <si>
    <t>FINANCIAL ANALYSIS (CONSTANT EURO)</t>
  </si>
  <si>
    <t>FINANCIAL PROFITABILITY ANALYSIS - RETURN ON INVESTMENT / ON CAPITAL</t>
  </si>
  <si>
    <t>RETURN ON INVESTMENT - FRR/C before Community assistance</t>
  </si>
  <si>
    <t>RETURN ON CAPITAL - FRR/K after Community assistance</t>
  </si>
  <si>
    <t>Incremental</t>
  </si>
  <si>
    <t>RATIOS</t>
  </si>
  <si>
    <t>PROJECT INVESTMENT COSTS (IN RON / EUR OF 2023)</t>
  </si>
  <si>
    <t>Environmental measures</t>
  </si>
  <si>
    <t>Eligible cost other investments (EURO, without VAT)</t>
  </si>
  <si>
    <r>
      <rPr>
        <sz val="10"/>
        <color theme="1"/>
        <rFont val="Arial"/>
        <family val="2"/>
      </rPr>
      <t xml:space="preserve">Composting plant - new </t>
    </r>
    <r>
      <rPr>
        <b/>
        <sz val="10"/>
        <color rgb="FFFF0000"/>
        <rFont val="Arial"/>
        <family val="2"/>
      </rPr>
      <t>(Option 1)</t>
    </r>
  </si>
  <si>
    <r>
      <t xml:space="preserve">Anaerobic digestion plant - new </t>
    </r>
    <r>
      <rPr>
        <b/>
        <sz val="10"/>
        <color rgb="FFFF0000"/>
        <rFont val="Arial"/>
        <family val="2"/>
      </rPr>
      <t>(Option 1)</t>
    </r>
  </si>
  <si>
    <r>
      <t xml:space="preserve">IWTF aerobic treatment - new </t>
    </r>
    <r>
      <rPr>
        <b/>
        <sz val="10"/>
        <color rgb="FFFF0000"/>
        <rFont val="Arial"/>
        <family val="2"/>
      </rPr>
      <t>(Option 2)</t>
    </r>
  </si>
  <si>
    <r>
      <t xml:space="preserve">IWTF anaerobic digestion - new </t>
    </r>
    <r>
      <rPr>
        <b/>
        <sz val="10"/>
        <color rgb="FFFF0000"/>
        <rFont val="Arial"/>
        <family val="2"/>
      </rPr>
      <t>(Option 3)</t>
    </r>
  </si>
  <si>
    <r>
      <t xml:space="preserve">IWTF aerobic treatment - new/converted MBT </t>
    </r>
    <r>
      <rPr>
        <b/>
        <sz val="10"/>
        <color rgb="FFFF0000"/>
        <rFont val="Arial"/>
        <family val="2"/>
      </rPr>
      <t>(Option 2)</t>
    </r>
  </si>
  <si>
    <r>
      <rPr>
        <sz val="10"/>
        <color theme="1"/>
        <rFont val="Arial"/>
        <family val="2"/>
      </rPr>
      <t xml:space="preserve">Composting plant - new </t>
    </r>
    <r>
      <rPr>
        <b/>
        <sz val="10"/>
        <color rgb="FFFF0000"/>
        <rFont val="Arial"/>
        <family val="2"/>
      </rPr>
      <t>(Option 1)</t>
    </r>
    <r>
      <rPr>
        <sz val="10"/>
        <color theme="1"/>
        <rFont val="Arial"/>
        <family val="2"/>
      </rPr>
      <t>, out of which:</t>
    </r>
  </si>
  <si>
    <r>
      <t xml:space="preserve">Upgrated existing MBT </t>
    </r>
    <r>
      <rPr>
        <b/>
        <sz val="10"/>
        <color rgb="FFFF0000"/>
        <rFont val="Arial"/>
        <family val="2"/>
      </rPr>
      <t>(Option 1)</t>
    </r>
  </si>
  <si>
    <t>Salary expenses with the PIU</t>
  </si>
  <si>
    <t>Environmental measures for existing transfer stations</t>
  </si>
  <si>
    <t>Environmental measures for new transfer stations</t>
  </si>
  <si>
    <t>Environmental measures for new composting plan</t>
  </si>
  <si>
    <t>Environmental measures for anaerobic digestion plant - new (Option 1)</t>
  </si>
  <si>
    <t>Environmental measures for upgraded MBT (Option 1)</t>
  </si>
  <si>
    <t>Environmental measures for IWTF (Option 2)</t>
  </si>
  <si>
    <t>Environmental measures for IWTF (Option 3)</t>
  </si>
  <si>
    <r>
      <rPr>
        <sz val="10"/>
        <rFont val="Arial"/>
        <family val="2"/>
      </rPr>
      <t>Composting plant - new</t>
    </r>
    <r>
      <rPr>
        <sz val="10"/>
        <color rgb="FFFF0000"/>
        <rFont val="Arial"/>
        <family val="2"/>
      </rPr>
      <t xml:space="preserve"> </t>
    </r>
    <r>
      <rPr>
        <b/>
        <sz val="10"/>
        <color rgb="FFFF0000"/>
        <rFont val="Arial"/>
        <family val="2"/>
      </rPr>
      <t>(Option 1)</t>
    </r>
  </si>
  <si>
    <r>
      <rPr>
        <sz val="10"/>
        <rFont val="Arial"/>
        <family val="2"/>
      </rPr>
      <t xml:space="preserve">Composting plant - new </t>
    </r>
    <r>
      <rPr>
        <b/>
        <sz val="10"/>
        <color rgb="FFFF0000"/>
        <rFont val="Arial"/>
        <family val="2"/>
      </rPr>
      <t>(Option 1)</t>
    </r>
  </si>
  <si>
    <r>
      <t>IWTF aerobic treatment - new</t>
    </r>
    <r>
      <rPr>
        <sz val="10"/>
        <color rgb="FFFF0000"/>
        <rFont val="Arial"/>
        <family val="2"/>
      </rPr>
      <t xml:space="preserve"> </t>
    </r>
    <r>
      <rPr>
        <b/>
        <sz val="10"/>
        <color rgb="FFFF0000"/>
        <rFont val="Arial"/>
        <family val="2"/>
      </rPr>
      <t>(Option 2)</t>
    </r>
  </si>
  <si>
    <t>Environmental measures for composting plant new (Option 1)</t>
  </si>
  <si>
    <t>Environmental measures for anaerobic digestion new (Option 1)</t>
  </si>
  <si>
    <t>TOTAL PROJECT COST</t>
  </si>
  <si>
    <t>COST CATEGORY</t>
  </si>
  <si>
    <t>Other ineligible</t>
  </si>
  <si>
    <t>Real GDP growth, Romania</t>
  </si>
  <si>
    <t>Net average household income, Romania</t>
  </si>
  <si>
    <t>Affordability constraint, percentage of net household income</t>
  </si>
  <si>
    <r>
      <t>m</t>
    </r>
    <r>
      <rPr>
        <vertAlign val="superscript"/>
        <sz val="11"/>
        <color theme="1"/>
        <rFont val="Arial"/>
        <family val="2"/>
      </rPr>
      <t>3</t>
    </r>
  </si>
  <si>
    <r>
      <t xml:space="preserve">Share of bio-waste sent to </t>
    </r>
    <r>
      <rPr>
        <b/>
        <sz val="11"/>
        <rFont val="Arial"/>
        <family val="2"/>
      </rPr>
      <t>existing composting plants</t>
    </r>
    <r>
      <rPr>
        <sz val="11"/>
        <rFont val="Arial"/>
        <family val="2"/>
      </rPr>
      <t xml:space="preserve"> out of total bio-waste collected</t>
    </r>
  </si>
  <si>
    <r>
      <t xml:space="preserve">Share of bio-waste sent to new composting plant </t>
    </r>
    <r>
      <rPr>
        <b/>
        <sz val="11"/>
        <color rgb="FFFF0000"/>
        <rFont val="Arial"/>
        <family val="2"/>
      </rPr>
      <t xml:space="preserve">(Option 1) </t>
    </r>
    <r>
      <rPr>
        <sz val="11"/>
        <rFont val="Arial"/>
        <family val="2"/>
      </rPr>
      <t>out of total bio-waste collected</t>
    </r>
  </si>
  <si>
    <r>
      <t xml:space="preserve">Share of bio-waste sent to new anerobic digestion plant </t>
    </r>
    <r>
      <rPr>
        <b/>
        <sz val="11"/>
        <color rgb="FFFF0000"/>
        <rFont val="Arial"/>
        <family val="2"/>
      </rPr>
      <t xml:space="preserve">(Option 1) </t>
    </r>
    <r>
      <rPr>
        <sz val="11"/>
        <rFont val="Arial"/>
        <family val="2"/>
      </rPr>
      <t>out of total bio-waste collected</t>
    </r>
  </si>
  <si>
    <r>
      <t>Share of bio-waste sent to IWTF</t>
    </r>
    <r>
      <rPr>
        <b/>
        <sz val="11"/>
        <color rgb="FFFF0000"/>
        <rFont val="Arial"/>
        <family val="2"/>
      </rPr>
      <t xml:space="preserve"> (Option 2) </t>
    </r>
    <r>
      <rPr>
        <sz val="11"/>
        <rFont val="Arial"/>
        <family val="2"/>
      </rPr>
      <t>out of total bio-waste collected</t>
    </r>
  </si>
  <si>
    <r>
      <t>Share of bio-waste sent to IWTF</t>
    </r>
    <r>
      <rPr>
        <b/>
        <sz val="11"/>
        <color rgb="FFFF0000"/>
        <rFont val="Arial"/>
        <family val="2"/>
      </rPr>
      <t xml:space="preserve"> (Option 3) </t>
    </r>
    <r>
      <rPr>
        <sz val="11"/>
        <rFont val="Arial"/>
        <family val="2"/>
      </rPr>
      <t>out of total bio-waste collected</t>
    </r>
  </si>
  <si>
    <r>
      <t xml:space="preserve">Share of bulky waste sent to IWTF </t>
    </r>
    <r>
      <rPr>
        <b/>
        <sz val="11"/>
        <color rgb="FFFF0000"/>
        <rFont val="Arial"/>
        <family val="2"/>
      </rPr>
      <t>(Option 2)</t>
    </r>
    <r>
      <rPr>
        <sz val="11"/>
        <rFont val="Arial"/>
        <family val="2"/>
      </rPr>
      <t xml:space="preserve"> out of total bulky waste collected</t>
    </r>
  </si>
  <si>
    <r>
      <t xml:space="preserve">Share of bulky waste sent to IWTF </t>
    </r>
    <r>
      <rPr>
        <b/>
        <sz val="11"/>
        <color rgb="FFFF0000"/>
        <rFont val="Arial"/>
        <family val="2"/>
      </rPr>
      <t>(Option 3)</t>
    </r>
    <r>
      <rPr>
        <sz val="11"/>
        <rFont val="Arial"/>
        <family val="2"/>
      </rPr>
      <t xml:space="preserve"> out of total bulky waste collected</t>
    </r>
  </si>
  <si>
    <r>
      <t xml:space="preserve">Share of mixed waste sent to IWTF </t>
    </r>
    <r>
      <rPr>
        <b/>
        <sz val="11"/>
        <color rgb="FFFF0000"/>
        <rFont val="Arial"/>
        <family val="2"/>
      </rPr>
      <t>(Option 2)</t>
    </r>
    <r>
      <rPr>
        <sz val="11"/>
        <rFont val="Arial"/>
        <family val="2"/>
      </rPr>
      <t xml:space="preserve"> out of total mixed waste collected</t>
    </r>
  </si>
  <si>
    <r>
      <t xml:space="preserve">Share of mixed waste sent to IWTF </t>
    </r>
    <r>
      <rPr>
        <b/>
        <sz val="11"/>
        <color rgb="FFFF0000"/>
        <rFont val="Arial"/>
        <family val="2"/>
      </rPr>
      <t>(Option 3)</t>
    </r>
    <r>
      <rPr>
        <sz val="11"/>
        <rFont val="Arial"/>
        <family val="2"/>
      </rPr>
      <t xml:space="preserve"> out of total mixed waste collected</t>
    </r>
  </si>
  <si>
    <r>
      <t xml:space="preserve">Share of recyclable non-packaging and packaging household waste </t>
    </r>
    <r>
      <rPr>
        <b/>
        <sz val="11"/>
        <rFont val="Arial"/>
        <family val="2"/>
      </rPr>
      <t xml:space="preserve">sent to existing sorting plants </t>
    </r>
    <r>
      <rPr>
        <sz val="11"/>
        <rFont val="Arial"/>
        <family val="2"/>
      </rPr>
      <t>out of total recyclable waste collected</t>
    </r>
  </si>
  <si>
    <r>
      <t xml:space="preserve">Share of recyclable non-packaging and packaging household waste sent to IWTF </t>
    </r>
    <r>
      <rPr>
        <b/>
        <sz val="11"/>
        <color rgb="FFFF0000"/>
        <rFont val="Arial"/>
        <family val="2"/>
      </rPr>
      <t>(Option 2)</t>
    </r>
    <r>
      <rPr>
        <sz val="11"/>
        <rFont val="Arial"/>
        <family val="2"/>
      </rPr>
      <t xml:space="preserve"> out of total recyclable waste collected</t>
    </r>
  </si>
  <si>
    <r>
      <t xml:space="preserve">Share of recyclable non-packaging and packaging household waste sent to IWTF </t>
    </r>
    <r>
      <rPr>
        <b/>
        <sz val="11"/>
        <color rgb="FFFF0000"/>
        <rFont val="Arial"/>
        <family val="2"/>
      </rPr>
      <t>(Option 3)</t>
    </r>
    <r>
      <rPr>
        <sz val="11"/>
        <rFont val="Arial"/>
        <family val="2"/>
      </rPr>
      <t xml:space="preserve"> out of total recyclable waste collected</t>
    </r>
  </si>
  <si>
    <r>
      <t>Share of bio-waste sent to</t>
    </r>
    <r>
      <rPr>
        <b/>
        <sz val="11"/>
        <rFont val="Arial"/>
        <family val="2"/>
      </rPr>
      <t xml:space="preserve"> existing composting plants</t>
    </r>
    <r>
      <rPr>
        <sz val="11"/>
        <rFont val="Arial"/>
        <family val="2"/>
      </rPr>
      <t xml:space="preserve"> out of total bio-waste collected</t>
    </r>
  </si>
  <si>
    <r>
      <t xml:space="preserve">Share of bio-waste sent to IWTF </t>
    </r>
    <r>
      <rPr>
        <b/>
        <sz val="11"/>
        <color rgb="FFFF0000"/>
        <rFont val="Arial"/>
        <family val="2"/>
      </rPr>
      <t xml:space="preserve">(Option 2) </t>
    </r>
    <r>
      <rPr>
        <sz val="11"/>
        <rFont val="Arial"/>
        <family val="2"/>
      </rPr>
      <t>out of total bio-waste collected</t>
    </r>
  </si>
  <si>
    <r>
      <t xml:space="preserve">Share of bio-waste sent to IWTF </t>
    </r>
    <r>
      <rPr>
        <b/>
        <sz val="11"/>
        <color rgb="FFFF0000"/>
        <rFont val="Arial"/>
        <family val="2"/>
      </rPr>
      <t xml:space="preserve">(Option 3) </t>
    </r>
    <r>
      <rPr>
        <sz val="11"/>
        <rFont val="Arial"/>
        <family val="2"/>
      </rPr>
      <t>out of total bio-waste collected</t>
    </r>
  </si>
  <si>
    <t>Yearly Depreciation (EURO)</t>
  </si>
  <si>
    <t>Baseline values</t>
  </si>
  <si>
    <t>Absolute values</t>
  </si>
  <si>
    <t>Key variable tested</t>
  </si>
  <si>
    <t>Increase of 1% in project costs</t>
  </si>
  <si>
    <t>Increase of 1% in O&amp;M costs</t>
  </si>
  <si>
    <t>FRR/K</t>
  </si>
  <si>
    <t xml:space="preserve">NET PROJECT CASH-FLOW </t>
  </si>
  <si>
    <t xml:space="preserve">Investment cost </t>
  </si>
  <si>
    <t>Variation of values</t>
  </si>
  <si>
    <t>Decrease of 1% in revenues</t>
  </si>
  <si>
    <t>MAIN RESULTS OF THE COST BENEFIT ANALYSIS</t>
  </si>
  <si>
    <t>Column F</t>
  </si>
  <si>
    <t>Reinvestment costs</t>
  </si>
  <si>
    <t>Civil works</t>
  </si>
  <si>
    <t>New landfill cells</t>
  </si>
  <si>
    <t>Loan principal and interests</t>
  </si>
  <si>
    <t>Sale of other materials</t>
  </si>
  <si>
    <t>ECONOMIC BENEFITS</t>
  </si>
  <si>
    <t>ECONOMIC COSTS</t>
  </si>
  <si>
    <t>ConvFactor - Inv</t>
  </si>
  <si>
    <t>ConvFactor - O&amp;M</t>
  </si>
  <si>
    <t>Economic Costs (O&amp;M)</t>
  </si>
  <si>
    <t>NET ECONOMIC CASH FLOW</t>
  </si>
  <si>
    <t>TOTAL ECONOMIC COSTS</t>
  </si>
  <si>
    <t>Critical Value (YES/NO)</t>
  </si>
  <si>
    <t>Switching Value</t>
  </si>
  <si>
    <t>Decrease of 1% in resource savings benefits</t>
  </si>
  <si>
    <t>Decrease of 1% in CO2 reductions benefits</t>
  </si>
  <si>
    <t>Baseline scenario</t>
  </si>
  <si>
    <t>Resource savings benefits</t>
  </si>
  <si>
    <t>CO2 reductions benefits</t>
  </si>
  <si>
    <t>Economic investment costs</t>
  </si>
  <si>
    <t>Economic O&amp;M costs</t>
  </si>
  <si>
    <t>ECONOMIC INDICATORS</t>
  </si>
  <si>
    <t>Investment Costs</t>
  </si>
  <si>
    <t>FRR/C
variation</t>
  </si>
  <si>
    <t>FNPV/C
variation</t>
  </si>
  <si>
    <t>ERR
variation</t>
  </si>
  <si>
    <t>ENPV
variation</t>
  </si>
  <si>
    <t>Detail of economic benefits and costs</t>
  </si>
  <si>
    <t>Main indicators of the economic analysis</t>
  </si>
  <si>
    <r>
      <t xml:space="preserve">Increase of household fee - </t>
    </r>
    <r>
      <rPr>
        <b/>
        <sz val="10"/>
        <rFont val="Arial"/>
        <family val="2"/>
      </rPr>
      <t>with project scenario</t>
    </r>
  </si>
  <si>
    <t>Resource cost savings – decrease of 1 %</t>
  </si>
  <si>
    <t>CO2 reductions – decrease of 1 %</t>
  </si>
  <si>
    <t>Economic costs (O&amp;M) – increase of 1 %</t>
  </si>
  <si>
    <t>8. Consultancy</t>
  </si>
  <si>
    <t>9. Supervision during implementation</t>
  </si>
  <si>
    <t>10. Technical assistance</t>
  </si>
  <si>
    <t>11. Other costs</t>
  </si>
  <si>
    <t>12. Sub-TOTAL</t>
  </si>
  <si>
    <t>13. VAT</t>
  </si>
  <si>
    <t>14. TOTAL</t>
  </si>
  <si>
    <t>FINANCING PLAN (EUR, current prices)</t>
  </si>
  <si>
    <t>Total Economic Investment Cost</t>
  </si>
  <si>
    <t>Total Economic Operating Cost</t>
  </si>
  <si>
    <t>Total benefits from avoided GHG emissions</t>
  </si>
  <si>
    <t>CO2 shadow price per tonne</t>
  </si>
  <si>
    <t>Historic</t>
  </si>
  <si>
    <t>(YES/NO)</t>
  </si>
  <si>
    <t>Critical Value</t>
  </si>
  <si>
    <t>mEUR</t>
  </si>
  <si>
    <t>Elasticity</t>
  </si>
  <si>
    <t>FNPV/C = 0</t>
  </si>
  <si>
    <t>SENSITIVITY ANALYSIS OF FINANCIAL PERFORMANCE INDICATORS</t>
  </si>
  <si>
    <t>SENSITIVITY ANALYSIS OF ECONOMIC PERFORMANCE INDICATORS</t>
  </si>
  <si>
    <t>Variant Scenario 1: Increase of investment cost</t>
  </si>
  <si>
    <t>Variant Scenario 2: Decrease of revenues</t>
  </si>
  <si>
    <t>Variant Scenario 3: Increase of O&amp;M cost</t>
  </si>
  <si>
    <t>Variant Scenario 1: Decrease of resource savings benefits</t>
  </si>
  <si>
    <t>Variant Scenario 2: Decrease of CO2 reductions benefits</t>
  </si>
  <si>
    <t>Variant Scenario 3: Increase of economic investment costs</t>
  </si>
  <si>
    <t>Variant Scenario 4: Increase of economic O&amp;M</t>
  </si>
  <si>
    <t>Summary</t>
  </si>
  <si>
    <t>Sensitivity analysis for ENPV and ERR</t>
  </si>
  <si>
    <t>Increase of 1% of economic investment cost</t>
  </si>
  <si>
    <t>Increase of 1% in economic O&amp;M cost</t>
  </si>
  <si>
    <t>Scenario analysis</t>
  </si>
  <si>
    <t>Variables</t>
  </si>
  <si>
    <t>% change</t>
  </si>
  <si>
    <t>Cumulative amount</t>
  </si>
  <si>
    <t>Monthly average quantity/person - large urban areas</t>
  </si>
  <si>
    <t>Recyclable materials</t>
  </si>
  <si>
    <t>Economic Investment Cost</t>
  </si>
  <si>
    <t>Loan</t>
  </si>
  <si>
    <t>Equity</t>
  </si>
  <si>
    <t>PIU expenses</t>
  </si>
  <si>
    <t>Sub-Total excluding contingencies and intangibles expenses</t>
  </si>
  <si>
    <t>Plastic and metal packaging and non-packaging waste</t>
  </si>
  <si>
    <r>
      <t xml:space="preserve">Pro-rata </t>
    </r>
    <r>
      <rPr>
        <b/>
        <sz val="11"/>
        <color rgb="FFFF0000"/>
        <rFont val="Arial"/>
        <family val="2"/>
      </rPr>
      <t>Option 2</t>
    </r>
    <r>
      <rPr>
        <b/>
        <sz val="11"/>
        <color theme="1"/>
        <rFont val="Arial"/>
        <family val="2"/>
      </rPr>
      <t xml:space="preserve"> - IWTF new/converted MBT - aerobic treatment (average 25 years)</t>
    </r>
  </si>
  <si>
    <r>
      <t xml:space="preserve">Pro-rata </t>
    </r>
    <r>
      <rPr>
        <b/>
        <sz val="11"/>
        <color rgb="FFFF0000"/>
        <rFont val="Arial"/>
        <family val="2"/>
      </rPr>
      <t>Option 3</t>
    </r>
    <r>
      <rPr>
        <b/>
        <sz val="11"/>
        <color theme="1"/>
        <rFont val="Arial"/>
        <family val="2"/>
      </rPr>
      <t xml:space="preserve"> - IWTF new - anaerobic digestion (average 25 years)</t>
    </r>
  </si>
  <si>
    <t>Residues and compostibile waste from existing sorting and composting plant</t>
  </si>
  <si>
    <r>
      <t xml:space="preserve">Share of residues and combustible waste from existing soting and composting plants sent to MBT </t>
    </r>
    <r>
      <rPr>
        <b/>
        <sz val="11"/>
        <color rgb="FFFF0000"/>
        <rFont val="Arial"/>
        <family val="2"/>
      </rPr>
      <t xml:space="preserve">(Option 1)  </t>
    </r>
  </si>
  <si>
    <r>
      <t xml:space="preserve">Share of residues and combustible waste from existing soting and composting plants sent to IWTF </t>
    </r>
    <r>
      <rPr>
        <b/>
        <sz val="11"/>
        <color rgb="FFFF0000"/>
        <rFont val="Arial"/>
        <family val="2"/>
      </rPr>
      <t>(Option 2)</t>
    </r>
  </si>
  <si>
    <r>
      <t xml:space="preserve">Share of residues and combustible waste from existing soting and composting plants sent to IWTF </t>
    </r>
    <r>
      <rPr>
        <b/>
        <sz val="11"/>
        <color rgb="FFFF0000"/>
        <rFont val="Arial"/>
        <family val="2"/>
      </rPr>
      <t>(Option 3)</t>
    </r>
  </si>
  <si>
    <t>Residual waste that enters biological treatment</t>
  </si>
  <si>
    <t>Combustible waste from residual waste sent to RDF production</t>
  </si>
  <si>
    <t xml:space="preserve">Reject from treatment of residual waste sent to landfill </t>
  </si>
  <si>
    <t>Rejects from pre-treatment of separately collected bio-waste to IWTF</t>
  </si>
  <si>
    <t>Added water for anaerobic digestion</t>
  </si>
  <si>
    <t>Combustible waste from separately collected recyclable waste sent to RDF production</t>
  </si>
  <si>
    <t>Residual waste from separately collected recyclable waste sent to mechanical-biological treatment</t>
  </si>
  <si>
    <t>Compost from  treatment of separately collected bio-waste</t>
  </si>
  <si>
    <t>Compost from digestate from separately collected bio-waste</t>
  </si>
  <si>
    <t>Rejects from composting sent to landfill</t>
  </si>
  <si>
    <t>Textile waste for re-use</t>
  </si>
  <si>
    <t>Textile waste for recycling</t>
  </si>
  <si>
    <t>Textile waste for RDF production</t>
  </si>
  <si>
    <t>Bulky waste for recycling</t>
  </si>
  <si>
    <t>Bulky waste for RDF production</t>
  </si>
  <si>
    <t>Treatment of combustible waste for RDF production</t>
  </si>
  <si>
    <t>MODEL DASHBOARD</t>
  </si>
  <si>
    <t>Social discount rate (SDR)</t>
  </si>
  <si>
    <t>Financial discount rate (FDR)</t>
  </si>
  <si>
    <t xml:space="preserve">Separately collected textile waste </t>
  </si>
  <si>
    <t>Textile waste in small urban areas</t>
  </si>
  <si>
    <t>Textile waste in rural areas</t>
  </si>
  <si>
    <t xml:space="preserve">Textile waste </t>
  </si>
  <si>
    <t>Capture rates textile waste</t>
  </si>
  <si>
    <t>Textile waste in urban areas</t>
  </si>
  <si>
    <r>
      <t xml:space="preserve">Share of textile waste sent to IWTF </t>
    </r>
    <r>
      <rPr>
        <b/>
        <sz val="11"/>
        <color rgb="FFFF0000"/>
        <rFont val="Arial"/>
        <family val="2"/>
      </rPr>
      <t xml:space="preserve">(Option 2) </t>
    </r>
    <r>
      <rPr>
        <sz val="11"/>
        <rFont val="Arial"/>
        <family val="2"/>
      </rPr>
      <t xml:space="preserve"> out of total textiles collected</t>
    </r>
  </si>
  <si>
    <r>
      <t xml:space="preserve">Share of textile waste sent to IWTF </t>
    </r>
    <r>
      <rPr>
        <b/>
        <sz val="11"/>
        <color rgb="FFFF0000"/>
        <rFont val="Arial"/>
        <family val="2"/>
      </rPr>
      <t xml:space="preserve">(Option 3) </t>
    </r>
    <r>
      <rPr>
        <sz val="11"/>
        <rFont val="Arial"/>
        <family val="2"/>
      </rPr>
      <t xml:space="preserve"> out of total textiles collected</t>
    </r>
  </si>
  <si>
    <t>Textile waste collected separately by operators</t>
  </si>
  <si>
    <t>Textile waste collected separately in public amenity centres</t>
  </si>
  <si>
    <t>Mechanical treatment of textile waste</t>
  </si>
  <si>
    <t>Textile waste separately collected by operators</t>
  </si>
  <si>
    <t>Textile waste separately collected in public amenity centres</t>
  </si>
  <si>
    <t>Textile waste with impurities</t>
  </si>
  <si>
    <t>Textile waste without impurities</t>
  </si>
  <si>
    <t>Separate collection of textile waste</t>
  </si>
  <si>
    <t>Bulky and textile waste pre-treated</t>
  </si>
  <si>
    <t>Mechanical treatment of textile waste IWTF (1) + (2) + (3)</t>
  </si>
  <si>
    <t>C. Mechanical treatment of other waste streams</t>
  </si>
  <si>
    <t>a) Mechanical treatment of bulky waste</t>
  </si>
  <si>
    <t>D. Mechanical treatment of other waste streams</t>
  </si>
  <si>
    <t>b) Mechanical treatment of textile waste</t>
  </si>
  <si>
    <t>Mechanical treatment of other waste streams</t>
  </si>
  <si>
    <t>Non-packaging waste sent to recycling</t>
  </si>
  <si>
    <t>Packaging waste sent to recycling</t>
  </si>
  <si>
    <t>Transfer of reject from IWTF to landfill</t>
  </si>
  <si>
    <r>
      <t>Transfer of reject from IWTF (</t>
    </r>
    <r>
      <rPr>
        <b/>
        <sz val="11"/>
        <color rgb="FFFF0000"/>
        <rFont val="Arial"/>
        <family val="2"/>
      </rPr>
      <t>Option 2</t>
    </r>
    <r>
      <rPr>
        <sz val="11"/>
        <rFont val="Arial"/>
        <family val="2"/>
      </rPr>
      <t>) to the landfill</t>
    </r>
  </si>
  <si>
    <r>
      <t>Transfer of reject from IWTF (</t>
    </r>
    <r>
      <rPr>
        <b/>
        <sz val="11"/>
        <color rgb="FFFF0000"/>
        <rFont val="Arial"/>
        <family val="2"/>
      </rPr>
      <t>Option 3</t>
    </r>
    <r>
      <rPr>
        <sz val="11"/>
        <rFont val="Arial"/>
        <family val="2"/>
      </rPr>
      <t>) to the landfill</t>
    </r>
  </si>
  <si>
    <t>Stabilised biodegradable residual waste from aerobic treatment sent to landfill</t>
  </si>
  <si>
    <t>CLO recovered out of total biodegradable residual waste that enters aerobic treatment</t>
  </si>
  <si>
    <t>CLO recovered out of total digestat from residual waste after dewatering/drying</t>
  </si>
  <si>
    <t>Digestat from residual waste after dewatering/drying sent to landfill</t>
  </si>
  <si>
    <t xml:space="preserve">Digestate from biodegradable residual waste </t>
  </si>
  <si>
    <t xml:space="preserve">Digestate from separately collected waste </t>
  </si>
  <si>
    <t>Digestate from biodegradable waste from residual waste after treatment (dewatering/drying)</t>
  </si>
  <si>
    <t>Digestate from separately collected waste to be composted after treatment (dewatering)</t>
  </si>
  <si>
    <t>Untreated mixed waste</t>
  </si>
  <si>
    <t>Existing loans</t>
  </si>
  <si>
    <t>Loan for co-financing the project</t>
  </si>
  <si>
    <r>
      <t xml:space="preserve">Loan for reinvestment - </t>
    </r>
    <r>
      <rPr>
        <b/>
        <i/>
        <sz val="10"/>
        <color theme="1"/>
        <rFont val="Arial"/>
        <family val="2"/>
      </rPr>
      <t>with project</t>
    </r>
  </si>
  <si>
    <r>
      <t xml:space="preserve">Loan for reinvestment - </t>
    </r>
    <r>
      <rPr>
        <b/>
        <i/>
        <sz val="10"/>
        <color theme="1"/>
        <rFont val="Arial"/>
        <family val="2"/>
      </rPr>
      <t>without project</t>
    </r>
  </si>
  <si>
    <t>Inflation index</t>
  </si>
  <si>
    <t>Grants</t>
  </si>
  <si>
    <t>Disbursement of cofinancing loan</t>
  </si>
  <si>
    <t>Disbursement of reinvestment loan</t>
  </si>
  <si>
    <t>Repayment of cofinancing loan</t>
  </si>
  <si>
    <t>Repayment of reinvestment loan</t>
  </si>
  <si>
    <t>Repayment of existing loans</t>
  </si>
  <si>
    <t>Financial sustainability check</t>
  </si>
  <si>
    <t>Total Yearly Depreciation (EUR)</t>
  </si>
  <si>
    <t>EUR / t</t>
  </si>
  <si>
    <t>Project Co-financing loan</t>
  </si>
  <si>
    <t>6.3 Revenues</t>
  </si>
  <si>
    <t>4.2 OPEX Projections</t>
  </si>
  <si>
    <t>AFFORDABILITY RATIO</t>
  </si>
  <si>
    <t>Average household size - county</t>
  </si>
  <si>
    <t>per/HH</t>
  </si>
  <si>
    <t>Average household size - urban</t>
  </si>
  <si>
    <t>Average household size - rural</t>
  </si>
  <si>
    <r>
      <t xml:space="preserve">Gross average HH income, Romania - </t>
    </r>
    <r>
      <rPr>
        <b/>
        <sz val="10"/>
        <rFont val="Arial"/>
        <family val="2"/>
        <charset val="238"/>
      </rPr>
      <t>urban</t>
    </r>
  </si>
  <si>
    <r>
      <t xml:space="preserve">Gross average HH income, Romania - </t>
    </r>
    <r>
      <rPr>
        <b/>
        <sz val="10"/>
        <rFont val="Arial"/>
        <family val="2"/>
        <charset val="238"/>
      </rPr>
      <t>rural</t>
    </r>
  </si>
  <si>
    <t>Gross average salary - County level</t>
  </si>
  <si>
    <r>
      <t>Gross average HH income, Romania -</t>
    </r>
    <r>
      <rPr>
        <b/>
        <sz val="10"/>
        <rFont val="Arial"/>
        <family val="2"/>
      </rPr>
      <t xml:space="preserve"> total country</t>
    </r>
  </si>
  <si>
    <t>Ratio urban / total country</t>
  </si>
  <si>
    <t>Ratio rural / total country</t>
  </si>
  <si>
    <t>Ratio county / country</t>
  </si>
  <si>
    <r>
      <t xml:space="preserve">Net average household disposable income - </t>
    </r>
    <r>
      <rPr>
        <b/>
        <sz val="10"/>
        <rFont val="Arial"/>
        <family val="2"/>
      </rPr>
      <t>county</t>
    </r>
  </si>
  <si>
    <r>
      <t xml:space="preserve">Average household size - </t>
    </r>
    <r>
      <rPr>
        <b/>
        <sz val="10"/>
        <rFont val="Arial"/>
        <family val="2"/>
      </rPr>
      <t>county</t>
    </r>
  </si>
  <si>
    <t>RON / month / hh</t>
  </si>
  <si>
    <t>2.1 INPUT DA Forecast</t>
  </si>
  <si>
    <t>2.2 INPUT DA Assumptions</t>
  </si>
  <si>
    <r>
      <t xml:space="preserve">Share of  green waste sent to </t>
    </r>
    <r>
      <rPr>
        <b/>
        <sz val="11"/>
        <rFont val="Arial"/>
        <family val="2"/>
      </rPr>
      <t>existing composting plants</t>
    </r>
    <r>
      <rPr>
        <sz val="11"/>
        <rFont val="Arial"/>
        <family val="2"/>
      </rPr>
      <t xml:space="preserve"> out of total green waste collected</t>
    </r>
  </si>
  <si>
    <r>
      <t xml:space="preserve">Share of textile waste sent to </t>
    </r>
    <r>
      <rPr>
        <b/>
        <sz val="11"/>
        <rFont val="Arial"/>
        <family val="2"/>
      </rPr>
      <t>upgraded MBT</t>
    </r>
    <r>
      <rPr>
        <sz val="11"/>
        <rFont val="Arial"/>
        <family val="2"/>
      </rPr>
      <t xml:space="preserve"> </t>
    </r>
    <r>
      <rPr>
        <b/>
        <sz val="11"/>
        <color rgb="FFFF0000"/>
        <rFont val="Arial"/>
        <family val="2"/>
      </rPr>
      <t xml:space="preserve">(Option 1) </t>
    </r>
    <r>
      <rPr>
        <sz val="11"/>
        <rFont val="Arial"/>
        <family val="2"/>
      </rPr>
      <t xml:space="preserve"> out of total textiles collected</t>
    </r>
  </si>
  <si>
    <r>
      <t xml:space="preserve">Share of bulky waste sent to </t>
    </r>
    <r>
      <rPr>
        <b/>
        <sz val="11"/>
        <rFont val="Arial"/>
        <family val="2"/>
      </rPr>
      <t>upgraded MBT</t>
    </r>
    <r>
      <rPr>
        <sz val="11"/>
        <rFont val="Arial"/>
        <family val="2"/>
      </rPr>
      <t xml:space="preserve"> </t>
    </r>
    <r>
      <rPr>
        <b/>
        <sz val="11"/>
        <color rgb="FFFF0000"/>
        <rFont val="Arial"/>
        <family val="2"/>
      </rPr>
      <t>(Option 1)</t>
    </r>
    <r>
      <rPr>
        <sz val="11"/>
        <rFont val="Arial"/>
        <family val="2"/>
      </rPr>
      <t xml:space="preserve"> out of total bulky waste collected</t>
    </r>
  </si>
  <si>
    <r>
      <t xml:space="preserve">Share of mixed waste sent to </t>
    </r>
    <r>
      <rPr>
        <b/>
        <sz val="11"/>
        <rFont val="Arial"/>
        <family val="2"/>
      </rPr>
      <t>upgraded MBT</t>
    </r>
    <r>
      <rPr>
        <sz val="11"/>
        <rFont val="Arial"/>
        <family val="2"/>
      </rPr>
      <t xml:space="preserve"> </t>
    </r>
    <r>
      <rPr>
        <b/>
        <sz val="11"/>
        <color rgb="FFFF0000"/>
        <rFont val="Arial"/>
        <family val="2"/>
      </rPr>
      <t>(Option 1)</t>
    </r>
    <r>
      <rPr>
        <sz val="11"/>
        <rFont val="Arial"/>
        <family val="2"/>
      </rPr>
      <t xml:space="preserve"> out of total mixed waste collected</t>
    </r>
  </si>
  <si>
    <t>7.4 Financing Plan</t>
  </si>
  <si>
    <r>
      <t xml:space="preserve">Eligible cost IWTF </t>
    </r>
    <r>
      <rPr>
        <b/>
        <sz val="10"/>
        <color rgb="FFFF0000"/>
        <rFont val="Arial"/>
        <family val="2"/>
      </rPr>
      <t>Option 2</t>
    </r>
    <r>
      <rPr>
        <b/>
        <sz val="10"/>
        <rFont val="Arial"/>
        <family val="2"/>
      </rPr>
      <t xml:space="preserve">    (EURO, without VAT)</t>
    </r>
  </si>
  <si>
    <r>
      <t>Eligible cost IWTF</t>
    </r>
    <r>
      <rPr>
        <b/>
        <sz val="10"/>
        <color rgb="FFFF0000"/>
        <rFont val="Arial"/>
        <family val="2"/>
      </rPr>
      <t xml:space="preserve"> Option 3</t>
    </r>
    <r>
      <rPr>
        <b/>
        <sz val="10"/>
        <rFont val="Arial"/>
        <family val="2"/>
      </rPr>
      <t xml:space="preserve">     (EURO, without VAT)</t>
    </r>
  </si>
  <si>
    <t>Facilities for enviromental protection</t>
  </si>
  <si>
    <r>
      <t>Share for general expenses IWTF</t>
    </r>
    <r>
      <rPr>
        <b/>
        <i/>
        <sz val="10"/>
        <color rgb="FFFF0000"/>
        <rFont val="Arial"/>
        <family val="2"/>
      </rPr>
      <t xml:space="preserve">                  Option 2 </t>
    </r>
  </si>
  <si>
    <r>
      <t xml:space="preserve">Share for general expenses IWTF                     </t>
    </r>
    <r>
      <rPr>
        <b/>
        <i/>
        <sz val="10"/>
        <color rgb="FFFF0000"/>
        <rFont val="Arial"/>
        <family val="2"/>
      </rPr>
      <t>Option 3</t>
    </r>
    <r>
      <rPr>
        <b/>
        <i/>
        <sz val="10"/>
        <rFont val="Arial"/>
        <family val="2"/>
      </rPr>
      <t xml:space="preserve"> </t>
    </r>
  </si>
  <si>
    <t>Analysis of impact of the pro-rata method for IWTF infrastructure on the EU Grant Calculation</t>
  </si>
  <si>
    <t>TOTAL INVESTMENT COST</t>
  </si>
  <si>
    <t>Total eligible cost:</t>
  </si>
  <si>
    <t>Investment including joint construction and installations</t>
  </si>
  <si>
    <r>
      <t>Other investments (separat collection, transfer stations, etc)</t>
    </r>
    <r>
      <rPr>
        <b/>
        <sz val="11"/>
        <color rgb="FFFF0000"/>
        <rFont val="Arial"/>
        <family val="2"/>
      </rPr>
      <t xml:space="preserve"> </t>
    </r>
    <r>
      <rPr>
        <sz val="11"/>
        <color indexed="8"/>
        <rFont val="Arial"/>
        <family val="2"/>
      </rPr>
      <t>total, out of which:</t>
    </r>
  </si>
  <si>
    <t>National contribution</t>
  </si>
  <si>
    <r>
      <t xml:space="preserve">IWTF </t>
    </r>
    <r>
      <rPr>
        <b/>
        <sz val="11"/>
        <color rgb="FFFF0000"/>
        <rFont val="Arial"/>
        <family val="2"/>
      </rPr>
      <t xml:space="preserve">Option 2 </t>
    </r>
    <r>
      <rPr>
        <sz val="11"/>
        <color indexed="8"/>
        <rFont val="Arial"/>
        <family val="2"/>
      </rPr>
      <t>total, out of which:</t>
    </r>
  </si>
  <si>
    <r>
      <t xml:space="preserve">IWTF </t>
    </r>
    <r>
      <rPr>
        <b/>
        <sz val="11"/>
        <color rgb="FFFF0000"/>
        <rFont val="Arial"/>
        <family val="2"/>
      </rPr>
      <t xml:space="preserve">Option 3 </t>
    </r>
    <r>
      <rPr>
        <sz val="11"/>
        <color indexed="8"/>
        <rFont val="Arial"/>
        <family val="2"/>
      </rPr>
      <t>total, out of which:</t>
    </r>
  </si>
  <si>
    <r>
      <t xml:space="preserve">Pro-rata factor for IWTF </t>
    </r>
    <r>
      <rPr>
        <b/>
        <sz val="11"/>
        <color rgb="FFFF0000"/>
        <rFont val="Arial"/>
        <family val="2"/>
      </rPr>
      <t>Option 2</t>
    </r>
  </si>
  <si>
    <r>
      <t xml:space="preserve">Pro-rata factor for IWTF </t>
    </r>
    <r>
      <rPr>
        <b/>
        <sz val="11"/>
        <color rgb="FFFF0000"/>
        <rFont val="Arial"/>
        <family val="2"/>
      </rPr>
      <t>Option 3</t>
    </r>
  </si>
  <si>
    <t>APPLICATION OF PRO-RATA RULE FOR IWTFs IN THE EU GRANT CALCULATION AND FINANCING PLAN</t>
  </si>
  <si>
    <t>STEP 1: Identification of eligible cost in total Project cost, including IWTF related cost</t>
  </si>
  <si>
    <t>Other investments</t>
  </si>
  <si>
    <r>
      <t xml:space="preserve">Total project cost                </t>
    </r>
    <r>
      <rPr>
        <sz val="11"/>
        <rFont val="Arial"/>
        <family val="2"/>
      </rPr>
      <t>= 1.a+1.b</t>
    </r>
  </si>
  <si>
    <r>
      <t xml:space="preserve">Maximum EU grant to IWTF on pro-rata basis                                </t>
    </r>
    <r>
      <rPr>
        <sz val="11"/>
        <rFont val="Arial"/>
        <family val="2"/>
      </rPr>
      <t>= 1.a.i x pro-rata Option 2 + 1.a.2 x pro-rata Option 3</t>
    </r>
  </si>
  <si>
    <r>
      <t>IWTF</t>
    </r>
    <r>
      <rPr>
        <b/>
        <sz val="11"/>
        <color rgb="FFFF0000"/>
        <rFont val="Arial"/>
        <family val="2"/>
      </rPr>
      <t xml:space="preserve"> Option 2</t>
    </r>
  </si>
  <si>
    <r>
      <t xml:space="preserve">IWTF </t>
    </r>
    <r>
      <rPr>
        <b/>
        <sz val="11"/>
        <color rgb="FFFF0000"/>
        <rFont val="Arial"/>
        <family val="2"/>
      </rPr>
      <t>Option 3</t>
    </r>
  </si>
  <si>
    <r>
      <t xml:space="preserve">Maximum EU grant to IWTF </t>
    </r>
    <r>
      <rPr>
        <b/>
        <sz val="11"/>
        <color rgb="FFFF0000"/>
        <rFont val="Arial"/>
        <family val="2"/>
      </rPr>
      <t>Option 2</t>
    </r>
  </si>
  <si>
    <r>
      <t xml:space="preserve">Maximum EU grant to IWTF </t>
    </r>
    <r>
      <rPr>
        <b/>
        <sz val="11"/>
        <color rgb="FFFF0000"/>
        <rFont val="Arial"/>
        <family val="2"/>
      </rPr>
      <t>Option 3</t>
    </r>
  </si>
  <si>
    <r>
      <t xml:space="preserve">Maximum State aid amount          </t>
    </r>
    <r>
      <rPr>
        <sz val="11"/>
        <rFont val="Arial"/>
        <family val="2"/>
      </rPr>
      <t>= 1.a x SGEI compensation</t>
    </r>
  </si>
  <si>
    <t>Maximul State aid amount</t>
  </si>
  <si>
    <t xml:space="preserve"> = 1.a. - 1.1.1</t>
  </si>
  <si>
    <t>Maximum EU grant to IWTF</t>
  </si>
  <si>
    <r>
      <t xml:space="preserve">Maximum EU grant to project          </t>
    </r>
    <r>
      <rPr>
        <sz val="11"/>
        <rFont val="Arial"/>
        <family val="2"/>
      </rPr>
      <t xml:space="preserve">= 1.1.1.1.a + 1.1.1.1.b </t>
    </r>
  </si>
  <si>
    <t xml:space="preserve"> = IF(Max EUgrant-1.1.1.1.a&gt;0; MIN(Max EUgrant-1.1.1.1a; 1.a.iii);0)</t>
  </si>
  <si>
    <t>thereof eligible cost of IWTF infrastructure</t>
  </si>
  <si>
    <t>Maximum EU grant to IWTF (minimum of Options I and II)</t>
  </si>
  <si>
    <t>Option I: Maximum EU Grant for the project applying max co-financing rate (as per OP)</t>
  </si>
  <si>
    <t>STEP 2: Calculation of the maximum EU grant to IWTF on pro-rata basis</t>
  </si>
  <si>
    <t>Option II: Maxim EU grant to IWTF on pro-rata basis</t>
  </si>
  <si>
    <t>DIC, EUR</t>
  </si>
  <si>
    <t>DNR, EUR</t>
  </si>
  <si>
    <t>Current User fee residentials in small urban areas</t>
  </si>
  <si>
    <t>Current User fee residentials in rural areas</t>
  </si>
  <si>
    <t>RON / month / pers</t>
  </si>
  <si>
    <t>RON / t</t>
  </si>
  <si>
    <t>3.2 CAPEX Projections</t>
  </si>
  <si>
    <t>Payment of CEC (Landfill Tax)</t>
  </si>
  <si>
    <t xml:space="preserve">Separatelly collected recyclables </t>
  </si>
  <si>
    <t>Tariff for separatelly collected recyclables</t>
  </si>
  <si>
    <t>Tariff for other wastes</t>
  </si>
  <si>
    <t>Residential users</t>
  </si>
  <si>
    <t>Non-residential users (similar and market waste)</t>
  </si>
  <si>
    <t>Total revenues from residential users</t>
  </si>
  <si>
    <t>Total revenues from non-residential users</t>
  </si>
  <si>
    <t>Landfilling</t>
  </si>
  <si>
    <t>mobile equipment</t>
  </si>
  <si>
    <t>plant &amp; machinery</t>
  </si>
  <si>
    <t>plant &amp; machinery with assembly</t>
  </si>
  <si>
    <t>plant &amp; machinery without assembly</t>
  </si>
  <si>
    <t>Waste to landfill</t>
  </si>
  <si>
    <t>CAPEX</t>
  </si>
  <si>
    <t>Technical contingencies</t>
  </si>
  <si>
    <t>GRAND TOTAL PROJECT - CURRENT PRICES</t>
  </si>
  <si>
    <t>GRAND TOTAL PROJECT - CONSTANT PRICES</t>
  </si>
  <si>
    <t>Growth index</t>
  </si>
  <si>
    <t>Transfer stations (total real capacity), out of which:</t>
  </si>
  <si>
    <r>
      <rPr>
        <b/>
        <sz val="11"/>
        <color rgb="FFFF0000"/>
        <rFont val="Arial"/>
        <family val="2"/>
      </rPr>
      <t xml:space="preserve">Option 1 - </t>
    </r>
    <r>
      <rPr>
        <b/>
        <sz val="11"/>
        <color theme="1"/>
        <rFont val="Arial"/>
        <family val="2"/>
      </rPr>
      <t>Existing MBT plant upgraded through the project</t>
    </r>
  </si>
  <si>
    <r>
      <rPr>
        <b/>
        <sz val="11"/>
        <color rgb="FFFF0000"/>
        <rFont val="Arial"/>
        <family val="2"/>
      </rPr>
      <t xml:space="preserve">Sub-option  1.1 </t>
    </r>
    <r>
      <rPr>
        <b/>
        <sz val="11"/>
        <color theme="1"/>
        <rFont val="Arial"/>
        <family val="2"/>
      </rPr>
      <t>- New composting plant - in the case of upgraded MBT</t>
    </r>
  </si>
  <si>
    <r>
      <rPr>
        <b/>
        <sz val="11"/>
        <color rgb="FFFF0000"/>
        <rFont val="Arial"/>
        <family val="2"/>
      </rPr>
      <t xml:space="preserve">Sub-option 1.2 </t>
    </r>
    <r>
      <rPr>
        <b/>
        <sz val="11"/>
        <color theme="1"/>
        <rFont val="Arial"/>
        <family val="2"/>
      </rPr>
      <t>- New anaerobic digestion plant - in the case of upgraded MBT</t>
    </r>
  </si>
  <si>
    <r>
      <rPr>
        <b/>
        <sz val="11"/>
        <color rgb="FFFF0000"/>
        <rFont val="Arial"/>
        <family val="2"/>
      </rPr>
      <t>Option 2</t>
    </r>
    <r>
      <rPr>
        <b/>
        <sz val="11"/>
        <color theme="1"/>
        <rFont val="Arial"/>
        <family val="2"/>
      </rPr>
      <t xml:space="preserve"> - IWTF new/converted MBT - aerobic treatment</t>
    </r>
  </si>
  <si>
    <r>
      <rPr>
        <b/>
        <sz val="11"/>
        <color rgb="FFFF0000"/>
        <rFont val="Arial"/>
        <family val="2"/>
      </rPr>
      <t>Option 3</t>
    </r>
    <r>
      <rPr>
        <b/>
        <sz val="11"/>
        <color theme="1"/>
        <rFont val="Arial"/>
        <family val="2"/>
      </rPr>
      <t xml:space="preserve"> - IWTF new - anaerobic digestion</t>
    </r>
  </si>
  <si>
    <t>Fuel cost</t>
  </si>
  <si>
    <t>GRAND TOTAL INCL PRICE ADJUSTMENT EXCL VAT</t>
  </si>
  <si>
    <t>GRAND TOTAL EXCL PRICE ADJUSTMENT &amp; VAT</t>
  </si>
  <si>
    <t>GRAND TOTAL INCL VAT</t>
  </si>
  <si>
    <t>PRICE ADJUSTMENT</t>
  </si>
  <si>
    <t>Operator's Profit</t>
  </si>
  <si>
    <t>First year of operations</t>
  </si>
  <si>
    <t>Mobile asset replacement after end of life</t>
  </si>
  <si>
    <t>Plant and machinery replacement after end of life</t>
  </si>
  <si>
    <t>Capital expenditures - Project Investment</t>
  </si>
  <si>
    <t>Operator's profit</t>
  </si>
  <si>
    <r>
      <t xml:space="preserve">Royalty for </t>
    </r>
    <r>
      <rPr>
        <u/>
        <sz val="11"/>
        <rFont val="Arial"/>
        <family val="2"/>
      </rPr>
      <t>existing assets</t>
    </r>
  </si>
  <si>
    <t>SUB-TOTAL COLLECTION EXCL OPERATOR'S PROFIT</t>
  </si>
  <si>
    <t>SUB-TOTAL COLLECTION INCL OPERATOR'S PROFIT</t>
  </si>
  <si>
    <t>SUB-TOTAL TRANSFER EXCL OPERATOR'S PROFIT</t>
  </si>
  <si>
    <t>SUB-TOTAL TRANSFER INCL OPERATOR'S PROFIT</t>
  </si>
  <si>
    <t>SUB-TOTAL TREATMENT IN EXISTING FACILITIES EXCL OPERATOR'S PROFIT</t>
  </si>
  <si>
    <t>SUB-TOTAL TREATMENT IN EXISTING FACILITIES INCL OPERATOR'S PROFIT</t>
  </si>
  <si>
    <t>SUB-TOTAL TREATMENT IN NEW FACILITIES OPTION 1 EXCL OPERATOR'S PROFITS</t>
  </si>
  <si>
    <t>SUB-TOTAL TREATMENT IN NEW FACILITIES OPTION 1 INCL OPERATOR'S PROFITS</t>
  </si>
  <si>
    <t>SUB-TOTAL TREATMENT IN NEW FACILITIES OPTION 2 EXCL OPERATOR'S PROFITS</t>
  </si>
  <si>
    <t>SUB-TOTAL TREATMENT IN NEW FACILITIES OPTION 2 INCL OPERATOR'S PROFITS</t>
  </si>
  <si>
    <t>SUB-TOTAL TREATMENT IN NEW FACILITIES OPTION 3 EXCL OPERATOR'S PROFITS</t>
  </si>
  <si>
    <t>SUB-TOTAL TREATMENT IN NEW FACILITIES OPTION 3 INCL OPERATOR'S PROFITS</t>
  </si>
  <si>
    <t>SUB-TOTAL LANDFILL EXCL OPERATOR'S PROFIT</t>
  </si>
  <si>
    <t>SUB-TOTAL LANDFILL INCL OPERATOR'S PROFIT</t>
  </si>
  <si>
    <t>GRAND TOTAL EXCLUDING OPERATOR'S PROFIT</t>
  </si>
  <si>
    <t>GRAND TOTAL INCLUDING OPERATOR'S PROFIT</t>
  </si>
  <si>
    <t>SUB-TOTAL TREATMENT INCL OPERATOR'S PROFIT</t>
  </si>
  <si>
    <t>SUB-TOTAL TREATMENT EXCL OPERATOR'S PROFIT</t>
  </si>
  <si>
    <t>GRAND TOTAL EXCL OPERATOR'S PROFIT</t>
  </si>
  <si>
    <t>GRAND TOTAL INCL OPERATOR'S PROFIT</t>
  </si>
  <si>
    <t>Waste treated</t>
  </si>
  <si>
    <t>Beneficiary equity contribution</t>
  </si>
  <si>
    <t>Sensitivity analysis for FNPV/K and FRR/K after Assistance</t>
  </si>
  <si>
    <t>Sensitivity analysis for FNPV/C and FRR/C before Assistance</t>
  </si>
  <si>
    <t xml:space="preserve">contribution </t>
  </si>
  <si>
    <t>Difference</t>
  </si>
  <si>
    <t>MRD fund year 0</t>
  </si>
  <si>
    <t>Discount rates</t>
  </si>
  <si>
    <t>Reinvestment - % replacement at end-of-life</t>
  </si>
  <si>
    <t>Affordability</t>
  </si>
  <si>
    <t>Mobile equipment and vehicles</t>
  </si>
  <si>
    <t>Controlled from Dashboard</t>
  </si>
  <si>
    <t>Key Inputs</t>
  </si>
  <si>
    <t>Key Outputs</t>
  </si>
  <si>
    <t>Operators' profit margin</t>
  </si>
  <si>
    <t>% debt financing of reinvestment for plant and machinery</t>
  </si>
  <si>
    <t>Loan amount</t>
  </si>
  <si>
    <t>Total Investment Cost</t>
  </si>
  <si>
    <t>Project Loan Conditions</t>
  </si>
  <si>
    <t>Disbursement schedule</t>
  </si>
  <si>
    <t>1 = total amount in last year of project implementation; 2 = disbursements proportional to CAPEX</t>
  </si>
  <si>
    <t>First year of disbursement</t>
  </si>
  <si>
    <t>System and project cost indicators - For benchmarking</t>
  </si>
  <si>
    <t>New composting plant</t>
  </si>
  <si>
    <t>Unit CAPEX (excl contingencies and overheads)</t>
  </si>
  <si>
    <t>New anarobic digestion plant</t>
  </si>
  <si>
    <t>Upgraded MBT plant</t>
  </si>
  <si>
    <t>New transfer stations</t>
  </si>
  <si>
    <t>Sale of surplus electricity</t>
  </si>
  <si>
    <t xml:space="preserve">Electricity consumption </t>
  </si>
  <si>
    <t>Total electricity cost</t>
  </si>
  <si>
    <t>Total Variable cost</t>
  </si>
  <si>
    <t>Total Fixed cost</t>
  </si>
  <si>
    <t>Total fuel cost</t>
  </si>
  <si>
    <t>Other material cost</t>
  </si>
  <si>
    <t>Unit Variable cost</t>
  </si>
  <si>
    <t>Technicians</t>
  </si>
  <si>
    <t>TARIFF AFFORDABILITY AND SETTING (CONSTANT EURO)</t>
  </si>
  <si>
    <t>Mechanical-biological treatment of residues from sorting in upgraded MBT (1)</t>
  </si>
  <si>
    <t>RDF production from combustible waste from sorting in upgraded MBT (1)</t>
  </si>
  <si>
    <t>Landfilling of sorting residues</t>
  </si>
  <si>
    <t>Residual waste to landfill</t>
  </si>
  <si>
    <t>Sorting residues to landfill</t>
  </si>
  <si>
    <t>UNIT OPEX WITHOUT PROJECT</t>
  </si>
  <si>
    <t>UNIT OPEX WITH PROJECT</t>
  </si>
  <si>
    <t>Residual waste input</t>
  </si>
  <si>
    <t>Combustible waste input</t>
  </si>
  <si>
    <t>Staff category</t>
  </si>
  <si>
    <t>CAPEX (EUR)</t>
  </si>
  <si>
    <t>Unit CAPEX (EUR(t)</t>
  </si>
  <si>
    <t>Unit OPEX (EUR/t)</t>
  </si>
  <si>
    <t>Combustible waste to energy recovery</t>
  </si>
  <si>
    <t>RDF from recyclable waste</t>
  </si>
  <si>
    <t>Combustible waste sent to energy recovery / RDF production</t>
  </si>
  <si>
    <t>Combustible waste from sorting of recyclables in new IWTF</t>
  </si>
  <si>
    <t>Combustible waste from treatment of other waste in new IWTF</t>
  </si>
  <si>
    <t>Combustible waste fraction to RDF production in MBT (1)</t>
  </si>
  <si>
    <t>Combustible waste fraction to RDF production in IWTF (2)</t>
  </si>
  <si>
    <t>Combustible waste fraction to RDF production in IWTF (3)</t>
  </si>
  <si>
    <t>RDF preparation (included in MBT of residual waste)</t>
  </si>
  <si>
    <t>Mixed residual waste (without residues from sorting) to MBT (1)</t>
  </si>
  <si>
    <t>Mixed residual waste (without residues from sorting) to IWTF (2)</t>
  </si>
  <si>
    <t>Mixed residual waste (without residues from sorting) to IWTF (3)</t>
  </si>
  <si>
    <t>MBT of mixed residual waste, including RDF production, without residues from sorting (1)</t>
  </si>
  <si>
    <t>MBT of mixed residual waste, including RDF production, without residues from sorting in IWTF (2)</t>
  </si>
  <si>
    <t>MBT of mixed residual waste, including RDF production, without residues from sorting in IWTF (3)</t>
  </si>
  <si>
    <t>Separate collection of mixed residual waste and other wastes</t>
  </si>
  <si>
    <t>O&amp;M without royalty &amp; profit</t>
  </si>
  <si>
    <t>RDF disposal cost</t>
  </si>
  <si>
    <t>Total mixed residual and other separately collected wastes</t>
  </si>
  <si>
    <t>Landfilling of treatment residues</t>
  </si>
  <si>
    <t>Royalty, from HH</t>
  </si>
  <si>
    <t>Depreciation Cost</t>
  </si>
  <si>
    <t>Royalty, from non HH</t>
  </si>
  <si>
    <t>Royalty, Full recovery</t>
  </si>
  <si>
    <t>Total royalty, billed</t>
  </si>
  <si>
    <t>Other fixed cost</t>
  </si>
  <si>
    <t>Staff</t>
  </si>
  <si>
    <t>Variable cost</t>
  </si>
  <si>
    <t>Fixed cost</t>
  </si>
  <si>
    <t>Total Operating Cost excluding operator's profit</t>
  </si>
  <si>
    <t>Total Operating Cost including operator's profit</t>
  </si>
  <si>
    <t>OPERATING COST (CONSTANT EURO)</t>
  </si>
  <si>
    <t xml:space="preserve">    Other fixed cost, including royalty for existing assets</t>
  </si>
  <si>
    <t>Treatment of Municipal Waste - new facility, OPTION 2 - IWTF new/converted MBT - aerobic treatment</t>
  </si>
  <si>
    <t>Revenue - O&amp;M Cost</t>
  </si>
  <si>
    <t>Service Fee 6.1</t>
  </si>
  <si>
    <t>Royalty, from Municipalities</t>
  </si>
  <si>
    <r>
      <t>Share of green waste sent to new composting plant</t>
    </r>
    <r>
      <rPr>
        <b/>
        <sz val="11"/>
        <color rgb="FFFF0000"/>
        <rFont val="Arial"/>
        <family val="2"/>
      </rPr>
      <t xml:space="preserve"> (Option 1) </t>
    </r>
    <r>
      <rPr>
        <sz val="11"/>
        <rFont val="Arial"/>
        <family val="2"/>
      </rPr>
      <t>out of total green waste collected</t>
    </r>
  </si>
  <si>
    <r>
      <t>Share of green waste sent to new anaerobic digestion plant</t>
    </r>
    <r>
      <rPr>
        <b/>
        <sz val="11"/>
        <color rgb="FFFF0000"/>
        <rFont val="Arial"/>
        <family val="2"/>
      </rPr>
      <t xml:space="preserve"> (Option 1) </t>
    </r>
    <r>
      <rPr>
        <sz val="11"/>
        <rFont val="Arial"/>
        <family val="2"/>
      </rPr>
      <t>out of total green waste collected</t>
    </r>
  </si>
  <si>
    <r>
      <t>Share of green waste sent to IWTF</t>
    </r>
    <r>
      <rPr>
        <b/>
        <sz val="11"/>
        <color rgb="FFFF0000"/>
        <rFont val="Arial"/>
        <family val="2"/>
      </rPr>
      <t xml:space="preserve"> (Option 2) </t>
    </r>
    <r>
      <rPr>
        <sz val="11"/>
        <rFont val="Arial"/>
        <family val="2"/>
      </rPr>
      <t>out of total green waste collected</t>
    </r>
  </si>
  <si>
    <r>
      <t>Share of green waste sent to IWTF</t>
    </r>
    <r>
      <rPr>
        <b/>
        <sz val="11"/>
        <color rgb="FFFF0000"/>
        <rFont val="Arial"/>
        <family val="2"/>
      </rPr>
      <t xml:space="preserve"> (Option 3)</t>
    </r>
    <r>
      <rPr>
        <sz val="11"/>
        <rFont val="Arial"/>
        <family val="2"/>
      </rPr>
      <t xml:space="preserve"> out of total green waste collected</t>
    </r>
  </si>
  <si>
    <t>Resident population in rural areas</t>
  </si>
  <si>
    <t>Royalty for project assets</t>
  </si>
  <si>
    <t>Royalty for existing assets</t>
  </si>
  <si>
    <t>&lt;&lt;&lt;</t>
  </si>
  <si>
    <t>MBT of residual waste in new / upgraded plant, including RDF production</t>
  </si>
  <si>
    <t>SERVICE FEE FOR COLLECTION OF RECYCLABLES</t>
  </si>
  <si>
    <t>SERVICE FEE FOR COLLECTION OF BIO-WASTE</t>
  </si>
  <si>
    <t>SERVICE FEE FOR COLLECTION OF OTHER MUNICIPAL WASTE</t>
  </si>
  <si>
    <t>SERVICE FEE FOR TRANSFER OF RECYCLABLES</t>
  </si>
  <si>
    <t>SERVICE FEE FOR TRANSFER OF BIO-WASTE</t>
  </si>
  <si>
    <t>SERVICE FEE FOR TRANSFER OF OTHER MUNICIPAL WASTE</t>
  </si>
  <si>
    <t>SERVICE FEE FOR SORTING - existing</t>
  </si>
  <si>
    <t>SERVICE FEE FOR COMPOSTING - existing</t>
  </si>
  <si>
    <t>SERVICE FEE FOR MBT - existing</t>
  </si>
  <si>
    <t>SERVICE FEE FOR COMPOSTING OF SEPARATELY COLLECTED BIO-WASTE</t>
  </si>
  <si>
    <t>SERVICE FEE FOR ANAEROBIC DIGESTION OF SEPARATELY COLLECTED BIO-WASTE</t>
  </si>
  <si>
    <t>SERVICE FEE FOR MBT (including RDF)</t>
  </si>
  <si>
    <t>SERVICE FEE FOR RDF PREPARATION</t>
  </si>
  <si>
    <t>SERVICE FEE FOR TREATMENT OF BULKY WASTE</t>
  </si>
  <si>
    <t>SERVICE FEE FOR TREATMENT OF TEXTILE WASTE</t>
  </si>
  <si>
    <t>SERVICE FEE FOR SORTING</t>
  </si>
  <si>
    <t>SERVICE FEE FOR COMPOSTING</t>
  </si>
  <si>
    <t>SERVICE FEE FOR MBT</t>
  </si>
  <si>
    <t>SERVICE FEE FOR ANAEROBIC DIGESTION</t>
  </si>
  <si>
    <t>SERVICE FEE FOR DISPOSAL</t>
  </si>
  <si>
    <t>SERVICE FEE FOR WASTE SORTING</t>
  </si>
  <si>
    <t>SERVICE FEE FOR WASTE COMPOSTING</t>
  </si>
  <si>
    <t>TOTAL COST INCLUDING ROYALTY AND PROFIT</t>
  </si>
  <si>
    <t>THIRD PARTY REVENUE</t>
  </si>
  <si>
    <t xml:space="preserve">    Other fixed cost</t>
  </si>
  <si>
    <t>Analysis of O&amp;M between Service Fees and DT</t>
  </si>
  <si>
    <t>DT 6.1</t>
  </si>
  <si>
    <t>Serv. Fee 6.1</t>
  </si>
  <si>
    <t>Total with royalty</t>
  </si>
  <si>
    <t>Collection</t>
  </si>
  <si>
    <t>Transfer</t>
  </si>
  <si>
    <t>Sorting</t>
  </si>
  <si>
    <t>MBT Option 2</t>
  </si>
  <si>
    <t>Composting Option 2</t>
  </si>
  <si>
    <t>Revenues CAV 6.3</t>
  </si>
  <si>
    <t>Revenues green 6.3</t>
  </si>
  <si>
    <t>MBT Option 3</t>
  </si>
  <si>
    <t>AD Option 3</t>
  </si>
  <si>
    <t>CEC tax</t>
  </si>
  <si>
    <t>Textile</t>
  </si>
  <si>
    <t>Street 6.3</t>
  </si>
  <si>
    <t>Bulky waste MBT (1)</t>
  </si>
  <si>
    <t>Bulky waste IWTF (2)</t>
  </si>
  <si>
    <t>Bulky waste IWTF (3)</t>
  </si>
  <si>
    <t>Textile waste MBT (1)</t>
  </si>
  <si>
    <t>Textile waste IWTF (2)</t>
  </si>
  <si>
    <t>Textile waste IWTF (3)</t>
  </si>
  <si>
    <t>Rev. CAV 6.3</t>
  </si>
  <si>
    <t xml:space="preserve">Bio-waste input </t>
  </si>
  <si>
    <t>Bulky waste input</t>
  </si>
  <si>
    <t>O&amp;M cost (excluding royalty)</t>
  </si>
  <si>
    <t>DISTINCT TARIFF - without ROYALTY</t>
  </si>
  <si>
    <t>DISTINCT TARIFF - with ROYALTY</t>
  </si>
  <si>
    <t>TOTAL COST - net of revenue from sale of materials and PRO contributions</t>
  </si>
  <si>
    <t>TOTAL COST - net of revenue from sale of materials and energy</t>
  </si>
  <si>
    <t>Thereof ROYALTY for project assets</t>
  </si>
  <si>
    <t>Thereof ROYALTY for existing assets</t>
  </si>
  <si>
    <t>ROYALTY for project assets</t>
  </si>
  <si>
    <t>ROYALTY for existing assets</t>
  </si>
  <si>
    <t>Full cost recovery TARIFF large urban areas</t>
  </si>
  <si>
    <t>Full cost recovery TARIFF small urban areas</t>
  </si>
  <si>
    <t>Full cost recovery TARIFF rural areas</t>
  </si>
  <si>
    <t>Affordability check</t>
  </si>
  <si>
    <t>AFFORDABLE TARIFF =&gt; FOR REVENUE CALCULATION</t>
  </si>
  <si>
    <t>Full cost recovery TARIFF incl. ROYALTY</t>
  </si>
  <si>
    <t>ROYALTY for project assets in the adjusted tariff</t>
  </si>
  <si>
    <t>Population in service large urban areas</t>
  </si>
  <si>
    <t>Tariff for large urban areas</t>
  </si>
  <si>
    <t>Thereof ROYALTY for existing assets - excl. VAT</t>
  </si>
  <si>
    <t>Tariff for large urban areas - excl. VAT</t>
  </si>
  <si>
    <t>Thereof ROYALTY for project assets - excl. VAT</t>
  </si>
  <si>
    <t>Tariff for small urban areas - excl. VAT</t>
  </si>
  <si>
    <t>Tariff for rural areas - excl. VAT</t>
  </si>
  <si>
    <t>Full cost recovery TARIFF excl. ROYALTY</t>
  </si>
  <si>
    <t>ADJUSTED TARIFF</t>
  </si>
  <si>
    <t>Maximum annual TARIFF adjustment after project implementation</t>
  </si>
  <si>
    <t>User Tariffs</t>
  </si>
  <si>
    <t>Non-residential TARIFFS with VAT</t>
  </si>
  <si>
    <t xml:space="preserve">Thereof ROYALTY for existing assets </t>
  </si>
  <si>
    <t xml:space="preserve">Thereof ROYALTY for project assets </t>
  </si>
  <si>
    <t>TARIFF INCREASE PLAN</t>
  </si>
  <si>
    <t>Residential TARRIFS – RURAL AREAS - with VAT</t>
  </si>
  <si>
    <t>Residential TARIFFS – SMALL URBAN AREAS - with VAT</t>
  </si>
  <si>
    <t>Residential TARIFFS – LARGE URBAN AREAS - with VAT</t>
  </si>
  <si>
    <t>RURAL areas - Full cost recovery TARIFF incl. ROYALTY</t>
  </si>
  <si>
    <t>RURAL areas - Full cost recovery TARIFF excl. ROYALTY</t>
  </si>
  <si>
    <t>RURAL areas - ROYALTY for existing assets</t>
  </si>
  <si>
    <t>LARGE URBAN areas - Full cost recovery TARIFF excl. ROYALTY</t>
  </si>
  <si>
    <t>LARGE URBAN areas - ROYALTY for existing assets</t>
  </si>
  <si>
    <t>LARGE URBAN areas - Full cost recovery TARIFF incl. ROYALTY</t>
  </si>
  <si>
    <t>SMALL URBAN areas - Full cost recovery TARIFF excl. ROYALTY</t>
  </si>
  <si>
    <t>SMALL URBAN areas - ROYALTY for existing assets</t>
  </si>
  <si>
    <t>SMALL URBAN areas - Full cost recovery TARIFF incl. ROYALTY</t>
  </si>
  <si>
    <t>USER TARIFF for recyclables – without ROYALTY</t>
  </si>
  <si>
    <t>USER TARIFF for other municipal waste – without ROYALTY</t>
  </si>
  <si>
    <t>CALCULATION OF FULL COST RECOVERY TARIFFS (CONSTANT EURO) - WITHOUT VAT</t>
  </si>
  <si>
    <t>TOTAL TARIFF – without ROYALTY</t>
  </si>
  <si>
    <t xml:space="preserve">TOTAL TARIFF – with ROYALTY </t>
  </si>
  <si>
    <t>USER TARIFF for recyclables – with ROYALTY</t>
  </si>
  <si>
    <t>USER TARIFF for other municipal waste – with ROYALTY</t>
  </si>
  <si>
    <t>Residential TARIFFS - with VAT</t>
  </si>
  <si>
    <t xml:space="preserve">USER TARIFF FOR RECYCLABLES </t>
  </si>
  <si>
    <t>USER TARIFF FOR OTHER MUNICIPAL WASTES</t>
  </si>
  <si>
    <t>Tariff for separatelly collected recyclables - excl VAT</t>
  </si>
  <si>
    <t>Tariff for other wastes - excl. VAT</t>
  </si>
  <si>
    <t>Tariff for separatelly collected recyclables - excl. VAT</t>
  </si>
  <si>
    <t>Total revenues from municipalities</t>
  </si>
  <si>
    <t>Recyclable waste from public amenity centres treated in existing sorting plants</t>
  </si>
  <si>
    <t>Household green waste from public amenity centres treated in existing composting plants</t>
  </si>
  <si>
    <t>Household green waste from public amenity centres treated in new composting plant (Option 1)</t>
  </si>
  <si>
    <t>Household green waste from public amenity centres treated in new IWTF (Option 2)</t>
  </si>
  <si>
    <t>Household green waste from public amenity centres treated in new IWTF (Option 3)</t>
  </si>
  <si>
    <t>Recyclable waste from public amenity centres treated in new IWTF (Option 2)</t>
  </si>
  <si>
    <t>Recyclable waste from public amenity centres treated in new IWTF (Option 3)</t>
  </si>
  <si>
    <t>Municipalities (waste from public amenity centres and public park and gardens)</t>
  </si>
  <si>
    <t>Household green waste from public amenity centres treated in new AD plant (Option 1)</t>
  </si>
  <si>
    <t>Textile waste from public amenity centres treated in new IWTF (Option 1)</t>
  </si>
  <si>
    <t>Textile waste from public amenity centres treated in new IWTF (Option 2)</t>
  </si>
  <si>
    <t>Textile waste from public amenity centres treated in new IWTF (Option 3)</t>
  </si>
  <si>
    <t>Bulky waste from public amenity centres treated in new IWTF (Option 1)</t>
  </si>
  <si>
    <t>Bulky waste from public amenity centres treated in new IWTF (Option 2)</t>
  </si>
  <si>
    <t>Bulky waste from public amenity centres treated in new IWTF (Option 3)</t>
  </si>
  <si>
    <t>Street cleaning residues and other inert wastes to landfill</t>
  </si>
  <si>
    <t>Revenue from disposal of street cleaning residues and other inert wastes</t>
  </si>
  <si>
    <t>Public garden and park waste treated in existing composting plants</t>
  </si>
  <si>
    <t>Public garden and park waste treated in new composting plant (Option 1)</t>
  </si>
  <si>
    <t>Public garden and park waste treated in new AD plant (Option 1)</t>
  </si>
  <si>
    <t>Public garden and park waste treated in new IWTF (Option 2)</t>
  </si>
  <si>
    <t>Public garden and park waste treated in new IWTF (Option 3)</t>
  </si>
  <si>
    <t>Revenue from treatment of bulky waste from public amenity centres</t>
  </si>
  <si>
    <t>Revenue from treatment of textile waste from public amenity centres</t>
  </si>
  <si>
    <t>Revenues from treatment of bio-waste from public amenity centres</t>
  </si>
  <si>
    <t>Revenue from treatment of recyclable waste from public amenity centres</t>
  </si>
  <si>
    <t>Revenue from treatment of public garden and park wastes</t>
  </si>
  <si>
    <t>TOTAL REVENUES FROM USERS</t>
  </si>
  <si>
    <t>Minus Payment of CEC through user tariffs (Landfill Tax)</t>
  </si>
  <si>
    <t>Revenue from Treatment of bio-waste from public amenity centres</t>
  </si>
  <si>
    <t>Revenue from treatmentof recyclable waste from public amenity centres</t>
  </si>
  <si>
    <t>Revenue from treatmentof bio-waste from public amenity centres</t>
  </si>
  <si>
    <t>Revenue from treatmentof textile waste from public amenity centres</t>
  </si>
  <si>
    <t>Revenue from treatmentof bulky waste from public amenity centres</t>
  </si>
  <si>
    <t>Revenue from treatmentof public garden and park wastes</t>
  </si>
  <si>
    <t>Separately collected recyclable waste from operators to existing sorting</t>
  </si>
  <si>
    <t>Separately collected recyclable waste from operators to IWTF (2)</t>
  </si>
  <si>
    <t>Separately collected recyclable waste from operators to IWTF (3)</t>
  </si>
  <si>
    <t>TOTAL REVENUES FROM USERS (NET of Landfill Tax)</t>
  </si>
  <si>
    <t>Revenues from Mun</t>
  </si>
  <si>
    <t>Cost with financial guarantee for environment</t>
  </si>
  <si>
    <t>Other variable cost</t>
  </si>
  <si>
    <t>Total Electricity cost</t>
  </si>
  <si>
    <t>Other fixed cost, excluding RDF transport and take-off</t>
  </si>
  <si>
    <t>7.2 = 6.3 - 4.2</t>
  </si>
  <si>
    <t>7.2 - 6.3</t>
  </si>
  <si>
    <t>7.2 - 6.1</t>
  </si>
  <si>
    <t>Third party revenues</t>
  </si>
  <si>
    <t>Total Revenues</t>
  </si>
  <si>
    <t>Revenues from HH + non HH excl RDF disposal and Landfill tax</t>
  </si>
  <si>
    <t>RDF from other waste</t>
  </si>
  <si>
    <t>Total energy generation</t>
  </si>
  <si>
    <t>Thermal energy consumption</t>
  </si>
  <si>
    <t>Heat generation</t>
  </si>
  <si>
    <t>Thermal energy balance</t>
  </si>
  <si>
    <t>Heat consumption</t>
  </si>
  <si>
    <t>Heat surplus</t>
  </si>
  <si>
    <t>Energy balances</t>
  </si>
  <si>
    <t>Efficiency for heat generation</t>
  </si>
  <si>
    <t>Specific LHV (calorific value) for biogas (based on methane content of 55%)</t>
  </si>
  <si>
    <t xml:space="preserve">Availability factor </t>
  </si>
  <si>
    <t>Overall engine efficiency</t>
  </si>
  <si>
    <t>EUR/kwh</t>
  </si>
  <si>
    <t>Electricity price (grid)</t>
  </si>
  <si>
    <t>Heat price</t>
  </si>
  <si>
    <t>Heat cost</t>
  </si>
  <si>
    <t>GHG emissions in With Project Scenario</t>
  </si>
  <si>
    <t>GHG emissions in Without Project Scenario</t>
  </si>
  <si>
    <t>Plant manager(s)</t>
  </si>
  <si>
    <t>Engineers and other professionals</t>
  </si>
  <si>
    <t>Investment and Financing</t>
  </si>
  <si>
    <t>Economic analysis</t>
  </si>
  <si>
    <t>Electricity produced to grid</t>
  </si>
  <si>
    <t>MBT of residual waste in upgraded MBT plant</t>
  </si>
  <si>
    <r>
      <t xml:space="preserve">Cost savings from </t>
    </r>
    <r>
      <rPr>
        <b/>
        <sz val="11"/>
        <rFont val="Arial"/>
        <family val="2"/>
      </rPr>
      <t xml:space="preserve">direct </t>
    </r>
    <r>
      <rPr>
        <sz val="11"/>
        <rFont val="Arial"/>
        <family val="2"/>
      </rPr>
      <t>consumption of own electricity production (in other waste treatment)</t>
    </r>
  </si>
  <si>
    <r>
      <t xml:space="preserve">Cost savings from </t>
    </r>
    <r>
      <rPr>
        <b/>
        <sz val="11"/>
        <rFont val="Arial"/>
        <family val="2"/>
      </rPr>
      <t>direct</t>
    </r>
    <r>
      <rPr>
        <sz val="11"/>
        <rFont val="Arial"/>
        <family val="2"/>
      </rPr>
      <t xml:space="preserve"> consumption of own electricity production (in recyclable waste treatment)</t>
    </r>
  </si>
  <si>
    <t>Sale of materials recovered from bulky waste</t>
  </si>
  <si>
    <t>Sale of materials recovered from textile waste</t>
  </si>
  <si>
    <t>Sale of materials recovered from recyclable waste</t>
  </si>
  <si>
    <t>DISTINCT TARIFF FOR OTHER WASTES INCLUDING ROYALTY AND PROFIT</t>
  </si>
  <si>
    <t>DISTINCT TARIFF FOR RECYCLABLE WASTE INCLUDING ROYALTY AND PROFIT</t>
  </si>
  <si>
    <t>O&amp;M with profit</t>
  </si>
  <si>
    <t>Administrative support staff</t>
  </si>
  <si>
    <t>EUR/kWh</t>
  </si>
  <si>
    <t>EUR/KWh</t>
  </si>
  <si>
    <t>% of CAPEX p.a.</t>
  </si>
  <si>
    <t>Fuel price</t>
  </si>
  <si>
    <r>
      <t xml:space="preserve">IV.3 Treatment of Municipal Waste - new facility, </t>
    </r>
    <r>
      <rPr>
        <b/>
        <i/>
        <sz val="12"/>
        <rFont val="Arial"/>
        <family val="2"/>
      </rPr>
      <t>OPTION 3 - IWTF new - anaerobic digestion</t>
    </r>
  </si>
  <si>
    <t>% pre-treatment bio-waste</t>
  </si>
  <si>
    <t>AD separately collected bio-waste</t>
  </si>
  <si>
    <t>AD - bio-waste from residual waste</t>
  </si>
  <si>
    <t>Treatment digestate bio-waste</t>
  </si>
  <si>
    <t>Treatment digestate residual waste</t>
  </si>
  <si>
    <t>Operating Cost and Revenue</t>
  </si>
  <si>
    <t>Energy generation</t>
  </si>
  <si>
    <t>5. Energy Balance</t>
  </si>
  <si>
    <t>Administrative support staff (e.g. office clerks, assistants, etc)</t>
  </si>
  <si>
    <t>Staff cost</t>
  </si>
  <si>
    <t>Reinvestment cost</t>
  </si>
  <si>
    <t>Depreciation period</t>
  </si>
  <si>
    <t>Financing sources</t>
  </si>
  <si>
    <t>EU grant (maximum co-financing rate)</t>
  </si>
  <si>
    <t>Economic cost - conversion factors</t>
  </si>
  <si>
    <t>Maintenance cost</t>
  </si>
  <si>
    <t>RDF offtake (including transport)</t>
  </si>
  <si>
    <t>Electricity (grid)</t>
  </si>
  <si>
    <t>PRO contribution for packaging waste sent to energy recovery</t>
  </si>
  <si>
    <r>
      <t xml:space="preserve">Sale of </t>
    </r>
    <r>
      <rPr>
        <b/>
        <sz val="11"/>
        <rFont val="Arial"/>
        <family val="2"/>
      </rPr>
      <t>surplus</t>
    </r>
    <r>
      <rPr>
        <sz val="11"/>
        <rFont val="Arial"/>
        <family val="2"/>
      </rPr>
      <t xml:space="preserve"> electricity production to grid</t>
    </r>
  </si>
  <si>
    <t>PRO contribution for packaging waste sent to recycling</t>
  </si>
  <si>
    <t>Sale of materials and energy and other third party revenues</t>
  </si>
  <si>
    <t>Revenues CAC, green and street waste</t>
  </si>
  <si>
    <t>Digestate and green waste used as structure material</t>
  </si>
  <si>
    <t>Cost savings from own consumption of electricity production</t>
  </si>
  <si>
    <t>Interest rate, real</t>
  </si>
  <si>
    <t>LEVELISED UNIT COST (CONSTANT EURO)</t>
  </si>
  <si>
    <t>NPV @4%</t>
  </si>
  <si>
    <t>Residual Value</t>
  </si>
  <si>
    <t>Treatment</t>
  </si>
  <si>
    <t>Cost savings from direct consumption of own electricity production</t>
  </si>
  <si>
    <t>Sale of surplus electricity to grid</t>
  </si>
  <si>
    <t>TOTAL SYSTEM REVENUES</t>
  </si>
  <si>
    <t xml:space="preserve">LUC Total </t>
  </si>
  <si>
    <t>LUC for Collection</t>
  </si>
  <si>
    <t>LUC for Transfer</t>
  </si>
  <si>
    <t>LUC for Treatment</t>
  </si>
  <si>
    <t>LUC for Landfilling</t>
  </si>
  <si>
    <t>Total Municipal Waste</t>
  </si>
  <si>
    <t>Total waste collected by operators</t>
  </si>
  <si>
    <t>Street waste sent directly to landfill</t>
  </si>
  <si>
    <t>Park and garden waste collected by municipalities</t>
  </si>
  <si>
    <t>Total waste collected in CAC</t>
  </si>
  <si>
    <t>Third Party Revenue</t>
  </si>
  <si>
    <t>LUC Operating Cost</t>
  </si>
  <si>
    <t>LUC Reinvestment Cost</t>
  </si>
  <si>
    <t>LUC (Initial) Investment Cost</t>
  </si>
  <si>
    <t>thereof reinvestment cost (including residual value)</t>
  </si>
  <si>
    <t>thereof operating cost</t>
  </si>
  <si>
    <t>minus third party revenue</t>
  </si>
  <si>
    <t>Operating Cost (excl. Landfill Tax)</t>
  </si>
  <si>
    <t>TOTAL OPERATING COST</t>
  </si>
  <si>
    <t>6.4 LUC</t>
  </si>
  <si>
    <t>WITHOUT PROJECT</t>
  </si>
  <si>
    <t>O&amp;M with royalty &amp; profit</t>
  </si>
  <si>
    <t>7.2-4.2</t>
  </si>
  <si>
    <t>6.1-4.2</t>
  </si>
  <si>
    <t>O&amp;M Service Fees</t>
  </si>
  <si>
    <t>O&amp;M Distinct Tar</t>
  </si>
  <si>
    <t>CEC</t>
  </si>
  <si>
    <t>C + T - SF</t>
  </si>
  <si>
    <t xml:space="preserve">C + T -DT </t>
  </si>
  <si>
    <t>Landfill - SF</t>
  </si>
  <si>
    <t>Landfill - DT</t>
  </si>
  <si>
    <t>Street waste</t>
  </si>
  <si>
    <t>6.3</t>
  </si>
  <si>
    <t>Sorting - SF</t>
  </si>
  <si>
    <t>Sorting - DT</t>
  </si>
  <si>
    <t>Sorting - CAV</t>
  </si>
  <si>
    <t>Composting - SF</t>
  </si>
  <si>
    <t>Composting - DT</t>
  </si>
  <si>
    <t>Composting - CAV</t>
  </si>
  <si>
    <t>Revenues - CAV</t>
  </si>
  <si>
    <t>Residual waste to MBT</t>
  </si>
  <si>
    <t>Separately collected recyclable waste to existing sorting stations</t>
  </si>
  <si>
    <t>Household waste separately collected by operators from large urban areas</t>
  </si>
  <si>
    <t>Resident population in large urban areas</t>
  </si>
  <si>
    <t>Household waste from large urban areas</t>
  </si>
  <si>
    <t>Household waste from large urban areas - share of total household waste</t>
  </si>
  <si>
    <t>Household waste from large urban areas collected by operators</t>
  </si>
  <si>
    <t>Current User fee residentials in large urban areas</t>
  </si>
  <si>
    <t>Recyclable household waste in large urban areas, out of which:</t>
  </si>
  <si>
    <t>Bio-waste in large urban areas</t>
  </si>
  <si>
    <t>Textile waste in large urban areas</t>
  </si>
  <si>
    <t>Bulky waste in large urban areas</t>
  </si>
  <si>
    <t>Hazardous household waste in large urban areas</t>
  </si>
  <si>
    <t>Recyclable  household waste in large urban areas</t>
  </si>
  <si>
    <t>Facilities for Environmental protection</t>
  </si>
  <si>
    <t>3.1.2. Environmental impact report</t>
  </si>
  <si>
    <t>Total Environmental measures</t>
  </si>
  <si>
    <t>Share of the Environmental measures in the total project cost (%)</t>
  </si>
  <si>
    <t>Capital expenditures - Reinvestment in existing assets</t>
  </si>
  <si>
    <t>Capital expenditures - Reinvestment in project assets</t>
  </si>
  <si>
    <t>Share of beneficiary contribution to project financed through loan</t>
  </si>
  <si>
    <t>PROJECT INVESTMENT COST (EUR, current prices)</t>
  </si>
  <si>
    <t>PROJECT INVESTMENT COST (RON, current prices)</t>
  </si>
  <si>
    <t>Ineligible cost (VAT)</t>
  </si>
  <si>
    <t>FINANCING PLAN (RON, current prices)</t>
  </si>
  <si>
    <t>EU Grant</t>
  </si>
  <si>
    <t>MRD Fund Balance at end of year (cummulated cash-flow)</t>
  </si>
  <si>
    <t>MRD Fund Balance at beginning of year</t>
  </si>
  <si>
    <t>Revenue</t>
  </si>
  <si>
    <t>O&amp;M cost</t>
  </si>
  <si>
    <t>Reinvestment cost for existing assets</t>
  </si>
  <si>
    <t>Reinvestment cost for project assets</t>
  </si>
  <si>
    <t>NET REVENUE (BEFORE REINVESTMENT) = ROYALTY</t>
  </si>
  <si>
    <t>Currency</t>
  </si>
  <si>
    <t>Existing loan (also for with project scenario)</t>
  </si>
  <si>
    <t>Share of reinvestment financed through loan</t>
  </si>
  <si>
    <t>FINANCIAL SUSTAINABILITY ANALYSIS</t>
  </si>
  <si>
    <t>CASH-FLOWS OF THE COUNTY COUNCIL</t>
  </si>
  <si>
    <t>Revenues from tariffs paid by users</t>
  </si>
  <si>
    <t>thereof royalty for existing assets</t>
  </si>
  <si>
    <t>thereof royalty for project assets</t>
  </si>
  <si>
    <t>O&amp;M cost (net of ALL royalties)</t>
  </si>
  <si>
    <t>Revenue from sales of subproducts and other third party revenue</t>
  </si>
  <si>
    <t>TOTAL REVENUE</t>
  </si>
  <si>
    <t>TOTAL O&amp;M COST - SERVICE FEES (net of ALL royalties)</t>
  </si>
  <si>
    <t>Th RON</t>
  </si>
  <si>
    <t>CASH-FLOWS MANAGED BY THE IDA (CONSTANT EUR)</t>
  </si>
  <si>
    <t>CASH-FLOWS MANAGED BY THE IDA (CURRENT RON)</t>
  </si>
  <si>
    <t>DIFFERENCE = ROYALTY</t>
  </si>
  <si>
    <t>I.1. Separate collection of recyclables - OPERATOR 1</t>
  </si>
  <si>
    <t>I.1. Separate collection of recyclables - OPERATOR 2</t>
  </si>
  <si>
    <t>I.1. Separate collection of recyclables - OPERATOR 3</t>
  </si>
  <si>
    <t>I.1. Separate collection of recyclables - OPERATOR 4</t>
  </si>
  <si>
    <t>I.2. Separate collection of bio-waste - OPERATOR 1</t>
  </si>
  <si>
    <t>I.2. Separate collection of bio-waste - OPERATOR 2</t>
  </si>
  <si>
    <t>I.2. Separate collection of bio-waste - OPERATOR 3</t>
  </si>
  <si>
    <t>I.2. Separate collection of bio-waste - OPERATOR 4</t>
  </si>
  <si>
    <t>I.3. Separate collection of mixed waste and other waste streams - OPERATOR 1</t>
  </si>
  <si>
    <t>I.3. Separate collection of mixed waste and other waste streams - OPERATOR 2</t>
  </si>
  <si>
    <t>I.3. Separate collection of mixed waste and other waste streams - OPERATOR 3</t>
  </si>
  <si>
    <t>I.3. Separate collection of mixed waste and other waste streams - OPERATOR 4</t>
  </si>
  <si>
    <t>I.3. Separate collection of mixed waste and other waste streams - TOTAL</t>
  </si>
  <si>
    <t>II.2. Transfer of of separate collected bio-waste - TOTAL</t>
  </si>
  <si>
    <t>II.3. Transfer of of separate collected mixed waste - TOTAL</t>
  </si>
  <si>
    <t>II.1. Transfer of separately collected recyclable waste - TS 1</t>
  </si>
  <si>
    <t>II.1. Transfer of separately collected recyclable waste - TS 2</t>
  </si>
  <si>
    <t>II.1. Transfer of separately collected recyclable waste - TS 3</t>
  </si>
  <si>
    <t>II.1. Transfer of separately collected recyclable waste - TS 4</t>
  </si>
  <si>
    <t>DIFFERENCE = ROYALTY PAID TO COUNTY COUNCIL</t>
  </si>
  <si>
    <t>INCOME FROM ROYALTY</t>
  </si>
  <si>
    <t>CASH-FLOW AFTER INVESTMENT</t>
  </si>
  <si>
    <t>Financial sustainability</t>
  </si>
  <si>
    <t>Project financial performance indicators</t>
  </si>
  <si>
    <t>Project socio-economic performance indicators</t>
  </si>
  <si>
    <t>B/C Ratio</t>
  </si>
  <si>
    <t>User tariffs - Full cost recovery level</t>
  </si>
  <si>
    <t>RON/ton</t>
  </si>
  <si>
    <t>O&amp;M cost &amp; Revenue</t>
  </si>
  <si>
    <t>4.1 INPUT OPEX</t>
  </si>
  <si>
    <t>3.1 INPUT CAPEX</t>
  </si>
  <si>
    <t>7.1 Financial Analysis</t>
  </si>
  <si>
    <t>7.2 Loans</t>
  </si>
  <si>
    <t>Calculation and Output Sheets</t>
  </si>
  <si>
    <t>Dashboard and Input Sheets</t>
  </si>
  <si>
    <t>8. Economic Analysis</t>
  </si>
  <si>
    <t>9. Sensitivity Analysis</t>
  </si>
  <si>
    <t>7.5 Financial Sustainability</t>
  </si>
  <si>
    <t>6.2 Affordability &amp; Tariff Setting</t>
  </si>
  <si>
    <t>10.1 Output Tables A</t>
  </si>
  <si>
    <t>10.2 Output Tables B</t>
  </si>
  <si>
    <t>Residual value</t>
  </si>
  <si>
    <t>Main elements and parameters used for financial analysis (all values in Euro)</t>
  </si>
  <si>
    <t>Operating and replacement costs</t>
  </si>
  <si>
    <t>Total investment cost excluding contingencies</t>
  </si>
  <si>
    <t xml:space="preserve">Net revenue = revenues – operat_x0002_ing and replacement costs + residual value = (5) – (6) + (4) </t>
  </si>
  <si>
    <t>Pro-rata application of discounted net revenue (%) = (8)/(3)</t>
  </si>
  <si>
    <t xml:space="preserve">Total investment cost – net revenue = (3) – (7) </t>
  </si>
  <si>
    <t>NET CASH-FLOW = DICOUNTED NET REVENUE (DNR)</t>
  </si>
  <si>
    <t>FUNDING GAP RATE = Pro-rata application of discounted net revenue (R = (DIC - DNR) / DIC):</t>
  </si>
  <si>
    <t>ELIGIBLE COST BEFORE APPLYING FUNDING GAP RATE (ECbFG):</t>
  </si>
  <si>
    <t>ELIGIBILE COST AFTER APPLYING FUNDING GAP RATE (ECaFG = R x ECbFG):</t>
  </si>
  <si>
    <t>Main indicators of the financial analysis</t>
  </si>
  <si>
    <t>Without Union support</t>
  </si>
  <si>
    <t>Increase of 1% in project investment cost</t>
  </si>
  <si>
    <t>Economic benefits - resource cost savings</t>
  </si>
  <si>
    <t>Economic benefits - GHG emission savings</t>
  </si>
  <si>
    <t>Variable</t>
  </si>
  <si>
    <t>With Union support</t>
  </si>
  <si>
    <t>Max. EU co-financing rate of the priority axis (%)</t>
  </si>
  <si>
    <t>EU co-financing amount (in euro) = (3)*(4)</t>
  </si>
  <si>
    <t xml:space="preserve">Total cost 
[C.1.12.(A)] </t>
  </si>
  <si>
    <t xml:space="preserve">(a) = (b) + (c) + 
(d) + (e) </t>
  </si>
  <si>
    <t>Union support</t>
  </si>
  <si>
    <t xml:space="preserve">National public 
(or equivalent) </t>
  </si>
  <si>
    <t>National private</t>
  </si>
  <si>
    <t xml:space="preserve">Other sources 
(specify) </t>
  </si>
  <si>
    <t xml:space="preserve">EIB/EIF loans: </t>
  </si>
  <si>
    <t>b)</t>
  </si>
  <si>
    <t>c)</t>
  </si>
  <si>
    <t>d)</t>
  </si>
  <si>
    <t>e)</t>
  </si>
  <si>
    <t>f)</t>
  </si>
  <si>
    <t>Source of financing total investment cost (EUR)</t>
  </si>
  <si>
    <t xml:space="preserve">Of which (for 
Information) </t>
  </si>
  <si>
    <t>Breakdown of national public contributions (c)</t>
  </si>
  <si>
    <t>c1)</t>
  </si>
  <si>
    <t>c2)</t>
  </si>
  <si>
    <t>c3)</t>
  </si>
  <si>
    <t>Project beneficiary contribution from own resources</t>
  </si>
  <si>
    <t>reclaimable VAT</t>
  </si>
  <si>
    <t>C.1 Total Cost and Total Eligible Cost Breakdowns (in EUR)</t>
  </si>
  <si>
    <t>C.3 Community contribution calculation (in EUR)</t>
  </si>
  <si>
    <t>G.1.1 Sources of co-financing (in EUR)</t>
  </si>
  <si>
    <t>G.1.2 Annual plan of total eligible expenditure to be declared to the Commission (in EUR)</t>
  </si>
  <si>
    <t>CHP and connection to the grid equipment (Option 1.2)</t>
  </si>
  <si>
    <t>CHP and connection to the grid equipment (Option 3)</t>
  </si>
  <si>
    <t>LOANS (CURRENT VALUES)</t>
  </si>
  <si>
    <t>Interests payments for cofinancing loan</t>
  </si>
  <si>
    <t>Interests payments for reinvestment loan</t>
  </si>
  <si>
    <t>Interests payments for existing loan</t>
  </si>
  <si>
    <t>Interests for existing loan</t>
  </si>
  <si>
    <t>Net cash flow after community assistance</t>
  </si>
  <si>
    <t>Net cash flow after community and national public contribution</t>
  </si>
  <si>
    <t>FRR/Kb after Community and National assistance</t>
  </si>
  <si>
    <t>current prices</t>
  </si>
  <si>
    <t>minus reinvestment financed through loan</t>
  </si>
  <si>
    <t>FULL COST RECOVERY FEES PER ACTIVITY</t>
  </si>
  <si>
    <t>FULL COST RECOVERY TARIFF FOR WASTE MANAGEMENT,  GROSS OF THIRD PARTY REVENUE</t>
  </si>
  <si>
    <t>FULL COST RECOVERY TARIFF FOR WASTE MANAGEMENT,  NET OF THIRD PARTY REVENUE</t>
  </si>
  <si>
    <t>FULL COST RECOVERY USER TARIFFS PER GEOGRAPHICAL AREA</t>
  </si>
  <si>
    <t>FULL COST RECOVERY TARIFF FOR WASTE MANAGEMENT, NET OF THIRD PARTY REVENUE</t>
  </si>
  <si>
    <t>FULL COST RECOVERY TARIFF FOR WASTE MANAGEMENT, GROSS OF THIRD PARTY REVENUE</t>
  </si>
  <si>
    <t>FULL COST RECOVERY USER TARIFFS INCLUDING VAT</t>
  </si>
  <si>
    <t>7.3 Pro Rata</t>
  </si>
  <si>
    <t xml:space="preserve">Composition of collected household, similar and market waste </t>
  </si>
  <si>
    <r>
      <t xml:space="preserve">Municipal waste collected, </t>
    </r>
    <r>
      <rPr>
        <b/>
        <u/>
        <sz val="11"/>
        <color theme="1"/>
        <rFont val="Arial"/>
        <family val="2"/>
      </rPr>
      <t>without DRS (indicators)</t>
    </r>
  </si>
  <si>
    <r>
      <t xml:space="preserve">Municipal waste collected, </t>
    </r>
    <r>
      <rPr>
        <b/>
        <u/>
        <sz val="11"/>
        <color theme="1"/>
        <rFont val="Arial"/>
        <family val="2"/>
      </rPr>
      <t>without DRS (amount)</t>
    </r>
  </si>
  <si>
    <r>
      <t xml:space="preserve">Composition </t>
    </r>
    <r>
      <rPr>
        <b/>
        <u/>
        <sz val="11"/>
        <color theme="1"/>
        <rFont val="Arial"/>
        <family val="2"/>
      </rPr>
      <t>(without DRS)</t>
    </r>
  </si>
  <si>
    <t>RON/l</t>
  </si>
  <si>
    <t>RON/kWh</t>
  </si>
  <si>
    <t>RON/month</t>
  </si>
  <si>
    <t>RON/t</t>
  </si>
  <si>
    <t>Materials recovered from textile waste</t>
  </si>
  <si>
    <t>Materials recovered from bulky waste</t>
  </si>
  <si>
    <t>EUR 2016</t>
  </si>
  <si>
    <t>EUR base year</t>
  </si>
  <si>
    <t>correction factor EU GDP deflator 2016 =&gt; base year</t>
  </si>
  <si>
    <t xml:space="preserve">Source: </t>
  </si>
  <si>
    <t>MNA.Q.Y.I9.W2.S1.S1.B.B1GQ._Z._Z._Z.IX.D.N | ECB Data Portal</t>
  </si>
  <si>
    <t>years</t>
  </si>
  <si>
    <t>Maturity</t>
  </si>
  <si>
    <t>year</t>
  </si>
  <si>
    <t>Average price of recyclables</t>
  </si>
  <si>
    <t xml:space="preserve">RON/t </t>
  </si>
  <si>
    <t>RDF disposal cost, including transport</t>
  </si>
  <si>
    <t>% of total OPEX</t>
  </si>
  <si>
    <t>Maintenance, mobile equipment</t>
  </si>
  <si>
    <t xml:space="preserve">Maintenance, plant and machinery </t>
  </si>
  <si>
    <t>Maintenance, buildings and constructions</t>
  </si>
  <si>
    <t>Financial discount rate, real</t>
  </si>
  <si>
    <t>Social discount rate, real</t>
  </si>
  <si>
    <t>Capacity (t/y)</t>
  </si>
  <si>
    <t>Avg OPEX (EUR)</t>
  </si>
  <si>
    <t>Avg waste input (t/y)</t>
  </si>
  <si>
    <t>Unit OPEX (excl profits and royalty)</t>
  </si>
  <si>
    <t>CHECKS</t>
  </si>
  <si>
    <t>Investment &amp; Reinvestment Cost</t>
  </si>
  <si>
    <t>Operating cost</t>
  </si>
  <si>
    <t>Total cost</t>
  </si>
  <si>
    <t>LUC Total - net of third party revenue</t>
  </si>
  <si>
    <t>BREAKDOWN OF LUC BY ACTIVITY</t>
  </si>
  <si>
    <t>TOTAL REINVESTMENT COST</t>
  </si>
  <si>
    <t>TOTAL WASTE COLLECTED</t>
  </si>
  <si>
    <t>LEVELIZED UNIT COST</t>
  </si>
  <si>
    <t>Household waste collected by the operators and in public amenity centres, out of which:</t>
  </si>
  <si>
    <t xml:space="preserve">Composition </t>
  </si>
  <si>
    <t>Share of packaging waste in household, similar and market recyclable waste</t>
  </si>
  <si>
    <t xml:space="preserve">Municipal waste without DRS </t>
  </si>
  <si>
    <t>Total municipal waste collected without DRS</t>
  </si>
  <si>
    <t xml:space="preserve">Household waste from large urban areas </t>
  </si>
  <si>
    <t>Household waste from small urban areas collected</t>
  </si>
  <si>
    <t xml:space="preserve">Household waste from rural areas collected </t>
  </si>
  <si>
    <t>Household waste from rural areas collected</t>
  </si>
  <si>
    <t xml:space="preserve">Household waste from large urban areas collected </t>
  </si>
  <si>
    <t xml:space="preserve">Household waste from small urban areas </t>
  </si>
  <si>
    <t xml:space="preserve">Household waste from rural areas </t>
  </si>
  <si>
    <t>Share of separately collected waste in public amenity centres per rezidential areas</t>
  </si>
  <si>
    <t>Separately collected waste in public amenity centres in large urban areas</t>
  </si>
  <si>
    <t>Separately collected waste in public amenity centres in small urban areas</t>
  </si>
  <si>
    <t>Separately collected waste in public amenity centres in rural areas</t>
  </si>
  <si>
    <t>Recyclable waste sorted from the residual waste and sent to recycling - minimum</t>
  </si>
  <si>
    <t>Compost from aerobic or anaerobic/aerobic treatment of separately collected bio-waste sent to recycling - minimum</t>
  </si>
  <si>
    <t>Thereof royalties for existing assets</t>
  </si>
  <si>
    <t>Thereof royalties for project assets</t>
  </si>
  <si>
    <t>Royalty, from PROs</t>
  </si>
  <si>
    <t>Disposable INCOME FOR SANITATION SERVICES</t>
  </si>
  <si>
    <t>Maximum expenditure for waste management per hh - county</t>
  </si>
  <si>
    <t>Maximum expenditure for waste management per hh - urban</t>
  </si>
  <si>
    <t>Maximum expenditure for waste management per hh - rural</t>
  </si>
  <si>
    <t>Maximum expenditure for waste management per person - county</t>
  </si>
  <si>
    <t>Maximum expenditure for waste management per person - urban</t>
  </si>
  <si>
    <t>Maximum expenditure for waste management per person - rural</t>
  </si>
  <si>
    <t>Investment Cost - PROJECT</t>
  </si>
  <si>
    <t>Reinvestment Cost - PROJECT</t>
  </si>
  <si>
    <t>Reinvestment Cost - EXISTING ASSETS</t>
  </si>
  <si>
    <t>LUC - Waste Collection</t>
  </si>
  <si>
    <t>LUC - Waste Transfer</t>
  </si>
  <si>
    <t>LUC - Waste Treatment</t>
  </si>
  <si>
    <t>LUC - Waste Landfilling</t>
  </si>
  <si>
    <t>Levelized Unit Cost (LUC) - in EUR/t</t>
  </si>
  <si>
    <t>Total LUC (existing and new assets)</t>
  </si>
  <si>
    <t>thereof initial investment cost (including residual value)</t>
  </si>
  <si>
    <t>Total LUC - net of third party revenue</t>
  </si>
  <si>
    <t>PROJECTIONS OF REVENUES AND OPERATING COST - WITH AND WITHOUT PROJECT SCENARIOS</t>
  </si>
  <si>
    <t>CASH-FLOW AND SUSTAINABILITY ANALYSIS - WITH AND WITHOUT PROJECT SCENARIOS</t>
  </si>
  <si>
    <t>PROJECTION OF RESIDENTIAL TARIFFS - WITH PROJECT SCENARIO</t>
  </si>
  <si>
    <t>PROJECTION OF RESIDENTIAL TARIFFS - WITHOUT PROJECT SCENARIO</t>
  </si>
  <si>
    <t>TARIFF INCREASE PLAN (INCL. CEC AND VAT)</t>
  </si>
  <si>
    <t>TARIFFS IN CONSTANT EURO</t>
  </si>
  <si>
    <t>Affordable residential user tariffs</t>
  </si>
  <si>
    <t>Large URBAN areas - Total</t>
  </si>
  <si>
    <t>thereof for separatelly collected recyclables</t>
  </si>
  <si>
    <t>thereof for other waste streams</t>
  </si>
  <si>
    <t>Small URBAN areas - Total</t>
  </si>
  <si>
    <t>RURAL areas - Total</t>
  </si>
  <si>
    <t>Distinct tariff with affordable royalty</t>
  </si>
  <si>
    <t>Distinct tariff for separatelly collected recyclables</t>
  </si>
  <si>
    <t>Distinct tariff for other waste streams</t>
  </si>
  <si>
    <t>Weighted average (for reference only)</t>
  </si>
  <si>
    <t>Non-residential user tariffs - full cost recovery level</t>
  </si>
  <si>
    <t>Tariff for other waste streams</t>
  </si>
  <si>
    <t>TARIFFS IN CONSTANT RON</t>
  </si>
  <si>
    <t>RON/pers/month</t>
  </si>
  <si>
    <t>TARIFFS IN CURRENT RON</t>
  </si>
  <si>
    <t>6.1 Full Cost Recovery Tariffs</t>
  </si>
  <si>
    <t>RETURN ON CAPITAL - FRR/Kp after Community and National public assistance</t>
  </si>
  <si>
    <t>Revenue from sale of subproducts and other third party revenue</t>
  </si>
  <si>
    <t>Mobile equipment in sorting plants</t>
  </si>
  <si>
    <t>Mobile equipment in composting plants</t>
  </si>
  <si>
    <t>Mobile equipment in MBT plants</t>
  </si>
  <si>
    <t>Transport vehicles for recyclable waste</t>
  </si>
  <si>
    <t>Transport vehicles for biowaste</t>
  </si>
  <si>
    <t>Transport vehicles for other waste</t>
  </si>
  <si>
    <t>II.2. Transfer of separate collected bio-waste - TS 1</t>
  </si>
  <si>
    <t>II.3. Transfer of separate collected mixed waste - TS 1</t>
  </si>
  <si>
    <t>II.2. Transfer of separate collected bio-waste - TS 2</t>
  </si>
  <si>
    <t>II.3. Transfer of separate collected mixed waste - TS 2</t>
  </si>
  <si>
    <t>II.2. Transfer of separate collected bio-waste - TS 3</t>
  </si>
  <si>
    <t>II.3. Transfer of separate collected mixed waste - TS 3</t>
  </si>
  <si>
    <t>II.3. Transfer of separate collected mixed waste - TS 4</t>
  </si>
  <si>
    <t>II.2. Transfer of separate collected bio-waste - TS 4</t>
  </si>
  <si>
    <t>Electricity cost</t>
  </si>
  <si>
    <t>Project Name</t>
  </si>
  <si>
    <t>INTEGRATED WASTE MANAGEMENT PROJECT COUNTY X</t>
  </si>
  <si>
    <t>Collection vehicles</t>
  </si>
  <si>
    <t>AFFORDABLE ROYALTY for project assets</t>
  </si>
  <si>
    <t>0.5 - 1%</t>
  </si>
  <si>
    <t>3 - 4%</t>
  </si>
  <si>
    <t>60 - 100%</t>
  </si>
  <si>
    <t>market research</t>
  </si>
  <si>
    <t>5-10%</t>
  </si>
  <si>
    <t>fixed</t>
  </si>
  <si>
    <t>Acceptable range</t>
  </si>
  <si>
    <t>Share of beneficiary contribution financed through loan</t>
  </si>
  <si>
    <t>6 - 8%</t>
  </si>
  <si>
    <t>0 - 100%</t>
  </si>
  <si>
    <t xml:space="preserve">Operator's Profit </t>
  </si>
  <si>
    <t>Share of recyclable non-packaging and packaging household waste sent to existing sorting plants out of total recyclable waste collected</t>
  </si>
  <si>
    <t>Share of recyclable non-packaging and packaging household waste sent to IWTF (Option 2) out of total recyclable waste collected</t>
  </si>
  <si>
    <t>Share of recyclable non-packaging and packaging household waste sent to IWTF (Option 3) out of total recyclable waste collected</t>
  </si>
  <si>
    <t>2.3 DA Interface</t>
  </si>
  <si>
    <t>First year of implementation</t>
  </si>
  <si>
    <t>Last year of implementation</t>
  </si>
  <si>
    <t>Year -1 - Historic</t>
  </si>
  <si>
    <t>Year -0 - Historic</t>
  </si>
  <si>
    <t>Column G</t>
  </si>
  <si>
    <r>
      <t>Reinvestment (</t>
    </r>
    <r>
      <rPr>
        <i/>
        <sz val="11"/>
        <rFont val="Arial"/>
        <family val="2"/>
      </rPr>
      <t>minus value finaced by loans</t>
    </r>
    <r>
      <rPr>
        <sz val="11"/>
        <rFont val="Arial"/>
        <family val="2"/>
      </rPr>
      <t>)</t>
    </r>
  </si>
  <si>
    <t>Loan balance at the beginning of year 2023</t>
  </si>
  <si>
    <t xml:space="preserve"> persons</t>
  </si>
  <si>
    <t>thereof urban population</t>
  </si>
  <si>
    <t>FNPV/C before EU assistance</t>
  </si>
  <si>
    <t>FRR/C before EU assistance</t>
  </si>
  <si>
    <t>FNPV/K on national capital</t>
  </si>
  <si>
    <t>FRR/K on national capital</t>
  </si>
  <si>
    <t>FNPV/K on beneficiary's capital</t>
  </si>
  <si>
    <t>FRR/K on beneficiary's capital</t>
  </si>
  <si>
    <t>Lowest cash in hand at end of year, with-project scenario</t>
  </si>
  <si>
    <t>Lowest cash in hand at end of year, without-project scenario</t>
  </si>
  <si>
    <t>Th EUR/RON</t>
  </si>
  <si>
    <t>1000 EUR</t>
  </si>
  <si>
    <t>1000 RON</t>
  </si>
  <si>
    <t>% of disp HH income</t>
  </si>
  <si>
    <t>Management of separately collected recyclable waste (ex VAT)</t>
  </si>
  <si>
    <t>Management of residual and other waste streams (ex VAT)</t>
  </si>
  <si>
    <t>Attainment of full cost recovery level, large urban areas</t>
  </si>
  <si>
    <t>Attainment of full cost recovery level, small urban areas</t>
  </si>
  <si>
    <t>Attainment of full cost recovery level, rural areas</t>
  </si>
  <si>
    <t>thereof collection</t>
  </si>
  <si>
    <t>thereof transfer</t>
  </si>
  <si>
    <t>thereof treatment</t>
  </si>
  <si>
    <t>thereof landfilling</t>
  </si>
  <si>
    <t>Maximum Annual Increase of HH tariff after start of operations</t>
  </si>
  <si>
    <t>Landfilling of municipal waste</t>
  </si>
  <si>
    <t>Compliance with Municipal Waste Management Targets</t>
  </si>
  <si>
    <t>thereof HH rural</t>
  </si>
  <si>
    <t>thereof HH urban</t>
  </si>
  <si>
    <t>thereof similar and other</t>
  </si>
  <si>
    <t>Max</t>
  </si>
  <si>
    <t>Min</t>
  </si>
  <si>
    <t>current</t>
  </si>
  <si>
    <t>constant</t>
  </si>
  <si>
    <t>Total project cost (excl. VAT)</t>
  </si>
  <si>
    <t>thereof land purchase</t>
  </si>
  <si>
    <t>thereof material and immaterial project assets</t>
  </si>
  <si>
    <t>thereof contingencies</t>
  </si>
  <si>
    <t>thereof overhead and other immaterial</t>
  </si>
  <si>
    <t>thereof price adjustments</t>
  </si>
  <si>
    <t>General Project Data</t>
  </si>
  <si>
    <t>t/y &amp; kg/cap</t>
  </si>
  <si>
    <t>Affordability threshold</t>
  </si>
  <si>
    <t>7.1 Financial Analysis'</t>
  </si>
  <si>
    <t>6.1 Full Cost recovery Tariffs</t>
  </si>
  <si>
    <t>6.2 Afford+Tariff setting</t>
  </si>
  <si>
    <t>7.5 Financial sustainability</t>
  </si>
  <si>
    <t>0.1 Flow Chart</t>
  </si>
  <si>
    <t>10.3 Output Tariffs</t>
  </si>
  <si>
    <t>Sources: 4.2 OPEX projections</t>
  </si>
  <si>
    <t>Source: 7.5 Financial sustainability</t>
  </si>
  <si>
    <t>Source: 6.2 Afford+Tariff setting</t>
  </si>
  <si>
    <t>Repayment of interest according to loan agreement</t>
  </si>
  <si>
    <t>Repayment of loan agreement</t>
  </si>
  <si>
    <t>Beneficiary contribution - Equity</t>
  </si>
  <si>
    <t>Beneficiary contribution - Loan</t>
  </si>
  <si>
    <t>1. INPUT Gen. Assumptions</t>
  </si>
  <si>
    <t>RON/cap/month</t>
  </si>
  <si>
    <t>EUR/cap/month</t>
  </si>
  <si>
    <t>Residential</t>
  </si>
  <si>
    <t>Non-residential</t>
  </si>
  <si>
    <t>*) For existing integrated (regional) waste management systems only</t>
  </si>
  <si>
    <t>Financing Plan - current prices (ex VAT)</t>
  </si>
  <si>
    <t>Th EUR</t>
  </si>
  <si>
    <t>LEGAL DISCLAIMER</t>
  </si>
  <si>
    <t>Implementation schedule per year (with PRICE ADJUSTMENT w/out VAT)</t>
  </si>
  <si>
    <t>default: 1</t>
  </si>
  <si>
    <t>Recycling of municipal waste</t>
  </si>
  <si>
    <t>Legal Targets</t>
  </si>
  <si>
    <t>Achievement in with project scenario</t>
  </si>
  <si>
    <t>Achievement in without project scenario</t>
  </si>
  <si>
    <t>Recycling of municipal waste (without DRS)</t>
  </si>
  <si>
    <t>Affordability - With Project Scenario</t>
  </si>
  <si>
    <t>Affordability of full cost recovery tariff for urban households</t>
  </si>
  <si>
    <t>% of max affordable HH tariff</t>
  </si>
  <si>
    <t>Affordability of full cost recovery tariff for rural households</t>
  </si>
  <si>
    <t xml:space="preserve">JASPERS (Joint Assistance to Support Projects in European Regions) is a joint agreement between the European Investment Bank and the European Commission.  This model has been developed by the EIB JASPERS team as an example of good practice in the modelling of demand analyses and cost benefit analyses of waste management projects. The development of the model is carried out with funding of the European Union in the framework of the JASPERS mandate.
The user of the model accepts and agrees that any course of action taken or to be taken, or not taken or not to be taken, will be decided upon solely by the user based on their own independent evaluation of the relevant facts and circumstances. 
The EIB and the European Commission do not assume any responsibility for the topicality, accuracy, completeness or the quality of the model. Liability claims against EIB or the European Commission of a material or immaterial nature due to damages caused by the use or disuse of the model are excluded, in so far as no wilful or gross negligence can be attributed to either party.  </t>
  </si>
  <si>
    <t>New IWTF Option  2 - aerobic treatment</t>
  </si>
  <si>
    <t xml:space="preserve">New IWTF Option 3 - anaerobic treatment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</si>
</sst>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3" formatCode="_-* #,##0.00_-;\-* #,##0.00_-;_-* &quot;-&quot;??_-;_-@_-"/>
    <numFmt numFmtId="164" formatCode="_(* #,##0_);_(* \(#,##0\);_(* &quot;-&quot;_);_(@_)"/>
    <numFmt numFmtId="165" formatCode="_(&quot;$&quot;* #,##0.00_);_(&quot;$&quot;* \(#,##0.00\);_(&quot;$&quot;* &quot;-&quot;??_);_(@_)"/>
    <numFmt numFmtId="166" formatCode="_(* #,##0.00_);_(* \(#,##0.00\);_(* &quot;-&quot;??_);_(@_)"/>
    <numFmt numFmtId="167" formatCode="_-* #,##0.00\ _l_e_i_-;\-* #,##0.00\ _l_e_i_-;_-* &quot;-&quot;??\ _l_e_i_-;_-@_-"/>
    <numFmt numFmtId="168" formatCode="_(* #,##0_);_(* \(#,##0\);_(* &quot;-&quot;??_);_(@_)"/>
    <numFmt numFmtId="169" formatCode="_-* #,##0_-;\-* #,##0_-;_-* &quot;-&quot;??_-;_-@_-"/>
    <numFmt numFmtId="170" formatCode="0.0%"/>
    <numFmt numFmtId="171" formatCode="_-* #,##0.0_-;\-* #,##0.0_-;_-* &quot;-&quot;??_-;_-@_-"/>
    <numFmt numFmtId="172" formatCode="#,##0.0"/>
    <numFmt numFmtId="173" formatCode="_(* #,##0.000_);_(* \(#,##0.000\);_(* &quot;-&quot;??_);_(@_)"/>
    <numFmt numFmtId="174" formatCode="#,##0;[Red]#,##0"/>
    <numFmt numFmtId="175" formatCode="0.0"/>
    <numFmt numFmtId="176" formatCode="#,##0.0000000"/>
    <numFmt numFmtId="177" formatCode="0.0000%"/>
    <numFmt numFmtId="178" formatCode="_-* #,##0.00\ _€_-;\-* #,##0.00\ _€_-;_-* &quot;-&quot;??\ _€_-;_-@_-"/>
    <numFmt numFmtId="179" formatCode="_-* #,##0\ _€_-;\-* #,##0\ _€_-;_-* &quot;-&quot;??\ _€_-;_-@_-"/>
    <numFmt numFmtId="180" formatCode="0.000000%"/>
    <numFmt numFmtId="181" formatCode="_-* #,##0.00\ &quot;€&quot;_-;\-* #,##0.00\ &quot;€&quot;_-;_-* &quot;-&quot;??\ &quot;€&quot;_-;_-@_-"/>
    <numFmt numFmtId="182" formatCode="#,##0\ &quot;lei&quot;;\-#,##0\ &quot;lei&quot;"/>
    <numFmt numFmtId="183" formatCode="#,##0\ [$€-1]"/>
    <numFmt numFmtId="184" formatCode="General_);[Red]\-General_)"/>
    <numFmt numFmtId="185" formatCode="_-* #,##0&quot; DM&quot;_-;\-* #,##0&quot; DM&quot;_-;_-* &quot;-&quot;&quot; DM&quot;_-;_-@_-"/>
    <numFmt numFmtId="186" formatCode="#,##0_ ;\-#,##0\ "/>
    <numFmt numFmtId="187" formatCode="#,##0.000"/>
    <numFmt numFmtId="188" formatCode="0.000"/>
    <numFmt numFmtId="189" formatCode="#,##0.0000"/>
    <numFmt numFmtId="190" formatCode="#,##0.00000"/>
    <numFmt numFmtId="191" formatCode="#,##0.000000"/>
    <numFmt numFmtId="192" formatCode="0.0000"/>
  </numFmts>
  <fonts count="149" x14ac:knownFonts="1">
    <font>
      <sz val="10"/>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Verdana"/>
      <family val="2"/>
    </font>
    <font>
      <sz val="11"/>
      <color theme="1"/>
      <name val="Calibri"/>
      <family val="2"/>
      <scheme val="minor"/>
    </font>
    <font>
      <sz val="11"/>
      <color theme="1"/>
      <name val="Calibri"/>
      <family val="2"/>
      <charset val="238"/>
      <scheme val="minor"/>
    </font>
    <font>
      <sz val="10"/>
      <color theme="1"/>
      <name val="Verdana"/>
      <family val="2"/>
    </font>
    <font>
      <sz val="10"/>
      <name val="Arial"/>
      <family val="2"/>
    </font>
    <font>
      <sz val="11"/>
      <name val="Arial"/>
      <family val="2"/>
    </font>
    <font>
      <sz val="11"/>
      <color theme="1"/>
      <name val="Calibri"/>
      <family val="2"/>
      <scheme val="minor"/>
    </font>
    <font>
      <sz val="10"/>
      <name val="Arial"/>
      <family val="2"/>
      <charset val="161"/>
    </font>
    <font>
      <sz val="10"/>
      <name val="Calibri"/>
      <family val="2"/>
    </font>
    <font>
      <sz val="8"/>
      <name val="Verdana"/>
      <family val="2"/>
    </font>
    <font>
      <b/>
      <sz val="10"/>
      <name val="Arial"/>
      <family val="2"/>
    </font>
    <font>
      <b/>
      <sz val="10"/>
      <name val="Arial"/>
      <family val="2"/>
      <charset val="161"/>
    </font>
    <font>
      <b/>
      <i/>
      <sz val="10"/>
      <name val="Arial"/>
      <family val="2"/>
    </font>
    <font>
      <sz val="10"/>
      <color theme="0"/>
      <name val="Arial"/>
      <family val="2"/>
      <charset val="161"/>
    </font>
    <font>
      <sz val="10"/>
      <color rgb="FFFF0000"/>
      <name val="Arial"/>
      <family val="2"/>
      <charset val="161"/>
    </font>
    <font>
      <sz val="10"/>
      <color rgb="FFFF0000"/>
      <name val="Arial"/>
      <family val="2"/>
    </font>
    <font>
      <sz val="10"/>
      <color indexed="10"/>
      <name val="Arial"/>
      <family val="2"/>
    </font>
    <font>
      <sz val="10"/>
      <color theme="0"/>
      <name val="Arial"/>
      <family val="2"/>
    </font>
    <font>
      <b/>
      <sz val="10"/>
      <color theme="1"/>
      <name val="Arial"/>
      <family val="2"/>
    </font>
    <font>
      <sz val="10"/>
      <color theme="1"/>
      <name val="Arial"/>
      <family val="2"/>
    </font>
    <font>
      <sz val="10"/>
      <color indexed="9"/>
      <name val="Arial"/>
      <family val="2"/>
    </font>
    <font>
      <sz val="11"/>
      <color theme="1"/>
      <name val="Calibri"/>
      <family val="2"/>
      <charset val="238"/>
      <scheme val="minor"/>
    </font>
    <font>
      <i/>
      <sz val="10"/>
      <name val="Arial"/>
      <family val="2"/>
    </font>
    <font>
      <i/>
      <sz val="10"/>
      <color theme="1"/>
      <name val="Arial"/>
      <family val="2"/>
    </font>
    <font>
      <sz val="10"/>
      <name val="Arial"/>
      <family val="2"/>
      <charset val="238"/>
    </font>
    <font>
      <b/>
      <i/>
      <sz val="10"/>
      <color theme="1"/>
      <name val="Arial"/>
      <family val="2"/>
    </font>
    <font>
      <b/>
      <i/>
      <sz val="11"/>
      <name val="Arial"/>
      <family val="2"/>
    </font>
    <font>
      <b/>
      <sz val="11"/>
      <name val="Arial"/>
      <family val="2"/>
    </font>
    <font>
      <b/>
      <sz val="10"/>
      <color rgb="FFFF0000"/>
      <name val="Arial"/>
      <family val="2"/>
    </font>
    <font>
      <b/>
      <sz val="9"/>
      <name val="Arial"/>
      <family val="2"/>
    </font>
    <font>
      <sz val="9"/>
      <name val="Arial"/>
      <family val="2"/>
    </font>
    <font>
      <sz val="8"/>
      <name val="Arial"/>
      <family val="2"/>
    </font>
    <font>
      <sz val="10"/>
      <name val="Arial"/>
      <family val="2"/>
      <charset val="204"/>
    </font>
    <font>
      <sz val="10"/>
      <color indexed="10"/>
      <name val="Arial"/>
      <family val="2"/>
      <charset val="204"/>
    </font>
    <font>
      <sz val="10"/>
      <color rgb="FFFF0000"/>
      <name val="Arial"/>
      <family val="2"/>
      <charset val="204"/>
    </font>
    <font>
      <sz val="8"/>
      <name val="Arial"/>
      <family val="2"/>
      <charset val="161"/>
    </font>
    <font>
      <b/>
      <sz val="8"/>
      <name val="Arial"/>
      <family val="2"/>
    </font>
    <font>
      <sz val="10"/>
      <color theme="1"/>
      <name val="Arial"/>
      <family val="2"/>
      <charset val="161"/>
    </font>
    <font>
      <sz val="9"/>
      <color theme="0"/>
      <name val="Arial"/>
      <family val="2"/>
      <charset val="161"/>
    </font>
    <font>
      <b/>
      <sz val="14"/>
      <name val="Arial"/>
      <family val="2"/>
    </font>
    <font>
      <sz val="11"/>
      <color indexed="8"/>
      <name val="Calibri"/>
      <family val="2"/>
    </font>
    <font>
      <b/>
      <sz val="16"/>
      <name val="Arial"/>
      <family val="2"/>
    </font>
    <font>
      <b/>
      <i/>
      <sz val="14"/>
      <name val="Arial"/>
      <family val="2"/>
    </font>
    <font>
      <sz val="12"/>
      <name val="Arial"/>
      <family val="2"/>
    </font>
    <font>
      <b/>
      <sz val="12"/>
      <name val="Arial"/>
      <family val="2"/>
    </font>
    <font>
      <sz val="10"/>
      <name val="Arial"/>
      <family val="2"/>
    </font>
    <font>
      <sz val="11"/>
      <color rgb="FFFF0000"/>
      <name val="Arial"/>
      <family val="2"/>
    </font>
    <font>
      <sz val="11"/>
      <color theme="1"/>
      <name val="Arial"/>
      <family val="2"/>
    </font>
    <font>
      <i/>
      <sz val="11"/>
      <color theme="1"/>
      <name val="Arial"/>
      <family val="2"/>
    </font>
    <font>
      <b/>
      <sz val="11"/>
      <color theme="1"/>
      <name val="Arial"/>
      <family val="2"/>
    </font>
    <font>
      <b/>
      <i/>
      <sz val="11"/>
      <color theme="1"/>
      <name val="Arial"/>
      <family val="2"/>
    </font>
    <font>
      <i/>
      <sz val="11"/>
      <name val="Arial"/>
      <family val="2"/>
    </font>
    <font>
      <b/>
      <sz val="11"/>
      <color rgb="FFFF0000"/>
      <name val="Arial"/>
      <family val="2"/>
    </font>
    <font>
      <sz val="11"/>
      <color indexed="8"/>
      <name val="Arial"/>
      <family val="2"/>
    </font>
    <font>
      <b/>
      <i/>
      <sz val="11"/>
      <color rgb="FFFF0000"/>
      <name val="Arial"/>
      <family val="2"/>
    </font>
    <font>
      <b/>
      <sz val="10"/>
      <name val="Arial"/>
      <family val="2"/>
      <charset val="238"/>
    </font>
    <font>
      <i/>
      <sz val="10"/>
      <name val="Arial"/>
      <family val="2"/>
      <charset val="238"/>
    </font>
    <font>
      <u/>
      <sz val="10"/>
      <color theme="10"/>
      <name val="Verdana"/>
      <family val="2"/>
    </font>
    <font>
      <sz val="10"/>
      <color theme="1"/>
      <name val="Arial"/>
      <family val="2"/>
      <charset val="238"/>
    </font>
    <font>
      <b/>
      <sz val="12"/>
      <color theme="1"/>
      <name val="Arial"/>
      <family val="2"/>
      <charset val="238"/>
    </font>
    <font>
      <b/>
      <sz val="10"/>
      <color theme="1"/>
      <name val="Arial"/>
      <family val="2"/>
      <charset val="238"/>
    </font>
    <font>
      <b/>
      <i/>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b/>
      <sz val="18"/>
      <color indexed="62"/>
      <name val="Cambria"/>
      <family val="2"/>
      <charset val="238"/>
    </font>
    <font>
      <b/>
      <sz val="18"/>
      <color indexed="56"/>
      <name val="Cambria"/>
      <family val="2"/>
    </font>
    <font>
      <b/>
      <sz val="9"/>
      <color indexed="8"/>
      <name val="Calibri"/>
      <family val="2"/>
    </font>
    <font>
      <sz val="11"/>
      <color rgb="FF006100"/>
      <name val="Calibri"/>
      <family val="2"/>
      <charset val="238"/>
      <scheme val="minor"/>
    </font>
    <font>
      <u/>
      <sz val="10"/>
      <color indexed="12"/>
      <name val="Arial"/>
      <family val="2"/>
    </font>
    <font>
      <u/>
      <sz val="10"/>
      <color indexed="12"/>
      <name val="Arial"/>
      <family val="2"/>
      <charset val="238"/>
    </font>
    <font>
      <sz val="11"/>
      <color indexed="60"/>
      <name val="Calibri"/>
      <family val="2"/>
      <charset val="238"/>
    </font>
    <font>
      <sz val="9"/>
      <color indexed="8"/>
      <name val="Calibri"/>
      <family val="2"/>
    </font>
    <font>
      <sz val="9"/>
      <name val="Helv"/>
    </font>
    <font>
      <b/>
      <sz val="14"/>
      <color theme="1"/>
      <name val="Arial"/>
      <family val="2"/>
    </font>
    <font>
      <b/>
      <sz val="9"/>
      <color theme="1"/>
      <name val="Arial"/>
      <family val="2"/>
    </font>
    <font>
      <sz val="9"/>
      <color theme="1"/>
      <name val="Arial"/>
      <family val="2"/>
    </font>
    <font>
      <b/>
      <sz val="9"/>
      <color rgb="FFFF0000"/>
      <name val="Arial"/>
      <family val="2"/>
    </font>
    <font>
      <sz val="10"/>
      <color indexed="10"/>
      <name val="Arial"/>
      <family val="2"/>
      <charset val="238"/>
    </font>
    <font>
      <sz val="10"/>
      <color rgb="FF000000"/>
      <name val="Arial"/>
      <family val="2"/>
      <charset val="238"/>
    </font>
    <font>
      <sz val="10"/>
      <color rgb="FFFF0000"/>
      <name val="Arial"/>
      <family val="2"/>
      <charset val="238"/>
    </font>
    <font>
      <sz val="11"/>
      <name val="Arial"/>
      <family val="2"/>
      <charset val="238"/>
    </font>
    <font>
      <b/>
      <u/>
      <sz val="10"/>
      <name val="Arial"/>
      <family val="2"/>
      <charset val="238"/>
    </font>
    <font>
      <b/>
      <sz val="10"/>
      <color theme="9" tint="-0.249977111117893"/>
      <name val="Arial"/>
      <family val="2"/>
    </font>
    <font>
      <b/>
      <i/>
      <sz val="10"/>
      <color theme="9" tint="-0.249977111117893"/>
      <name val="Arial"/>
      <family val="2"/>
    </font>
    <font>
      <b/>
      <i/>
      <sz val="14"/>
      <color theme="1"/>
      <name val="Arial"/>
      <family val="2"/>
    </font>
    <font>
      <b/>
      <sz val="12"/>
      <color theme="1"/>
      <name val="Arial"/>
      <family val="2"/>
    </font>
    <font>
      <b/>
      <sz val="14"/>
      <color theme="1"/>
      <name val="Arial"/>
      <family val="2"/>
      <charset val="238"/>
    </font>
    <font>
      <sz val="12"/>
      <color theme="1"/>
      <name val="Arial"/>
      <family val="2"/>
    </font>
    <font>
      <b/>
      <i/>
      <sz val="12"/>
      <name val="Arial"/>
      <family val="2"/>
    </font>
    <font>
      <b/>
      <u/>
      <sz val="11"/>
      <color theme="1"/>
      <name val="Arial"/>
      <family val="2"/>
    </font>
    <font>
      <u/>
      <sz val="11"/>
      <color theme="1"/>
      <name val="Arial"/>
      <family val="2"/>
    </font>
    <font>
      <b/>
      <sz val="11"/>
      <name val="Arial"/>
      <family val="2"/>
      <charset val="238"/>
    </font>
    <font>
      <b/>
      <sz val="11"/>
      <name val="Calibri"/>
      <family val="2"/>
      <charset val="238"/>
    </font>
    <font>
      <sz val="11"/>
      <color theme="0"/>
      <name val="Arial"/>
      <family val="2"/>
    </font>
    <font>
      <sz val="14"/>
      <name val="Arial"/>
      <family val="2"/>
    </font>
    <font>
      <sz val="14"/>
      <color theme="1"/>
      <name val="Arial"/>
      <family val="2"/>
    </font>
    <font>
      <b/>
      <u/>
      <sz val="11"/>
      <name val="Arial"/>
      <family val="2"/>
    </font>
    <font>
      <sz val="10"/>
      <color theme="9" tint="-0.249977111117893"/>
      <name val="Arial"/>
      <family val="2"/>
    </font>
    <font>
      <i/>
      <sz val="10"/>
      <color theme="9" tint="-0.249977111117893"/>
      <name val="Arial"/>
      <family val="2"/>
    </font>
    <font>
      <b/>
      <sz val="10"/>
      <color rgb="FF0070C0"/>
      <name val="Arial"/>
      <family val="2"/>
    </font>
    <font>
      <i/>
      <sz val="10"/>
      <color rgb="FF0070C0"/>
      <name val="Arial"/>
      <family val="2"/>
    </font>
    <font>
      <sz val="10"/>
      <color rgb="FF0070C0"/>
      <name val="Arial"/>
      <family val="2"/>
    </font>
    <font>
      <vertAlign val="superscript"/>
      <sz val="11"/>
      <color theme="1"/>
      <name val="Arial"/>
      <family val="2"/>
    </font>
    <font>
      <sz val="11"/>
      <color rgb="FF00B0F0"/>
      <name val="Arial"/>
      <family val="2"/>
    </font>
    <font>
      <b/>
      <sz val="11"/>
      <color rgb="FF00B0F0"/>
      <name val="Arial"/>
      <family val="2"/>
    </font>
    <font>
      <u/>
      <sz val="11"/>
      <color theme="10"/>
      <name val="Arial"/>
      <family val="2"/>
    </font>
    <font>
      <b/>
      <sz val="11"/>
      <color indexed="8"/>
      <name val="Arial"/>
      <family val="2"/>
    </font>
    <font>
      <sz val="11"/>
      <name val="Arial"/>
      <family val="2"/>
      <charset val="161"/>
    </font>
    <font>
      <b/>
      <sz val="11"/>
      <name val="Arial"/>
      <family val="2"/>
      <charset val="204"/>
    </font>
    <font>
      <b/>
      <sz val="12"/>
      <name val="Arial"/>
      <family val="2"/>
      <charset val="204"/>
    </font>
    <font>
      <sz val="11"/>
      <color indexed="10"/>
      <name val="Arial"/>
      <family val="2"/>
    </font>
    <font>
      <sz val="11"/>
      <name val="Arial"/>
      <family val="2"/>
      <charset val="204"/>
    </font>
    <font>
      <sz val="12"/>
      <name val="Arial"/>
      <family val="2"/>
      <charset val="204"/>
    </font>
    <font>
      <b/>
      <sz val="14"/>
      <name val="Arial"/>
      <family val="2"/>
      <charset val="204"/>
    </font>
    <font>
      <b/>
      <sz val="10"/>
      <color indexed="10"/>
      <name val="Arial"/>
      <family val="2"/>
    </font>
    <font>
      <b/>
      <sz val="10"/>
      <color indexed="8"/>
      <name val="Arial"/>
      <family val="2"/>
    </font>
    <font>
      <sz val="10"/>
      <color indexed="8"/>
      <name val="Arial"/>
      <family val="2"/>
    </font>
    <font>
      <b/>
      <sz val="16"/>
      <color theme="1"/>
      <name val="Arial"/>
      <family val="2"/>
    </font>
    <font>
      <u/>
      <sz val="11"/>
      <color rgb="FF0070C0"/>
      <name val="Arial"/>
      <family val="2"/>
    </font>
    <font>
      <sz val="18"/>
      <color theme="1"/>
      <name val="Arial"/>
      <family val="2"/>
    </font>
    <font>
      <b/>
      <i/>
      <sz val="10"/>
      <color rgb="FFFF0000"/>
      <name val="Arial"/>
      <family val="2"/>
    </font>
    <font>
      <b/>
      <sz val="11"/>
      <color theme="0"/>
      <name val="Arial"/>
      <family val="2"/>
    </font>
    <font>
      <sz val="11"/>
      <color theme="1"/>
      <name val="Verdana"/>
      <family val="2"/>
    </font>
    <font>
      <b/>
      <sz val="11"/>
      <color theme="1"/>
      <name val="Verdana"/>
      <family val="2"/>
    </font>
    <font>
      <u/>
      <sz val="11"/>
      <name val="Arial"/>
      <family val="2"/>
    </font>
    <font>
      <sz val="10"/>
      <color theme="0" tint="-0.34998626667073579"/>
      <name val="Arial"/>
      <family val="2"/>
    </font>
    <font>
      <b/>
      <u/>
      <sz val="12"/>
      <name val="Arial"/>
      <family val="2"/>
    </font>
    <font>
      <sz val="18"/>
      <color theme="0"/>
      <name val="Arial"/>
      <family val="2"/>
    </font>
    <font>
      <sz val="18"/>
      <name val="Arial"/>
      <family val="2"/>
    </font>
    <font>
      <sz val="18"/>
      <color theme="8" tint="-0.499984740745262"/>
      <name val="Arial"/>
      <family val="2"/>
    </font>
  </fonts>
  <fills count="6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indexed="22"/>
        <bgColor indexed="64"/>
      </patternFill>
    </fill>
    <fill>
      <patternFill patternType="solid">
        <fgColor theme="2"/>
        <bgColor indexed="64"/>
      </patternFill>
    </fill>
    <fill>
      <patternFill patternType="solid">
        <fgColor rgb="FFFFFF99"/>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66FF99"/>
        <bgColor indexed="64"/>
      </patternFill>
    </fill>
    <fill>
      <patternFill patternType="solid">
        <fgColor theme="2" tint="-9.9978637043366805E-2"/>
        <bgColor indexed="64"/>
      </patternFill>
    </fill>
    <fill>
      <patternFill patternType="solid">
        <fgColor rgb="FFC6EFCE"/>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6"/>
      </patternFill>
    </fill>
    <fill>
      <patternFill patternType="solid">
        <fgColor indexed="43"/>
      </patternFill>
    </fill>
    <fill>
      <patternFill patternType="solid">
        <fgColor theme="4" tint="0.79998168889431442"/>
        <bgColor indexed="65"/>
      </patternFill>
    </fill>
    <fill>
      <patternFill patternType="solid">
        <fgColor theme="2" tint="-0.249977111117893"/>
        <bgColor indexed="64"/>
      </patternFill>
    </fill>
    <fill>
      <patternFill patternType="solid">
        <fgColor theme="8" tint="0.59999389629810485"/>
        <bgColor indexed="64"/>
      </patternFill>
    </fill>
    <fill>
      <patternFill patternType="solid">
        <fgColor rgb="FFFF0000"/>
        <bgColor indexed="64"/>
      </patternFill>
    </fill>
    <fill>
      <patternFill patternType="solid">
        <fgColor theme="5"/>
        <bgColor indexed="64"/>
      </patternFill>
    </fill>
    <fill>
      <patternFill patternType="solid">
        <fgColor theme="9" tint="-0.49998474074526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7"/>
        <bgColor indexed="64"/>
      </patternFill>
    </fill>
    <fill>
      <patternFill patternType="solid">
        <fgColor theme="8" tint="-0.499984740745262"/>
        <bgColor indexed="64"/>
      </patternFill>
    </fill>
    <fill>
      <patternFill patternType="solid">
        <fgColor rgb="FF003300"/>
        <bgColor indexed="64"/>
      </patternFill>
    </fill>
    <fill>
      <patternFill patternType="solid">
        <fgColor rgb="FF92D050"/>
        <bgColor indexed="64"/>
      </patternFill>
    </fill>
  </fills>
  <borders count="101">
    <border>
      <left/>
      <right/>
      <top/>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right style="medium">
        <color auto="1"/>
      </right>
      <top style="medium">
        <color auto="1"/>
      </top>
      <bottom/>
      <diagonal/>
    </border>
    <border>
      <left/>
      <right/>
      <top style="medium">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style="medium">
        <color auto="1"/>
      </left>
      <right/>
      <top/>
      <bottom/>
      <diagonal/>
    </border>
    <border>
      <left/>
      <right/>
      <top/>
      <bottom style="medium">
        <color auto="1"/>
      </bottom>
      <diagonal/>
    </border>
    <border>
      <left style="medium">
        <color auto="1"/>
      </left>
      <right/>
      <top style="medium">
        <color auto="1"/>
      </top>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indexed="64"/>
      </right>
      <top style="medium">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right style="medium">
        <color auto="1"/>
      </right>
      <top style="thin">
        <color auto="1"/>
      </top>
      <bottom/>
      <diagonal/>
    </border>
    <border>
      <left style="medium">
        <color auto="1"/>
      </left>
      <right/>
      <top/>
      <bottom style="thin">
        <color auto="1"/>
      </bottom>
      <diagonal/>
    </border>
    <border>
      <left style="medium">
        <color indexed="64"/>
      </left>
      <right style="medium">
        <color indexed="64"/>
      </right>
      <top/>
      <bottom style="medium">
        <color indexed="64"/>
      </bottom>
      <diagonal/>
    </border>
    <border>
      <left style="thin">
        <color auto="1"/>
      </left>
      <right style="thin">
        <color auto="1"/>
      </right>
      <top style="medium">
        <color auto="1"/>
      </top>
      <bottom style="thin">
        <color auto="1"/>
      </bottom>
      <diagonal/>
    </border>
    <border>
      <left/>
      <right style="medium">
        <color indexed="64"/>
      </right>
      <top/>
      <bottom style="medium">
        <color indexed="64"/>
      </bottom>
      <diagonal/>
    </border>
    <border>
      <left style="medium">
        <color auto="1"/>
      </left>
      <right/>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auto="1"/>
      </left>
      <right/>
      <top/>
      <bottom style="medium">
        <color auto="1"/>
      </bottom>
      <diagonal/>
    </border>
    <border>
      <left/>
      <right style="medium">
        <color indexed="64"/>
      </right>
      <top/>
      <bottom style="medium">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thin">
        <color auto="1"/>
      </left>
      <right style="medium">
        <color theme="9" tint="-0.249977111117893"/>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auto="1"/>
      </bottom>
      <diagonal/>
    </border>
    <border>
      <left style="medium">
        <color indexed="64"/>
      </left>
      <right style="thin">
        <color auto="1"/>
      </right>
      <top style="medium">
        <color indexed="64"/>
      </top>
      <bottom style="medium">
        <color auto="1"/>
      </bottom>
      <diagonal/>
    </border>
    <border>
      <left style="thin">
        <color auto="1"/>
      </left>
      <right style="thin">
        <color auto="1"/>
      </right>
      <top style="medium">
        <color indexed="64"/>
      </top>
      <bottom style="medium">
        <color auto="1"/>
      </bottom>
      <diagonal/>
    </border>
    <border>
      <left style="thin">
        <color auto="1"/>
      </left>
      <right style="medium">
        <color indexed="64"/>
      </right>
      <top style="medium">
        <color indexed="64"/>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30"/>
      </bottom>
      <diagonal/>
    </border>
    <border>
      <left/>
      <right/>
      <top/>
      <bottom style="medium">
        <color indexed="30"/>
      </bottom>
      <diagonal/>
    </border>
    <border>
      <left/>
      <right/>
      <top/>
      <bottom style="medium">
        <color indexed="30"/>
      </bottom>
      <diagonal/>
    </border>
    <border>
      <left/>
      <right/>
      <top/>
      <bottom style="medium">
        <color indexed="30"/>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902">
    <xf numFmtId="0" fontId="0" fillId="0" borderId="0"/>
    <xf numFmtId="43" fontId="12" fillId="0" borderId="0" applyFont="0" applyFill="0" applyBorder="0" applyAlignment="0" applyProtection="0"/>
    <xf numFmtId="9" fontId="12" fillId="0" borderId="0" applyFont="0" applyFill="0" applyBorder="0" applyAlignment="0" applyProtection="0"/>
    <xf numFmtId="0" fontId="9" fillId="0" borderId="0"/>
    <xf numFmtId="0" fontId="11" fillId="0" borderId="0"/>
    <xf numFmtId="166" fontId="11"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0" fontId="13" fillId="0" borderId="0"/>
    <xf numFmtId="0" fontId="12" fillId="0" borderId="0"/>
    <xf numFmtId="9" fontId="9" fillId="0" borderId="0" applyFont="0" applyFill="0" applyBorder="0" applyAlignment="0" applyProtection="0"/>
    <xf numFmtId="167" fontId="9" fillId="0" borderId="0" applyFont="0" applyFill="0" applyBorder="0" applyAlignment="0" applyProtection="0"/>
    <xf numFmtId="0" fontId="26" fillId="0" borderId="0"/>
    <xf numFmtId="9" fontId="9" fillId="0" borderId="0" applyFont="0" applyFill="0" applyBorder="0" applyAlignment="0" applyProtection="0"/>
    <xf numFmtId="167" fontId="26" fillId="0" borderId="0" applyFont="0" applyFill="0" applyBorder="0" applyAlignment="0" applyProtection="0"/>
    <xf numFmtId="9" fontId="29" fillId="0" borderId="0" applyFont="0" applyFill="0" applyBorder="0" applyAlignment="0" applyProtection="0"/>
    <xf numFmtId="166" fontId="11" fillId="0" borderId="0" applyFont="0" applyFill="0" applyBorder="0" applyAlignment="0" applyProtection="0"/>
    <xf numFmtId="0" fontId="29" fillId="0" borderId="0"/>
    <xf numFmtId="167" fontId="26" fillId="0" borderId="0" applyFont="0" applyFill="0" applyBorder="0" applyAlignment="0" applyProtection="0"/>
    <xf numFmtId="0" fontId="9" fillId="0" borderId="0"/>
    <xf numFmtId="167" fontId="9"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0" fontId="9" fillId="0" borderId="0"/>
    <xf numFmtId="178" fontId="9" fillId="0" borderId="0" applyFont="0" applyFill="0" applyBorder="0" applyAlignment="0" applyProtection="0"/>
    <xf numFmtId="0" fontId="10" fillId="0" borderId="0"/>
    <xf numFmtId="0" fontId="9" fillId="0" borderId="0"/>
    <xf numFmtId="9" fontId="45" fillId="0" borderId="0" applyFont="0" applyFill="0" applyBorder="0" applyAlignment="0" applyProtection="0"/>
    <xf numFmtId="166" fontId="45" fillId="0" borderId="0" applyFont="0" applyFill="0" applyBorder="0" applyAlignment="0" applyProtection="0"/>
    <xf numFmtId="0" fontId="11"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43" fontId="12" fillId="0" borderId="0" applyFont="0" applyFill="0" applyBorder="0" applyAlignment="0" applyProtection="0"/>
    <xf numFmtId="166" fontId="9" fillId="0" borderId="0" applyFont="0" applyFill="0" applyBorder="0" applyAlignment="0" applyProtection="0"/>
    <xf numFmtId="0" fontId="9" fillId="0" borderId="0"/>
    <xf numFmtId="0" fontId="11" fillId="0" borderId="0"/>
    <xf numFmtId="0" fontId="50" fillId="0" borderId="0"/>
    <xf numFmtId="166" fontId="11" fillId="0" borderId="0" applyFont="0" applyFill="0" applyBorder="0" applyAlignment="0" applyProtection="0"/>
    <xf numFmtId="166" fontId="45" fillId="0" borderId="0" applyFont="0" applyFill="0" applyBorder="0" applyAlignment="0" applyProtection="0"/>
    <xf numFmtId="0" fontId="9" fillId="0" borderId="0"/>
    <xf numFmtId="0" fontId="24" fillId="0" borderId="0"/>
    <xf numFmtId="0" fontId="11" fillId="0" borderId="0"/>
    <xf numFmtId="0" fontId="11" fillId="0" borderId="0"/>
    <xf numFmtId="9" fontId="11" fillId="0" borderId="0" applyFont="0" applyFill="0" applyBorder="0" applyAlignment="0" applyProtection="0"/>
    <xf numFmtId="9" fontId="9" fillId="0" borderId="0" applyFont="0" applyFill="0" applyBorder="0" applyAlignment="0" applyProtection="0"/>
    <xf numFmtId="9" fontId="45" fillId="0" borderId="0" applyFont="0" applyFill="0" applyBorder="0" applyAlignment="0" applyProtection="0"/>
    <xf numFmtId="166" fontId="9" fillId="0" borderId="0" applyFont="0" applyFill="0" applyBorder="0" applyAlignment="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166" fontId="11" fillId="0" borderId="0" applyFont="0" applyFill="0" applyBorder="0" applyAlignment="0" applyProtection="0"/>
    <xf numFmtId="43" fontId="9" fillId="0" borderId="0" applyFont="0" applyFill="0" applyBorder="0" applyAlignment="0" applyProtection="0"/>
    <xf numFmtId="0" fontId="29" fillId="0" borderId="0"/>
    <xf numFmtId="0" fontId="11" fillId="0" borderId="0"/>
    <xf numFmtId="43" fontId="45" fillId="0" borderId="0" applyFont="0" applyFill="0" applyBorder="0" applyAlignment="0" applyProtection="0"/>
    <xf numFmtId="9" fontId="45" fillId="0" borderId="0" applyFont="0" applyFill="0" applyBorder="0" applyAlignment="0" applyProtection="0"/>
    <xf numFmtId="0" fontId="11" fillId="0" borderId="0"/>
    <xf numFmtId="0" fontId="11" fillId="0" borderId="0"/>
    <xf numFmtId="0" fontId="6" fillId="0" borderId="0"/>
    <xf numFmtId="9" fontId="6" fillId="0" borderId="0" applyFont="0" applyFill="0" applyBorder="0" applyAlignment="0" applyProtection="0"/>
    <xf numFmtId="0" fontId="62" fillId="0" borderId="0" applyNumberFormat="0" applyFill="0" applyBorder="0" applyAlignment="0" applyProtection="0"/>
    <xf numFmtId="0" fontId="67" fillId="16" borderId="0" applyNumberFormat="0" applyBorder="0" applyAlignment="0" applyProtection="0"/>
    <xf numFmtId="0" fontId="67" fillId="17" borderId="0" applyNumberFormat="0" applyBorder="0" applyAlignment="0" applyProtection="0"/>
    <xf numFmtId="0" fontId="67" fillId="18"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1" borderId="0" applyNumberFormat="0" applyBorder="0" applyAlignment="0" applyProtection="0"/>
    <xf numFmtId="0" fontId="67" fillId="22" borderId="0" applyNumberFormat="0" applyBorder="0" applyAlignment="0" applyProtection="0"/>
    <xf numFmtId="0" fontId="67" fillId="23" borderId="0" applyNumberFormat="0" applyBorder="0" applyAlignment="0" applyProtection="0"/>
    <xf numFmtId="0" fontId="67" fillId="24" borderId="0" applyNumberFormat="0" applyBorder="0" applyAlignment="0" applyProtection="0"/>
    <xf numFmtId="0" fontId="67" fillId="19" borderId="0" applyNumberFormat="0" applyBorder="0" applyAlignment="0" applyProtection="0"/>
    <xf numFmtId="0" fontId="67" fillId="22" borderId="0" applyNumberFormat="0" applyBorder="0" applyAlignment="0" applyProtection="0"/>
    <xf numFmtId="0" fontId="67" fillId="25" borderId="0" applyNumberFormat="0" applyBorder="0" applyAlignment="0" applyProtection="0"/>
    <xf numFmtId="0" fontId="68" fillId="26" borderId="0" applyNumberFormat="0" applyBorder="0" applyAlignment="0" applyProtection="0"/>
    <xf numFmtId="0" fontId="68" fillId="23" borderId="0" applyNumberFormat="0" applyBorder="0" applyAlignment="0" applyProtection="0"/>
    <xf numFmtId="0" fontId="68" fillId="24" borderId="0" applyNumberFormat="0" applyBorder="0" applyAlignment="0" applyProtection="0"/>
    <xf numFmtId="0" fontId="68" fillId="27" borderId="0" applyNumberFormat="0" applyBorder="0" applyAlignment="0" applyProtection="0"/>
    <xf numFmtId="0" fontId="68" fillId="28" borderId="0" applyNumberFormat="0" applyBorder="0" applyAlignment="0" applyProtection="0"/>
    <xf numFmtId="0" fontId="68" fillId="29"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8" fillId="32" borderId="0" applyNumberFormat="0" applyBorder="0" applyAlignment="0" applyProtection="0"/>
    <xf numFmtId="0" fontId="67" fillId="34" borderId="0" applyNumberFormat="0" applyBorder="0" applyAlignment="0" applyProtection="0"/>
    <xf numFmtId="0" fontId="67" fillId="35" borderId="0" applyNumberFormat="0" applyBorder="0" applyAlignment="0" applyProtection="0"/>
    <xf numFmtId="0" fontId="68" fillId="36" borderId="0" applyNumberFormat="0" applyBorder="0" applyAlignment="0" applyProtection="0"/>
    <xf numFmtId="0" fontId="67" fillId="34" borderId="0" applyNumberFormat="0" applyBorder="0" applyAlignment="0" applyProtection="0"/>
    <xf numFmtId="0" fontId="67" fillId="38" borderId="0" applyNumberFormat="0" applyBorder="0" applyAlignment="0" applyProtection="0"/>
    <xf numFmtId="0" fontId="68" fillId="35" borderId="0" applyNumberFormat="0" applyBorder="0" applyAlignment="0" applyProtection="0"/>
    <xf numFmtId="0" fontId="67" fillId="31" borderId="0" applyNumberFormat="0" applyBorder="0" applyAlignment="0" applyProtection="0"/>
    <xf numFmtId="0" fontId="67" fillId="35" borderId="0" applyNumberFormat="0" applyBorder="0" applyAlignment="0" applyProtection="0"/>
    <xf numFmtId="0" fontId="68" fillId="35" borderId="0" applyNumberFormat="0" applyBorder="0" applyAlignment="0" applyProtection="0"/>
    <xf numFmtId="0" fontId="67" fillId="39" borderId="0" applyNumberFormat="0" applyBorder="0" applyAlignment="0" applyProtection="0"/>
    <xf numFmtId="0" fontId="67" fillId="31" borderId="0" applyNumberFormat="0" applyBorder="0" applyAlignment="0" applyProtection="0"/>
    <xf numFmtId="0" fontId="68" fillId="32" borderId="0" applyNumberFormat="0" applyBorder="0" applyAlignment="0" applyProtection="0"/>
    <xf numFmtId="0" fontId="67" fillId="34" borderId="0" applyNumberFormat="0" applyBorder="0" applyAlignment="0" applyProtection="0"/>
    <xf numFmtId="0" fontId="67" fillId="41" borderId="0" applyNumberFormat="0" applyBorder="0" applyAlignment="0" applyProtection="0"/>
    <xf numFmtId="0" fontId="68" fillId="41" borderId="0" applyNumberFormat="0" applyBorder="0" applyAlignment="0" applyProtection="0"/>
    <xf numFmtId="0" fontId="68" fillId="30" borderId="0" applyNumberFormat="0" applyBorder="0" applyAlignment="0" applyProtection="0"/>
    <xf numFmtId="0" fontId="68" fillId="33" borderId="0" applyNumberFormat="0" applyBorder="0" applyAlignment="0" applyProtection="0"/>
    <xf numFmtId="0" fontId="68" fillId="37" borderId="0" applyNumberFormat="0" applyBorder="0" applyAlignment="0" applyProtection="0"/>
    <xf numFmtId="0" fontId="68" fillId="27" borderId="0" applyNumberFormat="0" applyBorder="0" applyAlignment="0" applyProtection="0"/>
    <xf numFmtId="0" fontId="68" fillId="28" borderId="0" applyNumberFormat="0" applyBorder="0" applyAlignment="0" applyProtection="0"/>
    <xf numFmtId="0" fontId="68" fillId="40" borderId="0" applyNumberFormat="0" applyBorder="0" applyAlignment="0" applyProtection="0"/>
    <xf numFmtId="0" fontId="79" fillId="42" borderId="54" applyNumberFormat="0" applyAlignment="0" applyProtection="0"/>
    <xf numFmtId="0" fontId="70" fillId="42" borderId="55"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0" fontId="77" fillId="21" borderId="55" applyNumberFormat="0" applyAlignment="0" applyProtection="0"/>
    <xf numFmtId="0" fontId="81" fillId="44" borderId="0" applyNumberFormat="0" applyBorder="0" applyAlignment="0" applyProtection="0"/>
    <xf numFmtId="0" fontId="81" fillId="45" borderId="0" applyNumberFormat="0" applyBorder="0" applyAlignment="0" applyProtection="0"/>
    <xf numFmtId="0" fontId="81" fillId="46" borderId="0" applyNumberFormat="0" applyBorder="0" applyAlignment="0" applyProtection="0"/>
    <xf numFmtId="0" fontId="81" fillId="0" borderId="57" applyNumberFormat="0" applyFill="0" applyAlignment="0" applyProtection="0"/>
    <xf numFmtId="0" fontId="72" fillId="0" borderId="0" applyNumberFormat="0" applyFill="0" applyBorder="0" applyAlignment="0" applyProtection="0"/>
    <xf numFmtId="181" fontId="9" fillId="0" borderId="0" applyFont="0" applyFill="0" applyBorder="0" applyAlignment="0" applyProtection="0"/>
    <xf numFmtId="0" fontId="73" fillId="18" borderId="0" applyNumberFormat="0" applyBorder="0" applyAlignment="0" applyProtection="0"/>
    <xf numFmtId="0" fontId="4" fillId="0" borderId="0"/>
    <xf numFmtId="0" fontId="9" fillId="0" borderId="0"/>
    <xf numFmtId="0" fontId="9" fillId="0" borderId="0"/>
    <xf numFmtId="0" fontId="4" fillId="0" borderId="0"/>
    <xf numFmtId="0" fontId="4" fillId="0" borderId="0"/>
    <xf numFmtId="0" fontId="4" fillId="0" borderId="0"/>
    <xf numFmtId="0" fontId="9" fillId="47" borderId="62" applyNumberFormat="0" applyFont="0" applyAlignment="0" applyProtection="0"/>
    <xf numFmtId="0" fontId="69" fillId="17" borderId="0" applyNumberFormat="0" applyBorder="0" applyAlignment="0" applyProtection="0"/>
    <xf numFmtId="0" fontId="83" fillId="0" borderId="0" applyNumberFormat="0" applyFill="0" applyBorder="0" applyAlignment="0" applyProtection="0"/>
    <xf numFmtId="0" fontId="9" fillId="0" borderId="0"/>
    <xf numFmtId="0" fontId="80" fillId="0" borderId="0" applyNumberFormat="0" applyFill="0" applyBorder="0" applyAlignment="0" applyProtection="0"/>
    <xf numFmtId="0" fontId="74" fillId="0" borderId="58" applyNumberFormat="0" applyFill="0" applyAlignment="0" applyProtection="0"/>
    <xf numFmtId="0" fontId="75" fillId="0" borderId="59" applyNumberFormat="0" applyFill="0" applyAlignment="0" applyProtection="0"/>
    <xf numFmtId="0" fontId="76" fillId="0" borderId="60" applyNumberFormat="0" applyFill="0" applyAlignment="0" applyProtection="0"/>
    <xf numFmtId="0" fontId="76" fillId="0" borderId="0" applyNumberFormat="0" applyFill="0" applyBorder="0" applyAlignment="0" applyProtection="0"/>
    <xf numFmtId="0" fontId="84" fillId="0" borderId="0" applyNumberFormat="0" applyFill="0" applyBorder="0" applyAlignment="0" applyProtection="0"/>
    <xf numFmtId="0" fontId="78" fillId="0" borderId="61" applyNumberFormat="0" applyFill="0" applyAlignment="0" applyProtection="0"/>
    <xf numFmtId="0" fontId="82" fillId="0" borderId="0" applyNumberFormat="0" applyFill="0" applyBorder="0" applyAlignment="0" applyProtection="0"/>
    <xf numFmtId="0" fontId="71" fillId="43" borderId="56" applyNumberFormat="0" applyAlignment="0" applyProtection="0"/>
    <xf numFmtId="0" fontId="4" fillId="0" borderId="0"/>
    <xf numFmtId="43" fontId="9" fillId="0" borderId="0" applyFont="0" applyFill="0" applyBorder="0" applyAlignment="0" applyProtection="0"/>
    <xf numFmtId="43" fontId="4" fillId="0" borderId="0" applyFont="0" applyFill="0" applyBorder="0" applyAlignment="0" applyProtection="0"/>
    <xf numFmtId="0" fontId="4" fillId="0" borderId="0"/>
    <xf numFmtId="167" fontId="7" fillId="0" borderId="0" applyFont="0" applyFill="0" applyBorder="0" applyAlignment="0" applyProtection="0"/>
    <xf numFmtId="9" fontId="7" fillId="0" borderId="0" applyFont="0" applyFill="0" applyBorder="0" applyAlignment="0" applyProtection="0"/>
    <xf numFmtId="0" fontId="67" fillId="16" borderId="0" applyNumberFormat="0" applyBorder="0" applyAlignment="0" applyProtection="0"/>
    <xf numFmtId="0" fontId="67" fillId="17" borderId="0" applyNumberFormat="0" applyBorder="0" applyAlignment="0" applyProtection="0"/>
    <xf numFmtId="0" fontId="67" fillId="18"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1" borderId="0" applyNumberFormat="0" applyBorder="0" applyAlignment="0" applyProtection="0"/>
    <xf numFmtId="0" fontId="67" fillId="22" borderId="0" applyNumberFormat="0" applyBorder="0" applyAlignment="0" applyProtection="0"/>
    <xf numFmtId="0" fontId="67" fillId="23" borderId="0" applyNumberFormat="0" applyBorder="0" applyAlignment="0" applyProtection="0"/>
    <xf numFmtId="0" fontId="67" fillId="24" borderId="0" applyNumberFormat="0" applyBorder="0" applyAlignment="0" applyProtection="0"/>
    <xf numFmtId="0" fontId="67" fillId="19" borderId="0" applyNumberFormat="0" applyBorder="0" applyAlignment="0" applyProtection="0"/>
    <xf numFmtId="0" fontId="67" fillId="22" borderId="0" applyNumberFormat="0" applyBorder="0" applyAlignment="0" applyProtection="0"/>
    <xf numFmtId="0" fontId="67" fillId="25" borderId="0" applyNumberFormat="0" applyBorder="0" applyAlignment="0" applyProtection="0"/>
    <xf numFmtId="0" fontId="68" fillId="26" borderId="0" applyNumberFormat="0" applyBorder="0" applyAlignment="0" applyProtection="0"/>
    <xf numFmtId="0" fontId="68" fillId="23" borderId="0" applyNumberFormat="0" applyBorder="0" applyAlignment="0" applyProtection="0"/>
    <xf numFmtId="0" fontId="68" fillId="24" borderId="0" applyNumberFormat="0" applyBorder="0" applyAlignment="0" applyProtection="0"/>
    <xf numFmtId="0" fontId="68" fillId="27" borderId="0" applyNumberFormat="0" applyBorder="0" applyAlignment="0" applyProtection="0"/>
    <xf numFmtId="0" fontId="68" fillId="28" borderId="0" applyNumberFormat="0" applyBorder="0" applyAlignment="0" applyProtection="0"/>
    <xf numFmtId="0" fontId="68" fillId="29" borderId="0" applyNumberFormat="0" applyBorder="0" applyAlignment="0" applyProtection="0"/>
    <xf numFmtId="0" fontId="68" fillId="30" borderId="0" applyNumberFormat="0" applyBorder="0" applyAlignment="0" applyProtection="0"/>
    <xf numFmtId="0" fontId="68" fillId="33" borderId="0" applyNumberFormat="0" applyBorder="0" applyAlignment="0" applyProtection="0"/>
    <xf numFmtId="0" fontId="68" fillId="37" borderId="0" applyNumberFormat="0" applyBorder="0" applyAlignment="0" applyProtection="0"/>
    <xf numFmtId="0" fontId="68" fillId="27" borderId="0" applyNumberFormat="0" applyBorder="0" applyAlignment="0" applyProtection="0"/>
    <xf numFmtId="0" fontId="68" fillId="28" borderId="0" applyNumberFormat="0" applyBorder="0" applyAlignment="0" applyProtection="0"/>
    <xf numFmtId="0" fontId="68" fillId="40" borderId="0" applyNumberFormat="0" applyBorder="0" applyAlignment="0" applyProtection="0"/>
    <xf numFmtId="0" fontId="69" fillId="17" borderId="0" applyNumberFormat="0" applyBorder="0" applyAlignment="0" applyProtection="0"/>
    <xf numFmtId="0" fontId="70" fillId="42" borderId="55" applyNumberFormat="0" applyAlignment="0" applyProtection="0"/>
    <xf numFmtId="0" fontId="70" fillId="42" borderId="55" applyNumberFormat="0" applyAlignment="0" applyProtection="0"/>
    <xf numFmtId="0" fontId="70" fillId="42" borderId="55" applyNumberFormat="0" applyAlignment="0" applyProtection="0"/>
    <xf numFmtId="0" fontId="70" fillId="42" borderId="55" applyNumberFormat="0" applyAlignment="0" applyProtection="0"/>
    <xf numFmtId="0" fontId="70" fillId="42" borderId="55" applyNumberFormat="0" applyAlignment="0" applyProtection="0"/>
    <xf numFmtId="0" fontId="70" fillId="42" borderId="55" applyNumberFormat="0" applyAlignment="0" applyProtection="0"/>
    <xf numFmtId="0" fontId="70" fillId="42" borderId="55" applyNumberFormat="0" applyAlignment="0" applyProtection="0"/>
    <xf numFmtId="182" fontId="85" fillId="0" borderId="0" applyFill="0" applyBorder="0" applyAlignment="0" applyProtection="0"/>
    <xf numFmtId="0" fontId="71" fillId="43" borderId="56" applyNumberFormat="0" applyAlignment="0" applyProtection="0"/>
    <xf numFmtId="167"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18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167" fontId="9"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9" fillId="0" borderId="0" applyFont="0" applyFill="0" applyBorder="0" applyAlignment="0" applyProtection="0"/>
    <xf numFmtId="43" fontId="29" fillId="0" borderId="0" applyFont="0" applyFill="0" applyBorder="0" applyAlignment="0" applyProtection="0"/>
    <xf numFmtId="0" fontId="72" fillId="0" borderId="0" applyNumberFormat="0" applyFill="0" applyBorder="0" applyAlignment="0" applyProtection="0"/>
    <xf numFmtId="0" fontId="86" fillId="15" borderId="0" applyNumberFormat="0" applyBorder="0" applyAlignment="0" applyProtection="0"/>
    <xf numFmtId="0" fontId="73" fillId="18" borderId="0" applyNumberFormat="0" applyBorder="0" applyAlignment="0" applyProtection="0"/>
    <xf numFmtId="0" fontId="74" fillId="0" borderId="58" applyNumberFormat="0" applyFill="0" applyAlignment="0" applyProtection="0"/>
    <xf numFmtId="0" fontId="75" fillId="0" borderId="59" applyNumberFormat="0" applyFill="0" applyAlignment="0" applyProtection="0"/>
    <xf numFmtId="0" fontId="76" fillId="0" borderId="60" applyNumberFormat="0" applyFill="0" applyAlignment="0" applyProtection="0"/>
    <xf numFmtId="0" fontId="76" fillId="0" borderId="0" applyNumberFormat="0" applyFill="0" applyBorder="0" applyAlignment="0" applyProtection="0"/>
    <xf numFmtId="0" fontId="87"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88"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77" fillId="21" borderId="55" applyNumberFormat="0" applyAlignment="0" applyProtection="0"/>
    <xf numFmtId="0" fontId="77" fillId="21" borderId="55" applyNumberFormat="0" applyAlignment="0" applyProtection="0"/>
    <xf numFmtId="0" fontId="77" fillId="21" borderId="55" applyNumberFormat="0" applyAlignment="0" applyProtection="0"/>
    <xf numFmtId="0" fontId="77" fillId="21" borderId="55" applyNumberFormat="0" applyAlignment="0" applyProtection="0"/>
    <xf numFmtId="0" fontId="77" fillId="21" borderId="55" applyNumberFormat="0" applyAlignment="0" applyProtection="0"/>
    <xf numFmtId="0" fontId="77" fillId="21" borderId="55" applyNumberFormat="0" applyAlignment="0" applyProtection="0"/>
    <xf numFmtId="0" fontId="77" fillId="21" borderId="55" applyNumberFormat="0" applyAlignment="0" applyProtection="0"/>
    <xf numFmtId="0" fontId="78" fillId="0" borderId="61" applyNumberFormat="0" applyFill="0" applyAlignment="0" applyProtection="0"/>
    <xf numFmtId="0" fontId="89" fillId="48" borderId="0" applyNumberFormat="0" applyBorder="0" applyAlignment="0" applyProtection="0"/>
    <xf numFmtId="0" fontId="4"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45"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7" fillId="0" borderId="0"/>
    <xf numFmtId="0" fontId="45" fillId="0" borderId="0"/>
    <xf numFmtId="0" fontId="9" fillId="0" borderId="0"/>
    <xf numFmtId="0" fontId="9" fillId="0" borderId="0"/>
    <xf numFmtId="0" fontId="9" fillId="0" borderId="0"/>
    <xf numFmtId="0" fontId="45"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29" fillId="0" borderId="0"/>
    <xf numFmtId="0" fontId="9" fillId="0" borderId="0"/>
    <xf numFmtId="0" fontId="9" fillId="0" borderId="0"/>
    <xf numFmtId="0" fontId="4"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4"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47" borderId="62" applyNumberFormat="0" applyFont="0" applyAlignment="0" applyProtection="0"/>
    <xf numFmtId="0" fontId="9" fillId="47" borderId="62" applyNumberFormat="0" applyFont="0" applyAlignment="0" applyProtection="0"/>
    <xf numFmtId="0" fontId="9" fillId="47" borderId="62" applyNumberFormat="0" applyFont="0" applyAlignment="0" applyProtection="0"/>
    <xf numFmtId="0" fontId="9" fillId="47" borderId="62" applyNumberFormat="0" applyFont="0" applyAlignment="0" applyProtection="0"/>
    <xf numFmtId="0" fontId="9" fillId="47" borderId="62" applyNumberFormat="0" applyFont="0" applyAlignment="0" applyProtection="0"/>
    <xf numFmtId="0" fontId="9" fillId="47" borderId="62" applyNumberFormat="0" applyFont="0" applyAlignment="0" applyProtection="0"/>
    <xf numFmtId="0" fontId="9" fillId="47" borderId="62" applyNumberFormat="0" applyFont="0" applyAlignment="0" applyProtection="0"/>
    <xf numFmtId="0" fontId="79" fillId="42" borderId="54" applyNumberFormat="0" applyAlignment="0" applyProtection="0"/>
    <xf numFmtId="0" fontId="79" fillId="42" borderId="54" applyNumberFormat="0" applyAlignment="0" applyProtection="0"/>
    <xf numFmtId="0" fontId="79" fillId="42" borderId="54" applyNumberFormat="0" applyAlignment="0" applyProtection="0"/>
    <xf numFmtId="0" fontId="79" fillId="42" borderId="54" applyNumberFormat="0" applyAlignment="0" applyProtection="0"/>
    <xf numFmtId="0" fontId="79" fillId="42" borderId="54" applyNumberFormat="0" applyAlignment="0" applyProtection="0"/>
    <xf numFmtId="0" fontId="79" fillId="42" borderId="54" applyNumberFormat="0" applyAlignment="0" applyProtection="0"/>
    <xf numFmtId="0" fontId="79" fillId="42" borderId="54" applyNumberFormat="0" applyAlignment="0" applyProtection="0"/>
    <xf numFmtId="9" fontId="29" fillId="0" borderId="0" applyFont="0" applyFill="0" applyBorder="0" applyAlignment="0" applyProtection="0"/>
    <xf numFmtId="9" fontId="4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29" fillId="0" borderId="0" applyFont="0" applyFill="0" applyBorder="0" applyAlignment="0" applyProtection="0"/>
    <xf numFmtId="9" fontId="4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 fontId="90" fillId="0" borderId="0" applyFill="0" applyBorder="0" applyAlignment="0" applyProtection="0"/>
    <xf numFmtId="184" fontId="91" fillId="0" borderId="0"/>
    <xf numFmtId="0" fontId="80" fillId="0" borderId="0" applyNumberFormat="0" applyFill="0" applyBorder="0" applyAlignment="0" applyProtection="0"/>
    <xf numFmtId="0" fontId="81" fillId="0" borderId="57" applyNumberFormat="0" applyFill="0" applyAlignment="0" applyProtection="0"/>
    <xf numFmtId="0" fontId="81" fillId="0" borderId="57" applyNumberFormat="0" applyFill="0" applyAlignment="0" applyProtection="0"/>
    <xf numFmtId="0" fontId="81" fillId="0" borderId="57" applyNumberFormat="0" applyFill="0" applyAlignment="0" applyProtection="0"/>
    <xf numFmtId="0" fontId="81" fillId="0" borderId="57" applyNumberFormat="0" applyFill="0" applyAlignment="0" applyProtection="0"/>
    <xf numFmtId="0" fontId="81" fillId="0" borderId="57" applyNumberFormat="0" applyFill="0" applyAlignment="0" applyProtection="0"/>
    <xf numFmtId="0" fontId="81" fillId="0" borderId="57" applyNumberFormat="0" applyFill="0" applyAlignment="0" applyProtection="0"/>
    <xf numFmtId="0" fontId="81" fillId="0" borderId="57" applyNumberFormat="0" applyFill="0" applyAlignment="0" applyProtection="0"/>
    <xf numFmtId="0" fontId="81" fillId="0" borderId="57" applyNumberFormat="0" applyFill="0" applyAlignment="0" applyProtection="0"/>
    <xf numFmtId="0" fontId="81" fillId="0" borderId="57" applyNumberFormat="0" applyFill="0" applyAlignment="0" applyProtection="0"/>
    <xf numFmtId="0" fontId="81" fillId="0" borderId="57" applyNumberFormat="0" applyFill="0" applyAlignment="0" applyProtection="0"/>
    <xf numFmtId="0" fontId="81" fillId="0" borderId="57" applyNumberFormat="0" applyFill="0" applyAlignment="0" applyProtection="0"/>
    <xf numFmtId="4" fontId="85" fillId="0" borderId="0" applyFill="0" applyBorder="0" applyAlignment="0" applyProtection="0"/>
    <xf numFmtId="185" fontId="91" fillId="0" borderId="0" applyFont="0" applyFill="0" applyBorder="0" applyAlignment="0" applyProtection="0"/>
    <xf numFmtId="0" fontId="82" fillId="0" borderId="0" applyNumberForma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2" fillId="0" borderId="0" applyFont="0" applyFill="0" applyBorder="0" applyAlignment="0" applyProtection="0"/>
    <xf numFmtId="0" fontId="3" fillId="0" borderId="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4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29" fillId="0" borderId="0"/>
    <xf numFmtId="0" fontId="3" fillId="0" borderId="0"/>
    <xf numFmtId="0" fontId="3" fillId="0" borderId="0"/>
    <xf numFmtId="43" fontId="9" fillId="0" borderId="0" applyFont="0" applyFill="0" applyBorder="0" applyAlignment="0" applyProtection="0"/>
    <xf numFmtId="0" fontId="3" fillId="0" borderId="0"/>
    <xf numFmtId="43" fontId="45" fillId="0" borderId="0" applyFont="0" applyFill="0" applyBorder="0" applyAlignment="0" applyProtection="0"/>
    <xf numFmtId="0" fontId="3" fillId="0" borderId="0"/>
    <xf numFmtId="43" fontId="3" fillId="0" borderId="0" applyFont="0" applyFill="0" applyBorder="0" applyAlignment="0" applyProtection="0"/>
    <xf numFmtId="0" fontId="3" fillId="49" borderId="0" applyNumberFormat="0" applyBorder="0" applyAlignment="0" applyProtection="0"/>
    <xf numFmtId="0" fontId="3" fillId="0" borderId="0"/>
    <xf numFmtId="43" fontId="12" fillId="0" borderId="0" applyFont="0" applyFill="0" applyBorder="0" applyAlignment="0" applyProtection="0"/>
    <xf numFmtId="0" fontId="3" fillId="0" borderId="0"/>
    <xf numFmtId="0" fontId="8" fillId="0" borderId="0"/>
    <xf numFmtId="9" fontId="12" fillId="0" borderId="0" applyFont="0" applyFill="0" applyBorder="0" applyAlignment="0" applyProtection="0"/>
    <xf numFmtId="43" fontId="12"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76" fillId="0" borderId="91" applyNumberFormat="0" applyFill="0" applyAlignment="0" applyProtection="0"/>
    <xf numFmtId="0" fontId="1" fillId="0" borderId="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76" fillId="0" borderId="88" applyNumberFormat="0" applyFill="0" applyAlignment="0" applyProtection="0"/>
    <xf numFmtId="166" fontId="1" fillId="0" borderId="0" applyFont="0" applyFill="0" applyBorder="0" applyAlignment="0" applyProtection="0"/>
    <xf numFmtId="0" fontId="1" fillId="0" borderId="0"/>
    <xf numFmtId="0" fontId="76" fillId="0" borderId="89" applyNumberFormat="0" applyFill="0" applyAlignment="0" applyProtection="0"/>
    <xf numFmtId="0" fontId="1" fillId="0" borderId="0"/>
    <xf numFmtId="0" fontId="1" fillId="0" borderId="0"/>
    <xf numFmtId="0" fontId="1" fillId="0" borderId="0"/>
    <xf numFmtId="9" fontId="1" fillId="0" borderId="0" applyFont="0" applyFill="0" applyBorder="0" applyAlignment="0" applyProtection="0"/>
    <xf numFmtId="0" fontId="76" fillId="0" borderId="87" applyNumberFormat="0" applyFill="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6" fillId="0" borderId="9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8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91" applyNumberFormat="0" applyFill="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76" fillId="0" borderId="90" applyNumberFormat="0" applyFill="0" applyAlignment="0" applyProtection="0"/>
    <xf numFmtId="0" fontId="76" fillId="0" borderId="88" applyNumberFormat="0" applyFill="0" applyAlignment="0" applyProtection="0"/>
    <xf numFmtId="0" fontId="76" fillId="0" borderId="89" applyNumberFormat="0" applyFill="0" applyAlignment="0" applyProtection="0"/>
  </cellStyleXfs>
  <cellXfs count="2897">
    <xf numFmtId="0" fontId="0" fillId="0" borderId="0" xfId="0"/>
    <xf numFmtId="0" fontId="9" fillId="2" borderId="0" xfId="6" applyFill="1"/>
    <xf numFmtId="3" fontId="9" fillId="2" borderId="0" xfId="6" applyNumberFormat="1" applyFill="1"/>
    <xf numFmtId="0" fontId="9" fillId="0" borderId="0" xfId="6"/>
    <xf numFmtId="3" fontId="12" fillId="0" borderId="0" xfId="6" applyNumberFormat="1" applyFont="1" applyAlignment="1">
      <alignment horizontal="right" vertical="center"/>
    </xf>
    <xf numFmtId="0" fontId="18" fillId="0" borderId="0" xfId="6" applyFont="1"/>
    <xf numFmtId="0" fontId="19" fillId="0" borderId="0" xfId="6" applyFont="1"/>
    <xf numFmtId="0" fontId="20" fillId="0" borderId="0" xfId="6" applyFont="1"/>
    <xf numFmtId="0" fontId="22" fillId="0" borderId="0" xfId="6" applyFont="1"/>
    <xf numFmtId="3" fontId="20" fillId="0" borderId="0" xfId="6" applyNumberFormat="1" applyFont="1"/>
    <xf numFmtId="3" fontId="22" fillId="0" borderId="0" xfId="6" applyNumberFormat="1" applyFont="1"/>
    <xf numFmtId="3" fontId="9" fillId="0" borderId="0" xfId="6" applyNumberFormat="1"/>
    <xf numFmtId="3" fontId="9" fillId="0" borderId="0" xfId="6" applyNumberFormat="1" applyAlignment="1">
      <alignment horizontal="left"/>
    </xf>
    <xf numFmtId="3" fontId="15" fillId="0" borderId="0" xfId="6" applyNumberFormat="1" applyFont="1"/>
    <xf numFmtId="170" fontId="9" fillId="0" borderId="0" xfId="6" applyNumberFormat="1"/>
    <xf numFmtId="3" fontId="9" fillId="0" borderId="0" xfId="6" applyNumberFormat="1" applyAlignment="1">
      <alignment horizontal="center"/>
    </xf>
    <xf numFmtId="1" fontId="9" fillId="0" borderId="0" xfId="6" applyNumberFormat="1"/>
    <xf numFmtId="0" fontId="37" fillId="0" borderId="0" xfId="6" applyFont="1"/>
    <xf numFmtId="3" fontId="19" fillId="0" borderId="0" xfId="6" applyNumberFormat="1" applyFont="1"/>
    <xf numFmtId="3" fontId="18" fillId="0" borderId="0" xfId="6" applyNumberFormat="1" applyFont="1"/>
    <xf numFmtId="3" fontId="37" fillId="0" borderId="0" xfId="6" applyNumberFormat="1" applyFont="1"/>
    <xf numFmtId="3" fontId="37" fillId="0" borderId="0" xfId="6" applyNumberFormat="1" applyFont="1" applyAlignment="1">
      <alignment horizontal="center"/>
    </xf>
    <xf numFmtId="3" fontId="38" fillId="0" borderId="0" xfId="6" applyNumberFormat="1" applyFont="1"/>
    <xf numFmtId="3" fontId="39" fillId="0" borderId="0" xfId="6" applyNumberFormat="1" applyFont="1"/>
    <xf numFmtId="0" fontId="39" fillId="0" borderId="0" xfId="6" applyFont="1"/>
    <xf numFmtId="4" fontId="37" fillId="0" borderId="0" xfId="6" applyNumberFormat="1" applyFont="1"/>
    <xf numFmtId="1" fontId="37" fillId="0" borderId="0" xfId="6" quotePrefix="1" applyNumberFormat="1" applyFont="1"/>
    <xf numFmtId="177" fontId="18" fillId="0" borderId="0" xfId="6" applyNumberFormat="1" applyFont="1"/>
    <xf numFmtId="3" fontId="12" fillId="0" borderId="27" xfId="6" applyNumberFormat="1" applyFont="1" applyBorder="1" applyAlignment="1">
      <alignment horizontal="center" vertical="center"/>
    </xf>
    <xf numFmtId="0" fontId="25" fillId="0" borderId="0" xfId="6" applyFont="1"/>
    <xf numFmtId="169" fontId="43" fillId="0" borderId="0" xfId="1" applyNumberFormat="1" applyFont="1"/>
    <xf numFmtId="169" fontId="43" fillId="0" borderId="0" xfId="6" applyNumberFormat="1" applyFont="1"/>
    <xf numFmtId="2" fontId="9" fillId="0" borderId="0" xfId="6" applyNumberFormat="1"/>
    <xf numFmtId="1" fontId="9" fillId="2" borderId="0" xfId="6" applyNumberFormat="1" applyFill="1"/>
    <xf numFmtId="0" fontId="20" fillId="2" borderId="0" xfId="6" applyFont="1" applyFill="1"/>
    <xf numFmtId="0" fontId="24" fillId="2" borderId="0" xfId="0" applyFont="1" applyFill="1"/>
    <xf numFmtId="0" fontId="24" fillId="2" borderId="0" xfId="0" applyFont="1" applyFill="1" applyAlignment="1">
      <alignment horizontal="center" vertical="center"/>
    </xf>
    <xf numFmtId="169" fontId="20" fillId="0" borderId="0" xfId="1" applyNumberFormat="1" applyFont="1"/>
    <xf numFmtId="169" fontId="20" fillId="0" borderId="0" xfId="6" applyNumberFormat="1" applyFont="1"/>
    <xf numFmtId="0" fontId="23" fillId="2" borderId="0" xfId="0" applyFont="1" applyFill="1" applyAlignment="1">
      <alignment vertical="center"/>
    </xf>
    <xf numFmtId="169" fontId="27" fillId="0" borderId="0" xfId="1" applyNumberFormat="1" applyFont="1" applyBorder="1" applyAlignment="1">
      <alignment horizontal="right"/>
    </xf>
    <xf numFmtId="3" fontId="22" fillId="0" borderId="0" xfId="6" applyNumberFormat="1" applyFont="1" applyAlignment="1">
      <alignment horizontal="right" vertical="center"/>
    </xf>
    <xf numFmtId="3" fontId="21" fillId="2" borderId="0" xfId="6" applyNumberFormat="1" applyFont="1" applyFill="1"/>
    <xf numFmtId="0" fontId="48" fillId="2" borderId="0" xfId="0" applyFont="1" applyFill="1"/>
    <xf numFmtId="43" fontId="9" fillId="0" borderId="1" xfId="1" applyFont="1" applyBorder="1"/>
    <xf numFmtId="43" fontId="9" fillId="0" borderId="4" xfId="1" applyFont="1" applyBorder="1"/>
    <xf numFmtId="0" fontId="52" fillId="5" borderId="0" xfId="82" applyFont="1" applyFill="1"/>
    <xf numFmtId="0" fontId="52" fillId="5" borderId="0" xfId="82" applyFont="1" applyFill="1" applyAlignment="1">
      <alignment vertical="center" wrapText="1"/>
    </xf>
    <xf numFmtId="0" fontId="53" fillId="5" borderId="0" xfId="82" applyFont="1" applyFill="1" applyAlignment="1">
      <alignment horizontal="center" vertical="center"/>
    </xf>
    <xf numFmtId="3" fontId="52" fillId="5" borderId="0" xfId="82" applyNumberFormat="1" applyFont="1" applyFill="1"/>
    <xf numFmtId="3" fontId="52" fillId="5" borderId="0" xfId="82" applyNumberFormat="1" applyFont="1" applyFill="1" applyAlignment="1">
      <alignment horizontal="right"/>
    </xf>
    <xf numFmtId="3" fontId="52" fillId="5" borderId="0" xfId="82" applyNumberFormat="1" applyFont="1" applyFill="1" applyAlignment="1">
      <alignment horizontal="left"/>
    </xf>
    <xf numFmtId="3" fontId="52" fillId="2" borderId="19" xfId="82" applyNumberFormat="1" applyFont="1" applyFill="1" applyBorder="1" applyAlignment="1">
      <alignment horizontal="right"/>
    </xf>
    <xf numFmtId="3" fontId="52" fillId="2" borderId="0" xfId="82" applyNumberFormat="1" applyFont="1" applyFill="1" applyAlignment="1">
      <alignment horizontal="left"/>
    </xf>
    <xf numFmtId="0" fontId="55" fillId="2" borderId="6" xfId="82" applyFont="1" applyFill="1" applyBorder="1" applyAlignment="1">
      <alignment horizontal="center" vertical="center"/>
    </xf>
    <xf numFmtId="3" fontId="54" fillId="2" borderId="25" xfId="82" applyNumberFormat="1" applyFont="1" applyFill="1" applyBorder="1" applyAlignment="1">
      <alignment horizontal="center" vertical="center"/>
    </xf>
    <xf numFmtId="3" fontId="54" fillId="2" borderId="31" xfId="82" applyNumberFormat="1" applyFont="1" applyFill="1" applyBorder="1" applyAlignment="1">
      <alignment horizontal="center" vertical="center"/>
    </xf>
    <xf numFmtId="170" fontId="32" fillId="7" borderId="14" xfId="24" applyNumberFormat="1" applyFont="1" applyFill="1" applyBorder="1" applyAlignment="1">
      <alignment vertical="center" wrapText="1"/>
    </xf>
    <xf numFmtId="3" fontId="32" fillId="7" borderId="14" xfId="24" applyNumberFormat="1" applyFont="1" applyFill="1" applyBorder="1" applyAlignment="1">
      <alignment horizontal="right" vertical="center" wrapText="1"/>
    </xf>
    <xf numFmtId="3" fontId="32" fillId="7" borderId="21" xfId="24" quotePrefix="1" applyNumberFormat="1" applyFont="1" applyFill="1" applyBorder="1" applyAlignment="1">
      <alignment horizontal="left" vertical="center" wrapText="1"/>
    </xf>
    <xf numFmtId="0" fontId="32" fillId="7" borderId="14" xfId="24" applyFont="1" applyFill="1" applyBorder="1" applyAlignment="1">
      <alignment vertical="center" wrapText="1"/>
    </xf>
    <xf numFmtId="3" fontId="32" fillId="7" borderId="14" xfId="24" applyNumberFormat="1" applyFont="1" applyFill="1" applyBorder="1" applyAlignment="1">
      <alignment vertical="center" wrapText="1"/>
    </xf>
    <xf numFmtId="3" fontId="32" fillId="7" borderId="13" xfId="24" applyNumberFormat="1" applyFont="1" applyFill="1" applyBorder="1" applyAlignment="1">
      <alignment vertical="center" wrapText="1"/>
    </xf>
    <xf numFmtId="0" fontId="53" fillId="2" borderId="19" xfId="82" applyFont="1" applyFill="1" applyBorder="1"/>
    <xf numFmtId="0" fontId="54" fillId="2" borderId="28" xfId="82" applyFont="1" applyFill="1" applyBorder="1" applyAlignment="1">
      <alignment horizontal="left" vertical="center" wrapText="1" indent="1"/>
    </xf>
    <xf numFmtId="0" fontId="53" fillId="2" borderId="5" xfId="82" applyFont="1" applyFill="1" applyBorder="1" applyAlignment="1">
      <alignment horizontal="center" vertical="center"/>
    </xf>
    <xf numFmtId="0" fontId="53" fillId="5" borderId="0" xfId="82" applyFont="1" applyFill="1"/>
    <xf numFmtId="170" fontId="56" fillId="2" borderId="19" xfId="22" applyNumberFormat="1" applyFont="1" applyFill="1" applyBorder="1" applyAlignment="1">
      <alignment vertical="center" wrapText="1"/>
    </xf>
    <xf numFmtId="0" fontId="10" fillId="2" borderId="0" xfId="24" applyFont="1" applyFill="1" applyAlignment="1">
      <alignment horizontal="left" vertical="top" wrapText="1" indent="2"/>
    </xf>
    <xf numFmtId="9" fontId="10" fillId="2" borderId="0" xfId="83" applyFont="1" applyFill="1" applyBorder="1" applyAlignment="1">
      <alignment horizontal="right" vertical="center" wrapText="1"/>
    </xf>
    <xf numFmtId="170" fontId="32" fillId="2" borderId="19" xfId="24" applyNumberFormat="1" applyFont="1" applyFill="1" applyBorder="1" applyAlignment="1">
      <alignment horizontal="right" vertical="center" wrapText="1"/>
    </xf>
    <xf numFmtId="170" fontId="56" fillId="2" borderId="0" xfId="22" applyNumberFormat="1" applyFont="1" applyFill="1" applyBorder="1" applyAlignment="1">
      <alignment vertical="center" wrapText="1"/>
    </xf>
    <xf numFmtId="170" fontId="56" fillId="2" borderId="12" xfId="22" applyNumberFormat="1" applyFont="1" applyFill="1" applyBorder="1" applyAlignment="1">
      <alignment vertical="center" wrapText="1"/>
    </xf>
    <xf numFmtId="0" fontId="10" fillId="2" borderId="0" xfId="24" applyFont="1" applyFill="1" applyAlignment="1">
      <alignment horizontal="left" vertical="top" wrapText="1" indent="1"/>
    </xf>
    <xf numFmtId="0" fontId="58" fillId="2" borderId="28" xfId="82" applyFont="1" applyFill="1" applyBorder="1" applyAlignment="1">
      <alignment horizontal="left" vertical="center" wrapText="1" indent="2"/>
    </xf>
    <xf numFmtId="3" fontId="53" fillId="2" borderId="35" xfId="82" applyNumberFormat="1" applyFont="1" applyFill="1" applyBorder="1" applyAlignment="1">
      <alignment horizontal="right"/>
    </xf>
    <xf numFmtId="170" fontId="32" fillId="2" borderId="7" xfId="24" applyNumberFormat="1" applyFont="1" applyFill="1" applyBorder="1" applyAlignment="1">
      <alignment vertical="center" wrapText="1"/>
    </xf>
    <xf numFmtId="170" fontId="32" fillId="2" borderId="7" xfId="24" applyNumberFormat="1" applyFont="1" applyFill="1" applyBorder="1" applyAlignment="1">
      <alignment horizontal="right" vertical="center" wrapText="1"/>
    </xf>
    <xf numFmtId="170" fontId="32" fillId="2" borderId="35" xfId="24" applyNumberFormat="1" applyFont="1" applyFill="1" applyBorder="1" applyAlignment="1">
      <alignment horizontal="right" vertical="center" wrapText="1"/>
    </xf>
    <xf numFmtId="170" fontId="31" fillId="2" borderId="7" xfId="22" applyNumberFormat="1" applyFont="1" applyFill="1" applyBorder="1" applyAlignment="1">
      <alignment vertical="top" wrapText="1"/>
    </xf>
    <xf numFmtId="170" fontId="56" fillId="2" borderId="7" xfId="22" applyNumberFormat="1" applyFont="1" applyFill="1" applyBorder="1" applyAlignment="1">
      <alignment horizontal="right" vertical="top" wrapText="1"/>
    </xf>
    <xf numFmtId="170" fontId="56" fillId="2" borderId="29" xfId="22" applyNumberFormat="1" applyFont="1" applyFill="1" applyBorder="1" applyAlignment="1">
      <alignment horizontal="right" vertical="top" wrapText="1"/>
    </xf>
    <xf numFmtId="0" fontId="10" fillId="2" borderId="7" xfId="24" applyFont="1" applyFill="1" applyBorder="1" applyAlignment="1">
      <alignment vertical="top" wrapText="1"/>
    </xf>
    <xf numFmtId="9" fontId="59" fillId="2" borderId="29" xfId="24" applyNumberFormat="1" applyFont="1" applyFill="1" applyBorder="1" applyAlignment="1">
      <alignment horizontal="right" vertical="top" wrapText="1"/>
    </xf>
    <xf numFmtId="0" fontId="53" fillId="2" borderId="28" xfId="82" applyFont="1" applyFill="1" applyBorder="1" applyAlignment="1">
      <alignment horizontal="left" vertical="center" wrapText="1" indent="3"/>
    </xf>
    <xf numFmtId="3" fontId="55" fillId="2" borderId="31" xfId="82" applyNumberFormat="1" applyFont="1" applyFill="1" applyBorder="1" applyAlignment="1">
      <alignment horizontal="center" vertical="center"/>
    </xf>
    <xf numFmtId="3" fontId="55" fillId="2" borderId="19" xfId="82" applyNumberFormat="1" applyFont="1" applyFill="1" applyBorder="1" applyAlignment="1">
      <alignment horizontal="right"/>
    </xf>
    <xf numFmtId="170" fontId="32" fillId="2" borderId="0" xfId="24" applyNumberFormat="1" applyFont="1" applyFill="1" applyAlignment="1">
      <alignment vertical="center" wrapText="1"/>
    </xf>
    <xf numFmtId="3" fontId="32" fillId="2" borderId="0" xfId="24" applyNumberFormat="1" applyFont="1" applyFill="1" applyAlignment="1">
      <alignment horizontal="right" vertical="center" wrapText="1"/>
    </xf>
    <xf numFmtId="0" fontId="53" fillId="2" borderId="0" xfId="82" applyFont="1" applyFill="1"/>
    <xf numFmtId="0" fontId="52" fillId="2" borderId="28" xfId="82" applyFont="1" applyFill="1" applyBorder="1" applyAlignment="1">
      <alignment horizontal="left" vertical="center" wrapText="1" indent="2"/>
    </xf>
    <xf numFmtId="3" fontId="57" fillId="2" borderId="19" xfId="82" applyNumberFormat="1" applyFont="1" applyFill="1" applyBorder="1" applyAlignment="1">
      <alignment horizontal="left" vertical="top"/>
    </xf>
    <xf numFmtId="9" fontId="57" fillId="2" borderId="0" xfId="83" applyFont="1" applyFill="1" applyBorder="1" applyAlignment="1">
      <alignment vertical="top" wrapText="1"/>
    </xf>
    <xf numFmtId="0" fontId="56" fillId="2" borderId="0" xfId="24" applyFont="1" applyFill="1" applyAlignment="1">
      <alignment horizontal="left" vertical="top" wrapText="1"/>
    </xf>
    <xf numFmtId="3" fontId="56" fillId="2" borderId="19" xfId="24" applyNumberFormat="1" applyFont="1" applyFill="1" applyBorder="1" applyAlignment="1">
      <alignment horizontal="right" vertical="center" wrapText="1"/>
    </xf>
    <xf numFmtId="0" fontId="10" fillId="2" borderId="0" xfId="24" applyFont="1" applyFill="1" applyAlignment="1">
      <alignment vertical="top" wrapText="1"/>
    </xf>
    <xf numFmtId="0" fontId="32" fillId="2" borderId="0" xfId="24" applyFont="1" applyFill="1" applyAlignment="1">
      <alignment horizontal="left" vertical="top" wrapText="1"/>
    </xf>
    <xf numFmtId="0" fontId="10" fillId="2" borderId="12" xfId="24" applyFont="1" applyFill="1" applyBorder="1" applyAlignment="1">
      <alignment vertical="top" wrapText="1"/>
    </xf>
    <xf numFmtId="9" fontId="57" fillId="2" borderId="12" xfId="83" applyFont="1" applyFill="1" applyBorder="1" applyAlignment="1">
      <alignment vertical="center" wrapText="1"/>
    </xf>
    <xf numFmtId="9" fontId="59" fillId="2" borderId="12" xfId="24" applyNumberFormat="1" applyFont="1" applyFill="1" applyBorder="1" applyAlignment="1">
      <alignment horizontal="right" vertical="top" wrapText="1"/>
    </xf>
    <xf numFmtId="3" fontId="32" fillId="2" borderId="19" xfId="24" applyNumberFormat="1" applyFont="1" applyFill="1" applyBorder="1" applyAlignment="1">
      <alignment horizontal="left" vertical="center" wrapText="1"/>
    </xf>
    <xf numFmtId="0" fontId="32" fillId="2" borderId="0" xfId="24" applyFont="1" applyFill="1" applyAlignment="1">
      <alignment horizontal="left" vertical="center" wrapText="1"/>
    </xf>
    <xf numFmtId="3" fontId="32" fillId="2" borderId="19" xfId="24" applyNumberFormat="1" applyFont="1" applyFill="1" applyBorder="1" applyAlignment="1">
      <alignment horizontal="right" vertical="center" wrapText="1"/>
    </xf>
    <xf numFmtId="9" fontId="10" fillId="2" borderId="12" xfId="83" applyFont="1" applyFill="1" applyBorder="1" applyAlignment="1">
      <alignment horizontal="right" vertical="center" wrapText="1"/>
    </xf>
    <xf numFmtId="4" fontId="10" fillId="2" borderId="12" xfId="24" applyNumberFormat="1" applyFont="1" applyFill="1" applyBorder="1" applyAlignment="1">
      <alignment vertical="top" wrapText="1"/>
    </xf>
    <xf numFmtId="0" fontId="10" fillId="2" borderId="19" xfId="24" applyFont="1" applyFill="1" applyBorder="1" applyAlignment="1">
      <alignment vertical="top" wrapText="1"/>
    </xf>
    <xf numFmtId="3" fontId="54" fillId="2" borderId="0" xfId="82" applyNumberFormat="1" applyFont="1" applyFill="1" applyAlignment="1">
      <alignment horizontal="left"/>
    </xf>
    <xf numFmtId="3" fontId="54" fillId="2" borderId="12" xfId="82" applyNumberFormat="1" applyFont="1" applyFill="1" applyBorder="1"/>
    <xf numFmtId="9" fontId="32" fillId="2" borderId="0" xfId="22" applyFont="1" applyFill="1" applyBorder="1" applyAlignment="1">
      <alignment vertical="center" wrapText="1"/>
    </xf>
    <xf numFmtId="3" fontId="54" fillId="2" borderId="19" xfId="82" applyNumberFormat="1" applyFont="1" applyFill="1" applyBorder="1" applyAlignment="1">
      <alignment horizontal="right"/>
    </xf>
    <xf numFmtId="170" fontId="32" fillId="2" borderId="0" xfId="24" applyNumberFormat="1" applyFont="1" applyFill="1" applyAlignment="1">
      <alignment horizontal="right" vertical="center" wrapText="1"/>
    </xf>
    <xf numFmtId="3" fontId="31" fillId="2" borderId="19" xfId="24" applyNumberFormat="1" applyFont="1" applyFill="1" applyBorder="1" applyAlignment="1">
      <alignment horizontal="right" vertical="center" wrapText="1"/>
    </xf>
    <xf numFmtId="0" fontId="10" fillId="2" borderId="29" xfId="24" applyFont="1" applyFill="1" applyBorder="1" applyAlignment="1">
      <alignment vertical="top" wrapText="1"/>
    </xf>
    <xf numFmtId="0" fontId="10" fillId="2" borderId="33" xfId="82" applyFont="1" applyFill="1" applyBorder="1" applyAlignment="1">
      <alignment vertical="center" wrapText="1"/>
    </xf>
    <xf numFmtId="0" fontId="56" fillId="2" borderId="6" xfId="82" applyFont="1" applyFill="1" applyBorder="1" applyAlignment="1">
      <alignment horizontal="center" vertical="center"/>
    </xf>
    <xf numFmtId="0" fontId="10" fillId="2" borderId="28" xfId="82" applyFont="1" applyFill="1" applyBorder="1" applyAlignment="1">
      <alignment vertical="center" wrapText="1"/>
    </xf>
    <xf numFmtId="0" fontId="56" fillId="2" borderId="5" xfId="82" applyFont="1" applyFill="1" applyBorder="1" applyAlignment="1">
      <alignment horizontal="center" vertical="center"/>
    </xf>
    <xf numFmtId="3" fontId="32" fillId="7" borderId="14" xfId="24" applyNumberFormat="1" applyFont="1" applyFill="1" applyBorder="1" applyAlignment="1">
      <alignment horizontal="left" vertical="center" wrapText="1"/>
    </xf>
    <xf numFmtId="170" fontId="10" fillId="2" borderId="12" xfId="22" applyNumberFormat="1" applyFont="1" applyFill="1" applyBorder="1" applyAlignment="1">
      <alignment horizontal="right" vertical="center" wrapText="1"/>
    </xf>
    <xf numFmtId="170" fontId="10" fillId="2" borderId="0" xfId="22" applyNumberFormat="1" applyFont="1" applyFill="1" applyBorder="1" applyAlignment="1">
      <alignment horizontal="left" vertical="center" wrapText="1"/>
    </xf>
    <xf numFmtId="3" fontId="56" fillId="2" borderId="0" xfId="22" applyNumberFormat="1" applyFont="1" applyFill="1" applyBorder="1" applyAlignment="1">
      <alignment horizontal="left" vertical="center" wrapText="1"/>
    </xf>
    <xf numFmtId="170" fontId="10" fillId="2" borderId="0" xfId="22" applyNumberFormat="1" applyFont="1" applyFill="1" applyBorder="1" applyAlignment="1">
      <alignment horizontal="right" vertical="center" wrapText="1"/>
    </xf>
    <xf numFmtId="170" fontId="10" fillId="2" borderId="19" xfId="22" applyNumberFormat="1" applyFont="1" applyFill="1" applyBorder="1" applyAlignment="1">
      <alignment horizontal="left" vertical="center" wrapText="1"/>
    </xf>
    <xf numFmtId="0" fontId="10" fillId="2" borderId="20" xfId="24" applyFont="1" applyFill="1" applyBorder="1" applyAlignment="1">
      <alignment horizontal="left" vertical="top" wrapText="1" indent="1"/>
    </xf>
    <xf numFmtId="170" fontId="32" fillId="2" borderId="20" xfId="22" applyNumberFormat="1" applyFont="1" applyFill="1" applyBorder="1" applyAlignment="1">
      <alignment horizontal="right" vertical="top" wrapText="1"/>
    </xf>
    <xf numFmtId="170" fontId="10" fillId="2" borderId="20" xfId="22" applyNumberFormat="1" applyFont="1" applyFill="1" applyBorder="1" applyAlignment="1">
      <alignment horizontal="right" vertical="top" wrapText="1"/>
    </xf>
    <xf numFmtId="0" fontId="54" fillId="2" borderId="24" xfId="82" applyFont="1" applyFill="1" applyBorder="1" applyAlignment="1">
      <alignment vertical="center" wrapText="1"/>
    </xf>
    <xf numFmtId="0" fontId="52" fillId="2" borderId="28" xfId="82" applyFont="1" applyFill="1" applyBorder="1" applyAlignment="1">
      <alignment vertical="center" wrapText="1"/>
    </xf>
    <xf numFmtId="0" fontId="56" fillId="2" borderId="28" xfId="82" applyFont="1" applyFill="1" applyBorder="1" applyAlignment="1">
      <alignment horizontal="left" vertical="center" wrapText="1" indent="1"/>
    </xf>
    <xf numFmtId="0" fontId="54" fillId="0" borderId="28" xfId="82" applyFont="1" applyBorder="1"/>
    <xf numFmtId="0" fontId="54" fillId="2" borderId="22" xfId="82" applyFont="1" applyFill="1" applyBorder="1" applyAlignment="1">
      <alignment horizontal="left" vertical="center" wrapText="1"/>
    </xf>
    <xf numFmtId="3" fontId="32" fillId="2" borderId="0" xfId="22" applyNumberFormat="1" applyFont="1" applyFill="1" applyBorder="1" applyAlignment="1">
      <alignment horizontal="left" vertical="center" wrapText="1"/>
    </xf>
    <xf numFmtId="3" fontId="56" fillId="2" borderId="20" xfId="22" quotePrefix="1" applyNumberFormat="1" applyFont="1" applyFill="1" applyBorder="1" applyAlignment="1">
      <alignment horizontal="left" vertical="center" wrapText="1"/>
    </xf>
    <xf numFmtId="0" fontId="56" fillId="2" borderId="20" xfId="24" applyFont="1" applyFill="1" applyBorder="1" applyAlignment="1">
      <alignment vertical="center" wrapText="1"/>
    </xf>
    <xf numFmtId="3" fontId="32" fillId="2" borderId="0" xfId="24" applyNumberFormat="1" applyFont="1" applyFill="1" applyAlignment="1">
      <alignment horizontal="left" vertical="center" wrapText="1"/>
    </xf>
    <xf numFmtId="3" fontId="32" fillId="2" borderId="7" xfId="24" applyNumberFormat="1" applyFont="1" applyFill="1" applyBorder="1" applyAlignment="1">
      <alignment horizontal="left" vertical="center" wrapText="1"/>
    </xf>
    <xf numFmtId="3" fontId="32" fillId="2" borderId="20" xfId="24" applyNumberFormat="1" applyFont="1" applyFill="1" applyBorder="1" applyAlignment="1">
      <alignment horizontal="left" vertical="center" wrapText="1"/>
    </xf>
    <xf numFmtId="9" fontId="10" fillId="2" borderId="0" xfId="83" applyFont="1" applyFill="1" applyBorder="1" applyAlignment="1">
      <alignment horizontal="left" vertical="center" wrapText="1"/>
    </xf>
    <xf numFmtId="170" fontId="56" fillId="2" borderId="7" xfId="22" applyNumberFormat="1" applyFont="1" applyFill="1" applyBorder="1" applyAlignment="1">
      <alignment horizontal="left" vertical="top" wrapText="1"/>
    </xf>
    <xf numFmtId="3" fontId="10" fillId="2" borderId="0" xfId="24" applyNumberFormat="1" applyFont="1" applyFill="1" applyAlignment="1">
      <alignment horizontal="left" vertical="center" wrapText="1"/>
    </xf>
    <xf numFmtId="9" fontId="51" fillId="2" borderId="0" xfId="83" applyFont="1" applyFill="1" applyBorder="1" applyAlignment="1">
      <alignment horizontal="left" vertical="center" wrapText="1"/>
    </xf>
    <xf numFmtId="3" fontId="56" fillId="2" borderId="0" xfId="24" applyNumberFormat="1" applyFont="1" applyFill="1" applyAlignment="1">
      <alignment horizontal="left" vertical="center" wrapText="1"/>
    </xf>
    <xf numFmtId="3" fontId="56" fillId="2" borderId="7" xfId="24" applyNumberFormat="1" applyFont="1" applyFill="1" applyBorder="1" applyAlignment="1">
      <alignment horizontal="left" vertical="center" wrapText="1"/>
    </xf>
    <xf numFmtId="0" fontId="56" fillId="2" borderId="0" xfId="24" applyFont="1" applyFill="1" applyAlignment="1">
      <alignment horizontal="left" vertical="center" wrapText="1"/>
    </xf>
    <xf numFmtId="0" fontId="54" fillId="2" borderId="28" xfId="82" applyFont="1" applyFill="1" applyBorder="1" applyAlignment="1">
      <alignment vertical="center" wrapText="1"/>
    </xf>
    <xf numFmtId="3" fontId="53" fillId="2" borderId="31" xfId="82" applyNumberFormat="1" applyFont="1" applyFill="1" applyBorder="1" applyAlignment="1">
      <alignment horizontal="center" vertical="center"/>
    </xf>
    <xf numFmtId="3" fontId="52" fillId="2" borderId="31" xfId="82" applyNumberFormat="1" applyFont="1" applyFill="1" applyBorder="1" applyAlignment="1">
      <alignment horizontal="center" vertical="center"/>
    </xf>
    <xf numFmtId="3" fontId="52" fillId="2" borderId="23" xfId="82" applyNumberFormat="1" applyFont="1" applyFill="1" applyBorder="1" applyAlignment="1">
      <alignment horizontal="center" vertical="center"/>
    </xf>
    <xf numFmtId="0" fontId="9" fillId="0" borderId="16" xfId="6" applyBorder="1"/>
    <xf numFmtId="0" fontId="9" fillId="0" borderId="1" xfId="6" applyBorder="1" applyAlignment="1">
      <alignment horizontal="center" vertical="center" wrapText="1"/>
    </xf>
    <xf numFmtId="0" fontId="54" fillId="2" borderId="21" xfId="82" applyFont="1" applyFill="1" applyBorder="1" applyAlignment="1">
      <alignment horizontal="center" vertical="center" wrapText="1"/>
    </xf>
    <xf numFmtId="0" fontId="54" fillId="2" borderId="14" xfId="82" applyFont="1" applyFill="1" applyBorder="1" applyAlignment="1">
      <alignment horizontal="center" vertical="center" wrapText="1"/>
    </xf>
    <xf numFmtId="0" fontId="54" fillId="2" borderId="13" xfId="82" applyFont="1" applyFill="1" applyBorder="1" applyAlignment="1">
      <alignment horizontal="center" vertical="center" wrapText="1"/>
    </xf>
    <xf numFmtId="0" fontId="54" fillId="2" borderId="19" xfId="82" applyFont="1" applyFill="1" applyBorder="1" applyAlignment="1">
      <alignment horizontal="center" vertical="center" wrapText="1"/>
    </xf>
    <xf numFmtId="0" fontId="54" fillId="2" borderId="0" xfId="82" applyFont="1" applyFill="1" applyAlignment="1">
      <alignment horizontal="center" vertical="center" wrapText="1"/>
    </xf>
    <xf numFmtId="0" fontId="54" fillId="2" borderId="12" xfId="82" applyFont="1" applyFill="1" applyBorder="1" applyAlignment="1">
      <alignment horizontal="center" vertical="center" wrapText="1"/>
    </xf>
    <xf numFmtId="170" fontId="32" fillId="2" borderId="39" xfId="24" applyNumberFormat="1" applyFont="1" applyFill="1" applyBorder="1" applyAlignment="1">
      <alignment horizontal="right" vertical="center" wrapText="1"/>
    </xf>
    <xf numFmtId="170" fontId="56" fillId="2" borderId="38" xfId="22" applyNumberFormat="1" applyFont="1" applyFill="1" applyBorder="1" applyAlignment="1">
      <alignment horizontal="right" vertical="top" wrapText="1"/>
    </xf>
    <xf numFmtId="170" fontId="10" fillId="2" borderId="38" xfId="22" applyNumberFormat="1" applyFont="1" applyFill="1" applyBorder="1" applyAlignment="1">
      <alignment horizontal="right" vertical="center" wrapText="1"/>
    </xf>
    <xf numFmtId="3" fontId="52" fillId="2" borderId="39" xfId="82" applyNumberFormat="1" applyFont="1" applyFill="1" applyBorder="1" applyAlignment="1">
      <alignment horizontal="right"/>
    </xf>
    <xf numFmtId="170" fontId="10" fillId="2" borderId="39" xfId="22" applyNumberFormat="1" applyFont="1" applyFill="1" applyBorder="1" applyAlignment="1">
      <alignment horizontal="left" vertical="top" wrapText="1"/>
    </xf>
    <xf numFmtId="0" fontId="62" fillId="5" borderId="0" xfId="84" quotePrefix="1" applyFill="1"/>
    <xf numFmtId="43" fontId="9" fillId="0" borderId="3" xfId="1" applyFont="1" applyBorder="1"/>
    <xf numFmtId="43" fontId="15" fillId="0" borderId="6" xfId="1" applyFont="1" applyBorder="1"/>
    <xf numFmtId="43" fontId="9" fillId="0" borderId="18" xfId="1" applyFont="1" applyBorder="1"/>
    <xf numFmtId="43" fontId="9" fillId="0" borderId="6" xfId="1" applyFont="1" applyBorder="1"/>
    <xf numFmtId="0" fontId="37" fillId="2" borderId="0" xfId="6" applyFont="1" applyFill="1"/>
    <xf numFmtId="43" fontId="9" fillId="2" borderId="4" xfId="1" applyFont="1" applyFill="1" applyBorder="1"/>
    <xf numFmtId="0" fontId="94" fillId="2" borderId="0" xfId="0" applyFont="1" applyFill="1"/>
    <xf numFmtId="3" fontId="94" fillId="2" borderId="64" xfId="0" applyNumberFormat="1" applyFont="1" applyFill="1" applyBorder="1" applyAlignment="1">
      <alignment horizontal="center" vertical="center"/>
    </xf>
    <xf numFmtId="0" fontId="94" fillId="2" borderId="64" xfId="0" applyFont="1" applyFill="1" applyBorder="1" applyAlignment="1">
      <alignment horizontal="left" vertical="center" wrapText="1" indent="1"/>
    </xf>
    <xf numFmtId="169" fontId="35" fillId="2" borderId="64" xfId="1" applyNumberFormat="1" applyFont="1" applyFill="1" applyBorder="1" applyAlignment="1">
      <alignment horizontal="right" vertical="center" wrapText="1"/>
    </xf>
    <xf numFmtId="0" fontId="93" fillId="2" borderId="64" xfId="0" applyFont="1" applyFill="1" applyBorder="1" applyAlignment="1">
      <alignment horizontal="left" vertical="center" wrapText="1" indent="1"/>
    </xf>
    <xf numFmtId="169" fontId="17" fillId="2" borderId="64" xfId="1" applyNumberFormat="1" applyFont="1" applyFill="1" applyBorder="1" applyAlignment="1">
      <alignment horizontal="right" vertical="center" wrapText="1"/>
    </xf>
    <xf numFmtId="169" fontId="32" fillId="2" borderId="64" xfId="1" applyNumberFormat="1" applyFont="1" applyFill="1" applyBorder="1" applyAlignment="1">
      <alignment horizontal="right" vertical="center" wrapText="1"/>
    </xf>
    <xf numFmtId="169" fontId="15" fillId="2" borderId="64" xfId="1" applyNumberFormat="1" applyFont="1" applyFill="1" applyBorder="1" applyAlignment="1">
      <alignment horizontal="right" vertical="center" wrapText="1"/>
    </xf>
    <xf numFmtId="169" fontId="9" fillId="2" borderId="64" xfId="1" applyNumberFormat="1" applyFont="1" applyFill="1" applyBorder="1" applyAlignment="1">
      <alignment horizontal="right" vertical="center" wrapText="1"/>
    </xf>
    <xf numFmtId="169" fontId="15" fillId="2" borderId="64" xfId="1" applyNumberFormat="1" applyFont="1" applyFill="1" applyBorder="1" applyAlignment="1">
      <alignment horizontal="center" vertical="center"/>
    </xf>
    <xf numFmtId="169" fontId="15" fillId="2" borderId="64" xfId="1" applyNumberFormat="1" applyFont="1" applyFill="1" applyBorder="1" applyAlignment="1">
      <alignment vertical="center"/>
    </xf>
    <xf numFmtId="169" fontId="34" fillId="2" borderId="64" xfId="1" applyNumberFormat="1" applyFont="1" applyFill="1" applyBorder="1" applyAlignment="1">
      <alignment horizontal="right" vertical="center" wrapText="1"/>
    </xf>
    <xf numFmtId="169" fontId="17" fillId="2" borderId="64" xfId="1" applyNumberFormat="1" applyFont="1" applyFill="1" applyBorder="1" applyAlignment="1">
      <alignment vertical="center"/>
    </xf>
    <xf numFmtId="169" fontId="15" fillId="2" borderId="65" xfId="1" applyNumberFormat="1" applyFont="1" applyFill="1" applyBorder="1" applyAlignment="1">
      <alignment horizontal="right" vertical="center" wrapText="1"/>
    </xf>
    <xf numFmtId="169" fontId="15" fillId="2" borderId="65" xfId="1" applyNumberFormat="1" applyFont="1" applyFill="1" applyBorder="1" applyAlignment="1">
      <alignment horizontal="center" vertical="center" wrapText="1"/>
    </xf>
    <xf numFmtId="169" fontId="15" fillId="2" borderId="64" xfId="1" applyNumberFormat="1" applyFont="1" applyFill="1" applyBorder="1" applyAlignment="1">
      <alignment horizontal="center" vertical="center" wrapText="1"/>
    </xf>
    <xf numFmtId="169" fontId="32" fillId="2" borderId="64" xfId="1" applyNumberFormat="1" applyFont="1" applyFill="1" applyBorder="1" applyAlignment="1">
      <alignment horizontal="right" vertical="center"/>
    </xf>
    <xf numFmtId="169" fontId="35" fillId="2" borderId="65" xfId="1" applyNumberFormat="1" applyFont="1" applyFill="1" applyBorder="1" applyAlignment="1">
      <alignment horizontal="right" vertical="center" wrapText="1"/>
    </xf>
    <xf numFmtId="0" fontId="24" fillId="2" borderId="64" xfId="0" applyFont="1" applyFill="1" applyBorder="1" applyAlignment="1">
      <alignment vertical="center" wrapText="1"/>
    </xf>
    <xf numFmtId="0" fontId="24" fillId="2" borderId="0" xfId="0" applyFont="1" applyFill="1" applyAlignment="1">
      <alignment vertical="center"/>
    </xf>
    <xf numFmtId="0" fontId="9" fillId="2" borderId="0" xfId="6" applyFill="1" applyAlignment="1">
      <alignment vertical="center"/>
    </xf>
    <xf numFmtId="3" fontId="9" fillId="2" borderId="0" xfId="6" applyNumberFormat="1" applyFill="1" applyAlignment="1">
      <alignment vertical="center"/>
    </xf>
    <xf numFmtId="3" fontId="15" fillId="2" borderId="0" xfId="6" applyNumberFormat="1" applyFont="1" applyFill="1" applyAlignment="1">
      <alignment vertical="center"/>
    </xf>
    <xf numFmtId="3" fontId="9" fillId="2" borderId="0" xfId="6" applyNumberFormat="1" applyFill="1" applyAlignment="1">
      <alignment horizontal="center" vertical="center"/>
    </xf>
    <xf numFmtId="1" fontId="15" fillId="2" borderId="0" xfId="6" applyNumberFormat="1" applyFont="1" applyFill="1" applyAlignment="1">
      <alignment vertical="center"/>
    </xf>
    <xf numFmtId="169" fontId="17" fillId="2" borderId="64" xfId="1" applyNumberFormat="1" applyFont="1" applyFill="1" applyBorder="1" applyAlignment="1">
      <alignment horizontal="center" vertical="center" wrapText="1"/>
    </xf>
    <xf numFmtId="169" fontId="32" fillId="2" borderId="64" xfId="1" applyNumberFormat="1" applyFont="1" applyFill="1" applyBorder="1" applyAlignment="1">
      <alignment horizontal="center" vertical="center" wrapText="1"/>
    </xf>
    <xf numFmtId="169" fontId="17" fillId="2" borderId="64" xfId="1" applyNumberFormat="1" applyFont="1" applyFill="1" applyBorder="1" applyAlignment="1">
      <alignment horizontal="center" vertical="center"/>
    </xf>
    <xf numFmtId="169" fontId="32" fillId="2" borderId="64" xfId="1" applyNumberFormat="1" applyFont="1" applyFill="1" applyBorder="1" applyAlignment="1">
      <alignment horizontal="center" vertical="center"/>
    </xf>
    <xf numFmtId="169" fontId="15" fillId="2" borderId="64" xfId="6" applyNumberFormat="1" applyFont="1" applyFill="1" applyBorder="1" applyAlignment="1">
      <alignment vertical="center" wrapText="1"/>
    </xf>
    <xf numFmtId="3" fontId="15" fillId="2" borderId="64" xfId="6" applyNumberFormat="1" applyFont="1" applyFill="1" applyBorder="1" applyAlignment="1">
      <alignment vertical="center"/>
    </xf>
    <xf numFmtId="3" fontId="24" fillId="2" borderId="64" xfId="0" applyNumberFormat="1" applyFont="1" applyFill="1" applyBorder="1" applyAlignment="1">
      <alignment horizontal="center" vertical="center"/>
    </xf>
    <xf numFmtId="0" fontId="29" fillId="2" borderId="0" xfId="6" applyFont="1" applyFill="1"/>
    <xf numFmtId="0" fontId="63" fillId="2" borderId="64" xfId="0" applyFont="1" applyFill="1" applyBorder="1"/>
    <xf numFmtId="169" fontId="32" fillId="2" borderId="65" xfId="1" applyNumberFormat="1" applyFont="1" applyFill="1" applyBorder="1" applyAlignment="1">
      <alignment horizontal="right" vertical="center"/>
    </xf>
    <xf numFmtId="3" fontId="54" fillId="0" borderId="23" xfId="82" applyNumberFormat="1" applyFont="1" applyBorder="1" applyAlignment="1">
      <alignment horizontal="center" vertical="center"/>
    </xf>
    <xf numFmtId="9" fontId="29" fillId="2" borderId="0" xfId="2" applyFont="1" applyFill="1" applyBorder="1" applyAlignment="1" applyProtection="1">
      <alignment horizontal="center" vertical="center"/>
      <protection locked="0"/>
    </xf>
    <xf numFmtId="0" fontId="24" fillId="2" borderId="49" xfId="0" applyFont="1" applyFill="1" applyBorder="1" applyAlignment="1">
      <alignment vertical="center"/>
    </xf>
    <xf numFmtId="0" fontId="24" fillId="2" borderId="50" xfId="0" applyFont="1" applyFill="1" applyBorder="1" applyAlignment="1">
      <alignment vertical="center"/>
    </xf>
    <xf numFmtId="0" fontId="24" fillId="2" borderId="51" xfId="0" applyFont="1" applyFill="1" applyBorder="1" applyAlignment="1">
      <alignment vertical="center"/>
    </xf>
    <xf numFmtId="0" fontId="24" fillId="2" borderId="52" xfId="0" applyFont="1" applyFill="1" applyBorder="1" applyAlignment="1">
      <alignment vertical="center"/>
    </xf>
    <xf numFmtId="0" fontId="92" fillId="50" borderId="65" xfId="0" applyFont="1" applyFill="1" applyBorder="1" applyAlignment="1">
      <alignment vertical="center"/>
    </xf>
    <xf numFmtId="0" fontId="92" fillId="50" borderId="68" xfId="0" applyFont="1" applyFill="1" applyBorder="1" applyAlignment="1">
      <alignment vertical="center"/>
    </xf>
    <xf numFmtId="0" fontId="24" fillId="50" borderId="68" xfId="0" applyFont="1" applyFill="1" applyBorder="1" applyAlignment="1">
      <alignment vertical="center"/>
    </xf>
    <xf numFmtId="0" fontId="24" fillId="2" borderId="12" xfId="0" applyFont="1" applyFill="1" applyBorder="1" applyAlignment="1">
      <alignment vertical="center"/>
    </xf>
    <xf numFmtId="0" fontId="24" fillId="14" borderId="68" xfId="0" applyFont="1" applyFill="1" applyBorder="1" applyAlignment="1">
      <alignment vertical="center"/>
    </xf>
    <xf numFmtId="3" fontId="94" fillId="8" borderId="64" xfId="0" applyNumberFormat="1" applyFont="1" applyFill="1" applyBorder="1" applyAlignment="1">
      <alignment horizontal="center" vertical="center"/>
    </xf>
    <xf numFmtId="0" fontId="24" fillId="2" borderId="64" xfId="0" applyFont="1" applyFill="1" applyBorder="1" applyAlignment="1">
      <alignment horizontal="center" vertical="center"/>
    </xf>
    <xf numFmtId="3" fontId="23" fillId="2" borderId="64" xfId="0" applyNumberFormat="1" applyFont="1" applyFill="1" applyBorder="1" applyAlignment="1">
      <alignment horizontal="center" vertical="center"/>
    </xf>
    <xf numFmtId="3" fontId="24" fillId="8" borderId="64" xfId="0" applyNumberFormat="1" applyFont="1" applyFill="1" applyBorder="1" applyAlignment="1">
      <alignment horizontal="center" vertical="center"/>
    </xf>
    <xf numFmtId="0" fontId="23" fillId="2" borderId="52" xfId="0" applyFont="1" applyFill="1" applyBorder="1" applyAlignment="1">
      <alignment vertical="center"/>
    </xf>
    <xf numFmtId="0" fontId="23" fillId="2" borderId="64" xfId="0" applyFont="1" applyFill="1" applyBorder="1" applyAlignment="1">
      <alignment horizontal="center" vertical="center"/>
    </xf>
    <xf numFmtId="0" fontId="23" fillId="2" borderId="12" xfId="0" applyFont="1" applyFill="1" applyBorder="1" applyAlignment="1">
      <alignment vertical="center"/>
    </xf>
    <xf numFmtId="0" fontId="52" fillId="2" borderId="0" xfId="0" applyFont="1" applyFill="1" applyAlignment="1">
      <alignment vertical="center"/>
    </xf>
    <xf numFmtId="0" fontId="52" fillId="2" borderId="52" xfId="0" applyFont="1" applyFill="1" applyBorder="1" applyAlignment="1">
      <alignment vertical="center"/>
    </xf>
    <xf numFmtId="0" fontId="54" fillId="2" borderId="64" xfId="0" applyFont="1" applyFill="1" applyBorder="1" applyAlignment="1">
      <alignment vertical="center"/>
    </xf>
    <xf numFmtId="0" fontId="52" fillId="2" borderId="64" xfId="0" applyFont="1" applyFill="1" applyBorder="1" applyAlignment="1">
      <alignment horizontal="center" vertical="center"/>
    </xf>
    <xf numFmtId="0" fontId="52" fillId="2" borderId="12" xfId="0" applyFont="1" applyFill="1" applyBorder="1" applyAlignment="1">
      <alignment vertical="center"/>
    </xf>
    <xf numFmtId="0" fontId="52" fillId="2" borderId="64" xfId="0" applyFont="1" applyFill="1" applyBorder="1" applyAlignment="1">
      <alignment vertical="center"/>
    </xf>
    <xf numFmtId="0" fontId="54" fillId="2" borderId="64" xfId="0" applyFont="1" applyFill="1" applyBorder="1" applyAlignment="1">
      <alignment horizontal="center" vertical="center"/>
    </xf>
    <xf numFmtId="0" fontId="24" fillId="2" borderId="71" xfId="0" applyFont="1" applyFill="1" applyBorder="1" applyAlignment="1">
      <alignment vertical="center"/>
    </xf>
    <xf numFmtId="0" fontId="24" fillId="2" borderId="42" xfId="0" applyFont="1" applyFill="1" applyBorder="1" applyAlignment="1">
      <alignment vertical="center"/>
    </xf>
    <xf numFmtId="0" fontId="24" fillId="2" borderId="72" xfId="0" applyFont="1" applyFill="1" applyBorder="1" applyAlignment="1">
      <alignment vertical="center"/>
    </xf>
    <xf numFmtId="0" fontId="54" fillId="14" borderId="68" xfId="0" applyFont="1" applyFill="1" applyBorder="1" applyAlignment="1">
      <alignment vertical="center"/>
    </xf>
    <xf numFmtId="0" fontId="24" fillId="2" borderId="0" xfId="0" applyFont="1" applyFill="1" applyAlignment="1">
      <alignment horizontal="left" vertical="center" indent="1"/>
    </xf>
    <xf numFmtId="0" fontId="24" fillId="2" borderId="64" xfId="0" applyFont="1" applyFill="1" applyBorder="1" applyAlignment="1">
      <alignment horizontal="left" vertical="center" wrapText="1" indent="1"/>
    </xf>
    <xf numFmtId="0" fontId="22" fillId="2" borderId="0" xfId="0" applyFont="1" applyFill="1" applyAlignment="1">
      <alignment vertical="center"/>
    </xf>
    <xf numFmtId="0" fontId="22" fillId="2" borderId="0" xfId="0" applyFont="1" applyFill="1" applyAlignment="1">
      <alignment horizontal="center" vertical="center"/>
    </xf>
    <xf numFmtId="0" fontId="10" fillId="2" borderId="0" xfId="0" applyFont="1" applyFill="1" applyAlignment="1">
      <alignment vertical="center"/>
    </xf>
    <xf numFmtId="0" fontId="10" fillId="2" borderId="50" xfId="0" applyFont="1" applyFill="1" applyBorder="1" applyAlignment="1">
      <alignment vertical="center"/>
    </xf>
    <xf numFmtId="0" fontId="54" fillId="2" borderId="0" xfId="0" applyFont="1" applyFill="1" applyAlignment="1">
      <alignment vertical="center"/>
    </xf>
    <xf numFmtId="0" fontId="9" fillId="2" borderId="0" xfId="0" applyFont="1" applyFill="1" applyAlignment="1">
      <alignment vertical="center"/>
    </xf>
    <xf numFmtId="0" fontId="9" fillId="2" borderId="42" xfId="0" applyFont="1" applyFill="1" applyBorder="1" applyAlignment="1">
      <alignment vertical="center"/>
    </xf>
    <xf numFmtId="3" fontId="24" fillId="2" borderId="6" xfId="0" applyNumberFormat="1" applyFont="1" applyFill="1" applyBorder="1" applyAlignment="1">
      <alignment horizontal="center" vertical="center"/>
    </xf>
    <xf numFmtId="0" fontId="24" fillId="2" borderId="64" xfId="0" applyFont="1" applyFill="1" applyBorder="1" applyAlignment="1">
      <alignment horizontal="left" vertical="center" indent="2"/>
    </xf>
    <xf numFmtId="0" fontId="15" fillId="2" borderId="0" xfId="6" applyFont="1" applyFill="1" applyAlignment="1">
      <alignment vertical="center"/>
    </xf>
    <xf numFmtId="0" fontId="27" fillId="2" borderId="0" xfId="6" applyFont="1" applyFill="1" applyAlignment="1">
      <alignment vertical="center"/>
    </xf>
    <xf numFmtId="169" fontId="15" fillId="2" borderId="64" xfId="1" applyNumberFormat="1" applyFont="1" applyFill="1" applyBorder="1" applyAlignment="1">
      <alignment horizontal="left" vertical="center" wrapText="1"/>
    </xf>
    <xf numFmtId="0" fontId="35" fillId="2" borderId="0" xfId="6" applyFont="1" applyFill="1" applyAlignment="1">
      <alignment vertical="center"/>
    </xf>
    <xf numFmtId="169" fontId="35" fillId="2" borderId="64" xfId="1" applyNumberFormat="1" applyFont="1" applyFill="1" applyBorder="1" applyAlignment="1">
      <alignment horizontal="center" vertical="center" wrapText="1"/>
    </xf>
    <xf numFmtId="0" fontId="17" fillId="2" borderId="0" xfId="6" applyFont="1" applyFill="1" applyAlignment="1">
      <alignment vertical="center"/>
    </xf>
    <xf numFmtId="0" fontId="102" fillId="2" borderId="0" xfId="6" applyFont="1" applyFill="1" applyAlignment="1">
      <alignment vertical="center"/>
    </xf>
    <xf numFmtId="0" fontId="10" fillId="2" borderId="0" xfId="6" applyFont="1" applyFill="1" applyAlignment="1">
      <alignment vertical="center"/>
    </xf>
    <xf numFmtId="0" fontId="10" fillId="2" borderId="64" xfId="6" applyFont="1" applyFill="1" applyBorder="1" applyAlignment="1">
      <alignment vertical="center"/>
    </xf>
    <xf numFmtId="169" fontId="9" fillId="2" borderId="65" xfId="1" applyNumberFormat="1" applyFont="1" applyFill="1" applyBorder="1" applyAlignment="1">
      <alignment horizontal="right" vertical="center" wrapText="1"/>
    </xf>
    <xf numFmtId="169" fontId="9" fillId="2" borderId="64" xfId="1" applyNumberFormat="1" applyFont="1" applyFill="1" applyBorder="1" applyAlignment="1">
      <alignment horizontal="center" vertical="center" wrapText="1"/>
    </xf>
    <xf numFmtId="0" fontId="9" fillId="2" borderId="0" xfId="6" applyFill="1" applyAlignment="1">
      <alignment horizontal="center" vertical="center"/>
    </xf>
    <xf numFmtId="169" fontId="34" fillId="2" borderId="65" xfId="1" applyNumberFormat="1" applyFont="1" applyFill="1" applyBorder="1" applyAlignment="1">
      <alignment horizontal="right" vertical="center" wrapText="1"/>
    </xf>
    <xf numFmtId="169" fontId="34" fillId="2" borderId="64" xfId="1" applyNumberFormat="1" applyFont="1" applyFill="1" applyBorder="1" applyAlignment="1">
      <alignment horizontal="center" vertical="center" wrapText="1"/>
    </xf>
    <xf numFmtId="169" fontId="15" fillId="2" borderId="65" xfId="1" applyNumberFormat="1" applyFont="1" applyFill="1" applyBorder="1" applyAlignment="1">
      <alignment vertical="center"/>
    </xf>
    <xf numFmtId="169" fontId="34" fillId="2" borderId="64" xfId="1" applyNumberFormat="1" applyFont="1" applyFill="1" applyBorder="1" applyAlignment="1">
      <alignment horizontal="center" vertical="center"/>
    </xf>
    <xf numFmtId="169" fontId="17" fillId="2" borderId="64" xfId="1" applyNumberFormat="1" applyFont="1" applyFill="1" applyBorder="1" applyAlignment="1">
      <alignment horizontal="right" vertical="center"/>
    </xf>
    <xf numFmtId="169" fontId="17" fillId="2" borderId="64" xfId="1" applyNumberFormat="1" applyFont="1" applyFill="1" applyBorder="1" applyAlignment="1">
      <alignment vertical="center" wrapText="1"/>
    </xf>
    <xf numFmtId="169" fontId="32" fillId="2" borderId="64" xfId="1" applyNumberFormat="1" applyFont="1" applyFill="1" applyBorder="1" applyAlignment="1">
      <alignment vertical="center" wrapText="1"/>
    </xf>
    <xf numFmtId="169" fontId="32" fillId="2" borderId="65" xfId="1" applyNumberFormat="1" applyFont="1" applyFill="1" applyBorder="1" applyAlignment="1">
      <alignment vertical="center" wrapText="1"/>
    </xf>
    <xf numFmtId="169" fontId="34" fillId="2" borderId="65" xfId="1" applyNumberFormat="1" applyFont="1" applyFill="1" applyBorder="1" applyAlignment="1">
      <alignment vertical="center"/>
    </xf>
    <xf numFmtId="0" fontId="56" fillId="2" borderId="0" xfId="6" applyFont="1" applyFill="1" applyAlignment="1">
      <alignment vertical="center"/>
    </xf>
    <xf numFmtId="169" fontId="31" fillId="2" borderId="64" xfId="1" applyNumberFormat="1" applyFont="1" applyFill="1" applyBorder="1" applyAlignment="1">
      <alignment horizontal="right" vertical="center"/>
    </xf>
    <xf numFmtId="169" fontId="31" fillId="2" borderId="64" xfId="1" applyNumberFormat="1" applyFont="1" applyFill="1" applyBorder="1" applyAlignment="1">
      <alignment horizontal="center" vertical="center"/>
    </xf>
    <xf numFmtId="169" fontId="31" fillId="2" borderId="65" xfId="1" applyNumberFormat="1" applyFont="1" applyFill="1" applyBorder="1" applyAlignment="1">
      <alignment horizontal="right" vertical="center"/>
    </xf>
    <xf numFmtId="169" fontId="32" fillId="2" borderId="1" xfId="1" applyNumberFormat="1" applyFont="1" applyFill="1" applyBorder="1" applyAlignment="1">
      <alignment horizontal="right" vertical="center"/>
    </xf>
    <xf numFmtId="169" fontId="32" fillId="2" borderId="1" xfId="1" applyNumberFormat="1" applyFont="1" applyFill="1" applyBorder="1" applyAlignment="1">
      <alignment horizontal="center" vertical="center"/>
    </xf>
    <xf numFmtId="0" fontId="15" fillId="2" borderId="0" xfId="6" applyFont="1" applyFill="1" applyAlignment="1">
      <alignment horizontal="center" vertical="center" wrapText="1"/>
    </xf>
    <xf numFmtId="0" fontId="15" fillId="2" borderId="0" xfId="6" applyFont="1" applyFill="1" applyAlignment="1">
      <alignment horizontal="right" vertical="center" wrapText="1"/>
    </xf>
    <xf numFmtId="43" fontId="15" fillId="2" borderId="0" xfId="1" applyFont="1" applyFill="1" applyAlignment="1">
      <alignment vertical="center"/>
    </xf>
    <xf numFmtId="43" fontId="15" fillId="2" borderId="0" xfId="1" applyFont="1" applyFill="1" applyAlignment="1">
      <alignment horizontal="center" vertical="center"/>
    </xf>
    <xf numFmtId="0" fontId="15" fillId="2" borderId="64" xfId="6" applyFont="1" applyFill="1" applyBorder="1" applyAlignment="1">
      <alignment horizontal="center" vertical="center" wrapText="1"/>
    </xf>
    <xf numFmtId="0" fontId="15" fillId="2" borderId="64" xfId="6" applyFont="1" applyFill="1" applyBorder="1" applyAlignment="1">
      <alignment horizontal="left" vertical="center" wrapText="1"/>
    </xf>
    <xf numFmtId="49" fontId="15" fillId="2" borderId="64" xfId="1" applyNumberFormat="1" applyFont="1" applyFill="1" applyBorder="1" applyAlignment="1">
      <alignment horizontal="center" vertical="center" wrapText="1"/>
    </xf>
    <xf numFmtId="49" fontId="15" fillId="2" borderId="64" xfId="1" applyNumberFormat="1" applyFont="1" applyFill="1" applyBorder="1" applyAlignment="1">
      <alignment horizontal="left" vertical="center" wrapText="1"/>
    </xf>
    <xf numFmtId="49" fontId="15" fillId="2" borderId="64" xfId="6" applyNumberFormat="1" applyFont="1" applyFill="1" applyBorder="1" applyAlignment="1">
      <alignment horizontal="center" vertical="center" wrapText="1"/>
    </xf>
    <xf numFmtId="3" fontId="15" fillId="2" borderId="64" xfId="6" applyNumberFormat="1" applyFont="1" applyFill="1" applyBorder="1" applyAlignment="1">
      <alignment horizontal="right" vertical="center"/>
    </xf>
    <xf numFmtId="0" fontId="15" fillId="2" borderId="64" xfId="6" applyFont="1" applyFill="1" applyBorder="1" applyAlignment="1">
      <alignment vertical="center" wrapText="1"/>
    </xf>
    <xf numFmtId="43" fontId="17" fillId="2" borderId="0" xfId="1" applyFont="1" applyFill="1" applyAlignment="1">
      <alignment vertical="center"/>
    </xf>
    <xf numFmtId="0" fontId="17" fillId="2" borderId="0" xfId="6" applyFont="1" applyFill="1" applyAlignment="1">
      <alignment horizontal="center" vertical="center" wrapText="1"/>
    </xf>
    <xf numFmtId="3" fontId="17" fillId="2" borderId="0" xfId="6" applyNumberFormat="1" applyFont="1" applyFill="1" applyAlignment="1">
      <alignment vertical="center"/>
    </xf>
    <xf numFmtId="169" fontId="15" fillId="2" borderId="0" xfId="6" applyNumberFormat="1" applyFont="1" applyFill="1" applyAlignment="1">
      <alignment horizontal="center" vertical="center" wrapText="1"/>
    </xf>
    <xf numFmtId="169" fontId="17" fillId="2" borderId="0" xfId="6" applyNumberFormat="1" applyFont="1" applyFill="1" applyAlignment="1">
      <alignment horizontal="center" vertical="center" wrapText="1"/>
    </xf>
    <xf numFmtId="43" fontId="17" fillId="2" borderId="0" xfId="1" applyFont="1" applyFill="1" applyAlignment="1">
      <alignment horizontal="center" vertical="center"/>
    </xf>
    <xf numFmtId="169" fontId="15" fillId="2" borderId="0" xfId="6" applyNumberFormat="1" applyFont="1" applyFill="1" applyAlignment="1">
      <alignment horizontal="right" vertical="center" wrapText="1"/>
    </xf>
    <xf numFmtId="43" fontId="15" fillId="2" borderId="0" xfId="6" applyNumberFormat="1" applyFont="1" applyFill="1" applyAlignment="1">
      <alignment horizontal="right" vertical="center" wrapText="1"/>
    </xf>
    <xf numFmtId="3" fontId="9" fillId="2" borderId="49" xfId="6" applyNumberFormat="1" applyFill="1" applyBorder="1" applyAlignment="1">
      <alignment vertical="center"/>
    </xf>
    <xf numFmtId="3" fontId="62" fillId="2" borderId="50" xfId="84" quotePrefix="1" applyNumberFormat="1" applyFill="1" applyBorder="1" applyAlignment="1">
      <alignment horizontal="center" vertical="center"/>
    </xf>
    <xf numFmtId="3" fontId="9" fillId="2" borderId="50" xfId="6" applyNumberFormat="1" applyFill="1" applyBorder="1" applyAlignment="1">
      <alignment vertical="center"/>
    </xf>
    <xf numFmtId="3" fontId="9" fillId="2" borderId="50" xfId="6" applyNumberFormat="1" applyFill="1" applyBorder="1" applyAlignment="1">
      <alignment horizontal="center" vertical="center"/>
    </xf>
    <xf numFmtId="3" fontId="9" fillId="2" borderId="51" xfId="6" applyNumberFormat="1" applyFill="1" applyBorder="1" applyAlignment="1">
      <alignment vertical="center"/>
    </xf>
    <xf numFmtId="3" fontId="9" fillId="2" borderId="52" xfId="6" applyNumberFormat="1" applyFill="1" applyBorder="1" applyAlignment="1">
      <alignment vertical="center"/>
    </xf>
    <xf numFmtId="3" fontId="9" fillId="2" borderId="12" xfId="6" applyNumberFormat="1" applyFill="1" applyBorder="1" applyAlignment="1">
      <alignment vertical="center"/>
    </xf>
    <xf numFmtId="0" fontId="9" fillId="2" borderId="52" xfId="6" applyFill="1" applyBorder="1" applyAlignment="1">
      <alignment vertical="center"/>
    </xf>
    <xf numFmtId="0" fontId="15" fillId="2" borderId="52" xfId="6" applyFont="1" applyFill="1" applyBorder="1" applyAlignment="1">
      <alignment vertical="center"/>
    </xf>
    <xf numFmtId="0" fontId="27" fillId="2" borderId="52" xfId="6" applyFont="1" applyFill="1" applyBorder="1" applyAlignment="1">
      <alignment vertical="center"/>
    </xf>
    <xf numFmtId="0" fontId="9" fillId="2" borderId="12" xfId="6" applyFill="1" applyBorder="1" applyAlignment="1">
      <alignment vertical="center"/>
    </xf>
    <xf numFmtId="0" fontId="35" fillId="2" borderId="52" xfId="6" applyFont="1" applyFill="1" applyBorder="1" applyAlignment="1">
      <alignment vertical="center"/>
    </xf>
    <xf numFmtId="0" fontId="35" fillId="2" borderId="12" xfId="6" applyFont="1" applyFill="1" applyBorder="1" applyAlignment="1">
      <alignment vertical="center"/>
    </xf>
    <xf numFmtId="0" fontId="17" fillId="2" borderId="52" xfId="6" applyFont="1" applyFill="1" applyBorder="1" applyAlignment="1">
      <alignment vertical="center"/>
    </xf>
    <xf numFmtId="0" fontId="17" fillId="2" borderId="12" xfId="6" applyFont="1" applyFill="1" applyBorder="1" applyAlignment="1">
      <alignment vertical="center"/>
    </xf>
    <xf numFmtId="0" fontId="15" fillId="2" borderId="12" xfId="6" applyFont="1" applyFill="1" applyBorder="1" applyAlignment="1">
      <alignment vertical="center"/>
    </xf>
    <xf numFmtId="0" fontId="102" fillId="2" borderId="52" xfId="6" applyFont="1" applyFill="1" applyBorder="1" applyAlignment="1">
      <alignment vertical="center"/>
    </xf>
    <xf numFmtId="0" fontId="102" fillId="2" borderId="12" xfId="6" applyFont="1" applyFill="1" applyBorder="1" applyAlignment="1">
      <alignment vertical="center"/>
    </xf>
    <xf numFmtId="0" fontId="10" fillId="2" borderId="52" xfId="6" applyFont="1" applyFill="1" applyBorder="1" applyAlignment="1">
      <alignment vertical="center"/>
    </xf>
    <xf numFmtId="0" fontId="10" fillId="2" borderId="12" xfId="6" applyFont="1" applyFill="1" applyBorder="1" applyAlignment="1">
      <alignment vertical="center"/>
    </xf>
    <xf numFmtId="0" fontId="27" fillId="2" borderId="12" xfId="6" applyFont="1" applyFill="1" applyBorder="1" applyAlignment="1">
      <alignment vertical="center"/>
    </xf>
    <xf numFmtId="0" fontId="56" fillId="2" borderId="52" xfId="6" applyFont="1" applyFill="1" applyBorder="1" applyAlignment="1">
      <alignment vertical="center"/>
    </xf>
    <xf numFmtId="0" fontId="56" fillId="2" borderId="12" xfId="6" applyFont="1" applyFill="1" applyBorder="1" applyAlignment="1">
      <alignment vertical="center"/>
    </xf>
    <xf numFmtId="43" fontId="15" fillId="2" borderId="0" xfId="1" applyFont="1" applyFill="1" applyBorder="1" applyAlignment="1">
      <alignment vertical="center"/>
    </xf>
    <xf numFmtId="43" fontId="15" fillId="2" borderId="0" xfId="1" applyFont="1" applyFill="1" applyBorder="1" applyAlignment="1">
      <alignment horizontal="center" vertical="center"/>
    </xf>
    <xf numFmtId="0" fontId="27" fillId="2" borderId="71" xfId="6" applyFont="1" applyFill="1" applyBorder="1" applyAlignment="1">
      <alignment vertical="center"/>
    </xf>
    <xf numFmtId="0" fontId="27" fillId="2" borderId="72" xfId="6" applyFont="1" applyFill="1" applyBorder="1" applyAlignment="1">
      <alignment vertical="center"/>
    </xf>
    <xf numFmtId="3" fontId="9" fillId="14" borderId="68" xfId="6" applyNumberFormat="1" applyFill="1" applyBorder="1" applyAlignment="1">
      <alignment vertical="center"/>
    </xf>
    <xf numFmtId="3" fontId="9" fillId="14" borderId="68" xfId="6" applyNumberFormat="1" applyFill="1" applyBorder="1" applyAlignment="1">
      <alignment horizontal="center" vertical="center"/>
    </xf>
    <xf numFmtId="0" fontId="54" fillId="14" borderId="65" xfId="0" applyFont="1" applyFill="1" applyBorder="1" applyAlignment="1">
      <alignment horizontal="left" vertical="center"/>
    </xf>
    <xf numFmtId="0" fontId="54" fillId="14" borderId="68" xfId="0" applyFont="1" applyFill="1" applyBorder="1" applyAlignment="1">
      <alignment horizontal="left" vertical="center"/>
    </xf>
    <xf numFmtId="3" fontId="9" fillId="50" borderId="68" xfId="6" applyNumberFormat="1" applyFill="1" applyBorder="1" applyAlignment="1">
      <alignment vertical="center"/>
    </xf>
    <xf numFmtId="3" fontId="9" fillId="50" borderId="68" xfId="6" applyNumberFormat="1" applyFill="1" applyBorder="1" applyAlignment="1">
      <alignment horizontal="center" vertical="center"/>
    </xf>
    <xf numFmtId="3" fontId="9" fillId="50" borderId="66" xfId="6" applyNumberFormat="1" applyFill="1" applyBorder="1" applyAlignment="1">
      <alignment vertical="center"/>
    </xf>
    <xf numFmtId="169" fontId="32" fillId="2" borderId="15" xfId="1" applyNumberFormat="1" applyFont="1" applyFill="1" applyBorder="1" applyAlignment="1">
      <alignment horizontal="right" vertical="center" wrapText="1"/>
    </xf>
    <xf numFmtId="0" fontId="32" fillId="2" borderId="16" xfId="6" applyFont="1" applyFill="1" applyBorder="1" applyAlignment="1">
      <alignment horizontal="center" vertical="center" wrapText="1"/>
    </xf>
    <xf numFmtId="0" fontId="32" fillId="2" borderId="2" xfId="6" applyFont="1" applyFill="1" applyBorder="1" applyAlignment="1">
      <alignment horizontal="center" vertical="center" wrapText="1"/>
    </xf>
    <xf numFmtId="0" fontId="32" fillId="2" borderId="3" xfId="6" applyFont="1" applyFill="1" applyBorder="1" applyAlignment="1">
      <alignment horizontal="center" vertical="center" wrapText="1"/>
    </xf>
    <xf numFmtId="49" fontId="15" fillId="2" borderId="6" xfId="1" applyNumberFormat="1" applyFont="1" applyFill="1" applyBorder="1" applyAlignment="1">
      <alignment horizontal="center" vertical="center" wrapText="1"/>
    </xf>
    <xf numFmtId="169" fontId="15" fillId="2" borderId="6" xfId="1" applyNumberFormat="1" applyFont="1" applyFill="1" applyBorder="1" applyAlignment="1">
      <alignment horizontal="left" vertical="center" wrapText="1"/>
    </xf>
    <xf numFmtId="169" fontId="15" fillId="2" borderId="6" xfId="1" applyNumberFormat="1" applyFont="1" applyFill="1" applyBorder="1" applyAlignment="1">
      <alignment horizontal="right" vertical="center" wrapText="1"/>
    </xf>
    <xf numFmtId="169" fontId="15" fillId="2" borderId="6" xfId="1" applyNumberFormat="1" applyFont="1" applyFill="1" applyBorder="1" applyAlignment="1">
      <alignment horizontal="center" vertical="center" wrapText="1"/>
    </xf>
    <xf numFmtId="0" fontId="32" fillId="2" borderId="65" xfId="6" applyFont="1" applyFill="1" applyBorder="1" applyAlignment="1">
      <alignment vertical="center"/>
    </xf>
    <xf numFmtId="169" fontId="15" fillId="2" borderId="1" xfId="1" applyNumberFormat="1" applyFont="1" applyFill="1" applyBorder="1" applyAlignment="1">
      <alignment horizontal="center" vertical="center" wrapText="1"/>
    </xf>
    <xf numFmtId="169" fontId="35" fillId="8" borderId="64" xfId="1" applyNumberFormat="1" applyFont="1" applyFill="1" applyBorder="1" applyAlignment="1">
      <alignment vertical="center"/>
    </xf>
    <xf numFmtId="169" fontId="15" fillId="8" borderId="64" xfId="1" applyNumberFormat="1" applyFont="1" applyFill="1" applyBorder="1" applyAlignment="1">
      <alignment vertical="center"/>
    </xf>
    <xf numFmtId="169" fontId="34" fillId="8" borderId="64" xfId="1" applyNumberFormat="1" applyFont="1" applyFill="1" applyBorder="1" applyAlignment="1">
      <alignment vertical="center"/>
    </xf>
    <xf numFmtId="169" fontId="15" fillId="2" borderId="64" xfId="1" applyNumberFormat="1" applyFont="1" applyFill="1" applyBorder="1" applyAlignment="1">
      <alignment horizontal="left" vertical="center"/>
    </xf>
    <xf numFmtId="169" fontId="15" fillId="2" borderId="64" xfId="1" applyNumberFormat="1" applyFont="1" applyFill="1" applyBorder="1" applyAlignment="1">
      <alignment horizontal="right" vertical="center"/>
    </xf>
    <xf numFmtId="0" fontId="24" fillId="2" borderId="49" xfId="0" applyFont="1" applyFill="1" applyBorder="1"/>
    <xf numFmtId="0" fontId="24" fillId="2" borderId="51" xfId="0" applyFont="1" applyFill="1" applyBorder="1"/>
    <xf numFmtId="0" fontId="24" fillId="2" borderId="52" xfId="0" applyFont="1" applyFill="1" applyBorder="1"/>
    <xf numFmtId="0" fontId="24" fillId="2" borderId="12" xfId="0" applyFont="1" applyFill="1" applyBorder="1"/>
    <xf numFmtId="0" fontId="24" fillId="2" borderId="71" xfId="0" applyFont="1" applyFill="1" applyBorder="1"/>
    <xf numFmtId="0" fontId="54" fillId="7" borderId="65" xfId="0" applyFont="1" applyFill="1" applyBorder="1" applyAlignment="1">
      <alignment vertical="center"/>
    </xf>
    <xf numFmtId="0" fontId="55" fillId="2" borderId="50" xfId="0" applyFont="1" applyFill="1" applyBorder="1" applyAlignment="1">
      <alignment horizontal="right"/>
    </xf>
    <xf numFmtId="3" fontId="24" fillId="2" borderId="64" xfId="0" applyNumberFormat="1" applyFont="1" applyFill="1" applyBorder="1" applyAlignment="1">
      <alignment horizontal="right"/>
    </xf>
    <xf numFmtId="0" fontId="24" fillId="2" borderId="50" xfId="0" applyFont="1" applyFill="1" applyBorder="1" applyAlignment="1">
      <alignment horizontal="center" vertical="center"/>
    </xf>
    <xf numFmtId="0" fontId="52" fillId="2" borderId="6" xfId="0" applyFont="1" applyFill="1" applyBorder="1" applyAlignment="1">
      <alignment horizontal="center" vertical="center"/>
    </xf>
    <xf numFmtId="0" fontId="55" fillId="2" borderId="50" xfId="0" applyFont="1" applyFill="1" applyBorder="1" applyAlignment="1">
      <alignment horizontal="left"/>
    </xf>
    <xf numFmtId="0" fontId="32" fillId="7" borderId="65" xfId="6" applyFont="1" applyFill="1" applyBorder="1" applyAlignment="1">
      <alignment vertical="center"/>
    </xf>
    <xf numFmtId="0" fontId="32" fillId="7" borderId="68" xfId="6" applyFont="1" applyFill="1" applyBorder="1" applyAlignment="1">
      <alignment vertical="center"/>
    </xf>
    <xf numFmtId="0" fontId="9" fillId="7" borderId="68" xfId="6" applyFill="1" applyBorder="1" applyAlignment="1">
      <alignment vertical="center"/>
    </xf>
    <xf numFmtId="0" fontId="9" fillId="7" borderId="66" xfId="6" applyFill="1" applyBorder="1" applyAlignment="1">
      <alignment vertical="center"/>
    </xf>
    <xf numFmtId="0" fontId="32" fillId="7" borderId="64" xfId="6" applyFont="1" applyFill="1" applyBorder="1" applyAlignment="1">
      <alignment horizontal="center" vertical="center" wrapText="1"/>
    </xf>
    <xf numFmtId="0" fontId="29" fillId="2" borderId="50" xfId="6" applyFont="1" applyFill="1" applyBorder="1"/>
    <xf numFmtId="0" fontId="29" fillId="2" borderId="51" xfId="6" applyFont="1" applyFill="1" applyBorder="1"/>
    <xf numFmtId="0" fontId="29" fillId="2" borderId="52" xfId="6" applyFont="1" applyFill="1" applyBorder="1"/>
    <xf numFmtId="0" fontId="29" fillId="2" borderId="12" xfId="6" applyFont="1" applyFill="1" applyBorder="1"/>
    <xf numFmtId="169" fontId="29" fillId="2" borderId="0" xfId="1" applyNumberFormat="1" applyFont="1" applyFill="1" applyBorder="1"/>
    <xf numFmtId="0" fontId="9" fillId="2" borderId="64" xfId="0" applyFont="1" applyFill="1" applyBorder="1"/>
    <xf numFmtId="0" fontId="29" fillId="2" borderId="71" xfId="6" applyFont="1" applyFill="1" applyBorder="1"/>
    <xf numFmtId="0" fontId="29" fillId="2" borderId="63" xfId="6" applyFont="1" applyFill="1" applyBorder="1"/>
    <xf numFmtId="0" fontId="29" fillId="2" borderId="72" xfId="6" applyFont="1" applyFill="1" applyBorder="1"/>
    <xf numFmtId="0" fontId="94" fillId="2" borderId="0" xfId="0" applyFont="1" applyFill="1" applyAlignment="1">
      <alignment horizontal="center"/>
    </xf>
    <xf numFmtId="0" fontId="24" fillId="2" borderId="50" xfId="0" applyFont="1" applyFill="1" applyBorder="1"/>
    <xf numFmtId="0" fontId="94" fillId="2" borderId="50" xfId="0" applyFont="1" applyFill="1" applyBorder="1" applyAlignment="1">
      <alignment horizontal="center"/>
    </xf>
    <xf numFmtId="0" fontId="94" fillId="2" borderId="50" xfId="0" applyFont="1" applyFill="1" applyBorder="1"/>
    <xf numFmtId="0" fontId="94" fillId="2" borderId="51" xfId="0" applyFont="1" applyFill="1" applyBorder="1"/>
    <xf numFmtId="0" fontId="94" fillId="2" borderId="12" xfId="0" applyFont="1" applyFill="1" applyBorder="1" applyAlignment="1">
      <alignment vertical="center"/>
    </xf>
    <xf numFmtId="0" fontId="94" fillId="2" borderId="0" xfId="0" applyFont="1" applyFill="1" applyAlignment="1">
      <alignment vertical="center"/>
    </xf>
    <xf numFmtId="0" fontId="94" fillId="2" borderId="12" xfId="0" applyFont="1" applyFill="1" applyBorder="1"/>
    <xf numFmtId="0" fontId="24" fillId="2" borderId="63" xfId="0" applyFont="1" applyFill="1" applyBorder="1"/>
    <xf numFmtId="0" fontId="94" fillId="2" borderId="63" xfId="0" applyFont="1" applyFill="1" applyBorder="1" applyAlignment="1">
      <alignment horizontal="center"/>
    </xf>
    <xf numFmtId="0" fontId="94" fillId="2" borderId="63" xfId="0" applyFont="1" applyFill="1" applyBorder="1"/>
    <xf numFmtId="0" fontId="94" fillId="2" borderId="72" xfId="0" applyFont="1" applyFill="1" applyBorder="1"/>
    <xf numFmtId="3" fontId="94" fillId="14" borderId="68" xfId="0" applyNumberFormat="1" applyFont="1" applyFill="1" applyBorder="1"/>
    <xf numFmtId="3" fontId="94" fillId="14" borderId="66" xfId="0" applyNumberFormat="1" applyFont="1" applyFill="1" applyBorder="1"/>
    <xf numFmtId="0" fontId="52" fillId="2" borderId="52" xfId="0" applyFont="1" applyFill="1" applyBorder="1"/>
    <xf numFmtId="0" fontId="54" fillId="10" borderId="1" xfId="0" applyFont="1" applyFill="1" applyBorder="1" applyAlignment="1">
      <alignment horizontal="right"/>
    </xf>
    <xf numFmtId="0" fontId="52" fillId="2" borderId="12" xfId="0" applyFont="1" applyFill="1" applyBorder="1"/>
    <xf numFmtId="0" fontId="52" fillId="2" borderId="0" xfId="0" applyFont="1" applyFill="1"/>
    <xf numFmtId="0" fontId="103" fillId="50" borderId="68" xfId="0" applyFont="1" applyFill="1" applyBorder="1" applyAlignment="1">
      <alignment horizontal="center" vertical="center"/>
    </xf>
    <xf numFmtId="0" fontId="54" fillId="10" borderId="4" xfId="0" applyFont="1" applyFill="1" applyBorder="1" applyAlignment="1">
      <alignment horizontal="right"/>
    </xf>
    <xf numFmtId="0" fontId="92" fillId="50" borderId="65" xfId="0" applyFont="1" applyFill="1" applyBorder="1" applyAlignment="1">
      <alignment horizontal="left" vertical="center"/>
    </xf>
    <xf numFmtId="0" fontId="27" fillId="2" borderId="63" xfId="6" applyFont="1" applyFill="1" applyBorder="1" applyAlignment="1">
      <alignment vertical="center"/>
    </xf>
    <xf numFmtId="0" fontId="15" fillId="13" borderId="64" xfId="6" applyFont="1" applyFill="1" applyBorder="1" applyAlignment="1">
      <alignment horizontal="center" vertical="center" wrapText="1"/>
    </xf>
    <xf numFmtId="3" fontId="94" fillId="13" borderId="64" xfId="0" applyNumberFormat="1" applyFont="1" applyFill="1" applyBorder="1" applyAlignment="1">
      <alignment horizontal="center" vertical="center"/>
    </xf>
    <xf numFmtId="3" fontId="23" fillId="13" borderId="64" xfId="0" applyNumberFormat="1" applyFont="1" applyFill="1" applyBorder="1" applyAlignment="1">
      <alignment horizontal="center" vertical="center"/>
    </xf>
    <xf numFmtId="43" fontId="15" fillId="2" borderId="65" xfId="1" applyFont="1" applyFill="1" applyBorder="1" applyAlignment="1">
      <alignment horizontal="right" vertical="center"/>
    </xf>
    <xf numFmtId="3" fontId="15" fillId="2" borderId="65" xfId="6" applyNumberFormat="1" applyFont="1" applyFill="1" applyBorder="1" applyAlignment="1">
      <alignment horizontal="right" vertical="center"/>
    </xf>
    <xf numFmtId="0" fontId="17" fillId="2" borderId="1" xfId="6" applyFont="1" applyFill="1" applyBorder="1" applyAlignment="1">
      <alignment horizontal="center" vertical="center" wrapText="1"/>
    </xf>
    <xf numFmtId="43" fontId="15" fillId="7" borderId="1" xfId="1" applyFont="1" applyFill="1" applyBorder="1" applyAlignment="1">
      <alignment horizontal="center" vertical="center"/>
    </xf>
    <xf numFmtId="43" fontId="15" fillId="7" borderId="4" xfId="1" applyFont="1" applyFill="1" applyBorder="1" applyAlignment="1">
      <alignment horizontal="center" vertical="center"/>
    </xf>
    <xf numFmtId="43" fontId="15" fillId="7" borderId="6" xfId="1" applyFont="1" applyFill="1" applyBorder="1" applyAlignment="1">
      <alignment horizontal="center" vertical="center"/>
    </xf>
    <xf numFmtId="9" fontId="17" fillId="2" borderId="6" xfId="2" applyFont="1" applyFill="1" applyBorder="1" applyAlignment="1">
      <alignment horizontal="right" vertical="center"/>
    </xf>
    <xf numFmtId="9" fontId="17" fillId="2" borderId="64" xfId="2" applyFont="1" applyFill="1" applyBorder="1" applyAlignment="1">
      <alignment horizontal="right" vertical="center"/>
    </xf>
    <xf numFmtId="0" fontId="24" fillId="2" borderId="63" xfId="0" applyFont="1" applyFill="1" applyBorder="1" applyAlignment="1">
      <alignment vertical="center"/>
    </xf>
    <xf numFmtId="0" fontId="17" fillId="2" borderId="63" xfId="6" applyFont="1" applyFill="1" applyBorder="1" applyAlignment="1">
      <alignment horizontal="center" vertical="center" wrapText="1"/>
    </xf>
    <xf numFmtId="3" fontId="17" fillId="2" borderId="63" xfId="6" applyNumberFormat="1" applyFont="1" applyFill="1" applyBorder="1" applyAlignment="1">
      <alignment horizontal="center" vertical="center" wrapText="1"/>
    </xf>
    <xf numFmtId="3" fontId="17" fillId="2" borderId="63" xfId="6" applyNumberFormat="1" applyFont="1" applyFill="1" applyBorder="1" applyAlignment="1">
      <alignment vertical="center"/>
    </xf>
    <xf numFmtId="43" fontId="17" fillId="2" borderId="63" xfId="1" applyFont="1" applyFill="1" applyBorder="1" applyAlignment="1">
      <alignment vertical="center"/>
    </xf>
    <xf numFmtId="169" fontId="32" fillId="2" borderId="1" xfId="1" applyNumberFormat="1" applyFont="1" applyFill="1" applyBorder="1" applyAlignment="1">
      <alignment horizontal="center" vertical="center" wrapText="1"/>
    </xf>
    <xf numFmtId="169" fontId="32" fillId="2" borderId="1" xfId="1" applyNumberFormat="1" applyFont="1" applyFill="1" applyBorder="1" applyAlignment="1">
      <alignment horizontal="right" vertical="center" wrapText="1"/>
    </xf>
    <xf numFmtId="169" fontId="32" fillId="2" borderId="15" xfId="1" applyNumberFormat="1" applyFont="1" applyFill="1" applyBorder="1" applyAlignment="1">
      <alignment vertical="center"/>
    </xf>
    <xf numFmtId="0" fontId="32" fillId="2" borderId="17" xfId="6" applyFont="1" applyFill="1" applyBorder="1" applyAlignment="1">
      <alignment vertical="center"/>
    </xf>
    <xf numFmtId="169" fontId="31" fillId="2" borderId="6" xfId="1" applyNumberFormat="1" applyFont="1" applyFill="1" applyBorder="1" applyAlignment="1">
      <alignment horizontal="right" vertical="center"/>
    </xf>
    <xf numFmtId="169" fontId="31" fillId="2" borderId="6" xfId="1" applyNumberFormat="1" applyFont="1" applyFill="1" applyBorder="1" applyAlignment="1">
      <alignment horizontal="center" vertical="center"/>
    </xf>
    <xf numFmtId="169" fontId="32" fillId="7" borderId="68" xfId="1" applyNumberFormat="1" applyFont="1" applyFill="1" applyBorder="1" applyAlignment="1">
      <alignment horizontal="right" vertical="center" wrapText="1"/>
    </xf>
    <xf numFmtId="169" fontId="32" fillId="7" borderId="68" xfId="1" applyNumberFormat="1" applyFont="1" applyFill="1" applyBorder="1" applyAlignment="1">
      <alignment horizontal="center" vertical="center" wrapText="1"/>
    </xf>
    <xf numFmtId="1" fontId="30" fillId="2" borderId="4" xfId="6" applyNumberFormat="1" applyFont="1" applyFill="1" applyBorder="1" applyAlignment="1">
      <alignment horizontal="center" vertical="center" wrapText="1"/>
    </xf>
    <xf numFmtId="169" fontId="31" fillId="2" borderId="64" xfId="1" applyNumberFormat="1" applyFont="1" applyFill="1" applyBorder="1" applyAlignment="1">
      <alignment horizontal="center" vertical="center" wrapText="1"/>
    </xf>
    <xf numFmtId="0" fontId="29" fillId="2" borderId="0" xfId="0" applyFont="1" applyFill="1"/>
    <xf numFmtId="0" fontId="29" fillId="2" borderId="49" xfId="6" applyFont="1" applyFill="1" applyBorder="1"/>
    <xf numFmtId="3" fontId="29" fillId="2" borderId="0" xfId="6" applyNumberFormat="1" applyFont="1" applyFill="1"/>
    <xf numFmtId="0" fontId="29" fillId="50" borderId="68" xfId="6" applyFont="1" applyFill="1" applyBorder="1"/>
    <xf numFmtId="0" fontId="29" fillId="50" borderId="66" xfId="6" applyFont="1" applyFill="1" applyBorder="1"/>
    <xf numFmtId="0" fontId="105" fillId="50" borderId="65" xfId="6" applyFont="1" applyFill="1" applyBorder="1"/>
    <xf numFmtId="0" fontId="92" fillId="50" borderId="15" xfId="0" applyFont="1" applyFill="1" applyBorder="1" applyAlignment="1">
      <alignment vertical="center"/>
    </xf>
    <xf numFmtId="0" fontId="103" fillId="14" borderId="68" xfId="0" applyFont="1" applyFill="1" applyBorder="1" applyAlignment="1">
      <alignment horizontal="center" vertical="center"/>
    </xf>
    <xf numFmtId="0" fontId="9" fillId="2" borderId="12" xfId="6" applyFill="1" applyBorder="1"/>
    <xf numFmtId="0" fontId="104" fillId="14" borderId="65" xfId="0" applyFont="1" applyFill="1" applyBorder="1" applyAlignment="1">
      <alignment vertical="center"/>
    </xf>
    <xf numFmtId="0" fontId="104" fillId="14" borderId="65" xfId="0" applyFont="1" applyFill="1" applyBorder="1" applyAlignment="1">
      <alignment horizontal="left" vertical="center"/>
    </xf>
    <xf numFmtId="0" fontId="20" fillId="2" borderId="0" xfId="0" applyFont="1" applyFill="1"/>
    <xf numFmtId="0" fontId="103" fillId="14" borderId="66" xfId="0" applyFont="1" applyFill="1" applyBorder="1" applyAlignment="1">
      <alignment horizontal="center" vertical="center"/>
    </xf>
    <xf numFmtId="0" fontId="92" fillId="14" borderId="65" xfId="0" applyFont="1" applyFill="1" applyBorder="1" applyAlignment="1">
      <alignment vertical="center"/>
    </xf>
    <xf numFmtId="0" fontId="24" fillId="2" borderId="0" xfId="0" applyFont="1" applyFill="1" applyAlignment="1">
      <alignment horizontal="center"/>
    </xf>
    <xf numFmtId="0" fontId="52" fillId="2" borderId="64" xfId="0" applyFont="1" applyFill="1" applyBorder="1" applyAlignment="1">
      <alignment horizontal="left" vertical="center"/>
    </xf>
    <xf numFmtId="1" fontId="15" fillId="2" borderId="52" xfId="6" applyNumberFormat="1" applyFont="1" applyFill="1" applyBorder="1" applyAlignment="1">
      <alignment vertical="center"/>
    </xf>
    <xf numFmtId="1" fontId="15" fillId="2" borderId="12" xfId="6" applyNumberFormat="1" applyFont="1" applyFill="1" applyBorder="1" applyAlignment="1">
      <alignment vertical="center"/>
    </xf>
    <xf numFmtId="174" fontId="9" fillId="2" borderId="12" xfId="6" applyNumberFormat="1" applyFill="1" applyBorder="1" applyAlignment="1">
      <alignment vertical="center"/>
    </xf>
    <xf numFmtId="0" fontId="104" fillId="14" borderId="68" xfId="0" applyFont="1" applyFill="1" applyBorder="1" applyAlignment="1">
      <alignment horizontal="center" vertical="center"/>
    </xf>
    <xf numFmtId="0" fontId="32" fillId="2" borderId="65" xfId="6" applyFont="1" applyFill="1" applyBorder="1" applyAlignment="1">
      <alignment vertical="center" wrapText="1"/>
    </xf>
    <xf numFmtId="0" fontId="32" fillId="7" borderId="65" xfId="6" applyFont="1" applyFill="1" applyBorder="1" applyAlignment="1">
      <alignment horizontal="center" vertical="center" wrapText="1"/>
    </xf>
    <xf numFmtId="169" fontId="32" fillId="2" borderId="65" xfId="1" applyNumberFormat="1" applyFont="1" applyFill="1" applyBorder="1" applyAlignment="1">
      <alignment horizontal="right" vertical="center" wrapText="1"/>
    </xf>
    <xf numFmtId="0" fontId="32" fillId="2" borderId="64" xfId="6" applyFont="1" applyFill="1" applyBorder="1" applyAlignment="1">
      <alignment horizontal="center" vertical="center" wrapText="1"/>
    </xf>
    <xf numFmtId="0" fontId="54" fillId="10" borderId="4" xfId="0" applyFont="1" applyFill="1" applyBorder="1" applyAlignment="1">
      <alignment horizontal="right" vertical="center"/>
    </xf>
    <xf numFmtId="0" fontId="54" fillId="10" borderId="1" xfId="0" applyFont="1" applyFill="1" applyBorder="1" applyAlignment="1">
      <alignment horizontal="right" vertical="center"/>
    </xf>
    <xf numFmtId="0" fontId="103" fillId="50" borderId="68" xfId="0" applyFont="1" applyFill="1" applyBorder="1" applyAlignment="1">
      <alignment horizontal="right" vertical="center"/>
    </xf>
    <xf numFmtId="3" fontId="24" fillId="50" borderId="68" xfId="0" applyNumberFormat="1" applyFont="1" applyFill="1" applyBorder="1" applyAlignment="1">
      <alignment horizontal="right" vertical="center"/>
    </xf>
    <xf numFmtId="3" fontId="24" fillId="50" borderId="66" xfId="0" applyNumberFormat="1" applyFont="1" applyFill="1" applyBorder="1" applyAlignment="1">
      <alignment horizontal="right" vertical="center"/>
    </xf>
    <xf numFmtId="1" fontId="20" fillId="2" borderId="0" xfId="6" applyNumberFormat="1" applyFont="1" applyFill="1" applyAlignment="1">
      <alignment horizontal="right" vertical="center"/>
    </xf>
    <xf numFmtId="0" fontId="20" fillId="2" borderId="0" xfId="6" applyFont="1" applyFill="1" applyAlignment="1">
      <alignment horizontal="right" vertical="center"/>
    </xf>
    <xf numFmtId="0" fontId="104" fillId="14" borderId="68" xfId="0" applyFont="1" applyFill="1" applyBorder="1" applyAlignment="1">
      <alignment horizontal="right" vertical="center"/>
    </xf>
    <xf numFmtId="3" fontId="106" fillId="14" borderId="68" xfId="0" applyNumberFormat="1" applyFont="1" applyFill="1" applyBorder="1" applyAlignment="1">
      <alignment horizontal="right" vertical="center"/>
    </xf>
    <xf numFmtId="3" fontId="106" fillId="14" borderId="66" xfId="0" applyNumberFormat="1" applyFont="1" applyFill="1" applyBorder="1" applyAlignment="1">
      <alignment horizontal="right" vertical="center"/>
    </xf>
    <xf numFmtId="1" fontId="10" fillId="2" borderId="68" xfId="6" applyNumberFormat="1" applyFont="1" applyFill="1" applyBorder="1" applyAlignment="1">
      <alignment horizontal="right" vertical="center"/>
    </xf>
    <xf numFmtId="43" fontId="10" fillId="2" borderId="68" xfId="1" applyFont="1" applyFill="1" applyBorder="1" applyAlignment="1">
      <alignment horizontal="right" vertical="center"/>
    </xf>
    <xf numFmtId="43" fontId="10" fillId="2" borderId="66" xfId="1" applyFont="1" applyFill="1" applyBorder="1" applyAlignment="1">
      <alignment horizontal="right" vertical="center"/>
    </xf>
    <xf numFmtId="3" fontId="32" fillId="2" borderId="64" xfId="6" applyNumberFormat="1" applyFont="1" applyFill="1" applyBorder="1" applyAlignment="1" applyProtection="1">
      <alignment horizontal="right" vertical="center"/>
      <protection locked="0"/>
    </xf>
    <xf numFmtId="3" fontId="15" fillId="2" borderId="0" xfId="6" applyNumberFormat="1" applyFont="1" applyFill="1" applyAlignment="1" applyProtection="1">
      <alignment horizontal="right" vertical="center"/>
      <protection locked="0"/>
    </xf>
    <xf numFmtId="3" fontId="24" fillId="50" borderId="2" xfId="0" applyNumberFormat="1" applyFont="1" applyFill="1" applyBorder="1" applyAlignment="1">
      <alignment horizontal="right" vertical="center"/>
    </xf>
    <xf numFmtId="3" fontId="24" fillId="50" borderId="3" xfId="0" applyNumberFormat="1" applyFont="1" applyFill="1" applyBorder="1" applyAlignment="1">
      <alignment horizontal="right" vertical="center"/>
    </xf>
    <xf numFmtId="0" fontId="104" fillId="2" borderId="0" xfId="0" applyFont="1" applyFill="1"/>
    <xf numFmtId="0" fontId="92" fillId="50" borderId="2" xfId="0" applyFont="1" applyFill="1" applyBorder="1" applyAlignment="1">
      <alignment horizontal="center" vertical="center"/>
    </xf>
    <xf numFmtId="0" fontId="92" fillId="50" borderId="2" xfId="0" applyFont="1" applyFill="1" applyBorder="1" applyAlignment="1">
      <alignment horizontal="right" vertical="center"/>
    </xf>
    <xf numFmtId="0" fontId="92" fillId="50" borderId="68" xfId="0" applyFont="1" applyFill="1" applyBorder="1" applyAlignment="1">
      <alignment horizontal="center" vertical="center"/>
    </xf>
    <xf numFmtId="0" fontId="92" fillId="50" borderId="68" xfId="0" applyFont="1" applyFill="1" applyBorder="1" applyAlignment="1">
      <alignment horizontal="right" vertical="center"/>
    </xf>
    <xf numFmtId="3" fontId="9" fillId="2" borderId="0" xfId="6" applyNumberFormat="1" applyFill="1" applyAlignment="1">
      <alignment horizontal="right" vertical="center"/>
    </xf>
    <xf numFmtId="0" fontId="20" fillId="2" borderId="0" xfId="6" applyFont="1" applyFill="1" applyAlignment="1">
      <alignment vertical="center"/>
    </xf>
    <xf numFmtId="0" fontId="22" fillId="2" borderId="0" xfId="6" applyFont="1" applyFill="1" applyAlignment="1">
      <alignment vertical="center"/>
    </xf>
    <xf numFmtId="0" fontId="55" fillId="2" borderId="50" xfId="0" applyFont="1" applyFill="1" applyBorder="1" applyAlignment="1">
      <alignment horizontal="left" vertical="center"/>
    </xf>
    <xf numFmtId="0" fontId="24" fillId="2" borderId="50" xfId="0" applyFont="1" applyFill="1" applyBorder="1" applyAlignment="1">
      <alignment horizontal="right" vertical="center"/>
    </xf>
    <xf numFmtId="0" fontId="55" fillId="2" borderId="50" xfId="0" applyFont="1" applyFill="1" applyBorder="1" applyAlignment="1">
      <alignment horizontal="right" vertical="center"/>
    </xf>
    <xf numFmtId="0" fontId="22" fillId="2" borderId="52" xfId="6" applyFont="1" applyFill="1" applyBorder="1" applyAlignment="1">
      <alignment vertical="center"/>
    </xf>
    <xf numFmtId="0" fontId="20" fillId="2" borderId="0" xfId="6" applyFont="1" applyFill="1" applyAlignment="1">
      <alignment horizontal="center" vertical="center"/>
    </xf>
    <xf numFmtId="0" fontId="20" fillId="2" borderId="12" xfId="6" applyFont="1" applyFill="1" applyBorder="1" applyAlignment="1">
      <alignment vertical="center"/>
    </xf>
    <xf numFmtId="3" fontId="20" fillId="2" borderId="0" xfId="6" applyNumberFormat="1" applyFont="1" applyFill="1" applyAlignment="1">
      <alignment vertical="center"/>
    </xf>
    <xf numFmtId="0" fontId="106" fillId="2" borderId="0" xfId="0" applyFont="1" applyFill="1" applyAlignment="1">
      <alignment vertical="center"/>
    </xf>
    <xf numFmtId="0" fontId="106" fillId="2" borderId="52" xfId="0" applyFont="1" applyFill="1" applyBorder="1" applyAlignment="1">
      <alignment vertical="center"/>
    </xf>
    <xf numFmtId="0" fontId="106" fillId="2" borderId="12" xfId="0" applyFont="1" applyFill="1" applyBorder="1" applyAlignment="1">
      <alignment vertical="center"/>
    </xf>
    <xf numFmtId="0" fontId="10" fillId="2" borderId="68" xfId="6" applyFont="1" applyFill="1" applyBorder="1" applyAlignment="1">
      <alignment horizontal="center" vertical="center"/>
    </xf>
    <xf numFmtId="3" fontId="22" fillId="2" borderId="52" xfId="6" applyNumberFormat="1" applyFont="1" applyFill="1" applyBorder="1" applyAlignment="1">
      <alignment vertical="center"/>
    </xf>
    <xf numFmtId="3" fontId="9" fillId="2" borderId="64" xfId="6" applyNumberFormat="1" applyFill="1" applyBorder="1" applyAlignment="1">
      <alignment horizontal="center" vertical="center"/>
    </xf>
    <xf numFmtId="3" fontId="32" fillId="2" borderId="64" xfId="6" applyNumberFormat="1" applyFont="1" applyFill="1" applyBorder="1" applyAlignment="1">
      <alignment vertical="center"/>
    </xf>
    <xf numFmtId="3" fontId="32" fillId="2" borderId="64" xfId="6" applyNumberFormat="1" applyFont="1" applyFill="1" applyBorder="1" applyAlignment="1">
      <alignment horizontal="center" vertical="center"/>
    </xf>
    <xf numFmtId="0" fontId="104" fillId="2" borderId="0" xfId="0" applyFont="1" applyFill="1" applyAlignment="1">
      <alignment vertical="center"/>
    </xf>
    <xf numFmtId="0" fontId="104" fillId="2" borderId="52" xfId="0" applyFont="1" applyFill="1" applyBorder="1" applyAlignment="1">
      <alignment vertical="center"/>
    </xf>
    <xf numFmtId="0" fontId="104" fillId="2" borderId="12" xfId="0" applyFont="1" applyFill="1" applyBorder="1" applyAlignment="1">
      <alignment vertical="center"/>
    </xf>
    <xf numFmtId="3" fontId="15" fillId="2" borderId="0" xfId="6" applyNumberFormat="1" applyFont="1" applyFill="1" applyAlignment="1">
      <alignment horizontal="center" vertical="center"/>
    </xf>
    <xf numFmtId="0" fontId="22" fillId="2" borderId="71" xfId="6" applyFont="1" applyFill="1" applyBorder="1" applyAlignment="1">
      <alignment vertical="center"/>
    </xf>
    <xf numFmtId="0" fontId="9" fillId="2" borderId="63" xfId="6" applyFill="1" applyBorder="1" applyAlignment="1">
      <alignment vertical="center"/>
    </xf>
    <xf numFmtId="0" fontId="9" fillId="2" borderId="63" xfId="6" applyFill="1" applyBorder="1" applyAlignment="1">
      <alignment horizontal="center" vertical="center"/>
    </xf>
    <xf numFmtId="3" fontId="9" fillId="2" borderId="63" xfId="2" applyNumberFormat="1" applyFont="1" applyFill="1" applyBorder="1" applyAlignment="1" applyProtection="1">
      <alignment vertical="center"/>
    </xf>
    <xf numFmtId="1" fontId="9" fillId="2" borderId="63" xfId="2" applyNumberFormat="1" applyFont="1" applyFill="1" applyBorder="1" applyAlignment="1" applyProtection="1">
      <alignment vertical="center"/>
    </xf>
    <xf numFmtId="175" fontId="9" fillId="2" borderId="63" xfId="2" applyNumberFormat="1" applyFont="1" applyFill="1" applyBorder="1" applyAlignment="1" applyProtection="1">
      <alignment vertical="center"/>
    </xf>
    <xf numFmtId="0" fontId="9" fillId="2" borderId="72" xfId="6" applyFill="1" applyBorder="1" applyAlignment="1">
      <alignment vertical="center"/>
    </xf>
    <xf numFmtId="0" fontId="98" fillId="2" borderId="0" xfId="6" applyFont="1" applyFill="1"/>
    <xf numFmtId="0" fontId="49" fillId="14" borderId="65" xfId="0" applyFont="1" applyFill="1" applyBorder="1" applyAlignment="1">
      <alignment horizontal="left" vertical="center"/>
    </xf>
    <xf numFmtId="0" fontId="9" fillId="2" borderId="50" xfId="6" applyFill="1" applyBorder="1" applyAlignment="1">
      <alignment vertical="center" wrapText="1"/>
    </xf>
    <xf numFmtId="0" fontId="9" fillId="2" borderId="50" xfId="6" applyFill="1" applyBorder="1" applyAlignment="1">
      <alignment vertical="center"/>
    </xf>
    <xf numFmtId="0" fontId="10" fillId="2" borderId="52" xfId="0" applyFont="1" applyFill="1" applyBorder="1"/>
    <xf numFmtId="0" fontId="10" fillId="2" borderId="0" xfId="0" applyFont="1" applyFill="1"/>
    <xf numFmtId="0" fontId="32" fillId="10" borderId="4" xfId="0" applyFont="1" applyFill="1" applyBorder="1" applyAlignment="1">
      <alignment horizontal="right"/>
    </xf>
    <xf numFmtId="0" fontId="10" fillId="2" borderId="12" xfId="0" applyFont="1" applyFill="1" applyBorder="1"/>
    <xf numFmtId="0" fontId="9" fillId="2" borderId="0" xfId="0" applyFont="1" applyFill="1" applyAlignment="1">
      <alignment vertical="center" wrapText="1"/>
    </xf>
    <xf numFmtId="0" fontId="9" fillId="2" borderId="0" xfId="0" applyFont="1" applyFill="1" applyAlignment="1">
      <alignment horizontal="center" vertical="center"/>
    </xf>
    <xf numFmtId="0" fontId="9" fillId="2" borderId="52" xfId="0" applyFont="1" applyFill="1" applyBorder="1" applyAlignment="1">
      <alignment vertical="center"/>
    </xf>
    <xf numFmtId="0" fontId="9" fillId="2" borderId="12" xfId="0" applyFont="1" applyFill="1" applyBorder="1" applyAlignment="1">
      <alignment vertical="center"/>
    </xf>
    <xf numFmtId="0" fontId="9" fillId="2" borderId="71" xfId="0" applyFont="1" applyFill="1" applyBorder="1" applyAlignment="1">
      <alignment vertical="center"/>
    </xf>
    <xf numFmtId="0" fontId="9" fillId="2" borderId="72" xfId="0" applyFont="1" applyFill="1" applyBorder="1" applyAlignment="1">
      <alignment vertical="center"/>
    </xf>
    <xf numFmtId="0" fontId="9" fillId="2" borderId="0" xfId="0" applyFont="1" applyFill="1" applyAlignment="1">
      <alignment horizontal="right" vertical="center"/>
    </xf>
    <xf numFmtId="0" fontId="9" fillId="2" borderId="50" xfId="6" applyFill="1" applyBorder="1" applyAlignment="1">
      <alignment horizontal="right" vertical="center"/>
    </xf>
    <xf numFmtId="3" fontId="9" fillId="2" borderId="50" xfId="6" applyNumberFormat="1" applyFill="1" applyBorder="1" applyAlignment="1">
      <alignment horizontal="right" vertical="center"/>
    </xf>
    <xf numFmtId="0" fontId="24" fillId="2" borderId="50" xfId="0" applyFont="1" applyFill="1" applyBorder="1" applyAlignment="1">
      <alignment horizontal="center"/>
    </xf>
    <xf numFmtId="0" fontId="92" fillId="50" borderId="68" xfId="0" applyFont="1" applyFill="1" applyBorder="1"/>
    <xf numFmtId="0" fontId="104" fillId="2" borderId="0" xfId="0" applyFont="1" applyFill="1" applyAlignment="1">
      <alignment horizontal="center"/>
    </xf>
    <xf numFmtId="0" fontId="24" fillId="14" borderId="68" xfId="0" applyFont="1" applyFill="1" applyBorder="1" applyAlignment="1">
      <alignment horizontal="center" vertical="center"/>
    </xf>
    <xf numFmtId="0" fontId="24" fillId="14" borderId="68" xfId="0" applyFont="1" applyFill="1" applyBorder="1"/>
    <xf numFmtId="0" fontId="24" fillId="14" borderId="68" xfId="0" applyFont="1" applyFill="1" applyBorder="1" applyAlignment="1">
      <alignment horizontal="center"/>
    </xf>
    <xf numFmtId="0" fontId="24" fillId="14" borderId="66" xfId="0" applyFont="1" applyFill="1" applyBorder="1"/>
    <xf numFmtId="0" fontId="20" fillId="14" borderId="68" xfId="0" applyFont="1" applyFill="1" applyBorder="1"/>
    <xf numFmtId="0" fontId="44" fillId="50" borderId="65" xfId="0" applyFont="1" applyFill="1" applyBorder="1" applyAlignment="1">
      <alignment vertical="center"/>
    </xf>
    <xf numFmtId="0" fontId="44" fillId="50" borderId="0" xfId="0" applyFont="1" applyFill="1" applyAlignment="1">
      <alignment vertical="center"/>
    </xf>
    <xf numFmtId="0" fontId="49" fillId="14" borderId="65" xfId="0" applyFont="1" applyFill="1" applyBorder="1" applyAlignment="1">
      <alignment vertical="center"/>
    </xf>
    <xf numFmtId="0" fontId="52" fillId="7" borderId="68" xfId="0" applyFont="1" applyFill="1" applyBorder="1" applyAlignment="1">
      <alignment horizontal="center"/>
    </xf>
    <xf numFmtId="0" fontId="52" fillId="7" borderId="68" xfId="0" applyFont="1" applyFill="1" applyBorder="1"/>
    <xf numFmtId="0" fontId="52" fillId="7" borderId="66" xfId="0" applyFont="1" applyFill="1" applyBorder="1"/>
    <xf numFmtId="0" fontId="51" fillId="2" borderId="0" xfId="0" applyFont="1" applyFill="1"/>
    <xf numFmtId="0" fontId="52" fillId="2" borderId="0" xfId="0" applyFont="1" applyFill="1" applyAlignment="1">
      <alignment horizontal="center"/>
    </xf>
    <xf numFmtId="0" fontId="53" fillId="2" borderId="6" xfId="0" applyFont="1" applyFill="1" applyBorder="1"/>
    <xf numFmtId="0" fontId="53" fillId="2" borderId="6" xfId="0" applyFont="1" applyFill="1" applyBorder="1" applyAlignment="1">
      <alignment horizontal="center"/>
    </xf>
    <xf numFmtId="3" fontId="53" fillId="2" borderId="6" xfId="0" applyNumberFormat="1" applyFont="1" applyFill="1" applyBorder="1"/>
    <xf numFmtId="0" fontId="52" fillId="2" borderId="18" xfId="0" applyFont="1" applyFill="1" applyBorder="1"/>
    <xf numFmtId="0" fontId="54" fillId="2" borderId="64" xfId="0" applyFont="1" applyFill="1" applyBorder="1"/>
    <xf numFmtId="0" fontId="54" fillId="2" borderId="64" xfId="0" applyFont="1" applyFill="1" applyBorder="1" applyAlignment="1">
      <alignment horizontal="center"/>
    </xf>
    <xf numFmtId="0" fontId="52" fillId="0" borderId="64" xfId="0" applyFont="1" applyBorder="1"/>
    <xf numFmtId="3" fontId="54" fillId="0" borderId="64" xfId="0" applyNumberFormat="1" applyFont="1" applyBorder="1"/>
    <xf numFmtId="0" fontId="52" fillId="2" borderId="64" xfId="0" applyFont="1" applyFill="1" applyBorder="1"/>
    <xf numFmtId="0" fontId="52" fillId="2" borderId="64" xfId="0" applyFont="1" applyFill="1" applyBorder="1" applyAlignment="1">
      <alignment horizontal="center"/>
    </xf>
    <xf numFmtId="172" fontId="52" fillId="2" borderId="64" xfId="0" applyNumberFormat="1" applyFont="1" applyFill="1" applyBorder="1"/>
    <xf numFmtId="3" fontId="52" fillId="2" borderId="64" xfId="0" applyNumberFormat="1" applyFont="1" applyFill="1" applyBorder="1"/>
    <xf numFmtId="0" fontId="55" fillId="2" borderId="64" xfId="0" applyFont="1" applyFill="1" applyBorder="1"/>
    <xf numFmtId="3" fontId="54" fillId="2" borderId="64" xfId="0" applyNumberFormat="1" applyFont="1" applyFill="1" applyBorder="1"/>
    <xf numFmtId="0" fontId="54" fillId="0" borderId="64" xfId="0" applyFont="1" applyBorder="1" applyAlignment="1">
      <alignment horizontal="center"/>
    </xf>
    <xf numFmtId="3" fontId="52" fillId="0" borderId="64" xfId="0" applyNumberFormat="1" applyFont="1" applyBorder="1"/>
    <xf numFmtId="0" fontId="53" fillId="2" borderId="64" xfId="0" applyFont="1" applyFill="1" applyBorder="1"/>
    <xf numFmtId="9" fontId="53" fillId="2" borderId="64" xfId="0" applyNumberFormat="1" applyFont="1" applyFill="1" applyBorder="1" applyAlignment="1">
      <alignment horizontal="center"/>
    </xf>
    <xf numFmtId="0" fontId="55" fillId="2" borderId="0" xfId="0" applyFont="1" applyFill="1"/>
    <xf numFmtId="0" fontId="55" fillId="2" borderId="0" xfId="0" applyFont="1" applyFill="1" applyAlignment="1">
      <alignment horizontal="center"/>
    </xf>
    <xf numFmtId="0" fontId="54" fillId="2" borderId="0" xfId="0" applyFont="1" applyFill="1"/>
    <xf numFmtId="0" fontId="53" fillId="2" borderId="64" xfId="0" applyFont="1" applyFill="1" applyBorder="1" applyAlignment="1">
      <alignment horizontal="center"/>
    </xf>
    <xf numFmtId="3" fontId="53" fillId="2" borderId="64" xfId="0" applyNumberFormat="1" applyFont="1" applyFill="1" applyBorder="1"/>
    <xf numFmtId="0" fontId="54" fillId="2" borderId="0" xfId="0" applyFont="1" applyFill="1" applyAlignment="1">
      <alignment horizontal="center"/>
    </xf>
    <xf numFmtId="4" fontId="55" fillId="2" borderId="0" xfId="0" applyNumberFormat="1" applyFont="1" applyFill="1"/>
    <xf numFmtId="0" fontId="54" fillId="7" borderId="65" xfId="0" applyFont="1" applyFill="1" applyBorder="1"/>
    <xf numFmtId="0" fontId="54" fillId="7" borderId="68" xfId="0" applyFont="1" applyFill="1" applyBorder="1" applyAlignment="1">
      <alignment horizontal="center"/>
    </xf>
    <xf numFmtId="0" fontId="54" fillId="7" borderId="66" xfId="0" applyFont="1" applyFill="1" applyBorder="1"/>
    <xf numFmtId="0" fontId="54" fillId="0" borderId="5" xfId="0" applyFont="1" applyBorder="1"/>
    <xf numFmtId="0" fontId="54" fillId="0" borderId="5" xfId="0" applyFont="1" applyBorder="1" applyAlignment="1">
      <alignment horizontal="center"/>
    </xf>
    <xf numFmtId="0" fontId="52" fillId="0" borderId="5" xfId="0" applyFont="1" applyBorder="1"/>
    <xf numFmtId="3" fontId="54" fillId="0" borderId="5" xfId="0" applyNumberFormat="1" applyFont="1" applyBorder="1"/>
    <xf numFmtId="0" fontId="52" fillId="0" borderId="5" xfId="0" applyFont="1" applyBorder="1" applyAlignment="1">
      <alignment horizontal="center"/>
    </xf>
    <xf numFmtId="172" fontId="52" fillId="2" borderId="5" xfId="0" applyNumberFormat="1" applyFont="1" applyFill="1" applyBorder="1"/>
    <xf numFmtId="3" fontId="52" fillId="2" borderId="5" xfId="0" applyNumberFormat="1" applyFont="1" applyFill="1" applyBorder="1"/>
    <xf numFmtId="3" fontId="52" fillId="0" borderId="5" xfId="0" applyNumberFormat="1" applyFont="1" applyBorder="1"/>
    <xf numFmtId="0" fontId="55" fillId="0" borderId="5" xfId="0" applyFont="1" applyBorder="1"/>
    <xf numFmtId="3" fontId="54" fillId="2" borderId="5" xfId="0" applyNumberFormat="1" applyFont="1" applyFill="1" applyBorder="1"/>
    <xf numFmtId="0" fontId="52" fillId="0" borderId="65" xfId="0" applyFont="1" applyBorder="1"/>
    <xf numFmtId="0" fontId="52" fillId="0" borderId="64" xfId="0" applyFont="1" applyBorder="1" applyAlignment="1">
      <alignment horizontal="center"/>
    </xf>
    <xf numFmtId="0" fontId="53" fillId="0" borderId="5" xfId="0" applyFont="1" applyBorder="1"/>
    <xf numFmtId="3" fontId="53" fillId="0" borderId="5" xfId="0" applyNumberFormat="1" applyFont="1" applyBorder="1"/>
    <xf numFmtId="3" fontId="53" fillId="2" borderId="5" xfId="0" applyNumberFormat="1" applyFont="1" applyFill="1" applyBorder="1"/>
    <xf numFmtId="0" fontId="55" fillId="2" borderId="64" xfId="0" applyFont="1" applyFill="1" applyBorder="1" applyAlignment="1">
      <alignment horizontal="center"/>
    </xf>
    <xf numFmtId="0" fontId="54" fillId="2" borderId="65" xfId="0" applyFont="1" applyFill="1" applyBorder="1"/>
    <xf numFmtId="0" fontId="52" fillId="2" borderId="68" xfId="0" applyFont="1" applyFill="1" applyBorder="1" applyAlignment="1">
      <alignment horizontal="center"/>
    </xf>
    <xf numFmtId="0" fontId="52" fillId="2" borderId="68" xfId="0" applyFont="1" applyFill="1" applyBorder="1"/>
    <xf numFmtId="0" fontId="52" fillId="2" borderId="66" xfId="0" applyFont="1" applyFill="1" applyBorder="1"/>
    <xf numFmtId="175" fontId="51" fillId="0" borderId="64" xfId="0" applyNumberFormat="1" applyFont="1" applyBorder="1"/>
    <xf numFmtId="2" fontId="10" fillId="0" borderId="64" xfId="0" applyNumberFormat="1" applyFont="1" applyBorder="1"/>
    <xf numFmtId="175" fontId="52" fillId="2" borderId="64" xfId="0" applyNumberFormat="1" applyFont="1" applyFill="1" applyBorder="1"/>
    <xf numFmtId="3" fontId="10" fillId="0" borderId="64" xfId="0" applyNumberFormat="1" applyFont="1" applyBorder="1"/>
    <xf numFmtId="10" fontId="52" fillId="2" borderId="64" xfId="0" applyNumberFormat="1" applyFont="1" applyFill="1" applyBorder="1"/>
    <xf numFmtId="169" fontId="52" fillId="2" borderId="64" xfId="1" applyNumberFormat="1" applyFont="1" applyFill="1" applyBorder="1"/>
    <xf numFmtId="0" fontId="54" fillId="2" borderId="64" xfId="0" applyFont="1" applyFill="1" applyBorder="1" applyAlignment="1">
      <alignment horizontal="center" vertical="center" wrapText="1"/>
    </xf>
    <xf numFmtId="0" fontId="32" fillId="2" borderId="64" xfId="0" applyFont="1" applyFill="1" applyBorder="1" applyAlignment="1">
      <alignment horizontal="center" vertical="center" wrapText="1"/>
    </xf>
    <xf numFmtId="3" fontId="52" fillId="2" borderId="64" xfId="0" applyNumberFormat="1" applyFont="1" applyFill="1" applyBorder="1" applyAlignment="1">
      <alignment vertical="center"/>
    </xf>
    <xf numFmtId="3" fontId="54" fillId="2" borderId="64" xfId="0" applyNumberFormat="1" applyFont="1" applyFill="1" applyBorder="1" applyAlignment="1">
      <alignment horizontal="center"/>
    </xf>
    <xf numFmtId="169" fontId="52" fillId="2" borderId="0" xfId="0" applyNumberFormat="1" applyFont="1" applyFill="1"/>
    <xf numFmtId="43" fontId="52" fillId="2" borderId="64" xfId="0" applyNumberFormat="1" applyFont="1" applyFill="1" applyBorder="1"/>
    <xf numFmtId="169" fontId="52" fillId="2" borderId="64" xfId="0" applyNumberFormat="1" applyFont="1" applyFill="1" applyBorder="1"/>
    <xf numFmtId="2" fontId="52" fillId="2" borderId="64" xfId="0" applyNumberFormat="1" applyFont="1" applyFill="1" applyBorder="1"/>
    <xf numFmtId="0" fontId="10" fillId="0" borderId="64" xfId="0" applyFont="1" applyBorder="1"/>
    <xf numFmtId="3" fontId="55" fillId="2" borderId="64" xfId="0" applyNumberFormat="1" applyFont="1" applyFill="1" applyBorder="1"/>
    <xf numFmtId="0" fontId="32" fillId="2" borderId="65" xfId="0" applyFont="1" applyFill="1" applyBorder="1"/>
    <xf numFmtId="0" fontId="55" fillId="2" borderId="68" xfId="0" applyFont="1" applyFill="1" applyBorder="1" applyAlignment="1">
      <alignment horizontal="center"/>
    </xf>
    <xf numFmtId="0" fontId="54" fillId="2" borderId="6" xfId="0" applyFont="1" applyFill="1" applyBorder="1" applyAlignment="1">
      <alignment vertical="center"/>
    </xf>
    <xf numFmtId="0" fontId="54" fillId="2" borderId="6" xfId="0" applyFont="1" applyFill="1" applyBorder="1" applyAlignment="1">
      <alignment horizontal="center" vertical="center"/>
    </xf>
    <xf numFmtId="0" fontId="54" fillId="2" borderId="6" xfId="0" applyFont="1" applyFill="1" applyBorder="1" applyAlignment="1">
      <alignment horizontal="center" vertical="center" wrapText="1"/>
    </xf>
    <xf numFmtId="0" fontId="54" fillId="2" borderId="6" xfId="0" applyFont="1" applyFill="1" applyBorder="1"/>
    <xf numFmtId="172" fontId="52" fillId="0" borderId="64" xfId="0" applyNumberFormat="1" applyFont="1" applyBorder="1"/>
    <xf numFmtId="171" fontId="55" fillId="2" borderId="0" xfId="0" applyNumberFormat="1" applyFont="1" applyFill="1"/>
    <xf numFmtId="3" fontId="54" fillId="2" borderId="0" xfId="0" applyNumberFormat="1" applyFont="1" applyFill="1"/>
    <xf numFmtId="4" fontId="52" fillId="2" borderId="64" xfId="0" applyNumberFormat="1" applyFont="1" applyFill="1" applyBorder="1"/>
    <xf numFmtId="175" fontId="52" fillId="0" borderId="64" xfId="0" applyNumberFormat="1" applyFont="1" applyBorder="1"/>
    <xf numFmtId="0" fontId="52" fillId="2" borderId="6" xfId="0" applyFont="1" applyFill="1" applyBorder="1"/>
    <xf numFmtId="0" fontId="52" fillId="2" borderId="71" xfId="0" applyFont="1" applyFill="1" applyBorder="1"/>
    <xf numFmtId="0" fontId="52" fillId="2" borderId="42" xfId="0" applyFont="1" applyFill="1" applyBorder="1"/>
    <xf numFmtId="0" fontId="52" fillId="2" borderId="42" xfId="0" applyFont="1" applyFill="1" applyBorder="1" applyAlignment="1">
      <alignment horizontal="center"/>
    </xf>
    <xf numFmtId="0" fontId="52" fillId="2" borderId="72" xfId="0" applyFont="1" applyFill="1" applyBorder="1"/>
    <xf numFmtId="3" fontId="52" fillId="2" borderId="68" xfId="0" applyNumberFormat="1" applyFont="1" applyFill="1" applyBorder="1"/>
    <xf numFmtId="3" fontId="52" fillId="2" borderId="66" xfId="0" applyNumberFormat="1" applyFont="1" applyFill="1" applyBorder="1"/>
    <xf numFmtId="0" fontId="52" fillId="2" borderId="6" xfId="0" applyFont="1" applyFill="1" applyBorder="1" applyAlignment="1">
      <alignment horizontal="center"/>
    </xf>
    <xf numFmtId="3" fontId="52" fillId="2" borderId="6" xfId="0" applyNumberFormat="1" applyFont="1" applyFill="1" applyBorder="1"/>
    <xf numFmtId="3" fontId="52" fillId="2" borderId="6" xfId="0" applyNumberFormat="1" applyFont="1" applyFill="1" applyBorder="1" applyAlignment="1">
      <alignment horizontal="center" vertical="center"/>
    </xf>
    <xf numFmtId="3" fontId="52" fillId="2" borderId="64" xfId="0" applyNumberFormat="1" applyFont="1" applyFill="1" applyBorder="1" applyAlignment="1">
      <alignment horizontal="center" vertical="center"/>
    </xf>
    <xf numFmtId="0" fontId="7" fillId="2" borderId="52" xfId="0" applyFont="1" applyFill="1" applyBorder="1"/>
    <xf numFmtId="0" fontId="7" fillId="2" borderId="12" xfId="0" applyFont="1" applyFill="1" applyBorder="1"/>
    <xf numFmtId="0" fontId="7" fillId="2" borderId="0" xfId="0" applyFont="1" applyFill="1"/>
    <xf numFmtId="3" fontId="52" fillId="7" borderId="68" xfId="0" applyNumberFormat="1" applyFont="1" applyFill="1" applyBorder="1"/>
    <xf numFmtId="3" fontId="52" fillId="7" borderId="66" xfId="0" applyNumberFormat="1" applyFont="1" applyFill="1" applyBorder="1"/>
    <xf numFmtId="172" fontId="52" fillId="2" borderId="64" xfId="0" applyNumberFormat="1" applyFont="1" applyFill="1" applyBorder="1" applyAlignment="1">
      <alignment horizontal="center" vertical="center"/>
    </xf>
    <xf numFmtId="9" fontId="52" fillId="2" borderId="64" xfId="0" applyNumberFormat="1" applyFont="1" applyFill="1" applyBorder="1" applyAlignment="1">
      <alignment horizontal="center" vertical="center"/>
    </xf>
    <xf numFmtId="0" fontId="54" fillId="2" borderId="52" xfId="0" applyFont="1" applyFill="1" applyBorder="1"/>
    <xf numFmtId="3" fontId="54" fillId="2" borderId="64" xfId="0" applyNumberFormat="1" applyFont="1" applyFill="1" applyBorder="1" applyAlignment="1">
      <alignment horizontal="center" vertical="center"/>
    </xf>
    <xf numFmtId="0" fontId="54" fillId="2" borderId="12" xfId="0" applyFont="1" applyFill="1" applyBorder="1"/>
    <xf numFmtId="9" fontId="54" fillId="2" borderId="64" xfId="0" applyNumberFormat="1" applyFont="1" applyFill="1" applyBorder="1" applyAlignment="1">
      <alignment horizontal="center" vertical="center"/>
    </xf>
    <xf numFmtId="3" fontId="10" fillId="2" borderId="52" xfId="6" applyNumberFormat="1" applyFont="1" applyFill="1" applyBorder="1" applyAlignment="1">
      <alignment vertical="center"/>
    </xf>
    <xf numFmtId="0" fontId="10" fillId="2" borderId="0" xfId="0" applyFont="1" applyFill="1" applyAlignment="1">
      <alignment horizontal="right" vertical="center"/>
    </xf>
    <xf numFmtId="3" fontId="10" fillId="2" borderId="12" xfId="6" applyNumberFormat="1" applyFont="1" applyFill="1" applyBorder="1" applyAlignment="1">
      <alignment vertical="center"/>
    </xf>
    <xf numFmtId="3" fontId="110" fillId="2" borderId="52" xfId="6" applyNumberFormat="1" applyFont="1" applyFill="1" applyBorder="1" applyAlignment="1">
      <alignment horizontal="center" vertical="center"/>
    </xf>
    <xf numFmtId="0" fontId="10" fillId="2" borderId="68" xfId="0" applyFont="1" applyFill="1" applyBorder="1" applyAlignment="1">
      <alignment horizontal="right" vertical="center"/>
    </xf>
    <xf numFmtId="0" fontId="10" fillId="2" borderId="64" xfId="0" applyFont="1" applyFill="1" applyBorder="1" applyAlignment="1">
      <alignment vertical="center" wrapText="1"/>
    </xf>
    <xf numFmtId="0" fontId="10" fillId="2" borderId="6" xfId="0" applyFont="1" applyFill="1" applyBorder="1" applyAlignment="1">
      <alignment horizontal="center" vertical="center"/>
    </xf>
    <xf numFmtId="0" fontId="10" fillId="2" borderId="0" xfId="0" applyFont="1" applyFill="1" applyAlignment="1">
      <alignment horizontal="center" vertical="center"/>
    </xf>
    <xf numFmtId="3" fontId="10" fillId="2" borderId="6" xfId="0" applyNumberFormat="1" applyFont="1" applyFill="1" applyBorder="1" applyAlignment="1">
      <alignment horizontal="right" vertical="center"/>
    </xf>
    <xf numFmtId="3" fontId="10" fillId="2" borderId="64" xfId="6" applyNumberFormat="1" applyFont="1" applyFill="1" applyBorder="1" applyAlignment="1">
      <alignment horizontal="center" vertical="center"/>
    </xf>
    <xf numFmtId="3" fontId="10" fillId="2" borderId="64" xfId="0" applyNumberFormat="1" applyFont="1" applyFill="1" applyBorder="1" applyAlignment="1">
      <alignment horizontal="right" vertical="center"/>
    </xf>
    <xf numFmtId="3" fontId="10" fillId="2" borderId="64" xfId="0" applyNumberFormat="1" applyFont="1" applyFill="1" applyBorder="1" applyAlignment="1">
      <alignment horizontal="center" vertical="center"/>
    </xf>
    <xf numFmtId="3" fontId="10" fillId="2" borderId="0" xfId="0" applyNumberFormat="1" applyFont="1" applyFill="1" applyAlignment="1">
      <alignment horizontal="center" vertical="center"/>
    </xf>
    <xf numFmtId="0" fontId="10" fillId="2" borderId="64" xfId="0" applyFont="1" applyFill="1" applyBorder="1" applyAlignment="1">
      <alignment horizontal="center" vertical="center"/>
    </xf>
    <xf numFmtId="3" fontId="32" fillId="2" borderId="64" xfId="0" applyNumberFormat="1" applyFont="1" applyFill="1" applyBorder="1" applyAlignment="1">
      <alignment horizontal="right" vertical="center"/>
    </xf>
    <xf numFmtId="0" fontId="32" fillId="2" borderId="0" xfId="0" applyFont="1" applyFill="1" applyAlignment="1">
      <alignment vertical="center" wrapText="1"/>
    </xf>
    <xf numFmtId="3" fontId="10" fillId="2" borderId="0" xfId="0" applyNumberFormat="1" applyFont="1" applyFill="1" applyAlignment="1">
      <alignment horizontal="right" vertical="center"/>
    </xf>
    <xf numFmtId="0" fontId="10" fillId="2" borderId="52" xfId="0" applyFont="1" applyFill="1" applyBorder="1" applyAlignment="1">
      <alignment vertical="center"/>
    </xf>
    <xf numFmtId="169" fontId="10" fillId="2" borderId="0" xfId="1" applyNumberFormat="1" applyFont="1" applyFill="1" applyBorder="1" applyAlignment="1">
      <alignment horizontal="right" vertical="center"/>
    </xf>
    <xf numFmtId="3" fontId="32" fillId="2" borderId="52" xfId="6" applyNumberFormat="1" applyFont="1" applyFill="1" applyBorder="1" applyAlignment="1">
      <alignment horizontal="center" vertical="center"/>
    </xf>
    <xf numFmtId="0" fontId="32" fillId="2" borderId="64" xfId="0" applyFont="1" applyFill="1" applyBorder="1" applyAlignment="1">
      <alignment horizontal="center" vertical="center"/>
    </xf>
    <xf numFmtId="0" fontId="10" fillId="2" borderId="68" xfId="0" applyFont="1" applyFill="1" applyBorder="1" applyAlignment="1">
      <alignment horizontal="center" vertical="center"/>
    </xf>
    <xf numFmtId="3" fontId="10" fillId="2" borderId="68" xfId="0" applyNumberFormat="1" applyFont="1" applyFill="1" applyBorder="1" applyAlignment="1">
      <alignment horizontal="right" vertical="center"/>
    </xf>
    <xf numFmtId="3" fontId="10" fillId="2" borderId="0" xfId="6" applyNumberFormat="1" applyFont="1" applyFill="1" applyAlignment="1">
      <alignment vertical="center"/>
    </xf>
    <xf numFmtId="0" fontId="10" fillId="2" borderId="12" xfId="0" applyFont="1" applyFill="1" applyBorder="1" applyAlignment="1">
      <alignment vertical="center"/>
    </xf>
    <xf numFmtId="0" fontId="10" fillId="2" borderId="6" xfId="0" applyFont="1" applyFill="1" applyBorder="1" applyAlignment="1">
      <alignment vertical="center" wrapText="1"/>
    </xf>
    <xf numFmtId="3" fontId="10" fillId="2" borderId="0" xfId="0" applyNumberFormat="1" applyFont="1" applyFill="1" applyAlignment="1">
      <alignment vertical="center"/>
    </xf>
    <xf numFmtId="43" fontId="10" fillId="2" borderId="0" xfId="1" applyFont="1" applyFill="1" applyBorder="1" applyAlignment="1">
      <alignment horizontal="right" vertical="center"/>
    </xf>
    <xf numFmtId="0" fontId="51" fillId="2" borderId="0" xfId="6" applyFont="1" applyFill="1" applyAlignment="1">
      <alignment vertical="center"/>
    </xf>
    <xf numFmtId="0" fontId="112" fillId="2" borderId="52" xfId="6" applyFont="1" applyFill="1" applyBorder="1" applyAlignment="1">
      <alignment vertical="center"/>
    </xf>
    <xf numFmtId="0" fontId="32" fillId="2" borderId="0" xfId="6" applyFont="1" applyFill="1" applyAlignment="1">
      <alignment vertical="center"/>
    </xf>
    <xf numFmtId="0" fontId="51" fillId="2" borderId="0" xfId="6" applyFont="1" applyFill="1" applyAlignment="1">
      <alignment horizontal="center" vertical="center"/>
    </xf>
    <xf numFmtId="1" fontId="51" fillId="2" borderId="0" xfId="6" applyNumberFormat="1" applyFont="1" applyFill="1" applyAlignment="1">
      <alignment horizontal="right" vertical="center"/>
    </xf>
    <xf numFmtId="0" fontId="51" fillId="2" borderId="0" xfId="6" applyFont="1" applyFill="1" applyAlignment="1">
      <alignment horizontal="right" vertical="center"/>
    </xf>
    <xf numFmtId="0" fontId="51" fillId="2" borderId="12" xfId="6" applyFont="1" applyFill="1" applyBorder="1" applyAlignment="1">
      <alignment vertical="center"/>
    </xf>
    <xf numFmtId="3" fontId="51" fillId="2" borderId="0" xfId="6" applyNumberFormat="1" applyFont="1" applyFill="1" applyAlignment="1">
      <alignment vertical="center"/>
    </xf>
    <xf numFmtId="3" fontId="112" fillId="2" borderId="52" xfId="6" applyNumberFormat="1" applyFont="1" applyFill="1" applyBorder="1" applyAlignment="1">
      <alignment vertical="center"/>
    </xf>
    <xf numFmtId="3" fontId="10" fillId="2" borderId="64" xfId="6" applyNumberFormat="1" applyFont="1" applyFill="1" applyBorder="1" applyAlignment="1">
      <alignment vertical="center"/>
    </xf>
    <xf numFmtId="3" fontId="10" fillId="7" borderId="64" xfId="6" applyNumberFormat="1" applyFont="1" applyFill="1" applyBorder="1" applyAlignment="1" applyProtection="1">
      <alignment horizontal="right" vertical="center"/>
      <protection locked="0"/>
    </xf>
    <xf numFmtId="3" fontId="10" fillId="2" borderId="64" xfId="6" applyNumberFormat="1" applyFont="1" applyFill="1" applyBorder="1" applyAlignment="1">
      <alignment horizontal="left" vertical="center"/>
    </xf>
    <xf numFmtId="43" fontId="10" fillId="2" borderId="64" xfId="1" applyFont="1" applyFill="1" applyBorder="1" applyAlignment="1" applyProtection="1">
      <alignment horizontal="right" vertical="center"/>
    </xf>
    <xf numFmtId="169" fontId="10" fillId="7" borderId="64" xfId="1" applyNumberFormat="1" applyFont="1" applyFill="1" applyBorder="1" applyAlignment="1" applyProtection="1">
      <alignment horizontal="right" vertical="center"/>
    </xf>
    <xf numFmtId="3" fontId="10" fillId="2" borderId="64" xfId="6" applyNumberFormat="1" applyFont="1" applyFill="1" applyBorder="1" applyAlignment="1" applyProtection="1">
      <alignment horizontal="right" vertical="center"/>
      <protection locked="0"/>
    </xf>
    <xf numFmtId="170" fontId="10" fillId="2" borderId="0" xfId="2" applyNumberFormat="1" applyFont="1" applyFill="1" applyBorder="1" applyAlignment="1" applyProtection="1">
      <alignment horizontal="right" vertical="center"/>
      <protection locked="0"/>
    </xf>
    <xf numFmtId="3" fontId="10" fillId="2" borderId="0" xfId="6" applyNumberFormat="1" applyFont="1" applyFill="1" applyAlignment="1">
      <alignment horizontal="center" vertical="center"/>
    </xf>
    <xf numFmtId="175" fontId="10" fillId="2" borderId="0" xfId="2" applyNumberFormat="1" applyFont="1" applyFill="1" applyBorder="1" applyAlignment="1" applyProtection="1">
      <alignment horizontal="right" vertical="center"/>
      <protection locked="0"/>
    </xf>
    <xf numFmtId="169" fontId="10" fillId="2" borderId="64" xfId="1" applyNumberFormat="1" applyFont="1" applyFill="1" applyBorder="1" applyAlignment="1" applyProtection="1">
      <alignment horizontal="right" vertical="center"/>
    </xf>
    <xf numFmtId="1" fontId="15" fillId="2" borderId="0" xfId="6" applyNumberFormat="1" applyFont="1" applyFill="1" applyAlignment="1">
      <alignment horizontal="center" vertical="center" wrapText="1"/>
    </xf>
    <xf numFmtId="1" fontId="32" fillId="2" borderId="12" xfId="6" applyNumberFormat="1" applyFont="1" applyFill="1" applyBorder="1" applyAlignment="1">
      <alignment horizontal="center" vertical="center" wrapText="1"/>
    </xf>
    <xf numFmtId="3" fontId="10" fillId="2" borderId="49" xfId="6" applyNumberFormat="1" applyFont="1" applyFill="1" applyBorder="1" applyAlignment="1">
      <alignment vertical="center"/>
    </xf>
    <xf numFmtId="3" fontId="32" fillId="2" borderId="50" xfId="6" applyNumberFormat="1" applyFont="1" applyFill="1" applyBorder="1" applyAlignment="1">
      <alignment vertical="center"/>
    </xf>
    <xf numFmtId="3" fontId="10" fillId="2" borderId="50" xfId="6" applyNumberFormat="1" applyFont="1" applyFill="1" applyBorder="1" applyAlignment="1">
      <alignment horizontal="center" vertical="center"/>
    </xf>
    <xf numFmtId="3" fontId="10" fillId="2" borderId="50" xfId="6" applyNumberFormat="1" applyFont="1" applyFill="1" applyBorder="1" applyAlignment="1">
      <alignment vertical="center"/>
    </xf>
    <xf numFmtId="3" fontId="10" fillId="2" borderId="51" xfId="6" applyNumberFormat="1" applyFont="1" applyFill="1" applyBorder="1" applyAlignment="1">
      <alignment vertical="center"/>
    </xf>
    <xf numFmtId="3" fontId="10" fillId="50" borderId="68" xfId="6" applyNumberFormat="1" applyFont="1" applyFill="1" applyBorder="1" applyAlignment="1">
      <alignment horizontal="left" vertical="center"/>
    </xf>
    <xf numFmtId="3" fontId="10" fillId="50" borderId="66" xfId="6" applyNumberFormat="1" applyFont="1" applyFill="1" applyBorder="1" applyAlignment="1">
      <alignment horizontal="left" vertical="center"/>
    </xf>
    <xf numFmtId="0" fontId="32" fillId="10" borderId="4" xfId="0" applyFont="1" applyFill="1" applyBorder="1" applyAlignment="1">
      <alignment horizontal="right" vertical="center"/>
    </xf>
    <xf numFmtId="0" fontId="32" fillId="10" borderId="1" xfId="0" applyFont="1" applyFill="1" applyBorder="1" applyAlignment="1">
      <alignment horizontal="right" vertical="center"/>
    </xf>
    <xf numFmtId="3" fontId="32" fillId="2" borderId="52" xfId="6" applyNumberFormat="1" applyFont="1" applyFill="1" applyBorder="1" applyAlignment="1">
      <alignment vertical="center"/>
    </xf>
    <xf numFmtId="3" fontId="32" fillId="14" borderId="65" xfId="6" applyNumberFormat="1" applyFont="1" applyFill="1" applyBorder="1" applyAlignment="1">
      <alignment vertical="center"/>
    </xf>
    <xf numFmtId="3" fontId="10" fillId="14" borderId="68" xfId="6" applyNumberFormat="1" applyFont="1" applyFill="1" applyBorder="1" applyAlignment="1">
      <alignment horizontal="center" vertical="center"/>
    </xf>
    <xf numFmtId="3" fontId="10" fillId="14" borderId="68" xfId="6" applyNumberFormat="1" applyFont="1" applyFill="1" applyBorder="1" applyAlignment="1">
      <alignment vertical="center"/>
    </xf>
    <xf numFmtId="3" fontId="10" fillId="14" borderId="66" xfId="6" applyNumberFormat="1" applyFont="1" applyFill="1" applyBorder="1" applyAlignment="1">
      <alignment vertical="center"/>
    </xf>
    <xf numFmtId="3" fontId="32" fillId="2" borderId="0" xfId="6" applyNumberFormat="1" applyFont="1" applyFill="1" applyAlignment="1">
      <alignment vertical="center"/>
    </xf>
    <xf numFmtId="0" fontId="10" fillId="2" borderId="64" xfId="64" applyFont="1" applyFill="1" applyBorder="1" applyAlignment="1">
      <alignment horizontal="justify" vertical="center" wrapText="1"/>
    </xf>
    <xf numFmtId="169" fontId="10" fillId="2" borderId="64" xfId="1" applyNumberFormat="1" applyFont="1" applyFill="1" applyBorder="1" applyAlignment="1">
      <alignment horizontal="right" vertical="center"/>
    </xf>
    <xf numFmtId="169" fontId="10" fillId="2" borderId="64" xfId="64" applyNumberFormat="1" applyFont="1" applyFill="1" applyBorder="1" applyAlignment="1">
      <alignment horizontal="right" vertical="center"/>
    </xf>
    <xf numFmtId="10" fontId="10" fillId="2" borderId="64" xfId="11" applyNumberFormat="1" applyFont="1" applyFill="1" applyBorder="1" applyAlignment="1">
      <alignment horizontal="justify" vertical="center" wrapText="1"/>
    </xf>
    <xf numFmtId="0" fontId="10" fillId="2" borderId="0" xfId="64" applyFont="1" applyFill="1" applyAlignment="1">
      <alignment vertical="center"/>
    </xf>
    <xf numFmtId="0" fontId="10" fillId="2" borderId="0" xfId="64" applyFont="1" applyFill="1" applyAlignment="1">
      <alignment horizontal="center" vertical="center"/>
    </xf>
    <xf numFmtId="2" fontId="10" fillId="2" borderId="0" xfId="64" applyNumberFormat="1" applyFont="1" applyFill="1" applyAlignment="1">
      <alignment horizontal="right" vertical="center"/>
    </xf>
    <xf numFmtId="0" fontId="10" fillId="2" borderId="64" xfId="64" applyFont="1" applyFill="1" applyBorder="1" applyAlignment="1">
      <alignment vertical="center"/>
    </xf>
    <xf numFmtId="173" fontId="10" fillId="2" borderId="64" xfId="17" applyNumberFormat="1" applyFont="1" applyFill="1" applyBorder="1" applyAlignment="1">
      <alignment horizontal="center" vertical="center"/>
    </xf>
    <xf numFmtId="166" fontId="10" fillId="2" borderId="64" xfId="17" applyFont="1" applyFill="1" applyBorder="1" applyAlignment="1">
      <alignment horizontal="right" vertical="center"/>
    </xf>
    <xf numFmtId="166" fontId="10" fillId="2" borderId="64" xfId="64" applyNumberFormat="1" applyFont="1" applyFill="1" applyBorder="1" applyAlignment="1">
      <alignment horizontal="right" vertical="center"/>
    </xf>
    <xf numFmtId="173" fontId="10" fillId="2" borderId="0" xfId="17" applyNumberFormat="1" applyFont="1" applyFill="1" applyBorder="1" applyAlignment="1">
      <alignment horizontal="center" vertical="center"/>
    </xf>
    <xf numFmtId="166" fontId="32" fillId="2" borderId="0" xfId="64" applyNumberFormat="1" applyFont="1" applyFill="1" applyAlignment="1">
      <alignment horizontal="right" vertical="center"/>
    </xf>
    <xf numFmtId="166" fontId="10" fillId="2" borderId="0" xfId="64" applyNumberFormat="1" applyFont="1" applyFill="1" applyAlignment="1">
      <alignment vertical="center"/>
    </xf>
    <xf numFmtId="0" fontId="10" fillId="2" borderId="52" xfId="3" applyFont="1" applyFill="1" applyBorder="1" applyAlignment="1">
      <alignment vertical="center"/>
    </xf>
    <xf numFmtId="0" fontId="32" fillId="2" borderId="64" xfId="6" applyFont="1" applyFill="1" applyBorder="1" applyAlignment="1">
      <alignment vertical="center"/>
    </xf>
    <xf numFmtId="173" fontId="32" fillId="2" borderId="64" xfId="17" applyNumberFormat="1" applyFont="1" applyFill="1" applyBorder="1" applyAlignment="1">
      <alignment horizontal="center" vertical="center"/>
    </xf>
    <xf numFmtId="0" fontId="10" fillId="2" borderId="71" xfId="6" applyFont="1" applyFill="1" applyBorder="1" applyAlignment="1">
      <alignment vertical="center"/>
    </xf>
    <xf numFmtId="0" fontId="10" fillId="2" borderId="20" xfId="6" applyFont="1" applyFill="1" applyBorder="1" applyAlignment="1">
      <alignment vertical="center"/>
    </xf>
    <xf numFmtId="37" fontId="10" fillId="2" borderId="20" xfId="21" applyNumberFormat="1" applyFont="1" applyFill="1" applyBorder="1" applyAlignment="1">
      <alignment vertical="center"/>
    </xf>
    <xf numFmtId="166" fontId="10" fillId="2" borderId="20" xfId="6" applyNumberFormat="1" applyFont="1" applyFill="1" applyBorder="1" applyAlignment="1">
      <alignment vertical="center"/>
    </xf>
    <xf numFmtId="0" fontId="10" fillId="2" borderId="72" xfId="6" applyFont="1" applyFill="1" applyBorder="1" applyAlignment="1">
      <alignment vertical="center"/>
    </xf>
    <xf numFmtId="3" fontId="32" fillId="50" borderId="68" xfId="6" applyNumberFormat="1" applyFont="1" applyFill="1" applyBorder="1" applyAlignment="1">
      <alignment horizontal="center" vertical="center" wrapText="1"/>
    </xf>
    <xf numFmtId="167" fontId="10" fillId="2" borderId="64" xfId="65" applyFont="1" applyFill="1" applyBorder="1" applyAlignment="1">
      <alignment horizontal="center" vertical="center"/>
    </xf>
    <xf numFmtId="166" fontId="10" fillId="2" borderId="0" xfId="64" applyNumberFormat="1" applyFont="1" applyFill="1" applyAlignment="1">
      <alignment horizontal="center" vertical="center"/>
    </xf>
    <xf numFmtId="0" fontId="10" fillId="2" borderId="20" xfId="6" applyFont="1" applyFill="1" applyBorder="1" applyAlignment="1">
      <alignment horizontal="center" vertical="center"/>
    </xf>
    <xf numFmtId="0" fontId="32" fillId="7" borderId="65" xfId="64" applyFont="1" applyFill="1" applyBorder="1" applyAlignment="1">
      <alignment vertical="center"/>
    </xf>
    <xf numFmtId="172" fontId="10" fillId="7" borderId="68" xfId="6" applyNumberFormat="1" applyFont="1" applyFill="1" applyBorder="1" applyAlignment="1">
      <alignment horizontal="center" vertical="center"/>
    </xf>
    <xf numFmtId="2" fontId="10" fillId="7" borderId="68" xfId="64" applyNumberFormat="1" applyFont="1" applyFill="1" applyBorder="1" applyAlignment="1">
      <alignment horizontal="right" vertical="center"/>
    </xf>
    <xf numFmtId="2" fontId="10" fillId="7" borderId="66" xfId="64" applyNumberFormat="1" applyFont="1" applyFill="1" applyBorder="1" applyAlignment="1">
      <alignment horizontal="right" vertical="center"/>
    </xf>
    <xf numFmtId="9" fontId="10" fillId="7" borderId="64" xfId="2" applyFont="1" applyFill="1" applyBorder="1" applyAlignment="1">
      <alignment horizontal="center" vertical="center"/>
    </xf>
    <xf numFmtId="3" fontId="44" fillId="50" borderId="65" xfId="6" applyNumberFormat="1" applyFont="1" applyFill="1" applyBorder="1" applyAlignment="1" applyProtection="1">
      <alignment horizontal="left" vertical="center"/>
      <protection locked="0"/>
    </xf>
    <xf numFmtId="0" fontId="9" fillId="2" borderId="50" xfId="0" applyFont="1" applyFill="1" applyBorder="1" applyAlignment="1">
      <alignment vertical="center"/>
    </xf>
    <xf numFmtId="0" fontId="9" fillId="2" borderId="50" xfId="0" applyFont="1" applyFill="1" applyBorder="1" applyAlignment="1">
      <alignment horizontal="center" vertical="center"/>
    </xf>
    <xf numFmtId="0" fontId="44" fillId="50" borderId="65" xfId="0" applyFont="1" applyFill="1" applyBorder="1" applyAlignment="1">
      <alignment horizontal="left" vertical="center"/>
    </xf>
    <xf numFmtId="0" fontId="47" fillId="50" borderId="68" xfId="0" applyFont="1" applyFill="1" applyBorder="1" applyAlignment="1">
      <alignment horizontal="center" vertical="center"/>
    </xf>
    <xf numFmtId="0" fontId="32" fillId="14" borderId="68" xfId="0" applyFont="1" applyFill="1" applyBorder="1" applyAlignment="1">
      <alignment horizontal="center" vertical="center"/>
    </xf>
    <xf numFmtId="0" fontId="32" fillId="7" borderId="65" xfId="0" applyFont="1" applyFill="1" applyBorder="1" applyAlignment="1">
      <alignment horizontal="left" vertical="center"/>
    </xf>
    <xf numFmtId="0" fontId="32" fillId="7" borderId="68" xfId="0" applyFont="1" applyFill="1" applyBorder="1" applyAlignment="1">
      <alignment horizontal="center" vertical="center"/>
    </xf>
    <xf numFmtId="0" fontId="10" fillId="2" borderId="64" xfId="0" applyFont="1" applyFill="1" applyBorder="1" applyAlignment="1">
      <alignment horizontal="left" vertical="center"/>
    </xf>
    <xf numFmtId="0" fontId="32" fillId="2" borderId="64" xfId="0" applyFont="1" applyFill="1" applyBorder="1" applyAlignment="1">
      <alignment horizontal="left" vertical="center"/>
    </xf>
    <xf numFmtId="0" fontId="56" fillId="2" borderId="64" xfId="0" applyFont="1" applyFill="1" applyBorder="1" applyAlignment="1">
      <alignment horizontal="left" vertical="center"/>
    </xf>
    <xf numFmtId="0" fontId="32" fillId="2" borderId="65" xfId="0" quotePrefix="1" applyFont="1" applyFill="1" applyBorder="1" applyAlignment="1">
      <alignment horizontal="left" vertical="center"/>
    </xf>
    <xf numFmtId="0" fontId="32" fillId="2" borderId="68" xfId="0" applyFont="1" applyFill="1" applyBorder="1" applyAlignment="1">
      <alignment horizontal="center" vertical="center"/>
    </xf>
    <xf numFmtId="0" fontId="10" fillId="2" borderId="6" xfId="0" applyFont="1" applyFill="1" applyBorder="1" applyAlignment="1">
      <alignment horizontal="left" vertical="center"/>
    </xf>
    <xf numFmtId="0" fontId="56" fillId="2" borderId="65" xfId="0" applyFont="1" applyFill="1" applyBorder="1" applyAlignment="1">
      <alignment horizontal="left" vertical="center"/>
    </xf>
    <xf numFmtId="0" fontId="56" fillId="2" borderId="64" xfId="0" applyFont="1" applyFill="1" applyBorder="1" applyAlignment="1">
      <alignment horizontal="center" vertical="center"/>
    </xf>
    <xf numFmtId="0" fontId="10" fillId="2" borderId="64" xfId="0" applyFont="1" applyFill="1" applyBorder="1" applyAlignment="1">
      <alignment vertical="center"/>
    </xf>
    <xf numFmtId="0" fontId="32" fillId="2" borderId="64" xfId="0" applyFont="1" applyFill="1" applyBorder="1" applyAlignment="1">
      <alignment vertical="center"/>
    </xf>
    <xf numFmtId="0" fontId="32" fillId="7" borderId="65" xfId="0" applyFont="1" applyFill="1" applyBorder="1" applyAlignment="1">
      <alignment vertical="center"/>
    </xf>
    <xf numFmtId="0" fontId="10" fillId="2" borderId="6" xfId="0" applyFont="1" applyFill="1" applyBorder="1" applyAlignment="1">
      <alignment vertical="center"/>
    </xf>
    <xf numFmtId="0" fontId="9" fillId="2" borderId="42" xfId="0" applyFont="1" applyFill="1" applyBorder="1" applyAlignment="1">
      <alignment horizontal="center" vertical="center"/>
    </xf>
    <xf numFmtId="3" fontId="9" fillId="2" borderId="42" xfId="0" applyNumberFormat="1" applyFont="1" applyFill="1" applyBorder="1" applyAlignment="1">
      <alignment horizontal="center" vertical="center"/>
    </xf>
    <xf numFmtId="0" fontId="9" fillId="2" borderId="49" xfId="0" applyFont="1" applyFill="1" applyBorder="1" applyAlignment="1">
      <alignment vertical="center"/>
    </xf>
    <xf numFmtId="0" fontId="9" fillId="2" borderId="50" xfId="0" applyFont="1" applyFill="1" applyBorder="1" applyAlignment="1">
      <alignment horizontal="right" vertical="center"/>
    </xf>
    <xf numFmtId="0" fontId="9" fillId="2" borderId="51" xfId="0" applyFont="1" applyFill="1" applyBorder="1" applyAlignment="1">
      <alignment vertical="center"/>
    </xf>
    <xf numFmtId="0" fontId="47" fillId="50" borderId="68" xfId="0" applyFont="1" applyFill="1" applyBorder="1" applyAlignment="1">
      <alignment horizontal="right" vertical="center"/>
    </xf>
    <xf numFmtId="3" fontId="9" fillId="50" borderId="68" xfId="0" applyNumberFormat="1" applyFont="1" applyFill="1" applyBorder="1" applyAlignment="1">
      <alignment horizontal="right" vertical="center"/>
    </xf>
    <xf numFmtId="0" fontId="32" fillId="14" borderId="68" xfId="0" applyFont="1" applyFill="1" applyBorder="1" applyAlignment="1">
      <alignment horizontal="right" vertical="center"/>
    </xf>
    <xf numFmtId="3" fontId="9" fillId="14" borderId="68" xfId="0" applyNumberFormat="1" applyFont="1" applyFill="1" applyBorder="1" applyAlignment="1">
      <alignment horizontal="right" vertical="center"/>
    </xf>
    <xf numFmtId="0" fontId="32" fillId="7" borderId="68" xfId="0" applyFont="1" applyFill="1" applyBorder="1" applyAlignment="1">
      <alignment horizontal="right" vertical="center"/>
    </xf>
    <xf numFmtId="3" fontId="10" fillId="7" borderId="68" xfId="0" applyNumberFormat="1" applyFont="1" applyFill="1" applyBorder="1" applyAlignment="1">
      <alignment horizontal="right" vertical="center"/>
    </xf>
    <xf numFmtId="3" fontId="9" fillId="7" borderId="68" xfId="0" applyNumberFormat="1" applyFont="1" applyFill="1" applyBorder="1" applyAlignment="1">
      <alignment horizontal="right" vertical="center"/>
    </xf>
    <xf numFmtId="0" fontId="32" fillId="2" borderId="68" xfId="0" applyFont="1" applyFill="1" applyBorder="1" applyAlignment="1">
      <alignment horizontal="right" vertical="center"/>
    </xf>
    <xf numFmtId="3" fontId="9" fillId="2" borderId="68" xfId="0" applyNumberFormat="1" applyFont="1" applyFill="1" applyBorder="1" applyAlignment="1">
      <alignment horizontal="right" vertical="center"/>
    </xf>
    <xf numFmtId="3" fontId="10" fillId="7" borderId="64" xfId="0" applyNumberFormat="1" applyFont="1" applyFill="1" applyBorder="1" applyAlignment="1">
      <alignment horizontal="right" vertical="center"/>
    </xf>
    <xf numFmtId="3" fontId="32" fillId="7" borderId="64" xfId="0" applyNumberFormat="1" applyFont="1" applyFill="1" applyBorder="1" applyAlignment="1">
      <alignment horizontal="right" vertical="center"/>
    </xf>
    <xf numFmtId="3" fontId="10" fillId="7" borderId="6" xfId="0" applyNumberFormat="1" applyFont="1" applyFill="1" applyBorder="1" applyAlignment="1">
      <alignment horizontal="right" vertical="center"/>
    </xf>
    <xf numFmtId="0" fontId="27" fillId="2" borderId="52" xfId="0" applyFont="1" applyFill="1" applyBorder="1" applyAlignment="1">
      <alignment vertical="center"/>
    </xf>
    <xf numFmtId="3" fontId="56" fillId="7" borderId="64" xfId="0" applyNumberFormat="1" applyFont="1" applyFill="1" applyBorder="1" applyAlignment="1">
      <alignment horizontal="right" vertical="center"/>
    </xf>
    <xf numFmtId="3" fontId="56" fillId="2" borderId="64" xfId="0" applyNumberFormat="1" applyFont="1" applyFill="1" applyBorder="1" applyAlignment="1">
      <alignment horizontal="right" vertical="center"/>
    </xf>
    <xf numFmtId="0" fontId="27" fillId="2" borderId="12" xfId="0" applyFont="1" applyFill="1" applyBorder="1" applyAlignment="1">
      <alignment vertical="center"/>
    </xf>
    <xf numFmtId="0" fontId="27" fillId="2" borderId="0" xfId="0" applyFont="1" applyFill="1" applyAlignment="1">
      <alignment vertical="center"/>
    </xf>
    <xf numFmtId="3" fontId="10" fillId="2" borderId="64" xfId="0" quotePrefix="1" applyNumberFormat="1" applyFont="1" applyFill="1" applyBorder="1" applyAlignment="1">
      <alignment horizontal="right" vertical="center"/>
    </xf>
    <xf numFmtId="0" fontId="32" fillId="14" borderId="64" xfId="0" applyFont="1" applyFill="1" applyBorder="1" applyAlignment="1">
      <alignment horizontal="left" vertical="center"/>
    </xf>
    <xf numFmtId="0" fontId="32" fillId="14" borderId="64" xfId="0" applyFont="1" applyFill="1" applyBorder="1" applyAlignment="1">
      <alignment horizontal="center" vertical="center"/>
    </xf>
    <xf numFmtId="3" fontId="32" fillId="14" borderId="64" xfId="0" applyNumberFormat="1" applyFont="1" applyFill="1" applyBorder="1" applyAlignment="1">
      <alignment horizontal="right" vertical="center"/>
    </xf>
    <xf numFmtId="0" fontId="20" fillId="2" borderId="0" xfId="0" applyFont="1" applyFill="1" applyAlignment="1">
      <alignment vertical="center"/>
    </xf>
    <xf numFmtId="0" fontId="49" fillId="2" borderId="52" xfId="0" applyFont="1" applyFill="1" applyBorder="1" applyAlignment="1">
      <alignment vertical="center"/>
    </xf>
    <xf numFmtId="3" fontId="49" fillId="14" borderId="68" xfId="0" applyNumberFormat="1" applyFont="1" applyFill="1" applyBorder="1" applyAlignment="1">
      <alignment horizontal="right" vertical="center"/>
    </xf>
    <xf numFmtId="0" fontId="49" fillId="2" borderId="12" xfId="0" applyFont="1" applyFill="1" applyBorder="1" applyAlignment="1">
      <alignment vertical="center"/>
    </xf>
    <xf numFmtId="0" fontId="49" fillId="2" borderId="0" xfId="0" applyFont="1" applyFill="1" applyAlignment="1">
      <alignment vertical="center"/>
    </xf>
    <xf numFmtId="0" fontId="24" fillId="2" borderId="0" xfId="0" applyFont="1" applyFill="1" applyAlignment="1">
      <alignment horizontal="right" vertical="center"/>
    </xf>
    <xf numFmtId="0" fontId="54" fillId="2" borderId="52" xfId="0" applyFont="1" applyFill="1" applyBorder="1" applyAlignment="1">
      <alignment horizontal="right" vertical="center"/>
    </xf>
    <xf numFmtId="0" fontId="54" fillId="2" borderId="0" xfId="0" applyFont="1" applyFill="1" applyAlignment="1">
      <alignment horizontal="right"/>
    </xf>
    <xf numFmtId="0" fontId="54" fillId="2" borderId="0" xfId="0" applyFont="1" applyFill="1" applyAlignment="1">
      <alignment horizontal="right" vertical="center"/>
    </xf>
    <xf numFmtId="0" fontId="54" fillId="10" borderId="64" xfId="0" applyFont="1" applyFill="1" applyBorder="1" applyAlignment="1">
      <alignment horizontal="right" vertical="center"/>
    </xf>
    <xf numFmtId="0" fontId="54" fillId="2" borderId="12" xfId="0" applyFont="1" applyFill="1" applyBorder="1" applyAlignment="1">
      <alignment horizontal="right" vertical="center"/>
    </xf>
    <xf numFmtId="3" fontId="32" fillId="10" borderId="1" xfId="0" applyNumberFormat="1" applyFont="1" applyFill="1" applyBorder="1" applyAlignment="1">
      <alignment horizontal="right" vertical="center"/>
    </xf>
    <xf numFmtId="0" fontId="0" fillId="2" borderId="0" xfId="0" applyFill="1"/>
    <xf numFmtId="0" fontId="65" fillId="2" borderId="0" xfId="0" applyFont="1" applyFill="1"/>
    <xf numFmtId="0" fontId="15" fillId="2" borderId="0" xfId="6" applyFont="1" applyFill="1" applyAlignment="1">
      <alignment vertical="center" wrapText="1"/>
    </xf>
    <xf numFmtId="0" fontId="23" fillId="2" borderId="64" xfId="0" applyFont="1" applyFill="1" applyBorder="1"/>
    <xf numFmtId="3" fontId="113" fillId="2" borderId="0" xfId="6" applyNumberFormat="1" applyFont="1" applyFill="1"/>
    <xf numFmtId="3" fontId="113" fillId="2" borderId="52" xfId="6" applyNumberFormat="1" applyFont="1" applyFill="1" applyBorder="1"/>
    <xf numFmtId="3" fontId="113" fillId="2" borderId="12" xfId="6" applyNumberFormat="1" applyFont="1" applyFill="1" applyBorder="1"/>
    <xf numFmtId="3" fontId="9" fillId="2" borderId="49" xfId="6" applyNumberFormat="1" applyFill="1" applyBorder="1"/>
    <xf numFmtId="3" fontId="9" fillId="2" borderId="50" xfId="6" applyNumberFormat="1" applyFill="1" applyBorder="1"/>
    <xf numFmtId="3" fontId="9" fillId="2" borderId="51" xfId="6" applyNumberFormat="1" applyFill="1" applyBorder="1"/>
    <xf numFmtId="0" fontId="114" fillId="2" borderId="0" xfId="0" applyFont="1" applyFill="1"/>
    <xf numFmtId="0" fontId="23" fillId="2" borderId="0" xfId="0" applyFont="1" applyFill="1"/>
    <xf numFmtId="0" fontId="92" fillId="50" borderId="65" xfId="0" applyFont="1" applyFill="1" applyBorder="1"/>
    <xf numFmtId="0" fontId="92" fillId="50" borderId="66" xfId="0" applyFont="1" applyFill="1" applyBorder="1"/>
    <xf numFmtId="0" fontId="104" fillId="14" borderId="65" xfId="0" quotePrefix="1" applyFont="1" applyFill="1" applyBorder="1"/>
    <xf numFmtId="0" fontId="106" fillId="14" borderId="68" xfId="0" applyFont="1" applyFill="1" applyBorder="1"/>
    <xf numFmtId="0" fontId="106" fillId="14" borderId="66" xfId="0" applyFont="1" applyFill="1" applyBorder="1"/>
    <xf numFmtId="0" fontId="10" fillId="2" borderId="0" xfId="6" applyFont="1" applyFill="1"/>
    <xf numFmtId="0" fontId="32" fillId="7" borderId="65" xfId="6" applyFont="1" applyFill="1" applyBorder="1" applyAlignment="1">
      <alignment vertical="center" wrapText="1"/>
    </xf>
    <xf numFmtId="1" fontId="10" fillId="7" borderId="68" xfId="6" applyNumberFormat="1" applyFont="1" applyFill="1" applyBorder="1"/>
    <xf numFmtId="0" fontId="10" fillId="7" borderId="68" xfId="6" applyFont="1" applyFill="1" applyBorder="1"/>
    <xf numFmtId="0" fontId="10" fillId="7" borderId="66" xfId="6" applyFont="1" applyFill="1" applyBorder="1"/>
    <xf numFmtId="0" fontId="10" fillId="2" borderId="52" xfId="6" applyFont="1" applyFill="1" applyBorder="1"/>
    <xf numFmtId="3" fontId="10" fillId="2" borderId="0" xfId="6" applyNumberFormat="1" applyFont="1" applyFill="1"/>
    <xf numFmtId="0" fontId="10" fillId="2" borderId="12" xfId="6" applyFont="1" applyFill="1" applyBorder="1"/>
    <xf numFmtId="3" fontId="32" fillId="2" borderId="64" xfId="6" applyNumberFormat="1" applyFont="1" applyFill="1" applyBorder="1" applyProtection="1">
      <protection locked="0"/>
    </xf>
    <xf numFmtId="0" fontId="10" fillId="2" borderId="52" xfId="6" applyFont="1" applyFill="1" applyBorder="1" applyProtection="1">
      <protection locked="0"/>
    </xf>
    <xf numFmtId="0" fontId="10" fillId="2" borderId="0" xfId="6" applyFont="1" applyFill="1" applyProtection="1">
      <protection locked="0"/>
    </xf>
    <xf numFmtId="0" fontId="51" fillId="2" borderId="52" xfId="6" applyFont="1" applyFill="1" applyBorder="1"/>
    <xf numFmtId="3" fontId="32" fillId="2" borderId="64" xfId="6" applyNumberFormat="1" applyFont="1" applyFill="1" applyBorder="1"/>
    <xf numFmtId="0" fontId="51" fillId="2" borderId="0" xfId="6" applyFont="1" applyFill="1"/>
    <xf numFmtId="3" fontId="10" fillId="2" borderId="64" xfId="6" applyNumberFormat="1" applyFont="1" applyFill="1" applyBorder="1"/>
    <xf numFmtId="3" fontId="51" fillId="2" borderId="0" xfId="6" applyNumberFormat="1" applyFont="1" applyFill="1"/>
    <xf numFmtId="0" fontId="51" fillId="2" borderId="12" xfId="6" applyFont="1" applyFill="1" applyBorder="1"/>
    <xf numFmtId="0" fontId="10" fillId="2" borderId="12" xfId="6" applyFont="1" applyFill="1" applyBorder="1" applyProtection="1">
      <protection locked="0"/>
    </xf>
    <xf numFmtId="169" fontId="10" fillId="2" borderId="0" xfId="1" applyNumberFormat="1" applyFont="1" applyFill="1" applyBorder="1"/>
    <xf numFmtId="3" fontId="10" fillId="2" borderId="64" xfId="6" applyNumberFormat="1" applyFont="1" applyFill="1" applyBorder="1" applyAlignment="1">
      <alignment horizontal="center"/>
    </xf>
    <xf numFmtId="3" fontId="10" fillId="2" borderId="64" xfId="6" applyNumberFormat="1" applyFont="1" applyFill="1" applyBorder="1" applyAlignment="1">
      <alignment vertical="top"/>
    </xf>
    <xf numFmtId="3" fontId="51" fillId="2" borderId="52" xfId="6" applyNumberFormat="1" applyFont="1" applyFill="1" applyBorder="1"/>
    <xf numFmtId="3" fontId="10" fillId="2" borderId="12" xfId="6" applyNumberFormat="1" applyFont="1" applyFill="1" applyBorder="1"/>
    <xf numFmtId="3" fontId="10" fillId="2" borderId="6" xfId="0" applyNumberFormat="1" applyFont="1" applyFill="1" applyBorder="1" applyAlignment="1">
      <alignment horizontal="center" vertical="center"/>
    </xf>
    <xf numFmtId="3" fontId="32" fillId="2" borderId="0" xfId="0" applyNumberFormat="1" applyFont="1" applyFill="1" applyAlignment="1">
      <alignment horizontal="left" vertical="center"/>
    </xf>
    <xf numFmtId="3" fontId="32" fillId="2" borderId="63" xfId="0" applyNumberFormat="1" applyFont="1" applyFill="1" applyBorder="1" applyAlignment="1">
      <alignment vertical="center"/>
    </xf>
    <xf numFmtId="3" fontId="10" fillId="2" borderId="63" xfId="0" applyNumberFormat="1" applyFont="1" applyFill="1" applyBorder="1" applyAlignment="1">
      <alignment horizontal="left" vertical="center"/>
    </xf>
    <xf numFmtId="0" fontId="10" fillId="2" borderId="49" xfId="0" applyFont="1" applyFill="1" applyBorder="1" applyAlignment="1">
      <alignment vertical="center"/>
    </xf>
    <xf numFmtId="0" fontId="10" fillId="2" borderId="51" xfId="0" applyFont="1" applyFill="1" applyBorder="1" applyAlignment="1">
      <alignment vertical="center"/>
    </xf>
    <xf numFmtId="3" fontId="10" fillId="2" borderId="0" xfId="0" applyNumberFormat="1" applyFont="1" applyFill="1" applyAlignment="1">
      <alignment horizontal="left" vertical="center"/>
    </xf>
    <xf numFmtId="3" fontId="32" fillId="2" borderId="0" xfId="0" applyNumberFormat="1" applyFont="1" applyFill="1" applyAlignment="1">
      <alignment vertical="center"/>
    </xf>
    <xf numFmtId="0" fontId="10" fillId="2" borderId="0" xfId="0" applyFont="1" applyFill="1" applyAlignment="1">
      <alignment horizontal="left" vertical="center"/>
    </xf>
    <xf numFmtId="3" fontId="10" fillId="2" borderId="52" xfId="0" applyNumberFormat="1" applyFont="1" applyFill="1" applyBorder="1" applyAlignment="1">
      <alignment vertical="center"/>
    </xf>
    <xf numFmtId="3" fontId="10" fillId="2" borderId="64" xfId="0" applyNumberFormat="1" applyFont="1" applyFill="1" applyBorder="1" applyAlignment="1">
      <alignment horizontal="left" vertical="center"/>
    </xf>
    <xf numFmtId="3" fontId="32" fillId="2" borderId="64" xfId="0" applyNumberFormat="1" applyFont="1" applyFill="1" applyBorder="1" applyAlignment="1">
      <alignment vertical="center"/>
    </xf>
    <xf numFmtId="3" fontId="32" fillId="2" borderId="64" xfId="0" applyNumberFormat="1" applyFont="1" applyFill="1" applyBorder="1" applyAlignment="1">
      <alignment horizontal="center" vertical="center"/>
    </xf>
    <xf numFmtId="3" fontId="32" fillId="2" borderId="64" xfId="0" applyNumberFormat="1" applyFont="1" applyFill="1" applyBorder="1" applyAlignment="1">
      <alignment vertical="center" wrapText="1"/>
    </xf>
    <xf numFmtId="0" fontId="10" fillId="2" borderId="71" xfId="0" applyFont="1" applyFill="1" applyBorder="1" applyAlignment="1">
      <alignment vertical="center"/>
    </xf>
    <xf numFmtId="0" fontId="10" fillId="2" borderId="63" xfId="0" applyFont="1" applyFill="1" applyBorder="1" applyAlignment="1">
      <alignment vertical="center"/>
    </xf>
    <xf numFmtId="0" fontId="10" fillId="2" borderId="72" xfId="0" applyFont="1" applyFill="1" applyBorder="1" applyAlignment="1">
      <alignment vertical="center"/>
    </xf>
    <xf numFmtId="0" fontId="113" fillId="50" borderId="0" xfId="0" applyFont="1" applyFill="1" applyAlignment="1">
      <alignment horizontal="center" vertical="center"/>
    </xf>
    <xf numFmtId="3" fontId="49" fillId="14" borderId="65" xfId="0" applyNumberFormat="1" applyFont="1" applyFill="1" applyBorder="1" applyAlignment="1">
      <alignment horizontal="left" vertical="center"/>
    </xf>
    <xf numFmtId="3" fontId="49" fillId="14" borderId="68" xfId="0" applyNumberFormat="1" applyFont="1" applyFill="1" applyBorder="1" applyAlignment="1">
      <alignment horizontal="center" vertical="center"/>
    </xf>
    <xf numFmtId="1" fontId="32" fillId="10" borderId="64" xfId="0" applyNumberFormat="1" applyFont="1" applyFill="1" applyBorder="1" applyAlignment="1">
      <alignment horizontal="right" vertical="center" wrapText="1"/>
    </xf>
    <xf numFmtId="3" fontId="10" fillId="10" borderId="4" xfId="0" applyNumberFormat="1" applyFont="1" applyFill="1" applyBorder="1" applyAlignment="1">
      <alignment horizontal="right" vertical="center"/>
    </xf>
    <xf numFmtId="3" fontId="32" fillId="7" borderId="65" xfId="0" applyNumberFormat="1" applyFont="1" applyFill="1" applyBorder="1" applyAlignment="1">
      <alignment vertical="center"/>
    </xf>
    <xf numFmtId="0" fontId="10" fillId="7" borderId="68" xfId="0" applyFont="1" applyFill="1" applyBorder="1" applyAlignment="1">
      <alignment horizontal="left" vertical="center"/>
    </xf>
    <xf numFmtId="0" fontId="10" fillId="2" borderId="50" xfId="0" applyFont="1" applyFill="1" applyBorder="1" applyAlignment="1">
      <alignment horizontal="right" vertical="center"/>
    </xf>
    <xf numFmtId="3" fontId="113" fillId="50" borderId="0" xfId="0" applyNumberFormat="1" applyFont="1" applyFill="1" applyAlignment="1">
      <alignment horizontal="right" vertical="center"/>
    </xf>
    <xf numFmtId="0" fontId="49" fillId="14" borderId="66" xfId="0" applyFont="1" applyFill="1" applyBorder="1" applyAlignment="1">
      <alignment horizontal="right" vertical="center"/>
    </xf>
    <xf numFmtId="1" fontId="10" fillId="7" borderId="68" xfId="0" applyNumberFormat="1" applyFont="1" applyFill="1" applyBorder="1" applyAlignment="1">
      <alignment horizontal="right" vertical="center"/>
    </xf>
    <xf numFmtId="0" fontId="10" fillId="7" borderId="66" xfId="0" applyFont="1" applyFill="1" applyBorder="1" applyAlignment="1">
      <alignment horizontal="right" vertical="center"/>
    </xf>
    <xf numFmtId="164" fontId="10" fillId="2" borderId="64" xfId="0" applyNumberFormat="1" applyFont="1" applyFill="1" applyBorder="1" applyAlignment="1">
      <alignment horizontal="right" vertical="center"/>
    </xf>
    <xf numFmtId="164" fontId="32" fillId="2" borderId="64" xfId="0" applyNumberFormat="1" applyFont="1" applyFill="1" applyBorder="1" applyAlignment="1">
      <alignment horizontal="right" vertical="center"/>
    </xf>
    <xf numFmtId="10" fontId="10" fillId="2" borderId="0" xfId="51" applyNumberFormat="1" applyFont="1" applyFill="1" applyBorder="1" applyAlignment="1" applyProtection="1">
      <alignment horizontal="right" vertical="center"/>
    </xf>
    <xf numFmtId="1" fontId="10" fillId="2" borderId="0" xfId="0" applyNumberFormat="1" applyFont="1" applyFill="1" applyAlignment="1">
      <alignment horizontal="right" vertical="center"/>
    </xf>
    <xf numFmtId="0" fontId="10" fillId="2" borderId="63" xfId="0" applyFont="1" applyFill="1" applyBorder="1" applyAlignment="1">
      <alignment horizontal="right" vertical="center"/>
    </xf>
    <xf numFmtId="0" fontId="10" fillId="2" borderId="50" xfId="0" applyFont="1" applyFill="1" applyBorder="1" applyAlignment="1">
      <alignment horizontal="center" vertical="center"/>
    </xf>
    <xf numFmtId="168" fontId="10" fillId="2" borderId="64" xfId="0" applyNumberFormat="1" applyFont="1" applyFill="1" applyBorder="1" applyAlignment="1">
      <alignment horizontal="center" vertical="center"/>
    </xf>
    <xf numFmtId="38" fontId="32" fillId="2" borderId="64" xfId="0" applyNumberFormat="1" applyFont="1" applyFill="1" applyBorder="1" applyAlignment="1">
      <alignment horizontal="center" vertical="center"/>
    </xf>
    <xf numFmtId="168" fontId="10" fillId="2" borderId="0" xfId="0" applyNumberFormat="1" applyFont="1" applyFill="1" applyAlignment="1">
      <alignment horizontal="center" vertical="center"/>
    </xf>
    <xf numFmtId="164" fontId="10" fillId="2" borderId="69" xfId="0" applyNumberFormat="1" applyFont="1" applyFill="1" applyBorder="1" applyAlignment="1">
      <alignment horizontal="center" vertical="center"/>
    </xf>
    <xf numFmtId="164" fontId="10" fillId="2" borderId="0" xfId="0" applyNumberFormat="1" applyFont="1" applyFill="1" applyAlignment="1">
      <alignment horizontal="center" vertical="center"/>
    </xf>
    <xf numFmtId="1" fontId="10" fillId="2" borderId="0" xfId="0" applyNumberFormat="1" applyFont="1" applyFill="1" applyAlignment="1">
      <alignment horizontal="center" vertical="center"/>
    </xf>
    <xf numFmtId="10" fontId="32" fillId="2" borderId="69" xfId="0" applyNumberFormat="1" applyFont="1" applyFill="1" applyBorder="1" applyAlignment="1">
      <alignment horizontal="center" vertical="center"/>
    </xf>
    <xf numFmtId="0" fontId="10" fillId="2" borderId="63" xfId="0" applyFont="1" applyFill="1" applyBorder="1" applyAlignment="1">
      <alignment horizontal="center" vertical="center"/>
    </xf>
    <xf numFmtId="0" fontId="10" fillId="14" borderId="68" xfId="0" applyFont="1" applyFill="1" applyBorder="1" applyAlignment="1">
      <alignment horizontal="left" vertical="center"/>
    </xf>
    <xf numFmtId="1" fontId="10" fillId="14" borderId="68" xfId="0" applyNumberFormat="1" applyFont="1" applyFill="1" applyBorder="1" applyAlignment="1">
      <alignment horizontal="right" vertical="center"/>
    </xf>
    <xf numFmtId="0" fontId="10" fillId="14" borderId="66" xfId="0" applyFont="1" applyFill="1" applyBorder="1" applyAlignment="1">
      <alignment horizontal="right" vertical="center"/>
    </xf>
    <xf numFmtId="3" fontId="32" fillId="2" borderId="63" xfId="0" applyNumberFormat="1" applyFont="1" applyFill="1" applyBorder="1" applyAlignment="1">
      <alignment horizontal="center" vertical="center"/>
    </xf>
    <xf numFmtId="9" fontId="10" fillId="2" borderId="69" xfId="2" applyFont="1" applyFill="1" applyBorder="1" applyAlignment="1">
      <alignment horizontal="center" vertical="center"/>
    </xf>
    <xf numFmtId="1" fontId="10" fillId="14" borderId="68" xfId="0" applyNumberFormat="1" applyFont="1" applyFill="1" applyBorder="1" applyAlignment="1">
      <alignment horizontal="center" vertical="center"/>
    </xf>
    <xf numFmtId="0" fontId="10" fillId="14" borderId="68" xfId="0" applyFont="1" applyFill="1" applyBorder="1" applyAlignment="1">
      <alignment horizontal="right" vertical="center"/>
    </xf>
    <xf numFmtId="3" fontId="49" fillId="14" borderId="65" xfId="0" applyNumberFormat="1" applyFont="1" applyFill="1" applyBorder="1" applyAlignment="1">
      <alignment vertical="center"/>
    </xf>
    <xf numFmtId="0" fontId="106" fillId="2" borderId="0" xfId="0" applyFont="1" applyFill="1"/>
    <xf numFmtId="0" fontId="106" fillId="2" borderId="52" xfId="0" applyFont="1" applyFill="1" applyBorder="1"/>
    <xf numFmtId="0" fontId="106" fillId="2" borderId="12" xfId="0" applyFont="1" applyFill="1" applyBorder="1"/>
    <xf numFmtId="0" fontId="54" fillId="7" borderId="65" xfId="0" quotePrefix="1" applyFont="1" applyFill="1" applyBorder="1"/>
    <xf numFmtId="0" fontId="32" fillId="2" borderId="52" xfId="0" applyFont="1" applyFill="1" applyBorder="1" applyAlignment="1">
      <alignment vertical="center"/>
    </xf>
    <xf numFmtId="0" fontId="32" fillId="2" borderId="0" xfId="0" applyFont="1" applyFill="1" applyAlignment="1">
      <alignment vertical="center"/>
    </xf>
    <xf numFmtId="0" fontId="5" fillId="2" borderId="0" xfId="0" applyFont="1" applyFill="1" applyAlignment="1">
      <alignment horizontal="left" vertical="center"/>
    </xf>
    <xf numFmtId="0" fontId="5" fillId="2" borderId="0" xfId="0" applyFont="1" applyFill="1" applyAlignment="1">
      <alignment vertical="center"/>
    </xf>
    <xf numFmtId="0" fontId="5" fillId="2" borderId="0" xfId="0" applyFont="1" applyFill="1" applyAlignment="1">
      <alignment horizontal="center" vertical="center"/>
    </xf>
    <xf numFmtId="0" fontId="5" fillId="2" borderId="0" xfId="0" applyFont="1" applyFill="1" applyAlignment="1">
      <alignment horizontal="right" vertical="center"/>
    </xf>
    <xf numFmtId="168" fontId="115" fillId="7" borderId="68" xfId="0" applyNumberFormat="1" applyFont="1" applyFill="1" applyBorder="1" applyAlignment="1">
      <alignment horizontal="center" vertical="center"/>
    </xf>
    <xf numFmtId="169" fontId="9" fillId="2" borderId="6" xfId="1" applyNumberFormat="1" applyFont="1" applyFill="1" applyBorder="1" applyAlignment="1">
      <alignment vertical="center"/>
    </xf>
    <xf numFmtId="169" fontId="10" fillId="2" borderId="64" xfId="1" applyNumberFormat="1" applyFont="1" applyFill="1" applyBorder="1" applyAlignment="1">
      <alignment vertical="center"/>
    </xf>
    <xf numFmtId="169" fontId="9" fillId="8" borderId="64" xfId="1" applyNumberFormat="1" applyFont="1" applyFill="1" applyBorder="1" applyAlignment="1">
      <alignment vertical="center"/>
    </xf>
    <xf numFmtId="169" fontId="9" fillId="7" borderId="68" xfId="1" applyNumberFormat="1" applyFont="1" applyFill="1" applyBorder="1" applyAlignment="1">
      <alignment vertical="center"/>
    </xf>
    <xf numFmtId="169" fontId="9" fillId="7" borderId="66" xfId="1" applyNumberFormat="1" applyFont="1" applyFill="1" applyBorder="1" applyAlignment="1">
      <alignment vertical="center"/>
    </xf>
    <xf numFmtId="169" fontId="27" fillId="8" borderId="64" xfId="1" applyNumberFormat="1" applyFont="1" applyFill="1" applyBorder="1" applyAlignment="1">
      <alignment vertical="center"/>
    </xf>
    <xf numFmtId="169" fontId="27" fillId="0" borderId="64" xfId="1" applyNumberFormat="1" applyFont="1" applyFill="1" applyBorder="1" applyAlignment="1">
      <alignment vertical="center"/>
    </xf>
    <xf numFmtId="169" fontId="9" fillId="2" borderId="64" xfId="1" applyNumberFormat="1" applyFont="1" applyFill="1" applyBorder="1" applyAlignment="1">
      <alignment vertical="center"/>
    </xf>
    <xf numFmtId="169" fontId="56" fillId="2" borderId="1" xfId="1" applyNumberFormat="1" applyFont="1" applyFill="1" applyBorder="1" applyAlignment="1">
      <alignment vertical="center"/>
    </xf>
    <xf numFmtId="169" fontId="56" fillId="2" borderId="64" xfId="1" applyNumberFormat="1" applyFont="1" applyFill="1" applyBorder="1" applyAlignment="1">
      <alignment vertical="center"/>
    </xf>
    <xf numFmtId="0" fontId="32" fillId="2" borderId="0" xfId="6" applyFont="1" applyFill="1" applyAlignment="1">
      <alignment horizontal="left" vertical="center" wrapText="1"/>
    </xf>
    <xf numFmtId="169" fontId="9" fillId="2" borderId="64" xfId="1" applyNumberFormat="1" applyFont="1" applyFill="1" applyBorder="1" applyAlignment="1">
      <alignment horizontal="left" vertical="center" wrapText="1"/>
    </xf>
    <xf numFmtId="49" fontId="9" fillId="2" borderId="64" xfId="1" applyNumberFormat="1" applyFont="1" applyFill="1" applyBorder="1" applyAlignment="1">
      <alignment horizontal="center" vertical="center" wrapText="1"/>
    </xf>
    <xf numFmtId="9" fontId="10" fillId="2" borderId="64" xfId="2" applyFont="1" applyFill="1" applyBorder="1" applyAlignment="1">
      <alignment horizontal="center" vertical="center"/>
    </xf>
    <xf numFmtId="0" fontId="15" fillId="2" borderId="64" xfId="0" applyFont="1" applyFill="1" applyBorder="1" applyAlignment="1">
      <alignment horizontal="left" vertical="center" wrapText="1" indent="1"/>
    </xf>
    <xf numFmtId="169" fontId="116" fillId="8" borderId="64" xfId="1" applyNumberFormat="1" applyFont="1" applyFill="1" applyBorder="1" applyAlignment="1">
      <alignment horizontal="right" vertical="center" wrapText="1"/>
    </xf>
    <xf numFmtId="0" fontId="9" fillId="2" borderId="64" xfId="0" applyFont="1" applyFill="1" applyBorder="1" applyAlignment="1">
      <alignment horizontal="left" vertical="center" wrapText="1" indent="1"/>
    </xf>
    <xf numFmtId="169" fontId="9" fillId="8" borderId="64" xfId="1" applyNumberFormat="1" applyFont="1" applyFill="1" applyBorder="1" applyAlignment="1">
      <alignment horizontal="right" vertical="center" wrapText="1"/>
    </xf>
    <xf numFmtId="0" fontId="23" fillId="2" borderId="64" xfId="0" applyFont="1" applyFill="1" applyBorder="1" applyAlignment="1">
      <alignment horizontal="left" vertical="center" wrapText="1" indent="1"/>
    </xf>
    <xf numFmtId="0" fontId="116" fillId="2" borderId="52" xfId="6" applyFont="1" applyFill="1" applyBorder="1" applyAlignment="1">
      <alignment vertical="center"/>
    </xf>
    <xf numFmtId="0" fontId="116" fillId="2" borderId="12" xfId="6" applyFont="1" applyFill="1" applyBorder="1" applyAlignment="1">
      <alignment vertical="center"/>
    </xf>
    <xf numFmtId="0" fontId="116" fillId="2" borderId="0" xfId="6" applyFont="1" applyFill="1" applyAlignment="1">
      <alignment vertical="center"/>
    </xf>
    <xf numFmtId="169" fontId="15" fillId="2" borderId="4" xfId="1" applyNumberFormat="1" applyFont="1" applyFill="1" applyBorder="1" applyAlignment="1">
      <alignment horizontal="center" vertical="center" wrapText="1"/>
    </xf>
    <xf numFmtId="169" fontId="15" fillId="2" borderId="66" xfId="1" applyNumberFormat="1" applyFont="1" applyFill="1" applyBorder="1" applyAlignment="1">
      <alignment horizontal="left" vertical="center" wrapText="1"/>
    </xf>
    <xf numFmtId="169" fontId="15" fillId="8" borderId="64" xfId="1" applyNumberFormat="1" applyFont="1" applyFill="1" applyBorder="1" applyAlignment="1">
      <alignment vertical="center" wrapText="1"/>
    </xf>
    <xf numFmtId="169" fontId="116" fillId="2" borderId="4" xfId="1" applyNumberFormat="1" applyFont="1" applyFill="1" applyBorder="1" applyAlignment="1">
      <alignment horizontal="center" vertical="center" wrapText="1"/>
    </xf>
    <xf numFmtId="169" fontId="117" fillId="2" borderId="66" xfId="1" applyNumberFormat="1" applyFont="1" applyFill="1" applyBorder="1" applyAlignment="1">
      <alignment horizontal="left" vertical="center" wrapText="1" indent="1"/>
    </xf>
    <xf numFmtId="169" fontId="27" fillId="2" borderId="65" xfId="1" applyNumberFormat="1" applyFont="1" applyFill="1" applyBorder="1" applyAlignment="1">
      <alignment horizontal="right" vertical="center" wrapText="1"/>
    </xf>
    <xf numFmtId="169" fontId="27" fillId="2" borderId="64" xfId="1" applyNumberFormat="1" applyFont="1" applyFill="1" applyBorder="1" applyAlignment="1">
      <alignment horizontal="center" vertical="center" wrapText="1"/>
    </xf>
    <xf numFmtId="169" fontId="27" fillId="2" borderId="64" xfId="1" applyNumberFormat="1" applyFont="1" applyFill="1" applyBorder="1" applyAlignment="1">
      <alignment horizontal="right" vertical="center" wrapText="1"/>
    </xf>
    <xf numFmtId="169" fontId="101" fillId="8" borderId="64" xfId="1" applyNumberFormat="1" applyFont="1" applyFill="1" applyBorder="1" applyAlignment="1">
      <alignment horizontal="right" vertical="center" wrapText="1"/>
    </xf>
    <xf numFmtId="169" fontId="15" fillId="8" borderId="64" xfId="1" applyNumberFormat="1" applyFont="1" applyFill="1" applyBorder="1" applyAlignment="1">
      <alignment horizontal="right" vertical="center" wrapText="1"/>
    </xf>
    <xf numFmtId="169" fontId="118" fillId="2" borderId="64" xfId="1" applyNumberFormat="1" applyFont="1" applyFill="1" applyBorder="1" applyAlignment="1">
      <alignment horizontal="center" vertical="center"/>
    </xf>
    <xf numFmtId="169" fontId="15" fillId="8" borderId="64" xfId="1" applyNumberFormat="1" applyFont="1" applyFill="1" applyBorder="1" applyAlignment="1">
      <alignment horizontal="left" vertical="center"/>
    </xf>
    <xf numFmtId="169" fontId="15" fillId="2" borderId="65" xfId="1" applyNumberFormat="1" applyFont="1" applyFill="1" applyBorder="1" applyAlignment="1">
      <alignment horizontal="left" vertical="center"/>
    </xf>
    <xf numFmtId="0" fontId="117" fillId="2" borderId="52" xfId="6" applyFont="1" applyFill="1" applyBorder="1" applyAlignment="1">
      <alignment vertical="center"/>
    </xf>
    <xf numFmtId="169" fontId="117" fillId="2" borderId="64" xfId="1" applyNumberFormat="1" applyFont="1" applyFill="1" applyBorder="1" applyAlignment="1">
      <alignment horizontal="center" vertical="center" wrapText="1"/>
    </xf>
    <xf numFmtId="169" fontId="117" fillId="2" borderId="64" xfId="1" applyNumberFormat="1" applyFont="1" applyFill="1" applyBorder="1" applyAlignment="1">
      <alignment horizontal="left" vertical="center" wrapText="1" indent="1"/>
    </xf>
    <xf numFmtId="169" fontId="117" fillId="8" borderId="64" xfId="1" applyNumberFormat="1" applyFont="1" applyFill="1" applyBorder="1" applyAlignment="1">
      <alignment vertical="center" wrapText="1"/>
    </xf>
    <xf numFmtId="169" fontId="117" fillId="8" borderId="64" xfId="1" applyNumberFormat="1" applyFont="1" applyFill="1" applyBorder="1" applyAlignment="1">
      <alignment vertical="center"/>
    </xf>
    <xf numFmtId="0" fontId="117" fillId="2" borderId="12" xfId="6" applyFont="1" applyFill="1" applyBorder="1" applyAlignment="1">
      <alignment vertical="center"/>
    </xf>
    <xf numFmtId="0" fontId="117" fillId="2" borderId="0" xfId="6" applyFont="1" applyFill="1" applyAlignment="1">
      <alignment vertical="center"/>
    </xf>
    <xf numFmtId="169" fontId="9" fillId="2" borderId="64" xfId="1" applyNumberFormat="1" applyFont="1" applyFill="1" applyBorder="1" applyAlignment="1">
      <alignment horizontal="left" vertical="center"/>
    </xf>
    <xf numFmtId="169" fontId="9" fillId="2" borderId="64" xfId="1" applyNumberFormat="1" applyFont="1" applyFill="1" applyBorder="1" applyAlignment="1">
      <alignment horizontal="center" vertical="center"/>
    </xf>
    <xf numFmtId="169" fontId="119" fillId="2" borderId="64" xfId="1" applyNumberFormat="1" applyFont="1" applyFill="1" applyBorder="1" applyAlignment="1">
      <alignment horizontal="center" vertical="center"/>
    </xf>
    <xf numFmtId="0" fontId="28" fillId="2" borderId="64" xfId="0" applyFont="1" applyFill="1" applyBorder="1" applyAlignment="1">
      <alignment horizontal="left" vertical="center" indent="2"/>
    </xf>
    <xf numFmtId="169" fontId="27" fillId="8" borderId="64" xfId="1" applyNumberFormat="1" applyFont="1" applyFill="1" applyBorder="1" applyAlignment="1">
      <alignment horizontal="left" vertical="center"/>
    </xf>
    <xf numFmtId="0" fontId="28" fillId="2" borderId="64" xfId="0" applyFont="1" applyFill="1" applyBorder="1" applyAlignment="1">
      <alignment horizontal="left" vertical="center" wrapText="1" indent="2"/>
    </xf>
    <xf numFmtId="169" fontId="27" fillId="2" borderId="64" xfId="1" applyNumberFormat="1" applyFont="1" applyFill="1" applyBorder="1" applyAlignment="1">
      <alignment horizontal="center" vertical="center"/>
    </xf>
    <xf numFmtId="169" fontId="120" fillId="2" borderId="64" xfId="1" applyNumberFormat="1" applyFont="1" applyFill="1" applyBorder="1" applyAlignment="1">
      <alignment horizontal="center" vertical="center"/>
    </xf>
    <xf numFmtId="169" fontId="9" fillId="2" borderId="64" xfId="1" applyNumberFormat="1" applyFont="1" applyFill="1" applyBorder="1" applyAlignment="1">
      <alignment vertical="center" wrapText="1"/>
    </xf>
    <xf numFmtId="49" fontId="17" fillId="2" borderId="64" xfId="1" applyNumberFormat="1" applyFont="1" applyFill="1" applyBorder="1" applyAlignment="1">
      <alignment horizontal="center" vertical="center" wrapText="1"/>
    </xf>
    <xf numFmtId="169" fontId="17" fillId="2" borderId="64" xfId="1" applyNumberFormat="1" applyFont="1" applyFill="1" applyBorder="1" applyAlignment="1">
      <alignment horizontal="left" vertical="center" wrapText="1"/>
    </xf>
    <xf numFmtId="169" fontId="9" fillId="2" borderId="64" xfId="1" applyNumberFormat="1" applyFont="1" applyFill="1" applyBorder="1" applyAlignment="1">
      <alignment horizontal="left" vertical="center" indent="1"/>
    </xf>
    <xf numFmtId="169" fontId="9" fillId="2" borderId="65" xfId="1" applyNumberFormat="1" applyFont="1" applyFill="1" applyBorder="1" applyAlignment="1">
      <alignment vertical="center"/>
    </xf>
    <xf numFmtId="169" fontId="9" fillId="2" borderId="64" xfId="1" applyNumberFormat="1" applyFont="1" applyFill="1" applyBorder="1" applyAlignment="1">
      <alignment horizontal="left" vertical="center" wrapText="1" indent="1"/>
    </xf>
    <xf numFmtId="0" fontId="9" fillId="2" borderId="6" xfId="6" applyFill="1" applyBorder="1" applyAlignment="1">
      <alignment horizontal="left" vertical="center" wrapText="1" indent="2"/>
    </xf>
    <xf numFmtId="3" fontId="24" fillId="13" borderId="64" xfId="0" applyNumberFormat="1" applyFont="1" applyFill="1" applyBorder="1" applyAlignment="1">
      <alignment horizontal="center" vertical="center"/>
    </xf>
    <xf numFmtId="0" fontId="9" fillId="2" borderId="64" xfId="6" applyFill="1" applyBorder="1" applyAlignment="1">
      <alignment horizontal="left" vertical="center" wrapText="1" indent="2"/>
    </xf>
    <xf numFmtId="0" fontId="9" fillId="2" borderId="64" xfId="6" applyFill="1" applyBorder="1" applyAlignment="1">
      <alignment horizontal="left" vertical="center" wrapText="1" indent="1"/>
    </xf>
    <xf numFmtId="49" fontId="9" fillId="2" borderId="64" xfId="1" applyNumberFormat="1" applyFont="1" applyFill="1" applyBorder="1" applyAlignment="1">
      <alignment horizontal="left" vertical="center" wrapText="1"/>
    </xf>
    <xf numFmtId="43" fontId="9" fillId="2" borderId="65" xfId="1" applyFont="1" applyFill="1" applyBorder="1" applyAlignment="1">
      <alignment horizontal="right" vertical="center"/>
    </xf>
    <xf numFmtId="3" fontId="9" fillId="2" borderId="64" xfId="6" applyNumberFormat="1" applyFill="1" applyBorder="1" applyAlignment="1">
      <alignment horizontal="right" vertical="center"/>
    </xf>
    <xf numFmtId="3" fontId="9" fillId="2" borderId="65" xfId="6" applyNumberFormat="1" applyFill="1" applyBorder="1" applyAlignment="1">
      <alignment horizontal="right" vertical="center"/>
    </xf>
    <xf numFmtId="0" fontId="9" fillId="2" borderId="16" xfId="6" applyFill="1" applyBorder="1" applyAlignment="1">
      <alignment horizontal="center" vertical="center"/>
    </xf>
    <xf numFmtId="0" fontId="9" fillId="2" borderId="18" xfId="6" applyFill="1" applyBorder="1" applyAlignment="1">
      <alignment vertical="center"/>
    </xf>
    <xf numFmtId="169" fontId="9" fillId="8" borderId="64" xfId="1" applyNumberFormat="1" applyFont="1" applyFill="1" applyBorder="1" applyAlignment="1">
      <alignment vertical="center" wrapText="1"/>
    </xf>
    <xf numFmtId="169" fontId="9" fillId="8" borderId="64" xfId="1" applyNumberFormat="1" applyFont="1" applyFill="1" applyBorder="1" applyAlignment="1">
      <alignment horizontal="left" vertical="center"/>
    </xf>
    <xf numFmtId="0" fontId="24" fillId="2" borderId="64" xfId="0" applyFont="1" applyFill="1" applyBorder="1" applyAlignment="1">
      <alignment horizontal="left" vertical="center" wrapText="1" indent="2"/>
    </xf>
    <xf numFmtId="0" fontId="9" fillId="2" borderId="0" xfId="3" applyFill="1"/>
    <xf numFmtId="0" fontId="9" fillId="2" borderId="0" xfId="20" applyFill="1" applyAlignment="1">
      <alignment vertical="center" wrapText="1"/>
    </xf>
    <xf numFmtId="0" fontId="9" fillId="2" borderId="0" xfId="20" applyFill="1"/>
    <xf numFmtId="3" fontId="9" fillId="2" borderId="0" xfId="20" applyNumberFormat="1" applyFill="1"/>
    <xf numFmtId="0" fontId="24" fillId="2" borderId="0" xfId="0" applyFont="1" applyFill="1" applyAlignment="1">
      <alignment vertical="center" wrapText="1"/>
    </xf>
    <xf numFmtId="166" fontId="9" fillId="2" borderId="0" xfId="20" applyNumberFormat="1" applyFill="1"/>
    <xf numFmtId="3" fontId="21" fillId="2" borderId="49" xfId="6" applyNumberFormat="1" applyFont="1" applyFill="1" applyBorder="1"/>
    <xf numFmtId="3" fontId="21" fillId="2" borderId="50" xfId="6" applyNumberFormat="1" applyFont="1" applyFill="1" applyBorder="1"/>
    <xf numFmtId="3" fontId="21" fillId="2" borderId="51" xfId="6" applyNumberFormat="1" applyFont="1" applyFill="1" applyBorder="1"/>
    <xf numFmtId="3" fontId="21" fillId="2" borderId="52" xfId="6" applyNumberFormat="1" applyFont="1" applyFill="1" applyBorder="1"/>
    <xf numFmtId="3" fontId="21" fillId="2" borderId="12" xfId="6" applyNumberFormat="1" applyFont="1" applyFill="1" applyBorder="1"/>
    <xf numFmtId="0" fontId="9" fillId="2" borderId="12" xfId="3" applyFill="1" applyBorder="1"/>
    <xf numFmtId="0" fontId="9" fillId="2" borderId="63" xfId="20" applyFill="1" applyBorder="1" applyAlignment="1">
      <alignment vertical="center" wrapText="1"/>
    </xf>
    <xf numFmtId="166" fontId="9" fillId="2" borderId="63" xfId="20" applyNumberFormat="1" applyFill="1" applyBorder="1"/>
    <xf numFmtId="166" fontId="9" fillId="2" borderId="72" xfId="20" applyNumberFormat="1" applyFill="1" applyBorder="1"/>
    <xf numFmtId="0" fontId="63" fillId="2" borderId="0" xfId="0" applyFont="1" applyFill="1" applyAlignment="1">
      <alignment horizontal="center" vertical="center"/>
    </xf>
    <xf numFmtId="0" fontId="63" fillId="2" borderId="0" xfId="0" applyFont="1" applyFill="1"/>
    <xf numFmtId="0" fontId="63" fillId="2" borderId="49" xfId="0" applyFont="1" applyFill="1" applyBorder="1" applyAlignment="1">
      <alignment horizontal="center" vertical="center"/>
    </xf>
    <xf numFmtId="0" fontId="63" fillId="2" borderId="50" xfId="0" applyFont="1" applyFill="1" applyBorder="1"/>
    <xf numFmtId="0" fontId="65" fillId="2" borderId="50" xfId="0" applyFont="1" applyFill="1" applyBorder="1"/>
    <xf numFmtId="0" fontId="63" fillId="2" borderId="51" xfId="0" applyFont="1" applyFill="1" applyBorder="1"/>
    <xf numFmtId="0" fontId="63" fillId="2" borderId="52" xfId="0" applyFont="1" applyFill="1" applyBorder="1" applyAlignment="1">
      <alignment horizontal="center" vertical="center"/>
    </xf>
    <xf numFmtId="0" fontId="65" fillId="2" borderId="12" xfId="0" applyFont="1" applyFill="1" applyBorder="1"/>
    <xf numFmtId="0" fontId="63" fillId="2" borderId="12" xfId="0" applyFont="1" applyFill="1" applyBorder="1"/>
    <xf numFmtId="0" fontId="63" fillId="2" borderId="0" xfId="0" applyFont="1" applyFill="1" applyAlignment="1">
      <alignment horizontal="center"/>
    </xf>
    <xf numFmtId="0" fontId="63" fillId="2" borderId="0" xfId="0" applyFont="1" applyFill="1" applyAlignment="1">
      <alignment horizontal="right"/>
    </xf>
    <xf numFmtId="9" fontId="63" fillId="2" borderId="0" xfId="0" applyNumberFormat="1" applyFont="1" applyFill="1"/>
    <xf numFmtId="0" fontId="63" fillId="2" borderId="6" xfId="0" applyFont="1" applyFill="1" applyBorder="1"/>
    <xf numFmtId="0" fontId="63" fillId="2" borderId="6" xfId="0" applyFont="1" applyFill="1" applyBorder="1" applyAlignment="1">
      <alignment horizontal="center"/>
    </xf>
    <xf numFmtId="3" fontId="96" fillId="2" borderId="12" xfId="6" applyNumberFormat="1" applyFont="1" applyFill="1" applyBorder="1"/>
    <xf numFmtId="3" fontId="96" fillId="2" borderId="0" xfId="6" applyNumberFormat="1" applyFont="1" applyFill="1"/>
    <xf numFmtId="3" fontId="29" fillId="2" borderId="12" xfId="6" applyNumberFormat="1" applyFont="1" applyFill="1" applyBorder="1"/>
    <xf numFmtId="0" fontId="29" fillId="2" borderId="12" xfId="0" applyFont="1" applyFill="1" applyBorder="1"/>
    <xf numFmtId="3" fontId="29" fillId="2" borderId="0" xfId="6" applyNumberFormat="1" applyFont="1" applyFill="1" applyAlignment="1">
      <alignment horizontal="right"/>
    </xf>
    <xf numFmtId="3" fontId="98" fillId="2" borderId="0" xfId="6" applyNumberFormat="1" applyFont="1" applyFill="1" applyAlignment="1">
      <alignment horizontal="right"/>
    </xf>
    <xf numFmtId="0" fontId="98" fillId="2" borderId="0" xfId="0" applyFont="1" applyFill="1"/>
    <xf numFmtId="0" fontId="29" fillId="2" borderId="0" xfId="3" applyFont="1" applyFill="1"/>
    <xf numFmtId="0" fontId="29" fillId="2" borderId="0" xfId="3" applyFont="1" applyFill="1" applyAlignment="1">
      <alignment horizontal="left" vertical="center"/>
    </xf>
    <xf numFmtId="3" fontId="29" fillId="2" borderId="0" xfId="3" applyNumberFormat="1" applyFont="1" applyFill="1"/>
    <xf numFmtId="3" fontId="29" fillId="2" borderId="0" xfId="6" applyNumberFormat="1" applyFont="1" applyFill="1" applyAlignment="1">
      <alignment horizontal="center"/>
    </xf>
    <xf numFmtId="4" fontId="29" fillId="2" borderId="0" xfId="6" applyNumberFormat="1" applyFont="1" applyFill="1" applyProtection="1">
      <protection locked="0"/>
    </xf>
    <xf numFmtId="3" fontId="29" fillId="2" borderId="0" xfId="6" applyNumberFormat="1" applyFont="1" applyFill="1" applyAlignment="1">
      <alignment horizontal="left"/>
    </xf>
    <xf numFmtId="0" fontId="29" fillId="2" borderId="0" xfId="6" applyFont="1" applyFill="1" applyAlignment="1">
      <alignment horizontal="center"/>
    </xf>
    <xf numFmtId="3" fontId="99" fillId="2" borderId="0" xfId="3" applyNumberFormat="1" applyFont="1" applyFill="1"/>
    <xf numFmtId="0" fontId="63" fillId="8" borderId="64" xfId="0" applyFont="1" applyFill="1" applyBorder="1" applyAlignment="1">
      <alignment horizontal="right"/>
    </xf>
    <xf numFmtId="3" fontId="29" fillId="8" borderId="75" xfId="6" applyNumberFormat="1" applyFont="1" applyFill="1" applyBorder="1" applyAlignment="1" applyProtection="1">
      <alignment horizontal="right"/>
      <protection locked="0"/>
    </xf>
    <xf numFmtId="0" fontId="24" fillId="2" borderId="64" xfId="0" applyFont="1" applyFill="1" applyBorder="1"/>
    <xf numFmtId="10" fontId="24" fillId="2" borderId="64" xfId="0" applyNumberFormat="1" applyFont="1" applyFill="1" applyBorder="1"/>
    <xf numFmtId="2" fontId="24" fillId="2" borderId="64" xfId="0" applyNumberFormat="1" applyFont="1" applyFill="1" applyBorder="1"/>
    <xf numFmtId="10" fontId="23" fillId="2" borderId="0" xfId="0" applyNumberFormat="1" applyFont="1" applyFill="1"/>
    <xf numFmtId="0" fontId="24" fillId="2" borderId="64" xfId="0" applyFont="1" applyFill="1" applyBorder="1" applyAlignment="1">
      <alignment horizontal="right"/>
    </xf>
    <xf numFmtId="0" fontId="23" fillId="2" borderId="64" xfId="0" applyFont="1" applyFill="1" applyBorder="1" applyAlignment="1">
      <alignment horizontal="right" wrapText="1"/>
    </xf>
    <xf numFmtId="3" fontId="23" fillId="2" borderId="64" xfId="0" applyNumberFormat="1" applyFont="1" applyFill="1" applyBorder="1" applyAlignment="1">
      <alignment horizontal="right"/>
    </xf>
    <xf numFmtId="0" fontId="52" fillId="7" borderId="68" xfId="0" applyFont="1" applyFill="1" applyBorder="1" applyAlignment="1">
      <alignment vertical="center"/>
    </xf>
    <xf numFmtId="3" fontId="32" fillId="2" borderId="6" xfId="0" applyNumberFormat="1" applyFont="1" applyFill="1" applyBorder="1" applyAlignment="1">
      <alignment horizontal="left" vertical="center" wrapText="1"/>
    </xf>
    <xf numFmtId="3" fontId="10" fillId="2" borderId="8" xfId="0" applyNumberFormat="1" applyFont="1" applyFill="1" applyBorder="1" applyAlignment="1">
      <alignment horizontal="center" vertical="center"/>
    </xf>
    <xf numFmtId="3" fontId="10" fillId="2" borderId="6" xfId="0" applyNumberFormat="1" applyFont="1" applyFill="1" applyBorder="1" applyAlignment="1">
      <alignment horizontal="left" vertical="center" wrapText="1" indent="1"/>
    </xf>
    <xf numFmtId="0" fontId="52" fillId="2" borderId="64" xfId="0" applyFont="1" applyFill="1" applyBorder="1" applyAlignment="1">
      <alignment horizontal="left" vertical="center" indent="1"/>
    </xf>
    <xf numFmtId="0" fontId="54" fillId="2" borderId="52" xfId="0" applyFont="1" applyFill="1" applyBorder="1" applyAlignment="1">
      <alignment vertical="center"/>
    </xf>
    <xf numFmtId="0" fontId="54" fillId="2" borderId="12" xfId="0" applyFont="1" applyFill="1" applyBorder="1" applyAlignment="1">
      <alignment vertical="center"/>
    </xf>
    <xf numFmtId="0" fontId="52" fillId="2" borderId="52" xfId="0" applyFont="1" applyFill="1" applyBorder="1" applyAlignment="1">
      <alignment horizontal="left" vertical="center" indent="1"/>
    </xf>
    <xf numFmtId="0" fontId="52" fillId="2" borderId="64" xfId="0" applyFont="1" applyFill="1" applyBorder="1" applyAlignment="1">
      <alignment horizontal="center" vertical="center" wrapText="1"/>
    </xf>
    <xf numFmtId="9" fontId="52" fillId="2" borderId="64" xfId="2" applyFont="1" applyFill="1" applyBorder="1" applyAlignment="1">
      <alignment horizontal="center" vertical="center"/>
    </xf>
    <xf numFmtId="0" fontId="52" fillId="2" borderId="0" xfId="0" applyFont="1" applyFill="1" applyAlignment="1">
      <alignment horizontal="left" vertical="center" indent="1"/>
    </xf>
    <xf numFmtId="0" fontId="52" fillId="2" borderId="12" xfId="0" applyFont="1" applyFill="1" applyBorder="1" applyAlignment="1">
      <alignment horizontal="left" vertical="center" indent="1"/>
    </xf>
    <xf numFmtId="0" fontId="52" fillId="2" borderId="0" xfId="0" applyFont="1" applyFill="1" applyAlignment="1">
      <alignment horizontal="center" vertical="center"/>
    </xf>
    <xf numFmtId="0" fontId="112" fillId="2" borderId="0" xfId="0" applyFont="1" applyFill="1" applyAlignment="1">
      <alignment vertical="center"/>
    </xf>
    <xf numFmtId="3" fontId="32" fillId="2" borderId="6" xfId="0" applyNumberFormat="1" applyFont="1" applyFill="1" applyBorder="1" applyAlignment="1">
      <alignment horizontal="left" vertical="center" wrapText="1" indent="1"/>
    </xf>
    <xf numFmtId="3" fontId="10" fillId="2" borderId="6" xfId="0" applyNumberFormat="1" applyFont="1" applyFill="1" applyBorder="1" applyAlignment="1">
      <alignment horizontal="left" vertical="center" wrapText="1" indent="2"/>
    </xf>
    <xf numFmtId="3" fontId="10" fillId="2" borderId="66" xfId="0" applyNumberFormat="1" applyFont="1" applyFill="1" applyBorder="1" applyAlignment="1">
      <alignment horizontal="center" vertical="center"/>
    </xf>
    <xf numFmtId="3" fontId="32" fillId="2" borderId="64" xfId="0" applyNumberFormat="1" applyFont="1" applyFill="1" applyBorder="1" applyAlignment="1">
      <alignment horizontal="left" vertical="center" wrapText="1"/>
    </xf>
    <xf numFmtId="3" fontId="10" fillId="2" borderId="64" xfId="0" applyNumberFormat="1" applyFont="1" applyFill="1" applyBorder="1" applyAlignment="1">
      <alignment horizontal="left" vertical="center" wrapText="1" indent="1"/>
    </xf>
    <xf numFmtId="3" fontId="10" fillId="2" borderId="0" xfId="0" applyNumberFormat="1" applyFont="1" applyFill="1" applyAlignment="1">
      <alignment horizontal="left" vertical="center" wrapText="1" indent="1"/>
    </xf>
    <xf numFmtId="3" fontId="10" fillId="2" borderId="6" xfId="0" applyNumberFormat="1" applyFont="1" applyFill="1" applyBorder="1" applyAlignment="1">
      <alignment horizontal="left" vertical="center" wrapText="1" indent="3"/>
    </xf>
    <xf numFmtId="0" fontId="112" fillId="2" borderId="0" xfId="0" applyFont="1" applyFill="1" applyAlignment="1">
      <alignment horizontal="center" vertical="center"/>
    </xf>
    <xf numFmtId="0" fontId="109" fillId="2" borderId="0" xfId="0" applyFont="1" applyFill="1" applyAlignment="1">
      <alignment horizontal="left" vertical="center" indent="1"/>
    </xf>
    <xf numFmtId="3" fontId="115" fillId="2" borderId="64" xfId="0" applyNumberFormat="1" applyFont="1" applyFill="1" applyBorder="1" applyAlignment="1">
      <alignment horizontal="left" vertical="center" wrapText="1"/>
    </xf>
    <xf numFmtId="3" fontId="32" fillId="2" borderId="66" xfId="0" applyNumberFormat="1" applyFont="1" applyFill="1" applyBorder="1" applyAlignment="1">
      <alignment horizontal="center" vertical="center"/>
    </xf>
    <xf numFmtId="0" fontId="54" fillId="9" borderId="65" xfId="0" applyFont="1" applyFill="1" applyBorder="1" applyAlignment="1">
      <alignment vertical="center"/>
    </xf>
    <xf numFmtId="0" fontId="52" fillId="9" borderId="68" xfId="0" applyFont="1" applyFill="1" applyBorder="1" applyAlignment="1">
      <alignment vertical="center"/>
    </xf>
    <xf numFmtId="3" fontId="10" fillId="2" borderId="12" xfId="0" applyNumberFormat="1" applyFont="1" applyFill="1" applyBorder="1" applyAlignment="1">
      <alignment horizontal="center" vertical="center"/>
    </xf>
    <xf numFmtId="0" fontId="52" fillId="2" borderId="68" xfId="0" applyFont="1" applyFill="1" applyBorder="1" applyAlignment="1">
      <alignment vertical="center"/>
    </xf>
    <xf numFmtId="3" fontId="10" fillId="2" borderId="64" xfId="0" applyNumberFormat="1" applyFont="1" applyFill="1" applyBorder="1" applyAlignment="1">
      <alignment horizontal="left" vertical="center" indent="1"/>
    </xf>
    <xf numFmtId="0" fontId="54" fillId="2" borderId="65" xfId="0" applyFont="1" applyFill="1" applyBorder="1" applyAlignment="1">
      <alignment vertical="center"/>
    </xf>
    <xf numFmtId="0" fontId="52" fillId="2" borderId="6" xfId="0" applyFont="1" applyFill="1" applyBorder="1" applyAlignment="1">
      <alignment horizontal="left" vertical="center" indent="1"/>
    </xf>
    <xf numFmtId="0" fontId="52" fillId="2" borderId="71" xfId="0" applyFont="1" applyFill="1" applyBorder="1" applyAlignment="1">
      <alignment vertical="center"/>
    </xf>
    <xf numFmtId="0" fontId="52" fillId="2" borderId="42" xfId="0" applyFont="1" applyFill="1" applyBorder="1" applyAlignment="1">
      <alignment vertical="center"/>
    </xf>
    <xf numFmtId="0" fontId="52" fillId="2" borderId="72" xfId="0" applyFont="1" applyFill="1" applyBorder="1" applyAlignment="1">
      <alignment vertical="center"/>
    </xf>
    <xf numFmtId="0" fontId="10" fillId="50" borderId="68" xfId="0" applyFont="1" applyFill="1" applyBorder="1" applyAlignment="1">
      <alignment horizontal="right" vertical="center"/>
    </xf>
    <xf numFmtId="0" fontId="24" fillId="50" borderId="68" xfId="0" applyFont="1" applyFill="1" applyBorder="1" applyAlignment="1">
      <alignment horizontal="right" vertical="center"/>
    </xf>
    <xf numFmtId="0" fontId="24" fillId="50" borderId="66" xfId="0" applyFont="1" applyFill="1" applyBorder="1" applyAlignment="1">
      <alignment horizontal="right" vertical="center"/>
    </xf>
    <xf numFmtId="0" fontId="24" fillId="14" borderId="68" xfId="0" applyFont="1" applyFill="1" applyBorder="1" applyAlignment="1">
      <alignment horizontal="right" vertical="center"/>
    </xf>
    <xf numFmtId="0" fontId="24" fillId="14" borderId="66" xfId="0" applyFont="1" applyFill="1" applyBorder="1" applyAlignment="1">
      <alignment horizontal="right" vertical="center"/>
    </xf>
    <xf numFmtId="0" fontId="52" fillId="2" borderId="0" xfId="0" applyFont="1" applyFill="1" applyAlignment="1">
      <alignment horizontal="right" vertical="center"/>
    </xf>
    <xf numFmtId="0" fontId="10" fillId="9" borderId="68" xfId="0" applyFont="1" applyFill="1" applyBorder="1" applyAlignment="1">
      <alignment horizontal="right" vertical="center"/>
    </xf>
    <xf numFmtId="0" fontId="52" fillId="9" borderId="68" xfId="0" applyFont="1" applyFill="1" applyBorder="1" applyAlignment="1">
      <alignment horizontal="right" vertical="center"/>
    </xf>
    <xf numFmtId="0" fontId="52" fillId="9" borderId="66" xfId="0" applyFont="1" applyFill="1" applyBorder="1" applyAlignment="1">
      <alignment horizontal="right" vertical="center"/>
    </xf>
    <xf numFmtId="0" fontId="52" fillId="2" borderId="68" xfId="0" applyFont="1" applyFill="1" applyBorder="1" applyAlignment="1">
      <alignment horizontal="right" vertical="center"/>
    </xf>
    <xf numFmtId="0" fontId="52" fillId="2" borderId="66" xfId="0" applyFont="1" applyFill="1" applyBorder="1" applyAlignment="1">
      <alignment horizontal="right" vertical="center"/>
    </xf>
    <xf numFmtId="9" fontId="52" fillId="2" borderId="64" xfId="2" applyFont="1" applyFill="1" applyBorder="1" applyAlignment="1">
      <alignment horizontal="right" vertical="center"/>
    </xf>
    <xf numFmtId="9" fontId="52" fillId="8" borderId="64" xfId="2" applyFont="1" applyFill="1" applyBorder="1" applyAlignment="1">
      <alignment horizontal="right" vertical="center"/>
    </xf>
    <xf numFmtId="3" fontId="10" fillId="2" borderId="66" xfId="0" applyNumberFormat="1" applyFont="1" applyFill="1" applyBorder="1" applyAlignment="1">
      <alignment horizontal="right" vertical="center"/>
    </xf>
    <xf numFmtId="9" fontId="52" fillId="2" borderId="6" xfId="2" applyFont="1" applyFill="1" applyBorder="1" applyAlignment="1">
      <alignment horizontal="right" vertical="center"/>
    </xf>
    <xf numFmtId="9" fontId="52" fillId="8" borderId="6" xfId="2" applyFont="1" applyFill="1" applyBorder="1" applyAlignment="1">
      <alignment horizontal="right" vertical="center"/>
    </xf>
    <xf numFmtId="3" fontId="54" fillId="2" borderId="6" xfId="0" applyNumberFormat="1" applyFont="1" applyFill="1" applyBorder="1" applyAlignment="1">
      <alignment horizontal="right" vertical="center"/>
    </xf>
    <xf numFmtId="3" fontId="52" fillId="2" borderId="64" xfId="0" applyNumberFormat="1" applyFont="1" applyFill="1" applyBorder="1" applyAlignment="1">
      <alignment horizontal="right" vertical="center"/>
    </xf>
    <xf numFmtId="9" fontId="52" fillId="2" borderId="0" xfId="2" applyFont="1" applyFill="1" applyBorder="1" applyAlignment="1">
      <alignment horizontal="right" vertical="center"/>
    </xf>
    <xf numFmtId="9" fontId="54" fillId="2" borderId="64" xfId="2" applyFont="1" applyFill="1" applyBorder="1" applyAlignment="1">
      <alignment horizontal="right" vertical="center"/>
    </xf>
    <xf numFmtId="0" fontId="10" fillId="2" borderId="42" xfId="0" applyFont="1" applyFill="1" applyBorder="1" applyAlignment="1">
      <alignment horizontal="right" vertical="center"/>
    </xf>
    <xf numFmtId="0" fontId="52" fillId="2" borderId="42" xfId="0" applyFont="1" applyFill="1" applyBorder="1" applyAlignment="1">
      <alignment horizontal="right" vertical="center"/>
    </xf>
    <xf numFmtId="0" fontId="32" fillId="10" borderId="6" xfId="0" applyFont="1" applyFill="1" applyBorder="1" applyAlignment="1">
      <alignment horizontal="right" vertical="center"/>
    </xf>
    <xf numFmtId="3" fontId="10" fillId="10" borderId="1" xfId="0" applyNumberFormat="1" applyFont="1" applyFill="1" applyBorder="1" applyAlignment="1">
      <alignment horizontal="right" vertical="center"/>
    </xf>
    <xf numFmtId="0" fontId="52" fillId="7" borderId="68" xfId="0" applyFont="1" applyFill="1" applyBorder="1" applyAlignment="1">
      <alignment horizontal="right" vertical="center"/>
    </xf>
    <xf numFmtId="0" fontId="52" fillId="7" borderId="66" xfId="0" applyFont="1" applyFill="1" applyBorder="1" applyAlignment="1">
      <alignment horizontal="right" vertical="center"/>
    </xf>
    <xf numFmtId="3" fontId="52" fillId="8" borderId="64" xfId="0" applyNumberFormat="1" applyFont="1" applyFill="1" applyBorder="1" applyAlignment="1">
      <alignment horizontal="right" vertical="center"/>
    </xf>
    <xf numFmtId="3" fontId="54" fillId="2" borderId="64" xfId="0" applyNumberFormat="1" applyFont="1" applyFill="1" applyBorder="1" applyAlignment="1">
      <alignment horizontal="right" vertical="center"/>
    </xf>
    <xf numFmtId="3" fontId="52" fillId="2" borderId="0" xfId="0" applyNumberFormat="1" applyFont="1" applyFill="1" applyAlignment="1">
      <alignment horizontal="right" vertical="center"/>
    </xf>
    <xf numFmtId="3" fontId="54" fillId="8" borderId="64" xfId="0" applyNumberFormat="1" applyFont="1" applyFill="1" applyBorder="1" applyAlignment="1">
      <alignment horizontal="right" vertical="center"/>
    </xf>
    <xf numFmtId="0" fontId="57" fillId="2" borderId="0" xfId="0" applyFont="1" applyFill="1" applyAlignment="1">
      <alignment horizontal="right" vertical="center"/>
    </xf>
    <xf numFmtId="0" fontId="52" fillId="2" borderId="0" xfId="0" applyFont="1" applyFill="1" applyAlignment="1">
      <alignment horizontal="right" vertical="center" indent="1"/>
    </xf>
    <xf numFmtId="170" fontId="52" fillId="8" borderId="64" xfId="2" applyNumberFormat="1" applyFont="1" applyFill="1" applyBorder="1" applyAlignment="1">
      <alignment horizontal="right" vertical="center"/>
    </xf>
    <xf numFmtId="172" fontId="54" fillId="8" borderId="64" xfId="0" applyNumberFormat="1" applyFont="1" applyFill="1" applyBorder="1" applyAlignment="1">
      <alignment horizontal="right" vertical="center"/>
    </xf>
    <xf numFmtId="0" fontId="112" fillId="2" borderId="0" xfId="0" applyFont="1" applyFill="1" applyAlignment="1">
      <alignment horizontal="right" vertical="center"/>
    </xf>
    <xf numFmtId="172" fontId="54" fillId="8" borderId="1" xfId="0" applyNumberFormat="1" applyFont="1" applyFill="1" applyBorder="1" applyAlignment="1">
      <alignment horizontal="right" vertical="center"/>
    </xf>
    <xf numFmtId="172" fontId="52" fillId="8" borderId="64" xfId="0" applyNumberFormat="1" applyFont="1" applyFill="1" applyBorder="1" applyAlignment="1">
      <alignment horizontal="right" vertical="center"/>
    </xf>
    <xf numFmtId="3" fontId="112" fillId="2" borderId="0" xfId="0" applyNumberFormat="1" applyFont="1" applyFill="1" applyAlignment="1">
      <alignment horizontal="right" vertical="center"/>
    </xf>
    <xf numFmtId="0" fontId="52" fillId="2" borderId="0" xfId="0" applyFont="1" applyFill="1" applyAlignment="1">
      <alignment horizontal="right" vertical="center" wrapText="1"/>
    </xf>
    <xf numFmtId="3" fontId="52" fillId="0" borderId="64" xfId="0" applyNumberFormat="1" applyFont="1" applyBorder="1" applyAlignment="1">
      <alignment horizontal="right" vertical="center"/>
    </xf>
    <xf numFmtId="1" fontId="52" fillId="8" borderId="64" xfId="0" applyNumberFormat="1" applyFont="1" applyFill="1" applyBorder="1" applyAlignment="1">
      <alignment horizontal="right" vertical="center"/>
    </xf>
    <xf numFmtId="1" fontId="54" fillId="2" borderId="64" xfId="0" applyNumberFormat="1" applyFont="1" applyFill="1" applyBorder="1" applyAlignment="1">
      <alignment horizontal="right" vertical="center"/>
    </xf>
    <xf numFmtId="9" fontId="52" fillId="2" borderId="64" xfId="0" applyNumberFormat="1" applyFont="1" applyFill="1" applyBorder="1" applyAlignment="1">
      <alignment horizontal="right" vertical="center"/>
    </xf>
    <xf numFmtId="9" fontId="23" fillId="2" borderId="64" xfId="2" applyFont="1" applyFill="1" applyBorder="1" applyAlignment="1">
      <alignment horizontal="right" vertical="center"/>
    </xf>
    <xf numFmtId="9" fontId="24" fillId="8" borderId="64" xfId="2" applyFont="1" applyFill="1" applyBorder="1" applyAlignment="1">
      <alignment horizontal="right" vertical="center"/>
    </xf>
    <xf numFmtId="175" fontId="24" fillId="2" borderId="0" xfId="0" applyNumberFormat="1" applyFont="1" applyFill="1" applyAlignment="1">
      <alignment horizontal="right" vertical="center"/>
    </xf>
    <xf numFmtId="172" fontId="23" fillId="8" borderId="64" xfId="0" applyNumberFormat="1" applyFont="1" applyFill="1" applyBorder="1" applyAlignment="1">
      <alignment horizontal="right" vertical="center"/>
    </xf>
    <xf numFmtId="9" fontId="24" fillId="2" borderId="64" xfId="2" applyFont="1" applyFill="1" applyBorder="1" applyAlignment="1">
      <alignment horizontal="right" vertical="center"/>
    </xf>
    <xf numFmtId="0" fontId="24" fillId="2" borderId="42" xfId="0" applyFont="1" applyFill="1" applyBorder="1" applyAlignment="1">
      <alignment horizontal="right" vertical="center"/>
    </xf>
    <xf numFmtId="0" fontId="52" fillId="10" borderId="64" xfId="0" applyFont="1" applyFill="1" applyBorder="1" applyAlignment="1">
      <alignment horizontal="right" vertical="center"/>
    </xf>
    <xf numFmtId="3" fontId="22" fillId="2" borderId="0" xfId="0" applyNumberFormat="1" applyFont="1" applyFill="1" applyAlignment="1">
      <alignment horizontal="right" vertical="center"/>
    </xf>
    <xf numFmtId="0" fontId="24" fillId="2" borderId="63" xfId="0" applyFont="1" applyFill="1" applyBorder="1" applyAlignment="1">
      <alignment horizontal="right" vertical="center"/>
    </xf>
    <xf numFmtId="3" fontId="10" fillId="2" borderId="6" xfId="0" applyNumberFormat="1" applyFont="1" applyFill="1" applyBorder="1" applyAlignment="1">
      <alignment horizontal="left" vertical="center" wrapText="1"/>
    </xf>
    <xf numFmtId="0" fontId="54" fillId="2" borderId="64" xfId="0" applyFont="1" applyFill="1" applyBorder="1" applyAlignment="1">
      <alignment vertical="center" wrapText="1"/>
    </xf>
    <xf numFmtId="3" fontId="32" fillId="2" borderId="64" xfId="0" applyNumberFormat="1" applyFont="1" applyFill="1" applyBorder="1" applyAlignment="1">
      <alignment horizontal="left" vertical="center" wrapText="1" indent="1"/>
    </xf>
    <xf numFmtId="3" fontId="10" fillId="2" borderId="64" xfId="0" applyNumberFormat="1" applyFont="1" applyFill="1" applyBorder="1" applyAlignment="1">
      <alignment horizontal="left" vertical="center" wrapText="1" indent="2"/>
    </xf>
    <xf numFmtId="3" fontId="10" fillId="2" borderId="1" xfId="0" applyNumberFormat="1" applyFont="1" applyFill="1" applyBorder="1" applyAlignment="1">
      <alignment horizontal="center" vertical="center"/>
    </xf>
    <xf numFmtId="3" fontId="52" fillId="2" borderId="6" xfId="0" applyNumberFormat="1" applyFont="1" applyFill="1" applyBorder="1" applyAlignment="1">
      <alignment horizontal="right" vertical="center"/>
    </xf>
    <xf numFmtId="3" fontId="52" fillId="2" borderId="12" xfId="0" applyNumberFormat="1" applyFont="1" applyFill="1" applyBorder="1" applyAlignment="1">
      <alignment vertical="center"/>
    </xf>
    <xf numFmtId="0" fontId="52" fillId="2" borderId="0" xfId="0" applyFont="1" applyFill="1" applyAlignment="1">
      <alignment horizontal="left" vertical="center"/>
    </xf>
    <xf numFmtId="3" fontId="10" fillId="2" borderId="6" xfId="0" applyNumberFormat="1" applyFont="1" applyFill="1" applyBorder="1" applyAlignment="1">
      <alignment vertical="center" wrapText="1"/>
    </xf>
    <xf numFmtId="0" fontId="122" fillId="2" borderId="52" xfId="0" applyFont="1" applyFill="1" applyBorder="1" applyAlignment="1">
      <alignment vertical="center"/>
    </xf>
    <xf numFmtId="0" fontId="123" fillId="2" borderId="64" xfId="0" applyFont="1" applyFill="1" applyBorder="1" applyAlignment="1">
      <alignment vertical="center"/>
    </xf>
    <xf numFmtId="0" fontId="123" fillId="2" borderId="64" xfId="0" applyFont="1" applyFill="1" applyBorder="1" applyAlignment="1">
      <alignment horizontal="center" vertical="center"/>
    </xf>
    <xf numFmtId="9" fontId="123" fillId="2" borderId="64" xfId="2" applyFont="1" applyFill="1" applyBorder="1" applyAlignment="1">
      <alignment horizontal="right" vertical="center"/>
    </xf>
    <xf numFmtId="0" fontId="122" fillId="2" borderId="12" xfId="0" applyFont="1" applyFill="1" applyBorder="1" applyAlignment="1">
      <alignment vertical="center"/>
    </xf>
    <xf numFmtId="0" fontId="122" fillId="2" borderId="0" xfId="0" applyFont="1" applyFill="1" applyAlignment="1">
      <alignment vertical="center"/>
    </xf>
    <xf numFmtId="0" fontId="32" fillId="2" borderId="65" xfId="6" applyFont="1" applyFill="1" applyBorder="1" applyAlignment="1">
      <alignment horizontal="left" vertical="center"/>
    </xf>
    <xf numFmtId="0" fontId="32" fillId="2" borderId="68" xfId="0" applyFont="1" applyFill="1" applyBorder="1" applyAlignment="1">
      <alignment horizontal="center" vertical="top"/>
    </xf>
    <xf numFmtId="9" fontId="10" fillId="2" borderId="68" xfId="2" applyFont="1" applyFill="1" applyBorder="1" applyAlignment="1">
      <alignment vertical="top"/>
    </xf>
    <xf numFmtId="3" fontId="10" fillId="2" borderId="68" xfId="6" applyNumberFormat="1" applyFont="1" applyFill="1" applyBorder="1" applyAlignment="1">
      <alignment vertical="top"/>
    </xf>
    <xf numFmtId="3" fontId="10" fillId="2" borderId="66" xfId="6" applyNumberFormat="1" applyFont="1" applyFill="1" applyBorder="1" applyAlignment="1">
      <alignment vertical="top"/>
    </xf>
    <xf numFmtId="3" fontId="10" fillId="2" borderId="64" xfId="6" applyNumberFormat="1" applyFont="1" applyFill="1" applyBorder="1" applyAlignment="1">
      <alignment horizontal="left" vertical="top" wrapText="1" indent="1"/>
    </xf>
    <xf numFmtId="3" fontId="10" fillId="2" borderId="64" xfId="6" applyNumberFormat="1" applyFont="1" applyFill="1" applyBorder="1" applyAlignment="1">
      <alignment horizontal="right" vertical="top"/>
    </xf>
    <xf numFmtId="0" fontId="10" fillId="7" borderId="64" xfId="6" applyFont="1" applyFill="1" applyBorder="1"/>
    <xf numFmtId="0" fontId="32" fillId="7" borderId="64" xfId="6" applyFont="1" applyFill="1" applyBorder="1"/>
    <xf numFmtId="3" fontId="10" fillId="7" borderId="64" xfId="6" applyNumberFormat="1" applyFont="1" applyFill="1" applyBorder="1" applyAlignment="1">
      <alignment horizontal="right" vertical="top"/>
    </xf>
    <xf numFmtId="0" fontId="10" fillId="2" borderId="64" xfId="6" applyFont="1" applyFill="1" applyBorder="1" applyAlignment="1">
      <alignment horizontal="left" vertical="top" indent="1"/>
    </xf>
    <xf numFmtId="0" fontId="32" fillId="2" borderId="64" xfId="6" applyFont="1" applyFill="1" applyBorder="1" applyAlignment="1">
      <alignment horizontal="left" vertical="top" indent="1"/>
    </xf>
    <xf numFmtId="3" fontId="32" fillId="2" borderId="64" xfId="6" applyNumberFormat="1" applyFont="1" applyFill="1" applyBorder="1" applyAlignment="1">
      <alignment horizontal="right" vertical="top"/>
    </xf>
    <xf numFmtId="0" fontId="10" fillId="2" borderId="64" xfId="6" applyFont="1" applyFill="1" applyBorder="1" applyAlignment="1">
      <alignment horizontal="left" indent="1"/>
    </xf>
    <xf numFmtId="3" fontId="32" fillId="7" borderId="64" xfId="6" applyNumberFormat="1" applyFont="1" applyFill="1" applyBorder="1" applyAlignment="1">
      <alignment horizontal="right" vertical="top"/>
    </xf>
    <xf numFmtId="3" fontId="10" fillId="2" borderId="64" xfId="6" applyNumberFormat="1" applyFont="1" applyFill="1" applyBorder="1" applyAlignment="1">
      <alignment horizontal="right" vertical="top" wrapText="1"/>
    </xf>
    <xf numFmtId="0" fontId="32" fillId="2" borderId="64" xfId="6" applyFont="1" applyFill="1" applyBorder="1" applyAlignment="1">
      <alignment vertical="top"/>
    </xf>
    <xf numFmtId="3" fontId="32" fillId="2" borderId="64" xfId="6" applyNumberFormat="1" applyFont="1" applyFill="1" applyBorder="1" applyAlignment="1">
      <alignment horizontal="right" wrapText="1"/>
    </xf>
    <xf numFmtId="0" fontId="32" fillId="2" borderId="52" xfId="6" applyFont="1" applyFill="1" applyBorder="1"/>
    <xf numFmtId="3" fontId="32" fillId="2" borderId="64" xfId="6" applyNumberFormat="1" applyFont="1" applyFill="1" applyBorder="1" applyAlignment="1">
      <alignment horizontal="left" wrapText="1" indent="1"/>
    </xf>
    <xf numFmtId="0" fontId="32" fillId="2" borderId="12" xfId="6" applyFont="1" applyFill="1" applyBorder="1"/>
    <xf numFmtId="0" fontId="32" fillId="2" borderId="0" xfId="6" applyFont="1" applyFill="1"/>
    <xf numFmtId="3" fontId="32" fillId="2" borderId="64" xfId="6" applyNumberFormat="1" applyFont="1" applyFill="1" applyBorder="1" applyAlignment="1">
      <alignment horizontal="right" vertical="top" wrapText="1"/>
    </xf>
    <xf numFmtId="3" fontId="32" fillId="2" borderId="0" xfId="6" applyNumberFormat="1" applyFont="1" applyFill="1"/>
    <xf numFmtId="0" fontId="112" fillId="2" borderId="0" xfId="6" applyFont="1" applyFill="1"/>
    <xf numFmtId="0" fontId="10" fillId="2" borderId="64" xfId="10" applyFont="1" applyFill="1" applyBorder="1" applyAlignment="1">
      <alignment vertical="top" wrapText="1"/>
    </xf>
    <xf numFmtId="0" fontId="10" fillId="2" borderId="64" xfId="6" applyFont="1" applyFill="1" applyBorder="1"/>
    <xf numFmtId="3" fontId="10" fillId="7" borderId="64" xfId="6" applyNumberFormat="1" applyFont="1" applyFill="1" applyBorder="1"/>
    <xf numFmtId="170" fontId="10" fillId="2" borderId="64" xfId="2" applyNumberFormat="1" applyFont="1" applyFill="1" applyBorder="1" applyAlignment="1">
      <alignment vertical="top" wrapText="1"/>
    </xf>
    <xf numFmtId="9" fontId="10" fillId="2" borderId="0" xfId="2" applyFont="1" applyFill="1" applyBorder="1" applyAlignment="1">
      <alignment vertical="top" wrapText="1"/>
    </xf>
    <xf numFmtId="3" fontId="10" fillId="2" borderId="0" xfId="6" applyNumberFormat="1" applyFont="1" applyFill="1" applyAlignment="1">
      <alignment vertical="top" wrapText="1"/>
    </xf>
    <xf numFmtId="0" fontId="32" fillId="2" borderId="64" xfId="10" applyFont="1" applyFill="1" applyBorder="1" applyAlignment="1">
      <alignment horizontal="center" vertical="center" wrapText="1"/>
    </xf>
    <xf numFmtId="3" fontId="32" fillId="2" borderId="0" xfId="0" applyNumberFormat="1" applyFont="1" applyFill="1"/>
    <xf numFmtId="3" fontId="32" fillId="2" borderId="12" xfId="0" applyNumberFormat="1" applyFont="1" applyFill="1" applyBorder="1"/>
    <xf numFmtId="0" fontId="10" fillId="2" borderId="64" xfId="0" applyFont="1" applyFill="1" applyBorder="1" applyAlignment="1">
      <alignment horizontal="left" indent="1"/>
    </xf>
    <xf numFmtId="3" fontId="10" fillId="2" borderId="64" xfId="0" applyNumberFormat="1" applyFont="1" applyFill="1" applyBorder="1"/>
    <xf numFmtId="0" fontId="10" fillId="2" borderId="64" xfId="0" applyFont="1" applyFill="1" applyBorder="1"/>
    <xf numFmtId="0" fontId="32" fillId="2" borderId="64" xfId="0" applyFont="1" applyFill="1" applyBorder="1" applyAlignment="1">
      <alignment horizontal="left" indent="1"/>
    </xf>
    <xf numFmtId="3" fontId="32" fillId="7" borderId="64" xfId="6" applyNumberFormat="1" applyFont="1" applyFill="1" applyBorder="1"/>
    <xf numFmtId="3" fontId="32" fillId="2" borderId="64" xfId="0" applyNumberFormat="1" applyFont="1" applyFill="1" applyBorder="1"/>
    <xf numFmtId="0" fontId="10" fillId="9" borderId="64" xfId="0" applyFont="1" applyFill="1" applyBorder="1"/>
    <xf numFmtId="0" fontId="52" fillId="9" borderId="64" xfId="0" applyFont="1" applyFill="1" applyBorder="1"/>
    <xf numFmtId="9" fontId="56" fillId="9" borderId="64" xfId="2" applyFont="1" applyFill="1" applyBorder="1"/>
    <xf numFmtId="0" fontId="32" fillId="7" borderId="65" xfId="6" applyFont="1" applyFill="1" applyBorder="1"/>
    <xf numFmtId="0" fontId="32" fillId="7" borderId="68" xfId="6" applyFont="1" applyFill="1" applyBorder="1"/>
    <xf numFmtId="0" fontId="112" fillId="7" borderId="68" xfId="6" applyFont="1" applyFill="1" applyBorder="1"/>
    <xf numFmtId="9" fontId="56" fillId="2" borderId="0" xfId="2" applyFont="1" applyFill="1" applyBorder="1"/>
    <xf numFmtId="0" fontId="32" fillId="2" borderId="6" xfId="10" applyFont="1" applyFill="1" applyBorder="1" applyAlignment="1">
      <alignment vertical="top" wrapText="1"/>
    </xf>
    <xf numFmtId="0" fontId="32" fillId="2" borderId="6" xfId="10" applyFont="1" applyFill="1" applyBorder="1" applyAlignment="1">
      <alignment horizontal="center" vertical="center" wrapText="1"/>
    </xf>
    <xf numFmtId="0" fontId="32" fillId="2" borderId="6" xfId="0" applyFont="1" applyFill="1" applyBorder="1" applyAlignment="1">
      <alignment horizontal="center" vertical="center" wrapText="1"/>
    </xf>
    <xf numFmtId="0" fontId="32" fillId="7" borderId="15" xfId="6" applyFont="1" applyFill="1" applyBorder="1"/>
    <xf numFmtId="0" fontId="32" fillId="7" borderId="2" xfId="6" applyFont="1" applyFill="1" applyBorder="1"/>
    <xf numFmtId="0" fontId="10" fillId="7" borderId="2" xfId="6" applyFont="1" applyFill="1" applyBorder="1"/>
    <xf numFmtId="0" fontId="112" fillId="7" borderId="2" xfId="6" applyFont="1" applyFill="1" applyBorder="1"/>
    <xf numFmtId="0" fontId="10" fillId="7" borderId="3" xfId="6" applyFont="1" applyFill="1" applyBorder="1"/>
    <xf numFmtId="3" fontId="10" fillId="2" borderId="64" xfId="10" applyNumberFormat="1" applyFont="1" applyFill="1" applyBorder="1" applyAlignment="1">
      <alignment vertical="top" wrapText="1"/>
    </xf>
    <xf numFmtId="0" fontId="32" fillId="2" borderId="64" xfId="10" applyFont="1" applyFill="1" applyBorder="1" applyAlignment="1">
      <alignment horizontal="left" vertical="top" wrapText="1" indent="1"/>
    </xf>
    <xf numFmtId="3" fontId="32" fillId="2" borderId="64" xfId="10" applyNumberFormat="1" applyFont="1" applyFill="1" applyBorder="1" applyAlignment="1">
      <alignment vertical="top" wrapText="1"/>
    </xf>
    <xf numFmtId="0" fontId="32" fillId="2" borderId="64" xfId="10" applyFont="1" applyFill="1" applyBorder="1" applyAlignment="1">
      <alignment vertical="top" wrapText="1"/>
    </xf>
    <xf numFmtId="0" fontId="32" fillId="2" borderId="66" xfId="10" applyFont="1" applyFill="1" applyBorder="1" applyAlignment="1">
      <alignment vertical="top" wrapText="1"/>
    </xf>
    <xf numFmtId="3" fontId="10" fillId="2" borderId="64" xfId="10" quotePrefix="1" applyNumberFormat="1" applyFont="1" applyFill="1" applyBorder="1" applyAlignment="1">
      <alignment vertical="top" wrapText="1"/>
    </xf>
    <xf numFmtId="0" fontId="32" fillId="7" borderId="64" xfId="10" applyFont="1" applyFill="1" applyBorder="1" applyAlignment="1">
      <alignment vertical="top" wrapText="1"/>
    </xf>
    <xf numFmtId="3" fontId="32" fillId="7" borderId="64" xfId="10" applyNumberFormat="1" applyFont="1" applyFill="1" applyBorder="1" applyAlignment="1">
      <alignment vertical="top" wrapText="1"/>
    </xf>
    <xf numFmtId="0" fontId="32" fillId="2" borderId="64" xfId="10" applyFont="1" applyFill="1" applyBorder="1" applyAlignment="1">
      <alignment vertical="top"/>
    </xf>
    <xf numFmtId="0" fontId="32" fillId="2" borderId="0" xfId="10" applyFont="1" applyFill="1" applyAlignment="1">
      <alignment vertical="top"/>
    </xf>
    <xf numFmtId="0" fontId="32" fillId="0" borderId="64" xfId="0" applyFont="1" applyBorder="1" applyAlignment="1">
      <alignment horizontal="center" vertical="center"/>
    </xf>
    <xf numFmtId="3" fontId="56" fillId="8" borderId="64" xfId="2" applyNumberFormat="1" applyFont="1" applyFill="1" applyBorder="1"/>
    <xf numFmtId="0" fontId="10" fillId="0" borderId="64" xfId="0" applyFont="1" applyBorder="1" applyAlignment="1">
      <alignment horizontal="left" indent="1"/>
    </xf>
    <xf numFmtId="0" fontId="52" fillId="0" borderId="64" xfId="0" applyFont="1" applyBorder="1" applyAlignment="1">
      <alignment horizontal="left" indent="1"/>
    </xf>
    <xf numFmtId="0" fontId="54" fillId="0" borderId="64" xfId="0" applyFont="1" applyBorder="1" applyAlignment="1">
      <alignment horizontal="left" indent="1"/>
    </xf>
    <xf numFmtId="1" fontId="56" fillId="8" borderId="64" xfId="2" applyNumberFormat="1" applyFont="1" applyFill="1" applyBorder="1"/>
    <xf numFmtId="0" fontId="32" fillId="2" borderId="64" xfId="0" applyFont="1" applyFill="1" applyBorder="1"/>
    <xf numFmtId="0" fontId="52" fillId="2" borderId="64" xfId="0" applyFont="1" applyFill="1" applyBorder="1" applyAlignment="1">
      <alignment horizontal="left" indent="1"/>
    </xf>
    <xf numFmtId="0" fontId="124" fillId="2" borderId="0" xfId="84" quotePrefix="1" applyFont="1" applyFill="1" applyAlignment="1">
      <alignment vertical="center"/>
    </xf>
    <xf numFmtId="0" fontId="40" fillId="2" borderId="0" xfId="6" applyFont="1" applyFill="1"/>
    <xf numFmtId="0" fontId="40" fillId="2" borderId="52" xfId="6" applyFont="1" applyFill="1" applyBorder="1"/>
    <xf numFmtId="0" fontId="126" fillId="2" borderId="52" xfId="6" applyFont="1" applyFill="1" applyBorder="1"/>
    <xf numFmtId="3" fontId="10" fillId="2" borderId="6" xfId="0" applyNumberFormat="1" applyFont="1" applyFill="1" applyBorder="1" applyAlignment="1">
      <alignment horizontal="left" vertical="center"/>
    </xf>
    <xf numFmtId="0" fontId="92" fillId="50" borderId="68" xfId="0" applyFont="1" applyFill="1" applyBorder="1" applyAlignment="1">
      <alignment horizontal="left" vertical="center"/>
    </xf>
    <xf numFmtId="3" fontId="10" fillId="0" borderId="64" xfId="6" applyNumberFormat="1" applyFont="1" applyBorder="1"/>
    <xf numFmtId="3" fontId="10" fillId="0" borderId="64" xfId="6" applyNumberFormat="1" applyFont="1" applyBorder="1" applyAlignment="1">
      <alignment horizontal="center"/>
    </xf>
    <xf numFmtId="3" fontId="10" fillId="0" borderId="64" xfId="6" applyNumberFormat="1" applyFont="1" applyBorder="1" applyProtection="1">
      <protection locked="0"/>
    </xf>
    <xf numFmtId="3" fontId="32" fillId="0" borderId="0" xfId="6" applyNumberFormat="1" applyFont="1"/>
    <xf numFmtId="3" fontId="10" fillId="0" borderId="0" xfId="6" applyNumberFormat="1" applyFont="1" applyAlignment="1">
      <alignment horizontal="center"/>
    </xf>
    <xf numFmtId="3" fontId="32" fillId="0" borderId="0" xfId="6" applyNumberFormat="1" applyFont="1" applyProtection="1">
      <protection locked="0"/>
    </xf>
    <xf numFmtId="3" fontId="10" fillId="0" borderId="6" xfId="6" applyNumberFormat="1" applyFont="1" applyBorder="1"/>
    <xf numFmtId="3" fontId="10" fillId="0" borderId="6" xfId="6" applyNumberFormat="1" applyFont="1" applyBorder="1" applyAlignment="1">
      <alignment horizontal="center"/>
    </xf>
    <xf numFmtId="3" fontId="10" fillId="0" borderId="6" xfId="6" applyNumberFormat="1" applyFont="1" applyBorder="1" applyProtection="1">
      <protection locked="0"/>
    </xf>
    <xf numFmtId="3" fontId="10" fillId="0" borderId="64" xfId="6" applyNumberFormat="1" applyFont="1" applyBorder="1" applyAlignment="1">
      <alignment horizontal="left"/>
    </xf>
    <xf numFmtId="3" fontId="32" fillId="0" borderId="64" xfId="6" applyNumberFormat="1" applyFont="1" applyBorder="1" applyAlignment="1">
      <alignment horizontal="left"/>
    </xf>
    <xf numFmtId="3" fontId="32" fillId="0" borderId="64" xfId="6" applyNumberFormat="1" applyFont="1" applyBorder="1" applyAlignment="1">
      <alignment horizontal="center"/>
    </xf>
    <xf numFmtId="3" fontId="32" fillId="0" borderId="64" xfId="6" applyNumberFormat="1" applyFont="1" applyBorder="1"/>
    <xf numFmtId="0" fontId="37" fillId="0" borderId="49" xfId="6" applyFont="1" applyBorder="1"/>
    <xf numFmtId="0" fontId="37" fillId="0" borderId="50" xfId="6" applyFont="1" applyBorder="1"/>
    <xf numFmtId="0" fontId="0" fillId="0" borderId="50" xfId="0" applyBorder="1"/>
    <xf numFmtId="0" fontId="37" fillId="0" borderId="51" xfId="6" applyFont="1" applyBorder="1"/>
    <xf numFmtId="0" fontId="37" fillId="0" borderId="52" xfId="6" applyFont="1" applyBorder="1"/>
    <xf numFmtId="0" fontId="37" fillId="0" borderId="12" xfId="6" applyFont="1" applyBorder="1"/>
    <xf numFmtId="3" fontId="32" fillId="0" borderId="64" xfId="6" applyNumberFormat="1" applyFont="1" applyBorder="1" applyProtection="1">
      <protection locked="0"/>
    </xf>
    <xf numFmtId="0" fontId="37" fillId="2" borderId="12" xfId="6" applyFont="1" applyFill="1" applyBorder="1"/>
    <xf numFmtId="0" fontId="39" fillId="0" borderId="12" xfId="6" applyFont="1" applyBorder="1"/>
    <xf numFmtId="0" fontId="10" fillId="0" borderId="64" xfId="6" applyFont="1" applyBorder="1"/>
    <xf numFmtId="0" fontId="37" fillId="0" borderId="71" xfId="6" applyFont="1" applyBorder="1"/>
    <xf numFmtId="3" fontId="9" fillId="0" borderId="63" xfId="6" applyNumberFormat="1" applyBorder="1"/>
    <xf numFmtId="0" fontId="9" fillId="0" borderId="63" xfId="6" applyBorder="1" applyAlignment="1">
      <alignment horizontal="center"/>
    </xf>
    <xf numFmtId="1" fontId="9" fillId="0" borderId="63" xfId="6" applyNumberFormat="1" applyBorder="1"/>
    <xf numFmtId="0" fontId="9" fillId="0" borderId="63" xfId="6" applyBorder="1"/>
    <xf numFmtId="0" fontId="37" fillId="0" borderId="72" xfId="6" applyFont="1" applyBorder="1"/>
    <xf numFmtId="0" fontId="40" fillId="2" borderId="12" xfId="6" applyFont="1" applyFill="1" applyBorder="1"/>
    <xf numFmtId="0" fontId="40" fillId="2" borderId="49" xfId="6" applyFont="1" applyFill="1" applyBorder="1"/>
    <xf numFmtId="0" fontId="40" fillId="2" borderId="50" xfId="6" applyFont="1" applyFill="1" applyBorder="1"/>
    <xf numFmtId="0" fontId="40" fillId="2" borderId="51" xfId="6" applyFont="1" applyFill="1" applyBorder="1"/>
    <xf numFmtId="0" fontId="40" fillId="2" borderId="71" xfId="6" applyFont="1" applyFill="1" applyBorder="1"/>
    <xf numFmtId="0" fontId="40" fillId="2" borderId="63" xfId="6" applyFont="1" applyFill="1" applyBorder="1"/>
    <xf numFmtId="0" fontId="40" fillId="2" borderId="72" xfId="6" applyFont="1" applyFill="1" applyBorder="1"/>
    <xf numFmtId="0" fontId="126" fillId="2" borderId="12" xfId="6" applyFont="1" applyFill="1" applyBorder="1"/>
    <xf numFmtId="3" fontId="49" fillId="11" borderId="64" xfId="6" applyNumberFormat="1" applyFont="1" applyFill="1" applyBorder="1" applyAlignment="1">
      <alignment horizontal="center"/>
    </xf>
    <xf numFmtId="3" fontId="49" fillId="6" borderId="64" xfId="6" applyNumberFormat="1" applyFont="1" applyFill="1" applyBorder="1"/>
    <xf numFmtId="3" fontId="44" fillId="11" borderId="65" xfId="6" applyNumberFormat="1" applyFont="1" applyFill="1" applyBorder="1"/>
    <xf numFmtId="3" fontId="9" fillId="11" borderId="68" xfId="6" applyNumberFormat="1" applyFill="1" applyBorder="1" applyAlignment="1">
      <alignment horizontal="center"/>
    </xf>
    <xf numFmtId="3" fontId="9" fillId="11" borderId="68" xfId="6" applyNumberFormat="1" applyFill="1" applyBorder="1"/>
    <xf numFmtId="1" fontId="9" fillId="11" borderId="68" xfId="6" applyNumberFormat="1" applyFill="1" applyBorder="1"/>
    <xf numFmtId="0" fontId="9" fillId="11" borderId="68" xfId="6" applyFill="1" applyBorder="1"/>
    <xf numFmtId="0" fontId="9" fillId="11" borderId="66" xfId="6" applyFill="1" applyBorder="1"/>
    <xf numFmtId="0" fontId="9" fillId="0" borderId="7" xfId="6" applyBorder="1"/>
    <xf numFmtId="0" fontId="126" fillId="2" borderId="0" xfId="6" applyFont="1" applyFill="1"/>
    <xf numFmtId="3" fontId="15" fillId="0" borderId="15" xfId="6" applyNumberFormat="1" applyFont="1" applyBorder="1" applyAlignment="1">
      <alignment vertical="center" wrapText="1"/>
    </xf>
    <xf numFmtId="0" fontId="15" fillId="0" borderId="3" xfId="6" applyFont="1" applyBorder="1" applyAlignment="1">
      <alignment vertical="center" wrapText="1"/>
    </xf>
    <xf numFmtId="3" fontId="15" fillId="0" borderId="1" xfId="6" applyNumberFormat="1" applyFont="1" applyBorder="1" applyAlignment="1">
      <alignment horizontal="right" vertical="center"/>
    </xf>
    <xf numFmtId="0" fontId="36" fillId="0" borderId="63" xfId="6" applyFont="1" applyBorder="1"/>
    <xf numFmtId="0" fontId="9" fillId="0" borderId="50" xfId="6" applyBorder="1"/>
    <xf numFmtId="0" fontId="9" fillId="0" borderId="51" xfId="6" applyBorder="1"/>
    <xf numFmtId="0" fontId="9" fillId="0" borderId="52" xfId="6" applyBorder="1"/>
    <xf numFmtId="0" fontId="9" fillId="0" borderId="12" xfId="6" applyBorder="1"/>
    <xf numFmtId="0" fontId="9" fillId="0" borderId="65" xfId="6" applyBorder="1"/>
    <xf numFmtId="0" fontId="9" fillId="0" borderId="66" xfId="6" applyBorder="1"/>
    <xf numFmtId="0" fontId="9" fillId="0" borderId="68" xfId="6" applyBorder="1"/>
    <xf numFmtId="10" fontId="9" fillId="0" borderId="65" xfId="6" applyNumberFormat="1" applyBorder="1"/>
    <xf numFmtId="3" fontId="9" fillId="0" borderId="65" xfId="6" applyNumberFormat="1" applyBorder="1"/>
    <xf numFmtId="3" fontId="9" fillId="0" borderId="68" xfId="6" applyNumberFormat="1" applyBorder="1"/>
    <xf numFmtId="0" fontId="133" fillId="0" borderId="1" xfId="6" applyFont="1" applyBorder="1" applyAlignment="1">
      <alignment horizontal="right" vertical="center"/>
    </xf>
    <xf numFmtId="10" fontId="23" fillId="0" borderId="1" xfId="2" applyNumberFormat="1" applyFont="1" applyBorder="1" applyAlignment="1">
      <alignment horizontal="right" vertical="center"/>
    </xf>
    <xf numFmtId="0" fontId="9" fillId="0" borderId="1" xfId="6" applyBorder="1" applyAlignment="1">
      <alignment horizontal="center" vertical="center"/>
    </xf>
    <xf numFmtId="0" fontId="9" fillId="0" borderId="71" xfId="6" applyBorder="1"/>
    <xf numFmtId="0" fontId="9" fillId="0" borderId="72" xfId="6" applyBorder="1"/>
    <xf numFmtId="0" fontId="9" fillId="0" borderId="49" xfId="6" applyBorder="1"/>
    <xf numFmtId="0" fontId="52" fillId="2" borderId="6" xfId="0" applyFont="1" applyFill="1" applyBorder="1" applyAlignment="1">
      <alignment horizontal="left" vertical="center"/>
    </xf>
    <xf numFmtId="9" fontId="10" fillId="0" borderId="64" xfId="2" applyFont="1" applyFill="1" applyBorder="1" applyAlignment="1">
      <alignment horizontal="center" vertical="center"/>
    </xf>
    <xf numFmtId="3" fontId="10" fillId="0" borderId="64" xfId="10" applyNumberFormat="1" applyFont="1" applyBorder="1" applyAlignment="1">
      <alignment vertical="top" wrapText="1"/>
    </xf>
    <xf numFmtId="3" fontId="12" fillId="0" borderId="64" xfId="6" applyNumberFormat="1" applyFont="1" applyBorder="1" applyAlignment="1">
      <alignment horizontal="center" vertical="center" wrapText="1"/>
    </xf>
    <xf numFmtId="3" fontId="12" fillId="0" borderId="64" xfId="6" applyNumberFormat="1" applyFont="1" applyBorder="1" applyAlignment="1">
      <alignment horizontal="center" vertical="center"/>
    </xf>
    <xf numFmtId="0" fontId="9" fillId="0" borderId="17" xfId="6" applyBorder="1"/>
    <xf numFmtId="0" fontId="9" fillId="0" borderId="64" xfId="6" applyBorder="1" applyAlignment="1">
      <alignment horizontal="center" vertical="center" wrapText="1"/>
    </xf>
    <xf numFmtId="0" fontId="9" fillId="0" borderId="0" xfId="6" applyAlignment="1">
      <alignment horizontal="center" vertical="center" wrapText="1"/>
    </xf>
    <xf numFmtId="43" fontId="9" fillId="0" borderId="64" xfId="1" applyFont="1" applyBorder="1"/>
    <xf numFmtId="43" fontId="15" fillId="0" borderId="64" xfId="1" applyFont="1" applyBorder="1"/>
    <xf numFmtId="0" fontId="27" fillId="0" borderId="0" xfId="6" applyFont="1" applyAlignment="1">
      <alignment horizontal="right"/>
    </xf>
    <xf numFmtId="0" fontId="27" fillId="0" borderId="64" xfId="6" applyFont="1" applyBorder="1" applyAlignment="1">
      <alignment horizontal="left"/>
    </xf>
    <xf numFmtId="0" fontId="27" fillId="0" borderId="64" xfId="6" applyFont="1" applyBorder="1" applyAlignment="1">
      <alignment horizontal="right"/>
    </xf>
    <xf numFmtId="169" fontId="27" fillId="0" borderId="64" xfId="1" applyNumberFormat="1" applyFont="1" applyBorder="1" applyAlignment="1">
      <alignment horizontal="right"/>
    </xf>
    <xf numFmtId="0" fontId="27" fillId="0" borderId="0" xfId="6" applyFont="1" applyAlignment="1">
      <alignment horizontal="left"/>
    </xf>
    <xf numFmtId="0" fontId="9" fillId="0" borderId="64" xfId="6" quotePrefix="1" applyBorder="1" applyAlignment="1">
      <alignment vertical="center"/>
    </xf>
    <xf numFmtId="0" fontId="15" fillId="0" borderId="64" xfId="6" applyFont="1" applyBorder="1" applyAlignment="1">
      <alignment horizontal="center" vertical="center"/>
    </xf>
    <xf numFmtId="3" fontId="9" fillId="0" borderId="64" xfId="6" applyNumberFormat="1" applyBorder="1" applyAlignment="1">
      <alignment vertical="center"/>
    </xf>
    <xf numFmtId="10" fontId="12" fillId="0" borderId="64" xfId="2" applyNumberFormat="1" applyFont="1" applyFill="1" applyBorder="1" applyAlignment="1">
      <alignment vertical="center"/>
    </xf>
    <xf numFmtId="170" fontId="12" fillId="0" borderId="64" xfId="2" applyNumberFormat="1" applyFont="1" applyBorder="1" applyAlignment="1">
      <alignment vertical="center"/>
    </xf>
    <xf numFmtId="0" fontId="12" fillId="0" borderId="0" xfId="6" applyFont="1"/>
    <xf numFmtId="0" fontId="19" fillId="0" borderId="52" xfId="6" applyFont="1" applyBorder="1"/>
    <xf numFmtId="0" fontId="19" fillId="0" borderId="12" xfId="6" applyFont="1" applyBorder="1"/>
    <xf numFmtId="0" fontId="12" fillId="0" borderId="64" xfId="6" applyFont="1" applyBorder="1" applyAlignment="1">
      <alignment horizontal="center" vertical="top" wrapText="1"/>
    </xf>
    <xf numFmtId="0" fontId="42" fillId="0" borderId="64" xfId="6" applyFont="1" applyBorder="1" applyAlignment="1">
      <alignment horizontal="center" vertical="top" wrapText="1"/>
    </xf>
    <xf numFmtId="0" fontId="12" fillId="0" borderId="64" xfId="6" applyFont="1" applyBorder="1" applyAlignment="1">
      <alignment horizontal="center" vertical="center"/>
    </xf>
    <xf numFmtId="0" fontId="42" fillId="0" borderId="64" xfId="6" applyFont="1" applyBorder="1" applyAlignment="1">
      <alignment horizontal="center" vertical="center"/>
    </xf>
    <xf numFmtId="3" fontId="19" fillId="0" borderId="12" xfId="6" applyNumberFormat="1" applyFont="1" applyBorder="1"/>
    <xf numFmtId="0" fontId="19" fillId="0" borderId="0" xfId="6" applyFont="1" applyAlignment="1">
      <alignment horizontal="center" vertical="center"/>
    </xf>
    <xf numFmtId="3" fontId="19" fillId="0" borderId="0" xfId="6" applyNumberFormat="1" applyFont="1" applyAlignment="1">
      <alignment horizontal="center" vertical="center"/>
    </xf>
    <xf numFmtId="3" fontId="16" fillId="2" borderId="64" xfId="6" applyNumberFormat="1" applyFont="1" applyFill="1" applyBorder="1" applyAlignment="1">
      <alignment horizontal="center" vertical="center"/>
    </xf>
    <xf numFmtId="10" fontId="12" fillId="0" borderId="64" xfId="2" applyNumberFormat="1" applyFont="1" applyBorder="1" applyAlignment="1">
      <alignment horizontal="center"/>
    </xf>
    <xf numFmtId="0" fontId="19" fillId="0" borderId="71" xfId="6" applyFont="1" applyBorder="1"/>
    <xf numFmtId="3" fontId="16" fillId="2" borderId="63" xfId="6" applyNumberFormat="1" applyFont="1" applyFill="1" applyBorder="1" applyAlignment="1">
      <alignment horizontal="center" vertical="center"/>
    </xf>
    <xf numFmtId="10" fontId="12" fillId="0" borderId="63" xfId="2" applyNumberFormat="1" applyFont="1" applyBorder="1" applyAlignment="1">
      <alignment horizontal="center"/>
    </xf>
    <xf numFmtId="10" fontId="18" fillId="0" borderId="63" xfId="2" applyNumberFormat="1" applyFont="1" applyBorder="1" applyAlignment="1">
      <alignment horizontal="center"/>
    </xf>
    <xf numFmtId="0" fontId="19" fillId="0" borderId="63" xfId="6" applyFont="1" applyBorder="1"/>
    <xf numFmtId="0" fontId="19" fillId="0" borderId="72" xfId="6" applyFont="1" applyBorder="1"/>
    <xf numFmtId="0" fontId="12" fillId="0" borderId="64" xfId="6" applyFont="1" applyBorder="1" applyAlignment="1">
      <alignment horizontal="center" vertical="center" wrapText="1"/>
    </xf>
    <xf numFmtId="3" fontId="42" fillId="0" borderId="64" xfId="6" applyNumberFormat="1" applyFont="1" applyBorder="1" applyAlignment="1">
      <alignment horizontal="center" vertical="center"/>
    </xf>
    <xf numFmtId="3" fontId="37" fillId="14" borderId="68" xfId="6" applyNumberFormat="1" applyFont="1" applyFill="1" applyBorder="1" applyAlignment="1">
      <alignment horizontal="center"/>
    </xf>
    <xf numFmtId="3" fontId="37" fillId="14" borderId="68" xfId="6" applyNumberFormat="1" applyFont="1" applyFill="1" applyBorder="1"/>
    <xf numFmtId="3" fontId="37" fillId="14" borderId="66" xfId="6" applyNumberFormat="1" applyFont="1" applyFill="1" applyBorder="1"/>
    <xf numFmtId="3" fontId="132" fillId="14" borderId="65" xfId="6" applyNumberFormat="1" applyFont="1" applyFill="1" applyBorder="1" applyAlignment="1">
      <alignment horizontal="left"/>
    </xf>
    <xf numFmtId="3" fontId="128" fillId="7" borderId="65" xfId="6" applyNumberFormat="1" applyFont="1" applyFill="1" applyBorder="1" applyAlignment="1">
      <alignment horizontal="left"/>
    </xf>
    <xf numFmtId="3" fontId="37" fillId="7" borderId="68" xfId="6" applyNumberFormat="1" applyFont="1" applyFill="1" applyBorder="1" applyAlignment="1">
      <alignment horizontal="center"/>
    </xf>
    <xf numFmtId="3" fontId="37" fillId="7" borderId="68" xfId="6" applyNumberFormat="1" applyFont="1" applyFill="1" applyBorder="1"/>
    <xf numFmtId="3" fontId="37" fillId="7" borderId="66" xfId="6" applyNumberFormat="1" applyFont="1" applyFill="1" applyBorder="1"/>
    <xf numFmtId="3" fontId="131" fillId="7" borderId="68" xfId="6" applyNumberFormat="1" applyFont="1" applyFill="1" applyBorder="1" applyAlignment="1">
      <alignment horizontal="center"/>
    </xf>
    <xf numFmtId="3" fontId="131" fillId="7" borderId="68" xfId="6" applyNumberFormat="1" applyFont="1" applyFill="1" applyBorder="1"/>
    <xf numFmtId="3" fontId="131" fillId="7" borderId="66" xfId="6" applyNumberFormat="1" applyFont="1" applyFill="1" applyBorder="1"/>
    <xf numFmtId="3" fontId="49" fillId="0" borderId="63" xfId="6" applyNumberFormat="1" applyFont="1" applyBorder="1"/>
    <xf numFmtId="3" fontId="48" fillId="0" borderId="63" xfId="6" applyNumberFormat="1" applyFont="1" applyBorder="1" applyAlignment="1">
      <alignment horizontal="center"/>
    </xf>
    <xf numFmtId="0" fontId="136" fillId="50" borderId="65" xfId="0" applyFont="1" applyFill="1" applyBorder="1" applyAlignment="1">
      <alignment horizontal="left" vertical="center"/>
    </xf>
    <xf numFmtId="3" fontId="44" fillId="6" borderId="64" xfId="6" applyNumberFormat="1" applyFont="1" applyFill="1" applyBorder="1" applyAlignment="1">
      <alignment horizontal="left"/>
    </xf>
    <xf numFmtId="3" fontId="49" fillId="7" borderId="64" xfId="6" applyNumberFormat="1" applyFont="1" applyFill="1" applyBorder="1" applyAlignment="1">
      <alignment horizontal="left"/>
    </xf>
    <xf numFmtId="3" fontId="32" fillId="7" borderId="64" xfId="6" applyNumberFormat="1" applyFont="1" applyFill="1" applyBorder="1" applyAlignment="1">
      <alignment horizontal="center"/>
    </xf>
    <xf numFmtId="3" fontId="49" fillId="7" borderId="64" xfId="6" applyNumberFormat="1" applyFont="1" applyFill="1" applyBorder="1"/>
    <xf numFmtId="3" fontId="127" fillId="2" borderId="65" xfId="6" applyNumberFormat="1" applyFont="1" applyFill="1" applyBorder="1"/>
    <xf numFmtId="3" fontId="130" fillId="2" borderId="68" xfId="6" applyNumberFormat="1" applyFont="1" applyFill="1" applyBorder="1" applyAlignment="1">
      <alignment horizontal="center"/>
    </xf>
    <xf numFmtId="3" fontId="37" fillId="2" borderId="68" xfId="6" applyNumberFormat="1" applyFont="1" applyFill="1" applyBorder="1"/>
    <xf numFmtId="3" fontId="37" fillId="2" borderId="66" xfId="6" applyNumberFormat="1" applyFont="1" applyFill="1" applyBorder="1"/>
    <xf numFmtId="1" fontId="32" fillId="10" borderId="6" xfId="0" applyNumberFormat="1" applyFont="1" applyFill="1" applyBorder="1" applyAlignment="1">
      <alignment horizontal="right" vertical="center" wrapText="1"/>
    </xf>
    <xf numFmtId="0" fontId="113" fillId="50" borderId="68" xfId="0" applyFont="1" applyFill="1" applyBorder="1" applyAlignment="1">
      <alignment horizontal="center" vertical="center"/>
    </xf>
    <xf numFmtId="3" fontId="113" fillId="50" borderId="68" xfId="0" applyNumberFormat="1" applyFont="1" applyFill="1" applyBorder="1" applyAlignment="1">
      <alignment horizontal="right" vertical="center"/>
    </xf>
    <xf numFmtId="3" fontId="113" fillId="50" borderId="66" xfId="0" applyNumberFormat="1" applyFont="1" applyFill="1" applyBorder="1" applyAlignment="1">
      <alignment horizontal="right" vertical="center"/>
    </xf>
    <xf numFmtId="1" fontId="32" fillId="10" borderId="1" xfId="0" applyNumberFormat="1" applyFont="1" applyFill="1" applyBorder="1" applyAlignment="1">
      <alignment horizontal="right" vertical="center" wrapText="1"/>
    </xf>
    <xf numFmtId="3" fontId="10" fillId="2" borderId="64" xfId="0" applyNumberFormat="1" applyFont="1" applyFill="1" applyBorder="1" applyAlignment="1">
      <alignment vertical="center"/>
    </xf>
    <xf numFmtId="170" fontId="52" fillId="2" borderId="64" xfId="0" applyNumberFormat="1" applyFont="1" applyFill="1" applyBorder="1"/>
    <xf numFmtId="0" fontId="126" fillId="2" borderId="64" xfId="6" applyFont="1" applyFill="1" applyBorder="1"/>
    <xf numFmtId="164" fontId="126" fillId="2" borderId="6" xfId="6" applyNumberFormat="1" applyFont="1" applyFill="1" applyBorder="1"/>
    <xf numFmtId="164" fontId="126" fillId="2" borderId="64" xfId="6" applyNumberFormat="1" applyFont="1" applyFill="1" applyBorder="1"/>
    <xf numFmtId="164" fontId="32" fillId="2" borderId="64" xfId="6" applyNumberFormat="1" applyFont="1" applyFill="1" applyBorder="1"/>
    <xf numFmtId="170" fontId="52" fillId="2" borderId="64" xfId="2" applyNumberFormat="1" applyFont="1" applyFill="1" applyBorder="1" applyAlignment="1">
      <alignment horizontal="center" vertical="center"/>
    </xf>
    <xf numFmtId="0" fontId="10" fillId="8" borderId="64" xfId="6" applyFont="1" applyFill="1" applyBorder="1"/>
    <xf numFmtId="0" fontId="48" fillId="14" borderId="68" xfId="0" applyFont="1" applyFill="1" applyBorder="1" applyAlignment="1">
      <alignment horizontal="center" vertical="center"/>
    </xf>
    <xf numFmtId="3" fontId="48" fillId="14" borderId="68" xfId="0" applyNumberFormat="1" applyFont="1" applyFill="1" applyBorder="1" applyAlignment="1">
      <alignment horizontal="right" vertical="center"/>
    </xf>
    <xf numFmtId="3" fontId="48" fillId="14" borderId="66" xfId="0" applyNumberFormat="1" applyFont="1" applyFill="1" applyBorder="1" applyAlignment="1">
      <alignment horizontal="right" vertical="center"/>
    </xf>
    <xf numFmtId="0" fontId="49" fillId="7" borderId="65" xfId="0" applyFont="1" applyFill="1" applyBorder="1" applyAlignment="1">
      <alignment vertical="center"/>
    </xf>
    <xf numFmtId="0" fontId="48" fillId="7" borderId="68" xfId="0" applyFont="1" applyFill="1" applyBorder="1" applyAlignment="1">
      <alignment horizontal="center" vertical="center"/>
    </xf>
    <xf numFmtId="3" fontId="48" fillId="7" borderId="68" xfId="0" applyNumberFormat="1" applyFont="1" applyFill="1" applyBorder="1" applyAlignment="1">
      <alignment horizontal="right" vertical="center"/>
    </xf>
    <xf numFmtId="3" fontId="48" fillId="7" borderId="66" xfId="0" applyNumberFormat="1" applyFont="1" applyFill="1" applyBorder="1" applyAlignment="1">
      <alignment horizontal="right" vertical="center"/>
    </xf>
    <xf numFmtId="0" fontId="126" fillId="2" borderId="68" xfId="6" applyFont="1" applyFill="1" applyBorder="1"/>
    <xf numFmtId="0" fontId="126" fillId="2" borderId="66" xfId="6" applyFont="1" applyFill="1" applyBorder="1"/>
    <xf numFmtId="0" fontId="37" fillId="2" borderId="52" xfId="6" applyFont="1" applyFill="1" applyBorder="1"/>
    <xf numFmtId="3" fontId="10" fillId="2" borderId="64" xfId="1" applyNumberFormat="1" applyFont="1" applyFill="1" applyBorder="1" applyProtection="1">
      <protection locked="0"/>
    </xf>
    <xf numFmtId="3" fontId="32" fillId="2" borderId="64" xfId="6" applyNumberFormat="1" applyFont="1" applyFill="1" applyBorder="1" applyAlignment="1">
      <alignment horizontal="center"/>
    </xf>
    <xf numFmtId="0" fontId="52" fillId="7" borderId="64" xfId="0" applyFont="1" applyFill="1" applyBorder="1" applyAlignment="1">
      <alignment horizontal="center" vertical="center"/>
    </xf>
    <xf numFmtId="0" fontId="10" fillId="7" borderId="64" xfId="6" applyFont="1" applyFill="1" applyBorder="1" applyAlignment="1">
      <alignment horizontal="center" vertical="center" wrapText="1"/>
    </xf>
    <xf numFmtId="0" fontId="40" fillId="7" borderId="65" xfId="6" applyFont="1" applyFill="1" applyBorder="1"/>
    <xf numFmtId="0" fontId="40" fillId="7" borderId="68" xfId="6" applyFont="1" applyFill="1" applyBorder="1"/>
    <xf numFmtId="0" fontId="40" fillId="7" borderId="66" xfId="6" applyFont="1" applyFill="1" applyBorder="1"/>
    <xf numFmtId="3" fontId="125" fillId="2" borderId="1" xfId="0" applyNumberFormat="1" applyFont="1" applyFill="1" applyBorder="1" applyAlignment="1" applyProtection="1">
      <alignment vertical="center" wrapText="1"/>
      <protection locked="0"/>
    </xf>
    <xf numFmtId="3" fontId="10" fillId="2" borderId="6" xfId="0" applyNumberFormat="1" applyFont="1" applyFill="1" applyBorder="1" applyAlignment="1">
      <alignment vertical="center"/>
    </xf>
    <xf numFmtId="0" fontId="125" fillId="7" borderId="1" xfId="0" applyFont="1" applyFill="1" applyBorder="1" applyAlignment="1">
      <alignment horizontal="left" vertical="center" wrapText="1"/>
    </xf>
    <xf numFmtId="0" fontId="125" fillId="7" borderId="6" xfId="0" applyFont="1" applyFill="1" applyBorder="1" applyAlignment="1">
      <alignment horizontal="left" vertical="center" wrapText="1"/>
    </xf>
    <xf numFmtId="0" fontId="126" fillId="7" borderId="68" xfId="6" applyFont="1" applyFill="1" applyBorder="1"/>
    <xf numFmtId="0" fontId="126" fillId="7" borderId="66" xfId="6" applyFont="1" applyFill="1" applyBorder="1"/>
    <xf numFmtId="170" fontId="52" fillId="2" borderId="0" xfId="51" applyNumberFormat="1" applyFont="1" applyFill="1" applyBorder="1"/>
    <xf numFmtId="170" fontId="52" fillId="2" borderId="0" xfId="0" applyNumberFormat="1" applyFont="1" applyFill="1"/>
    <xf numFmtId="0" fontId="32" fillId="7" borderId="64" xfId="6" applyFont="1" applyFill="1" applyBorder="1" applyAlignment="1">
      <alignment horizontal="center" vertical="center"/>
    </xf>
    <xf numFmtId="0" fontId="126" fillId="7" borderId="64" xfId="6" applyFont="1" applyFill="1" applyBorder="1"/>
    <xf numFmtId="0" fontId="126" fillId="7" borderId="6" xfId="6" applyFont="1" applyFill="1" applyBorder="1"/>
    <xf numFmtId="164" fontId="126" fillId="7" borderId="6" xfId="6" applyNumberFormat="1" applyFont="1" applyFill="1" applyBorder="1"/>
    <xf numFmtId="164" fontId="126" fillId="7" borderId="64" xfId="6" applyNumberFormat="1" applyFont="1" applyFill="1" applyBorder="1"/>
    <xf numFmtId="9" fontId="32" fillId="7" borderId="64" xfId="6" applyNumberFormat="1" applyFont="1" applyFill="1" applyBorder="1"/>
    <xf numFmtId="164" fontId="32" fillId="7" borderId="64" xfId="6" applyNumberFormat="1" applyFont="1" applyFill="1" applyBorder="1"/>
    <xf numFmtId="0" fontId="52" fillId="2" borderId="64" xfId="0" applyFont="1" applyFill="1" applyBorder="1" applyAlignment="1">
      <alignment vertical="center" wrapText="1"/>
    </xf>
    <xf numFmtId="0" fontId="137" fillId="2" borderId="0" xfId="84" quotePrefix="1" applyFont="1" applyFill="1" applyAlignment="1">
      <alignment vertical="center"/>
    </xf>
    <xf numFmtId="0" fontId="23" fillId="14" borderId="65" xfId="0" applyFont="1" applyFill="1" applyBorder="1"/>
    <xf numFmtId="180" fontId="24" fillId="2" borderId="0" xfId="0" applyNumberFormat="1" applyFont="1" applyFill="1"/>
    <xf numFmtId="169" fontId="24" fillId="2" borderId="0" xfId="1" applyNumberFormat="1" applyFont="1" applyFill="1" applyBorder="1"/>
    <xf numFmtId="0" fontId="23" fillId="2" borderId="64" xfId="0" applyFont="1" applyFill="1" applyBorder="1" applyAlignment="1">
      <alignment horizontal="right"/>
    </xf>
    <xf numFmtId="9" fontId="24" fillId="2" borderId="64" xfId="0" applyNumberFormat="1" applyFont="1" applyFill="1" applyBorder="1" applyAlignment="1">
      <alignment horizontal="right"/>
    </xf>
    <xf numFmtId="0" fontId="24" fillId="2" borderId="0" xfId="0" applyFont="1" applyFill="1" applyAlignment="1">
      <alignment horizontal="right"/>
    </xf>
    <xf numFmtId="3" fontId="9" fillId="2" borderId="6" xfId="6" applyNumberFormat="1" applyFill="1" applyBorder="1" applyAlignment="1">
      <alignment horizontal="left"/>
    </xf>
    <xf numFmtId="3" fontId="9" fillId="2" borderId="6" xfId="6" applyNumberFormat="1" applyFill="1" applyBorder="1" applyAlignment="1">
      <alignment horizontal="right"/>
    </xf>
    <xf numFmtId="3" fontId="9" fillId="2" borderId="64" xfId="6" applyNumberFormat="1" applyFill="1" applyBorder="1"/>
    <xf numFmtId="170" fontId="24" fillId="2" borderId="0" xfId="0" applyNumberFormat="1" applyFont="1" applyFill="1"/>
    <xf numFmtId="0" fontId="20" fillId="2" borderId="0" xfId="0" quotePrefix="1" applyFont="1" applyFill="1"/>
    <xf numFmtId="0" fontId="24" fillId="2" borderId="72" xfId="0" applyFont="1" applyFill="1" applyBorder="1"/>
    <xf numFmtId="4" fontId="52" fillId="0" borderId="64" xfId="0" applyNumberFormat="1" applyFont="1" applyBorder="1"/>
    <xf numFmtId="0" fontId="54" fillId="2" borderId="76" xfId="0" applyFont="1" applyFill="1" applyBorder="1" applyAlignment="1">
      <alignment vertical="center"/>
    </xf>
    <xf numFmtId="0" fontId="52" fillId="2" borderId="76" xfId="0" applyFont="1" applyFill="1" applyBorder="1" applyAlignment="1">
      <alignment horizontal="left" vertical="center" indent="1"/>
    </xf>
    <xf numFmtId="0" fontId="52" fillId="2" borderId="76" xfId="0" applyFont="1" applyFill="1" applyBorder="1" applyAlignment="1">
      <alignment horizontal="left" vertical="center" wrapText="1" indent="1"/>
    </xf>
    <xf numFmtId="0" fontId="54" fillId="2" borderId="76" xfId="0" applyFont="1" applyFill="1" applyBorder="1" applyAlignment="1">
      <alignment horizontal="left" vertical="center" indent="1"/>
    </xf>
    <xf numFmtId="0" fontId="52" fillId="2" borderId="76" xfId="0" applyFont="1" applyFill="1" applyBorder="1" applyAlignment="1">
      <alignment horizontal="left" vertical="center" wrapText="1"/>
    </xf>
    <xf numFmtId="3" fontId="32" fillId="2" borderId="76" xfId="0" applyNumberFormat="1" applyFont="1" applyFill="1" applyBorder="1" applyAlignment="1">
      <alignment horizontal="left" vertical="center"/>
    </xf>
    <xf numFmtId="3" fontId="32" fillId="2" borderId="76" xfId="0" applyNumberFormat="1" applyFont="1" applyFill="1" applyBorder="1" applyAlignment="1">
      <alignment horizontal="left" vertical="center" wrapText="1"/>
    </xf>
    <xf numFmtId="3" fontId="10" fillId="2" borderId="76" xfId="0" applyNumberFormat="1" applyFont="1" applyFill="1" applyBorder="1" applyAlignment="1">
      <alignment horizontal="left" vertical="center" wrapText="1" indent="1"/>
    </xf>
    <xf numFmtId="0" fontId="52" fillId="2" borderId="76" xfId="0" applyFont="1" applyFill="1" applyBorder="1" applyAlignment="1">
      <alignment vertical="center"/>
    </xf>
    <xf numFmtId="0" fontId="52" fillId="2" borderId="76" xfId="0" applyFont="1" applyFill="1" applyBorder="1" applyAlignment="1">
      <alignment horizontal="left" vertical="center"/>
    </xf>
    <xf numFmtId="0" fontId="109" fillId="2" borderId="76" xfId="0" applyFont="1" applyFill="1" applyBorder="1" applyAlignment="1">
      <alignment horizontal="left" vertical="center" indent="1"/>
    </xf>
    <xf numFmtId="3" fontId="115" fillId="2" borderId="76" xfId="0" applyNumberFormat="1" applyFont="1" applyFill="1" applyBorder="1" applyAlignment="1">
      <alignment horizontal="left" vertical="center" wrapText="1"/>
    </xf>
    <xf numFmtId="0" fontId="24" fillId="2" borderId="76" xfId="0" applyFont="1" applyFill="1" applyBorder="1" applyAlignment="1">
      <alignment horizontal="left" vertical="center" indent="1"/>
    </xf>
    <xf numFmtId="0" fontId="23" fillId="2" borderId="76" xfId="0" applyFont="1" applyFill="1" applyBorder="1" applyAlignment="1">
      <alignment horizontal="left" vertical="center" indent="1"/>
    </xf>
    <xf numFmtId="9" fontId="52" fillId="8" borderId="76" xfId="2" applyFont="1" applyFill="1" applyBorder="1" applyAlignment="1">
      <alignment horizontal="right" vertical="center"/>
    </xf>
    <xf numFmtId="4" fontId="52" fillId="0" borderId="5" xfId="0" applyNumberFormat="1" applyFont="1" applyBorder="1"/>
    <xf numFmtId="0" fontId="10" fillId="2" borderId="76" xfId="6" applyFont="1" applyFill="1" applyBorder="1" applyAlignment="1">
      <alignment vertical="center" wrapText="1"/>
    </xf>
    <xf numFmtId="0" fontId="52" fillId="2" borderId="76" xfId="0" applyFont="1" applyFill="1" applyBorder="1" applyAlignment="1">
      <alignment horizontal="center"/>
    </xf>
    <xf numFmtId="3" fontId="10" fillId="2" borderId="76" xfId="6" applyNumberFormat="1" applyFont="1" applyFill="1" applyBorder="1"/>
    <xf numFmtId="3" fontId="10" fillId="2" borderId="76" xfId="6" applyNumberFormat="1" applyFont="1" applyFill="1" applyBorder="1" applyAlignment="1">
      <alignment horizontal="left"/>
    </xf>
    <xf numFmtId="0" fontId="0" fillId="2" borderId="71" xfId="0" applyFill="1" applyBorder="1"/>
    <xf numFmtId="0" fontId="0" fillId="2" borderId="63" xfId="0" applyFill="1" applyBorder="1"/>
    <xf numFmtId="0" fontId="0" fillId="2" borderId="72" xfId="0" applyFill="1" applyBorder="1"/>
    <xf numFmtId="0" fontId="54" fillId="2" borderId="76" xfId="0" quotePrefix="1" applyFont="1" applyFill="1" applyBorder="1" applyAlignment="1">
      <alignment horizontal="center"/>
    </xf>
    <xf numFmtId="3" fontId="10" fillId="2" borderId="76" xfId="6" applyNumberFormat="1" applyFont="1" applyFill="1" applyBorder="1" applyProtection="1">
      <protection locked="0"/>
    </xf>
    <xf numFmtId="170" fontId="29" fillId="2" borderId="0" xfId="2" applyNumberFormat="1" applyFont="1" applyFill="1" applyBorder="1" applyAlignment="1" applyProtection="1">
      <alignment horizontal="center" vertical="center"/>
      <protection locked="0"/>
    </xf>
    <xf numFmtId="3" fontId="32" fillId="2" borderId="76" xfId="6" applyNumberFormat="1" applyFont="1" applyFill="1" applyBorder="1" applyAlignment="1">
      <alignment horizontal="left"/>
    </xf>
    <xf numFmtId="0" fontId="52" fillId="2" borderId="76" xfId="0" quotePrefix="1" applyFont="1" applyFill="1" applyBorder="1" applyAlignment="1">
      <alignment horizontal="center"/>
    </xf>
    <xf numFmtId="0" fontId="53" fillId="2" borderId="76" xfId="0" quotePrefix="1" applyFont="1" applyFill="1" applyBorder="1" applyAlignment="1">
      <alignment horizontal="center"/>
    </xf>
    <xf numFmtId="3" fontId="56" fillId="2" borderId="76" xfId="6" applyNumberFormat="1" applyFont="1" applyFill="1" applyBorder="1" applyAlignment="1">
      <alignment horizontal="left"/>
    </xf>
    <xf numFmtId="3" fontId="56" fillId="2" borderId="76" xfId="6" applyNumberFormat="1" applyFont="1" applyFill="1" applyBorder="1" applyProtection="1">
      <protection locked="0"/>
    </xf>
    <xf numFmtId="1" fontId="10" fillId="2" borderId="0" xfId="6" applyNumberFormat="1" applyFont="1" applyFill="1"/>
    <xf numFmtId="3" fontId="10" fillId="2" borderId="76" xfId="6" applyNumberFormat="1" applyFont="1" applyFill="1" applyBorder="1" applyAlignment="1">
      <alignment horizontal="left" wrapText="1" indent="1"/>
    </xf>
    <xf numFmtId="3" fontId="32" fillId="2" borderId="76" xfId="6" applyNumberFormat="1" applyFont="1" applyFill="1" applyBorder="1" applyAlignment="1" applyProtection="1">
      <alignment horizontal="left" wrapText="1"/>
      <protection locked="0"/>
    </xf>
    <xf numFmtId="0" fontId="54" fillId="2" borderId="76" xfId="0" applyFont="1" applyFill="1" applyBorder="1" applyAlignment="1">
      <alignment horizontal="center"/>
    </xf>
    <xf numFmtId="3" fontId="32" fillId="2" borderId="76" xfId="6" applyNumberFormat="1" applyFont="1" applyFill="1" applyBorder="1" applyProtection="1">
      <protection locked="0"/>
    </xf>
    <xf numFmtId="3" fontId="52" fillId="2" borderId="76" xfId="0" applyNumberFormat="1" applyFont="1" applyFill="1" applyBorder="1"/>
    <xf numFmtId="3" fontId="54" fillId="2" borderId="76" xfId="0" applyNumberFormat="1" applyFont="1" applyFill="1" applyBorder="1"/>
    <xf numFmtId="3" fontId="32" fillId="2" borderId="76" xfId="6" applyNumberFormat="1" applyFont="1" applyFill="1" applyBorder="1"/>
    <xf numFmtId="3" fontId="32" fillId="2" borderId="76" xfId="6" applyNumberFormat="1" applyFont="1" applyFill="1" applyBorder="1" applyAlignment="1" applyProtection="1">
      <alignment horizontal="center"/>
      <protection locked="0"/>
    </xf>
    <xf numFmtId="0" fontId="10" fillId="2" borderId="0" xfId="6" applyFont="1" applyFill="1" applyAlignment="1">
      <alignment horizontal="center"/>
    </xf>
    <xf numFmtId="3" fontId="56" fillId="2" borderId="76" xfId="6" applyNumberFormat="1" applyFont="1" applyFill="1" applyBorder="1" applyAlignment="1">
      <alignment horizontal="center"/>
    </xf>
    <xf numFmtId="3" fontId="10" fillId="2" borderId="0" xfId="6" applyNumberFormat="1" applyFont="1" applyFill="1" applyAlignment="1">
      <alignment horizontal="right"/>
    </xf>
    <xf numFmtId="172" fontId="10" fillId="2" borderId="76" xfId="6" applyNumberFormat="1" applyFont="1" applyFill="1" applyBorder="1" applyAlignment="1">
      <alignment horizontal="left"/>
    </xf>
    <xf numFmtId="3" fontId="10" fillId="2" borderId="76" xfId="6" applyNumberFormat="1" applyFont="1" applyFill="1" applyBorder="1" applyAlignment="1">
      <alignment horizontal="center"/>
    </xf>
    <xf numFmtId="175" fontId="10" fillId="2" borderId="76" xfId="2" applyNumberFormat="1" applyFont="1" applyFill="1" applyBorder="1" applyProtection="1">
      <protection locked="0"/>
    </xf>
    <xf numFmtId="0" fontId="10" fillId="2" borderId="76" xfId="6" applyFont="1" applyFill="1" applyBorder="1" applyAlignment="1">
      <alignment horizontal="center"/>
    </xf>
    <xf numFmtId="175" fontId="10" fillId="2" borderId="76" xfId="6" applyNumberFormat="1" applyFont="1" applyFill="1" applyBorder="1"/>
    <xf numFmtId="170" fontId="10" fillId="2" borderId="76" xfId="2" applyNumberFormat="1" applyFont="1" applyFill="1" applyBorder="1" applyProtection="1">
      <protection locked="0"/>
    </xf>
    <xf numFmtId="1" fontId="112" fillId="2" borderId="0" xfId="6" applyNumberFormat="1" applyFont="1" applyFill="1"/>
    <xf numFmtId="4" fontId="54" fillId="2" borderId="64" xfId="0" applyNumberFormat="1" applyFont="1" applyFill="1" applyBorder="1"/>
    <xf numFmtId="3" fontId="24" fillId="8" borderId="6" xfId="0" applyNumberFormat="1" applyFont="1" applyFill="1" applyBorder="1" applyAlignment="1">
      <alignment horizontal="center" vertical="center"/>
    </xf>
    <xf numFmtId="3" fontId="24" fillId="13" borderId="6" xfId="0" applyNumberFormat="1" applyFont="1" applyFill="1" applyBorder="1" applyAlignment="1">
      <alignment horizontal="center" vertical="center"/>
    </xf>
    <xf numFmtId="3" fontId="94" fillId="2" borderId="6" xfId="0" applyNumberFormat="1" applyFont="1" applyFill="1" applyBorder="1" applyAlignment="1">
      <alignment horizontal="center" vertical="center"/>
    </xf>
    <xf numFmtId="3" fontId="94" fillId="8" borderId="6" xfId="0" applyNumberFormat="1" applyFont="1" applyFill="1" applyBorder="1" applyAlignment="1">
      <alignment horizontal="center" vertical="center"/>
    </xf>
    <xf numFmtId="3" fontId="94" fillId="13" borderId="6" xfId="0" applyNumberFormat="1" applyFont="1" applyFill="1" applyBorder="1" applyAlignment="1">
      <alignment horizontal="center" vertical="center"/>
    </xf>
    <xf numFmtId="172" fontId="52" fillId="0" borderId="5" xfId="0" applyNumberFormat="1" applyFont="1" applyBorder="1"/>
    <xf numFmtId="4" fontId="52" fillId="2" borderId="5" xfId="0" applyNumberFormat="1" applyFont="1" applyFill="1" applyBorder="1"/>
    <xf numFmtId="43" fontId="10" fillId="2" borderId="64" xfId="64" applyNumberFormat="1" applyFont="1" applyFill="1" applyBorder="1" applyAlignment="1">
      <alignment horizontal="right" vertical="center"/>
    </xf>
    <xf numFmtId="10" fontId="10" fillId="2" borderId="64" xfId="17" applyNumberFormat="1" applyFont="1" applyFill="1" applyBorder="1" applyAlignment="1">
      <alignment horizontal="right" vertical="center"/>
    </xf>
    <xf numFmtId="10" fontId="10" fillId="2" borderId="64" xfId="64" applyNumberFormat="1" applyFont="1" applyFill="1" applyBorder="1" applyAlignment="1">
      <alignment horizontal="right" vertical="center"/>
    </xf>
    <xf numFmtId="2" fontId="10" fillId="2" borderId="64" xfId="6" applyNumberFormat="1" applyFont="1" applyFill="1" applyBorder="1" applyAlignment="1">
      <alignment vertical="center"/>
    </xf>
    <xf numFmtId="2" fontId="32" fillId="2" borderId="64" xfId="6" applyNumberFormat="1" applyFont="1" applyFill="1" applyBorder="1" applyAlignment="1">
      <alignment vertical="center"/>
    </xf>
    <xf numFmtId="3" fontId="10" fillId="2" borderId="64" xfId="1" applyNumberFormat="1" applyFont="1" applyFill="1" applyBorder="1" applyAlignment="1" applyProtection="1">
      <alignment horizontal="right" vertical="center"/>
    </xf>
    <xf numFmtId="173" fontId="56" fillId="2" borderId="64" xfId="17" applyNumberFormat="1" applyFont="1" applyFill="1" applyBorder="1" applyAlignment="1">
      <alignment horizontal="center" vertical="center"/>
    </xf>
    <xf numFmtId="1" fontId="56" fillId="2" borderId="64" xfId="6" applyNumberFormat="1" applyFont="1" applyFill="1" applyBorder="1" applyAlignment="1">
      <alignment horizontal="center" vertical="center"/>
    </xf>
    <xf numFmtId="4" fontId="10" fillId="2" borderId="64" xfId="1" applyNumberFormat="1" applyFont="1" applyFill="1" applyBorder="1" applyAlignment="1" applyProtection="1">
      <alignment horizontal="right" vertical="center"/>
    </xf>
    <xf numFmtId="172" fontId="58" fillId="2" borderId="64" xfId="51" applyNumberFormat="1" applyFont="1" applyFill="1" applyBorder="1" applyAlignment="1" applyProtection="1">
      <alignment horizontal="center"/>
    </xf>
    <xf numFmtId="172" fontId="58" fillId="2" borderId="64" xfId="51" applyNumberFormat="1" applyFont="1" applyFill="1" applyBorder="1" applyAlignment="1" applyProtection="1">
      <alignment horizontal="center" vertical="center"/>
    </xf>
    <xf numFmtId="170" fontId="58" fillId="2" borderId="64" xfId="2" applyNumberFormat="1" applyFont="1" applyFill="1" applyBorder="1" applyAlignment="1" applyProtection="1">
      <alignment horizontal="center"/>
    </xf>
    <xf numFmtId="170" fontId="52" fillId="2" borderId="64" xfId="51" applyNumberFormat="1" applyFont="1" applyFill="1" applyBorder="1" applyAlignment="1">
      <alignment horizontal="center"/>
    </xf>
    <xf numFmtId="172" fontId="52" fillId="2" borderId="64" xfId="51" applyNumberFormat="1" applyFont="1" applyFill="1" applyBorder="1" applyAlignment="1">
      <alignment horizontal="center"/>
    </xf>
    <xf numFmtId="3" fontId="23" fillId="8" borderId="64" xfId="0" applyNumberFormat="1" applyFont="1" applyFill="1" applyBorder="1" applyAlignment="1">
      <alignment horizontal="center" vertical="center"/>
    </xf>
    <xf numFmtId="0" fontId="52" fillId="2" borderId="77" xfId="0" applyFont="1" applyFill="1" applyBorder="1"/>
    <xf numFmtId="169" fontId="24" fillId="2" borderId="64" xfId="1" applyNumberFormat="1" applyFont="1" applyFill="1" applyBorder="1" applyAlignment="1">
      <alignment horizontal="right"/>
    </xf>
    <xf numFmtId="169" fontId="24" fillId="2" borderId="64" xfId="1" applyNumberFormat="1" applyFont="1" applyFill="1" applyBorder="1" applyAlignment="1"/>
    <xf numFmtId="0" fontId="10" fillId="0" borderId="0" xfId="6" applyFont="1"/>
    <xf numFmtId="0" fontId="112" fillId="0" borderId="0" xfId="6" applyFont="1"/>
    <xf numFmtId="0" fontId="124" fillId="2" borderId="0" xfId="84" quotePrefix="1" applyFont="1" applyFill="1"/>
    <xf numFmtId="0" fontId="10" fillId="2" borderId="0" xfId="3" applyFont="1" applyFill="1"/>
    <xf numFmtId="0" fontId="51" fillId="2" borderId="0" xfId="3" applyFont="1" applyFill="1"/>
    <xf numFmtId="0" fontId="112" fillId="2" borderId="0" xfId="6" applyFont="1" applyFill="1" applyAlignment="1">
      <alignment vertical="center"/>
    </xf>
    <xf numFmtId="0" fontId="0" fillId="2" borderId="52" xfId="0" applyFill="1" applyBorder="1"/>
    <xf numFmtId="0" fontId="0" fillId="2" borderId="12" xfId="0" applyFill="1" applyBorder="1"/>
    <xf numFmtId="0" fontId="54" fillId="51" borderId="4" xfId="0" applyFont="1" applyFill="1" applyBorder="1" applyAlignment="1">
      <alignment horizontal="right" vertical="center"/>
    </xf>
    <xf numFmtId="0" fontId="54" fillId="51" borderId="1" xfId="0" applyFont="1" applyFill="1" applyBorder="1" applyAlignment="1">
      <alignment horizontal="right" vertical="center"/>
    </xf>
    <xf numFmtId="43" fontId="32" fillId="2" borderId="0" xfId="1" applyFont="1" applyFill="1" applyBorder="1" applyAlignment="1">
      <alignment horizontal="right" vertical="center"/>
    </xf>
    <xf numFmtId="0" fontId="138" fillId="0" borderId="0" xfId="0" applyFont="1"/>
    <xf numFmtId="0" fontId="138" fillId="0" borderId="49" xfId="0" applyFont="1" applyBorder="1" applyAlignment="1">
      <alignment horizontal="left" vertical="center"/>
    </xf>
    <xf numFmtId="0" fontId="138" fillId="0" borderId="50" xfId="0" applyFont="1" applyBorder="1" applyAlignment="1">
      <alignment horizontal="left" vertical="center"/>
    </xf>
    <xf numFmtId="0" fontId="138" fillId="0" borderId="51" xfId="0" applyFont="1" applyBorder="1" applyAlignment="1">
      <alignment horizontal="left" vertical="center"/>
    </xf>
    <xf numFmtId="0" fontId="138" fillId="0" borderId="52" xfId="0" applyFont="1" applyBorder="1" applyAlignment="1">
      <alignment horizontal="left" vertical="center"/>
    </xf>
    <xf numFmtId="0" fontId="138" fillId="0" borderId="12" xfId="0" applyFont="1" applyBorder="1" applyAlignment="1">
      <alignment horizontal="left" vertical="center"/>
    </xf>
    <xf numFmtId="0" fontId="138" fillId="0" borderId="0" xfId="0" applyFont="1" applyAlignment="1">
      <alignment horizontal="left" vertical="center"/>
    </xf>
    <xf numFmtId="0" fontId="138" fillId="12" borderId="49" xfId="0" applyFont="1" applyFill="1" applyBorder="1" applyAlignment="1">
      <alignment horizontal="left" vertical="center"/>
    </xf>
    <xf numFmtId="0" fontId="138" fillId="12" borderId="50" xfId="0" applyFont="1" applyFill="1" applyBorder="1" applyAlignment="1">
      <alignment horizontal="left" vertical="center"/>
    </xf>
    <xf numFmtId="0" fontId="138" fillId="12" borderId="51" xfId="0" applyFont="1" applyFill="1" applyBorder="1" applyAlignment="1">
      <alignment horizontal="left" vertical="center"/>
    </xf>
    <xf numFmtId="0" fontId="138" fillId="4" borderId="49" xfId="0" applyFont="1" applyFill="1" applyBorder="1" applyAlignment="1">
      <alignment horizontal="left" vertical="center"/>
    </xf>
    <xf numFmtId="0" fontId="138" fillId="4" borderId="50" xfId="0" applyFont="1" applyFill="1" applyBorder="1" applyAlignment="1">
      <alignment horizontal="left" vertical="center"/>
    </xf>
    <xf numFmtId="0" fontId="138" fillId="4" borderId="51" xfId="0" applyFont="1" applyFill="1" applyBorder="1" applyAlignment="1">
      <alignment horizontal="left" vertical="center"/>
    </xf>
    <xf numFmtId="0" fontId="138" fillId="12" borderId="52" xfId="0" applyFont="1" applyFill="1" applyBorder="1" applyAlignment="1">
      <alignment horizontal="left" vertical="center"/>
    </xf>
    <xf numFmtId="0" fontId="138" fillId="12" borderId="12" xfId="0" applyFont="1" applyFill="1" applyBorder="1" applyAlignment="1">
      <alignment horizontal="left" vertical="center"/>
    </xf>
    <xf numFmtId="0" fontId="138" fillId="4" borderId="52" xfId="0" applyFont="1" applyFill="1" applyBorder="1" applyAlignment="1">
      <alignment horizontal="left" vertical="center"/>
    </xf>
    <xf numFmtId="0" fontId="138" fillId="4" borderId="0" xfId="0" applyFont="1" applyFill="1" applyAlignment="1">
      <alignment horizontal="left" vertical="center"/>
    </xf>
    <xf numFmtId="0" fontId="138" fillId="4" borderId="12" xfId="0" applyFont="1" applyFill="1" applyBorder="1" applyAlignment="1">
      <alignment horizontal="left" vertical="center"/>
    </xf>
    <xf numFmtId="0" fontId="138" fillId="4" borderId="0" xfId="0" applyFont="1" applyFill="1"/>
    <xf numFmtId="0" fontId="138" fillId="4" borderId="71" xfId="0" applyFont="1" applyFill="1" applyBorder="1" applyAlignment="1">
      <alignment horizontal="left" vertical="center"/>
    </xf>
    <xf numFmtId="0" fontId="138" fillId="4" borderId="63" xfId="0" applyFont="1" applyFill="1" applyBorder="1"/>
    <xf numFmtId="0" fontId="138" fillId="4" borderId="72" xfId="0" applyFont="1" applyFill="1" applyBorder="1" applyAlignment="1">
      <alignment horizontal="left" vertical="center"/>
    </xf>
    <xf numFmtId="0" fontId="138" fillId="0" borderId="71" xfId="0" applyFont="1" applyBorder="1" applyAlignment="1">
      <alignment horizontal="left" vertical="center"/>
    </xf>
    <xf numFmtId="0" fontId="138" fillId="0" borderId="63" xfId="0" applyFont="1" applyBorder="1" applyAlignment="1">
      <alignment horizontal="left" vertical="center"/>
    </xf>
    <xf numFmtId="0" fontId="138" fillId="0" borderId="72" xfId="0" applyFont="1" applyBorder="1" applyAlignment="1">
      <alignment horizontal="left" vertical="center"/>
    </xf>
    <xf numFmtId="0" fontId="124" fillId="5" borderId="0" xfId="84" quotePrefix="1" applyFont="1" applyFill="1" applyAlignment="1">
      <alignment vertical="center"/>
    </xf>
    <xf numFmtId="0" fontId="44" fillId="50" borderId="0" xfId="6" quotePrefix="1" applyFont="1" applyFill="1"/>
    <xf numFmtId="0" fontId="9" fillId="0" borderId="77" xfId="6" applyBorder="1"/>
    <xf numFmtId="170" fontId="9" fillId="0" borderId="77" xfId="6" applyNumberFormat="1" applyBorder="1"/>
    <xf numFmtId="3" fontId="36" fillId="0" borderId="0" xfId="6" applyNumberFormat="1" applyFont="1" applyAlignment="1">
      <alignment horizontal="left"/>
    </xf>
    <xf numFmtId="0" fontId="9" fillId="0" borderId="77" xfId="6" applyBorder="1" applyAlignment="1">
      <alignment horizontal="center"/>
    </xf>
    <xf numFmtId="0" fontId="9" fillId="0" borderId="77" xfId="6" applyBorder="1" applyAlignment="1">
      <alignment horizontal="center" vertical="center"/>
    </xf>
    <xf numFmtId="3" fontId="9" fillId="0" borderId="77" xfId="6" applyNumberFormat="1" applyBorder="1" applyAlignment="1">
      <alignment horizontal="right" vertical="center"/>
    </xf>
    <xf numFmtId="10" fontId="9" fillId="0" borderId="77" xfId="6" applyNumberFormat="1" applyBorder="1" applyAlignment="1">
      <alignment horizontal="right" vertical="center"/>
    </xf>
    <xf numFmtId="0" fontId="21" fillId="0" borderId="77" xfId="6" applyFont="1" applyBorder="1" applyAlignment="1">
      <alignment horizontal="right" vertical="center"/>
    </xf>
    <xf numFmtId="170" fontId="9" fillId="0" borderId="77" xfId="6" applyNumberFormat="1" applyBorder="1" applyAlignment="1">
      <alignment horizontal="right" vertical="center"/>
    </xf>
    <xf numFmtId="3" fontId="15" fillId="0" borderId="77" xfId="6" applyNumberFormat="1" applyFont="1" applyBorder="1" applyAlignment="1">
      <alignment horizontal="right" vertical="center"/>
    </xf>
    <xf numFmtId="170" fontId="23" fillId="0" borderId="77" xfId="2" applyNumberFormat="1" applyFont="1" applyBorder="1" applyAlignment="1">
      <alignment horizontal="right" vertical="center"/>
    </xf>
    <xf numFmtId="10" fontId="9" fillId="0" borderId="77" xfId="6" applyNumberFormat="1" applyBorder="1" applyAlignment="1">
      <alignment horizontal="right"/>
    </xf>
    <xf numFmtId="3" fontId="9" fillId="0" borderId="77" xfId="6" applyNumberFormat="1" applyBorder="1" applyAlignment="1">
      <alignment horizontal="right"/>
    </xf>
    <xf numFmtId="2" fontId="9" fillId="0" borderId="77" xfId="6" applyNumberFormat="1" applyBorder="1" applyAlignment="1">
      <alignment horizontal="right"/>
    </xf>
    <xf numFmtId="10" fontId="9" fillId="0" borderId="77" xfId="6" applyNumberFormat="1" applyBorder="1" applyAlignment="1">
      <alignment horizontal="center" vertical="center" wrapText="1"/>
    </xf>
    <xf numFmtId="0" fontId="9" fillId="6" borderId="77" xfId="6" applyFill="1" applyBorder="1" applyAlignment="1">
      <alignment vertical="center" wrapText="1"/>
    </xf>
    <xf numFmtId="10" fontId="9" fillId="0" borderId="77" xfId="6" applyNumberFormat="1" applyBorder="1" applyAlignment="1">
      <alignment horizontal="right" vertical="center" wrapText="1"/>
    </xf>
    <xf numFmtId="10" fontId="10" fillId="2" borderId="77" xfId="11" applyNumberFormat="1" applyFont="1" applyFill="1" applyBorder="1" applyAlignment="1">
      <alignment horizontal="justify" vertical="center" wrapText="1"/>
    </xf>
    <xf numFmtId="167" fontId="10" fillId="2" borderId="77" xfId="65" applyFont="1" applyFill="1" applyBorder="1" applyAlignment="1">
      <alignment horizontal="center" vertical="center"/>
    </xf>
    <xf numFmtId="43" fontId="10" fillId="2" borderId="77" xfId="64" applyNumberFormat="1" applyFont="1" applyFill="1" applyBorder="1" applyAlignment="1">
      <alignment horizontal="right" vertical="center"/>
    </xf>
    <xf numFmtId="9" fontId="32" fillId="2" borderId="0" xfId="22" applyFont="1" applyFill="1" applyBorder="1" applyAlignment="1">
      <alignment horizontal="left" vertical="center" wrapText="1"/>
    </xf>
    <xf numFmtId="3" fontId="32" fillId="2" borderId="12" xfId="24" applyNumberFormat="1" applyFont="1" applyFill="1" applyBorder="1" applyAlignment="1">
      <alignment horizontal="right" vertical="center" wrapText="1"/>
    </xf>
    <xf numFmtId="9" fontId="56" fillId="2" borderId="0" xfId="22" applyFont="1" applyFill="1" applyBorder="1" applyAlignment="1">
      <alignment horizontal="left" vertical="center" wrapText="1"/>
    </xf>
    <xf numFmtId="9" fontId="56" fillId="2" borderId="7" xfId="22" applyFont="1" applyFill="1" applyBorder="1" applyAlignment="1">
      <alignment horizontal="left" vertical="center" wrapText="1"/>
    </xf>
    <xf numFmtId="9" fontId="52" fillId="7" borderId="64" xfId="2" applyFont="1" applyFill="1" applyBorder="1" applyAlignment="1">
      <alignment horizontal="right" vertical="center"/>
    </xf>
    <xf numFmtId="0" fontId="57" fillId="2" borderId="52" xfId="6" applyFont="1" applyFill="1" applyBorder="1"/>
    <xf numFmtId="0" fontId="57" fillId="2" borderId="0" xfId="6" applyFont="1" applyFill="1"/>
    <xf numFmtId="0" fontId="49" fillId="14" borderId="77" xfId="0" applyFont="1" applyFill="1" applyBorder="1" applyAlignment="1">
      <alignment horizontal="left" vertical="center"/>
    </xf>
    <xf numFmtId="0" fontId="49" fillId="14" borderId="77" xfId="0" applyFont="1" applyFill="1" applyBorder="1" applyAlignment="1">
      <alignment horizontal="center" vertical="center"/>
    </xf>
    <xf numFmtId="3" fontId="49" fillId="14" borderId="77" xfId="0" applyNumberFormat="1" applyFont="1" applyFill="1" applyBorder="1" applyAlignment="1">
      <alignment horizontal="right" vertical="center"/>
    </xf>
    <xf numFmtId="0" fontId="22" fillId="2" borderId="52" xfId="0" applyFont="1" applyFill="1" applyBorder="1" applyAlignment="1">
      <alignment vertical="center"/>
    </xf>
    <xf numFmtId="3" fontId="54" fillId="7" borderId="64" xfId="0" applyNumberFormat="1" applyFont="1" applyFill="1" applyBorder="1" applyAlignment="1">
      <alignment horizontal="right" vertical="center"/>
    </xf>
    <xf numFmtId="3" fontId="52" fillId="7" borderId="64" xfId="0" applyNumberFormat="1" applyFont="1" applyFill="1" applyBorder="1" applyAlignment="1">
      <alignment horizontal="right" vertical="center"/>
    </xf>
    <xf numFmtId="9" fontId="52" fillId="7" borderId="76" xfId="2" applyFont="1" applyFill="1" applyBorder="1" applyAlignment="1">
      <alignment horizontal="right" vertical="center"/>
    </xf>
    <xf numFmtId="3" fontId="52" fillId="7" borderId="76" xfId="0" applyNumberFormat="1" applyFont="1" applyFill="1" applyBorder="1" applyAlignment="1">
      <alignment horizontal="right" vertical="center"/>
    </xf>
    <xf numFmtId="0" fontId="54" fillId="2" borderId="6" xfId="82" applyFont="1" applyFill="1" applyBorder="1" applyAlignment="1">
      <alignment horizontal="center" vertical="center"/>
    </xf>
    <xf numFmtId="0" fontId="52" fillId="2" borderId="5" xfId="82" applyFont="1" applyFill="1" applyBorder="1" applyAlignment="1">
      <alignment horizontal="center" vertical="center"/>
    </xf>
    <xf numFmtId="0" fontId="52" fillId="2" borderId="67" xfId="82" applyFont="1" applyFill="1" applyBorder="1" applyAlignment="1">
      <alignment horizontal="left" vertical="center" wrapText="1" indent="2"/>
    </xf>
    <xf numFmtId="0" fontId="53" fillId="2" borderId="77" xfId="82" applyFont="1" applyFill="1" applyBorder="1" applyAlignment="1">
      <alignment horizontal="center" vertical="center"/>
    </xf>
    <xf numFmtId="3" fontId="52" fillId="2" borderId="73" xfId="82" applyNumberFormat="1" applyFont="1" applyFill="1" applyBorder="1" applyAlignment="1">
      <alignment horizontal="center" vertical="center"/>
    </xf>
    <xf numFmtId="3" fontId="56" fillId="2" borderId="52" xfId="24" applyNumberFormat="1" applyFont="1" applyFill="1" applyBorder="1" applyAlignment="1">
      <alignment horizontal="right" vertical="center" wrapText="1"/>
    </xf>
    <xf numFmtId="3" fontId="57" fillId="2" borderId="52" xfId="82" applyNumberFormat="1" applyFont="1" applyFill="1" applyBorder="1" applyAlignment="1">
      <alignment horizontal="left" vertical="top"/>
    </xf>
    <xf numFmtId="0" fontId="10" fillId="2" borderId="52" xfId="24" applyFont="1" applyFill="1" applyBorder="1" applyAlignment="1">
      <alignment vertical="top" wrapText="1"/>
    </xf>
    <xf numFmtId="0" fontId="54" fillId="2" borderId="5" xfId="82" applyFont="1" applyFill="1" applyBorder="1" applyAlignment="1">
      <alignment horizontal="center" vertical="center"/>
    </xf>
    <xf numFmtId="49" fontId="9" fillId="2" borderId="77" xfId="1" applyNumberFormat="1" applyFont="1" applyFill="1" applyBorder="1" applyAlignment="1">
      <alignment horizontal="center" vertical="center" wrapText="1"/>
    </xf>
    <xf numFmtId="49" fontId="15" fillId="2" borderId="77" xfId="1" applyNumberFormat="1" applyFont="1" applyFill="1" applyBorder="1" applyAlignment="1">
      <alignment horizontal="left" vertical="center" wrapText="1"/>
    </xf>
    <xf numFmtId="3" fontId="15" fillId="2" borderId="77" xfId="6" applyNumberFormat="1" applyFont="1" applyFill="1" applyBorder="1" applyAlignment="1">
      <alignment horizontal="right" vertical="center"/>
    </xf>
    <xf numFmtId="3" fontId="10" fillId="2" borderId="0" xfId="24" applyNumberFormat="1" applyFont="1" applyFill="1" applyAlignment="1">
      <alignment vertical="top" wrapText="1"/>
    </xf>
    <xf numFmtId="0" fontId="10" fillId="2" borderId="79" xfId="82" applyFont="1" applyFill="1" applyBorder="1" applyAlignment="1">
      <alignment vertical="center" wrapText="1"/>
    </xf>
    <xf numFmtId="0" fontId="56" fillId="2" borderId="80" xfId="82" applyFont="1" applyFill="1" applyBorder="1" applyAlignment="1">
      <alignment horizontal="center" vertical="center"/>
    </xf>
    <xf numFmtId="0" fontId="10" fillId="2" borderId="70" xfId="82" applyFont="1" applyFill="1" applyBorder="1" applyAlignment="1">
      <alignment vertical="center" wrapText="1"/>
    </xf>
    <xf numFmtId="0" fontId="56" fillId="2" borderId="69" xfId="82" applyFont="1" applyFill="1" applyBorder="1" applyAlignment="1">
      <alignment horizontal="center" vertical="center"/>
    </xf>
    <xf numFmtId="0" fontId="10" fillId="2" borderId="24" xfId="82" applyFont="1" applyFill="1" applyBorder="1" applyAlignment="1">
      <alignment vertical="center" wrapText="1"/>
    </xf>
    <xf numFmtId="0" fontId="56" fillId="2" borderId="37" xfId="82" applyFont="1" applyFill="1" applyBorder="1" applyAlignment="1">
      <alignment horizontal="center" vertical="center"/>
    </xf>
    <xf numFmtId="0" fontId="10" fillId="2" borderId="40" xfId="82" applyFont="1" applyFill="1" applyBorder="1" applyAlignment="1">
      <alignment vertical="center" wrapText="1"/>
    </xf>
    <xf numFmtId="0" fontId="56" fillId="2" borderId="41" xfId="82" applyFont="1" applyFill="1" applyBorder="1" applyAlignment="1">
      <alignment horizontal="center" vertical="center"/>
    </xf>
    <xf numFmtId="170" fontId="32" fillId="2" borderId="0" xfId="24" applyNumberFormat="1" applyFont="1" applyFill="1" applyAlignment="1">
      <alignment horizontal="left" vertical="center" wrapText="1"/>
    </xf>
    <xf numFmtId="3" fontId="31" fillId="2" borderId="0" xfId="24" applyNumberFormat="1" applyFont="1" applyFill="1" applyAlignment="1">
      <alignment horizontal="right" vertical="center" wrapText="1"/>
    </xf>
    <xf numFmtId="3" fontId="31" fillId="2" borderId="19" xfId="24" applyNumberFormat="1" applyFont="1" applyFill="1" applyBorder="1" applyAlignment="1">
      <alignment horizontal="left" vertical="top" wrapText="1"/>
    </xf>
    <xf numFmtId="0" fontId="32" fillId="2" borderId="0" xfId="24" applyFont="1" applyFill="1" applyAlignment="1">
      <alignment vertical="top" wrapText="1"/>
    </xf>
    <xf numFmtId="3" fontId="32" fillId="2" borderId="0" xfId="24" applyNumberFormat="1" applyFont="1" applyFill="1" applyAlignment="1">
      <alignment horizontal="center" vertical="center" wrapText="1"/>
    </xf>
    <xf numFmtId="3" fontId="32" fillId="2" borderId="19" xfId="24" applyNumberFormat="1" applyFont="1" applyFill="1" applyBorder="1" applyAlignment="1">
      <alignment horizontal="center" vertical="center" wrapText="1"/>
    </xf>
    <xf numFmtId="3" fontId="56" fillId="2" borderId="12" xfId="24" applyNumberFormat="1" applyFont="1" applyFill="1" applyBorder="1" applyAlignment="1">
      <alignment horizontal="right" vertical="center" wrapText="1"/>
    </xf>
    <xf numFmtId="3" fontId="56" fillId="2" borderId="0" xfId="24" applyNumberFormat="1" applyFont="1" applyFill="1" applyAlignment="1">
      <alignment horizontal="right" vertical="center" wrapText="1"/>
    </xf>
    <xf numFmtId="170" fontId="10" fillId="2" borderId="0" xfId="24" applyNumberFormat="1" applyFont="1" applyFill="1" applyAlignment="1">
      <alignment horizontal="left" vertical="center" wrapText="1" indent="1"/>
    </xf>
    <xf numFmtId="3" fontId="54" fillId="2" borderId="52" xfId="82" applyNumberFormat="1" applyFont="1" applyFill="1" applyBorder="1" applyAlignment="1">
      <alignment horizontal="right"/>
    </xf>
    <xf numFmtId="3" fontId="52" fillId="2" borderId="52" xfId="82" applyNumberFormat="1" applyFont="1" applyFill="1" applyBorder="1" applyAlignment="1">
      <alignment horizontal="right"/>
    </xf>
    <xf numFmtId="3" fontId="32" fillId="2" borderId="2" xfId="24" applyNumberFormat="1" applyFont="1" applyFill="1" applyBorder="1" applyAlignment="1">
      <alignment horizontal="left" vertical="center" wrapText="1"/>
    </xf>
    <xf numFmtId="0" fontId="32" fillId="2" borderId="2" xfId="24" applyFont="1" applyFill="1" applyBorder="1" applyAlignment="1">
      <alignment horizontal="left" vertical="top" wrapText="1"/>
    </xf>
    <xf numFmtId="3" fontId="32" fillId="2" borderId="34" xfId="24" applyNumberFormat="1" applyFont="1" applyFill="1" applyBorder="1" applyAlignment="1">
      <alignment vertical="center" wrapText="1"/>
    </xf>
    <xf numFmtId="0" fontId="32" fillId="2" borderId="7" xfId="24" applyFont="1" applyFill="1" applyBorder="1" applyAlignment="1">
      <alignment horizontal="left" vertical="top" wrapText="1"/>
    </xf>
    <xf numFmtId="0" fontId="10" fillId="2" borderId="20" xfId="24" applyFont="1" applyFill="1" applyBorder="1" applyAlignment="1">
      <alignment vertical="top" wrapText="1"/>
    </xf>
    <xf numFmtId="0" fontId="10" fillId="2" borderId="38" xfId="24" applyFont="1" applyFill="1" applyBorder="1" applyAlignment="1">
      <alignment vertical="top" wrapText="1"/>
    </xf>
    <xf numFmtId="0" fontId="32" fillId="2" borderId="20" xfId="24" applyFont="1" applyFill="1" applyBorder="1" applyAlignment="1">
      <alignment horizontal="left" vertical="top" wrapText="1"/>
    </xf>
    <xf numFmtId="0" fontId="32" fillId="2" borderId="19" xfId="24" applyFont="1" applyFill="1" applyBorder="1" applyAlignment="1">
      <alignment vertical="top" wrapText="1"/>
    </xf>
    <xf numFmtId="3" fontId="32" fillId="2" borderId="14" xfId="24" applyNumberFormat="1" applyFont="1" applyFill="1" applyBorder="1" applyAlignment="1">
      <alignment horizontal="left" vertical="center" wrapText="1"/>
    </xf>
    <xf numFmtId="3" fontId="32" fillId="2" borderId="13" xfId="24" applyNumberFormat="1" applyFont="1" applyFill="1" applyBorder="1" applyAlignment="1">
      <alignment horizontal="right" vertical="center" wrapText="1"/>
    </xf>
    <xf numFmtId="0" fontId="10" fillId="2" borderId="39" xfId="24" applyFont="1" applyFill="1" applyBorder="1" applyAlignment="1">
      <alignment vertical="top" wrapText="1"/>
    </xf>
    <xf numFmtId="170" fontId="32" fillId="2" borderId="21" xfId="24" quotePrefix="1" applyNumberFormat="1" applyFont="1" applyFill="1" applyBorder="1" applyAlignment="1">
      <alignment horizontal="left" vertical="center" wrapText="1"/>
    </xf>
    <xf numFmtId="0" fontId="32" fillId="2" borderId="14" xfId="24" applyFont="1" applyFill="1" applyBorder="1" applyAlignment="1">
      <alignment vertical="top" wrapText="1"/>
    </xf>
    <xf numFmtId="3" fontId="54" fillId="2" borderId="14" xfId="82" applyNumberFormat="1" applyFont="1" applyFill="1" applyBorder="1"/>
    <xf numFmtId="0" fontId="32" fillId="2" borderId="21" xfId="24" applyFont="1" applyFill="1" applyBorder="1" applyAlignment="1">
      <alignment vertical="top" wrapText="1"/>
    </xf>
    <xf numFmtId="3" fontId="54" fillId="2" borderId="21" xfId="82" applyNumberFormat="1" applyFont="1" applyFill="1" applyBorder="1" applyAlignment="1">
      <alignment horizontal="left"/>
    </xf>
    <xf numFmtId="3" fontId="54" fillId="2" borderId="19" xfId="82" applyNumberFormat="1" applyFont="1" applyFill="1" applyBorder="1" applyAlignment="1">
      <alignment horizontal="left"/>
    </xf>
    <xf numFmtId="3" fontId="54" fillId="2" borderId="0" xfId="82" applyNumberFormat="1" applyFont="1" applyFill="1"/>
    <xf numFmtId="3" fontId="54" fillId="2" borderId="19" xfId="82" applyNumberFormat="1" applyFont="1" applyFill="1" applyBorder="1" applyAlignment="1">
      <alignment horizontal="left" vertical="center"/>
    </xf>
    <xf numFmtId="9" fontId="32" fillId="0" borderId="25" xfId="82" applyNumberFormat="1" applyFont="1" applyBorder="1" applyAlignment="1">
      <alignment horizontal="center" vertical="center"/>
    </xf>
    <xf numFmtId="0" fontId="32" fillId="2" borderId="14" xfId="24" applyFont="1" applyFill="1" applyBorder="1" applyAlignment="1">
      <alignment vertical="center" wrapText="1"/>
    </xf>
    <xf numFmtId="3" fontId="54" fillId="7" borderId="21" xfId="82" quotePrefix="1" applyNumberFormat="1" applyFont="1" applyFill="1" applyBorder="1" applyAlignment="1">
      <alignment horizontal="left" vertical="center"/>
    </xf>
    <xf numFmtId="170" fontId="32" fillId="2" borderId="19" xfId="24" applyNumberFormat="1" applyFont="1" applyFill="1" applyBorder="1" applyAlignment="1">
      <alignment horizontal="left" vertical="center" wrapText="1"/>
    </xf>
    <xf numFmtId="3" fontId="32" fillId="2" borderId="0" xfId="22" applyNumberFormat="1" applyFont="1" applyFill="1" applyBorder="1" applyAlignment="1">
      <alignment horizontal="right" vertical="center" wrapText="1"/>
    </xf>
    <xf numFmtId="3" fontId="32" fillId="2" borderId="12" xfId="24" applyNumberFormat="1" applyFont="1" applyFill="1" applyBorder="1" applyAlignment="1">
      <alignment vertical="center" wrapText="1"/>
    </xf>
    <xf numFmtId="0" fontId="54" fillId="2" borderId="27" xfId="82" applyFont="1" applyFill="1" applyBorder="1" applyAlignment="1">
      <alignment horizontal="center" vertical="center"/>
    </xf>
    <xf numFmtId="0" fontId="52" fillId="0" borderId="28" xfId="82" applyFont="1" applyBorder="1" applyAlignment="1">
      <alignment vertical="center"/>
    </xf>
    <xf numFmtId="0" fontId="54" fillId="0" borderId="39" xfId="82" applyFont="1" applyBorder="1" applyAlignment="1">
      <alignment vertical="center"/>
    </xf>
    <xf numFmtId="3" fontId="54" fillId="2" borderId="23" xfId="82" applyNumberFormat="1" applyFont="1" applyFill="1" applyBorder="1" applyAlignment="1">
      <alignment horizontal="center" vertical="center"/>
    </xf>
    <xf numFmtId="0" fontId="54" fillId="2" borderId="37" xfId="82" applyFont="1" applyFill="1" applyBorder="1" applyAlignment="1">
      <alignment horizontal="center" vertical="center"/>
    </xf>
    <xf numFmtId="0" fontId="10" fillId="2" borderId="5" xfId="82" applyFont="1" applyFill="1" applyBorder="1" applyAlignment="1">
      <alignment horizontal="center" vertical="center"/>
    </xf>
    <xf numFmtId="3" fontId="10" fillId="2" borderId="31" xfId="82" applyNumberFormat="1" applyFont="1" applyFill="1" applyBorder="1" applyAlignment="1">
      <alignment horizontal="center" vertical="center"/>
    </xf>
    <xf numFmtId="9" fontId="10" fillId="0" borderId="30" xfId="82" applyNumberFormat="1" applyFont="1" applyBorder="1" applyAlignment="1">
      <alignment horizontal="center" vertical="center"/>
    </xf>
    <xf numFmtId="9" fontId="32" fillId="0" borderId="30" xfId="82" applyNumberFormat="1" applyFont="1" applyBorder="1" applyAlignment="1">
      <alignment horizontal="center" vertical="center"/>
    </xf>
    <xf numFmtId="9" fontId="123" fillId="2" borderId="81" xfId="82" applyNumberFormat="1" applyFont="1" applyFill="1" applyBorder="1" applyAlignment="1">
      <alignment horizontal="center" vertical="center"/>
    </xf>
    <xf numFmtId="9" fontId="123" fillId="2" borderId="74" xfId="82" applyNumberFormat="1" applyFont="1" applyFill="1" applyBorder="1" applyAlignment="1">
      <alignment horizontal="center" vertical="center"/>
    </xf>
    <xf numFmtId="3" fontId="32" fillId="2" borderId="0" xfId="82" applyNumberFormat="1" applyFont="1" applyFill="1" applyAlignment="1">
      <alignment horizontal="left" vertical="top"/>
    </xf>
    <xf numFmtId="9" fontId="56" fillId="2" borderId="12" xfId="24" applyNumberFormat="1" applyFont="1" applyFill="1" applyBorder="1" applyAlignment="1">
      <alignment horizontal="right" vertical="top" wrapText="1"/>
    </xf>
    <xf numFmtId="170" fontId="56" fillId="2" borderId="12" xfId="22" applyNumberFormat="1" applyFont="1" applyFill="1" applyBorder="1" applyAlignment="1">
      <alignment horizontal="right" vertical="center" wrapText="1"/>
    </xf>
    <xf numFmtId="0" fontId="104" fillId="14" borderId="77" xfId="0" applyFont="1" applyFill="1" applyBorder="1" applyAlignment="1">
      <alignment horizontal="left" vertical="center"/>
    </xf>
    <xf numFmtId="0" fontId="104" fillId="14" borderId="77" xfId="0" applyFont="1" applyFill="1" applyBorder="1" applyAlignment="1">
      <alignment horizontal="center" vertical="center"/>
    </xf>
    <xf numFmtId="3" fontId="104" fillId="14" borderId="77" xfId="0" applyNumberFormat="1" applyFont="1" applyFill="1" applyBorder="1" applyAlignment="1">
      <alignment horizontal="right" vertical="center"/>
    </xf>
    <xf numFmtId="3" fontId="10" fillId="2" borderId="77" xfId="6" applyNumberFormat="1" applyFont="1" applyFill="1" applyBorder="1" applyAlignment="1" applyProtection="1">
      <alignment horizontal="right" vertical="center"/>
      <protection locked="0"/>
    </xf>
    <xf numFmtId="0" fontId="54" fillId="2" borderId="76" xfId="0" applyFont="1" applyFill="1" applyBorder="1" applyAlignment="1">
      <alignment vertical="center" wrapText="1"/>
    </xf>
    <xf numFmtId="3" fontId="140" fillId="2" borderId="52" xfId="6" applyNumberFormat="1" applyFont="1" applyFill="1" applyBorder="1" applyAlignment="1">
      <alignment vertical="center"/>
    </xf>
    <xf numFmtId="3" fontId="32" fillId="2" borderId="76" xfId="6" applyNumberFormat="1" applyFont="1" applyFill="1" applyBorder="1" applyAlignment="1">
      <alignment horizontal="center" vertical="center"/>
    </xf>
    <xf numFmtId="3" fontId="32" fillId="2" borderId="76" xfId="6" applyNumberFormat="1" applyFont="1" applyFill="1" applyBorder="1" applyAlignment="1" applyProtection="1">
      <alignment horizontal="right" vertical="center"/>
      <protection locked="0"/>
    </xf>
    <xf numFmtId="0" fontId="32" fillId="2" borderId="12" xfId="6" applyFont="1" applyFill="1" applyBorder="1" applyAlignment="1">
      <alignment vertical="center"/>
    </xf>
    <xf numFmtId="3" fontId="52" fillId="8" borderId="64" xfId="0" applyNumberFormat="1" applyFont="1" applyFill="1" applyBorder="1"/>
    <xf numFmtId="3" fontId="52" fillId="8" borderId="5" xfId="0" applyNumberFormat="1" applyFont="1" applyFill="1" applyBorder="1"/>
    <xf numFmtId="3" fontId="53" fillId="8" borderId="5" xfId="0" applyNumberFormat="1" applyFont="1" applyFill="1" applyBorder="1"/>
    <xf numFmtId="0" fontId="15" fillId="2" borderId="52" xfId="0" applyFont="1" applyFill="1" applyBorder="1" applyAlignment="1">
      <alignment vertical="center"/>
    </xf>
    <xf numFmtId="0" fontId="15" fillId="2" borderId="12" xfId="0" applyFont="1" applyFill="1" applyBorder="1" applyAlignment="1">
      <alignment vertical="center"/>
    </xf>
    <xf numFmtId="0" fontId="15" fillId="2" borderId="0" xfId="0" applyFont="1" applyFill="1" applyAlignment="1">
      <alignment vertical="center"/>
    </xf>
    <xf numFmtId="0" fontId="141" fillId="2" borderId="0" xfId="0" applyFont="1" applyFill="1"/>
    <xf numFmtId="0" fontId="142" fillId="2" borderId="0" xfId="0" applyFont="1" applyFill="1"/>
    <xf numFmtId="0" fontId="54" fillId="2" borderId="65" xfId="0" applyFont="1" applyFill="1" applyBorder="1" applyAlignment="1">
      <alignment horizontal="left" vertical="center" indent="1"/>
    </xf>
    <xf numFmtId="3" fontId="10" fillId="2" borderId="0" xfId="0" applyNumberFormat="1" applyFont="1" applyFill="1" applyAlignment="1">
      <alignment horizontal="left" vertical="center" wrapText="1"/>
    </xf>
    <xf numFmtId="3" fontId="52" fillId="2" borderId="76" xfId="0" applyNumberFormat="1" applyFont="1" applyFill="1" applyBorder="1" applyAlignment="1">
      <alignment horizontal="right" vertical="center"/>
    </xf>
    <xf numFmtId="3" fontId="10" fillId="2" borderId="64" xfId="0" applyNumberFormat="1" applyFont="1" applyFill="1" applyBorder="1" applyAlignment="1">
      <alignment horizontal="left" vertical="center" wrapText="1"/>
    </xf>
    <xf numFmtId="3" fontId="51" fillId="2" borderId="66" xfId="0" applyNumberFormat="1" applyFont="1" applyFill="1" applyBorder="1" applyAlignment="1">
      <alignment horizontal="center" vertical="center"/>
    </xf>
    <xf numFmtId="3" fontId="32" fillId="2" borderId="64" xfId="0" applyNumberFormat="1" applyFont="1" applyFill="1" applyBorder="1" applyAlignment="1">
      <alignment horizontal="right" vertical="center" wrapText="1"/>
    </xf>
    <xf numFmtId="0" fontId="52" fillId="2" borderId="64" xfId="0" applyFont="1" applyFill="1" applyBorder="1" applyAlignment="1">
      <alignment horizontal="left" vertical="center" indent="2"/>
    </xf>
    <xf numFmtId="3" fontId="10" fillId="2" borderId="64" xfId="0" applyNumberFormat="1" applyFont="1" applyFill="1" applyBorder="1" applyAlignment="1">
      <alignment horizontal="center" vertical="center" wrapText="1"/>
    </xf>
    <xf numFmtId="3" fontId="10" fillId="2" borderId="76" xfId="0" applyNumberFormat="1" applyFont="1" applyFill="1" applyBorder="1" applyAlignment="1">
      <alignment horizontal="left" vertical="center" wrapText="1" indent="2"/>
    </xf>
    <xf numFmtId="3" fontId="10" fillId="2" borderId="64" xfId="0" applyNumberFormat="1" applyFont="1" applyFill="1" applyBorder="1" applyAlignment="1">
      <alignment vertical="center" wrapText="1"/>
    </xf>
    <xf numFmtId="3" fontId="108" fillId="7" borderId="64" xfId="0" applyNumberFormat="1" applyFont="1" applyFill="1" applyBorder="1" applyAlignment="1">
      <alignment horizontal="right" vertical="center"/>
    </xf>
    <xf numFmtId="3" fontId="109" fillId="7" borderId="64" xfId="0" applyNumberFormat="1" applyFont="1" applyFill="1" applyBorder="1" applyAlignment="1">
      <alignment horizontal="right" vertical="center"/>
    </xf>
    <xf numFmtId="3" fontId="52" fillId="2" borderId="0" xfId="0" applyNumberFormat="1" applyFont="1" applyFill="1" applyAlignment="1">
      <alignment horizontal="center" vertical="center"/>
    </xf>
    <xf numFmtId="9" fontId="52" fillId="2" borderId="0" xfId="0" applyNumberFormat="1" applyFont="1" applyFill="1" applyAlignment="1">
      <alignment horizontal="right" vertical="center"/>
    </xf>
    <xf numFmtId="4" fontId="10" fillId="2" borderId="64" xfId="0" applyNumberFormat="1" applyFont="1" applyFill="1" applyBorder="1" applyAlignment="1">
      <alignment horizontal="left" vertical="center" wrapText="1" indent="1"/>
    </xf>
    <xf numFmtId="3" fontId="10" fillId="2" borderId="6" xfId="0" applyNumberFormat="1" applyFont="1" applyFill="1" applyBorder="1" applyAlignment="1">
      <alignment horizontal="center" vertical="center" wrapText="1"/>
    </xf>
    <xf numFmtId="3" fontId="10" fillId="7" borderId="76" xfId="6" applyNumberFormat="1" applyFont="1" applyFill="1" applyBorder="1" applyProtection="1">
      <protection locked="0"/>
    </xf>
    <xf numFmtId="3" fontId="32" fillId="2" borderId="77" xfId="6" applyNumberFormat="1" applyFont="1" applyFill="1" applyBorder="1" applyAlignment="1">
      <alignment horizontal="right" wrapText="1"/>
    </xf>
    <xf numFmtId="0" fontId="10" fillId="7" borderId="77" xfId="6" applyFont="1" applyFill="1" applyBorder="1"/>
    <xf numFmtId="0" fontId="32" fillId="7" borderId="77" xfId="6" applyFont="1" applyFill="1" applyBorder="1"/>
    <xf numFmtId="0" fontId="32" fillId="2" borderId="77" xfId="6" applyFont="1" applyFill="1" applyBorder="1" applyAlignment="1">
      <alignment horizontal="left" vertical="top" indent="1"/>
    </xf>
    <xf numFmtId="164" fontId="10" fillId="7" borderId="64" xfId="0" applyNumberFormat="1" applyFont="1" applyFill="1" applyBorder="1" applyAlignment="1">
      <alignment horizontal="right" vertical="center"/>
    </xf>
    <xf numFmtId="1" fontId="10" fillId="2" borderId="64" xfId="0" applyNumberFormat="1" applyFont="1" applyFill="1" applyBorder="1"/>
    <xf numFmtId="9" fontId="24" fillId="8" borderId="64" xfId="2" applyFont="1" applyFill="1" applyBorder="1"/>
    <xf numFmtId="9" fontId="56" fillId="2" borderId="64" xfId="2" applyFont="1" applyFill="1" applyBorder="1"/>
    <xf numFmtId="169" fontId="10" fillId="7" borderId="68" xfId="1" applyNumberFormat="1" applyFont="1" applyFill="1" applyBorder="1" applyAlignment="1">
      <alignment horizontal="right" vertical="center"/>
    </xf>
    <xf numFmtId="3" fontId="10" fillId="2" borderId="77" xfId="6" applyNumberFormat="1" applyFont="1" applyFill="1" applyBorder="1" applyProtection="1">
      <protection locked="0"/>
    </xf>
    <xf numFmtId="38" fontId="32" fillId="7" borderId="64" xfId="0" applyNumberFormat="1" applyFont="1" applyFill="1" applyBorder="1" applyAlignment="1">
      <alignment horizontal="right" vertical="center"/>
    </xf>
    <xf numFmtId="0" fontId="9" fillId="14" borderId="68" xfId="0" applyFont="1" applyFill="1" applyBorder="1" applyAlignment="1">
      <alignment horizontal="center" vertical="center"/>
    </xf>
    <xf numFmtId="0" fontId="10" fillId="2" borderId="0" xfId="0" applyFont="1" applyFill="1" applyAlignment="1">
      <alignment horizontal="center"/>
    </xf>
    <xf numFmtId="0" fontId="32" fillId="7" borderId="65" xfId="0" applyFont="1" applyFill="1" applyBorder="1"/>
    <xf numFmtId="0" fontId="10" fillId="7" borderId="68" xfId="0" applyFont="1" applyFill="1" applyBorder="1" applyAlignment="1">
      <alignment horizontal="center"/>
    </xf>
    <xf numFmtId="0" fontId="56" fillId="2" borderId="6" xfId="0" applyFont="1" applyFill="1" applyBorder="1"/>
    <xf numFmtId="0" fontId="56" fillId="2" borderId="6" xfId="0" applyFont="1" applyFill="1" applyBorder="1" applyAlignment="1">
      <alignment horizontal="center"/>
    </xf>
    <xf numFmtId="0" fontId="32" fillId="2" borderId="64" xfId="0" applyFont="1" applyFill="1" applyBorder="1" applyAlignment="1">
      <alignment horizontal="center"/>
    </xf>
    <xf numFmtId="0" fontId="10" fillId="2" borderId="64" xfId="0" applyFont="1" applyFill="1" applyBorder="1" applyAlignment="1">
      <alignment horizontal="center"/>
    </xf>
    <xf numFmtId="0" fontId="31" fillId="2" borderId="64" xfId="0" applyFont="1" applyFill="1" applyBorder="1"/>
    <xf numFmtId="0" fontId="32" fillId="0" borderId="64" xfId="0" applyFont="1" applyBorder="1" applyAlignment="1">
      <alignment horizontal="center"/>
    </xf>
    <xf numFmtId="0" fontId="56" fillId="2" borderId="64" xfId="0" applyFont="1" applyFill="1" applyBorder="1"/>
    <xf numFmtId="0" fontId="31" fillId="2" borderId="0" xfId="0" applyFont="1" applyFill="1"/>
    <xf numFmtId="0" fontId="31" fillId="2" borderId="0" xfId="0" applyFont="1" applyFill="1" applyAlignment="1">
      <alignment horizontal="center"/>
    </xf>
    <xf numFmtId="0" fontId="56" fillId="2" borderId="64" xfId="0" applyFont="1" applyFill="1" applyBorder="1" applyAlignment="1">
      <alignment horizontal="center"/>
    </xf>
    <xf numFmtId="0" fontId="32" fillId="2" borderId="0" xfId="0" applyFont="1" applyFill="1"/>
    <xf numFmtId="0" fontId="32" fillId="2" borderId="0" xfId="0" applyFont="1" applyFill="1" applyAlignment="1">
      <alignment horizontal="center"/>
    </xf>
    <xf numFmtId="0" fontId="9" fillId="14" borderId="68" xfId="0" applyFont="1" applyFill="1" applyBorder="1"/>
    <xf numFmtId="0" fontId="9" fillId="14" borderId="68" xfId="0" applyFont="1" applyFill="1" applyBorder="1" applyAlignment="1">
      <alignment horizontal="center"/>
    </xf>
    <xf numFmtId="0" fontId="9" fillId="2" borderId="0" xfId="0" applyFont="1" applyFill="1"/>
    <xf numFmtId="0" fontId="9" fillId="2" borderId="0" xfId="0" applyFont="1" applyFill="1" applyAlignment="1">
      <alignment horizontal="center"/>
    </xf>
    <xf numFmtId="0" fontId="10" fillId="7" borderId="68" xfId="0" applyFont="1" applyFill="1" applyBorder="1"/>
    <xf numFmtId="0" fontId="10" fillId="7" borderId="66" xfId="0" applyFont="1" applyFill="1" applyBorder="1"/>
    <xf numFmtId="169" fontId="10" fillId="7" borderId="66" xfId="1" applyNumberFormat="1" applyFont="1" applyFill="1" applyBorder="1" applyAlignment="1">
      <alignment horizontal="right" vertical="center"/>
    </xf>
    <xf numFmtId="9" fontId="23" fillId="2" borderId="64" xfId="0" applyNumberFormat="1" applyFont="1" applyFill="1" applyBorder="1" applyAlignment="1">
      <alignment horizontal="right"/>
    </xf>
    <xf numFmtId="1" fontId="10" fillId="2" borderId="64" xfId="6" applyNumberFormat="1" applyFont="1" applyFill="1" applyBorder="1" applyAlignment="1">
      <alignment horizontal="center" vertical="center"/>
    </xf>
    <xf numFmtId="164" fontId="5" fillId="2" borderId="0" xfId="0" applyNumberFormat="1" applyFont="1" applyFill="1" applyAlignment="1">
      <alignment horizontal="right" vertical="center"/>
    </xf>
    <xf numFmtId="3" fontId="9" fillId="2" borderId="0" xfId="0" applyNumberFormat="1" applyFont="1" applyFill="1" applyAlignment="1">
      <alignment horizontal="right" vertical="center"/>
    </xf>
    <xf numFmtId="164" fontId="9" fillId="2" borderId="0" xfId="0" applyNumberFormat="1" applyFont="1" applyFill="1" applyAlignment="1">
      <alignment horizontal="right" vertical="center"/>
    </xf>
    <xf numFmtId="169" fontId="20" fillId="2" borderId="0" xfId="1" applyNumberFormat="1" applyFont="1" applyFill="1" applyBorder="1"/>
    <xf numFmtId="0" fontId="98" fillId="2" borderId="0" xfId="0" applyFont="1" applyFill="1" applyAlignment="1">
      <alignment horizontal="center"/>
    </xf>
    <xf numFmtId="169" fontId="29" fillId="8" borderId="64" xfId="1" applyNumberFormat="1" applyFont="1" applyFill="1" applyBorder="1" applyProtection="1"/>
    <xf numFmtId="3" fontId="23" fillId="2" borderId="0" xfId="0" applyNumberFormat="1" applyFont="1" applyFill="1" applyAlignment="1">
      <alignment horizontal="right"/>
    </xf>
    <xf numFmtId="0" fontId="9" fillId="14" borderId="68" xfId="6" applyFill="1" applyBorder="1"/>
    <xf numFmtId="0" fontId="23" fillId="14" borderId="68" xfId="0" applyFont="1" applyFill="1" applyBorder="1"/>
    <xf numFmtId="3" fontId="23" fillId="14" borderId="68" xfId="0" applyNumberFormat="1" applyFont="1" applyFill="1" applyBorder="1" applyAlignment="1">
      <alignment horizontal="right"/>
    </xf>
    <xf numFmtId="3" fontId="23" fillId="14" borderId="66" xfId="0" applyNumberFormat="1" applyFont="1" applyFill="1" applyBorder="1" applyAlignment="1">
      <alignment horizontal="right"/>
    </xf>
    <xf numFmtId="3" fontId="24" fillId="2" borderId="64" xfId="0" applyNumberFormat="1" applyFont="1" applyFill="1" applyBorder="1" applyAlignment="1">
      <alignment horizontal="center"/>
    </xf>
    <xf numFmtId="0" fontId="9" fillId="2" borderId="77" xfId="0" applyFont="1" applyFill="1" applyBorder="1"/>
    <xf numFmtId="0" fontId="31" fillId="2" borderId="64" xfId="0" applyFont="1" applyFill="1" applyBorder="1" applyAlignment="1">
      <alignment horizontal="left" vertical="center"/>
    </xf>
    <xf numFmtId="172" fontId="52" fillId="2" borderId="64" xfId="0" applyNumberFormat="1" applyFont="1" applyFill="1" applyBorder="1" applyAlignment="1">
      <alignment horizontal="right"/>
    </xf>
    <xf numFmtId="4" fontId="52" fillId="2" borderId="64" xfId="0" applyNumberFormat="1" applyFont="1" applyFill="1" applyBorder="1" applyAlignment="1">
      <alignment horizontal="right"/>
    </xf>
    <xf numFmtId="172" fontId="52" fillId="8" borderId="64" xfId="0" applyNumberFormat="1" applyFont="1" applyFill="1" applyBorder="1"/>
    <xf numFmtId="3" fontId="54" fillId="8" borderId="5" xfId="0" applyNumberFormat="1" applyFont="1" applyFill="1" applyBorder="1"/>
    <xf numFmtId="0" fontId="52" fillId="8" borderId="64" xfId="0" applyFont="1" applyFill="1" applyBorder="1" applyAlignment="1">
      <alignment horizontal="center" vertical="center"/>
    </xf>
    <xf numFmtId="0" fontId="52" fillId="8" borderId="77" xfId="0" applyFont="1" applyFill="1" applyBorder="1" applyAlignment="1">
      <alignment horizontal="center" vertical="center"/>
    </xf>
    <xf numFmtId="175" fontId="52" fillId="8" borderId="64" xfId="0" applyNumberFormat="1" applyFont="1" applyFill="1" applyBorder="1"/>
    <xf numFmtId="175" fontId="52" fillId="8" borderId="64" xfId="0" applyNumberFormat="1" applyFont="1" applyFill="1" applyBorder="1" applyAlignment="1">
      <alignment horizontal="right"/>
    </xf>
    <xf numFmtId="0" fontId="52" fillId="8" borderId="64" xfId="0" applyFont="1" applyFill="1" applyBorder="1"/>
    <xf numFmtId="172" fontId="52" fillId="8" borderId="64" xfId="0" applyNumberFormat="1" applyFont="1" applyFill="1" applyBorder="1" applyAlignment="1">
      <alignment horizontal="right"/>
    </xf>
    <xf numFmtId="4" fontId="52" fillId="8" borderId="64" xfId="0" applyNumberFormat="1" applyFont="1" applyFill="1" applyBorder="1" applyAlignment="1">
      <alignment horizontal="right"/>
    </xf>
    <xf numFmtId="3" fontId="53" fillId="8" borderId="64" xfId="0" applyNumberFormat="1" applyFont="1" applyFill="1" applyBorder="1"/>
    <xf numFmtId="175" fontId="10" fillId="8" borderId="64" xfId="0" applyNumberFormat="1" applyFont="1" applyFill="1" applyBorder="1"/>
    <xf numFmtId="1" fontId="52" fillId="8" borderId="64" xfId="0" applyNumberFormat="1" applyFont="1" applyFill="1" applyBorder="1"/>
    <xf numFmtId="0" fontId="32" fillId="2" borderId="84" xfId="0" quotePrefix="1" applyFont="1" applyFill="1" applyBorder="1" applyAlignment="1">
      <alignment horizontal="left" vertical="center"/>
    </xf>
    <xf numFmtId="0" fontId="32" fillId="2" borderId="85" xfId="0" applyFont="1" applyFill="1" applyBorder="1" applyAlignment="1">
      <alignment horizontal="center" vertical="center"/>
    </xf>
    <xf numFmtId="0" fontId="32" fillId="2" borderId="85" xfId="0" applyFont="1" applyFill="1" applyBorder="1" applyAlignment="1">
      <alignment horizontal="right" vertical="center"/>
    </xf>
    <xf numFmtId="3" fontId="10" fillId="2" borderId="85" xfId="0" applyNumberFormat="1" applyFont="1" applyFill="1" applyBorder="1" applyAlignment="1">
      <alignment horizontal="right" vertical="center"/>
    </xf>
    <xf numFmtId="3" fontId="9" fillId="2" borderId="85" xfId="0" applyNumberFormat="1" applyFont="1" applyFill="1" applyBorder="1" applyAlignment="1">
      <alignment horizontal="right" vertical="center"/>
    </xf>
    <xf numFmtId="0" fontId="63" fillId="2" borderId="64" xfId="0" applyFont="1" applyFill="1" applyBorder="1" applyAlignment="1">
      <alignment horizontal="right"/>
    </xf>
    <xf numFmtId="0" fontId="92" fillId="50" borderId="84" xfId="0" applyFont="1" applyFill="1" applyBorder="1"/>
    <xf numFmtId="0" fontId="24" fillId="50" borderId="85" xfId="0" applyFont="1" applyFill="1" applyBorder="1"/>
    <xf numFmtId="0" fontId="24" fillId="50" borderId="86" xfId="0" applyFont="1" applyFill="1" applyBorder="1"/>
    <xf numFmtId="3" fontId="10" fillId="2" borderId="83" xfId="0" applyNumberFormat="1" applyFont="1" applyFill="1" applyBorder="1" applyAlignment="1">
      <alignment horizontal="right" vertical="center"/>
    </xf>
    <xf numFmtId="3" fontId="32" fillId="2" borderId="83" xfId="0" applyNumberFormat="1" applyFont="1" applyFill="1" applyBorder="1" applyAlignment="1">
      <alignment horizontal="right" vertical="center"/>
    </xf>
    <xf numFmtId="3" fontId="52" fillId="2" borderId="83" xfId="0" applyNumberFormat="1" applyFont="1" applyFill="1" applyBorder="1" applyAlignment="1">
      <alignment horizontal="right" vertical="center"/>
    </xf>
    <xf numFmtId="3" fontId="52" fillId="7" borderId="83" xfId="0" applyNumberFormat="1" applyFont="1" applyFill="1" applyBorder="1" applyAlignment="1">
      <alignment horizontal="right" vertical="center"/>
    </xf>
    <xf numFmtId="0" fontId="10" fillId="2" borderId="83" xfId="0" applyFont="1" applyFill="1" applyBorder="1" applyAlignment="1">
      <alignment vertical="center" wrapText="1"/>
    </xf>
    <xf numFmtId="1" fontId="52" fillId="7" borderId="66" xfId="0" applyNumberFormat="1" applyFont="1" applyFill="1" applyBorder="1"/>
    <xf numFmtId="0" fontId="56" fillId="2" borderId="64" xfId="0" applyFont="1" applyFill="1" applyBorder="1" applyAlignment="1">
      <alignment horizontal="left" vertical="center" indent="1"/>
    </xf>
    <xf numFmtId="0" fontId="55" fillId="7" borderId="50" xfId="0" applyFont="1" applyFill="1" applyBorder="1" applyAlignment="1">
      <alignment horizontal="left"/>
    </xf>
    <xf numFmtId="0" fontId="55" fillId="7" borderId="50" xfId="0" applyFont="1" applyFill="1" applyBorder="1" applyAlignment="1">
      <alignment horizontal="right"/>
    </xf>
    <xf numFmtId="3" fontId="10" fillId="7" borderId="83" xfId="0" applyNumberFormat="1" applyFont="1" applyFill="1" applyBorder="1" applyAlignment="1">
      <alignment horizontal="right" vertical="center"/>
    </xf>
    <xf numFmtId="0" fontId="54" fillId="7" borderId="84" xfId="0" applyFont="1" applyFill="1" applyBorder="1" applyAlignment="1">
      <alignment vertical="center"/>
    </xf>
    <xf numFmtId="0" fontId="52" fillId="7" borderId="85" xfId="0" applyFont="1" applyFill="1" applyBorder="1" applyAlignment="1">
      <alignment vertical="center"/>
    </xf>
    <xf numFmtId="0" fontId="52" fillId="7" borderId="85" xfId="0" applyFont="1" applyFill="1" applyBorder="1" applyAlignment="1">
      <alignment horizontal="right" vertical="center"/>
    </xf>
    <xf numFmtId="0" fontId="52" fillId="7" borderId="86" xfId="0" applyFont="1" applyFill="1" applyBorder="1" applyAlignment="1">
      <alignment horizontal="right" vertical="center"/>
    </xf>
    <xf numFmtId="3" fontId="32" fillId="2" borderId="0" xfId="6" applyNumberFormat="1" applyFont="1" applyFill="1" applyAlignment="1">
      <alignment horizontal="center" vertical="center"/>
    </xf>
    <xf numFmtId="3" fontId="44" fillId="50" borderId="84" xfId="6" quotePrefix="1" applyNumberFormat="1" applyFont="1" applyFill="1" applyBorder="1" applyAlignment="1">
      <alignment vertical="center" wrapText="1"/>
    </xf>
    <xf numFmtId="3" fontId="44" fillId="50" borderId="85" xfId="6" applyNumberFormat="1" applyFont="1" applyFill="1" applyBorder="1" applyAlignment="1">
      <alignment vertical="center" wrapText="1"/>
    </xf>
    <xf numFmtId="3" fontId="44" fillId="50" borderId="85" xfId="6" applyNumberFormat="1" applyFont="1" applyFill="1" applyBorder="1" applyAlignment="1">
      <alignment horizontal="right" vertical="center" wrapText="1"/>
    </xf>
    <xf numFmtId="0" fontId="9" fillId="50" borderId="85" xfId="6" applyFill="1" applyBorder="1" applyAlignment="1">
      <alignment horizontal="right" vertical="center"/>
    </xf>
    <xf numFmtId="3" fontId="9" fillId="50" borderId="85" xfId="6" applyNumberFormat="1" applyFill="1" applyBorder="1" applyAlignment="1">
      <alignment horizontal="right" vertical="center"/>
    </xf>
    <xf numFmtId="3" fontId="9" fillId="50" borderId="86" xfId="6" applyNumberFormat="1" applyFill="1" applyBorder="1" applyAlignment="1">
      <alignment horizontal="right" vertical="center"/>
    </xf>
    <xf numFmtId="0" fontId="32" fillId="10" borderId="82" xfId="0" applyFont="1" applyFill="1" applyBorder="1" applyAlignment="1">
      <alignment horizontal="right"/>
    </xf>
    <xf numFmtId="1" fontId="49" fillId="14" borderId="84" xfId="6" applyNumberFormat="1" applyFont="1" applyFill="1" applyBorder="1" applyAlignment="1">
      <alignment vertical="center"/>
    </xf>
    <xf numFmtId="1" fontId="49" fillId="14" borderId="85" xfId="6" applyNumberFormat="1" applyFont="1" applyFill="1" applyBorder="1" applyAlignment="1">
      <alignment vertical="center"/>
    </xf>
    <xf numFmtId="1" fontId="15" fillId="14" borderId="85" xfId="6" applyNumberFormat="1" applyFont="1" applyFill="1" applyBorder="1" applyAlignment="1">
      <alignment vertical="center"/>
    </xf>
    <xf numFmtId="1" fontId="15" fillId="14" borderId="85" xfId="6" applyNumberFormat="1" applyFont="1" applyFill="1" applyBorder="1" applyAlignment="1">
      <alignment horizontal="right" vertical="center"/>
    </xf>
    <xf numFmtId="1" fontId="15" fillId="14" borderId="86" xfId="6" applyNumberFormat="1" applyFont="1" applyFill="1" applyBorder="1" applyAlignment="1">
      <alignment horizontal="right" vertical="center"/>
    </xf>
    <xf numFmtId="3" fontId="32" fillId="7" borderId="84" xfId="6" quotePrefix="1" applyNumberFormat="1" applyFont="1" applyFill="1" applyBorder="1" applyAlignment="1">
      <alignment vertical="center"/>
    </xf>
    <xf numFmtId="3" fontId="32" fillId="7" borderId="85" xfId="6" quotePrefix="1" applyNumberFormat="1" applyFont="1" applyFill="1" applyBorder="1" applyAlignment="1">
      <alignment vertical="center"/>
    </xf>
    <xf numFmtId="3" fontId="32" fillId="7" borderId="85" xfId="6" quotePrefix="1" applyNumberFormat="1" applyFont="1" applyFill="1" applyBorder="1" applyAlignment="1">
      <alignment horizontal="right" vertical="center"/>
    </xf>
    <xf numFmtId="174" fontId="9" fillId="7" borderId="85" xfId="6" applyNumberFormat="1" applyFill="1" applyBorder="1" applyAlignment="1">
      <alignment horizontal="right" vertical="center"/>
    </xf>
    <xf numFmtId="0" fontId="9" fillId="7" borderId="85" xfId="6" applyFill="1" applyBorder="1" applyAlignment="1">
      <alignment horizontal="right" vertical="center"/>
    </xf>
    <xf numFmtId="3" fontId="15" fillId="7" borderId="85" xfId="6" applyNumberFormat="1" applyFont="1" applyFill="1" applyBorder="1" applyAlignment="1">
      <alignment horizontal="right" vertical="center"/>
    </xf>
    <xf numFmtId="3" fontId="9" fillId="7" borderId="85" xfId="6" applyNumberFormat="1" applyFill="1" applyBorder="1" applyAlignment="1">
      <alignment horizontal="right" vertical="center"/>
    </xf>
    <xf numFmtId="174" fontId="9" fillId="7" borderId="86" xfId="6" applyNumberFormat="1" applyFill="1" applyBorder="1" applyAlignment="1">
      <alignment horizontal="right" vertical="center"/>
    </xf>
    <xf numFmtId="0" fontId="10" fillId="2" borderId="0" xfId="0" applyFont="1" applyFill="1" applyAlignment="1">
      <alignment vertical="center" wrapText="1"/>
    </xf>
    <xf numFmtId="0" fontId="32" fillId="2" borderId="84" xfId="0" applyFont="1" applyFill="1" applyBorder="1" applyAlignment="1">
      <alignment vertical="center"/>
    </xf>
    <xf numFmtId="0" fontId="10" fillId="2" borderId="85" xfId="0" applyFont="1" applyFill="1" applyBorder="1" applyAlignment="1">
      <alignment vertical="center"/>
    </xf>
    <xf numFmtId="0" fontId="10" fillId="2" borderId="85" xfId="0" applyFont="1" applyFill="1" applyBorder="1" applyAlignment="1">
      <alignment horizontal="right" vertical="center"/>
    </xf>
    <xf numFmtId="0" fontId="10" fillId="2" borderId="86" xfId="0" applyFont="1" applyFill="1" applyBorder="1" applyAlignment="1">
      <alignment horizontal="right" vertical="center"/>
    </xf>
    <xf numFmtId="3" fontId="10" fillId="2" borderId="83" xfId="6" applyNumberFormat="1" applyFont="1" applyFill="1" applyBorder="1" applyAlignment="1">
      <alignment horizontal="left" vertical="center" wrapText="1"/>
    </xf>
    <xf numFmtId="3" fontId="10" fillId="2" borderId="83" xfId="6" applyNumberFormat="1" applyFont="1" applyFill="1" applyBorder="1" applyAlignment="1">
      <alignment horizontal="center" vertical="center"/>
    </xf>
    <xf numFmtId="0" fontId="10" fillId="2" borderId="83" xfId="0" applyFont="1" applyFill="1" applyBorder="1" applyAlignment="1">
      <alignment horizontal="right" vertical="center" wrapText="1"/>
    </xf>
    <xf numFmtId="3" fontId="10" fillId="2" borderId="83" xfId="0" applyNumberFormat="1" applyFont="1" applyFill="1" applyBorder="1" applyAlignment="1">
      <alignment horizontal="center" vertical="center"/>
    </xf>
    <xf numFmtId="0" fontId="32" fillId="2" borderId="83" xfId="0" applyFont="1" applyFill="1" applyBorder="1" applyAlignment="1">
      <alignment horizontal="left" vertical="center" wrapText="1"/>
    </xf>
    <xf numFmtId="3" fontId="110" fillId="2" borderId="83" xfId="6" applyNumberFormat="1" applyFont="1" applyFill="1" applyBorder="1" applyAlignment="1">
      <alignment horizontal="center" vertical="center"/>
    </xf>
    <xf numFmtId="0" fontId="32" fillId="2" borderId="83" xfId="0" applyFont="1" applyFill="1" applyBorder="1" applyAlignment="1">
      <alignment vertical="center" wrapText="1"/>
    </xf>
    <xf numFmtId="3" fontId="32" fillId="2" borderId="83" xfId="6" applyNumberFormat="1" applyFont="1" applyFill="1" applyBorder="1" applyAlignment="1">
      <alignment horizontal="center" vertical="center"/>
    </xf>
    <xf numFmtId="4" fontId="32" fillId="7" borderId="83" xfId="0" applyNumberFormat="1" applyFont="1" applyFill="1" applyBorder="1" applyAlignment="1">
      <alignment horizontal="right" vertical="center"/>
    </xf>
    <xf numFmtId="4" fontId="32" fillId="2" borderId="83" xfId="0" applyNumberFormat="1" applyFont="1" applyFill="1" applyBorder="1" applyAlignment="1">
      <alignment horizontal="right" vertical="center"/>
    </xf>
    <xf numFmtId="0" fontId="10" fillId="2" borderId="83" xfId="0" applyFont="1" applyFill="1" applyBorder="1" applyAlignment="1">
      <alignment horizontal="center" vertical="center"/>
    </xf>
    <xf numFmtId="3" fontId="32" fillId="2" borderId="0" xfId="0" applyNumberFormat="1" applyFont="1" applyFill="1" applyAlignment="1">
      <alignment horizontal="right" vertical="center"/>
    </xf>
    <xf numFmtId="187" fontId="32" fillId="2" borderId="0" xfId="0" applyNumberFormat="1" applyFont="1" applyFill="1" applyAlignment="1">
      <alignment horizontal="right" vertical="center"/>
    </xf>
    <xf numFmtId="3" fontId="32" fillId="7" borderId="83" xfId="0" applyNumberFormat="1" applyFont="1" applyFill="1" applyBorder="1" applyAlignment="1">
      <alignment horizontal="right" vertical="center"/>
    </xf>
    <xf numFmtId="3" fontId="110" fillId="2" borderId="83" xfId="0" applyNumberFormat="1" applyFont="1" applyFill="1" applyBorder="1" applyAlignment="1">
      <alignment horizontal="right" vertical="center"/>
    </xf>
    <xf numFmtId="0" fontId="111" fillId="2" borderId="0" xfId="0" applyFont="1" applyFill="1" applyAlignment="1">
      <alignment vertical="center"/>
    </xf>
    <xf numFmtId="3" fontId="110" fillId="7" borderId="83" xfId="0" applyNumberFormat="1" applyFont="1" applyFill="1" applyBorder="1" applyAlignment="1">
      <alignment horizontal="right" vertical="center"/>
    </xf>
    <xf numFmtId="3" fontId="9" fillId="2" borderId="0" xfId="6" applyNumberFormat="1" applyFill="1" applyAlignment="1">
      <alignment vertical="center" wrapText="1"/>
    </xf>
    <xf numFmtId="0" fontId="10" fillId="2" borderId="85" xfId="0" applyFont="1" applyFill="1" applyBorder="1" applyAlignment="1">
      <alignment vertical="center" wrapText="1"/>
    </xf>
    <xf numFmtId="0" fontId="10" fillId="2" borderId="85" xfId="0" applyFont="1" applyFill="1" applyBorder="1" applyAlignment="1">
      <alignment horizontal="center" vertical="center"/>
    </xf>
    <xf numFmtId="3" fontId="10" fillId="2" borderId="0" xfId="6" applyNumberFormat="1" applyFont="1" applyFill="1" applyAlignment="1">
      <alignment vertical="center" wrapText="1"/>
    </xf>
    <xf numFmtId="3" fontId="10" fillId="2" borderId="0" xfId="6" applyNumberFormat="1" applyFont="1" applyFill="1" applyAlignment="1">
      <alignment horizontal="right" vertical="center"/>
    </xf>
    <xf numFmtId="0" fontId="10" fillId="2" borderId="83" xfId="0" applyFont="1" applyFill="1" applyBorder="1" applyAlignment="1">
      <alignment horizontal="left" vertical="center" wrapText="1"/>
    </xf>
    <xf numFmtId="4" fontId="10" fillId="7" borderId="83" xfId="0" applyNumberFormat="1" applyFont="1" applyFill="1" applyBorder="1" applyAlignment="1">
      <alignment horizontal="right" vertical="center"/>
    </xf>
    <xf numFmtId="4" fontId="10" fillId="2" borderId="83" xfId="0" applyNumberFormat="1" applyFont="1" applyFill="1" applyBorder="1" applyAlignment="1">
      <alignment horizontal="right" vertical="center"/>
    </xf>
    <xf numFmtId="0" fontId="32" fillId="2" borderId="83" xfId="0" applyFont="1" applyFill="1" applyBorder="1" applyAlignment="1">
      <alignment horizontal="center" vertical="center"/>
    </xf>
    <xf numFmtId="172" fontId="32" fillId="7" borderId="83" xfId="0" applyNumberFormat="1" applyFont="1" applyFill="1" applyBorder="1" applyAlignment="1">
      <alignment horizontal="right" vertical="center"/>
    </xf>
    <xf numFmtId="172" fontId="32" fillId="2" borderId="83" xfId="0" applyNumberFormat="1" applyFont="1" applyFill="1" applyBorder="1" applyAlignment="1">
      <alignment horizontal="right" vertical="center"/>
    </xf>
    <xf numFmtId="175" fontId="10" fillId="2" borderId="0" xfId="0" applyNumberFormat="1" applyFont="1" applyFill="1" applyAlignment="1">
      <alignment horizontal="center" vertical="center"/>
    </xf>
    <xf numFmtId="172" fontId="32" fillId="2" borderId="0" xfId="0" applyNumberFormat="1" applyFont="1" applyFill="1" applyAlignment="1">
      <alignment horizontal="right" vertical="center"/>
    </xf>
    <xf numFmtId="0" fontId="32" fillId="2" borderId="0" xfId="0" applyFont="1" applyFill="1" applyAlignment="1">
      <alignment horizontal="center" vertical="center"/>
    </xf>
    <xf numFmtId="0" fontId="10" fillId="2" borderId="78" xfId="0" applyFont="1" applyFill="1" applyBorder="1" applyAlignment="1">
      <alignment vertical="center"/>
    </xf>
    <xf numFmtId="0" fontId="32" fillId="2" borderId="63" xfId="0" applyFont="1" applyFill="1" applyBorder="1" applyAlignment="1">
      <alignment vertical="center" wrapText="1"/>
    </xf>
    <xf numFmtId="0" fontId="32" fillId="2" borderId="63" xfId="0" applyFont="1" applyFill="1" applyBorder="1" applyAlignment="1">
      <alignment horizontal="center" vertical="center"/>
    </xf>
    <xf numFmtId="43" fontId="32" fillId="2" borderId="63" xfId="1" applyFont="1" applyFill="1" applyBorder="1" applyAlignment="1">
      <alignment horizontal="right" vertical="center"/>
    </xf>
    <xf numFmtId="172" fontId="10" fillId="2" borderId="52" xfId="6" applyNumberFormat="1" applyFont="1" applyFill="1" applyBorder="1" applyAlignment="1">
      <alignment vertical="center"/>
    </xf>
    <xf numFmtId="172" fontId="32" fillId="2" borderId="83" xfId="6" applyNumberFormat="1" applyFont="1" applyFill="1" applyBorder="1" applyAlignment="1">
      <alignment horizontal="center" vertical="center"/>
    </xf>
    <xf numFmtId="172" fontId="10" fillId="2" borderId="0" xfId="0" applyNumberFormat="1" applyFont="1" applyFill="1" applyAlignment="1">
      <alignment vertical="center"/>
    </xf>
    <xf numFmtId="172" fontId="10" fillId="2" borderId="12" xfId="6" applyNumberFormat="1" applyFont="1" applyFill="1" applyBorder="1" applyAlignment="1">
      <alignment vertical="center"/>
    </xf>
    <xf numFmtId="3" fontId="44" fillId="50" borderId="84" xfId="6" quotePrefix="1" applyNumberFormat="1" applyFont="1" applyFill="1" applyBorder="1" applyAlignment="1">
      <alignment vertical="center"/>
    </xf>
    <xf numFmtId="169" fontId="10" fillId="7" borderId="64" xfId="1" applyNumberFormat="1" applyFont="1" applyFill="1" applyBorder="1" applyAlignment="1">
      <alignment horizontal="right" vertical="center"/>
    </xf>
    <xf numFmtId="169" fontId="10" fillId="7" borderId="64" xfId="64" applyNumberFormat="1" applyFont="1" applyFill="1" applyBorder="1" applyAlignment="1">
      <alignment horizontal="right" vertical="center"/>
    </xf>
    <xf numFmtId="43" fontId="10" fillId="7" borderId="64" xfId="64" applyNumberFormat="1" applyFont="1" applyFill="1" applyBorder="1" applyAlignment="1">
      <alignment horizontal="right" vertical="center"/>
    </xf>
    <xf numFmtId="43" fontId="10" fillId="7" borderId="77" xfId="64" applyNumberFormat="1" applyFont="1" applyFill="1" applyBorder="1" applyAlignment="1">
      <alignment horizontal="right" vertical="center"/>
    </xf>
    <xf numFmtId="166" fontId="10" fillId="7" borderId="64" xfId="17" applyFont="1" applyFill="1" applyBorder="1" applyAlignment="1">
      <alignment horizontal="right" vertical="center"/>
    </xf>
    <xf numFmtId="166" fontId="10" fillId="7" borderId="64" xfId="64" applyNumberFormat="1" applyFont="1" applyFill="1" applyBorder="1" applyAlignment="1">
      <alignment horizontal="right" vertical="center"/>
    </xf>
    <xf numFmtId="10" fontId="10" fillId="7" borderId="64" xfId="17" applyNumberFormat="1" applyFont="1" applyFill="1" applyBorder="1" applyAlignment="1">
      <alignment horizontal="right" vertical="center"/>
    </xf>
    <xf numFmtId="10" fontId="10" fillId="7" borderId="64" xfId="64" applyNumberFormat="1" applyFont="1" applyFill="1" applyBorder="1" applyAlignment="1">
      <alignment horizontal="right" vertical="center"/>
    </xf>
    <xf numFmtId="2" fontId="10" fillId="7" borderId="64" xfId="6" applyNumberFormat="1" applyFont="1" applyFill="1" applyBorder="1" applyAlignment="1">
      <alignment vertical="center"/>
    </xf>
    <xf numFmtId="2" fontId="32" fillId="7" borderId="64" xfId="6" applyNumberFormat="1" applyFont="1" applyFill="1" applyBorder="1" applyAlignment="1">
      <alignment vertical="center"/>
    </xf>
    <xf numFmtId="1" fontId="10" fillId="7" borderId="64" xfId="6" applyNumberFormat="1" applyFont="1" applyFill="1" applyBorder="1" applyAlignment="1">
      <alignment horizontal="center" vertical="center"/>
    </xf>
    <xf numFmtId="1" fontId="56" fillId="7" borderId="64" xfId="6" applyNumberFormat="1" applyFont="1" applyFill="1" applyBorder="1" applyAlignment="1">
      <alignment horizontal="center" vertical="center"/>
    </xf>
    <xf numFmtId="172" fontId="10" fillId="7" borderId="83" xfId="0" applyNumberFormat="1" applyFont="1" applyFill="1" applyBorder="1" applyAlignment="1">
      <alignment horizontal="right" vertical="center"/>
    </xf>
    <xf numFmtId="172" fontId="10" fillId="2" borderId="83" xfId="0" applyNumberFormat="1" applyFont="1" applyFill="1" applyBorder="1" applyAlignment="1">
      <alignment horizontal="right" vertical="center"/>
    </xf>
    <xf numFmtId="0" fontId="56" fillId="2" borderId="83" xfId="0" applyFont="1" applyFill="1" applyBorder="1" applyAlignment="1">
      <alignment horizontal="left" vertical="center" indent="1"/>
    </xf>
    <xf numFmtId="0" fontId="10" fillId="2" borderId="64" xfId="0" applyFont="1" applyFill="1" applyBorder="1" applyAlignment="1">
      <alignment horizontal="left" vertical="center" indent="1"/>
    </xf>
    <xf numFmtId="3" fontId="10" fillId="0" borderId="83" xfId="0" applyNumberFormat="1" applyFont="1" applyBorder="1" applyAlignment="1">
      <alignment horizontal="right" vertical="center"/>
    </xf>
    <xf numFmtId="0" fontId="55" fillId="2" borderId="50" xfId="0" applyFont="1" applyFill="1" applyBorder="1" applyAlignment="1">
      <alignment horizontal="center"/>
    </xf>
    <xf numFmtId="0" fontId="55" fillId="7" borderId="50" xfId="0" applyFont="1" applyFill="1" applyBorder="1" applyAlignment="1">
      <alignment horizontal="center"/>
    </xf>
    <xf numFmtId="3" fontId="32" fillId="2" borderId="0" xfId="0" applyNumberFormat="1" applyFont="1" applyFill="1" applyAlignment="1">
      <alignment horizontal="center" vertical="center"/>
    </xf>
    <xf numFmtId="3" fontId="32" fillId="2" borderId="12" xfId="6" applyNumberFormat="1" applyFont="1" applyFill="1" applyBorder="1" applyAlignment="1">
      <alignment vertical="center"/>
    </xf>
    <xf numFmtId="3" fontId="10" fillId="2" borderId="83" xfId="6" applyNumberFormat="1" applyFont="1" applyFill="1" applyBorder="1" applyAlignment="1">
      <alignment horizontal="left" vertical="center"/>
    </xf>
    <xf numFmtId="4" fontId="10" fillId="2" borderId="83" xfId="1" applyNumberFormat="1" applyFont="1" applyFill="1" applyBorder="1" applyAlignment="1" applyProtection="1">
      <alignment horizontal="right" vertical="center"/>
    </xf>
    <xf numFmtId="0" fontId="10" fillId="2" borderId="83" xfId="6" applyFont="1" applyFill="1" applyBorder="1" applyAlignment="1">
      <alignment vertical="center"/>
    </xf>
    <xf numFmtId="3" fontId="10" fillId="2" borderId="83" xfId="6" applyNumberFormat="1" applyFont="1" applyFill="1" applyBorder="1" applyAlignment="1">
      <alignment vertical="center"/>
    </xf>
    <xf numFmtId="3" fontId="10" fillId="2" borderId="83" xfId="6" applyNumberFormat="1" applyFont="1" applyFill="1" applyBorder="1" applyAlignment="1" applyProtection="1">
      <alignment horizontal="right" vertical="center"/>
      <protection locked="0"/>
    </xf>
    <xf numFmtId="172" fontId="10" fillId="2" borderId="64" xfId="6" applyNumberFormat="1" applyFont="1" applyFill="1" applyBorder="1" applyAlignment="1" applyProtection="1">
      <alignment horizontal="right" vertical="center"/>
      <protection locked="0"/>
    </xf>
    <xf numFmtId="172" fontId="10" fillId="2" borderId="77" xfId="6" applyNumberFormat="1" applyFont="1" applyFill="1" applyBorder="1" applyAlignment="1" applyProtection="1">
      <alignment horizontal="right" vertical="center"/>
      <protection locked="0"/>
    </xf>
    <xf numFmtId="3" fontId="10" fillId="14" borderId="64" xfId="6" applyNumberFormat="1" applyFont="1" applyFill="1" applyBorder="1" applyAlignment="1">
      <alignment vertical="center"/>
    </xf>
    <xf numFmtId="3" fontId="10" fillId="14" borderId="64" xfId="6" applyNumberFormat="1" applyFont="1" applyFill="1" applyBorder="1" applyAlignment="1">
      <alignment horizontal="center" vertical="center"/>
    </xf>
    <xf numFmtId="3" fontId="52" fillId="14" borderId="77" xfId="0" applyNumberFormat="1" applyFont="1" applyFill="1" applyBorder="1" applyAlignment="1">
      <alignment horizontal="right" vertical="center"/>
    </xf>
    <xf numFmtId="0" fontId="52" fillId="2" borderId="83" xfId="0" applyFont="1" applyFill="1" applyBorder="1" applyAlignment="1">
      <alignment vertical="center" wrapText="1"/>
    </xf>
    <xf numFmtId="0" fontId="144" fillId="2" borderId="0" xfId="0" applyFont="1" applyFill="1"/>
    <xf numFmtId="1" fontId="10" fillId="8" borderId="64" xfId="0" applyNumberFormat="1" applyFont="1" applyFill="1" applyBorder="1"/>
    <xf numFmtId="169" fontId="54" fillId="8" borderId="64" xfId="1" applyNumberFormat="1" applyFont="1" applyFill="1" applyBorder="1"/>
    <xf numFmtId="169" fontId="52" fillId="8" borderId="64" xfId="0" applyNumberFormat="1" applyFont="1" applyFill="1" applyBorder="1"/>
    <xf numFmtId="0" fontId="54" fillId="2" borderId="83" xfId="0" applyFont="1" applyFill="1" applyBorder="1" applyAlignment="1">
      <alignment vertical="center" wrapText="1"/>
    </xf>
    <xf numFmtId="3" fontId="32" fillId="2" borderId="83" xfId="6" applyNumberFormat="1" applyFont="1" applyFill="1" applyBorder="1" applyAlignment="1" applyProtection="1">
      <alignment horizontal="right" vertical="center"/>
      <protection locked="0"/>
    </xf>
    <xf numFmtId="0" fontId="10" fillId="2" borderId="83" xfId="0" applyFont="1" applyFill="1" applyBorder="1" applyAlignment="1">
      <alignment horizontal="left" vertical="center" indent="1"/>
    </xf>
    <xf numFmtId="0" fontId="32" fillId="2" borderId="83" xfId="0" applyFont="1" applyFill="1" applyBorder="1" applyAlignment="1">
      <alignment horizontal="left" vertical="center"/>
    </xf>
    <xf numFmtId="1" fontId="32" fillId="14" borderId="85" xfId="6" applyNumberFormat="1" applyFont="1" applyFill="1" applyBorder="1" applyAlignment="1">
      <alignment horizontal="right" vertical="center"/>
    </xf>
    <xf numFmtId="3" fontId="94" fillId="14" borderId="85" xfId="0" applyNumberFormat="1" applyFont="1" applyFill="1" applyBorder="1"/>
    <xf numFmtId="3" fontId="94" fillId="14" borderId="86" xfId="0" applyNumberFormat="1" applyFont="1" applyFill="1" applyBorder="1"/>
    <xf numFmtId="3" fontId="52" fillId="2" borderId="85" xfId="0" applyNumberFormat="1" applyFont="1" applyFill="1" applyBorder="1"/>
    <xf numFmtId="3" fontId="52" fillId="2" borderId="86" xfId="0" applyNumberFormat="1" applyFont="1" applyFill="1" applyBorder="1"/>
    <xf numFmtId="0" fontId="52" fillId="2" borderId="83" xfId="0" applyFont="1" applyFill="1" applyBorder="1"/>
    <xf numFmtId="0" fontId="52" fillId="2" borderId="83" xfId="0" applyFont="1" applyFill="1" applyBorder="1" applyAlignment="1">
      <alignment horizontal="center"/>
    </xf>
    <xf numFmtId="3" fontId="52" fillId="2" borderId="83" xfId="0" applyNumberFormat="1" applyFont="1" applyFill="1" applyBorder="1"/>
    <xf numFmtId="3" fontId="52" fillId="2" borderId="83" xfId="0" applyNumberFormat="1" applyFont="1" applyFill="1" applyBorder="1" applyAlignment="1">
      <alignment horizontal="center" vertical="center"/>
    </xf>
    <xf numFmtId="3" fontId="52" fillId="7" borderId="85" xfId="0" applyNumberFormat="1" applyFont="1" applyFill="1" applyBorder="1"/>
    <xf numFmtId="3" fontId="52" fillId="7" borderId="86" xfId="0" applyNumberFormat="1" applyFont="1" applyFill="1" applyBorder="1"/>
    <xf numFmtId="0" fontId="54" fillId="2" borderId="83" xfId="0" applyFont="1" applyFill="1" applyBorder="1" applyAlignment="1">
      <alignment vertical="center"/>
    </xf>
    <xf numFmtId="0" fontId="54" fillId="2" borderId="83" xfId="0" applyFont="1" applyFill="1" applyBorder="1"/>
    <xf numFmtId="0" fontId="54" fillId="2" borderId="83" xfId="0" applyFont="1" applyFill="1" applyBorder="1" applyAlignment="1">
      <alignment horizontal="center"/>
    </xf>
    <xf numFmtId="3" fontId="54" fillId="2" borderId="83" xfId="0" applyNumberFormat="1" applyFont="1" applyFill="1" applyBorder="1" applyAlignment="1">
      <alignment horizontal="center" vertical="center"/>
    </xf>
    <xf numFmtId="172" fontId="52" fillId="2" borderId="83" xfId="0" applyNumberFormat="1" applyFont="1" applyFill="1" applyBorder="1" applyAlignment="1">
      <alignment horizontal="center" vertical="center"/>
    </xf>
    <xf numFmtId="9" fontId="52" fillId="2" borderId="83" xfId="0" applyNumberFormat="1" applyFont="1" applyFill="1" applyBorder="1" applyAlignment="1">
      <alignment horizontal="center" vertical="center"/>
    </xf>
    <xf numFmtId="169" fontId="52" fillId="2" borderId="83" xfId="0" applyNumberFormat="1" applyFont="1" applyFill="1" applyBorder="1"/>
    <xf numFmtId="0" fontId="52" fillId="8" borderId="83" xfId="0" applyFont="1" applyFill="1" applyBorder="1"/>
    <xf numFmtId="0" fontId="52" fillId="7" borderId="83" xfId="0" applyFont="1" applyFill="1" applyBorder="1"/>
    <xf numFmtId="0" fontId="52" fillId="7" borderId="83" xfId="0" applyFont="1" applyFill="1" applyBorder="1" applyAlignment="1">
      <alignment horizontal="center"/>
    </xf>
    <xf numFmtId="2" fontId="52" fillId="7" borderId="83" xfId="0" applyNumberFormat="1" applyFont="1" applyFill="1" applyBorder="1"/>
    <xf numFmtId="169" fontId="52" fillId="7" borderId="83" xfId="0" applyNumberFormat="1" applyFont="1" applyFill="1" applyBorder="1"/>
    <xf numFmtId="170" fontId="52" fillId="2" borderId="64" xfId="0" applyNumberFormat="1" applyFont="1" applyFill="1" applyBorder="1" applyAlignment="1">
      <alignment horizontal="center" vertical="center"/>
    </xf>
    <xf numFmtId="43" fontId="52" fillId="2" borderId="0" xfId="0" applyNumberFormat="1" applyFont="1" applyFill="1"/>
    <xf numFmtId="3" fontId="10" fillId="2" borderId="64" xfId="6" applyNumberFormat="1" applyFont="1" applyFill="1" applyBorder="1" applyAlignment="1">
      <alignment wrapText="1"/>
    </xf>
    <xf numFmtId="0" fontId="10" fillId="0" borderId="0" xfId="6" applyFont="1" applyAlignment="1">
      <alignment horizontal="right"/>
    </xf>
    <xf numFmtId="0" fontId="0" fillId="0" borderId="50" xfId="0" applyBorder="1" applyAlignment="1">
      <alignment horizontal="right"/>
    </xf>
    <xf numFmtId="1" fontId="37" fillId="0" borderId="0" xfId="6" quotePrefix="1" applyNumberFormat="1" applyFont="1" applyAlignment="1">
      <alignment horizontal="right"/>
    </xf>
    <xf numFmtId="3" fontId="115" fillId="14" borderId="68" xfId="6" applyNumberFormat="1" applyFont="1" applyFill="1" applyBorder="1" applyAlignment="1">
      <alignment horizontal="right"/>
    </xf>
    <xf numFmtId="3" fontId="37" fillId="0" borderId="0" xfId="6" applyNumberFormat="1" applyFont="1" applyAlignment="1">
      <alignment horizontal="right"/>
    </xf>
    <xf numFmtId="3" fontId="37" fillId="7" borderId="68" xfId="6" applyNumberFormat="1" applyFont="1" applyFill="1" applyBorder="1" applyAlignment="1">
      <alignment horizontal="right"/>
    </xf>
    <xf numFmtId="3" fontId="115" fillId="2" borderId="68" xfId="6" applyNumberFormat="1" applyFont="1" applyFill="1" applyBorder="1" applyAlignment="1">
      <alignment horizontal="right"/>
    </xf>
    <xf numFmtId="3" fontId="10" fillId="0" borderId="64" xfId="6" quotePrefix="1" applyNumberFormat="1" applyFont="1" applyBorder="1" applyAlignment="1">
      <alignment horizontal="right" vertical="center"/>
    </xf>
    <xf numFmtId="3" fontId="32" fillId="0" borderId="64" xfId="6" quotePrefix="1" applyNumberFormat="1" applyFont="1" applyBorder="1" applyAlignment="1">
      <alignment horizontal="right" vertical="center"/>
    </xf>
    <xf numFmtId="1" fontId="129" fillId="0" borderId="0" xfId="6" applyNumberFormat="1" applyFont="1" applyAlignment="1">
      <alignment horizontal="right"/>
    </xf>
    <xf numFmtId="3" fontId="10" fillId="7" borderId="64" xfId="6" quotePrefix="1" applyNumberFormat="1" applyFont="1" applyFill="1" applyBorder="1" applyAlignment="1">
      <alignment horizontal="right"/>
    </xf>
    <xf numFmtId="3" fontId="10" fillId="7" borderId="83" xfId="6" quotePrefix="1" applyNumberFormat="1" applyFont="1" applyFill="1" applyBorder="1" applyAlignment="1">
      <alignment horizontal="right"/>
    </xf>
    <xf numFmtId="3" fontId="10" fillId="7" borderId="64" xfId="6" quotePrefix="1" applyNumberFormat="1" applyFont="1" applyFill="1" applyBorder="1" applyAlignment="1">
      <alignment horizontal="right" vertical="center"/>
    </xf>
    <xf numFmtId="3" fontId="32" fillId="2" borderId="64" xfId="6" quotePrefix="1" applyNumberFormat="1" applyFont="1" applyFill="1" applyBorder="1" applyAlignment="1">
      <alignment horizontal="right" vertical="center"/>
    </xf>
    <xf numFmtId="3" fontId="15" fillId="0" borderId="0" xfId="6" applyNumberFormat="1" applyFont="1" applyAlignment="1">
      <alignment horizontal="right"/>
    </xf>
    <xf numFmtId="3" fontId="49" fillId="7" borderId="64" xfId="6" applyNumberFormat="1" applyFont="1" applyFill="1" applyBorder="1" applyAlignment="1">
      <alignment horizontal="right"/>
    </xf>
    <xf numFmtId="3" fontId="9" fillId="0" borderId="0" xfId="6" applyNumberFormat="1" applyAlignment="1">
      <alignment horizontal="right"/>
    </xf>
    <xf numFmtId="3" fontId="115" fillId="7" borderId="68" xfId="6" applyNumberFormat="1" applyFont="1" applyFill="1" applyBorder="1" applyAlignment="1">
      <alignment horizontal="right"/>
    </xf>
    <xf numFmtId="3" fontId="49" fillId="6" borderId="64" xfId="6" applyNumberFormat="1" applyFont="1" applyFill="1" applyBorder="1" applyAlignment="1">
      <alignment horizontal="right"/>
    </xf>
    <xf numFmtId="9" fontId="9" fillId="0" borderId="0" xfId="6" applyNumberFormat="1" applyAlignment="1">
      <alignment horizontal="right"/>
    </xf>
    <xf numFmtId="9" fontId="9" fillId="11" borderId="68" xfId="6" applyNumberFormat="1" applyFill="1" applyBorder="1" applyAlignment="1">
      <alignment horizontal="right"/>
    </xf>
    <xf numFmtId="3" fontId="49" fillId="0" borderId="69" xfId="6" applyNumberFormat="1" applyFont="1" applyBorder="1" applyAlignment="1">
      <alignment horizontal="right"/>
    </xf>
    <xf numFmtId="3" fontId="10" fillId="0" borderId="0" xfId="6" applyNumberFormat="1" applyFont="1" applyAlignment="1">
      <alignment horizontal="right"/>
    </xf>
    <xf numFmtId="10" fontId="49" fillId="0" borderId="69" xfId="6" applyNumberFormat="1" applyFont="1" applyBorder="1" applyAlignment="1">
      <alignment horizontal="right"/>
    </xf>
    <xf numFmtId="2" fontId="49" fillId="0" borderId="69" xfId="6" applyNumberFormat="1" applyFont="1" applyBorder="1" applyAlignment="1">
      <alignment horizontal="right"/>
    </xf>
    <xf numFmtId="1" fontId="9" fillId="0" borderId="63" xfId="6" applyNumberFormat="1" applyBorder="1" applyAlignment="1">
      <alignment horizontal="right"/>
    </xf>
    <xf numFmtId="0" fontId="37" fillId="0" borderId="0" xfId="6" applyFont="1" applyAlignment="1">
      <alignment horizontal="right"/>
    </xf>
    <xf numFmtId="0" fontId="52" fillId="8" borderId="83" xfId="0" applyFont="1" applyFill="1" applyBorder="1" applyAlignment="1">
      <alignment horizontal="center" vertical="center"/>
    </xf>
    <xf numFmtId="3" fontId="54" fillId="2" borderId="83" xfId="0" applyNumberFormat="1" applyFont="1" applyFill="1" applyBorder="1"/>
    <xf numFmtId="4" fontId="52" fillId="2" borderId="83" xfId="0" applyNumberFormat="1" applyFont="1" applyFill="1" applyBorder="1" applyAlignment="1">
      <alignment horizontal="right"/>
    </xf>
    <xf numFmtId="9" fontId="52" fillId="2" borderId="83" xfId="2" applyFont="1" applyFill="1" applyBorder="1" applyAlignment="1">
      <alignment horizontal="center" vertical="center"/>
    </xf>
    <xf numFmtId="0" fontId="63" fillId="2" borderId="50" xfId="0" applyFont="1" applyFill="1" applyBorder="1" applyAlignment="1">
      <alignment horizontal="center"/>
    </xf>
    <xf numFmtId="9" fontId="63" fillId="2" borderId="0" xfId="0" applyNumberFormat="1" applyFont="1" applyFill="1" applyAlignment="1">
      <alignment horizontal="center"/>
    </xf>
    <xf numFmtId="169" fontId="29" fillId="2" borderId="0" xfId="1" applyNumberFormat="1" applyFont="1" applyFill="1" applyBorder="1" applyAlignment="1">
      <alignment horizontal="center"/>
    </xf>
    <xf numFmtId="169" fontId="52" fillId="8" borderId="64" xfId="1" applyNumberFormat="1" applyFont="1" applyFill="1" applyBorder="1"/>
    <xf numFmtId="0" fontId="49" fillId="14" borderId="84" xfId="0" applyFont="1" applyFill="1" applyBorder="1" applyAlignment="1">
      <alignment vertical="center"/>
    </xf>
    <xf numFmtId="0" fontId="24" fillId="14" borderId="85" xfId="0" applyFont="1" applyFill="1" applyBorder="1" applyAlignment="1">
      <alignment horizontal="center" vertical="center"/>
    </xf>
    <xf numFmtId="0" fontId="24" fillId="14" borderId="85" xfId="0" applyFont="1" applyFill="1" applyBorder="1" applyAlignment="1">
      <alignment vertical="center"/>
    </xf>
    <xf numFmtId="0" fontId="24" fillId="14" borderId="85" xfId="0" applyFont="1" applyFill="1" applyBorder="1"/>
    <xf numFmtId="0" fontId="24" fillId="14" borderId="85" xfId="0" applyFont="1" applyFill="1" applyBorder="1" applyAlignment="1">
      <alignment horizontal="center"/>
    </xf>
    <xf numFmtId="0" fontId="24" fillId="14" borderId="86" xfId="0" applyFont="1" applyFill="1" applyBorder="1"/>
    <xf numFmtId="3" fontId="52" fillId="2" borderId="83" xfId="0" applyNumberFormat="1" applyFont="1" applyFill="1" applyBorder="1" applyAlignment="1">
      <alignment vertical="center"/>
    </xf>
    <xf numFmtId="4" fontId="52" fillId="8" borderId="83" xfId="0" applyNumberFormat="1" applyFont="1" applyFill="1" applyBorder="1" applyAlignment="1">
      <alignment horizontal="right"/>
    </xf>
    <xf numFmtId="3" fontId="54" fillId="2" borderId="83" xfId="0" applyNumberFormat="1" applyFont="1" applyFill="1" applyBorder="1" applyAlignment="1">
      <alignment horizontal="center"/>
    </xf>
    <xf numFmtId="0" fontId="32" fillId="2" borderId="84" xfId="0" applyFont="1" applyFill="1" applyBorder="1"/>
    <xf numFmtId="0" fontId="52" fillId="2" borderId="85" xfId="0" applyFont="1" applyFill="1" applyBorder="1" applyAlignment="1">
      <alignment horizontal="center"/>
    </xf>
    <xf numFmtId="0" fontId="52" fillId="2" borderId="85" xfId="0" applyFont="1" applyFill="1" applyBorder="1"/>
    <xf numFmtId="0" fontId="52" fillId="2" borderId="86" xfId="0" applyFont="1" applyFill="1" applyBorder="1"/>
    <xf numFmtId="169" fontId="54" fillId="2" borderId="83" xfId="1" applyNumberFormat="1" applyFont="1" applyFill="1" applyBorder="1"/>
    <xf numFmtId="3" fontId="52" fillId="0" borderId="83" xfId="0" applyNumberFormat="1" applyFont="1" applyBorder="1"/>
    <xf numFmtId="172" fontId="52" fillId="2" borderId="0" xfId="0" applyNumberFormat="1" applyFont="1" applyFill="1" applyAlignment="1">
      <alignment horizontal="center" vertical="center"/>
    </xf>
    <xf numFmtId="9" fontId="52" fillId="2" borderId="0" xfId="2" applyFont="1" applyFill="1" applyBorder="1" applyAlignment="1">
      <alignment horizontal="center" vertical="center"/>
    </xf>
    <xf numFmtId="9" fontId="52" fillId="2" borderId="0" xfId="0" applyNumberFormat="1" applyFont="1" applyFill="1" applyAlignment="1">
      <alignment horizontal="center" vertical="center"/>
    </xf>
    <xf numFmtId="0" fontId="24" fillId="2" borderId="83" xfId="0" applyFont="1" applyFill="1" applyBorder="1"/>
    <xf numFmtId="0" fontId="9" fillId="2" borderId="6" xfId="0" applyFont="1" applyFill="1" applyBorder="1"/>
    <xf numFmtId="3" fontId="61" fillId="2" borderId="6" xfId="6" applyNumberFormat="1" applyFont="1" applyFill="1" applyBorder="1" applyAlignment="1">
      <alignment horizontal="center"/>
    </xf>
    <xf numFmtId="9" fontId="9" fillId="2" borderId="6" xfId="2" applyFont="1" applyFill="1" applyBorder="1" applyAlignment="1" applyProtection="1">
      <alignment horizontal="center" vertical="center"/>
      <protection locked="0"/>
    </xf>
    <xf numFmtId="0" fontId="15" fillId="2" borderId="84" xfId="3" applyFont="1" applyFill="1" applyBorder="1" applyAlignment="1">
      <alignment horizontal="left" vertical="center"/>
    </xf>
    <xf numFmtId="169" fontId="29" fillId="2" borderId="85" xfId="1" applyNumberFormat="1" applyFont="1" applyFill="1" applyBorder="1" applyAlignment="1">
      <alignment horizontal="center"/>
    </xf>
    <xf numFmtId="169" fontId="29" fillId="2" borderId="86" xfId="1" applyNumberFormat="1" applyFont="1" applyFill="1" applyBorder="1"/>
    <xf numFmtId="9" fontId="63" fillId="2" borderId="6" xfId="0" applyNumberFormat="1" applyFont="1" applyFill="1" applyBorder="1" applyAlignment="1">
      <alignment horizontal="center"/>
    </xf>
    <xf numFmtId="169" fontId="29" fillId="8" borderId="6" xfId="1" applyNumberFormat="1" applyFont="1" applyFill="1" applyBorder="1"/>
    <xf numFmtId="169" fontId="29" fillId="2" borderId="6" xfId="1" applyNumberFormat="1" applyFont="1" applyFill="1" applyBorder="1"/>
    <xf numFmtId="169" fontId="29" fillId="2" borderId="85" xfId="1" applyNumberFormat="1" applyFont="1" applyFill="1" applyBorder="1"/>
    <xf numFmtId="0" fontId="60" fillId="2" borderId="86" xfId="3" applyFont="1" applyFill="1" applyBorder="1" applyAlignment="1">
      <alignment horizontal="right"/>
    </xf>
    <xf numFmtId="0" fontId="65" fillId="10" borderId="86" xfId="0" applyFont="1" applyFill="1" applyBorder="1"/>
    <xf numFmtId="3" fontId="60" fillId="2" borderId="84" xfId="6" applyNumberFormat="1" applyFont="1" applyFill="1" applyBorder="1"/>
    <xf numFmtId="3" fontId="100" fillId="2" borderId="86" xfId="6" applyNumberFormat="1" applyFont="1" applyFill="1" applyBorder="1" applyAlignment="1">
      <alignment horizontal="center"/>
    </xf>
    <xf numFmtId="170" fontId="63" fillId="8" borderId="66" xfId="2" applyNumberFormat="1" applyFont="1" applyFill="1" applyBorder="1" applyAlignment="1" applyProtection="1">
      <alignment horizontal="right" wrapText="1"/>
      <protection locked="0"/>
    </xf>
    <xf numFmtId="170" fontId="24" fillId="8" borderId="64" xfId="2" applyNumberFormat="1" applyFont="1" applyFill="1" applyBorder="1"/>
    <xf numFmtId="170" fontId="63" fillId="8" borderId="64" xfId="0" applyNumberFormat="1" applyFont="1" applyFill="1" applyBorder="1"/>
    <xf numFmtId="170" fontId="63" fillId="8" borderId="64" xfId="0" applyNumberFormat="1" applyFont="1" applyFill="1" applyBorder="1" applyAlignment="1">
      <alignment horizontal="right"/>
    </xf>
    <xf numFmtId="3" fontId="10" fillId="2" borderId="64" xfId="6" quotePrefix="1" applyNumberFormat="1" applyFont="1" applyFill="1" applyBorder="1" applyAlignment="1" applyProtection="1">
      <alignment horizontal="right" vertical="center"/>
      <protection locked="0"/>
    </xf>
    <xf numFmtId="3" fontId="10" fillId="2" borderId="64" xfId="1" quotePrefix="1" applyNumberFormat="1" applyFont="1" applyFill="1" applyBorder="1" applyAlignment="1" applyProtection="1">
      <alignment horizontal="right" vertical="center"/>
    </xf>
    <xf numFmtId="0" fontId="92" fillId="50" borderId="84" xfId="0" applyFont="1" applyFill="1" applyBorder="1" applyAlignment="1">
      <alignment horizontal="left" vertical="center"/>
    </xf>
    <xf numFmtId="0" fontId="103" fillId="50" borderId="85" xfId="0" applyFont="1" applyFill="1" applyBorder="1" applyAlignment="1">
      <alignment horizontal="center" vertical="center"/>
    </xf>
    <xf numFmtId="0" fontId="103" fillId="50" borderId="85" xfId="0" applyFont="1" applyFill="1" applyBorder="1" applyAlignment="1">
      <alignment horizontal="right" vertical="center"/>
    </xf>
    <xf numFmtId="3" fontId="24" fillId="50" borderId="85" xfId="0" applyNumberFormat="1" applyFont="1" applyFill="1" applyBorder="1" applyAlignment="1">
      <alignment horizontal="right" vertical="center"/>
    </xf>
    <xf numFmtId="3" fontId="24" fillId="50" borderId="86" xfId="0" applyNumberFormat="1" applyFont="1" applyFill="1" applyBorder="1" applyAlignment="1">
      <alignment horizontal="right" vertical="center"/>
    </xf>
    <xf numFmtId="0" fontId="24" fillId="0" borderId="0" xfId="0" applyFont="1"/>
    <xf numFmtId="0" fontId="54" fillId="10" borderId="82" xfId="0" applyFont="1" applyFill="1" applyBorder="1" applyAlignment="1">
      <alignment horizontal="right" vertical="center"/>
    </xf>
    <xf numFmtId="0" fontId="92" fillId="50" borderId="84" xfId="0" applyFont="1" applyFill="1" applyBorder="1" applyAlignment="1">
      <alignment vertical="center"/>
    </xf>
    <xf numFmtId="0" fontId="104" fillId="14" borderId="85" xfId="0" applyFont="1" applyFill="1" applyBorder="1" applyAlignment="1">
      <alignment horizontal="right" vertical="center"/>
    </xf>
    <xf numFmtId="3" fontId="106" fillId="14" borderId="85" xfId="0" applyNumberFormat="1" applyFont="1" applyFill="1" applyBorder="1" applyAlignment="1">
      <alignment horizontal="right" vertical="center"/>
    </xf>
    <xf numFmtId="3" fontId="106" fillId="14" borderId="86" xfId="0" applyNumberFormat="1" applyFont="1" applyFill="1" applyBorder="1" applyAlignment="1">
      <alignment horizontal="right" vertical="center"/>
    </xf>
    <xf numFmtId="0" fontId="32" fillId="7" borderId="84" xfId="0" applyFont="1" applyFill="1" applyBorder="1" applyAlignment="1">
      <alignment horizontal="left" vertical="center"/>
    </xf>
    <xf numFmtId="0" fontId="32" fillId="7" borderId="85" xfId="0" applyFont="1" applyFill="1" applyBorder="1" applyAlignment="1">
      <alignment horizontal="center" vertical="center"/>
    </xf>
    <xf numFmtId="0" fontId="32" fillId="7" borderId="85" xfId="0" applyFont="1" applyFill="1" applyBorder="1" applyAlignment="1">
      <alignment horizontal="right" vertical="center"/>
    </xf>
    <xf numFmtId="3" fontId="10" fillId="7" borderId="85" xfId="0" applyNumberFormat="1" applyFont="1" applyFill="1" applyBorder="1" applyAlignment="1">
      <alignment horizontal="right" vertical="center"/>
    </xf>
    <xf numFmtId="3" fontId="9" fillId="7" borderId="85" xfId="0" applyNumberFormat="1" applyFont="1" applyFill="1" applyBorder="1" applyAlignment="1">
      <alignment horizontal="right" vertical="center"/>
    </xf>
    <xf numFmtId="3" fontId="9" fillId="7" borderId="86" xfId="0" applyNumberFormat="1" applyFont="1" applyFill="1" applyBorder="1" applyAlignment="1">
      <alignment horizontal="right" vertical="center"/>
    </xf>
    <xf numFmtId="164" fontId="10" fillId="7" borderId="83" xfId="0" applyNumberFormat="1" applyFont="1" applyFill="1" applyBorder="1" applyAlignment="1">
      <alignment horizontal="right" vertical="center"/>
    </xf>
    <xf numFmtId="3" fontId="54" fillId="0" borderId="83" xfId="0" applyNumberFormat="1" applyFont="1" applyBorder="1"/>
    <xf numFmtId="0" fontId="23" fillId="2" borderId="84" xfId="0" applyFont="1" applyFill="1" applyBorder="1"/>
    <xf numFmtId="0" fontId="104" fillId="2" borderId="0" xfId="0" applyFont="1" applyFill="1" applyAlignment="1">
      <alignment horizontal="right" vertical="center"/>
    </xf>
    <xf numFmtId="3" fontId="106" fillId="2" borderId="0" xfId="0" applyNumberFormat="1" applyFont="1" applyFill="1" applyAlignment="1">
      <alignment horizontal="right" vertical="center"/>
    </xf>
    <xf numFmtId="4" fontId="10" fillId="2" borderId="0" xfId="6" applyNumberFormat="1" applyFont="1" applyFill="1" applyAlignment="1">
      <alignment vertical="center"/>
    </xf>
    <xf numFmtId="190" fontId="10" fillId="2" borderId="85" xfId="0" applyNumberFormat="1" applyFont="1" applyFill="1" applyBorder="1" applyAlignment="1">
      <alignment horizontal="right" vertical="center"/>
    </xf>
    <xf numFmtId="164" fontId="10" fillId="0" borderId="83" xfId="0" applyNumberFormat="1" applyFont="1" applyBorder="1" applyAlignment="1">
      <alignment horizontal="right" vertical="center"/>
    </xf>
    <xf numFmtId="189" fontId="10" fillId="2" borderId="0" xfId="0" applyNumberFormat="1" applyFont="1" applyFill="1" applyAlignment="1">
      <alignment horizontal="right" vertical="center"/>
    </xf>
    <xf numFmtId="3" fontId="56" fillId="8" borderId="83" xfId="2" applyNumberFormat="1" applyFont="1" applyFill="1" applyBorder="1"/>
    <xf numFmtId="37" fontId="9" fillId="2" borderId="0" xfId="0" applyNumberFormat="1" applyFont="1" applyFill="1" applyAlignment="1">
      <alignment horizontal="right" vertical="center"/>
    </xf>
    <xf numFmtId="0" fontId="10" fillId="2" borderId="92" xfId="0" applyFont="1" applyFill="1" applyBorder="1" applyAlignment="1">
      <alignment vertical="center" wrapText="1"/>
    </xf>
    <xf numFmtId="3" fontId="10" fillId="7" borderId="92" xfId="0" applyNumberFormat="1" applyFont="1" applyFill="1" applyBorder="1" applyAlignment="1">
      <alignment horizontal="right" vertical="center"/>
    </xf>
    <xf numFmtId="3" fontId="10" fillId="2" borderId="92" xfId="0" applyNumberFormat="1" applyFont="1" applyFill="1" applyBorder="1" applyAlignment="1">
      <alignment horizontal="right" vertical="center"/>
    </xf>
    <xf numFmtId="3" fontId="10" fillId="2" borderId="83" xfId="6" applyNumberFormat="1" applyFont="1" applyFill="1" applyBorder="1" applyAlignment="1">
      <alignment horizontal="left"/>
    </xf>
    <xf numFmtId="3" fontId="10" fillId="7" borderId="77" xfId="6" applyNumberFormat="1" applyFont="1" applyFill="1" applyBorder="1" applyProtection="1">
      <protection locked="0"/>
    </xf>
    <xf numFmtId="3" fontId="129" fillId="2" borderId="0" xfId="6" applyNumberFormat="1" applyFont="1" applyFill="1"/>
    <xf numFmtId="3" fontId="129" fillId="2" borderId="52" xfId="6" applyNumberFormat="1" applyFont="1" applyFill="1" applyBorder="1"/>
    <xf numFmtId="3" fontId="32" fillId="2" borderId="47" xfId="6" applyNumberFormat="1" applyFont="1" applyFill="1" applyBorder="1" applyAlignment="1">
      <alignment horizontal="left" vertical="center" wrapText="1"/>
    </xf>
    <xf numFmtId="3" fontId="32" fillId="2" borderId="25" xfId="6" applyNumberFormat="1" applyFont="1" applyFill="1" applyBorder="1" applyAlignment="1">
      <alignment horizontal="center" vertical="center"/>
    </xf>
    <xf numFmtId="3" fontId="10" fillId="2" borderId="67" xfId="6" applyNumberFormat="1" applyFont="1" applyFill="1" applyBorder="1" applyAlignment="1">
      <alignment vertical="center" wrapText="1"/>
    </xf>
    <xf numFmtId="169" fontId="10" fillId="2" borderId="73" xfId="1" applyNumberFormat="1" applyFont="1" applyFill="1" applyBorder="1" applyAlignment="1">
      <alignment vertical="center"/>
    </xf>
    <xf numFmtId="3" fontId="32" fillId="2" borderId="70" xfId="6" applyNumberFormat="1" applyFont="1" applyFill="1" applyBorder="1" applyAlignment="1">
      <alignment horizontal="left" vertical="center" wrapText="1"/>
    </xf>
    <xf numFmtId="169" fontId="32" fillId="2" borderId="74" xfId="1" applyNumberFormat="1" applyFont="1" applyFill="1" applyBorder="1" applyAlignment="1">
      <alignment horizontal="center" vertical="center"/>
    </xf>
    <xf numFmtId="0" fontId="32" fillId="14" borderId="49" xfId="24" applyFont="1" applyFill="1" applyBorder="1" applyAlignment="1">
      <alignment vertical="center" wrapText="1"/>
    </xf>
    <xf numFmtId="0" fontId="32" fillId="14" borderId="9" xfId="24" applyFont="1" applyFill="1" applyBorder="1" applyAlignment="1">
      <alignment vertical="center" wrapText="1"/>
    </xf>
    <xf numFmtId="0" fontId="10" fillId="14" borderId="50" xfId="24" applyFont="1" applyFill="1" applyBorder="1" applyAlignment="1">
      <alignment vertical="center"/>
    </xf>
    <xf numFmtId="0" fontId="32" fillId="14" borderId="9" xfId="24" applyFont="1" applyFill="1" applyBorder="1" applyAlignment="1">
      <alignment horizontal="center" vertical="center"/>
    </xf>
    <xf numFmtId="0" fontId="10" fillId="2" borderId="12" xfId="3" applyFont="1" applyFill="1" applyBorder="1"/>
    <xf numFmtId="3" fontId="10" fillId="2" borderId="52" xfId="6" applyNumberFormat="1" applyFont="1" applyFill="1" applyBorder="1"/>
    <xf numFmtId="3" fontId="32" fillId="2" borderId="52" xfId="24" applyNumberFormat="1" applyFont="1" applyFill="1" applyBorder="1" applyAlignment="1">
      <alignment vertical="center" wrapText="1"/>
    </xf>
    <xf numFmtId="3" fontId="32" fillId="2" borderId="53" xfId="24" applyNumberFormat="1" applyFont="1" applyFill="1" applyBorder="1" applyAlignment="1">
      <alignment vertical="center" wrapText="1"/>
    </xf>
    <xf numFmtId="3" fontId="10" fillId="2" borderId="53" xfId="24" applyNumberFormat="1" applyFont="1" applyFill="1" applyBorder="1" applyAlignment="1">
      <alignment vertical="top" wrapText="1"/>
    </xf>
    <xf numFmtId="3" fontId="10" fillId="2" borderId="52" xfId="24" applyNumberFormat="1" applyFont="1" applyFill="1" applyBorder="1" applyAlignment="1">
      <alignment horizontal="right" vertical="center" wrapText="1"/>
    </xf>
    <xf numFmtId="4" fontId="32" fillId="2" borderId="0" xfId="24" applyNumberFormat="1" applyFont="1" applyFill="1" applyAlignment="1">
      <alignment vertical="top" wrapText="1"/>
    </xf>
    <xf numFmtId="0" fontId="10" fillId="2" borderId="0" xfId="24" applyFont="1" applyFill="1"/>
    <xf numFmtId="0" fontId="10" fillId="2" borderId="53" xfId="24" applyFont="1" applyFill="1" applyBorder="1"/>
    <xf numFmtId="170" fontId="32" fillId="2" borderId="52" xfId="24" applyNumberFormat="1" applyFont="1" applyFill="1" applyBorder="1" applyAlignment="1">
      <alignment vertical="center" wrapText="1"/>
    </xf>
    <xf numFmtId="170" fontId="10" fillId="2" borderId="53" xfId="22" applyNumberFormat="1" applyFont="1" applyFill="1" applyBorder="1" applyAlignment="1">
      <alignment vertical="center" wrapText="1"/>
    </xf>
    <xf numFmtId="10" fontId="10" fillId="2" borderId="53" xfId="22" applyNumberFormat="1" applyFont="1" applyFill="1" applyBorder="1" applyAlignment="1">
      <alignment vertical="center" wrapText="1"/>
    </xf>
    <xf numFmtId="10" fontId="10" fillId="2" borderId="71" xfId="22" applyNumberFormat="1" applyFont="1" applyFill="1" applyBorder="1" applyAlignment="1">
      <alignment vertical="center" wrapText="1"/>
    </xf>
    <xf numFmtId="170" fontId="32" fillId="2" borderId="63" xfId="22" applyNumberFormat="1" applyFont="1" applyFill="1" applyBorder="1" applyAlignment="1">
      <alignment horizontal="right" vertical="top" wrapText="1"/>
    </xf>
    <xf numFmtId="0" fontId="10" fillId="2" borderId="63" xfId="24" applyFont="1" applyFill="1" applyBorder="1"/>
    <xf numFmtId="0" fontId="10" fillId="2" borderId="52" xfId="24" applyFont="1" applyFill="1" applyBorder="1" applyAlignment="1">
      <alignment vertical="center" wrapText="1"/>
    </xf>
    <xf numFmtId="0" fontId="10" fillId="2" borderId="53" xfId="24" applyFont="1" applyFill="1" applyBorder="1" applyAlignment="1">
      <alignment horizontal="right" vertical="top" wrapText="1"/>
    </xf>
    <xf numFmtId="0" fontId="32" fillId="2" borderId="53" xfId="24" applyFont="1" applyFill="1" applyBorder="1" applyAlignment="1">
      <alignment horizontal="left" vertical="top" wrapText="1"/>
    </xf>
    <xf numFmtId="0" fontId="32" fillId="2" borderId="52" xfId="24" applyFont="1" applyFill="1" applyBorder="1" applyAlignment="1">
      <alignment horizontal="right" vertical="center" wrapText="1"/>
    </xf>
    <xf numFmtId="0" fontId="10" fillId="2" borderId="53" xfId="24" applyFont="1" applyFill="1" applyBorder="1" applyAlignment="1">
      <alignment vertical="top" wrapText="1"/>
    </xf>
    <xf numFmtId="179" fontId="10" fillId="2" borderId="0" xfId="25" applyNumberFormat="1" applyFont="1" applyFill="1" applyBorder="1" applyAlignment="1">
      <alignment horizontal="right" vertical="center" wrapText="1"/>
    </xf>
    <xf numFmtId="170" fontId="32" fillId="2" borderId="0" xfId="22" applyNumberFormat="1" applyFont="1" applyFill="1" applyBorder="1" applyAlignment="1">
      <alignment horizontal="right" vertical="top" wrapText="1"/>
    </xf>
    <xf numFmtId="0" fontId="32" fillId="2" borderId="0" xfId="24" applyFont="1" applyFill="1"/>
    <xf numFmtId="0" fontId="32" fillId="2" borderId="53" xfId="24" applyFont="1" applyFill="1" applyBorder="1"/>
    <xf numFmtId="9" fontId="10" fillId="2" borderId="12" xfId="2" applyFont="1" applyFill="1" applyBorder="1"/>
    <xf numFmtId="0" fontId="32" fillId="2" borderId="52" xfId="24" applyFont="1" applyFill="1" applyBorder="1" applyAlignment="1">
      <alignment vertical="center" wrapText="1"/>
    </xf>
    <xf numFmtId="10" fontId="10" fillId="2" borderId="0" xfId="2" applyNumberFormat="1" applyFont="1" applyFill="1" applyBorder="1" applyAlignment="1">
      <alignment horizontal="right" vertical="center" wrapText="1"/>
    </xf>
    <xf numFmtId="0" fontId="32" fillId="2" borderId="53" xfId="26" applyFont="1" applyFill="1" applyBorder="1" applyAlignment="1">
      <alignment horizontal="left" vertical="top" wrapText="1"/>
    </xf>
    <xf numFmtId="179" fontId="10" fillId="2" borderId="52" xfId="25" applyNumberFormat="1" applyFont="1" applyFill="1" applyBorder="1" applyAlignment="1">
      <alignment horizontal="right" vertical="center" wrapText="1"/>
    </xf>
    <xf numFmtId="3" fontId="10" fillId="2" borderId="36" xfId="24" applyNumberFormat="1" applyFont="1" applyFill="1" applyBorder="1" applyAlignment="1">
      <alignment vertical="top" wrapText="1"/>
    </xf>
    <xf numFmtId="10" fontId="10" fillId="2" borderId="71" xfId="2" applyNumberFormat="1" applyFont="1" applyFill="1" applyBorder="1" applyAlignment="1">
      <alignment horizontal="right" vertical="center" wrapText="1"/>
    </xf>
    <xf numFmtId="3" fontId="10" fillId="2" borderId="0" xfId="24" applyNumberFormat="1" applyFont="1" applyFill="1" applyAlignment="1">
      <alignment horizontal="right" vertical="center" wrapText="1"/>
    </xf>
    <xf numFmtId="4" fontId="10" fillId="2" borderId="0" xfId="24" applyNumberFormat="1" applyFont="1" applyFill="1" applyAlignment="1">
      <alignment vertical="top" wrapText="1"/>
    </xf>
    <xf numFmtId="169" fontId="10" fillId="2" borderId="53" xfId="1" applyNumberFormat="1" applyFont="1" applyFill="1" applyBorder="1" applyAlignment="1">
      <alignment horizontal="center" vertical="center"/>
    </xf>
    <xf numFmtId="10" fontId="10" fillId="2" borderId="0" xfId="22" applyNumberFormat="1" applyFont="1" applyFill="1" applyBorder="1" applyAlignment="1">
      <alignment horizontal="right" vertical="center" wrapText="1"/>
    </xf>
    <xf numFmtId="170" fontId="10" fillId="2" borderId="0" xfId="22" applyNumberFormat="1" applyFont="1" applyFill="1" applyBorder="1" applyAlignment="1">
      <alignment horizontal="right" vertical="top" wrapText="1"/>
    </xf>
    <xf numFmtId="170" fontId="32" fillId="2" borderId="0" xfId="22" applyNumberFormat="1" applyFont="1" applyFill="1" applyBorder="1" applyAlignment="1">
      <alignment horizontal="left" vertical="top" wrapText="1"/>
    </xf>
    <xf numFmtId="0" fontId="32" fillId="14" borderId="9" xfId="24" applyFont="1" applyFill="1" applyBorder="1" applyAlignment="1">
      <alignment vertical="top" wrapText="1"/>
    </xf>
    <xf numFmtId="0" fontId="32" fillId="14" borderId="9" xfId="24" applyFont="1" applyFill="1" applyBorder="1" applyAlignment="1">
      <alignment horizontal="center" vertical="top" wrapText="1"/>
    </xf>
    <xf numFmtId="0" fontId="32" fillId="14" borderId="49" xfId="24" applyFont="1" applyFill="1" applyBorder="1" applyAlignment="1">
      <alignment vertical="top" wrapText="1"/>
    </xf>
    <xf numFmtId="0" fontId="32" fillId="2" borderId="53" xfId="24" applyFont="1" applyFill="1" applyBorder="1" applyAlignment="1">
      <alignment vertical="top" wrapText="1"/>
    </xf>
    <xf numFmtId="0" fontId="32" fillId="2" borderId="12" xfId="24" applyFont="1" applyFill="1" applyBorder="1" applyAlignment="1">
      <alignment horizontal="left" vertical="top" wrapText="1"/>
    </xf>
    <xf numFmtId="169" fontId="10" fillId="2" borderId="53" xfId="24" applyNumberFormat="1" applyFont="1" applyFill="1" applyBorder="1" applyAlignment="1">
      <alignment vertical="top" wrapText="1"/>
    </xf>
    <xf numFmtId="169" fontId="10" fillId="2" borderId="52" xfId="1" applyNumberFormat="1" applyFont="1" applyFill="1" applyBorder="1" applyAlignment="1">
      <alignment vertical="top" wrapText="1"/>
    </xf>
    <xf numFmtId="169" fontId="10" fillId="2" borderId="53" xfId="1" applyNumberFormat="1" applyFont="1" applyFill="1" applyBorder="1" applyAlignment="1">
      <alignment vertical="top" wrapText="1"/>
    </xf>
    <xf numFmtId="10" fontId="10" fillId="2" borderId="53" xfId="24" applyNumberFormat="1" applyFont="1" applyFill="1" applyBorder="1" applyAlignment="1">
      <alignment vertical="top" wrapText="1"/>
    </xf>
    <xf numFmtId="10" fontId="10" fillId="2" borderId="78" xfId="2" applyNumberFormat="1" applyFont="1" applyFill="1" applyBorder="1" applyAlignment="1">
      <alignment vertical="top" wrapText="1"/>
    </xf>
    <xf numFmtId="10" fontId="10" fillId="2" borderId="53" xfId="2" applyNumberFormat="1" applyFont="1" applyFill="1" applyBorder="1" applyAlignment="1">
      <alignment vertical="top" wrapText="1"/>
    </xf>
    <xf numFmtId="0" fontId="32" fillId="14" borderId="50" xfId="24" applyFont="1" applyFill="1" applyBorder="1" applyAlignment="1">
      <alignment vertical="top" wrapText="1"/>
    </xf>
    <xf numFmtId="170" fontId="10" fillId="2" borderId="12" xfId="22" applyNumberFormat="1" applyFont="1" applyFill="1" applyBorder="1" applyAlignment="1">
      <alignment horizontal="right" vertical="top" wrapText="1"/>
    </xf>
    <xf numFmtId="170" fontId="10" fillId="2" borderId="53" xfId="22" applyNumberFormat="1" applyFont="1" applyFill="1" applyBorder="1" applyAlignment="1">
      <alignment horizontal="right" vertical="center" wrapText="1"/>
    </xf>
    <xf numFmtId="0" fontId="32" fillId="2" borderId="36" xfId="24" applyFont="1" applyFill="1" applyBorder="1" applyAlignment="1">
      <alignment vertical="top" wrapText="1"/>
    </xf>
    <xf numFmtId="10" fontId="10" fillId="2" borderId="63" xfId="2" applyNumberFormat="1" applyFont="1" applyFill="1" applyBorder="1" applyAlignment="1">
      <alignment vertical="top" wrapText="1"/>
    </xf>
    <xf numFmtId="4" fontId="32" fillId="2" borderId="12" xfId="24" applyNumberFormat="1" applyFont="1" applyFill="1" applyBorder="1" applyAlignment="1">
      <alignment vertical="top" wrapText="1"/>
    </xf>
    <xf numFmtId="0" fontId="32" fillId="2" borderId="53" xfId="24" applyFont="1" applyFill="1" applyBorder="1" applyAlignment="1">
      <alignment horizontal="right" vertical="top" wrapText="1"/>
    </xf>
    <xf numFmtId="0" fontId="10" fillId="2" borderId="71" xfId="24" applyFont="1" applyFill="1" applyBorder="1" applyAlignment="1">
      <alignment vertical="center" wrapText="1"/>
    </xf>
    <xf numFmtId="0" fontId="32" fillId="2" borderId="36" xfId="24" applyFont="1" applyFill="1" applyBorder="1" applyAlignment="1">
      <alignment horizontal="right" vertical="top" wrapText="1"/>
    </xf>
    <xf numFmtId="4" fontId="32" fillId="2" borderId="63" xfId="24" applyNumberFormat="1" applyFont="1" applyFill="1" applyBorder="1" applyAlignment="1">
      <alignment vertical="top" wrapText="1"/>
    </xf>
    <xf numFmtId="4" fontId="32" fillId="2" borderId="72" xfId="24" applyNumberFormat="1" applyFont="1" applyFill="1" applyBorder="1" applyAlignment="1">
      <alignment vertical="top" wrapText="1"/>
    </xf>
    <xf numFmtId="9" fontId="10" fillId="2" borderId="71" xfId="24" applyNumberFormat="1" applyFont="1" applyFill="1" applyBorder="1" applyAlignment="1">
      <alignment vertical="top" wrapText="1"/>
    </xf>
    <xf numFmtId="9" fontId="10" fillId="2" borderId="63" xfId="24" applyNumberFormat="1" applyFont="1" applyFill="1" applyBorder="1" applyAlignment="1">
      <alignment vertical="top" wrapText="1"/>
    </xf>
    <xf numFmtId="9" fontId="10" fillId="2" borderId="36" xfId="24" applyNumberFormat="1" applyFont="1" applyFill="1" applyBorder="1" applyAlignment="1">
      <alignment vertical="top" wrapText="1"/>
    </xf>
    <xf numFmtId="3" fontId="32" fillId="2" borderId="47" xfId="6" applyNumberFormat="1" applyFont="1" applyFill="1" applyBorder="1" applyAlignment="1">
      <alignment horizontal="center" vertical="center" wrapText="1"/>
    </xf>
    <xf numFmtId="3" fontId="32" fillId="2" borderId="48" xfId="6" applyNumberFormat="1" applyFont="1" applyFill="1" applyBorder="1" applyAlignment="1">
      <alignment horizontal="center" vertical="center"/>
    </xf>
    <xf numFmtId="1" fontId="32" fillId="2" borderId="48" xfId="6" applyNumberFormat="1" applyFont="1" applyFill="1" applyBorder="1" applyAlignment="1">
      <alignment horizontal="center" vertical="center"/>
    </xf>
    <xf numFmtId="1" fontId="32" fillId="2" borderId="25" xfId="6" applyNumberFormat="1" applyFont="1" applyFill="1" applyBorder="1" applyAlignment="1">
      <alignment horizontal="center" vertical="center"/>
    </xf>
    <xf numFmtId="3" fontId="32" fillId="2" borderId="93" xfId="6" applyNumberFormat="1" applyFont="1" applyFill="1" applyBorder="1" applyAlignment="1">
      <alignment vertical="center" wrapText="1"/>
    </xf>
    <xf numFmtId="169" fontId="10" fillId="2" borderId="92" xfId="1" applyNumberFormat="1" applyFont="1" applyFill="1" applyBorder="1" applyAlignment="1">
      <alignment horizontal="center" vertical="center"/>
    </xf>
    <xf numFmtId="169" fontId="10" fillId="2" borderId="94" xfId="1" applyNumberFormat="1" applyFont="1" applyFill="1" applyBorder="1" applyAlignment="1">
      <alignment horizontal="center" vertical="center"/>
    </xf>
    <xf numFmtId="169" fontId="56" fillId="2" borderId="92" xfId="1" applyNumberFormat="1" applyFont="1" applyFill="1" applyBorder="1" applyAlignment="1">
      <alignment horizontal="center" vertical="center"/>
    </xf>
    <xf numFmtId="169" fontId="56" fillId="2" borderId="94" xfId="1" applyNumberFormat="1" applyFont="1" applyFill="1" applyBorder="1" applyAlignment="1">
      <alignment horizontal="center" vertical="center"/>
    </xf>
    <xf numFmtId="3" fontId="32" fillId="2" borderId="95" xfId="6" applyNumberFormat="1" applyFont="1" applyFill="1" applyBorder="1" applyAlignment="1">
      <alignment horizontal="left" vertical="center" wrapText="1"/>
    </xf>
    <xf numFmtId="169" fontId="32" fillId="2" borderId="96" xfId="1" applyNumberFormat="1" applyFont="1" applyFill="1" applyBorder="1" applyAlignment="1">
      <alignment horizontal="center" vertical="center"/>
    </xf>
    <xf numFmtId="169" fontId="32" fillId="2" borderId="97" xfId="1" applyNumberFormat="1" applyFont="1" applyFill="1" applyBorder="1" applyAlignment="1">
      <alignment horizontal="center" vertical="center"/>
    </xf>
    <xf numFmtId="3" fontId="56" fillId="2" borderId="93" xfId="6" applyNumberFormat="1" applyFont="1" applyFill="1" applyBorder="1" applyAlignment="1">
      <alignment horizontal="left" vertical="center" wrapText="1" indent="1"/>
    </xf>
    <xf numFmtId="43" fontId="27" fillId="0" borderId="64" xfId="1" applyFont="1" applyFill="1" applyBorder="1" applyAlignment="1">
      <alignment vertical="center"/>
    </xf>
    <xf numFmtId="3" fontId="10" fillId="7" borderId="83" xfId="6" applyNumberFormat="1" applyFont="1" applyFill="1" applyBorder="1" applyProtection="1">
      <protection locked="0"/>
    </xf>
    <xf numFmtId="3" fontId="10" fillId="7" borderId="76" xfId="6" applyNumberFormat="1" applyFont="1" applyFill="1" applyBorder="1"/>
    <xf numFmtId="3" fontId="32" fillId="2" borderId="52" xfId="0" applyNumberFormat="1" applyFont="1" applyFill="1" applyBorder="1" applyAlignment="1">
      <alignment vertical="center"/>
    </xf>
    <xf numFmtId="3" fontId="32" fillId="2" borderId="83" xfId="0" applyNumberFormat="1" applyFont="1" applyFill="1" applyBorder="1" applyAlignment="1">
      <alignment horizontal="left" vertical="center"/>
    </xf>
    <xf numFmtId="168" fontId="32" fillId="2" borderId="64" xfId="0" applyNumberFormat="1" applyFont="1" applyFill="1" applyBorder="1" applyAlignment="1">
      <alignment horizontal="center" vertical="center"/>
    </xf>
    <xf numFmtId="164" fontId="32" fillId="7" borderId="83" xfId="0" applyNumberFormat="1" applyFont="1" applyFill="1" applyBorder="1" applyAlignment="1">
      <alignment horizontal="right" vertical="center"/>
    </xf>
    <xf numFmtId="164" fontId="32" fillId="2" borderId="83" xfId="0" applyNumberFormat="1" applyFont="1" applyFill="1" applyBorder="1" applyAlignment="1">
      <alignment horizontal="right" vertical="center"/>
    </xf>
    <xf numFmtId="0" fontId="32" fillId="2" borderId="12" xfId="0" applyFont="1" applyFill="1" applyBorder="1" applyAlignment="1">
      <alignment vertical="center"/>
    </xf>
    <xf numFmtId="169" fontId="29" fillId="2" borderId="86" xfId="1" applyNumberFormat="1" applyFont="1" applyFill="1" applyBorder="1" applyAlignment="1">
      <alignment horizontal="center"/>
    </xf>
    <xf numFmtId="0" fontId="24" fillId="8" borderId="83" xfId="0" applyFont="1" applyFill="1" applyBorder="1" applyAlignment="1">
      <alignment horizontal="right"/>
    </xf>
    <xf numFmtId="0" fontId="9" fillId="2" borderId="84" xfId="3" applyFill="1" applyBorder="1" applyAlignment="1">
      <alignment horizontal="left" vertical="center"/>
    </xf>
    <xf numFmtId="169" fontId="29" fillId="8" borderId="86" xfId="1" applyNumberFormat="1" applyFont="1" applyFill="1" applyBorder="1" applyAlignment="1">
      <alignment horizontal="center"/>
    </xf>
    <xf numFmtId="0" fontId="24" fillId="2" borderId="86" xfId="0" applyFont="1" applyFill="1" applyBorder="1"/>
    <xf numFmtId="0" fontId="23" fillId="2" borderId="86" xfId="0" applyFont="1" applyFill="1" applyBorder="1"/>
    <xf numFmtId="3" fontId="53" fillId="8" borderId="6" xfId="0" applyNumberFormat="1" applyFont="1" applyFill="1" applyBorder="1"/>
    <xf numFmtId="0" fontId="9" fillId="0" borderId="6" xfId="6" applyBorder="1" applyAlignment="1">
      <alignment horizontal="center" vertical="center"/>
    </xf>
    <xf numFmtId="0" fontId="138" fillId="12" borderId="0" xfId="0" applyFont="1" applyFill="1" applyAlignment="1">
      <alignment horizontal="left" vertical="center"/>
    </xf>
    <xf numFmtId="0" fontId="138" fillId="12" borderId="98" xfId="0" applyFont="1" applyFill="1" applyBorder="1" applyAlignment="1">
      <alignment horizontal="left" vertical="center"/>
    </xf>
    <xf numFmtId="0" fontId="138" fillId="12" borderId="99" xfId="0" applyFont="1" applyFill="1" applyBorder="1" applyAlignment="1">
      <alignment horizontal="left" vertical="center"/>
    </xf>
    <xf numFmtId="0" fontId="138" fillId="12" borderId="100" xfId="0" applyFont="1" applyFill="1" applyBorder="1" applyAlignment="1">
      <alignment horizontal="left" vertical="center"/>
    </xf>
    <xf numFmtId="0" fontId="138" fillId="2" borderId="49" xfId="0" applyFont="1" applyFill="1" applyBorder="1" applyAlignment="1">
      <alignment horizontal="left" vertical="center"/>
    </xf>
    <xf numFmtId="0" fontId="138" fillId="2" borderId="50" xfId="0" applyFont="1" applyFill="1" applyBorder="1" applyAlignment="1">
      <alignment horizontal="left" vertical="center"/>
    </xf>
    <xf numFmtId="0" fontId="138" fillId="2" borderId="51" xfId="0" applyFont="1" applyFill="1" applyBorder="1" applyAlignment="1">
      <alignment horizontal="left" vertical="center"/>
    </xf>
    <xf numFmtId="0" fontId="138" fillId="2" borderId="52" xfId="0" applyFont="1" applyFill="1" applyBorder="1" applyAlignment="1">
      <alignment horizontal="left" vertical="center"/>
    </xf>
    <xf numFmtId="0" fontId="138" fillId="2" borderId="12" xfId="0" applyFont="1" applyFill="1" applyBorder="1" applyAlignment="1">
      <alignment horizontal="left" vertical="center"/>
    </xf>
    <xf numFmtId="0" fontId="138" fillId="2" borderId="98" xfId="0" applyFont="1" applyFill="1" applyBorder="1" applyAlignment="1">
      <alignment horizontal="left" vertical="center"/>
    </xf>
    <xf numFmtId="0" fontId="138" fillId="2" borderId="99" xfId="0" applyFont="1" applyFill="1" applyBorder="1" applyAlignment="1">
      <alignment horizontal="left" vertical="center"/>
    </xf>
    <xf numFmtId="0" fontId="138" fillId="2" borderId="100" xfId="0" applyFont="1" applyFill="1" applyBorder="1" applyAlignment="1">
      <alignment horizontal="left" vertical="center"/>
    </xf>
    <xf numFmtId="0" fontId="138" fillId="10" borderId="49" xfId="0" applyFont="1" applyFill="1" applyBorder="1" applyAlignment="1">
      <alignment horizontal="left" vertical="center"/>
    </xf>
    <xf numFmtId="0" fontId="138" fillId="10" borderId="50" xfId="0" applyFont="1" applyFill="1" applyBorder="1" applyAlignment="1">
      <alignment horizontal="left" vertical="center"/>
    </xf>
    <xf numFmtId="0" fontId="138" fillId="10" borderId="51" xfId="0" applyFont="1" applyFill="1" applyBorder="1"/>
    <xf numFmtId="0" fontId="138" fillId="10" borderId="52" xfId="0" applyFont="1" applyFill="1" applyBorder="1" applyAlignment="1">
      <alignment horizontal="left" vertical="center"/>
    </xf>
    <xf numFmtId="0" fontId="138" fillId="10" borderId="12" xfId="0" applyFont="1" applyFill="1" applyBorder="1"/>
    <xf numFmtId="0" fontId="138" fillId="10" borderId="0" xfId="0" applyFont="1" applyFill="1"/>
    <xf numFmtId="0" fontId="138" fillId="10" borderId="0" xfId="0" applyFont="1" applyFill="1" applyAlignment="1">
      <alignment horizontal="left" vertical="center"/>
    </xf>
    <xf numFmtId="0" fontId="138" fillId="10" borderId="71" xfId="0" applyFont="1" applyFill="1" applyBorder="1" applyAlignment="1">
      <alignment horizontal="left" vertical="center"/>
    </xf>
    <xf numFmtId="0" fontId="138" fillId="10" borderId="63" xfId="0" applyFont="1" applyFill="1" applyBorder="1" applyAlignment="1">
      <alignment horizontal="left" vertical="center"/>
    </xf>
    <xf numFmtId="0" fontId="138" fillId="10" borderId="72" xfId="0" applyFont="1" applyFill="1" applyBorder="1" applyAlignment="1">
      <alignment horizontal="left" vertical="center"/>
    </xf>
    <xf numFmtId="3" fontId="32" fillId="2" borderId="0" xfId="0" quotePrefix="1" applyNumberFormat="1" applyFont="1" applyFill="1" applyAlignment="1">
      <alignment horizontal="left" vertical="center"/>
    </xf>
    <xf numFmtId="0" fontId="9" fillId="0" borderId="1" xfId="6" applyBorder="1" applyAlignment="1">
      <alignment horizontal="center"/>
    </xf>
    <xf numFmtId="0" fontId="10" fillId="2" borderId="64" xfId="6" applyFont="1" applyFill="1" applyBorder="1" applyAlignment="1">
      <alignment horizontal="center"/>
    </xf>
    <xf numFmtId="0" fontId="49" fillId="0" borderId="7" xfId="6" applyFont="1" applyBorder="1"/>
    <xf numFmtId="0" fontId="48" fillId="0" borderId="7" xfId="6" applyFont="1" applyBorder="1"/>
    <xf numFmtId="0" fontId="9" fillId="0" borderId="84" xfId="6" applyBorder="1" applyAlignment="1">
      <alignment vertical="center"/>
    </xf>
    <xf numFmtId="0" fontId="48" fillId="0" borderId="85" xfId="6" applyFont="1" applyBorder="1" applyAlignment="1">
      <alignment vertical="center"/>
    </xf>
    <xf numFmtId="0" fontId="12" fillId="0" borderId="92" xfId="6" applyFont="1" applyBorder="1" applyAlignment="1">
      <alignment vertical="center" wrapText="1"/>
    </xf>
    <xf numFmtId="0" fontId="12" fillId="0" borderId="6" xfId="6" applyFont="1" applyBorder="1" applyAlignment="1">
      <alignment horizontal="center" vertical="top" wrapText="1"/>
    </xf>
    <xf numFmtId="0" fontId="12" fillId="0" borderId="84" xfId="6" applyFont="1" applyBorder="1" applyAlignment="1">
      <alignment vertical="center"/>
    </xf>
    <xf numFmtId="0" fontId="12" fillId="0" borderId="85" xfId="6" applyFont="1" applyBorder="1" applyAlignment="1">
      <alignment vertical="center"/>
    </xf>
    <xf numFmtId="0" fontId="12" fillId="0" borderId="86" xfId="6" applyFont="1" applyBorder="1" applyAlignment="1">
      <alignment vertical="center"/>
    </xf>
    <xf numFmtId="169" fontId="9" fillId="7" borderId="64" xfId="1" applyNumberFormat="1" applyFont="1" applyFill="1" applyBorder="1" applyAlignment="1">
      <alignment vertical="center"/>
    </xf>
    <xf numFmtId="169" fontId="9" fillId="7" borderId="65" xfId="1" applyNumberFormat="1" applyFont="1" applyFill="1" applyBorder="1" applyAlignment="1">
      <alignment horizontal="right" vertical="center" wrapText="1"/>
    </xf>
    <xf numFmtId="169" fontId="9" fillId="7" borderId="64" xfId="1" applyNumberFormat="1" applyFont="1" applyFill="1" applyBorder="1" applyAlignment="1">
      <alignment horizontal="center" vertical="center" wrapText="1"/>
    </xf>
    <xf numFmtId="169" fontId="9" fillId="7" borderId="64" xfId="1" applyNumberFormat="1" applyFont="1" applyFill="1" applyBorder="1" applyAlignment="1">
      <alignment horizontal="right" vertical="center" wrapText="1"/>
    </xf>
    <xf numFmtId="169" fontId="27" fillId="7" borderId="64" xfId="1" applyNumberFormat="1" applyFont="1" applyFill="1" applyBorder="1" applyAlignment="1">
      <alignment vertical="center"/>
    </xf>
    <xf numFmtId="169" fontId="17" fillId="7" borderId="64" xfId="1" applyNumberFormat="1" applyFont="1" applyFill="1" applyBorder="1" applyAlignment="1">
      <alignment vertical="center"/>
    </xf>
    <xf numFmtId="169" fontId="17" fillId="7" borderId="64" xfId="1" applyNumberFormat="1" applyFont="1" applyFill="1" applyBorder="1" applyAlignment="1">
      <alignment horizontal="right" vertical="center" wrapText="1"/>
    </xf>
    <xf numFmtId="169" fontId="17" fillId="7" borderId="64" xfId="1" applyNumberFormat="1" applyFont="1" applyFill="1" applyBorder="1" applyAlignment="1">
      <alignment horizontal="center" vertical="center"/>
    </xf>
    <xf numFmtId="169" fontId="17" fillId="7" borderId="65" xfId="1" applyNumberFormat="1" applyFont="1" applyFill="1" applyBorder="1" applyAlignment="1">
      <alignment vertical="center"/>
    </xf>
    <xf numFmtId="169" fontId="17" fillId="7" borderId="65" xfId="1" applyNumberFormat="1" applyFont="1" applyFill="1" applyBorder="1" applyAlignment="1">
      <alignment horizontal="right" vertical="center" wrapText="1"/>
    </xf>
    <xf numFmtId="1" fontId="24" fillId="2" borderId="64" xfId="0" applyNumberFormat="1" applyFont="1" applyFill="1" applyBorder="1" applyAlignment="1">
      <alignment horizontal="right"/>
    </xf>
    <xf numFmtId="3" fontId="10" fillId="2" borderId="92" xfId="0" applyNumberFormat="1" applyFont="1" applyFill="1" applyBorder="1" applyAlignment="1">
      <alignment horizontal="left" vertical="center"/>
    </xf>
    <xf numFmtId="3" fontId="10" fillId="2" borderId="92" xfId="0" applyNumberFormat="1" applyFont="1" applyFill="1" applyBorder="1" applyAlignment="1">
      <alignment horizontal="center" vertical="center"/>
    </xf>
    <xf numFmtId="38" fontId="32" fillId="7" borderId="92" xfId="0" applyNumberFormat="1" applyFont="1" applyFill="1" applyBorder="1" applyAlignment="1">
      <alignment horizontal="right" vertical="center"/>
    </xf>
    <xf numFmtId="164" fontId="10" fillId="2" borderId="92" xfId="0" applyNumberFormat="1" applyFont="1" applyFill="1" applyBorder="1" applyAlignment="1">
      <alignment horizontal="right" vertical="center"/>
    </xf>
    <xf numFmtId="3" fontId="56" fillId="2" borderId="92" xfId="0" applyNumberFormat="1" applyFont="1" applyFill="1" applyBorder="1" applyAlignment="1">
      <alignment horizontal="left" vertical="center"/>
    </xf>
    <xf numFmtId="3" fontId="10" fillId="2" borderId="92" xfId="6" applyNumberFormat="1" applyFont="1" applyFill="1" applyBorder="1" applyAlignment="1">
      <alignment horizontal="left"/>
    </xf>
    <xf numFmtId="0" fontId="52" fillId="2" borderId="92" xfId="0" quotePrefix="1" applyFont="1" applyFill="1" applyBorder="1" applyAlignment="1">
      <alignment horizontal="center"/>
    </xf>
    <xf numFmtId="3" fontId="10" fillId="2" borderId="92" xfId="6" applyNumberFormat="1" applyFont="1" applyFill="1" applyBorder="1" applyProtection="1">
      <protection locked="0"/>
    </xf>
    <xf numFmtId="10" fontId="32" fillId="2" borderId="2" xfId="0" applyNumberFormat="1" applyFont="1" applyFill="1" applyBorder="1" applyAlignment="1">
      <alignment horizontal="center" vertical="center"/>
    </xf>
    <xf numFmtId="0" fontId="32" fillId="7" borderId="92" xfId="0" applyFont="1" applyFill="1" applyBorder="1" applyAlignment="1">
      <alignment horizontal="center" vertical="center"/>
    </xf>
    <xf numFmtId="0" fontId="24" fillId="0" borderId="92" xfId="0" applyFont="1" applyBorder="1"/>
    <xf numFmtId="0" fontId="23" fillId="0" borderId="92" xfId="0" applyFont="1" applyBorder="1"/>
    <xf numFmtId="3" fontId="10" fillId="7" borderId="92" xfId="6" applyNumberFormat="1" applyFont="1" applyFill="1" applyBorder="1" applyProtection="1">
      <protection locked="0"/>
    </xf>
    <xf numFmtId="9" fontId="9" fillId="8" borderId="64" xfId="2" applyFont="1" applyFill="1" applyBorder="1" applyAlignment="1" applyProtection="1">
      <alignment horizontal="right" vertical="center"/>
      <protection locked="0"/>
    </xf>
    <xf numFmtId="9" fontId="24" fillId="8" borderId="83" xfId="0" applyNumberFormat="1" applyFont="1" applyFill="1" applyBorder="1"/>
    <xf numFmtId="0" fontId="29" fillId="2" borderId="92" xfId="3" applyFont="1" applyFill="1" applyBorder="1" applyAlignment="1">
      <alignment horizontal="center"/>
    </xf>
    <xf numFmtId="43" fontId="29" fillId="8" borderId="92" xfId="1" applyFont="1" applyFill="1" applyBorder="1" applyProtection="1"/>
    <xf numFmtId="0" fontId="63" fillId="2" borderId="92" xfId="0" applyFont="1" applyFill="1" applyBorder="1"/>
    <xf numFmtId="9" fontId="63" fillId="2" borderId="92" xfId="0" applyNumberFormat="1" applyFont="1" applyFill="1" applyBorder="1" applyAlignment="1">
      <alignment horizontal="center"/>
    </xf>
    <xf numFmtId="0" fontId="63" fillId="8" borderId="92" xfId="0" applyFont="1" applyFill="1" applyBorder="1"/>
    <xf numFmtId="1" fontId="60" fillId="10" borderId="92" xfId="4" applyNumberFormat="1" applyFont="1" applyFill="1" applyBorder="1" applyAlignment="1">
      <alignment vertical="center"/>
    </xf>
    <xf numFmtId="0" fontId="64" fillId="50" borderId="84" xfId="0" applyFont="1" applyFill="1" applyBorder="1"/>
    <xf numFmtId="0" fontId="63" fillId="50" borderId="85" xfId="0" applyFont="1" applyFill="1" applyBorder="1" applyAlignment="1">
      <alignment horizontal="center"/>
    </xf>
    <xf numFmtId="0" fontId="63" fillId="50" borderId="85" xfId="0" applyFont="1" applyFill="1" applyBorder="1"/>
    <xf numFmtId="0" fontId="65" fillId="50" borderId="85" xfId="0" applyFont="1" applyFill="1" applyBorder="1"/>
    <xf numFmtId="0" fontId="65" fillId="50" borderId="86" xfId="0" applyFont="1" applyFill="1" applyBorder="1"/>
    <xf numFmtId="0" fontId="63" fillId="2" borderId="92" xfId="0" applyFont="1" applyFill="1" applyBorder="1" applyAlignment="1">
      <alignment horizontal="center"/>
    </xf>
    <xf numFmtId="1" fontId="29" fillId="8" borderId="92" xfId="6" applyNumberFormat="1" applyFont="1" applyFill="1" applyBorder="1" applyAlignment="1" applyProtection="1">
      <alignment horizontal="right"/>
      <protection locked="0"/>
    </xf>
    <xf numFmtId="0" fontId="63" fillId="8" borderId="92" xfId="0" applyFont="1" applyFill="1" applyBorder="1" applyAlignment="1">
      <alignment horizontal="right"/>
    </xf>
    <xf numFmtId="2" fontId="63" fillId="8" borderId="92" xfId="0" applyNumberFormat="1" applyFont="1" applyFill="1" applyBorder="1" applyAlignment="1">
      <alignment horizontal="right"/>
    </xf>
    <xf numFmtId="170" fontId="29" fillId="2" borderId="92" xfId="2" applyNumberFormat="1" applyFont="1" applyFill="1" applyBorder="1" applyProtection="1">
      <protection locked="0"/>
    </xf>
    <xf numFmtId="9" fontId="63" fillId="8" borderId="92" xfId="0" applyNumberFormat="1" applyFont="1" applyFill="1" applyBorder="1"/>
    <xf numFmtId="0" fontId="65" fillId="10" borderId="92" xfId="0" applyFont="1" applyFill="1" applyBorder="1"/>
    <xf numFmtId="170" fontId="97" fillId="8" borderId="92" xfId="2" applyNumberFormat="1" applyFont="1" applyFill="1" applyBorder="1" applyAlignment="1">
      <alignment horizontal="right"/>
    </xf>
    <xf numFmtId="170" fontId="97" fillId="8" borderId="92" xfId="2" applyNumberFormat="1" applyFont="1" applyFill="1" applyBorder="1" applyAlignment="1">
      <alignment horizontal="right" wrapText="1"/>
    </xf>
    <xf numFmtId="170" fontId="63" fillId="8" borderId="92" xfId="2" applyNumberFormat="1" applyFont="1" applyFill="1" applyBorder="1" applyAlignment="1">
      <alignment horizontal="right"/>
    </xf>
    <xf numFmtId="170" fontId="63" fillId="8" borderId="92" xfId="4" applyNumberFormat="1" applyFont="1" applyFill="1" applyBorder="1" applyAlignment="1">
      <alignment horizontal="right"/>
    </xf>
    <xf numFmtId="0" fontId="63" fillId="2" borderId="82" xfId="0" applyFont="1" applyFill="1" applyBorder="1"/>
    <xf numFmtId="0" fontId="63" fillId="2" borderId="82" xfId="0" applyFont="1" applyFill="1" applyBorder="1" applyAlignment="1">
      <alignment horizontal="center"/>
    </xf>
    <xf numFmtId="2" fontId="29" fillId="2" borderId="92" xfId="6" applyNumberFormat="1" applyFont="1" applyFill="1" applyBorder="1" applyAlignment="1">
      <alignment horizontal="right" wrapText="1"/>
    </xf>
    <xf numFmtId="2" fontId="29" fillId="8" borderId="92" xfId="6" applyNumberFormat="1" applyFont="1" applyFill="1" applyBorder="1" applyAlignment="1">
      <alignment horizontal="right" wrapText="1"/>
    </xf>
    <xf numFmtId="43" fontId="63" fillId="8" borderId="92" xfId="1" applyFont="1" applyFill="1" applyBorder="1"/>
    <xf numFmtId="170" fontId="29" fillId="8" borderId="92" xfId="2" applyNumberFormat="1" applyFont="1" applyFill="1" applyBorder="1" applyAlignment="1">
      <alignment horizontal="right" wrapText="1"/>
    </xf>
    <xf numFmtId="188" fontId="29" fillId="8" borderId="92" xfId="6" applyNumberFormat="1" applyFont="1" applyFill="1" applyBorder="1" applyAlignment="1">
      <alignment horizontal="right" wrapText="1"/>
    </xf>
    <xf numFmtId="188" fontId="29" fillId="0" borderId="92" xfId="6" applyNumberFormat="1" applyFont="1" applyBorder="1" applyAlignment="1">
      <alignment horizontal="right" wrapText="1"/>
    </xf>
    <xf numFmtId="3" fontId="29" fillId="2" borderId="92" xfId="6" applyNumberFormat="1" applyFont="1" applyFill="1" applyBorder="1"/>
    <xf numFmtId="3" fontId="29" fillId="2" borderId="92" xfId="6" applyNumberFormat="1" applyFont="1" applyFill="1" applyBorder="1" applyAlignment="1">
      <alignment horizontal="center"/>
    </xf>
    <xf numFmtId="3" fontId="29" fillId="8" borderId="92" xfId="6" applyNumberFormat="1" applyFont="1" applyFill="1" applyBorder="1"/>
    <xf numFmtId="4" fontId="29" fillId="2" borderId="92" xfId="6" applyNumberFormat="1" applyFont="1" applyFill="1" applyBorder="1"/>
    <xf numFmtId="9" fontId="29" fillId="8" borderId="92" xfId="2" applyFont="1" applyFill="1" applyBorder="1"/>
    <xf numFmtId="3" fontId="29" fillId="0" borderId="92" xfId="6" applyNumberFormat="1" applyFont="1" applyBorder="1"/>
    <xf numFmtId="0" fontId="29" fillId="2" borderId="92" xfId="0" applyFont="1" applyFill="1" applyBorder="1"/>
    <xf numFmtId="2" fontId="63" fillId="8" borderId="92" xfId="0" applyNumberFormat="1" applyFont="1" applyFill="1" applyBorder="1"/>
    <xf numFmtId="4" fontId="29" fillId="8" borderId="92" xfId="6" applyNumberFormat="1" applyFont="1" applyFill="1" applyBorder="1"/>
    <xf numFmtId="4" fontId="63" fillId="8" borderId="92" xfId="0" applyNumberFormat="1" applyFont="1" applyFill="1" applyBorder="1"/>
    <xf numFmtId="0" fontId="29" fillId="2" borderId="86" xfId="0" applyFont="1" applyFill="1" applyBorder="1"/>
    <xf numFmtId="10" fontId="29" fillId="2" borderId="92" xfId="2" applyNumberFormat="1" applyFont="1" applyFill="1" applyBorder="1" applyAlignment="1">
      <alignment horizontal="right" vertical="center"/>
    </xf>
    <xf numFmtId="4" fontId="63" fillId="2" borderId="92" xfId="2" applyNumberFormat="1" applyFont="1" applyFill="1" applyBorder="1" applyAlignment="1" applyProtection="1">
      <alignment horizontal="right" wrapText="1"/>
      <protection locked="0"/>
    </xf>
    <xf numFmtId="43" fontId="29" fillId="2" borderId="92" xfId="1" applyFont="1" applyFill="1" applyBorder="1" applyProtection="1"/>
    <xf numFmtId="171" fontId="29" fillId="2" borderId="92" xfId="1" applyNumberFormat="1" applyFont="1" applyFill="1" applyBorder="1" applyProtection="1"/>
    <xf numFmtId="0" fontId="65" fillId="2" borderId="92" xfId="0" applyFont="1" applyFill="1" applyBorder="1"/>
    <xf numFmtId="0" fontId="63" fillId="2" borderId="92" xfId="0" applyFont="1" applyFill="1" applyBorder="1" applyAlignment="1">
      <alignment horizontal="left" indent="1"/>
    </xf>
    <xf numFmtId="9" fontId="63" fillId="2" borderId="92" xfId="0" applyNumberFormat="1" applyFont="1" applyFill="1" applyBorder="1"/>
    <xf numFmtId="10" fontId="63" fillId="8" borderId="92" xfId="2" applyNumberFormat="1" applyFont="1" applyFill="1" applyBorder="1"/>
    <xf numFmtId="0" fontId="23" fillId="2" borderId="92" xfId="0" applyFont="1" applyFill="1" applyBorder="1"/>
    <xf numFmtId="169" fontId="29" fillId="8" borderId="92" xfId="1" applyNumberFormat="1" applyFont="1" applyFill="1" applyBorder="1"/>
    <xf numFmtId="169" fontId="29" fillId="2" borderId="92" xfId="1" applyNumberFormat="1" applyFont="1" applyFill="1" applyBorder="1" applyAlignment="1">
      <alignment horizontal="center"/>
    </xf>
    <xf numFmtId="0" fontId="63" fillId="2" borderId="86" xfId="0" applyFont="1" applyFill="1" applyBorder="1"/>
    <xf numFmtId="1" fontId="63" fillId="2" borderId="92" xfId="0" applyNumberFormat="1" applyFont="1" applyFill="1" applyBorder="1"/>
    <xf numFmtId="2" fontId="63" fillId="2" borderId="92" xfId="0" applyNumberFormat="1" applyFont="1" applyFill="1" applyBorder="1"/>
    <xf numFmtId="0" fontId="24" fillId="2" borderId="92" xfId="0" applyFont="1" applyFill="1" applyBorder="1"/>
    <xf numFmtId="0" fontId="24" fillId="2" borderId="92" xfId="0" applyFont="1" applyFill="1" applyBorder="1" applyAlignment="1">
      <alignment horizontal="center"/>
    </xf>
    <xf numFmtId="3" fontId="24" fillId="8" borderId="92" xfId="0" applyNumberFormat="1" applyFont="1" applyFill="1" applyBorder="1" applyAlignment="1">
      <alignment horizontal="right" vertical="center"/>
    </xf>
    <xf numFmtId="172" fontId="24" fillId="8" borderId="92" xfId="0" applyNumberFormat="1" applyFont="1" applyFill="1" applyBorder="1" applyAlignment="1">
      <alignment horizontal="right" vertical="center"/>
    </xf>
    <xf numFmtId="9" fontId="24" fillId="8" borderId="92" xfId="2" applyFont="1" applyFill="1" applyBorder="1" applyAlignment="1">
      <alignment horizontal="right" vertical="center"/>
    </xf>
    <xf numFmtId="9" fontId="24" fillId="8" borderId="92" xfId="0" applyNumberFormat="1" applyFont="1" applyFill="1" applyBorder="1" applyAlignment="1">
      <alignment horizontal="right" vertical="center"/>
    </xf>
    <xf numFmtId="9" fontId="24" fillId="2" borderId="92" xfId="0" applyNumberFormat="1" applyFont="1" applyFill="1" applyBorder="1" applyAlignment="1">
      <alignment horizontal="right" vertical="center"/>
    </xf>
    <xf numFmtId="3" fontId="61" fillId="2" borderId="92" xfId="6" applyNumberFormat="1" applyFont="1" applyFill="1" applyBorder="1" applyAlignment="1">
      <alignment horizontal="center"/>
    </xf>
    <xf numFmtId="9" fontId="29" fillId="2" borderId="92" xfId="2" applyFont="1" applyFill="1" applyBorder="1" applyAlignment="1" applyProtection="1">
      <alignment horizontal="center" vertical="center"/>
      <protection locked="0"/>
    </xf>
    <xf numFmtId="3" fontId="60" fillId="2" borderId="92" xfId="6" applyNumberFormat="1" applyFont="1" applyFill="1" applyBorder="1"/>
    <xf numFmtId="3" fontId="66" fillId="2" borderId="92" xfId="6" applyNumberFormat="1" applyFont="1" applyFill="1" applyBorder="1" applyAlignment="1">
      <alignment horizontal="center" vertical="center"/>
    </xf>
    <xf numFmtId="3" fontId="60" fillId="2" borderId="92" xfId="3" applyNumberFormat="1" applyFont="1" applyFill="1" applyBorder="1" applyAlignment="1">
      <alignment horizontal="center" vertical="center" wrapText="1"/>
    </xf>
    <xf numFmtId="170" fontId="29" fillId="2" borderId="92" xfId="2" applyNumberFormat="1" applyFont="1" applyFill="1" applyBorder="1" applyAlignment="1" applyProtection="1">
      <alignment horizontal="center" vertical="center"/>
      <protection locked="0"/>
    </xf>
    <xf numFmtId="3" fontId="29" fillId="8" borderId="92" xfId="6" applyNumberFormat="1" applyFont="1" applyFill="1" applyBorder="1" applyAlignment="1" applyProtection="1">
      <alignment horizontal="center" vertical="center"/>
      <protection locked="0"/>
    </xf>
    <xf numFmtId="9" fontId="29" fillId="2" borderId="92" xfId="2" applyFont="1" applyFill="1" applyBorder="1" applyAlignment="1">
      <alignment wrapText="1"/>
    </xf>
    <xf numFmtId="0" fontId="29" fillId="8" borderId="92" xfId="0" applyFont="1" applyFill="1" applyBorder="1" applyAlignment="1">
      <alignment horizontal="center" vertical="center"/>
    </xf>
    <xf numFmtId="0" fontId="9" fillId="2" borderId="92" xfId="0" applyFont="1" applyFill="1" applyBorder="1"/>
    <xf numFmtId="9" fontId="9" fillId="2" borderId="92" xfId="2" applyFont="1" applyFill="1" applyBorder="1" applyAlignment="1" applyProtection="1">
      <alignment horizontal="center" vertical="center"/>
      <protection locked="0"/>
    </xf>
    <xf numFmtId="9" fontId="29" fillId="8" borderId="92" xfId="2" applyFont="1" applyFill="1" applyBorder="1" applyAlignment="1" applyProtection="1">
      <alignment horizontal="center" vertical="center"/>
      <protection locked="0"/>
    </xf>
    <xf numFmtId="3" fontId="29" fillId="0" borderId="92" xfId="6" applyNumberFormat="1" applyFont="1" applyBorder="1" applyAlignment="1" applyProtection="1">
      <alignment horizontal="center" vertical="center"/>
      <protection locked="0"/>
    </xf>
    <xf numFmtId="3" fontId="9" fillId="2" borderId="92" xfId="6" applyNumberFormat="1" applyFill="1" applyBorder="1"/>
    <xf numFmtId="9" fontId="63" fillId="2" borderId="92" xfId="2" applyFont="1" applyFill="1" applyBorder="1" applyAlignment="1">
      <alignment horizontal="center"/>
    </xf>
    <xf numFmtId="1" fontId="63" fillId="2" borderId="92" xfId="0" applyNumberFormat="1" applyFont="1" applyFill="1" applyBorder="1" applyAlignment="1">
      <alignment horizontal="center"/>
    </xf>
    <xf numFmtId="169" fontId="9" fillId="2" borderId="92" xfId="0" applyNumberFormat="1" applyFont="1" applyFill="1" applyBorder="1" applyAlignment="1">
      <alignment horizontal="center"/>
    </xf>
    <xf numFmtId="186" fontId="9" fillId="2" borderId="92" xfId="1" applyNumberFormat="1" applyFont="1" applyFill="1" applyBorder="1" applyAlignment="1">
      <alignment horizontal="center"/>
    </xf>
    <xf numFmtId="0" fontId="63" fillId="8" borderId="92" xfId="0" applyFont="1" applyFill="1" applyBorder="1" applyAlignment="1">
      <alignment horizontal="center"/>
    </xf>
    <xf numFmtId="9" fontId="63" fillId="8" borderId="92" xfId="0" applyNumberFormat="1" applyFont="1" applyFill="1" applyBorder="1" applyAlignment="1">
      <alignment horizontal="center"/>
    </xf>
    <xf numFmtId="3" fontId="9" fillId="8" borderId="92" xfId="0" applyNumberFormat="1" applyFont="1" applyFill="1" applyBorder="1" applyAlignment="1">
      <alignment horizontal="center"/>
    </xf>
    <xf numFmtId="0" fontId="9" fillId="2" borderId="92" xfId="0" applyFont="1" applyFill="1" applyBorder="1" applyAlignment="1">
      <alignment horizontal="center"/>
    </xf>
    <xf numFmtId="0" fontId="9" fillId="8" borderId="92" xfId="0" applyFont="1" applyFill="1" applyBorder="1" applyAlignment="1">
      <alignment horizontal="center"/>
    </xf>
    <xf numFmtId="169" fontId="63" fillId="2" borderId="92" xfId="0" applyNumberFormat="1" applyFont="1" applyFill="1" applyBorder="1" applyAlignment="1">
      <alignment horizontal="center"/>
    </xf>
    <xf numFmtId="3" fontId="63" fillId="8" borderId="92" xfId="0" applyNumberFormat="1" applyFont="1" applyFill="1" applyBorder="1" applyAlignment="1">
      <alignment horizontal="center"/>
    </xf>
    <xf numFmtId="1" fontId="60" fillId="2" borderId="92" xfId="6" applyNumberFormat="1" applyFont="1" applyFill="1" applyBorder="1" applyAlignment="1">
      <alignment horizontal="right"/>
    </xf>
    <xf numFmtId="10" fontId="29" fillId="8" borderId="92" xfId="11" applyNumberFormat="1" applyFont="1" applyFill="1" applyBorder="1" applyAlignment="1" applyProtection="1">
      <alignment horizontal="right"/>
      <protection locked="0"/>
    </xf>
    <xf numFmtId="4" fontId="29" fillId="0" borderId="92" xfId="6" applyNumberFormat="1" applyFont="1" applyBorder="1" applyAlignment="1" applyProtection="1">
      <alignment horizontal="right"/>
      <protection locked="0"/>
    </xf>
    <xf numFmtId="10" fontId="29" fillId="8" borderId="92" xfId="2" applyNumberFormat="1" applyFont="1" applyFill="1" applyBorder="1" applyAlignment="1" applyProtection="1">
      <alignment horizontal="right"/>
      <protection locked="0"/>
    </xf>
    <xf numFmtId="4" fontId="29" fillId="0" borderId="92" xfId="6" applyNumberFormat="1" applyFont="1" applyBorder="1" applyAlignment="1">
      <alignment horizontal="right"/>
    </xf>
    <xf numFmtId="3" fontId="60" fillId="2" borderId="92" xfId="6" applyNumberFormat="1" applyFont="1" applyFill="1" applyBorder="1" applyAlignment="1">
      <alignment horizontal="left"/>
    </xf>
    <xf numFmtId="9" fontId="60" fillId="2" borderId="92" xfId="2" applyFont="1" applyFill="1" applyBorder="1" applyAlignment="1" applyProtection="1">
      <alignment horizontal="right"/>
      <protection locked="0"/>
    </xf>
    <xf numFmtId="1" fontId="29" fillId="2" borderId="92" xfId="6" applyNumberFormat="1" applyFont="1" applyFill="1" applyBorder="1"/>
    <xf numFmtId="1" fontId="29" fillId="8" borderId="92" xfId="3" applyNumberFormat="1" applyFont="1" applyFill="1" applyBorder="1" applyAlignment="1">
      <alignment vertical="center"/>
    </xf>
    <xf numFmtId="1" fontId="29" fillId="8" borderId="92" xfId="8" applyNumberFormat="1" applyFont="1" applyFill="1" applyBorder="1"/>
    <xf numFmtId="1" fontId="29" fillId="8" borderId="92" xfId="1" applyNumberFormat="1" applyFont="1" applyFill="1" applyBorder="1" applyAlignment="1"/>
    <xf numFmtId="1" fontId="29" fillId="2" borderId="92" xfId="3" applyNumberFormat="1" applyFont="1" applyFill="1" applyBorder="1" applyAlignment="1">
      <alignment vertical="center"/>
    </xf>
    <xf numFmtId="1" fontId="29" fillId="2" borderId="92" xfId="8" applyNumberFormat="1" applyFont="1" applyFill="1" applyBorder="1"/>
    <xf numFmtId="1" fontId="29" fillId="2" borderId="92" xfId="1" applyNumberFormat="1" applyFont="1" applyFill="1" applyBorder="1" applyAlignment="1"/>
    <xf numFmtId="4" fontId="29" fillId="2" borderId="92" xfId="8" applyNumberFormat="1" applyFont="1" applyFill="1" applyBorder="1" applyAlignment="1">
      <alignment horizontal="left" vertical="center"/>
    </xf>
    <xf numFmtId="0" fontId="99" fillId="2" borderId="92" xfId="3" applyFont="1" applyFill="1" applyBorder="1" applyAlignment="1">
      <alignment horizontal="center"/>
    </xf>
    <xf numFmtId="2" fontId="29" fillId="8" borderId="92" xfId="3" applyNumberFormat="1" applyFont="1" applyFill="1" applyBorder="1" applyAlignment="1">
      <alignment vertical="center"/>
    </xf>
    <xf numFmtId="1" fontId="15" fillId="2" borderId="0" xfId="3" applyNumberFormat="1" applyFont="1" applyFill="1" applyAlignment="1">
      <alignment horizontal="right" vertical="center"/>
    </xf>
    <xf numFmtId="0" fontId="62" fillId="0" borderId="0" xfId="84"/>
    <xf numFmtId="1" fontId="29" fillId="2" borderId="0" xfId="3" applyNumberFormat="1" applyFont="1" applyFill="1" applyAlignment="1">
      <alignment vertical="center"/>
    </xf>
    <xf numFmtId="1" fontId="29" fillId="2" borderId="0" xfId="8" applyNumberFormat="1" applyFont="1" applyFill="1"/>
    <xf numFmtId="1" fontId="29" fillId="2" borderId="0" xfId="1" applyNumberFormat="1" applyFont="1" applyFill="1" applyBorder="1" applyAlignment="1"/>
    <xf numFmtId="0" fontId="63" fillId="2" borderId="98" xfId="0" applyFont="1" applyFill="1" applyBorder="1" applyAlignment="1">
      <alignment horizontal="center" vertical="center"/>
    </xf>
    <xf numFmtId="3" fontId="61" fillId="2" borderId="99" xfId="3" applyNumberFormat="1" applyFont="1" applyFill="1" applyBorder="1"/>
    <xf numFmtId="3" fontId="29" fillId="2" borderId="99" xfId="3" applyNumberFormat="1" applyFont="1" applyFill="1" applyBorder="1" applyAlignment="1">
      <alignment horizontal="center"/>
    </xf>
    <xf numFmtId="3" fontId="29" fillId="2" borderId="99" xfId="3" applyNumberFormat="1" applyFont="1" applyFill="1" applyBorder="1"/>
    <xf numFmtId="3" fontId="99" fillId="2" borderId="99" xfId="3" applyNumberFormat="1" applyFont="1" applyFill="1" applyBorder="1"/>
    <xf numFmtId="3" fontId="99" fillId="2" borderId="100" xfId="3" applyNumberFormat="1" applyFont="1" applyFill="1" applyBorder="1"/>
    <xf numFmtId="169" fontId="29" fillId="8" borderId="92" xfId="1" applyNumberFormat="1" applyFont="1" applyFill="1" applyBorder="1" applyProtection="1"/>
    <xf numFmtId="169" fontId="29" fillId="2" borderId="92" xfId="1" applyNumberFormat="1" applyFont="1" applyFill="1" applyBorder="1" applyProtection="1"/>
    <xf numFmtId="0" fontId="24" fillId="2" borderId="84" xfId="0" applyFont="1" applyFill="1" applyBorder="1"/>
    <xf numFmtId="170" fontId="9" fillId="8" borderId="86" xfId="2" applyNumberFormat="1" applyFont="1" applyFill="1" applyBorder="1" applyAlignment="1" applyProtection="1">
      <alignment horizontal="right" vertical="center"/>
      <protection locked="0"/>
    </xf>
    <xf numFmtId="170" fontId="24" fillId="8" borderId="86" xfId="0" applyNumberFormat="1" applyFont="1" applyFill="1" applyBorder="1"/>
    <xf numFmtId="0" fontId="24" fillId="2" borderId="92" xfId="0" applyFont="1" applyFill="1" applyBorder="1" applyAlignment="1">
      <alignment horizontal="center" vertical="center"/>
    </xf>
    <xf numFmtId="0" fontId="24" fillId="2" borderId="85" xfId="0" applyFont="1" applyFill="1" applyBorder="1" applyAlignment="1">
      <alignment horizontal="center" vertical="center"/>
    </xf>
    <xf numFmtId="0" fontId="15" fillId="2" borderId="84" xfId="0" applyFont="1" applyFill="1" applyBorder="1"/>
    <xf numFmtId="0" fontId="23" fillId="2" borderId="92" xfId="0" applyFont="1" applyFill="1" applyBorder="1" applyAlignment="1">
      <alignment horizontal="center"/>
    </xf>
    <xf numFmtId="0" fontId="15" fillId="2" borderId="92" xfId="6" applyFont="1" applyFill="1" applyBorder="1" applyAlignment="1">
      <alignment horizontal="center"/>
    </xf>
    <xf numFmtId="1" fontId="63" fillId="2" borderId="86" xfId="0" applyNumberFormat="1" applyFont="1" applyFill="1" applyBorder="1"/>
    <xf numFmtId="0" fontId="15" fillId="2" borderId="0" xfId="0" applyFont="1" applyFill="1" applyAlignment="1">
      <alignment vertical="center" wrapText="1"/>
    </xf>
    <xf numFmtId="0" fontId="92" fillId="50" borderId="85" xfId="0" applyFont="1" applyFill="1" applyBorder="1" applyAlignment="1">
      <alignment horizontal="left" vertical="center"/>
    </xf>
    <xf numFmtId="0" fontId="92" fillId="50" borderId="85" xfId="0" applyFont="1" applyFill="1" applyBorder="1" applyAlignment="1">
      <alignment vertical="center"/>
    </xf>
    <xf numFmtId="0" fontId="32" fillId="7" borderId="85" xfId="0" applyFont="1" applyFill="1" applyBorder="1" applyAlignment="1">
      <alignment horizontal="left" vertical="center"/>
    </xf>
    <xf numFmtId="0" fontId="52" fillId="0" borderId="92" xfId="0" applyFont="1" applyBorder="1" applyAlignment="1">
      <alignment horizontal="center"/>
    </xf>
    <xf numFmtId="0" fontId="54" fillId="0" borderId="92" xfId="0" applyFont="1" applyBorder="1" applyAlignment="1">
      <alignment horizontal="center"/>
    </xf>
    <xf numFmtId="1" fontId="10" fillId="2" borderId="64" xfId="10" applyNumberFormat="1" applyFont="1" applyFill="1" applyBorder="1" applyAlignment="1">
      <alignment vertical="top" wrapText="1"/>
    </xf>
    <xf numFmtId="3" fontId="10" fillId="8" borderId="64" xfId="0" applyNumberFormat="1" applyFont="1" applyFill="1" applyBorder="1"/>
    <xf numFmtId="0" fontId="10" fillId="8" borderId="64" xfId="0" applyFont="1" applyFill="1" applyBorder="1"/>
    <xf numFmtId="3" fontId="10" fillId="8" borderId="92" xfId="0" applyNumberFormat="1" applyFont="1" applyFill="1" applyBorder="1"/>
    <xf numFmtId="0" fontId="106" fillId="14" borderId="68" xfId="0" applyFont="1" applyFill="1" applyBorder="1" applyAlignment="1">
      <alignment vertical="center"/>
    </xf>
    <xf numFmtId="0" fontId="52" fillId="2" borderId="92" xfId="0" applyFont="1" applyFill="1" applyBorder="1" applyAlignment="1">
      <alignment horizontal="left" vertical="center" indent="1"/>
    </xf>
    <xf numFmtId="9" fontId="52" fillId="2" borderId="92" xfId="2" applyFont="1" applyFill="1" applyBorder="1" applyAlignment="1">
      <alignment horizontal="center" vertical="center"/>
    </xf>
    <xf numFmtId="9" fontId="52" fillId="2" borderId="92" xfId="0" applyNumberFormat="1" applyFont="1" applyFill="1" applyBorder="1" applyAlignment="1">
      <alignment horizontal="right" vertical="center"/>
    </xf>
    <xf numFmtId="3" fontId="10" fillId="2" borderId="92" xfId="0" applyNumberFormat="1" applyFont="1" applyFill="1" applyBorder="1" applyAlignment="1">
      <alignment horizontal="left" vertical="center" wrapText="1" indent="1"/>
    </xf>
    <xf numFmtId="0" fontId="52" fillId="2" borderId="92" xfId="0" applyFont="1" applyFill="1" applyBorder="1" applyAlignment="1">
      <alignment horizontal="center" vertical="center"/>
    </xf>
    <xf numFmtId="0" fontId="104" fillId="14" borderId="84" xfId="0" applyFont="1" applyFill="1" applyBorder="1" applyAlignment="1">
      <alignment horizontal="left" vertical="center"/>
    </xf>
    <xf numFmtId="0" fontId="104" fillId="14" borderId="85" xfId="0" applyFont="1" applyFill="1" applyBorder="1" applyAlignment="1">
      <alignment horizontal="left" vertical="center"/>
    </xf>
    <xf numFmtId="0" fontId="48" fillId="0" borderId="0" xfId="6" applyFont="1"/>
    <xf numFmtId="0" fontId="123" fillId="2" borderId="52" xfId="0" applyFont="1" applyFill="1" applyBorder="1" applyAlignment="1">
      <alignment vertical="center"/>
    </xf>
    <xf numFmtId="3" fontId="123" fillId="2" borderId="6" xfId="0" applyNumberFormat="1" applyFont="1" applyFill="1" applyBorder="1" applyAlignment="1">
      <alignment horizontal="left" vertical="center" wrapText="1" indent="1"/>
    </xf>
    <xf numFmtId="3" fontId="123" fillId="2" borderId="6" xfId="0" applyNumberFormat="1" applyFont="1" applyFill="1" applyBorder="1" applyAlignment="1">
      <alignment horizontal="center" vertical="center"/>
    </xf>
    <xf numFmtId="3" fontId="123" fillId="7" borderId="64" xfId="0" applyNumberFormat="1" applyFont="1" applyFill="1" applyBorder="1" applyAlignment="1">
      <alignment horizontal="right" vertical="center"/>
    </xf>
    <xf numFmtId="0" fontId="123" fillId="2" borderId="12" xfId="0" applyFont="1" applyFill="1" applyBorder="1" applyAlignment="1">
      <alignment vertical="center"/>
    </xf>
    <xf numFmtId="0" fontId="123" fillId="2" borderId="0" xfId="0" applyFont="1" applyFill="1" applyAlignment="1">
      <alignment vertical="center"/>
    </xf>
    <xf numFmtId="9" fontId="123" fillId="2" borderId="6" xfId="2" applyFont="1" applyFill="1" applyBorder="1" applyAlignment="1">
      <alignment horizontal="right" vertical="center"/>
    </xf>
    <xf numFmtId="0" fontId="10" fillId="0" borderId="92" xfId="0" applyFont="1" applyBorder="1" applyAlignment="1">
      <alignment horizontal="left" indent="1"/>
    </xf>
    <xf numFmtId="1" fontId="56" fillId="8" borderId="92" xfId="2" applyNumberFormat="1" applyFont="1" applyFill="1" applyBorder="1"/>
    <xf numFmtId="0" fontId="10" fillId="2" borderId="92" xfId="0" applyFont="1" applyFill="1" applyBorder="1"/>
    <xf numFmtId="3" fontId="10" fillId="2" borderId="92" xfId="0" applyNumberFormat="1" applyFont="1" applyFill="1" applyBorder="1"/>
    <xf numFmtId="0" fontId="10" fillId="8" borderId="92" xfId="0" applyFont="1" applyFill="1" applyBorder="1"/>
    <xf numFmtId="0" fontId="54" fillId="0" borderId="92" xfId="0" applyFont="1" applyBorder="1" applyAlignment="1">
      <alignment horizontal="left" indent="1"/>
    </xf>
    <xf numFmtId="0" fontId="54" fillId="7" borderId="92" xfId="0" applyFont="1" applyFill="1" applyBorder="1"/>
    <xf numFmtId="3" fontId="54" fillId="7" borderId="92" xfId="0" applyNumberFormat="1" applyFont="1" applyFill="1" applyBorder="1"/>
    <xf numFmtId="3" fontId="54" fillId="2" borderId="92" xfId="0" applyNumberFormat="1" applyFont="1" applyFill="1" applyBorder="1"/>
    <xf numFmtId="0" fontId="52" fillId="0" borderId="92" xfId="0" applyFont="1" applyBorder="1" applyAlignment="1">
      <alignment horizontal="left" indent="1"/>
    </xf>
    <xf numFmtId="3" fontId="56" fillId="8" borderId="92" xfId="2" applyNumberFormat="1" applyFont="1" applyFill="1" applyBorder="1"/>
    <xf numFmtId="0" fontId="10" fillId="7" borderId="92" xfId="6" applyFont="1" applyFill="1" applyBorder="1"/>
    <xf numFmtId="0" fontId="32" fillId="7" borderId="92" xfId="6" applyFont="1" applyFill="1" applyBorder="1"/>
    <xf numFmtId="0" fontId="52" fillId="2" borderId="0" xfId="0" applyFont="1" applyFill="1" applyAlignment="1">
      <alignment vertical="center" wrapText="1"/>
    </xf>
    <xf numFmtId="3" fontId="10" fillId="2" borderId="0" xfId="6" applyNumberFormat="1" applyFont="1" applyFill="1" applyAlignment="1" applyProtection="1">
      <alignment horizontal="right" vertical="center"/>
      <protection locked="0"/>
    </xf>
    <xf numFmtId="3" fontId="10" fillId="2" borderId="92" xfId="6" applyNumberFormat="1" applyFont="1" applyFill="1" applyBorder="1" applyAlignment="1">
      <alignment horizontal="center" vertical="center"/>
    </xf>
    <xf numFmtId="3" fontId="32" fillId="2" borderId="0" xfId="6" applyNumberFormat="1" applyFont="1" applyFill="1" applyAlignment="1" applyProtection="1">
      <alignment horizontal="right" vertical="center"/>
      <protection locked="0"/>
    </xf>
    <xf numFmtId="0" fontId="10" fillId="2" borderId="92" xfId="0" applyFont="1" applyFill="1" applyBorder="1" applyAlignment="1">
      <alignment horizontal="center" vertical="center"/>
    </xf>
    <xf numFmtId="3" fontId="54" fillId="0" borderId="92" xfId="0" applyNumberFormat="1" applyFont="1" applyBorder="1"/>
    <xf numFmtId="0" fontId="32" fillId="2" borderId="92" xfId="10" applyFont="1" applyFill="1" applyBorder="1" applyAlignment="1">
      <alignment vertical="top"/>
    </xf>
    <xf numFmtId="3" fontId="52" fillId="0" borderId="92" xfId="0" applyNumberFormat="1" applyFont="1" applyBorder="1"/>
    <xf numFmtId="164" fontId="10" fillId="7" borderId="92" xfId="0" applyNumberFormat="1" applyFont="1" applyFill="1" applyBorder="1" applyAlignment="1">
      <alignment horizontal="right" vertical="center"/>
    </xf>
    <xf numFmtId="3" fontId="52" fillId="2" borderId="92" xfId="0" applyNumberFormat="1" applyFont="1" applyFill="1" applyBorder="1" applyAlignment="1">
      <alignment horizontal="right" vertical="center"/>
    </xf>
    <xf numFmtId="3" fontId="54" fillId="2" borderId="92" xfId="0" applyNumberFormat="1" applyFont="1" applyFill="1" applyBorder="1" applyAlignment="1">
      <alignment horizontal="right" vertical="center"/>
    </xf>
    <xf numFmtId="0" fontId="52" fillId="0" borderId="92" xfId="0" applyFont="1" applyBorder="1"/>
    <xf numFmtId="3" fontId="52" fillId="7" borderId="92" xfId="0" applyNumberFormat="1" applyFont="1" applyFill="1" applyBorder="1"/>
    <xf numFmtId="0" fontId="32" fillId="2" borderId="92" xfId="6" applyFont="1" applyFill="1" applyBorder="1" applyAlignment="1">
      <alignment vertical="top"/>
    </xf>
    <xf numFmtId="164" fontId="54" fillId="0" borderId="92" xfId="0" applyNumberFormat="1" applyFont="1" applyBorder="1"/>
    <xf numFmtId="4" fontId="52" fillId="0" borderId="92" xfId="0" applyNumberFormat="1" applyFont="1" applyBorder="1"/>
    <xf numFmtId="0" fontId="54" fillId="0" borderId="92" xfId="0" applyFont="1" applyBorder="1"/>
    <xf numFmtId="4" fontId="54" fillId="0" borderId="92" xfId="0" applyNumberFormat="1" applyFont="1" applyBorder="1"/>
    <xf numFmtId="0" fontId="24" fillId="2" borderId="78" xfId="0" applyFont="1" applyFill="1" applyBorder="1"/>
    <xf numFmtId="172" fontId="24" fillId="2" borderId="92" xfId="0" applyNumberFormat="1" applyFont="1" applyFill="1" applyBorder="1" applyAlignment="1">
      <alignment horizontal="right"/>
    </xf>
    <xf numFmtId="0" fontId="9" fillId="2" borderId="92" xfId="0" applyFont="1" applyFill="1" applyBorder="1" applyAlignment="1">
      <alignment vertical="center"/>
    </xf>
    <xf numFmtId="172" fontId="24" fillId="2" borderId="92" xfId="0" applyNumberFormat="1" applyFont="1" applyFill="1" applyBorder="1" applyAlignment="1">
      <alignment horizontal="right" vertical="center"/>
    </xf>
    <xf numFmtId="172" fontId="24" fillId="2" borderId="92" xfId="0" applyNumberFormat="1" applyFont="1" applyFill="1" applyBorder="1" applyAlignment="1">
      <alignment vertical="center"/>
    </xf>
    <xf numFmtId="172" fontId="23" fillId="2" borderId="0" xfId="0" applyNumberFormat="1" applyFont="1" applyFill="1" applyAlignment="1">
      <alignment horizontal="right"/>
    </xf>
    <xf numFmtId="0" fontId="24" fillId="2" borderId="85" xfId="0" applyFont="1" applyFill="1" applyBorder="1"/>
    <xf numFmtId="0" fontId="23" fillId="14" borderId="84" xfId="0" applyFont="1" applyFill="1" applyBorder="1"/>
    <xf numFmtId="3" fontId="49" fillId="14" borderId="84" xfId="6" applyNumberFormat="1" applyFont="1" applyFill="1" applyBorder="1" applyAlignment="1">
      <alignment horizontal="left"/>
    </xf>
    <xf numFmtId="3" fontId="145" fillId="14" borderId="85" xfId="6" applyNumberFormat="1" applyFont="1" applyFill="1" applyBorder="1" applyAlignment="1">
      <alignment horizontal="right"/>
    </xf>
    <xf numFmtId="3" fontId="48" fillId="14" borderId="85" xfId="6" applyNumberFormat="1" applyFont="1" applyFill="1" applyBorder="1"/>
    <xf numFmtId="3" fontId="48" fillId="14" borderId="86" xfId="6" applyNumberFormat="1" applyFont="1" applyFill="1" applyBorder="1"/>
    <xf numFmtId="172" fontId="54" fillId="0" borderId="92" xfId="0" applyNumberFormat="1" applyFont="1" applyBorder="1"/>
    <xf numFmtId="172" fontId="52" fillId="0" borderId="92" xfId="0" applyNumberFormat="1" applyFont="1" applyBorder="1"/>
    <xf numFmtId="0" fontId="53" fillId="2" borderId="0" xfId="0" applyFont="1" applyFill="1"/>
    <xf numFmtId="0" fontId="53" fillId="2" borderId="52" xfId="0" applyFont="1" applyFill="1" applyBorder="1"/>
    <xf numFmtId="0" fontId="53" fillId="0" borderId="92" xfId="0" applyFont="1" applyBorder="1"/>
    <xf numFmtId="3" fontId="53" fillId="0" borderId="92" xfId="0" applyNumberFormat="1" applyFont="1" applyBorder="1"/>
    <xf numFmtId="0" fontId="53" fillId="2" borderId="12" xfId="0" applyFont="1" applyFill="1" applyBorder="1"/>
    <xf numFmtId="172" fontId="10" fillId="7" borderId="92" xfId="0" applyNumberFormat="1" applyFont="1" applyFill="1" applyBorder="1" applyAlignment="1">
      <alignment horizontal="right" vertical="center"/>
    </xf>
    <xf numFmtId="172" fontId="10" fillId="2" borderId="92" xfId="0" applyNumberFormat="1" applyFont="1" applyFill="1" applyBorder="1" applyAlignment="1">
      <alignment horizontal="right" vertical="center"/>
    </xf>
    <xf numFmtId="3" fontId="52" fillId="2" borderId="83" xfId="0" applyNumberFormat="1" applyFont="1" applyFill="1" applyBorder="1" applyAlignment="1">
      <alignment horizontal="center"/>
    </xf>
    <xf numFmtId="4" fontId="52" fillId="2" borderId="64" xfId="0" applyNumberFormat="1" applyFont="1" applyFill="1" applyBorder="1" applyAlignment="1">
      <alignment horizontal="center"/>
    </xf>
    <xf numFmtId="4" fontId="52" fillId="8" borderId="64" xfId="0" applyNumberFormat="1" applyFont="1" applyFill="1" applyBorder="1" applyAlignment="1">
      <alignment horizontal="center"/>
    </xf>
    <xf numFmtId="4" fontId="52" fillId="2" borderId="83" xfId="0" applyNumberFormat="1" applyFont="1" applyFill="1" applyBorder="1" applyAlignment="1">
      <alignment horizontal="center"/>
    </xf>
    <xf numFmtId="4" fontId="52" fillId="8" borderId="83" xfId="0" applyNumberFormat="1" applyFont="1" applyFill="1" applyBorder="1" applyAlignment="1">
      <alignment horizontal="center"/>
    </xf>
    <xf numFmtId="172" fontId="52" fillId="2" borderId="64" xfId="0" applyNumberFormat="1" applyFont="1" applyFill="1" applyBorder="1" applyAlignment="1">
      <alignment horizontal="center"/>
    </xf>
    <xf numFmtId="175" fontId="52" fillId="8" borderId="64" xfId="0" applyNumberFormat="1" applyFont="1" applyFill="1" applyBorder="1" applyAlignment="1">
      <alignment horizontal="center"/>
    </xf>
    <xf numFmtId="172" fontId="52" fillId="8" borderId="64" xfId="0" applyNumberFormat="1" applyFont="1" applyFill="1" applyBorder="1" applyAlignment="1">
      <alignment horizontal="center"/>
    </xf>
    <xf numFmtId="43" fontId="9" fillId="2" borderId="0" xfId="20" applyNumberFormat="1" applyFill="1"/>
    <xf numFmtId="169" fontId="51" fillId="2" borderId="0" xfId="6" applyNumberFormat="1" applyFont="1" applyFill="1"/>
    <xf numFmtId="191" fontId="51" fillId="2" borderId="0" xfId="6" applyNumberFormat="1" applyFont="1" applyFill="1"/>
    <xf numFmtId="1" fontId="51" fillId="2" borderId="0" xfId="6" applyNumberFormat="1" applyFont="1" applyFill="1"/>
    <xf numFmtId="164" fontId="32" fillId="7" borderId="64" xfId="0" applyNumberFormat="1" applyFont="1" applyFill="1" applyBorder="1" applyAlignment="1">
      <alignment horizontal="right" vertical="center"/>
    </xf>
    <xf numFmtId="0" fontId="44" fillId="50" borderId="84" xfId="0" applyFont="1" applyFill="1" applyBorder="1" applyAlignment="1">
      <alignment vertical="center"/>
    </xf>
    <xf numFmtId="0" fontId="92" fillId="50" borderId="85" xfId="0" applyFont="1" applyFill="1" applyBorder="1" applyAlignment="1">
      <alignment horizontal="left"/>
    </xf>
    <xf numFmtId="0" fontId="44" fillId="50" borderId="85" xfId="0" applyFont="1" applyFill="1" applyBorder="1" applyAlignment="1">
      <alignment vertical="center"/>
    </xf>
    <xf numFmtId="0" fontId="24" fillId="50" borderId="85" xfId="0" applyFont="1" applyFill="1" applyBorder="1" applyAlignment="1">
      <alignment horizontal="center"/>
    </xf>
    <xf numFmtId="3" fontId="52" fillId="8" borderId="92" xfId="0" applyNumberFormat="1" applyFont="1" applyFill="1" applyBorder="1"/>
    <xf numFmtId="0" fontId="65" fillId="8" borderId="85" xfId="0" applyFont="1" applyFill="1" applyBorder="1"/>
    <xf numFmtId="0" fontId="65" fillId="8" borderId="86" xfId="0" applyFont="1" applyFill="1" applyBorder="1"/>
    <xf numFmtId="0" fontId="23" fillId="8" borderId="84" xfId="0" applyFont="1" applyFill="1" applyBorder="1"/>
    <xf numFmtId="0" fontId="23" fillId="2" borderId="84" xfId="0" applyFont="1" applyFill="1" applyBorder="1" applyAlignment="1">
      <alignment horizontal="center"/>
    </xf>
    <xf numFmtId="0" fontId="55" fillId="2" borderId="0" xfId="0" applyFont="1" applyFill="1" applyAlignment="1">
      <alignment horizontal="left"/>
    </xf>
    <xf numFmtId="0" fontId="55" fillId="2" borderId="0" xfId="0" applyFont="1" applyFill="1" applyAlignment="1">
      <alignment horizontal="right"/>
    </xf>
    <xf numFmtId="0" fontId="0" fillId="0" borderId="0" xfId="0" applyAlignment="1">
      <alignment horizontal="right"/>
    </xf>
    <xf numFmtId="3" fontId="9" fillId="2" borderId="52" xfId="6" applyNumberFormat="1" applyFill="1" applyBorder="1"/>
    <xf numFmtId="3" fontId="9" fillId="2" borderId="12" xfId="6" applyNumberFormat="1" applyFill="1" applyBorder="1"/>
    <xf numFmtId="0" fontId="55" fillId="2" borderId="0" xfId="0" applyFont="1" applyFill="1" applyAlignment="1">
      <alignment horizontal="right" vertical="center"/>
    </xf>
    <xf numFmtId="0" fontId="55" fillId="2" borderId="0" xfId="0" applyFont="1" applyFill="1" applyAlignment="1">
      <alignment horizontal="left" vertical="center"/>
    </xf>
    <xf numFmtId="0" fontId="55" fillId="7" borderId="0" xfId="0" applyFont="1" applyFill="1" applyAlignment="1">
      <alignment horizontal="center"/>
    </xf>
    <xf numFmtId="0" fontId="55" fillId="7" borderId="0" xfId="0" applyFont="1" applyFill="1" applyAlignment="1">
      <alignment horizontal="left"/>
    </xf>
    <xf numFmtId="0" fontId="55" fillId="7" borderId="0" xfId="0" applyFont="1" applyFill="1" applyAlignment="1">
      <alignment horizontal="right"/>
    </xf>
    <xf numFmtId="0" fontId="9" fillId="2" borderId="0" xfId="6" applyFill="1" applyAlignment="1">
      <alignment vertical="center" wrapText="1"/>
    </xf>
    <xf numFmtId="0" fontId="9" fillId="2" borderId="0" xfId="6" applyFill="1" applyAlignment="1">
      <alignment horizontal="right" vertical="center"/>
    </xf>
    <xf numFmtId="3" fontId="62" fillId="2" borderId="0" xfId="84" quotePrefix="1" applyNumberFormat="1" applyFill="1" applyBorder="1" applyAlignment="1">
      <alignment horizontal="center" vertical="center"/>
    </xf>
    <xf numFmtId="3" fontId="21" fillId="50" borderId="85" xfId="6" applyNumberFormat="1" applyFont="1" applyFill="1" applyBorder="1"/>
    <xf numFmtId="3" fontId="21" fillId="50" borderId="86" xfId="6" applyNumberFormat="1" applyFont="1" applyFill="1" applyBorder="1"/>
    <xf numFmtId="3" fontId="46" fillId="50" borderId="84" xfId="6" applyNumberFormat="1" applyFont="1" applyFill="1" applyBorder="1" applyAlignment="1">
      <alignment vertical="center"/>
    </xf>
    <xf numFmtId="3" fontId="46" fillId="50" borderId="85" xfId="6" applyNumberFormat="1" applyFont="1" applyFill="1" applyBorder="1" applyAlignment="1">
      <alignment vertical="center"/>
    </xf>
    <xf numFmtId="0" fontId="49" fillId="50" borderId="65" xfId="6" applyFont="1" applyFill="1" applyBorder="1"/>
    <xf numFmtId="0" fontId="49" fillId="50" borderId="68" xfId="6" applyFont="1" applyFill="1" applyBorder="1"/>
    <xf numFmtId="0" fontId="49" fillId="50" borderId="66" xfId="6" applyFont="1" applyFill="1" applyBorder="1"/>
    <xf numFmtId="0" fontId="44" fillId="50" borderId="84" xfId="6" quotePrefix="1" applyFont="1" applyFill="1" applyBorder="1"/>
    <xf numFmtId="0" fontId="113" fillId="50" borderId="85" xfId="6" applyFont="1" applyFill="1" applyBorder="1"/>
    <xf numFmtId="0" fontId="113" fillId="50" borderId="86" xfId="6" applyFont="1" applyFill="1" applyBorder="1"/>
    <xf numFmtId="0" fontId="113" fillId="50" borderId="84" xfId="6" applyFont="1" applyFill="1" applyBorder="1"/>
    <xf numFmtId="0" fontId="94" fillId="50" borderId="85" xfId="0" applyFont="1" applyFill="1" applyBorder="1" applyAlignment="1">
      <alignment horizontal="center" vertical="center"/>
    </xf>
    <xf numFmtId="0" fontId="35" fillId="50" borderId="85" xfId="0" applyFont="1" applyFill="1" applyBorder="1" applyAlignment="1">
      <alignment vertical="center"/>
    </xf>
    <xf numFmtId="0" fontId="94" fillId="50" borderId="85" xfId="0" applyFont="1" applyFill="1" applyBorder="1" applyAlignment="1">
      <alignment vertical="center"/>
    </xf>
    <xf numFmtId="0" fontId="94" fillId="50" borderId="86" xfId="0" applyFont="1" applyFill="1" applyBorder="1" applyAlignment="1">
      <alignment vertical="center"/>
    </xf>
    <xf numFmtId="3" fontId="52" fillId="14" borderId="44" xfId="82" applyNumberFormat="1" applyFont="1" applyFill="1" applyBorder="1" applyAlignment="1">
      <alignment horizontal="right"/>
    </xf>
    <xf numFmtId="0" fontId="46" fillId="14" borderId="44" xfId="82" applyFont="1" applyFill="1" applyBorder="1" applyAlignment="1">
      <alignment vertical="center" wrapText="1"/>
    </xf>
    <xf numFmtId="0" fontId="46" fillId="14" borderId="44" xfId="82" applyFont="1" applyFill="1" applyBorder="1" applyAlignment="1">
      <alignment vertical="center"/>
    </xf>
    <xf numFmtId="0" fontId="46" fillId="14" borderId="43" xfId="82" applyFont="1" applyFill="1" applyBorder="1" applyAlignment="1">
      <alignment vertical="center"/>
    </xf>
    <xf numFmtId="3" fontId="52" fillId="14" borderId="44" xfId="82" applyNumberFormat="1" applyFont="1" applyFill="1" applyBorder="1"/>
    <xf numFmtId="0" fontId="46" fillId="14" borderId="45" xfId="82" applyFont="1" applyFill="1" applyBorder="1" applyAlignment="1">
      <alignment vertical="center"/>
    </xf>
    <xf numFmtId="169" fontId="52" fillId="2" borderId="83" xfId="1" applyNumberFormat="1" applyFont="1" applyFill="1" applyBorder="1"/>
    <xf numFmtId="0" fontId="52" fillId="2" borderId="92" xfId="0" applyFont="1" applyFill="1" applyBorder="1"/>
    <xf numFmtId="0" fontId="52" fillId="7" borderId="92" xfId="0" applyFont="1" applyFill="1" applyBorder="1"/>
    <xf numFmtId="0" fontId="52" fillId="7" borderId="92" xfId="0" applyFont="1" applyFill="1" applyBorder="1" applyAlignment="1">
      <alignment horizontal="center"/>
    </xf>
    <xf numFmtId="1" fontId="10" fillId="7" borderId="92" xfId="0" applyNumberFormat="1" applyFont="1" applyFill="1" applyBorder="1"/>
    <xf numFmtId="3" fontId="52" fillId="2" borderId="92" xfId="0" applyNumberFormat="1" applyFont="1" applyFill="1" applyBorder="1"/>
    <xf numFmtId="0" fontId="9" fillId="14" borderId="85" xfId="6" applyFill="1" applyBorder="1"/>
    <xf numFmtId="0" fontId="24" fillId="2" borderId="99" xfId="0" applyFont="1" applyFill="1" applyBorder="1"/>
    <xf numFmtId="170" fontId="9" fillId="7" borderId="86" xfId="2" applyNumberFormat="1" applyFont="1" applyFill="1" applyBorder="1" applyAlignment="1" applyProtection="1">
      <alignment horizontal="right" vertical="center"/>
      <protection locked="0"/>
    </xf>
    <xf numFmtId="9" fontId="9" fillId="7" borderId="64" xfId="2" applyFont="1" applyFill="1" applyBorder="1" applyAlignment="1" applyProtection="1">
      <alignment horizontal="right" vertical="center"/>
      <protection locked="0"/>
    </xf>
    <xf numFmtId="9" fontId="24" fillId="7" borderId="64" xfId="2" applyFont="1" applyFill="1" applyBorder="1" applyAlignment="1">
      <alignment horizontal="right"/>
    </xf>
    <xf numFmtId="9" fontId="63" fillId="7" borderId="64" xfId="0" applyNumberFormat="1" applyFont="1" applyFill="1" applyBorder="1" applyAlignment="1">
      <alignment horizontal="right"/>
    </xf>
    <xf numFmtId="170" fontId="63" fillId="7" borderId="64" xfId="0" applyNumberFormat="1" applyFont="1" applyFill="1" applyBorder="1" applyAlignment="1">
      <alignment horizontal="right"/>
    </xf>
    <xf numFmtId="170" fontId="24" fillId="7" borderId="64" xfId="2" applyNumberFormat="1" applyFont="1" applyFill="1" applyBorder="1" applyAlignment="1">
      <alignment horizontal="right"/>
    </xf>
    <xf numFmtId="0" fontId="23" fillId="14" borderId="86" xfId="0" applyFont="1" applyFill="1" applyBorder="1" applyAlignment="1">
      <alignment horizontal="center"/>
    </xf>
    <xf numFmtId="0" fontId="9" fillId="0" borderId="2" xfId="6" applyBorder="1"/>
    <xf numFmtId="0" fontId="9" fillId="0" borderId="3" xfId="6" applyBorder="1"/>
    <xf numFmtId="0" fontId="9" fillId="0" borderId="18" xfId="6" applyBorder="1"/>
    <xf numFmtId="169" fontId="27" fillId="2" borderId="64" xfId="1" applyNumberFormat="1" applyFont="1" applyFill="1" applyBorder="1" applyAlignment="1">
      <alignment vertical="center"/>
    </xf>
    <xf numFmtId="0" fontId="9" fillId="0" borderId="92" xfId="6" applyBorder="1" applyAlignment="1">
      <alignment horizontal="center"/>
    </xf>
    <xf numFmtId="3" fontId="9" fillId="0" borderId="92" xfId="6" applyNumberFormat="1" applyBorder="1"/>
    <xf numFmtId="170" fontId="9" fillId="0" borderId="92" xfId="6" applyNumberFormat="1" applyBorder="1"/>
    <xf numFmtId="176" fontId="9" fillId="0" borderId="0" xfId="6" applyNumberFormat="1"/>
    <xf numFmtId="0" fontId="9" fillId="6" borderId="92" xfId="6" applyFill="1" applyBorder="1"/>
    <xf numFmtId="3" fontId="9" fillId="0" borderId="92" xfId="6" applyNumberFormat="1" applyBorder="1" applyAlignment="1">
      <alignment horizontal="right"/>
    </xf>
    <xf numFmtId="10" fontId="9" fillId="0" borderId="84" xfId="6" applyNumberFormat="1" applyBorder="1" applyAlignment="1">
      <alignment horizontal="center" vertical="center"/>
    </xf>
    <xf numFmtId="10" fontId="9" fillId="0" borderId="86" xfId="6" applyNumberFormat="1" applyBorder="1" applyAlignment="1">
      <alignment horizontal="center" vertical="center"/>
    </xf>
    <xf numFmtId="3" fontId="10" fillId="8" borderId="64" xfId="6" applyNumberFormat="1" applyFont="1" applyFill="1" applyBorder="1" applyProtection="1">
      <protection locked="0"/>
    </xf>
    <xf numFmtId="3" fontId="10" fillId="8" borderId="83" xfId="6" applyNumberFormat="1" applyFont="1" applyFill="1" applyBorder="1" applyProtection="1">
      <protection locked="0"/>
    </xf>
    <xf numFmtId="0" fontId="138" fillId="0" borderId="0" xfId="0" quotePrefix="1" applyFont="1"/>
    <xf numFmtId="3" fontId="9" fillId="50" borderId="85" xfId="6" applyNumberFormat="1" applyFill="1" applyBorder="1" applyAlignment="1">
      <alignment vertical="center"/>
    </xf>
    <xf numFmtId="0" fontId="9" fillId="7" borderId="85" xfId="6" applyFill="1" applyBorder="1" applyAlignment="1">
      <alignment vertical="center"/>
    </xf>
    <xf numFmtId="169" fontId="9" fillId="8" borderId="92" xfId="1" applyNumberFormat="1" applyFont="1" applyFill="1" applyBorder="1" applyAlignment="1">
      <alignment vertical="center"/>
    </xf>
    <xf numFmtId="169" fontId="17" fillId="2" borderId="92" xfId="1" applyNumberFormat="1" applyFont="1" applyFill="1" applyBorder="1" applyAlignment="1">
      <alignment vertical="center"/>
    </xf>
    <xf numFmtId="169" fontId="15" fillId="2" borderId="92" xfId="1" applyNumberFormat="1" applyFont="1" applyFill="1" applyBorder="1" applyAlignment="1">
      <alignment vertical="center"/>
    </xf>
    <xf numFmtId="169" fontId="9" fillId="2" borderId="92" xfId="1" applyNumberFormat="1" applyFont="1" applyFill="1" applyBorder="1" applyAlignment="1">
      <alignment vertical="center"/>
    </xf>
    <xf numFmtId="169" fontId="9" fillId="7" borderId="85" xfId="1" applyNumberFormat="1" applyFont="1" applyFill="1" applyBorder="1" applyAlignment="1">
      <alignment vertical="center"/>
    </xf>
    <xf numFmtId="169" fontId="27" fillId="8" borderId="92" xfId="1" applyNumberFormat="1" applyFont="1" applyFill="1" applyBorder="1" applyAlignment="1">
      <alignment vertical="center"/>
    </xf>
    <xf numFmtId="169" fontId="10" fillId="2" borderId="92" xfId="1" applyNumberFormat="1" applyFont="1" applyFill="1" applyBorder="1" applyAlignment="1">
      <alignment vertical="center"/>
    </xf>
    <xf numFmtId="169" fontId="9" fillId="7" borderId="92" xfId="1" applyNumberFormat="1" applyFont="1" applyFill="1" applyBorder="1" applyAlignment="1">
      <alignment vertical="center"/>
    </xf>
    <xf numFmtId="169" fontId="35" fillId="8" borderId="92" xfId="1" applyNumberFormat="1" applyFont="1" applyFill="1" applyBorder="1" applyAlignment="1">
      <alignment vertical="center"/>
    </xf>
    <xf numFmtId="169" fontId="27" fillId="7" borderId="92" xfId="1" applyNumberFormat="1" applyFont="1" applyFill="1" applyBorder="1" applyAlignment="1">
      <alignment vertical="center"/>
    </xf>
    <xf numFmtId="169" fontId="56" fillId="2" borderId="92" xfId="1" applyNumberFormat="1" applyFont="1" applyFill="1" applyBorder="1" applyAlignment="1">
      <alignment vertical="center"/>
    </xf>
    <xf numFmtId="0" fontId="27" fillId="2" borderId="99" xfId="6" applyFont="1" applyFill="1" applyBorder="1" applyAlignment="1">
      <alignment vertical="center"/>
    </xf>
    <xf numFmtId="0" fontId="29" fillId="50" borderId="85" xfId="6" applyFont="1" applyFill="1" applyBorder="1"/>
    <xf numFmtId="0" fontId="54" fillId="10" borderId="82" xfId="0" applyFont="1" applyFill="1" applyBorder="1" applyAlignment="1">
      <alignment horizontal="right"/>
    </xf>
    <xf numFmtId="0" fontId="103" fillId="14" borderId="85" xfId="0" applyFont="1" applyFill="1" applyBorder="1" applyAlignment="1">
      <alignment horizontal="center" vertical="center"/>
    </xf>
    <xf numFmtId="0" fontId="32" fillId="7" borderId="85" xfId="6" applyFont="1" applyFill="1" applyBorder="1"/>
    <xf numFmtId="9" fontId="10" fillId="2" borderId="85" xfId="2" applyFont="1" applyFill="1" applyBorder="1" applyAlignment="1">
      <alignment vertical="top"/>
    </xf>
    <xf numFmtId="3" fontId="10" fillId="2" borderId="92" xfId="6" applyNumberFormat="1" applyFont="1" applyFill="1" applyBorder="1" applyAlignment="1">
      <alignment horizontal="right" vertical="top"/>
    </xf>
    <xf numFmtId="3" fontId="32" fillId="2" borderId="92" xfId="6" applyNumberFormat="1" applyFont="1" applyFill="1" applyBorder="1" applyAlignment="1">
      <alignment horizontal="right" vertical="top"/>
    </xf>
    <xf numFmtId="3" fontId="10" fillId="2" borderId="92" xfId="6" applyNumberFormat="1" applyFont="1" applyFill="1" applyBorder="1" applyAlignment="1">
      <alignment vertical="top"/>
    </xf>
    <xf numFmtId="3" fontId="10" fillId="2" borderId="92" xfId="6" applyNumberFormat="1" applyFont="1" applyFill="1" applyBorder="1" applyAlignment="1">
      <alignment horizontal="right" vertical="top" wrapText="1"/>
    </xf>
    <xf numFmtId="3" fontId="32" fillId="2" borderId="92" xfId="6" applyNumberFormat="1" applyFont="1" applyFill="1" applyBorder="1" applyAlignment="1">
      <alignment horizontal="right" wrapText="1"/>
    </xf>
    <xf numFmtId="3" fontId="32" fillId="2" borderId="92" xfId="6" applyNumberFormat="1" applyFont="1" applyFill="1" applyBorder="1" applyAlignment="1">
      <alignment horizontal="right" vertical="top" wrapText="1"/>
    </xf>
    <xf numFmtId="0" fontId="10" fillId="2" borderId="92" xfId="6" applyFont="1" applyFill="1" applyBorder="1"/>
    <xf numFmtId="3" fontId="32" fillId="7" borderId="92" xfId="6" applyNumberFormat="1" applyFont="1" applyFill="1" applyBorder="1"/>
    <xf numFmtId="0" fontId="52" fillId="8" borderId="92" xfId="0" applyFont="1" applyFill="1" applyBorder="1"/>
    <xf numFmtId="0" fontId="29" fillId="2" borderId="99" xfId="6" applyFont="1" applyFill="1" applyBorder="1"/>
    <xf numFmtId="1" fontId="44" fillId="50" borderId="85" xfId="0" applyNumberFormat="1" applyFont="1" applyFill="1" applyBorder="1" applyAlignment="1">
      <alignment vertical="center"/>
    </xf>
    <xf numFmtId="0" fontId="47" fillId="50" borderId="85" xfId="0" applyFont="1" applyFill="1" applyBorder="1" applyAlignment="1">
      <alignment horizontal="right" vertical="center"/>
    </xf>
    <xf numFmtId="0" fontId="32" fillId="10" borderId="82" xfId="0" applyFont="1" applyFill="1" applyBorder="1" applyAlignment="1">
      <alignment horizontal="right" vertical="center"/>
    </xf>
    <xf numFmtId="0" fontId="32" fillId="14" borderId="85" xfId="0" applyFont="1" applyFill="1" applyBorder="1" applyAlignment="1">
      <alignment horizontal="right" vertical="center"/>
    </xf>
    <xf numFmtId="3" fontId="32" fillId="7" borderId="92" xfId="0" applyNumberFormat="1" applyFont="1" applyFill="1" applyBorder="1" applyAlignment="1">
      <alignment horizontal="right" vertical="center"/>
    </xf>
    <xf numFmtId="3" fontId="56" fillId="7" borderId="92" xfId="0" applyNumberFormat="1" applyFont="1" applyFill="1" applyBorder="1" applyAlignment="1">
      <alignment horizontal="right" vertical="center"/>
    </xf>
    <xf numFmtId="3" fontId="9" fillId="50" borderId="85" xfId="0" applyNumberFormat="1" applyFont="1" applyFill="1" applyBorder="1" applyAlignment="1">
      <alignment horizontal="right" vertical="center"/>
    </xf>
    <xf numFmtId="3" fontId="9" fillId="14" borderId="85" xfId="0" applyNumberFormat="1" applyFont="1" applyFill="1" applyBorder="1" applyAlignment="1">
      <alignment horizontal="right" vertical="center"/>
    </xf>
    <xf numFmtId="4" fontId="32" fillId="7" borderId="92" xfId="0" applyNumberFormat="1" applyFont="1" applyFill="1" applyBorder="1" applyAlignment="1">
      <alignment horizontal="right" vertical="center"/>
    </xf>
    <xf numFmtId="3" fontId="110" fillId="7" borderId="92" xfId="0" applyNumberFormat="1" applyFont="1" applyFill="1" applyBorder="1" applyAlignment="1">
      <alignment horizontal="right" vertical="center"/>
    </xf>
    <xf numFmtId="3" fontId="10" fillId="0" borderId="64" xfId="0" applyNumberFormat="1" applyFont="1" applyBorder="1" applyAlignment="1">
      <alignment horizontal="right" vertical="center"/>
    </xf>
    <xf numFmtId="0" fontId="32" fillId="14" borderId="50" xfId="24" applyFont="1" applyFill="1" applyBorder="1" applyAlignment="1">
      <alignment horizontal="left" vertical="center" wrapText="1"/>
    </xf>
    <xf numFmtId="3" fontId="32" fillId="10" borderId="82" xfId="0" applyNumberFormat="1" applyFont="1" applyFill="1" applyBorder="1" applyAlignment="1">
      <alignment horizontal="right" vertical="center"/>
    </xf>
    <xf numFmtId="172" fontId="52" fillId="2" borderId="92" xfId="0" applyNumberFormat="1" applyFont="1" applyFill="1" applyBorder="1" applyAlignment="1">
      <alignment horizontal="center" vertical="center"/>
    </xf>
    <xf numFmtId="9" fontId="52" fillId="2" borderId="92" xfId="0" applyNumberFormat="1" applyFont="1" applyFill="1" applyBorder="1" applyAlignment="1">
      <alignment horizontal="center" vertical="center"/>
    </xf>
    <xf numFmtId="3" fontId="52" fillId="2" borderId="92" xfId="0" applyNumberFormat="1" applyFont="1" applyFill="1" applyBorder="1" applyAlignment="1">
      <alignment horizontal="center" vertical="center"/>
    </xf>
    <xf numFmtId="3" fontId="54" fillId="2" borderId="92" xfId="0" applyNumberFormat="1" applyFont="1" applyFill="1" applyBorder="1" applyAlignment="1">
      <alignment horizontal="center" vertical="center"/>
    </xf>
    <xf numFmtId="9" fontId="54" fillId="2" borderId="92" xfId="0" applyNumberFormat="1" applyFont="1" applyFill="1" applyBorder="1" applyAlignment="1">
      <alignment horizontal="center" vertical="center"/>
    </xf>
    <xf numFmtId="0" fontId="94" fillId="2" borderId="99" xfId="0" applyFont="1" applyFill="1" applyBorder="1"/>
    <xf numFmtId="1" fontId="10" fillId="2" borderId="85" xfId="6" applyNumberFormat="1" applyFont="1" applyFill="1" applyBorder="1" applyAlignment="1">
      <alignment horizontal="right" vertical="center"/>
    </xf>
    <xf numFmtId="43" fontId="10" fillId="2" borderId="85" xfId="1" applyFont="1" applyFill="1" applyBorder="1" applyAlignment="1">
      <alignment horizontal="right" vertical="center"/>
    </xf>
    <xf numFmtId="3" fontId="10" fillId="7" borderId="92" xfId="6" applyNumberFormat="1" applyFont="1" applyFill="1" applyBorder="1" applyAlignment="1" applyProtection="1">
      <alignment horizontal="right" vertical="center"/>
      <protection locked="0"/>
    </xf>
    <xf numFmtId="0" fontId="92" fillId="50" borderId="85" xfId="0" applyFont="1" applyFill="1" applyBorder="1" applyAlignment="1">
      <alignment horizontal="right" vertical="center"/>
    </xf>
    <xf numFmtId="169" fontId="10" fillId="7" borderId="92" xfId="1" applyNumberFormat="1" applyFont="1" applyFill="1" applyBorder="1" applyAlignment="1" applyProtection="1">
      <alignment horizontal="right" vertical="center"/>
    </xf>
    <xf numFmtId="3" fontId="9" fillId="2" borderId="99" xfId="2" applyNumberFormat="1" applyFont="1" applyFill="1" applyBorder="1" applyAlignment="1" applyProtection="1">
      <alignment vertical="center"/>
    </xf>
    <xf numFmtId="0" fontId="9" fillId="2" borderId="99" xfId="6" applyFill="1" applyBorder="1" applyAlignment="1">
      <alignment vertical="center"/>
    </xf>
    <xf numFmtId="3" fontId="10" fillId="50" borderId="85" xfId="6" applyNumberFormat="1" applyFont="1" applyFill="1" applyBorder="1" applyAlignment="1">
      <alignment horizontal="left" vertical="center"/>
    </xf>
    <xf numFmtId="3" fontId="10" fillId="14" borderId="85" xfId="6" applyNumberFormat="1" applyFont="1" applyFill="1" applyBorder="1" applyAlignment="1">
      <alignment horizontal="center" vertical="center"/>
    </xf>
    <xf numFmtId="2" fontId="10" fillId="7" borderId="85" xfId="64" applyNumberFormat="1" applyFont="1" applyFill="1" applyBorder="1" applyAlignment="1">
      <alignment horizontal="right" vertical="center"/>
    </xf>
    <xf numFmtId="3" fontId="10" fillId="14" borderId="85" xfId="6" applyNumberFormat="1" applyFont="1" applyFill="1" applyBorder="1" applyAlignment="1">
      <alignment vertical="center"/>
    </xf>
    <xf numFmtId="9" fontId="10" fillId="7" borderId="92" xfId="2" applyFont="1" applyFill="1" applyBorder="1" applyAlignment="1">
      <alignment horizontal="center" vertical="center"/>
    </xf>
    <xf numFmtId="0" fontId="10" fillId="2" borderId="99" xfId="6" applyFont="1" applyFill="1" applyBorder="1" applyAlignment="1">
      <alignment vertical="center"/>
    </xf>
    <xf numFmtId="166" fontId="10" fillId="2" borderId="99" xfId="6" applyNumberFormat="1" applyFont="1" applyFill="1" applyBorder="1" applyAlignment="1">
      <alignment vertical="center"/>
    </xf>
    <xf numFmtId="0" fontId="24" fillId="50" borderId="85" xfId="0" applyFont="1" applyFill="1" applyBorder="1" applyAlignment="1">
      <alignment horizontal="right" vertical="center"/>
    </xf>
    <xf numFmtId="0" fontId="54" fillId="10" borderId="92" xfId="0" applyFont="1" applyFill="1" applyBorder="1" applyAlignment="1">
      <alignment horizontal="right" vertical="center"/>
    </xf>
    <xf numFmtId="0" fontId="52" fillId="10" borderId="92" xfId="0" applyFont="1" applyFill="1" applyBorder="1" applyAlignment="1">
      <alignment horizontal="right" vertical="center"/>
    </xf>
    <xf numFmtId="0" fontId="24" fillId="14" borderId="85" xfId="0" applyFont="1" applyFill="1" applyBorder="1" applyAlignment="1">
      <alignment horizontal="right" vertical="center"/>
    </xf>
    <xf numFmtId="172" fontId="54" fillId="8" borderId="0" xfId="0" applyNumberFormat="1" applyFont="1" applyFill="1" applyAlignment="1">
      <alignment horizontal="right" vertical="center"/>
    </xf>
    <xf numFmtId="0" fontId="24" fillId="2" borderId="99" xfId="0" applyFont="1" applyFill="1" applyBorder="1" applyAlignment="1">
      <alignment horizontal="right" vertical="center"/>
    </xf>
    <xf numFmtId="0" fontId="10" fillId="50" borderId="85" xfId="0" applyFont="1" applyFill="1" applyBorder="1" applyAlignment="1">
      <alignment horizontal="right" vertical="center"/>
    </xf>
    <xf numFmtId="3" fontId="10" fillId="10" borderId="82" xfId="0" applyNumberFormat="1" applyFont="1" applyFill="1" applyBorder="1" applyAlignment="1">
      <alignment horizontal="right" vertical="center"/>
    </xf>
    <xf numFmtId="0" fontId="10" fillId="9" borderId="85" xfId="0" applyFont="1" applyFill="1" applyBorder="1" applyAlignment="1">
      <alignment horizontal="right" vertical="center"/>
    </xf>
    <xf numFmtId="9" fontId="52" fillId="7" borderId="92" xfId="2" applyFont="1" applyFill="1" applyBorder="1" applyAlignment="1">
      <alignment horizontal="right" vertical="center"/>
    </xf>
    <xf numFmtId="3" fontId="54" fillId="7" borderId="92" xfId="0" applyNumberFormat="1" applyFont="1" applyFill="1" applyBorder="1" applyAlignment="1">
      <alignment horizontal="right" vertical="center"/>
    </xf>
    <xf numFmtId="3" fontId="52" fillId="7" borderId="92" xfId="0" applyNumberFormat="1" applyFont="1" applyFill="1" applyBorder="1" applyAlignment="1">
      <alignment horizontal="right" vertical="center"/>
    </xf>
    <xf numFmtId="3" fontId="123" fillId="7" borderId="92" xfId="0" applyNumberFormat="1" applyFont="1" applyFill="1" applyBorder="1" applyAlignment="1">
      <alignment horizontal="right" vertical="center"/>
    </xf>
    <xf numFmtId="0" fontId="10" fillId="2" borderId="99" xfId="0" applyFont="1" applyFill="1" applyBorder="1" applyAlignment="1">
      <alignment horizontal="right" vertical="center"/>
    </xf>
    <xf numFmtId="0" fontId="52" fillId="9" borderId="85" xfId="0" applyFont="1" applyFill="1" applyBorder="1" applyAlignment="1">
      <alignment horizontal="right" vertical="center"/>
    </xf>
    <xf numFmtId="0" fontId="52" fillId="2" borderId="85" xfId="0" applyFont="1" applyFill="1" applyBorder="1" applyAlignment="1">
      <alignment horizontal="right" vertical="center"/>
    </xf>
    <xf numFmtId="0" fontId="52" fillId="2" borderId="99" xfId="0" applyFont="1" applyFill="1" applyBorder="1" applyAlignment="1">
      <alignment horizontal="right" vertical="center"/>
    </xf>
    <xf numFmtId="3" fontId="32" fillId="2" borderId="0" xfId="0" applyNumberFormat="1" applyFont="1" applyFill="1" applyAlignment="1">
      <alignment horizontal="right" vertical="center" wrapText="1"/>
    </xf>
    <xf numFmtId="3" fontId="108" fillId="7" borderId="92" xfId="0" applyNumberFormat="1" applyFont="1" applyFill="1" applyBorder="1" applyAlignment="1">
      <alignment horizontal="right" vertical="center"/>
    </xf>
    <xf numFmtId="3" fontId="109" fillId="7" borderId="92" xfId="0" applyNumberFormat="1" applyFont="1" applyFill="1" applyBorder="1" applyAlignment="1">
      <alignment horizontal="right" vertical="center"/>
    </xf>
    <xf numFmtId="9" fontId="123" fillId="2" borderId="0" xfId="2" applyFont="1" applyFill="1" applyBorder="1" applyAlignment="1">
      <alignment horizontal="center" vertical="center"/>
    </xf>
    <xf numFmtId="1" fontId="32" fillId="10" borderId="92" xfId="0" applyNumberFormat="1" applyFont="1" applyFill="1" applyBorder="1" applyAlignment="1">
      <alignment horizontal="right" vertical="center" wrapText="1"/>
    </xf>
    <xf numFmtId="3" fontId="49" fillId="14" borderId="85" xfId="0" applyNumberFormat="1" applyFont="1" applyFill="1" applyBorder="1" applyAlignment="1">
      <alignment horizontal="right" vertical="center"/>
    </xf>
    <xf numFmtId="1" fontId="10" fillId="7" borderId="85" xfId="0" applyNumberFormat="1" applyFont="1" applyFill="1" applyBorder="1" applyAlignment="1">
      <alignment horizontal="right" vertical="center"/>
    </xf>
    <xf numFmtId="1" fontId="10" fillId="14" borderId="85" xfId="0" applyNumberFormat="1" applyFont="1" applyFill="1" applyBorder="1" applyAlignment="1">
      <alignment horizontal="right" vertical="center"/>
    </xf>
    <xf numFmtId="164" fontId="10" fillId="0" borderId="92" xfId="0" applyNumberFormat="1" applyFont="1" applyBorder="1" applyAlignment="1">
      <alignment horizontal="right" vertical="center"/>
    </xf>
    <xf numFmtId="0" fontId="10" fillId="14" borderId="85" xfId="0" applyFont="1" applyFill="1" applyBorder="1" applyAlignment="1">
      <alignment horizontal="right" vertical="center"/>
    </xf>
    <xf numFmtId="170" fontId="32" fillId="2" borderId="99" xfId="22" applyNumberFormat="1" applyFont="1" applyFill="1" applyBorder="1" applyAlignment="1">
      <alignment horizontal="right" vertical="top" wrapText="1"/>
    </xf>
    <xf numFmtId="0" fontId="32" fillId="14" borderId="49" xfId="24" applyFont="1" applyFill="1" applyBorder="1" applyAlignment="1">
      <alignment horizontal="center" vertical="top" wrapText="1"/>
    </xf>
    <xf numFmtId="169" fontId="10" fillId="2" borderId="52" xfId="24" applyNumberFormat="1" applyFont="1" applyFill="1" applyBorder="1" applyAlignment="1">
      <alignment vertical="top" wrapText="1"/>
    </xf>
    <xf numFmtId="10" fontId="10" fillId="2" borderId="52" xfId="24" applyNumberFormat="1" applyFont="1" applyFill="1" applyBorder="1" applyAlignment="1">
      <alignment vertical="top" wrapText="1"/>
    </xf>
    <xf numFmtId="0" fontId="32" fillId="2" borderId="99" xfId="24" applyFont="1" applyFill="1" applyBorder="1" applyAlignment="1">
      <alignment vertical="top" wrapText="1"/>
    </xf>
    <xf numFmtId="9" fontId="10" fillId="2" borderId="99" xfId="24" applyNumberFormat="1" applyFont="1" applyFill="1" applyBorder="1" applyAlignment="1">
      <alignment vertical="top" wrapText="1"/>
    </xf>
    <xf numFmtId="166" fontId="9" fillId="2" borderId="99" xfId="20" applyNumberFormat="1" applyFill="1" applyBorder="1"/>
    <xf numFmtId="0" fontId="92" fillId="50" borderId="85" xfId="0" applyFont="1" applyFill="1" applyBorder="1"/>
    <xf numFmtId="0" fontId="106" fillId="14" borderId="85" xfId="0" applyFont="1" applyFill="1" applyBorder="1"/>
    <xf numFmtId="0" fontId="52" fillId="7" borderId="85" xfId="0" applyFont="1" applyFill="1" applyBorder="1"/>
    <xf numFmtId="3" fontId="32" fillId="2" borderId="92" xfId="6" applyNumberFormat="1" applyFont="1" applyFill="1" applyBorder="1" applyProtection="1">
      <protection locked="0"/>
    </xf>
    <xf numFmtId="1" fontId="10" fillId="7" borderId="85" xfId="6" applyNumberFormat="1" applyFont="1" applyFill="1" applyBorder="1"/>
    <xf numFmtId="175" fontId="10" fillId="2" borderId="92" xfId="2" applyNumberFormat="1" applyFont="1" applyFill="1" applyBorder="1" applyProtection="1">
      <protection locked="0"/>
    </xf>
    <xf numFmtId="175" fontId="10" fillId="2" borderId="92" xfId="6" applyNumberFormat="1" applyFont="1" applyFill="1" applyBorder="1"/>
    <xf numFmtId="170" fontId="10" fillId="2" borderId="92" xfId="2" applyNumberFormat="1" applyFont="1" applyFill="1" applyBorder="1" applyProtection="1">
      <protection locked="0"/>
    </xf>
    <xf numFmtId="3" fontId="37" fillId="14" borderId="85" xfId="6" applyNumberFormat="1" applyFont="1" applyFill="1" applyBorder="1"/>
    <xf numFmtId="3" fontId="37" fillId="7" borderId="85" xfId="6" applyNumberFormat="1" applyFont="1" applyFill="1" applyBorder="1"/>
    <xf numFmtId="3" fontId="37" fillId="2" borderId="85" xfId="6" applyNumberFormat="1" applyFont="1" applyFill="1" applyBorder="1"/>
    <xf numFmtId="3" fontId="10" fillId="8" borderId="92" xfId="6" applyNumberFormat="1" applyFont="1" applyFill="1" applyBorder="1" applyProtection="1">
      <protection locked="0"/>
    </xf>
    <xf numFmtId="3" fontId="131" fillId="7" borderId="85" xfId="6" applyNumberFormat="1" applyFont="1" applyFill="1" applyBorder="1"/>
    <xf numFmtId="3" fontId="9" fillId="11" borderId="85" xfId="6" applyNumberFormat="1" applyFill="1" applyBorder="1"/>
    <xf numFmtId="1" fontId="9" fillId="0" borderId="99" xfId="6" applyNumberFormat="1" applyBorder="1"/>
    <xf numFmtId="1" fontId="9" fillId="11" borderId="85" xfId="6" applyNumberFormat="1" applyFill="1" applyBorder="1"/>
    <xf numFmtId="0" fontId="9" fillId="11" borderId="85" xfId="6" applyFill="1" applyBorder="1"/>
    <xf numFmtId="0" fontId="9" fillId="0" borderId="99" xfId="6" applyBorder="1"/>
    <xf numFmtId="3" fontId="32" fillId="2" borderId="99" xfId="0" applyNumberFormat="1" applyFont="1" applyFill="1" applyBorder="1" applyAlignment="1">
      <alignment vertical="center" wrapText="1"/>
    </xf>
    <xf numFmtId="3" fontId="32" fillId="2" borderId="99" xfId="0" applyNumberFormat="1" applyFont="1" applyFill="1" applyBorder="1" applyAlignment="1">
      <alignment horizontal="center" vertical="center"/>
    </xf>
    <xf numFmtId="170" fontId="32" fillId="2" borderId="96" xfId="2" applyNumberFormat="1" applyFont="1" applyFill="1" applyBorder="1" applyAlignment="1">
      <alignment horizontal="center" vertical="center"/>
    </xf>
    <xf numFmtId="3" fontId="10" fillId="7" borderId="92" xfId="6" applyNumberFormat="1" applyFont="1" applyFill="1" applyBorder="1"/>
    <xf numFmtId="0" fontId="0" fillId="2" borderId="99" xfId="0" applyFill="1" applyBorder="1"/>
    <xf numFmtId="0" fontId="40" fillId="2" borderId="50" xfId="6" applyFont="1" applyFill="1" applyBorder="1" applyAlignment="1">
      <alignment horizontal="center"/>
    </xf>
    <xf numFmtId="0" fontId="40" fillId="2" borderId="0" xfId="6" applyFont="1" applyFill="1" applyAlignment="1">
      <alignment horizontal="center"/>
    </xf>
    <xf numFmtId="0" fontId="40" fillId="7" borderId="68" xfId="6" applyFont="1" applyFill="1" applyBorder="1" applyAlignment="1">
      <alignment horizontal="center"/>
    </xf>
    <xf numFmtId="0" fontId="126" fillId="7" borderId="68" xfId="6" applyFont="1" applyFill="1" applyBorder="1" applyAlignment="1">
      <alignment horizontal="center"/>
    </xf>
    <xf numFmtId="0" fontId="126" fillId="2" borderId="68" xfId="6" applyFont="1" applyFill="1" applyBorder="1" applyAlignment="1">
      <alignment horizontal="center"/>
    </xf>
    <xf numFmtId="170" fontId="126" fillId="7" borderId="6" xfId="2" applyNumberFormat="1" applyFont="1" applyFill="1" applyBorder="1" applyAlignment="1">
      <alignment horizontal="center"/>
    </xf>
    <xf numFmtId="170" fontId="126" fillId="7" borderId="64" xfId="2" applyNumberFormat="1" applyFont="1" applyFill="1" applyBorder="1" applyAlignment="1">
      <alignment horizontal="center"/>
    </xf>
    <xf numFmtId="0" fontId="126" fillId="2" borderId="64" xfId="6" applyFont="1" applyFill="1" applyBorder="1" applyAlignment="1">
      <alignment horizontal="center"/>
    </xf>
    <xf numFmtId="0" fontId="126" fillId="2" borderId="0" xfId="6" applyFont="1" applyFill="1" applyAlignment="1">
      <alignment horizontal="center"/>
    </xf>
    <xf numFmtId="0" fontId="126" fillId="7" borderId="64" xfId="6" applyFont="1" applyFill="1" applyBorder="1" applyAlignment="1">
      <alignment horizontal="center"/>
    </xf>
    <xf numFmtId="170" fontId="52" fillId="2" borderId="0" xfId="2" applyNumberFormat="1" applyFont="1" applyFill="1" applyBorder="1" applyAlignment="1">
      <alignment horizontal="center"/>
    </xf>
    <xf numFmtId="170" fontId="126" fillId="2" borderId="64" xfId="2" applyNumberFormat="1" applyFont="1" applyFill="1" applyBorder="1" applyAlignment="1">
      <alignment horizontal="center"/>
    </xf>
    <xf numFmtId="0" fontId="40" fillId="2" borderId="63" xfId="6" applyFont="1" applyFill="1" applyBorder="1" applyAlignment="1">
      <alignment horizontal="center"/>
    </xf>
    <xf numFmtId="192" fontId="51" fillId="2" borderId="0" xfId="6" applyNumberFormat="1" applyFont="1" applyFill="1" applyAlignment="1">
      <alignment horizontal="right" vertical="center"/>
    </xf>
    <xf numFmtId="190" fontId="10" fillId="2" borderId="0" xfId="6" applyNumberFormat="1" applyFont="1" applyFill="1" applyAlignment="1">
      <alignment horizontal="right" vertical="center"/>
    </xf>
    <xf numFmtId="189" fontId="10" fillId="2" borderId="85" xfId="0" applyNumberFormat="1" applyFont="1" applyFill="1" applyBorder="1" applyAlignment="1">
      <alignment horizontal="right" vertical="center"/>
    </xf>
    <xf numFmtId="3" fontId="113" fillId="50" borderId="85" xfId="0" applyNumberFormat="1" applyFont="1" applyFill="1" applyBorder="1" applyAlignment="1">
      <alignment horizontal="right" vertical="center"/>
    </xf>
    <xf numFmtId="3" fontId="48" fillId="14" borderId="85" xfId="0" applyNumberFormat="1" applyFont="1" applyFill="1" applyBorder="1" applyAlignment="1">
      <alignment horizontal="right" vertical="center"/>
    </xf>
    <xf numFmtId="3" fontId="48" fillId="7" borderId="85" xfId="0" applyNumberFormat="1" applyFont="1" applyFill="1" applyBorder="1" applyAlignment="1">
      <alignment horizontal="right" vertical="center"/>
    </xf>
    <xf numFmtId="0" fontId="126" fillId="7" borderId="85" xfId="6" applyFont="1" applyFill="1" applyBorder="1"/>
    <xf numFmtId="0" fontId="126" fillId="2" borderId="85" xfId="6" applyFont="1" applyFill="1" applyBorder="1"/>
    <xf numFmtId="0" fontId="126" fillId="2" borderId="92" xfId="6" applyFont="1" applyFill="1" applyBorder="1"/>
    <xf numFmtId="164" fontId="126" fillId="2" borderId="92" xfId="6" applyNumberFormat="1" applyFont="1" applyFill="1" applyBorder="1"/>
    <xf numFmtId="0" fontId="40" fillId="2" borderId="99" xfId="6" applyFont="1" applyFill="1" applyBorder="1"/>
    <xf numFmtId="170" fontId="58" fillId="2" borderId="64" xfId="51" applyNumberFormat="1" applyFont="1" applyFill="1" applyBorder="1" applyAlignment="1" applyProtection="1">
      <alignment horizontal="center" vertical="center"/>
    </xf>
    <xf numFmtId="170" fontId="126" fillId="7" borderId="92" xfId="2" applyNumberFormat="1" applyFont="1" applyFill="1" applyBorder="1" applyAlignment="1">
      <alignment horizontal="center"/>
    </xf>
    <xf numFmtId="0" fontId="126" fillId="7" borderId="92" xfId="6" applyFont="1" applyFill="1" applyBorder="1"/>
    <xf numFmtId="164" fontId="126" fillId="7" borderId="92" xfId="6" applyNumberFormat="1" applyFont="1" applyFill="1" applyBorder="1"/>
    <xf numFmtId="169" fontId="9" fillId="8" borderId="92" xfId="1" applyNumberFormat="1" applyFont="1" applyFill="1" applyBorder="1" applyAlignment="1">
      <alignment horizontal="center"/>
    </xf>
    <xf numFmtId="3" fontId="10" fillId="0" borderId="76" xfId="6" applyNumberFormat="1" applyFont="1" applyBorder="1"/>
    <xf numFmtId="0" fontId="23" fillId="14" borderId="85" xfId="0" applyFont="1" applyFill="1" applyBorder="1"/>
    <xf numFmtId="0" fontId="23" fillId="14" borderId="86" xfId="0" applyFont="1" applyFill="1" applyBorder="1"/>
    <xf numFmtId="3" fontId="24" fillId="2" borderId="0" xfId="0" applyNumberFormat="1" applyFont="1" applyFill="1" applyAlignment="1">
      <alignment horizontal="center"/>
    </xf>
    <xf numFmtId="0" fontId="23" fillId="14" borderId="85" xfId="0" applyFont="1" applyFill="1" applyBorder="1" applyAlignment="1">
      <alignment horizontal="center"/>
    </xf>
    <xf numFmtId="0" fontId="23" fillId="2" borderId="0" xfId="0" applyFont="1" applyFill="1" applyAlignment="1">
      <alignment horizontal="center"/>
    </xf>
    <xf numFmtId="0" fontId="23" fillId="2" borderId="85" xfId="0" applyFont="1" applyFill="1" applyBorder="1" applyAlignment="1">
      <alignment horizontal="center"/>
    </xf>
    <xf numFmtId="3" fontId="9" fillId="2" borderId="6" xfId="6" applyNumberFormat="1" applyFill="1" applyBorder="1" applyAlignment="1">
      <alignment horizontal="center"/>
    </xf>
    <xf numFmtId="0" fontId="24" fillId="2" borderId="85" xfId="0" applyFont="1" applyFill="1" applyBorder="1" applyAlignment="1">
      <alignment horizontal="center"/>
    </xf>
    <xf numFmtId="0" fontId="24" fillId="2" borderId="99" xfId="0" applyFont="1" applyFill="1" applyBorder="1" applyAlignment="1">
      <alignment horizontal="center"/>
    </xf>
    <xf numFmtId="0" fontId="23" fillId="2" borderId="85" xfId="0" applyFont="1" applyFill="1" applyBorder="1"/>
    <xf numFmtId="0" fontId="15" fillId="2" borderId="85" xfId="0" applyFont="1" applyFill="1" applyBorder="1"/>
    <xf numFmtId="0" fontId="15" fillId="2" borderId="86" xfId="0" applyFont="1" applyFill="1" applyBorder="1"/>
    <xf numFmtId="172" fontId="24" fillId="2" borderId="92" xfId="0" applyNumberFormat="1" applyFont="1" applyFill="1" applyBorder="1"/>
    <xf numFmtId="172" fontId="24" fillId="7" borderId="85" xfId="0" applyNumberFormat="1" applyFont="1" applyFill="1" applyBorder="1"/>
    <xf numFmtId="172" fontId="24" fillId="7" borderId="86" xfId="0" applyNumberFormat="1" applyFont="1" applyFill="1" applyBorder="1"/>
    <xf numFmtId="9" fontId="24" fillId="2" borderId="92" xfId="2" applyFont="1" applyFill="1" applyBorder="1" applyAlignment="1">
      <alignment horizontal="right"/>
    </xf>
    <xf numFmtId="9" fontId="24" fillId="7" borderId="92" xfId="2" applyFont="1" applyFill="1" applyBorder="1" applyAlignment="1">
      <alignment horizontal="right"/>
    </xf>
    <xf numFmtId="0" fontId="23" fillId="2" borderId="92" xfId="0" applyFont="1" applyFill="1" applyBorder="1" applyAlignment="1">
      <alignment horizontal="right"/>
    </xf>
    <xf numFmtId="0" fontId="24" fillId="2" borderId="84" xfId="0" applyFont="1" applyFill="1" applyBorder="1" applyAlignment="1">
      <alignment horizontal="center" vertical="center"/>
    </xf>
    <xf numFmtId="169" fontId="24" fillId="2" borderId="82" xfId="1" applyNumberFormat="1" applyFont="1" applyFill="1" applyBorder="1" applyAlignment="1">
      <alignment horizontal="right"/>
    </xf>
    <xf numFmtId="169" fontId="24" fillId="2" borderId="86" xfId="0" applyNumberFormat="1" applyFont="1" applyFill="1" applyBorder="1"/>
    <xf numFmtId="0" fontId="24" fillId="2" borderId="92" xfId="0" applyFont="1" applyFill="1" applyBorder="1" applyAlignment="1">
      <alignment horizontal="left" indent="1"/>
    </xf>
    <xf numFmtId="170" fontId="24" fillId="2" borderId="64" xfId="0" applyNumberFormat="1" applyFont="1" applyFill="1" applyBorder="1"/>
    <xf numFmtId="0" fontId="32" fillId="7" borderId="84" xfId="6" applyFont="1" applyFill="1" applyBorder="1"/>
    <xf numFmtId="0" fontId="10" fillId="7" borderId="85" xfId="6" applyFont="1" applyFill="1" applyBorder="1"/>
    <xf numFmtId="0" fontId="112" fillId="7" borderId="85" xfId="6" applyFont="1" applyFill="1" applyBorder="1"/>
    <xf numFmtId="0" fontId="10" fillId="7" borderId="86" xfId="6" applyFont="1" applyFill="1" applyBorder="1"/>
    <xf numFmtId="0" fontId="54" fillId="2" borderId="49" xfId="0" applyFont="1" applyFill="1" applyBorder="1"/>
    <xf numFmtId="0" fontId="9" fillId="7" borderId="92" xfId="0" applyFont="1" applyFill="1" applyBorder="1"/>
    <xf numFmtId="0" fontId="9" fillId="7" borderId="92" xfId="0" applyFont="1" applyFill="1" applyBorder="1" applyAlignment="1">
      <alignment horizontal="center"/>
    </xf>
    <xf numFmtId="0" fontId="29" fillId="2" borderId="6" xfId="3" applyFont="1" applyFill="1" applyBorder="1" applyAlignment="1">
      <alignment horizontal="center"/>
    </xf>
    <xf numFmtId="0" fontId="24" fillId="7" borderId="0" xfId="0" applyFont="1" applyFill="1"/>
    <xf numFmtId="0" fontId="146" fillId="52" borderId="46" xfId="84" quotePrefix="1" applyFont="1" applyFill="1" applyBorder="1" applyAlignment="1">
      <alignment horizontal="left" vertical="center" wrapText="1"/>
    </xf>
    <xf numFmtId="0" fontId="146" fillId="62" borderId="92" xfId="84" applyFont="1" applyFill="1" applyBorder="1" applyAlignment="1">
      <alignment horizontal="left" vertical="center"/>
    </xf>
    <xf numFmtId="0" fontId="146" fillId="61" borderId="46" xfId="84" applyFont="1" applyFill="1" applyBorder="1" applyAlignment="1">
      <alignment horizontal="left" vertical="center"/>
    </xf>
    <xf numFmtId="0" fontId="146" fillId="54" borderId="46" xfId="84" applyFont="1" applyFill="1" applyBorder="1"/>
    <xf numFmtId="0" fontId="146" fillId="58" borderId="9" xfId="84" applyFont="1" applyFill="1" applyBorder="1" applyAlignment="1">
      <alignment horizontal="left" vertical="center"/>
    </xf>
    <xf numFmtId="0" fontId="147" fillId="53" borderId="46" xfId="84" quotePrefix="1" applyFont="1" applyFill="1" applyBorder="1" applyAlignment="1">
      <alignment horizontal="left" vertical="center"/>
    </xf>
    <xf numFmtId="0" fontId="146" fillId="58" borderId="53" xfId="84" applyFont="1" applyFill="1" applyBorder="1" applyAlignment="1">
      <alignment horizontal="left" vertical="center"/>
    </xf>
    <xf numFmtId="0" fontId="146" fillId="55" borderId="46" xfId="84" applyFont="1" applyFill="1" applyBorder="1"/>
    <xf numFmtId="0" fontId="146" fillId="58" borderId="53" xfId="84" applyFont="1" applyFill="1" applyBorder="1"/>
    <xf numFmtId="0" fontId="146" fillId="58" borderId="36" xfId="84" applyFont="1" applyFill="1" applyBorder="1"/>
    <xf numFmtId="0" fontId="147" fillId="56" borderId="46" xfId="84" applyFont="1" applyFill="1" applyBorder="1"/>
    <xf numFmtId="0" fontId="148" fillId="59" borderId="46" xfId="84" applyFont="1" applyFill="1" applyBorder="1"/>
    <xf numFmtId="0" fontId="147" fillId="57" borderId="46" xfId="84" applyFont="1" applyFill="1" applyBorder="1"/>
    <xf numFmtId="0" fontId="148" fillId="51" borderId="46" xfId="84" applyFont="1" applyFill="1" applyBorder="1"/>
    <xf numFmtId="0" fontId="147" fillId="3" borderId="46" xfId="84" quotePrefix="1" applyFont="1" applyFill="1" applyBorder="1" applyAlignment="1">
      <alignment horizontal="left" vertical="center"/>
    </xf>
    <xf numFmtId="0" fontId="148" fillId="10" borderId="46" xfId="84" applyFont="1" applyFill="1" applyBorder="1"/>
    <xf numFmtId="0" fontId="147" fillId="4" borderId="46" xfId="84" applyFont="1" applyFill="1" applyBorder="1"/>
    <xf numFmtId="0" fontId="148" fillId="10" borderId="63" xfId="84" applyFont="1" applyFill="1" applyBorder="1"/>
    <xf numFmtId="0" fontId="147" fillId="60" borderId="46" xfId="84" applyFont="1" applyFill="1" applyBorder="1" applyAlignment="1">
      <alignment horizontal="left" vertical="center"/>
    </xf>
    <xf numFmtId="0" fontId="147" fillId="60" borderId="46" xfId="84" quotePrefix="1" applyFont="1" applyFill="1" applyBorder="1" applyAlignment="1">
      <alignment horizontal="left" vertical="center"/>
    </xf>
    <xf numFmtId="43" fontId="63" fillId="2" borderId="92" xfId="0" applyNumberFormat="1" applyFont="1" applyFill="1" applyBorder="1"/>
    <xf numFmtId="169" fontId="15" fillId="2" borderId="92" xfId="1" applyNumberFormat="1" applyFont="1" applyFill="1" applyBorder="1"/>
    <xf numFmtId="43" fontId="63" fillId="2" borderId="0" xfId="0" applyNumberFormat="1" applyFont="1" applyFill="1"/>
    <xf numFmtId="0" fontId="24" fillId="2" borderId="0" xfId="0" applyFont="1" applyFill="1" applyAlignment="1">
      <alignment horizontal="left"/>
    </xf>
    <xf numFmtId="0" fontId="24" fillId="2" borderId="92" xfId="0" applyFont="1" applyFill="1" applyBorder="1" applyAlignment="1">
      <alignment horizontal="left"/>
    </xf>
    <xf numFmtId="170" fontId="28" fillId="8" borderId="92" xfId="0" applyNumberFormat="1" applyFont="1" applyFill="1" applyBorder="1"/>
    <xf numFmtId="0" fontId="24" fillId="7" borderId="92" xfId="0" applyFont="1" applyFill="1" applyBorder="1"/>
    <xf numFmtId="9" fontId="52" fillId="63" borderId="64" xfId="0" applyNumberFormat="1" applyFont="1" applyFill="1" applyBorder="1" applyAlignment="1">
      <alignment horizontal="right" vertical="center"/>
    </xf>
    <xf numFmtId="172" fontId="55" fillId="63" borderId="64" xfId="0" applyNumberFormat="1" applyFont="1" applyFill="1" applyBorder="1"/>
    <xf numFmtId="3" fontId="52" fillId="63" borderId="5" xfId="0" applyNumberFormat="1" applyFont="1" applyFill="1" applyBorder="1"/>
    <xf numFmtId="0" fontId="52" fillId="63" borderId="64" xfId="0" applyFont="1" applyFill="1" applyBorder="1" applyAlignment="1">
      <alignment horizontal="center"/>
    </xf>
    <xf numFmtId="0" fontId="10" fillId="63" borderId="64" xfId="0" applyFont="1" applyFill="1" applyBorder="1" applyAlignment="1">
      <alignment horizontal="center"/>
    </xf>
    <xf numFmtId="9" fontId="56" fillId="63" borderId="64" xfId="0" applyNumberFormat="1" applyFont="1" applyFill="1" applyBorder="1" applyAlignment="1">
      <alignment horizontal="center"/>
    </xf>
    <xf numFmtId="0" fontId="32" fillId="2" borderId="92" xfId="0" applyFont="1" applyFill="1" applyBorder="1" applyAlignment="1">
      <alignment vertical="center" wrapText="1"/>
    </xf>
    <xf numFmtId="3" fontId="32" fillId="2" borderId="92" xfId="6" applyNumberFormat="1" applyFont="1" applyFill="1" applyBorder="1" applyAlignment="1">
      <alignment horizontal="center" vertical="center"/>
    </xf>
    <xf numFmtId="172" fontId="32" fillId="63" borderId="92" xfId="0" applyNumberFormat="1" applyFont="1" applyFill="1" applyBorder="1" applyAlignment="1">
      <alignment horizontal="right" vertical="center"/>
    </xf>
    <xf numFmtId="172" fontId="54" fillId="63" borderId="92" xfId="0" applyNumberFormat="1" applyFont="1" applyFill="1" applyBorder="1"/>
    <xf numFmtId="172" fontId="52" fillId="63" borderId="92" xfId="0" applyNumberFormat="1" applyFont="1" applyFill="1" applyBorder="1"/>
    <xf numFmtId="3" fontId="52" fillId="63" borderId="92" xfId="0" applyNumberFormat="1" applyFont="1" applyFill="1" applyBorder="1"/>
    <xf numFmtId="0" fontId="32" fillId="63" borderId="84" xfId="0" applyFont="1" applyFill="1" applyBorder="1" applyAlignment="1">
      <alignment horizontal="left" vertical="center"/>
    </xf>
    <xf numFmtId="0" fontId="32" fillId="63" borderId="85" xfId="0" applyFont="1" applyFill="1" applyBorder="1" applyAlignment="1">
      <alignment horizontal="left" vertical="center"/>
    </xf>
    <xf numFmtId="0" fontId="54" fillId="63" borderId="92" xfId="0" applyFont="1" applyFill="1" applyBorder="1"/>
    <xf numFmtId="0" fontId="52" fillId="63" borderId="92" xfId="0" applyFont="1" applyFill="1" applyBorder="1"/>
    <xf numFmtId="0" fontId="53" fillId="63" borderId="92" xfId="0" applyFont="1" applyFill="1" applyBorder="1"/>
    <xf numFmtId="0" fontId="32" fillId="63" borderId="85" xfId="0" applyFont="1" applyFill="1" applyBorder="1" applyAlignment="1">
      <alignment horizontal="right" vertical="center"/>
    </xf>
    <xf numFmtId="3" fontId="10" fillId="63" borderId="85" xfId="0" applyNumberFormat="1" applyFont="1" applyFill="1" applyBorder="1" applyAlignment="1">
      <alignment horizontal="right" vertical="center"/>
    </xf>
    <xf numFmtId="3" fontId="9" fillId="63" borderId="85" xfId="0" applyNumberFormat="1" applyFont="1" applyFill="1" applyBorder="1" applyAlignment="1">
      <alignment horizontal="right" vertical="center"/>
    </xf>
    <xf numFmtId="3" fontId="9" fillId="63" borderId="86" xfId="0" applyNumberFormat="1" applyFont="1" applyFill="1" applyBorder="1" applyAlignment="1">
      <alignment horizontal="right" vertical="center"/>
    </xf>
    <xf numFmtId="169" fontId="9" fillId="2" borderId="92" xfId="1" applyNumberFormat="1" applyFont="1" applyFill="1" applyBorder="1" applyAlignment="1">
      <alignment horizontal="right"/>
    </xf>
    <xf numFmtId="3" fontId="52" fillId="63" borderId="64" xfId="0" applyNumberFormat="1" applyFont="1" applyFill="1" applyBorder="1"/>
    <xf numFmtId="0" fontId="10" fillId="63" borderId="66" xfId="0" applyFont="1" applyFill="1" applyBorder="1"/>
    <xf numFmtId="9" fontId="53" fillId="63" borderId="64" xfId="0" applyNumberFormat="1" applyFont="1" applyFill="1" applyBorder="1" applyAlignment="1">
      <alignment horizontal="center"/>
    </xf>
    <xf numFmtId="9" fontId="123" fillId="63" borderId="64" xfId="2" applyFont="1" applyFill="1" applyBorder="1" applyAlignment="1">
      <alignment horizontal="center" vertical="center"/>
    </xf>
    <xf numFmtId="3" fontId="52" fillId="63" borderId="64" xfId="0" applyNumberFormat="1" applyFont="1" applyFill="1" applyBorder="1" applyAlignment="1">
      <alignment horizontal="right" vertical="center"/>
    </xf>
    <xf numFmtId="3" fontId="52" fillId="63" borderId="76" xfId="0" applyNumberFormat="1" applyFont="1" applyFill="1" applyBorder="1" applyAlignment="1">
      <alignment horizontal="right" vertical="center"/>
    </xf>
    <xf numFmtId="169" fontId="15" fillId="63" borderId="92" xfId="1" applyNumberFormat="1" applyFont="1" applyFill="1" applyBorder="1" applyAlignment="1">
      <alignment horizontal="right" vertical="center" wrapText="1"/>
    </xf>
    <xf numFmtId="169" fontId="15" fillId="63" borderId="65" xfId="1" applyNumberFormat="1" applyFont="1" applyFill="1" applyBorder="1" applyAlignment="1">
      <alignment horizontal="right" vertical="center" wrapText="1"/>
    </xf>
    <xf numFmtId="169" fontId="9" fillId="63" borderId="64" xfId="1" applyNumberFormat="1" applyFont="1" applyFill="1" applyBorder="1" applyAlignment="1">
      <alignment vertical="center"/>
    </xf>
    <xf numFmtId="169" fontId="9" fillId="63" borderId="92" xfId="1" applyNumberFormat="1" applyFont="1" applyFill="1" applyBorder="1" applyAlignment="1">
      <alignment vertical="center"/>
    </xf>
    <xf numFmtId="169" fontId="27" fillId="63" borderId="64" xfId="1" applyNumberFormat="1" applyFont="1" applyFill="1" applyBorder="1" applyAlignment="1">
      <alignment vertical="center"/>
    </xf>
    <xf numFmtId="3" fontId="24" fillId="63" borderId="6" xfId="0" applyNumberFormat="1" applyFont="1" applyFill="1" applyBorder="1" applyAlignment="1">
      <alignment horizontal="center" vertical="center"/>
    </xf>
    <xf numFmtId="3" fontId="24" fillId="63" borderId="64" xfId="0" applyNumberFormat="1" applyFont="1" applyFill="1" applyBorder="1" applyAlignment="1">
      <alignment horizontal="center" vertical="center"/>
    </xf>
    <xf numFmtId="169" fontId="9" fillId="63" borderId="64" xfId="1" applyNumberFormat="1" applyFont="1" applyFill="1" applyBorder="1" applyAlignment="1">
      <alignment horizontal="center" vertical="center" wrapText="1"/>
    </xf>
    <xf numFmtId="169" fontId="9" fillId="63" borderId="65" xfId="1" applyNumberFormat="1" applyFont="1" applyFill="1" applyBorder="1" applyAlignment="1">
      <alignment horizontal="right" vertical="center" wrapText="1"/>
    </xf>
    <xf numFmtId="169" fontId="9" fillId="63" borderId="64" xfId="1" applyNumberFormat="1" applyFont="1" applyFill="1" applyBorder="1" applyAlignment="1">
      <alignment horizontal="right" vertical="center" wrapText="1"/>
    </xf>
    <xf numFmtId="169" fontId="27" fillId="63" borderId="65" xfId="1" applyNumberFormat="1" applyFont="1" applyFill="1" applyBorder="1" applyAlignment="1">
      <alignment horizontal="right" vertical="center" wrapText="1"/>
    </xf>
    <xf numFmtId="169" fontId="27" fillId="63" borderId="64" xfId="1" applyNumberFormat="1" applyFont="1" applyFill="1" applyBorder="1" applyAlignment="1">
      <alignment horizontal="center" vertical="center" wrapText="1"/>
    </xf>
    <xf numFmtId="169" fontId="27" fillId="63" borderId="64" xfId="1" applyNumberFormat="1" applyFont="1" applyFill="1" applyBorder="1" applyAlignment="1">
      <alignment horizontal="right" vertical="center" wrapText="1"/>
    </xf>
    <xf numFmtId="3" fontId="23" fillId="63" borderId="64" xfId="0" applyNumberFormat="1" applyFont="1" applyFill="1" applyBorder="1" applyAlignment="1">
      <alignment horizontal="center" vertical="center"/>
    </xf>
    <xf numFmtId="169" fontId="17" fillId="63" borderId="64" xfId="1" applyNumberFormat="1" applyFont="1" applyFill="1" applyBorder="1" applyAlignment="1">
      <alignment horizontal="right" vertical="center" wrapText="1"/>
    </xf>
    <xf numFmtId="0" fontId="53" fillId="2" borderId="52" xfId="0" applyFont="1" applyFill="1" applyBorder="1" applyAlignment="1">
      <alignment horizontal="left" vertical="center" wrapText="1"/>
    </xf>
    <xf numFmtId="0" fontId="53" fillId="2" borderId="0" xfId="0" applyFont="1" applyFill="1" applyAlignment="1">
      <alignment horizontal="left" vertical="center" wrapText="1"/>
    </xf>
    <xf numFmtId="0" fontId="53" fillId="2" borderId="12" xfId="0" applyFont="1" applyFill="1" applyBorder="1" applyAlignment="1">
      <alignment horizontal="left" vertical="center" wrapText="1"/>
    </xf>
    <xf numFmtId="0" fontId="53" fillId="2" borderId="98" xfId="0" applyFont="1" applyFill="1" applyBorder="1" applyAlignment="1">
      <alignment horizontal="left" vertical="center" wrapText="1"/>
    </xf>
    <xf numFmtId="0" fontId="53" fillId="2" borderId="99" xfId="0" applyFont="1" applyFill="1" applyBorder="1" applyAlignment="1">
      <alignment horizontal="left" vertical="center" wrapText="1"/>
    </xf>
    <xf numFmtId="0" fontId="53" fillId="2" borderId="100" xfId="0" applyFont="1" applyFill="1" applyBorder="1" applyAlignment="1">
      <alignment horizontal="left" vertical="center" wrapText="1"/>
    </xf>
    <xf numFmtId="0" fontId="138" fillId="50" borderId="43" xfId="0" applyFont="1" applyFill="1" applyBorder="1" applyAlignment="1">
      <alignment horizontal="center" vertical="center"/>
    </xf>
    <xf numFmtId="0" fontId="138" fillId="50" borderId="44" xfId="0" applyFont="1" applyFill="1" applyBorder="1" applyAlignment="1">
      <alignment horizontal="center" vertical="center"/>
    </xf>
    <xf numFmtId="0" fontId="138" fillId="50" borderId="45" xfId="0" applyFont="1" applyFill="1" applyBorder="1" applyAlignment="1">
      <alignment horizontal="center" vertical="center"/>
    </xf>
    <xf numFmtId="0" fontId="138" fillId="14" borderId="43" xfId="0" applyFont="1" applyFill="1" applyBorder="1" applyAlignment="1">
      <alignment horizontal="center" vertical="center"/>
    </xf>
    <xf numFmtId="0" fontId="138" fillId="14" borderId="44" xfId="0" applyFont="1" applyFill="1" applyBorder="1" applyAlignment="1">
      <alignment horizontal="center" vertical="center"/>
    </xf>
    <xf numFmtId="0" fontId="138" fillId="14" borderId="45" xfId="0" applyFont="1" applyFill="1" applyBorder="1" applyAlignment="1">
      <alignment horizontal="center" vertical="center"/>
    </xf>
    <xf numFmtId="0" fontId="63" fillId="2" borderId="15" xfId="0" applyFont="1" applyFill="1" applyBorder="1" applyAlignment="1">
      <alignment horizontal="left" vertical="center"/>
    </xf>
    <xf numFmtId="0" fontId="63" fillId="2" borderId="17" xfId="0" applyFont="1" applyFill="1" applyBorder="1" applyAlignment="1">
      <alignment horizontal="left" vertical="center"/>
    </xf>
    <xf numFmtId="0" fontId="23" fillId="2" borderId="82" xfId="0" applyFont="1" applyFill="1" applyBorder="1" applyAlignment="1">
      <alignment horizontal="left" vertical="center"/>
    </xf>
    <xf numFmtId="0" fontId="23" fillId="2" borderId="6" xfId="0" applyFont="1" applyFill="1" applyBorder="1" applyAlignment="1">
      <alignment horizontal="left" vertical="center"/>
    </xf>
    <xf numFmtId="0" fontId="24" fillId="2" borderId="82" xfId="0" applyFont="1" applyFill="1" applyBorder="1" applyAlignment="1">
      <alignment horizontal="left" wrapText="1"/>
    </xf>
    <xf numFmtId="0" fontId="24" fillId="2" borderId="6" xfId="0" applyFont="1" applyFill="1" applyBorder="1" applyAlignment="1">
      <alignment horizontal="left" wrapText="1"/>
    </xf>
    <xf numFmtId="4" fontId="29" fillId="2" borderId="15" xfId="8" applyNumberFormat="1" applyFont="1" applyFill="1" applyBorder="1" applyAlignment="1">
      <alignment horizontal="left" vertical="center"/>
    </xf>
    <xf numFmtId="4" fontId="29" fillId="2" borderId="17" xfId="8" applyNumberFormat="1" applyFont="1" applyFill="1" applyBorder="1" applyAlignment="1">
      <alignment horizontal="left" vertical="center"/>
    </xf>
    <xf numFmtId="0" fontId="29" fillId="2" borderId="82" xfId="3" applyFont="1" applyFill="1" applyBorder="1" applyAlignment="1">
      <alignment horizontal="left" vertical="center"/>
    </xf>
    <xf numFmtId="0" fontId="29" fillId="2" borderId="6" xfId="3" applyFont="1" applyFill="1" applyBorder="1" applyAlignment="1">
      <alignment horizontal="left" vertical="center"/>
    </xf>
    <xf numFmtId="0" fontId="24" fillId="2" borderId="82" xfId="0" applyFont="1" applyFill="1" applyBorder="1" applyAlignment="1">
      <alignment horizontal="left" vertical="center"/>
    </xf>
    <xf numFmtId="0" fontId="24" fillId="2" borderId="6" xfId="0" applyFont="1" applyFill="1" applyBorder="1" applyAlignment="1">
      <alignment horizontal="left" vertical="center"/>
    </xf>
    <xf numFmtId="0" fontId="63" fillId="2" borderId="82" xfId="0" applyFont="1" applyFill="1" applyBorder="1" applyAlignment="1">
      <alignment horizontal="left" vertical="center"/>
    </xf>
    <xf numFmtId="0" fontId="63" fillId="2" borderId="6" xfId="0" applyFont="1" applyFill="1" applyBorder="1" applyAlignment="1">
      <alignment horizontal="left" vertical="center"/>
    </xf>
    <xf numFmtId="0" fontId="24" fillId="2" borderId="4" xfId="0" applyFont="1" applyFill="1" applyBorder="1" applyAlignment="1">
      <alignment horizontal="left" wrapText="1"/>
    </xf>
    <xf numFmtId="0" fontId="54" fillId="2" borderId="65" xfId="0" applyFont="1" applyFill="1" applyBorder="1" applyAlignment="1">
      <alignment horizontal="left" vertical="center"/>
    </xf>
    <xf numFmtId="0" fontId="54" fillId="2" borderId="66" xfId="0" applyFont="1" applyFill="1" applyBorder="1" applyAlignment="1">
      <alignment horizontal="left" vertical="center"/>
    </xf>
    <xf numFmtId="0" fontId="54" fillId="2" borderId="1" xfId="0" applyFont="1" applyFill="1" applyBorder="1" applyAlignment="1">
      <alignment horizontal="center" vertical="center"/>
    </xf>
    <xf numFmtId="0" fontId="54" fillId="2" borderId="6" xfId="0" applyFont="1" applyFill="1" applyBorder="1" applyAlignment="1">
      <alignment horizontal="center" vertical="center"/>
    </xf>
    <xf numFmtId="3" fontId="52" fillId="8" borderId="65" xfId="0" applyNumberFormat="1" applyFont="1" applyFill="1" applyBorder="1" applyAlignment="1">
      <alignment horizontal="right" vertical="center"/>
    </xf>
    <xf numFmtId="3" fontId="52" fillId="8" borderId="85" xfId="0" applyNumberFormat="1" applyFont="1" applyFill="1" applyBorder="1" applyAlignment="1">
      <alignment horizontal="right" vertical="center"/>
    </xf>
    <xf numFmtId="3" fontId="52" fillId="8" borderId="68" xfId="0" applyNumberFormat="1" applyFont="1" applyFill="1" applyBorder="1" applyAlignment="1">
      <alignment horizontal="right" vertical="center"/>
    </xf>
    <xf numFmtId="3" fontId="52" fillId="8" borderId="66" xfId="0" applyNumberFormat="1" applyFont="1" applyFill="1" applyBorder="1" applyAlignment="1">
      <alignment horizontal="right" vertical="center"/>
    </xf>
    <xf numFmtId="0" fontId="104" fillId="14" borderId="65" xfId="0" applyFont="1" applyFill="1" applyBorder="1" applyAlignment="1">
      <alignment vertical="center"/>
    </xf>
    <xf numFmtId="0" fontId="104" fillId="14" borderId="68" xfId="0" applyFont="1" applyFill="1" applyBorder="1" applyAlignment="1">
      <alignment vertical="center"/>
    </xf>
    <xf numFmtId="0" fontId="52" fillId="8" borderId="64" xfId="0" applyFont="1" applyFill="1" applyBorder="1" applyAlignment="1">
      <alignment horizontal="right" vertical="center"/>
    </xf>
    <xf numFmtId="0" fontId="52" fillId="8" borderId="92" xfId="0" applyFont="1" applyFill="1" applyBorder="1" applyAlignment="1">
      <alignment horizontal="right" vertical="center"/>
    </xf>
    <xf numFmtId="0" fontId="49" fillId="14" borderId="65" xfId="0" applyFont="1" applyFill="1" applyBorder="1" applyAlignment="1">
      <alignment vertical="center"/>
    </xf>
    <xf numFmtId="0" fontId="49" fillId="14" borderId="68" xfId="0" applyFont="1" applyFill="1" applyBorder="1" applyAlignment="1">
      <alignment vertical="center"/>
    </xf>
    <xf numFmtId="0" fontId="52" fillId="2" borderId="1" xfId="0" applyFont="1" applyFill="1" applyBorder="1" applyAlignment="1">
      <alignment horizontal="left" vertical="center"/>
    </xf>
    <xf numFmtId="0" fontId="52" fillId="2" borderId="6" xfId="0" applyFont="1" applyFill="1" applyBorder="1" applyAlignment="1">
      <alignment horizontal="left" vertical="center"/>
    </xf>
    <xf numFmtId="0" fontId="54" fillId="2" borderId="68" xfId="0" applyFont="1" applyFill="1" applyBorder="1" applyAlignment="1">
      <alignment horizontal="left" vertical="center"/>
    </xf>
    <xf numFmtId="0" fontId="54" fillId="2" borderId="17" xfId="0" applyFont="1" applyFill="1" applyBorder="1" applyAlignment="1">
      <alignment horizontal="left" vertical="center"/>
    </xf>
    <xf numFmtId="0" fontId="54" fillId="2" borderId="8" xfId="0" applyFont="1" applyFill="1" applyBorder="1" applyAlignment="1">
      <alignment horizontal="left" vertical="center"/>
    </xf>
    <xf numFmtId="0" fontId="15" fillId="2" borderId="77" xfId="6" applyFont="1" applyFill="1" applyBorder="1" applyAlignment="1">
      <alignment horizontal="left" vertical="center" wrapText="1"/>
    </xf>
    <xf numFmtId="3" fontId="15" fillId="14" borderId="68" xfId="6" applyNumberFormat="1" applyFont="1" applyFill="1" applyBorder="1" applyAlignment="1">
      <alignment horizontal="center" vertical="center"/>
    </xf>
    <xf numFmtId="3" fontId="15" fillId="14" borderId="85" xfId="6" applyNumberFormat="1" applyFont="1" applyFill="1" applyBorder="1" applyAlignment="1">
      <alignment horizontal="center" vertical="center"/>
    </xf>
    <xf numFmtId="3" fontId="15" fillId="14" borderId="66" xfId="6" applyNumberFormat="1" applyFont="1" applyFill="1" applyBorder="1" applyAlignment="1">
      <alignment horizontal="center" vertical="center"/>
    </xf>
    <xf numFmtId="0" fontId="32" fillId="7" borderId="65" xfId="6" applyFont="1" applyFill="1" applyBorder="1" applyAlignment="1">
      <alignment horizontal="center" vertical="center" wrapText="1"/>
    </xf>
    <xf numFmtId="0" fontId="32" fillId="7" borderId="66" xfId="6" applyFont="1" applyFill="1" applyBorder="1" applyAlignment="1">
      <alignment horizontal="center" vertical="center" wrapText="1"/>
    </xf>
    <xf numFmtId="169" fontId="17" fillId="2" borderId="65" xfId="1" applyNumberFormat="1" applyFont="1" applyFill="1" applyBorder="1" applyAlignment="1">
      <alignment horizontal="right" vertical="center" wrapText="1"/>
    </xf>
    <xf numFmtId="169" fontId="17" fillId="2" borderId="66" xfId="1" applyNumberFormat="1" applyFont="1" applyFill="1" applyBorder="1" applyAlignment="1">
      <alignment horizontal="right" vertical="center" wrapText="1"/>
    </xf>
    <xf numFmtId="0" fontId="32" fillId="7" borderId="1" xfId="6" applyFont="1" applyFill="1" applyBorder="1" applyAlignment="1">
      <alignment horizontal="left" vertical="center" wrapText="1"/>
    </xf>
    <xf numFmtId="0" fontId="32" fillId="7" borderId="6" xfId="6" applyFont="1" applyFill="1" applyBorder="1" applyAlignment="1">
      <alignment horizontal="left" vertical="center" wrapText="1"/>
    </xf>
    <xf numFmtId="169" fontId="32" fillId="2" borderId="65" xfId="1" applyNumberFormat="1" applyFont="1" applyFill="1" applyBorder="1" applyAlignment="1">
      <alignment horizontal="right" vertical="center" wrapText="1"/>
    </xf>
    <xf numFmtId="169" fontId="32" fillId="2" borderId="66" xfId="1" applyNumberFormat="1" applyFont="1" applyFill="1" applyBorder="1" applyAlignment="1">
      <alignment horizontal="right" vertical="center" wrapText="1"/>
    </xf>
    <xf numFmtId="0" fontId="30" fillId="7" borderId="15" xfId="6" applyFont="1" applyFill="1" applyBorder="1" applyAlignment="1">
      <alignment horizontal="center" vertical="center" wrapText="1"/>
    </xf>
    <xf numFmtId="0" fontId="30" fillId="7" borderId="2" xfId="6" applyFont="1" applyFill="1" applyBorder="1" applyAlignment="1">
      <alignment horizontal="center" vertical="center" wrapText="1"/>
    </xf>
    <xf numFmtId="0" fontId="30" fillId="7" borderId="3" xfId="6" applyFont="1" applyFill="1" applyBorder="1" applyAlignment="1">
      <alignment horizontal="center" vertical="center" wrapText="1"/>
    </xf>
    <xf numFmtId="0" fontId="30" fillId="7" borderId="17" xfId="6" applyFont="1" applyFill="1" applyBorder="1" applyAlignment="1">
      <alignment horizontal="center" vertical="center" wrapText="1"/>
    </xf>
    <xf numFmtId="0" fontId="30" fillId="7" borderId="7" xfId="6" applyFont="1" applyFill="1" applyBorder="1" applyAlignment="1">
      <alignment horizontal="center" vertical="center" wrapText="1"/>
    </xf>
    <xf numFmtId="0" fontId="30" fillId="7" borderId="8" xfId="6" applyFont="1" applyFill="1" applyBorder="1" applyAlignment="1">
      <alignment horizontal="center" vertical="center" wrapText="1"/>
    </xf>
    <xf numFmtId="169" fontId="15" fillId="2" borderId="1" xfId="1" applyNumberFormat="1" applyFont="1" applyFill="1" applyBorder="1" applyAlignment="1">
      <alignment horizontal="center" vertical="center" wrapText="1"/>
    </xf>
    <xf numFmtId="169" fontId="15" fillId="2" borderId="4" xfId="1" applyNumberFormat="1" applyFont="1" applyFill="1" applyBorder="1" applyAlignment="1">
      <alignment horizontal="center" vertical="center" wrapText="1"/>
    </xf>
    <xf numFmtId="169" fontId="15" fillId="2" borderId="6" xfId="1" applyNumberFormat="1" applyFont="1" applyFill="1" applyBorder="1" applyAlignment="1">
      <alignment horizontal="center" vertical="center" wrapText="1"/>
    </xf>
    <xf numFmtId="169" fontId="17" fillId="2" borderId="17" xfId="1" applyNumberFormat="1" applyFont="1" applyFill="1" applyBorder="1" applyAlignment="1">
      <alignment horizontal="right" vertical="center" wrapText="1"/>
    </xf>
    <xf numFmtId="0" fontId="15" fillId="2" borderId="65" xfId="6" applyFont="1" applyFill="1" applyBorder="1" applyAlignment="1">
      <alignment horizontal="center" vertical="center" wrapText="1"/>
    </xf>
    <xf numFmtId="0" fontId="15" fillId="2" borderId="66" xfId="6" applyFont="1" applyFill="1" applyBorder="1" applyAlignment="1">
      <alignment horizontal="center" vertical="center" wrapText="1"/>
    </xf>
    <xf numFmtId="0" fontId="32" fillId="2" borderId="64" xfId="6" applyFont="1" applyFill="1" applyBorder="1" applyAlignment="1">
      <alignment horizontal="center" vertical="center" wrapText="1"/>
    </xf>
    <xf numFmtId="0" fontId="15" fillId="2" borderId="64" xfId="6" applyFont="1" applyFill="1" applyBorder="1" applyAlignment="1">
      <alignment horizontal="center" vertical="center" wrapText="1"/>
    </xf>
    <xf numFmtId="169" fontId="10" fillId="2" borderId="64" xfId="1" applyNumberFormat="1" applyFont="1" applyFill="1" applyBorder="1" applyAlignment="1">
      <alignment horizontal="left" vertical="center" wrapText="1"/>
    </xf>
    <xf numFmtId="0" fontId="15" fillId="2" borderId="1" xfId="6" applyFont="1" applyFill="1" applyBorder="1" applyAlignment="1">
      <alignment horizontal="center" vertical="center" wrapText="1"/>
    </xf>
    <xf numFmtId="0" fontId="15" fillId="2" borderId="4" xfId="6" applyFont="1" applyFill="1" applyBorder="1" applyAlignment="1">
      <alignment horizontal="center" vertical="center" wrapText="1"/>
    </xf>
    <xf numFmtId="0" fontId="15" fillId="2" borderId="6" xfId="6" applyFont="1" applyFill="1" applyBorder="1" applyAlignment="1">
      <alignment horizontal="center" vertical="center" wrapText="1"/>
    </xf>
    <xf numFmtId="0" fontId="15" fillId="2" borderId="65" xfId="6" applyFont="1" applyFill="1" applyBorder="1" applyAlignment="1">
      <alignment horizontal="left" vertical="center" wrapText="1"/>
    </xf>
    <xf numFmtId="0" fontId="15" fillId="2" borderId="68" xfId="6" applyFont="1" applyFill="1" applyBorder="1" applyAlignment="1">
      <alignment horizontal="left" vertical="center" wrapText="1"/>
    </xf>
    <xf numFmtId="0" fontId="15" fillId="2" borderId="66" xfId="6" applyFont="1" applyFill="1" applyBorder="1" applyAlignment="1">
      <alignment horizontal="left" vertical="center" wrapText="1"/>
    </xf>
    <xf numFmtId="0" fontId="15" fillId="2" borderId="65" xfId="6" applyFont="1" applyFill="1" applyBorder="1" applyAlignment="1">
      <alignment horizontal="left" vertical="center"/>
    </xf>
    <xf numFmtId="0" fontId="15" fillId="2" borderId="68" xfId="6" applyFont="1" applyFill="1" applyBorder="1" applyAlignment="1">
      <alignment horizontal="left" vertical="center"/>
    </xf>
    <xf numFmtId="0" fontId="15" fillId="2" borderId="66" xfId="6" applyFont="1" applyFill="1" applyBorder="1" applyAlignment="1">
      <alignment horizontal="left" vertical="center"/>
    </xf>
    <xf numFmtId="0" fontId="15" fillId="2" borderId="64" xfId="6" applyFont="1" applyFill="1" applyBorder="1" applyAlignment="1">
      <alignment horizontal="left" vertical="center" wrapText="1"/>
    </xf>
    <xf numFmtId="0" fontId="23" fillId="2" borderId="4" xfId="0" applyFont="1" applyFill="1" applyBorder="1" applyAlignment="1">
      <alignment horizontal="center" vertical="center"/>
    </xf>
    <xf numFmtId="0" fontId="104" fillId="14" borderId="65" xfId="0" applyFont="1" applyFill="1" applyBorder="1" applyAlignment="1">
      <alignment horizontal="left" vertical="center"/>
    </xf>
    <xf numFmtId="0" fontId="104" fillId="14" borderId="68" xfId="0" applyFont="1" applyFill="1" applyBorder="1" applyAlignment="1">
      <alignment horizontal="left" vertical="center"/>
    </xf>
    <xf numFmtId="0" fontId="54" fillId="7" borderId="65" xfId="0" applyFont="1" applyFill="1" applyBorder="1" applyAlignment="1">
      <alignment horizontal="left" vertical="center"/>
    </xf>
    <xf numFmtId="0" fontId="54" fillId="7" borderId="68" xfId="0" applyFont="1" applyFill="1" applyBorder="1" applyAlignment="1">
      <alignment horizontal="left" vertical="center"/>
    </xf>
    <xf numFmtId="0" fontId="104" fillId="14" borderId="84" xfId="0" applyFont="1" applyFill="1" applyBorder="1" applyAlignment="1">
      <alignment horizontal="left" vertical="center"/>
    </xf>
    <xf numFmtId="0" fontId="104" fillId="14" borderId="85" xfId="0" applyFont="1" applyFill="1" applyBorder="1" applyAlignment="1">
      <alignment horizontal="left" vertical="center"/>
    </xf>
    <xf numFmtId="0" fontId="54" fillId="2" borderId="84" xfId="0" applyFont="1" applyFill="1" applyBorder="1" applyAlignment="1">
      <alignment horizontal="left" vertical="center"/>
    </xf>
    <xf numFmtId="0" fontId="54" fillId="2" borderId="85" xfId="0" applyFont="1" applyFill="1" applyBorder="1" applyAlignment="1">
      <alignment horizontal="left" vertical="center"/>
    </xf>
    <xf numFmtId="0" fontId="54" fillId="7" borderId="84" xfId="0" applyFont="1" applyFill="1" applyBorder="1" applyAlignment="1">
      <alignment horizontal="left" vertical="center"/>
    </xf>
    <xf numFmtId="0" fontId="54" fillId="7" borderId="85" xfId="0" applyFont="1" applyFill="1" applyBorder="1" applyAlignment="1">
      <alignment horizontal="left" vertical="center"/>
    </xf>
    <xf numFmtId="0" fontId="54" fillId="2" borderId="86" xfId="0" applyFont="1" applyFill="1" applyBorder="1" applyAlignment="1">
      <alignment horizontal="left" vertical="center"/>
    </xf>
    <xf numFmtId="0" fontId="54" fillId="2" borderId="21" xfId="82" applyFont="1" applyFill="1" applyBorder="1" applyAlignment="1">
      <alignment horizontal="center" vertical="center" wrapText="1"/>
    </xf>
    <xf numFmtId="0" fontId="54" fillId="2" borderId="14" xfId="82" applyFont="1" applyFill="1" applyBorder="1" applyAlignment="1">
      <alignment horizontal="center" vertical="center" wrapText="1"/>
    </xf>
    <xf numFmtId="0" fontId="54" fillId="2" borderId="13" xfId="82" applyFont="1" applyFill="1" applyBorder="1" applyAlignment="1">
      <alignment horizontal="center" vertical="center" wrapText="1"/>
    </xf>
    <xf numFmtId="0" fontId="54" fillId="2" borderId="39" xfId="82" applyFont="1" applyFill="1" applyBorder="1" applyAlignment="1">
      <alignment horizontal="center" vertical="center" wrapText="1"/>
    </xf>
    <xf numFmtId="0" fontId="54" fillId="2" borderId="20" xfId="82" applyFont="1" applyFill="1" applyBorder="1" applyAlignment="1">
      <alignment horizontal="center" vertical="center" wrapText="1"/>
    </xf>
    <xf numFmtId="0" fontId="54" fillId="2" borderId="38" xfId="82" applyFont="1" applyFill="1" applyBorder="1" applyAlignment="1">
      <alignment horizontal="center" vertical="center" wrapText="1"/>
    </xf>
    <xf numFmtId="0" fontId="10" fillId="2" borderId="0" xfId="24" applyFont="1" applyFill="1" applyAlignment="1">
      <alignment horizontal="left" vertical="top" wrapText="1"/>
    </xf>
    <xf numFmtId="0" fontId="32" fillId="2" borderId="0" xfId="24" applyFont="1" applyFill="1" applyAlignment="1">
      <alignment horizontal="left" vertical="top" wrapText="1"/>
    </xf>
    <xf numFmtId="0" fontId="54" fillId="2" borderId="19" xfId="82" applyFont="1" applyFill="1" applyBorder="1" applyAlignment="1">
      <alignment horizontal="center" vertical="center" wrapText="1"/>
    </xf>
    <xf numFmtId="0" fontId="54" fillId="2" borderId="0" xfId="82" applyFont="1" applyFill="1" applyAlignment="1">
      <alignment horizontal="center" vertical="center" wrapText="1"/>
    </xf>
    <xf numFmtId="0" fontId="54" fillId="2" borderId="12" xfId="82" applyFont="1" applyFill="1" applyBorder="1" applyAlignment="1">
      <alignment horizontal="center" vertical="center" wrapText="1"/>
    </xf>
    <xf numFmtId="10" fontId="32" fillId="2" borderId="21" xfId="83" applyNumberFormat="1" applyFont="1" applyFill="1" applyBorder="1" applyAlignment="1">
      <alignment horizontal="center" vertical="center"/>
    </xf>
    <xf numFmtId="10" fontId="32" fillId="2" borderId="14" xfId="83" applyNumberFormat="1" applyFont="1" applyFill="1" applyBorder="1" applyAlignment="1">
      <alignment horizontal="center" vertical="center"/>
    </xf>
    <xf numFmtId="10" fontId="32" fillId="2" borderId="12" xfId="83" applyNumberFormat="1" applyFont="1" applyFill="1" applyBorder="1" applyAlignment="1">
      <alignment horizontal="center" vertical="center"/>
    </xf>
    <xf numFmtId="10" fontId="32" fillId="2" borderId="39" xfId="83" applyNumberFormat="1" applyFont="1" applyFill="1" applyBorder="1" applyAlignment="1">
      <alignment horizontal="center" vertical="center"/>
    </xf>
    <xf numFmtId="10" fontId="32" fillId="2" borderId="20" xfId="83" applyNumberFormat="1" applyFont="1" applyFill="1" applyBorder="1" applyAlignment="1">
      <alignment horizontal="center" vertical="center"/>
    </xf>
    <xf numFmtId="10" fontId="32" fillId="2" borderId="38" xfId="83" applyNumberFormat="1" applyFont="1" applyFill="1" applyBorder="1" applyAlignment="1">
      <alignment horizontal="center" vertical="center"/>
    </xf>
    <xf numFmtId="0" fontId="54" fillId="50" borderId="32" xfId="82" applyFont="1" applyFill="1" applyBorder="1" applyAlignment="1">
      <alignment horizontal="center" vertical="center" wrapText="1"/>
    </xf>
    <xf numFmtId="0" fontId="54" fillId="50" borderId="10" xfId="82" applyFont="1" applyFill="1" applyBorder="1" applyAlignment="1">
      <alignment horizontal="center" vertical="center" wrapText="1"/>
    </xf>
    <xf numFmtId="0" fontId="54" fillId="50" borderId="11" xfId="82" applyFont="1" applyFill="1" applyBorder="1" applyAlignment="1">
      <alignment horizontal="center" vertical="center" wrapText="1"/>
    </xf>
    <xf numFmtId="9" fontId="32" fillId="2" borderId="0" xfId="22" applyFont="1" applyFill="1" applyBorder="1" applyAlignment="1">
      <alignment horizontal="left" vertical="center" wrapText="1"/>
    </xf>
    <xf numFmtId="0" fontId="54" fillId="2" borderId="32" xfId="82" applyFont="1" applyFill="1" applyBorder="1" applyAlignment="1">
      <alignment horizontal="center" vertical="center" wrapText="1"/>
    </xf>
    <xf numFmtId="0" fontId="54" fillId="2" borderId="10" xfId="82" applyFont="1" applyFill="1" applyBorder="1" applyAlignment="1">
      <alignment horizontal="center" vertical="center" wrapText="1"/>
    </xf>
    <xf numFmtId="0" fontId="54" fillId="2" borderId="11" xfId="82" applyFont="1" applyFill="1" applyBorder="1" applyAlignment="1">
      <alignment horizontal="center" vertical="center" wrapText="1"/>
    </xf>
    <xf numFmtId="0" fontId="54" fillId="14" borderId="21" xfId="82" applyFont="1" applyFill="1" applyBorder="1" applyAlignment="1">
      <alignment horizontal="center" vertical="center" wrapText="1"/>
    </xf>
    <xf numFmtId="0" fontId="54" fillId="14" borderId="14" xfId="82" applyFont="1" applyFill="1" applyBorder="1" applyAlignment="1">
      <alignment horizontal="center" vertical="center" wrapText="1"/>
    </xf>
    <xf numFmtId="0" fontId="54" fillId="14" borderId="13" xfId="82" applyFont="1" applyFill="1" applyBorder="1" applyAlignment="1">
      <alignment horizontal="center" vertical="center" wrapText="1"/>
    </xf>
    <xf numFmtId="0" fontId="54" fillId="14" borderId="39" xfId="82" applyFont="1" applyFill="1" applyBorder="1" applyAlignment="1">
      <alignment horizontal="center" vertical="center" wrapText="1"/>
    </xf>
    <xf numFmtId="0" fontId="54" fillId="14" borderId="20" xfId="82" applyFont="1" applyFill="1" applyBorder="1" applyAlignment="1">
      <alignment horizontal="center" vertical="center" wrapText="1"/>
    </xf>
    <xf numFmtId="0" fontId="54" fillId="14" borderId="38" xfId="82" applyFont="1" applyFill="1" applyBorder="1" applyAlignment="1">
      <alignment horizontal="center" vertical="center" wrapText="1"/>
    </xf>
    <xf numFmtId="0" fontId="46" fillId="14" borderId="44" xfId="82" applyFont="1" applyFill="1" applyBorder="1" applyAlignment="1">
      <alignment horizontal="center" vertical="center"/>
    </xf>
    <xf numFmtId="0" fontId="46" fillId="14" borderId="45" xfId="82" applyFont="1" applyFill="1" applyBorder="1" applyAlignment="1">
      <alignment horizontal="center" vertical="center"/>
    </xf>
    <xf numFmtId="0" fontId="54" fillId="2" borderId="26" xfId="82" applyFont="1" applyFill="1" applyBorder="1" applyAlignment="1">
      <alignment horizontal="left" vertical="center" wrapText="1"/>
    </xf>
    <xf numFmtId="0" fontId="54" fillId="2" borderId="33" xfId="82" applyFont="1" applyFill="1" applyBorder="1" applyAlignment="1">
      <alignment horizontal="left" vertical="center" wrapText="1"/>
    </xf>
    <xf numFmtId="3" fontId="46" fillId="50" borderId="84" xfId="6" applyNumberFormat="1" applyFont="1" applyFill="1" applyBorder="1" applyAlignment="1">
      <alignment horizontal="left" vertical="center"/>
    </xf>
    <xf numFmtId="3" fontId="46" fillId="50" borderId="85" xfId="6" applyNumberFormat="1" applyFont="1" applyFill="1" applyBorder="1" applyAlignment="1">
      <alignment horizontal="left" vertical="center"/>
    </xf>
    <xf numFmtId="0" fontId="32" fillId="14" borderId="49" xfId="24" applyFont="1" applyFill="1" applyBorder="1" applyAlignment="1">
      <alignment horizontal="left" vertical="center" wrapText="1"/>
    </xf>
    <xf numFmtId="0" fontId="32" fillId="14" borderId="50" xfId="24" applyFont="1" applyFill="1" applyBorder="1" applyAlignment="1">
      <alignment horizontal="left" vertical="center" wrapText="1"/>
    </xf>
    <xf numFmtId="0" fontId="32" fillId="14" borderId="49" xfId="26" applyFont="1" applyFill="1" applyBorder="1" applyAlignment="1">
      <alignment horizontal="left" vertical="top" wrapText="1"/>
    </xf>
    <xf numFmtId="0" fontId="32" fillId="14" borderId="50" xfId="26" applyFont="1" applyFill="1" applyBorder="1" applyAlignment="1">
      <alignment horizontal="left" vertical="top" wrapText="1"/>
    </xf>
    <xf numFmtId="0" fontId="32" fillId="14" borderId="0" xfId="24" applyFont="1" applyFill="1" applyAlignment="1">
      <alignment horizontal="left" vertical="top" wrapText="1"/>
    </xf>
    <xf numFmtId="0" fontId="32" fillId="14" borderId="50" xfId="24" applyFont="1" applyFill="1" applyBorder="1" applyAlignment="1">
      <alignment horizontal="left" vertical="top" wrapText="1"/>
    </xf>
    <xf numFmtId="0" fontId="32" fillId="14" borderId="51" xfId="24" applyFont="1" applyFill="1" applyBorder="1" applyAlignment="1">
      <alignment horizontal="left" vertical="top" wrapText="1"/>
    </xf>
    <xf numFmtId="0" fontId="10" fillId="2" borderId="0" xfId="24" applyFont="1" applyFill="1" applyAlignment="1">
      <alignment vertical="top" wrapText="1"/>
    </xf>
    <xf numFmtId="0" fontId="10" fillId="2" borderId="12" xfId="24" applyFont="1" applyFill="1" applyBorder="1" applyAlignment="1">
      <alignment vertical="top" wrapText="1"/>
    </xf>
    <xf numFmtId="0" fontId="32" fillId="2" borderId="15" xfId="6" applyFont="1" applyFill="1" applyBorder="1" applyAlignment="1">
      <alignment horizontal="center" vertical="center" wrapText="1"/>
    </xf>
    <xf numFmtId="0" fontId="32" fillId="2" borderId="17" xfId="6" applyFont="1" applyFill="1" applyBorder="1" applyAlignment="1">
      <alignment horizontal="center" vertical="center" wrapText="1"/>
    </xf>
    <xf numFmtId="3" fontId="125" fillId="2" borderId="64" xfId="0" applyNumberFormat="1" applyFont="1" applyFill="1" applyBorder="1" applyAlignment="1">
      <alignment horizontal="center" vertical="center" wrapText="1"/>
    </xf>
    <xf numFmtId="0" fontId="54" fillId="2" borderId="64" xfId="0" applyFont="1" applyFill="1" applyBorder="1" applyAlignment="1">
      <alignment horizontal="center" vertical="center"/>
    </xf>
    <xf numFmtId="0" fontId="54" fillId="2" borderId="1" xfId="0" applyFont="1" applyFill="1" applyBorder="1" applyAlignment="1">
      <alignment horizontal="left" vertical="center"/>
    </xf>
    <xf numFmtId="0" fontId="54" fillId="2" borderId="6" xfId="0" applyFont="1" applyFill="1" applyBorder="1" applyAlignment="1">
      <alignment horizontal="left" vertical="center"/>
    </xf>
    <xf numFmtId="0" fontId="54" fillId="2" borderId="64" xfId="0" applyFont="1" applyFill="1" applyBorder="1" applyAlignment="1">
      <alignment horizontal="center"/>
    </xf>
    <xf numFmtId="0" fontId="9" fillId="0" borderId="84" xfId="6" applyBorder="1" applyAlignment="1">
      <alignment horizontal="left" wrapText="1"/>
    </xf>
    <xf numFmtId="0" fontId="9" fillId="0" borderId="85" xfId="6" applyBorder="1" applyAlignment="1">
      <alignment horizontal="left" wrapText="1"/>
    </xf>
    <xf numFmtId="0" fontId="9" fillId="0" borderId="86" xfId="6" applyBorder="1" applyAlignment="1">
      <alignment horizontal="left" wrapText="1"/>
    </xf>
    <xf numFmtId="0" fontId="9" fillId="0" borderId="84" xfId="6" applyBorder="1"/>
    <xf numFmtId="0" fontId="9" fillId="0" borderId="86" xfId="6" applyBorder="1"/>
    <xf numFmtId="0" fontId="9" fillId="0" borderId="84" xfId="6" applyBorder="1" applyAlignment="1">
      <alignment wrapText="1"/>
    </xf>
    <xf numFmtId="0" fontId="9" fillId="0" borderId="85" xfId="6" applyBorder="1"/>
    <xf numFmtId="0" fontId="9" fillId="0" borderId="85" xfId="6" applyBorder="1" applyAlignment="1">
      <alignment wrapText="1"/>
    </xf>
    <xf numFmtId="0" fontId="9" fillId="0" borderId="86" xfId="6" applyBorder="1" applyAlignment="1">
      <alignment wrapText="1"/>
    </xf>
    <xf numFmtId="0" fontId="15" fillId="14" borderId="84" xfId="6" applyFont="1" applyFill="1" applyBorder="1" applyAlignment="1">
      <alignment horizontal="center"/>
    </xf>
    <xf numFmtId="0" fontId="15" fillId="14" borderId="85" xfId="6" applyFont="1" applyFill="1" applyBorder="1" applyAlignment="1">
      <alignment horizontal="center"/>
    </xf>
    <xf numFmtId="0" fontId="15" fillId="14" borderId="86" xfId="6" applyFont="1" applyFill="1" applyBorder="1" applyAlignment="1">
      <alignment horizontal="center"/>
    </xf>
    <xf numFmtId="0" fontId="15" fillId="0" borderId="7" xfId="6" applyFont="1" applyBorder="1"/>
    <xf numFmtId="0" fontId="9" fillId="0" borderId="7" xfId="6" applyBorder="1"/>
    <xf numFmtId="0" fontId="9" fillId="0" borderId="82" xfId="6" applyBorder="1" applyAlignment="1">
      <alignment horizontal="center" vertical="center" wrapText="1"/>
    </xf>
    <xf numFmtId="0" fontId="9" fillId="0" borderId="6" xfId="6" applyBorder="1" applyAlignment="1">
      <alignment horizontal="center" vertical="center"/>
    </xf>
    <xf numFmtId="0" fontId="15" fillId="0" borderId="15" xfId="6" applyFont="1" applyBorder="1" applyAlignment="1">
      <alignment horizontal="center" vertical="center"/>
    </xf>
    <xf numFmtId="0" fontId="15" fillId="0" borderId="2" xfId="6" applyFont="1" applyBorder="1" applyAlignment="1">
      <alignment horizontal="center" vertical="center"/>
    </xf>
    <xf numFmtId="0" fontId="15" fillId="0" borderId="3" xfId="6" applyFont="1" applyBorder="1" applyAlignment="1">
      <alignment horizontal="center" vertical="center"/>
    </xf>
    <xf numFmtId="0" fontId="15" fillId="0" borderId="17" xfId="6" applyFont="1" applyBorder="1" applyAlignment="1">
      <alignment horizontal="center" vertical="center"/>
    </xf>
    <xf numFmtId="0" fontId="15" fillId="0" borderId="7" xfId="6" applyFont="1" applyBorder="1" applyAlignment="1">
      <alignment horizontal="center" vertical="center"/>
    </xf>
    <xf numFmtId="0" fontId="15" fillId="0" borderId="8" xfId="6" applyFont="1" applyBorder="1" applyAlignment="1">
      <alignment horizontal="center" vertical="center"/>
    </xf>
    <xf numFmtId="0" fontId="15" fillId="0" borderId="82" xfId="6" applyFont="1" applyBorder="1" applyAlignment="1">
      <alignment horizontal="center" vertical="center" wrapText="1"/>
    </xf>
    <xf numFmtId="0" fontId="15" fillId="0" borderId="6" xfId="6" applyFont="1" applyBorder="1" applyAlignment="1">
      <alignment horizontal="center" vertical="center"/>
    </xf>
    <xf numFmtId="0" fontId="15" fillId="0" borderId="1" xfId="6" applyFont="1" applyBorder="1" applyAlignment="1">
      <alignment horizontal="center" vertical="center" wrapText="1"/>
    </xf>
    <xf numFmtId="0" fontId="9" fillId="0" borderId="0" xfId="6"/>
    <xf numFmtId="0" fontId="9" fillId="0" borderId="1" xfId="6" applyBorder="1" applyAlignment="1">
      <alignment horizontal="center" vertical="center" wrapText="1"/>
    </xf>
    <xf numFmtId="0" fontId="9" fillId="0" borderId="3" xfId="6" applyBorder="1" applyAlignment="1">
      <alignment horizontal="center" vertical="center"/>
    </xf>
    <xf numFmtId="0" fontId="9" fillId="0" borderId="17" xfId="6" applyBorder="1" applyAlignment="1">
      <alignment horizontal="center" vertical="center"/>
    </xf>
    <xf numFmtId="0" fontId="9" fillId="0" borderId="8" xfId="6" applyBorder="1" applyAlignment="1">
      <alignment horizontal="center" vertical="center"/>
    </xf>
    <xf numFmtId="0" fontId="15" fillId="0" borderId="15" xfId="6" applyFont="1" applyBorder="1" applyAlignment="1">
      <alignment horizontal="center" vertical="center" wrapText="1"/>
    </xf>
    <xf numFmtId="0" fontId="9" fillId="0" borderId="18" xfId="6" applyBorder="1" applyAlignment="1">
      <alignment horizontal="center" vertical="center"/>
    </xf>
    <xf numFmtId="0" fontId="9" fillId="0" borderId="3" xfId="6" applyBorder="1"/>
    <xf numFmtId="0" fontId="9" fillId="0" borderId="18" xfId="6" applyBorder="1"/>
    <xf numFmtId="0" fontId="9" fillId="0" borderId="65" xfId="6" applyBorder="1"/>
    <xf numFmtId="0" fontId="9" fillId="0" borderId="66" xfId="6" applyBorder="1"/>
    <xf numFmtId="0" fontId="9" fillId="0" borderId="6" xfId="6" applyBorder="1" applyAlignment="1">
      <alignment horizontal="center" vertical="center" wrapText="1"/>
    </xf>
    <xf numFmtId="3" fontId="9" fillId="0" borderId="65" xfId="6" applyNumberFormat="1" applyBorder="1" applyAlignment="1">
      <alignment vertical="center" wrapText="1"/>
    </xf>
    <xf numFmtId="0" fontId="9" fillId="0" borderId="66" xfId="6" applyBorder="1" applyAlignment="1">
      <alignment vertical="center" wrapText="1"/>
    </xf>
    <xf numFmtId="3" fontId="9" fillId="0" borderId="65" xfId="6" applyNumberFormat="1" applyBorder="1" applyAlignment="1">
      <alignment horizontal="left" vertical="center" wrapText="1"/>
    </xf>
    <xf numFmtId="3" fontId="9" fillId="0" borderId="66" xfId="6" applyNumberFormat="1" applyBorder="1" applyAlignment="1">
      <alignment horizontal="left" vertical="center" wrapText="1"/>
    </xf>
    <xf numFmtId="0" fontId="9" fillId="0" borderId="1" xfId="6" applyBorder="1" applyAlignment="1">
      <alignment horizontal="center" wrapText="1"/>
    </xf>
    <xf numFmtId="0" fontId="9" fillId="0" borderId="6" xfId="6" applyBorder="1" applyAlignment="1">
      <alignment horizontal="center" wrapText="1"/>
    </xf>
    <xf numFmtId="0" fontId="9" fillId="0" borderId="2" xfId="6" applyBorder="1" applyAlignment="1">
      <alignment horizontal="center" vertical="center"/>
    </xf>
    <xf numFmtId="0" fontId="9" fillId="0" borderId="7" xfId="6" applyBorder="1" applyAlignment="1">
      <alignment horizontal="center" vertical="center"/>
    </xf>
    <xf numFmtId="0" fontId="134" fillId="0" borderId="1" xfId="3" applyFont="1" applyBorder="1" applyAlignment="1">
      <alignment horizontal="center" vertical="center" wrapText="1"/>
    </xf>
    <xf numFmtId="0" fontId="134" fillId="0" borderId="6" xfId="3" applyFont="1" applyBorder="1" applyAlignment="1">
      <alignment horizontal="center" vertical="center"/>
    </xf>
    <xf numFmtId="0" fontId="9" fillId="0" borderId="68" xfId="6" applyBorder="1"/>
    <xf numFmtId="0" fontId="135" fillId="0" borderId="1" xfId="3" applyFont="1" applyBorder="1" applyAlignment="1">
      <alignment horizontal="center" vertical="center" wrapText="1"/>
    </xf>
    <xf numFmtId="0" fontId="135" fillId="0" borderId="6" xfId="3" applyFont="1" applyBorder="1" applyAlignment="1">
      <alignment horizontal="center" vertical="center" wrapText="1"/>
    </xf>
    <xf numFmtId="0" fontId="134" fillId="0" borderId="15" xfId="3" applyFont="1" applyBorder="1" applyAlignment="1">
      <alignment horizontal="center" vertical="center"/>
    </xf>
    <xf numFmtId="0" fontId="135" fillId="0" borderId="2" xfId="3" applyFont="1" applyBorder="1" applyAlignment="1">
      <alignment horizontal="center" vertical="center"/>
    </xf>
    <xf numFmtId="0" fontId="135" fillId="0" borderId="17" xfId="3" applyFont="1" applyBorder="1" applyAlignment="1">
      <alignment horizontal="center" vertical="center"/>
    </xf>
    <xf numFmtId="0" fontId="135" fillId="0" borderId="7" xfId="3" applyFont="1" applyBorder="1" applyAlignment="1">
      <alignment horizontal="center" vertical="center"/>
    </xf>
    <xf numFmtId="0" fontId="36" fillId="0" borderId="2" xfId="6" applyFont="1" applyBorder="1"/>
    <xf numFmtId="0" fontId="9" fillId="0" borderId="65" xfId="6" applyBorder="1" applyAlignment="1">
      <alignment vertical="center" wrapText="1"/>
    </xf>
    <xf numFmtId="0" fontId="9" fillId="0" borderId="68" xfId="6" applyBorder="1" applyAlignment="1">
      <alignment vertical="center" wrapText="1"/>
    </xf>
    <xf numFmtId="0" fontId="9" fillId="0" borderId="2" xfId="6" applyBorder="1"/>
    <xf numFmtId="0" fontId="9" fillId="0" borderId="8" xfId="6" applyBorder="1"/>
    <xf numFmtId="0" fontId="49" fillId="0" borderId="7" xfId="6" applyFont="1" applyBorder="1"/>
    <xf numFmtId="0" fontId="48" fillId="0" borderId="7" xfId="6" applyFont="1" applyBorder="1"/>
    <xf numFmtId="0" fontId="9" fillId="0" borderId="16" xfId="6" applyBorder="1"/>
    <xf numFmtId="0" fontId="9" fillId="0" borderId="64" xfId="6" applyBorder="1" applyAlignment="1">
      <alignment horizontal="left" vertical="center" wrapText="1"/>
    </xf>
    <xf numFmtId="0" fontId="9" fillId="0" borderId="15" xfId="6" applyBorder="1"/>
    <xf numFmtId="0" fontId="49" fillId="0" borderId="0" xfId="6" applyFont="1"/>
    <xf numFmtId="0" fontId="48" fillId="0" borderId="0" xfId="6" applyFont="1"/>
    <xf numFmtId="0" fontId="9" fillId="0" borderId="65" xfId="6" applyBorder="1" applyAlignment="1">
      <alignment vertical="center"/>
    </xf>
    <xf numFmtId="0" fontId="9" fillId="0" borderId="68" xfId="6" applyBorder="1" applyAlignment="1">
      <alignment vertical="center"/>
    </xf>
    <xf numFmtId="0" fontId="29" fillId="0" borderId="16" xfId="6" applyFont="1" applyBorder="1"/>
    <xf numFmtId="0" fontId="15" fillId="0" borderId="17" xfId="6" applyFont="1" applyBorder="1"/>
    <xf numFmtId="0" fontId="15" fillId="0" borderId="8" xfId="6" applyFont="1" applyBorder="1"/>
    <xf numFmtId="0" fontId="15" fillId="0" borderId="65" xfId="6" applyFont="1" applyBorder="1"/>
    <xf numFmtId="0" fontId="15" fillId="0" borderId="68" xfId="6" applyFont="1" applyBorder="1"/>
    <xf numFmtId="0" fontId="15" fillId="0" borderId="66" xfId="6" applyFont="1" applyBorder="1"/>
    <xf numFmtId="0" fontId="27" fillId="0" borderId="2" xfId="6" applyFont="1" applyBorder="1" applyAlignment="1">
      <alignment horizontal="right"/>
    </xf>
    <xf numFmtId="0" fontId="52" fillId="63" borderId="82" xfId="0" applyFont="1" applyFill="1" applyBorder="1" applyAlignment="1">
      <alignment horizontal="center" vertical="center"/>
    </xf>
    <xf numFmtId="0" fontId="52" fillId="63" borderId="4" xfId="0" applyFont="1" applyFill="1" applyBorder="1" applyAlignment="1">
      <alignment horizontal="center" vertical="center"/>
    </xf>
    <xf numFmtId="0" fontId="52" fillId="63" borderId="6" xfId="0" applyFont="1" applyFill="1" applyBorder="1" applyAlignment="1">
      <alignment horizontal="center" vertical="center"/>
    </xf>
    <xf numFmtId="0" fontId="52" fillId="0" borderId="82" xfId="0" applyFont="1" applyBorder="1" applyAlignment="1">
      <alignment horizontal="center" vertic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2" borderId="82" xfId="0" applyFont="1" applyFill="1" applyBorder="1" applyAlignment="1">
      <alignment horizontal="center" vertical="center"/>
    </xf>
    <xf numFmtId="0" fontId="52" fillId="2" borderId="4" xfId="0" applyFont="1" applyFill="1" applyBorder="1" applyAlignment="1">
      <alignment horizontal="center" vertical="center"/>
    </xf>
    <xf numFmtId="0" fontId="52" fillId="2" borderId="6" xfId="0" applyFont="1" applyFill="1" applyBorder="1" applyAlignment="1">
      <alignment horizontal="center" vertical="center"/>
    </xf>
    <xf numFmtId="3" fontId="10" fillId="63" borderId="76" xfId="0" applyNumberFormat="1" applyFont="1" applyFill="1" applyBorder="1" applyAlignment="1">
      <alignment horizontal="left" vertical="center" wrapText="1" indent="1"/>
    </xf>
    <xf numFmtId="0" fontId="52" fillId="63" borderId="64" xfId="0" applyFont="1" applyFill="1" applyBorder="1" applyAlignment="1">
      <alignment horizontal="center" vertical="center"/>
    </xf>
    <xf numFmtId="3" fontId="10" fillId="63" borderId="65" xfId="0" applyNumberFormat="1" applyFont="1" applyFill="1" applyBorder="1" applyAlignment="1">
      <alignment horizontal="left" vertical="center" wrapText="1" indent="1"/>
    </xf>
    <xf numFmtId="9" fontId="52" fillId="63" borderId="64" xfId="2" applyFont="1" applyFill="1" applyBorder="1" applyAlignment="1">
      <alignment horizontal="right" vertical="center"/>
    </xf>
    <xf numFmtId="0" fontId="9" fillId="63" borderId="77" xfId="0" applyFont="1" applyFill="1" applyBorder="1"/>
    <xf numFmtId="3" fontId="54" fillId="3" borderId="64" xfId="0" applyNumberFormat="1" applyFont="1" applyFill="1" applyBorder="1" applyAlignment="1">
      <alignment horizontal="right" vertical="center"/>
    </xf>
    <xf numFmtId="3" fontId="10" fillId="63" borderId="6" xfId="0" applyNumberFormat="1" applyFont="1" applyFill="1" applyBorder="1" applyAlignment="1">
      <alignment horizontal="left" vertical="center" wrapText="1" indent="1"/>
    </xf>
    <xf numFmtId="0" fontId="52" fillId="63" borderId="52" xfId="0" applyFont="1" applyFill="1" applyBorder="1" applyAlignment="1">
      <alignment vertical="center"/>
    </xf>
    <xf numFmtId="3" fontId="10" fillId="63" borderId="64" xfId="0" applyNumberFormat="1" applyFont="1" applyFill="1" applyBorder="1" applyAlignment="1">
      <alignment horizontal="center" vertical="center"/>
    </xf>
    <xf numFmtId="9" fontId="52" fillId="63" borderId="92" xfId="2" applyFont="1" applyFill="1" applyBorder="1" applyAlignment="1">
      <alignment horizontal="right" vertical="center"/>
    </xf>
    <xf numFmtId="0" fontId="52" fillId="63" borderId="12" xfId="0" applyFont="1" applyFill="1" applyBorder="1" applyAlignment="1">
      <alignment vertical="center"/>
    </xf>
    <xf numFmtId="0" fontId="52" fillId="63" borderId="0" xfId="0" applyFont="1" applyFill="1" applyAlignment="1">
      <alignment vertical="center"/>
    </xf>
    <xf numFmtId="9" fontId="52" fillId="63" borderId="76" xfId="2" applyFont="1" applyFill="1" applyBorder="1" applyAlignment="1">
      <alignment horizontal="right" vertical="center"/>
    </xf>
    <xf numFmtId="3" fontId="10" fillId="63" borderId="6" xfId="0" applyNumberFormat="1" applyFont="1" applyFill="1" applyBorder="1" applyAlignment="1">
      <alignment horizontal="left" vertical="center" wrapText="1"/>
    </xf>
    <xf numFmtId="0" fontId="52" fillId="63" borderId="64" xfId="0" applyFont="1" applyFill="1" applyBorder="1" applyAlignment="1">
      <alignment horizontal="left" vertical="center" indent="1"/>
    </xf>
    <xf numFmtId="0" fontId="52" fillId="63" borderId="64" xfId="0" applyFont="1" applyFill="1" applyBorder="1" applyAlignment="1">
      <alignment horizontal="left" vertical="center" indent="2"/>
    </xf>
    <xf numFmtId="3" fontId="10" fillId="63" borderId="6" xfId="0" applyNumberFormat="1" applyFont="1" applyFill="1" applyBorder="1" applyAlignment="1">
      <alignment horizontal="left" vertical="center" wrapText="1" indent="2"/>
    </xf>
    <xf numFmtId="0" fontId="52" fillId="63" borderId="64" xfId="0" applyFont="1" applyFill="1" applyBorder="1" applyAlignment="1">
      <alignment horizontal="left" vertical="center"/>
    </xf>
  </cellXfs>
  <cellStyles count="902">
    <cellStyle name="20% - Accent1 2" xfId="164" xr:uid="{00000000-0005-0000-0000-000000000000}"/>
    <cellStyle name="20% - Accent1 2 2" xfId="589" xr:uid="{00000000-0005-0000-0000-000001000000}"/>
    <cellStyle name="20% - Accent1 2 2 2" xfId="885" xr:uid="{97D824CE-D46C-4A93-8514-B504E37DB90F}"/>
    <cellStyle name="20% - Accent2 2" xfId="165" xr:uid="{00000000-0005-0000-0000-000002000000}"/>
    <cellStyle name="20% - Accent3 2" xfId="166" xr:uid="{00000000-0005-0000-0000-000003000000}"/>
    <cellStyle name="20% - Accent4 2" xfId="167" xr:uid="{00000000-0005-0000-0000-000004000000}"/>
    <cellStyle name="20% - Accent5 2" xfId="168" xr:uid="{00000000-0005-0000-0000-000005000000}"/>
    <cellStyle name="20% - Accent6 2" xfId="169" xr:uid="{00000000-0005-0000-0000-000006000000}"/>
    <cellStyle name="20% - Akzent1" xfId="85" xr:uid="{00000000-0005-0000-0000-000007000000}"/>
    <cellStyle name="20% - Akzent2" xfId="86" xr:uid="{00000000-0005-0000-0000-000008000000}"/>
    <cellStyle name="20% - Akzent3" xfId="87" xr:uid="{00000000-0005-0000-0000-000009000000}"/>
    <cellStyle name="20% - Akzent4" xfId="88" xr:uid="{00000000-0005-0000-0000-00000A000000}"/>
    <cellStyle name="20% - Akzent5" xfId="89" xr:uid="{00000000-0005-0000-0000-00000B000000}"/>
    <cellStyle name="20% - Akzent6" xfId="90" xr:uid="{00000000-0005-0000-0000-00000C000000}"/>
    <cellStyle name="40% - Accent1 2" xfId="170" xr:uid="{00000000-0005-0000-0000-00000D000000}"/>
    <cellStyle name="40% - Accent2 2" xfId="171" xr:uid="{00000000-0005-0000-0000-00000E000000}"/>
    <cellStyle name="40% - Accent3 2" xfId="172" xr:uid="{00000000-0005-0000-0000-00000F000000}"/>
    <cellStyle name="40% - Accent4 2" xfId="173" xr:uid="{00000000-0005-0000-0000-000010000000}"/>
    <cellStyle name="40% - Accent5 2" xfId="174" xr:uid="{00000000-0005-0000-0000-000011000000}"/>
    <cellStyle name="40% - Accent6 2" xfId="175" xr:uid="{00000000-0005-0000-0000-000012000000}"/>
    <cellStyle name="40% - Akzent1" xfId="91" xr:uid="{00000000-0005-0000-0000-000013000000}"/>
    <cellStyle name="40% - Akzent2" xfId="92" xr:uid="{00000000-0005-0000-0000-000014000000}"/>
    <cellStyle name="40% - Akzent3" xfId="93" xr:uid="{00000000-0005-0000-0000-000015000000}"/>
    <cellStyle name="40% - Akzent4" xfId="94" xr:uid="{00000000-0005-0000-0000-000016000000}"/>
    <cellStyle name="40% - Akzent5" xfId="95" xr:uid="{00000000-0005-0000-0000-000017000000}"/>
    <cellStyle name="40% - Akzent6" xfId="96" xr:uid="{00000000-0005-0000-0000-000018000000}"/>
    <cellStyle name="60% - Accent1 2" xfId="176" xr:uid="{00000000-0005-0000-0000-000019000000}"/>
    <cellStyle name="60% - Accent2 2" xfId="177" xr:uid="{00000000-0005-0000-0000-00001A000000}"/>
    <cellStyle name="60% - Accent3 2" xfId="178" xr:uid="{00000000-0005-0000-0000-00001B000000}"/>
    <cellStyle name="60% - Accent4 2" xfId="179" xr:uid="{00000000-0005-0000-0000-00001C000000}"/>
    <cellStyle name="60% - Accent5 2" xfId="180" xr:uid="{00000000-0005-0000-0000-00001D000000}"/>
    <cellStyle name="60% - Accent6 2" xfId="181" xr:uid="{00000000-0005-0000-0000-00001E000000}"/>
    <cellStyle name="60% - Akzent1" xfId="97" xr:uid="{00000000-0005-0000-0000-00001F000000}"/>
    <cellStyle name="60% - Akzent2" xfId="98" xr:uid="{00000000-0005-0000-0000-000020000000}"/>
    <cellStyle name="60% - Akzent3" xfId="99" xr:uid="{00000000-0005-0000-0000-000021000000}"/>
    <cellStyle name="60% - Akzent4" xfId="100" xr:uid="{00000000-0005-0000-0000-000022000000}"/>
    <cellStyle name="60% - Akzent5" xfId="101" xr:uid="{00000000-0005-0000-0000-000023000000}"/>
    <cellStyle name="60% - Akzent6" xfId="102" xr:uid="{00000000-0005-0000-0000-000024000000}"/>
    <cellStyle name="Accent1 - 20%" xfId="103" xr:uid="{00000000-0005-0000-0000-000025000000}"/>
    <cellStyle name="Accent1 - 40%" xfId="104" xr:uid="{00000000-0005-0000-0000-000026000000}"/>
    <cellStyle name="Accent1 - 60%" xfId="105" xr:uid="{00000000-0005-0000-0000-000027000000}"/>
    <cellStyle name="Accent1 2" xfId="182" xr:uid="{00000000-0005-0000-0000-000028000000}"/>
    <cellStyle name="Accent2 - 20%" xfId="106" xr:uid="{00000000-0005-0000-0000-000029000000}"/>
    <cellStyle name="Accent2 - 40%" xfId="107" xr:uid="{00000000-0005-0000-0000-00002A000000}"/>
    <cellStyle name="Accent2 - 60%" xfId="108" xr:uid="{00000000-0005-0000-0000-00002B000000}"/>
    <cellStyle name="Accent2 2" xfId="183" xr:uid="{00000000-0005-0000-0000-00002C000000}"/>
    <cellStyle name="Accent3 - 20%" xfId="109" xr:uid="{00000000-0005-0000-0000-00002D000000}"/>
    <cellStyle name="Accent3 - 40%" xfId="110" xr:uid="{00000000-0005-0000-0000-00002E000000}"/>
    <cellStyle name="Accent3 - 60%" xfId="111" xr:uid="{00000000-0005-0000-0000-00002F000000}"/>
    <cellStyle name="Accent3 2" xfId="184" xr:uid="{00000000-0005-0000-0000-000030000000}"/>
    <cellStyle name="Accent4 - 20%" xfId="112" xr:uid="{00000000-0005-0000-0000-000031000000}"/>
    <cellStyle name="Accent4 - 40%" xfId="113" xr:uid="{00000000-0005-0000-0000-000032000000}"/>
    <cellStyle name="Accent4 - 60%" xfId="114" xr:uid="{00000000-0005-0000-0000-000033000000}"/>
    <cellStyle name="Accent4 2" xfId="185" xr:uid="{00000000-0005-0000-0000-000034000000}"/>
    <cellStyle name="Accent5 - 20%" xfId="115" xr:uid="{00000000-0005-0000-0000-000035000000}"/>
    <cellStyle name="Accent5 - 40%" xfId="116" xr:uid="{00000000-0005-0000-0000-000036000000}"/>
    <cellStyle name="Accent5 - 60%" xfId="117" xr:uid="{00000000-0005-0000-0000-000037000000}"/>
    <cellStyle name="Accent5 2" xfId="186" xr:uid="{00000000-0005-0000-0000-000038000000}"/>
    <cellStyle name="Accent6 - 20%" xfId="118" xr:uid="{00000000-0005-0000-0000-000039000000}"/>
    <cellStyle name="Accent6 - 40%" xfId="119" xr:uid="{00000000-0005-0000-0000-00003A000000}"/>
    <cellStyle name="Accent6 - 60%" xfId="120" xr:uid="{00000000-0005-0000-0000-00003B000000}"/>
    <cellStyle name="Accent6 2" xfId="187" xr:uid="{00000000-0005-0000-0000-00003C000000}"/>
    <cellStyle name="Akzent1" xfId="121" xr:uid="{00000000-0005-0000-0000-00003D000000}"/>
    <cellStyle name="Akzent2" xfId="122" xr:uid="{00000000-0005-0000-0000-00003E000000}"/>
    <cellStyle name="Akzent3" xfId="123" xr:uid="{00000000-0005-0000-0000-00003F000000}"/>
    <cellStyle name="Akzent4" xfId="124" xr:uid="{00000000-0005-0000-0000-000040000000}"/>
    <cellStyle name="Akzent5" xfId="125" xr:uid="{00000000-0005-0000-0000-000041000000}"/>
    <cellStyle name="Akzent6" xfId="126" xr:uid="{00000000-0005-0000-0000-000042000000}"/>
    <cellStyle name="Ausgabe" xfId="127" xr:uid="{00000000-0005-0000-0000-000043000000}"/>
    <cellStyle name="Bad 2" xfId="188" xr:uid="{00000000-0005-0000-0000-000044000000}"/>
    <cellStyle name="Berechnung" xfId="128" xr:uid="{00000000-0005-0000-0000-000045000000}"/>
    <cellStyle name="Calculation 2" xfId="189" xr:uid="{00000000-0005-0000-0000-000046000000}"/>
    <cellStyle name="Calculation 2 2" xfId="190" xr:uid="{00000000-0005-0000-0000-000047000000}"/>
    <cellStyle name="Calculation 2 2 2" xfId="191" xr:uid="{00000000-0005-0000-0000-000048000000}"/>
    <cellStyle name="Calculation 2 2 3" xfId="192" xr:uid="{00000000-0005-0000-0000-000049000000}"/>
    <cellStyle name="Calculation 3" xfId="193" xr:uid="{00000000-0005-0000-0000-00004A000000}"/>
    <cellStyle name="Calculation 3 2" xfId="194" xr:uid="{00000000-0005-0000-0000-00004B000000}"/>
    <cellStyle name="Calculation 3 3" xfId="195" xr:uid="{00000000-0005-0000-0000-00004C000000}"/>
    <cellStyle name="Cantitate" xfId="196" xr:uid="{00000000-0005-0000-0000-00004D000000}"/>
    <cellStyle name="Check Cell 2" xfId="197" xr:uid="{00000000-0005-0000-0000-00004E000000}"/>
    <cellStyle name="Comma" xfId="1" builtinId="3"/>
    <cellStyle name="Comma 10" xfId="129" xr:uid="{00000000-0005-0000-0000-000050000000}"/>
    <cellStyle name="Comma 11" xfId="572" xr:uid="{00000000-0005-0000-0000-000051000000}"/>
    <cellStyle name="Comma 12" xfId="160" xr:uid="{00000000-0005-0000-0000-000052000000}"/>
    <cellStyle name="Comma 12 2" xfId="568" xr:uid="{00000000-0005-0000-0000-000053000000}"/>
    <cellStyle name="Comma 12 2 2" xfId="870" xr:uid="{9DA69375-DB1D-4AFD-8D61-3298CF45864D}"/>
    <cellStyle name="Comma 12 3" xfId="631" xr:uid="{2D1A2A8A-FAC9-48EC-B390-0CCE73C7CE35}"/>
    <cellStyle name="Comma 15" xfId="571" xr:uid="{00000000-0005-0000-0000-000054000000}"/>
    <cellStyle name="Comma 15 2" xfId="873" xr:uid="{1D89BAD1-AE39-4CEA-B9EC-9C8A9F2E5A4C}"/>
    <cellStyle name="Comma 2" xfId="40" xr:uid="{00000000-0005-0000-0000-000055000000}"/>
    <cellStyle name="Comma 2 2" xfId="78" xr:uid="{00000000-0005-0000-0000-000056000000}"/>
    <cellStyle name="Comma 2 2 2" xfId="199" xr:uid="{00000000-0005-0000-0000-000057000000}"/>
    <cellStyle name="Comma 2 2 3" xfId="200" xr:uid="{00000000-0005-0000-0000-000058000000}"/>
    <cellStyle name="Comma 2 2 4" xfId="198" xr:uid="{00000000-0005-0000-0000-000059000000}"/>
    <cellStyle name="Comma 2 2 5" xfId="586" xr:uid="{00000000-0005-0000-0000-00005A000000}"/>
    <cellStyle name="Comma 2 3" xfId="12" xr:uid="{00000000-0005-0000-0000-00005B000000}"/>
    <cellStyle name="Comma 2 3 2" xfId="201" xr:uid="{00000000-0005-0000-0000-00005C000000}"/>
    <cellStyle name="Comma 2 4" xfId="202" xr:uid="{00000000-0005-0000-0000-00005D000000}"/>
    <cellStyle name="Comma 2 4 2" xfId="591" xr:uid="{00000000-0005-0000-0000-00005E000000}"/>
    <cellStyle name="Comma 2 5" xfId="159" xr:uid="{00000000-0005-0000-0000-00005F000000}"/>
    <cellStyle name="Comma 2 6" xfId="203" xr:uid="{00000000-0005-0000-0000-000060000000}"/>
    <cellStyle name="Comma 2 7" xfId="204" xr:uid="{00000000-0005-0000-0000-000061000000}"/>
    <cellStyle name="Comma 2 7 2" xfId="633" xr:uid="{A11BD64F-FD7F-4B80-A720-5AF95F30E5AD}"/>
    <cellStyle name="Comma 2 8" xfId="130" xr:uid="{00000000-0005-0000-0000-000062000000}"/>
    <cellStyle name="Comma 3" xfId="45" xr:uid="{00000000-0005-0000-0000-000063000000}"/>
    <cellStyle name="Comma 3 2" xfId="29" xr:uid="{00000000-0005-0000-0000-000064000000}"/>
    <cellStyle name="Comma 3 2 2" xfId="206" xr:uid="{00000000-0005-0000-0000-000065000000}"/>
    <cellStyle name="Comma 3 2 3" xfId="205" xr:uid="{00000000-0005-0000-0000-000066000000}"/>
    <cellStyle name="Comma 3 2 4" xfId="577" xr:uid="{00000000-0005-0000-0000-000067000000}"/>
    <cellStyle name="Comma 3 3" xfId="207" xr:uid="{00000000-0005-0000-0000-000068000000}"/>
    <cellStyle name="Comma 3 3 2" xfId="208" xr:uid="{00000000-0005-0000-0000-000069000000}"/>
    <cellStyle name="Comma 3 4" xfId="209" xr:uid="{00000000-0005-0000-0000-00006A000000}"/>
    <cellStyle name="Comma 3 5" xfId="210" xr:uid="{00000000-0005-0000-0000-00006B000000}"/>
    <cellStyle name="Comma 3 6" xfId="162" xr:uid="{00000000-0005-0000-0000-00006C000000}"/>
    <cellStyle name="Comma 3 7" xfId="580" xr:uid="{00000000-0005-0000-0000-00006D000000}"/>
    <cellStyle name="Comma 3 7 2" xfId="879" xr:uid="{21B9D2B7-C15E-4886-BE71-AF8EE9B0A288}"/>
    <cellStyle name="Comma 3 8" xfId="605" xr:uid="{385C692B-7F0B-4E7F-B3DE-FB8ABDB5ADB4}"/>
    <cellStyle name="Comma 3 8 2" xfId="897" xr:uid="{7BEB4215-1F2D-49B4-8077-73A5BD682F4A}"/>
    <cellStyle name="Comma 4" xfId="39" xr:uid="{00000000-0005-0000-0000-00006E000000}"/>
    <cellStyle name="Comma 4 2" xfId="212" xr:uid="{00000000-0005-0000-0000-00006F000000}"/>
    <cellStyle name="Comma 4 3" xfId="211" xr:uid="{00000000-0005-0000-0000-000070000000}"/>
    <cellStyle name="Comma 5" xfId="44" xr:uid="{00000000-0005-0000-0000-000071000000}"/>
    <cellStyle name="Comma 5 2" xfId="214" xr:uid="{00000000-0005-0000-0000-000072000000}"/>
    <cellStyle name="Comma 5 3" xfId="215" xr:uid="{00000000-0005-0000-0000-000073000000}"/>
    <cellStyle name="Comma 5 4" xfId="213" xr:uid="{00000000-0005-0000-0000-000074000000}"/>
    <cellStyle name="Comma 5 5" xfId="595" xr:uid="{00000000-0005-0000-0000-000075000000}"/>
    <cellStyle name="Comma 5 6" xfId="613" xr:uid="{03C62AE2-6516-4283-AED5-7B6A1940F51B}"/>
    <cellStyle name="Comma 6" xfId="19" xr:uid="{00000000-0005-0000-0000-000076000000}"/>
    <cellStyle name="Comma 6 2" xfId="66" xr:uid="{00000000-0005-0000-0000-000077000000}"/>
    <cellStyle name="Comma 6 2 2" xfId="217" xr:uid="{00000000-0005-0000-0000-000078000000}"/>
    <cellStyle name="Comma 6 3" xfId="56" xr:uid="{00000000-0005-0000-0000-000079000000}"/>
    <cellStyle name="Comma 6 3 2" xfId="219" xr:uid="{00000000-0005-0000-0000-00007A000000}"/>
    <cellStyle name="Comma 6 3 2 2" xfId="220" xr:uid="{00000000-0005-0000-0000-00007B000000}"/>
    <cellStyle name="Comma 6 3 2 2 2" xfId="637" xr:uid="{EE9214AD-A799-4183-935D-E1841CE69648}"/>
    <cellStyle name="Comma 6 3 2 3" xfId="636" xr:uid="{0DBB53A0-A0B9-4F80-B4C8-A5BDF18EC356}"/>
    <cellStyle name="Comma 6 3 3" xfId="221" xr:uid="{00000000-0005-0000-0000-00007C000000}"/>
    <cellStyle name="Comma 6 3 3 2" xfId="222" xr:uid="{00000000-0005-0000-0000-00007D000000}"/>
    <cellStyle name="Comma 6 3 3 2 2" xfId="639" xr:uid="{F47D09CD-AD23-4DBF-8D21-22EC88B669F6}"/>
    <cellStyle name="Comma 6 3 3 3" xfId="638" xr:uid="{16CE2CBB-2817-44F9-AA35-0FC4C796434F}"/>
    <cellStyle name="Comma 6 3 4" xfId="223" xr:uid="{00000000-0005-0000-0000-00007E000000}"/>
    <cellStyle name="Comma 6 3 4 2" xfId="640" xr:uid="{3811A18D-168D-40F2-B126-852CBB91CDC2}"/>
    <cellStyle name="Comma 6 3 5" xfId="218" xr:uid="{00000000-0005-0000-0000-00007F000000}"/>
    <cellStyle name="Comma 6 3 5 2" xfId="635" xr:uid="{E3AE0EE8-D3FD-4A9F-B79D-F5BF85401FE2}"/>
    <cellStyle name="Comma 6 4" xfId="224" xr:uid="{00000000-0005-0000-0000-000080000000}"/>
    <cellStyle name="Comma 6 5" xfId="225" xr:uid="{00000000-0005-0000-0000-000081000000}"/>
    <cellStyle name="Comma 6 5 2" xfId="226" xr:uid="{00000000-0005-0000-0000-000082000000}"/>
    <cellStyle name="Comma 6 5 2 2" xfId="642" xr:uid="{7F19A7AF-88EA-4224-A1C2-EDB2D81E9D99}"/>
    <cellStyle name="Comma 6 5 3" xfId="641" xr:uid="{3BFED23E-BB87-4E11-8DA5-CC0E453CA06C}"/>
    <cellStyle name="Comma 6 6" xfId="227" xr:uid="{00000000-0005-0000-0000-000083000000}"/>
    <cellStyle name="Comma 6 6 2" xfId="228" xr:uid="{00000000-0005-0000-0000-000084000000}"/>
    <cellStyle name="Comma 6 6 2 2" xfId="644" xr:uid="{AE9C3F3A-64D3-4C4F-A2FF-848550F44FEA}"/>
    <cellStyle name="Comma 6 6 3" xfId="643" xr:uid="{C01A9E28-F9FB-4E6C-AA6D-30BA98AF8FC2}"/>
    <cellStyle name="Comma 6 7" xfId="229" xr:uid="{00000000-0005-0000-0000-000085000000}"/>
    <cellStyle name="Comma 6 7 2" xfId="645" xr:uid="{57E81C87-FEA2-4D75-BABC-248159DB6001}"/>
    <cellStyle name="Comma 6 8" xfId="216" xr:uid="{00000000-0005-0000-0000-000086000000}"/>
    <cellStyle name="Comma 6 8 2" xfId="634" xr:uid="{92645978-81FD-4C54-938F-A1FE68AEEDF5}"/>
    <cellStyle name="Comma 7" xfId="75" xr:uid="{00000000-0005-0000-0000-000087000000}"/>
    <cellStyle name="Comma 7 2" xfId="231" xr:uid="{00000000-0005-0000-0000-000088000000}"/>
    <cellStyle name="Comma 7 2 2" xfId="232" xr:uid="{00000000-0005-0000-0000-000089000000}"/>
    <cellStyle name="Comma 7 2 2 2" xfId="233" xr:uid="{00000000-0005-0000-0000-00008A000000}"/>
    <cellStyle name="Comma 7 2 2 2 2" xfId="649" xr:uid="{8B36A177-530D-450A-806B-E6E92FDA9865}"/>
    <cellStyle name="Comma 7 2 2 3" xfId="648" xr:uid="{23FA3C88-AC36-4B70-9A45-7167CEED83A6}"/>
    <cellStyle name="Comma 7 2 3" xfId="234" xr:uid="{00000000-0005-0000-0000-00008B000000}"/>
    <cellStyle name="Comma 7 2 3 2" xfId="235" xr:uid="{00000000-0005-0000-0000-00008C000000}"/>
    <cellStyle name="Comma 7 2 3 2 2" xfId="651" xr:uid="{B29FAE8B-6C9F-495C-B1F6-5D3FDDD6D368}"/>
    <cellStyle name="Comma 7 2 3 3" xfId="650" xr:uid="{D367FB91-C7A3-48DF-BB4F-A190A61DB342}"/>
    <cellStyle name="Comma 7 2 4" xfId="236" xr:uid="{00000000-0005-0000-0000-00008D000000}"/>
    <cellStyle name="Comma 7 2 4 2" xfId="652" xr:uid="{0C0A6F80-D745-4027-BE2E-777837ED72C1}"/>
    <cellStyle name="Comma 7 2 5" xfId="647" xr:uid="{879B9B5F-EDE8-4041-893A-840B062D9135}"/>
    <cellStyle name="Comma 7 3" xfId="237" xr:uid="{00000000-0005-0000-0000-00008E000000}"/>
    <cellStyle name="Comma 7 4" xfId="238" xr:uid="{00000000-0005-0000-0000-00008F000000}"/>
    <cellStyle name="Comma 7 4 2" xfId="239" xr:uid="{00000000-0005-0000-0000-000090000000}"/>
    <cellStyle name="Comma 7 4 2 2" xfId="654" xr:uid="{FDECCFEF-699C-4975-ACD1-C56EF2638333}"/>
    <cellStyle name="Comma 7 4 3" xfId="653" xr:uid="{7EBAB55B-07E6-47C0-B110-FCA89ED7B0B9}"/>
    <cellStyle name="Comma 7 5" xfId="240" xr:uid="{00000000-0005-0000-0000-000091000000}"/>
    <cellStyle name="Comma 7 5 2" xfId="241" xr:uid="{00000000-0005-0000-0000-000092000000}"/>
    <cellStyle name="Comma 7 5 2 2" xfId="656" xr:uid="{E23837EA-1796-4ED5-9640-0AB8A4CE39EB}"/>
    <cellStyle name="Comma 7 5 3" xfId="655" xr:uid="{8AC9FD42-7763-434B-A9FF-5A1BE2E8BDAA}"/>
    <cellStyle name="Comma 7 6" xfId="242" xr:uid="{00000000-0005-0000-0000-000093000000}"/>
    <cellStyle name="Comma 7 6 2" xfId="657" xr:uid="{EC21D609-01E8-432E-8190-1968EC2B0C24}"/>
    <cellStyle name="Comma 7 7" xfId="230" xr:uid="{00000000-0005-0000-0000-000094000000}"/>
    <cellStyle name="Comma 7 7 2" xfId="646" xr:uid="{F7BF1A34-912E-4405-8DC4-903BF04234D9}"/>
    <cellStyle name="Comma 8" xfId="243" xr:uid="{00000000-0005-0000-0000-000095000000}"/>
    <cellStyle name="Comma 8 2" xfId="244" xr:uid="{00000000-0005-0000-0000-000096000000}"/>
    <cellStyle name="Comma 9" xfId="245" xr:uid="{00000000-0005-0000-0000-000097000000}"/>
    <cellStyle name="Comma 9 2" xfId="246" xr:uid="{00000000-0005-0000-0000-000098000000}"/>
    <cellStyle name="Comma 9 2 2" xfId="247" xr:uid="{00000000-0005-0000-0000-000099000000}"/>
    <cellStyle name="Comma 9 2 2 2" xfId="248" xr:uid="{00000000-0005-0000-0000-00009A000000}"/>
    <cellStyle name="Comma 9 2 2 2 2" xfId="661" xr:uid="{620D9E12-3500-4637-9CF9-D2662310FC28}"/>
    <cellStyle name="Comma 9 2 2 3" xfId="660" xr:uid="{1720178F-44F5-44DC-A7F5-017D2D9EF5A6}"/>
    <cellStyle name="Comma 9 2 3" xfId="249" xr:uid="{00000000-0005-0000-0000-00009B000000}"/>
    <cellStyle name="Comma 9 2 3 2" xfId="250" xr:uid="{00000000-0005-0000-0000-00009C000000}"/>
    <cellStyle name="Comma 9 2 3 2 2" xfId="663" xr:uid="{D4AA6C0B-D47C-4511-89F8-DB7333C028EC}"/>
    <cellStyle name="Comma 9 2 3 3" xfId="662" xr:uid="{04686055-2328-4899-834A-26EC00B74753}"/>
    <cellStyle name="Comma 9 2 4" xfId="251" xr:uid="{00000000-0005-0000-0000-00009D000000}"/>
    <cellStyle name="Comma 9 2 4 2" xfId="664" xr:uid="{AA0DBFBC-751C-4944-8DC6-4523C3825C13}"/>
    <cellStyle name="Comma 9 2 5" xfId="659" xr:uid="{DE274868-DD8C-483E-8DCA-7208F35BAE6A}"/>
    <cellStyle name="Comma 9 3" xfId="252" xr:uid="{00000000-0005-0000-0000-00009E000000}"/>
    <cellStyle name="Comma 9 3 2" xfId="253" xr:uid="{00000000-0005-0000-0000-00009F000000}"/>
    <cellStyle name="Comma 9 3 2 2" xfId="666" xr:uid="{02D30570-686D-47D5-98AE-805954DB5CD4}"/>
    <cellStyle name="Comma 9 3 3" xfId="665" xr:uid="{1A2161DF-0DAF-430A-8EEC-318FCD6FEA68}"/>
    <cellStyle name="Comma 9 4" xfId="254" xr:uid="{00000000-0005-0000-0000-0000A0000000}"/>
    <cellStyle name="Comma 9 4 2" xfId="255" xr:uid="{00000000-0005-0000-0000-0000A1000000}"/>
    <cellStyle name="Comma 9 4 2 2" xfId="668" xr:uid="{41AD2D6A-FDF9-4E17-ADE2-5158B5837E32}"/>
    <cellStyle name="Comma 9 4 3" xfId="667" xr:uid="{1D24AE4F-4B4E-4496-B407-4B900FE4A487}"/>
    <cellStyle name="Comma 9 5" xfId="256" xr:uid="{00000000-0005-0000-0000-0000A2000000}"/>
    <cellStyle name="Comma 9 5 2" xfId="669" xr:uid="{9D54730F-8DBF-4F45-8D21-30398624592C}"/>
    <cellStyle name="Comma 9 6" xfId="658" xr:uid="{F377A11C-6CB3-46BC-B656-10F4B502E471}"/>
    <cellStyle name="Comma_Summary FinPlan_Intergroup" xfId="25" xr:uid="{00000000-0005-0000-0000-0000A3000000}"/>
    <cellStyle name="Currency 2" xfId="257" xr:uid="{00000000-0005-0000-0000-0000A4000000}"/>
    <cellStyle name="Dezimal_unit_constructioncosts_WS_FS_rev0" xfId="258" xr:uid="{00000000-0005-0000-0000-0000A5000000}"/>
    <cellStyle name="Eingabe" xfId="131" xr:uid="{00000000-0005-0000-0000-0000A6000000}"/>
    <cellStyle name="Emphasis 1" xfId="132" xr:uid="{00000000-0005-0000-0000-0000A7000000}"/>
    <cellStyle name="Emphasis 2" xfId="133" xr:uid="{00000000-0005-0000-0000-0000A8000000}"/>
    <cellStyle name="Emphasis 3" xfId="134" xr:uid="{00000000-0005-0000-0000-0000A9000000}"/>
    <cellStyle name="Ergebnis" xfId="135" xr:uid="{00000000-0005-0000-0000-0000AA000000}"/>
    <cellStyle name="Erklärender Text" xfId="136" xr:uid="{00000000-0005-0000-0000-0000AB000000}"/>
    <cellStyle name="Euro" xfId="137" xr:uid="{00000000-0005-0000-0000-0000AC000000}"/>
    <cellStyle name="Explanatory Text 2" xfId="259" xr:uid="{00000000-0005-0000-0000-0000AD000000}"/>
    <cellStyle name="Good 2" xfId="260" xr:uid="{00000000-0005-0000-0000-0000AE000000}"/>
    <cellStyle name="Good 3" xfId="261" xr:uid="{00000000-0005-0000-0000-0000AF000000}"/>
    <cellStyle name="Gut" xfId="138" xr:uid="{00000000-0005-0000-0000-0000B0000000}"/>
    <cellStyle name="Heading 1 2" xfId="262" xr:uid="{00000000-0005-0000-0000-0000B1000000}"/>
    <cellStyle name="Heading 2 2" xfId="263" xr:uid="{00000000-0005-0000-0000-0000B2000000}"/>
    <cellStyle name="Heading 3 2" xfId="264" xr:uid="{00000000-0005-0000-0000-0000B3000000}"/>
    <cellStyle name="Heading 3 2 2" xfId="625" xr:uid="{F284FFB2-C040-43DE-AB71-3289583BD63E}"/>
    <cellStyle name="Heading 3 2 3" xfId="617" xr:uid="{95C14D91-F744-4D29-9814-4585BD50C2AD}"/>
    <cellStyle name="Heading 3 2 4" xfId="901" xr:uid="{686D67E6-7040-4275-ADEF-1EEBF00395F2}"/>
    <cellStyle name="Heading 3 2 5" xfId="670" xr:uid="{937EE8D2-FA42-4CCA-8537-C0CADFD6782A}"/>
    <cellStyle name="Heading 3 2 6" xfId="816" xr:uid="{16782D98-FF9E-4F8F-BA6B-8086D3D80076}"/>
    <cellStyle name="Heading 4 2" xfId="265" xr:uid="{00000000-0005-0000-0000-0000B4000000}"/>
    <cellStyle name="Hyperlink" xfId="84" builtinId="8"/>
    <cellStyle name="Hyperlink 2" xfId="266" xr:uid="{00000000-0005-0000-0000-0000B6000000}"/>
    <cellStyle name="Hyperlink 2 2" xfId="267" xr:uid="{00000000-0005-0000-0000-0000B7000000}"/>
    <cellStyle name="Hyperlink 2 3" xfId="268" xr:uid="{00000000-0005-0000-0000-0000B8000000}"/>
    <cellStyle name="Hyperlink 2 4" xfId="269" xr:uid="{00000000-0005-0000-0000-0000B9000000}"/>
    <cellStyle name="Hyperlink 2 4 2" xfId="270" xr:uid="{00000000-0005-0000-0000-0000BA000000}"/>
    <cellStyle name="Hyperlink 2 4 2 2" xfId="271" xr:uid="{00000000-0005-0000-0000-0000BB000000}"/>
    <cellStyle name="Hyperlink 3" xfId="272" xr:uid="{00000000-0005-0000-0000-0000BC000000}"/>
    <cellStyle name="Input 2" xfId="273" xr:uid="{00000000-0005-0000-0000-0000BD000000}"/>
    <cellStyle name="Input 2 2" xfId="274" xr:uid="{00000000-0005-0000-0000-0000BE000000}"/>
    <cellStyle name="Input 2 2 2" xfId="275" xr:uid="{00000000-0005-0000-0000-0000BF000000}"/>
    <cellStyle name="Input 2 2 3" xfId="276" xr:uid="{00000000-0005-0000-0000-0000C0000000}"/>
    <cellStyle name="Input 3" xfId="277" xr:uid="{00000000-0005-0000-0000-0000C1000000}"/>
    <cellStyle name="Input 3 2" xfId="278" xr:uid="{00000000-0005-0000-0000-0000C2000000}"/>
    <cellStyle name="Input 3 3" xfId="279" xr:uid="{00000000-0005-0000-0000-0000C3000000}"/>
    <cellStyle name="Linked Cell 2" xfId="280" xr:uid="{00000000-0005-0000-0000-0000C4000000}"/>
    <cellStyle name="Neutral 2" xfId="281" xr:uid="{00000000-0005-0000-0000-0000C5000000}"/>
    <cellStyle name="Normal" xfId="0" builtinId="0"/>
    <cellStyle name="Normal 10" xfId="36" xr:uid="{00000000-0005-0000-0000-0000C7000000}"/>
    <cellStyle name="Normal 10 2" xfId="72" xr:uid="{00000000-0005-0000-0000-0000C8000000}"/>
    <cellStyle name="Normal 10 2 2" xfId="283" xr:uid="{00000000-0005-0000-0000-0000C9000000}"/>
    <cellStyle name="Normal 10 3" xfId="62" xr:uid="{00000000-0005-0000-0000-0000CA000000}"/>
    <cellStyle name="Normal 10 3 2" xfId="285" xr:uid="{00000000-0005-0000-0000-0000CB000000}"/>
    <cellStyle name="Normal 10 3 3" xfId="284" xr:uid="{00000000-0005-0000-0000-0000CC000000}"/>
    <cellStyle name="Normal 10 4" xfId="286" xr:uid="{00000000-0005-0000-0000-0000CD000000}"/>
    <cellStyle name="Normal 10 5" xfId="287" xr:uid="{00000000-0005-0000-0000-0000CE000000}"/>
    <cellStyle name="Normal 10 5 2" xfId="288" xr:uid="{00000000-0005-0000-0000-0000CF000000}"/>
    <cellStyle name="Normal 10 5 2 2" xfId="289" xr:uid="{00000000-0005-0000-0000-0000D0000000}"/>
    <cellStyle name="Normal 10 5 2 2 2" xfId="290" xr:uid="{00000000-0005-0000-0000-0000D1000000}"/>
    <cellStyle name="Normal 10 5 2 2 2 2" xfId="675" xr:uid="{1CC610F0-905B-419E-A64E-D1CC426FFD2D}"/>
    <cellStyle name="Normal 10 5 2 2 3" xfId="674" xr:uid="{90023469-5FAB-49D9-AA97-CCB0873A1898}"/>
    <cellStyle name="Normal 10 5 2 3" xfId="291" xr:uid="{00000000-0005-0000-0000-0000D2000000}"/>
    <cellStyle name="Normal 10 5 2 3 2" xfId="292" xr:uid="{00000000-0005-0000-0000-0000D3000000}"/>
    <cellStyle name="Normal 10 5 2 3 2 2" xfId="677" xr:uid="{DB18C6B3-1DF4-4501-9DCC-4AAE7D383C96}"/>
    <cellStyle name="Normal 10 5 2 3 3" xfId="676" xr:uid="{03D27A0B-FC19-435C-8F2A-A4914B10EB0C}"/>
    <cellStyle name="Normal 10 5 2 4" xfId="293" xr:uid="{00000000-0005-0000-0000-0000D4000000}"/>
    <cellStyle name="Normal 10 5 2 4 2" xfId="678" xr:uid="{AD1EB85E-A5D7-4C50-8BE0-F065560B9FFF}"/>
    <cellStyle name="Normal 10 5 2 5" xfId="673" xr:uid="{12965611-949D-4746-824B-0912BCCC81A9}"/>
    <cellStyle name="Normal 10 5 3" xfId="294" xr:uid="{00000000-0005-0000-0000-0000D5000000}"/>
    <cellStyle name="Normal 10 5 3 2" xfId="295" xr:uid="{00000000-0005-0000-0000-0000D6000000}"/>
    <cellStyle name="Normal 10 5 3 2 2" xfId="296" xr:uid="{00000000-0005-0000-0000-0000D7000000}"/>
    <cellStyle name="Normal 10 5 3 2 2 2" xfId="681" xr:uid="{1859F200-6DFD-4B1D-83F8-F0543B1C7852}"/>
    <cellStyle name="Normal 10 5 3 2 3" xfId="680" xr:uid="{13BB2C78-36A0-464A-AE37-823E641109ED}"/>
    <cellStyle name="Normal 10 5 3 3" xfId="297" xr:uid="{00000000-0005-0000-0000-0000D8000000}"/>
    <cellStyle name="Normal 10 5 3 3 2" xfId="298" xr:uid="{00000000-0005-0000-0000-0000D9000000}"/>
    <cellStyle name="Normal 10 5 3 3 2 2" xfId="683" xr:uid="{A66B411E-187F-45C7-8985-B951A733618C}"/>
    <cellStyle name="Normal 10 5 3 3 3" xfId="682" xr:uid="{51A920CB-EC8D-4777-91BD-089DC0FA4AD1}"/>
    <cellStyle name="Normal 10 5 3 4" xfId="299" xr:uid="{00000000-0005-0000-0000-0000DA000000}"/>
    <cellStyle name="Normal 10 5 3 4 2" xfId="684" xr:uid="{2CF063B1-70AE-4EDD-9AAB-1C37540F401B}"/>
    <cellStyle name="Normal 10 5 3 5" xfId="679" xr:uid="{34C32DDD-3AC1-4814-95D1-B35714C4D15F}"/>
    <cellStyle name="Normal 10 5 4" xfId="300" xr:uid="{00000000-0005-0000-0000-0000DB000000}"/>
    <cellStyle name="Normal 10 5 4 2" xfId="301" xr:uid="{00000000-0005-0000-0000-0000DC000000}"/>
    <cellStyle name="Normal 10 5 4 2 2" xfId="686" xr:uid="{20B02094-74E4-4290-A804-2DCEA904480E}"/>
    <cellStyle name="Normal 10 5 4 3" xfId="685" xr:uid="{57E3600E-0BF4-408B-A2E8-C307ED0EE9BD}"/>
    <cellStyle name="Normal 10 5 5" xfId="302" xr:uid="{00000000-0005-0000-0000-0000DD000000}"/>
    <cellStyle name="Normal 10 5 5 2" xfId="303" xr:uid="{00000000-0005-0000-0000-0000DE000000}"/>
    <cellStyle name="Normal 10 5 5 2 2" xfId="688" xr:uid="{50DD3B3A-3FC3-451C-977C-A90D697CA1EB}"/>
    <cellStyle name="Normal 10 5 5 3" xfId="687" xr:uid="{B957BE6A-E595-44A2-BF57-4FC3B4D677E2}"/>
    <cellStyle name="Normal 10 5 6" xfId="304" xr:uid="{00000000-0005-0000-0000-0000DF000000}"/>
    <cellStyle name="Normal 10 5 6 2" xfId="689" xr:uid="{68748C0C-DFD4-4CD2-A4FB-E613FC2D3F12}"/>
    <cellStyle name="Normal 10 5 7" xfId="672" xr:uid="{F14087C5-119B-4D06-A54D-C6EFBEA9ACB3}"/>
    <cellStyle name="Normal 10 6" xfId="305" xr:uid="{00000000-0005-0000-0000-0000E0000000}"/>
    <cellStyle name="Normal 10 6 2" xfId="306" xr:uid="{00000000-0005-0000-0000-0000E1000000}"/>
    <cellStyle name="Normal 10 6 2 2" xfId="691" xr:uid="{2E6CA628-B5DA-4F26-AF88-1926A7F4D6F5}"/>
    <cellStyle name="Normal 10 6 3" xfId="690" xr:uid="{AA20B1A5-06C2-4C99-8103-8E1475A4DAD2}"/>
    <cellStyle name="Normal 10 7" xfId="307" xr:uid="{00000000-0005-0000-0000-0000E2000000}"/>
    <cellStyle name="Normal 10 7 2" xfId="308" xr:uid="{00000000-0005-0000-0000-0000E3000000}"/>
    <cellStyle name="Normal 10 7 2 2" xfId="693" xr:uid="{E82F3A3E-0AA3-4F81-BF18-D9FDBAF6CC8A}"/>
    <cellStyle name="Normal 10 7 3" xfId="692" xr:uid="{781663FF-B9CE-4B76-A82D-6C6D040822D2}"/>
    <cellStyle name="Normal 10 8" xfId="309" xr:uid="{00000000-0005-0000-0000-0000E4000000}"/>
    <cellStyle name="Normal 10 8 2" xfId="694" xr:uid="{E9AB5559-4519-4152-A7CE-0D949BEEF0E5}"/>
    <cellStyle name="Normal 10 9" xfId="282" xr:uid="{00000000-0005-0000-0000-0000E5000000}"/>
    <cellStyle name="Normal 10 9 2" xfId="671" xr:uid="{B029BDCD-F8B1-4EB2-A8A8-8AAC916E25F3}"/>
    <cellStyle name="Normal 11" xfId="43" xr:uid="{00000000-0005-0000-0000-0000E6000000}"/>
    <cellStyle name="Normal 11 2" xfId="73" xr:uid="{00000000-0005-0000-0000-0000E7000000}"/>
    <cellStyle name="Normal 11 2 2" xfId="311" xr:uid="{00000000-0005-0000-0000-0000E8000000}"/>
    <cellStyle name="Normal 11 3" xfId="63" xr:uid="{00000000-0005-0000-0000-0000E9000000}"/>
    <cellStyle name="Normal 11 3 2" xfId="313" xr:uid="{00000000-0005-0000-0000-0000EA000000}"/>
    <cellStyle name="Normal 11 3 2 2" xfId="314" xr:uid="{00000000-0005-0000-0000-0000EB000000}"/>
    <cellStyle name="Normal 11 3 2 2 2" xfId="698" xr:uid="{66BF5E91-2196-42ED-AD1E-01C6F3C742F4}"/>
    <cellStyle name="Normal 11 3 2 3" xfId="697" xr:uid="{520A4EFE-D234-4FE3-BC0C-AE57A2DDBA33}"/>
    <cellStyle name="Normal 11 3 3" xfId="315" xr:uid="{00000000-0005-0000-0000-0000EC000000}"/>
    <cellStyle name="Normal 11 3 3 2" xfId="316" xr:uid="{00000000-0005-0000-0000-0000ED000000}"/>
    <cellStyle name="Normal 11 3 3 2 2" xfId="700" xr:uid="{9B161F8A-9218-4896-9A24-E7068590FDF9}"/>
    <cellStyle name="Normal 11 3 3 3" xfId="699" xr:uid="{F1824357-8424-44A2-BE6C-30C362C2AD8A}"/>
    <cellStyle name="Normal 11 3 4" xfId="317" xr:uid="{00000000-0005-0000-0000-0000EE000000}"/>
    <cellStyle name="Normal 11 3 4 2" xfId="701" xr:uid="{5E227186-395B-4553-BAFF-67D774D7F34A}"/>
    <cellStyle name="Normal 11 3 5" xfId="312" xr:uid="{00000000-0005-0000-0000-0000EF000000}"/>
    <cellStyle name="Normal 11 3 5 2" xfId="696" xr:uid="{3D946D8D-77B3-4A54-B18C-95CD3E240481}"/>
    <cellStyle name="Normal 11 4" xfId="318" xr:uid="{00000000-0005-0000-0000-0000F0000000}"/>
    <cellStyle name="Normal 11 4 2" xfId="319" xr:uid="{00000000-0005-0000-0000-0000F1000000}"/>
    <cellStyle name="Normal 11 4 2 2" xfId="703" xr:uid="{38E0577A-F623-4003-A76A-EC71FD9AF9B4}"/>
    <cellStyle name="Normal 11 4 3" xfId="702" xr:uid="{B8BB39F8-0403-460F-9E5C-7E05F9B1DCCC}"/>
    <cellStyle name="Normal 11 5" xfId="320" xr:uid="{00000000-0005-0000-0000-0000F2000000}"/>
    <cellStyle name="Normal 11 5 2" xfId="321" xr:uid="{00000000-0005-0000-0000-0000F3000000}"/>
    <cellStyle name="Normal 11 5 2 2" xfId="705" xr:uid="{C98CC911-6D30-45D8-A7ED-6D78DA8F16A0}"/>
    <cellStyle name="Normal 11 5 3" xfId="704" xr:uid="{2D3F0D68-F562-4F6E-B7AD-3A2CB241DF9F}"/>
    <cellStyle name="Normal 11 6" xfId="322" xr:uid="{00000000-0005-0000-0000-0000F4000000}"/>
    <cellStyle name="Normal 11 6 2" xfId="706" xr:uid="{CA182B31-531A-4FA3-8741-1678142561F8}"/>
    <cellStyle name="Normal 11 7" xfId="310" xr:uid="{00000000-0005-0000-0000-0000F5000000}"/>
    <cellStyle name="Normal 11 7 2" xfId="695" xr:uid="{C3EE0D87-7E87-4434-8D57-8D13896A23B7}"/>
    <cellStyle name="Normal 12" xfId="82" xr:uid="{00000000-0005-0000-0000-0000F6000000}"/>
    <cellStyle name="Normal 12 2" xfId="324" xr:uid="{00000000-0005-0000-0000-0000F7000000}"/>
    <cellStyle name="Normal 12 3" xfId="325" xr:uid="{00000000-0005-0000-0000-0000F8000000}"/>
    <cellStyle name="Normal 12 4" xfId="323" xr:uid="{00000000-0005-0000-0000-0000F9000000}"/>
    <cellStyle name="Normal 12 5" xfId="596" xr:uid="{00000000-0005-0000-0000-0000FA000000}"/>
    <cellStyle name="Normal 12 5 2" xfId="888" xr:uid="{DA8F816D-623F-40C1-80B7-A87D673236A8}"/>
    <cellStyle name="Normal 12 6" xfId="623" xr:uid="{F90E95EC-5563-47FB-B422-B6E2F611FC89}"/>
    <cellStyle name="Normal 13" xfId="326" xr:uid="{00000000-0005-0000-0000-0000FB000000}"/>
    <cellStyle name="Normal 13 2" xfId="327" xr:uid="{00000000-0005-0000-0000-0000FC000000}"/>
    <cellStyle name="Normal 13 2 2" xfId="328" xr:uid="{00000000-0005-0000-0000-0000FD000000}"/>
    <cellStyle name="Normal 13 2 2 2" xfId="710" xr:uid="{46CD1381-FDE0-440F-8C97-BC9F8FC9EF8E}"/>
    <cellStyle name="Normal 13 2 3" xfId="709" xr:uid="{65C95B40-85BB-4900-B3F8-261970A951A8}"/>
    <cellStyle name="Normal 13 3" xfId="329" xr:uid="{00000000-0005-0000-0000-0000FE000000}"/>
    <cellStyle name="Normal 13 3 2" xfId="330" xr:uid="{00000000-0005-0000-0000-0000FF000000}"/>
    <cellStyle name="Normal 13 3 2 2" xfId="712" xr:uid="{AF24FE90-8691-4130-8EFA-26569D958E95}"/>
    <cellStyle name="Normal 13 3 3" xfId="711" xr:uid="{A23A2DC0-65F0-46F3-983B-7CCF8A0AB234}"/>
    <cellStyle name="Normal 13 4" xfId="331" xr:uid="{00000000-0005-0000-0000-000000010000}"/>
    <cellStyle name="Normal 13 4 2" xfId="713" xr:uid="{AB3E988A-D398-4362-B042-CDF389DDC223}"/>
    <cellStyle name="Normal 13 5" xfId="708" xr:uid="{71559262-F168-46CF-AEF8-AEA6E88A7B54}"/>
    <cellStyle name="Normal 14" xfId="6" xr:uid="{00000000-0005-0000-0000-000001010000}"/>
    <cellStyle name="Normal 14 2" xfId="333" xr:uid="{00000000-0005-0000-0000-000002010000}"/>
    <cellStyle name="Normal 14 2 2" xfId="334" xr:uid="{00000000-0005-0000-0000-000003010000}"/>
    <cellStyle name="Normal 14 2 2 2" xfId="335" xr:uid="{00000000-0005-0000-0000-000004010000}"/>
    <cellStyle name="Normal 14 2 2 2 2" xfId="717" xr:uid="{8E6DB384-B1C7-42C2-B4CA-EE1F94B96F5F}"/>
    <cellStyle name="Normal 14 2 2 3" xfId="716" xr:uid="{1D592F38-C969-48BB-B63F-8D81F764643B}"/>
    <cellStyle name="Normal 14 2 3" xfId="336" xr:uid="{00000000-0005-0000-0000-000005010000}"/>
    <cellStyle name="Normal 14 2 3 2" xfId="337" xr:uid="{00000000-0005-0000-0000-000006010000}"/>
    <cellStyle name="Normal 14 2 3 2 2" xfId="719" xr:uid="{46F4ACE9-1E27-4C20-BDAF-DC03DA7A6953}"/>
    <cellStyle name="Normal 14 2 3 3" xfId="718" xr:uid="{6B7BF5BF-A171-45E0-8153-001C5FF78194}"/>
    <cellStyle name="Normal 14 2 4" xfId="338" xr:uid="{00000000-0005-0000-0000-000007010000}"/>
    <cellStyle name="Normal 14 2 4 2" xfId="720" xr:uid="{FEF83772-F678-4363-B8F8-EB69BAA74B92}"/>
    <cellStyle name="Normal 14 2 5" xfId="715" xr:uid="{D209CB1C-A7BC-4DE9-B182-8C2CD600BC69}"/>
    <cellStyle name="Normal 14 3" xfId="339" xr:uid="{00000000-0005-0000-0000-000008010000}"/>
    <cellStyle name="Normal 14 3 2" xfId="340" xr:uid="{00000000-0005-0000-0000-000009010000}"/>
    <cellStyle name="Normal 14 3 2 2" xfId="722" xr:uid="{CB39CFF5-64D7-44C9-85EA-0F417AEBA579}"/>
    <cellStyle name="Normal 14 3 3" xfId="721" xr:uid="{6556E141-4988-4ED9-853D-0AE424AD4362}"/>
    <cellStyle name="Normal 14 4" xfId="341" xr:uid="{00000000-0005-0000-0000-00000A010000}"/>
    <cellStyle name="Normal 14 4 2" xfId="342" xr:uid="{00000000-0005-0000-0000-00000B010000}"/>
    <cellStyle name="Normal 14 4 2 2" xfId="724" xr:uid="{F4F0886F-9BE7-437B-BB62-A6FFA74C49CE}"/>
    <cellStyle name="Normal 14 4 3" xfId="723" xr:uid="{5E83BCB9-045B-41CA-9B6D-F575E6C4A79D}"/>
    <cellStyle name="Normal 14 5" xfId="343" xr:uid="{00000000-0005-0000-0000-00000C010000}"/>
    <cellStyle name="Normal 14 5 2" xfId="725" xr:uid="{FF861FCD-F683-4211-ACCB-E95319F3F8B5}"/>
    <cellStyle name="Normal 14 6" xfId="332" xr:uid="{00000000-0005-0000-0000-00000D010000}"/>
    <cellStyle name="Normal 14 6 2" xfId="714" xr:uid="{E25F12DF-7388-4FC8-8FA8-9599A997D29E}"/>
    <cellStyle name="Normal 15" xfId="344" xr:uid="{00000000-0005-0000-0000-00000E010000}"/>
    <cellStyle name="Normal 15 2" xfId="345" xr:uid="{00000000-0005-0000-0000-00000F010000}"/>
    <cellStyle name="Normal 15 2 2" xfId="346" xr:uid="{00000000-0005-0000-0000-000010010000}"/>
    <cellStyle name="Normal 15 2 2 2" xfId="347" xr:uid="{00000000-0005-0000-0000-000011010000}"/>
    <cellStyle name="Normal 15 2 2 2 2" xfId="729" xr:uid="{749066E9-1065-410C-A3FB-FCD719CF7875}"/>
    <cellStyle name="Normal 15 2 2 3" xfId="728" xr:uid="{FC2ACC0C-CD24-4068-8CD5-DF8DF8D96045}"/>
    <cellStyle name="Normal 15 2 3" xfId="348" xr:uid="{00000000-0005-0000-0000-000012010000}"/>
    <cellStyle name="Normal 15 2 3 2" xfId="349" xr:uid="{00000000-0005-0000-0000-000013010000}"/>
    <cellStyle name="Normal 15 2 3 2 2" xfId="731" xr:uid="{915E31B5-372C-460E-9B71-DF1CC0CE2878}"/>
    <cellStyle name="Normal 15 2 3 3" xfId="730" xr:uid="{7313C7D0-96BD-447F-9044-8D0FD091FBB8}"/>
    <cellStyle name="Normal 15 2 4" xfId="350" xr:uid="{00000000-0005-0000-0000-000014010000}"/>
    <cellStyle name="Normal 15 2 4 2" xfId="732" xr:uid="{B4C5F789-5F48-4988-BC7F-9EF50139B1AF}"/>
    <cellStyle name="Normal 15 2 5" xfId="727" xr:uid="{3E78FF97-ECEF-4030-8476-BB1DDBE7D621}"/>
    <cellStyle name="Normal 15 3" xfId="351" xr:uid="{00000000-0005-0000-0000-000015010000}"/>
    <cellStyle name="Normal 15 3 2" xfId="352" xr:uid="{00000000-0005-0000-0000-000016010000}"/>
    <cellStyle name="Normal 15 3 2 2" xfId="734" xr:uid="{066E57BF-E936-43BB-8A3E-54165C922E95}"/>
    <cellStyle name="Normal 15 3 3" xfId="733" xr:uid="{24CC5C5E-412D-45DB-8B49-0024C9FDA73D}"/>
    <cellStyle name="Normal 15 4" xfId="353" xr:uid="{00000000-0005-0000-0000-000017010000}"/>
    <cellStyle name="Normal 15 4 2" xfId="354" xr:uid="{00000000-0005-0000-0000-000018010000}"/>
    <cellStyle name="Normal 15 4 2 2" xfId="736" xr:uid="{21D6BC73-CBE5-4AD2-B673-EA1876FC18FD}"/>
    <cellStyle name="Normal 15 4 3" xfId="735" xr:uid="{C445CF1C-736E-472E-BA11-EB86B6B7B2CD}"/>
    <cellStyle name="Normal 15 5" xfId="355" xr:uid="{00000000-0005-0000-0000-000019010000}"/>
    <cellStyle name="Normal 15 5 2" xfId="737" xr:uid="{D1BEDE1C-C50D-4891-BD85-F1D93ABB391F}"/>
    <cellStyle name="Normal 15 6" xfId="726" xr:uid="{BE1DD7C0-185B-4F93-B611-32AE318FB300}"/>
    <cellStyle name="Normal 16" xfId="356" xr:uid="{00000000-0005-0000-0000-00001A010000}"/>
    <cellStyle name="Normal 16 2" xfId="357" xr:uid="{00000000-0005-0000-0000-00001B010000}"/>
    <cellStyle name="Normal 16 2 2" xfId="358" xr:uid="{00000000-0005-0000-0000-00001C010000}"/>
    <cellStyle name="Normal 16 2 2 2" xfId="740" xr:uid="{D994872E-DEC7-48A6-BEF4-E0FD108785AF}"/>
    <cellStyle name="Normal 16 2 3" xfId="739" xr:uid="{F3C5D4D2-86F3-4AAA-8520-5CD97FFB79BB}"/>
    <cellStyle name="Normal 16 3" xfId="359" xr:uid="{00000000-0005-0000-0000-00001D010000}"/>
    <cellStyle name="Normal 16 3 2" xfId="360" xr:uid="{00000000-0005-0000-0000-00001E010000}"/>
    <cellStyle name="Normal 16 3 2 2" xfId="742" xr:uid="{64F43B0B-E25A-49BD-8888-7BAF93788B9E}"/>
    <cellStyle name="Normal 16 3 3" xfId="741" xr:uid="{C0516DFE-59F9-4B8A-9C09-F7412E9AD491}"/>
    <cellStyle name="Normal 16 4" xfId="361" xr:uid="{00000000-0005-0000-0000-00001F010000}"/>
    <cellStyle name="Normal 16 4 2" xfId="743" xr:uid="{F6E7BC7A-CB67-4198-B42B-3C6D0349C74F}"/>
    <cellStyle name="Normal 16 5" xfId="738" xr:uid="{A3892843-309F-4339-AB7F-FF2ABEA4F020}"/>
    <cellStyle name="Normal 17" xfId="362" xr:uid="{00000000-0005-0000-0000-000020010000}"/>
    <cellStyle name="Normal 17 2" xfId="139" xr:uid="{00000000-0005-0000-0000-000021010000}"/>
    <cellStyle name="Normal 17 2 2" xfId="363" xr:uid="{00000000-0005-0000-0000-000022010000}"/>
    <cellStyle name="Normal 17 2 2 2" xfId="364" xr:uid="{00000000-0005-0000-0000-000023010000}"/>
    <cellStyle name="Normal 17 2 2 2 2" xfId="746" xr:uid="{32291FB5-DB0B-4887-82FC-E72710C47D0A}"/>
    <cellStyle name="Normal 17 2 2 3" xfId="745" xr:uid="{6A3ADFFC-208F-4F4F-86DB-5F256BFE104B}"/>
    <cellStyle name="Normal 17 2 3" xfId="365" xr:uid="{00000000-0005-0000-0000-000024010000}"/>
    <cellStyle name="Normal 17 2 3 2" xfId="366" xr:uid="{00000000-0005-0000-0000-000025010000}"/>
    <cellStyle name="Normal 17 2 3 2 2" xfId="748" xr:uid="{3FA40559-5DC7-48BF-A10D-7172FC0D02EB}"/>
    <cellStyle name="Normal 17 2 3 3" xfId="747" xr:uid="{06A9C98E-F8B5-4763-BC94-94A948A0708D}"/>
    <cellStyle name="Normal 17 2 4" xfId="367" xr:uid="{00000000-0005-0000-0000-000026010000}"/>
    <cellStyle name="Normal 17 2 4 2" xfId="749" xr:uid="{D9208D67-37EE-497F-A747-137D6DB6018E}"/>
    <cellStyle name="Normal 17 2 5" xfId="626" xr:uid="{BDC58CBD-ED14-4AF2-80FF-F70A9236F6E4}"/>
    <cellStyle name="Normal 17 3" xfId="368" xr:uid="{00000000-0005-0000-0000-000027010000}"/>
    <cellStyle name="Normal 17 3 2" xfId="369" xr:uid="{00000000-0005-0000-0000-000028010000}"/>
    <cellStyle name="Normal 17 3 2 2" xfId="751" xr:uid="{1AAEF84E-F320-4001-9630-3EB50AE877D5}"/>
    <cellStyle name="Normal 17 3 3" xfId="750" xr:uid="{216B92DE-5D6F-4D5F-AC56-98584FB7DE31}"/>
    <cellStyle name="Normal 17 4" xfId="370" xr:uid="{00000000-0005-0000-0000-000029010000}"/>
    <cellStyle name="Normal 17 4 2" xfId="371" xr:uid="{00000000-0005-0000-0000-00002A010000}"/>
    <cellStyle name="Normal 17 4 2 2" xfId="753" xr:uid="{7CC0732D-A79E-4BC2-BD45-CABCB254DA7E}"/>
    <cellStyle name="Normal 17 4 3" xfId="752" xr:uid="{1DBE746B-12AE-406D-8597-84EBCC010FB3}"/>
    <cellStyle name="Normal 17 5" xfId="372" xr:uid="{00000000-0005-0000-0000-00002B010000}"/>
    <cellStyle name="Normal 17 5 2" xfId="754" xr:uid="{1CD178D0-267B-4C06-8BBF-5FD2F738DC22}"/>
    <cellStyle name="Normal 17 6" xfId="744" xr:uid="{5AB62C50-ADD1-45D1-91E1-FC1B3068C672}"/>
    <cellStyle name="Normal 18" xfId="373" xr:uid="{00000000-0005-0000-0000-00002C010000}"/>
    <cellStyle name="Normal 18 2" xfId="374" xr:uid="{00000000-0005-0000-0000-00002D010000}"/>
    <cellStyle name="Normal 18 2 2" xfId="756" xr:uid="{E60A7971-661B-4D62-AD3E-75E6DE54C484}"/>
    <cellStyle name="Normal 18 3" xfId="755" xr:uid="{3291365D-683D-4CB8-A994-1C99CA10A16A}"/>
    <cellStyle name="Normal 2" xfId="3" xr:uid="{00000000-0005-0000-0000-00002E010000}"/>
    <cellStyle name="Normal 2 2" xfId="42" xr:uid="{00000000-0005-0000-0000-00002F010000}"/>
    <cellStyle name="Normal 2 2 2" xfId="18" xr:uid="{00000000-0005-0000-0000-000030010000}"/>
    <cellStyle name="Normal 2 2 2 2" xfId="20" xr:uid="{00000000-0005-0000-0000-000031010000}"/>
    <cellStyle name="Normal 2 2 2 2 2" xfId="376" xr:uid="{00000000-0005-0000-0000-000032010000}"/>
    <cellStyle name="Normal 2 2 2 3" xfId="375" xr:uid="{00000000-0005-0000-0000-000033010000}"/>
    <cellStyle name="Normal 2 2 3" xfId="377" xr:uid="{00000000-0005-0000-0000-000034010000}"/>
    <cellStyle name="Normal 2 2 4" xfId="582" xr:uid="{00000000-0005-0000-0000-000035010000}"/>
    <cellStyle name="Normal 2 2 4 2" xfId="880" xr:uid="{20371EC7-2B65-425C-B901-A50E1E120F66}"/>
    <cellStyle name="Normal 2 2 5" xfId="612" xr:uid="{D85AE754-84B1-439C-91F0-070D06AE40D6}"/>
    <cellStyle name="Normal 2 3" xfId="140" xr:uid="{00000000-0005-0000-0000-000036010000}"/>
    <cellStyle name="Normal 2 3 2" xfId="583" xr:uid="{00000000-0005-0000-0000-000037010000}"/>
    <cellStyle name="Normal 2 3 2 2" xfId="881" xr:uid="{8E5F2C01-27C0-4CFB-B5DC-F50BBF3A4459}"/>
    <cellStyle name="Normal 2 4" xfId="37" xr:uid="{00000000-0005-0000-0000-000038010000}"/>
    <cellStyle name="Normal 2 4 2" xfId="378" xr:uid="{00000000-0005-0000-0000-000039010000}"/>
    <cellStyle name="Normal 2 4 2 2" xfId="379" xr:uid="{00000000-0005-0000-0000-00003A010000}"/>
    <cellStyle name="Normal 2 4 2 2 2" xfId="380" xr:uid="{00000000-0005-0000-0000-00003B010000}"/>
    <cellStyle name="Normal 2 4 2 2 2 2" xfId="759" xr:uid="{67390D40-F953-4200-89CB-F196D7514CEC}"/>
    <cellStyle name="Normal 2 4 2 2 3" xfId="758" xr:uid="{F95BB796-521B-4E7A-87FA-411595AF332C}"/>
    <cellStyle name="Normal 2 4 2 3" xfId="381" xr:uid="{00000000-0005-0000-0000-00003C010000}"/>
    <cellStyle name="Normal 2 4 2 3 2" xfId="382" xr:uid="{00000000-0005-0000-0000-00003D010000}"/>
    <cellStyle name="Normal 2 4 2 3 2 2" xfId="761" xr:uid="{7C944352-CDE0-4A64-839B-BA8DD4BFF0E9}"/>
    <cellStyle name="Normal 2 4 2 3 3" xfId="760" xr:uid="{2B50F6EB-2F84-4EA5-98C8-68CB05C1DA96}"/>
    <cellStyle name="Normal 2 4 2 4" xfId="383" xr:uid="{00000000-0005-0000-0000-00003E010000}"/>
    <cellStyle name="Normal 2 4 2 4 2" xfId="762" xr:uid="{CBC08418-6302-465F-AD0A-52226B0B9ABF}"/>
    <cellStyle name="Normal 2 4 2 5" xfId="757" xr:uid="{133EF6B9-A1FB-4373-BFB0-5CF20E7586A3}"/>
    <cellStyle name="Normal 2 4 3" xfId="384" xr:uid="{00000000-0005-0000-0000-00003F010000}"/>
    <cellStyle name="Normal 2 4 3 2" xfId="385" xr:uid="{00000000-0005-0000-0000-000040010000}"/>
    <cellStyle name="Normal 2 4 3 2 2" xfId="764" xr:uid="{D5C781D2-1267-479A-89AF-1708B5FBA159}"/>
    <cellStyle name="Normal 2 4 3 3" xfId="763" xr:uid="{0C2BCA1B-0DA1-406F-BA07-54EBB221B414}"/>
    <cellStyle name="Normal 2 4 4" xfId="386" xr:uid="{00000000-0005-0000-0000-000041010000}"/>
    <cellStyle name="Normal 2 4 4 2" xfId="387" xr:uid="{00000000-0005-0000-0000-000042010000}"/>
    <cellStyle name="Normal 2 4 4 2 2" xfId="766" xr:uid="{534606E8-1457-4151-BDED-2D4CF4785AD2}"/>
    <cellStyle name="Normal 2 4 4 3" xfId="765" xr:uid="{A5E6CA2C-360A-4316-9C0D-09821BCBDADD}"/>
    <cellStyle name="Normal 2 4 5" xfId="388" xr:uid="{00000000-0005-0000-0000-000043010000}"/>
    <cellStyle name="Normal 2 4 5 2" xfId="767" xr:uid="{E70D96A5-C878-4B55-BA9D-7A32F849EA9D}"/>
    <cellStyle name="Normal 2 4 6" xfId="389" xr:uid="{00000000-0005-0000-0000-000044010000}"/>
    <cellStyle name="Normal 2 5" xfId="141" xr:uid="{00000000-0005-0000-0000-000045010000}"/>
    <cellStyle name="Normal 2 6" xfId="390" xr:uid="{00000000-0005-0000-0000-000046010000}"/>
    <cellStyle name="Normal 2 6 2" xfId="391" xr:uid="{00000000-0005-0000-0000-000047010000}"/>
    <cellStyle name="Normal 2 7" xfId="392" xr:uid="{00000000-0005-0000-0000-000048010000}"/>
    <cellStyle name="Normal 2 8" xfId="46" xr:uid="{00000000-0005-0000-0000-000049010000}"/>
    <cellStyle name="Normal 2_Judetele Cluj-Salaj (MP)" xfId="393" xr:uid="{00000000-0005-0000-0000-00004A010000}"/>
    <cellStyle name="Normal 20 2 2 2" xfId="142" xr:uid="{00000000-0005-0000-0000-00004B010000}"/>
    <cellStyle name="Normal 20 2 2 2 2" xfId="161" xr:uid="{00000000-0005-0000-0000-00004C010000}"/>
    <cellStyle name="Normal 20 2 2 2 2 2" xfId="569" xr:uid="{00000000-0005-0000-0000-00004D010000}"/>
    <cellStyle name="Normal 20 2 2 2 2 2 2" xfId="871" xr:uid="{4DE96E5E-CC45-4557-BAE2-1F024E231214}"/>
    <cellStyle name="Normal 20 2 2 2 2 3" xfId="632" xr:uid="{E29828B0-7C99-4E42-B33C-A209A6EB82C1}"/>
    <cellStyle name="Normal 20 2 2 2 3" xfId="565" xr:uid="{00000000-0005-0000-0000-00004E010000}"/>
    <cellStyle name="Normal 20 2 2 2 3 2" xfId="867" xr:uid="{A1E4C2CD-CB56-437E-B4C5-93743B61660A}"/>
    <cellStyle name="Normal 20 2 2 2 4" xfId="627" xr:uid="{65BF2B80-B8CC-4474-B1EC-224DEE36F793}"/>
    <cellStyle name="Normal 21 2" xfId="143" xr:uid="{00000000-0005-0000-0000-00004F010000}"/>
    <cellStyle name="Normal 21 2 2" xfId="566" xr:uid="{00000000-0005-0000-0000-000050010000}"/>
    <cellStyle name="Normal 21 2 2 2" xfId="868" xr:uid="{DF92782B-D3EF-4690-9761-2DED54C9043A}"/>
    <cellStyle name="Normal 21 2 3" xfId="158" xr:uid="{00000000-0005-0000-0000-000051010000}"/>
    <cellStyle name="Normal 21 2 3 2" xfId="567" xr:uid="{00000000-0005-0000-0000-000052010000}"/>
    <cellStyle name="Normal 21 2 3 2 2" xfId="869" xr:uid="{6C154E7C-7A56-46CD-B889-39326C5010B9}"/>
    <cellStyle name="Normal 21 2 3 3" xfId="630" xr:uid="{9CDDF5DE-34FA-426E-8157-9A1A1F07879B}"/>
    <cellStyle name="Normal 21 2 4" xfId="628" xr:uid="{B634303C-DC0A-4652-9A7F-0AF796EE90CC}"/>
    <cellStyle name="Normal 25" xfId="570" xr:uid="{00000000-0005-0000-0000-000053010000}"/>
    <cellStyle name="Normal 25 2" xfId="872" xr:uid="{FCF6D264-CF3D-486E-93C2-2A5A92BA52A7}"/>
    <cellStyle name="Normal 3" xfId="9" xr:uid="{00000000-0005-0000-0000-000054010000}"/>
    <cellStyle name="Normal 3 2" xfId="47" xr:uid="{00000000-0005-0000-0000-000055010000}"/>
    <cellStyle name="Normal 3 2 2" xfId="394" xr:uid="{00000000-0005-0000-0000-000056010000}"/>
    <cellStyle name="Normal 3 3" xfId="38" xr:uid="{00000000-0005-0000-0000-000057010000}"/>
    <cellStyle name="Normal 3 3 2" xfId="395" xr:uid="{00000000-0005-0000-0000-000058010000}"/>
    <cellStyle name="Normal 3 4" xfId="396" xr:uid="{00000000-0005-0000-0000-000059010000}"/>
    <cellStyle name="Normal 3 5" xfId="397" xr:uid="{00000000-0005-0000-0000-00005A010000}"/>
    <cellStyle name="Normal 3 6" xfId="144" xr:uid="{00000000-0005-0000-0000-00005B010000}"/>
    <cellStyle name="Normal 3 6 2" xfId="629" xr:uid="{01174A64-5DE4-4EBE-9A38-5F24A1589A96}"/>
    <cellStyle name="Normal 3_Financial_Model_CBA_SatuMare_2014-2020_etape" xfId="27" xr:uid="{00000000-0005-0000-0000-00005C010000}"/>
    <cellStyle name="Normal 4" xfId="31" xr:uid="{00000000-0005-0000-0000-00005D010000}"/>
    <cellStyle name="Normal 4 2" xfId="8" xr:uid="{00000000-0005-0000-0000-00005E010000}"/>
    <cellStyle name="Normal 4 3" xfId="13" xr:uid="{00000000-0005-0000-0000-00005F010000}"/>
    <cellStyle name="Normal 4 3 2" xfId="64" xr:uid="{00000000-0005-0000-0000-000060010000}"/>
    <cellStyle name="Normal 4 3 2 2" xfId="399" xr:uid="{00000000-0005-0000-0000-000061010000}"/>
    <cellStyle name="Normal 4 3 3" xfId="54" xr:uid="{00000000-0005-0000-0000-000062010000}"/>
    <cellStyle name="Normal 4 3 4" xfId="398" xr:uid="{00000000-0005-0000-0000-000063010000}"/>
    <cellStyle name="Normal 4 4" xfId="48" xr:uid="{00000000-0005-0000-0000-000064010000}"/>
    <cellStyle name="Normal 4 4 2" xfId="400" xr:uid="{00000000-0005-0000-0000-000065010000}"/>
    <cellStyle name="Normal 4 4 3" xfId="581" xr:uid="{00000000-0005-0000-0000-000066010000}"/>
    <cellStyle name="Normal 4 4 4" xfId="614" xr:uid="{2D9BFB65-CD52-44CE-A74A-E60D39394E34}"/>
    <cellStyle name="Normal 4 5" xfId="67" xr:uid="{00000000-0005-0000-0000-000067010000}"/>
    <cellStyle name="Normal 4 5 2" xfId="402" xr:uid="{00000000-0005-0000-0000-000068010000}"/>
    <cellStyle name="Normal 4 5 2 2" xfId="403" xr:uid="{00000000-0005-0000-0000-000069010000}"/>
    <cellStyle name="Normal 4 5 2 2 2" xfId="770" xr:uid="{42291674-1D55-486F-A46E-EE0580DBF1DA}"/>
    <cellStyle name="Normal 4 5 2 3" xfId="769" xr:uid="{8C417DD7-9DCB-4B1D-BA75-FDDAB6167EC7}"/>
    <cellStyle name="Normal 4 5 3" xfId="404" xr:uid="{00000000-0005-0000-0000-00006A010000}"/>
    <cellStyle name="Normal 4 5 3 2" xfId="405" xr:uid="{00000000-0005-0000-0000-00006B010000}"/>
    <cellStyle name="Normal 4 5 3 2 2" xfId="772" xr:uid="{F1921FAC-F08E-4DD1-B87F-159555F6B8D1}"/>
    <cellStyle name="Normal 4 5 3 3" xfId="771" xr:uid="{BC844930-81DC-4E11-BF73-9DB5244952D7}"/>
    <cellStyle name="Normal 4 5 4" xfId="406" xr:uid="{00000000-0005-0000-0000-00006C010000}"/>
    <cellStyle name="Normal 4 5 4 2" xfId="773" xr:uid="{2D8B70BB-3D00-4138-BE23-B97A8ECDA127}"/>
    <cellStyle name="Normal 4 5 5" xfId="401" xr:uid="{00000000-0005-0000-0000-00006D010000}"/>
    <cellStyle name="Normal 4 5 5 2" xfId="768" xr:uid="{76BCB47E-629A-4D55-9E5F-9C611990FDB7}"/>
    <cellStyle name="Normal 4 6" xfId="57" xr:uid="{00000000-0005-0000-0000-00006E010000}"/>
    <cellStyle name="Normal 4 6 2" xfId="408" xr:uid="{00000000-0005-0000-0000-00006F010000}"/>
    <cellStyle name="Normal 4 6 2 2" xfId="775" xr:uid="{C75C48CB-9468-4A9C-B877-4D4861EFD6AC}"/>
    <cellStyle name="Normal 4 6 3" xfId="407" xr:uid="{00000000-0005-0000-0000-000070010000}"/>
    <cellStyle name="Normal 4 6 3 2" xfId="774" xr:uid="{7A7BB1EE-3ED6-4D87-95D8-A1EA9E4B9CC5}"/>
    <cellStyle name="Normal 4 7" xfId="76" xr:uid="{00000000-0005-0000-0000-000071010000}"/>
    <cellStyle name="Normal 4 7 2" xfId="410" xr:uid="{00000000-0005-0000-0000-000072010000}"/>
    <cellStyle name="Normal 4 7 2 2" xfId="777" xr:uid="{773E3D60-DAAF-4904-9398-967EF1D943DF}"/>
    <cellStyle name="Normal 4 7 3" xfId="409" xr:uid="{00000000-0005-0000-0000-000073010000}"/>
    <cellStyle name="Normal 4 7 3 2" xfId="776" xr:uid="{4D77A583-6DC3-41A3-82C2-7B1B9D93274D}"/>
    <cellStyle name="Normal 4 8" xfId="411" xr:uid="{00000000-0005-0000-0000-000074010000}"/>
    <cellStyle name="Normal 4 8 2" xfId="778" xr:uid="{2FFA1F4D-23C1-47CF-83E8-09CA7BD394C6}"/>
    <cellStyle name="Normal 4 9" xfId="579" xr:uid="{00000000-0005-0000-0000-000075010000}"/>
    <cellStyle name="Normal 4 9 2" xfId="878" xr:uid="{5289ECCA-EBD8-4724-827C-52C8F440E995}"/>
    <cellStyle name="Normal 5" xfId="32" xr:uid="{00000000-0005-0000-0000-000076010000}"/>
    <cellStyle name="Normal 5 2" xfId="41" xr:uid="{00000000-0005-0000-0000-000077010000}"/>
    <cellStyle name="Normal 5 2 2" xfId="413" xr:uid="{00000000-0005-0000-0000-000078010000}"/>
    <cellStyle name="Normal 5 2 3" xfId="414" xr:uid="{00000000-0005-0000-0000-000079010000}"/>
    <cellStyle name="Normal 5 2 4" xfId="592" xr:uid="{00000000-0005-0000-0000-00007A010000}"/>
    <cellStyle name="Normal 5 2 4 2" xfId="887" xr:uid="{AF3A7165-E440-427B-8C2F-477DBED0E49E}"/>
    <cellStyle name="Normal 5 3" xfId="49" xr:uid="{00000000-0005-0000-0000-00007B010000}"/>
    <cellStyle name="Normal 5 3 2" xfId="416" xr:uid="{00000000-0005-0000-0000-00007C010000}"/>
    <cellStyle name="Normal 5 3 3" xfId="415" xr:uid="{00000000-0005-0000-0000-00007D010000}"/>
    <cellStyle name="Normal 5 3 4" xfId="590" xr:uid="{00000000-0005-0000-0000-00007E010000}"/>
    <cellStyle name="Normal 5 3 4 2" xfId="886" xr:uid="{7FB43085-DBF9-44CE-B056-D9B47F599989}"/>
    <cellStyle name="Normal 5 3 5" xfId="615" xr:uid="{88343D46-74B5-484B-81A9-CCBEDF654DDE}"/>
    <cellStyle name="Normal 5 4" xfId="68" xr:uid="{00000000-0005-0000-0000-00007F010000}"/>
    <cellStyle name="Normal 5 5" xfId="58" xr:uid="{00000000-0005-0000-0000-000080010000}"/>
    <cellStyle name="Normal 5 6" xfId="412" xr:uid="{00000000-0005-0000-0000-000081010000}"/>
    <cellStyle name="Normal 5 6 2" xfId="779" xr:uid="{7DA44324-0AAF-4D2B-BBAE-F2071DDE4379}"/>
    <cellStyle name="Normal 5 7" xfId="600" xr:uid="{520EEBA7-9DC6-4BBA-849C-12D80460B979}"/>
    <cellStyle name="Normal 5 7 2" xfId="892" xr:uid="{DF151696-4BE8-456A-AB69-D7FAEC65D9E7}"/>
    <cellStyle name="Normal 6" xfId="33" xr:uid="{00000000-0005-0000-0000-000082010000}"/>
    <cellStyle name="Normal 6 2" xfId="69" xr:uid="{00000000-0005-0000-0000-000083010000}"/>
    <cellStyle name="Normal 6 2 2" xfId="418" xr:uid="{00000000-0005-0000-0000-000084010000}"/>
    <cellStyle name="Normal 6 3" xfId="59" xr:uid="{00000000-0005-0000-0000-000085010000}"/>
    <cellStyle name="Normal 6 3 2" xfId="420" xr:uid="{00000000-0005-0000-0000-000086010000}"/>
    <cellStyle name="Normal 6 3 3" xfId="419" xr:uid="{00000000-0005-0000-0000-000087010000}"/>
    <cellStyle name="Normal 6 4" xfId="421" xr:uid="{00000000-0005-0000-0000-000088010000}"/>
    <cellStyle name="Normal 6 5" xfId="422" xr:uid="{00000000-0005-0000-0000-000089010000}"/>
    <cellStyle name="Normal 6 5 2" xfId="423" xr:uid="{00000000-0005-0000-0000-00008A010000}"/>
    <cellStyle name="Normal 6 5 2 2" xfId="424" xr:uid="{00000000-0005-0000-0000-00008B010000}"/>
    <cellStyle name="Normal 6 5 2 2 2" xfId="783" xr:uid="{B660E165-39A8-4788-A9FC-C499FFDBBA3F}"/>
    <cellStyle name="Normal 6 5 2 3" xfId="782" xr:uid="{A76D210A-27E2-4C45-97C6-0BF3E351F5E3}"/>
    <cellStyle name="Normal 6 5 3" xfId="425" xr:uid="{00000000-0005-0000-0000-00008C010000}"/>
    <cellStyle name="Normal 6 5 3 2" xfId="426" xr:uid="{00000000-0005-0000-0000-00008D010000}"/>
    <cellStyle name="Normal 6 5 3 2 2" xfId="785" xr:uid="{7B55AB68-C3DA-444C-B9F0-87E21CE1FC90}"/>
    <cellStyle name="Normal 6 5 3 3" xfId="784" xr:uid="{9770C039-07F8-49A4-A102-5FE717872063}"/>
    <cellStyle name="Normal 6 5 4" xfId="427" xr:uid="{00000000-0005-0000-0000-00008E010000}"/>
    <cellStyle name="Normal 6 5 4 2" xfId="786" xr:uid="{6B5AB86B-BA4C-4731-A245-09390134F5E0}"/>
    <cellStyle name="Normal 6 5 5" xfId="781" xr:uid="{F5DB70FB-3B5B-4538-AEB4-9F5C9A5008B9}"/>
    <cellStyle name="Normal 6 6" xfId="428" xr:uid="{00000000-0005-0000-0000-00008F010000}"/>
    <cellStyle name="Normal 6 6 2" xfId="429" xr:uid="{00000000-0005-0000-0000-000090010000}"/>
    <cellStyle name="Normal 6 6 2 2" xfId="788" xr:uid="{59B11E15-70E5-4BE6-86D6-F0076C05C8E6}"/>
    <cellStyle name="Normal 6 6 3" xfId="787" xr:uid="{DED8618E-CE69-4E5B-AD25-46FFADFCC8EA}"/>
    <cellStyle name="Normal 6 7" xfId="430" xr:uid="{00000000-0005-0000-0000-000091010000}"/>
    <cellStyle name="Normal 6 7 2" xfId="431" xr:uid="{00000000-0005-0000-0000-000092010000}"/>
    <cellStyle name="Normal 6 7 2 2" xfId="790" xr:uid="{0499AB3A-A26B-4061-9B04-C5CFD8737CFE}"/>
    <cellStyle name="Normal 6 7 3" xfId="789" xr:uid="{AE6F508B-2DB6-421D-919A-D599A1EBE622}"/>
    <cellStyle name="Normal 6 8" xfId="432" xr:uid="{00000000-0005-0000-0000-000093010000}"/>
    <cellStyle name="Normal 6 8 2" xfId="791" xr:uid="{83FDBA2E-C2D9-4D35-AFBB-33384D26F8CF}"/>
    <cellStyle name="Normal 6 9" xfId="417" xr:uid="{00000000-0005-0000-0000-000094010000}"/>
    <cellStyle name="Normal 6 9 2" xfId="780" xr:uid="{11D283E3-BE20-481E-863B-CBF140496B16}"/>
    <cellStyle name="Normal 7" xfId="34" xr:uid="{00000000-0005-0000-0000-000095010000}"/>
    <cellStyle name="Normal 7 10" xfId="587" xr:uid="{00000000-0005-0000-0000-000096010000}"/>
    <cellStyle name="Normal 7 10 2" xfId="883" xr:uid="{292ED9BB-3CD0-4FAB-9310-A10821E484DA}"/>
    <cellStyle name="Normal 7 11" xfId="598" xr:uid="{D7F3DCFB-2906-41A8-B057-12EB2AFEE4FE}"/>
    <cellStyle name="Normal 7 11 2" xfId="890" xr:uid="{1929845A-ED46-430C-A795-AAAAB9B7415F}"/>
    <cellStyle name="Normal 7 2" xfId="4" xr:uid="{00000000-0005-0000-0000-000097010000}"/>
    <cellStyle name="Normal 7 2 2" xfId="434" xr:uid="{00000000-0005-0000-0000-000098010000}"/>
    <cellStyle name="Normal 7 2 3" xfId="573" xr:uid="{00000000-0005-0000-0000-000099010000}"/>
    <cellStyle name="Normal 7 2 3 2" xfId="874" xr:uid="{87DE80F7-55D6-4394-8AB8-02891B40FF2C}"/>
    <cellStyle name="Normal 7 2 4" xfId="607" xr:uid="{98ED8387-BB75-4B0C-8E5E-62D999B3E0F6}"/>
    <cellStyle name="Normal 7 3" xfId="70" xr:uid="{00000000-0005-0000-0000-00009A010000}"/>
    <cellStyle name="Normal 7 3 2" xfId="436" xr:uid="{00000000-0005-0000-0000-00009B010000}"/>
    <cellStyle name="Normal 7 3 3" xfId="435" xr:uid="{00000000-0005-0000-0000-00009C010000}"/>
    <cellStyle name="Normal 7 3 4" xfId="593" xr:uid="{00000000-0005-0000-0000-00009D010000}"/>
    <cellStyle name="Normal 7 4" xfId="60" xr:uid="{00000000-0005-0000-0000-00009E010000}"/>
    <cellStyle name="Normal 7 4 2" xfId="437" xr:uid="{00000000-0005-0000-0000-00009F010000}"/>
    <cellStyle name="Normal 7 5" xfId="438" xr:uid="{00000000-0005-0000-0000-0000A0010000}"/>
    <cellStyle name="Normal 7 5 2" xfId="439" xr:uid="{00000000-0005-0000-0000-0000A1010000}"/>
    <cellStyle name="Normal 7 5 2 2" xfId="440" xr:uid="{00000000-0005-0000-0000-0000A2010000}"/>
    <cellStyle name="Normal 7 5 2 2 2" xfId="795" xr:uid="{C595B30C-C7D9-449C-8F35-DEF579BBD643}"/>
    <cellStyle name="Normal 7 5 2 3" xfId="794" xr:uid="{C1B56F7B-9264-4445-9779-DDE3D13D871A}"/>
    <cellStyle name="Normal 7 5 3" xfId="441" xr:uid="{00000000-0005-0000-0000-0000A3010000}"/>
    <cellStyle name="Normal 7 5 3 2" xfId="442" xr:uid="{00000000-0005-0000-0000-0000A4010000}"/>
    <cellStyle name="Normal 7 5 3 2 2" xfId="797" xr:uid="{C2944E3C-8C98-4146-9EA3-52F478E80738}"/>
    <cellStyle name="Normal 7 5 3 3" xfId="796" xr:uid="{5CC2F8D0-3386-4B7F-80CB-6D58D546652E}"/>
    <cellStyle name="Normal 7 5 4" xfId="443" xr:uid="{00000000-0005-0000-0000-0000A5010000}"/>
    <cellStyle name="Normal 7 5 4 2" xfId="798" xr:uid="{5C216C23-9032-4070-87F5-BD04DDD99C15}"/>
    <cellStyle name="Normal 7 5 5" xfId="793" xr:uid="{804DE246-F8E6-4E6F-8915-0B6156526EC9}"/>
    <cellStyle name="Normal 7 6" xfId="444" xr:uid="{00000000-0005-0000-0000-0000A6010000}"/>
    <cellStyle name="Normal 7 6 2" xfId="445" xr:uid="{00000000-0005-0000-0000-0000A7010000}"/>
    <cellStyle name="Normal 7 6 2 2" xfId="800" xr:uid="{1B79159A-BA6A-4998-826C-8EB96C11BFE6}"/>
    <cellStyle name="Normal 7 6 3" xfId="799" xr:uid="{D459A2D6-6843-460C-B1C7-7165DDBDDA85}"/>
    <cellStyle name="Normal 7 7" xfId="446" xr:uid="{00000000-0005-0000-0000-0000A8010000}"/>
    <cellStyle name="Normal 7 7 2" xfId="447" xr:uid="{00000000-0005-0000-0000-0000A9010000}"/>
    <cellStyle name="Normal 7 7 2 2" xfId="802" xr:uid="{D642FEDC-2387-40EF-951B-896982B8E3F9}"/>
    <cellStyle name="Normal 7 7 3" xfId="801" xr:uid="{0A113B45-0F4F-4A81-AEEA-733D4E1A189B}"/>
    <cellStyle name="Normal 7 8" xfId="448" xr:uid="{00000000-0005-0000-0000-0000AA010000}"/>
    <cellStyle name="Normal 7 8 2" xfId="803" xr:uid="{521219C8-506A-4487-A639-2AE0402959FD}"/>
    <cellStyle name="Normal 7 9" xfId="433" xr:uid="{00000000-0005-0000-0000-0000AB010000}"/>
    <cellStyle name="Normal 7 9 2" xfId="792" xr:uid="{83F8BA26-B649-48A2-91BA-B5A96CF688BB}"/>
    <cellStyle name="Normal 8" xfId="35" xr:uid="{00000000-0005-0000-0000-0000AC010000}"/>
    <cellStyle name="Normal 8 2" xfId="71" xr:uid="{00000000-0005-0000-0000-0000AD010000}"/>
    <cellStyle name="Normal 8 2 2" xfId="80" xr:uid="{00000000-0005-0000-0000-0000AE010000}"/>
    <cellStyle name="Normal 8 2 2 2" xfId="621" xr:uid="{1B7F65A5-5E10-4D25-8731-E6D7133EDC7D}"/>
    <cellStyle name="Normal 8 2 3" xfId="449" xr:uid="{00000000-0005-0000-0000-0000AF010000}"/>
    <cellStyle name="Normal 8 2 4" xfId="602" xr:uid="{EDE619ED-E69B-4270-8B3D-40A6C5F401F1}"/>
    <cellStyle name="Normal 8 2 4 2" xfId="894" xr:uid="{E910B7CA-7CD6-4083-88C6-91942F4558FD}"/>
    <cellStyle name="Normal 8 3" xfId="61" xr:uid="{00000000-0005-0000-0000-0000B0010000}"/>
    <cellStyle name="Normal 8 3 2" xfId="81" xr:uid="{00000000-0005-0000-0000-0000B1010000}"/>
    <cellStyle name="Normal 8 3 2 2" xfId="451" xr:uid="{00000000-0005-0000-0000-0000B2010000}"/>
    <cellStyle name="Normal 8 3 2 3" xfId="622" xr:uid="{31BEB074-90D4-4125-B61B-9D7F0CAB74F0}"/>
    <cellStyle name="Normal 8 3 3" xfId="450" xr:uid="{00000000-0005-0000-0000-0000B3010000}"/>
    <cellStyle name="Normal 8 3 4" xfId="603" xr:uid="{33FBBD2E-30E0-403B-8AED-4482693BB055}"/>
    <cellStyle name="Normal 8 3 4 2" xfId="895" xr:uid="{8ACF1620-D321-4991-9298-B4579395B571}"/>
    <cellStyle name="Normal 8 4" xfId="77" xr:uid="{00000000-0005-0000-0000-0000B4010000}"/>
    <cellStyle name="Normal 8 4 2" xfId="452" xr:uid="{00000000-0005-0000-0000-0000B5010000}"/>
    <cellStyle name="Normal 8 4 3" xfId="619" xr:uid="{859F3F4F-3847-4C4F-A430-46E6A25016DF}"/>
    <cellStyle name="Normal 8 5" xfId="585" xr:uid="{00000000-0005-0000-0000-0000B6010000}"/>
    <cellStyle name="Normal 8 5 2" xfId="882" xr:uid="{5E48C9EB-550C-40BB-8460-A445F0E8FA2E}"/>
    <cellStyle name="Normal 8 6" xfId="601" xr:uid="{310F735F-19FB-42F1-B483-2C8BE6B83219}"/>
    <cellStyle name="Normal 8 6 2" xfId="893" xr:uid="{0BA0421F-6DD3-4934-9466-7798E969A0BA}"/>
    <cellStyle name="Normal 9" xfId="30" xr:uid="{00000000-0005-0000-0000-0000B7010000}"/>
    <cellStyle name="Normal 9 10" xfId="578" xr:uid="{00000000-0005-0000-0000-0000B8010000}"/>
    <cellStyle name="Normal 9 10 2" xfId="877" xr:uid="{AA7F1415-DCAC-4335-AAC7-AE526956F021}"/>
    <cellStyle name="Normal 9 11" xfId="604" xr:uid="{B5D142FE-8F82-4708-B69A-6F9DEAE341AF}"/>
    <cellStyle name="Normal 9 11 2" xfId="896" xr:uid="{CB039DEF-5990-43B2-8400-54C1D978DA30}"/>
    <cellStyle name="Normal 9 12" xfId="610" xr:uid="{8DE6F0D0-9CA0-48A8-99B3-98500229E3AC}"/>
    <cellStyle name="Normal 9 2" xfId="454" xr:uid="{00000000-0005-0000-0000-0000B9010000}"/>
    <cellStyle name="Normal 9 3" xfId="455" xr:uid="{00000000-0005-0000-0000-0000BA010000}"/>
    <cellStyle name="Normal 9 3 2" xfId="456" xr:uid="{00000000-0005-0000-0000-0000BB010000}"/>
    <cellStyle name="Normal 9 4" xfId="457" xr:uid="{00000000-0005-0000-0000-0000BC010000}"/>
    <cellStyle name="Normal 9 5" xfId="458" xr:uid="{00000000-0005-0000-0000-0000BD010000}"/>
    <cellStyle name="Normal 9 5 2" xfId="459" xr:uid="{00000000-0005-0000-0000-0000BE010000}"/>
    <cellStyle name="Normal 9 5 2 2" xfId="460" xr:uid="{00000000-0005-0000-0000-0000BF010000}"/>
    <cellStyle name="Normal 9 5 2 2 2" xfId="807" xr:uid="{5BAA29E6-D764-4A82-B828-0C57D4735E33}"/>
    <cellStyle name="Normal 9 5 2 3" xfId="806" xr:uid="{B18CC3D5-D67F-4B99-94CE-74B760239601}"/>
    <cellStyle name="Normal 9 5 3" xfId="461" xr:uid="{00000000-0005-0000-0000-0000C0010000}"/>
    <cellStyle name="Normal 9 5 3 2" xfId="462" xr:uid="{00000000-0005-0000-0000-0000C1010000}"/>
    <cellStyle name="Normal 9 5 3 2 2" xfId="809" xr:uid="{F0489812-BBAA-4EB9-99EB-FDA7418090A6}"/>
    <cellStyle name="Normal 9 5 3 3" xfId="808" xr:uid="{597CA6F2-C39F-4F71-BAC8-33F652F88F7F}"/>
    <cellStyle name="Normal 9 5 4" xfId="463" xr:uid="{00000000-0005-0000-0000-0000C2010000}"/>
    <cellStyle name="Normal 9 5 4 2" xfId="810" xr:uid="{D2C0386D-4998-43F5-85FF-F6DB888FB08A}"/>
    <cellStyle name="Normal 9 5 5" xfId="805" xr:uid="{72CBAC3B-68BE-48DD-BD3D-1F2592B2EA81}"/>
    <cellStyle name="Normal 9 6" xfId="464" xr:uid="{00000000-0005-0000-0000-0000C3010000}"/>
    <cellStyle name="Normal 9 6 2" xfId="465" xr:uid="{00000000-0005-0000-0000-0000C4010000}"/>
    <cellStyle name="Normal 9 6 2 2" xfId="812" xr:uid="{4C2776C7-45C2-4EA9-9B3C-89710C7758E4}"/>
    <cellStyle name="Normal 9 6 3" xfId="811" xr:uid="{098F693C-AADA-48FC-8344-B07965417098}"/>
    <cellStyle name="Normal 9 7" xfId="466" xr:uid="{00000000-0005-0000-0000-0000C5010000}"/>
    <cellStyle name="Normal 9 7 2" xfId="467" xr:uid="{00000000-0005-0000-0000-0000C6010000}"/>
    <cellStyle name="Normal 9 7 2 2" xfId="814" xr:uid="{7CC4F8BA-0E0E-479D-93D8-AB0835576712}"/>
    <cellStyle name="Normal 9 7 3" xfId="813" xr:uid="{7C2BABFC-CFFA-451F-8E0F-7E52E6AB531F}"/>
    <cellStyle name="Normal 9 8" xfId="468" xr:uid="{00000000-0005-0000-0000-0000C7010000}"/>
    <cellStyle name="Normal 9 8 2" xfId="815" xr:uid="{1CAFF27C-1C7A-4EF4-BEEE-94188FFAA338}"/>
    <cellStyle name="Normal 9 9" xfId="453" xr:uid="{00000000-0005-0000-0000-0000C8010000}"/>
    <cellStyle name="Normal 9 9 2" xfId="804" xr:uid="{D2D35FA6-2EF6-4C91-80E6-CB27DC31CEDB}"/>
    <cellStyle name="Normal_CBA_Veliko SW Final 24 May 2011" xfId="10" xr:uid="{00000000-0005-0000-0000-0000C9010000}"/>
    <cellStyle name="Normal_Financial Model-Bistrita" xfId="26" xr:uid="{00000000-0005-0000-0000-0000CA010000}"/>
    <cellStyle name="Normal_Summary FinPlan_Intergroup" xfId="24" xr:uid="{00000000-0005-0000-0000-0000D0010000}"/>
    <cellStyle name="Note 2" xfId="469" xr:uid="{00000000-0005-0000-0000-0000D1010000}"/>
    <cellStyle name="Note 2 2" xfId="470" xr:uid="{00000000-0005-0000-0000-0000D2010000}"/>
    <cellStyle name="Note 2 2 2" xfId="471" xr:uid="{00000000-0005-0000-0000-0000D3010000}"/>
    <cellStyle name="Note 2 2 3" xfId="472" xr:uid="{00000000-0005-0000-0000-0000D4010000}"/>
    <cellStyle name="Note 3" xfId="473" xr:uid="{00000000-0005-0000-0000-0000D5010000}"/>
    <cellStyle name="Note 3 2" xfId="474" xr:uid="{00000000-0005-0000-0000-0000D6010000}"/>
    <cellStyle name="Note 3 3" xfId="475" xr:uid="{00000000-0005-0000-0000-0000D7010000}"/>
    <cellStyle name="Notiz" xfId="145" xr:uid="{00000000-0005-0000-0000-0000D8010000}"/>
    <cellStyle name="Output 2" xfId="476" xr:uid="{00000000-0005-0000-0000-0000D9010000}"/>
    <cellStyle name="Output 2 2" xfId="477" xr:uid="{00000000-0005-0000-0000-0000DA010000}"/>
    <cellStyle name="Output 2 2 2" xfId="478" xr:uid="{00000000-0005-0000-0000-0000DB010000}"/>
    <cellStyle name="Output 2 2 3" xfId="479" xr:uid="{00000000-0005-0000-0000-0000DC010000}"/>
    <cellStyle name="Output 3" xfId="480" xr:uid="{00000000-0005-0000-0000-0000DD010000}"/>
    <cellStyle name="Output 3 2" xfId="481" xr:uid="{00000000-0005-0000-0000-0000DE010000}"/>
    <cellStyle name="Output 3 3" xfId="482" xr:uid="{00000000-0005-0000-0000-0000DF010000}"/>
    <cellStyle name="Percent" xfId="2" builtinId="5"/>
    <cellStyle name="Percent 2" xfId="51" xr:uid="{00000000-0005-0000-0000-0000E1010000}"/>
    <cellStyle name="Percent 2 2" xfId="79" xr:uid="{00000000-0005-0000-0000-0000E2010000}"/>
    <cellStyle name="Percent 2 2 2" xfId="14" xr:uid="{00000000-0005-0000-0000-0000E3010000}"/>
    <cellStyle name="Percent 2 2 2 2" xfId="483" xr:uid="{00000000-0005-0000-0000-0000E4010000}"/>
    <cellStyle name="Percent 2 2 3" xfId="484" xr:uid="{00000000-0005-0000-0000-0000E5010000}"/>
    <cellStyle name="Percent 2 3" xfId="485" xr:uid="{00000000-0005-0000-0000-0000E6010000}"/>
    <cellStyle name="Percent 2 3 2" xfId="486" xr:uid="{00000000-0005-0000-0000-0000E7010000}"/>
    <cellStyle name="Percent 2 4" xfId="487" xr:uid="{00000000-0005-0000-0000-0000E8010000}"/>
    <cellStyle name="Percent 2 5" xfId="488" xr:uid="{00000000-0005-0000-0000-0000E9010000}"/>
    <cellStyle name="Percent 2 5 2" xfId="817" xr:uid="{BAB1A71E-D2E5-4DB6-99FE-26280B611765}"/>
    <cellStyle name="Percent 2 6" xfId="163" xr:uid="{00000000-0005-0000-0000-0000EA010000}"/>
    <cellStyle name="Percent 3" xfId="22" xr:uid="{00000000-0005-0000-0000-0000EB010000}"/>
    <cellStyle name="Percent 3 2" xfId="52" xr:uid="{00000000-0005-0000-0000-0000EC010000}"/>
    <cellStyle name="Percent 3 2 2" xfId="490" xr:uid="{00000000-0005-0000-0000-0000ED010000}"/>
    <cellStyle name="Percent 3 3" xfId="491" xr:uid="{00000000-0005-0000-0000-0000EE010000}"/>
    <cellStyle name="Percent 3 4" xfId="492" xr:uid="{00000000-0005-0000-0000-0000EF010000}"/>
    <cellStyle name="Percent 3 5" xfId="489" xr:uid="{00000000-0005-0000-0000-0000F0010000}"/>
    <cellStyle name="Percent 3 5 2" xfId="818" xr:uid="{242C914B-9B02-489F-B568-8BEE3E8C6778}"/>
    <cellStyle name="Percent 3 6" xfId="606" xr:uid="{DD5F5DF5-3EB7-4B72-A94F-A7C204DFBF6F}"/>
    <cellStyle name="Percent 3 6 2" xfId="898" xr:uid="{4BF063CD-C2EB-4EA3-B0DA-55E39F264E04}"/>
    <cellStyle name="Percent 4" xfId="50" xr:uid="{00000000-0005-0000-0000-0000F1010000}"/>
    <cellStyle name="Percent 4 2" xfId="494" xr:uid="{00000000-0005-0000-0000-0000F2010000}"/>
    <cellStyle name="Percent 4 3" xfId="495" xr:uid="{00000000-0005-0000-0000-0000F3010000}"/>
    <cellStyle name="Percent 4 4" xfId="493" xr:uid="{00000000-0005-0000-0000-0000F4010000}"/>
    <cellStyle name="Percent 4 5" xfId="594" xr:uid="{00000000-0005-0000-0000-0000F5010000}"/>
    <cellStyle name="Percent 4 6" xfId="616" xr:uid="{6E28FA98-655F-4D90-A82B-E1355A915F44}"/>
    <cellStyle name="Percent 5" xfId="83" xr:uid="{00000000-0005-0000-0000-0000F6010000}"/>
    <cellStyle name="Percent 5 10" xfId="624" xr:uid="{673147A3-4354-44B7-97CC-638FA73AD36B}"/>
    <cellStyle name="Percent 5 2" xfId="497" xr:uid="{00000000-0005-0000-0000-0000F7010000}"/>
    <cellStyle name="Percent 5 2 2" xfId="498" xr:uid="{00000000-0005-0000-0000-0000F8010000}"/>
    <cellStyle name="Percent 5 2 2 2" xfId="499" xr:uid="{00000000-0005-0000-0000-0000F9010000}"/>
    <cellStyle name="Percent 5 2 2 2 2" xfId="500" xr:uid="{00000000-0005-0000-0000-0000FA010000}"/>
    <cellStyle name="Percent 5 2 2 2 2 2" xfId="823" xr:uid="{D5806654-1FFA-467E-A0EE-DCF41D954560}"/>
    <cellStyle name="Percent 5 2 2 2 3" xfId="822" xr:uid="{3EA4D879-EF65-4908-9ED3-5CAAD25A14D4}"/>
    <cellStyle name="Percent 5 2 2 3" xfId="501" xr:uid="{00000000-0005-0000-0000-0000FB010000}"/>
    <cellStyle name="Percent 5 2 2 3 2" xfId="502" xr:uid="{00000000-0005-0000-0000-0000FC010000}"/>
    <cellStyle name="Percent 5 2 2 3 2 2" xfId="825" xr:uid="{AA1B1EFF-1F7E-41BC-8F1A-ECBBF23D242C}"/>
    <cellStyle name="Percent 5 2 2 3 3" xfId="824" xr:uid="{72ADEAAA-5D6C-49FB-B47F-08955FE66837}"/>
    <cellStyle name="Percent 5 2 2 4" xfId="503" xr:uid="{00000000-0005-0000-0000-0000FD010000}"/>
    <cellStyle name="Percent 5 2 2 4 2" xfId="826" xr:uid="{6B06A7D1-64FF-44F8-809D-3C27F210E896}"/>
    <cellStyle name="Percent 5 2 2 5" xfId="821" xr:uid="{F353C073-275E-4ABC-AEC5-6BA2DAFC02B3}"/>
    <cellStyle name="Percent 5 2 3" xfId="504" xr:uid="{00000000-0005-0000-0000-0000FE010000}"/>
    <cellStyle name="Percent 5 2 4" xfId="505" xr:uid="{00000000-0005-0000-0000-0000FF010000}"/>
    <cellStyle name="Percent 5 2 4 2" xfId="506" xr:uid="{00000000-0005-0000-0000-000000020000}"/>
    <cellStyle name="Percent 5 2 4 2 2" xfId="828" xr:uid="{FD7C955B-0136-401C-B82A-36810DCDF435}"/>
    <cellStyle name="Percent 5 2 4 3" xfId="827" xr:uid="{7D714BE8-463C-4680-AA4E-145B27E0FB1E}"/>
    <cellStyle name="Percent 5 2 5" xfId="507" xr:uid="{00000000-0005-0000-0000-000001020000}"/>
    <cellStyle name="Percent 5 2 5 2" xfId="508" xr:uid="{00000000-0005-0000-0000-000002020000}"/>
    <cellStyle name="Percent 5 2 5 2 2" xfId="830" xr:uid="{CB4FC177-B590-477C-9B0F-64733F6922F2}"/>
    <cellStyle name="Percent 5 2 5 3" xfId="829" xr:uid="{DB0E77F5-4B05-4B65-993E-E86712CBA8C2}"/>
    <cellStyle name="Percent 5 2 6" xfId="509" xr:uid="{00000000-0005-0000-0000-000003020000}"/>
    <cellStyle name="Percent 5 2 6 2" xfId="831" xr:uid="{5BD8C80E-EAE7-4F01-8012-645607B9CE38}"/>
    <cellStyle name="Percent 5 2 7" xfId="820" xr:uid="{E1E92DD9-EBFA-4555-A446-A4A31BDE4803}"/>
    <cellStyle name="Percent 5 3" xfId="510" xr:uid="{00000000-0005-0000-0000-000004020000}"/>
    <cellStyle name="Percent 5 3 2" xfId="511" xr:uid="{00000000-0005-0000-0000-000005020000}"/>
    <cellStyle name="Percent 5 3 2 2" xfId="512" xr:uid="{00000000-0005-0000-0000-000006020000}"/>
    <cellStyle name="Percent 5 3 2 2 2" xfId="834" xr:uid="{610D8181-FB50-4562-B7F1-68D517F9D930}"/>
    <cellStyle name="Percent 5 3 2 3" xfId="833" xr:uid="{C06B2DA3-B1B4-4C1A-A8F0-529BD6E2BF2A}"/>
    <cellStyle name="Percent 5 3 3" xfId="513" xr:uid="{00000000-0005-0000-0000-000007020000}"/>
    <cellStyle name="Percent 5 3 3 2" xfId="514" xr:uid="{00000000-0005-0000-0000-000008020000}"/>
    <cellStyle name="Percent 5 3 3 2 2" xfId="836" xr:uid="{4BFC5777-9F70-4E25-A3BB-39F28BFB4515}"/>
    <cellStyle name="Percent 5 3 3 3" xfId="835" xr:uid="{71421B5D-E677-4806-AEF6-296C27EC5568}"/>
    <cellStyle name="Percent 5 3 4" xfId="515" xr:uid="{00000000-0005-0000-0000-000009020000}"/>
    <cellStyle name="Percent 5 3 4 2" xfId="837" xr:uid="{5AC4D221-9005-4B49-8B0A-F86F9063C3B7}"/>
    <cellStyle name="Percent 5 3 5" xfId="832" xr:uid="{E1A586D1-0381-42F1-A6C7-82ABFE5B119F}"/>
    <cellStyle name="Percent 5 4" xfId="516" xr:uid="{00000000-0005-0000-0000-00000A020000}"/>
    <cellStyle name="Percent 5 5" xfId="517" xr:uid="{00000000-0005-0000-0000-00000B020000}"/>
    <cellStyle name="Percent 5 5 2" xfId="518" xr:uid="{00000000-0005-0000-0000-00000C020000}"/>
    <cellStyle name="Percent 5 5 2 2" xfId="839" xr:uid="{66B80C2F-9678-45A3-BDC9-9FB5D169310F}"/>
    <cellStyle name="Percent 5 5 3" xfId="838" xr:uid="{4824645B-7A8E-4EEC-AF83-61F180CFBDE3}"/>
    <cellStyle name="Percent 5 6" xfId="519" xr:uid="{00000000-0005-0000-0000-00000D020000}"/>
    <cellStyle name="Percent 5 6 2" xfId="520" xr:uid="{00000000-0005-0000-0000-00000E020000}"/>
    <cellStyle name="Percent 5 6 2 2" xfId="841" xr:uid="{ACD68C2A-D3AF-44B4-9C13-3FC7BB60F543}"/>
    <cellStyle name="Percent 5 6 3" xfId="840" xr:uid="{D4367E1A-8085-4A6C-ACCB-E938A26222BA}"/>
    <cellStyle name="Percent 5 7" xfId="521" xr:uid="{00000000-0005-0000-0000-00000F020000}"/>
    <cellStyle name="Percent 5 7 2" xfId="842" xr:uid="{BE30E2A8-D191-453B-A947-20E89160E0F1}"/>
    <cellStyle name="Percent 5 8" xfId="496" xr:uid="{00000000-0005-0000-0000-000010020000}"/>
    <cellStyle name="Percent 5 8 2" xfId="819" xr:uid="{DA705C68-E2ED-4D73-8213-941ED15D906F}"/>
    <cellStyle name="Percent 5 9" xfId="597" xr:uid="{00000000-0005-0000-0000-000011020000}"/>
    <cellStyle name="Percent 5 9 2" xfId="889" xr:uid="{28E56958-4080-4478-9740-DEFA00854540}"/>
    <cellStyle name="Percent 6" xfId="522" xr:uid="{00000000-0005-0000-0000-000012020000}"/>
    <cellStyle name="Percent 6 2" xfId="523" xr:uid="{00000000-0005-0000-0000-000013020000}"/>
    <cellStyle name="Percent 6 2 2" xfId="524" xr:uid="{00000000-0005-0000-0000-000014020000}"/>
    <cellStyle name="Percent 6 2 2 2" xfId="525" xr:uid="{00000000-0005-0000-0000-000015020000}"/>
    <cellStyle name="Percent 6 2 2 2 2" xfId="846" xr:uid="{B682BF05-14AD-436B-947C-E68C8A7831DF}"/>
    <cellStyle name="Percent 6 2 2 3" xfId="845" xr:uid="{102EAD73-1F9C-452E-BAF6-4C9444E505EE}"/>
    <cellStyle name="Percent 6 2 3" xfId="526" xr:uid="{00000000-0005-0000-0000-000016020000}"/>
    <cellStyle name="Percent 6 2 3 2" xfId="527" xr:uid="{00000000-0005-0000-0000-000017020000}"/>
    <cellStyle name="Percent 6 2 3 2 2" xfId="848" xr:uid="{6DAC0763-B980-4D5C-8577-AF88DB400F1C}"/>
    <cellStyle name="Percent 6 2 3 3" xfId="847" xr:uid="{E838C602-AE64-4971-8263-256BAC1E617C}"/>
    <cellStyle name="Percent 6 2 4" xfId="528" xr:uid="{00000000-0005-0000-0000-000018020000}"/>
    <cellStyle name="Percent 6 2 4 2" xfId="849" xr:uid="{9BAF666C-27D4-4214-892E-837E662ED7FF}"/>
    <cellStyle name="Percent 6 2 5" xfId="844" xr:uid="{C13858B0-7625-45AD-9CA4-50C14B16C2E6}"/>
    <cellStyle name="Percent 6 3" xfId="529" xr:uid="{00000000-0005-0000-0000-000019020000}"/>
    <cellStyle name="Percent 6 4" xfId="530" xr:uid="{00000000-0005-0000-0000-00001A020000}"/>
    <cellStyle name="Percent 6 4 2" xfId="531" xr:uid="{00000000-0005-0000-0000-00001B020000}"/>
    <cellStyle name="Percent 6 4 2 2" xfId="851" xr:uid="{5E4F6193-CDDD-4BD0-BF39-74A4F2EA4178}"/>
    <cellStyle name="Percent 6 4 3" xfId="850" xr:uid="{840B9CED-B623-4C80-93CB-180453445DCD}"/>
    <cellStyle name="Percent 6 5" xfId="532" xr:uid="{00000000-0005-0000-0000-00001C020000}"/>
    <cellStyle name="Percent 6 5 2" xfId="533" xr:uid="{00000000-0005-0000-0000-00001D020000}"/>
    <cellStyle name="Percent 6 5 2 2" xfId="853" xr:uid="{36D3AAB3-06FB-4693-AE5E-10AEC3C93540}"/>
    <cellStyle name="Percent 6 5 3" xfId="852" xr:uid="{8EA89176-FD97-495A-AECC-90AE661915DD}"/>
    <cellStyle name="Percent 6 6" xfId="534" xr:uid="{00000000-0005-0000-0000-00001E020000}"/>
    <cellStyle name="Percent 6 6 2" xfId="854" xr:uid="{5CDDBFE8-0E66-4995-B6AF-662762C41D1A}"/>
    <cellStyle name="Percent 6 7" xfId="843" xr:uid="{033518EB-5EF2-4F79-BC9F-3B88FA2AD9DC}"/>
    <cellStyle name="Percent 7" xfId="535" xr:uid="{00000000-0005-0000-0000-00001F020000}"/>
    <cellStyle name="Percent 8" xfId="536" xr:uid="{00000000-0005-0000-0000-000020020000}"/>
    <cellStyle name="Percent 8 2" xfId="537" xr:uid="{00000000-0005-0000-0000-000021020000}"/>
    <cellStyle name="Percent 8 2 2" xfId="538" xr:uid="{00000000-0005-0000-0000-000022020000}"/>
    <cellStyle name="Percent 8 2 2 2" xfId="857" xr:uid="{A12BFBFE-A421-4C8B-8BF9-C5BFB3D6D875}"/>
    <cellStyle name="Percent 8 2 3" xfId="856" xr:uid="{EE691554-DB38-4554-9A48-EE663191AB93}"/>
    <cellStyle name="Percent 8 3" xfId="539" xr:uid="{00000000-0005-0000-0000-000023020000}"/>
    <cellStyle name="Percent 8 3 2" xfId="540" xr:uid="{00000000-0005-0000-0000-000024020000}"/>
    <cellStyle name="Percent 8 3 2 2" xfId="859" xr:uid="{E4FDA25D-96BD-4123-883F-F01359A6EBAC}"/>
    <cellStyle name="Percent 8 3 3" xfId="858" xr:uid="{C52ADB06-125F-4744-A0CC-5FF5397B37E9}"/>
    <cellStyle name="Percent 8 4" xfId="541" xr:uid="{00000000-0005-0000-0000-000025020000}"/>
    <cellStyle name="Percent 8 4 2" xfId="860" xr:uid="{AADA58A7-2D2D-4635-9890-A6582810CE07}"/>
    <cellStyle name="Percent 8 5" xfId="855" xr:uid="{C1ADAD6E-3E54-4BE0-B97E-D6ED3758E4B1}"/>
    <cellStyle name="Percent 9" xfId="23" xr:uid="{00000000-0005-0000-0000-000026020000}"/>
    <cellStyle name="Percent 9 2" xfId="543" xr:uid="{00000000-0005-0000-0000-000027020000}"/>
    <cellStyle name="Percent 9 2 2" xfId="544" xr:uid="{00000000-0005-0000-0000-000028020000}"/>
    <cellStyle name="Percent 9 2 2 2" xfId="863" xr:uid="{11EFE74D-5ADD-4D2F-B019-7570D9309D40}"/>
    <cellStyle name="Percent 9 2 3" xfId="862" xr:uid="{A518EC32-5786-4E69-915D-F2271F9ADF72}"/>
    <cellStyle name="Percent 9 3" xfId="545" xr:uid="{00000000-0005-0000-0000-000029020000}"/>
    <cellStyle name="Percent 9 3 2" xfId="546" xr:uid="{00000000-0005-0000-0000-00002A020000}"/>
    <cellStyle name="Percent 9 3 2 2" xfId="865" xr:uid="{0FA69211-5ACD-4451-B9E7-CC114332D035}"/>
    <cellStyle name="Percent 9 3 3" xfId="864" xr:uid="{838072BD-C6CB-4392-8458-CAFF6B660565}"/>
    <cellStyle name="Percent 9 4" xfId="547" xr:uid="{00000000-0005-0000-0000-00002B020000}"/>
    <cellStyle name="Percent 9 4 2" xfId="866" xr:uid="{18A12FAB-586F-4DCB-9588-290BA9878BDE}"/>
    <cellStyle name="Percent 9 5" xfId="542" xr:uid="{00000000-0005-0000-0000-00002C020000}"/>
    <cellStyle name="Percent 9 5 2" xfId="861" xr:uid="{29EDAB5C-893C-42BE-8CDA-EE894A3E789B}"/>
    <cellStyle name="PretUnitar" xfId="548" xr:uid="{00000000-0005-0000-0000-00002D020000}"/>
    <cellStyle name="Procent 2" xfId="11" xr:uid="{00000000-0005-0000-0000-00002E020000}"/>
    <cellStyle name="Procent 2 2" xfId="16" xr:uid="{00000000-0005-0000-0000-00002F020000}"/>
    <cellStyle name="Procent 5" xfId="28" xr:uid="{00000000-0005-0000-0000-000030020000}"/>
    <cellStyle name="Schlecht" xfId="146" xr:uid="{00000000-0005-0000-0000-000031020000}"/>
    <cellStyle name="Sheet Title" xfId="147" xr:uid="{00000000-0005-0000-0000-000032020000}"/>
    <cellStyle name="Standard 2" xfId="148" xr:uid="{00000000-0005-0000-0000-000033020000}"/>
    <cellStyle name="Standard_03.06.01." xfId="549" xr:uid="{00000000-0005-0000-0000-000034020000}"/>
    <cellStyle name="Title 2" xfId="550" xr:uid="{00000000-0005-0000-0000-000035020000}"/>
    <cellStyle name="Total 2" xfId="551" xr:uid="{00000000-0005-0000-0000-000036020000}"/>
    <cellStyle name="Total 2 2" xfId="552" xr:uid="{00000000-0005-0000-0000-000037020000}"/>
    <cellStyle name="Total 2 2 2" xfId="553" xr:uid="{00000000-0005-0000-0000-000038020000}"/>
    <cellStyle name="Total 2 2 2 2" xfId="554" xr:uid="{00000000-0005-0000-0000-000039020000}"/>
    <cellStyle name="Total 2 2 2 3" xfId="555" xr:uid="{00000000-0005-0000-0000-00003A020000}"/>
    <cellStyle name="Total 2 3" xfId="556" xr:uid="{00000000-0005-0000-0000-00003B020000}"/>
    <cellStyle name="Total 2 3 2" xfId="557" xr:uid="{00000000-0005-0000-0000-00003C020000}"/>
    <cellStyle name="Total 2 3 3" xfId="558" xr:uid="{00000000-0005-0000-0000-00003D020000}"/>
    <cellStyle name="Total 3" xfId="559" xr:uid="{00000000-0005-0000-0000-00003E020000}"/>
    <cellStyle name="Total 3 2" xfId="560" xr:uid="{00000000-0005-0000-0000-00003F020000}"/>
    <cellStyle name="Total 3 3" xfId="561" xr:uid="{00000000-0005-0000-0000-000040020000}"/>
    <cellStyle name="Überschrift" xfId="149" xr:uid="{00000000-0005-0000-0000-000041020000}"/>
    <cellStyle name="Überschrift 1" xfId="150" xr:uid="{00000000-0005-0000-0000-000042020000}"/>
    <cellStyle name="Überschrift 2" xfId="151" xr:uid="{00000000-0005-0000-0000-000043020000}"/>
    <cellStyle name="Überschrift 3" xfId="152" xr:uid="{00000000-0005-0000-0000-000044020000}"/>
    <cellStyle name="Überschrift 3 2" xfId="707" xr:uid="{E6E39DFD-7BDC-4606-9816-F24E921236F3}"/>
    <cellStyle name="Überschrift 3 3" xfId="900" xr:uid="{3F6C0A39-9697-4BAF-AD3A-7AD9B8C80DE6}"/>
    <cellStyle name="Überschrift 3 4" xfId="620" xr:uid="{F6352BDC-7F64-4A39-BD26-C31A3A64714A}"/>
    <cellStyle name="Überschrift 3 5" xfId="899" xr:uid="{D1CB205E-0012-41EC-A6D1-F3AB097D580C}"/>
    <cellStyle name="Überschrift 3 6" xfId="611" xr:uid="{FF695A8F-CB70-433B-AB73-1EDB3826C41B}"/>
    <cellStyle name="Überschrift 4" xfId="153" xr:uid="{00000000-0005-0000-0000-000045020000}"/>
    <cellStyle name="Überschrift_Demand" xfId="154" xr:uid="{00000000-0005-0000-0000-000046020000}"/>
    <cellStyle name="Valoare" xfId="562" xr:uid="{00000000-0005-0000-0000-000047020000}"/>
    <cellStyle name="Verknüpfte Zelle" xfId="155" xr:uid="{00000000-0005-0000-0000-000048020000}"/>
    <cellStyle name="Virgulă 2" xfId="7" xr:uid="{00000000-0005-0000-0000-000049020000}"/>
    <cellStyle name="Virgulă 2 2" xfId="15" xr:uid="{00000000-0005-0000-0000-00004A020000}"/>
    <cellStyle name="Virgulă 2 2 2" xfId="65" xr:uid="{00000000-0005-0000-0000-00004B020000}"/>
    <cellStyle name="Virgulă 2 2 3" xfId="55" xr:uid="{00000000-0005-0000-0000-00004C020000}"/>
    <cellStyle name="Virgulă 2 3" xfId="575" xr:uid="{00000000-0005-0000-0000-00004D020000}"/>
    <cellStyle name="Virgulă 3" xfId="21" xr:uid="{00000000-0005-0000-0000-00004E020000}"/>
    <cellStyle name="Virgulă 4" xfId="74" xr:uid="{00000000-0005-0000-0000-00004F020000}"/>
    <cellStyle name="Virgulă 4 2" xfId="5" xr:uid="{00000000-0005-0000-0000-000050020000}"/>
    <cellStyle name="Virgulă 4 2 2" xfId="574" xr:uid="{00000000-0005-0000-0000-000051020000}"/>
    <cellStyle name="Virgulă 4 2 2 2" xfId="875" xr:uid="{BA9933F1-9642-4618-B4C2-7AA7E1B524C4}"/>
    <cellStyle name="Virgulă 4 2 3" xfId="608" xr:uid="{456A9B1B-3DF4-456E-8169-C60638A6FE19}"/>
    <cellStyle name="Virgulă 4 3" xfId="588" xr:uid="{00000000-0005-0000-0000-000052020000}"/>
    <cellStyle name="Virgulă 4 3 2" xfId="884" xr:uid="{ADEB954D-B312-49D2-9A5C-952921A5A2F8}"/>
    <cellStyle name="Virgulă 4 4" xfId="599" xr:uid="{660FB90D-6C94-46F5-A64E-4EF4B8D8EB42}"/>
    <cellStyle name="Virgulă 4 4 2" xfId="891" xr:uid="{DB2F7EF0-DE65-4257-B034-69E70483CCE9}"/>
    <cellStyle name="Virgulă 4 5" xfId="618" xr:uid="{77959EBF-F78F-4DBA-AA9E-C0BE6A6BA718}"/>
    <cellStyle name="Virgulă 5" xfId="53" xr:uid="{00000000-0005-0000-0000-000053020000}"/>
    <cellStyle name="Virgulă 5 2" xfId="584" xr:uid="{00000000-0005-0000-0000-000054020000}"/>
    <cellStyle name="Virgulă 6" xfId="17" xr:uid="{00000000-0005-0000-0000-000055020000}"/>
    <cellStyle name="Virgulă 6 2" xfId="576" xr:uid="{00000000-0005-0000-0000-000056020000}"/>
    <cellStyle name="Virgulă 6 2 2" xfId="876" xr:uid="{4F31E727-1188-4E80-84A5-84F945EA2387}"/>
    <cellStyle name="Virgulă 6 3" xfId="609" xr:uid="{32221189-6611-4D9A-90B1-2E47D1B25402}"/>
    <cellStyle name="Währung [0]_Arbeitsmappe1 Diagramm 1" xfId="563" xr:uid="{00000000-0005-0000-0000-000057020000}"/>
    <cellStyle name="Warnender Text" xfId="156" xr:uid="{00000000-0005-0000-0000-000058020000}"/>
    <cellStyle name="Warning Text 2" xfId="564" xr:uid="{00000000-0005-0000-0000-000059020000}"/>
    <cellStyle name="Zelle überprüfen" xfId="157" xr:uid="{00000000-0005-0000-0000-00005A020000}"/>
  </cellStyles>
  <dxfs count="55">
    <dxf>
      <font>
        <condense val="0"/>
        <extend val="0"/>
        <color indexed="22"/>
      </font>
      <fill>
        <patternFill>
          <bgColor indexed="22"/>
        </patternFill>
      </fill>
    </dxf>
    <dxf>
      <font>
        <condense val="0"/>
        <extend val="0"/>
        <color indexed="22"/>
      </font>
      <fill>
        <patternFill>
          <bgColor indexed="22"/>
        </patternFill>
      </fill>
    </dxf>
    <dxf>
      <font>
        <condense val="0"/>
        <extend val="0"/>
        <color indexed="9"/>
      </font>
    </dxf>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dxf>
    <dxf>
      <font>
        <condense val="0"/>
        <extend val="0"/>
        <color indexed="9"/>
      </font>
      <fill>
        <patternFill patternType="none">
          <bgColor indexed="65"/>
        </patternFill>
      </fill>
    </dxf>
    <dxf>
      <font>
        <condense val="0"/>
        <extend val="0"/>
        <color indexed="9"/>
      </font>
    </dxf>
    <dxf>
      <font>
        <condense val="0"/>
        <extend val="0"/>
        <color indexed="22"/>
      </font>
    </dxf>
    <dxf>
      <font>
        <condense val="0"/>
        <extend val="0"/>
        <color indexed="9"/>
      </font>
    </dxf>
    <dxf>
      <font>
        <condense val="0"/>
        <extend val="0"/>
        <color indexed="9"/>
      </font>
      <fill>
        <patternFill patternType="none">
          <bgColor indexed="65"/>
        </patternFill>
      </fill>
    </dxf>
    <dxf>
      <font>
        <condense val="0"/>
        <extend val="0"/>
        <color indexed="9"/>
      </font>
    </dxf>
    <dxf>
      <font>
        <condense val="0"/>
        <extend val="0"/>
        <color indexed="22"/>
      </font>
    </dxf>
    <dxf>
      <font>
        <condense val="0"/>
        <extend val="0"/>
        <color indexed="22"/>
      </font>
    </dxf>
    <dxf>
      <font>
        <condense val="0"/>
        <extend val="0"/>
        <color indexed="22"/>
      </font>
    </dxf>
    <dxf>
      <font>
        <condense val="0"/>
        <extend val="0"/>
        <color indexed="9"/>
      </font>
    </dxf>
    <dxf>
      <font>
        <condense val="0"/>
        <extend val="0"/>
        <color indexed="9"/>
      </font>
      <fill>
        <patternFill patternType="none">
          <bgColor indexed="65"/>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patternType="none">
          <bgColor auto="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theme="9" tint="0.39994506668294322"/>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color rgb="FFFF00FF"/>
      <color rgb="FF003300"/>
      <color rgb="FF006600"/>
      <color rgb="FFFFCCCC"/>
      <color rgb="FFFECCFE"/>
      <color rgb="FF66FF99"/>
      <color rgb="FF66CCFF"/>
      <color rgb="FF00FF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hartsheet" Target="chartsheets/sheet2.xml"/><Relationship Id="rId18" Type="http://schemas.openxmlformats.org/officeDocument/2006/relationships/worksheet" Target="worksheets/sheet14.xml"/><Relationship Id="rId26" Type="http://schemas.openxmlformats.org/officeDocument/2006/relationships/worksheet" Target="worksheets/sheet22.xml"/><Relationship Id="rId21" Type="http://schemas.openxmlformats.org/officeDocument/2006/relationships/worksheet" Target="worksheets/sheet1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chartsheet" Target="chartsheets/sheet1.xml"/><Relationship Id="rId17" Type="http://schemas.openxmlformats.org/officeDocument/2006/relationships/chartsheet" Target="chartsheets/sheet4.xml"/><Relationship Id="rId25" Type="http://schemas.openxmlformats.org/officeDocument/2006/relationships/worksheet" Target="worksheets/sheet2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hartsheet" Target="chartsheets/sheet3.xml"/><Relationship Id="rId20" Type="http://schemas.openxmlformats.org/officeDocument/2006/relationships/worksheet" Target="worksheets/sheet16.xml"/><Relationship Id="rId29" Type="http://schemas.openxmlformats.org/officeDocument/2006/relationships/worksheet" Target="worksheets/sheet2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0.xml"/><Relationship Id="rId32" Type="http://schemas.openxmlformats.org/officeDocument/2006/relationships/worksheet" Target="worksheets/sheet28.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3.xml"/><Relationship Id="rId23" Type="http://schemas.openxmlformats.org/officeDocument/2006/relationships/worksheet" Target="worksheets/sheet19.xml"/><Relationship Id="rId28" Type="http://schemas.openxmlformats.org/officeDocument/2006/relationships/worksheet" Target="worksheets/sheet24.xml"/><Relationship Id="rId36"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5.xml"/><Relationship Id="rId31" Type="http://schemas.openxmlformats.org/officeDocument/2006/relationships/worksheet" Target="worksheets/sheet2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2.xml"/><Relationship Id="rId22" Type="http://schemas.openxmlformats.org/officeDocument/2006/relationships/worksheet" Target="worksheets/sheet18.xml"/><Relationship Id="rId27" Type="http://schemas.openxmlformats.org/officeDocument/2006/relationships/worksheet" Target="worksheets/sheet23.xml"/><Relationship Id="rId30" Type="http://schemas.openxmlformats.org/officeDocument/2006/relationships/worksheet" Target="worksheets/sheet26.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a-DK" b="1"/>
              <a:t>TOTAL REVENUE</a:t>
            </a:r>
            <a:r>
              <a:rPr lang="da-DK" b="1" baseline="0"/>
              <a:t> (EXCL. CEC &amp; VAT) AND O&amp;M COST (EXCL. ROYALTY) </a:t>
            </a:r>
          </a:p>
          <a:p>
            <a:pPr>
              <a:defRPr/>
            </a:pPr>
            <a:r>
              <a:rPr lang="da-DK" b="1" baseline="0"/>
              <a:t>IN WITH PROJECT (PRO) AND WITHOUT PROJECT (NOPRO) SCENARIOS</a:t>
            </a:r>
          </a:p>
        </c:rich>
      </c:tx>
      <c:layout>
        <c:manualLayout>
          <c:xMode val="edge"/>
          <c:yMode val="edge"/>
          <c:x val="0.2958969345273133"/>
          <c:y val="9.4581466769600355E-3"/>
        </c:manualLayout>
      </c:layout>
      <c:overlay val="0"/>
    </c:title>
    <c:autoTitleDeleted val="0"/>
    <c:plotArea>
      <c:layout>
        <c:manualLayout>
          <c:layoutTarget val="inner"/>
          <c:xMode val="edge"/>
          <c:yMode val="edge"/>
          <c:x val="9.2709740684639483E-2"/>
          <c:y val="9.7295878742526154E-2"/>
          <c:w val="0.90215797991049196"/>
          <c:h val="0.76807890021237102"/>
        </c:manualLayout>
      </c:layout>
      <c:lineChart>
        <c:grouping val="standard"/>
        <c:varyColors val="0"/>
        <c:ser>
          <c:idx val="1"/>
          <c:order val="0"/>
          <c:tx>
            <c:v>Total Revenues - PRO</c:v>
          </c:tx>
          <c:spPr>
            <a:ln w="38100">
              <a:solidFill>
                <a:srgbClr val="FF00FF"/>
              </a:solidFill>
              <a:prstDash val="solid"/>
            </a:ln>
          </c:spPr>
          <c:marker>
            <c:symbol val="square"/>
            <c:size val="8"/>
            <c:spPr>
              <a:solidFill>
                <a:srgbClr val="FF00FF"/>
              </a:solidFill>
              <a:ln>
                <a:solidFill>
                  <a:srgbClr val="FF00FF"/>
                </a:solidFill>
                <a:prstDash val="solid"/>
              </a:ln>
            </c:spPr>
          </c:marker>
          <c:cat>
            <c:numRef>
              <c:f>'7.5 Financial Sustainability'!$F$6:$AK$6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'7.5 Financial Sustainability'!$F$12:$AK$12</c:f>
              <c:numCache>
                <c:formatCode>#,##0</c:formatCode>
                <c:ptCount val="32"/>
                <c:pt idx="0">
                  <c:v>10706775.518679831</c:v>
                </c:pt>
                <c:pt idx="1">
                  <c:v>10845227.262827283</c:v>
                </c:pt>
                <c:pt idx="2">
                  <c:v>11234635.628689632</c:v>
                </c:pt>
                <c:pt idx="3">
                  <c:v>11537779.98554405</c:v>
                </c:pt>
                <c:pt idx="4">
                  <c:v>11707142.19002049</c:v>
                </c:pt>
                <c:pt idx="5">
                  <c:v>11790630.615473311</c:v>
                </c:pt>
                <c:pt idx="6">
                  <c:v>12005359.518770434</c:v>
                </c:pt>
                <c:pt idx="7">
                  <c:v>23259105.286635321</c:v>
                </c:pt>
                <c:pt idx="8">
                  <c:v>23680601.758691233</c:v>
                </c:pt>
                <c:pt idx="9">
                  <c:v>24224732.059844181</c:v>
                </c:pt>
                <c:pt idx="10">
                  <c:v>24764275.596556276</c:v>
                </c:pt>
                <c:pt idx="11">
                  <c:v>25595059.041759238</c:v>
                </c:pt>
                <c:pt idx="12">
                  <c:v>26284916.993257165</c:v>
                </c:pt>
                <c:pt idx="13">
                  <c:v>27004127.193980232</c:v>
                </c:pt>
                <c:pt idx="14">
                  <c:v>27423757.848944448</c:v>
                </c:pt>
                <c:pt idx="15">
                  <c:v>27511993.040945496</c:v>
                </c:pt>
                <c:pt idx="16">
                  <c:v>27603561.911756583</c:v>
                </c:pt>
                <c:pt idx="17">
                  <c:v>27698518.997794524</c:v>
                </c:pt>
                <c:pt idx="18">
                  <c:v>27796921.721141815</c:v>
                </c:pt>
                <c:pt idx="19">
                  <c:v>27894545.212173291</c:v>
                </c:pt>
                <c:pt idx="20">
                  <c:v>28000000.159691617</c:v>
                </c:pt>
                <c:pt idx="21">
                  <c:v>28108871.231678091</c:v>
                </c:pt>
                <c:pt idx="22">
                  <c:v>28221399.73849931</c:v>
                </c:pt>
                <c:pt idx="23">
                  <c:v>28337649.07877418</c:v>
                </c:pt>
                <c:pt idx="24">
                  <c:v>28457683.919094011</c:v>
                </c:pt>
                <c:pt idx="25">
                  <c:v>28581559.87544167</c:v>
                </c:pt>
                <c:pt idx="26">
                  <c:v>28709335.642015129</c:v>
                </c:pt>
                <c:pt idx="27">
                  <c:v>28841078.084501777</c:v>
                </c:pt>
                <c:pt idx="28">
                  <c:v>28976867.54403995</c:v>
                </c:pt>
                <c:pt idx="29">
                  <c:v>29116746.144967604</c:v>
                </c:pt>
                <c:pt idx="30">
                  <c:v>29260797.056309886</c:v>
                </c:pt>
                <c:pt idx="31">
                  <c:v>29364492.24627658</c:v>
                </c:pt>
              </c:numCache>
            </c:numRef>
          </c:val>
          <c:smooth val="0"/>
          <c:extLst>
            <c:ext xmlns:c16="http://schemas.microsoft.com/office/drawing/2014/chart" uri="{C3380CC4-5D6E-409C-BE32-E72D297353CC}">
              <c16:uniqueId val="{00000001-A1C7-4C55-8F30-3CB14CC01E10}"/>
            </c:ext>
          </c:extLst>
        </c:ser>
        <c:ser>
          <c:idx val="0"/>
          <c:order val="1"/>
          <c:tx>
            <c:v>Total O&amp;M Cost - PRO</c:v>
          </c:tx>
          <c:spPr>
            <a:ln w="38100">
              <a:solidFill>
                <a:schemeClr val="accent1">
                  <a:lumMod val="75000"/>
                </a:schemeClr>
              </a:solidFill>
              <a:prstDash val="solid"/>
            </a:ln>
          </c:spPr>
          <c:marker>
            <c:symbol val="diamond"/>
            <c:size val="9"/>
            <c:spPr>
              <a:solidFill>
                <a:srgbClr val="000080"/>
              </a:solidFill>
              <a:ln>
                <a:solidFill>
                  <a:srgbClr val="000080"/>
                </a:solidFill>
                <a:prstDash val="solid"/>
              </a:ln>
            </c:spPr>
          </c:marker>
          <c:cat>
            <c:numRef>
              <c:f>'7.5 Financial Sustainability'!$F$6:$AK$6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'7.5 Financial Sustainability'!$F$15:$AK$15</c:f>
              <c:numCache>
                <c:formatCode>#,##0</c:formatCode>
                <c:ptCount val="32"/>
                <c:pt idx="0">
                  <c:v>9656775.518679833</c:v>
                </c:pt>
                <c:pt idx="1">
                  <c:v>9795227.2628272809</c:v>
                </c:pt>
                <c:pt idx="2">
                  <c:v>10184635.628689632</c:v>
                </c:pt>
                <c:pt idx="3">
                  <c:v>10487779.985544046</c:v>
                </c:pt>
                <c:pt idx="4">
                  <c:v>10657142.19002049</c:v>
                </c:pt>
                <c:pt idx="5">
                  <c:v>10740630.615473311</c:v>
                </c:pt>
                <c:pt idx="6">
                  <c:v>10955359.51877044</c:v>
                </c:pt>
                <c:pt idx="7">
                  <c:v>20317761.650991458</c:v>
                </c:pt>
                <c:pt idx="8">
                  <c:v>20349309.217774976</c:v>
                </c:pt>
                <c:pt idx="9">
                  <c:v>20179390.746351283</c:v>
                </c:pt>
                <c:pt idx="10">
                  <c:v>20215113.800585512</c:v>
                </c:pt>
                <c:pt idx="11">
                  <c:v>20326405.389154069</c:v>
                </c:pt>
                <c:pt idx="12">
                  <c:v>20422880.39353979</c:v>
                </c:pt>
                <c:pt idx="13">
                  <c:v>20526738.85917265</c:v>
                </c:pt>
                <c:pt idx="14">
                  <c:v>20754622.221127715</c:v>
                </c:pt>
                <c:pt idx="15">
                  <c:v>20842857.413128749</c:v>
                </c:pt>
                <c:pt idx="16">
                  <c:v>20934426.283939838</c:v>
                </c:pt>
                <c:pt idx="17">
                  <c:v>21029383.369977795</c:v>
                </c:pt>
                <c:pt idx="18">
                  <c:v>21127786.093325082</c:v>
                </c:pt>
                <c:pt idx="19">
                  <c:v>21225409.584356565</c:v>
                </c:pt>
                <c:pt idx="20">
                  <c:v>21330864.531874876</c:v>
                </c:pt>
                <c:pt idx="21">
                  <c:v>21439735.603861347</c:v>
                </c:pt>
                <c:pt idx="22">
                  <c:v>21552264.110682566</c:v>
                </c:pt>
                <c:pt idx="23">
                  <c:v>21668513.45095744</c:v>
                </c:pt>
                <c:pt idx="24">
                  <c:v>21788548.291277267</c:v>
                </c:pt>
                <c:pt idx="25">
                  <c:v>21912424.247624934</c:v>
                </c:pt>
                <c:pt idx="26">
                  <c:v>22040200.014198396</c:v>
                </c:pt>
                <c:pt idx="27">
                  <c:v>22171942.45668504</c:v>
                </c:pt>
                <c:pt idx="28">
                  <c:v>22307731.916223217</c:v>
                </c:pt>
                <c:pt idx="29">
                  <c:v>22447610.517150875</c:v>
                </c:pt>
                <c:pt idx="30">
                  <c:v>22591661.428493146</c:v>
                </c:pt>
                <c:pt idx="31">
                  <c:v>22695356.618459843</c:v>
                </c:pt>
              </c:numCache>
            </c:numRef>
          </c:val>
          <c:smooth val="0"/>
          <c:extLst>
            <c:ext xmlns:c16="http://schemas.microsoft.com/office/drawing/2014/chart" uri="{C3380CC4-5D6E-409C-BE32-E72D297353CC}">
              <c16:uniqueId val="{00000003-A1C7-4C55-8F30-3CB14CC01E10}"/>
            </c:ext>
          </c:extLst>
        </c:ser>
        <c:ser>
          <c:idx val="2"/>
          <c:order val="2"/>
          <c:tx>
            <c:v>Total Revenues - NOPRO</c:v>
          </c:tx>
          <c:spPr>
            <a:ln w="38100">
              <a:solidFill>
                <a:srgbClr val="FF00FF"/>
              </a:solidFill>
              <a:prstDash val="dash"/>
            </a:ln>
          </c:spPr>
          <c:marker>
            <c:symbol val="square"/>
            <c:size val="8"/>
            <c:spPr>
              <a:solidFill>
                <a:srgbClr val="FF00FF"/>
              </a:solidFill>
              <a:ln>
                <a:solidFill>
                  <a:srgbClr val="FF00FF"/>
                </a:solidFill>
                <a:prstDash val="solid"/>
              </a:ln>
            </c:spPr>
          </c:marker>
          <c:cat>
            <c:numRef>
              <c:f>'7.5 Financial Sustainability'!$F$6:$AK$6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'7.5 Financial Sustainability'!$F$76:$AK$76</c:f>
              <c:numCache>
                <c:formatCode>#,##0</c:formatCode>
                <c:ptCount val="32"/>
                <c:pt idx="0">
                  <c:v>10706775.518679831</c:v>
                </c:pt>
                <c:pt idx="1">
                  <c:v>10845227.262827283</c:v>
                </c:pt>
                <c:pt idx="2">
                  <c:v>11234635.628689632</c:v>
                </c:pt>
                <c:pt idx="3">
                  <c:v>11537779.98554405</c:v>
                </c:pt>
                <c:pt idx="4">
                  <c:v>11707142.19002049</c:v>
                </c:pt>
                <c:pt idx="5">
                  <c:v>11790630.615473311</c:v>
                </c:pt>
                <c:pt idx="6">
                  <c:v>12005359.518770434</c:v>
                </c:pt>
                <c:pt idx="7">
                  <c:v>12117208.610306468</c:v>
                </c:pt>
                <c:pt idx="8">
                  <c:v>12208575.473421752</c:v>
                </c:pt>
                <c:pt idx="9">
                  <c:v>12260149.085969795</c:v>
                </c:pt>
                <c:pt idx="10">
                  <c:v>12350433.710807936</c:v>
                </c:pt>
                <c:pt idx="11">
                  <c:v>12458909.85122017</c:v>
                </c:pt>
                <c:pt idx="12">
                  <c:v>12568809.780818133</c:v>
                </c:pt>
                <c:pt idx="13">
                  <c:v>12680174.320447477</c:v>
                </c:pt>
                <c:pt idx="14">
                  <c:v>12741379.059116758</c:v>
                </c:pt>
                <c:pt idx="15">
                  <c:v>12812288.554830672</c:v>
                </c:pt>
                <c:pt idx="16">
                  <c:v>12885415.801067732</c:v>
                </c:pt>
                <c:pt idx="17">
                  <c:v>12960800.649576919</c:v>
                </c:pt>
                <c:pt idx="18">
                  <c:v>13038482.963644736</c:v>
                </c:pt>
                <c:pt idx="19">
                  <c:v>13118492.818466283</c:v>
                </c:pt>
                <c:pt idx="20">
                  <c:v>13200866.780174078</c:v>
                </c:pt>
                <c:pt idx="21">
                  <c:v>13285555.734270414</c:v>
                </c:pt>
                <c:pt idx="22">
                  <c:v>13372694.247794842</c:v>
                </c:pt>
                <c:pt idx="23">
                  <c:v>13462326.333036739</c:v>
                </c:pt>
                <c:pt idx="24">
                  <c:v>13554496.882531263</c:v>
                </c:pt>
                <c:pt idx="25">
                  <c:v>13649246.779033508</c:v>
                </c:pt>
                <c:pt idx="26">
                  <c:v>13746617.051010728</c:v>
                </c:pt>
                <c:pt idx="27">
                  <c:v>13846656.108875923</c:v>
                </c:pt>
                <c:pt idx="28">
                  <c:v>13949417.453383692</c:v>
                </c:pt>
                <c:pt idx="29">
                  <c:v>14054935.156532405</c:v>
                </c:pt>
                <c:pt idx="30">
                  <c:v>14163264.682238871</c:v>
                </c:pt>
                <c:pt idx="31">
                  <c:v>14251681.973005975</c:v>
                </c:pt>
              </c:numCache>
            </c:numRef>
          </c:val>
          <c:smooth val="0"/>
          <c:extLst>
            <c:ext xmlns:c16="http://schemas.microsoft.com/office/drawing/2014/chart" uri="{C3380CC4-5D6E-409C-BE32-E72D297353CC}">
              <c16:uniqueId val="{00000005-A1C7-4C55-8F30-3CB14CC01E10}"/>
            </c:ext>
          </c:extLst>
        </c:ser>
        <c:ser>
          <c:idx val="3"/>
          <c:order val="3"/>
          <c:tx>
            <c:v>Total O&amp;M Cost - NOPRO</c:v>
          </c:tx>
          <c:spPr>
            <a:ln w="38100">
              <a:solidFill>
                <a:schemeClr val="accent1">
                  <a:lumMod val="75000"/>
                </a:schemeClr>
              </a:solidFill>
              <a:prstDash val="dash"/>
            </a:ln>
          </c:spPr>
          <c:marker>
            <c:symbol val="diamond"/>
            <c:size val="9"/>
            <c:spPr>
              <a:solidFill>
                <a:srgbClr val="002060"/>
              </a:solidFill>
              <a:ln>
                <a:solidFill>
                  <a:srgbClr val="002060"/>
                </a:solidFill>
              </a:ln>
            </c:spPr>
          </c:marker>
          <c:cat>
            <c:numRef>
              <c:f>'7.5 Financial Sustainability'!$F$6:$AK$6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'7.5 Financial Sustainability'!$F$79:$AK$79</c:f>
              <c:numCache>
                <c:formatCode>#,##0</c:formatCode>
                <c:ptCount val="32"/>
                <c:pt idx="0">
                  <c:v>9656775.518679833</c:v>
                </c:pt>
                <c:pt idx="1">
                  <c:v>9795227.2628272809</c:v>
                </c:pt>
                <c:pt idx="2">
                  <c:v>10184635.628689632</c:v>
                </c:pt>
                <c:pt idx="3">
                  <c:v>10487779.985544046</c:v>
                </c:pt>
                <c:pt idx="4">
                  <c:v>10657142.19002049</c:v>
                </c:pt>
                <c:pt idx="5">
                  <c:v>10740630.615473311</c:v>
                </c:pt>
                <c:pt idx="6">
                  <c:v>10955359.51877044</c:v>
                </c:pt>
                <c:pt idx="7">
                  <c:v>11067208.610306462</c:v>
                </c:pt>
                <c:pt idx="8">
                  <c:v>11158575.473421751</c:v>
                </c:pt>
                <c:pt idx="9">
                  <c:v>11210149.085969796</c:v>
                </c:pt>
                <c:pt idx="10">
                  <c:v>11300433.710807936</c:v>
                </c:pt>
                <c:pt idx="11">
                  <c:v>11408909.85122017</c:v>
                </c:pt>
                <c:pt idx="12">
                  <c:v>11518809.780818131</c:v>
                </c:pt>
                <c:pt idx="13">
                  <c:v>11630174.320447478</c:v>
                </c:pt>
                <c:pt idx="14">
                  <c:v>11691379.059116762</c:v>
                </c:pt>
                <c:pt idx="15">
                  <c:v>11762288.554830676</c:v>
                </c:pt>
                <c:pt idx="16">
                  <c:v>11835415.801067736</c:v>
                </c:pt>
                <c:pt idx="17">
                  <c:v>11910800.649576919</c:v>
                </c:pt>
                <c:pt idx="18">
                  <c:v>11988482.96364473</c:v>
                </c:pt>
                <c:pt idx="19">
                  <c:v>12068492.818466285</c:v>
                </c:pt>
                <c:pt idx="20">
                  <c:v>12150866.780174078</c:v>
                </c:pt>
                <c:pt idx="21">
                  <c:v>12235555.734270416</c:v>
                </c:pt>
                <c:pt idx="22">
                  <c:v>12322694.247794846</c:v>
                </c:pt>
                <c:pt idx="23">
                  <c:v>12412326.333036739</c:v>
                </c:pt>
                <c:pt idx="24">
                  <c:v>12504496.882531263</c:v>
                </c:pt>
                <c:pt idx="25">
                  <c:v>12599246.779033508</c:v>
                </c:pt>
                <c:pt idx="26">
                  <c:v>12696617.051010724</c:v>
                </c:pt>
                <c:pt idx="27">
                  <c:v>12796656.108875927</c:v>
                </c:pt>
                <c:pt idx="28">
                  <c:v>12899417.453383684</c:v>
                </c:pt>
                <c:pt idx="29">
                  <c:v>13004935.156532403</c:v>
                </c:pt>
                <c:pt idx="30">
                  <c:v>13113264.682238871</c:v>
                </c:pt>
                <c:pt idx="31">
                  <c:v>13201681.973005967</c:v>
                </c:pt>
              </c:numCache>
            </c:numRef>
          </c:val>
          <c:smooth val="0"/>
          <c:extLst>
            <c:ext xmlns:c16="http://schemas.microsoft.com/office/drawing/2014/chart" uri="{C3380CC4-5D6E-409C-BE32-E72D297353CC}">
              <c16:uniqueId val="{00000007-A1C7-4C55-8F30-3CB14CC01E10}"/>
            </c:ext>
          </c:extLst>
        </c:ser>
        <c:dLbls>
          <c:showLegendKey val="0"/>
          <c:showVal val="0"/>
          <c:showCatName val="0"/>
          <c:showSerName val="0"/>
          <c:showPercent val="0"/>
          <c:showBubbleSize val="0"/>
        </c:dLbls>
        <c:marker val="1"/>
        <c:smooth val="0"/>
        <c:axId val="126424576"/>
        <c:axId val="126426112"/>
      </c:lineChart>
      <c:catAx>
        <c:axId val="12642457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Arial"/>
                <a:ea typeface="Arial"/>
                <a:cs typeface="Arial"/>
              </a:defRPr>
            </a:pPr>
            <a:endParaRPr lang="en-US"/>
          </a:p>
        </c:txPr>
        <c:crossAx val="126426112"/>
        <c:crosses val="autoZero"/>
        <c:auto val="1"/>
        <c:lblAlgn val="ctr"/>
        <c:lblOffset val="100"/>
        <c:noMultiLvlLbl val="0"/>
      </c:catAx>
      <c:valAx>
        <c:axId val="126426112"/>
        <c:scaling>
          <c:orientation val="minMax"/>
        </c:scaling>
        <c:delete val="0"/>
        <c:axPos val="l"/>
        <c:majorGridlines>
          <c:spPr>
            <a:ln w="3175">
              <a:solidFill>
                <a:srgbClr val="000000"/>
              </a:solidFill>
              <a:prstDash val="solid"/>
            </a:ln>
          </c:spPr>
        </c:majorGridlines>
        <c:title>
          <c:tx>
            <c:rich>
              <a:bodyPr/>
              <a:lstStyle/>
              <a:p>
                <a:pPr>
                  <a:defRPr/>
                </a:pPr>
                <a:r>
                  <a:rPr lang="en-US"/>
                  <a:t>EUR</a:t>
                </a:r>
              </a:p>
            </c:rich>
          </c:tx>
          <c:overlay val="0"/>
        </c:title>
        <c:numFmt formatCode="#,##0" sourceLinked="1"/>
        <c:majorTickMark val="none"/>
        <c:minorTickMark val="none"/>
        <c:tickLblPos val="nextTo"/>
        <c:spPr>
          <a:ln w="25400">
            <a:noFill/>
          </a:ln>
        </c:spPr>
        <c:txPr>
          <a:bodyPr rot="0" vert="horz"/>
          <a:lstStyle/>
          <a:p>
            <a:pPr>
              <a:defRPr sz="1000" b="0" i="0" u="none" strike="noStrike" baseline="0">
                <a:solidFill>
                  <a:srgbClr val="000000"/>
                </a:solidFill>
                <a:latin typeface="Arial"/>
                <a:ea typeface="Arial"/>
                <a:cs typeface="Arial"/>
              </a:defRPr>
            </a:pPr>
            <a:endParaRPr lang="en-US"/>
          </a:p>
        </c:txPr>
        <c:crossAx val="126424576"/>
        <c:crosses val="autoZero"/>
        <c:crossBetween val="between"/>
      </c:valAx>
      <c:spPr>
        <a:solidFill>
          <a:sysClr val="window" lastClr="FFFFFF"/>
        </a:solidFill>
        <a:ln w="12700">
          <a:solidFill>
            <a:srgbClr val="808080"/>
          </a:solidFill>
          <a:prstDash val="solid"/>
        </a:ln>
      </c:spPr>
    </c:plotArea>
    <c:legend>
      <c:legendPos val="b"/>
      <c:overlay val="0"/>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342703939382614E-2"/>
          <c:y val="9.7986806641732746E-2"/>
          <c:w val="0.9080223442384936"/>
          <c:h val="0.76269780280350308"/>
        </c:manualLayout>
      </c:layout>
      <c:lineChart>
        <c:grouping val="standard"/>
        <c:varyColors val="0"/>
        <c:ser>
          <c:idx val="1"/>
          <c:order val="0"/>
          <c:tx>
            <c:v>MRD FUND AT END OF YEAR - PRO</c:v>
          </c:tx>
          <c:spPr>
            <a:ln w="38100">
              <a:solidFill>
                <a:srgbClr val="FF00FF"/>
              </a:solidFill>
              <a:prstDash val="solid"/>
            </a:ln>
          </c:spPr>
          <c:marker>
            <c:symbol val="square"/>
            <c:size val="8"/>
            <c:spPr>
              <a:solidFill>
                <a:srgbClr val="FF00FF"/>
              </a:solidFill>
              <a:ln>
                <a:solidFill>
                  <a:srgbClr val="FF00FF"/>
                </a:solidFill>
                <a:prstDash val="solid"/>
              </a:ln>
            </c:spPr>
          </c:marker>
          <c:cat>
            <c:numRef>
              <c:f>'7.5 Financial Sustainability'!$F$6:$AK$6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'7.5 Financial Sustainability'!$F$59:$AK$59</c:f>
              <c:numCache>
                <c:formatCode>#,##0</c:formatCode>
                <c:ptCount val="32"/>
                <c:pt idx="0">
                  <c:v>20195.504999999997</c:v>
                </c:pt>
                <c:pt idx="1">
                  <c:v>15000</c:v>
                </c:pt>
                <c:pt idx="2">
                  <c:v>25640.394240000001</c:v>
                </c:pt>
                <c:pt idx="3">
                  <c:v>31264.964824920018</c:v>
                </c:pt>
                <c:pt idx="4">
                  <c:v>37058.27252738762</c:v>
                </c:pt>
                <c:pt idx="5">
                  <c:v>43025.379460929275</c:v>
                </c:pt>
                <c:pt idx="6">
                  <c:v>43025.379460929245</c:v>
                </c:pt>
                <c:pt idx="7">
                  <c:v>49680.747302351541</c:v>
                </c:pt>
                <c:pt idx="8">
                  <c:v>59203.647092690626</c:v>
                </c:pt>
                <c:pt idx="9">
                  <c:v>59681.09263663365</c:v>
                </c:pt>
                <c:pt idx="10">
                  <c:v>64838.831635715716</c:v>
                </c:pt>
                <c:pt idx="11">
                  <c:v>7478.15268217845</c:v>
                </c:pt>
                <c:pt idx="12">
                  <c:v>24724.984159336738</c:v>
                </c:pt>
                <c:pt idx="13">
                  <c:v>48170.165889974836</c:v>
                </c:pt>
                <c:pt idx="14">
                  <c:v>57925.092164729242</c:v>
                </c:pt>
                <c:pt idx="15">
                  <c:v>86957.391345881639</c:v>
                </c:pt>
                <c:pt idx="16">
                  <c:v>38378.086873029817</c:v>
                </c:pt>
                <c:pt idx="17">
                  <c:v>71830.197591545235</c:v>
                </c:pt>
                <c:pt idx="18">
                  <c:v>107560.30873530128</c:v>
                </c:pt>
                <c:pt idx="19">
                  <c:v>145615.63705014306</c:v>
                </c:pt>
                <c:pt idx="20">
                  <c:v>186044.81578429139</c:v>
                </c:pt>
                <c:pt idx="21">
                  <c:v>142862.2256547467</c:v>
                </c:pt>
                <c:pt idx="22">
                  <c:v>114865.97429831763</c:v>
                </c:pt>
                <c:pt idx="23">
                  <c:v>112822.60123026349</c:v>
                </c:pt>
                <c:pt idx="24">
                  <c:v>129165.53802482462</c:v>
                </c:pt>
                <c:pt idx="25">
                  <c:v>149164.87710747746</c:v>
                </c:pt>
                <c:pt idx="26">
                  <c:v>65635.161563317699</c:v>
                </c:pt>
                <c:pt idx="27">
                  <c:v>93123.259266582492</c:v>
                </c:pt>
                <c:pt idx="28">
                  <c:v>124447.24980444851</c:v>
                </c:pt>
                <c:pt idx="29">
                  <c:v>159670.58853503666</c:v>
                </c:pt>
                <c:pt idx="30">
                  <c:v>171365.3108967946</c:v>
                </c:pt>
                <c:pt idx="31">
                  <c:v>86531.00347312128</c:v>
                </c:pt>
              </c:numCache>
            </c:numRef>
          </c:val>
          <c:smooth val="0"/>
          <c:extLst>
            <c:ext xmlns:c16="http://schemas.microsoft.com/office/drawing/2014/chart" uri="{C3380CC4-5D6E-409C-BE32-E72D297353CC}">
              <c16:uniqueId val="{00000000-9661-4E3D-AD69-A54FE7463D11}"/>
            </c:ext>
          </c:extLst>
        </c:ser>
        <c:ser>
          <c:idx val="2"/>
          <c:order val="1"/>
          <c:tx>
            <c:v>MRD FUND AT END OF YEAR - NOPRO</c:v>
          </c:tx>
          <c:spPr>
            <a:ln w="38100">
              <a:solidFill>
                <a:schemeClr val="accent1">
                  <a:lumMod val="75000"/>
                </a:schemeClr>
              </a:solidFill>
              <a:prstDash val="dash"/>
            </a:ln>
          </c:spPr>
          <c:marker>
            <c:symbol val="diamond"/>
            <c:size val="9"/>
            <c:spPr>
              <a:solidFill>
                <a:schemeClr val="accent1">
                  <a:lumMod val="75000"/>
                </a:schemeClr>
              </a:solidFill>
              <a:ln>
                <a:solidFill>
                  <a:schemeClr val="accent1">
                    <a:lumMod val="75000"/>
                  </a:schemeClr>
                </a:solidFill>
              </a:ln>
            </c:spPr>
          </c:marker>
          <c:cat>
            <c:numRef>
              <c:f>'7.5 Financial Sustainability'!$F$6:$AK$6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'7.5 Financial Sustainability'!$F$113:$AK$113</c:f>
              <c:numCache>
                <c:formatCode>#,##0</c:formatCode>
                <c:ptCount val="32"/>
                <c:pt idx="0">
                  <c:v>20195.504999999997</c:v>
                </c:pt>
                <c:pt idx="1">
                  <c:v>25391.010000000009</c:v>
                </c:pt>
                <c:pt idx="2">
                  <c:v>30835.899240000013</c:v>
                </c:pt>
                <c:pt idx="3">
                  <c:v>36460.46982492003</c:v>
                </c:pt>
                <c:pt idx="4">
                  <c:v>42253.777527387632</c:v>
                </c:pt>
                <c:pt idx="5">
                  <c:v>48220.884460929257</c:v>
                </c:pt>
                <c:pt idx="6">
                  <c:v>48220.884460929236</c:v>
                </c:pt>
                <c:pt idx="7">
                  <c:v>54367.004602477144</c:v>
                </c:pt>
                <c:pt idx="8">
                  <c:v>60697.508348271454</c:v>
                </c:pt>
                <c:pt idx="9">
                  <c:v>26257.927206439606</c:v>
                </c:pt>
                <c:pt idx="10">
                  <c:v>32973.958630352805</c:v>
                </c:pt>
                <c:pt idx="11">
                  <c:v>39891.470996983378</c:v>
                </c:pt>
                <c:pt idx="12">
                  <c:v>47016.5087346129</c:v>
                </c:pt>
                <c:pt idx="13">
                  <c:v>54355.29760437127</c:v>
                </c:pt>
                <c:pt idx="14">
                  <c:v>56794.250140222401</c:v>
                </c:pt>
                <c:pt idx="15">
                  <c:v>64579.971252149058</c:v>
                </c:pt>
                <c:pt idx="16">
                  <c:v>72599.263997433503</c:v>
                </c:pt>
                <c:pt idx="17">
                  <c:v>65499.135525076505</c:v>
                </c:pt>
                <c:pt idx="18">
                  <c:v>74006.803198548834</c:v>
                </c:pt>
                <c:pt idx="19">
                  <c:v>77649.70090222529</c:v>
                </c:pt>
                <c:pt idx="20">
                  <c:v>86675.485537012049</c:v>
                </c:pt>
                <c:pt idx="21">
                  <c:v>95972.043710842408</c:v>
                </c:pt>
                <c:pt idx="22">
                  <c:v>105547.49862988766</c:v>
                </c:pt>
                <c:pt idx="23">
                  <c:v>115410.21719650431</c:v>
                </c:pt>
                <c:pt idx="24">
                  <c:v>99968.817320119444</c:v>
                </c:pt>
                <c:pt idx="25">
                  <c:v>95072.175447443034</c:v>
                </c:pt>
                <c:pt idx="26">
                  <c:v>105849.43431858635</c:v>
                </c:pt>
                <c:pt idx="27">
                  <c:v>116950.01095586394</c:v>
                </c:pt>
                <c:pt idx="28">
                  <c:v>128383.60489225997</c:v>
                </c:pt>
                <c:pt idx="29">
                  <c:v>135040.20664674783</c:v>
                </c:pt>
                <c:pt idx="30">
                  <c:v>147170.10645387022</c:v>
                </c:pt>
                <c:pt idx="31">
                  <c:v>159663.90325520639</c:v>
                </c:pt>
              </c:numCache>
            </c:numRef>
          </c:val>
          <c:smooth val="0"/>
          <c:extLst>
            <c:ext xmlns:c16="http://schemas.microsoft.com/office/drawing/2014/chart" uri="{C3380CC4-5D6E-409C-BE32-E72D297353CC}">
              <c16:uniqueId val="{00000002-9661-4E3D-AD69-A54FE7463D11}"/>
            </c:ext>
          </c:extLst>
        </c:ser>
        <c:dLbls>
          <c:showLegendKey val="0"/>
          <c:showVal val="0"/>
          <c:showCatName val="0"/>
          <c:showSerName val="0"/>
          <c:showPercent val="0"/>
          <c:showBubbleSize val="0"/>
        </c:dLbls>
        <c:marker val="1"/>
        <c:smooth val="0"/>
        <c:axId val="126424576"/>
        <c:axId val="126426112"/>
      </c:lineChart>
      <c:catAx>
        <c:axId val="12642457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Arial"/>
                <a:ea typeface="Arial"/>
                <a:cs typeface="Arial"/>
              </a:defRPr>
            </a:pPr>
            <a:endParaRPr lang="en-US"/>
          </a:p>
        </c:txPr>
        <c:crossAx val="126426112"/>
        <c:crosses val="autoZero"/>
        <c:auto val="1"/>
        <c:lblAlgn val="ctr"/>
        <c:lblOffset val="100"/>
        <c:noMultiLvlLbl val="0"/>
      </c:catAx>
      <c:valAx>
        <c:axId val="126426112"/>
        <c:scaling>
          <c:orientation val="minMax"/>
        </c:scaling>
        <c:delete val="0"/>
        <c:axPos val="l"/>
        <c:majorGridlines>
          <c:spPr>
            <a:ln w="3175">
              <a:solidFill>
                <a:srgbClr val="000000"/>
              </a:solidFill>
              <a:prstDash val="solid"/>
            </a:ln>
          </c:spPr>
        </c:majorGridlines>
        <c:title>
          <c:tx>
            <c:rich>
              <a:bodyPr/>
              <a:lstStyle/>
              <a:p>
                <a:pPr>
                  <a:defRPr/>
                </a:pPr>
                <a:r>
                  <a:rPr lang="en-US"/>
                  <a:t>RON</a:t>
                </a:r>
              </a:p>
            </c:rich>
          </c:tx>
          <c:overlay val="0"/>
        </c:title>
        <c:numFmt formatCode="#,##0" sourceLinked="1"/>
        <c:majorTickMark val="none"/>
        <c:minorTickMark val="none"/>
        <c:tickLblPos val="nextTo"/>
        <c:spPr>
          <a:ln w="25400">
            <a:noFill/>
          </a:ln>
        </c:spPr>
        <c:txPr>
          <a:bodyPr rot="0" vert="horz"/>
          <a:lstStyle/>
          <a:p>
            <a:pPr>
              <a:defRPr sz="1000" b="0" i="0" u="none" strike="noStrike" baseline="0">
                <a:solidFill>
                  <a:srgbClr val="000000"/>
                </a:solidFill>
                <a:latin typeface="Arial"/>
                <a:ea typeface="Arial"/>
                <a:cs typeface="Arial"/>
              </a:defRPr>
            </a:pPr>
            <a:endParaRPr lang="en-US"/>
          </a:p>
        </c:txPr>
        <c:crossAx val="126424576"/>
        <c:crosses val="autoZero"/>
        <c:crossBetween val="between"/>
      </c:valAx>
      <c:spPr>
        <a:solidFill>
          <a:sysClr val="window" lastClr="FFFFFF"/>
        </a:solidFill>
        <a:ln w="12700">
          <a:solidFill>
            <a:srgbClr val="808080"/>
          </a:solidFill>
          <a:prstDash val="solid"/>
        </a:ln>
      </c:spPr>
    </c:plotArea>
    <c:legend>
      <c:legendPos val="b"/>
      <c:overlay val="0"/>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a-DK" b="1"/>
              <a:t>RESIDENTIAL TARIFFS</a:t>
            </a:r>
            <a:r>
              <a:rPr lang="da-DK" b="1" baseline="0"/>
              <a:t> </a:t>
            </a:r>
            <a:r>
              <a:rPr lang="da-DK" b="1"/>
              <a:t>- WITH PROJECT SCENARIO</a:t>
            </a:r>
          </a:p>
        </c:rich>
      </c:tx>
      <c:overlay val="0"/>
    </c:title>
    <c:autoTitleDeleted val="0"/>
    <c:plotArea>
      <c:layout>
        <c:manualLayout>
          <c:layoutTarget val="inner"/>
          <c:xMode val="edge"/>
          <c:yMode val="edge"/>
          <c:x val="7.7147178429218241E-2"/>
          <c:y val="9.8200243188124953E-2"/>
          <c:w val="0.91021060912387652"/>
          <c:h val="0.76592319537119125"/>
        </c:manualLayout>
      </c:layout>
      <c:lineChart>
        <c:grouping val="standard"/>
        <c:varyColors val="0"/>
        <c:ser>
          <c:idx val="1"/>
          <c:order val="0"/>
          <c:tx>
            <c:v>HH Tariff Large Urban</c:v>
          </c:tx>
          <c:spPr>
            <a:ln w="38100">
              <a:solidFill>
                <a:schemeClr val="accent1">
                  <a:lumMod val="50000"/>
                </a:schemeClr>
              </a:solidFill>
              <a:prstDash val="solid"/>
            </a:ln>
          </c:spPr>
          <c:marker>
            <c:symbol val="square"/>
            <c:size val="8"/>
            <c:spPr>
              <a:solidFill>
                <a:schemeClr val="accent1">
                  <a:lumMod val="50000"/>
                </a:schemeClr>
              </a:solidFill>
              <a:ln>
                <a:solidFill>
                  <a:schemeClr val="accent1">
                    <a:lumMod val="50000"/>
                  </a:schemeClr>
                </a:solidFill>
                <a:prstDash val="solid"/>
              </a:ln>
            </c:spPr>
          </c:marker>
          <c:dPt>
            <c:idx val="6"/>
            <c:bubble3D val="0"/>
            <c:extLst>
              <c:ext xmlns:c16="http://schemas.microsoft.com/office/drawing/2014/chart" uri="{C3380CC4-5D6E-409C-BE32-E72D297353CC}">
                <c16:uniqueId val="{00000000-9D78-469F-99E9-2E7E8BE63A3C}"/>
              </c:ext>
            </c:extLst>
          </c:dPt>
          <c:dPt>
            <c:idx val="8"/>
            <c:bubble3D val="0"/>
            <c:extLst>
              <c:ext xmlns:c16="http://schemas.microsoft.com/office/drawing/2014/chart" uri="{C3380CC4-5D6E-409C-BE32-E72D297353CC}">
                <c16:uniqueId val="{00000001-9D78-469F-99E9-2E7E8BE63A3C}"/>
              </c:ext>
            </c:extLst>
          </c:dPt>
          <c:cat>
            <c:numRef>
              <c:f>'6.2 Afford+Tariff Setting'!$F$6:$AK$6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'6.2 Afford+Tariff Setting'!$F$75:$AK$75</c:f>
              <c:numCache>
                <c:formatCode>0.00</c:formatCode>
                <c:ptCount val="32"/>
                <c:pt idx="0">
                  <c:v>2.3582621922503741</c:v>
                </c:pt>
                <c:pt idx="1">
                  <c:v>2.3829703974779131</c:v>
                </c:pt>
                <c:pt idx="2">
                  <c:v>2.2409728324136862</c:v>
                </c:pt>
                <c:pt idx="3">
                  <c:v>2.2507557512330605</c:v>
                </c:pt>
                <c:pt idx="4">
                  <c:v>2.2285279616726568</c:v>
                </c:pt>
                <c:pt idx="5">
                  <c:v>2.2470348114465026</c:v>
                </c:pt>
                <c:pt idx="6">
                  <c:v>2.2700496256037765</c:v>
                </c:pt>
                <c:pt idx="7">
                  <c:v>3.376280440617573</c:v>
                </c:pt>
                <c:pt idx="8">
                  <c:v>3.5450944626484517</c:v>
                </c:pt>
                <c:pt idx="9">
                  <c:v>3.7223491857808746</c:v>
                </c:pt>
                <c:pt idx="10">
                  <c:v>3.9084666450699186</c:v>
                </c:pt>
                <c:pt idx="11">
                  <c:v>4.1038899773234148</c:v>
                </c:pt>
                <c:pt idx="12">
                  <c:v>4.3090844761895859</c:v>
                </c:pt>
                <c:pt idx="13">
                  <c:v>4.5245386999990655</c:v>
                </c:pt>
                <c:pt idx="14">
                  <c:v>4.5991055292658878</c:v>
                </c:pt>
                <c:pt idx="15">
                  <c:v>4.6511552938876157</c:v>
                </c:pt>
                <c:pt idx="16">
                  <c:v>4.7041948008225081</c:v>
                </c:pt>
                <c:pt idx="17">
                  <c:v>4.7582496517432356</c:v>
                </c:pt>
                <c:pt idx="18">
                  <c:v>4.8133405970523357</c:v>
                </c:pt>
                <c:pt idx="19">
                  <c:v>4.8702127698237891</c:v>
                </c:pt>
                <c:pt idx="20">
                  <c:v>4.927518243960991</c:v>
                </c:pt>
                <c:pt idx="21">
                  <c:v>4.9860457640360085</c:v>
                </c:pt>
                <c:pt idx="22">
                  <c:v>5.0457190896237352</c:v>
                </c:pt>
                <c:pt idx="23">
                  <c:v>5.1065620185583533</c:v>
                </c:pt>
                <c:pt idx="24">
                  <c:v>5.1685987665756699</c:v>
                </c:pt>
                <c:pt idx="25">
                  <c:v>5.2318617612272904</c:v>
                </c:pt>
                <c:pt idx="26">
                  <c:v>5.296377626870167</c:v>
                </c:pt>
                <c:pt idx="27">
                  <c:v>5.3621795052307224</c:v>
                </c:pt>
                <c:pt idx="28">
                  <c:v>5.4292860988824447</c:v>
                </c:pt>
                <c:pt idx="29">
                  <c:v>5.497742447415205</c:v>
                </c:pt>
                <c:pt idx="30">
                  <c:v>5.5675684211191561</c:v>
                </c:pt>
                <c:pt idx="31">
                  <c:v>5.6710342366202262</c:v>
                </c:pt>
              </c:numCache>
            </c:numRef>
          </c:val>
          <c:smooth val="0"/>
          <c:extLst>
            <c:ext xmlns:c16="http://schemas.microsoft.com/office/drawing/2014/chart" uri="{C3380CC4-5D6E-409C-BE32-E72D297353CC}">
              <c16:uniqueId val="{00000002-9D78-469F-99E9-2E7E8BE63A3C}"/>
            </c:ext>
          </c:extLst>
        </c:ser>
        <c:ser>
          <c:idx val="2"/>
          <c:order val="1"/>
          <c:tx>
            <c:v>HH Tariff Small Urban</c:v>
          </c:tx>
          <c:spPr>
            <a:ln w="38100">
              <a:solidFill>
                <a:schemeClr val="accent1">
                  <a:lumMod val="75000"/>
                </a:schemeClr>
              </a:solidFill>
            </a:ln>
          </c:spPr>
          <c:marker>
            <c:symbol val="square"/>
            <c:size val="8"/>
            <c:spPr>
              <a:solidFill>
                <a:schemeClr val="accent1">
                  <a:lumMod val="75000"/>
                </a:schemeClr>
              </a:solidFill>
              <a:ln w="12700">
                <a:solidFill>
                  <a:schemeClr val="accent1">
                    <a:lumMod val="75000"/>
                  </a:schemeClr>
                </a:solidFill>
              </a:ln>
            </c:spPr>
          </c:marker>
          <c:cat>
            <c:numRef>
              <c:f>'6.2 Afford+Tariff Setting'!$F$6:$AK$6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'6.2 Afford+Tariff Setting'!$F$87:$AK$87</c:f>
              <c:numCache>
                <c:formatCode>0.00</c:formatCode>
                <c:ptCount val="32"/>
                <c:pt idx="0">
                  <c:v>1.9225107612836936</c:v>
                </c:pt>
                <c:pt idx="1">
                  <c:v>1.9425535319272746</c:v>
                </c:pt>
                <c:pt idx="2">
                  <c:v>1.7838535592532605</c:v>
                </c:pt>
                <c:pt idx="3">
                  <c:v>1.6837381453675633</c:v>
                </c:pt>
                <c:pt idx="4">
                  <c:v>1.7036935774171145</c:v>
                </c:pt>
                <c:pt idx="5">
                  <c:v>1.7186079642188643</c:v>
                </c:pt>
                <c:pt idx="6">
                  <c:v>1.738508747901008</c:v>
                </c:pt>
                <c:pt idx="7">
                  <c:v>2.6101618273671447</c:v>
                </c:pt>
                <c:pt idx="8">
                  <c:v>2.7406699187355019</c:v>
                </c:pt>
                <c:pt idx="9">
                  <c:v>2.8777034146722773</c:v>
                </c:pt>
                <c:pt idx="10">
                  <c:v>3.0215885854058913</c:v>
                </c:pt>
                <c:pt idx="11">
                  <c:v>3.1726680146761859</c:v>
                </c:pt>
                <c:pt idx="12">
                  <c:v>3.3313014154099951</c:v>
                </c:pt>
                <c:pt idx="13">
                  <c:v>3.4978664861804951</c:v>
                </c:pt>
                <c:pt idx="14">
                  <c:v>3.6022223260681718</c:v>
                </c:pt>
                <c:pt idx="15">
                  <c:v>3.6453909521492713</c:v>
                </c:pt>
                <c:pt idx="16">
                  <c:v>3.6893861325780248</c:v>
                </c:pt>
                <c:pt idx="17">
                  <c:v>3.7342258381450879</c:v>
                </c:pt>
                <c:pt idx="18">
                  <c:v>3.7799276835058571</c:v>
                </c:pt>
                <c:pt idx="19">
                  <c:v>3.827105436074568</c:v>
                </c:pt>
                <c:pt idx="20">
                  <c:v>3.8746545057939712</c:v>
                </c:pt>
                <c:pt idx="21">
                  <c:v>3.9232286000164214</c:v>
                </c:pt>
                <c:pt idx="22">
                  <c:v>3.972760558959322</c:v>
                </c:pt>
                <c:pt idx="23">
                  <c:v>4.0232707941216139</c:v>
                </c:pt>
                <c:pt idx="24">
                  <c:v>4.0747800854078982</c:v>
                </c:pt>
                <c:pt idx="25">
                  <c:v>4.1273152964310746</c:v>
                </c:pt>
                <c:pt idx="26">
                  <c:v>4.1809032988243438</c:v>
                </c:pt>
                <c:pt idx="27">
                  <c:v>4.2355676177592647</c:v>
                </c:pt>
                <c:pt idx="28">
                  <c:v>4.2913252522104202</c:v>
                </c:pt>
                <c:pt idx="29">
                  <c:v>4.3482171036996444</c:v>
                </c:pt>
                <c:pt idx="30">
                  <c:v>4.4062614988427145</c:v>
                </c:pt>
                <c:pt idx="31">
                  <c:v>4.4939638807229416</c:v>
                </c:pt>
              </c:numCache>
            </c:numRef>
          </c:val>
          <c:smooth val="0"/>
          <c:extLst>
            <c:ext xmlns:c16="http://schemas.microsoft.com/office/drawing/2014/chart" uri="{C3380CC4-5D6E-409C-BE32-E72D297353CC}">
              <c16:uniqueId val="{00000003-9D78-469F-99E9-2E7E8BE63A3C}"/>
            </c:ext>
          </c:extLst>
        </c:ser>
        <c:ser>
          <c:idx val="0"/>
          <c:order val="2"/>
          <c:tx>
            <c:v>HH Tariff Rural</c:v>
          </c:tx>
          <c:spPr>
            <a:ln w="38100">
              <a:solidFill>
                <a:schemeClr val="accent1">
                  <a:lumMod val="60000"/>
                  <a:lumOff val="40000"/>
                </a:schemeClr>
              </a:solidFill>
            </a:ln>
          </c:spPr>
          <c:marker>
            <c:symbol val="square"/>
            <c:size val="8"/>
            <c:spPr>
              <a:ln>
                <a:solidFill>
                  <a:schemeClr val="accent1">
                    <a:lumMod val="60000"/>
                    <a:lumOff val="40000"/>
                  </a:schemeClr>
                </a:solidFill>
              </a:ln>
            </c:spPr>
          </c:marker>
          <c:cat>
            <c:numRef>
              <c:f>'6.2 Afford+Tariff Setting'!$F$6:$AK$6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'6.2 Afford+Tariff Setting'!$F$99:$AK$99</c:f>
              <c:numCache>
                <c:formatCode>0.00</c:formatCode>
                <c:ptCount val="32"/>
                <c:pt idx="0">
                  <c:v>1.0753169914257534</c:v>
                </c:pt>
                <c:pt idx="1">
                  <c:v>1.0820735409719482</c:v>
                </c:pt>
                <c:pt idx="2">
                  <c:v>1.0872441717057602</c:v>
                </c:pt>
                <c:pt idx="3">
                  <c:v>1.0713386814399384</c:v>
                </c:pt>
                <c:pt idx="4">
                  <c:v>1.093917042204364</c:v>
                </c:pt>
                <c:pt idx="5">
                  <c:v>1.1029502333503887</c:v>
                </c:pt>
                <c:pt idx="6">
                  <c:v>1.125663939417473</c:v>
                </c:pt>
                <c:pt idx="7">
                  <c:v>1.7143987195113854</c:v>
                </c:pt>
                <c:pt idx="8">
                  <c:v>1.8001186554869548</c:v>
                </c:pt>
                <c:pt idx="9">
                  <c:v>1.8901245882613027</c:v>
                </c:pt>
                <c:pt idx="10">
                  <c:v>1.9846308176743679</c:v>
                </c:pt>
                <c:pt idx="11">
                  <c:v>2.0838623585580862</c:v>
                </c:pt>
                <c:pt idx="12">
                  <c:v>2.1880554764859905</c:v>
                </c:pt>
                <c:pt idx="13">
                  <c:v>2.2974582503102901</c:v>
                </c:pt>
                <c:pt idx="14">
                  <c:v>2.3748859186512581</c:v>
                </c:pt>
                <c:pt idx="15">
                  <c:v>2.4022970256749949</c:v>
                </c:pt>
                <c:pt idx="16">
                  <c:v>2.4302395542999662</c:v>
                </c:pt>
                <c:pt idx="17">
                  <c:v>2.4587250446570126</c:v>
                </c:pt>
                <c:pt idx="18">
                  <c:v>2.4877647684569064</c:v>
                </c:pt>
                <c:pt idx="19">
                  <c:v>2.5177746072171905</c:v>
                </c:pt>
                <c:pt idx="20">
                  <c:v>2.5480015178979518</c:v>
                </c:pt>
                <c:pt idx="21">
                  <c:v>2.5788843874260916</c:v>
                </c:pt>
                <c:pt idx="22">
                  <c:v>2.6103822893477275</c:v>
                </c:pt>
                <c:pt idx="23">
                  <c:v>2.6425082698745883</c:v>
                </c:pt>
                <c:pt idx="24">
                  <c:v>2.6752756112861262</c:v>
                </c:pt>
                <c:pt idx="25">
                  <c:v>2.7087013742282311</c:v>
                </c:pt>
                <c:pt idx="26">
                  <c:v>2.7428025712534811</c:v>
                </c:pt>
                <c:pt idx="27">
                  <c:v>2.7775942771323359</c:v>
                </c:pt>
                <c:pt idx="28">
                  <c:v>2.8130874656925022</c:v>
                </c:pt>
                <c:pt idx="29">
                  <c:v>2.8493078759437571</c:v>
                </c:pt>
                <c:pt idx="30">
                  <c:v>2.8862673223906055</c:v>
                </c:pt>
                <c:pt idx="31">
                  <c:v>2.9415865287390726</c:v>
                </c:pt>
              </c:numCache>
            </c:numRef>
          </c:val>
          <c:smooth val="0"/>
          <c:extLst>
            <c:ext xmlns:c16="http://schemas.microsoft.com/office/drawing/2014/chart" uri="{C3380CC4-5D6E-409C-BE32-E72D297353CC}">
              <c16:uniqueId val="{00000004-9D78-469F-99E9-2E7E8BE63A3C}"/>
            </c:ext>
          </c:extLst>
        </c:ser>
        <c:ser>
          <c:idx val="3"/>
          <c:order val="3"/>
          <c:tx>
            <c:v>Max. Affordable Tariff Urban</c:v>
          </c:tx>
          <c:spPr>
            <a:ln w="38100">
              <a:solidFill>
                <a:srgbClr val="FF0000"/>
              </a:solidFill>
            </a:ln>
          </c:spPr>
          <c:marker>
            <c:symbol val="square"/>
            <c:size val="8"/>
            <c:spPr>
              <a:solidFill>
                <a:srgbClr val="FF0000">
                  <a:alpha val="95000"/>
                </a:srgbClr>
              </a:solidFill>
              <a:ln>
                <a:solidFill>
                  <a:srgbClr val="FF0000">
                    <a:alpha val="93000"/>
                  </a:srgbClr>
                </a:solidFill>
              </a:ln>
            </c:spPr>
          </c:marker>
          <c:cat>
            <c:numRef>
              <c:f>'6.2 Afford+Tariff Setting'!$F$6:$AK$6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'6.2 Afford+Tariff Setting'!$F$22:$AK$22</c:f>
              <c:numCache>
                <c:formatCode>_(* #,##0.00_);_(* \(#,##0.00\);_(* "-"??_);_(@_)</c:formatCode>
                <c:ptCount val="32"/>
                <c:pt idx="0">
                  <c:v>4.646158925845933</c:v>
                </c:pt>
                <c:pt idx="1">
                  <c:v>4.7762513757696192</c:v>
                </c:pt>
                <c:pt idx="2">
                  <c:v>5.0055114418065605</c:v>
                </c:pt>
                <c:pt idx="3">
                  <c:v>5.2557870138968896</c:v>
                </c:pt>
                <c:pt idx="4">
                  <c:v>5.4975532165361471</c:v>
                </c:pt>
                <c:pt idx="5">
                  <c:v>5.744943111280274</c:v>
                </c:pt>
                <c:pt idx="6">
                  <c:v>5.9747408357314846</c:v>
                </c:pt>
                <c:pt idx="7">
                  <c:v>6.1838567649820861</c:v>
                </c:pt>
                <c:pt idx="8">
                  <c:v>6.400291751756459</c:v>
                </c:pt>
                <c:pt idx="9">
                  <c:v>6.6243019630679347</c:v>
                </c:pt>
                <c:pt idx="10">
                  <c:v>6.8561525317753125</c:v>
                </c:pt>
                <c:pt idx="11">
                  <c:v>7.0961178703874479</c:v>
                </c:pt>
                <c:pt idx="12">
                  <c:v>7.3444819958510088</c:v>
                </c:pt>
                <c:pt idx="13">
                  <c:v>7.601538865705793</c:v>
                </c:pt>
                <c:pt idx="14">
                  <c:v>7.8675927260054968</c:v>
                </c:pt>
                <c:pt idx="15">
                  <c:v>8.1429584714156871</c:v>
                </c:pt>
                <c:pt idx="16">
                  <c:v>8.4279620179152346</c:v>
                </c:pt>
                <c:pt idx="17">
                  <c:v>8.722940688542268</c:v>
                </c:pt>
                <c:pt idx="18">
                  <c:v>9.0282436126412442</c:v>
                </c:pt>
                <c:pt idx="19">
                  <c:v>9.3442321390836884</c:v>
                </c:pt>
                <c:pt idx="20">
                  <c:v>9.6712802639516156</c:v>
                </c:pt>
                <c:pt idx="21">
                  <c:v>10.009775073189923</c:v>
                </c:pt>
                <c:pt idx="22">
                  <c:v>10.360117200751567</c:v>
                </c:pt>
                <c:pt idx="23">
                  <c:v>10.722721302777874</c:v>
                </c:pt>
                <c:pt idx="24">
                  <c:v>11.098016548375098</c:v>
                </c:pt>
                <c:pt idx="25">
                  <c:v>11.486447127568223</c:v>
                </c:pt>
                <c:pt idx="26">
                  <c:v>11.888472777033114</c:v>
                </c:pt>
                <c:pt idx="27">
                  <c:v>12.304569324229266</c:v>
                </c:pt>
                <c:pt idx="28">
                  <c:v>12.735229250577291</c:v>
                </c:pt>
                <c:pt idx="29">
                  <c:v>13.180962274347497</c:v>
                </c:pt>
                <c:pt idx="30">
                  <c:v>13.642295953949656</c:v>
                </c:pt>
                <c:pt idx="31">
                  <c:v>14.119776312337892</c:v>
                </c:pt>
              </c:numCache>
            </c:numRef>
          </c:val>
          <c:smooth val="0"/>
          <c:extLst>
            <c:ext xmlns:c16="http://schemas.microsoft.com/office/drawing/2014/chart" uri="{C3380CC4-5D6E-409C-BE32-E72D297353CC}">
              <c16:uniqueId val="{00000005-9D78-469F-99E9-2E7E8BE63A3C}"/>
            </c:ext>
          </c:extLst>
        </c:ser>
        <c:ser>
          <c:idx val="4"/>
          <c:order val="4"/>
          <c:tx>
            <c:v>Max. Affordable Tariff Rural</c:v>
          </c:tx>
          <c:spPr>
            <a:ln w="38100">
              <a:solidFill>
                <a:srgbClr val="FF0000"/>
              </a:solidFill>
              <a:prstDash val="dash"/>
            </a:ln>
          </c:spPr>
          <c:marker>
            <c:symbol val="square"/>
            <c:size val="8"/>
            <c:spPr>
              <a:solidFill>
                <a:srgbClr val="FF0000"/>
              </a:solidFill>
              <a:ln>
                <a:solidFill>
                  <a:srgbClr val="FF0000"/>
                </a:solidFill>
              </a:ln>
            </c:spPr>
          </c:marker>
          <c:cat>
            <c:numRef>
              <c:f>'6.2 Afford+Tariff Setting'!$F$6:$AK$6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'6.2 Afford+Tariff Setting'!$F$23:$AK$23</c:f>
              <c:numCache>
                <c:formatCode>_(* #,##0.00_);_(* \(#,##0.00\);_(* "-"??_);_(@_)</c:formatCode>
                <c:ptCount val="32"/>
                <c:pt idx="0">
                  <c:v>2.6383936721502526</c:v>
                </c:pt>
                <c:pt idx="1">
                  <c:v>2.7122686949704593</c:v>
                </c:pt>
                <c:pt idx="2">
                  <c:v>2.8424575923290414</c:v>
                </c:pt>
                <c:pt idx="3">
                  <c:v>2.9845804719454945</c:v>
                </c:pt>
                <c:pt idx="4">
                  <c:v>3.1218711736549873</c:v>
                </c:pt>
                <c:pt idx="5">
                  <c:v>3.2623553764694617</c:v>
                </c:pt>
                <c:pt idx="6">
                  <c:v>3.3928495915282393</c:v>
                </c:pt>
                <c:pt idx="7">
                  <c:v>3.5115993272317279</c:v>
                </c:pt>
                <c:pt idx="8">
                  <c:v>3.6345053036848385</c:v>
                </c:pt>
                <c:pt idx="9">
                  <c:v>3.7617129893138079</c:v>
                </c:pt>
                <c:pt idx="10">
                  <c:v>3.8933729439397911</c:v>
                </c:pt>
                <c:pt idx="11">
                  <c:v>4.0296409969776832</c:v>
                </c:pt>
                <c:pt idx="12">
                  <c:v>4.1706784318719023</c:v>
                </c:pt>
                <c:pt idx="13">
                  <c:v>4.3166521769874189</c:v>
                </c:pt>
                <c:pt idx="14">
                  <c:v>4.4677350031819785</c:v>
                </c:pt>
                <c:pt idx="15">
                  <c:v>4.6241057282933467</c:v>
                </c:pt>
                <c:pt idx="16">
                  <c:v>4.7859494287836135</c:v>
                </c:pt>
                <c:pt idx="17">
                  <c:v>4.9534576587910388</c:v>
                </c:pt>
                <c:pt idx="18">
                  <c:v>5.1268286768487243</c:v>
                </c:pt>
                <c:pt idx="19">
                  <c:v>5.306267680538431</c:v>
                </c:pt>
                <c:pt idx="20">
                  <c:v>5.4919870493572747</c:v>
                </c:pt>
                <c:pt idx="21">
                  <c:v>5.6842065960847776</c:v>
                </c:pt>
                <c:pt idx="22">
                  <c:v>5.883153826947745</c:v>
                </c:pt>
                <c:pt idx="23">
                  <c:v>6.0890642108909159</c:v>
                </c:pt>
                <c:pt idx="24">
                  <c:v>6.3021814582720967</c:v>
                </c:pt>
                <c:pt idx="25">
                  <c:v>6.5227578093116199</c:v>
                </c:pt>
                <c:pt idx="26">
                  <c:v>6.7510543326375263</c:v>
                </c:pt>
                <c:pt idx="27">
                  <c:v>6.9873412342798371</c:v>
                </c:pt>
                <c:pt idx="28">
                  <c:v>7.2318981774796312</c:v>
                </c:pt>
                <c:pt idx="29">
                  <c:v>7.4850146136914191</c:v>
                </c:pt>
                <c:pt idx="30">
                  <c:v>7.7469901251706181</c:v>
                </c:pt>
                <c:pt idx="31">
                  <c:v>8.0181347795515894</c:v>
                </c:pt>
              </c:numCache>
            </c:numRef>
          </c:val>
          <c:smooth val="0"/>
          <c:extLst>
            <c:ext xmlns:c16="http://schemas.microsoft.com/office/drawing/2014/chart" uri="{C3380CC4-5D6E-409C-BE32-E72D297353CC}">
              <c16:uniqueId val="{00000006-9D78-469F-99E9-2E7E8BE63A3C}"/>
            </c:ext>
          </c:extLst>
        </c:ser>
        <c:dLbls>
          <c:showLegendKey val="0"/>
          <c:showVal val="0"/>
          <c:showCatName val="0"/>
          <c:showSerName val="0"/>
          <c:showPercent val="0"/>
          <c:showBubbleSize val="0"/>
        </c:dLbls>
        <c:marker val="1"/>
        <c:smooth val="0"/>
        <c:axId val="126424576"/>
        <c:axId val="126426112"/>
      </c:lineChart>
      <c:catAx>
        <c:axId val="12642457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Arial"/>
                <a:ea typeface="Arial"/>
                <a:cs typeface="Arial"/>
              </a:defRPr>
            </a:pPr>
            <a:endParaRPr lang="en-US"/>
          </a:p>
        </c:txPr>
        <c:crossAx val="126426112"/>
        <c:crosses val="autoZero"/>
        <c:auto val="1"/>
        <c:lblAlgn val="ctr"/>
        <c:lblOffset val="100"/>
        <c:noMultiLvlLbl val="0"/>
      </c:catAx>
      <c:valAx>
        <c:axId val="126426112"/>
        <c:scaling>
          <c:orientation val="minMax"/>
        </c:scaling>
        <c:delete val="0"/>
        <c:axPos val="l"/>
        <c:majorGridlines>
          <c:spPr>
            <a:ln w="3175">
              <a:solidFill>
                <a:srgbClr val="000000"/>
              </a:solidFill>
              <a:prstDash val="solid"/>
            </a:ln>
          </c:spPr>
        </c:majorGridlines>
        <c:title>
          <c:tx>
            <c:rich>
              <a:bodyPr/>
              <a:lstStyle/>
              <a:p>
                <a:pPr>
                  <a:defRPr/>
                </a:pPr>
                <a:r>
                  <a:rPr lang="en-GB"/>
                  <a:t>EUR/person/month</a:t>
                </a:r>
              </a:p>
            </c:rich>
          </c:tx>
          <c:overlay val="0"/>
        </c:title>
        <c:numFmt formatCode="0.00" sourceLinked="1"/>
        <c:majorTickMark val="none"/>
        <c:minorTickMark val="none"/>
        <c:tickLblPos val="nextTo"/>
        <c:spPr>
          <a:ln w="25400">
            <a:noFill/>
          </a:ln>
        </c:spPr>
        <c:txPr>
          <a:bodyPr rot="0" vert="horz"/>
          <a:lstStyle/>
          <a:p>
            <a:pPr>
              <a:defRPr sz="1000" b="0" i="0" u="none" strike="noStrike" baseline="0">
                <a:solidFill>
                  <a:srgbClr val="000000"/>
                </a:solidFill>
                <a:latin typeface="Arial"/>
                <a:ea typeface="Arial"/>
                <a:cs typeface="Arial"/>
              </a:defRPr>
            </a:pPr>
            <a:endParaRPr lang="en-US"/>
          </a:p>
        </c:txPr>
        <c:crossAx val="126424576"/>
        <c:crosses val="autoZero"/>
        <c:crossBetween val="between"/>
      </c:valAx>
      <c:spPr>
        <a:solidFill>
          <a:sysClr val="window" lastClr="FFFFFF"/>
        </a:solidFill>
        <a:ln w="12700">
          <a:solidFill>
            <a:srgbClr val="808080"/>
          </a:solidFill>
          <a:prstDash val="solid"/>
        </a:ln>
      </c:spPr>
    </c:plotArea>
    <c:legend>
      <c:legendPos val="b"/>
      <c:layout>
        <c:manualLayout>
          <c:xMode val="edge"/>
          <c:yMode val="edge"/>
          <c:x val="2.100926361404962E-2"/>
          <c:y val="0.93029785048768399"/>
          <c:w val="0.96647192118457137"/>
          <c:h val="5.1568829632224387E-2"/>
        </c:manualLayout>
      </c:layout>
      <c:overlay val="0"/>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a-DK" b="1"/>
              <a:t>RESIDENTIAL TARIFFS</a:t>
            </a:r>
            <a:r>
              <a:rPr lang="da-DK" b="1" baseline="0"/>
              <a:t> - WITHOUT PROJECT SCENARIO</a:t>
            </a:r>
            <a:endParaRPr lang="da-DK" b="1"/>
          </a:p>
        </c:rich>
      </c:tx>
      <c:overlay val="0"/>
    </c:title>
    <c:autoTitleDeleted val="0"/>
    <c:plotArea>
      <c:layout>
        <c:manualLayout>
          <c:layoutTarget val="inner"/>
          <c:xMode val="edge"/>
          <c:yMode val="edge"/>
          <c:x val="7.9445762510473722E-2"/>
          <c:y val="9.8200243188124953E-2"/>
          <c:w val="0.90791202504262125"/>
          <c:h val="0.76592319537119125"/>
        </c:manualLayout>
      </c:layout>
      <c:lineChart>
        <c:grouping val="standard"/>
        <c:varyColors val="0"/>
        <c:ser>
          <c:idx val="1"/>
          <c:order val="0"/>
          <c:tx>
            <c:v>Tariff Large Urban</c:v>
          </c:tx>
          <c:spPr>
            <a:ln w="38100">
              <a:solidFill>
                <a:schemeClr val="accent1">
                  <a:lumMod val="50000"/>
                </a:schemeClr>
              </a:solidFill>
              <a:prstDash val="solid"/>
            </a:ln>
          </c:spPr>
          <c:marker>
            <c:symbol val="square"/>
            <c:size val="8"/>
            <c:spPr>
              <a:solidFill>
                <a:schemeClr val="accent1">
                  <a:lumMod val="50000"/>
                </a:schemeClr>
              </a:solidFill>
              <a:ln>
                <a:solidFill>
                  <a:schemeClr val="accent1">
                    <a:lumMod val="50000"/>
                  </a:schemeClr>
                </a:solidFill>
                <a:prstDash val="solid"/>
              </a:ln>
            </c:spPr>
          </c:marker>
          <c:dPt>
            <c:idx val="6"/>
            <c:bubble3D val="0"/>
            <c:extLst>
              <c:ext xmlns:c16="http://schemas.microsoft.com/office/drawing/2014/chart" uri="{C3380CC4-5D6E-409C-BE32-E72D297353CC}">
                <c16:uniqueId val="{00000000-304C-4111-9C5A-06D6EC9F6C6A}"/>
              </c:ext>
            </c:extLst>
          </c:dPt>
          <c:dPt>
            <c:idx val="8"/>
            <c:bubble3D val="0"/>
            <c:extLst>
              <c:ext xmlns:c16="http://schemas.microsoft.com/office/drawing/2014/chart" uri="{C3380CC4-5D6E-409C-BE32-E72D297353CC}">
                <c16:uniqueId val="{00000001-304C-4111-9C5A-06D6EC9F6C6A}"/>
              </c:ext>
            </c:extLst>
          </c:dPt>
          <c:cat>
            <c:numRef>
              <c:f>'6.2 Afford+Tariff Setting'!$F$6:$AK$6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'6.2 Afford+Tariff Setting'!$F$114:$AK$114</c:f>
              <c:numCache>
                <c:formatCode>0.00</c:formatCode>
                <c:ptCount val="32"/>
                <c:pt idx="0">
                  <c:v>2.3582621922503741</c:v>
                </c:pt>
                <c:pt idx="1">
                  <c:v>2.3829703974779135</c:v>
                </c:pt>
                <c:pt idx="2">
                  <c:v>2.2409728324136862</c:v>
                </c:pt>
                <c:pt idx="3">
                  <c:v>2.2507557512330605</c:v>
                </c:pt>
                <c:pt idx="4">
                  <c:v>2.2285279616726568</c:v>
                </c:pt>
                <c:pt idx="5">
                  <c:v>2.2470348114465022</c:v>
                </c:pt>
                <c:pt idx="6">
                  <c:v>2.2700496256037765</c:v>
                </c:pt>
                <c:pt idx="7">
                  <c:v>2.2945113489485531</c:v>
                </c:pt>
                <c:pt idx="8">
                  <c:v>2.3249832108738735</c:v>
                </c:pt>
                <c:pt idx="9">
                  <c:v>2.3585722213134077</c:v>
                </c:pt>
                <c:pt idx="10">
                  <c:v>2.3907484488830129</c:v>
                </c:pt>
                <c:pt idx="11">
                  <c:v>2.4163692452947125</c:v>
                </c:pt>
                <c:pt idx="12">
                  <c:v>2.4425200827325644</c:v>
                </c:pt>
                <c:pt idx="13">
                  <c:v>2.4692130662248575</c:v>
                </c:pt>
                <c:pt idx="14">
                  <c:v>2.4987281746080616</c:v>
                </c:pt>
                <c:pt idx="15">
                  <c:v>2.5297256764200147</c:v>
                </c:pt>
                <c:pt idx="16">
                  <c:v>2.5614258825929248</c:v>
                </c:pt>
                <c:pt idx="17">
                  <c:v>2.5938472639834402</c:v>
                </c:pt>
                <c:pt idx="18">
                  <c:v>2.6270062469734867</c:v>
                </c:pt>
                <c:pt idx="19">
                  <c:v>2.6609233445653779</c:v>
                </c:pt>
                <c:pt idx="20">
                  <c:v>2.6956192043264351</c:v>
                </c:pt>
                <c:pt idx="21">
                  <c:v>2.7311615888423733</c:v>
                </c:pt>
                <c:pt idx="22">
                  <c:v>2.7675215349169382</c:v>
                </c:pt>
                <c:pt idx="23">
                  <c:v>2.8047177743246907</c:v>
                </c:pt>
                <c:pt idx="24">
                  <c:v>2.8427693941292649</c:v>
                </c:pt>
                <c:pt idx="25">
                  <c:v>2.8816996033568727</c:v>
                </c:pt>
                <c:pt idx="26">
                  <c:v>2.9215291611429555</c:v>
                </c:pt>
                <c:pt idx="27">
                  <c:v>2.9622818907821364</c:v>
                </c:pt>
                <c:pt idx="28">
                  <c:v>3.0039749018297139</c:v>
                </c:pt>
                <c:pt idx="29">
                  <c:v>3.0466385141959038</c:v>
                </c:pt>
                <c:pt idx="30">
                  <c:v>3.0902907981231076</c:v>
                </c:pt>
                <c:pt idx="31">
                  <c:v>3.1511213948905072</c:v>
                </c:pt>
              </c:numCache>
            </c:numRef>
          </c:val>
          <c:smooth val="0"/>
          <c:extLst>
            <c:ext xmlns:c16="http://schemas.microsoft.com/office/drawing/2014/chart" uri="{C3380CC4-5D6E-409C-BE32-E72D297353CC}">
              <c16:uniqueId val="{00000002-304C-4111-9C5A-06D6EC9F6C6A}"/>
            </c:ext>
          </c:extLst>
        </c:ser>
        <c:ser>
          <c:idx val="2"/>
          <c:order val="1"/>
          <c:tx>
            <c:v>Tariff Small Urban</c:v>
          </c:tx>
          <c:spPr>
            <a:ln w="38100">
              <a:solidFill>
                <a:schemeClr val="accent1">
                  <a:lumMod val="75000"/>
                </a:schemeClr>
              </a:solidFill>
            </a:ln>
          </c:spPr>
          <c:marker>
            <c:symbol val="square"/>
            <c:size val="8"/>
            <c:spPr>
              <a:solidFill>
                <a:schemeClr val="accent1">
                  <a:lumMod val="75000"/>
                </a:schemeClr>
              </a:solidFill>
              <a:ln w="12700">
                <a:solidFill>
                  <a:schemeClr val="accent1">
                    <a:lumMod val="75000"/>
                  </a:schemeClr>
                </a:solidFill>
              </a:ln>
            </c:spPr>
          </c:marker>
          <c:cat>
            <c:numRef>
              <c:f>'6.2 Afford+Tariff Setting'!$F$6:$AK$6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'6.2 Afford+Tariff Setting'!$F$117:$AK$117</c:f>
              <c:numCache>
                <c:formatCode>0.00</c:formatCode>
                <c:ptCount val="32"/>
                <c:pt idx="0">
                  <c:v>1.9225107612836936</c:v>
                </c:pt>
                <c:pt idx="1">
                  <c:v>1.9425535319272746</c:v>
                </c:pt>
                <c:pt idx="2">
                  <c:v>1.7838535592532603</c:v>
                </c:pt>
                <c:pt idx="3">
                  <c:v>1.6837381453675633</c:v>
                </c:pt>
                <c:pt idx="4">
                  <c:v>1.7036935774171142</c:v>
                </c:pt>
                <c:pt idx="5">
                  <c:v>1.7186079642188643</c:v>
                </c:pt>
                <c:pt idx="6">
                  <c:v>1.7385087479010077</c:v>
                </c:pt>
                <c:pt idx="7">
                  <c:v>1.7608120740103057</c:v>
                </c:pt>
                <c:pt idx="8">
                  <c:v>1.7868575548627914</c:v>
                </c:pt>
                <c:pt idx="9">
                  <c:v>1.8144074192455051</c:v>
                </c:pt>
                <c:pt idx="10">
                  <c:v>1.8419019381256267</c:v>
                </c:pt>
                <c:pt idx="11">
                  <c:v>1.8638760311254443</c:v>
                </c:pt>
                <c:pt idx="12">
                  <c:v>1.886360364064124</c:v>
                </c:pt>
                <c:pt idx="13">
                  <c:v>1.9093688563567117</c:v>
                </c:pt>
                <c:pt idx="14">
                  <c:v>1.9331733370694031</c:v>
                </c:pt>
                <c:pt idx="15">
                  <c:v>1.9582299361252398</c:v>
                </c:pt>
                <c:pt idx="16">
                  <c:v>1.9838572972226065</c:v>
                </c:pt>
                <c:pt idx="17">
                  <c:v>2.010069157766349</c:v>
                </c:pt>
                <c:pt idx="18">
                  <c:v>2.0368791037001075</c:v>
                </c:pt>
                <c:pt idx="19">
                  <c:v>2.0643052341361874</c:v>
                </c:pt>
                <c:pt idx="20">
                  <c:v>2.0923644124017859</c:v>
                </c:pt>
                <c:pt idx="21">
                  <c:v>2.1211143178278764</c:v>
                </c:pt>
                <c:pt idx="22">
                  <c:v>2.1505296441110646</c:v>
                </c:pt>
                <c:pt idx="23">
                  <c:v>2.1806259986406031</c:v>
                </c:pt>
                <c:pt idx="24">
                  <c:v>2.2114192935750241</c:v>
                </c:pt>
                <c:pt idx="25">
                  <c:v>2.2429285071932159</c:v>
                </c:pt>
                <c:pt idx="26">
                  <c:v>2.2751726559265686</c:v>
                </c:pt>
                <c:pt idx="27">
                  <c:v>2.3081695725576492</c:v>
                </c:pt>
                <c:pt idx="28">
                  <c:v>2.34193390830879</c:v>
                </c:pt>
                <c:pt idx="29">
                  <c:v>2.3764919870593628</c:v>
                </c:pt>
                <c:pt idx="30">
                  <c:v>2.4118594204419721</c:v>
                </c:pt>
                <c:pt idx="31">
                  <c:v>2.4619971790050403</c:v>
                </c:pt>
              </c:numCache>
            </c:numRef>
          </c:val>
          <c:smooth val="0"/>
          <c:extLst>
            <c:ext xmlns:c16="http://schemas.microsoft.com/office/drawing/2014/chart" uri="{C3380CC4-5D6E-409C-BE32-E72D297353CC}">
              <c16:uniqueId val="{00000003-304C-4111-9C5A-06D6EC9F6C6A}"/>
            </c:ext>
          </c:extLst>
        </c:ser>
        <c:ser>
          <c:idx val="0"/>
          <c:order val="2"/>
          <c:tx>
            <c:v>Tariff Rural</c:v>
          </c:tx>
          <c:spPr>
            <a:ln w="38100">
              <a:solidFill>
                <a:schemeClr val="accent1">
                  <a:lumMod val="60000"/>
                  <a:lumOff val="40000"/>
                </a:schemeClr>
              </a:solidFill>
            </a:ln>
          </c:spPr>
          <c:marker>
            <c:symbol val="square"/>
            <c:size val="8"/>
            <c:spPr>
              <a:ln>
                <a:solidFill>
                  <a:schemeClr val="accent1">
                    <a:lumMod val="60000"/>
                    <a:lumOff val="40000"/>
                  </a:schemeClr>
                </a:solidFill>
              </a:ln>
            </c:spPr>
          </c:marker>
          <c:cat>
            <c:numRef>
              <c:f>'6.2 Afford+Tariff Setting'!$F$6:$AK$6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'6.2 Afford+Tariff Setting'!$F$120:$AK$120</c:f>
              <c:numCache>
                <c:formatCode>0.00</c:formatCode>
                <c:ptCount val="32"/>
                <c:pt idx="0">
                  <c:v>1.0753169914257534</c:v>
                </c:pt>
                <c:pt idx="1">
                  <c:v>1.0820735409719482</c:v>
                </c:pt>
                <c:pt idx="2">
                  <c:v>1.0872441717057604</c:v>
                </c:pt>
                <c:pt idx="3">
                  <c:v>1.0713386814399386</c:v>
                </c:pt>
                <c:pt idx="4">
                  <c:v>1.0939170422043643</c:v>
                </c:pt>
                <c:pt idx="5">
                  <c:v>1.1029502333503884</c:v>
                </c:pt>
                <c:pt idx="6">
                  <c:v>1.125663939417473</c:v>
                </c:pt>
                <c:pt idx="7">
                  <c:v>1.1461937280050452</c:v>
                </c:pt>
                <c:pt idx="8">
                  <c:v>1.1660075306462117</c:v>
                </c:pt>
                <c:pt idx="9">
                  <c:v>1.1841281445563732</c:v>
                </c:pt>
                <c:pt idx="10">
                  <c:v>1.2048470690967024</c:v>
                </c:pt>
                <c:pt idx="11">
                  <c:v>1.2223177158177954</c:v>
                </c:pt>
                <c:pt idx="12">
                  <c:v>1.2402676719006391</c:v>
                </c:pt>
                <c:pt idx="13">
                  <c:v>1.258712761919154</c:v>
                </c:pt>
                <c:pt idx="14">
                  <c:v>1.2741203887156742</c:v>
                </c:pt>
                <c:pt idx="15">
                  <c:v>1.290431083915204</c:v>
                </c:pt>
                <c:pt idx="16">
                  <c:v>1.3071178286310192</c:v>
                </c:pt>
                <c:pt idx="17">
                  <c:v>1.3241897491905708</c:v>
                </c:pt>
                <c:pt idx="18">
                  <c:v>1.3416557727098182</c:v>
                </c:pt>
                <c:pt idx="19">
                  <c:v>1.3595276009884929</c:v>
                </c:pt>
                <c:pt idx="20">
                  <c:v>1.3778162669609106</c:v>
                </c:pt>
                <c:pt idx="21">
                  <c:v>1.3965584702170004</c:v>
                </c:pt>
                <c:pt idx="22">
                  <c:v>1.4157387356828361</c:v>
                </c:pt>
                <c:pt idx="23">
                  <c:v>1.4353673103092819</c:v>
                </c:pt>
                <c:pt idx="24">
                  <c:v>1.4554546417746688</c:v>
                </c:pt>
                <c:pt idx="25">
                  <c:v>1.4760131518389892</c:v>
                </c:pt>
                <c:pt idx="26">
                  <c:v>1.4970551546660182</c:v>
                </c:pt>
                <c:pt idx="27">
                  <c:v>1.5185924859447806</c:v>
                </c:pt>
                <c:pt idx="28">
                  <c:v>1.540634807281706</c:v>
                </c:pt>
                <c:pt idx="29">
                  <c:v>1.5631991412754369</c:v>
                </c:pt>
                <c:pt idx="30">
                  <c:v>1.5862957707806593</c:v>
                </c:pt>
                <c:pt idx="31">
                  <c:v>1.6187554682273606</c:v>
                </c:pt>
              </c:numCache>
            </c:numRef>
          </c:val>
          <c:smooth val="0"/>
          <c:extLst>
            <c:ext xmlns:c16="http://schemas.microsoft.com/office/drawing/2014/chart" uri="{C3380CC4-5D6E-409C-BE32-E72D297353CC}">
              <c16:uniqueId val="{00000004-304C-4111-9C5A-06D6EC9F6C6A}"/>
            </c:ext>
          </c:extLst>
        </c:ser>
        <c:ser>
          <c:idx val="3"/>
          <c:order val="3"/>
          <c:tx>
            <c:v>Affordable Tariff Urban</c:v>
          </c:tx>
          <c:spPr>
            <a:ln w="38100">
              <a:solidFill>
                <a:srgbClr val="FF0000"/>
              </a:solidFill>
            </a:ln>
          </c:spPr>
          <c:marker>
            <c:symbol val="square"/>
            <c:size val="8"/>
            <c:spPr>
              <a:solidFill>
                <a:srgbClr val="FF0000">
                  <a:alpha val="95000"/>
                </a:srgbClr>
              </a:solidFill>
              <a:ln>
                <a:solidFill>
                  <a:srgbClr val="FF0000">
                    <a:alpha val="93000"/>
                  </a:srgbClr>
                </a:solidFill>
              </a:ln>
            </c:spPr>
          </c:marker>
          <c:cat>
            <c:numRef>
              <c:f>'6.2 Afford+Tariff Setting'!$F$6:$AK$6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'6.2 Afford+Tariff Setting'!$F$22:$AK$22</c:f>
              <c:numCache>
                <c:formatCode>_(* #,##0.00_);_(* \(#,##0.00\);_(* "-"??_);_(@_)</c:formatCode>
                <c:ptCount val="32"/>
                <c:pt idx="0">
                  <c:v>4.646158925845933</c:v>
                </c:pt>
                <c:pt idx="1">
                  <c:v>4.7762513757696192</c:v>
                </c:pt>
                <c:pt idx="2">
                  <c:v>5.0055114418065605</c:v>
                </c:pt>
                <c:pt idx="3">
                  <c:v>5.2557870138968896</c:v>
                </c:pt>
                <c:pt idx="4">
                  <c:v>5.4975532165361471</c:v>
                </c:pt>
                <c:pt idx="5">
                  <c:v>5.744943111280274</c:v>
                </c:pt>
                <c:pt idx="6">
                  <c:v>5.9747408357314846</c:v>
                </c:pt>
                <c:pt idx="7">
                  <c:v>6.1838567649820861</c:v>
                </c:pt>
                <c:pt idx="8">
                  <c:v>6.400291751756459</c:v>
                </c:pt>
                <c:pt idx="9">
                  <c:v>6.6243019630679347</c:v>
                </c:pt>
                <c:pt idx="10">
                  <c:v>6.8561525317753125</c:v>
                </c:pt>
                <c:pt idx="11">
                  <c:v>7.0961178703874479</c:v>
                </c:pt>
                <c:pt idx="12">
                  <c:v>7.3444819958510088</c:v>
                </c:pt>
                <c:pt idx="13">
                  <c:v>7.601538865705793</c:v>
                </c:pt>
                <c:pt idx="14">
                  <c:v>7.8675927260054968</c:v>
                </c:pt>
                <c:pt idx="15">
                  <c:v>8.1429584714156871</c:v>
                </c:pt>
                <c:pt idx="16">
                  <c:v>8.4279620179152346</c:v>
                </c:pt>
                <c:pt idx="17">
                  <c:v>8.722940688542268</c:v>
                </c:pt>
                <c:pt idx="18">
                  <c:v>9.0282436126412442</c:v>
                </c:pt>
                <c:pt idx="19">
                  <c:v>9.3442321390836884</c:v>
                </c:pt>
                <c:pt idx="20">
                  <c:v>9.6712802639516156</c:v>
                </c:pt>
                <c:pt idx="21">
                  <c:v>10.009775073189923</c:v>
                </c:pt>
                <c:pt idx="22">
                  <c:v>10.360117200751567</c:v>
                </c:pt>
                <c:pt idx="23">
                  <c:v>10.722721302777874</c:v>
                </c:pt>
                <c:pt idx="24">
                  <c:v>11.098016548375098</c:v>
                </c:pt>
                <c:pt idx="25">
                  <c:v>11.486447127568223</c:v>
                </c:pt>
                <c:pt idx="26">
                  <c:v>11.888472777033114</c:v>
                </c:pt>
                <c:pt idx="27">
                  <c:v>12.304569324229266</c:v>
                </c:pt>
                <c:pt idx="28">
                  <c:v>12.735229250577291</c:v>
                </c:pt>
                <c:pt idx="29">
                  <c:v>13.180962274347497</c:v>
                </c:pt>
                <c:pt idx="30">
                  <c:v>13.642295953949656</c:v>
                </c:pt>
                <c:pt idx="31">
                  <c:v>14.119776312337892</c:v>
                </c:pt>
              </c:numCache>
            </c:numRef>
          </c:val>
          <c:smooth val="0"/>
          <c:extLst>
            <c:ext xmlns:c16="http://schemas.microsoft.com/office/drawing/2014/chart" uri="{C3380CC4-5D6E-409C-BE32-E72D297353CC}">
              <c16:uniqueId val="{00000005-304C-4111-9C5A-06D6EC9F6C6A}"/>
            </c:ext>
          </c:extLst>
        </c:ser>
        <c:ser>
          <c:idx val="4"/>
          <c:order val="4"/>
          <c:tx>
            <c:v>Affordable Tariff Rural</c:v>
          </c:tx>
          <c:spPr>
            <a:ln w="38100">
              <a:solidFill>
                <a:srgbClr val="FF0000"/>
              </a:solidFill>
              <a:prstDash val="dash"/>
            </a:ln>
          </c:spPr>
          <c:marker>
            <c:symbol val="square"/>
            <c:size val="8"/>
            <c:spPr>
              <a:solidFill>
                <a:srgbClr val="FF0000"/>
              </a:solidFill>
              <a:ln>
                <a:solidFill>
                  <a:srgbClr val="FF0000"/>
                </a:solidFill>
              </a:ln>
            </c:spPr>
          </c:marker>
          <c:cat>
            <c:numRef>
              <c:f>'6.2 Afford+Tariff Setting'!$F$6:$AK$6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'6.2 Afford+Tariff Setting'!$F$23:$AK$23</c:f>
              <c:numCache>
                <c:formatCode>_(* #,##0.00_);_(* \(#,##0.00\);_(* "-"??_);_(@_)</c:formatCode>
                <c:ptCount val="32"/>
                <c:pt idx="0">
                  <c:v>2.6383936721502526</c:v>
                </c:pt>
                <c:pt idx="1">
                  <c:v>2.7122686949704593</c:v>
                </c:pt>
                <c:pt idx="2">
                  <c:v>2.8424575923290414</c:v>
                </c:pt>
                <c:pt idx="3">
                  <c:v>2.9845804719454945</c:v>
                </c:pt>
                <c:pt idx="4">
                  <c:v>3.1218711736549873</c:v>
                </c:pt>
                <c:pt idx="5">
                  <c:v>3.2623553764694617</c:v>
                </c:pt>
                <c:pt idx="6">
                  <c:v>3.3928495915282393</c:v>
                </c:pt>
                <c:pt idx="7">
                  <c:v>3.5115993272317279</c:v>
                </c:pt>
                <c:pt idx="8">
                  <c:v>3.6345053036848385</c:v>
                </c:pt>
                <c:pt idx="9">
                  <c:v>3.7617129893138079</c:v>
                </c:pt>
                <c:pt idx="10">
                  <c:v>3.8933729439397911</c:v>
                </c:pt>
                <c:pt idx="11">
                  <c:v>4.0296409969776832</c:v>
                </c:pt>
                <c:pt idx="12">
                  <c:v>4.1706784318719023</c:v>
                </c:pt>
                <c:pt idx="13">
                  <c:v>4.3166521769874189</c:v>
                </c:pt>
                <c:pt idx="14">
                  <c:v>4.4677350031819785</c:v>
                </c:pt>
                <c:pt idx="15">
                  <c:v>4.6241057282933467</c:v>
                </c:pt>
                <c:pt idx="16">
                  <c:v>4.7859494287836135</c:v>
                </c:pt>
                <c:pt idx="17">
                  <c:v>4.9534576587910388</c:v>
                </c:pt>
                <c:pt idx="18">
                  <c:v>5.1268286768487243</c:v>
                </c:pt>
                <c:pt idx="19">
                  <c:v>5.306267680538431</c:v>
                </c:pt>
                <c:pt idx="20">
                  <c:v>5.4919870493572747</c:v>
                </c:pt>
                <c:pt idx="21">
                  <c:v>5.6842065960847776</c:v>
                </c:pt>
                <c:pt idx="22">
                  <c:v>5.883153826947745</c:v>
                </c:pt>
                <c:pt idx="23">
                  <c:v>6.0890642108909159</c:v>
                </c:pt>
                <c:pt idx="24">
                  <c:v>6.3021814582720967</c:v>
                </c:pt>
                <c:pt idx="25">
                  <c:v>6.5227578093116199</c:v>
                </c:pt>
                <c:pt idx="26">
                  <c:v>6.7510543326375263</c:v>
                </c:pt>
                <c:pt idx="27">
                  <c:v>6.9873412342798371</c:v>
                </c:pt>
                <c:pt idx="28">
                  <c:v>7.2318981774796312</c:v>
                </c:pt>
                <c:pt idx="29">
                  <c:v>7.4850146136914191</c:v>
                </c:pt>
                <c:pt idx="30">
                  <c:v>7.7469901251706181</c:v>
                </c:pt>
                <c:pt idx="31">
                  <c:v>8.0181347795515894</c:v>
                </c:pt>
              </c:numCache>
            </c:numRef>
          </c:val>
          <c:smooth val="0"/>
          <c:extLst>
            <c:ext xmlns:c16="http://schemas.microsoft.com/office/drawing/2014/chart" uri="{C3380CC4-5D6E-409C-BE32-E72D297353CC}">
              <c16:uniqueId val="{00000006-304C-4111-9C5A-06D6EC9F6C6A}"/>
            </c:ext>
          </c:extLst>
        </c:ser>
        <c:dLbls>
          <c:showLegendKey val="0"/>
          <c:showVal val="0"/>
          <c:showCatName val="0"/>
          <c:showSerName val="0"/>
          <c:showPercent val="0"/>
          <c:showBubbleSize val="0"/>
        </c:dLbls>
        <c:marker val="1"/>
        <c:smooth val="0"/>
        <c:axId val="126424576"/>
        <c:axId val="126426112"/>
      </c:lineChart>
      <c:catAx>
        <c:axId val="12642457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Arial"/>
                <a:ea typeface="Arial"/>
                <a:cs typeface="Arial"/>
              </a:defRPr>
            </a:pPr>
            <a:endParaRPr lang="en-US"/>
          </a:p>
        </c:txPr>
        <c:crossAx val="126426112"/>
        <c:crosses val="autoZero"/>
        <c:auto val="1"/>
        <c:lblAlgn val="ctr"/>
        <c:lblOffset val="100"/>
        <c:noMultiLvlLbl val="0"/>
      </c:catAx>
      <c:valAx>
        <c:axId val="126426112"/>
        <c:scaling>
          <c:orientation val="minMax"/>
        </c:scaling>
        <c:delete val="0"/>
        <c:axPos val="l"/>
        <c:majorGridlines>
          <c:spPr>
            <a:ln w="3175">
              <a:solidFill>
                <a:srgbClr val="000000"/>
              </a:solidFill>
              <a:prstDash val="solid"/>
            </a:ln>
          </c:spPr>
        </c:majorGridlines>
        <c:title>
          <c:tx>
            <c:rich>
              <a:bodyPr/>
              <a:lstStyle/>
              <a:p>
                <a:pPr>
                  <a:defRPr/>
                </a:pPr>
                <a:r>
                  <a:rPr lang="en-US"/>
                  <a:t>EUR/person/month</a:t>
                </a:r>
              </a:p>
            </c:rich>
          </c:tx>
          <c:overlay val="0"/>
        </c:title>
        <c:numFmt formatCode="0.00" sourceLinked="1"/>
        <c:majorTickMark val="none"/>
        <c:minorTickMark val="none"/>
        <c:tickLblPos val="nextTo"/>
        <c:spPr>
          <a:ln w="25400">
            <a:noFill/>
          </a:ln>
        </c:spPr>
        <c:txPr>
          <a:bodyPr rot="0" vert="horz"/>
          <a:lstStyle/>
          <a:p>
            <a:pPr>
              <a:defRPr sz="1000" b="0" i="0" u="none" strike="noStrike" baseline="0">
                <a:solidFill>
                  <a:srgbClr val="000000"/>
                </a:solidFill>
                <a:latin typeface="Arial"/>
                <a:ea typeface="Arial"/>
                <a:cs typeface="Arial"/>
              </a:defRPr>
            </a:pPr>
            <a:endParaRPr lang="en-US"/>
          </a:p>
        </c:txPr>
        <c:crossAx val="126424576"/>
        <c:crosses val="autoZero"/>
        <c:crossBetween val="between"/>
      </c:valAx>
      <c:spPr>
        <a:solidFill>
          <a:sysClr val="window" lastClr="FFFFFF"/>
        </a:solidFill>
        <a:ln w="12700">
          <a:solidFill>
            <a:srgbClr val="808080"/>
          </a:solidFill>
          <a:prstDash val="solid"/>
        </a:ln>
      </c:spPr>
    </c:plotArea>
    <c:legend>
      <c:legendPos val="b"/>
      <c:layout>
        <c:manualLayout>
          <c:xMode val="edge"/>
          <c:yMode val="edge"/>
          <c:x val="2.100926361404962E-2"/>
          <c:y val="0.93029785048768399"/>
          <c:w val="0.96647192118457137"/>
          <c:h val="5.1568829632224387E-2"/>
        </c:manualLayout>
      </c:layout>
      <c:overlay val="0"/>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a-DK" b="1"/>
              <a:t>WASTE COLLECTION -</a:t>
            </a:r>
            <a:r>
              <a:rPr lang="da-DK" b="1" baseline="0"/>
              <a:t> PRO SCENARIO</a:t>
            </a:r>
            <a:endParaRPr lang="da-DK" b="1"/>
          </a:p>
        </c:rich>
      </c:tx>
      <c:layout>
        <c:manualLayout>
          <c:xMode val="edge"/>
          <c:yMode val="edge"/>
          <c:x val="0.38646289070721135"/>
          <c:y val="8.3646109775310298E-3"/>
        </c:manualLayout>
      </c:layout>
      <c:overlay val="0"/>
    </c:title>
    <c:autoTitleDeleted val="0"/>
    <c:plotArea>
      <c:layout>
        <c:manualLayout>
          <c:layoutTarget val="inner"/>
          <c:xMode val="edge"/>
          <c:yMode val="edge"/>
          <c:x val="6.4882363777418461E-2"/>
          <c:y val="4.7127667235138213E-2"/>
          <c:w val="0.92601080615022235"/>
          <c:h val="0.82083035558614947"/>
        </c:manualLayout>
      </c:layout>
      <c:lineChart>
        <c:grouping val="standard"/>
        <c:varyColors val="0"/>
        <c:ser>
          <c:idx val="1"/>
          <c:order val="0"/>
          <c:tx>
            <c:v>Total Municipal Waste Collected</c:v>
          </c:tx>
          <c:spPr>
            <a:ln w="38100">
              <a:solidFill>
                <a:srgbClr val="C00000"/>
              </a:solidFill>
              <a:prstDash val="solid"/>
            </a:ln>
          </c:spPr>
          <c:marker>
            <c:symbol val="x"/>
            <c:size val="6"/>
            <c:spPr>
              <a:solidFill>
                <a:srgbClr val="C00000"/>
              </a:solidFill>
              <a:ln>
                <a:solidFill>
                  <a:srgbClr val="C00000"/>
                </a:solidFill>
                <a:prstDash val="solid"/>
              </a:ln>
            </c:spPr>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Interface'!$F$59:$AK$59</c:f>
              <c:numCache>
                <c:formatCode>#,##0</c:formatCode>
                <c:ptCount val="32"/>
                <c:pt idx="0">
                  <c:v>151000.00000000003</c:v>
                </c:pt>
                <c:pt idx="1">
                  <c:v>151000.00000000003</c:v>
                </c:pt>
                <c:pt idx="2">
                  <c:v>143971.32</c:v>
                </c:pt>
                <c:pt idx="3">
                  <c:v>136554.19999999998</c:v>
                </c:pt>
                <c:pt idx="4">
                  <c:v>134224.78499999997</c:v>
                </c:pt>
                <c:pt idx="5">
                  <c:v>133897.42500000005</c:v>
                </c:pt>
                <c:pt idx="6">
                  <c:v>132608.76500000001</c:v>
                </c:pt>
                <c:pt idx="7">
                  <c:v>131018.5</c:v>
                </c:pt>
                <c:pt idx="8">
                  <c:v>129453.63999999998</c:v>
                </c:pt>
                <c:pt idx="9">
                  <c:v>127913.68999999999</c:v>
                </c:pt>
                <c:pt idx="10">
                  <c:v>126398.29999999999</c:v>
                </c:pt>
                <c:pt idx="11">
                  <c:v>125475.035</c:v>
                </c:pt>
                <c:pt idx="12">
                  <c:v>124560.86000000002</c:v>
                </c:pt>
                <c:pt idx="13">
                  <c:v>123655.6</c:v>
                </c:pt>
                <c:pt idx="14">
                  <c:v>122759.43</c:v>
                </c:pt>
                <c:pt idx="15">
                  <c:v>121871.99999999999</c:v>
                </c:pt>
                <c:pt idx="16">
                  <c:v>120993.34</c:v>
                </c:pt>
                <c:pt idx="17">
                  <c:v>120123.42000000001</c:v>
                </c:pt>
                <c:pt idx="18">
                  <c:v>119262.24</c:v>
                </c:pt>
                <c:pt idx="19">
                  <c:v>118409.48000000001</c:v>
                </c:pt>
                <c:pt idx="20">
                  <c:v>117564.96500000003</c:v>
                </c:pt>
                <c:pt idx="21">
                  <c:v>116725.66499999998</c:v>
                </c:pt>
                <c:pt idx="22">
                  <c:v>115894.60999999999</c:v>
                </c:pt>
                <c:pt idx="23">
                  <c:v>115071.79999999999</c:v>
                </c:pt>
                <c:pt idx="24">
                  <c:v>114257.23500000003</c:v>
                </c:pt>
                <c:pt idx="25">
                  <c:v>113450.74</c:v>
                </c:pt>
                <c:pt idx="26">
                  <c:v>112652.16999999998</c:v>
                </c:pt>
                <c:pt idx="27">
                  <c:v>111861.49500000001</c:v>
                </c:pt>
                <c:pt idx="28">
                  <c:v>111078.88999999998</c:v>
                </c:pt>
                <c:pt idx="29">
                  <c:v>110303.86000000002</c:v>
                </c:pt>
                <c:pt idx="30">
                  <c:v>109536.58</c:v>
                </c:pt>
                <c:pt idx="31">
                  <c:v>108022.70500000002</c:v>
                </c:pt>
              </c:numCache>
            </c:numRef>
          </c:val>
          <c:smooth val="0"/>
          <c:extLst>
            <c:ext xmlns:c16="http://schemas.microsoft.com/office/drawing/2014/chart" uri="{C3380CC4-5D6E-409C-BE32-E72D297353CC}">
              <c16:uniqueId val="{00000000-222B-4952-A1F3-0C02FA3B5060}"/>
            </c:ext>
          </c:extLst>
        </c:ser>
        <c:ser>
          <c:idx val="3"/>
          <c:order val="1"/>
          <c:tx>
            <c:v>Mixed Waste Collection</c:v>
          </c:tx>
          <c:spPr>
            <a:ln w="38100">
              <a:solidFill>
                <a:srgbClr val="FF0000"/>
              </a:solidFill>
              <a:prstDash val="solid"/>
            </a:ln>
          </c:spPr>
          <c:marker>
            <c:symbol val="diamond"/>
            <c:size val="8"/>
            <c:spPr>
              <a:solidFill>
                <a:srgbClr val="FF0000"/>
              </a:solidFill>
              <a:ln>
                <a:solidFill>
                  <a:srgbClr val="FF0000"/>
                </a:solidFill>
              </a:ln>
            </c:spPr>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Interface'!$F$49:$AK$49</c:f>
              <c:numCache>
                <c:formatCode>#,##0</c:formatCode>
                <c:ptCount val="32"/>
                <c:pt idx="0">
                  <c:v>136123.00192368825</c:v>
                </c:pt>
                <c:pt idx="1">
                  <c:v>136123.00192368825</c:v>
                </c:pt>
                <c:pt idx="2">
                  <c:v>121998.77057782501</c:v>
                </c:pt>
                <c:pt idx="3">
                  <c:v>108809.55923399999</c:v>
                </c:pt>
                <c:pt idx="4">
                  <c:v>104232.48532571999</c:v>
                </c:pt>
                <c:pt idx="5">
                  <c:v>103980.50457945002</c:v>
                </c:pt>
                <c:pt idx="6">
                  <c:v>98655.465424385009</c:v>
                </c:pt>
                <c:pt idx="7">
                  <c:v>70909.469884125007</c:v>
                </c:pt>
                <c:pt idx="8">
                  <c:v>62201.461667494979</c:v>
                </c:pt>
                <c:pt idx="9">
                  <c:v>51996.681174129983</c:v>
                </c:pt>
                <c:pt idx="10">
                  <c:v>48155.631098090002</c:v>
                </c:pt>
                <c:pt idx="11">
                  <c:v>42506.23925607399</c:v>
                </c:pt>
                <c:pt idx="12">
                  <c:v>38957.509871985996</c:v>
                </c:pt>
                <c:pt idx="13">
                  <c:v>33899.333649699998</c:v>
                </c:pt>
                <c:pt idx="14">
                  <c:v>35118.514337715009</c:v>
                </c:pt>
                <c:pt idx="15">
                  <c:v>34856.704457199987</c:v>
                </c:pt>
                <c:pt idx="16">
                  <c:v>34597.479200745001</c:v>
                </c:pt>
                <c:pt idx="17">
                  <c:v>34340.833730560014</c:v>
                </c:pt>
                <c:pt idx="18">
                  <c:v>34086.768046644997</c:v>
                </c:pt>
                <c:pt idx="19">
                  <c:v>33544.357456915001</c:v>
                </c:pt>
                <c:pt idx="20">
                  <c:v>33297.410146182512</c:v>
                </c:pt>
                <c:pt idx="21">
                  <c:v>33051.987925732494</c:v>
                </c:pt>
                <c:pt idx="22">
                  <c:v>32808.976640779991</c:v>
                </c:pt>
                <c:pt idx="23">
                  <c:v>32568.376291324985</c:v>
                </c:pt>
                <c:pt idx="24">
                  <c:v>32330.186877367501</c:v>
                </c:pt>
                <c:pt idx="25">
                  <c:v>32094.358121219993</c:v>
                </c:pt>
                <c:pt idx="26">
                  <c:v>31860.844533484997</c:v>
                </c:pt>
                <c:pt idx="27">
                  <c:v>31629.641325872501</c:v>
                </c:pt>
                <c:pt idx="28">
                  <c:v>31400.798776069998</c:v>
                </c:pt>
                <c:pt idx="29">
                  <c:v>31174.170839305018</c:v>
                </c:pt>
                <c:pt idx="30">
                  <c:v>30949.807793265005</c:v>
                </c:pt>
                <c:pt idx="31">
                  <c:v>30507.131784627501</c:v>
                </c:pt>
              </c:numCache>
            </c:numRef>
          </c:val>
          <c:smooth val="0"/>
          <c:extLst>
            <c:ext xmlns:c16="http://schemas.microsoft.com/office/drawing/2014/chart" uri="{C3380CC4-5D6E-409C-BE32-E72D297353CC}">
              <c16:uniqueId val="{00000001-222B-4952-A1F3-0C02FA3B5060}"/>
            </c:ext>
          </c:extLst>
        </c:ser>
        <c:ser>
          <c:idx val="0"/>
          <c:order val="2"/>
          <c:tx>
            <c:v>Separate collection: Recyclable Waste</c:v>
          </c:tx>
          <c:spPr>
            <a:ln w="38100">
              <a:solidFill>
                <a:srgbClr val="FFC000"/>
              </a:solidFill>
              <a:prstDash val="solid"/>
            </a:ln>
          </c:spPr>
          <c:marker>
            <c:symbol val="diamond"/>
            <c:size val="8"/>
            <c:spPr>
              <a:solidFill>
                <a:srgbClr val="FFC000"/>
              </a:solidFill>
              <a:ln>
                <a:solidFill>
                  <a:srgbClr val="FFC000"/>
                </a:solidFill>
                <a:prstDash val="solid"/>
              </a:ln>
            </c:spPr>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Interface'!$F$41:$AK$41</c:f>
              <c:numCache>
                <c:formatCode>#,##0</c:formatCode>
                <c:ptCount val="32"/>
                <c:pt idx="0">
                  <c:v>5198.2476930320154</c:v>
                </c:pt>
                <c:pt idx="1">
                  <c:v>5198.2476930320154</c:v>
                </c:pt>
                <c:pt idx="2">
                  <c:v>10318.552391250001</c:v>
                </c:pt>
                <c:pt idx="3">
                  <c:v>15554.298749999998</c:v>
                </c:pt>
                <c:pt idx="4">
                  <c:v>17489.8870068</c:v>
                </c:pt>
                <c:pt idx="5">
                  <c:v>17439.109788000002</c:v>
                </c:pt>
                <c:pt idx="6">
                  <c:v>19863.001077500001</c:v>
                </c:pt>
                <c:pt idx="7">
                  <c:v>28609.287</c:v>
                </c:pt>
                <c:pt idx="8">
                  <c:v>29163.773160000001</c:v>
                </c:pt>
                <c:pt idx="9">
                  <c:v>30990.753866400002</c:v>
                </c:pt>
                <c:pt idx="10">
                  <c:v>31480.816722600001</c:v>
                </c:pt>
                <c:pt idx="11">
                  <c:v>34199.471924640005</c:v>
                </c:pt>
                <c:pt idx="12">
                  <c:v>34853.609696159998</c:v>
                </c:pt>
                <c:pt idx="13">
                  <c:v>35496.583017599994</c:v>
                </c:pt>
                <c:pt idx="14">
                  <c:v>35239.873874399993</c:v>
                </c:pt>
                <c:pt idx="15">
                  <c:v>34976.800248</c:v>
                </c:pt>
                <c:pt idx="16">
                  <c:v>34716.3278202</c:v>
                </c:pt>
                <c:pt idx="17">
                  <c:v>34458.445647599998</c:v>
                </c:pt>
                <c:pt idx="18">
                  <c:v>34203.1537302</c:v>
                </c:pt>
                <c:pt idx="19">
                  <c:v>33950.3583354</c:v>
                </c:pt>
                <c:pt idx="20">
                  <c:v>33700.007125199998</c:v>
                </c:pt>
                <c:pt idx="21">
                  <c:v>33451.201789199993</c:v>
                </c:pt>
                <c:pt idx="22">
                  <c:v>33204.840637799993</c:v>
                </c:pt>
                <c:pt idx="23">
                  <c:v>32960.923670999997</c:v>
                </c:pt>
                <c:pt idx="24">
                  <c:v>32719.450888800002</c:v>
                </c:pt>
                <c:pt idx="25">
                  <c:v>32480.369953199996</c:v>
                </c:pt>
                <c:pt idx="26">
                  <c:v>32243.639469599999</c:v>
                </c:pt>
                <c:pt idx="27">
                  <c:v>32009.248494599997</c:v>
                </c:pt>
                <c:pt idx="28">
                  <c:v>31777.249366199998</c:v>
                </c:pt>
                <c:pt idx="29">
                  <c:v>31547.496013799999</c:v>
                </c:pt>
                <c:pt idx="30">
                  <c:v>31320.040775399997</c:v>
                </c:pt>
                <c:pt idx="31">
                  <c:v>30871.261457400004</c:v>
                </c:pt>
              </c:numCache>
            </c:numRef>
          </c:val>
          <c:smooth val="0"/>
          <c:extLst>
            <c:ext xmlns:c16="http://schemas.microsoft.com/office/drawing/2014/chart" uri="{C3380CC4-5D6E-409C-BE32-E72D297353CC}">
              <c16:uniqueId val="{00000002-222B-4952-A1F3-0C02FA3B5060}"/>
            </c:ext>
          </c:extLst>
        </c:ser>
        <c:ser>
          <c:idx val="2"/>
          <c:order val="3"/>
          <c:tx>
            <c:v>Separate collection: Bio-waste</c:v>
          </c:tx>
          <c:spPr>
            <a:ln w="38100">
              <a:solidFill>
                <a:srgbClr val="FFFF00"/>
              </a:solidFill>
            </a:ln>
          </c:spPr>
          <c:marker>
            <c:symbol val="triangle"/>
            <c:size val="8"/>
            <c:spPr>
              <a:solidFill>
                <a:srgbClr val="FFFF00"/>
              </a:solidFill>
              <a:ln w="38100">
                <a:solidFill>
                  <a:srgbClr val="FFFF00"/>
                </a:solidFill>
              </a:ln>
            </c:spPr>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Interface'!$F$45:$AK$45</c:f>
              <c:numCache>
                <c:formatCode>#,##0</c:formatCode>
                <c:ptCount val="32"/>
                <c:pt idx="0">
                  <c:v>4590.1904761904771</c:v>
                </c:pt>
                <c:pt idx="1">
                  <c:v>4590.1904761904771</c:v>
                </c:pt>
                <c:pt idx="2">
                  <c:v>4233.9380719999999</c:v>
                </c:pt>
                <c:pt idx="3">
                  <c:v>3965.7339449999999</c:v>
                </c:pt>
                <c:pt idx="4">
                  <c:v>3661.5177995000004</c:v>
                </c:pt>
                <c:pt idx="5">
                  <c:v>3650.1860285000002</c:v>
                </c:pt>
                <c:pt idx="6">
                  <c:v>3713.8230869999998</c:v>
                </c:pt>
                <c:pt idx="7">
                  <c:v>18391.725000000006</c:v>
                </c:pt>
                <c:pt idx="8">
                  <c:v>25049.085599999999</c:v>
                </c:pt>
                <c:pt idx="9">
                  <c:v>31540.919300000001</c:v>
                </c:pt>
                <c:pt idx="10">
                  <c:v>33452.339250000005</c:v>
                </c:pt>
                <c:pt idx="11">
                  <c:v>35490.691500000001</c:v>
                </c:pt>
                <c:pt idx="12">
                  <c:v>37501.900150000009</c:v>
                </c:pt>
                <c:pt idx="13">
                  <c:v>41042.550999999999</c:v>
                </c:pt>
                <c:pt idx="14">
                  <c:v>39106.039103999996</c:v>
                </c:pt>
                <c:pt idx="15">
                  <c:v>38814.10368</c:v>
                </c:pt>
                <c:pt idx="16">
                  <c:v>38525.054832000002</c:v>
                </c:pt>
                <c:pt idx="17">
                  <c:v>38238.880416</c:v>
                </c:pt>
                <c:pt idx="18">
                  <c:v>37955.580432000002</c:v>
                </c:pt>
                <c:pt idx="19">
                  <c:v>37675.050863999997</c:v>
                </c:pt>
                <c:pt idx="20">
                  <c:v>37397.233632000003</c:v>
                </c:pt>
                <c:pt idx="21">
                  <c:v>37121.131871999998</c:v>
                </c:pt>
                <c:pt idx="22">
                  <c:v>36847.742447999997</c:v>
                </c:pt>
                <c:pt idx="23">
                  <c:v>36577.065360000001</c:v>
                </c:pt>
                <c:pt idx="24">
                  <c:v>36309.100608000001</c:v>
                </c:pt>
                <c:pt idx="25">
                  <c:v>36043.790112000002</c:v>
                </c:pt>
                <c:pt idx="26">
                  <c:v>35781.087935999996</c:v>
                </c:pt>
                <c:pt idx="27">
                  <c:v>35520.981936000004</c:v>
                </c:pt>
                <c:pt idx="28">
                  <c:v>35263.530191999998</c:v>
                </c:pt>
                <c:pt idx="29">
                  <c:v>35008.570608000002</c:v>
                </c:pt>
                <c:pt idx="30">
                  <c:v>34756.161264000002</c:v>
                </c:pt>
                <c:pt idx="31">
                  <c:v>34258.146384</c:v>
                </c:pt>
              </c:numCache>
            </c:numRef>
          </c:val>
          <c:smooth val="0"/>
          <c:extLst>
            <c:ext xmlns:c16="http://schemas.microsoft.com/office/drawing/2014/chart" uri="{C3380CC4-5D6E-409C-BE32-E72D297353CC}">
              <c16:uniqueId val="{00000003-222B-4952-A1F3-0C02FA3B5060}"/>
            </c:ext>
          </c:extLst>
        </c:ser>
        <c:ser>
          <c:idx val="5"/>
          <c:order val="4"/>
          <c:tx>
            <c:v>Separate collection: Other HH &amp; Similar Wastes</c:v>
          </c:tx>
          <c:spPr>
            <a:ln w="38100"/>
          </c:spPr>
          <c:marker>
            <c:symbol val="circle"/>
            <c:size val="8"/>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Interface'!$F$60:$AK$60</c:f>
              <c:numCache>
                <c:formatCode>#,##0</c:formatCode>
                <c:ptCount val="32"/>
                <c:pt idx="0">
                  <c:v>89.831349206331652</c:v>
                </c:pt>
                <c:pt idx="1">
                  <c:v>89.831349206331652</c:v>
                </c:pt>
                <c:pt idx="2">
                  <c:v>238.66249550000066</c:v>
                </c:pt>
                <c:pt idx="3">
                  <c:v>822.11929299999611</c:v>
                </c:pt>
                <c:pt idx="4">
                  <c:v>1396.5878626500053</c:v>
                </c:pt>
                <c:pt idx="5">
                  <c:v>1392.8794365000067</c:v>
                </c:pt>
                <c:pt idx="6">
                  <c:v>2929.7297998499998</c:v>
                </c:pt>
                <c:pt idx="7">
                  <c:v>5618.5300968749943</c:v>
                </c:pt>
                <c:pt idx="8">
                  <c:v>5547.8172858750186</c:v>
                </c:pt>
                <c:pt idx="9">
                  <c:v>5928.8760029999976</c:v>
                </c:pt>
                <c:pt idx="10">
                  <c:v>5854.8643274999777</c:v>
                </c:pt>
                <c:pt idx="11">
                  <c:v>5809.7721495000078</c:v>
                </c:pt>
                <c:pt idx="12">
                  <c:v>5765.12409450001</c:v>
                </c:pt>
                <c:pt idx="13">
                  <c:v>5720.9113125000076</c:v>
                </c:pt>
                <c:pt idx="14">
                  <c:v>5828.2297169999947</c:v>
                </c:pt>
                <c:pt idx="15">
                  <c:v>5783.7301350000052</c:v>
                </c:pt>
                <c:pt idx="16">
                  <c:v>5739.6712184999997</c:v>
                </c:pt>
                <c:pt idx="17">
                  <c:v>5696.050127999988</c:v>
                </c:pt>
                <c:pt idx="18">
                  <c:v>5652.8668635000067</c:v>
                </c:pt>
                <c:pt idx="19">
                  <c:v>5900.9341890000069</c:v>
                </c:pt>
                <c:pt idx="20">
                  <c:v>5856.3841170000014</c:v>
                </c:pt>
                <c:pt idx="21">
                  <c:v>5812.1090969999932</c:v>
                </c:pt>
                <c:pt idx="22">
                  <c:v>5768.269023000008</c:v>
                </c:pt>
                <c:pt idx="23">
                  <c:v>5724.8638950000059</c:v>
                </c:pt>
                <c:pt idx="24">
                  <c:v>5681.8937130000268</c:v>
                </c:pt>
                <c:pt idx="25">
                  <c:v>5639.3489520000148</c:v>
                </c:pt>
                <c:pt idx="26">
                  <c:v>5597.2229760000046</c:v>
                </c:pt>
                <c:pt idx="27">
                  <c:v>5555.5128960000002</c:v>
                </c:pt>
                <c:pt idx="28">
                  <c:v>5514.2282369999884</c:v>
                </c:pt>
                <c:pt idx="29">
                  <c:v>5473.3433129999867</c:v>
                </c:pt>
                <c:pt idx="30">
                  <c:v>5432.8676489999852</c:v>
                </c:pt>
                <c:pt idx="31">
                  <c:v>5353.0070040000101</c:v>
                </c:pt>
              </c:numCache>
            </c:numRef>
          </c:val>
          <c:smooth val="0"/>
          <c:extLst>
            <c:ext xmlns:c16="http://schemas.microsoft.com/office/drawing/2014/chart" uri="{C3380CC4-5D6E-409C-BE32-E72D297353CC}">
              <c16:uniqueId val="{00000004-222B-4952-A1F3-0C02FA3B5060}"/>
            </c:ext>
          </c:extLst>
        </c:ser>
        <c:ser>
          <c:idx val="4"/>
          <c:order val="5"/>
          <c:tx>
            <c:v>Separate collection in Public amenity centres - Total</c:v>
          </c:tx>
          <c:spPr>
            <a:ln w="38100">
              <a:solidFill>
                <a:srgbClr val="92D050"/>
              </a:solidFill>
            </a:ln>
          </c:spPr>
          <c:marker>
            <c:symbol val="diamond"/>
            <c:size val="8"/>
            <c:spPr>
              <a:solidFill>
                <a:srgbClr val="92D050"/>
              </a:solidFill>
              <a:ln w="9525">
                <a:solidFill>
                  <a:srgbClr val="92D050"/>
                </a:solidFill>
              </a:ln>
            </c:spPr>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Interface'!$F$50:$AK$50</c:f>
              <c:numCache>
                <c:formatCode>#,##0</c:formatCode>
                <c:ptCount val="32"/>
                <c:pt idx="0">
                  <c:v>998.72855788294123</c:v>
                </c:pt>
                <c:pt idx="1">
                  <c:v>998.72855788294123</c:v>
                </c:pt>
                <c:pt idx="2">
                  <c:v>3181.3964634250001</c:v>
                </c:pt>
                <c:pt idx="3">
                  <c:v>3402.4887779999999</c:v>
                </c:pt>
                <c:pt idx="4">
                  <c:v>3444.3070053300003</c:v>
                </c:pt>
                <c:pt idx="5">
                  <c:v>3434.7451675500001</c:v>
                </c:pt>
                <c:pt idx="6">
                  <c:v>3446.7456112650007</c:v>
                </c:pt>
                <c:pt idx="7">
                  <c:v>3489.4880190000003</c:v>
                </c:pt>
                <c:pt idx="8">
                  <c:v>3491.5022866299996</c:v>
                </c:pt>
                <c:pt idx="9">
                  <c:v>3456.45965647</c:v>
                </c:pt>
                <c:pt idx="10">
                  <c:v>3454.6486018099999</c:v>
                </c:pt>
                <c:pt idx="11">
                  <c:v>3468.8601697859995</c:v>
                </c:pt>
                <c:pt idx="12">
                  <c:v>3482.7161873540003</c:v>
                </c:pt>
                <c:pt idx="13">
                  <c:v>3496.2210201999997</c:v>
                </c:pt>
                <c:pt idx="14">
                  <c:v>3466.7729668850006</c:v>
                </c:pt>
                <c:pt idx="15">
                  <c:v>3440.6614797999991</c:v>
                </c:pt>
                <c:pt idx="16">
                  <c:v>3414.8069285550005</c:v>
                </c:pt>
                <c:pt idx="17">
                  <c:v>3389.2100778399999</c:v>
                </c:pt>
                <c:pt idx="18">
                  <c:v>3363.8709276549994</c:v>
                </c:pt>
                <c:pt idx="19">
                  <c:v>3338.7791546850003</c:v>
                </c:pt>
                <c:pt idx="20">
                  <c:v>3313.9299796175005</c:v>
                </c:pt>
                <c:pt idx="21">
                  <c:v>3289.2343160675</c:v>
                </c:pt>
                <c:pt idx="22">
                  <c:v>3264.7812504200001</c:v>
                </c:pt>
                <c:pt idx="23">
                  <c:v>3240.5707826750004</c:v>
                </c:pt>
                <c:pt idx="24">
                  <c:v>3216.6029128325008</c:v>
                </c:pt>
                <c:pt idx="25">
                  <c:v>3192.8728615800001</c:v>
                </c:pt>
                <c:pt idx="26">
                  <c:v>3169.3750849150006</c:v>
                </c:pt>
                <c:pt idx="27">
                  <c:v>3146.1103475275008</c:v>
                </c:pt>
                <c:pt idx="28">
                  <c:v>3123.0834287299999</c:v>
                </c:pt>
                <c:pt idx="29">
                  <c:v>3100.2792258949999</c:v>
                </c:pt>
                <c:pt idx="30">
                  <c:v>3077.7025183349997</c:v>
                </c:pt>
                <c:pt idx="31">
                  <c:v>3033.1583699724997</c:v>
                </c:pt>
              </c:numCache>
            </c:numRef>
          </c:val>
          <c:smooth val="0"/>
          <c:extLst>
            <c:ext xmlns:c16="http://schemas.microsoft.com/office/drawing/2014/chart" uri="{C3380CC4-5D6E-409C-BE32-E72D297353CC}">
              <c16:uniqueId val="{00000005-222B-4952-A1F3-0C02FA3B5060}"/>
            </c:ext>
          </c:extLst>
        </c:ser>
        <c:dLbls>
          <c:showLegendKey val="0"/>
          <c:showVal val="0"/>
          <c:showCatName val="0"/>
          <c:showSerName val="0"/>
          <c:showPercent val="0"/>
          <c:showBubbleSize val="0"/>
        </c:dLbls>
        <c:marker val="1"/>
        <c:smooth val="0"/>
        <c:axId val="126424576"/>
        <c:axId val="126426112"/>
      </c:lineChart>
      <c:catAx>
        <c:axId val="12642457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Arial"/>
                <a:ea typeface="Arial"/>
                <a:cs typeface="Arial"/>
              </a:defRPr>
            </a:pPr>
            <a:endParaRPr lang="en-US"/>
          </a:p>
        </c:txPr>
        <c:crossAx val="126426112"/>
        <c:crosses val="autoZero"/>
        <c:auto val="1"/>
        <c:lblAlgn val="ctr"/>
        <c:lblOffset val="100"/>
        <c:noMultiLvlLbl val="0"/>
      </c:catAx>
      <c:valAx>
        <c:axId val="126426112"/>
        <c:scaling>
          <c:orientation val="minMax"/>
        </c:scaling>
        <c:delete val="0"/>
        <c:axPos val="l"/>
        <c:majorGridlines>
          <c:spPr>
            <a:ln w="3175">
              <a:solidFill>
                <a:srgbClr val="000000"/>
              </a:solidFill>
              <a:prstDash val="solid"/>
            </a:ln>
          </c:spPr>
        </c:majorGridlines>
        <c:title>
          <c:tx>
            <c:rich>
              <a:bodyPr/>
              <a:lstStyle/>
              <a:p>
                <a:pPr>
                  <a:defRPr b="1"/>
                </a:pPr>
                <a:r>
                  <a:rPr lang="en-GB" b="1"/>
                  <a:t>Tonnes</a:t>
                </a:r>
              </a:p>
            </c:rich>
          </c:tx>
          <c:overlay val="0"/>
        </c:title>
        <c:numFmt formatCode="#,##0" sourceLinked="1"/>
        <c:majorTickMark val="none"/>
        <c:minorTickMark val="none"/>
        <c:tickLblPos val="nextTo"/>
        <c:spPr>
          <a:ln w="25400">
            <a:noFill/>
          </a:ln>
        </c:spPr>
        <c:txPr>
          <a:bodyPr rot="0" vert="horz"/>
          <a:lstStyle/>
          <a:p>
            <a:pPr>
              <a:defRPr sz="1000" b="0" i="0" u="none" strike="noStrike" baseline="0">
                <a:solidFill>
                  <a:srgbClr val="000000"/>
                </a:solidFill>
                <a:latin typeface="Arial"/>
                <a:ea typeface="Arial"/>
                <a:cs typeface="Arial"/>
              </a:defRPr>
            </a:pPr>
            <a:endParaRPr lang="en-US"/>
          </a:p>
        </c:txPr>
        <c:crossAx val="126424576"/>
        <c:crosses val="autoZero"/>
        <c:crossBetween val="between"/>
      </c:valAx>
      <c:spPr>
        <a:solidFill>
          <a:sysClr val="window" lastClr="FFFFFF"/>
        </a:solidFill>
        <a:ln w="12700">
          <a:solidFill>
            <a:srgbClr val="808080"/>
          </a:solidFill>
          <a:prstDash val="solid"/>
        </a:ln>
      </c:spPr>
    </c:plotArea>
    <c:legend>
      <c:legendPos val="b"/>
      <c:layout>
        <c:manualLayout>
          <c:xMode val="edge"/>
          <c:yMode val="edge"/>
          <c:x val="6.4570580335256117E-2"/>
          <c:y val="0.91067251430756524"/>
          <c:w val="0.92549981976364259"/>
          <c:h val="8.0962898680566997E-2"/>
        </c:manualLayout>
      </c:layout>
      <c:overlay val="0"/>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a-DK" b="1"/>
              <a:t>WASTE COLLECTION -</a:t>
            </a:r>
            <a:r>
              <a:rPr lang="da-DK" b="1" baseline="0"/>
              <a:t> NOPRO SCENARIO</a:t>
            </a:r>
            <a:endParaRPr lang="da-DK" b="1"/>
          </a:p>
        </c:rich>
      </c:tx>
      <c:overlay val="0"/>
    </c:title>
    <c:autoTitleDeleted val="0"/>
    <c:plotArea>
      <c:layout>
        <c:manualLayout>
          <c:layoutTarget val="inner"/>
          <c:xMode val="edge"/>
          <c:yMode val="edge"/>
          <c:x val="6.3971680770182532E-2"/>
          <c:y val="4.5733565405549702E-2"/>
          <c:w val="0.92601080615022235"/>
          <c:h val="0.8230138906715937"/>
        </c:manualLayout>
      </c:layout>
      <c:lineChart>
        <c:grouping val="standard"/>
        <c:varyColors val="0"/>
        <c:ser>
          <c:idx val="1"/>
          <c:order val="0"/>
          <c:tx>
            <c:v>Total Municipal Waste Collected</c:v>
          </c:tx>
          <c:spPr>
            <a:ln w="38100">
              <a:solidFill>
                <a:srgbClr val="C00000"/>
              </a:solidFill>
              <a:prstDash val="solid"/>
            </a:ln>
          </c:spPr>
          <c:marker>
            <c:symbol val="x"/>
            <c:size val="6"/>
            <c:spPr>
              <a:solidFill>
                <a:srgbClr val="C00000"/>
              </a:solidFill>
              <a:ln>
                <a:solidFill>
                  <a:srgbClr val="C00000"/>
                </a:solidFill>
                <a:prstDash val="solid"/>
              </a:ln>
            </c:spPr>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Interface'!$F$574:$AK$574</c:f>
              <c:numCache>
                <c:formatCode>#,##0</c:formatCode>
                <c:ptCount val="32"/>
                <c:pt idx="0">
                  <c:v>151000.00000000003</c:v>
                </c:pt>
                <c:pt idx="1">
                  <c:v>151000.00000000003</c:v>
                </c:pt>
                <c:pt idx="2">
                  <c:v>143971.32</c:v>
                </c:pt>
                <c:pt idx="3">
                  <c:v>136554.19999999998</c:v>
                </c:pt>
                <c:pt idx="4">
                  <c:v>134224.78499999997</c:v>
                </c:pt>
                <c:pt idx="5">
                  <c:v>133897.42500000005</c:v>
                </c:pt>
                <c:pt idx="6">
                  <c:v>132608.76500000001</c:v>
                </c:pt>
                <c:pt idx="7">
                  <c:v>131018.49999999997</c:v>
                </c:pt>
                <c:pt idx="8">
                  <c:v>129453.64</c:v>
                </c:pt>
                <c:pt idx="9">
                  <c:v>127913.69000000002</c:v>
                </c:pt>
                <c:pt idx="10">
                  <c:v>126398.29999999999</c:v>
                </c:pt>
                <c:pt idx="11">
                  <c:v>125475.035</c:v>
                </c:pt>
                <c:pt idx="12">
                  <c:v>124560.85999999999</c:v>
                </c:pt>
                <c:pt idx="13">
                  <c:v>123655.60000000002</c:v>
                </c:pt>
                <c:pt idx="14">
                  <c:v>122759.43</c:v>
                </c:pt>
                <c:pt idx="15">
                  <c:v>121872.00000000001</c:v>
                </c:pt>
                <c:pt idx="16">
                  <c:v>120993.34000000003</c:v>
                </c:pt>
                <c:pt idx="17">
                  <c:v>120123.42000000003</c:v>
                </c:pt>
                <c:pt idx="18">
                  <c:v>119262.23999999996</c:v>
                </c:pt>
                <c:pt idx="19">
                  <c:v>118409.48000000001</c:v>
                </c:pt>
                <c:pt idx="20">
                  <c:v>117564.965</c:v>
                </c:pt>
                <c:pt idx="21">
                  <c:v>116725.66499999999</c:v>
                </c:pt>
                <c:pt idx="22">
                  <c:v>115894.61000000002</c:v>
                </c:pt>
                <c:pt idx="23">
                  <c:v>115071.80000000002</c:v>
                </c:pt>
                <c:pt idx="24">
                  <c:v>114257.235</c:v>
                </c:pt>
                <c:pt idx="25">
                  <c:v>113450.74</c:v>
                </c:pt>
                <c:pt idx="26">
                  <c:v>112652.16999999998</c:v>
                </c:pt>
                <c:pt idx="27">
                  <c:v>111861.49500000001</c:v>
                </c:pt>
                <c:pt idx="28">
                  <c:v>111078.88999999998</c:v>
                </c:pt>
                <c:pt idx="29">
                  <c:v>110303.86</c:v>
                </c:pt>
                <c:pt idx="30">
                  <c:v>109536.58</c:v>
                </c:pt>
                <c:pt idx="31">
                  <c:v>108022.70499999999</c:v>
                </c:pt>
              </c:numCache>
            </c:numRef>
          </c:val>
          <c:smooth val="0"/>
          <c:extLst>
            <c:ext xmlns:c16="http://schemas.microsoft.com/office/drawing/2014/chart" uri="{C3380CC4-5D6E-409C-BE32-E72D297353CC}">
              <c16:uniqueId val="{00000000-F98B-4392-86CD-59A43C8550D8}"/>
            </c:ext>
          </c:extLst>
        </c:ser>
        <c:ser>
          <c:idx val="3"/>
          <c:order val="1"/>
          <c:tx>
            <c:v>Mixed Waste Collection</c:v>
          </c:tx>
          <c:spPr>
            <a:ln w="38100">
              <a:solidFill>
                <a:srgbClr val="FF0000"/>
              </a:solidFill>
              <a:prstDash val="solid"/>
            </a:ln>
          </c:spPr>
          <c:marker>
            <c:symbol val="diamond"/>
            <c:size val="8"/>
            <c:spPr>
              <a:solidFill>
                <a:srgbClr val="FF0000"/>
              </a:solidFill>
              <a:ln>
                <a:solidFill>
                  <a:srgbClr val="FF0000"/>
                </a:solidFill>
              </a:ln>
            </c:spPr>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Interface'!$F$564:$AK$564</c:f>
              <c:numCache>
                <c:formatCode>#,##0</c:formatCode>
                <c:ptCount val="32"/>
                <c:pt idx="0">
                  <c:v>136123.00192368825</c:v>
                </c:pt>
                <c:pt idx="1">
                  <c:v>136123.00192368825</c:v>
                </c:pt>
                <c:pt idx="2">
                  <c:v>121998.77057782501</c:v>
                </c:pt>
                <c:pt idx="3">
                  <c:v>108809.55923399999</c:v>
                </c:pt>
                <c:pt idx="4">
                  <c:v>104232.48532571999</c:v>
                </c:pt>
                <c:pt idx="5">
                  <c:v>103980.50457945002</c:v>
                </c:pt>
                <c:pt idx="6">
                  <c:v>98655.465424385009</c:v>
                </c:pt>
                <c:pt idx="7">
                  <c:v>96194.147844749968</c:v>
                </c:pt>
                <c:pt idx="8">
                  <c:v>94283.606344019994</c:v>
                </c:pt>
                <c:pt idx="9">
                  <c:v>92981.320986930004</c:v>
                </c:pt>
                <c:pt idx="10">
                  <c:v>91191.23152768999</c:v>
                </c:pt>
                <c:pt idx="11">
                  <c:v>89861.495964064001</c:v>
                </c:pt>
                <c:pt idx="12">
                  <c:v>88547.667415745993</c:v>
                </c:pt>
                <c:pt idx="13">
                  <c:v>87249.475592300019</c:v>
                </c:pt>
                <c:pt idx="14">
                  <c:v>86714.575964164993</c:v>
                </c:pt>
                <c:pt idx="15">
                  <c:v>86054.936212200017</c:v>
                </c:pt>
                <c:pt idx="16">
                  <c:v>85401.833250845026</c:v>
                </c:pt>
                <c:pt idx="17">
                  <c:v>84755.218186860016</c:v>
                </c:pt>
                <c:pt idx="18">
                  <c:v>84115.09102024496</c:v>
                </c:pt>
                <c:pt idx="19">
                  <c:v>83481.228543615012</c:v>
                </c:pt>
                <c:pt idx="20">
                  <c:v>82853.494706657497</c:v>
                </c:pt>
                <c:pt idx="21">
                  <c:v>82229.6361767075</c:v>
                </c:pt>
                <c:pt idx="22">
                  <c:v>81611.906286430007</c:v>
                </c:pt>
                <c:pt idx="23">
                  <c:v>81000.305035825018</c:v>
                </c:pt>
                <c:pt idx="24">
                  <c:v>80394.832424892506</c:v>
                </c:pt>
                <c:pt idx="25">
                  <c:v>79795.352403319994</c:v>
                </c:pt>
                <c:pt idx="26">
                  <c:v>79201.777814034998</c:v>
                </c:pt>
                <c:pt idx="27">
                  <c:v>78614.059763797501</c:v>
                </c:pt>
                <c:pt idx="28">
                  <c:v>78032.33430291999</c:v>
                </c:pt>
                <c:pt idx="29">
                  <c:v>77456.242173704988</c:v>
                </c:pt>
                <c:pt idx="30">
                  <c:v>76885.919426465</c:v>
                </c:pt>
                <c:pt idx="31">
                  <c:v>75760.63910970249</c:v>
                </c:pt>
              </c:numCache>
            </c:numRef>
          </c:val>
          <c:smooth val="0"/>
          <c:extLst>
            <c:ext xmlns:c16="http://schemas.microsoft.com/office/drawing/2014/chart" uri="{C3380CC4-5D6E-409C-BE32-E72D297353CC}">
              <c16:uniqueId val="{00000001-F98B-4392-86CD-59A43C8550D8}"/>
            </c:ext>
          </c:extLst>
        </c:ser>
        <c:ser>
          <c:idx val="0"/>
          <c:order val="2"/>
          <c:tx>
            <c:v>Separate collection: Recyclable Waste</c:v>
          </c:tx>
          <c:spPr>
            <a:ln w="38100">
              <a:solidFill>
                <a:srgbClr val="FFC000"/>
              </a:solidFill>
              <a:prstDash val="solid"/>
            </a:ln>
          </c:spPr>
          <c:marker>
            <c:symbol val="diamond"/>
            <c:size val="8"/>
            <c:spPr>
              <a:solidFill>
                <a:srgbClr val="FFC000"/>
              </a:solidFill>
              <a:ln>
                <a:solidFill>
                  <a:srgbClr val="FFC000"/>
                </a:solidFill>
                <a:prstDash val="solid"/>
              </a:ln>
            </c:spPr>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Interface'!$F$556:$AK$556</c:f>
              <c:numCache>
                <c:formatCode>#,##0</c:formatCode>
                <c:ptCount val="32"/>
                <c:pt idx="0">
                  <c:v>5198.2476930320154</c:v>
                </c:pt>
                <c:pt idx="1">
                  <c:v>5198.2476930320154</c:v>
                </c:pt>
                <c:pt idx="2">
                  <c:v>10318.552391250001</c:v>
                </c:pt>
                <c:pt idx="3">
                  <c:v>15554.298749999998</c:v>
                </c:pt>
                <c:pt idx="4">
                  <c:v>17489.8870068</c:v>
                </c:pt>
                <c:pt idx="5">
                  <c:v>17439.109788000002</c:v>
                </c:pt>
                <c:pt idx="6">
                  <c:v>19863.001077500001</c:v>
                </c:pt>
                <c:pt idx="7">
                  <c:v>20910.073187500002</c:v>
                </c:pt>
                <c:pt idx="8">
                  <c:v>21328.449555000003</c:v>
                </c:pt>
                <c:pt idx="9">
                  <c:v>21199.348770000001</c:v>
                </c:pt>
                <c:pt idx="10">
                  <c:v>21548.206680000003</c:v>
                </c:pt>
                <c:pt idx="11">
                  <c:v>21984.544419750004</c:v>
                </c:pt>
                <c:pt idx="12">
                  <c:v>22413.987449</c:v>
                </c:pt>
                <c:pt idx="13">
                  <c:v>22836.633730000001</c:v>
                </c:pt>
                <c:pt idx="14">
                  <c:v>22680.613816249999</c:v>
                </c:pt>
                <c:pt idx="15">
                  <c:v>22520.416912499997</c:v>
                </c:pt>
                <c:pt idx="16">
                  <c:v>22361.790148750002</c:v>
                </c:pt>
                <c:pt idx="17">
                  <c:v>22204.747402500001</c:v>
                </c:pt>
                <c:pt idx="18">
                  <c:v>22049.288673750001</c:v>
                </c:pt>
                <c:pt idx="19">
                  <c:v>21895.345566250002</c:v>
                </c:pt>
                <c:pt idx="20">
                  <c:v>21742.890820625002</c:v>
                </c:pt>
                <c:pt idx="21">
                  <c:v>21591.378258124998</c:v>
                </c:pt>
                <c:pt idx="22">
                  <c:v>21441.354057500001</c:v>
                </c:pt>
                <c:pt idx="23">
                  <c:v>21292.818218750002</c:v>
                </c:pt>
                <c:pt idx="24">
                  <c:v>21145.770741875</c:v>
                </c:pt>
                <c:pt idx="25">
                  <c:v>21000.184367500002</c:v>
                </c:pt>
                <c:pt idx="26">
                  <c:v>20856.017958749999</c:v>
                </c:pt>
                <c:pt idx="27">
                  <c:v>20713.285393124999</c:v>
                </c:pt>
                <c:pt idx="28">
                  <c:v>20572.013929999997</c:v>
                </c:pt>
                <c:pt idx="29">
                  <c:v>20432.107913750002</c:v>
                </c:pt>
                <c:pt idx="30">
                  <c:v>20293.594603750003</c:v>
                </c:pt>
                <c:pt idx="31">
                  <c:v>20020.309456875002</c:v>
                </c:pt>
              </c:numCache>
            </c:numRef>
          </c:val>
          <c:smooth val="0"/>
          <c:extLst>
            <c:ext xmlns:c16="http://schemas.microsoft.com/office/drawing/2014/chart" uri="{C3380CC4-5D6E-409C-BE32-E72D297353CC}">
              <c16:uniqueId val="{00000002-F98B-4392-86CD-59A43C8550D8}"/>
            </c:ext>
          </c:extLst>
        </c:ser>
        <c:ser>
          <c:idx val="2"/>
          <c:order val="3"/>
          <c:tx>
            <c:v>Separate collection: Bio-waste</c:v>
          </c:tx>
          <c:spPr>
            <a:ln w="38100">
              <a:solidFill>
                <a:srgbClr val="FFFF00"/>
              </a:solidFill>
            </a:ln>
          </c:spPr>
          <c:marker>
            <c:symbol val="triangle"/>
            <c:size val="8"/>
            <c:spPr>
              <a:solidFill>
                <a:srgbClr val="FFFF00"/>
              </a:solidFill>
              <a:ln w="38100">
                <a:solidFill>
                  <a:srgbClr val="FFFF00"/>
                </a:solidFill>
              </a:ln>
            </c:spPr>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Interface'!$F$560:$AK$560</c:f>
              <c:numCache>
                <c:formatCode>#,##0</c:formatCode>
                <c:ptCount val="32"/>
                <c:pt idx="0">
                  <c:v>4590.1904761904771</c:v>
                </c:pt>
                <c:pt idx="1">
                  <c:v>4590.1904761904771</c:v>
                </c:pt>
                <c:pt idx="2">
                  <c:v>4233.9380719999999</c:v>
                </c:pt>
                <c:pt idx="3">
                  <c:v>3965.7339449999999</c:v>
                </c:pt>
                <c:pt idx="4">
                  <c:v>3661.5177995000004</c:v>
                </c:pt>
                <c:pt idx="5">
                  <c:v>3650.1860285000002</c:v>
                </c:pt>
                <c:pt idx="6">
                  <c:v>3713.8230869999998</c:v>
                </c:pt>
                <c:pt idx="7">
                  <c:v>3531.3337499999998</c:v>
                </c:pt>
                <c:pt idx="8">
                  <c:v>3492.3176999999996</c:v>
                </c:pt>
                <c:pt idx="9">
                  <c:v>3453.9214999999995</c:v>
                </c:pt>
                <c:pt idx="10">
                  <c:v>3416.1388249999995</c:v>
                </c:pt>
                <c:pt idx="11">
                  <c:v>3393.1189874999995</c:v>
                </c:pt>
                <c:pt idx="12">
                  <c:v>3370.3251250000003</c:v>
                </c:pt>
                <c:pt idx="13">
                  <c:v>3347.7540749999998</c:v>
                </c:pt>
                <c:pt idx="14">
                  <c:v>3192.39264</c:v>
                </c:pt>
                <c:pt idx="15">
                  <c:v>3171.1522319999995</c:v>
                </c:pt>
                <c:pt idx="16">
                  <c:v>3150.1182719999997</c:v>
                </c:pt>
                <c:pt idx="17">
                  <c:v>3129.2951759999996</c:v>
                </c:pt>
                <c:pt idx="18">
                  <c:v>3108.6829439999997</c:v>
                </c:pt>
                <c:pt idx="19">
                  <c:v>3088.2710879999995</c:v>
                </c:pt>
                <c:pt idx="20">
                  <c:v>3068.056572</c:v>
                </c:pt>
                <c:pt idx="21">
                  <c:v>3047.9670839999999</c:v>
                </c:pt>
                <c:pt idx="22">
                  <c:v>3028.074936</c:v>
                </c:pt>
                <c:pt idx="23">
                  <c:v>3008.3801279999993</c:v>
                </c:pt>
                <c:pt idx="24">
                  <c:v>2988.8826600000002</c:v>
                </c:pt>
                <c:pt idx="25">
                  <c:v>2969.5794959999994</c:v>
                </c:pt>
                <c:pt idx="26">
                  <c:v>2950.4631839999993</c:v>
                </c:pt>
                <c:pt idx="27">
                  <c:v>2931.5381399999997</c:v>
                </c:pt>
                <c:pt idx="28">
                  <c:v>2912.8073999999997</c:v>
                </c:pt>
                <c:pt idx="29">
                  <c:v>2894.2574399999999</c:v>
                </c:pt>
                <c:pt idx="30">
                  <c:v>2875.8912959999998</c:v>
                </c:pt>
                <c:pt idx="31">
                  <c:v>2839.6560839999993</c:v>
                </c:pt>
              </c:numCache>
            </c:numRef>
          </c:val>
          <c:smooth val="0"/>
          <c:extLst>
            <c:ext xmlns:c16="http://schemas.microsoft.com/office/drawing/2014/chart" uri="{C3380CC4-5D6E-409C-BE32-E72D297353CC}">
              <c16:uniqueId val="{00000003-F98B-4392-86CD-59A43C8550D8}"/>
            </c:ext>
          </c:extLst>
        </c:ser>
        <c:ser>
          <c:idx val="5"/>
          <c:order val="4"/>
          <c:tx>
            <c:v>Separate collection: Other HH &amp; Similar Wastes</c:v>
          </c:tx>
          <c:spPr>
            <a:ln w="38100"/>
          </c:spPr>
          <c:marker>
            <c:symbol val="circle"/>
            <c:size val="8"/>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Interface'!$F$575:$AK$575</c:f>
              <c:numCache>
                <c:formatCode>#,##0</c:formatCode>
                <c:ptCount val="32"/>
                <c:pt idx="0">
                  <c:v>89.831349206331652</c:v>
                </c:pt>
                <c:pt idx="1">
                  <c:v>89.831349206331652</c:v>
                </c:pt>
                <c:pt idx="2">
                  <c:v>238.66249550000066</c:v>
                </c:pt>
                <c:pt idx="3">
                  <c:v>822.11929299999611</c:v>
                </c:pt>
                <c:pt idx="4">
                  <c:v>1396.5878626500053</c:v>
                </c:pt>
                <c:pt idx="5">
                  <c:v>1392.8794365000067</c:v>
                </c:pt>
                <c:pt idx="6">
                  <c:v>2929.7297998499998</c:v>
                </c:pt>
                <c:pt idx="7">
                  <c:v>2893.4571987499949</c:v>
                </c:pt>
                <c:pt idx="8">
                  <c:v>2857.7641143500077</c:v>
                </c:pt>
                <c:pt idx="9">
                  <c:v>2822.6390866000147</c:v>
                </c:pt>
                <c:pt idx="10">
                  <c:v>2788.0743654999969</c:v>
                </c:pt>
                <c:pt idx="11">
                  <c:v>2767.0154589000012</c:v>
                </c:pt>
                <c:pt idx="12">
                  <c:v>2746.16382289998</c:v>
                </c:pt>
                <c:pt idx="13">
                  <c:v>2725.5155824999965</c:v>
                </c:pt>
                <c:pt idx="14">
                  <c:v>2705.0746126999875</c:v>
                </c:pt>
                <c:pt idx="15">
                  <c:v>2684.8331635000213</c:v>
                </c:pt>
                <c:pt idx="16">
                  <c:v>2664.7913998499862</c:v>
                </c:pt>
                <c:pt idx="17">
                  <c:v>2644.9491568000085</c:v>
                </c:pt>
                <c:pt idx="18">
                  <c:v>2625.3064343500009</c:v>
                </c:pt>
                <c:pt idx="19">
                  <c:v>2605.8556474499928</c:v>
                </c:pt>
                <c:pt idx="20">
                  <c:v>2586.5929210999893</c:v>
                </c:pt>
                <c:pt idx="21">
                  <c:v>2567.4491650999989</c:v>
                </c:pt>
                <c:pt idx="22">
                  <c:v>2548.4934696500131</c:v>
                </c:pt>
                <c:pt idx="23">
                  <c:v>2529.7258347499883</c:v>
                </c:pt>
                <c:pt idx="24">
                  <c:v>2511.1462603999971</c:v>
                </c:pt>
                <c:pt idx="25">
                  <c:v>2492.7508716000011</c:v>
                </c:pt>
                <c:pt idx="26">
                  <c:v>2474.5359582999954</c:v>
                </c:pt>
                <c:pt idx="27">
                  <c:v>2456.5013555500045</c:v>
                </c:pt>
                <c:pt idx="28">
                  <c:v>2438.6509383499942</c:v>
                </c:pt>
                <c:pt idx="29">
                  <c:v>2420.9732466499991</c:v>
                </c:pt>
                <c:pt idx="30">
                  <c:v>2403.4721554499847</c:v>
                </c:pt>
                <c:pt idx="31">
                  <c:v>2368.9419794499845</c:v>
                </c:pt>
              </c:numCache>
            </c:numRef>
          </c:val>
          <c:smooth val="0"/>
          <c:extLst>
            <c:ext xmlns:c16="http://schemas.microsoft.com/office/drawing/2014/chart" uri="{C3380CC4-5D6E-409C-BE32-E72D297353CC}">
              <c16:uniqueId val="{00000004-F98B-4392-86CD-59A43C8550D8}"/>
            </c:ext>
          </c:extLst>
        </c:ser>
        <c:ser>
          <c:idx val="4"/>
          <c:order val="5"/>
          <c:tx>
            <c:v>Separate collection in Public amenity centres - Total</c:v>
          </c:tx>
          <c:spPr>
            <a:ln w="38100">
              <a:solidFill>
                <a:srgbClr val="92D050"/>
              </a:solidFill>
            </a:ln>
          </c:spPr>
          <c:marker>
            <c:symbol val="diamond"/>
            <c:size val="8"/>
            <c:spPr>
              <a:solidFill>
                <a:srgbClr val="92D050"/>
              </a:solidFill>
              <a:ln>
                <a:solidFill>
                  <a:srgbClr val="92D050"/>
                </a:solidFill>
              </a:ln>
            </c:spPr>
          </c:marker>
          <c:dPt>
            <c:idx val="1"/>
            <c:marker>
              <c:spPr>
                <a:solidFill>
                  <a:srgbClr val="92D050"/>
                </a:solidFill>
                <a:ln w="38100">
                  <a:solidFill>
                    <a:srgbClr val="92D050"/>
                  </a:solidFill>
                </a:ln>
              </c:spPr>
            </c:marker>
            <c:bubble3D val="0"/>
            <c:extLst>
              <c:ext xmlns:c16="http://schemas.microsoft.com/office/drawing/2014/chart" uri="{C3380CC4-5D6E-409C-BE32-E72D297353CC}">
                <c16:uniqueId val="{00000005-F98B-4392-86CD-59A43C8550D8}"/>
              </c:ext>
            </c:extLst>
          </c:dPt>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Interface'!$F$565:$AK$565</c:f>
              <c:numCache>
                <c:formatCode>#,##0</c:formatCode>
                <c:ptCount val="32"/>
                <c:pt idx="0">
                  <c:v>998.72855788294123</c:v>
                </c:pt>
                <c:pt idx="1">
                  <c:v>998.72855788294123</c:v>
                </c:pt>
                <c:pt idx="2">
                  <c:v>3181.3964634250001</c:v>
                </c:pt>
                <c:pt idx="3">
                  <c:v>3402.4887779999999</c:v>
                </c:pt>
                <c:pt idx="4">
                  <c:v>3444.3070053300003</c:v>
                </c:pt>
                <c:pt idx="5">
                  <c:v>3434.7451675500001</c:v>
                </c:pt>
                <c:pt idx="6">
                  <c:v>3446.7456112650007</c:v>
                </c:pt>
                <c:pt idx="7">
                  <c:v>3489.4880190000003</c:v>
                </c:pt>
                <c:pt idx="8">
                  <c:v>3491.5022866299996</c:v>
                </c:pt>
                <c:pt idx="9">
                  <c:v>3456.45965647</c:v>
                </c:pt>
                <c:pt idx="10">
                  <c:v>3454.6486018099999</c:v>
                </c:pt>
                <c:pt idx="11">
                  <c:v>3468.8601697859995</c:v>
                </c:pt>
                <c:pt idx="12">
                  <c:v>3482.7161873540003</c:v>
                </c:pt>
                <c:pt idx="13">
                  <c:v>3496.2210201999997</c:v>
                </c:pt>
                <c:pt idx="14">
                  <c:v>3466.7729668850006</c:v>
                </c:pt>
                <c:pt idx="15">
                  <c:v>3440.6614797999991</c:v>
                </c:pt>
                <c:pt idx="16">
                  <c:v>3414.8069285550005</c:v>
                </c:pt>
                <c:pt idx="17">
                  <c:v>3389.2100778399999</c:v>
                </c:pt>
                <c:pt idx="18">
                  <c:v>3363.8709276549994</c:v>
                </c:pt>
                <c:pt idx="19">
                  <c:v>3338.7791546850003</c:v>
                </c:pt>
                <c:pt idx="20">
                  <c:v>3313.9299796175005</c:v>
                </c:pt>
                <c:pt idx="21">
                  <c:v>3289.2343160675</c:v>
                </c:pt>
                <c:pt idx="22">
                  <c:v>3264.7812504200001</c:v>
                </c:pt>
                <c:pt idx="23">
                  <c:v>3240.5707826750004</c:v>
                </c:pt>
                <c:pt idx="24">
                  <c:v>3216.6029128325008</c:v>
                </c:pt>
                <c:pt idx="25">
                  <c:v>3192.8728615800001</c:v>
                </c:pt>
                <c:pt idx="26">
                  <c:v>3169.3750849150006</c:v>
                </c:pt>
                <c:pt idx="27">
                  <c:v>3146.1103475275008</c:v>
                </c:pt>
                <c:pt idx="28">
                  <c:v>3123.0834287299999</c:v>
                </c:pt>
                <c:pt idx="29">
                  <c:v>3100.2792258949999</c:v>
                </c:pt>
                <c:pt idx="30">
                  <c:v>3077.7025183349997</c:v>
                </c:pt>
                <c:pt idx="31">
                  <c:v>3033.1583699724997</c:v>
                </c:pt>
              </c:numCache>
            </c:numRef>
          </c:val>
          <c:smooth val="0"/>
          <c:extLst>
            <c:ext xmlns:c16="http://schemas.microsoft.com/office/drawing/2014/chart" uri="{C3380CC4-5D6E-409C-BE32-E72D297353CC}">
              <c16:uniqueId val="{00000006-F98B-4392-86CD-59A43C8550D8}"/>
            </c:ext>
          </c:extLst>
        </c:ser>
        <c:dLbls>
          <c:showLegendKey val="0"/>
          <c:showVal val="0"/>
          <c:showCatName val="0"/>
          <c:showSerName val="0"/>
          <c:showPercent val="0"/>
          <c:showBubbleSize val="0"/>
        </c:dLbls>
        <c:marker val="1"/>
        <c:smooth val="0"/>
        <c:axId val="126424576"/>
        <c:axId val="126426112"/>
      </c:lineChart>
      <c:catAx>
        <c:axId val="12642457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Arial"/>
                <a:ea typeface="Arial"/>
                <a:cs typeface="Arial"/>
              </a:defRPr>
            </a:pPr>
            <a:endParaRPr lang="en-US"/>
          </a:p>
        </c:txPr>
        <c:crossAx val="126426112"/>
        <c:crosses val="autoZero"/>
        <c:auto val="1"/>
        <c:lblAlgn val="ctr"/>
        <c:lblOffset val="100"/>
        <c:noMultiLvlLbl val="0"/>
      </c:catAx>
      <c:valAx>
        <c:axId val="126426112"/>
        <c:scaling>
          <c:orientation val="minMax"/>
        </c:scaling>
        <c:delete val="0"/>
        <c:axPos val="l"/>
        <c:majorGridlines>
          <c:spPr>
            <a:ln w="3175">
              <a:solidFill>
                <a:srgbClr val="000000"/>
              </a:solidFill>
              <a:prstDash val="solid"/>
            </a:ln>
          </c:spPr>
        </c:majorGridlines>
        <c:title>
          <c:tx>
            <c:rich>
              <a:bodyPr/>
              <a:lstStyle/>
              <a:p>
                <a:pPr>
                  <a:defRPr b="1"/>
                </a:pPr>
                <a:r>
                  <a:rPr lang="en-GB" b="1"/>
                  <a:t>Tonnes</a:t>
                </a:r>
              </a:p>
            </c:rich>
          </c:tx>
          <c:overlay val="0"/>
        </c:title>
        <c:numFmt formatCode="#,##0" sourceLinked="1"/>
        <c:majorTickMark val="none"/>
        <c:minorTickMark val="none"/>
        <c:tickLblPos val="nextTo"/>
        <c:spPr>
          <a:ln w="25400">
            <a:noFill/>
          </a:ln>
        </c:spPr>
        <c:txPr>
          <a:bodyPr rot="0" vert="horz"/>
          <a:lstStyle/>
          <a:p>
            <a:pPr>
              <a:defRPr sz="1000" b="0" i="0" u="none" strike="noStrike" baseline="0">
                <a:solidFill>
                  <a:srgbClr val="000000"/>
                </a:solidFill>
                <a:latin typeface="Arial"/>
                <a:ea typeface="Arial"/>
                <a:cs typeface="Arial"/>
              </a:defRPr>
            </a:pPr>
            <a:endParaRPr lang="en-US"/>
          </a:p>
        </c:txPr>
        <c:crossAx val="126424576"/>
        <c:crosses val="autoZero"/>
        <c:crossBetween val="between"/>
      </c:valAx>
      <c:spPr>
        <a:solidFill>
          <a:sysClr val="window" lastClr="FFFFFF"/>
        </a:solidFill>
        <a:ln w="12700">
          <a:solidFill>
            <a:srgbClr val="808080"/>
          </a:solidFill>
          <a:prstDash val="solid"/>
        </a:ln>
      </c:spPr>
    </c:plotArea>
    <c:legend>
      <c:legendPos val="b"/>
      <c:layout>
        <c:manualLayout>
          <c:xMode val="edge"/>
          <c:yMode val="edge"/>
          <c:x val="6.4570580335256117E-2"/>
          <c:y val="0.91284090027983955"/>
          <c:w val="0.92458913675640675"/>
          <c:h val="7.8794567004372415E-2"/>
        </c:manualLayout>
      </c:layout>
      <c:overlay val="0"/>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a-DK" b="1"/>
              <a:t>OPEX PROJECTIONS -</a:t>
            </a:r>
            <a:r>
              <a:rPr lang="da-DK" b="1" baseline="0"/>
              <a:t> PRO SCENARIO</a:t>
            </a:r>
            <a:endParaRPr lang="da-DK" b="1"/>
          </a:p>
        </c:rich>
      </c:tx>
      <c:layout>
        <c:manualLayout>
          <c:xMode val="edge"/>
          <c:yMode val="edge"/>
          <c:x val="0.38646289070721135"/>
          <c:y val="8.3646109775310298E-3"/>
        </c:manualLayout>
      </c:layout>
      <c:overlay val="0"/>
    </c:title>
    <c:autoTitleDeleted val="0"/>
    <c:plotArea>
      <c:layout>
        <c:manualLayout>
          <c:layoutTarget val="inner"/>
          <c:xMode val="edge"/>
          <c:yMode val="edge"/>
          <c:x val="6.4882363777418461E-2"/>
          <c:y val="4.7127667235138213E-2"/>
          <c:w val="0.92601080615022235"/>
          <c:h val="0.86256944163916516"/>
        </c:manualLayout>
      </c:layout>
      <c:lineChart>
        <c:grouping val="standard"/>
        <c:varyColors val="0"/>
        <c:ser>
          <c:idx val="1"/>
          <c:order val="0"/>
          <c:tx>
            <c:v>Total OPEX</c:v>
          </c:tx>
          <c:spPr>
            <a:ln w="38100">
              <a:solidFill>
                <a:srgbClr val="C00000"/>
              </a:solidFill>
              <a:prstDash val="solid"/>
            </a:ln>
          </c:spPr>
          <c:marker>
            <c:symbol val="x"/>
            <c:size val="6"/>
            <c:spPr>
              <a:solidFill>
                <a:srgbClr val="C00000"/>
              </a:solidFill>
              <a:ln>
                <a:solidFill>
                  <a:srgbClr val="C00000"/>
                </a:solidFill>
                <a:prstDash val="solid"/>
              </a:ln>
            </c:spPr>
          </c:marker>
          <c:cat>
            <c:numRef>
              <c:f>'4.2 OPEX Projections '!$F$6:$AK$6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'4.2 OPEX Projections '!$F$471:$AK$471</c:f>
              <c:numCache>
                <c:formatCode>#,##0</c:formatCode>
                <c:ptCount val="32"/>
                <c:pt idx="0">
                  <c:v>10244423.710368909</c:v>
                </c:pt>
                <c:pt idx="1">
                  <c:v>10376572.572658973</c:v>
                </c:pt>
                <c:pt idx="2">
                  <c:v>10748459.546816314</c:v>
                </c:pt>
                <c:pt idx="3">
                  <c:v>11037983.580339974</c:v>
                </c:pt>
                <c:pt idx="4">
                  <c:v>11199695.03081462</c:v>
                </c:pt>
                <c:pt idx="5">
                  <c:v>11279360.01494609</c:v>
                </c:pt>
                <c:pt idx="6">
                  <c:v>11484330.657035852</c:v>
                </c:pt>
                <c:pt idx="7">
                  <c:v>20032201.314812485</c:v>
                </c:pt>
                <c:pt idx="8">
                  <c:v>20060286.964442454</c:v>
                </c:pt>
                <c:pt idx="9">
                  <c:v>19873662.865752637</c:v>
                </c:pt>
                <c:pt idx="10">
                  <c:v>19927286.700562056</c:v>
                </c:pt>
                <c:pt idx="11">
                  <c:v>20032574.280520894</c:v>
                </c:pt>
                <c:pt idx="12">
                  <c:v>20123617.416822553</c:v>
                </c:pt>
                <c:pt idx="13">
                  <c:v>20221314.100861125</c:v>
                </c:pt>
                <c:pt idx="14">
                  <c:v>20417076.067120109</c:v>
                </c:pt>
                <c:pt idx="15">
                  <c:v>20500731.815772824</c:v>
                </c:pt>
                <c:pt idx="16">
                  <c:v>20587554.524660733</c:v>
                </c:pt>
                <c:pt idx="17">
                  <c:v>20677595.977697346</c:v>
                </c:pt>
                <c:pt idx="18">
                  <c:v>20770910.702769063</c:v>
                </c:pt>
                <c:pt idx="19">
                  <c:v>20863441.846040022</c:v>
                </c:pt>
                <c:pt idx="20">
                  <c:v>20963456.170406729</c:v>
                </c:pt>
                <c:pt idx="21">
                  <c:v>21066715.214054048</c:v>
                </c:pt>
                <c:pt idx="22">
                  <c:v>21173448.574919324</c:v>
                </c:pt>
                <c:pt idx="23">
                  <c:v>21283716.456195179</c:v>
                </c:pt>
                <c:pt idx="24">
                  <c:v>21397580.265138075</c:v>
                </c:pt>
                <c:pt idx="25">
                  <c:v>21515092.788727026</c:v>
                </c:pt>
                <c:pt idx="26">
                  <c:v>21636309.740750816</c:v>
                </c:pt>
                <c:pt idx="27">
                  <c:v>21761294.612979516</c:v>
                </c:pt>
                <c:pt idx="28">
                  <c:v>21890123.723024972</c:v>
                </c:pt>
                <c:pt idx="29">
                  <c:v>22022836.998294227</c:v>
                </c:pt>
                <c:pt idx="30">
                  <c:v>22159513.441754352</c:v>
                </c:pt>
                <c:pt idx="31">
                  <c:v>22257757.258961078</c:v>
                </c:pt>
              </c:numCache>
            </c:numRef>
          </c:val>
          <c:smooth val="0"/>
          <c:extLst>
            <c:ext xmlns:c16="http://schemas.microsoft.com/office/drawing/2014/chart" uri="{C3380CC4-5D6E-409C-BE32-E72D297353CC}">
              <c16:uniqueId val="{00000000-3AF1-4142-89E1-7A8E19C11E65}"/>
            </c:ext>
          </c:extLst>
        </c:ser>
        <c:ser>
          <c:idx val="3"/>
          <c:order val="1"/>
          <c:tx>
            <c:v>Waste Collection</c:v>
          </c:tx>
          <c:spPr>
            <a:ln w="38100">
              <a:solidFill>
                <a:srgbClr val="FF0000"/>
              </a:solidFill>
              <a:prstDash val="solid"/>
            </a:ln>
          </c:spPr>
          <c:marker>
            <c:symbol val="diamond"/>
            <c:size val="8"/>
            <c:spPr>
              <a:solidFill>
                <a:srgbClr val="FF0000"/>
              </a:solidFill>
              <a:ln>
                <a:solidFill>
                  <a:srgbClr val="FF0000"/>
                </a:solidFill>
              </a:ln>
            </c:spPr>
          </c:marker>
          <c:cat>
            <c:numRef>
              <c:f>'4.2 OPEX Projections '!$F$6:$AK$6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'4.2 OPEX Projections '!$F$45:$AK$45</c:f>
              <c:numCache>
                <c:formatCode>#,##0</c:formatCode>
                <c:ptCount val="32"/>
                <c:pt idx="0">
                  <c:v>6665000</c:v>
                </c:pt>
                <c:pt idx="1">
                  <c:v>6725000</c:v>
                </c:pt>
                <c:pt idx="2">
                  <c:v>6702338.9724073168</c:v>
                </c:pt>
                <c:pt idx="3">
                  <c:v>6696346.0285526253</c:v>
                </c:pt>
                <c:pt idx="4">
                  <c:v>6738321.0449176067</c:v>
                </c:pt>
                <c:pt idx="5">
                  <c:v>6800141.3363810675</c:v>
                </c:pt>
                <c:pt idx="6">
                  <c:v>6856709.9121134458</c:v>
                </c:pt>
                <c:pt idx="7">
                  <c:v>7485293.344920272</c:v>
                </c:pt>
                <c:pt idx="8">
                  <c:v>7576147.0457612481</c:v>
                </c:pt>
                <c:pt idx="9">
                  <c:v>7670611.5883963406</c:v>
                </c:pt>
                <c:pt idx="10">
                  <c:v>7742484.6167131783</c:v>
                </c:pt>
                <c:pt idx="11">
                  <c:v>7825282.5379065266</c:v>
                </c:pt>
                <c:pt idx="12">
                  <c:v>7905515.6670602597</c:v>
                </c:pt>
                <c:pt idx="13">
                  <c:v>7994472.1578321792</c:v>
                </c:pt>
                <c:pt idx="14">
                  <c:v>8058100.0870454069</c:v>
                </c:pt>
                <c:pt idx="15">
                  <c:v>8131029.6766732177</c:v>
                </c:pt>
                <c:pt idx="16">
                  <c:v>8205675.6754766125</c:v>
                </c:pt>
                <c:pt idx="17">
                  <c:v>8282070.3869648371</c:v>
                </c:pt>
                <c:pt idx="18">
                  <c:v>8360247.086264316</c:v>
                </c:pt>
                <c:pt idx="19">
                  <c:v>8440236.6183089279</c:v>
                </c:pt>
                <c:pt idx="20">
                  <c:v>8522071.8951108046</c:v>
                </c:pt>
                <c:pt idx="21">
                  <c:v>8605758.7714261115</c:v>
                </c:pt>
                <c:pt idx="22">
                  <c:v>8691362.7223960087</c:v>
                </c:pt>
                <c:pt idx="23">
                  <c:v>8778920.4864488021</c:v>
                </c:pt>
                <c:pt idx="24">
                  <c:v>8868469.5367813632</c:v>
                </c:pt>
                <c:pt idx="25">
                  <c:v>8960046.3886251114</c:v>
                </c:pt>
                <c:pt idx="26">
                  <c:v>9053688.6408283859</c:v>
                </c:pt>
                <c:pt idx="27">
                  <c:v>9149435.7410837822</c:v>
                </c:pt>
                <c:pt idx="28">
                  <c:v>9247329.9590141252</c:v>
                </c:pt>
                <c:pt idx="29">
                  <c:v>9347407.8649322521</c:v>
                </c:pt>
                <c:pt idx="30">
                  <c:v>9449713.3671735972</c:v>
                </c:pt>
                <c:pt idx="31">
                  <c:v>9546956.1833949108</c:v>
                </c:pt>
              </c:numCache>
            </c:numRef>
          </c:val>
          <c:smooth val="0"/>
          <c:extLst>
            <c:ext xmlns:c16="http://schemas.microsoft.com/office/drawing/2014/chart" uri="{C3380CC4-5D6E-409C-BE32-E72D297353CC}">
              <c16:uniqueId val="{00000001-3AF1-4142-89E1-7A8E19C11E65}"/>
            </c:ext>
          </c:extLst>
        </c:ser>
        <c:ser>
          <c:idx val="0"/>
          <c:order val="2"/>
          <c:tx>
            <c:v>Waste Transfer</c:v>
          </c:tx>
          <c:spPr>
            <a:ln w="38100">
              <a:solidFill>
                <a:srgbClr val="FFC000"/>
              </a:solidFill>
              <a:prstDash val="solid"/>
            </a:ln>
          </c:spPr>
          <c:marker>
            <c:symbol val="diamond"/>
            <c:size val="8"/>
            <c:spPr>
              <a:solidFill>
                <a:srgbClr val="FFC000"/>
              </a:solidFill>
              <a:ln>
                <a:solidFill>
                  <a:srgbClr val="FFC000"/>
                </a:solidFill>
                <a:prstDash val="solid"/>
              </a:ln>
            </c:spPr>
          </c:marker>
          <c:cat>
            <c:numRef>
              <c:f>'4.2 OPEX Projections '!$F$6:$AK$6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'4.2 OPEX Projections '!$F$83:$AK$83</c:f>
              <c:numCache>
                <c:formatCode>#,##0</c:formatCode>
                <c:ptCount val="32"/>
                <c:pt idx="0">
                  <c:v>889200</c:v>
                </c:pt>
                <c:pt idx="1">
                  <c:v>890370</c:v>
                </c:pt>
                <c:pt idx="2">
                  <c:v>885758.36452716822</c:v>
                </c:pt>
                <c:pt idx="3">
                  <c:v>882770.07265672903</c:v>
                </c:pt>
                <c:pt idx="4">
                  <c:v>882467.15625719703</c:v>
                </c:pt>
                <c:pt idx="5">
                  <c:v>883276.76113373938</c:v>
                </c:pt>
                <c:pt idx="6">
                  <c:v>883925.36201343418</c:v>
                </c:pt>
                <c:pt idx="7">
                  <c:v>1242893.332794406</c:v>
                </c:pt>
                <c:pt idx="8">
                  <c:v>1218108.9806218224</c:v>
                </c:pt>
                <c:pt idx="9">
                  <c:v>1188702.652929673</c:v>
                </c:pt>
                <c:pt idx="10">
                  <c:v>1178154.07204479</c:v>
                </c:pt>
                <c:pt idx="11">
                  <c:v>1162718.3394692526</c:v>
                </c:pt>
                <c:pt idx="12">
                  <c:v>1153473.4636405127</c:v>
                </c:pt>
                <c:pt idx="13">
                  <c:v>1139886.5758796898</c:v>
                </c:pt>
                <c:pt idx="14">
                  <c:v>1144512.4067616058</c:v>
                </c:pt>
                <c:pt idx="15">
                  <c:v>1144984.9858304514</c:v>
                </c:pt>
                <c:pt idx="16">
                  <c:v>1145506.7780500497</c:v>
                </c:pt>
                <c:pt idx="17">
                  <c:v>1146078.4712865837</c:v>
                </c:pt>
                <c:pt idx="18">
                  <c:v>1146700.8013421444</c:v>
                </c:pt>
                <c:pt idx="19">
                  <c:v>1146324.0742032749</c:v>
                </c:pt>
                <c:pt idx="20">
                  <c:v>1147056.6646488197</c:v>
                </c:pt>
                <c:pt idx="21">
                  <c:v>1147836.8500508312</c:v>
                </c:pt>
                <c:pt idx="22">
                  <c:v>1148669.9418849479</c:v>
                </c:pt>
                <c:pt idx="23">
                  <c:v>1149556.7525361343</c:v>
                </c:pt>
                <c:pt idx="24">
                  <c:v>1150498.1106370529</c:v>
                </c:pt>
                <c:pt idx="25">
                  <c:v>1151494.6031519859</c:v>
                </c:pt>
                <c:pt idx="26">
                  <c:v>1152546.8672790299</c:v>
                </c:pt>
                <c:pt idx="27">
                  <c:v>1153655.7490400872</c:v>
                </c:pt>
                <c:pt idx="28">
                  <c:v>1154822.403614836</c:v>
                </c:pt>
                <c:pt idx="29">
                  <c:v>1156047.0044872973</c:v>
                </c:pt>
                <c:pt idx="30">
                  <c:v>1157330.7430734704</c:v>
                </c:pt>
                <c:pt idx="31">
                  <c:v>1157550.4063397967</c:v>
                </c:pt>
              </c:numCache>
            </c:numRef>
          </c:val>
          <c:smooth val="0"/>
          <c:extLst>
            <c:ext xmlns:c16="http://schemas.microsoft.com/office/drawing/2014/chart" uri="{C3380CC4-5D6E-409C-BE32-E72D297353CC}">
              <c16:uniqueId val="{00000002-3AF1-4142-89E1-7A8E19C11E65}"/>
            </c:ext>
          </c:extLst>
        </c:ser>
        <c:ser>
          <c:idx val="2"/>
          <c:order val="3"/>
          <c:tx>
            <c:v>Waste Treatment</c:v>
          </c:tx>
          <c:spPr>
            <a:ln w="38100">
              <a:solidFill>
                <a:srgbClr val="FFFF00"/>
              </a:solidFill>
            </a:ln>
          </c:spPr>
          <c:marker>
            <c:symbol val="triangle"/>
            <c:size val="8"/>
            <c:spPr>
              <a:solidFill>
                <a:srgbClr val="FFFF00"/>
              </a:solidFill>
              <a:ln w="38100">
                <a:solidFill>
                  <a:srgbClr val="FFFF00"/>
                </a:solidFill>
              </a:ln>
            </c:spPr>
          </c:marker>
          <c:cat>
            <c:numRef>
              <c:f>'4.2 OPEX Projections '!$F$6:$AK$6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'4.2 OPEX Projections '!$F$456:$AK$456</c:f>
              <c:numCache>
                <c:formatCode>#,##0</c:formatCode>
                <c:ptCount val="32"/>
                <c:pt idx="0">
                  <c:v>1320223.7103689094</c:v>
                </c:pt>
                <c:pt idx="1">
                  <c:v>1389202.5726589726</c:v>
                </c:pt>
                <c:pt idx="2">
                  <c:v>1831811.0597669464</c:v>
                </c:pt>
                <c:pt idx="3">
                  <c:v>2169278.3218612489</c:v>
                </c:pt>
                <c:pt idx="4">
                  <c:v>2300103.8616187563</c:v>
                </c:pt>
                <c:pt idx="5">
                  <c:v>2315938.5075798258</c:v>
                </c:pt>
                <c:pt idx="6">
                  <c:v>2473207.2007164001</c:v>
                </c:pt>
                <c:pt idx="7">
                  <c:v>10334844.637097809</c:v>
                </c:pt>
                <c:pt idx="8">
                  <c:v>10305634.018948255</c:v>
                </c:pt>
                <c:pt idx="9">
                  <c:v>10074633.397369251</c:v>
                </c:pt>
                <c:pt idx="10">
                  <c:v>10067906.740358688</c:v>
                </c:pt>
                <c:pt idx="11">
                  <c:v>10109333.79181038</c:v>
                </c:pt>
                <c:pt idx="12">
                  <c:v>10129396.945904277</c:v>
                </c:pt>
                <c:pt idx="13">
                  <c:v>10153537.565664176</c:v>
                </c:pt>
                <c:pt idx="14">
                  <c:v>10274429.048998278</c:v>
                </c:pt>
                <c:pt idx="15">
                  <c:v>10279830.428655341</c:v>
                </c:pt>
                <c:pt idx="16">
                  <c:v>10286509.474371018</c:v>
                </c:pt>
                <c:pt idx="17">
                  <c:v>10294482.705132823</c:v>
                </c:pt>
                <c:pt idx="18">
                  <c:v>10303768.294579891</c:v>
                </c:pt>
                <c:pt idx="19">
                  <c:v>10311670.787832627</c:v>
                </c:pt>
                <c:pt idx="20">
                  <c:v>10323621.556753945</c:v>
                </c:pt>
                <c:pt idx="21">
                  <c:v>10336785.80485072</c:v>
                </c:pt>
                <c:pt idx="22">
                  <c:v>10351316.773613835</c:v>
                </c:pt>
                <c:pt idx="23">
                  <c:v>10367234.528209375</c:v>
                </c:pt>
                <c:pt idx="24">
                  <c:v>10384559.535106741</c:v>
                </c:pt>
                <c:pt idx="25">
                  <c:v>10403304.96115227</c:v>
                </c:pt>
                <c:pt idx="26">
                  <c:v>10423485.688554481</c:v>
                </c:pt>
                <c:pt idx="27">
                  <c:v>10445122.138648225</c:v>
                </c:pt>
                <c:pt idx="28">
                  <c:v>10468244.17395065</c:v>
                </c:pt>
                <c:pt idx="29">
                  <c:v>10492852.562086567</c:v>
                </c:pt>
                <c:pt idx="30">
                  <c:v>10518978.060577132</c:v>
                </c:pt>
                <c:pt idx="31">
                  <c:v>10513390.578375448</c:v>
                </c:pt>
              </c:numCache>
            </c:numRef>
          </c:val>
          <c:smooth val="0"/>
          <c:extLst>
            <c:ext xmlns:c16="http://schemas.microsoft.com/office/drawing/2014/chart" uri="{C3380CC4-5D6E-409C-BE32-E72D297353CC}">
              <c16:uniqueId val="{00000003-3AF1-4142-89E1-7A8E19C11E65}"/>
            </c:ext>
          </c:extLst>
        </c:ser>
        <c:ser>
          <c:idx val="5"/>
          <c:order val="4"/>
          <c:tx>
            <c:v>Landfilling</c:v>
          </c:tx>
          <c:spPr>
            <a:ln w="38100"/>
          </c:spPr>
          <c:marker>
            <c:symbol val="circle"/>
            <c:size val="8"/>
          </c:marker>
          <c:cat>
            <c:numRef>
              <c:f>'4.2 OPEX Projections '!$F$6:$AK$6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'4.2 OPEX Projections '!$F$468:$AK$468</c:f>
              <c:numCache>
                <c:formatCode>#,##0</c:formatCode>
                <c:ptCount val="32"/>
                <c:pt idx="0">
                  <c:v>1370000</c:v>
                </c:pt>
                <c:pt idx="1">
                  <c:v>1372000</c:v>
                </c:pt>
                <c:pt idx="2">
                  <c:v>1328551.1501148825</c:v>
                </c:pt>
                <c:pt idx="3">
                  <c:v>1289589.1572693705</c:v>
                </c:pt>
                <c:pt idx="4">
                  <c:v>1278802.9680210599</c:v>
                </c:pt>
                <c:pt idx="5">
                  <c:v>1280003.4098514565</c:v>
                </c:pt>
                <c:pt idx="6">
                  <c:v>1270488.1821925717</c:v>
                </c:pt>
                <c:pt idx="7">
                  <c:v>969170</c:v>
                </c:pt>
                <c:pt idx="8">
                  <c:v>960396.91911112785</c:v>
                </c:pt>
                <c:pt idx="9">
                  <c:v>939715.22705737245</c:v>
                </c:pt>
                <c:pt idx="10">
                  <c:v>938741.27144539973</c:v>
                </c:pt>
                <c:pt idx="11">
                  <c:v>935239.61133473204</c:v>
                </c:pt>
                <c:pt idx="12">
                  <c:v>935231.34021750279</c:v>
                </c:pt>
                <c:pt idx="13">
                  <c:v>933417.80148508248</c:v>
                </c:pt>
                <c:pt idx="14">
                  <c:v>940034.52431481634</c:v>
                </c:pt>
                <c:pt idx="15">
                  <c:v>944886.72461381322</c:v>
                </c:pt>
                <c:pt idx="16">
                  <c:v>949862.59676305309</c:v>
                </c:pt>
                <c:pt idx="17">
                  <c:v>954964.4143130997</c:v>
                </c:pt>
                <c:pt idx="18">
                  <c:v>960194.52058271482</c:v>
                </c:pt>
                <c:pt idx="19">
                  <c:v>965210.36569519131</c:v>
                </c:pt>
                <c:pt idx="20">
                  <c:v>970706.05389316112</c:v>
                </c:pt>
                <c:pt idx="21">
                  <c:v>976333.78772638412</c:v>
                </c:pt>
                <c:pt idx="22">
                  <c:v>982099.13702453277</c:v>
                </c:pt>
                <c:pt idx="23">
                  <c:v>988004.68900086801</c:v>
                </c:pt>
                <c:pt idx="24">
                  <c:v>994053.08261291578</c:v>
                </c:pt>
                <c:pt idx="25">
                  <c:v>1000246.8357976559</c:v>
                </c:pt>
                <c:pt idx="26">
                  <c:v>1006588.5440889176</c:v>
                </c:pt>
                <c:pt idx="27">
                  <c:v>1013080.9842074226</c:v>
                </c:pt>
                <c:pt idx="28">
                  <c:v>1019727.1864453633</c:v>
                </c:pt>
                <c:pt idx="29">
                  <c:v>1026529.5667881102</c:v>
                </c:pt>
                <c:pt idx="30">
                  <c:v>1033491.270930152</c:v>
                </c:pt>
                <c:pt idx="31">
                  <c:v>1039860.0908509246</c:v>
                </c:pt>
              </c:numCache>
            </c:numRef>
          </c:val>
          <c:smooth val="0"/>
          <c:extLst>
            <c:ext xmlns:c16="http://schemas.microsoft.com/office/drawing/2014/chart" uri="{C3380CC4-5D6E-409C-BE32-E72D297353CC}">
              <c16:uniqueId val="{00000004-3AF1-4142-89E1-7A8E19C11E65}"/>
            </c:ext>
          </c:extLst>
        </c:ser>
        <c:dLbls>
          <c:showLegendKey val="0"/>
          <c:showVal val="0"/>
          <c:showCatName val="0"/>
          <c:showSerName val="0"/>
          <c:showPercent val="0"/>
          <c:showBubbleSize val="0"/>
        </c:dLbls>
        <c:marker val="1"/>
        <c:smooth val="0"/>
        <c:axId val="126424576"/>
        <c:axId val="126426112"/>
      </c:lineChart>
      <c:catAx>
        <c:axId val="12642457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Arial"/>
                <a:ea typeface="Arial"/>
                <a:cs typeface="Arial"/>
              </a:defRPr>
            </a:pPr>
            <a:endParaRPr lang="en-US"/>
          </a:p>
        </c:txPr>
        <c:crossAx val="126426112"/>
        <c:crosses val="autoZero"/>
        <c:auto val="1"/>
        <c:lblAlgn val="ctr"/>
        <c:lblOffset val="100"/>
        <c:noMultiLvlLbl val="0"/>
      </c:catAx>
      <c:valAx>
        <c:axId val="126426112"/>
        <c:scaling>
          <c:orientation val="minMax"/>
        </c:scaling>
        <c:delete val="0"/>
        <c:axPos val="l"/>
        <c:majorGridlines>
          <c:spPr>
            <a:ln w="3175">
              <a:solidFill>
                <a:srgbClr val="000000"/>
              </a:solidFill>
              <a:prstDash val="solid"/>
            </a:ln>
          </c:spPr>
        </c:majorGridlines>
        <c:title>
          <c:tx>
            <c:rich>
              <a:bodyPr/>
              <a:lstStyle/>
              <a:p>
                <a:pPr>
                  <a:defRPr b="1"/>
                </a:pPr>
                <a:r>
                  <a:rPr lang="en-GB" b="1"/>
                  <a:t>Tonnes</a:t>
                </a:r>
              </a:p>
            </c:rich>
          </c:tx>
          <c:overlay val="0"/>
        </c:title>
        <c:numFmt formatCode="#,##0" sourceLinked="1"/>
        <c:majorTickMark val="none"/>
        <c:minorTickMark val="none"/>
        <c:tickLblPos val="nextTo"/>
        <c:spPr>
          <a:ln w="25400">
            <a:noFill/>
          </a:ln>
        </c:spPr>
        <c:txPr>
          <a:bodyPr rot="0" vert="horz"/>
          <a:lstStyle/>
          <a:p>
            <a:pPr>
              <a:defRPr sz="1000" b="0" i="0" u="none" strike="noStrike" baseline="0">
                <a:solidFill>
                  <a:srgbClr val="000000"/>
                </a:solidFill>
                <a:latin typeface="Arial"/>
                <a:ea typeface="Arial"/>
                <a:cs typeface="Arial"/>
              </a:defRPr>
            </a:pPr>
            <a:endParaRPr lang="en-US"/>
          </a:p>
        </c:txPr>
        <c:crossAx val="126424576"/>
        <c:crosses val="autoZero"/>
        <c:crossBetween val="between"/>
      </c:valAx>
      <c:spPr>
        <a:solidFill>
          <a:sysClr val="window" lastClr="FFFFFF"/>
        </a:solidFill>
        <a:ln w="12700">
          <a:solidFill>
            <a:srgbClr val="808080"/>
          </a:solidFill>
          <a:prstDash val="solid"/>
        </a:ln>
      </c:spPr>
    </c:plotArea>
    <c:legend>
      <c:legendPos val="b"/>
      <c:layout>
        <c:manualLayout>
          <c:xMode val="edge"/>
          <c:yMode val="edge"/>
          <c:x val="6.4570580335256117E-2"/>
          <c:y val="0.94615078605388825"/>
          <c:w val="0.92549981976364259"/>
          <c:h val="4.548460296858068E-2"/>
        </c:manualLayout>
      </c:layout>
      <c:overlay val="0"/>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a-DK" b="1"/>
              <a:t>OPEX PROJECTIONS -</a:t>
            </a:r>
            <a:r>
              <a:rPr lang="da-DK" b="1" baseline="0"/>
              <a:t> NOPRO SCENARIO</a:t>
            </a:r>
            <a:endParaRPr lang="da-DK" b="1"/>
          </a:p>
        </c:rich>
      </c:tx>
      <c:layout>
        <c:manualLayout>
          <c:xMode val="edge"/>
          <c:yMode val="edge"/>
          <c:x val="0.38646289070721135"/>
          <c:y val="8.3646109775310298E-3"/>
        </c:manualLayout>
      </c:layout>
      <c:overlay val="0"/>
    </c:title>
    <c:autoTitleDeleted val="0"/>
    <c:plotArea>
      <c:layout>
        <c:manualLayout>
          <c:layoutTarget val="inner"/>
          <c:xMode val="edge"/>
          <c:yMode val="edge"/>
          <c:x val="6.4882363777418461E-2"/>
          <c:y val="4.7127667235138213E-2"/>
          <c:w val="0.92601080615022235"/>
          <c:h val="0.86256944163916516"/>
        </c:manualLayout>
      </c:layout>
      <c:lineChart>
        <c:grouping val="standard"/>
        <c:varyColors val="0"/>
        <c:ser>
          <c:idx val="1"/>
          <c:order val="0"/>
          <c:tx>
            <c:v>Total OPEX</c:v>
          </c:tx>
          <c:spPr>
            <a:ln w="38100">
              <a:solidFill>
                <a:srgbClr val="C00000"/>
              </a:solidFill>
              <a:prstDash val="solid"/>
            </a:ln>
          </c:spPr>
          <c:marker>
            <c:symbol val="x"/>
            <c:size val="6"/>
            <c:spPr>
              <a:solidFill>
                <a:srgbClr val="C00000"/>
              </a:solidFill>
              <a:ln>
                <a:solidFill>
                  <a:srgbClr val="C00000"/>
                </a:solidFill>
                <a:prstDash val="solid"/>
              </a:ln>
            </c:spPr>
          </c:marker>
          <c:cat>
            <c:numRef>
              <c:f>'4.2 OPEX Projections '!$F$6:$AK$6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'4.2 OPEX Projections '!$F$606:$AK$606</c:f>
              <c:numCache>
                <c:formatCode>#,##0</c:formatCode>
                <c:ptCount val="32"/>
                <c:pt idx="0">
                  <c:v>10244423.710368909</c:v>
                </c:pt>
                <c:pt idx="1">
                  <c:v>10376572.572658973</c:v>
                </c:pt>
                <c:pt idx="2">
                  <c:v>10748459.546816314</c:v>
                </c:pt>
                <c:pt idx="3">
                  <c:v>11037983.580339974</c:v>
                </c:pt>
                <c:pt idx="4">
                  <c:v>11199695.03081462</c:v>
                </c:pt>
                <c:pt idx="5">
                  <c:v>11279360.01494609</c:v>
                </c:pt>
                <c:pt idx="6">
                  <c:v>11484330.657035852</c:v>
                </c:pt>
                <c:pt idx="7">
                  <c:v>11591099.752598049</c:v>
                </c:pt>
                <c:pt idx="8">
                  <c:v>11678308.749031099</c:v>
                </c:pt>
                <c:pt idx="9">
                  <c:v>11727527.569489066</c:v>
                </c:pt>
                <c:pt idx="10">
                  <c:v>11813700.047483882</c:v>
                </c:pt>
                <c:pt idx="11">
                  <c:v>11917223.238136912</c:v>
                </c:pt>
                <c:pt idx="12">
                  <c:v>12022104.296104958</c:v>
                </c:pt>
                <c:pt idx="13">
                  <c:v>12128382.172728511</c:v>
                </c:pt>
                <c:pt idx="14">
                  <c:v>12186784.01734262</c:v>
                </c:pt>
                <c:pt idx="15">
                  <c:v>12254438.751509808</c:v>
                </c:pt>
                <c:pt idx="16">
                  <c:v>12324209.224333575</c:v>
                </c:pt>
                <c:pt idx="17">
                  <c:v>12396133.456240797</c:v>
                </c:pt>
                <c:pt idx="18">
                  <c:v>12470249.47783149</c:v>
                </c:pt>
                <c:pt idx="19">
                  <c:v>12546585.983147226</c:v>
                </c:pt>
                <c:pt idx="20">
                  <c:v>12625177.858401483</c:v>
                </c:pt>
                <c:pt idx="21">
                  <c:v>12705978.265061805</c:v>
                </c:pt>
                <c:pt idx="22">
                  <c:v>12789115.565582152</c:v>
                </c:pt>
                <c:pt idx="23">
                  <c:v>12874631.748817926</c:v>
                </c:pt>
                <c:pt idx="24">
                  <c:v>12962569.643401653</c:v>
                </c:pt>
                <c:pt idx="25">
                  <c:v>13052968.253715727</c:v>
                </c:pt>
                <c:pt idx="26">
                  <c:v>13145866.722321749</c:v>
                </c:pt>
                <c:pt idx="27">
                  <c:v>13241311.234832074</c:v>
                </c:pt>
                <c:pt idx="28">
                  <c:v>13339352.831158679</c:v>
                </c:pt>
                <c:pt idx="29">
                  <c:v>13440024.019579347</c:v>
                </c:pt>
                <c:pt idx="30">
                  <c:v>13543377.712913249</c:v>
                </c:pt>
                <c:pt idx="31">
                  <c:v>13627739.041272657</c:v>
                </c:pt>
              </c:numCache>
            </c:numRef>
          </c:val>
          <c:smooth val="0"/>
          <c:extLst>
            <c:ext xmlns:c16="http://schemas.microsoft.com/office/drawing/2014/chart" uri="{C3380CC4-5D6E-409C-BE32-E72D297353CC}">
              <c16:uniqueId val="{00000000-9790-4DAD-978E-8175EBA36B21}"/>
            </c:ext>
          </c:extLst>
        </c:ser>
        <c:ser>
          <c:idx val="3"/>
          <c:order val="1"/>
          <c:tx>
            <c:v>Waste Collection</c:v>
          </c:tx>
          <c:spPr>
            <a:ln w="38100">
              <a:solidFill>
                <a:srgbClr val="FF0000"/>
              </a:solidFill>
              <a:prstDash val="solid"/>
            </a:ln>
          </c:spPr>
          <c:marker>
            <c:symbol val="diamond"/>
            <c:size val="8"/>
            <c:spPr>
              <a:solidFill>
                <a:srgbClr val="FF0000"/>
              </a:solidFill>
              <a:ln>
                <a:solidFill>
                  <a:srgbClr val="FF0000"/>
                </a:solidFill>
              </a:ln>
            </c:spPr>
          </c:marker>
          <c:cat>
            <c:numRef>
              <c:f>'4.2 OPEX Projections '!$F$6:$AK$6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'4.2 OPEX Projections '!$F$511:$AK$511</c:f>
              <c:numCache>
                <c:formatCode>#,##0</c:formatCode>
                <c:ptCount val="32"/>
                <c:pt idx="0">
                  <c:v>6665000</c:v>
                </c:pt>
                <c:pt idx="1">
                  <c:v>6725000</c:v>
                </c:pt>
                <c:pt idx="2">
                  <c:v>6702338.9724073168</c:v>
                </c:pt>
                <c:pt idx="3">
                  <c:v>6696346.0285526253</c:v>
                </c:pt>
                <c:pt idx="4">
                  <c:v>6738321.0449176067</c:v>
                </c:pt>
                <c:pt idx="5">
                  <c:v>6800141.3363810675</c:v>
                </c:pt>
                <c:pt idx="6">
                  <c:v>6856709.9121134458</c:v>
                </c:pt>
                <c:pt idx="7">
                  <c:v>6909136.088662114</c:v>
                </c:pt>
                <c:pt idx="8">
                  <c:v>6963399.2179632699</c:v>
                </c:pt>
                <c:pt idx="9">
                  <c:v>7019066.8464888819</c:v>
                </c:pt>
                <c:pt idx="10">
                  <c:v>7076555.3222315125</c:v>
                </c:pt>
                <c:pt idx="11">
                  <c:v>7141118.9225646425</c:v>
                </c:pt>
                <c:pt idx="12">
                  <c:v>7207229.1135324752</c:v>
                </c:pt>
                <c:pt idx="13">
                  <c:v>7274913.5295472341</c:v>
                </c:pt>
                <c:pt idx="14">
                  <c:v>7343548.2679446694</c:v>
                </c:pt>
                <c:pt idx="15">
                  <c:v>7414255.6814451776</c:v>
                </c:pt>
                <c:pt idx="16">
                  <c:v>7486630.0730370292</c:v>
                </c:pt>
                <c:pt idx="17">
                  <c:v>7560702.8465584982</c:v>
                </c:pt>
                <c:pt idx="18">
                  <c:v>7636506.3028497072</c:v>
                </c:pt>
                <c:pt idx="19">
                  <c:v>7714070.3253523819</c:v>
                </c:pt>
                <c:pt idx="20">
                  <c:v>7793426.8563269619</c:v>
                </c:pt>
                <c:pt idx="21">
                  <c:v>7874581.2846864387</c:v>
                </c:pt>
                <c:pt idx="22">
                  <c:v>7957597.4628959084</c:v>
                </c:pt>
                <c:pt idx="23">
                  <c:v>8042511.0536928708</c:v>
                </c:pt>
                <c:pt idx="24">
                  <c:v>8129358.4330695802</c:v>
                </c:pt>
                <c:pt idx="25">
                  <c:v>8218175.0410045208</c:v>
                </c:pt>
                <c:pt idx="26">
                  <c:v>8308997.3231984526</c:v>
                </c:pt>
                <c:pt idx="27">
                  <c:v>8401863.6184933241</c:v>
                </c:pt>
                <c:pt idx="28">
                  <c:v>8496814.9649666194</c:v>
                </c:pt>
                <c:pt idx="29">
                  <c:v>8593886.797704272</c:v>
                </c:pt>
                <c:pt idx="30">
                  <c:v>8693121.7455153372</c:v>
                </c:pt>
                <c:pt idx="31">
                  <c:v>8787369.2057258114</c:v>
                </c:pt>
              </c:numCache>
            </c:numRef>
          </c:val>
          <c:smooth val="0"/>
          <c:extLst>
            <c:ext xmlns:c16="http://schemas.microsoft.com/office/drawing/2014/chart" uri="{C3380CC4-5D6E-409C-BE32-E72D297353CC}">
              <c16:uniqueId val="{00000001-9790-4DAD-978E-8175EBA36B21}"/>
            </c:ext>
          </c:extLst>
        </c:ser>
        <c:ser>
          <c:idx val="0"/>
          <c:order val="2"/>
          <c:tx>
            <c:v>Waste Transfer</c:v>
          </c:tx>
          <c:spPr>
            <a:ln w="38100">
              <a:solidFill>
                <a:srgbClr val="FFC000"/>
              </a:solidFill>
              <a:prstDash val="solid"/>
            </a:ln>
          </c:spPr>
          <c:marker>
            <c:symbol val="diamond"/>
            <c:size val="8"/>
            <c:spPr>
              <a:solidFill>
                <a:srgbClr val="FFC000"/>
              </a:solidFill>
              <a:ln>
                <a:solidFill>
                  <a:srgbClr val="FFC000"/>
                </a:solidFill>
                <a:prstDash val="solid"/>
              </a:ln>
            </c:spPr>
          </c:marker>
          <c:cat>
            <c:numRef>
              <c:f>'4.2 OPEX Projections '!$F$6:$AK$6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'4.2 OPEX Projections '!$F$549:$AK$549</c:f>
              <c:numCache>
                <c:formatCode>#,##0</c:formatCode>
                <c:ptCount val="32"/>
                <c:pt idx="0">
                  <c:v>889200</c:v>
                </c:pt>
                <c:pt idx="1">
                  <c:v>890370</c:v>
                </c:pt>
                <c:pt idx="2">
                  <c:v>885758.36452716822</c:v>
                </c:pt>
                <c:pt idx="3">
                  <c:v>882770.07265672903</c:v>
                </c:pt>
                <c:pt idx="4">
                  <c:v>882467.15625719703</c:v>
                </c:pt>
                <c:pt idx="5">
                  <c:v>883276.76113373938</c:v>
                </c:pt>
                <c:pt idx="6">
                  <c:v>883925.36201343418</c:v>
                </c:pt>
                <c:pt idx="7">
                  <c:v>884394.11082054873</c:v>
                </c:pt>
                <c:pt idx="8">
                  <c:v>884304.32271465939</c:v>
                </c:pt>
                <c:pt idx="9">
                  <c:v>883672.88015514973</c:v>
                </c:pt>
                <c:pt idx="10">
                  <c:v>883621.04578555434</c:v>
                </c:pt>
                <c:pt idx="11">
                  <c:v>884408.50082476158</c:v>
                </c:pt>
                <c:pt idx="12">
                  <c:v>885227.97442385589</c:v>
                </c:pt>
                <c:pt idx="13">
                  <c:v>886079.93237672676</c:v>
                </c:pt>
                <c:pt idx="14">
                  <c:v>886275.06498759298</c:v>
                </c:pt>
                <c:pt idx="15">
                  <c:v>886571.69168702723</c:v>
                </c:pt>
                <c:pt idx="16">
                  <c:v>886911.50394118729</c:v>
                </c:pt>
                <c:pt idx="17">
                  <c:v>887295.0998146052</c:v>
                </c:pt>
                <c:pt idx="18">
                  <c:v>887723.10917366331</c:v>
                </c:pt>
                <c:pt idx="19">
                  <c:v>888195.71225212049</c:v>
                </c:pt>
                <c:pt idx="20">
                  <c:v>888713.32352222037</c:v>
                </c:pt>
                <c:pt idx="21">
                  <c:v>889272.35407599993</c:v>
                </c:pt>
                <c:pt idx="22">
                  <c:v>889877.74302829499</c:v>
                </c:pt>
                <c:pt idx="23">
                  <c:v>890530.18580248673</c:v>
                </c:pt>
                <c:pt idx="24">
                  <c:v>891230.39173042448</c:v>
                </c:pt>
                <c:pt idx="25">
                  <c:v>891978.84348985343</c:v>
                </c:pt>
                <c:pt idx="26">
                  <c:v>892776.05768041848</c:v>
                </c:pt>
                <c:pt idx="27">
                  <c:v>893622.76759922341</c:v>
                </c:pt>
                <c:pt idx="28">
                  <c:v>894519.98189061321</c:v>
                </c:pt>
                <c:pt idx="29">
                  <c:v>895467.78064357466</c:v>
                </c:pt>
                <c:pt idx="30">
                  <c:v>896467.2035217185</c:v>
                </c:pt>
                <c:pt idx="31">
                  <c:v>896458.9445243408</c:v>
                </c:pt>
              </c:numCache>
            </c:numRef>
          </c:val>
          <c:smooth val="0"/>
          <c:extLst>
            <c:ext xmlns:c16="http://schemas.microsoft.com/office/drawing/2014/chart" uri="{C3380CC4-5D6E-409C-BE32-E72D297353CC}">
              <c16:uniqueId val="{00000002-9790-4DAD-978E-8175EBA36B21}"/>
            </c:ext>
          </c:extLst>
        </c:ser>
        <c:ser>
          <c:idx val="2"/>
          <c:order val="3"/>
          <c:tx>
            <c:v>Waste Treatment</c:v>
          </c:tx>
          <c:spPr>
            <a:ln w="38100">
              <a:solidFill>
                <a:srgbClr val="FFFF00"/>
              </a:solidFill>
            </a:ln>
          </c:spPr>
          <c:marker>
            <c:symbol val="triangle"/>
            <c:size val="8"/>
            <c:spPr>
              <a:solidFill>
                <a:srgbClr val="FFFF00"/>
              </a:solidFill>
              <a:ln w="38100">
                <a:solidFill>
                  <a:srgbClr val="FFFF00"/>
                </a:solidFill>
              </a:ln>
            </c:spPr>
          </c:marker>
          <c:cat>
            <c:numRef>
              <c:f>'4.2 OPEX Projections '!$F$6:$AK$6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'4.2 OPEX Projections '!$F$589:$AK$589</c:f>
              <c:numCache>
                <c:formatCode>#,##0</c:formatCode>
                <c:ptCount val="32"/>
                <c:pt idx="0">
                  <c:v>1320223.7103689094</c:v>
                </c:pt>
                <c:pt idx="1">
                  <c:v>1389202.5726589726</c:v>
                </c:pt>
                <c:pt idx="2">
                  <c:v>1831811.0597669464</c:v>
                </c:pt>
                <c:pt idx="3">
                  <c:v>2169278.3218612489</c:v>
                </c:pt>
                <c:pt idx="4">
                  <c:v>2300103.8616187563</c:v>
                </c:pt>
                <c:pt idx="5">
                  <c:v>2315938.5075798258</c:v>
                </c:pt>
                <c:pt idx="6">
                  <c:v>2473207.2007164001</c:v>
                </c:pt>
                <c:pt idx="7">
                  <c:v>2533094.0622595819</c:v>
                </c:pt>
                <c:pt idx="8">
                  <c:v>2570563.1461486532</c:v>
                </c:pt>
                <c:pt idx="9">
                  <c:v>2567331.2728244187</c:v>
                </c:pt>
                <c:pt idx="10">
                  <c:v>2600018.1357076145</c:v>
                </c:pt>
                <c:pt idx="11">
                  <c:v>2640316.7374526202</c:v>
                </c:pt>
                <c:pt idx="12">
                  <c:v>2680292.5992637761</c:v>
                </c:pt>
                <c:pt idx="13">
                  <c:v>2719956.5155061902</c:v>
                </c:pt>
                <c:pt idx="14">
                  <c:v>2709068.4918213426</c:v>
                </c:pt>
                <c:pt idx="15">
                  <c:v>2705654.7534891418</c:v>
                </c:pt>
                <c:pt idx="16">
                  <c:v>2702568.3185690781</c:v>
                </c:pt>
                <c:pt idx="17">
                  <c:v>2699814.3109077187</c:v>
                </c:pt>
                <c:pt idx="18">
                  <c:v>2697396.7537039034</c:v>
                </c:pt>
                <c:pt idx="19">
                  <c:v>2695314.0667438195</c:v>
                </c:pt>
                <c:pt idx="20">
                  <c:v>2693568.1835922133</c:v>
                </c:pt>
                <c:pt idx="21">
                  <c:v>2692118.1164801004</c:v>
                </c:pt>
                <c:pt idx="22">
                  <c:v>2691013.4774670722</c:v>
                </c:pt>
                <c:pt idx="23">
                  <c:v>2690258.7084897347</c:v>
                </c:pt>
                <c:pt idx="24">
                  <c:v>2689858.3403234272</c:v>
                </c:pt>
                <c:pt idx="25">
                  <c:v>2689814.7421876714</c:v>
                </c:pt>
                <c:pt idx="26">
                  <c:v>2690129.1961958231</c:v>
                </c:pt>
                <c:pt idx="27">
                  <c:v>2690807.689976899</c:v>
                </c:pt>
                <c:pt idx="28">
                  <c:v>2691857.3799591609</c:v>
                </c:pt>
                <c:pt idx="29">
                  <c:v>2693275.3324367288</c:v>
                </c:pt>
                <c:pt idx="30">
                  <c:v>2695068.9019698445</c:v>
                </c:pt>
                <c:pt idx="31">
                  <c:v>2685960.1977587114</c:v>
                </c:pt>
              </c:numCache>
            </c:numRef>
          </c:val>
          <c:smooth val="0"/>
          <c:extLst>
            <c:ext xmlns:c16="http://schemas.microsoft.com/office/drawing/2014/chart" uri="{C3380CC4-5D6E-409C-BE32-E72D297353CC}">
              <c16:uniqueId val="{00000003-9790-4DAD-978E-8175EBA36B21}"/>
            </c:ext>
          </c:extLst>
        </c:ser>
        <c:ser>
          <c:idx val="5"/>
          <c:order val="4"/>
          <c:tx>
            <c:v>Landfilling</c:v>
          </c:tx>
          <c:spPr>
            <a:ln w="38100"/>
          </c:spPr>
          <c:marker>
            <c:symbol val="circle"/>
            <c:size val="8"/>
          </c:marker>
          <c:cat>
            <c:numRef>
              <c:f>'4.2 OPEX Projections '!$F$6:$AK$6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'4.2 OPEX Projections '!$F$603:$AK$603</c:f>
              <c:numCache>
                <c:formatCode>#,##0</c:formatCode>
                <c:ptCount val="32"/>
                <c:pt idx="0">
                  <c:v>1370000</c:v>
                </c:pt>
                <c:pt idx="1">
                  <c:v>1372000</c:v>
                </c:pt>
                <c:pt idx="2">
                  <c:v>1328551.1501148825</c:v>
                </c:pt>
                <c:pt idx="3">
                  <c:v>1289589.1572693705</c:v>
                </c:pt>
                <c:pt idx="4">
                  <c:v>1278802.9680210599</c:v>
                </c:pt>
                <c:pt idx="5">
                  <c:v>1280003.4098514565</c:v>
                </c:pt>
                <c:pt idx="6">
                  <c:v>1270488.1821925717</c:v>
                </c:pt>
                <c:pt idx="7">
                  <c:v>1264475.4908558037</c:v>
                </c:pt>
                <c:pt idx="8">
                  <c:v>1260042.0622045156</c:v>
                </c:pt>
                <c:pt idx="9">
                  <c:v>1257456.5700206161</c:v>
                </c:pt>
                <c:pt idx="10">
                  <c:v>1253505.5437592007</c:v>
                </c:pt>
                <c:pt idx="11">
                  <c:v>1251379.0772948887</c:v>
                </c:pt>
                <c:pt idx="12">
                  <c:v>1249354.6088848503</c:v>
                </c:pt>
                <c:pt idx="13">
                  <c:v>1247432.19529836</c:v>
                </c:pt>
                <c:pt idx="14">
                  <c:v>1247892.1925890152</c:v>
                </c:pt>
                <c:pt idx="15">
                  <c:v>1247956.6248884615</c:v>
                </c:pt>
                <c:pt idx="16">
                  <c:v>1248099.3287862807</c:v>
                </c:pt>
                <c:pt idx="17">
                  <c:v>1248321.198959975</c:v>
                </c:pt>
                <c:pt idx="18">
                  <c:v>1248623.3121042158</c:v>
                </c:pt>
                <c:pt idx="19">
                  <c:v>1249005.8787989037</c:v>
                </c:pt>
                <c:pt idx="20">
                  <c:v>1249469.4949600887</c:v>
                </c:pt>
                <c:pt idx="21">
                  <c:v>1250006.509819265</c:v>
                </c:pt>
                <c:pt idx="22">
                  <c:v>1250626.8821908748</c:v>
                </c:pt>
                <c:pt idx="23">
                  <c:v>1251331.8008328346</c:v>
                </c:pt>
                <c:pt idx="24">
                  <c:v>1252122.4782782197</c:v>
                </c:pt>
                <c:pt idx="25">
                  <c:v>1252999.6270336816</c:v>
                </c:pt>
                <c:pt idx="26">
                  <c:v>1253964.1452470541</c:v>
                </c:pt>
                <c:pt idx="27">
                  <c:v>1255017.1587626287</c:v>
                </c:pt>
                <c:pt idx="28">
                  <c:v>1256160.5043422861</c:v>
                </c:pt>
                <c:pt idx="29">
                  <c:v>1257394.1087947704</c:v>
                </c:pt>
                <c:pt idx="30">
                  <c:v>1258719.8619063478</c:v>
                </c:pt>
                <c:pt idx="31">
                  <c:v>1257950.6932637941</c:v>
                </c:pt>
              </c:numCache>
            </c:numRef>
          </c:val>
          <c:smooth val="0"/>
          <c:extLst>
            <c:ext xmlns:c16="http://schemas.microsoft.com/office/drawing/2014/chart" uri="{C3380CC4-5D6E-409C-BE32-E72D297353CC}">
              <c16:uniqueId val="{00000004-9790-4DAD-978E-8175EBA36B21}"/>
            </c:ext>
          </c:extLst>
        </c:ser>
        <c:dLbls>
          <c:showLegendKey val="0"/>
          <c:showVal val="0"/>
          <c:showCatName val="0"/>
          <c:showSerName val="0"/>
          <c:showPercent val="0"/>
          <c:showBubbleSize val="0"/>
        </c:dLbls>
        <c:marker val="1"/>
        <c:smooth val="0"/>
        <c:axId val="126424576"/>
        <c:axId val="126426112"/>
      </c:lineChart>
      <c:catAx>
        <c:axId val="12642457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Arial"/>
                <a:ea typeface="Arial"/>
                <a:cs typeface="Arial"/>
              </a:defRPr>
            </a:pPr>
            <a:endParaRPr lang="en-US"/>
          </a:p>
        </c:txPr>
        <c:crossAx val="126426112"/>
        <c:crosses val="autoZero"/>
        <c:auto val="1"/>
        <c:lblAlgn val="ctr"/>
        <c:lblOffset val="100"/>
        <c:noMultiLvlLbl val="0"/>
      </c:catAx>
      <c:valAx>
        <c:axId val="126426112"/>
        <c:scaling>
          <c:orientation val="minMax"/>
          <c:max val="25000000"/>
        </c:scaling>
        <c:delete val="0"/>
        <c:axPos val="l"/>
        <c:majorGridlines>
          <c:spPr>
            <a:ln w="3175">
              <a:solidFill>
                <a:srgbClr val="000000"/>
              </a:solidFill>
              <a:prstDash val="solid"/>
            </a:ln>
          </c:spPr>
        </c:majorGridlines>
        <c:title>
          <c:tx>
            <c:rich>
              <a:bodyPr/>
              <a:lstStyle/>
              <a:p>
                <a:pPr>
                  <a:defRPr b="1"/>
                </a:pPr>
                <a:r>
                  <a:rPr lang="en-GB" b="1"/>
                  <a:t>Tonnes</a:t>
                </a:r>
              </a:p>
            </c:rich>
          </c:tx>
          <c:overlay val="0"/>
        </c:title>
        <c:numFmt formatCode="#,##0" sourceLinked="1"/>
        <c:majorTickMark val="none"/>
        <c:minorTickMark val="none"/>
        <c:tickLblPos val="nextTo"/>
        <c:spPr>
          <a:ln w="25400">
            <a:noFill/>
          </a:ln>
        </c:spPr>
        <c:txPr>
          <a:bodyPr rot="0" vert="horz"/>
          <a:lstStyle/>
          <a:p>
            <a:pPr>
              <a:defRPr sz="1000" b="0" i="0" u="none" strike="noStrike" baseline="0">
                <a:solidFill>
                  <a:srgbClr val="000000"/>
                </a:solidFill>
                <a:latin typeface="Arial"/>
                <a:ea typeface="Arial"/>
                <a:cs typeface="Arial"/>
              </a:defRPr>
            </a:pPr>
            <a:endParaRPr lang="en-US"/>
          </a:p>
        </c:txPr>
        <c:crossAx val="126424576"/>
        <c:crosses val="autoZero"/>
        <c:crossBetween val="between"/>
      </c:valAx>
      <c:spPr>
        <a:solidFill>
          <a:sysClr val="window" lastClr="FFFFFF"/>
        </a:solidFill>
        <a:ln w="12700">
          <a:solidFill>
            <a:srgbClr val="808080"/>
          </a:solidFill>
          <a:prstDash val="solid"/>
        </a:ln>
      </c:spPr>
    </c:plotArea>
    <c:legend>
      <c:legendPos val="b"/>
      <c:layout>
        <c:manualLayout>
          <c:xMode val="edge"/>
          <c:yMode val="edge"/>
          <c:x val="6.4570580335256117E-2"/>
          <c:y val="0.94615078605388825"/>
          <c:w val="0.92549981976364259"/>
          <c:h val="4.548460296858068E-2"/>
        </c:manualLayout>
      </c:layout>
      <c:overlay val="0"/>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4AC348F-FCD9-4E0A-88E1-B64D9C3EC499}">
  <sheetPr>
    <tabColor rgb="FF003300"/>
  </sheetPr>
  <sheetViews>
    <sheetView zoomScale="130" workbookViewId="0"/>
  </sheetViews>
  <pageMargins left="0.7" right="0.7" top="0.75" bottom="0.75" header="0.3" footer="0.3"/>
  <pageSetup paperSize="9" orientation="landscape" r:id="rId1"/>
  <headerFooter>
    <oddHeader>&amp;C&amp;"Calibri"&amp;10&amp;K808080 Public&amp;1#_x000D_</oddHeader>
  </headerFooter>
  <drawing r:id="rId2"/>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7226A9E-4936-4172-8C59-D41292934912}">
  <sheetPr>
    <tabColor rgb="FF003300"/>
  </sheetPr>
  <sheetViews>
    <sheetView zoomScale="130" workbookViewId="0"/>
  </sheetViews>
  <pageMargins left="0.7" right="0.7" top="0.75" bottom="0.75" header="0.3" footer="0.3"/>
  <pageSetup paperSize="9" orientation="landscape" r:id="rId1"/>
  <headerFooter>
    <oddHeader>&amp;C&amp;"Calibri"&amp;10&amp;K808080 Public&amp;1#_x000D_</oddHeader>
  </headerFooter>
  <drawing r:id="rId2"/>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9039B233-9C3B-4BFB-8155-4DFFBB895032}">
  <sheetPr>
    <tabColor theme="9" tint="-0.249977111117893"/>
  </sheetPr>
  <sheetViews>
    <sheetView zoomScale="130" workbookViewId="0"/>
  </sheetViews>
  <pageMargins left="0.7" right="0.7" top="0.75" bottom="0.75" header="0.3" footer="0.3"/>
  <pageSetup paperSize="9" orientation="landscape" r:id="rId1"/>
  <headerFooter>
    <oddHeader>&amp;C&amp;"Calibri"&amp;10&amp;K808080 Public&amp;1#_x000D_</oddHeader>
  </headerFooter>
  <drawing r:id="rId2"/>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4208A10-19D4-42EA-86E5-D6AECA14397E}">
  <sheetPr>
    <tabColor theme="9" tint="-0.249977111117893"/>
  </sheetPr>
  <sheetViews>
    <sheetView zoomScale="130" workbookViewId="0"/>
  </sheetViews>
  <pageMargins left="0.7" right="0.7" top="0.75" bottom="0.75" header="0.3" footer="0.3"/>
  <pageSetup paperSize="9" orientation="landscape" r:id="rId1"/>
  <headerFooter>
    <oddHeader>&amp;C&amp;"Calibri"&amp;10&amp;K808080 Public&amp;1#_x000D_</oddHeader>
  </headerFooter>
  <drawing r:id="rId2"/>
</chartsheet>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1" Type="http://schemas.openxmlformats.org/officeDocument/2006/relationships/chart" Target="../charts/chart7.xml"/></Relationships>
</file>

<file path=xl/drawings/_rels/drawing7.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9</xdr:col>
      <xdr:colOff>13607</xdr:colOff>
      <xdr:row>7</xdr:row>
      <xdr:rowOff>150346</xdr:rowOff>
    </xdr:from>
    <xdr:to>
      <xdr:col>10</xdr:col>
      <xdr:colOff>9338</xdr:colOff>
      <xdr:row>7</xdr:row>
      <xdr:rowOff>163285</xdr:rowOff>
    </xdr:to>
    <xdr:cxnSp macro="">
      <xdr:nvCxnSpPr>
        <xdr:cNvPr id="13" name="Lige pilforbindelse 75">
          <a:extLst>
            <a:ext uri="{FF2B5EF4-FFF2-40B4-BE49-F238E27FC236}">
              <a16:creationId xmlns:a16="http://schemas.microsoft.com/office/drawing/2014/main" id="{EDE9CB90-B544-411D-8CAD-857EEE341AFB}"/>
            </a:ext>
          </a:extLst>
        </xdr:cNvPr>
        <xdr:cNvCxnSpPr/>
      </xdr:nvCxnSpPr>
      <xdr:spPr>
        <a:xfrm flipV="1">
          <a:off x="10695214" y="2218632"/>
          <a:ext cx="1302017" cy="12939"/>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10432</xdr:colOff>
      <xdr:row>13</xdr:row>
      <xdr:rowOff>153926</xdr:rowOff>
    </xdr:from>
    <xdr:to>
      <xdr:col>5</xdr:col>
      <xdr:colOff>1353644</xdr:colOff>
      <xdr:row>13</xdr:row>
      <xdr:rowOff>153927</xdr:rowOff>
    </xdr:to>
    <xdr:cxnSp macro="">
      <xdr:nvCxnSpPr>
        <xdr:cNvPr id="2" name="Lige pilforbindelse 34">
          <a:extLst>
            <a:ext uri="{FF2B5EF4-FFF2-40B4-BE49-F238E27FC236}">
              <a16:creationId xmlns:a16="http://schemas.microsoft.com/office/drawing/2014/main" id="{0FFEA2AA-D95E-4453-ADE2-E71EB6DCABE3}"/>
            </a:ext>
          </a:extLst>
        </xdr:cNvPr>
        <xdr:cNvCxnSpPr/>
      </xdr:nvCxnSpPr>
      <xdr:spPr>
        <a:xfrm>
          <a:off x="4894159" y="3929290"/>
          <a:ext cx="1343212" cy="1"/>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13607</xdr:colOff>
      <xdr:row>20</xdr:row>
      <xdr:rowOff>27215</xdr:rowOff>
    </xdr:from>
    <xdr:to>
      <xdr:col>5</xdr:col>
      <xdr:colOff>1337582</xdr:colOff>
      <xdr:row>20</xdr:row>
      <xdr:rowOff>27215</xdr:rowOff>
    </xdr:to>
    <xdr:cxnSp macro="">
      <xdr:nvCxnSpPr>
        <xdr:cNvPr id="3" name="Lige pilforbindelse 34">
          <a:extLst>
            <a:ext uri="{FF2B5EF4-FFF2-40B4-BE49-F238E27FC236}">
              <a16:creationId xmlns:a16="http://schemas.microsoft.com/office/drawing/2014/main" id="{39597913-94C3-4742-AB06-B186A7F60CAE}"/>
            </a:ext>
          </a:extLst>
        </xdr:cNvPr>
        <xdr:cNvCxnSpPr/>
      </xdr:nvCxnSpPr>
      <xdr:spPr>
        <a:xfrm>
          <a:off x="4898571" y="5973536"/>
          <a:ext cx="13239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0</xdr:colOff>
      <xdr:row>13</xdr:row>
      <xdr:rowOff>176893</xdr:rowOff>
    </xdr:from>
    <xdr:to>
      <xdr:col>10</xdr:col>
      <xdr:colOff>8030</xdr:colOff>
      <xdr:row>13</xdr:row>
      <xdr:rowOff>176893</xdr:rowOff>
    </xdr:to>
    <xdr:cxnSp macro="">
      <xdr:nvCxnSpPr>
        <xdr:cNvPr id="5" name="Lige pilforbindelse 34">
          <a:extLst>
            <a:ext uri="{FF2B5EF4-FFF2-40B4-BE49-F238E27FC236}">
              <a16:creationId xmlns:a16="http://schemas.microsoft.com/office/drawing/2014/main" id="{1A55043B-1777-4DAF-AB7B-73707FDE0799}"/>
            </a:ext>
          </a:extLst>
        </xdr:cNvPr>
        <xdr:cNvCxnSpPr/>
      </xdr:nvCxnSpPr>
      <xdr:spPr>
        <a:xfrm>
          <a:off x="10681607" y="4027714"/>
          <a:ext cx="1314316"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559493</xdr:colOff>
      <xdr:row>19</xdr:row>
      <xdr:rowOff>287404</xdr:rowOff>
    </xdr:from>
    <xdr:to>
      <xdr:col>10</xdr:col>
      <xdr:colOff>27214</xdr:colOff>
      <xdr:row>20</xdr:row>
      <xdr:rowOff>0</xdr:rowOff>
    </xdr:to>
    <xdr:cxnSp macro="">
      <xdr:nvCxnSpPr>
        <xdr:cNvPr id="6" name="Lige pilforbindelse 34">
          <a:extLst>
            <a:ext uri="{FF2B5EF4-FFF2-40B4-BE49-F238E27FC236}">
              <a16:creationId xmlns:a16="http://schemas.microsoft.com/office/drawing/2014/main" id="{24897275-0555-45B4-BEC6-E98951CCA8DC}"/>
            </a:ext>
          </a:extLst>
        </xdr:cNvPr>
        <xdr:cNvCxnSpPr/>
      </xdr:nvCxnSpPr>
      <xdr:spPr>
        <a:xfrm>
          <a:off x="10669600" y="5934368"/>
          <a:ext cx="1345507" cy="11953"/>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1524000</xdr:colOff>
      <xdr:row>7</xdr:row>
      <xdr:rowOff>288925</xdr:rowOff>
    </xdr:from>
    <xdr:to>
      <xdr:col>3</xdr:col>
      <xdr:colOff>1526454</xdr:colOff>
      <xdr:row>10</xdr:row>
      <xdr:rowOff>8282</xdr:rowOff>
    </xdr:to>
    <xdr:cxnSp macro="">
      <xdr:nvCxnSpPr>
        <xdr:cNvPr id="7" name="Lige pilforbindelse 34">
          <a:extLst>
            <a:ext uri="{FF2B5EF4-FFF2-40B4-BE49-F238E27FC236}">
              <a16:creationId xmlns:a16="http://schemas.microsoft.com/office/drawing/2014/main" id="{B0AB0E25-EFFC-42DC-89F2-20AA0050611D}"/>
            </a:ext>
          </a:extLst>
        </xdr:cNvPr>
        <xdr:cNvCxnSpPr/>
      </xdr:nvCxnSpPr>
      <xdr:spPr>
        <a:xfrm flipH="1">
          <a:off x="2609022" y="2417555"/>
          <a:ext cx="2454" cy="60559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50621</xdr:colOff>
      <xdr:row>84</xdr:row>
      <xdr:rowOff>159439</xdr:rowOff>
    </xdr:from>
    <xdr:to>
      <xdr:col>10</xdr:col>
      <xdr:colOff>1053353</xdr:colOff>
      <xdr:row>112</xdr:row>
      <xdr:rowOff>0</xdr:rowOff>
    </xdr:to>
    <xdr:graphicFrame macro="">
      <xdr:nvGraphicFramePr>
        <xdr:cNvPr id="3" name="Chart 1">
          <a:extLst>
            <a:ext uri="{FF2B5EF4-FFF2-40B4-BE49-F238E27FC236}">
              <a16:creationId xmlns:a16="http://schemas.microsoft.com/office/drawing/2014/main" id="{00000000-0008-0000-2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44823</xdr:colOff>
      <xdr:row>115</xdr:row>
      <xdr:rowOff>25665</xdr:rowOff>
    </xdr:from>
    <xdr:to>
      <xdr:col>10</xdr:col>
      <xdr:colOff>1038972</xdr:colOff>
      <xdr:row>141</xdr:row>
      <xdr:rowOff>161684</xdr:rowOff>
    </xdr:to>
    <xdr:graphicFrame macro="">
      <xdr:nvGraphicFramePr>
        <xdr:cNvPr id="4" name="Chart 1">
          <a:extLst>
            <a:ext uri="{FF2B5EF4-FFF2-40B4-BE49-F238E27FC236}">
              <a16:creationId xmlns:a16="http://schemas.microsoft.com/office/drawing/2014/main" id="{22D5FA61-3EA0-4C98-93A9-1F14425F2F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145</xdr:row>
      <xdr:rowOff>0</xdr:rowOff>
    </xdr:from>
    <xdr:to>
      <xdr:col>10</xdr:col>
      <xdr:colOff>977154</xdr:colOff>
      <xdr:row>172</xdr:row>
      <xdr:rowOff>99362</xdr:rowOff>
    </xdr:to>
    <xdr:graphicFrame macro="">
      <xdr:nvGraphicFramePr>
        <xdr:cNvPr id="7" name="Chart 1">
          <a:extLst>
            <a:ext uri="{FF2B5EF4-FFF2-40B4-BE49-F238E27FC236}">
              <a16:creationId xmlns:a16="http://schemas.microsoft.com/office/drawing/2014/main" id="{C6B83F0A-7CDC-4EC1-AB52-316E9C15D8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175</xdr:row>
      <xdr:rowOff>0</xdr:rowOff>
    </xdr:from>
    <xdr:to>
      <xdr:col>10</xdr:col>
      <xdr:colOff>977154</xdr:colOff>
      <xdr:row>202</xdr:row>
      <xdr:rowOff>99362</xdr:rowOff>
    </xdr:to>
    <xdr:graphicFrame macro="">
      <xdr:nvGraphicFramePr>
        <xdr:cNvPr id="8" name="Chart 7">
          <a:extLst>
            <a:ext uri="{FF2B5EF4-FFF2-40B4-BE49-F238E27FC236}">
              <a16:creationId xmlns:a16="http://schemas.microsoft.com/office/drawing/2014/main" id="{852B591B-18C1-45EE-BE65-C120765D57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8</xdr:col>
      <xdr:colOff>1210235</xdr:colOff>
      <xdr:row>186</xdr:row>
      <xdr:rowOff>66526</xdr:rowOff>
    </xdr:from>
    <xdr:to>
      <xdr:col>10</xdr:col>
      <xdr:colOff>0</xdr:colOff>
      <xdr:row>188</xdr:row>
      <xdr:rowOff>96371</xdr:rowOff>
    </xdr:to>
    <xdr:grpSp>
      <xdr:nvGrpSpPr>
        <xdr:cNvPr id="2" name="Group 48">
          <a:extLst>
            <a:ext uri="{FF2B5EF4-FFF2-40B4-BE49-F238E27FC236}">
              <a16:creationId xmlns:a16="http://schemas.microsoft.com/office/drawing/2014/main" id="{00000000-0008-0000-2100-000002000000}"/>
            </a:ext>
          </a:extLst>
        </xdr:cNvPr>
        <xdr:cNvGrpSpPr>
          <a:grpSpLocks/>
        </xdr:cNvGrpSpPr>
      </xdr:nvGrpSpPr>
      <xdr:grpSpPr bwMode="auto">
        <a:xfrm>
          <a:off x="8029819" y="30010129"/>
          <a:ext cx="868069" cy="361149"/>
          <a:chOff x="887" y="2063"/>
          <a:chExt cx="71" cy="44"/>
        </a:xfrm>
      </xdr:grpSpPr>
      <xdr:sp macro="" textlink="">
        <xdr:nvSpPr>
          <xdr:cNvPr id="3" name="Line 41">
            <a:extLst>
              <a:ext uri="{FF2B5EF4-FFF2-40B4-BE49-F238E27FC236}">
                <a16:creationId xmlns:a16="http://schemas.microsoft.com/office/drawing/2014/main" id="{00000000-0008-0000-2100-000003000000}"/>
              </a:ext>
            </a:extLst>
          </xdr:cNvPr>
          <xdr:cNvSpPr>
            <a:spLocks noChangeShapeType="1"/>
          </xdr:cNvSpPr>
        </xdr:nvSpPr>
        <xdr:spPr bwMode="auto">
          <a:xfrm flipH="1">
            <a:off x="920" y="2063"/>
            <a:ext cx="38"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sp macro="" textlink="">
        <xdr:nvSpPr>
          <xdr:cNvPr id="4" name="Line 45">
            <a:extLst>
              <a:ext uri="{FF2B5EF4-FFF2-40B4-BE49-F238E27FC236}">
                <a16:creationId xmlns:a16="http://schemas.microsoft.com/office/drawing/2014/main" id="{00000000-0008-0000-2100-000004000000}"/>
              </a:ext>
            </a:extLst>
          </xdr:cNvPr>
          <xdr:cNvSpPr>
            <a:spLocks noChangeShapeType="1"/>
          </xdr:cNvSpPr>
        </xdr:nvSpPr>
        <xdr:spPr bwMode="auto">
          <a:xfrm flipH="1">
            <a:off x="920" y="2107"/>
            <a:ext cx="38"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sp macro="" textlink="">
        <xdr:nvSpPr>
          <xdr:cNvPr id="5" name="Line 46">
            <a:extLst>
              <a:ext uri="{FF2B5EF4-FFF2-40B4-BE49-F238E27FC236}">
                <a16:creationId xmlns:a16="http://schemas.microsoft.com/office/drawing/2014/main" id="{00000000-0008-0000-2100-000005000000}"/>
              </a:ext>
            </a:extLst>
          </xdr:cNvPr>
          <xdr:cNvSpPr>
            <a:spLocks noChangeShapeType="1"/>
          </xdr:cNvSpPr>
        </xdr:nvSpPr>
        <xdr:spPr bwMode="auto">
          <a:xfrm>
            <a:off x="919" y="2063"/>
            <a:ext cx="0" cy="44"/>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sp macro="" textlink="">
        <xdr:nvSpPr>
          <xdr:cNvPr id="6" name="Line 47">
            <a:extLst>
              <a:ext uri="{FF2B5EF4-FFF2-40B4-BE49-F238E27FC236}">
                <a16:creationId xmlns:a16="http://schemas.microsoft.com/office/drawing/2014/main" id="{00000000-0008-0000-2100-000006000000}"/>
              </a:ext>
            </a:extLst>
          </xdr:cNvPr>
          <xdr:cNvSpPr>
            <a:spLocks noChangeShapeType="1"/>
          </xdr:cNvSpPr>
        </xdr:nvSpPr>
        <xdr:spPr bwMode="auto">
          <a:xfrm flipH="1">
            <a:off x="887" y="2085"/>
            <a:ext cx="30" cy="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grpSp>
    <xdr:clientData/>
  </xdr:twoCellAnchor>
  <xdr:twoCellAnchor>
    <xdr:from>
      <xdr:col>8</xdr:col>
      <xdr:colOff>873685</xdr:colOff>
      <xdr:row>186</xdr:row>
      <xdr:rowOff>69701</xdr:rowOff>
    </xdr:from>
    <xdr:to>
      <xdr:col>10</xdr:col>
      <xdr:colOff>0</xdr:colOff>
      <xdr:row>188</xdr:row>
      <xdr:rowOff>96371</xdr:rowOff>
    </xdr:to>
    <xdr:grpSp>
      <xdr:nvGrpSpPr>
        <xdr:cNvPr id="7" name="Group 48">
          <a:extLst>
            <a:ext uri="{FF2B5EF4-FFF2-40B4-BE49-F238E27FC236}">
              <a16:creationId xmlns:a16="http://schemas.microsoft.com/office/drawing/2014/main" id="{7E777B01-1E5B-45A2-BD23-454FF966A3B8}"/>
            </a:ext>
          </a:extLst>
        </xdr:cNvPr>
        <xdr:cNvGrpSpPr>
          <a:grpSpLocks/>
        </xdr:cNvGrpSpPr>
      </xdr:nvGrpSpPr>
      <xdr:grpSpPr bwMode="auto">
        <a:xfrm>
          <a:off x="8025283" y="30013304"/>
          <a:ext cx="872605" cy="357974"/>
          <a:chOff x="887" y="2063"/>
          <a:chExt cx="71" cy="44"/>
        </a:xfrm>
      </xdr:grpSpPr>
      <xdr:sp macro="" textlink="">
        <xdr:nvSpPr>
          <xdr:cNvPr id="8" name="Line 41">
            <a:extLst>
              <a:ext uri="{FF2B5EF4-FFF2-40B4-BE49-F238E27FC236}">
                <a16:creationId xmlns:a16="http://schemas.microsoft.com/office/drawing/2014/main" id="{9717FA53-8D95-F5C5-8849-4E15CACECF71}"/>
              </a:ext>
            </a:extLst>
          </xdr:cNvPr>
          <xdr:cNvSpPr>
            <a:spLocks noChangeShapeType="1"/>
          </xdr:cNvSpPr>
        </xdr:nvSpPr>
        <xdr:spPr bwMode="auto">
          <a:xfrm flipH="1">
            <a:off x="920" y="2063"/>
            <a:ext cx="38"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sp macro="" textlink="">
        <xdr:nvSpPr>
          <xdr:cNvPr id="9" name="Line 45">
            <a:extLst>
              <a:ext uri="{FF2B5EF4-FFF2-40B4-BE49-F238E27FC236}">
                <a16:creationId xmlns:a16="http://schemas.microsoft.com/office/drawing/2014/main" id="{8FE114A0-8FDB-BE7C-6477-53D9C9FEBC7D}"/>
              </a:ext>
            </a:extLst>
          </xdr:cNvPr>
          <xdr:cNvSpPr>
            <a:spLocks noChangeShapeType="1"/>
          </xdr:cNvSpPr>
        </xdr:nvSpPr>
        <xdr:spPr bwMode="auto">
          <a:xfrm flipH="1">
            <a:off x="920" y="2107"/>
            <a:ext cx="38"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sp macro="" textlink="">
        <xdr:nvSpPr>
          <xdr:cNvPr id="10" name="Line 46">
            <a:extLst>
              <a:ext uri="{FF2B5EF4-FFF2-40B4-BE49-F238E27FC236}">
                <a16:creationId xmlns:a16="http://schemas.microsoft.com/office/drawing/2014/main" id="{18A982C5-43D2-4A0E-A51D-EE729D186492}"/>
              </a:ext>
            </a:extLst>
          </xdr:cNvPr>
          <xdr:cNvSpPr>
            <a:spLocks noChangeShapeType="1"/>
          </xdr:cNvSpPr>
        </xdr:nvSpPr>
        <xdr:spPr bwMode="auto">
          <a:xfrm>
            <a:off x="919" y="2063"/>
            <a:ext cx="0" cy="44"/>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sp macro="" textlink="">
        <xdr:nvSpPr>
          <xdr:cNvPr id="11" name="Line 47">
            <a:extLst>
              <a:ext uri="{FF2B5EF4-FFF2-40B4-BE49-F238E27FC236}">
                <a16:creationId xmlns:a16="http://schemas.microsoft.com/office/drawing/2014/main" id="{1DE685E7-FC6F-91B8-3472-AF9133F71095}"/>
              </a:ext>
            </a:extLst>
          </xdr:cNvPr>
          <xdr:cNvSpPr>
            <a:spLocks noChangeShapeType="1"/>
          </xdr:cNvSpPr>
        </xdr:nvSpPr>
        <xdr:spPr bwMode="auto">
          <a:xfrm flipH="1">
            <a:off x="887" y="2085"/>
            <a:ext cx="30"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grpSp>
    <xdr:clientData/>
  </xdr:twoCellAnchor>
</xdr:wsDr>
</file>

<file path=xl/drawings/drawing4.xml><?xml version="1.0" encoding="utf-8"?>
<xdr:wsDr xmlns:xdr="http://schemas.openxmlformats.org/drawingml/2006/spreadsheetDrawing" xmlns:a="http://schemas.openxmlformats.org/drawingml/2006/main">
  <xdr:absoluteAnchor>
    <xdr:pos x="0" y="0"/>
    <xdr:ext cx="9297865" cy="6066692"/>
    <xdr:graphicFrame macro="">
      <xdr:nvGraphicFramePr>
        <xdr:cNvPr id="2" name="Chart 1">
          <a:extLst>
            <a:ext uri="{FF2B5EF4-FFF2-40B4-BE49-F238E27FC236}">
              <a16:creationId xmlns:a16="http://schemas.microsoft.com/office/drawing/2014/main" id="{C795A401-4F76-B4EA-9D17-1F695017A0B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0" y="0"/>
    <xdr:ext cx="9297865" cy="6066692"/>
    <xdr:graphicFrame macro="">
      <xdr:nvGraphicFramePr>
        <xdr:cNvPr id="2" name="Chart 1">
          <a:extLst>
            <a:ext uri="{FF2B5EF4-FFF2-40B4-BE49-F238E27FC236}">
              <a16:creationId xmlns:a16="http://schemas.microsoft.com/office/drawing/2014/main" id="{1A9AF42C-091D-3462-58B1-ECE1DBD2D55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xdr:wsDr xmlns:xdr="http://schemas.openxmlformats.org/drawingml/2006/spreadsheetDrawing" xmlns:a="http://schemas.openxmlformats.org/drawingml/2006/main">
  <xdr:absoluteAnchor>
    <xdr:pos x="0" y="0"/>
    <xdr:ext cx="9297865" cy="6066692"/>
    <xdr:graphicFrame macro="">
      <xdr:nvGraphicFramePr>
        <xdr:cNvPr id="2" name="Chart 1">
          <a:extLst>
            <a:ext uri="{FF2B5EF4-FFF2-40B4-BE49-F238E27FC236}">
              <a16:creationId xmlns:a16="http://schemas.microsoft.com/office/drawing/2014/main" id="{AD64F08D-FEE7-19B0-435E-D813FFA6A5F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xdr:wsDr xmlns:xdr="http://schemas.openxmlformats.org/drawingml/2006/spreadsheetDrawing" xmlns:a="http://schemas.openxmlformats.org/drawingml/2006/main">
  <xdr:absoluteAnchor>
    <xdr:pos x="0" y="0"/>
    <xdr:ext cx="9297865" cy="6066692"/>
    <xdr:graphicFrame macro="">
      <xdr:nvGraphicFramePr>
        <xdr:cNvPr id="2" name="Chart 1">
          <a:extLst>
            <a:ext uri="{FF2B5EF4-FFF2-40B4-BE49-F238E27FC236}">
              <a16:creationId xmlns:a16="http://schemas.microsoft.com/office/drawing/2014/main" id="{C22CB771-3FA4-9834-0A70-2EAFF3DABA9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https://data.ecb.europa.eu/data/datasets/MNA/MNA.Q.Y.I9.W2.S1.S1.B.B1GQ._Z._Z._Z.IX.D.N"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8.xml.rels><?xml version="1.0" encoding="UTF-8" standalone="yes"?>
<Relationships xmlns="http://schemas.openxmlformats.org/package/2006/relationships"><Relationship Id="rId3" Type="http://schemas.openxmlformats.org/officeDocument/2006/relationships/hyperlink" Target="mailto:NPV@4%25" TargetMode="External"/><Relationship Id="rId2" Type="http://schemas.openxmlformats.org/officeDocument/2006/relationships/hyperlink" Target="mailto:NPV@4%25" TargetMode="External"/><Relationship Id="rId1" Type="http://schemas.openxmlformats.org/officeDocument/2006/relationships/hyperlink" Target="mailto:NPV@4%25" TargetMode="External"/><Relationship Id="rId5" Type="http://schemas.openxmlformats.org/officeDocument/2006/relationships/printerSettings" Target="../printerSettings/printerSettings22.bin"/><Relationship Id="rId4" Type="http://schemas.openxmlformats.org/officeDocument/2006/relationships/hyperlink" Target="mailto:NPV@4%25"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EFD8A-3D6B-41D6-8950-5BE79698A848}">
  <sheetPr>
    <tabColor theme="1"/>
  </sheetPr>
  <dimension ref="B1:K18"/>
  <sheetViews>
    <sheetView zoomScale="265" zoomScaleNormal="265" workbookViewId="0">
      <selection activeCell="B3" sqref="B3:K18"/>
    </sheetView>
  </sheetViews>
  <sheetFormatPr defaultColWidth="9" defaultRowHeight="12.45" x14ac:dyDescent="0.3"/>
  <cols>
    <col min="1" max="1" width="2.46484375" style="2577" customWidth="1"/>
    <col min="2" max="16384" width="9" style="2577"/>
  </cols>
  <sheetData>
    <row r="1" spans="2:11" ht="12.9" thickBot="1" x14ac:dyDescent="0.35"/>
    <row r="2" spans="2:11" ht="14.15" x14ac:dyDescent="0.35">
      <c r="B2" s="2573" t="s">
        <v>2215</v>
      </c>
      <c r="C2" s="364"/>
      <c r="D2" s="364"/>
      <c r="E2" s="364"/>
      <c r="F2" s="364"/>
      <c r="G2" s="364"/>
      <c r="H2" s="364"/>
      <c r="I2" s="364"/>
      <c r="J2" s="364"/>
      <c r="K2" s="339"/>
    </row>
    <row r="3" spans="2:11" ht="14.25" customHeight="1" x14ac:dyDescent="0.3">
      <c r="B3" s="2648" t="s">
        <v>2227</v>
      </c>
      <c r="C3" s="2649"/>
      <c r="D3" s="2649"/>
      <c r="E3" s="2649"/>
      <c r="F3" s="2649"/>
      <c r="G3" s="2649"/>
      <c r="H3" s="2649"/>
      <c r="I3" s="2649"/>
      <c r="J3" s="2649"/>
      <c r="K3" s="2650"/>
    </row>
    <row r="4" spans="2:11" ht="14.25" customHeight="1" x14ac:dyDescent="0.3">
      <c r="B4" s="2648"/>
      <c r="C4" s="2649"/>
      <c r="D4" s="2649"/>
      <c r="E4" s="2649"/>
      <c r="F4" s="2649"/>
      <c r="G4" s="2649"/>
      <c r="H4" s="2649"/>
      <c r="I4" s="2649"/>
      <c r="J4" s="2649"/>
      <c r="K4" s="2650"/>
    </row>
    <row r="5" spans="2:11" ht="14.25" customHeight="1" x14ac:dyDescent="0.3">
      <c r="B5" s="2648"/>
      <c r="C5" s="2649"/>
      <c r="D5" s="2649"/>
      <c r="E5" s="2649"/>
      <c r="F5" s="2649"/>
      <c r="G5" s="2649"/>
      <c r="H5" s="2649"/>
      <c r="I5" s="2649"/>
      <c r="J5" s="2649"/>
      <c r="K5" s="2650"/>
    </row>
    <row r="6" spans="2:11" ht="14.25" customHeight="1" x14ac:dyDescent="0.3">
      <c r="B6" s="2648"/>
      <c r="C6" s="2649"/>
      <c r="D6" s="2649"/>
      <c r="E6" s="2649"/>
      <c r="F6" s="2649"/>
      <c r="G6" s="2649"/>
      <c r="H6" s="2649"/>
      <c r="I6" s="2649"/>
      <c r="J6" s="2649"/>
      <c r="K6" s="2650"/>
    </row>
    <row r="7" spans="2:11" ht="14.25" customHeight="1" x14ac:dyDescent="0.3">
      <c r="B7" s="2648"/>
      <c r="C7" s="2649"/>
      <c r="D7" s="2649"/>
      <c r="E7" s="2649"/>
      <c r="F7" s="2649"/>
      <c r="G7" s="2649"/>
      <c r="H7" s="2649"/>
      <c r="I7" s="2649"/>
      <c r="J7" s="2649"/>
      <c r="K7" s="2650"/>
    </row>
    <row r="8" spans="2:11" ht="14.25" customHeight="1" x14ac:dyDescent="0.3">
      <c r="B8" s="2648"/>
      <c r="C8" s="2649"/>
      <c r="D8" s="2649"/>
      <c r="E8" s="2649"/>
      <c r="F8" s="2649"/>
      <c r="G8" s="2649"/>
      <c r="H8" s="2649"/>
      <c r="I8" s="2649"/>
      <c r="J8" s="2649"/>
      <c r="K8" s="2650"/>
    </row>
    <row r="9" spans="2:11" x14ac:dyDescent="0.3">
      <c r="B9" s="2648"/>
      <c r="C9" s="2649"/>
      <c r="D9" s="2649"/>
      <c r="E9" s="2649"/>
      <c r="F9" s="2649"/>
      <c r="G9" s="2649"/>
      <c r="H9" s="2649"/>
      <c r="I9" s="2649"/>
      <c r="J9" s="2649"/>
      <c r="K9" s="2650"/>
    </row>
    <row r="10" spans="2:11" x14ac:dyDescent="0.3">
      <c r="B10" s="2648"/>
      <c r="C10" s="2649"/>
      <c r="D10" s="2649"/>
      <c r="E10" s="2649"/>
      <c r="F10" s="2649"/>
      <c r="G10" s="2649"/>
      <c r="H10" s="2649"/>
      <c r="I10" s="2649"/>
      <c r="J10" s="2649"/>
      <c r="K10" s="2650"/>
    </row>
    <row r="11" spans="2:11" x14ac:dyDescent="0.3">
      <c r="B11" s="2648"/>
      <c r="C11" s="2649"/>
      <c r="D11" s="2649"/>
      <c r="E11" s="2649"/>
      <c r="F11" s="2649"/>
      <c r="G11" s="2649"/>
      <c r="H11" s="2649"/>
      <c r="I11" s="2649"/>
      <c r="J11" s="2649"/>
      <c r="K11" s="2650"/>
    </row>
    <row r="12" spans="2:11" x14ac:dyDescent="0.3">
      <c r="B12" s="2648"/>
      <c r="C12" s="2649"/>
      <c r="D12" s="2649"/>
      <c r="E12" s="2649"/>
      <c r="F12" s="2649"/>
      <c r="G12" s="2649"/>
      <c r="H12" s="2649"/>
      <c r="I12" s="2649"/>
      <c r="J12" s="2649"/>
      <c r="K12" s="2650"/>
    </row>
    <row r="13" spans="2:11" x14ac:dyDescent="0.3">
      <c r="B13" s="2648"/>
      <c r="C13" s="2649"/>
      <c r="D13" s="2649"/>
      <c r="E13" s="2649"/>
      <c r="F13" s="2649"/>
      <c r="G13" s="2649"/>
      <c r="H13" s="2649"/>
      <c r="I13" s="2649"/>
      <c r="J13" s="2649"/>
      <c r="K13" s="2650"/>
    </row>
    <row r="14" spans="2:11" x14ac:dyDescent="0.3">
      <c r="B14" s="2648"/>
      <c r="C14" s="2649"/>
      <c r="D14" s="2649"/>
      <c r="E14" s="2649"/>
      <c r="F14" s="2649"/>
      <c r="G14" s="2649"/>
      <c r="H14" s="2649"/>
      <c r="I14" s="2649"/>
      <c r="J14" s="2649"/>
      <c r="K14" s="2650"/>
    </row>
    <row r="15" spans="2:11" x14ac:dyDescent="0.3">
      <c r="B15" s="2648"/>
      <c r="C15" s="2649"/>
      <c r="D15" s="2649"/>
      <c r="E15" s="2649"/>
      <c r="F15" s="2649"/>
      <c r="G15" s="2649"/>
      <c r="H15" s="2649"/>
      <c r="I15" s="2649"/>
      <c r="J15" s="2649"/>
      <c r="K15" s="2650"/>
    </row>
    <row r="16" spans="2:11" x14ac:dyDescent="0.3">
      <c r="B16" s="2648"/>
      <c r="C16" s="2649"/>
      <c r="D16" s="2649"/>
      <c r="E16" s="2649"/>
      <c r="F16" s="2649"/>
      <c r="G16" s="2649"/>
      <c r="H16" s="2649"/>
      <c r="I16" s="2649"/>
      <c r="J16" s="2649"/>
      <c r="K16" s="2650"/>
    </row>
    <row r="17" spans="2:11" x14ac:dyDescent="0.3">
      <c r="B17" s="2648"/>
      <c r="C17" s="2649"/>
      <c r="D17" s="2649"/>
      <c r="E17" s="2649"/>
      <c r="F17" s="2649"/>
      <c r="G17" s="2649"/>
      <c r="H17" s="2649"/>
      <c r="I17" s="2649"/>
      <c r="J17" s="2649"/>
      <c r="K17" s="2650"/>
    </row>
    <row r="18" spans="2:11" ht="12.9" thickBot="1" x14ac:dyDescent="0.35">
      <c r="B18" s="2651"/>
      <c r="C18" s="2652"/>
      <c r="D18" s="2652"/>
      <c r="E18" s="2652"/>
      <c r="F18" s="2652"/>
      <c r="G18" s="2652"/>
      <c r="H18" s="2652"/>
      <c r="I18" s="2652"/>
      <c r="J18" s="2652"/>
      <c r="K18" s="2653"/>
    </row>
  </sheetData>
  <mergeCells count="1">
    <mergeCell ref="B3:K18"/>
  </mergeCells>
  <pageMargins left="0.7" right="0.7" top="0.75" bottom="0.75" header="0.3" footer="0.3"/>
  <pageSetup paperSize="9" orientation="portrait" r:id="rId1"/>
  <headerFooter>
    <oddHeader>&amp;C&amp;"Calibri"&amp;10&amp;K808080 Public&amp;1#_x000D_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0" tint="-0.499984740745262"/>
  </sheetPr>
  <dimension ref="B1:N45"/>
  <sheetViews>
    <sheetView showGridLines="0" view="pageBreakPreview" topLeftCell="A12" zoomScale="115" zoomScaleNormal="60" zoomScaleSheetLayoutView="115" workbookViewId="0">
      <selection activeCell="L21" sqref="L21"/>
    </sheetView>
  </sheetViews>
  <sheetFormatPr defaultColWidth="9.19921875" defaultRowHeight="22.3" x14ac:dyDescent="0.5"/>
  <cols>
    <col min="1" max="1" width="3.86328125" style="1450" customWidth="1"/>
    <col min="2" max="2" width="3.59765625" style="1450" customWidth="1"/>
    <col min="3" max="3" width="6.73046875" style="1450" customWidth="1"/>
    <col min="4" max="4" width="39.46484375" style="1450" customWidth="1"/>
    <col min="5" max="5" width="6.73046875" style="1450" customWidth="1"/>
    <col min="6" max="6" width="16.46484375" style="1450" customWidth="1"/>
    <col min="7" max="7" width="6.86328125" style="1450" customWidth="1"/>
    <col min="8" max="8" width="42.86328125" style="1450" customWidth="1"/>
    <col min="9" max="9" width="6.86328125" style="1450" customWidth="1"/>
    <col min="10" max="10" width="15.86328125" style="1450" customWidth="1"/>
    <col min="11" max="11" width="6.86328125" style="1450" customWidth="1"/>
    <col min="12" max="12" width="38.46484375" style="1450" customWidth="1"/>
    <col min="13" max="13" width="6.86328125" style="1450" customWidth="1"/>
    <col min="14" max="15" width="4" style="1450" customWidth="1"/>
    <col min="16" max="16384" width="9.19921875" style="1450"/>
  </cols>
  <sheetData>
    <row r="1" spans="2:14" ht="22.75" thickBot="1" x14ac:dyDescent="0.55000000000000004"/>
    <row r="2" spans="2:14" ht="22.75" thickBot="1" x14ac:dyDescent="0.55000000000000004">
      <c r="B2" s="1451"/>
      <c r="C2" s="1452"/>
      <c r="D2" s="1452"/>
      <c r="E2" s="1452"/>
      <c r="F2" s="1452"/>
      <c r="G2" s="1452"/>
      <c r="H2" s="1452"/>
      <c r="I2" s="1452"/>
      <c r="J2" s="1452"/>
      <c r="K2" s="1452"/>
      <c r="L2" s="1452"/>
      <c r="M2" s="1452"/>
      <c r="N2" s="1453"/>
    </row>
    <row r="3" spans="2:14" ht="22.75" thickBot="1" x14ac:dyDescent="0.55000000000000004">
      <c r="B3" s="1454"/>
      <c r="C3" s="2654" t="s">
        <v>447</v>
      </c>
      <c r="D3" s="2655"/>
      <c r="E3" s="2655"/>
      <c r="F3" s="2655"/>
      <c r="G3" s="2655"/>
      <c r="H3" s="2655"/>
      <c r="I3" s="2655"/>
      <c r="J3" s="2655"/>
      <c r="K3" s="2655"/>
      <c r="L3" s="2655"/>
      <c r="M3" s="2656"/>
      <c r="N3" s="1455"/>
    </row>
    <row r="4" spans="2:14" ht="22.75" thickBot="1" x14ac:dyDescent="0.55000000000000004">
      <c r="B4" s="1454"/>
      <c r="C4" s="1456"/>
      <c r="D4" s="1456"/>
      <c r="E4" s="1456"/>
      <c r="F4" s="1456"/>
      <c r="G4" s="1456"/>
      <c r="H4" s="1456"/>
      <c r="I4" s="1456"/>
      <c r="J4" s="1456"/>
      <c r="K4" s="1456"/>
      <c r="L4" s="1456"/>
      <c r="M4" s="1456"/>
      <c r="N4" s="1455"/>
    </row>
    <row r="5" spans="2:14" ht="22.75" thickBot="1" x14ac:dyDescent="0.55000000000000004">
      <c r="B5" s="1454"/>
      <c r="C5" s="2657" t="s">
        <v>1937</v>
      </c>
      <c r="D5" s="2658"/>
      <c r="E5" s="2659"/>
      <c r="F5" s="1456"/>
      <c r="G5" s="2657" t="s">
        <v>1936</v>
      </c>
      <c r="H5" s="2658"/>
      <c r="I5" s="2658"/>
      <c r="J5" s="2658"/>
      <c r="K5" s="2658"/>
      <c r="L5" s="2658"/>
      <c r="M5" s="2659"/>
      <c r="N5" s="1455"/>
    </row>
    <row r="6" spans="2:14" ht="22.75" thickBot="1" x14ac:dyDescent="0.55000000000000004">
      <c r="B6" s="1454"/>
      <c r="C6" s="1456"/>
      <c r="D6" s="1456"/>
      <c r="E6" s="1456"/>
      <c r="F6" s="1456"/>
      <c r="G6" s="1456"/>
      <c r="H6" s="1456"/>
      <c r="I6" s="1456"/>
      <c r="J6" s="1456"/>
      <c r="K6" s="1456"/>
      <c r="L6" s="1456"/>
      <c r="M6" s="1456"/>
      <c r="N6" s="1455"/>
    </row>
    <row r="7" spans="2:14" ht="22.75" thickBot="1" x14ac:dyDescent="0.55000000000000004">
      <c r="B7" s="1454"/>
      <c r="C7" s="2051"/>
      <c r="D7" s="2052"/>
      <c r="E7" s="2053"/>
      <c r="F7" s="1456"/>
      <c r="G7" s="1460"/>
      <c r="H7" s="1461"/>
      <c r="I7" s="1462"/>
      <c r="J7" s="1456"/>
      <c r="K7" s="2059"/>
      <c r="L7" s="2060"/>
      <c r="M7" s="2061"/>
      <c r="N7" s="1455"/>
    </row>
    <row r="8" spans="2:14" ht="22.75" thickBot="1" x14ac:dyDescent="0.55000000000000004">
      <c r="B8" s="1454"/>
      <c r="C8" s="2054"/>
      <c r="D8" s="2578" t="s">
        <v>446</v>
      </c>
      <c r="E8" s="2055"/>
      <c r="F8" s="1456"/>
      <c r="G8" s="1465"/>
      <c r="H8" s="2579" t="s">
        <v>2144</v>
      </c>
      <c r="I8" s="1467"/>
      <c r="J8" s="1456"/>
      <c r="K8" s="2062"/>
      <c r="L8" s="2580" t="s">
        <v>1934</v>
      </c>
      <c r="M8" s="2063"/>
      <c r="N8" s="1455"/>
    </row>
    <row r="9" spans="2:14" ht="22" customHeight="1" thickBot="1" x14ac:dyDescent="0.55000000000000004">
      <c r="B9" s="1454"/>
      <c r="C9" s="2056"/>
      <c r="D9" s="2057"/>
      <c r="E9" s="2058"/>
      <c r="F9" s="1456"/>
      <c r="G9" s="1465"/>
      <c r="H9" s="1468"/>
      <c r="I9" s="1467"/>
      <c r="J9" s="1456"/>
      <c r="K9" s="2062"/>
      <c r="L9" s="2064"/>
      <c r="M9" s="2063"/>
      <c r="N9" s="1455"/>
    </row>
    <row r="10" spans="2:14" ht="22.75" thickBot="1" x14ac:dyDescent="0.55000000000000004">
      <c r="B10" s="1454"/>
      <c r="C10" s="1457"/>
      <c r="D10" s="1458"/>
      <c r="E10" s="1459"/>
      <c r="F10" s="1456"/>
      <c r="G10" s="1465"/>
      <c r="H10" s="2581" t="s">
        <v>1431</v>
      </c>
      <c r="I10" s="1467"/>
      <c r="J10" s="1456"/>
      <c r="K10" s="2062"/>
      <c r="L10" s="2582" t="s">
        <v>1935</v>
      </c>
      <c r="M10" s="2063"/>
      <c r="N10" s="1455"/>
    </row>
    <row r="11" spans="2:14" ht="25" customHeight="1" thickBot="1" x14ac:dyDescent="0.55000000000000004">
      <c r="B11" s="1454"/>
      <c r="C11" s="1463"/>
      <c r="D11" s="2583" t="s">
        <v>2207</v>
      </c>
      <c r="E11" s="1464"/>
      <c r="F11" s="1456"/>
      <c r="G11" s="1465"/>
      <c r="H11" s="1466"/>
      <c r="I11" s="1467"/>
      <c r="J11" s="1456"/>
      <c r="K11" s="2062"/>
      <c r="L11" s="2584" t="s">
        <v>2007</v>
      </c>
      <c r="M11" s="2063"/>
      <c r="N11" s="1455"/>
    </row>
    <row r="12" spans="2:14" ht="22.75" thickBot="1" x14ac:dyDescent="0.55000000000000004">
      <c r="B12" s="1454"/>
      <c r="C12" s="1463"/>
      <c r="D12" s="2047"/>
      <c r="E12" s="1464"/>
      <c r="F12" s="1456"/>
      <c r="G12" s="1465"/>
      <c r="H12" s="2585" t="s">
        <v>1367</v>
      </c>
      <c r="I12" s="1467"/>
      <c r="J12" s="1456"/>
      <c r="K12" s="2062"/>
      <c r="L12" s="2586" t="s">
        <v>1389</v>
      </c>
      <c r="M12" s="2063"/>
      <c r="N12" s="1455"/>
    </row>
    <row r="13" spans="2:14" ht="22.75" thickBot="1" x14ac:dyDescent="0.55000000000000004">
      <c r="B13" s="1454"/>
      <c r="C13" s="1463"/>
      <c r="D13" s="2047"/>
      <c r="E13" s="1464"/>
      <c r="F13" s="1456"/>
      <c r="G13" s="1465"/>
      <c r="H13" s="1468"/>
      <c r="I13" s="1467"/>
      <c r="J13" s="1456"/>
      <c r="K13" s="2062"/>
      <c r="L13" s="2587" t="s">
        <v>1940</v>
      </c>
      <c r="M13" s="2063"/>
      <c r="N13" s="1455"/>
    </row>
    <row r="14" spans="2:14" ht="22.75" thickBot="1" x14ac:dyDescent="0.55000000000000004">
      <c r="B14" s="1454"/>
      <c r="C14" s="1463"/>
      <c r="D14" s="2597" t="s">
        <v>1383</v>
      </c>
      <c r="E14" s="1464"/>
      <c r="F14" s="1456"/>
      <c r="G14" s="1465"/>
      <c r="H14" s="2588" t="s">
        <v>1788</v>
      </c>
      <c r="I14" s="1467"/>
      <c r="J14" s="1456"/>
      <c r="K14" s="2062"/>
      <c r="L14" s="2064"/>
      <c r="M14" s="2063"/>
      <c r="N14" s="1455"/>
    </row>
    <row r="15" spans="2:14" ht="22.75" thickBot="1" x14ac:dyDescent="0.55000000000000004">
      <c r="B15" s="1454"/>
      <c r="C15" s="1463"/>
      <c r="D15" s="2047"/>
      <c r="E15" s="1464"/>
      <c r="F15" s="1456"/>
      <c r="G15" s="1465"/>
      <c r="H15" s="1466"/>
      <c r="I15" s="1467"/>
      <c r="J15" s="1456"/>
      <c r="K15" s="2062"/>
      <c r="L15" s="2589" t="s">
        <v>1938</v>
      </c>
      <c r="M15" s="2063"/>
      <c r="N15" s="1455"/>
    </row>
    <row r="16" spans="2:14" ht="22.75" thickBot="1" x14ac:dyDescent="0.55000000000000004">
      <c r="B16" s="1454"/>
      <c r="C16" s="1463"/>
      <c r="D16" s="2596" t="s">
        <v>1384</v>
      </c>
      <c r="E16" s="1464"/>
      <c r="F16" s="1456"/>
      <c r="G16" s="1465"/>
      <c r="H16" s="2590" t="s">
        <v>2108</v>
      </c>
      <c r="I16" s="1467"/>
      <c r="J16" s="1456"/>
      <c r="K16" s="2062"/>
      <c r="L16" s="2064"/>
      <c r="M16" s="2063"/>
      <c r="N16" s="1455"/>
    </row>
    <row r="17" spans="2:14" ht="22.75" thickBot="1" x14ac:dyDescent="0.55000000000000004">
      <c r="B17" s="1454"/>
      <c r="C17" s="1463"/>
      <c r="D17" s="2047"/>
      <c r="E17" s="1464"/>
      <c r="F17" s="1456"/>
      <c r="G17" s="1465"/>
      <c r="H17" s="1468"/>
      <c r="I17" s="1467"/>
      <c r="J17" s="1456"/>
      <c r="K17" s="2062"/>
      <c r="L17" s="2591" t="s">
        <v>1939</v>
      </c>
      <c r="M17" s="2063"/>
      <c r="N17" s="1455"/>
    </row>
    <row r="18" spans="2:14" ht="22.75" thickBot="1" x14ac:dyDescent="0.55000000000000004">
      <c r="B18" s="1454"/>
      <c r="C18" s="1463"/>
      <c r="D18" s="2047"/>
      <c r="E18" s="1464"/>
      <c r="F18" s="1456"/>
      <c r="G18" s="1465"/>
      <c r="H18" s="2590" t="s">
        <v>1941</v>
      </c>
      <c r="I18" s="1467"/>
      <c r="J18" s="1456"/>
      <c r="K18" s="2062"/>
      <c r="L18" s="2065"/>
      <c r="M18" s="2063"/>
      <c r="N18" s="1455"/>
    </row>
    <row r="19" spans="2:14" ht="22.75" thickBot="1" x14ac:dyDescent="0.55000000000000004">
      <c r="B19" s="1454"/>
      <c r="C19" s="1463"/>
      <c r="D19" s="2592" t="s">
        <v>1933</v>
      </c>
      <c r="E19" s="1464"/>
      <c r="F19" s="1456"/>
      <c r="G19" s="1465"/>
      <c r="H19" s="1468"/>
      <c r="I19" s="1467"/>
      <c r="J19" s="1456"/>
      <c r="K19" s="2062"/>
      <c r="L19" s="2593" t="s">
        <v>1942</v>
      </c>
      <c r="M19" s="2063"/>
      <c r="N19" s="1455"/>
    </row>
    <row r="20" spans="2:14" ht="22.75" thickBot="1" x14ac:dyDescent="0.55000000000000004">
      <c r="B20" s="1454"/>
      <c r="C20" s="1463"/>
      <c r="D20" s="2047"/>
      <c r="E20" s="1464"/>
      <c r="F20" s="1456"/>
      <c r="G20" s="1465"/>
      <c r="H20" s="2590" t="s">
        <v>1366</v>
      </c>
      <c r="I20" s="1467"/>
      <c r="J20" s="1456"/>
      <c r="K20" s="2062"/>
      <c r="L20" s="2064"/>
      <c r="M20" s="2063"/>
      <c r="N20" s="1455"/>
    </row>
    <row r="21" spans="2:14" ht="22.75" thickBot="1" x14ac:dyDescent="0.55000000000000004">
      <c r="B21" s="1454"/>
      <c r="C21" s="1463"/>
      <c r="D21" s="2592" t="s">
        <v>1932</v>
      </c>
      <c r="E21" s="1464"/>
      <c r="F21" s="1456"/>
      <c r="G21" s="1465"/>
      <c r="H21" s="1468"/>
      <c r="I21" s="1467"/>
      <c r="J21" s="1456"/>
      <c r="K21" s="2062"/>
      <c r="L21" s="2593" t="s">
        <v>1943</v>
      </c>
      <c r="M21" s="2063"/>
      <c r="N21" s="1455"/>
    </row>
    <row r="22" spans="2:14" ht="22.75" thickBot="1" x14ac:dyDescent="0.55000000000000004">
      <c r="B22" s="1454"/>
      <c r="C22" s="1463"/>
      <c r="D22" s="2047"/>
      <c r="E22" s="1464"/>
      <c r="F22" s="1456"/>
      <c r="G22" s="1465"/>
      <c r="H22" s="2594" t="s">
        <v>1833</v>
      </c>
      <c r="I22" s="1467"/>
      <c r="J22" s="1456"/>
      <c r="K22" s="2062"/>
      <c r="L22" s="2595"/>
      <c r="M22" s="2063"/>
      <c r="N22" s="1455"/>
    </row>
    <row r="23" spans="2:14" ht="22.75" thickBot="1" x14ac:dyDescent="0.55000000000000004">
      <c r="B23" s="1454"/>
      <c r="C23" s="1463"/>
      <c r="D23" s="2047"/>
      <c r="E23" s="1464"/>
      <c r="F23" s="1456"/>
      <c r="G23" s="1465"/>
      <c r="H23" s="1468"/>
      <c r="I23" s="1467"/>
      <c r="J23" s="1456"/>
      <c r="K23" s="2062"/>
      <c r="L23" s="2593" t="s">
        <v>2199</v>
      </c>
      <c r="M23" s="2063"/>
      <c r="N23" s="1455"/>
    </row>
    <row r="24" spans="2:14" ht="22.75" thickBot="1" x14ac:dyDescent="0.55000000000000004">
      <c r="B24" s="1454"/>
      <c r="C24" s="2048"/>
      <c r="D24" s="2049"/>
      <c r="E24" s="2050"/>
      <c r="F24" s="1456"/>
      <c r="G24" s="1469"/>
      <c r="H24" s="1470"/>
      <c r="I24" s="1471"/>
      <c r="J24" s="1456"/>
      <c r="K24" s="2066"/>
      <c r="L24" s="2067"/>
      <c r="M24" s="2068"/>
      <c r="N24" s="1455"/>
    </row>
    <row r="25" spans="2:14" ht="22.75" thickBot="1" x14ac:dyDescent="0.55000000000000004">
      <c r="B25" s="1472"/>
      <c r="C25" s="1473"/>
      <c r="D25" s="1473"/>
      <c r="E25" s="1473"/>
      <c r="F25" s="1473"/>
      <c r="G25" s="1473"/>
      <c r="H25" s="1473"/>
      <c r="I25" s="1473"/>
      <c r="J25" s="1473"/>
      <c r="K25" s="1473"/>
      <c r="L25" s="1473"/>
      <c r="M25" s="1473"/>
      <c r="N25" s="1474"/>
    </row>
    <row r="26" spans="2:14" ht="23.5" customHeight="1" x14ac:dyDescent="0.5"/>
    <row r="45" spans="4:4" x14ac:dyDescent="0.5">
      <c r="D45" s="2396"/>
    </row>
  </sheetData>
  <mergeCells count="3">
    <mergeCell ref="C3:M3"/>
    <mergeCell ref="C5:E5"/>
    <mergeCell ref="G5:M5"/>
  </mergeCells>
  <hyperlinks>
    <hyperlink ref="D8" location="'0.2 Dashboard'!A1" display="0.2 Dashboard" xr:uid="{865752D0-6D3B-4432-8046-BFD2281BEAF9}"/>
    <hyperlink ref="D11" location="'1. INPUT General assumptions'!A1" display="1. General Assumptions" xr:uid="{BCCD5813-8257-4331-A8F8-7F7C427F9298}"/>
    <hyperlink ref="D14" location="'2.1 INPUT DA Forecast'!A1" display="2.1 INPUT DA Forecast" xr:uid="{60537F86-A41C-459D-AF46-D2DB128AB878}"/>
    <hyperlink ref="D16" location="'2.2 INPUT DA Assumptions'!A1" display="2.2 INPUT DA Assumptions" xr:uid="{05B4ADDA-09D5-489A-A2B3-E82A26271CAC}"/>
    <hyperlink ref="H8" location="'2.3 DA Interface'!A1" display="2.3 INPUT DA Interface" xr:uid="{937A0A99-1FF8-439B-B745-205B8229D690}"/>
    <hyperlink ref="D19" location="'3.1 INPUT CAPEX '!A1" display="3.1 INPUT CAPEX Breakdown" xr:uid="{BB4AE12B-A924-404F-AC17-FEDFD220790F}"/>
    <hyperlink ref="D21" location="'4.1 INPUT OPEX'!A1" display="4.1 INPUT OPEX Unit" xr:uid="{F343F950-2761-4626-B54C-7D1929A3D87D}"/>
    <hyperlink ref="L8" location="'7.1 Financial analysis'!A1" display="7.1 Financial Analysis" xr:uid="{58684DF1-BC9F-45A6-B345-BBCEF4F7660C}"/>
    <hyperlink ref="L17" location="'9. Sensitivity Analysis'!A1" display="9. Sensitivity Analysis" xr:uid="{A75EF9BD-DC7E-4502-9766-E4242A57C3C6}"/>
    <hyperlink ref="L15" location="'8. Economic analysis'!A1" display="9. Economic analysis" xr:uid="{22933A95-96D3-461A-8731-CCE8EA8E2565}"/>
    <hyperlink ref="L19" location="'10.1 Output-A'!A1" display="10.1 Output Tables A" xr:uid="{C9C15BFC-CF32-4D95-8F20-54E875B6D525}"/>
    <hyperlink ref="L21" location="'10.2 Output-B'!A1" display="10.2 Output Tables B" xr:uid="{FDCC9D43-082B-4C84-AD14-F662AAAC8510}"/>
    <hyperlink ref="H22" location="'6.4 LUC'!A1" display="6.4 LUC" xr:uid="{31C19C47-A5EA-425D-AC6B-93E11AE9B2F7}"/>
    <hyperlink ref="H20" location="'6.3 Revenues'!A1" display="6.3 Revenues" xr:uid="{35D9178B-B54D-41CD-8376-98A202BD7E7C}"/>
    <hyperlink ref="H18" location="'6.2 Afford+Tariff setting'!A1" display="6.2 Affordability" xr:uid="{7A4B41A4-1499-4935-976B-4C137CD7FD49}"/>
    <hyperlink ref="H16" location="'6.1 Full Cost recovery Tariffs'!A1" display="6.1 Full Cost Recovery Tariffs" xr:uid="{7EC869B2-9AD0-40CA-A92D-B2B349D3F4FF}"/>
    <hyperlink ref="H12" location="'4.2 OPEX projections '!A1" display="4.2 OPEX Projections" xr:uid="{A6CA1C0A-EE16-423A-9E4F-2256FCA736B9}"/>
    <hyperlink ref="H10" location="'3.2 CAPEX projections'!A1" display="3.2 CAPEX Summary" xr:uid="{938270A0-6125-4474-AAED-2808D09B801C}"/>
    <hyperlink ref="H14" location="'5. Energy balance'!A1" display="5. Energy Balance" xr:uid="{7DF13A3A-18F9-4E65-8263-9D5D235D09DF}"/>
    <hyperlink ref="L13" location="'7.5 Financial sustainability'!A1" display="7.5 Financial sustainability" xr:uid="{4303A515-EE53-48B1-9853-5F552197D405}"/>
    <hyperlink ref="L12" location="'7.4 Financing plan'!A1" display="7.3 Financing Plan" xr:uid="{A8BB976D-8AEE-4013-BC6C-CD9D2776738F}"/>
    <hyperlink ref="L11" location="'7.3 Pro rata'!A1" display="7.3. Pro Rata" xr:uid="{9F0F969C-D63F-4488-98E8-49D9F5DBBB84}"/>
    <hyperlink ref="L10" location="'7.2 Loans'!A1" display="7.2 Loans" xr:uid="{339A1B42-F30C-4388-9E73-DCE1A6CF98A2}"/>
    <hyperlink ref="L23" location="'10.3 Output Tariffs'!A1" display="'10.3 Output Tariffs'!A1" xr:uid="{EBD09261-CE39-4CE8-A30D-1F254A8CD73D}"/>
  </hyperlinks>
  <pageMargins left="0.7" right="0.7" top="0.75" bottom="0.75" header="0.3" footer="0.3"/>
  <pageSetup scale="38" orientation="portrait" r:id="rId1"/>
  <headerFooter>
    <oddHeader>&amp;C&amp;"Calibri"&amp;10&amp;K808080 Public&amp;1#_x000D_</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outlinePr summaryBelow="0" summaryRight="0"/>
  </sheetPr>
  <dimension ref="B1:N203"/>
  <sheetViews>
    <sheetView showGridLines="0" view="pageBreakPreview" zoomScale="80" zoomScaleNormal="100" zoomScaleSheetLayoutView="80" workbookViewId="0">
      <pane ySplit="5" topLeftCell="A62" activePane="bottomLeft" state="frozen"/>
      <selection sqref="A1:XFD1"/>
      <selection pane="bottomLeft" activeCell="D65" sqref="D65"/>
    </sheetView>
  </sheetViews>
  <sheetFormatPr defaultColWidth="8.86328125" defaultRowHeight="12.45" outlineLevelRow="1" x14ac:dyDescent="0.3"/>
  <cols>
    <col min="1" max="2" width="2.46484375" style="35" customWidth="1"/>
    <col min="3" max="3" width="43" style="35" customWidth="1"/>
    <col min="4" max="4" width="15.73046875" style="35" customWidth="1"/>
    <col min="5" max="5" width="13.73046875" style="35" customWidth="1"/>
    <col min="6" max="6" width="15.19921875" style="35" customWidth="1"/>
    <col min="7" max="7" width="6.86328125" style="35" customWidth="1"/>
    <col min="8" max="8" width="46.19921875" style="35" customWidth="1"/>
    <col min="9" max="9" width="10.3984375" style="425" customWidth="1"/>
    <col min="10" max="11" width="11.59765625" style="35" customWidth="1"/>
    <col min="12" max="12" width="2.3984375" style="35" customWidth="1"/>
    <col min="13" max="13" width="2.46484375" style="35" customWidth="1"/>
    <col min="14" max="16384" width="8.86328125" style="35"/>
  </cols>
  <sheetData>
    <row r="1" spans="2:12" s="380" customFormat="1" ht="14.6" thickBot="1" x14ac:dyDescent="0.4">
      <c r="C1" s="1349" t="s">
        <v>2198</v>
      </c>
      <c r="D1" s="1168" t="s">
        <v>2195</v>
      </c>
      <c r="F1" s="1168" t="s">
        <v>2196</v>
      </c>
      <c r="G1" s="1349"/>
      <c r="H1" s="1168" t="s">
        <v>2194</v>
      </c>
      <c r="I1" s="1168" t="s">
        <v>2197</v>
      </c>
      <c r="K1" s="1349"/>
    </row>
    <row r="2" spans="2:12" x14ac:dyDescent="0.3">
      <c r="B2" s="338"/>
      <c r="C2" s="364"/>
      <c r="D2" s="364"/>
      <c r="E2" s="364"/>
      <c r="F2" s="364"/>
      <c r="G2" s="364"/>
      <c r="H2" s="364"/>
      <c r="I2" s="503"/>
      <c r="J2" s="364"/>
      <c r="K2" s="364"/>
      <c r="L2" s="339"/>
    </row>
    <row r="3" spans="2:12" ht="17.600000000000001" x14ac:dyDescent="0.4">
      <c r="B3" s="340"/>
      <c r="C3" s="1687" t="str">
        <f>'1. INPUT General assumptions'!F5</f>
        <v>INTEGRATED WASTE MANAGEMENT PROJECT COUNTY X</v>
      </c>
      <c r="D3" s="1688"/>
      <c r="E3" s="1688"/>
      <c r="F3" s="1688"/>
      <c r="G3" s="1688"/>
      <c r="H3" s="1688"/>
      <c r="I3" s="2327"/>
      <c r="J3" s="1688"/>
      <c r="K3" s="1689"/>
      <c r="L3" s="341"/>
    </row>
    <row r="4" spans="2:12" x14ac:dyDescent="0.3">
      <c r="B4" s="340"/>
      <c r="L4" s="341"/>
    </row>
    <row r="5" spans="2:12" ht="17.600000000000001" x14ac:dyDescent="0.4">
      <c r="B5" s="340"/>
      <c r="C5" s="1687" t="s">
        <v>1311</v>
      </c>
      <c r="D5" s="1688"/>
      <c r="E5" s="1688"/>
      <c r="F5" s="1688"/>
      <c r="G5" s="1688"/>
      <c r="H5" s="1688"/>
      <c r="I5" s="2327"/>
      <c r="J5" s="1688"/>
      <c r="K5" s="1689"/>
      <c r="L5" s="341"/>
    </row>
    <row r="6" spans="2:12" x14ac:dyDescent="0.3">
      <c r="B6" s="340"/>
      <c r="L6" s="341"/>
    </row>
    <row r="7" spans="2:12" x14ac:dyDescent="0.3">
      <c r="B7" s="340"/>
      <c r="C7" s="2297" t="s">
        <v>2191</v>
      </c>
      <c r="D7" s="2546"/>
      <c r="E7" s="2546"/>
      <c r="F7" s="2546"/>
      <c r="G7" s="2546"/>
      <c r="H7" s="2546"/>
      <c r="I7" s="2549"/>
      <c r="J7" s="2546"/>
      <c r="K7" s="2547"/>
      <c r="L7" s="341"/>
    </row>
    <row r="8" spans="2:12" x14ac:dyDescent="0.3">
      <c r="B8" s="340"/>
      <c r="J8" s="36" t="s">
        <v>2184</v>
      </c>
      <c r="K8" s="36" t="s">
        <v>2183</v>
      </c>
      <c r="L8" s="341"/>
    </row>
    <row r="9" spans="2:12" x14ac:dyDescent="0.3">
      <c r="B9" s="340"/>
      <c r="C9" s="2156" t="str">
        <f>+"Total population living in the project area, "&amp;TEXT('1. INPUT General assumptions'!$F$7,"0")</f>
        <v>Total population living in the project area, 2023</v>
      </c>
      <c r="D9" s="2227" t="s">
        <v>2152</v>
      </c>
      <c r="E9" s="1437">
        <f>'2.3 DA Interface'!F11</f>
        <v>599022</v>
      </c>
      <c r="H9" s="2662" t="s">
        <v>2185</v>
      </c>
      <c r="I9" s="2227" t="s">
        <v>3</v>
      </c>
      <c r="J9" s="1437">
        <f>'3.1 INPUT CAPEX '!E402</f>
        <v>469473519.90000004</v>
      </c>
      <c r="K9" s="1437">
        <f>'3.1 INPUT CAPEX '!E401</f>
        <v>552878957.3635062</v>
      </c>
      <c r="L9" s="341"/>
    </row>
    <row r="10" spans="2:12" x14ac:dyDescent="0.3">
      <c r="B10" s="340"/>
      <c r="C10" s="2567" t="s">
        <v>2153</v>
      </c>
      <c r="D10" s="2227" t="s">
        <v>2152</v>
      </c>
      <c r="E10" s="1437">
        <f>'2.3 DA Interface'!F12+'2.3 DA Interface'!F13</f>
        <v>252000</v>
      </c>
      <c r="H10" s="2663"/>
      <c r="I10" s="2227" t="s">
        <v>124</v>
      </c>
      <c r="J10" s="2565">
        <f>'3.1 INPUT CAPEX '!F402</f>
        <v>94879553.747903228</v>
      </c>
      <c r="K10" s="2565">
        <f>'10.2 Output-B'!F20</f>
        <v>111735607</v>
      </c>
      <c r="L10" s="341"/>
    </row>
    <row r="11" spans="2:12" x14ac:dyDescent="0.3">
      <c r="B11" s="340"/>
      <c r="C11" s="2567" t="s">
        <v>2153</v>
      </c>
      <c r="D11" s="2227" t="s">
        <v>2152</v>
      </c>
      <c r="E11" s="1437">
        <f>'2.3 DA Interface'!F14</f>
        <v>347022</v>
      </c>
      <c r="H11" s="2162" t="s">
        <v>2186</v>
      </c>
      <c r="I11" s="2564" t="s">
        <v>124</v>
      </c>
      <c r="J11" s="2604"/>
      <c r="K11" s="2566">
        <f>'10.2 Output-B'!F10</f>
        <v>1460277.6823427174</v>
      </c>
      <c r="L11" s="341"/>
    </row>
    <row r="12" spans="2:12" x14ac:dyDescent="0.3">
      <c r="B12" s="340"/>
      <c r="C12" s="2156" t="str">
        <f>+"Total municipal waste generation, "&amp;TEXT('1. INPUT General assumptions'!$F$7,"0")</f>
        <v>Total municipal waste generation, 2023</v>
      </c>
      <c r="D12" s="2227" t="s">
        <v>2192</v>
      </c>
      <c r="E12" s="1437">
        <f>'2.3 DA Interface'!F28</f>
        <v>151000</v>
      </c>
      <c r="F12" s="1437">
        <f>E12/E9*1000</f>
        <v>252.07755307818408</v>
      </c>
      <c r="H12" s="2162" t="s">
        <v>2187</v>
      </c>
      <c r="I12" s="2227" t="s">
        <v>124</v>
      </c>
      <c r="J12" s="2604"/>
      <c r="K12" s="2566">
        <f>SUM('10.2 Output-B'!F11:F12)</f>
        <v>74214123.805096895</v>
      </c>
      <c r="L12" s="341"/>
    </row>
    <row r="13" spans="2:12" x14ac:dyDescent="0.3">
      <c r="B13" s="340"/>
      <c r="C13" s="2567" t="s">
        <v>2179</v>
      </c>
      <c r="D13" s="2227" t="s">
        <v>2192</v>
      </c>
      <c r="E13" s="1437">
        <f>'2.3 DA Interface'!F18+'2.3 DA Interface'!F20</f>
        <v>65000</v>
      </c>
      <c r="F13" s="1437">
        <f>E13/E10*1000</f>
        <v>257.93650793650795</v>
      </c>
      <c r="H13" s="2162" t="s">
        <v>2188</v>
      </c>
      <c r="I13" s="2227" t="s">
        <v>124</v>
      </c>
      <c r="J13" s="2604"/>
      <c r="K13" s="2566">
        <f>'10.2 Output-B'!F13</f>
        <v>7907441.6240577186</v>
      </c>
      <c r="L13" s="341"/>
    </row>
    <row r="14" spans="2:12" x14ac:dyDescent="0.3">
      <c r="B14" s="340"/>
      <c r="C14" s="2567" t="s">
        <v>2178</v>
      </c>
      <c r="D14" s="2227" t="s">
        <v>2192</v>
      </c>
      <c r="E14" s="1437">
        <f>'2.3 DA Interface'!F22</f>
        <v>50000</v>
      </c>
      <c r="F14" s="1437">
        <f>E14/E11*1000</f>
        <v>144.08308406959787</v>
      </c>
      <c r="H14" s="2162" t="s">
        <v>2189</v>
      </c>
      <c r="I14" s="2227" t="s">
        <v>124</v>
      </c>
      <c r="J14" s="2604"/>
      <c r="K14" s="2566">
        <f>SUM('10.2 Output-B'!F9,'10.2 Output-B'!F15:F19)</f>
        <v>11297710.636405893</v>
      </c>
      <c r="L14" s="341"/>
    </row>
    <row r="15" spans="2:12" x14ac:dyDescent="0.3">
      <c r="B15" s="340"/>
      <c r="C15" s="2567" t="s">
        <v>2180</v>
      </c>
      <c r="D15" s="2227" t="s">
        <v>2192</v>
      </c>
      <c r="E15" s="1437">
        <f>E12-SUM(E13:E14)</f>
        <v>36000</v>
      </c>
      <c r="F15" s="1437">
        <f>E15/E9*1000</f>
        <v>60.097959674269056</v>
      </c>
      <c r="H15" s="2162" t="s">
        <v>2190</v>
      </c>
      <c r="I15" s="2227" t="s">
        <v>124</v>
      </c>
      <c r="J15" s="2604"/>
      <c r="K15" s="2566">
        <f>'10.2 Output-B'!F14</f>
        <v>16856053.326227475</v>
      </c>
      <c r="L15" s="341"/>
    </row>
    <row r="16" spans="2:12" x14ac:dyDescent="0.3">
      <c r="B16" s="340"/>
      <c r="D16" s="2228"/>
      <c r="L16" s="341"/>
    </row>
    <row r="17" spans="2:12" x14ac:dyDescent="0.3">
      <c r="B17" s="340"/>
      <c r="C17" s="2297" t="s">
        <v>1501</v>
      </c>
      <c r="D17" s="1874"/>
      <c r="E17" s="1874"/>
      <c r="F17" s="2381" t="s">
        <v>2136</v>
      </c>
      <c r="H17" s="1350" t="s">
        <v>1502</v>
      </c>
      <c r="I17" s="2549"/>
      <c r="J17" s="507"/>
      <c r="K17" s="509"/>
      <c r="L17" s="341"/>
    </row>
    <row r="18" spans="2:12" x14ac:dyDescent="0.3">
      <c r="B18" s="340"/>
      <c r="C18" s="780"/>
      <c r="H18" s="780"/>
      <c r="I18" s="2550"/>
      <c r="L18" s="341"/>
    </row>
    <row r="19" spans="2:12" x14ac:dyDescent="0.3">
      <c r="B19" s="340"/>
      <c r="C19" s="1929" t="s">
        <v>1496</v>
      </c>
      <c r="D19" s="2228"/>
      <c r="E19" s="2043"/>
      <c r="F19" s="2043"/>
      <c r="H19" s="772" t="s">
        <v>467</v>
      </c>
      <c r="I19" s="2230"/>
      <c r="J19" s="1651">
        <f>'7.1 Financial Analysis'!E41</f>
        <v>0.61794047990836232</v>
      </c>
      <c r="L19" s="341"/>
    </row>
    <row r="20" spans="2:12" x14ac:dyDescent="0.3">
      <c r="B20" s="340"/>
      <c r="C20" s="2224" t="s">
        <v>2033</v>
      </c>
      <c r="D20" s="2227" t="s">
        <v>35</v>
      </c>
      <c r="E20" s="2225">
        <v>0.04</v>
      </c>
      <c r="F20" s="2375" t="s">
        <v>2135</v>
      </c>
      <c r="H20" s="986" t="s">
        <v>1425</v>
      </c>
      <c r="I20" s="2163"/>
      <c r="J20" s="1437">
        <f>-'7.1 Financial Analysis'!E37</f>
        <v>77844889.672000617</v>
      </c>
      <c r="L20" s="341"/>
    </row>
    <row r="21" spans="2:12" x14ac:dyDescent="0.3">
      <c r="B21" s="340"/>
      <c r="C21" s="2224" t="s">
        <v>2034</v>
      </c>
      <c r="D21" s="2227" t="s">
        <v>35</v>
      </c>
      <c r="E21" s="2226">
        <v>0.03</v>
      </c>
      <c r="F21" s="2375" t="s">
        <v>2135</v>
      </c>
      <c r="H21" s="986" t="s">
        <v>1426</v>
      </c>
      <c r="I21" s="2163"/>
      <c r="J21" s="1437">
        <f>'7.1 Financial Analysis'!E32</f>
        <v>29741381.18967104</v>
      </c>
      <c r="L21" s="341"/>
    </row>
    <row r="22" spans="2:12" x14ac:dyDescent="0.3">
      <c r="B22" s="340"/>
      <c r="D22" s="2227"/>
      <c r="K22" s="1351" t="s">
        <v>11</v>
      </c>
      <c r="L22" s="341"/>
    </row>
    <row r="23" spans="2:12" x14ac:dyDescent="0.3">
      <c r="B23" s="340"/>
      <c r="C23" s="1929" t="s">
        <v>151</v>
      </c>
      <c r="D23" s="2228"/>
      <c r="E23" s="2043"/>
      <c r="F23" s="2043"/>
      <c r="H23" s="1929" t="s">
        <v>1926</v>
      </c>
      <c r="I23" s="2551"/>
      <c r="J23" s="2044"/>
      <c r="L23" s="341"/>
    </row>
    <row r="24" spans="2:12" x14ac:dyDescent="0.3">
      <c r="B24" s="340"/>
      <c r="C24" s="1889" t="s">
        <v>51</v>
      </c>
      <c r="D24" s="2227" t="s">
        <v>35</v>
      </c>
      <c r="E24" s="2106">
        <v>0.1</v>
      </c>
      <c r="F24" s="2375" t="s">
        <v>2135</v>
      </c>
      <c r="H24" s="986" t="s">
        <v>2154</v>
      </c>
      <c r="I24" s="2163" t="s">
        <v>124</v>
      </c>
      <c r="J24" s="1437">
        <f>'7.1 Financial Analysis'!E58</f>
        <v>-48103508.482329585</v>
      </c>
      <c r="L24" s="341"/>
    </row>
    <row r="25" spans="2:12" x14ac:dyDescent="0.3">
      <c r="B25" s="340"/>
      <c r="D25" s="36"/>
      <c r="H25" s="359" t="s">
        <v>2155</v>
      </c>
      <c r="I25" s="2190" t="s">
        <v>35</v>
      </c>
      <c r="J25" s="987">
        <f>'7.1 Financial Analysis'!E60</f>
        <v>-1.5804073962141674E-2</v>
      </c>
      <c r="L25" s="341"/>
    </row>
    <row r="26" spans="2:12" x14ac:dyDescent="0.3">
      <c r="B26" s="340"/>
      <c r="C26" s="1929" t="s">
        <v>1497</v>
      </c>
      <c r="D26" s="2228"/>
      <c r="E26" s="2043"/>
      <c r="F26" s="2043"/>
      <c r="H26" s="986" t="s">
        <v>2156</v>
      </c>
      <c r="I26" s="2163" t="s">
        <v>124</v>
      </c>
      <c r="J26" s="1438">
        <f>'7.1 Financial Analysis'!E73</f>
        <v>-27537626.916705191</v>
      </c>
      <c r="L26" s="341"/>
    </row>
    <row r="27" spans="2:12" x14ac:dyDescent="0.3">
      <c r="B27" s="340"/>
      <c r="C27" s="986" t="s">
        <v>50</v>
      </c>
      <c r="D27" s="2227" t="s">
        <v>35</v>
      </c>
      <c r="E27" s="2105">
        <v>1</v>
      </c>
      <c r="F27" s="2376" t="s">
        <v>2132</v>
      </c>
      <c r="H27" s="359" t="s">
        <v>2157</v>
      </c>
      <c r="I27" s="2190" t="s">
        <v>35</v>
      </c>
      <c r="J27" s="987">
        <f>'7.1 Financial Analysis'!E75</f>
        <v>-2.3436251997612012E-2</v>
      </c>
      <c r="L27" s="341"/>
    </row>
    <row r="28" spans="2:12" x14ac:dyDescent="0.3">
      <c r="B28" s="340"/>
      <c r="C28" s="986" t="s">
        <v>1499</v>
      </c>
      <c r="D28" s="2227" t="s">
        <v>35</v>
      </c>
      <c r="E28" s="2105">
        <v>1</v>
      </c>
      <c r="F28" s="2376" t="s">
        <v>2132</v>
      </c>
      <c r="H28" s="986" t="s">
        <v>2158</v>
      </c>
      <c r="I28" s="2163" t="s">
        <v>124</v>
      </c>
      <c r="J28" s="1438">
        <f>'7.1 Financial Analysis'!E87</f>
        <v>4145497.025290289</v>
      </c>
      <c r="L28" s="341"/>
    </row>
    <row r="29" spans="2:12" x14ac:dyDescent="0.3">
      <c r="B29" s="340"/>
      <c r="C29" s="986" t="s">
        <v>1504</v>
      </c>
      <c r="D29" s="2227" t="s">
        <v>35</v>
      </c>
      <c r="E29" s="1623">
        <v>0.8</v>
      </c>
      <c r="F29" s="2377" t="s">
        <v>2139</v>
      </c>
      <c r="H29" s="359" t="s">
        <v>2159</v>
      </c>
      <c r="I29" s="2190" t="s">
        <v>35</v>
      </c>
      <c r="J29" s="987">
        <f>'7.1 Financial Analysis'!E89</f>
        <v>9.3895348673497248E-2</v>
      </c>
      <c r="L29" s="341"/>
    </row>
    <row r="30" spans="2:12" x14ac:dyDescent="0.3">
      <c r="B30" s="340"/>
      <c r="D30" s="36"/>
      <c r="L30" s="341"/>
    </row>
    <row r="31" spans="2:12" x14ac:dyDescent="0.3">
      <c r="B31" s="340"/>
      <c r="C31" s="1929" t="s">
        <v>1931</v>
      </c>
      <c r="D31" s="2228"/>
      <c r="E31" s="2043"/>
      <c r="F31" s="2043"/>
      <c r="H31" s="1929" t="s">
        <v>1927</v>
      </c>
      <c r="I31" s="2551"/>
      <c r="J31" s="2044"/>
      <c r="L31" s="341"/>
    </row>
    <row r="32" spans="2:12" x14ac:dyDescent="0.3">
      <c r="B32" s="340"/>
      <c r="C32" s="1889" t="s">
        <v>2032</v>
      </c>
      <c r="D32" s="2227" t="s">
        <v>1778</v>
      </c>
      <c r="E32" s="1906">
        <v>5.0000000000000001E-3</v>
      </c>
      <c r="F32" s="2378" t="s">
        <v>2130</v>
      </c>
      <c r="H32" s="986" t="s">
        <v>221</v>
      </c>
      <c r="I32" s="2163" t="s">
        <v>124</v>
      </c>
      <c r="J32" s="1438">
        <f>'8. Economic Analysis'!E51</f>
        <v>374131015.83499384</v>
      </c>
      <c r="L32" s="341"/>
    </row>
    <row r="33" spans="2:14" x14ac:dyDescent="0.3">
      <c r="B33" s="340"/>
      <c r="C33" s="1889" t="s">
        <v>2031</v>
      </c>
      <c r="D33" s="2227" t="s">
        <v>1778</v>
      </c>
      <c r="E33" s="1906">
        <v>0.03</v>
      </c>
      <c r="F33" s="2378" t="s">
        <v>2131</v>
      </c>
      <c r="H33" s="986" t="s">
        <v>176</v>
      </c>
      <c r="I33" s="2163" t="s">
        <v>35</v>
      </c>
      <c r="J33" s="2568">
        <f>'8. Economic Analysis'!E53</f>
        <v>0.20427904801964059</v>
      </c>
      <c r="K33" s="1352"/>
      <c r="L33" s="341"/>
    </row>
    <row r="34" spans="2:14" x14ac:dyDescent="0.3">
      <c r="B34" s="340"/>
      <c r="C34" s="1889" t="s">
        <v>2030</v>
      </c>
      <c r="D34" s="2227" t="s">
        <v>1778</v>
      </c>
      <c r="E34" s="1906">
        <v>0.06</v>
      </c>
      <c r="F34" s="2378" t="s">
        <v>2138</v>
      </c>
      <c r="H34" s="986" t="s">
        <v>1928</v>
      </c>
      <c r="I34" s="2163"/>
      <c r="J34" s="988">
        <f>'8. Economic Analysis'!E55</f>
        <v>2.8860519269447162</v>
      </c>
      <c r="K34" s="1352"/>
      <c r="L34" s="341"/>
    </row>
    <row r="35" spans="2:14" x14ac:dyDescent="0.3">
      <c r="B35" s="340"/>
      <c r="C35" s="201" t="s">
        <v>1503</v>
      </c>
      <c r="D35" s="2227" t="s">
        <v>2029</v>
      </c>
      <c r="E35" s="1906">
        <v>0.05</v>
      </c>
      <c r="F35" s="2377" t="s">
        <v>2133</v>
      </c>
      <c r="J35" s="989"/>
      <c r="K35" s="1656"/>
      <c r="L35" s="341"/>
    </row>
    <row r="36" spans="2:14" ht="13.5" customHeight="1" x14ac:dyDescent="0.3">
      <c r="B36" s="340"/>
      <c r="C36" s="2660" t="s">
        <v>2028</v>
      </c>
      <c r="D36" s="2227" t="s">
        <v>2027</v>
      </c>
      <c r="E36" s="2222">
        <v>250</v>
      </c>
      <c r="F36" s="2377" t="s">
        <v>2133</v>
      </c>
      <c r="H36" s="772" t="s">
        <v>1929</v>
      </c>
      <c r="I36" s="2230"/>
      <c r="J36" s="1353">
        <v>2028</v>
      </c>
      <c r="K36" s="1353">
        <v>2050</v>
      </c>
      <c r="L36" s="341"/>
    </row>
    <row r="37" spans="2:14" x14ac:dyDescent="0.3">
      <c r="B37" s="340"/>
      <c r="C37" s="2661"/>
      <c r="D37" s="2227" t="s">
        <v>752</v>
      </c>
      <c r="E37" s="2223">
        <f>E36/'1. INPUT General assumptions'!$F$31</f>
        <v>50.524443725874576</v>
      </c>
      <c r="F37" s="2223"/>
      <c r="H37" s="986" t="s">
        <v>2166</v>
      </c>
      <c r="I37" s="2163" t="s">
        <v>752</v>
      </c>
      <c r="J37" s="345">
        <f>'6.1 Full Cost recovery Tariffs'!M486</f>
        <v>52.377803023149184</v>
      </c>
      <c r="K37" s="345">
        <f>'6.1 Full Cost recovery Tariffs'!AI486</f>
        <v>68.382960382757958</v>
      </c>
      <c r="L37" s="341"/>
    </row>
    <row r="38" spans="2:14" ht="13.5" customHeight="1" x14ac:dyDescent="0.3">
      <c r="B38" s="340"/>
      <c r="C38" s="2660" t="s">
        <v>2026</v>
      </c>
      <c r="D38" s="2227" t="s">
        <v>2027</v>
      </c>
      <c r="E38" s="2222">
        <v>400</v>
      </c>
      <c r="F38" s="2377" t="s">
        <v>2133</v>
      </c>
      <c r="H38" s="986" t="s">
        <v>2167</v>
      </c>
      <c r="I38" s="2163" t="s">
        <v>752</v>
      </c>
      <c r="J38" s="345">
        <f>'6.1 Full Cost recovery Tariffs'!M493</f>
        <v>211.03265128131505</v>
      </c>
      <c r="K38" s="345">
        <f>'6.1 Full Cost recovery Tariffs'!AI493</f>
        <v>294.37687347940198</v>
      </c>
      <c r="L38" s="341"/>
    </row>
    <row r="39" spans="2:14" x14ac:dyDescent="0.3">
      <c r="B39" s="340"/>
      <c r="C39" s="2661"/>
      <c r="D39" s="2227" t="s">
        <v>752</v>
      </c>
      <c r="E39" s="2223">
        <f>E38/'1. INPUT General assumptions'!$F$31</f>
        <v>80.839109961399316</v>
      </c>
      <c r="F39" s="2223"/>
      <c r="H39" s="986" t="s">
        <v>2168</v>
      </c>
      <c r="I39" s="2163" t="s">
        <v>2025</v>
      </c>
      <c r="J39" s="2091" cm="1">
        <f t="array" ref="J39">INDEX('6.2 Afford+Tariff Setting'!M6:AK6,MATCH(TRUE,'6.2 Afford+Tariff Setting'!M69:AK69='6.2 Afford+Tariff Setting'!M75:AK75,0))</f>
        <v>2037</v>
      </c>
      <c r="K39" s="2626" t="str">
        <f>IF(J39&lt;('1. INPUT General assumptions'!$F$8+'1. INPUT General assumptions'!$F$13-5),"OK","NOT OK")</f>
        <v>OK</v>
      </c>
      <c r="L39" s="341"/>
    </row>
    <row r="40" spans="2:14" x14ac:dyDescent="0.3">
      <c r="B40" s="340"/>
      <c r="D40" s="36"/>
      <c r="H40" s="986" t="s">
        <v>2169</v>
      </c>
      <c r="I40" s="2163" t="s">
        <v>2025</v>
      </c>
      <c r="J40" s="2091" cm="1">
        <f t="array" ref="J40">INDEX('6.2 Afford+Tariff Setting'!M6:AK6,MATCH(TRUE,'6.2 Afford+Tariff Setting'!M81:AK81='6.2 Afford+Tariff Setting'!M87:AK87,0))</f>
        <v>2037</v>
      </c>
      <c r="K40" s="2626" t="str">
        <f>IF(J40&lt;('1. INPUT General assumptions'!$F$8+'1. INPUT General assumptions'!$F$13-5),"OK","NOT OK")</f>
        <v>OK</v>
      </c>
      <c r="L40" s="341"/>
    </row>
    <row r="41" spans="2:14" x14ac:dyDescent="0.3">
      <c r="B41" s="340"/>
      <c r="D41" s="36"/>
      <c r="H41" s="986" t="s">
        <v>2170</v>
      </c>
      <c r="I41" s="2163" t="s">
        <v>2025</v>
      </c>
      <c r="J41" s="2091" cm="1">
        <f t="array" ref="J41">INDEX('6.2 Afford+Tariff Setting'!M6:AK6,MATCH(TRUE,'6.2 Afford+Tariff Setting'!M93:AK93='6.2 Afford+Tariff Setting'!M99:AK99,0))</f>
        <v>2037</v>
      </c>
      <c r="K41" s="2626" t="str">
        <f>IF(J41&lt;('1. INPUT General assumptions'!$F$8+'1. INPUT General assumptions'!$F$13-5),"OK","NOT OK")</f>
        <v>OK</v>
      </c>
      <c r="L41" s="341"/>
    </row>
    <row r="42" spans="2:14" x14ac:dyDescent="0.3">
      <c r="B42" s="340"/>
      <c r="D42" s="36"/>
      <c r="J42" s="989"/>
      <c r="K42" s="1656"/>
      <c r="L42" s="341"/>
    </row>
    <row r="43" spans="2:14" x14ac:dyDescent="0.3">
      <c r="B43" s="340"/>
      <c r="C43" s="1929" t="s">
        <v>1498</v>
      </c>
      <c r="D43" s="2228"/>
      <c r="E43" s="2043"/>
      <c r="F43" s="2043"/>
      <c r="H43" s="2156" t="s">
        <v>2223</v>
      </c>
      <c r="I43" s="2230"/>
      <c r="J43" s="2563" t="s">
        <v>2181</v>
      </c>
      <c r="K43" s="2563" t="s">
        <v>443</v>
      </c>
      <c r="L43" s="341"/>
    </row>
    <row r="44" spans="2:14" x14ac:dyDescent="0.3">
      <c r="B44" s="340"/>
      <c r="C44" s="986" t="s">
        <v>2193</v>
      </c>
      <c r="D44" s="2227" t="s">
        <v>2165</v>
      </c>
      <c r="E44" s="1904">
        <v>0.01</v>
      </c>
      <c r="F44" s="2375" t="s">
        <v>2135</v>
      </c>
      <c r="H44" s="986" t="s">
        <v>2224</v>
      </c>
      <c r="I44" s="2602" t="s">
        <v>2225</v>
      </c>
      <c r="J44" s="1354">
        <f>MAX('6.2 Afford+Tariff Setting'!F52:AK53)</f>
        <v>0.70474803296379263</v>
      </c>
      <c r="K44" s="990" t="str">
        <f>IF(J44&lt;100%,"OK,&lt;100%","NO,&gt;100%")</f>
        <v>OK,&lt;100%</v>
      </c>
      <c r="L44" s="341"/>
    </row>
    <row r="45" spans="2:14" x14ac:dyDescent="0.3">
      <c r="B45" s="340"/>
      <c r="C45" s="986" t="s">
        <v>2175</v>
      </c>
      <c r="D45" s="2227" t="s">
        <v>927</v>
      </c>
      <c r="E45" s="1905">
        <v>0.05</v>
      </c>
      <c r="F45" s="2380" t="s">
        <v>2134</v>
      </c>
      <c r="H45" s="986" t="s">
        <v>2226</v>
      </c>
      <c r="I45" s="2602" t="s">
        <v>2225</v>
      </c>
      <c r="J45" s="1354">
        <f>MAX('6.2 Afford+Tariff Setting'!F54:AK54)</f>
        <v>0.62968093261458891</v>
      </c>
      <c r="K45" s="990" t="str">
        <f>IF(J45&lt;100%,"OK,&lt;100%","NO,&gt;100%")</f>
        <v>OK,&lt;100%</v>
      </c>
      <c r="L45" s="341"/>
    </row>
    <row r="46" spans="2:14" x14ac:dyDescent="0.3">
      <c r="B46" s="340"/>
      <c r="D46" s="36"/>
      <c r="J46" s="1355"/>
      <c r="K46" s="1355"/>
      <c r="L46" s="341"/>
    </row>
    <row r="47" spans="2:14" x14ac:dyDescent="0.3">
      <c r="B47" s="340"/>
      <c r="D47" s="36"/>
      <c r="H47" s="2156" t="s">
        <v>1925</v>
      </c>
      <c r="I47" s="2230"/>
      <c r="J47" s="2563" t="s">
        <v>2182</v>
      </c>
      <c r="K47" s="2563" t="s">
        <v>443</v>
      </c>
      <c r="L47" s="341"/>
    </row>
    <row r="48" spans="2:14" x14ac:dyDescent="0.3">
      <c r="B48" s="340"/>
      <c r="C48" s="1929" t="s">
        <v>1507</v>
      </c>
      <c r="D48" s="2228"/>
      <c r="E48" s="2043"/>
      <c r="F48" s="2043"/>
      <c r="H48" s="1356" t="s">
        <v>2160</v>
      </c>
      <c r="I48" s="2552" t="s">
        <v>2214</v>
      </c>
      <c r="J48" s="1357">
        <f>MIN('7.5 Financial Sustainability'!F59:AJ59)</f>
        <v>7478.15268217845</v>
      </c>
      <c r="K48" s="1357" t="str">
        <f>IF(MIN('7.5 Financial Sustainability'!L59:AJ59)&lt;0,"Negative cash in hand!!!","OK, &gt;0")</f>
        <v>OK, &gt;0</v>
      </c>
      <c r="L48" s="341"/>
      <c r="N48" s="1802">
        <v>1</v>
      </c>
    </row>
    <row r="49" spans="2:14" x14ac:dyDescent="0.3">
      <c r="B49" s="340"/>
      <c r="C49" s="1889" t="s">
        <v>1887</v>
      </c>
      <c r="D49" s="2227"/>
      <c r="E49" s="2040" t="s">
        <v>3</v>
      </c>
      <c r="F49" s="2377" t="s">
        <v>2133</v>
      </c>
      <c r="H49" s="1356" t="s">
        <v>2161</v>
      </c>
      <c r="I49" s="2552" t="s">
        <v>2214</v>
      </c>
      <c r="J49" s="1357">
        <f>MIN('7.5 Financial Sustainability'!F113:AK113)</f>
        <v>20195.504999999997</v>
      </c>
      <c r="K49" s="1357" t="str">
        <f>IF(J49&lt;0,"Negative cash in hand!!!","OK, &gt;0")</f>
        <v>OK, &gt;0</v>
      </c>
      <c r="L49" s="341"/>
      <c r="N49" s="1802">
        <v>2</v>
      </c>
    </row>
    <row r="50" spans="2:14" x14ac:dyDescent="0.3">
      <c r="B50" s="340"/>
      <c r="C50" s="1358" t="s">
        <v>2137</v>
      </c>
      <c r="D50" s="2227" t="s">
        <v>35</v>
      </c>
      <c r="E50" s="1907">
        <v>1</v>
      </c>
      <c r="F50" s="2379" t="s">
        <v>2135</v>
      </c>
      <c r="J50" s="1355"/>
      <c r="K50" s="1355"/>
      <c r="L50" s="341"/>
    </row>
    <row r="51" spans="2:14" ht="14.15" customHeight="1" x14ac:dyDescent="0.3">
      <c r="B51" s="340"/>
      <c r="C51" s="1358" t="s">
        <v>1508</v>
      </c>
      <c r="D51" s="2227"/>
      <c r="E51" s="1658">
        <v>1</v>
      </c>
      <c r="F51" s="2379" t="s">
        <v>2217</v>
      </c>
      <c r="H51" s="772" t="s">
        <v>2213</v>
      </c>
      <c r="I51" s="2230"/>
      <c r="J51" s="991" t="s">
        <v>2163</v>
      </c>
      <c r="K51" s="991" t="s">
        <v>2164</v>
      </c>
      <c r="L51" s="341"/>
    </row>
    <row r="52" spans="2:14" x14ac:dyDescent="0.3">
      <c r="B52" s="340"/>
      <c r="C52" s="35" t="s">
        <v>1509</v>
      </c>
      <c r="D52" s="36"/>
      <c r="H52" s="986" t="s">
        <v>126</v>
      </c>
      <c r="I52" s="2163" t="s">
        <v>2162</v>
      </c>
      <c r="J52" s="345">
        <f>'7.4 Financing Plan'!E44/1000</f>
        <v>34522.977329120273</v>
      </c>
      <c r="K52" s="345">
        <f>J52*euro22</f>
        <v>170823.14412222002</v>
      </c>
      <c r="L52" s="341"/>
    </row>
    <row r="53" spans="2:14" x14ac:dyDescent="0.3">
      <c r="B53" s="340"/>
      <c r="C53" s="201" t="s">
        <v>1510</v>
      </c>
      <c r="D53" s="2227" t="s">
        <v>2025</v>
      </c>
      <c r="E53" s="1686">
        <f>IF(E51=1,'1. INPUT General assumptions'!F10,'1. INPUT General assumptions'!F9)</f>
        <v>2029</v>
      </c>
      <c r="F53" s="1686"/>
      <c r="H53" s="986" t="s">
        <v>127</v>
      </c>
      <c r="I53" s="2163" t="s">
        <v>2162</v>
      </c>
      <c r="J53" s="345">
        <f>'7.4 Financing Plan'!E45/1000</f>
        <v>34522.977329120273</v>
      </c>
      <c r="K53" s="345">
        <f>J53*euro22</f>
        <v>170823.14412222002</v>
      </c>
      <c r="L53" s="341"/>
    </row>
    <row r="54" spans="2:14" ht="14.15" customHeight="1" x14ac:dyDescent="0.3">
      <c r="B54" s="340"/>
      <c r="C54" s="201" t="s">
        <v>2024</v>
      </c>
      <c r="D54" s="2227" t="s">
        <v>2023</v>
      </c>
      <c r="E54" s="984">
        <v>15</v>
      </c>
      <c r="F54" s="2377" t="s">
        <v>2133</v>
      </c>
      <c r="H54" s="986" t="s">
        <v>2205</v>
      </c>
      <c r="I54" s="2163" t="s">
        <v>2162</v>
      </c>
      <c r="J54" s="345">
        <f>'7.4 Financing Plan'!E47/1000</f>
        <v>0</v>
      </c>
      <c r="K54" s="345">
        <f>J54*euro22</f>
        <v>0</v>
      </c>
      <c r="L54" s="341"/>
    </row>
    <row r="55" spans="2:14" x14ac:dyDescent="0.3">
      <c r="B55" s="340"/>
      <c r="C55" s="201" t="s">
        <v>750</v>
      </c>
      <c r="D55" s="2227" t="s">
        <v>2023</v>
      </c>
      <c r="E55" s="984">
        <v>3</v>
      </c>
      <c r="F55" s="2377" t="s">
        <v>2133</v>
      </c>
      <c r="H55" s="986" t="s">
        <v>2206</v>
      </c>
      <c r="I55" s="2163" t="s">
        <v>2162</v>
      </c>
      <c r="J55" s="345">
        <f>'7.4 Financing Plan'!E48/1000</f>
        <v>42689.652415890174</v>
      </c>
      <c r="K55" s="345">
        <f>J55*euro22</f>
        <v>211232.66911906618</v>
      </c>
      <c r="L55" s="341"/>
    </row>
    <row r="56" spans="2:14" x14ac:dyDescent="0.3">
      <c r="B56" s="340"/>
      <c r="C56" s="201" t="s">
        <v>1806</v>
      </c>
      <c r="D56" s="2227" t="s">
        <v>35</v>
      </c>
      <c r="E56" s="1907">
        <v>0.05</v>
      </c>
      <c r="F56" s="2377" t="s">
        <v>2133</v>
      </c>
      <c r="H56" s="772" t="s">
        <v>1506</v>
      </c>
      <c r="I56" s="2163" t="s">
        <v>2162</v>
      </c>
      <c r="J56" s="992">
        <f>SUM(J52:J55)</f>
        <v>111735.60707413072</v>
      </c>
      <c r="K56" s="992">
        <f>SUM(K52:K55)</f>
        <v>552878.9573635062</v>
      </c>
      <c r="L56" s="341"/>
    </row>
    <row r="57" spans="2:14" x14ac:dyDescent="0.3">
      <c r="B57" s="340"/>
      <c r="C57" s="422"/>
      <c r="E57" s="1"/>
      <c r="F57" s="1"/>
      <c r="H57" s="780"/>
      <c r="I57" s="2550"/>
      <c r="J57" s="1659"/>
      <c r="K57" s="1659"/>
      <c r="L57" s="341"/>
    </row>
    <row r="58" spans="2:14" x14ac:dyDescent="0.3">
      <c r="B58" s="340"/>
      <c r="C58" s="1350" t="s">
        <v>1511</v>
      </c>
      <c r="D58" s="507"/>
      <c r="E58" s="1660"/>
      <c r="F58" s="2373"/>
      <c r="G58" s="507"/>
      <c r="H58" s="1661"/>
      <c r="I58" s="2549"/>
      <c r="J58" s="1662"/>
      <c r="K58" s="1663"/>
      <c r="L58" s="341"/>
    </row>
    <row r="59" spans="2:14" x14ac:dyDescent="0.3">
      <c r="B59" s="340"/>
      <c r="J59" s="1659"/>
      <c r="K59" s="1659"/>
      <c r="L59" s="341"/>
    </row>
    <row r="60" spans="2:14" x14ac:dyDescent="0.3">
      <c r="B60" s="340"/>
      <c r="C60" s="2229" t="s">
        <v>1513</v>
      </c>
      <c r="D60" s="2230" t="s">
        <v>2035</v>
      </c>
      <c r="E60" s="2231" t="s">
        <v>1537</v>
      </c>
      <c r="F60" s="2230" t="s">
        <v>1538</v>
      </c>
      <c r="G60" s="425"/>
      <c r="H60" s="2156" t="s">
        <v>2177</v>
      </c>
      <c r="I60" s="2230">
        <v>2025</v>
      </c>
      <c r="J60" s="2230">
        <v>2030</v>
      </c>
      <c r="K60" s="2230">
        <v>2035</v>
      </c>
      <c r="L60" s="341"/>
    </row>
    <row r="61" spans="2:14" x14ac:dyDescent="0.3">
      <c r="B61" s="340"/>
      <c r="C61" s="1665" t="s">
        <v>1516</v>
      </c>
      <c r="D61" s="345"/>
      <c r="E61" s="345">
        <f>SUM('3.1 INPUT CAPEX '!F89,'3.1 INPUT CAPEX '!F133,'3.1 INPUT CAPEX '!F171,'3.1 INPUT CAPEX '!F246,'3.1 INPUT CAPEX '!F285)</f>
        <v>0</v>
      </c>
      <c r="F61" s="1664" t="str">
        <f t="shared" ref="F61:F66" si="0">IF(D61&gt;0,E61/D61,"N/A")</f>
        <v>N/A</v>
      </c>
      <c r="H61" s="1929" t="s">
        <v>2219</v>
      </c>
      <c r="I61" s="2553"/>
      <c r="J61" s="2296"/>
      <c r="K61" s="2043"/>
      <c r="L61" s="341"/>
    </row>
    <row r="62" spans="2:14" x14ac:dyDescent="0.3">
      <c r="B62" s="340"/>
      <c r="C62" s="1665" t="s">
        <v>1512</v>
      </c>
      <c r="D62" s="345">
        <f>MAX('2.3 DA Interface'!M278:AK278)</f>
        <v>0</v>
      </c>
      <c r="E62" s="345">
        <f>'3.2 CAPEX Projections'!C45</f>
        <v>0</v>
      </c>
      <c r="F62" s="1664" t="str">
        <f t="shared" si="0"/>
        <v>N/A</v>
      </c>
      <c r="H62" s="2162" t="s">
        <v>2218</v>
      </c>
      <c r="I62" s="2561">
        <f>'2.3 DA Interface'!H516</f>
        <v>0.55000000000000004</v>
      </c>
      <c r="J62" s="2561">
        <f>'2.3 DA Interface'!M516</f>
        <v>0.6</v>
      </c>
      <c r="K62" s="2561">
        <f>'2.3 DA Interface'!R516</f>
        <v>0.65</v>
      </c>
      <c r="L62" s="341"/>
    </row>
    <row r="63" spans="2:14" x14ac:dyDescent="0.3">
      <c r="B63" s="340"/>
      <c r="C63" s="1665" t="s">
        <v>1514</v>
      </c>
      <c r="D63" s="345">
        <f>MAX('2.3 DA Interface'!M290:AK290)</f>
        <v>0</v>
      </c>
      <c r="E63" s="345">
        <f>'3.2 CAPEX Projections'!C46</f>
        <v>0</v>
      </c>
      <c r="F63" s="1664" t="str">
        <f t="shared" si="0"/>
        <v>N/A</v>
      </c>
      <c r="H63" s="2162" t="s">
        <v>2176</v>
      </c>
      <c r="I63" s="2562"/>
      <c r="J63" s="2562"/>
      <c r="K63" s="2561">
        <f>'2.3 DA Interface'!R518</f>
        <v>0.1</v>
      </c>
      <c r="L63" s="341"/>
    </row>
    <row r="64" spans="2:14" x14ac:dyDescent="0.3">
      <c r="B64" s="340"/>
      <c r="C64" s="1665" t="s">
        <v>1515</v>
      </c>
      <c r="D64" s="345">
        <f>MAX('2.3 DA Interface'!M265:AK265)</f>
        <v>0</v>
      </c>
      <c r="E64" s="345">
        <f>'3.2 CAPEX Projections'!C47</f>
        <v>0</v>
      </c>
      <c r="F64" s="1664" t="str">
        <f t="shared" si="0"/>
        <v>N/A</v>
      </c>
      <c r="H64" s="1929" t="s">
        <v>2220</v>
      </c>
      <c r="I64" s="2555"/>
      <c r="J64" s="2555"/>
      <c r="K64" s="2044"/>
      <c r="L64" s="341"/>
    </row>
    <row r="65" spans="2:12" x14ac:dyDescent="0.3">
      <c r="B65" s="340"/>
      <c r="C65" s="2883" t="s">
        <v>2228</v>
      </c>
      <c r="D65" s="345">
        <f>MAX('2.3 DA Interface'!M387:AK387)</f>
        <v>37534.863267832501</v>
      </c>
      <c r="E65" s="345">
        <f>'3.2 CAPEX Projections'!C48</f>
        <v>15651664.275176328</v>
      </c>
      <c r="F65" s="1664">
        <f t="shared" si="0"/>
        <v>416.99004372262772</v>
      </c>
      <c r="H65" s="2162" t="s">
        <v>2222</v>
      </c>
      <c r="I65" s="2561">
        <f>'2.3 DA Interface'!H517</f>
        <v>8.1225104583129468E-2</v>
      </c>
      <c r="J65" s="2561">
        <f>'2.3 DA Interface'!M517</f>
        <v>0.59419730553500782</v>
      </c>
      <c r="K65" s="2561">
        <f>'2.3 DA Interface'!R517</f>
        <v>0.66824644388056531</v>
      </c>
      <c r="L65" s="341"/>
    </row>
    <row r="66" spans="2:12" x14ac:dyDescent="0.3">
      <c r="B66" s="340"/>
      <c r="C66" s="2883" t="s">
        <v>2229</v>
      </c>
      <c r="D66" s="345">
        <f>MAX('2.3 DA Interface'!M487:AK487)</f>
        <v>82154.276515201214</v>
      </c>
      <c r="E66" s="345">
        <f>'3.2 CAPEX Projections'!C49</f>
        <v>47048867.241971664</v>
      </c>
      <c r="F66" s="1664">
        <f t="shared" si="0"/>
        <v>572.68920423474356</v>
      </c>
      <c r="H66" s="2162" t="s">
        <v>2176</v>
      </c>
      <c r="I66" s="2562">
        <f>'2.3 DA Interface'!H519</f>
        <v>0.87820925403665118</v>
      </c>
      <c r="J66" s="2562">
        <f>'2.3 DA Interface'!M519</f>
        <v>0.18470081112278516</v>
      </c>
      <c r="K66" s="2561">
        <f>'2.3 DA Interface'!R519</f>
        <v>0.13579065786388389</v>
      </c>
      <c r="L66" s="341"/>
    </row>
    <row r="67" spans="2:12" x14ac:dyDescent="0.3">
      <c r="B67" s="340"/>
      <c r="C67" s="422"/>
      <c r="E67" s="1"/>
      <c r="F67" s="780"/>
      <c r="H67" s="1929" t="s">
        <v>2221</v>
      </c>
      <c r="I67" s="2553"/>
      <c r="J67" s="2296"/>
      <c r="K67" s="2043"/>
      <c r="L67" s="341"/>
    </row>
    <row r="68" spans="2:12" x14ac:dyDescent="0.3">
      <c r="B68" s="340"/>
      <c r="C68" s="2229" t="s">
        <v>2038</v>
      </c>
      <c r="D68" s="2230" t="s">
        <v>2037</v>
      </c>
      <c r="E68" s="2231" t="s">
        <v>2036</v>
      </c>
      <c r="F68" s="2230" t="s">
        <v>1539</v>
      </c>
      <c r="G68" s="425"/>
      <c r="H68" s="2162" t="s">
        <v>2222</v>
      </c>
      <c r="I68" s="2561">
        <f>'2.3 DA Interface'!H766</f>
        <v>8.1225104583129468E-2</v>
      </c>
      <c r="J68" s="2561">
        <f>'2.3 DA Interface'!M766</f>
        <v>0.13244521538931525</v>
      </c>
      <c r="K68" s="2561">
        <f>'2.3 DA Interface'!R766</f>
        <v>0.14548263601553954</v>
      </c>
      <c r="L68" s="341"/>
    </row>
    <row r="69" spans="2:12" x14ac:dyDescent="0.3">
      <c r="B69" s="340"/>
      <c r="C69" s="1665" t="s">
        <v>1516</v>
      </c>
      <c r="D69" s="345"/>
      <c r="E69" s="345"/>
      <c r="F69" s="1664" t="str">
        <f t="shared" ref="F69:F74" si="1">IF(D69&gt;0,E69/D69,"N/A")</f>
        <v>N/A</v>
      </c>
      <c r="H69" s="2162" t="s">
        <v>2176</v>
      </c>
      <c r="I69" s="2562">
        <f>'2.3 DA Interface'!H768</f>
        <v>0.87820925403665118</v>
      </c>
      <c r="J69" s="2562">
        <f>'2.3 DA Interface'!M768</f>
        <v>0.80572302504302828</v>
      </c>
      <c r="K69" s="2561">
        <f>'2.3 DA Interface'!R768</f>
        <v>0.78677979264084086</v>
      </c>
      <c r="L69" s="341"/>
    </row>
    <row r="70" spans="2:12" x14ac:dyDescent="0.3">
      <c r="B70" s="340"/>
      <c r="C70" s="1665" t="s">
        <v>1512</v>
      </c>
      <c r="D70" s="345">
        <f>AVERAGE('2.3 DA Interface'!M278:AK278)</f>
        <v>0</v>
      </c>
      <c r="E70" s="345">
        <f>AVERAGE('6.1 Full Cost recovery Tariffs'!M130:AK130)</f>
        <v>0</v>
      </c>
      <c r="F70" s="1664" t="str">
        <f t="shared" si="1"/>
        <v>N/A</v>
      </c>
      <c r="I70" s="2548"/>
      <c r="J70" s="1659"/>
      <c r="K70" s="1659"/>
      <c r="L70" s="341"/>
    </row>
    <row r="71" spans="2:12" x14ac:dyDescent="0.3">
      <c r="B71" s="340"/>
      <c r="C71" s="1665" t="s">
        <v>1514</v>
      </c>
      <c r="D71" s="345">
        <f>AVERAGE('2.3 DA Interface'!M290:AK290)</f>
        <v>0</v>
      </c>
      <c r="E71" s="345">
        <f>AVERAGE('6.1 Full Cost recovery Tariffs'!M144:AK144)</f>
        <v>0</v>
      </c>
      <c r="F71" s="1664" t="str">
        <f t="shared" si="1"/>
        <v>N/A</v>
      </c>
      <c r="I71" s="2548"/>
      <c r="J71" s="1659"/>
      <c r="K71" s="1659"/>
      <c r="L71" s="341"/>
    </row>
    <row r="72" spans="2:12" x14ac:dyDescent="0.3">
      <c r="B72" s="340"/>
      <c r="C72" s="1665" t="s">
        <v>1515</v>
      </c>
      <c r="D72" s="345">
        <f>AVERAGE('2.3 DA Interface'!M265:AK265)</f>
        <v>0</v>
      </c>
      <c r="E72" s="345">
        <f>AVERAGE('6.1 Full Cost recovery Tariffs'!M158:AK158)</f>
        <v>0</v>
      </c>
      <c r="F72" s="1664" t="str">
        <f t="shared" si="1"/>
        <v>N/A</v>
      </c>
      <c r="I72" s="2548"/>
      <c r="J72" s="1659"/>
      <c r="K72" s="1659"/>
      <c r="L72" s="341"/>
    </row>
    <row r="73" spans="2:12" x14ac:dyDescent="0.3">
      <c r="B73" s="340"/>
      <c r="C73" s="2883" t="s">
        <v>2228</v>
      </c>
      <c r="D73" s="345">
        <f>AVERAGE('2.3 DA Interface'!M387:AK387)</f>
        <v>34071.699621423468</v>
      </c>
      <c r="E73" s="345">
        <f>AVERAGE('4.2 OPEX Projections '!M331:AK331)</f>
        <v>3043983.7541642808</v>
      </c>
      <c r="F73" s="1664">
        <f t="shared" si="1"/>
        <v>89.340531525768</v>
      </c>
      <c r="I73" s="2548"/>
      <c r="J73" s="1659"/>
      <c r="K73" s="1659"/>
      <c r="L73" s="341"/>
    </row>
    <row r="74" spans="2:12" x14ac:dyDescent="0.3">
      <c r="B74" s="340"/>
      <c r="C74" s="2883" t="s">
        <v>2229</v>
      </c>
      <c r="D74" s="345">
        <f>AVERAGE('2.3 DA Interface'!M487:AK487)</f>
        <v>62575.019051931704</v>
      </c>
      <c r="E74" s="345">
        <f>AVERAGE('4.2 OPEX Projections '!M454:AK454)</f>
        <v>5313381.8790534977</v>
      </c>
      <c r="F74" s="1664">
        <f t="shared" si="1"/>
        <v>84.912189553531945</v>
      </c>
      <c r="I74" s="2548"/>
      <c r="J74" s="1659"/>
      <c r="K74" s="1659"/>
      <c r="L74" s="341"/>
    </row>
    <row r="75" spans="2:12" x14ac:dyDescent="0.3">
      <c r="B75" s="340"/>
      <c r="C75" s="422"/>
      <c r="E75" s="1"/>
      <c r="F75" s="1"/>
      <c r="H75" s="780"/>
      <c r="I75" s="2550"/>
      <c r="J75" s="1659"/>
      <c r="K75" s="1659"/>
      <c r="L75" s="341"/>
    </row>
    <row r="76" spans="2:12" x14ac:dyDescent="0.3">
      <c r="B76" s="340"/>
      <c r="C76" s="2229" t="s">
        <v>2083</v>
      </c>
      <c r="D76" s="2556"/>
      <c r="E76" s="2556"/>
      <c r="F76" s="2557"/>
      <c r="K76" s="1659"/>
      <c r="L76" s="341"/>
    </row>
    <row r="77" spans="2:12" x14ac:dyDescent="0.3">
      <c r="B77" s="340"/>
      <c r="C77" s="2178" t="s">
        <v>2084</v>
      </c>
      <c r="D77" s="2558">
        <f>'6.4 LUC'!E61</f>
        <v>213.71537690979724</v>
      </c>
      <c r="E77" s="2559"/>
      <c r="F77" s="2560"/>
      <c r="K77" s="1659"/>
      <c r="L77" s="341"/>
    </row>
    <row r="78" spans="2:12" x14ac:dyDescent="0.3">
      <c r="B78" s="340"/>
      <c r="C78" s="2292" t="s">
        <v>2085</v>
      </c>
      <c r="D78" s="2293">
        <f>'6.4 LUC'!E58</f>
        <v>37.051494273147199</v>
      </c>
      <c r="E78" s="2292" t="s">
        <v>2171</v>
      </c>
      <c r="F78" s="2294">
        <f>'6.4 LUC'!E73</f>
        <v>83.861703590396658</v>
      </c>
      <c r="G78" s="187"/>
      <c r="K78" s="1659"/>
      <c r="L78" s="341"/>
    </row>
    <row r="79" spans="2:12" x14ac:dyDescent="0.3">
      <c r="B79" s="340"/>
      <c r="C79" s="2292" t="s">
        <v>1828</v>
      </c>
      <c r="D79" s="2293">
        <f>'6.4 LUC'!E59</f>
        <v>21.100436147375799</v>
      </c>
      <c r="E79" s="2292" t="s">
        <v>2172</v>
      </c>
      <c r="F79" s="2294">
        <f>'6.4 LUC'!E81</f>
        <v>9.4042528809237655</v>
      </c>
      <c r="G79" s="187"/>
      <c r="K79" s="1659"/>
      <c r="L79" s="341"/>
    </row>
    <row r="80" spans="2:12" x14ac:dyDescent="0.3">
      <c r="B80" s="340"/>
      <c r="C80" s="2292" t="s">
        <v>1829</v>
      </c>
      <c r="D80" s="2293">
        <f>'6.4 LUC'!E60</f>
        <v>155.56344648927427</v>
      </c>
      <c r="E80" s="2292" t="s">
        <v>2173</v>
      </c>
      <c r="F80" s="2294">
        <f>'6.4 LUC'!E89</f>
        <v>111.59631308928869</v>
      </c>
      <c r="G80" s="187"/>
      <c r="K80" s="1659"/>
      <c r="L80" s="341"/>
    </row>
    <row r="81" spans="2:12" x14ac:dyDescent="0.3">
      <c r="B81" s="340"/>
      <c r="C81" s="2292" t="s">
        <v>1830</v>
      </c>
      <c r="D81" s="2293">
        <f>'6.4 LUC'!E62</f>
        <v>-18.178275767280468</v>
      </c>
      <c r="E81" s="2292" t="s">
        <v>2174</v>
      </c>
      <c r="F81" s="2294">
        <f>'6.4 LUC'!E97</f>
        <v>8.8531073491881802</v>
      </c>
      <c r="G81" s="187"/>
      <c r="K81" s="1659"/>
      <c r="L81" s="341"/>
    </row>
    <row r="82" spans="2:12" x14ac:dyDescent="0.3">
      <c r="B82" s="340"/>
      <c r="C82" s="2178" t="s">
        <v>2086</v>
      </c>
      <c r="D82" s="2291">
        <f>'6.4 LUC'!E63</f>
        <v>195.53710114251678</v>
      </c>
      <c r="E82" s="1"/>
      <c r="F82" s="1"/>
      <c r="H82" s="780"/>
      <c r="I82" s="2550"/>
      <c r="J82" s="2295"/>
      <c r="K82" s="1659"/>
      <c r="L82" s="341"/>
    </row>
    <row r="83" spans="2:12" x14ac:dyDescent="0.3">
      <c r="B83" s="340"/>
      <c r="C83" s="422"/>
      <c r="E83" s="1"/>
      <c r="F83" s="1"/>
      <c r="H83" s="780"/>
      <c r="I83" s="2550"/>
      <c r="J83" s="1659"/>
      <c r="K83" s="1659"/>
      <c r="L83" s="341"/>
    </row>
    <row r="84" spans="2:12" x14ac:dyDescent="0.3">
      <c r="B84" s="340"/>
      <c r="C84" s="1929" t="s">
        <v>2087</v>
      </c>
      <c r="D84" s="2296"/>
      <c r="E84" s="2296"/>
      <c r="F84" s="2296"/>
      <c r="G84" s="2296"/>
      <c r="H84" s="2296"/>
      <c r="I84" s="2553"/>
      <c r="J84" s="2296"/>
      <c r="K84" s="2043"/>
      <c r="L84" s="341"/>
    </row>
    <row r="85" spans="2:12" s="380" customFormat="1" ht="14.15" outlineLevel="1" x14ac:dyDescent="0.35">
      <c r="B85" s="377"/>
      <c r="C85" s="1441" t="s">
        <v>2200</v>
      </c>
      <c r="D85" s="1441" t="s">
        <v>1366</v>
      </c>
      <c r="I85" s="518"/>
      <c r="L85" s="379"/>
    </row>
    <row r="86" spans="2:12" ht="13.4" customHeight="1" outlineLevel="1" x14ac:dyDescent="0.3">
      <c r="B86" s="340"/>
      <c r="L86" s="341"/>
    </row>
    <row r="87" spans="2:12" outlineLevel="1" x14ac:dyDescent="0.3">
      <c r="B87" s="340"/>
      <c r="L87" s="341"/>
    </row>
    <row r="88" spans="2:12" outlineLevel="1" x14ac:dyDescent="0.3">
      <c r="B88" s="340"/>
      <c r="L88" s="341"/>
    </row>
    <row r="89" spans="2:12" outlineLevel="1" x14ac:dyDescent="0.3">
      <c r="B89" s="340"/>
      <c r="D89" s="1359"/>
      <c r="L89" s="341"/>
    </row>
    <row r="90" spans="2:12" outlineLevel="1" x14ac:dyDescent="0.3">
      <c r="B90" s="340"/>
      <c r="L90" s="341"/>
    </row>
    <row r="91" spans="2:12" outlineLevel="1" x14ac:dyDescent="0.3">
      <c r="B91" s="340"/>
      <c r="L91" s="341"/>
    </row>
    <row r="92" spans="2:12" outlineLevel="1" x14ac:dyDescent="0.3">
      <c r="B92" s="340"/>
      <c r="L92" s="341"/>
    </row>
    <row r="93" spans="2:12" outlineLevel="1" x14ac:dyDescent="0.3">
      <c r="B93" s="340"/>
      <c r="L93" s="341"/>
    </row>
    <row r="94" spans="2:12" outlineLevel="1" x14ac:dyDescent="0.3">
      <c r="B94" s="340"/>
      <c r="L94" s="341"/>
    </row>
    <row r="95" spans="2:12" outlineLevel="1" x14ac:dyDescent="0.3">
      <c r="B95" s="340"/>
      <c r="L95" s="341"/>
    </row>
    <row r="96" spans="2:12" outlineLevel="1" x14ac:dyDescent="0.3">
      <c r="B96" s="340"/>
      <c r="L96" s="341"/>
    </row>
    <row r="97" spans="2:12" outlineLevel="1" x14ac:dyDescent="0.3">
      <c r="B97" s="340"/>
      <c r="L97" s="341"/>
    </row>
    <row r="98" spans="2:12" outlineLevel="1" x14ac:dyDescent="0.3">
      <c r="B98" s="340"/>
      <c r="L98" s="341"/>
    </row>
    <row r="99" spans="2:12" outlineLevel="1" x14ac:dyDescent="0.3">
      <c r="B99" s="340"/>
      <c r="L99" s="341"/>
    </row>
    <row r="100" spans="2:12" outlineLevel="1" x14ac:dyDescent="0.3">
      <c r="B100" s="340"/>
      <c r="L100" s="341"/>
    </row>
    <row r="101" spans="2:12" outlineLevel="1" x14ac:dyDescent="0.3">
      <c r="B101" s="340"/>
      <c r="L101" s="341"/>
    </row>
    <row r="102" spans="2:12" outlineLevel="1" x14ac:dyDescent="0.3">
      <c r="B102" s="340"/>
      <c r="L102" s="341"/>
    </row>
    <row r="103" spans="2:12" outlineLevel="1" x14ac:dyDescent="0.3">
      <c r="B103" s="340"/>
      <c r="L103" s="341"/>
    </row>
    <row r="104" spans="2:12" outlineLevel="1" x14ac:dyDescent="0.3">
      <c r="B104" s="340"/>
      <c r="L104" s="341"/>
    </row>
    <row r="105" spans="2:12" outlineLevel="1" x14ac:dyDescent="0.3">
      <c r="B105" s="340"/>
      <c r="L105" s="341"/>
    </row>
    <row r="106" spans="2:12" outlineLevel="1" x14ac:dyDescent="0.3">
      <c r="B106" s="340"/>
      <c r="L106" s="341"/>
    </row>
    <row r="107" spans="2:12" outlineLevel="1" x14ac:dyDescent="0.3">
      <c r="B107" s="340"/>
      <c r="L107" s="341"/>
    </row>
    <row r="108" spans="2:12" outlineLevel="1" x14ac:dyDescent="0.3">
      <c r="B108" s="340"/>
      <c r="L108" s="341"/>
    </row>
    <row r="109" spans="2:12" outlineLevel="1" x14ac:dyDescent="0.3">
      <c r="B109" s="340"/>
      <c r="L109" s="341"/>
    </row>
    <row r="110" spans="2:12" outlineLevel="1" x14ac:dyDescent="0.3">
      <c r="B110" s="340"/>
      <c r="L110" s="341"/>
    </row>
    <row r="111" spans="2:12" outlineLevel="1" x14ac:dyDescent="0.3">
      <c r="B111" s="340"/>
      <c r="L111" s="341"/>
    </row>
    <row r="112" spans="2:12" outlineLevel="1" x14ac:dyDescent="0.3">
      <c r="B112" s="340"/>
      <c r="L112" s="341"/>
    </row>
    <row r="113" spans="2:12" x14ac:dyDescent="0.3">
      <c r="B113" s="340"/>
      <c r="L113" s="341"/>
    </row>
    <row r="114" spans="2:12" x14ac:dyDescent="0.3">
      <c r="B114" s="340"/>
      <c r="C114" s="1929" t="s">
        <v>2088</v>
      </c>
      <c r="D114" s="2296"/>
      <c r="E114" s="2296"/>
      <c r="F114" s="2296"/>
      <c r="G114" s="2296"/>
      <c r="H114" s="2296"/>
      <c r="I114" s="2553"/>
      <c r="J114" s="2296"/>
      <c r="K114" s="2043"/>
      <c r="L114" s="341"/>
    </row>
    <row r="115" spans="2:12" ht="14.15" outlineLevel="1" x14ac:dyDescent="0.3">
      <c r="B115" s="340"/>
      <c r="C115" s="1168" t="s">
        <v>2201</v>
      </c>
      <c r="L115" s="341"/>
    </row>
    <row r="116" spans="2:12" outlineLevel="1" x14ac:dyDescent="0.3">
      <c r="B116" s="340"/>
      <c r="L116" s="341"/>
    </row>
    <row r="117" spans="2:12" outlineLevel="1" x14ac:dyDescent="0.3">
      <c r="B117" s="340"/>
      <c r="L117" s="341"/>
    </row>
    <row r="118" spans="2:12" outlineLevel="1" x14ac:dyDescent="0.3">
      <c r="B118" s="340"/>
      <c r="L118" s="341"/>
    </row>
    <row r="119" spans="2:12" outlineLevel="1" x14ac:dyDescent="0.3">
      <c r="B119" s="340"/>
      <c r="L119" s="341"/>
    </row>
    <row r="120" spans="2:12" outlineLevel="1" x14ac:dyDescent="0.3">
      <c r="B120" s="340"/>
      <c r="L120" s="341"/>
    </row>
    <row r="121" spans="2:12" outlineLevel="1" x14ac:dyDescent="0.3">
      <c r="B121" s="340"/>
      <c r="L121" s="341"/>
    </row>
    <row r="122" spans="2:12" outlineLevel="1" x14ac:dyDescent="0.3">
      <c r="B122" s="340"/>
      <c r="L122" s="341"/>
    </row>
    <row r="123" spans="2:12" outlineLevel="1" x14ac:dyDescent="0.3">
      <c r="B123" s="340"/>
      <c r="L123" s="341"/>
    </row>
    <row r="124" spans="2:12" outlineLevel="1" x14ac:dyDescent="0.3">
      <c r="B124" s="340"/>
      <c r="L124" s="341"/>
    </row>
    <row r="125" spans="2:12" outlineLevel="1" x14ac:dyDescent="0.3">
      <c r="B125" s="340"/>
      <c r="L125" s="341"/>
    </row>
    <row r="126" spans="2:12" outlineLevel="1" x14ac:dyDescent="0.3">
      <c r="B126" s="340"/>
      <c r="L126" s="341"/>
    </row>
    <row r="127" spans="2:12" outlineLevel="1" x14ac:dyDescent="0.3">
      <c r="B127" s="340"/>
      <c r="L127" s="341"/>
    </row>
    <row r="128" spans="2:12" outlineLevel="1" x14ac:dyDescent="0.3">
      <c r="B128" s="340"/>
      <c r="L128" s="341"/>
    </row>
    <row r="129" spans="2:12" outlineLevel="1" x14ac:dyDescent="0.3">
      <c r="B129" s="340"/>
      <c r="L129" s="341"/>
    </row>
    <row r="130" spans="2:12" outlineLevel="1" x14ac:dyDescent="0.3">
      <c r="B130" s="340"/>
      <c r="L130" s="341"/>
    </row>
    <row r="131" spans="2:12" outlineLevel="1" x14ac:dyDescent="0.3">
      <c r="B131" s="340"/>
      <c r="L131" s="341"/>
    </row>
    <row r="132" spans="2:12" outlineLevel="1" x14ac:dyDescent="0.3">
      <c r="B132" s="340"/>
      <c r="L132" s="341"/>
    </row>
    <row r="133" spans="2:12" outlineLevel="1" x14ac:dyDescent="0.3">
      <c r="B133" s="340"/>
      <c r="L133" s="341"/>
    </row>
    <row r="134" spans="2:12" outlineLevel="1" x14ac:dyDescent="0.3">
      <c r="B134" s="340"/>
      <c r="L134" s="341"/>
    </row>
    <row r="135" spans="2:12" outlineLevel="1" x14ac:dyDescent="0.3">
      <c r="B135" s="340"/>
      <c r="L135" s="341"/>
    </row>
    <row r="136" spans="2:12" outlineLevel="1" x14ac:dyDescent="0.3">
      <c r="B136" s="340"/>
      <c r="L136" s="341"/>
    </row>
    <row r="137" spans="2:12" outlineLevel="1" x14ac:dyDescent="0.3">
      <c r="B137" s="340"/>
      <c r="C137" s="422"/>
      <c r="L137" s="341"/>
    </row>
    <row r="138" spans="2:12" outlineLevel="1" x14ac:dyDescent="0.3">
      <c r="B138" s="340"/>
      <c r="C138" s="1360"/>
      <c r="L138" s="341"/>
    </row>
    <row r="139" spans="2:12" outlineLevel="1" x14ac:dyDescent="0.3">
      <c r="B139" s="340"/>
      <c r="C139" s="1360"/>
      <c r="L139" s="341"/>
    </row>
    <row r="140" spans="2:12" outlineLevel="1" x14ac:dyDescent="0.3">
      <c r="B140" s="340"/>
      <c r="C140" s="1360"/>
      <c r="L140" s="341"/>
    </row>
    <row r="141" spans="2:12" outlineLevel="1" x14ac:dyDescent="0.3">
      <c r="B141" s="340"/>
      <c r="C141" s="1360"/>
      <c r="L141" s="341"/>
    </row>
    <row r="142" spans="2:12" outlineLevel="1" x14ac:dyDescent="0.3">
      <c r="B142" s="340"/>
      <c r="C142" s="1360"/>
      <c r="L142" s="341"/>
    </row>
    <row r="143" spans="2:12" x14ac:dyDescent="0.3">
      <c r="B143" s="340"/>
      <c r="C143" s="1360"/>
      <c r="L143" s="341"/>
    </row>
    <row r="144" spans="2:12" x14ac:dyDescent="0.3">
      <c r="B144" s="340"/>
      <c r="C144" s="2297" t="s">
        <v>2089</v>
      </c>
      <c r="D144" s="1874"/>
      <c r="E144" s="1874"/>
      <c r="F144" s="1874"/>
      <c r="G144" s="1874"/>
      <c r="H144" s="1874"/>
      <c r="I144" s="1875"/>
      <c r="J144" s="1874"/>
      <c r="K144" s="1876"/>
      <c r="L144" s="341"/>
    </row>
    <row r="145" spans="2:12" ht="14.15" outlineLevel="1" x14ac:dyDescent="0.3">
      <c r="B145" s="340"/>
      <c r="C145" s="1168" t="s">
        <v>2202</v>
      </c>
      <c r="L145" s="341"/>
    </row>
    <row r="146" spans="2:12" outlineLevel="1" x14ac:dyDescent="0.3">
      <c r="B146" s="340"/>
      <c r="C146" s="1360"/>
      <c r="L146" s="341"/>
    </row>
    <row r="147" spans="2:12" outlineLevel="1" x14ac:dyDescent="0.3">
      <c r="B147" s="340"/>
      <c r="C147" s="1360"/>
      <c r="L147" s="341"/>
    </row>
    <row r="148" spans="2:12" outlineLevel="1" x14ac:dyDescent="0.3">
      <c r="B148" s="340"/>
      <c r="C148" s="1360"/>
      <c r="L148" s="341"/>
    </row>
    <row r="149" spans="2:12" outlineLevel="1" x14ac:dyDescent="0.3">
      <c r="B149" s="340"/>
      <c r="C149" s="1360"/>
      <c r="L149" s="341"/>
    </row>
    <row r="150" spans="2:12" outlineLevel="1" x14ac:dyDescent="0.3">
      <c r="B150" s="340"/>
      <c r="C150" s="1360"/>
      <c r="L150" s="341"/>
    </row>
    <row r="151" spans="2:12" outlineLevel="1" x14ac:dyDescent="0.3">
      <c r="B151" s="340"/>
      <c r="C151" s="1360"/>
      <c r="L151" s="341"/>
    </row>
    <row r="152" spans="2:12" outlineLevel="1" x14ac:dyDescent="0.3">
      <c r="B152" s="340"/>
      <c r="C152" s="1360"/>
      <c r="L152" s="341"/>
    </row>
    <row r="153" spans="2:12" outlineLevel="1" x14ac:dyDescent="0.3">
      <c r="B153" s="340"/>
      <c r="C153" s="1360"/>
      <c r="L153" s="341"/>
    </row>
    <row r="154" spans="2:12" outlineLevel="1" x14ac:dyDescent="0.3">
      <c r="B154" s="340"/>
      <c r="C154" s="1360"/>
      <c r="L154" s="341"/>
    </row>
    <row r="155" spans="2:12" outlineLevel="1" x14ac:dyDescent="0.3">
      <c r="B155" s="340"/>
      <c r="C155" s="1360"/>
      <c r="L155" s="341"/>
    </row>
    <row r="156" spans="2:12" outlineLevel="1" x14ac:dyDescent="0.3">
      <c r="B156" s="340"/>
      <c r="C156" s="1360"/>
      <c r="L156" s="341"/>
    </row>
    <row r="157" spans="2:12" outlineLevel="1" x14ac:dyDescent="0.3">
      <c r="B157" s="340"/>
      <c r="C157" s="1360"/>
      <c r="L157" s="341"/>
    </row>
    <row r="158" spans="2:12" outlineLevel="1" x14ac:dyDescent="0.3">
      <c r="B158" s="340"/>
      <c r="C158" s="1360"/>
      <c r="L158" s="341"/>
    </row>
    <row r="159" spans="2:12" outlineLevel="1" x14ac:dyDescent="0.3">
      <c r="B159" s="340"/>
      <c r="C159" s="1360"/>
      <c r="L159" s="341"/>
    </row>
    <row r="160" spans="2:12" outlineLevel="1" x14ac:dyDescent="0.3">
      <c r="B160" s="340"/>
      <c r="C160" s="1360"/>
      <c r="L160" s="341"/>
    </row>
    <row r="161" spans="2:12" outlineLevel="1" x14ac:dyDescent="0.3">
      <c r="B161" s="340"/>
      <c r="C161" s="1360"/>
      <c r="L161" s="341"/>
    </row>
    <row r="162" spans="2:12" outlineLevel="1" x14ac:dyDescent="0.3">
      <c r="B162" s="340"/>
      <c r="C162" s="1360"/>
      <c r="L162" s="341"/>
    </row>
    <row r="163" spans="2:12" outlineLevel="1" x14ac:dyDescent="0.3">
      <c r="B163" s="340"/>
      <c r="C163" s="1360"/>
      <c r="L163" s="341"/>
    </row>
    <row r="164" spans="2:12" outlineLevel="1" x14ac:dyDescent="0.3">
      <c r="B164" s="340"/>
      <c r="C164" s="1360"/>
      <c r="L164" s="341"/>
    </row>
    <row r="165" spans="2:12" outlineLevel="1" x14ac:dyDescent="0.3">
      <c r="B165" s="340"/>
      <c r="C165" s="1360"/>
      <c r="L165" s="341"/>
    </row>
    <row r="166" spans="2:12" outlineLevel="1" x14ac:dyDescent="0.3">
      <c r="B166" s="340"/>
      <c r="C166" s="1360"/>
      <c r="L166" s="341"/>
    </row>
    <row r="167" spans="2:12" outlineLevel="1" x14ac:dyDescent="0.3">
      <c r="B167" s="340"/>
      <c r="C167" s="1360"/>
      <c r="L167" s="341"/>
    </row>
    <row r="168" spans="2:12" outlineLevel="1" x14ac:dyDescent="0.3">
      <c r="B168" s="340"/>
      <c r="C168" s="1360"/>
      <c r="L168" s="341"/>
    </row>
    <row r="169" spans="2:12" outlineLevel="1" x14ac:dyDescent="0.3">
      <c r="B169" s="340"/>
      <c r="C169" s="1360"/>
      <c r="L169" s="341"/>
    </row>
    <row r="170" spans="2:12" outlineLevel="1" x14ac:dyDescent="0.3">
      <c r="B170" s="340"/>
      <c r="C170" s="1360"/>
      <c r="L170" s="341"/>
    </row>
    <row r="171" spans="2:12" outlineLevel="1" x14ac:dyDescent="0.3">
      <c r="B171" s="340"/>
      <c r="C171" s="1360"/>
      <c r="L171" s="341"/>
    </row>
    <row r="172" spans="2:12" outlineLevel="1" x14ac:dyDescent="0.3">
      <c r="B172" s="340"/>
      <c r="C172" s="1360"/>
      <c r="L172" s="341"/>
    </row>
    <row r="173" spans="2:12" x14ac:dyDescent="0.3">
      <c r="B173" s="340"/>
      <c r="C173" s="1360"/>
      <c r="L173" s="341"/>
    </row>
    <row r="174" spans="2:12" x14ac:dyDescent="0.3">
      <c r="B174" s="340"/>
      <c r="C174" s="2297" t="s">
        <v>2090</v>
      </c>
      <c r="D174" s="1874"/>
      <c r="E174" s="1874"/>
      <c r="F174" s="1874"/>
      <c r="G174" s="1874"/>
      <c r="H174" s="1874"/>
      <c r="I174" s="1875"/>
      <c r="J174" s="1874"/>
      <c r="K174" s="1876"/>
      <c r="L174" s="341"/>
    </row>
    <row r="175" spans="2:12" ht="14.15" outlineLevel="1" x14ac:dyDescent="0.3">
      <c r="B175" s="340"/>
      <c r="C175" s="1168" t="s">
        <v>2202</v>
      </c>
      <c r="L175" s="341"/>
    </row>
    <row r="176" spans="2:12" outlineLevel="1" x14ac:dyDescent="0.3">
      <c r="B176" s="340"/>
      <c r="C176" s="1360"/>
      <c r="L176" s="341"/>
    </row>
    <row r="177" spans="2:12" outlineLevel="1" x14ac:dyDescent="0.3">
      <c r="B177" s="340"/>
      <c r="C177" s="1360"/>
      <c r="L177" s="341"/>
    </row>
    <row r="178" spans="2:12" outlineLevel="1" x14ac:dyDescent="0.3">
      <c r="B178" s="340"/>
      <c r="C178" s="1360"/>
      <c r="L178" s="341"/>
    </row>
    <row r="179" spans="2:12" outlineLevel="1" x14ac:dyDescent="0.3">
      <c r="B179" s="340"/>
      <c r="C179" s="1360"/>
      <c r="L179" s="341"/>
    </row>
    <row r="180" spans="2:12" outlineLevel="1" x14ac:dyDescent="0.3">
      <c r="B180" s="340"/>
      <c r="C180" s="1360"/>
      <c r="L180" s="341"/>
    </row>
    <row r="181" spans="2:12" outlineLevel="1" x14ac:dyDescent="0.3">
      <c r="B181" s="340"/>
      <c r="C181" s="1360"/>
      <c r="L181" s="341"/>
    </row>
    <row r="182" spans="2:12" outlineLevel="1" x14ac:dyDescent="0.3">
      <c r="B182" s="340"/>
      <c r="C182" s="1360"/>
      <c r="L182" s="341"/>
    </row>
    <row r="183" spans="2:12" outlineLevel="1" x14ac:dyDescent="0.3">
      <c r="B183" s="340"/>
      <c r="C183" s="1360"/>
      <c r="L183" s="341"/>
    </row>
    <row r="184" spans="2:12" outlineLevel="1" x14ac:dyDescent="0.3">
      <c r="B184" s="340"/>
      <c r="C184" s="1360"/>
      <c r="L184" s="341"/>
    </row>
    <row r="185" spans="2:12" outlineLevel="1" x14ac:dyDescent="0.3">
      <c r="B185" s="340"/>
      <c r="C185" s="1360"/>
      <c r="L185" s="341"/>
    </row>
    <row r="186" spans="2:12" outlineLevel="1" x14ac:dyDescent="0.3">
      <c r="B186" s="340"/>
      <c r="C186" s="1360"/>
      <c r="L186" s="341"/>
    </row>
    <row r="187" spans="2:12" outlineLevel="1" x14ac:dyDescent="0.3">
      <c r="B187" s="340"/>
      <c r="C187" s="1360"/>
      <c r="L187" s="341"/>
    </row>
    <row r="188" spans="2:12" outlineLevel="1" x14ac:dyDescent="0.3">
      <c r="B188" s="340"/>
      <c r="C188" s="1360"/>
      <c r="L188" s="341"/>
    </row>
    <row r="189" spans="2:12" outlineLevel="1" x14ac:dyDescent="0.3">
      <c r="B189" s="340"/>
      <c r="C189" s="1360"/>
      <c r="L189" s="341"/>
    </row>
    <row r="190" spans="2:12" outlineLevel="1" x14ac:dyDescent="0.3">
      <c r="B190" s="340"/>
      <c r="C190" s="1360"/>
      <c r="L190" s="341"/>
    </row>
    <row r="191" spans="2:12" outlineLevel="1" x14ac:dyDescent="0.3">
      <c r="B191" s="340"/>
      <c r="C191" s="1360"/>
      <c r="L191" s="341"/>
    </row>
    <row r="192" spans="2:12" outlineLevel="1" x14ac:dyDescent="0.3">
      <c r="B192" s="340"/>
      <c r="C192" s="1360"/>
      <c r="L192" s="341"/>
    </row>
    <row r="193" spans="2:12" outlineLevel="1" x14ac:dyDescent="0.3">
      <c r="B193" s="340"/>
      <c r="C193" s="1360"/>
      <c r="L193" s="341"/>
    </row>
    <row r="194" spans="2:12" outlineLevel="1" x14ac:dyDescent="0.3">
      <c r="B194" s="340"/>
      <c r="C194" s="1360"/>
      <c r="L194" s="341"/>
    </row>
    <row r="195" spans="2:12" outlineLevel="1" x14ac:dyDescent="0.3">
      <c r="B195" s="340"/>
      <c r="C195" s="1360"/>
      <c r="L195" s="341"/>
    </row>
    <row r="196" spans="2:12" outlineLevel="1" x14ac:dyDescent="0.3">
      <c r="B196" s="340"/>
      <c r="C196" s="1360"/>
      <c r="L196" s="341"/>
    </row>
    <row r="197" spans="2:12" outlineLevel="1" x14ac:dyDescent="0.3">
      <c r="B197" s="340"/>
      <c r="C197" s="1360"/>
      <c r="L197" s="341"/>
    </row>
    <row r="198" spans="2:12" outlineLevel="1" x14ac:dyDescent="0.3">
      <c r="B198" s="340"/>
      <c r="C198" s="1360"/>
      <c r="L198" s="341"/>
    </row>
    <row r="199" spans="2:12" outlineLevel="1" x14ac:dyDescent="0.3">
      <c r="B199" s="340"/>
      <c r="C199" s="1360"/>
      <c r="L199" s="341"/>
    </row>
    <row r="200" spans="2:12" outlineLevel="1" x14ac:dyDescent="0.3">
      <c r="B200" s="340"/>
      <c r="C200" s="1360"/>
      <c r="L200" s="341"/>
    </row>
    <row r="201" spans="2:12" outlineLevel="1" x14ac:dyDescent="0.3">
      <c r="B201" s="340"/>
      <c r="C201" s="1360"/>
      <c r="L201" s="341"/>
    </row>
    <row r="202" spans="2:12" outlineLevel="1" x14ac:dyDescent="0.3">
      <c r="B202" s="340"/>
      <c r="C202" s="1360"/>
      <c r="L202" s="341"/>
    </row>
    <row r="203" spans="2:12" ht="12.9" thickBot="1" x14ac:dyDescent="0.35">
      <c r="B203" s="342"/>
      <c r="C203" s="371"/>
      <c r="D203" s="371"/>
      <c r="E203" s="371"/>
      <c r="F203" s="2374"/>
      <c r="G203" s="371"/>
      <c r="H203" s="371"/>
      <c r="I203" s="2554"/>
      <c r="J203" s="371"/>
      <c r="K203" s="371"/>
      <c r="L203" s="1361"/>
    </row>
  </sheetData>
  <mergeCells count="3">
    <mergeCell ref="C36:C37"/>
    <mergeCell ref="C38:C39"/>
    <mergeCell ref="H9:H10"/>
  </mergeCells>
  <conditionalFormatting sqref="I65">
    <cfRule type="cellIs" dxfId="54" priority="21" operator="lessThan">
      <formula>0.55</formula>
    </cfRule>
  </conditionalFormatting>
  <conditionalFormatting sqref="I68">
    <cfRule type="cellIs" dxfId="53" priority="12" operator="lessThan">
      <formula>0.55</formula>
    </cfRule>
  </conditionalFormatting>
  <conditionalFormatting sqref="J33">
    <cfRule type="cellIs" dxfId="52" priority="25" operator="greaterThan">
      <formula>0.03</formula>
    </cfRule>
    <cfRule type="cellIs" dxfId="51" priority="26" operator="lessThan">
      <formula>0.03</formula>
    </cfRule>
  </conditionalFormatting>
  <conditionalFormatting sqref="J39:J41">
    <cfRule type="expression" dxfId="49" priority="22">
      <formula>ISNA($J$39:$J$41)</formula>
    </cfRule>
    <cfRule type="expression" dxfId="48" priority="23">
      <formula>#N/A</formula>
    </cfRule>
  </conditionalFormatting>
  <conditionalFormatting sqref="J65">
    <cfRule type="cellIs" dxfId="47" priority="19" operator="greaterThan">
      <formula>0.6</formula>
    </cfRule>
    <cfRule type="cellIs" dxfId="46" priority="20" operator="lessThan">
      <formula>$J$62</formula>
    </cfRule>
  </conditionalFormatting>
  <conditionalFormatting sqref="J68">
    <cfRule type="cellIs" dxfId="45" priority="10" operator="greaterThan">
      <formula>0.6</formula>
    </cfRule>
    <cfRule type="cellIs" dxfId="44" priority="11" operator="lessThan">
      <formula>$J$62</formula>
    </cfRule>
  </conditionalFormatting>
  <conditionalFormatting sqref="J37:K38">
    <cfRule type="cellIs" dxfId="43" priority="4" operator="lessThan">
      <formula>0</formula>
    </cfRule>
  </conditionalFormatting>
  <conditionalFormatting sqref="K39:K41">
    <cfRule type="cellIs" dxfId="42" priority="1" operator="equal">
      <formula>"NOT OK"</formula>
    </cfRule>
    <cfRule type="cellIs" dxfId="41" priority="2" operator="equal">
      <formula>"OK"</formula>
    </cfRule>
  </conditionalFormatting>
  <conditionalFormatting sqref="K44:K45">
    <cfRule type="containsText" dxfId="40" priority="27" operator="containsText" text="NO">
      <formula>NOT(ISERROR(SEARCH("NO",K44)))</formula>
    </cfRule>
    <cfRule type="containsText" dxfId="39" priority="28" operator="containsText" text="OK">
      <formula>NOT(ISERROR(SEARCH("OK",K44)))</formula>
    </cfRule>
  </conditionalFormatting>
  <conditionalFormatting sqref="K48:K49">
    <cfRule type="containsText" dxfId="38" priority="29" operator="containsText" text="Negative">
      <formula>NOT(ISERROR(SEARCH("Negative",K48)))</formula>
    </cfRule>
    <cfRule type="containsText" dxfId="37" priority="30" operator="containsText" text="OK">
      <formula>NOT(ISERROR(SEARCH("OK",K48)))</formula>
    </cfRule>
  </conditionalFormatting>
  <conditionalFormatting sqref="K65">
    <cfRule type="cellIs" dxfId="36" priority="15" operator="greaterThan">
      <formula>$K$62</formula>
    </cfRule>
    <cfRule type="cellIs" dxfId="35" priority="16" operator="lessThan">
      <formula>$K$62</formula>
    </cfRule>
  </conditionalFormatting>
  <conditionalFormatting sqref="K66">
    <cfRule type="cellIs" dxfId="34" priority="13" operator="greaterThan">
      <formula>$K$63</formula>
    </cfRule>
    <cfRule type="cellIs" dxfId="33" priority="14" operator="lessThan">
      <formula>$K$63</formula>
    </cfRule>
  </conditionalFormatting>
  <conditionalFormatting sqref="K68">
    <cfRule type="cellIs" dxfId="32" priority="8" operator="greaterThan">
      <formula>$K$62</formula>
    </cfRule>
    <cfRule type="cellIs" dxfId="31" priority="9" operator="lessThan">
      <formula>$K$62</formula>
    </cfRule>
  </conditionalFormatting>
  <conditionalFormatting sqref="K69">
    <cfRule type="cellIs" dxfId="30" priority="6" operator="greaterThan">
      <formula>$K$63</formula>
    </cfRule>
    <cfRule type="cellIs" dxfId="29" priority="7" operator="lessThan">
      <formula>$K$63</formula>
    </cfRule>
  </conditionalFormatting>
  <dataValidations count="1">
    <dataValidation type="list" allowBlank="1" showInputMessage="1" showErrorMessage="1" sqref="E51" xr:uid="{6333939E-872E-4DC9-8030-8CDB252B61DB}">
      <formula1>$N$48:$N$49</formula1>
    </dataValidation>
  </dataValidations>
  <hyperlinks>
    <hyperlink ref="C1" location="'0.1 Flow Chart'!A1" display="'0.1 Flow Chart'!A1" xr:uid="{E4600247-8B76-42F5-984C-DD009453FABC}"/>
    <hyperlink ref="C85" location="'4.2 OPEX projections '!A1" display="'4.2 OPEX projections '!A1" xr:uid="{2631974B-4D31-424D-B6AB-7B5E842A2238}"/>
    <hyperlink ref="D85" location="'6.3 Revenues'!Print_Area" display="6.4 Revenues'!A1" xr:uid="{785AFF2E-810E-4FDB-80F7-5DA89FB6BFB8}"/>
    <hyperlink ref="I1" location="'7.5 Financial sustainability'!A1" display="7.5 Financial statements'!A1" xr:uid="{C2E1C58E-78FB-48A5-846E-2FDE9063D210}"/>
    <hyperlink ref="D1" location="'6.1 Full Cost recovery Tariffs'!A1" display="6.1 Full Cost recovery Tariffs'!A1" xr:uid="{B30A31A7-D578-44D6-A95A-E234F2AD678D}"/>
    <hyperlink ref="F1" location="'6.2 Afford+Tariff setting'!A1" display="'6.2 Afford+Tariff setting'!A1" xr:uid="{B9BB2747-6219-475C-9FC6-B6C998B37523}"/>
    <hyperlink ref="H1" location="'7.1 Financial Analysis'!Print_Area" display="'7.1 Financial Analysis'!Print_Area" xr:uid="{0F0D15E5-11FD-4FE4-A272-A926120B5FF7}"/>
    <hyperlink ref="C115" location="'7.5 Financial sustainability'!A1" display="7.5 Financial statements'!A1" xr:uid="{F29533FC-F8D7-47F1-9909-98796E9FA7C0}"/>
    <hyperlink ref="C145" location="'6.2 Afford+Tariff setting'!A1" display="'6.2 Afford+Tariff setting'!A1" xr:uid="{F77F54EF-2375-4F71-92AD-150F4C2D1772}"/>
    <hyperlink ref="C175" location="'6.2 Afford+Tariff setting'!A1" display="'6.2 Afford+Tariff setting'!A1" xr:uid="{E672DD9E-5240-4F56-A487-17977951E02A}"/>
  </hyperlinks>
  <pageMargins left="0.7" right="0.7" top="0.75" bottom="0.75" header="0.3" footer="0.3"/>
  <pageSetup paperSize="9" scale="42" orientation="portrait" r:id="rId1"/>
  <headerFooter>
    <oddHeader>&amp;C&amp;"Calibri"&amp;10&amp;K808080 Public&amp;1#_x000D_</oddHeader>
  </headerFooter>
  <drawing r:id="rId2"/>
  <extLst>
    <ext xmlns:x14="http://schemas.microsoft.com/office/spreadsheetml/2009/9/main" uri="{78C0D931-6437-407d-A8EE-F0AAD7539E65}">
      <x14:conditionalFormattings>
        <x14:conditionalFormatting xmlns:xm="http://schemas.microsoft.com/office/excel/2006/main">
          <x14:cfRule type="cellIs" priority="3" operator="greaterThan" id="{2B94A92D-3D20-40E8-A651-363A716D34C9}">
            <xm:f>('1. INPUT General assumptions'!$F$8+'1. INPUT General assumptions'!$F$13-5)</xm:f>
            <x14:dxf>
              <font>
                <color rgb="FF9C0006"/>
              </font>
              <fill>
                <patternFill>
                  <bgColor rgb="FFFFC7CE"/>
                </patternFill>
              </fill>
            </x14:dxf>
          </x14:cfRule>
          <xm:sqref>J39:J41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50A66-7F18-48BB-8773-706928432E91}">
  <sheetPr>
    <tabColor theme="0"/>
  </sheetPr>
  <dimension ref="A1"/>
  <sheetViews>
    <sheetView workbookViewId="0">
      <selection activeCell="I13" sqref="I13"/>
    </sheetView>
  </sheetViews>
  <sheetFormatPr defaultColWidth="9.19921875" defaultRowHeight="12.45" x14ac:dyDescent="0.3"/>
  <cols>
    <col min="1" max="16384" width="9.19921875" style="769"/>
  </cols>
  <sheetData/>
  <pageMargins left="0.7" right="0.7" top="0.75" bottom="0.75" header="0.3" footer="0.3"/>
  <pageSetup paperSize="9" orientation="portrait" r:id="rId1"/>
  <headerFooter>
    <oddHeader>&amp;C&amp;"Calibri"&amp;10&amp;K808080 Public&amp;1#_x000D_</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5"/>
    <outlinePr summaryBelow="0" summaryRight="0"/>
  </sheetPr>
  <dimension ref="C1:AR197"/>
  <sheetViews>
    <sheetView topLeftCell="B42" zoomScale="69" zoomScaleNormal="69" zoomScaleSheetLayoutView="100" workbookViewId="0">
      <selection activeCell="F22" sqref="F22"/>
    </sheetView>
  </sheetViews>
  <sheetFormatPr defaultColWidth="9.19921875" defaultRowHeight="12.45" outlineLevelRow="1" outlineLevelCol="1" x14ac:dyDescent="0.3"/>
  <cols>
    <col min="1" max="2" width="1.46484375" style="956" customWidth="1"/>
    <col min="3" max="3" width="2.3984375" style="955" customWidth="1"/>
    <col min="4" max="4" width="36" style="956" customWidth="1"/>
    <col min="5" max="5" width="14.46484375" style="964" customWidth="1"/>
    <col min="6" max="12" width="10.59765625" style="956" customWidth="1"/>
    <col min="13" max="13" width="10.59765625" style="956" customWidth="1" collapsed="1"/>
    <col min="14" max="17" width="10.59765625" style="956" hidden="1" customWidth="1" outlineLevel="1"/>
    <col min="18" max="18" width="10.59765625" style="956" customWidth="1"/>
    <col min="19" max="22" width="10.59765625" style="956" customWidth="1" outlineLevel="1"/>
    <col min="23" max="23" width="10.59765625" style="956" customWidth="1" collapsed="1"/>
    <col min="24" max="27" width="10.59765625" style="956" hidden="1" customWidth="1" outlineLevel="1"/>
    <col min="28" max="28" width="10.59765625" style="956" customWidth="1" collapsed="1"/>
    <col min="29" max="32" width="10.59765625" style="956" hidden="1" customWidth="1" outlineLevel="1"/>
    <col min="33" max="35" width="10.59765625" style="956" customWidth="1"/>
    <col min="36" max="36" width="8.46484375" style="956" customWidth="1"/>
    <col min="37" max="37" width="10.59765625" style="956" customWidth="1"/>
    <col min="38" max="38" width="2.3984375" style="956" customWidth="1"/>
    <col min="39" max="39" width="2.46484375" style="956" customWidth="1"/>
    <col min="40" max="16384" width="9.19921875" style="956"/>
  </cols>
  <sheetData>
    <row r="1" spans="3:44" s="380" customFormat="1" ht="14.6" thickBot="1" x14ac:dyDescent="0.4">
      <c r="C1" s="1005"/>
      <c r="D1" s="1168" t="s">
        <v>2198</v>
      </c>
      <c r="E1" s="1168" t="s">
        <v>446</v>
      </c>
    </row>
    <row r="2" spans="3:44" x14ac:dyDescent="0.3">
      <c r="C2" s="957"/>
      <c r="D2" s="958"/>
      <c r="E2" s="1867"/>
      <c r="F2" s="958"/>
      <c r="G2" s="959"/>
      <c r="H2" s="959"/>
      <c r="I2" s="959"/>
      <c r="J2" s="959"/>
      <c r="K2" s="959"/>
      <c r="L2" s="958"/>
      <c r="M2" s="958"/>
      <c r="N2" s="958"/>
      <c r="O2" s="958"/>
      <c r="P2" s="958"/>
      <c r="Q2" s="958"/>
      <c r="R2" s="958"/>
      <c r="S2" s="958"/>
      <c r="T2" s="958"/>
      <c r="U2" s="958"/>
      <c r="V2" s="958"/>
      <c r="W2" s="958"/>
      <c r="X2" s="958"/>
      <c r="Y2" s="958"/>
      <c r="Z2" s="958"/>
      <c r="AA2" s="958"/>
      <c r="AB2" s="958"/>
      <c r="AC2" s="958"/>
      <c r="AD2" s="958"/>
      <c r="AE2" s="958"/>
      <c r="AF2" s="958"/>
      <c r="AG2" s="958"/>
      <c r="AH2" s="958"/>
      <c r="AI2" s="958"/>
      <c r="AJ2" s="958"/>
      <c r="AK2" s="958"/>
      <c r="AL2" s="960"/>
    </row>
    <row r="3" spans="3:44" ht="15.45" x14ac:dyDescent="0.4">
      <c r="C3" s="961"/>
      <c r="D3" s="2113" t="s">
        <v>738</v>
      </c>
      <c r="E3" s="2114"/>
      <c r="F3" s="2115"/>
      <c r="G3" s="2116"/>
      <c r="H3" s="2116"/>
      <c r="I3" s="2116"/>
      <c r="J3" s="2116"/>
      <c r="K3" s="2116"/>
      <c r="L3" s="2116"/>
      <c r="M3" s="2116"/>
      <c r="N3" s="2116"/>
      <c r="O3" s="2116"/>
      <c r="P3" s="2116"/>
      <c r="Q3" s="2116"/>
      <c r="R3" s="2116"/>
      <c r="S3" s="2116"/>
      <c r="T3" s="2116"/>
      <c r="U3" s="2116"/>
      <c r="V3" s="2116"/>
      <c r="W3" s="2116"/>
      <c r="X3" s="2116"/>
      <c r="Y3" s="2116"/>
      <c r="Z3" s="2116"/>
      <c r="AA3" s="2116"/>
      <c r="AB3" s="2116"/>
      <c r="AC3" s="2116"/>
      <c r="AD3" s="2116"/>
      <c r="AE3" s="2116"/>
      <c r="AF3" s="2116"/>
      <c r="AG3" s="2116"/>
      <c r="AH3" s="2116"/>
      <c r="AI3" s="2116"/>
      <c r="AJ3" s="2116"/>
      <c r="AK3" s="2117"/>
      <c r="AL3" s="962"/>
      <c r="AM3" s="770"/>
      <c r="AN3" s="770"/>
      <c r="AO3" s="770"/>
      <c r="AP3" s="770"/>
      <c r="AQ3" s="770"/>
      <c r="AR3" s="770"/>
    </row>
    <row r="4" spans="3:44" outlineLevel="1" x14ac:dyDescent="0.3">
      <c r="C4" s="961"/>
      <c r="G4" s="770"/>
      <c r="H4" s="770"/>
      <c r="I4" s="770"/>
      <c r="J4" s="770"/>
      <c r="K4" s="770"/>
      <c r="L4" s="770"/>
      <c r="M4" s="770"/>
      <c r="N4" s="770"/>
      <c r="O4" s="770"/>
      <c r="P4" s="770"/>
      <c r="Q4" s="770"/>
      <c r="R4" s="770"/>
      <c r="S4" s="770"/>
      <c r="T4" s="770"/>
      <c r="U4" s="770"/>
      <c r="V4" s="770"/>
      <c r="W4" s="770"/>
      <c r="X4" s="770"/>
      <c r="Y4" s="770"/>
      <c r="Z4" s="770"/>
      <c r="AA4" s="770"/>
      <c r="AB4" s="770"/>
      <c r="AC4" s="770"/>
      <c r="AD4" s="770"/>
      <c r="AE4" s="770"/>
      <c r="AF4" s="770"/>
      <c r="AG4" s="770"/>
      <c r="AH4" s="770"/>
      <c r="AI4" s="770"/>
      <c r="AJ4" s="770"/>
      <c r="AK4" s="770"/>
      <c r="AL4" s="962"/>
      <c r="AM4" s="770"/>
      <c r="AN4" s="770"/>
      <c r="AO4" s="770"/>
      <c r="AP4" s="770"/>
      <c r="AQ4" s="770"/>
      <c r="AR4" s="770"/>
    </row>
    <row r="5" spans="3:44" outlineLevel="1" x14ac:dyDescent="0.3">
      <c r="C5" s="961"/>
      <c r="D5" s="2156" t="s">
        <v>2126</v>
      </c>
      <c r="E5" s="2332"/>
      <c r="F5" s="2331" t="s">
        <v>2127</v>
      </c>
      <c r="G5" s="2329"/>
      <c r="H5" s="2329"/>
      <c r="I5" s="2329"/>
      <c r="J5" s="2329"/>
      <c r="K5" s="2330"/>
      <c r="L5" s="770"/>
      <c r="M5" s="770"/>
      <c r="N5" s="770"/>
      <c r="O5" s="770"/>
      <c r="P5" s="770"/>
      <c r="Q5" s="770"/>
      <c r="R5" s="770"/>
      <c r="S5" s="770"/>
      <c r="T5" s="770"/>
      <c r="U5" s="770"/>
      <c r="V5" s="770"/>
      <c r="W5" s="770"/>
      <c r="X5" s="770"/>
      <c r="Y5" s="770"/>
      <c r="Z5" s="770"/>
      <c r="AA5" s="770"/>
      <c r="AB5" s="770"/>
      <c r="AC5" s="770"/>
      <c r="AD5" s="770"/>
      <c r="AE5" s="770"/>
      <c r="AF5" s="770"/>
      <c r="AG5" s="770"/>
      <c r="AH5" s="770"/>
      <c r="AI5" s="770"/>
      <c r="AJ5" s="770"/>
      <c r="AK5" s="770"/>
      <c r="AL5" s="962"/>
      <c r="AM5" s="770"/>
      <c r="AN5" s="770"/>
      <c r="AO5" s="770"/>
      <c r="AP5" s="770"/>
      <c r="AQ5" s="770"/>
      <c r="AR5" s="770"/>
    </row>
    <row r="6" spans="3:44" outlineLevel="1" x14ac:dyDescent="0.3">
      <c r="C6" s="961"/>
      <c r="G6" s="770"/>
      <c r="H6" s="770"/>
      <c r="I6" s="770"/>
      <c r="J6" s="770"/>
      <c r="K6" s="770"/>
      <c r="L6" s="770"/>
      <c r="M6" s="770"/>
      <c r="N6" s="770"/>
      <c r="O6" s="770"/>
      <c r="P6" s="770"/>
      <c r="Q6" s="770"/>
      <c r="R6" s="770"/>
      <c r="S6" s="770"/>
      <c r="T6" s="770"/>
      <c r="U6" s="770"/>
      <c r="V6" s="770"/>
      <c r="W6" s="770"/>
      <c r="X6" s="770"/>
      <c r="Y6" s="770"/>
      <c r="Z6" s="770"/>
      <c r="AA6" s="770"/>
      <c r="AB6" s="770"/>
      <c r="AC6" s="770"/>
      <c r="AD6" s="770"/>
      <c r="AE6" s="770"/>
      <c r="AF6" s="770"/>
      <c r="AG6" s="770"/>
      <c r="AH6" s="770"/>
      <c r="AI6" s="770"/>
      <c r="AJ6" s="770"/>
      <c r="AK6" s="770"/>
      <c r="AL6" s="962"/>
      <c r="AM6" s="770"/>
      <c r="AN6" s="770"/>
      <c r="AO6" s="770"/>
      <c r="AP6" s="770"/>
      <c r="AQ6" s="770"/>
      <c r="AR6" s="770"/>
    </row>
    <row r="7" spans="3:44" outlineLevel="1" x14ac:dyDescent="0.3">
      <c r="C7" s="961"/>
      <c r="D7" s="2109" t="s">
        <v>2147</v>
      </c>
      <c r="E7" s="2118" t="s">
        <v>1212</v>
      </c>
      <c r="F7" s="2111">
        <v>2023</v>
      </c>
      <c r="AL7" s="963"/>
    </row>
    <row r="8" spans="3:44" outlineLevel="1" x14ac:dyDescent="0.3">
      <c r="C8" s="961"/>
      <c r="D8" s="2109" t="s">
        <v>2148</v>
      </c>
      <c r="E8" s="2118" t="s">
        <v>2149</v>
      </c>
      <c r="F8" s="2111">
        <v>2024</v>
      </c>
      <c r="AL8" s="963"/>
    </row>
    <row r="9" spans="3:44" outlineLevel="1" x14ac:dyDescent="0.3">
      <c r="C9" s="961"/>
      <c r="D9" s="2109" t="s">
        <v>2145</v>
      </c>
      <c r="E9" s="2118" t="s">
        <v>59</v>
      </c>
      <c r="F9" s="2119">
        <v>2025</v>
      </c>
      <c r="AL9" s="963"/>
    </row>
    <row r="10" spans="3:44" outlineLevel="1" x14ac:dyDescent="0.3">
      <c r="C10" s="961"/>
      <c r="D10" s="2109" t="s">
        <v>2146</v>
      </c>
      <c r="E10" s="2118" t="s">
        <v>59</v>
      </c>
      <c r="F10" s="2119">
        <v>2029</v>
      </c>
      <c r="AL10" s="963"/>
    </row>
    <row r="11" spans="3:44" outlineLevel="1" x14ac:dyDescent="0.3">
      <c r="C11" s="961"/>
      <c r="D11" s="2109" t="s">
        <v>1463</v>
      </c>
      <c r="E11" s="2118" t="s">
        <v>59</v>
      </c>
      <c r="F11" s="2119">
        <v>2030</v>
      </c>
      <c r="AL11" s="963"/>
    </row>
    <row r="12" spans="3:44" outlineLevel="1" x14ac:dyDescent="0.3">
      <c r="C12" s="961"/>
      <c r="D12" s="2109" t="s">
        <v>150</v>
      </c>
      <c r="E12" s="2118" t="s">
        <v>133</v>
      </c>
      <c r="F12" s="2119">
        <v>5</v>
      </c>
      <c r="AL12" s="963"/>
    </row>
    <row r="13" spans="3:44" outlineLevel="1" x14ac:dyDescent="0.3">
      <c r="C13" s="961"/>
      <c r="D13" s="2109" t="s">
        <v>323</v>
      </c>
      <c r="E13" s="2118" t="s">
        <v>133</v>
      </c>
      <c r="F13" s="2119">
        <v>30</v>
      </c>
      <c r="AL13" s="963"/>
    </row>
    <row r="14" spans="3:44" outlineLevel="1" x14ac:dyDescent="0.3">
      <c r="C14" s="961"/>
      <c r="AL14" s="963"/>
    </row>
    <row r="15" spans="3:44" outlineLevel="1" x14ac:dyDescent="0.3">
      <c r="C15" s="961"/>
      <c r="D15" s="2109" t="s">
        <v>134</v>
      </c>
      <c r="E15" s="2118" t="s">
        <v>135</v>
      </c>
      <c r="F15" s="2120" t="s">
        <v>124</v>
      </c>
      <c r="G15" s="965"/>
      <c r="H15" s="965"/>
      <c r="I15" s="965"/>
      <c r="J15" s="965"/>
      <c r="AL15" s="963"/>
    </row>
    <row r="16" spans="3:44" outlineLevel="1" x14ac:dyDescent="0.3">
      <c r="C16" s="961"/>
      <c r="D16" s="2109" t="s">
        <v>463</v>
      </c>
      <c r="E16" s="2118" t="s">
        <v>135</v>
      </c>
      <c r="F16" s="985" t="s">
        <v>3</v>
      </c>
      <c r="G16" s="965"/>
      <c r="H16" s="965"/>
      <c r="I16" s="965"/>
      <c r="J16" s="965"/>
      <c r="AL16" s="963"/>
    </row>
    <row r="17" spans="3:38" outlineLevel="1" x14ac:dyDescent="0.3">
      <c r="C17" s="961"/>
      <c r="D17" s="2109" t="s">
        <v>739</v>
      </c>
      <c r="E17" s="2118" t="s">
        <v>318</v>
      </c>
      <c r="F17" s="2121">
        <v>4.9481000000000002</v>
      </c>
      <c r="G17" s="965"/>
      <c r="H17" s="965"/>
      <c r="I17" s="965"/>
      <c r="J17" s="965"/>
      <c r="AL17" s="963"/>
    </row>
    <row r="18" spans="3:38" outlineLevel="1" x14ac:dyDescent="0.3">
      <c r="C18" s="961"/>
      <c r="D18" s="2109" t="s">
        <v>1313</v>
      </c>
      <c r="E18" s="2118" t="s">
        <v>35</v>
      </c>
      <c r="F18" s="2122">
        <f>'0.2 Dashboard'!E20</f>
        <v>0.04</v>
      </c>
      <c r="G18" s="975" t="s">
        <v>1500</v>
      </c>
      <c r="H18" s="966"/>
      <c r="I18" s="966"/>
      <c r="J18" s="966"/>
      <c r="AL18" s="963"/>
    </row>
    <row r="19" spans="3:38" outlineLevel="1" x14ac:dyDescent="0.3">
      <c r="C19" s="961"/>
      <c r="D19" s="2109" t="s">
        <v>1312</v>
      </c>
      <c r="E19" s="2118" t="s">
        <v>35</v>
      </c>
      <c r="F19" s="2122">
        <f>'0.2 Dashboard'!E21</f>
        <v>0.03</v>
      </c>
      <c r="G19" s="975" t="s">
        <v>1500</v>
      </c>
      <c r="H19" s="966"/>
      <c r="I19" s="966"/>
      <c r="J19" s="966"/>
      <c r="AL19" s="963"/>
    </row>
    <row r="20" spans="3:38" outlineLevel="1" x14ac:dyDescent="0.3">
      <c r="C20" s="961"/>
      <c r="D20" s="2109" t="s">
        <v>71</v>
      </c>
      <c r="E20" s="2118" t="s">
        <v>35</v>
      </c>
      <c r="F20" s="2123">
        <v>0.19</v>
      </c>
      <c r="G20" s="966"/>
      <c r="H20" s="966"/>
      <c r="I20" s="966"/>
      <c r="J20" s="966"/>
      <c r="AL20" s="963"/>
    </row>
    <row r="21" spans="3:38" outlineLevel="1" x14ac:dyDescent="0.3">
      <c r="C21" s="961"/>
      <c r="E21" s="956"/>
      <c r="H21" s="966"/>
      <c r="I21" s="966"/>
      <c r="J21" s="966"/>
      <c r="AL21" s="963"/>
    </row>
    <row r="22" spans="3:38" outlineLevel="1" x14ac:dyDescent="0.3">
      <c r="C22" s="961"/>
      <c r="E22" s="956"/>
      <c r="H22" s="966"/>
      <c r="I22" s="966"/>
      <c r="J22" s="966"/>
      <c r="AL22" s="963"/>
    </row>
    <row r="23" spans="3:38" outlineLevel="1" x14ac:dyDescent="0.3">
      <c r="C23" s="961"/>
      <c r="E23" s="956"/>
      <c r="H23" s="966"/>
      <c r="I23" s="966"/>
      <c r="J23" s="966"/>
      <c r="AL23" s="963"/>
    </row>
    <row r="24" spans="3:38" outlineLevel="1" x14ac:dyDescent="0.3">
      <c r="C24" s="961"/>
      <c r="E24" s="956"/>
      <c r="H24" s="966"/>
      <c r="I24" s="966"/>
      <c r="J24" s="966"/>
      <c r="AL24" s="963"/>
    </row>
    <row r="25" spans="3:38" outlineLevel="1" x14ac:dyDescent="0.3">
      <c r="C25" s="961"/>
      <c r="E25" s="956"/>
      <c r="H25" s="966"/>
      <c r="I25" s="966"/>
      <c r="J25" s="966"/>
      <c r="AL25" s="963"/>
    </row>
    <row r="26" spans="3:38" outlineLevel="1" x14ac:dyDescent="0.3">
      <c r="C26" s="961"/>
      <c r="E26" s="956"/>
      <c r="H26" s="966"/>
      <c r="I26" s="966"/>
      <c r="J26" s="966"/>
      <c r="AL26" s="963"/>
    </row>
    <row r="27" spans="3:38" outlineLevel="1" x14ac:dyDescent="0.3">
      <c r="C27" s="961"/>
      <c r="E27" s="956"/>
      <c r="H27" s="966"/>
      <c r="I27" s="966"/>
      <c r="J27" s="966"/>
      <c r="AL27" s="963"/>
    </row>
    <row r="28" spans="3:38" outlineLevel="1" x14ac:dyDescent="0.3">
      <c r="C28" s="961"/>
      <c r="AL28" s="963"/>
    </row>
    <row r="29" spans="3:38" outlineLevel="1" x14ac:dyDescent="0.3">
      <c r="C29" s="961"/>
      <c r="D29" s="2109"/>
      <c r="E29" s="2118"/>
      <c r="F29" s="2124">
        <f>$F$7</f>
        <v>2023</v>
      </c>
      <c r="G29" s="2124">
        <f t="shared" ref="G29:AH29" si="0">F29+1</f>
        <v>2024</v>
      </c>
      <c r="H29" s="2124">
        <f t="shared" si="0"/>
        <v>2025</v>
      </c>
      <c r="I29" s="2124">
        <f t="shared" si="0"/>
        <v>2026</v>
      </c>
      <c r="J29" s="2124">
        <f t="shared" si="0"/>
        <v>2027</v>
      </c>
      <c r="K29" s="2124">
        <f t="shared" si="0"/>
        <v>2028</v>
      </c>
      <c r="L29" s="2124">
        <f t="shared" si="0"/>
        <v>2029</v>
      </c>
      <c r="M29" s="2124">
        <f t="shared" si="0"/>
        <v>2030</v>
      </c>
      <c r="N29" s="2124">
        <f t="shared" si="0"/>
        <v>2031</v>
      </c>
      <c r="O29" s="2124">
        <f t="shared" si="0"/>
        <v>2032</v>
      </c>
      <c r="P29" s="2124">
        <f t="shared" si="0"/>
        <v>2033</v>
      </c>
      <c r="Q29" s="2124">
        <f t="shared" si="0"/>
        <v>2034</v>
      </c>
      <c r="R29" s="2124">
        <f t="shared" si="0"/>
        <v>2035</v>
      </c>
      <c r="S29" s="2124">
        <f t="shared" si="0"/>
        <v>2036</v>
      </c>
      <c r="T29" s="2124">
        <f t="shared" si="0"/>
        <v>2037</v>
      </c>
      <c r="U29" s="2124">
        <f t="shared" si="0"/>
        <v>2038</v>
      </c>
      <c r="V29" s="2124">
        <f t="shared" si="0"/>
        <v>2039</v>
      </c>
      <c r="W29" s="2124">
        <f t="shared" si="0"/>
        <v>2040</v>
      </c>
      <c r="X29" s="2124">
        <f t="shared" si="0"/>
        <v>2041</v>
      </c>
      <c r="Y29" s="2124">
        <f t="shared" si="0"/>
        <v>2042</v>
      </c>
      <c r="Z29" s="2124">
        <f t="shared" si="0"/>
        <v>2043</v>
      </c>
      <c r="AA29" s="2124">
        <f t="shared" si="0"/>
        <v>2044</v>
      </c>
      <c r="AB29" s="2124">
        <f t="shared" si="0"/>
        <v>2045</v>
      </c>
      <c r="AC29" s="2124">
        <f t="shared" si="0"/>
        <v>2046</v>
      </c>
      <c r="AD29" s="2124">
        <f t="shared" si="0"/>
        <v>2047</v>
      </c>
      <c r="AE29" s="2124">
        <f t="shared" si="0"/>
        <v>2048</v>
      </c>
      <c r="AF29" s="2124">
        <f t="shared" si="0"/>
        <v>2049</v>
      </c>
      <c r="AG29" s="2124">
        <f t="shared" si="0"/>
        <v>2050</v>
      </c>
      <c r="AH29" s="2124">
        <f t="shared" si="0"/>
        <v>2051</v>
      </c>
      <c r="AI29" s="2124">
        <f>AH29+1</f>
        <v>2052</v>
      </c>
      <c r="AJ29" s="2124">
        <f>AI29+1</f>
        <v>2053</v>
      </c>
      <c r="AK29" s="2124">
        <f>AJ29+1</f>
        <v>2054</v>
      </c>
      <c r="AL29" s="963"/>
    </row>
    <row r="30" spans="3:38" outlineLevel="1" x14ac:dyDescent="0.3">
      <c r="C30" s="961"/>
      <c r="D30" s="967" t="s">
        <v>1181</v>
      </c>
      <c r="E30" s="968" t="s">
        <v>35</v>
      </c>
      <c r="F30" s="2125">
        <f>4.7%</f>
        <v>4.7E-2</v>
      </c>
      <c r="G30" s="2125">
        <v>2.8000000000000001E-2</v>
      </c>
      <c r="H30" s="2126">
        <v>4.8000000000000001E-2</v>
      </c>
      <c r="I30" s="2126">
        <v>0.05</v>
      </c>
      <c r="J30" s="2126">
        <v>4.5999999999999999E-2</v>
      </c>
      <c r="K30" s="2127">
        <v>4.4999999999999998E-2</v>
      </c>
      <c r="L30" s="2128">
        <v>0.04</v>
      </c>
      <c r="M30" s="2128">
        <v>3.5000000000000003E-2</v>
      </c>
      <c r="N30" s="2127">
        <f>M30</f>
        <v>3.5000000000000003E-2</v>
      </c>
      <c r="O30" s="2127">
        <f t="shared" ref="O30:AH30" si="1">N30</f>
        <v>3.5000000000000003E-2</v>
      </c>
      <c r="P30" s="2127">
        <f t="shared" si="1"/>
        <v>3.5000000000000003E-2</v>
      </c>
      <c r="Q30" s="2127">
        <f t="shared" si="1"/>
        <v>3.5000000000000003E-2</v>
      </c>
      <c r="R30" s="2127">
        <f t="shared" si="1"/>
        <v>3.5000000000000003E-2</v>
      </c>
      <c r="S30" s="2127">
        <f t="shared" si="1"/>
        <v>3.5000000000000003E-2</v>
      </c>
      <c r="T30" s="2127">
        <f t="shared" si="1"/>
        <v>3.5000000000000003E-2</v>
      </c>
      <c r="U30" s="2127">
        <f t="shared" si="1"/>
        <v>3.5000000000000003E-2</v>
      </c>
      <c r="V30" s="2127">
        <f t="shared" si="1"/>
        <v>3.5000000000000003E-2</v>
      </c>
      <c r="W30" s="2127">
        <f t="shared" si="1"/>
        <v>3.5000000000000003E-2</v>
      </c>
      <c r="X30" s="2127">
        <f t="shared" si="1"/>
        <v>3.5000000000000003E-2</v>
      </c>
      <c r="Y30" s="2127">
        <f t="shared" si="1"/>
        <v>3.5000000000000003E-2</v>
      </c>
      <c r="Z30" s="2127">
        <f t="shared" si="1"/>
        <v>3.5000000000000003E-2</v>
      </c>
      <c r="AA30" s="2127">
        <f t="shared" si="1"/>
        <v>3.5000000000000003E-2</v>
      </c>
      <c r="AB30" s="2127">
        <f t="shared" si="1"/>
        <v>3.5000000000000003E-2</v>
      </c>
      <c r="AC30" s="2127">
        <f t="shared" si="1"/>
        <v>3.5000000000000003E-2</v>
      </c>
      <c r="AD30" s="2127">
        <f t="shared" si="1"/>
        <v>3.5000000000000003E-2</v>
      </c>
      <c r="AE30" s="2127">
        <f t="shared" si="1"/>
        <v>3.5000000000000003E-2</v>
      </c>
      <c r="AF30" s="2127">
        <f t="shared" si="1"/>
        <v>3.5000000000000003E-2</v>
      </c>
      <c r="AG30" s="2127">
        <f t="shared" si="1"/>
        <v>3.5000000000000003E-2</v>
      </c>
      <c r="AH30" s="2127">
        <f t="shared" si="1"/>
        <v>3.5000000000000003E-2</v>
      </c>
      <c r="AI30" s="2127">
        <f>AH30</f>
        <v>3.5000000000000003E-2</v>
      </c>
      <c r="AJ30" s="2127">
        <f>AI30</f>
        <v>3.5000000000000003E-2</v>
      </c>
      <c r="AK30" s="2127">
        <f>AI30</f>
        <v>3.5000000000000003E-2</v>
      </c>
      <c r="AL30" s="963"/>
    </row>
    <row r="31" spans="3:38" outlineLevel="1" x14ac:dyDescent="0.3">
      <c r="C31" s="961"/>
      <c r="D31" s="2129" t="s">
        <v>464</v>
      </c>
      <c r="E31" s="2130" t="s">
        <v>318</v>
      </c>
      <c r="F31" s="2131">
        <f>euro22</f>
        <v>4.9481000000000002</v>
      </c>
      <c r="G31" s="2132">
        <v>4.9760999999999997</v>
      </c>
      <c r="H31" s="2132">
        <v>5.0599999999999996</v>
      </c>
      <c r="I31" s="2132">
        <v>5.12</v>
      </c>
      <c r="J31" s="2133">
        <f>I31</f>
        <v>5.12</v>
      </c>
      <c r="K31" s="2133">
        <f t="shared" ref="K31:AH31" si="2">J31</f>
        <v>5.12</v>
      </c>
      <c r="L31" s="2133">
        <f t="shared" si="2"/>
        <v>5.12</v>
      </c>
      <c r="M31" s="2133">
        <f t="shared" si="2"/>
        <v>5.12</v>
      </c>
      <c r="N31" s="2133">
        <f t="shared" si="2"/>
        <v>5.12</v>
      </c>
      <c r="O31" s="2133">
        <f t="shared" si="2"/>
        <v>5.12</v>
      </c>
      <c r="P31" s="2133">
        <f t="shared" si="2"/>
        <v>5.12</v>
      </c>
      <c r="Q31" s="2133">
        <f t="shared" si="2"/>
        <v>5.12</v>
      </c>
      <c r="R31" s="2133">
        <f t="shared" si="2"/>
        <v>5.12</v>
      </c>
      <c r="S31" s="2133">
        <f t="shared" si="2"/>
        <v>5.12</v>
      </c>
      <c r="T31" s="2133">
        <f t="shared" si="2"/>
        <v>5.12</v>
      </c>
      <c r="U31" s="2133">
        <f t="shared" si="2"/>
        <v>5.12</v>
      </c>
      <c r="V31" s="2133">
        <f t="shared" si="2"/>
        <v>5.12</v>
      </c>
      <c r="W31" s="2133">
        <f t="shared" si="2"/>
        <v>5.12</v>
      </c>
      <c r="X31" s="2133">
        <f t="shared" si="2"/>
        <v>5.12</v>
      </c>
      <c r="Y31" s="2133">
        <f t="shared" si="2"/>
        <v>5.12</v>
      </c>
      <c r="Z31" s="2133">
        <f t="shared" si="2"/>
        <v>5.12</v>
      </c>
      <c r="AA31" s="2133">
        <f t="shared" si="2"/>
        <v>5.12</v>
      </c>
      <c r="AB31" s="2133">
        <f t="shared" si="2"/>
        <v>5.12</v>
      </c>
      <c r="AC31" s="2133">
        <f t="shared" si="2"/>
        <v>5.12</v>
      </c>
      <c r="AD31" s="2133">
        <f t="shared" si="2"/>
        <v>5.12</v>
      </c>
      <c r="AE31" s="2133">
        <f t="shared" si="2"/>
        <v>5.12</v>
      </c>
      <c r="AF31" s="2133">
        <f t="shared" si="2"/>
        <v>5.12</v>
      </c>
      <c r="AG31" s="2133">
        <f t="shared" si="2"/>
        <v>5.12</v>
      </c>
      <c r="AH31" s="2133">
        <f t="shared" si="2"/>
        <v>5.12</v>
      </c>
      <c r="AI31" s="2133">
        <f>AH31</f>
        <v>5.12</v>
      </c>
      <c r="AJ31" s="2133">
        <f>AI31</f>
        <v>5.12</v>
      </c>
      <c r="AK31" s="2133">
        <f>AI31</f>
        <v>5.12</v>
      </c>
      <c r="AL31" s="963"/>
    </row>
    <row r="32" spans="3:38" outlineLevel="1" x14ac:dyDescent="0.3">
      <c r="C32" s="961"/>
      <c r="D32" s="2129" t="s">
        <v>1042</v>
      </c>
      <c r="E32" s="2130" t="s">
        <v>35</v>
      </c>
      <c r="F32" s="2134">
        <v>4.4999999999999998E-2</v>
      </c>
      <c r="G32" s="2134">
        <v>4.8000000000000001E-2</v>
      </c>
      <c r="H32" s="2134">
        <v>3.3000000000000002E-2</v>
      </c>
      <c r="I32" s="2134">
        <v>0.03</v>
      </c>
      <c r="J32" s="2134">
        <v>0.03</v>
      </c>
      <c r="K32" s="2134">
        <v>0.03</v>
      </c>
      <c r="L32" s="2134">
        <v>0.03</v>
      </c>
      <c r="M32" s="2134">
        <v>0.03</v>
      </c>
      <c r="N32" s="2134">
        <v>0.03</v>
      </c>
      <c r="O32" s="2134">
        <v>0.03</v>
      </c>
      <c r="P32" s="2134">
        <v>0.03</v>
      </c>
      <c r="Q32" s="2134">
        <v>0.03</v>
      </c>
      <c r="R32" s="2134">
        <v>0.03</v>
      </c>
      <c r="S32" s="2134">
        <v>0.03</v>
      </c>
      <c r="T32" s="2134">
        <v>0.03</v>
      </c>
      <c r="U32" s="2134">
        <v>0.03</v>
      </c>
      <c r="V32" s="2134">
        <v>0.03</v>
      </c>
      <c r="W32" s="2134">
        <v>0.03</v>
      </c>
      <c r="X32" s="2134">
        <v>0.03</v>
      </c>
      <c r="Y32" s="2134">
        <v>0.03</v>
      </c>
      <c r="Z32" s="2134">
        <v>0.03</v>
      </c>
      <c r="AA32" s="2134">
        <v>0.03</v>
      </c>
      <c r="AB32" s="2134">
        <v>0.03</v>
      </c>
      <c r="AC32" s="2134">
        <v>0.03</v>
      </c>
      <c r="AD32" s="2134">
        <v>0.03</v>
      </c>
      <c r="AE32" s="2134">
        <v>0.03</v>
      </c>
      <c r="AF32" s="2134">
        <v>0.03</v>
      </c>
      <c r="AG32" s="2134">
        <v>0.03</v>
      </c>
      <c r="AH32" s="2134">
        <v>0.03</v>
      </c>
      <c r="AI32" s="2134">
        <v>0.03</v>
      </c>
      <c r="AJ32" s="2134">
        <v>0.03</v>
      </c>
      <c r="AK32" s="2134">
        <v>0.03</v>
      </c>
      <c r="AL32" s="963"/>
    </row>
    <row r="33" spans="3:40" outlineLevel="1" x14ac:dyDescent="0.3">
      <c r="C33" s="961"/>
      <c r="D33" s="2129" t="s">
        <v>1355</v>
      </c>
      <c r="E33" s="2130"/>
      <c r="F33" s="2135">
        <v>1</v>
      </c>
      <c r="G33" s="2136">
        <f>F33*(1+G32)</f>
        <v>1.048</v>
      </c>
      <c r="H33" s="2136">
        <f t="shared" ref="H33:AJ33" si="3">G33*(1+H32)</f>
        <v>1.082584</v>
      </c>
      <c r="I33" s="2136">
        <f t="shared" si="3"/>
        <v>1.11506152</v>
      </c>
      <c r="J33" s="2136">
        <f t="shared" si="3"/>
        <v>1.1485133656000002</v>
      </c>
      <c r="K33" s="2136">
        <f t="shared" si="3"/>
        <v>1.1829687665680002</v>
      </c>
      <c r="L33" s="2136">
        <f t="shared" si="3"/>
        <v>1.2184578295650403</v>
      </c>
      <c r="M33" s="2136">
        <f t="shared" si="3"/>
        <v>1.2550115644519917</v>
      </c>
      <c r="N33" s="2136">
        <f t="shared" si="3"/>
        <v>1.2926619113855515</v>
      </c>
      <c r="O33" s="2136">
        <f t="shared" si="3"/>
        <v>1.3314417687271181</v>
      </c>
      <c r="P33" s="2136">
        <f t="shared" si="3"/>
        <v>1.3713850217889316</v>
      </c>
      <c r="Q33" s="2136">
        <f t="shared" si="3"/>
        <v>1.4125265724425997</v>
      </c>
      <c r="R33" s="2136">
        <f t="shared" si="3"/>
        <v>1.4549023696158778</v>
      </c>
      <c r="S33" s="2136">
        <f t="shared" si="3"/>
        <v>1.4985494407043543</v>
      </c>
      <c r="T33" s="2136">
        <f t="shared" si="3"/>
        <v>1.5435059239254849</v>
      </c>
      <c r="U33" s="2136">
        <f t="shared" si="3"/>
        <v>1.5898111016432495</v>
      </c>
      <c r="V33" s="2136">
        <f t="shared" si="3"/>
        <v>1.6375054346925471</v>
      </c>
      <c r="W33" s="2136">
        <f t="shared" si="3"/>
        <v>1.6866305977333236</v>
      </c>
      <c r="X33" s="2136">
        <f t="shared" si="3"/>
        <v>1.7372295156653232</v>
      </c>
      <c r="Y33" s="2136">
        <f t="shared" si="3"/>
        <v>1.7893464011352831</v>
      </c>
      <c r="Z33" s="2136">
        <f t="shared" si="3"/>
        <v>1.8430267931693416</v>
      </c>
      <c r="AA33" s="2136">
        <f t="shared" si="3"/>
        <v>1.8983175969644219</v>
      </c>
      <c r="AB33" s="2136">
        <f t="shared" si="3"/>
        <v>1.9552671248733546</v>
      </c>
      <c r="AC33" s="2136">
        <f t="shared" si="3"/>
        <v>2.0139251386195554</v>
      </c>
      <c r="AD33" s="2136">
        <f t="shared" si="3"/>
        <v>2.0743428927781422</v>
      </c>
      <c r="AE33" s="2136">
        <f t="shared" si="3"/>
        <v>2.1365731795614864</v>
      </c>
      <c r="AF33" s="2136">
        <f t="shared" si="3"/>
        <v>2.2006703749483312</v>
      </c>
      <c r="AG33" s="2136">
        <f t="shared" si="3"/>
        <v>2.2666904861967812</v>
      </c>
      <c r="AH33" s="2136">
        <f t="shared" si="3"/>
        <v>2.3346912007826846</v>
      </c>
      <c r="AI33" s="2136">
        <f t="shared" si="3"/>
        <v>2.404731936806165</v>
      </c>
      <c r="AJ33" s="2136">
        <f t="shared" si="3"/>
        <v>2.4768738949103501</v>
      </c>
      <c r="AK33" s="2136">
        <f>AI33*(1+AK32)</f>
        <v>2.4768738949103501</v>
      </c>
      <c r="AL33" s="963"/>
    </row>
    <row r="34" spans="3:40" ht="12.9" outlineLevel="1" x14ac:dyDescent="0.35">
      <c r="C34" s="961"/>
      <c r="D34" s="2109" t="s">
        <v>741</v>
      </c>
      <c r="E34" s="2118" t="s">
        <v>35</v>
      </c>
      <c r="F34" s="2111"/>
      <c r="G34" s="2603">
        <v>0.02</v>
      </c>
      <c r="H34" s="2603">
        <v>0.02</v>
      </c>
      <c r="I34" s="2603">
        <v>0.02</v>
      </c>
      <c r="J34" s="2603">
        <v>0.02</v>
      </c>
      <c r="K34" s="2603">
        <v>0.02</v>
      </c>
      <c r="L34" s="2603">
        <v>0.02</v>
      </c>
      <c r="M34" s="2603">
        <v>0.02</v>
      </c>
      <c r="N34" s="2603">
        <v>0.02</v>
      </c>
      <c r="O34" s="2603">
        <v>0.02</v>
      </c>
      <c r="P34" s="2603">
        <v>0.02</v>
      </c>
      <c r="Q34" s="2603">
        <v>0.02</v>
      </c>
      <c r="R34" s="2603">
        <v>0.02</v>
      </c>
      <c r="S34" s="2603">
        <v>0.02</v>
      </c>
      <c r="T34" s="2603">
        <v>0.02</v>
      </c>
      <c r="U34" s="2603">
        <v>0.02</v>
      </c>
      <c r="V34" s="2603">
        <v>0.02</v>
      </c>
      <c r="W34" s="2603">
        <v>0.02</v>
      </c>
      <c r="X34" s="2603">
        <v>0.02</v>
      </c>
      <c r="Y34" s="2603">
        <v>0.02</v>
      </c>
      <c r="Z34" s="2603">
        <v>0.02</v>
      </c>
      <c r="AA34" s="2603">
        <v>0.02</v>
      </c>
      <c r="AB34" s="2603">
        <v>0.02</v>
      </c>
      <c r="AC34" s="2603">
        <v>0.02</v>
      </c>
      <c r="AD34" s="2603">
        <v>0.02</v>
      </c>
      <c r="AE34" s="2603">
        <v>0.02</v>
      </c>
      <c r="AF34" s="2603">
        <v>0.02</v>
      </c>
      <c r="AG34" s="2603">
        <v>0.02</v>
      </c>
      <c r="AH34" s="2603">
        <v>0.02</v>
      </c>
      <c r="AI34" s="2603">
        <v>0.02</v>
      </c>
      <c r="AJ34" s="2603">
        <v>0.02</v>
      </c>
      <c r="AK34" s="2603">
        <v>0.02</v>
      </c>
      <c r="AL34" s="963"/>
    </row>
    <row r="35" spans="3:40" outlineLevel="1" x14ac:dyDescent="0.3">
      <c r="C35" s="961"/>
      <c r="D35" s="2109" t="s">
        <v>1450</v>
      </c>
      <c r="E35" s="2118"/>
      <c r="F35" s="2135">
        <v>1</v>
      </c>
      <c r="G35" s="2136">
        <f>F35*(1+G34)</f>
        <v>1.02</v>
      </c>
      <c r="H35" s="2136">
        <f t="shared" ref="H35:AJ35" si="4">G35*(1+H34)</f>
        <v>1.0404</v>
      </c>
      <c r="I35" s="2136">
        <f t="shared" si="4"/>
        <v>1.0612079999999999</v>
      </c>
      <c r="J35" s="2136">
        <f t="shared" si="4"/>
        <v>1.08243216</v>
      </c>
      <c r="K35" s="2136">
        <f t="shared" si="4"/>
        <v>1.1040808032</v>
      </c>
      <c r="L35" s="2136">
        <f t="shared" si="4"/>
        <v>1.1261624192640001</v>
      </c>
      <c r="M35" s="2136">
        <f t="shared" si="4"/>
        <v>1.14868566764928</v>
      </c>
      <c r="N35" s="2136">
        <f t="shared" si="4"/>
        <v>1.1716593810022657</v>
      </c>
      <c r="O35" s="2136">
        <f t="shared" si="4"/>
        <v>1.1950925686223111</v>
      </c>
      <c r="P35" s="2136">
        <f t="shared" si="4"/>
        <v>1.2189944199947573</v>
      </c>
      <c r="Q35" s="2136">
        <f t="shared" si="4"/>
        <v>1.2433743083946525</v>
      </c>
      <c r="R35" s="2136">
        <f t="shared" si="4"/>
        <v>1.2682417945625455</v>
      </c>
      <c r="S35" s="2136">
        <f t="shared" si="4"/>
        <v>1.2936066304537963</v>
      </c>
      <c r="T35" s="2136">
        <f t="shared" si="4"/>
        <v>1.3194787630628724</v>
      </c>
      <c r="U35" s="2136">
        <f t="shared" si="4"/>
        <v>1.3458683383241299</v>
      </c>
      <c r="V35" s="2136">
        <f t="shared" si="4"/>
        <v>1.3727857050906125</v>
      </c>
      <c r="W35" s="2136">
        <f t="shared" si="4"/>
        <v>1.4002414191924248</v>
      </c>
      <c r="X35" s="2136">
        <f t="shared" si="4"/>
        <v>1.4282462475762734</v>
      </c>
      <c r="Y35" s="2136">
        <f t="shared" si="4"/>
        <v>1.4568111725277988</v>
      </c>
      <c r="Z35" s="2136">
        <f t="shared" si="4"/>
        <v>1.4859473959783549</v>
      </c>
      <c r="AA35" s="2136">
        <f t="shared" si="4"/>
        <v>1.5156663438979221</v>
      </c>
      <c r="AB35" s="2136">
        <f t="shared" si="4"/>
        <v>1.5459796707758806</v>
      </c>
      <c r="AC35" s="2136">
        <f t="shared" si="4"/>
        <v>1.5768992641913981</v>
      </c>
      <c r="AD35" s="2136">
        <f t="shared" si="4"/>
        <v>1.6084372494752261</v>
      </c>
      <c r="AE35" s="2136">
        <f t="shared" si="4"/>
        <v>1.6406059944647307</v>
      </c>
      <c r="AF35" s="2136">
        <f t="shared" si="4"/>
        <v>1.6734181143540252</v>
      </c>
      <c r="AG35" s="2136">
        <f t="shared" si="4"/>
        <v>1.7068864766411058</v>
      </c>
      <c r="AH35" s="2136">
        <f t="shared" si="4"/>
        <v>1.7410242061739281</v>
      </c>
      <c r="AI35" s="2136">
        <f t="shared" si="4"/>
        <v>1.7758446902974065</v>
      </c>
      <c r="AJ35" s="2136">
        <f t="shared" si="4"/>
        <v>1.8113615841033548</v>
      </c>
      <c r="AK35" s="2136">
        <f>AI35*(1+AK34)</f>
        <v>1.8113615841033548</v>
      </c>
      <c r="AL35" s="963"/>
    </row>
    <row r="36" spans="3:40" outlineLevel="1" x14ac:dyDescent="0.3">
      <c r="C36" s="961"/>
      <c r="AL36" s="963"/>
    </row>
    <row r="37" spans="3:40" outlineLevel="1" x14ac:dyDescent="0.3">
      <c r="C37" s="961"/>
      <c r="D37" s="2137" t="s">
        <v>1376</v>
      </c>
      <c r="E37" s="2138" t="s">
        <v>1382</v>
      </c>
      <c r="F37" s="2139">
        <v>7175</v>
      </c>
      <c r="AL37" s="963"/>
    </row>
    <row r="38" spans="3:40" outlineLevel="1" x14ac:dyDescent="0.3">
      <c r="C38" s="961"/>
      <c r="D38" s="2137" t="s">
        <v>1373</v>
      </c>
      <c r="E38" s="2138" t="s">
        <v>1382</v>
      </c>
      <c r="F38" s="2139">
        <v>7961</v>
      </c>
      <c r="AL38" s="963"/>
    </row>
    <row r="39" spans="3:40" outlineLevel="1" x14ac:dyDescent="0.3">
      <c r="C39" s="961"/>
      <c r="D39" s="2137" t="s">
        <v>1374</v>
      </c>
      <c r="E39" s="2138" t="s">
        <v>1382</v>
      </c>
      <c r="F39" s="2139">
        <v>5307</v>
      </c>
      <c r="AL39" s="963"/>
    </row>
    <row r="40" spans="3:40" s="411" customFormat="1" outlineLevel="1" x14ac:dyDescent="0.3">
      <c r="C40" s="961"/>
      <c r="D40" s="2137" t="s">
        <v>1376</v>
      </c>
      <c r="E40" s="2138" t="s">
        <v>745</v>
      </c>
      <c r="F40" s="2137">
        <f>F37/$F$31</f>
        <v>1450.0515349326004</v>
      </c>
      <c r="AL40" s="971"/>
      <c r="AM40" s="413"/>
      <c r="AN40" s="413"/>
    </row>
    <row r="41" spans="3:40" s="411" customFormat="1" outlineLevel="1" x14ac:dyDescent="0.3">
      <c r="C41" s="961"/>
      <c r="D41" s="2137" t="s">
        <v>1373</v>
      </c>
      <c r="E41" s="2138" t="s">
        <v>745</v>
      </c>
      <c r="F41" s="2137">
        <f>F38/$F$31</f>
        <v>1608.9003860067501</v>
      </c>
      <c r="AL41" s="971"/>
      <c r="AM41" s="413"/>
      <c r="AN41" s="413"/>
    </row>
    <row r="42" spans="3:40" s="411" customFormat="1" outlineLevel="1" x14ac:dyDescent="0.3">
      <c r="C42" s="961"/>
      <c r="D42" s="2137" t="s">
        <v>1374</v>
      </c>
      <c r="E42" s="2138" t="s">
        <v>745</v>
      </c>
      <c r="F42" s="2137">
        <f>F39/$F$31</f>
        <v>1072.5328914128654</v>
      </c>
      <c r="AL42" s="971"/>
      <c r="AM42" s="413"/>
      <c r="AN42" s="413"/>
    </row>
    <row r="43" spans="3:40" s="411" customFormat="1" outlineLevel="1" x14ac:dyDescent="0.3">
      <c r="C43" s="961"/>
      <c r="D43" s="2137" t="s">
        <v>1377</v>
      </c>
      <c r="E43" s="2138"/>
      <c r="F43" s="2140">
        <f>F41/F40</f>
        <v>1.1095470383275261</v>
      </c>
      <c r="AL43" s="971"/>
      <c r="AM43" s="413"/>
      <c r="AN43" s="413"/>
    </row>
    <row r="44" spans="3:40" s="411" customFormat="1" outlineLevel="1" x14ac:dyDescent="0.3">
      <c r="C44" s="961"/>
      <c r="D44" s="2137" t="s">
        <v>1378</v>
      </c>
      <c r="E44" s="2138"/>
      <c r="F44" s="2140">
        <f>F42/F40</f>
        <v>0.7396515679442508</v>
      </c>
      <c r="AL44" s="971"/>
      <c r="AM44" s="413"/>
      <c r="AN44" s="413"/>
    </row>
    <row r="45" spans="3:40" s="411" customFormat="1" outlineLevel="1" x14ac:dyDescent="0.3">
      <c r="C45" s="961"/>
      <c r="D45" s="2137" t="s">
        <v>1016</v>
      </c>
      <c r="E45" s="2138" t="s">
        <v>1014</v>
      </c>
      <c r="F45" s="2139">
        <v>1600</v>
      </c>
      <c r="AL45" s="971"/>
      <c r="AM45" s="413"/>
      <c r="AN45" s="413"/>
    </row>
    <row r="46" spans="3:40" s="411" customFormat="1" outlineLevel="1" x14ac:dyDescent="0.3">
      <c r="C46" s="961"/>
      <c r="D46" s="2137" t="s">
        <v>1375</v>
      </c>
      <c r="E46" s="2138" t="s">
        <v>1014</v>
      </c>
      <c r="F46" s="2139">
        <v>1400</v>
      </c>
      <c r="AL46" s="971"/>
      <c r="AM46" s="413"/>
      <c r="AN46" s="413"/>
    </row>
    <row r="47" spans="3:40" s="411" customFormat="1" outlineLevel="1" x14ac:dyDescent="0.3">
      <c r="C47" s="961"/>
      <c r="D47" s="2137" t="s">
        <v>1379</v>
      </c>
      <c r="E47" s="2138"/>
      <c r="F47" s="2140">
        <f>F46/F45</f>
        <v>0.875</v>
      </c>
      <c r="AL47" s="971"/>
      <c r="AM47" s="413"/>
      <c r="AN47" s="413"/>
    </row>
    <row r="48" spans="3:40" s="411" customFormat="1" outlineLevel="1" x14ac:dyDescent="0.3">
      <c r="C48" s="961"/>
      <c r="D48" s="2137" t="s">
        <v>1015</v>
      </c>
      <c r="E48" s="2138" t="s">
        <v>35</v>
      </c>
      <c r="F48" s="2141">
        <v>0.72499999999999998</v>
      </c>
      <c r="AL48" s="971"/>
      <c r="AM48" s="413"/>
      <c r="AN48" s="413"/>
    </row>
    <row r="49" spans="3:40" s="411" customFormat="1" outlineLevel="1" x14ac:dyDescent="0.3">
      <c r="C49" s="961"/>
      <c r="D49" s="2137" t="s">
        <v>1182</v>
      </c>
      <c r="E49" s="2138" t="s">
        <v>745</v>
      </c>
      <c r="F49" s="2142">
        <f>F40*F48</f>
        <v>1051.2873628261352</v>
      </c>
      <c r="AL49" s="971"/>
      <c r="AM49" s="413"/>
      <c r="AN49" s="413"/>
    </row>
    <row r="50" spans="3:40" s="411" customFormat="1" outlineLevel="1" x14ac:dyDescent="0.3">
      <c r="C50" s="961"/>
      <c r="D50" s="2137" t="s">
        <v>1380</v>
      </c>
      <c r="E50" s="2138" t="s">
        <v>745</v>
      </c>
      <c r="F50" s="2142">
        <f>F49*F47</f>
        <v>919.87644247286835</v>
      </c>
      <c r="AL50" s="972"/>
    </row>
    <row r="51" spans="3:40" s="411" customFormat="1" outlineLevel="1" x14ac:dyDescent="0.3">
      <c r="C51" s="961"/>
      <c r="D51" s="2137" t="s">
        <v>746</v>
      </c>
      <c r="E51" s="2138" t="s">
        <v>745</v>
      </c>
      <c r="F51" s="2142">
        <f>F50*F43</f>
        <v>1020.646182373032</v>
      </c>
      <c r="AL51" s="971"/>
      <c r="AM51" s="413"/>
      <c r="AN51" s="413"/>
    </row>
    <row r="52" spans="3:40" s="411" customFormat="1" outlineLevel="1" x14ac:dyDescent="0.3">
      <c r="C52" s="961"/>
      <c r="D52" s="2137" t="s">
        <v>747</v>
      </c>
      <c r="E52" s="2138" t="s">
        <v>745</v>
      </c>
      <c r="F52" s="2142">
        <f>F50*F44</f>
        <v>680.3880529900365</v>
      </c>
      <c r="AL52" s="972"/>
    </row>
    <row r="53" spans="3:40" outlineLevel="1" x14ac:dyDescent="0.3">
      <c r="C53" s="961"/>
      <c r="D53" s="2143" t="s">
        <v>1381</v>
      </c>
      <c r="E53" s="2118" t="s">
        <v>744</v>
      </c>
      <c r="F53" s="2144">
        <v>2.5</v>
      </c>
      <c r="G53" s="2144">
        <v>2.5</v>
      </c>
      <c r="H53" s="2144">
        <v>2.5</v>
      </c>
      <c r="I53" s="2144">
        <v>2.5</v>
      </c>
      <c r="J53" s="2144">
        <v>2.5</v>
      </c>
      <c r="K53" s="2144">
        <v>2.5</v>
      </c>
      <c r="L53" s="2144">
        <v>2.5</v>
      </c>
      <c r="M53" s="2144">
        <v>2.5</v>
      </c>
      <c r="N53" s="2144">
        <v>2.5</v>
      </c>
      <c r="O53" s="2144">
        <v>2.5</v>
      </c>
      <c r="P53" s="2144">
        <v>2.5</v>
      </c>
      <c r="Q53" s="2144">
        <v>2.5</v>
      </c>
      <c r="R53" s="2144">
        <v>2.5</v>
      </c>
      <c r="S53" s="2144">
        <v>2.5</v>
      </c>
      <c r="T53" s="2144">
        <v>2.5</v>
      </c>
      <c r="U53" s="2144">
        <v>2.5</v>
      </c>
      <c r="V53" s="2144">
        <v>2.5</v>
      </c>
      <c r="W53" s="2144">
        <v>2.5</v>
      </c>
      <c r="X53" s="2144">
        <v>2.5</v>
      </c>
      <c r="Y53" s="2144">
        <v>2.5</v>
      </c>
      <c r="Z53" s="2144">
        <v>2.5</v>
      </c>
      <c r="AA53" s="2144">
        <v>2.5</v>
      </c>
      <c r="AB53" s="2144">
        <v>2.5</v>
      </c>
      <c r="AC53" s="2144">
        <v>2.5</v>
      </c>
      <c r="AD53" s="2144">
        <v>2.5</v>
      </c>
      <c r="AE53" s="2144">
        <v>2.5</v>
      </c>
      <c r="AF53" s="2144">
        <v>2.5</v>
      </c>
      <c r="AG53" s="2144">
        <v>2.5</v>
      </c>
      <c r="AH53" s="2144">
        <v>2.5</v>
      </c>
      <c r="AI53" s="2144">
        <v>2.5</v>
      </c>
      <c r="AJ53" s="2144">
        <v>2.5</v>
      </c>
      <c r="AK53" s="2144">
        <v>2.5</v>
      </c>
      <c r="AL53" s="963"/>
    </row>
    <row r="54" spans="3:40" outlineLevel="1" x14ac:dyDescent="0.3">
      <c r="C54" s="961"/>
      <c r="D54" s="2137" t="s">
        <v>742</v>
      </c>
      <c r="E54" s="2118" t="s">
        <v>744</v>
      </c>
      <c r="F54" s="2145">
        <v>2.2999999999999998</v>
      </c>
      <c r="G54" s="2145">
        <v>2.2999999999999998</v>
      </c>
      <c r="H54" s="2145">
        <v>2.2999999999999998</v>
      </c>
      <c r="I54" s="2145">
        <v>2.2999999999999998</v>
      </c>
      <c r="J54" s="2145">
        <v>2.2999999999999998</v>
      </c>
      <c r="K54" s="2145">
        <v>2.2999999999999998</v>
      </c>
      <c r="L54" s="2145">
        <v>2.2999999999999998</v>
      </c>
      <c r="M54" s="2145">
        <v>2.2999999999999998</v>
      </c>
      <c r="N54" s="2145">
        <v>2.2999999999999998</v>
      </c>
      <c r="O54" s="2145">
        <v>2.2999999999999998</v>
      </c>
      <c r="P54" s="2145">
        <v>2.2999999999999998</v>
      </c>
      <c r="Q54" s="2145">
        <v>2.2999999999999998</v>
      </c>
      <c r="R54" s="2145">
        <v>2.2999999999999998</v>
      </c>
      <c r="S54" s="2145">
        <v>2.2999999999999998</v>
      </c>
      <c r="T54" s="2145">
        <v>2.2999999999999998</v>
      </c>
      <c r="U54" s="2145">
        <v>2.2999999999999998</v>
      </c>
      <c r="V54" s="2145">
        <v>2.2999999999999998</v>
      </c>
      <c r="W54" s="2145">
        <v>2.2999999999999998</v>
      </c>
      <c r="X54" s="2145">
        <v>2.2999999999999998</v>
      </c>
      <c r="Y54" s="2145">
        <v>2.2999999999999998</v>
      </c>
      <c r="Z54" s="2145">
        <v>2.2999999999999998</v>
      </c>
      <c r="AA54" s="2145">
        <v>2.2999999999999998</v>
      </c>
      <c r="AB54" s="2145">
        <v>2.2999999999999998</v>
      </c>
      <c r="AC54" s="2145">
        <v>2.2999999999999998</v>
      </c>
      <c r="AD54" s="2145">
        <v>2.2999999999999998</v>
      </c>
      <c r="AE54" s="2145">
        <v>2.2999999999999998</v>
      </c>
      <c r="AF54" s="2145">
        <v>2.2999999999999998</v>
      </c>
      <c r="AG54" s="2145">
        <v>2.2999999999999998</v>
      </c>
      <c r="AH54" s="2145">
        <v>2.2999999999999998</v>
      </c>
      <c r="AI54" s="2145">
        <v>2.2999999999999998</v>
      </c>
      <c r="AJ54" s="2145">
        <v>2.2999999999999998</v>
      </c>
      <c r="AK54" s="2145">
        <v>2.2999999999999998</v>
      </c>
      <c r="AL54" s="969"/>
      <c r="AM54" s="970"/>
      <c r="AN54" s="970"/>
    </row>
    <row r="55" spans="3:40" outlineLevel="1" x14ac:dyDescent="0.3">
      <c r="C55" s="961"/>
      <c r="D55" s="2137" t="s">
        <v>743</v>
      </c>
      <c r="E55" s="2118" t="s">
        <v>744</v>
      </c>
      <c r="F55" s="2146">
        <v>2.7</v>
      </c>
      <c r="G55" s="2146">
        <v>2.7</v>
      </c>
      <c r="H55" s="2146">
        <v>2.7</v>
      </c>
      <c r="I55" s="2146">
        <v>2.7</v>
      </c>
      <c r="J55" s="2146">
        <v>2.7</v>
      </c>
      <c r="K55" s="2146">
        <v>2.7</v>
      </c>
      <c r="L55" s="2146">
        <v>2.7</v>
      </c>
      <c r="M55" s="2146">
        <v>2.7</v>
      </c>
      <c r="N55" s="2146">
        <v>2.7</v>
      </c>
      <c r="O55" s="2146">
        <v>2.7</v>
      </c>
      <c r="P55" s="2146">
        <v>2.7</v>
      </c>
      <c r="Q55" s="2146">
        <v>2.7</v>
      </c>
      <c r="R55" s="2146">
        <v>2.7</v>
      </c>
      <c r="S55" s="2146">
        <v>2.7</v>
      </c>
      <c r="T55" s="2146">
        <v>2.7</v>
      </c>
      <c r="U55" s="2146">
        <v>2.7</v>
      </c>
      <c r="V55" s="2146">
        <v>2.7</v>
      </c>
      <c r="W55" s="2146">
        <v>2.7</v>
      </c>
      <c r="X55" s="2146">
        <v>2.7</v>
      </c>
      <c r="Y55" s="2146">
        <v>2.7</v>
      </c>
      <c r="Z55" s="2146">
        <v>2.7</v>
      </c>
      <c r="AA55" s="2146">
        <v>2.7</v>
      </c>
      <c r="AB55" s="2146">
        <v>2.7</v>
      </c>
      <c r="AC55" s="2146">
        <v>2.7</v>
      </c>
      <c r="AD55" s="2146">
        <v>2.7</v>
      </c>
      <c r="AE55" s="2146">
        <v>2.7</v>
      </c>
      <c r="AF55" s="2146">
        <v>2.7</v>
      </c>
      <c r="AG55" s="2146">
        <v>2.7</v>
      </c>
      <c r="AH55" s="2146">
        <v>2.7</v>
      </c>
      <c r="AI55" s="2146">
        <v>2.7</v>
      </c>
      <c r="AJ55" s="2146">
        <v>2.7</v>
      </c>
      <c r="AK55" s="2146">
        <v>2.7</v>
      </c>
      <c r="AL55" s="963"/>
    </row>
    <row r="56" spans="3:40" s="411" customFormat="1" outlineLevel="1" x14ac:dyDescent="0.3">
      <c r="C56" s="961"/>
      <c r="D56" s="2137" t="s">
        <v>749</v>
      </c>
      <c r="E56" s="2138" t="s">
        <v>35</v>
      </c>
      <c r="F56" s="2147"/>
      <c r="AL56" s="972"/>
    </row>
    <row r="57" spans="3:40" s="411" customFormat="1" outlineLevel="1" x14ac:dyDescent="0.3">
      <c r="C57" s="961"/>
      <c r="D57" s="2137" t="s">
        <v>1242</v>
      </c>
      <c r="E57" s="2138" t="s">
        <v>35</v>
      </c>
      <c r="F57" s="2148">
        <f>'0.2 Dashboard'!E45</f>
        <v>0.05</v>
      </c>
      <c r="G57" s="975" t="s">
        <v>1500</v>
      </c>
      <c r="AL57" s="972"/>
    </row>
    <row r="58" spans="3:40" outlineLevel="1" x14ac:dyDescent="0.3">
      <c r="C58" s="961"/>
      <c r="D58" s="2109" t="s">
        <v>1183</v>
      </c>
      <c r="E58" s="2118" t="s">
        <v>35</v>
      </c>
      <c r="F58" s="2148">
        <f>'0.2 Dashboard'!E44</f>
        <v>0.01</v>
      </c>
      <c r="G58" s="975" t="s">
        <v>1500</v>
      </c>
      <c r="AL58" s="963"/>
    </row>
    <row r="59" spans="3:40" outlineLevel="1" x14ac:dyDescent="0.3">
      <c r="C59" s="961"/>
      <c r="D59" s="2670" t="s">
        <v>1861</v>
      </c>
      <c r="E59" s="2118" t="s">
        <v>1429</v>
      </c>
      <c r="F59" s="2146">
        <v>5</v>
      </c>
      <c r="AL59" s="963"/>
    </row>
    <row r="60" spans="3:40" outlineLevel="1" x14ac:dyDescent="0.3">
      <c r="C60" s="961"/>
      <c r="D60" s="2671"/>
      <c r="E60" s="2118" t="s">
        <v>1014</v>
      </c>
      <c r="F60" s="2149">
        <f>F59/$F$31</f>
        <v>1.0104888745174916</v>
      </c>
      <c r="G60" s="964"/>
      <c r="H60" s="964"/>
      <c r="AL60" s="963"/>
    </row>
    <row r="61" spans="3:40" outlineLevel="1" x14ac:dyDescent="0.3">
      <c r="C61" s="961"/>
      <c r="D61" s="2670" t="s">
        <v>1427</v>
      </c>
      <c r="E61" s="2118" t="s">
        <v>1429</v>
      </c>
      <c r="F61" s="2146">
        <v>3.5</v>
      </c>
      <c r="AL61" s="963"/>
    </row>
    <row r="62" spans="3:40" outlineLevel="1" x14ac:dyDescent="0.3">
      <c r="C62" s="961"/>
      <c r="D62" s="2671"/>
      <c r="E62" s="2118" t="s">
        <v>1014</v>
      </c>
      <c r="F62" s="2149">
        <f>F61/$F$31</f>
        <v>0.70734221216224402</v>
      </c>
      <c r="G62" s="964"/>
      <c r="H62" s="964"/>
      <c r="AL62" s="963"/>
    </row>
    <row r="63" spans="3:40" outlineLevel="1" x14ac:dyDescent="0.3">
      <c r="C63" s="961"/>
      <c r="D63" s="2670" t="s">
        <v>1428</v>
      </c>
      <c r="E63" s="2118" t="s">
        <v>1429</v>
      </c>
      <c r="F63" s="2146">
        <v>2.5</v>
      </c>
      <c r="AL63" s="963"/>
    </row>
    <row r="64" spans="3:40" outlineLevel="1" x14ac:dyDescent="0.3">
      <c r="C64" s="961"/>
      <c r="D64" s="2671"/>
      <c r="E64" s="2118" t="s">
        <v>1014</v>
      </c>
      <c r="F64" s="2149">
        <f>F63/$F$31</f>
        <v>0.50524443725874579</v>
      </c>
      <c r="G64" s="964"/>
      <c r="H64" s="964"/>
      <c r="AL64" s="963"/>
    </row>
    <row r="65" spans="3:44" outlineLevel="1" x14ac:dyDescent="0.3">
      <c r="C65" s="961"/>
      <c r="D65" s="2670" t="s">
        <v>1076</v>
      </c>
      <c r="E65" s="2118" t="s">
        <v>1430</v>
      </c>
      <c r="F65" s="2146">
        <v>1000</v>
      </c>
      <c r="AL65" s="963"/>
    </row>
    <row r="66" spans="3:44" outlineLevel="1" x14ac:dyDescent="0.3">
      <c r="C66" s="961"/>
      <c r="D66" s="2671"/>
      <c r="E66" s="2118" t="s">
        <v>1364</v>
      </c>
      <c r="F66" s="2149">
        <f>F65/$F$31</f>
        <v>202.0977749034983</v>
      </c>
      <c r="G66" s="964"/>
      <c r="H66" s="964"/>
      <c r="AL66" s="963"/>
    </row>
    <row r="67" spans="3:44" x14ac:dyDescent="0.3">
      <c r="C67" s="961"/>
      <c r="D67" s="973"/>
      <c r="E67" s="979"/>
      <c r="F67" s="974"/>
      <c r="G67" s="974"/>
      <c r="H67" s="974"/>
      <c r="I67" s="974"/>
      <c r="J67" s="975"/>
      <c r="K67" s="975"/>
      <c r="AL67" s="963"/>
    </row>
    <row r="68" spans="3:44" ht="15.45" x14ac:dyDescent="0.4">
      <c r="C68" s="961"/>
      <c r="D68" s="2113" t="s">
        <v>1786</v>
      </c>
      <c r="E68" s="2114"/>
      <c r="F68" s="2115"/>
      <c r="G68" s="2116"/>
      <c r="H68" s="2116"/>
      <c r="I68" s="2116"/>
      <c r="J68" s="2116"/>
      <c r="K68" s="2116"/>
      <c r="L68" s="2116"/>
      <c r="M68" s="2116"/>
      <c r="N68" s="2116"/>
      <c r="O68" s="2116"/>
      <c r="P68" s="2116"/>
      <c r="Q68" s="2116"/>
      <c r="R68" s="2116"/>
      <c r="S68" s="2116"/>
      <c r="T68" s="2116"/>
      <c r="U68" s="2116"/>
      <c r="V68" s="2116"/>
      <c r="W68" s="2116"/>
      <c r="X68" s="2116"/>
      <c r="Y68" s="2116"/>
      <c r="Z68" s="2116"/>
      <c r="AA68" s="2116"/>
      <c r="AB68" s="2116"/>
      <c r="AC68" s="2116"/>
      <c r="AD68" s="2116"/>
      <c r="AE68" s="2116"/>
      <c r="AF68" s="2116"/>
      <c r="AG68" s="2116"/>
      <c r="AH68" s="2116"/>
      <c r="AI68" s="2116"/>
      <c r="AJ68" s="2116"/>
      <c r="AK68" s="2117"/>
      <c r="AL68" s="962"/>
      <c r="AM68" s="770"/>
      <c r="AN68" s="770"/>
      <c r="AO68" s="770"/>
      <c r="AP68" s="770"/>
      <c r="AQ68" s="770"/>
      <c r="AR68" s="770"/>
    </row>
    <row r="69" spans="3:44" outlineLevel="1" x14ac:dyDescent="0.3">
      <c r="C69" s="961"/>
      <c r="AL69" s="963"/>
    </row>
    <row r="70" spans="3:44" outlineLevel="1" x14ac:dyDescent="0.3">
      <c r="C70" s="961"/>
      <c r="D70" s="1893" t="s">
        <v>1567</v>
      </c>
      <c r="E70" s="1894"/>
      <c r="F70" s="1895"/>
      <c r="AL70" s="963"/>
    </row>
    <row r="71" spans="3:44" outlineLevel="1" x14ac:dyDescent="0.3">
      <c r="C71" s="961"/>
      <c r="D71" s="2668" t="s">
        <v>46</v>
      </c>
      <c r="E71" s="1894" t="s">
        <v>2012</v>
      </c>
      <c r="F71" s="2108">
        <v>7.2</v>
      </c>
      <c r="AL71" s="963"/>
    </row>
    <row r="72" spans="3:44" outlineLevel="1" x14ac:dyDescent="0.3">
      <c r="C72" s="961"/>
      <c r="D72" s="2669"/>
      <c r="E72" s="2107" t="s">
        <v>475</v>
      </c>
      <c r="F72" s="2150">
        <f>F71/$F$31</f>
        <v>1.4551039793051879</v>
      </c>
      <c r="AL72" s="963"/>
    </row>
    <row r="73" spans="3:44" ht="13.5" customHeight="1" outlineLevel="1" x14ac:dyDescent="0.3">
      <c r="C73" s="961"/>
      <c r="D73" s="2668" t="s">
        <v>1798</v>
      </c>
      <c r="E73" s="2107" t="s">
        <v>2013</v>
      </c>
      <c r="F73" s="2108">
        <v>1.3</v>
      </c>
      <c r="AL73" s="963"/>
    </row>
    <row r="74" spans="3:44" outlineLevel="1" x14ac:dyDescent="0.3">
      <c r="C74" s="961"/>
      <c r="D74" s="2669"/>
      <c r="E74" s="2107" t="s">
        <v>1776</v>
      </c>
      <c r="F74" s="2150">
        <f>F73/$F$31</f>
        <v>0.2627271073745478</v>
      </c>
      <c r="AL74" s="963"/>
    </row>
    <row r="75" spans="3:44" outlineLevel="1" x14ac:dyDescent="0.3">
      <c r="C75" s="961"/>
      <c r="D75" s="2668" t="s">
        <v>832</v>
      </c>
      <c r="E75" s="2107" t="s">
        <v>1930</v>
      </c>
      <c r="F75" s="1897">
        <v>80</v>
      </c>
      <c r="I75" s="976"/>
      <c r="J75" s="976"/>
      <c r="K75" s="976"/>
      <c r="L75" s="976"/>
      <c r="M75" s="976"/>
      <c r="N75" s="976"/>
      <c r="O75" s="976"/>
      <c r="P75" s="976"/>
      <c r="AL75" s="963"/>
    </row>
    <row r="76" spans="3:44" outlineLevel="1" x14ac:dyDescent="0.3">
      <c r="C76" s="961"/>
      <c r="D76" s="2669"/>
      <c r="E76" s="2107" t="s">
        <v>329</v>
      </c>
      <c r="F76" s="2151">
        <f>F75/euro22</f>
        <v>16.167821992279865</v>
      </c>
      <c r="I76" s="976"/>
      <c r="J76" s="976"/>
      <c r="K76" s="976"/>
      <c r="L76" s="976"/>
      <c r="M76" s="976"/>
      <c r="N76" s="976"/>
      <c r="O76" s="976"/>
      <c r="P76" s="976"/>
      <c r="AL76" s="963"/>
    </row>
    <row r="77" spans="3:44" ht="13.5" customHeight="1" outlineLevel="1" x14ac:dyDescent="0.3">
      <c r="C77" s="961"/>
      <c r="D77" s="2668" t="s">
        <v>1797</v>
      </c>
      <c r="E77" s="2107" t="s">
        <v>1930</v>
      </c>
      <c r="F77" s="2151">
        <f>'0.2 Dashboard'!E36</f>
        <v>250</v>
      </c>
      <c r="G77" s="975" t="s">
        <v>1500</v>
      </c>
      <c r="I77" s="976"/>
      <c r="J77" s="976"/>
      <c r="K77" s="976"/>
      <c r="L77" s="976"/>
      <c r="M77" s="976"/>
      <c r="N77" s="976"/>
      <c r="O77" s="976"/>
      <c r="P77" s="976"/>
      <c r="AL77" s="963"/>
    </row>
    <row r="78" spans="3:44" outlineLevel="1" x14ac:dyDescent="0.3">
      <c r="C78" s="961"/>
      <c r="D78" s="2669"/>
      <c r="E78" s="2107" t="s">
        <v>752</v>
      </c>
      <c r="F78" s="2151">
        <f>'0.2 Dashboard'!E37</f>
        <v>50.524443725874576</v>
      </c>
      <c r="G78" s="975" t="s">
        <v>1500</v>
      </c>
      <c r="I78" s="976"/>
      <c r="J78" s="976"/>
      <c r="K78" s="976"/>
      <c r="L78" s="976"/>
      <c r="M78" s="976"/>
      <c r="N78" s="976"/>
      <c r="O78" s="976"/>
      <c r="P78" s="976"/>
      <c r="AL78" s="963"/>
    </row>
    <row r="79" spans="3:44" outlineLevel="1" x14ac:dyDescent="0.3">
      <c r="C79" s="961"/>
      <c r="AL79" s="963"/>
    </row>
    <row r="80" spans="3:44" outlineLevel="1" x14ac:dyDescent="0.3">
      <c r="C80" s="961"/>
      <c r="D80" s="1893" t="s">
        <v>1568</v>
      </c>
      <c r="E80" s="1894"/>
      <c r="F80" s="1895"/>
      <c r="AL80" s="963"/>
    </row>
    <row r="81" spans="3:38" outlineLevel="1" x14ac:dyDescent="0.3">
      <c r="C81" s="961"/>
      <c r="D81" s="2152" t="s">
        <v>1796</v>
      </c>
      <c r="E81" s="2118"/>
      <c r="F81" s="2109"/>
      <c r="AL81" s="963"/>
    </row>
    <row r="82" spans="3:38" outlineLevel="1" x14ac:dyDescent="0.3">
      <c r="C82" s="961"/>
      <c r="D82" s="2153" t="s">
        <v>42</v>
      </c>
      <c r="E82" s="2118" t="s">
        <v>1778</v>
      </c>
      <c r="F82" s="2154">
        <f>'0.2 Dashboard'!E32</f>
        <v>5.0000000000000001E-3</v>
      </c>
      <c r="G82" s="975" t="s">
        <v>1500</v>
      </c>
      <c r="AL82" s="963"/>
    </row>
    <row r="83" spans="3:38" outlineLevel="1" x14ac:dyDescent="0.3">
      <c r="C83" s="961"/>
      <c r="D83" s="2153" t="s">
        <v>43</v>
      </c>
      <c r="E83" s="2118" t="s">
        <v>1778</v>
      </c>
      <c r="F83" s="2154">
        <f>'0.2 Dashboard'!E33</f>
        <v>0.03</v>
      </c>
      <c r="G83" s="975" t="s">
        <v>1500</v>
      </c>
      <c r="AL83" s="963"/>
    </row>
    <row r="84" spans="3:38" outlineLevel="1" x14ac:dyDescent="0.3">
      <c r="C84" s="961"/>
      <c r="D84" s="2153" t="s">
        <v>44</v>
      </c>
      <c r="E84" s="2118" t="s">
        <v>1778</v>
      </c>
      <c r="F84" s="2154">
        <f>'0.2 Dashboard'!E34</f>
        <v>0.06</v>
      </c>
      <c r="G84" s="975" t="s">
        <v>1500</v>
      </c>
      <c r="AL84" s="963"/>
    </row>
    <row r="85" spans="3:38" outlineLevel="1" x14ac:dyDescent="0.3">
      <c r="C85" s="961"/>
      <c r="D85" s="2152" t="s">
        <v>45</v>
      </c>
      <c r="E85" s="2118" t="s">
        <v>1778</v>
      </c>
      <c r="F85" s="2155">
        <v>5.0000000000000001E-3</v>
      </c>
      <c r="AL85" s="963"/>
    </row>
    <row r="86" spans="3:38" outlineLevel="1" x14ac:dyDescent="0.3">
      <c r="C86" s="961"/>
      <c r="D86" s="2156" t="s">
        <v>1503</v>
      </c>
      <c r="E86" s="2118" t="s">
        <v>740</v>
      </c>
      <c r="F86" s="2154">
        <f>'0.2 Dashboard'!E35</f>
        <v>0.05</v>
      </c>
      <c r="G86" s="975" t="s">
        <v>1500</v>
      </c>
      <c r="AL86" s="963"/>
    </row>
    <row r="87" spans="3:38" outlineLevel="1" x14ac:dyDescent="0.3">
      <c r="C87" s="961"/>
      <c r="AL87" s="963"/>
    </row>
    <row r="88" spans="3:38" outlineLevel="1" x14ac:dyDescent="0.3">
      <c r="C88" s="961"/>
      <c r="D88" s="1893" t="s">
        <v>1790</v>
      </c>
      <c r="E88" s="1894"/>
      <c r="F88" s="1899"/>
      <c r="G88" s="1894"/>
      <c r="H88" s="1900"/>
      <c r="AL88" s="963"/>
    </row>
    <row r="89" spans="3:38" outlineLevel="1" x14ac:dyDescent="0.3">
      <c r="C89" s="961"/>
      <c r="D89" s="967" t="s">
        <v>1761</v>
      </c>
      <c r="E89" s="1896" t="s">
        <v>2014</v>
      </c>
      <c r="F89" s="1897">
        <v>12500</v>
      </c>
      <c r="G89" s="1896" t="s">
        <v>748</v>
      </c>
      <c r="H89" s="1898">
        <f t="shared" ref="H89:H94" si="5">F89/$F$31</f>
        <v>2526.222186293729</v>
      </c>
      <c r="AL89" s="963"/>
    </row>
    <row r="90" spans="3:38" outlineLevel="1" x14ac:dyDescent="0.3">
      <c r="C90" s="961"/>
      <c r="D90" s="2109" t="s">
        <v>1789</v>
      </c>
      <c r="E90" s="1896" t="s">
        <v>2014</v>
      </c>
      <c r="F90" s="2157">
        <v>6200</v>
      </c>
      <c r="G90" s="1896" t="s">
        <v>748</v>
      </c>
      <c r="H90" s="1898">
        <f t="shared" si="5"/>
        <v>1253.0062044016895</v>
      </c>
      <c r="AL90" s="963"/>
    </row>
    <row r="91" spans="3:38" outlineLevel="1" x14ac:dyDescent="0.3">
      <c r="C91" s="961"/>
      <c r="D91" s="2109" t="s">
        <v>1762</v>
      </c>
      <c r="E91" s="1896" t="s">
        <v>2014</v>
      </c>
      <c r="F91" s="2157">
        <v>8500</v>
      </c>
      <c r="G91" s="1896" t="s">
        <v>748</v>
      </c>
      <c r="H91" s="1898">
        <f t="shared" si="5"/>
        <v>1717.8310866797356</v>
      </c>
      <c r="AL91" s="963"/>
    </row>
    <row r="92" spans="3:38" outlineLevel="1" x14ac:dyDescent="0.3">
      <c r="C92" s="961"/>
      <c r="D92" s="2109" t="s">
        <v>1525</v>
      </c>
      <c r="E92" s="1896" t="s">
        <v>2014</v>
      </c>
      <c r="F92" s="2157">
        <v>6000</v>
      </c>
      <c r="G92" s="1896" t="s">
        <v>748</v>
      </c>
      <c r="H92" s="1898">
        <f t="shared" si="5"/>
        <v>1212.5866494209899</v>
      </c>
      <c r="AL92" s="963"/>
    </row>
    <row r="93" spans="3:38" outlineLevel="1" x14ac:dyDescent="0.3">
      <c r="C93" s="961"/>
      <c r="D93" s="2109" t="s">
        <v>461</v>
      </c>
      <c r="E93" s="1896" t="s">
        <v>2014</v>
      </c>
      <c r="F93" s="2157">
        <v>5000</v>
      </c>
      <c r="G93" s="1896" t="s">
        <v>748</v>
      </c>
      <c r="H93" s="1898">
        <f t="shared" si="5"/>
        <v>1010.4888745174916</v>
      </c>
      <c r="AL93" s="963"/>
    </row>
    <row r="94" spans="3:38" outlineLevel="1" x14ac:dyDescent="0.3">
      <c r="C94" s="961"/>
      <c r="D94" s="2109" t="s">
        <v>462</v>
      </c>
      <c r="E94" s="1896" t="s">
        <v>2014</v>
      </c>
      <c r="F94" s="2157">
        <v>4000</v>
      </c>
      <c r="G94" s="1896" t="s">
        <v>748</v>
      </c>
      <c r="H94" s="1898">
        <f t="shared" si="5"/>
        <v>808.39109961399322</v>
      </c>
      <c r="AL94" s="963"/>
    </row>
    <row r="95" spans="3:38" outlineLevel="1" x14ac:dyDescent="0.3">
      <c r="C95" s="961"/>
      <c r="E95" s="1868"/>
      <c r="AL95" s="963"/>
    </row>
    <row r="96" spans="3:38" outlineLevel="1" x14ac:dyDescent="0.3">
      <c r="C96" s="961"/>
      <c r="D96" s="2156" t="str">
        <f>+"End user tariffs, "&amp;TEXT('1. INPUT General assumptions'!$F$7,"0")&amp;" *)"</f>
        <v>End user tariffs, 2023 *)</v>
      </c>
      <c r="E96" s="2158"/>
      <c r="F96" s="2599" t="s">
        <v>2210</v>
      </c>
      <c r="G96" s="2156" t="s">
        <v>2211</v>
      </c>
      <c r="AL96" s="963"/>
    </row>
    <row r="97" spans="3:38" outlineLevel="1" x14ac:dyDescent="0.3">
      <c r="C97" s="961"/>
      <c r="D97" s="2674" t="s">
        <v>2166</v>
      </c>
      <c r="E97" s="1896" t="s">
        <v>2208</v>
      </c>
      <c r="F97" s="1897"/>
      <c r="G97" s="1897"/>
      <c r="AL97" s="963"/>
    </row>
    <row r="98" spans="3:38" outlineLevel="1" x14ac:dyDescent="0.3">
      <c r="C98" s="961"/>
      <c r="D98" s="2665"/>
      <c r="E98" s="2110" t="s">
        <v>2209</v>
      </c>
      <c r="F98" s="2598">
        <f>F97/$F$31</f>
        <v>0</v>
      </c>
      <c r="G98" s="2598">
        <f>G97/$F$31</f>
        <v>0</v>
      </c>
      <c r="AL98" s="963"/>
    </row>
    <row r="99" spans="3:38" outlineLevel="1" x14ac:dyDescent="0.3">
      <c r="C99" s="961"/>
      <c r="D99" s="2664" t="s">
        <v>2167</v>
      </c>
      <c r="E99" s="2110" t="s">
        <v>2208</v>
      </c>
      <c r="F99" s="1897"/>
      <c r="G99" s="1897"/>
      <c r="AL99" s="963"/>
    </row>
    <row r="100" spans="3:38" outlineLevel="1" x14ac:dyDescent="0.3">
      <c r="C100" s="961"/>
      <c r="D100" s="2665"/>
      <c r="E100" s="2110" t="s">
        <v>2209</v>
      </c>
      <c r="F100" s="2598">
        <f>F99/$F$31</f>
        <v>0</v>
      </c>
      <c r="G100" s="2598">
        <f>G99/$F$31</f>
        <v>0</v>
      </c>
      <c r="AL100" s="963"/>
    </row>
    <row r="101" spans="3:38" outlineLevel="1" x14ac:dyDescent="0.3">
      <c r="C101" s="961"/>
      <c r="D101" s="2601" t="s">
        <v>2212</v>
      </c>
      <c r="E101" s="1868"/>
      <c r="F101" s="2600"/>
      <c r="G101" s="2600"/>
      <c r="AL101" s="963"/>
    </row>
    <row r="102" spans="3:38" ht="12" customHeight="1" outlineLevel="1" x14ac:dyDescent="0.3">
      <c r="C102" s="961"/>
      <c r="E102" s="1868"/>
      <c r="AL102" s="963"/>
    </row>
    <row r="103" spans="3:38" outlineLevel="1" x14ac:dyDescent="0.3">
      <c r="C103" s="961"/>
      <c r="D103" s="1893" t="s">
        <v>165</v>
      </c>
      <c r="E103" s="1894"/>
      <c r="F103" s="1895"/>
      <c r="AL103" s="963"/>
    </row>
    <row r="104" spans="3:38" ht="13.5" customHeight="1" outlineLevel="1" x14ac:dyDescent="0.3">
      <c r="C104" s="961"/>
      <c r="D104" s="2660" t="s">
        <v>855</v>
      </c>
      <c r="E104" s="2158" t="s">
        <v>2015</v>
      </c>
      <c r="F104" s="2159">
        <f>'0.2 Dashboard'!E38</f>
        <v>400</v>
      </c>
      <c r="G104" s="975" t="s">
        <v>1500</v>
      </c>
      <c r="AL104" s="963"/>
    </row>
    <row r="105" spans="3:38" outlineLevel="1" x14ac:dyDescent="0.3">
      <c r="C105" s="961"/>
      <c r="D105" s="2661"/>
      <c r="E105" s="2110" t="s">
        <v>329</v>
      </c>
      <c r="F105" s="2232">
        <f>'0.2 Dashboard'!E39</f>
        <v>80.839109961399316</v>
      </c>
      <c r="AL105" s="963"/>
    </row>
    <row r="106" spans="3:38" ht="13.5" customHeight="1" outlineLevel="1" x14ac:dyDescent="0.3">
      <c r="C106" s="961"/>
      <c r="D106" s="2672" t="s">
        <v>166</v>
      </c>
      <c r="E106" s="2107" t="s">
        <v>2013</v>
      </c>
      <c r="F106" s="2111">
        <v>25</v>
      </c>
      <c r="G106" s="975"/>
      <c r="AL106" s="963"/>
    </row>
    <row r="107" spans="3:38" outlineLevel="1" x14ac:dyDescent="0.3">
      <c r="C107" s="961"/>
      <c r="D107" s="2673"/>
      <c r="E107" s="2110" t="s">
        <v>329</v>
      </c>
      <c r="F107" s="2160">
        <f>F106/$F$31</f>
        <v>5.0524443725874573</v>
      </c>
      <c r="AL107" s="963"/>
    </row>
    <row r="108" spans="3:38" ht="13.5" customHeight="1" outlineLevel="1" x14ac:dyDescent="0.3">
      <c r="C108" s="961"/>
      <c r="D108" s="2672" t="s">
        <v>2016</v>
      </c>
      <c r="E108" s="2107" t="s">
        <v>2013</v>
      </c>
      <c r="F108" s="2111">
        <v>50</v>
      </c>
      <c r="AL108" s="963"/>
    </row>
    <row r="109" spans="3:38" outlineLevel="1" x14ac:dyDescent="0.3">
      <c r="C109" s="961"/>
      <c r="D109" s="2673"/>
      <c r="E109" s="2110" t="s">
        <v>329</v>
      </c>
      <c r="F109" s="2160">
        <f>F108/$F$31</f>
        <v>10.104888745174915</v>
      </c>
      <c r="AL109" s="963"/>
    </row>
    <row r="110" spans="3:38" ht="13.5" customHeight="1" outlineLevel="1" x14ac:dyDescent="0.3">
      <c r="C110" s="961"/>
      <c r="D110" s="2672" t="s">
        <v>2017</v>
      </c>
      <c r="E110" s="2107" t="s">
        <v>2013</v>
      </c>
      <c r="F110" s="2111">
        <v>50</v>
      </c>
      <c r="AL110" s="963"/>
    </row>
    <row r="111" spans="3:38" outlineLevel="1" x14ac:dyDescent="0.3">
      <c r="C111" s="961"/>
      <c r="D111" s="2673"/>
      <c r="E111" s="2110" t="s">
        <v>329</v>
      </c>
      <c r="F111" s="2160">
        <f>F110/$F$31</f>
        <v>10.104888745174915</v>
      </c>
      <c r="AL111" s="963"/>
    </row>
    <row r="112" spans="3:38" ht="13.5" customHeight="1" outlineLevel="1" x14ac:dyDescent="0.3">
      <c r="C112" s="961"/>
      <c r="D112" s="2672" t="s">
        <v>1765</v>
      </c>
      <c r="E112" s="2107" t="s">
        <v>2013</v>
      </c>
      <c r="F112" s="2144">
        <v>0.46</v>
      </c>
      <c r="AL112" s="963"/>
    </row>
    <row r="113" spans="3:44" outlineLevel="1" x14ac:dyDescent="0.3">
      <c r="C113" s="961"/>
      <c r="D113" s="2673"/>
      <c r="E113" s="2110" t="s">
        <v>1777</v>
      </c>
      <c r="F113" s="2161">
        <f>F112/$F$31</f>
        <v>9.2964976455609222E-2</v>
      </c>
      <c r="AL113" s="963"/>
    </row>
    <row r="114" spans="3:44" outlineLevel="1" x14ac:dyDescent="0.3">
      <c r="C114" s="961"/>
      <c r="D114" s="977"/>
      <c r="E114" s="1869"/>
      <c r="F114" s="358"/>
      <c r="G114" s="978"/>
      <c r="AL114" s="963"/>
    </row>
    <row r="115" spans="3:44" outlineLevel="1" x14ac:dyDescent="0.3">
      <c r="C115" s="961"/>
      <c r="D115" s="1893" t="s">
        <v>1787</v>
      </c>
      <c r="E115" s="1894"/>
      <c r="F115" s="1895"/>
    </row>
    <row r="116" spans="3:44" s="380" customFormat="1" ht="14.15" outlineLevel="1" x14ac:dyDescent="0.35">
      <c r="C116" s="377"/>
      <c r="D116" s="2162" t="s">
        <v>763</v>
      </c>
      <c r="E116" s="2163" t="s">
        <v>764</v>
      </c>
      <c r="F116" s="2164">
        <v>80</v>
      </c>
      <c r="G116" s="1612"/>
      <c r="H116" s="1612"/>
      <c r="I116" s="1612"/>
      <c r="J116" s="1612"/>
      <c r="K116" s="1612"/>
      <c r="L116" s="1612"/>
      <c r="M116" s="1612"/>
      <c r="N116" s="1612"/>
      <c r="O116" s="1612"/>
      <c r="P116" s="1612"/>
      <c r="Q116" s="1612"/>
      <c r="R116" s="1612"/>
      <c r="S116" s="1612"/>
      <c r="T116" s="1612"/>
      <c r="U116" s="1612"/>
      <c r="V116" s="1612"/>
      <c r="W116" s="1612"/>
      <c r="X116" s="1612"/>
      <c r="Y116" s="1612"/>
      <c r="Z116" s="1612"/>
      <c r="AA116" s="1612"/>
      <c r="AB116" s="1612"/>
      <c r="AC116" s="1612"/>
      <c r="AD116" s="1612"/>
      <c r="AE116" s="1612"/>
    </row>
    <row r="117" spans="3:44" s="380" customFormat="1" ht="14.15" outlineLevel="1" x14ac:dyDescent="0.35">
      <c r="C117" s="377"/>
      <c r="D117" s="2162" t="s">
        <v>1752</v>
      </c>
      <c r="E117" s="2163" t="s">
        <v>765</v>
      </c>
      <c r="F117" s="2165">
        <v>5.5</v>
      </c>
      <c r="G117" s="1886"/>
      <c r="H117" s="1886"/>
      <c r="I117" s="1886"/>
      <c r="J117" s="1886"/>
      <c r="K117" s="1886"/>
      <c r="L117" s="1886"/>
      <c r="M117" s="1886"/>
      <c r="N117" s="1886"/>
      <c r="O117" s="1886"/>
      <c r="P117" s="1886"/>
      <c r="Q117" s="1886"/>
      <c r="R117" s="1886"/>
      <c r="S117" s="1886"/>
      <c r="T117" s="1886"/>
      <c r="U117" s="1886"/>
      <c r="V117" s="1886"/>
      <c r="W117" s="1886"/>
      <c r="X117" s="1886"/>
      <c r="Y117" s="1886"/>
      <c r="Z117" s="1886"/>
      <c r="AA117" s="1886"/>
      <c r="AB117" s="1886"/>
      <c r="AC117" s="1886"/>
      <c r="AD117" s="1886"/>
      <c r="AE117" s="1886"/>
    </row>
    <row r="118" spans="3:44" s="380" customFormat="1" ht="14.15" outlineLevel="1" x14ac:dyDescent="0.35">
      <c r="C118" s="377"/>
      <c r="D118" s="2162" t="s">
        <v>1754</v>
      </c>
      <c r="E118" s="2163" t="s">
        <v>35</v>
      </c>
      <c r="F118" s="2166">
        <v>0.8</v>
      </c>
      <c r="G118" s="1887"/>
      <c r="H118" s="1887"/>
      <c r="I118" s="1887"/>
      <c r="J118" s="1887"/>
      <c r="K118" s="1887"/>
      <c r="L118" s="1887"/>
      <c r="M118" s="1887"/>
      <c r="N118" s="1887"/>
      <c r="O118" s="1887"/>
      <c r="P118" s="1887"/>
      <c r="Q118" s="1887"/>
      <c r="R118" s="1887"/>
      <c r="S118" s="1887"/>
      <c r="T118" s="1887"/>
      <c r="U118" s="1887"/>
      <c r="V118" s="1887"/>
      <c r="W118" s="1887"/>
      <c r="X118" s="1887"/>
      <c r="Y118" s="1887"/>
      <c r="Z118" s="1887"/>
      <c r="AA118" s="1887"/>
      <c r="AB118" s="1887"/>
      <c r="AC118" s="1887"/>
      <c r="AD118" s="1887"/>
      <c r="AE118" s="1887"/>
    </row>
    <row r="119" spans="3:44" s="380" customFormat="1" ht="14.15" outlineLevel="1" x14ac:dyDescent="0.35">
      <c r="C119" s="377"/>
      <c r="D119" s="2162" t="s">
        <v>766</v>
      </c>
      <c r="E119" s="2163" t="s">
        <v>35</v>
      </c>
      <c r="F119" s="2167">
        <v>0.25</v>
      </c>
      <c r="G119" s="1888"/>
      <c r="H119" s="1888"/>
      <c r="I119" s="1888"/>
      <c r="J119" s="1888"/>
      <c r="K119" s="1888"/>
      <c r="L119" s="1888"/>
      <c r="M119" s="1888"/>
      <c r="N119" s="1888"/>
      <c r="O119" s="1888"/>
      <c r="P119" s="1888"/>
      <c r="Q119" s="1888"/>
      <c r="R119" s="1888"/>
      <c r="S119" s="1888"/>
      <c r="T119" s="1888"/>
      <c r="U119" s="1888"/>
      <c r="V119" s="1888"/>
      <c r="W119" s="1888"/>
      <c r="X119" s="1888"/>
      <c r="Y119" s="1888"/>
      <c r="Z119" s="1888"/>
      <c r="AA119" s="1888"/>
      <c r="AB119" s="1888"/>
      <c r="AC119" s="1888"/>
      <c r="AD119" s="1888"/>
      <c r="AE119" s="1888"/>
    </row>
    <row r="120" spans="3:44" s="380" customFormat="1" ht="14.15" outlineLevel="1" x14ac:dyDescent="0.35">
      <c r="C120" s="377"/>
      <c r="D120" s="2162" t="s">
        <v>1751</v>
      </c>
      <c r="E120" s="2163" t="s">
        <v>35</v>
      </c>
      <c r="F120" s="2168">
        <v>0.4</v>
      </c>
      <c r="G120" s="1888"/>
      <c r="H120" s="1888"/>
      <c r="I120" s="1888"/>
      <c r="J120" s="1888"/>
      <c r="K120" s="1888"/>
      <c r="L120" s="1888"/>
      <c r="M120" s="1888"/>
      <c r="N120" s="1888"/>
      <c r="O120" s="1888"/>
      <c r="P120" s="1888"/>
      <c r="Q120" s="1888"/>
      <c r="R120" s="1888"/>
      <c r="S120" s="1888"/>
      <c r="T120" s="1888"/>
      <c r="U120" s="1888"/>
      <c r="V120" s="1888"/>
      <c r="W120" s="1888"/>
      <c r="X120" s="1888"/>
      <c r="Y120" s="1888"/>
      <c r="Z120" s="1888"/>
      <c r="AA120" s="1888"/>
      <c r="AB120" s="1888"/>
      <c r="AC120" s="1888"/>
      <c r="AD120" s="1888"/>
      <c r="AE120" s="1888"/>
    </row>
    <row r="121" spans="3:44" s="380" customFormat="1" ht="14.15" outlineLevel="1" x14ac:dyDescent="0.35">
      <c r="C121" s="377"/>
      <c r="D121" s="2162" t="s">
        <v>1753</v>
      </c>
      <c r="E121" s="2163" t="s">
        <v>35</v>
      </c>
      <c r="F121" s="2167">
        <v>0.9</v>
      </c>
      <c r="G121" s="1888"/>
      <c r="H121" s="1888"/>
      <c r="I121" s="1888"/>
      <c r="J121" s="1888"/>
      <c r="K121" s="1888"/>
      <c r="L121" s="1888"/>
      <c r="M121" s="1888"/>
      <c r="N121" s="1888"/>
      <c r="O121" s="1888"/>
      <c r="P121" s="1888"/>
      <c r="Q121" s="1888"/>
      <c r="R121" s="1888"/>
      <c r="S121" s="1888"/>
      <c r="T121" s="1888"/>
      <c r="U121" s="1888"/>
      <c r="V121" s="1888"/>
      <c r="W121" s="1888"/>
      <c r="X121" s="1888"/>
      <c r="Y121" s="1888"/>
      <c r="Z121" s="1888"/>
      <c r="AA121" s="1888"/>
      <c r="AB121" s="1888"/>
      <c r="AC121" s="1888"/>
      <c r="AD121" s="1888"/>
      <c r="AE121" s="1888"/>
    </row>
    <row r="122" spans="3:44" x14ac:dyDescent="0.3">
      <c r="C122" s="961"/>
      <c r="D122" s="973"/>
      <c r="E122" s="979"/>
      <c r="F122" s="974"/>
      <c r="G122" s="974"/>
      <c r="H122" s="974"/>
      <c r="I122" s="974"/>
      <c r="J122" s="975"/>
      <c r="K122" s="975"/>
      <c r="AL122" s="963"/>
    </row>
    <row r="123" spans="3:44" ht="15.45" x14ac:dyDescent="0.4">
      <c r="C123" s="961"/>
      <c r="D123" s="2113" t="s">
        <v>1763</v>
      </c>
      <c r="E123" s="2114"/>
      <c r="F123" s="2115"/>
      <c r="G123" s="2116"/>
      <c r="H123" s="2116"/>
      <c r="I123" s="2116"/>
      <c r="J123" s="2116"/>
      <c r="K123" s="2116"/>
      <c r="L123" s="2116"/>
      <c r="M123" s="2116"/>
      <c r="N123" s="2116"/>
      <c r="O123" s="2116"/>
      <c r="P123" s="2116"/>
      <c r="Q123" s="2116"/>
      <c r="R123" s="2116"/>
      <c r="S123" s="2116"/>
      <c r="T123" s="2116"/>
      <c r="U123" s="2116"/>
      <c r="V123" s="2116"/>
      <c r="W123" s="2116"/>
      <c r="X123" s="2116"/>
      <c r="Y123" s="2116"/>
      <c r="Z123" s="2116"/>
      <c r="AA123" s="2116"/>
      <c r="AB123" s="2116"/>
      <c r="AC123" s="2116"/>
      <c r="AD123" s="2116"/>
      <c r="AE123" s="2116"/>
      <c r="AF123" s="2116"/>
      <c r="AG123" s="2116"/>
      <c r="AH123" s="2116"/>
      <c r="AI123" s="2116"/>
      <c r="AJ123" s="2116"/>
      <c r="AK123" s="2117"/>
      <c r="AL123" s="962"/>
      <c r="AM123" s="770"/>
      <c r="AN123" s="770"/>
      <c r="AO123" s="770"/>
      <c r="AP123" s="770"/>
      <c r="AQ123" s="770"/>
      <c r="AR123" s="770"/>
    </row>
    <row r="124" spans="3:44" outlineLevel="1" x14ac:dyDescent="0.3">
      <c r="C124" s="961"/>
      <c r="D124" s="977"/>
      <c r="E124" s="1869"/>
      <c r="F124" s="358"/>
      <c r="G124" s="978"/>
      <c r="AL124" s="963"/>
    </row>
    <row r="125" spans="3:44" outlineLevel="1" x14ac:dyDescent="0.3">
      <c r="C125" s="961"/>
      <c r="D125" s="1893" t="s">
        <v>1446</v>
      </c>
      <c r="E125" s="1894"/>
      <c r="F125" s="1895"/>
      <c r="G125" s="978"/>
      <c r="AL125" s="963"/>
    </row>
    <row r="126" spans="3:44" ht="12.9" outlineLevel="1" x14ac:dyDescent="0.35">
      <c r="C126" s="961"/>
      <c r="D126" s="2137" t="s">
        <v>1447</v>
      </c>
      <c r="E126" s="2169" t="s">
        <v>35</v>
      </c>
      <c r="F126" s="2170">
        <f>'0.2 Dashboard'!E24</f>
        <v>0.1</v>
      </c>
      <c r="G126" s="422" t="s">
        <v>1500</v>
      </c>
      <c r="AL126" s="963"/>
    </row>
    <row r="127" spans="3:44" outlineLevel="1" x14ac:dyDescent="0.3">
      <c r="C127" s="961"/>
      <c r="D127" s="977"/>
      <c r="E127" s="1869"/>
      <c r="F127" s="358"/>
      <c r="G127" s="978"/>
      <c r="AL127" s="963"/>
    </row>
    <row r="128" spans="3:44" ht="24.9" outlineLevel="1" x14ac:dyDescent="0.3">
      <c r="C128" s="961"/>
      <c r="D128" s="2171" t="s">
        <v>138</v>
      </c>
      <c r="E128" s="2172" t="s">
        <v>335</v>
      </c>
      <c r="F128" s="2173" t="s">
        <v>1792</v>
      </c>
      <c r="J128" s="413"/>
      <c r="AL128" s="963"/>
    </row>
    <row r="129" spans="3:38" outlineLevel="1" x14ac:dyDescent="0.3">
      <c r="C129" s="961"/>
      <c r="D129" s="2137" t="s">
        <v>139</v>
      </c>
      <c r="E129" s="2174">
        <f>1/F129</f>
        <v>0.04</v>
      </c>
      <c r="F129" s="2175">
        <v>25</v>
      </c>
      <c r="J129" s="413"/>
      <c r="AL129" s="963"/>
    </row>
    <row r="130" spans="3:38" outlineLevel="1" x14ac:dyDescent="0.3">
      <c r="C130" s="961"/>
      <c r="D130" s="2176" t="s">
        <v>458</v>
      </c>
      <c r="E130" s="2174">
        <f>1/F130</f>
        <v>3.3333333333333333E-2</v>
      </c>
      <c r="F130" s="2175">
        <v>30</v>
      </c>
      <c r="J130" s="413"/>
      <c r="AL130" s="963"/>
    </row>
    <row r="131" spans="3:38" outlineLevel="1" x14ac:dyDescent="0.3">
      <c r="C131" s="961"/>
      <c r="D131" s="2176" t="s">
        <v>50</v>
      </c>
      <c r="E131" s="2174">
        <f>100%/F131</f>
        <v>6.6666666666666666E-2</v>
      </c>
      <c r="F131" s="2175">
        <v>15</v>
      </c>
      <c r="J131" s="413"/>
      <c r="AL131" s="963"/>
    </row>
    <row r="132" spans="3:38" outlineLevel="1" x14ac:dyDescent="0.3">
      <c r="C132" s="961"/>
      <c r="D132" s="2143" t="s">
        <v>44</v>
      </c>
      <c r="E132" s="2174">
        <f>1/F132</f>
        <v>0.125</v>
      </c>
      <c r="F132" s="2177">
        <v>8</v>
      </c>
      <c r="J132" s="413"/>
      <c r="AL132" s="963"/>
    </row>
    <row r="133" spans="3:38" outlineLevel="1" x14ac:dyDescent="0.3">
      <c r="C133" s="961"/>
      <c r="D133" s="2143" t="s">
        <v>771</v>
      </c>
      <c r="E133" s="2174">
        <f>1/F133</f>
        <v>0.2</v>
      </c>
      <c r="F133" s="2177">
        <v>5</v>
      </c>
      <c r="J133" s="413"/>
      <c r="AL133" s="963"/>
    </row>
    <row r="134" spans="3:38" outlineLevel="1" x14ac:dyDescent="0.3">
      <c r="C134" s="961"/>
      <c r="D134" s="2109" t="s">
        <v>152</v>
      </c>
      <c r="E134" s="2174">
        <f>1/F134</f>
        <v>0.2</v>
      </c>
      <c r="F134" s="2175">
        <v>5</v>
      </c>
      <c r="J134" s="413"/>
      <c r="AL134" s="963"/>
    </row>
    <row r="135" spans="3:38" outlineLevel="1" x14ac:dyDescent="0.3">
      <c r="C135" s="961"/>
      <c r="E135" s="1388"/>
      <c r="F135" s="1388"/>
      <c r="J135" s="413"/>
      <c r="AL135" s="963"/>
    </row>
    <row r="136" spans="3:38" outlineLevel="1" x14ac:dyDescent="0.3">
      <c r="C136" s="961"/>
      <c r="D136" s="1893" t="s">
        <v>1791</v>
      </c>
      <c r="E136" s="1894"/>
      <c r="F136" s="1895"/>
      <c r="G136" s="978"/>
      <c r="AL136" s="963"/>
    </row>
    <row r="137" spans="3:38" ht="12.9" outlineLevel="1" x14ac:dyDescent="0.35">
      <c r="C137" s="961"/>
      <c r="D137" s="1890" t="s">
        <v>1465</v>
      </c>
      <c r="E137" s="1891" t="s">
        <v>35</v>
      </c>
      <c r="F137" s="1892">
        <f>'0.2 Dashboard'!E27</f>
        <v>1</v>
      </c>
      <c r="G137" s="422" t="s">
        <v>1500</v>
      </c>
      <c r="AL137" s="963"/>
    </row>
    <row r="138" spans="3:38" ht="12.9" outlineLevel="1" x14ac:dyDescent="0.35">
      <c r="C138" s="961"/>
      <c r="D138" s="2178" t="s">
        <v>1464</v>
      </c>
      <c r="E138" s="2169" t="s">
        <v>35</v>
      </c>
      <c r="F138" s="2179">
        <f>'0.2 Dashboard'!E28</f>
        <v>1</v>
      </c>
      <c r="G138" s="422" t="s">
        <v>1500</v>
      </c>
      <c r="AL138" s="963"/>
    </row>
    <row r="139" spans="3:38" outlineLevel="1" x14ac:dyDescent="0.3">
      <c r="C139" s="961"/>
      <c r="D139" s="977"/>
      <c r="E139" s="1869"/>
      <c r="F139" s="358"/>
      <c r="G139" s="978"/>
      <c r="AL139" s="963"/>
    </row>
    <row r="140" spans="3:38" outlineLevel="1" x14ac:dyDescent="0.3">
      <c r="C140" s="961"/>
      <c r="D140" s="1893" t="s">
        <v>1793</v>
      </c>
      <c r="E140" s="1894"/>
      <c r="F140" s="1895"/>
      <c r="AL140" s="963"/>
    </row>
    <row r="141" spans="3:38" ht="12.9" outlineLevel="1" x14ac:dyDescent="0.35">
      <c r="C141" s="961"/>
      <c r="D141" s="2137" t="s">
        <v>1794</v>
      </c>
      <c r="E141" s="2169" t="s">
        <v>35</v>
      </c>
      <c r="F141" s="2180">
        <v>0.5</v>
      </c>
      <c r="AL141" s="963"/>
    </row>
    <row r="142" spans="3:38" ht="12.9" outlineLevel="1" x14ac:dyDescent="0.35">
      <c r="C142" s="961"/>
      <c r="D142" s="2137" t="s">
        <v>1047</v>
      </c>
      <c r="E142" s="2169" t="s">
        <v>35</v>
      </c>
      <c r="F142" s="2180">
        <v>0.5</v>
      </c>
      <c r="AL142" s="963"/>
    </row>
    <row r="143" spans="3:38" ht="12.9" outlineLevel="1" x14ac:dyDescent="0.35">
      <c r="C143" s="961"/>
      <c r="D143" s="2137" t="s">
        <v>1046</v>
      </c>
      <c r="E143" s="2169" t="s">
        <v>35</v>
      </c>
      <c r="F143" s="2180">
        <v>0</v>
      </c>
      <c r="G143" s="204"/>
      <c r="AL143" s="963"/>
    </row>
    <row r="144" spans="3:38" outlineLevel="1" x14ac:dyDescent="0.3">
      <c r="C144" s="961"/>
      <c r="AL144" s="963"/>
    </row>
    <row r="145" spans="3:38" outlineLevel="1" x14ac:dyDescent="0.3">
      <c r="C145" s="961"/>
      <c r="D145" s="2672" t="s">
        <v>1495</v>
      </c>
      <c r="E145" s="2118" t="s">
        <v>3</v>
      </c>
      <c r="F145" s="2175">
        <v>15000000</v>
      </c>
      <c r="J145" s="413"/>
      <c r="AL145" s="963"/>
    </row>
    <row r="146" spans="3:38" outlineLevel="1" x14ac:dyDescent="0.3">
      <c r="C146" s="961"/>
      <c r="D146" s="2673"/>
      <c r="E146" s="2118" t="s">
        <v>124</v>
      </c>
      <c r="F146" s="2181">
        <f>ROUND(F145/euro22,0)</f>
        <v>3031467</v>
      </c>
      <c r="J146" s="413"/>
      <c r="AL146" s="963"/>
    </row>
    <row r="147" spans="3:38" outlineLevel="1" x14ac:dyDescent="0.3">
      <c r="C147" s="961"/>
      <c r="AL147" s="963"/>
    </row>
    <row r="148" spans="3:38" outlineLevel="1" x14ac:dyDescent="0.3">
      <c r="C148" s="961"/>
      <c r="D148" s="1893" t="s">
        <v>1352</v>
      </c>
      <c r="E148" s="2158" t="s">
        <v>1887</v>
      </c>
      <c r="F148" s="2039" t="str">
        <f>'0.2 Dashboard'!E49</f>
        <v>RON</v>
      </c>
      <c r="G148" s="422" t="s">
        <v>1500</v>
      </c>
      <c r="AL148" s="963"/>
    </row>
    <row r="149" spans="3:38" outlineLevel="1" x14ac:dyDescent="0.3">
      <c r="C149" s="961"/>
      <c r="D149" s="2182" t="s">
        <v>1874</v>
      </c>
      <c r="E149" s="1894" t="s">
        <v>35</v>
      </c>
      <c r="F149" s="2183">
        <f>'0.2 Dashboard'!E50</f>
        <v>1</v>
      </c>
      <c r="G149" s="422" t="s">
        <v>1500</v>
      </c>
      <c r="AL149" s="963"/>
    </row>
    <row r="150" spans="3:38" outlineLevel="1" x14ac:dyDescent="0.3">
      <c r="C150" s="961"/>
      <c r="D150" s="2109" t="s">
        <v>925</v>
      </c>
      <c r="E150" s="2118" t="s">
        <v>59</v>
      </c>
      <c r="F150" s="2118">
        <f>'0.2 Dashboard'!E53</f>
        <v>2029</v>
      </c>
      <c r="G150" s="422" t="s">
        <v>1500</v>
      </c>
      <c r="AL150" s="963"/>
    </row>
    <row r="151" spans="3:38" outlineLevel="1" x14ac:dyDescent="0.3">
      <c r="C151" s="961"/>
      <c r="D151" s="2109" t="s">
        <v>930</v>
      </c>
      <c r="E151" s="2118" t="s">
        <v>133</v>
      </c>
      <c r="F151" s="2118">
        <f>'0.2 Dashboard'!E54</f>
        <v>15</v>
      </c>
      <c r="G151" s="422" t="s">
        <v>1500</v>
      </c>
      <c r="AL151" s="963"/>
    </row>
    <row r="152" spans="3:38" outlineLevel="1" x14ac:dyDescent="0.3">
      <c r="C152" s="961"/>
      <c r="D152" s="2109" t="s">
        <v>750</v>
      </c>
      <c r="E152" s="2118" t="s">
        <v>133</v>
      </c>
      <c r="F152" s="2118">
        <f>'0.2 Dashboard'!E55</f>
        <v>3</v>
      </c>
      <c r="G152" s="422" t="s">
        <v>1500</v>
      </c>
      <c r="AL152" s="963"/>
    </row>
    <row r="153" spans="3:38" outlineLevel="1" x14ac:dyDescent="0.3">
      <c r="C153" s="961"/>
      <c r="D153" s="2109" t="s">
        <v>931</v>
      </c>
      <c r="E153" s="2118" t="s">
        <v>59</v>
      </c>
      <c r="F153" s="2184">
        <f>F150+F152</f>
        <v>2032</v>
      </c>
      <c r="G153" s="422" t="s">
        <v>1500</v>
      </c>
      <c r="AL153" s="963"/>
    </row>
    <row r="154" spans="3:38" outlineLevel="1" x14ac:dyDescent="0.3">
      <c r="C154" s="961"/>
      <c r="D154" s="2109" t="s">
        <v>926</v>
      </c>
      <c r="E154" s="2118" t="s">
        <v>927</v>
      </c>
      <c r="F154" s="2183">
        <f>'0.2 Dashboard'!E56</f>
        <v>0.05</v>
      </c>
      <c r="G154" s="422" t="s">
        <v>1500</v>
      </c>
      <c r="AL154" s="963"/>
    </row>
    <row r="155" spans="3:38" outlineLevel="1" x14ac:dyDescent="0.3">
      <c r="C155" s="961"/>
      <c r="F155" s="964"/>
      <c r="AL155" s="963"/>
    </row>
    <row r="156" spans="3:38" outlineLevel="1" x14ac:dyDescent="0.3">
      <c r="C156" s="961"/>
      <c r="D156" s="1893" t="s">
        <v>1353</v>
      </c>
      <c r="E156" s="2158" t="s">
        <v>1887</v>
      </c>
      <c r="F156" s="2042" t="s">
        <v>3</v>
      </c>
      <c r="AL156" s="963"/>
    </row>
    <row r="157" spans="3:38" outlineLevel="1" x14ac:dyDescent="0.3">
      <c r="C157" s="961"/>
      <c r="D157" s="2041" t="s">
        <v>1889</v>
      </c>
      <c r="E157" s="1894" t="s">
        <v>35</v>
      </c>
      <c r="F157" s="2179">
        <f>'0.2 Dashboard'!E29</f>
        <v>0.8</v>
      </c>
      <c r="G157" s="422" t="s">
        <v>1500</v>
      </c>
      <c r="AL157" s="963"/>
    </row>
    <row r="158" spans="3:38" outlineLevel="1" x14ac:dyDescent="0.3">
      <c r="C158" s="961"/>
      <c r="D158" s="2178" t="s">
        <v>1505</v>
      </c>
      <c r="E158" s="2185" t="str">
        <f>F156</f>
        <v>RON</v>
      </c>
      <c r="F158" s="2186">
        <f>IF(F156="EUR",-'7.1 Financial Analysis'!AA14*Y33*F157,-'7.1 Financial Analysis'!AA14*$F$31*Y33*F157)</f>
        <v>344142846.11466765</v>
      </c>
      <c r="I158" s="1646"/>
      <c r="AL158" s="963"/>
    </row>
    <row r="159" spans="3:38" outlineLevel="1" x14ac:dyDescent="0.3">
      <c r="C159" s="961"/>
      <c r="D159" s="2109" t="s">
        <v>925</v>
      </c>
      <c r="E159" s="2118" t="s">
        <v>59</v>
      </c>
      <c r="F159" s="2187">
        <v>2044</v>
      </c>
      <c r="AL159" s="963"/>
    </row>
    <row r="160" spans="3:38" outlineLevel="1" x14ac:dyDescent="0.3">
      <c r="C160" s="961"/>
      <c r="D160" s="2109" t="s">
        <v>930</v>
      </c>
      <c r="E160" s="2118" t="s">
        <v>133</v>
      </c>
      <c r="F160" s="2187">
        <v>10</v>
      </c>
      <c r="AL160" s="963"/>
    </row>
    <row r="161" spans="3:38" outlineLevel="1" x14ac:dyDescent="0.3">
      <c r="C161" s="961"/>
      <c r="D161" s="2109" t="s">
        <v>750</v>
      </c>
      <c r="E161" s="2118" t="s">
        <v>133</v>
      </c>
      <c r="F161" s="2187">
        <v>1</v>
      </c>
      <c r="AL161" s="963"/>
    </row>
    <row r="162" spans="3:38" outlineLevel="1" x14ac:dyDescent="0.3">
      <c r="C162" s="961"/>
      <c r="D162" s="2109" t="s">
        <v>931</v>
      </c>
      <c r="E162" s="2118" t="s">
        <v>59</v>
      </c>
      <c r="F162" s="2118">
        <f>F159+F161</f>
        <v>2045</v>
      </c>
      <c r="AL162" s="963"/>
    </row>
    <row r="163" spans="3:38" outlineLevel="1" x14ac:dyDescent="0.3">
      <c r="C163" s="961"/>
      <c r="D163" s="2109" t="s">
        <v>926</v>
      </c>
      <c r="E163" s="2118" t="s">
        <v>927</v>
      </c>
      <c r="F163" s="2188">
        <v>0.05</v>
      </c>
      <c r="AL163" s="963"/>
    </row>
    <row r="164" spans="3:38" outlineLevel="1" x14ac:dyDescent="0.3">
      <c r="C164" s="961"/>
      <c r="D164" s="975"/>
      <c r="E164" s="1657"/>
      <c r="F164" s="1657"/>
      <c r="AL164" s="963"/>
    </row>
    <row r="165" spans="3:38" outlineLevel="1" x14ac:dyDescent="0.3">
      <c r="C165" s="961"/>
      <c r="D165" s="1893" t="s">
        <v>1351</v>
      </c>
      <c r="E165" s="2158" t="s">
        <v>1887</v>
      </c>
      <c r="F165" s="2544" t="s">
        <v>3</v>
      </c>
      <c r="AL165" s="963"/>
    </row>
    <row r="166" spans="3:38" outlineLevel="1" x14ac:dyDescent="0.3">
      <c r="C166" s="961"/>
      <c r="D166" s="2178" t="s">
        <v>2151</v>
      </c>
      <c r="E166" s="2185" t="str">
        <f>F165</f>
        <v>RON</v>
      </c>
      <c r="F166" s="2189">
        <v>0</v>
      </c>
      <c r="AL166" s="963"/>
    </row>
    <row r="167" spans="3:38" outlineLevel="1" x14ac:dyDescent="0.3">
      <c r="C167" s="961"/>
      <c r="D167" s="2178" t="s">
        <v>925</v>
      </c>
      <c r="E167" s="2190" t="s">
        <v>59</v>
      </c>
      <c r="F167" s="2191">
        <v>2023</v>
      </c>
      <c r="AL167" s="963"/>
    </row>
    <row r="168" spans="3:38" outlineLevel="1" x14ac:dyDescent="0.3">
      <c r="C168" s="961"/>
      <c r="D168" s="2178" t="s">
        <v>930</v>
      </c>
      <c r="E168" s="2190" t="s">
        <v>133</v>
      </c>
      <c r="F168" s="2191">
        <v>15</v>
      </c>
      <c r="AL168" s="963"/>
    </row>
    <row r="169" spans="3:38" outlineLevel="1" x14ac:dyDescent="0.3">
      <c r="C169" s="961"/>
      <c r="D169" s="2178" t="s">
        <v>750</v>
      </c>
      <c r="E169" s="2190" t="s">
        <v>133</v>
      </c>
      <c r="F169" s="2191">
        <v>1</v>
      </c>
      <c r="AL169" s="963"/>
    </row>
    <row r="170" spans="3:38" outlineLevel="1" x14ac:dyDescent="0.3">
      <c r="C170" s="961"/>
      <c r="D170" s="2574"/>
      <c r="E170" s="2575"/>
      <c r="F170" s="1901">
        <f>F7</f>
        <v>2023</v>
      </c>
      <c r="G170" s="2112">
        <f>F170+1</f>
        <v>2024</v>
      </c>
      <c r="H170" s="2112">
        <f t="shared" ref="H170" si="6">G170+1</f>
        <v>2025</v>
      </c>
      <c r="I170" s="2112">
        <f t="shared" ref="I170" si="7">H170+1</f>
        <v>2026</v>
      </c>
      <c r="J170" s="2112">
        <f t="shared" ref="J170" si="8">I170+1</f>
        <v>2027</v>
      </c>
      <c r="K170" s="2112">
        <f t="shared" ref="K170" si="9">J170+1</f>
        <v>2028</v>
      </c>
      <c r="L170" s="2112">
        <f t="shared" ref="L170" si="10">K170+1</f>
        <v>2029</v>
      </c>
      <c r="M170" s="2112">
        <f t="shared" ref="M170" si="11">L170+1</f>
        <v>2030</v>
      </c>
      <c r="N170" s="2112">
        <f t="shared" ref="N170" si="12">M170+1</f>
        <v>2031</v>
      </c>
      <c r="O170" s="2112">
        <f t="shared" ref="O170" si="13">N170+1</f>
        <v>2032</v>
      </c>
      <c r="P170" s="2112">
        <f t="shared" ref="P170" si="14">O170+1</f>
        <v>2033</v>
      </c>
      <c r="Q170" s="2112">
        <f t="shared" ref="Q170" si="15">P170+1</f>
        <v>2034</v>
      </c>
      <c r="R170" s="2112">
        <f t="shared" ref="R170" si="16">Q170+1</f>
        <v>2035</v>
      </c>
      <c r="S170" s="2112">
        <f t="shared" ref="S170" si="17">R170+1</f>
        <v>2036</v>
      </c>
      <c r="T170" s="2112">
        <f t="shared" ref="T170" si="18">S170+1</f>
        <v>2037</v>
      </c>
      <c r="U170" s="2112">
        <f t="shared" ref="U170" si="19">T170+1</f>
        <v>2038</v>
      </c>
      <c r="AL170" s="963"/>
    </row>
    <row r="171" spans="3:38" outlineLevel="1" x14ac:dyDescent="0.3">
      <c r="C171" s="961"/>
      <c r="D171" s="2178" t="s">
        <v>2204</v>
      </c>
      <c r="E171" s="2185" t="str">
        <f>$F$165</f>
        <v>RON</v>
      </c>
      <c r="F171" s="2189"/>
      <c r="G171" s="2189"/>
      <c r="H171" s="2189"/>
      <c r="I171" s="2189"/>
      <c r="J171" s="2189"/>
      <c r="K171" s="2189"/>
      <c r="L171" s="2189"/>
      <c r="M171" s="2189"/>
      <c r="N171" s="2189"/>
      <c r="O171" s="2189"/>
      <c r="P171" s="2189"/>
      <c r="Q171" s="2189"/>
      <c r="R171" s="2189"/>
      <c r="S171" s="2189"/>
      <c r="T171" s="2189"/>
      <c r="U171" s="2189"/>
      <c r="AL171" s="963"/>
    </row>
    <row r="172" spans="3:38" outlineLevel="1" x14ac:dyDescent="0.3">
      <c r="C172" s="961"/>
      <c r="D172" s="2178" t="s">
        <v>2203</v>
      </c>
      <c r="E172" s="2185" t="str">
        <f>$F$165</f>
        <v>RON</v>
      </c>
      <c r="F172" s="2189"/>
      <c r="G172" s="2189"/>
      <c r="H172" s="2189"/>
      <c r="I172" s="2189"/>
      <c r="J172" s="2189"/>
      <c r="K172" s="2189"/>
      <c r="L172" s="2189"/>
      <c r="M172" s="2189"/>
      <c r="N172" s="2189"/>
      <c r="O172" s="2189"/>
      <c r="P172" s="2189"/>
      <c r="Q172" s="2189"/>
      <c r="R172" s="2189"/>
      <c r="S172" s="2189"/>
      <c r="T172" s="2189"/>
      <c r="U172" s="2189"/>
      <c r="AL172" s="963"/>
    </row>
    <row r="173" spans="3:38" outlineLevel="1" x14ac:dyDescent="0.3">
      <c r="C173" s="961"/>
      <c r="F173" s="964"/>
      <c r="AL173" s="963"/>
    </row>
    <row r="174" spans="3:38" outlineLevel="1" x14ac:dyDescent="0.3">
      <c r="C174" s="961"/>
      <c r="D174" s="1893" t="s">
        <v>1354</v>
      </c>
      <c r="E174" s="2158" t="s">
        <v>1887</v>
      </c>
      <c r="F174" s="2042" t="s">
        <v>124</v>
      </c>
      <c r="AL174" s="963"/>
    </row>
    <row r="175" spans="3:38" outlineLevel="1" x14ac:dyDescent="0.3">
      <c r="C175" s="961"/>
      <c r="D175" s="2143" t="s">
        <v>1505</v>
      </c>
      <c r="E175" s="2192" t="str">
        <f>F174</f>
        <v>EUR</v>
      </c>
      <c r="F175" s="2193">
        <v>0</v>
      </c>
      <c r="AL175" s="963"/>
    </row>
    <row r="176" spans="3:38" outlineLevel="1" x14ac:dyDescent="0.3">
      <c r="C176" s="961"/>
      <c r="D176" s="2109" t="s">
        <v>925</v>
      </c>
      <c r="E176" s="2118" t="s">
        <v>59</v>
      </c>
      <c r="F176" s="2187">
        <v>2036</v>
      </c>
      <c r="AL176" s="963"/>
    </row>
    <row r="177" spans="3:44" outlineLevel="1" x14ac:dyDescent="0.3">
      <c r="C177" s="961"/>
      <c r="D177" s="2109" t="s">
        <v>930</v>
      </c>
      <c r="E177" s="2118" t="s">
        <v>133</v>
      </c>
      <c r="F177" s="2187">
        <v>15</v>
      </c>
      <c r="AL177" s="963"/>
    </row>
    <row r="178" spans="3:44" outlineLevel="1" x14ac:dyDescent="0.3">
      <c r="C178" s="961"/>
      <c r="D178" s="2109" t="s">
        <v>750</v>
      </c>
      <c r="E178" s="2118" t="s">
        <v>133</v>
      </c>
      <c r="F178" s="2187">
        <v>1</v>
      </c>
      <c r="AL178" s="963"/>
    </row>
    <row r="179" spans="3:44" outlineLevel="1" x14ac:dyDescent="0.3">
      <c r="C179" s="961"/>
      <c r="D179" s="2109" t="s">
        <v>931</v>
      </c>
      <c r="E179" s="2118" t="s">
        <v>59</v>
      </c>
      <c r="F179" s="2118">
        <f>F176+F178</f>
        <v>2037</v>
      </c>
      <c r="AL179" s="963"/>
    </row>
    <row r="180" spans="3:44" outlineLevel="1" x14ac:dyDescent="0.3">
      <c r="C180" s="961"/>
      <c r="D180" s="2109" t="s">
        <v>926</v>
      </c>
      <c r="E180" s="2118" t="s">
        <v>927</v>
      </c>
      <c r="F180" s="2188">
        <v>0.05</v>
      </c>
      <c r="AL180" s="963"/>
    </row>
    <row r="181" spans="3:44" x14ac:dyDescent="0.3">
      <c r="C181" s="961"/>
      <c r="D181" s="770"/>
      <c r="AL181" s="963"/>
    </row>
    <row r="182" spans="3:44" ht="15.45" x14ac:dyDescent="0.4">
      <c r="C182" s="961"/>
      <c r="D182" s="2113" t="s">
        <v>1764</v>
      </c>
      <c r="E182" s="2114"/>
      <c r="F182" s="2115"/>
      <c r="G182" s="2116"/>
      <c r="H182" s="2116"/>
      <c r="I182" s="2116"/>
      <c r="J182" s="2116"/>
      <c r="K182" s="2116"/>
      <c r="L182" s="2116"/>
      <c r="M182" s="2116"/>
      <c r="N182" s="2116"/>
      <c r="O182" s="2116"/>
      <c r="P182" s="2116"/>
      <c r="Q182" s="2116"/>
      <c r="R182" s="2116"/>
      <c r="S182" s="2116"/>
      <c r="T182" s="2116"/>
      <c r="U182" s="2116"/>
      <c r="V182" s="2116"/>
      <c r="W182" s="2116"/>
      <c r="X182" s="2116"/>
      <c r="Y182" s="2116"/>
      <c r="Z182" s="2116"/>
      <c r="AA182" s="2116"/>
      <c r="AB182" s="2116"/>
      <c r="AC182" s="2116"/>
      <c r="AD182" s="2116"/>
      <c r="AE182" s="2116"/>
      <c r="AF182" s="2116"/>
      <c r="AG182" s="2116"/>
      <c r="AH182" s="2116"/>
      <c r="AI182" s="2116"/>
      <c r="AJ182" s="2116"/>
      <c r="AK182" s="2117"/>
      <c r="AL182" s="962"/>
      <c r="AM182" s="770"/>
      <c r="AN182" s="770"/>
      <c r="AO182" s="770"/>
      <c r="AP182" s="770"/>
      <c r="AQ182" s="770"/>
      <c r="AR182" s="770"/>
    </row>
    <row r="183" spans="3:44" outlineLevel="1" x14ac:dyDescent="0.3">
      <c r="C183" s="961"/>
      <c r="D183" s="770"/>
      <c r="AL183" s="963"/>
    </row>
    <row r="184" spans="3:44" outlineLevel="1" x14ac:dyDescent="0.3">
      <c r="C184" s="961"/>
      <c r="D184" s="1902" t="s">
        <v>1795</v>
      </c>
      <c r="E184" s="1903"/>
      <c r="F184" s="2194" t="s">
        <v>156</v>
      </c>
      <c r="G184" s="2194" t="s">
        <v>157</v>
      </c>
      <c r="H184" s="2194" t="s">
        <v>1220</v>
      </c>
      <c r="I184" s="2194" t="s">
        <v>1221</v>
      </c>
      <c r="J184" s="980"/>
      <c r="K184" s="980"/>
      <c r="M184" s="980"/>
      <c r="N184" s="980"/>
      <c r="O184" s="980"/>
      <c r="P184" s="980"/>
      <c r="Q184" s="980"/>
      <c r="R184" s="980"/>
      <c r="AL184" s="963"/>
    </row>
    <row r="185" spans="3:44" ht="12.9" outlineLevel="1" x14ac:dyDescent="0.35">
      <c r="C185" s="961"/>
      <c r="D185" s="2137" t="s">
        <v>158</v>
      </c>
      <c r="E185" s="2169"/>
      <c r="F185" s="2195">
        <v>0.2</v>
      </c>
      <c r="G185" s="2195">
        <v>0</v>
      </c>
      <c r="H185" s="2196">
        <v>1</v>
      </c>
      <c r="I185" s="2196">
        <v>1</v>
      </c>
      <c r="J185" s="200"/>
      <c r="K185" s="980"/>
      <c r="M185" s="980"/>
      <c r="N185" s="980"/>
      <c r="O185" s="980"/>
      <c r="P185" s="980"/>
      <c r="Q185" s="980"/>
      <c r="R185" s="980"/>
      <c r="AL185" s="963"/>
    </row>
    <row r="186" spans="3:44" ht="12.9" outlineLevel="1" x14ac:dyDescent="0.35">
      <c r="C186" s="961"/>
      <c r="D186" s="2137" t="s">
        <v>159</v>
      </c>
      <c r="E186" s="2169"/>
      <c r="F186" s="2195">
        <v>0.1</v>
      </c>
      <c r="G186" s="2195">
        <v>0.05</v>
      </c>
      <c r="H186" s="2196">
        <v>1</v>
      </c>
      <c r="I186" s="2196">
        <v>1</v>
      </c>
      <c r="J186" s="200"/>
      <c r="K186" s="980"/>
      <c r="L186" s="980"/>
      <c r="M186" s="980"/>
      <c r="N186" s="980"/>
      <c r="O186" s="980"/>
      <c r="P186" s="980"/>
      <c r="Q186" s="980"/>
      <c r="R186" s="980"/>
      <c r="AL186" s="963"/>
    </row>
    <row r="187" spans="3:44" ht="12.9" outlineLevel="1" x14ac:dyDescent="0.35">
      <c r="C187" s="961"/>
      <c r="D187" s="2137" t="s">
        <v>160</v>
      </c>
      <c r="E187" s="2169"/>
      <c r="F187" s="2195">
        <v>0.12</v>
      </c>
      <c r="G187" s="2195">
        <v>0.12</v>
      </c>
      <c r="H187" s="2196">
        <v>1</v>
      </c>
      <c r="I187" s="2196">
        <v>1</v>
      </c>
      <c r="J187" s="200"/>
      <c r="K187" s="2197">
        <v>0.1</v>
      </c>
      <c r="L187" s="980" t="s">
        <v>465</v>
      </c>
      <c r="M187" s="980"/>
      <c r="N187" s="980"/>
      <c r="O187" s="980"/>
      <c r="P187" s="980"/>
      <c r="Q187" s="980"/>
      <c r="R187" s="980"/>
      <c r="AL187" s="963"/>
    </row>
    <row r="188" spans="3:44" ht="12.9" outlineLevel="1" x14ac:dyDescent="0.35">
      <c r="C188" s="961"/>
      <c r="D188" s="2137" t="s">
        <v>161</v>
      </c>
      <c r="E188" s="2169"/>
      <c r="F188" s="2195">
        <v>0.52</v>
      </c>
      <c r="G188" s="2195">
        <v>0.77</v>
      </c>
      <c r="H188" s="2198">
        <f>+(1-J187)*(1-J189)</f>
        <v>1</v>
      </c>
      <c r="I188" s="2198">
        <f>+(1-K187)*(1-K189)</f>
        <v>0.56474999999999997</v>
      </c>
      <c r="J188" s="200"/>
      <c r="K188" s="200"/>
      <c r="L188" s="980"/>
      <c r="M188" s="980"/>
      <c r="N188" s="980"/>
      <c r="O188" s="980"/>
      <c r="P188" s="980"/>
      <c r="Q188" s="980"/>
      <c r="R188" s="980"/>
      <c r="AL188" s="963"/>
    </row>
    <row r="189" spans="3:44" ht="12.9" outlineLevel="1" x14ac:dyDescent="0.35">
      <c r="C189" s="961"/>
      <c r="D189" s="2137" t="s">
        <v>162</v>
      </c>
      <c r="E189" s="2169"/>
      <c r="F189" s="2197">
        <v>0.06</v>
      </c>
      <c r="G189" s="2197">
        <v>0.06</v>
      </c>
      <c r="H189" s="2196">
        <v>0</v>
      </c>
      <c r="I189" s="2196">
        <v>0</v>
      </c>
      <c r="J189" s="200"/>
      <c r="K189" s="2197">
        <v>0.3725</v>
      </c>
      <c r="L189" s="981" t="s">
        <v>163</v>
      </c>
      <c r="M189" s="980"/>
      <c r="N189" s="980"/>
      <c r="O189" s="980"/>
      <c r="P189" s="980"/>
      <c r="Q189" s="980"/>
      <c r="R189" s="980"/>
      <c r="AL189" s="963"/>
    </row>
    <row r="190" spans="3:44" outlineLevel="1" x14ac:dyDescent="0.3">
      <c r="C190" s="961"/>
      <c r="D190" s="2199" t="s">
        <v>20</v>
      </c>
      <c r="E190" s="2138"/>
      <c r="F190" s="2200">
        <f>SUM(F185:F189)</f>
        <v>1</v>
      </c>
      <c r="G190" s="2200">
        <f>SUM(G185:G189)</f>
        <v>1</v>
      </c>
      <c r="H190" s="2201"/>
      <c r="I190" s="2201"/>
      <c r="J190" s="200"/>
      <c r="K190" s="980"/>
      <c r="L190" s="980"/>
      <c r="M190" s="980"/>
      <c r="N190" s="980"/>
      <c r="O190" s="980"/>
      <c r="P190" s="980"/>
      <c r="Q190" s="980"/>
      <c r="R190" s="980"/>
      <c r="AL190" s="963"/>
    </row>
    <row r="191" spans="3:44" outlineLevel="1" x14ac:dyDescent="0.3">
      <c r="C191" s="961"/>
      <c r="D191" s="200"/>
      <c r="E191" s="982"/>
      <c r="F191" s="200"/>
      <c r="G191" s="200"/>
      <c r="H191" s="980"/>
      <c r="I191" s="200"/>
      <c r="J191" s="980"/>
      <c r="K191" s="980"/>
      <c r="L191" s="980"/>
      <c r="M191" s="980"/>
      <c r="N191" s="980"/>
      <c r="O191" s="980"/>
      <c r="P191" s="980"/>
      <c r="Q191" s="980"/>
      <c r="R191" s="980"/>
      <c r="AL191" s="963"/>
    </row>
    <row r="192" spans="3:44" outlineLevel="1" x14ac:dyDescent="0.3">
      <c r="C192" s="961"/>
      <c r="D192" s="1902" t="s">
        <v>153</v>
      </c>
      <c r="E192" s="1903"/>
      <c r="F192" s="1901">
        <f>F7</f>
        <v>2023</v>
      </c>
      <c r="G192" s="2112">
        <f>F192+1</f>
        <v>2024</v>
      </c>
      <c r="H192" s="2112">
        <f t="shared" ref="H192:AH192" si="20">G192+1</f>
        <v>2025</v>
      </c>
      <c r="I192" s="2112">
        <f t="shared" si="20"/>
        <v>2026</v>
      </c>
      <c r="J192" s="2112">
        <f t="shared" si="20"/>
        <v>2027</v>
      </c>
      <c r="K192" s="2112">
        <f t="shared" si="20"/>
        <v>2028</v>
      </c>
      <c r="L192" s="2112">
        <f t="shared" si="20"/>
        <v>2029</v>
      </c>
      <c r="M192" s="2112">
        <f t="shared" si="20"/>
        <v>2030</v>
      </c>
      <c r="N192" s="2112">
        <f t="shared" si="20"/>
        <v>2031</v>
      </c>
      <c r="O192" s="2112">
        <f t="shared" si="20"/>
        <v>2032</v>
      </c>
      <c r="P192" s="2112">
        <f t="shared" si="20"/>
        <v>2033</v>
      </c>
      <c r="Q192" s="2112">
        <f t="shared" si="20"/>
        <v>2034</v>
      </c>
      <c r="R192" s="2112">
        <f t="shared" si="20"/>
        <v>2035</v>
      </c>
      <c r="S192" s="2112">
        <f t="shared" si="20"/>
        <v>2036</v>
      </c>
      <c r="T192" s="2112">
        <f t="shared" si="20"/>
        <v>2037</v>
      </c>
      <c r="U192" s="2112">
        <f t="shared" si="20"/>
        <v>2038</v>
      </c>
      <c r="V192" s="2112">
        <f t="shared" si="20"/>
        <v>2039</v>
      </c>
      <c r="W192" s="2112">
        <f t="shared" si="20"/>
        <v>2040</v>
      </c>
      <c r="X192" s="2112">
        <f t="shared" si="20"/>
        <v>2041</v>
      </c>
      <c r="Y192" s="2112">
        <f t="shared" si="20"/>
        <v>2042</v>
      </c>
      <c r="Z192" s="2112">
        <f t="shared" si="20"/>
        <v>2043</v>
      </c>
      <c r="AA192" s="2112">
        <f t="shared" si="20"/>
        <v>2044</v>
      </c>
      <c r="AB192" s="2112">
        <f t="shared" si="20"/>
        <v>2045</v>
      </c>
      <c r="AC192" s="2112">
        <f t="shared" si="20"/>
        <v>2046</v>
      </c>
      <c r="AD192" s="2112">
        <f t="shared" si="20"/>
        <v>2047</v>
      </c>
      <c r="AE192" s="2112">
        <f t="shared" si="20"/>
        <v>2048</v>
      </c>
      <c r="AF192" s="2112">
        <f t="shared" si="20"/>
        <v>2049</v>
      </c>
      <c r="AG192" s="2112">
        <f t="shared" si="20"/>
        <v>2050</v>
      </c>
      <c r="AH192" s="2112">
        <f t="shared" si="20"/>
        <v>2051</v>
      </c>
      <c r="AI192" s="2112">
        <f>AH192+1</f>
        <v>2052</v>
      </c>
      <c r="AJ192" s="2112">
        <f t="shared" ref="AJ192:AK192" si="21">AI192+1</f>
        <v>2053</v>
      </c>
      <c r="AK192" s="2112">
        <f t="shared" si="21"/>
        <v>2054</v>
      </c>
      <c r="AL192" s="963"/>
    </row>
    <row r="193" spans="3:44" outlineLevel="1" x14ac:dyDescent="0.3">
      <c r="C193" s="961"/>
      <c r="D193" s="2666" t="s">
        <v>751</v>
      </c>
      <c r="E193" s="2576" t="s">
        <v>2018</v>
      </c>
      <c r="F193" s="2202">
        <v>131</v>
      </c>
      <c r="G193" s="2202">
        <v>148</v>
      </c>
      <c r="H193" s="2202">
        <v>165</v>
      </c>
      <c r="I193" s="2202">
        <v>182</v>
      </c>
      <c r="J193" s="2202">
        <v>199</v>
      </c>
      <c r="K193" s="2202">
        <v>216</v>
      </c>
      <c r="L193" s="2202">
        <v>233</v>
      </c>
      <c r="M193" s="2202">
        <v>250</v>
      </c>
      <c r="N193" s="2203">
        <v>278</v>
      </c>
      <c r="O193" s="2203">
        <v>306</v>
      </c>
      <c r="P193" s="2203">
        <v>334</v>
      </c>
      <c r="Q193" s="2203">
        <v>362</v>
      </c>
      <c r="R193" s="2203">
        <v>390</v>
      </c>
      <c r="S193" s="2204">
        <v>417</v>
      </c>
      <c r="T193" s="2204">
        <v>444</v>
      </c>
      <c r="U193" s="2204">
        <v>471</v>
      </c>
      <c r="V193" s="2204">
        <v>498</v>
      </c>
      <c r="W193" s="2204">
        <v>525</v>
      </c>
      <c r="X193" s="2204">
        <v>552</v>
      </c>
      <c r="Y193" s="2204">
        <v>579</v>
      </c>
      <c r="Z193" s="2204">
        <v>606</v>
      </c>
      <c r="AA193" s="2204">
        <v>633</v>
      </c>
      <c r="AB193" s="2204">
        <v>660</v>
      </c>
      <c r="AC193" s="2203">
        <v>688</v>
      </c>
      <c r="AD193" s="2203">
        <v>716</v>
      </c>
      <c r="AE193" s="2203">
        <v>744</v>
      </c>
      <c r="AF193" s="2203">
        <v>772</v>
      </c>
      <c r="AG193" s="2203">
        <v>800</v>
      </c>
      <c r="AH193" s="2203">
        <v>800</v>
      </c>
      <c r="AI193" s="2203">
        <v>800</v>
      </c>
      <c r="AJ193" s="2203">
        <v>800</v>
      </c>
      <c r="AK193" s="2203">
        <v>800</v>
      </c>
      <c r="AL193" s="963"/>
    </row>
    <row r="194" spans="3:44" outlineLevel="1" x14ac:dyDescent="0.3">
      <c r="C194" s="961"/>
      <c r="D194" s="2667"/>
      <c r="E194" s="2576" t="s">
        <v>2019</v>
      </c>
      <c r="F194" s="2205">
        <f>F193*$F$195</f>
        <v>171.77161345072665</v>
      </c>
      <c r="G194" s="2205">
        <f t="shared" ref="G194:AI194" si="22">G193*$F$195</f>
        <v>194.06258618860721</v>
      </c>
      <c r="H194" s="2205">
        <f t="shared" si="22"/>
        <v>216.35355892648775</v>
      </c>
      <c r="I194" s="2205">
        <f t="shared" si="22"/>
        <v>238.64453166436832</v>
      </c>
      <c r="J194" s="2205">
        <f t="shared" si="22"/>
        <v>260.93550440224885</v>
      </c>
      <c r="K194" s="2205">
        <f t="shared" si="22"/>
        <v>283.22647714012942</v>
      </c>
      <c r="L194" s="2205">
        <f t="shared" si="22"/>
        <v>305.51744987800998</v>
      </c>
      <c r="M194" s="2205">
        <f t="shared" si="22"/>
        <v>327.80842261589055</v>
      </c>
      <c r="N194" s="2206">
        <f t="shared" si="22"/>
        <v>364.52296594887031</v>
      </c>
      <c r="O194" s="2206">
        <f t="shared" si="22"/>
        <v>401.23750928185001</v>
      </c>
      <c r="P194" s="2206">
        <f t="shared" si="22"/>
        <v>437.95205261482977</v>
      </c>
      <c r="Q194" s="2206">
        <f t="shared" si="22"/>
        <v>474.66659594780953</v>
      </c>
      <c r="R194" s="2206">
        <f t="shared" si="22"/>
        <v>511.38113928078928</v>
      </c>
      <c r="S194" s="2207">
        <f t="shared" si="22"/>
        <v>546.78444892330549</v>
      </c>
      <c r="T194" s="2207">
        <f t="shared" si="22"/>
        <v>582.18775856582158</v>
      </c>
      <c r="U194" s="2207">
        <f t="shared" si="22"/>
        <v>617.59106820833779</v>
      </c>
      <c r="V194" s="2207">
        <f t="shared" si="22"/>
        <v>652.99437785085399</v>
      </c>
      <c r="W194" s="2207">
        <f t="shared" si="22"/>
        <v>688.3976874933702</v>
      </c>
      <c r="X194" s="2207">
        <f t="shared" si="22"/>
        <v>723.80099713588629</v>
      </c>
      <c r="Y194" s="2207">
        <f t="shared" si="22"/>
        <v>759.2043067784025</v>
      </c>
      <c r="Z194" s="2207">
        <f t="shared" si="22"/>
        <v>794.6076164209187</v>
      </c>
      <c r="AA194" s="2207">
        <f t="shared" si="22"/>
        <v>830.01092606343491</v>
      </c>
      <c r="AB194" s="2207">
        <f t="shared" si="22"/>
        <v>865.414235705951</v>
      </c>
      <c r="AC194" s="2206">
        <f t="shared" si="22"/>
        <v>902.12877903893082</v>
      </c>
      <c r="AD194" s="2206">
        <f t="shared" si="22"/>
        <v>938.84332237191052</v>
      </c>
      <c r="AE194" s="2206">
        <f t="shared" si="22"/>
        <v>975.55786570489022</v>
      </c>
      <c r="AF194" s="2206">
        <f t="shared" si="22"/>
        <v>1012.27240903787</v>
      </c>
      <c r="AG194" s="2206">
        <f t="shared" si="22"/>
        <v>1048.9869523708498</v>
      </c>
      <c r="AH194" s="2206">
        <f t="shared" si="22"/>
        <v>1048.9869523708498</v>
      </c>
      <c r="AI194" s="2206">
        <f t="shared" si="22"/>
        <v>1048.9869523708498</v>
      </c>
      <c r="AJ194" s="2206">
        <f t="shared" ref="AJ194:AK194" si="23">AJ193*$F$195</f>
        <v>1048.9869523708498</v>
      </c>
      <c r="AK194" s="2206">
        <f t="shared" si="23"/>
        <v>1048.9869523708498</v>
      </c>
      <c r="AL194" s="963"/>
    </row>
    <row r="195" spans="3:44" ht="14.15" outlineLevel="1" x14ac:dyDescent="0.35">
      <c r="C195" s="961"/>
      <c r="D195" s="2208" t="s">
        <v>2020</v>
      </c>
      <c r="E195" s="2209"/>
      <c r="F195" s="2210">
        <f>123.61/94.27</f>
        <v>1.3112336904635622</v>
      </c>
      <c r="G195" s="2211" t="s">
        <v>2021</v>
      </c>
      <c r="H195" s="2212" t="s">
        <v>2022</v>
      </c>
      <c r="I195" s="2213"/>
      <c r="J195" s="2213"/>
      <c r="K195" s="2213"/>
      <c r="L195" s="2213"/>
      <c r="M195" s="2213"/>
      <c r="N195" s="2214"/>
      <c r="O195" s="2214"/>
      <c r="P195" s="2214"/>
      <c r="Q195" s="2214"/>
      <c r="R195" s="2214"/>
      <c r="S195" s="2215"/>
      <c r="T195" s="2215"/>
      <c r="U195" s="2215"/>
      <c r="V195" s="2215"/>
      <c r="W195" s="2215"/>
      <c r="X195" s="2215"/>
      <c r="Y195" s="2215"/>
      <c r="Z195" s="2215"/>
      <c r="AA195" s="2215"/>
      <c r="AB195" s="2215"/>
      <c r="AC195" s="2214"/>
      <c r="AD195" s="2214"/>
      <c r="AE195" s="2214"/>
      <c r="AF195" s="2214"/>
      <c r="AG195" s="2214"/>
      <c r="AH195" s="2214"/>
      <c r="AI195" s="2214"/>
      <c r="AJ195" s="2214"/>
      <c r="AK195" s="2214"/>
      <c r="AL195" s="963"/>
    </row>
    <row r="196" spans="3:44" ht="14.6" thickBot="1" x14ac:dyDescent="0.4">
      <c r="C196" s="2216"/>
      <c r="D196" s="2217"/>
      <c r="E196" s="2218"/>
      <c r="F196" s="2219"/>
      <c r="G196" s="2219"/>
      <c r="H196" s="2219"/>
      <c r="I196" s="2219"/>
      <c r="J196" s="2219"/>
      <c r="K196" s="2219"/>
      <c r="L196" s="2219"/>
      <c r="M196" s="2219"/>
      <c r="N196" s="2219"/>
      <c r="O196" s="2219"/>
      <c r="P196" s="2220"/>
      <c r="Q196" s="2220"/>
      <c r="R196" s="2220"/>
      <c r="S196" s="2220"/>
      <c r="T196" s="2220"/>
      <c r="U196" s="2220"/>
      <c r="V196" s="2220"/>
      <c r="W196" s="2220"/>
      <c r="X196" s="2220"/>
      <c r="Y196" s="2220"/>
      <c r="Z196" s="2220"/>
      <c r="AA196" s="2220"/>
      <c r="AB196" s="2220"/>
      <c r="AC196" s="2220"/>
      <c r="AD196" s="2220"/>
      <c r="AE196" s="2220"/>
      <c r="AF196" s="2220"/>
      <c r="AG196" s="2220"/>
      <c r="AH196" s="2220"/>
      <c r="AI196" s="2220"/>
      <c r="AJ196" s="2220"/>
      <c r="AK196" s="2220"/>
      <c r="AL196" s="2221"/>
      <c r="AM196" s="983"/>
      <c r="AN196" s="983"/>
      <c r="AO196" s="983"/>
      <c r="AP196" s="983"/>
      <c r="AQ196" s="983"/>
      <c r="AR196" s="983"/>
    </row>
    <row r="197" spans="3:44" ht="15.65" customHeight="1" x14ac:dyDescent="0.3">
      <c r="D197" s="770"/>
    </row>
  </sheetData>
  <mergeCells count="17">
    <mergeCell ref="D97:D98"/>
    <mergeCell ref="D99:D100"/>
    <mergeCell ref="D193:D194"/>
    <mergeCell ref="D77:D78"/>
    <mergeCell ref="D59:D60"/>
    <mergeCell ref="D61:D62"/>
    <mergeCell ref="D63:D64"/>
    <mergeCell ref="D65:D66"/>
    <mergeCell ref="D145:D146"/>
    <mergeCell ref="D75:D76"/>
    <mergeCell ref="D71:D72"/>
    <mergeCell ref="D73:D74"/>
    <mergeCell ref="D104:D105"/>
    <mergeCell ref="D106:D107"/>
    <mergeCell ref="D108:D109"/>
    <mergeCell ref="D110:D111"/>
    <mergeCell ref="D112:D113"/>
  </mergeCells>
  <hyperlinks>
    <hyperlink ref="D1" location="'0.1 Flow Chart'!A1" display="'0.1 Flow Chart'!A1" xr:uid="{BED1C91A-F7BE-492D-AC50-A8D23F302D41}"/>
    <hyperlink ref="H195" r:id="rId1" display="https://data.ecb.europa.eu/data/datasets/MNA/MNA.Q.Y.I9.W2.S1.S1.B.B1GQ._Z._Z._Z.IX.D.N" xr:uid="{5A9764E0-8F4E-4DF6-9619-6D65EE160E78}"/>
    <hyperlink ref="E1" location="'0.2 Dashboard'!A1" display="'0.2 Dashboard'!A1" xr:uid="{2780A899-A2E1-4C35-B750-5A8EB47CA217}"/>
  </hyperlinks>
  <pageMargins left="0.7" right="0.7" top="0.75" bottom="0.75" header="0.3" footer="0.3"/>
  <pageSetup scale="80" orientation="portrait" r:id="rId2"/>
  <headerFooter>
    <oddHeader>&amp;C&amp;"Calibri"&amp;10&amp;K808080 Public&amp;1#_x000D_</oddHeader>
  </headerFooter>
  <rowBreaks count="1" manualBreakCount="1">
    <brk id="80" max="37" man="1"/>
  </rowBreak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C000"/>
    <outlinePr summaryBelow="0" summaryRight="0"/>
  </sheetPr>
  <dimension ref="C1:AL426"/>
  <sheetViews>
    <sheetView zoomScale="54" zoomScaleNormal="54" zoomScaleSheetLayoutView="50" workbookViewId="0">
      <pane xSplit="6" ySplit="7" topLeftCell="G145" activePane="bottomRight" state="frozen"/>
      <selection activeCell="C3" sqref="C3"/>
      <selection pane="topRight" activeCell="C3" sqref="C3"/>
      <selection pane="bottomLeft" activeCell="C3" sqref="C3"/>
      <selection pane="bottomRight" activeCell="F142" sqref="F142"/>
    </sheetView>
  </sheetViews>
  <sheetFormatPr defaultColWidth="7.86328125" defaultRowHeight="18.649999999999999" customHeight="1" outlineLevelRow="3" outlineLevelCol="1" x14ac:dyDescent="0.3"/>
  <cols>
    <col min="1" max="2" width="1.3984375" style="187" customWidth="1"/>
    <col min="3" max="3" width="2.46484375" style="187" customWidth="1"/>
    <col min="4" max="4" width="62.3984375" style="187" customWidth="1"/>
    <col min="5" max="5" width="11.46484375" style="187" customWidth="1"/>
    <col min="6" max="9" width="10.59765625" style="762" customWidth="1"/>
    <col min="10" max="14" width="10.59765625" style="762" customWidth="1" outlineLevel="1"/>
    <col min="15" max="15" width="10.59765625" style="762" customWidth="1"/>
    <col min="16" max="19" width="10.59765625" style="762" customWidth="1" outlineLevel="1"/>
    <col min="20" max="20" width="10.59765625" style="762" customWidth="1"/>
    <col min="21" max="24" width="10.59765625" style="762" customWidth="1" outlineLevel="1"/>
    <col min="25" max="25" width="10.59765625" style="762" customWidth="1"/>
    <col min="26" max="29" width="10.59765625" style="762" customWidth="1" outlineLevel="1"/>
    <col min="30" max="30" width="10.59765625" style="762" customWidth="1"/>
    <col min="31" max="34" width="10.59765625" style="762" customWidth="1" outlineLevel="1"/>
    <col min="35" max="37" width="10.59765625" style="762" customWidth="1"/>
    <col min="38" max="38" width="2.46484375" style="187" customWidth="1"/>
    <col min="39" max="39" width="2.59765625" style="187" customWidth="1"/>
    <col min="40" max="16384" width="7.86328125" style="187"/>
  </cols>
  <sheetData>
    <row r="1" spans="3:38" s="221" customFormat="1" ht="14.15" customHeight="1" thickBot="1" x14ac:dyDescent="0.35">
      <c r="D1" s="1168" t="s">
        <v>2198</v>
      </c>
      <c r="E1" s="1168" t="s">
        <v>446</v>
      </c>
      <c r="F1" s="1033"/>
      <c r="G1" s="1033"/>
      <c r="H1" s="1033"/>
      <c r="I1" s="1033"/>
      <c r="J1" s="1033"/>
      <c r="K1" s="1033"/>
      <c r="L1" s="1033"/>
      <c r="M1" s="1033"/>
      <c r="N1" s="1033"/>
      <c r="O1" s="1033"/>
      <c r="P1" s="1033"/>
      <c r="Q1" s="1033"/>
      <c r="R1" s="1033"/>
      <c r="S1" s="1033"/>
      <c r="T1" s="1033"/>
      <c r="U1" s="1033"/>
      <c r="V1" s="1033"/>
      <c r="W1" s="1033"/>
      <c r="X1" s="1033"/>
      <c r="Y1" s="1033"/>
      <c r="Z1" s="1033"/>
      <c r="AA1" s="1033"/>
      <c r="AB1" s="1033"/>
      <c r="AC1" s="1033"/>
      <c r="AD1" s="1033"/>
      <c r="AE1" s="1033"/>
      <c r="AF1" s="1033"/>
      <c r="AG1" s="1033"/>
      <c r="AH1" s="1033"/>
      <c r="AI1" s="1033"/>
      <c r="AJ1" s="1033"/>
      <c r="AK1" s="1033"/>
    </row>
    <row r="2" spans="3:38" ht="14.5" customHeight="1" x14ac:dyDescent="0.35">
      <c r="C2" s="205"/>
      <c r="D2" s="206"/>
      <c r="E2" s="206"/>
      <c r="F2" s="1787"/>
      <c r="G2" s="1787"/>
      <c r="H2" s="348"/>
      <c r="I2" s="344"/>
      <c r="J2" s="344"/>
      <c r="K2" s="344"/>
      <c r="L2" s="344"/>
      <c r="M2" s="348"/>
      <c r="N2" s="354"/>
      <c r="O2" s="461"/>
      <c r="P2" s="461"/>
      <c r="Q2" s="461"/>
      <c r="R2" s="461"/>
      <c r="S2" s="461"/>
      <c r="T2" s="461"/>
      <c r="U2" s="461"/>
      <c r="V2" s="461"/>
      <c r="W2" s="461"/>
      <c r="X2" s="461"/>
      <c r="Y2" s="461"/>
      <c r="Z2" s="461"/>
      <c r="AA2" s="461"/>
      <c r="AB2" s="461"/>
      <c r="AC2" s="461"/>
      <c r="AD2" s="461"/>
      <c r="AE2" s="461"/>
      <c r="AF2" s="461"/>
      <c r="AG2" s="461"/>
      <c r="AH2" s="461"/>
      <c r="AI2" s="461"/>
      <c r="AJ2" s="461"/>
      <c r="AK2" s="461"/>
      <c r="AL2" s="207"/>
    </row>
    <row r="3" spans="3:38" ht="17.5" customHeight="1" x14ac:dyDescent="0.3">
      <c r="C3" s="208"/>
      <c r="D3" s="209" t="str">
        <f>'1. INPUT General assumptions'!$F$5</f>
        <v>INTEGRATED WASTE MANAGEMENT PROJECT COUNTY X</v>
      </c>
      <c r="E3" s="210"/>
      <c r="F3" s="1029"/>
      <c r="G3" s="2459"/>
      <c r="H3" s="1029"/>
      <c r="I3" s="1029"/>
      <c r="J3" s="1029"/>
      <c r="K3" s="2459"/>
      <c r="L3" s="1029"/>
      <c r="M3" s="1029"/>
      <c r="N3" s="1029"/>
      <c r="O3" s="1029"/>
      <c r="P3" s="1029"/>
      <c r="Q3" s="1029"/>
      <c r="R3" s="1029"/>
      <c r="S3" s="1029"/>
      <c r="T3" s="1029"/>
      <c r="U3" s="1029"/>
      <c r="V3" s="1029"/>
      <c r="W3" s="1029"/>
      <c r="X3" s="1029"/>
      <c r="Y3" s="1029"/>
      <c r="Z3" s="1029"/>
      <c r="AA3" s="1029"/>
      <c r="AB3" s="1029"/>
      <c r="AC3" s="1029"/>
      <c r="AD3" s="1029"/>
      <c r="AE3" s="1029"/>
      <c r="AF3" s="1029"/>
      <c r="AG3" s="1029"/>
      <c r="AH3" s="1029"/>
      <c r="AI3" s="1029"/>
      <c r="AJ3" s="1029"/>
      <c r="AK3" s="1030"/>
      <c r="AL3" s="212"/>
    </row>
    <row r="4" spans="3:38" ht="14.5" customHeight="1" x14ac:dyDescent="0.35">
      <c r="C4" s="208"/>
      <c r="F4" s="538" t="s">
        <v>1258</v>
      </c>
      <c r="G4" s="538"/>
      <c r="H4" s="2333" t="s">
        <v>1065</v>
      </c>
      <c r="I4" s="2334"/>
      <c r="J4" s="2334"/>
      <c r="K4" s="2334"/>
      <c r="L4" s="2334" t="s">
        <v>1584</v>
      </c>
      <c r="M4" s="2333" t="s">
        <v>1066</v>
      </c>
      <c r="N4" s="200"/>
      <c r="AL4" s="212"/>
    </row>
    <row r="5" spans="3:38" ht="17.5" customHeight="1" x14ac:dyDescent="0.3">
      <c r="C5" s="208"/>
      <c r="D5" s="209" t="s">
        <v>490</v>
      </c>
      <c r="E5" s="210"/>
      <c r="F5" s="1029"/>
      <c r="G5" s="2459"/>
      <c r="H5" s="1029"/>
      <c r="I5" s="1029"/>
      <c r="J5" s="1029"/>
      <c r="K5" s="2459"/>
      <c r="L5" s="1029"/>
      <c r="M5" s="1029"/>
      <c r="N5" s="1029"/>
      <c r="O5" s="1029"/>
      <c r="P5" s="1029"/>
      <c r="Q5" s="1029"/>
      <c r="R5" s="1029"/>
      <c r="S5" s="1029"/>
      <c r="T5" s="1029"/>
      <c r="U5" s="1029"/>
      <c r="V5" s="1029"/>
      <c r="W5" s="1029"/>
      <c r="X5" s="1029"/>
      <c r="Y5" s="1029"/>
      <c r="Z5" s="1029"/>
      <c r="AA5" s="1029"/>
      <c r="AB5" s="1029"/>
      <c r="AC5" s="1029"/>
      <c r="AD5" s="1029"/>
      <c r="AE5" s="1029"/>
      <c r="AF5" s="1029"/>
      <c r="AG5" s="1029"/>
      <c r="AH5" s="1029"/>
      <c r="AI5" s="1029"/>
      <c r="AJ5" s="1029"/>
      <c r="AK5" s="1030"/>
      <c r="AL5" s="212"/>
    </row>
    <row r="6" spans="3:38" s="221" customFormat="1" ht="14.15" customHeight="1" x14ac:dyDescent="0.3">
      <c r="C6" s="222"/>
      <c r="E6" s="2677" t="s">
        <v>317</v>
      </c>
      <c r="F6" s="766">
        <f>'1. INPUT General assumptions'!F7</f>
        <v>2023</v>
      </c>
      <c r="G6" s="2460">
        <f>F6+1</f>
        <v>2024</v>
      </c>
      <c r="H6" s="2460">
        <f t="shared" ref="H6:AJ6" si="0">G6+1</f>
        <v>2025</v>
      </c>
      <c r="I6" s="2460">
        <f t="shared" si="0"/>
        <v>2026</v>
      </c>
      <c r="J6" s="2460">
        <f t="shared" si="0"/>
        <v>2027</v>
      </c>
      <c r="K6" s="2460">
        <f t="shared" si="0"/>
        <v>2028</v>
      </c>
      <c r="L6" s="2460">
        <f t="shared" si="0"/>
        <v>2029</v>
      </c>
      <c r="M6" s="2460">
        <f t="shared" si="0"/>
        <v>2030</v>
      </c>
      <c r="N6" s="2460">
        <f t="shared" si="0"/>
        <v>2031</v>
      </c>
      <c r="O6" s="2460">
        <f t="shared" si="0"/>
        <v>2032</v>
      </c>
      <c r="P6" s="2460">
        <f t="shared" si="0"/>
        <v>2033</v>
      </c>
      <c r="Q6" s="2460">
        <f t="shared" si="0"/>
        <v>2034</v>
      </c>
      <c r="R6" s="2460">
        <f t="shared" si="0"/>
        <v>2035</v>
      </c>
      <c r="S6" s="2460">
        <f t="shared" si="0"/>
        <v>2036</v>
      </c>
      <c r="T6" s="2460">
        <f t="shared" si="0"/>
        <v>2037</v>
      </c>
      <c r="U6" s="2460">
        <f t="shared" si="0"/>
        <v>2038</v>
      </c>
      <c r="V6" s="2460">
        <f t="shared" si="0"/>
        <v>2039</v>
      </c>
      <c r="W6" s="2460">
        <f t="shared" si="0"/>
        <v>2040</v>
      </c>
      <c r="X6" s="2460">
        <f t="shared" si="0"/>
        <v>2041</v>
      </c>
      <c r="Y6" s="2460">
        <f t="shared" si="0"/>
        <v>2042</v>
      </c>
      <c r="Z6" s="2460">
        <f t="shared" si="0"/>
        <v>2043</v>
      </c>
      <c r="AA6" s="2460">
        <f t="shared" si="0"/>
        <v>2044</v>
      </c>
      <c r="AB6" s="2460">
        <f t="shared" si="0"/>
        <v>2045</v>
      </c>
      <c r="AC6" s="2460">
        <f t="shared" si="0"/>
        <v>2046</v>
      </c>
      <c r="AD6" s="2460">
        <f t="shared" si="0"/>
        <v>2047</v>
      </c>
      <c r="AE6" s="2460">
        <f t="shared" si="0"/>
        <v>2048</v>
      </c>
      <c r="AF6" s="2460">
        <f t="shared" si="0"/>
        <v>2049</v>
      </c>
      <c r="AG6" s="2460">
        <f t="shared" si="0"/>
        <v>2050</v>
      </c>
      <c r="AH6" s="2460">
        <f t="shared" si="0"/>
        <v>2051</v>
      </c>
      <c r="AI6" s="2460">
        <f t="shared" si="0"/>
        <v>2052</v>
      </c>
      <c r="AJ6" s="2460">
        <f t="shared" si="0"/>
        <v>2053</v>
      </c>
      <c r="AK6" s="2460">
        <f t="shared" ref="AK6" si="1">AJ6+1</f>
        <v>2054</v>
      </c>
      <c r="AL6" s="225"/>
    </row>
    <row r="7" spans="3:38" s="221" customFormat="1" ht="14.15" customHeight="1" x14ac:dyDescent="0.3">
      <c r="C7" s="222"/>
      <c r="E7" s="2678"/>
      <c r="F7" s="1077">
        <v>-1</v>
      </c>
      <c r="G7" s="2461">
        <f>F7+1</f>
        <v>0</v>
      </c>
      <c r="H7" s="2461">
        <f t="shared" ref="H7:AJ7" si="2">G7+1</f>
        <v>1</v>
      </c>
      <c r="I7" s="2461">
        <f t="shared" si="2"/>
        <v>2</v>
      </c>
      <c r="J7" s="2461">
        <f t="shared" si="2"/>
        <v>3</v>
      </c>
      <c r="K7" s="2461">
        <f t="shared" si="2"/>
        <v>4</v>
      </c>
      <c r="L7" s="2461">
        <f t="shared" si="2"/>
        <v>5</v>
      </c>
      <c r="M7" s="2461">
        <f t="shared" si="2"/>
        <v>6</v>
      </c>
      <c r="N7" s="2461">
        <f t="shared" si="2"/>
        <v>7</v>
      </c>
      <c r="O7" s="2461">
        <f t="shared" si="2"/>
        <v>8</v>
      </c>
      <c r="P7" s="2461">
        <f t="shared" si="2"/>
        <v>9</v>
      </c>
      <c r="Q7" s="2461">
        <f t="shared" si="2"/>
        <v>10</v>
      </c>
      <c r="R7" s="2461">
        <f t="shared" si="2"/>
        <v>11</v>
      </c>
      <c r="S7" s="2461">
        <f t="shared" si="2"/>
        <v>12</v>
      </c>
      <c r="T7" s="2461">
        <f t="shared" si="2"/>
        <v>13</v>
      </c>
      <c r="U7" s="2461">
        <f t="shared" si="2"/>
        <v>14</v>
      </c>
      <c r="V7" s="2461">
        <f t="shared" si="2"/>
        <v>15</v>
      </c>
      <c r="W7" s="2461">
        <f t="shared" si="2"/>
        <v>16</v>
      </c>
      <c r="X7" s="2461">
        <f t="shared" si="2"/>
        <v>17</v>
      </c>
      <c r="Y7" s="2461">
        <f t="shared" si="2"/>
        <v>18</v>
      </c>
      <c r="Z7" s="2461">
        <f t="shared" si="2"/>
        <v>19</v>
      </c>
      <c r="AA7" s="2461">
        <f t="shared" si="2"/>
        <v>20</v>
      </c>
      <c r="AB7" s="2461">
        <f t="shared" si="2"/>
        <v>21</v>
      </c>
      <c r="AC7" s="2461">
        <f t="shared" si="2"/>
        <v>22</v>
      </c>
      <c r="AD7" s="2461">
        <f t="shared" si="2"/>
        <v>23</v>
      </c>
      <c r="AE7" s="2461">
        <f t="shared" si="2"/>
        <v>24</v>
      </c>
      <c r="AF7" s="2461">
        <f t="shared" si="2"/>
        <v>25</v>
      </c>
      <c r="AG7" s="2461">
        <f t="shared" si="2"/>
        <v>26</v>
      </c>
      <c r="AH7" s="2461">
        <f t="shared" si="2"/>
        <v>27</v>
      </c>
      <c r="AI7" s="2461">
        <f t="shared" si="2"/>
        <v>28</v>
      </c>
      <c r="AJ7" s="2461">
        <f t="shared" si="2"/>
        <v>29</v>
      </c>
      <c r="AK7" s="2461">
        <f t="shared" ref="AK7" si="3">AJ7+1</f>
        <v>30</v>
      </c>
      <c r="AL7" s="225"/>
    </row>
    <row r="8" spans="3:38" ht="15.65" customHeight="1" x14ac:dyDescent="0.3">
      <c r="C8" s="208"/>
      <c r="D8" s="2687" t="s">
        <v>1050</v>
      </c>
      <c r="E8" s="2688"/>
      <c r="F8" s="1031"/>
      <c r="G8" s="2462"/>
      <c r="H8" s="1031"/>
      <c r="I8" s="1031"/>
      <c r="J8" s="1031"/>
      <c r="K8" s="2462"/>
      <c r="L8" s="1031"/>
      <c r="M8" s="1031"/>
      <c r="N8" s="1031"/>
      <c r="O8" s="1031"/>
      <c r="P8" s="1031"/>
      <c r="Q8" s="1031"/>
      <c r="R8" s="1031"/>
      <c r="S8" s="1031"/>
      <c r="T8" s="1031"/>
      <c r="U8" s="1031"/>
      <c r="V8" s="1031"/>
      <c r="W8" s="1031"/>
      <c r="X8" s="1031"/>
      <c r="Y8" s="1031"/>
      <c r="Z8" s="1031"/>
      <c r="AA8" s="1031"/>
      <c r="AB8" s="1031"/>
      <c r="AC8" s="1031"/>
      <c r="AD8" s="1031"/>
      <c r="AE8" s="1031"/>
      <c r="AF8" s="1031"/>
      <c r="AG8" s="1031"/>
      <c r="AH8" s="1031"/>
      <c r="AI8" s="1031"/>
      <c r="AJ8" s="1031"/>
      <c r="AK8" s="1032"/>
      <c r="AL8" s="212"/>
    </row>
    <row r="9" spans="3:38" s="221" customFormat="1" ht="14.15" customHeight="1" x14ac:dyDescent="0.3">
      <c r="C9" s="222"/>
      <c r="F9" s="1033"/>
      <c r="G9" s="1033"/>
      <c r="H9" s="1033"/>
      <c r="I9" s="1033"/>
      <c r="J9" s="1033"/>
      <c r="K9" s="1033"/>
      <c r="L9" s="1033"/>
      <c r="M9" s="1033"/>
      <c r="N9" s="1033"/>
      <c r="O9" s="1033"/>
      <c r="P9" s="1033"/>
      <c r="Q9" s="1033"/>
      <c r="R9" s="1033"/>
      <c r="S9" s="1033"/>
      <c r="T9" s="1033"/>
      <c r="U9" s="1033"/>
      <c r="V9" s="1033"/>
      <c r="W9" s="1033"/>
      <c r="X9" s="1033"/>
      <c r="Y9" s="1033"/>
      <c r="Z9" s="1033"/>
      <c r="AA9" s="1033"/>
      <c r="AB9" s="1033"/>
      <c r="AC9" s="1033"/>
      <c r="AD9" s="1033"/>
      <c r="AE9" s="1033"/>
      <c r="AF9" s="1033"/>
      <c r="AG9" s="1033"/>
      <c r="AH9" s="1033"/>
      <c r="AI9" s="1033"/>
      <c r="AJ9" s="1033"/>
      <c r="AK9" s="1033"/>
      <c r="AL9" s="225"/>
    </row>
    <row r="10" spans="3:38" s="221" customFormat="1" ht="14.15" customHeight="1" outlineLevel="1" x14ac:dyDescent="0.3">
      <c r="C10" s="222"/>
      <c r="D10" s="343" t="s">
        <v>19</v>
      </c>
      <c r="E10" s="993"/>
      <c r="F10" s="1052"/>
      <c r="G10" s="1702"/>
      <c r="H10" s="1052"/>
      <c r="I10" s="1052"/>
      <c r="J10" s="1052"/>
      <c r="K10" s="1702"/>
      <c r="L10" s="1052"/>
      <c r="M10" s="1052"/>
      <c r="N10" s="1052"/>
      <c r="O10" s="1052"/>
      <c r="P10" s="1052"/>
      <c r="Q10" s="1052"/>
      <c r="R10" s="1052"/>
      <c r="S10" s="1052"/>
      <c r="T10" s="1052"/>
      <c r="U10" s="1052"/>
      <c r="V10" s="1052"/>
      <c r="W10" s="1052"/>
      <c r="X10" s="1052"/>
      <c r="Y10" s="1052"/>
      <c r="Z10" s="1052"/>
      <c r="AA10" s="1052"/>
      <c r="AB10" s="1052"/>
      <c r="AC10" s="1052"/>
      <c r="AD10" s="1052"/>
      <c r="AE10" s="1052"/>
      <c r="AF10" s="1052"/>
      <c r="AG10" s="1052"/>
      <c r="AH10" s="1052"/>
      <c r="AI10" s="1052"/>
      <c r="AJ10" s="1052"/>
      <c r="AK10" s="1053"/>
      <c r="AL10" s="225"/>
    </row>
    <row r="11" spans="3:38" s="221" customFormat="1" ht="14.15" customHeight="1" outlineLevel="2" x14ac:dyDescent="0.3">
      <c r="C11" s="222"/>
      <c r="D11" s="994" t="s">
        <v>340</v>
      </c>
      <c r="E11" s="995" t="s">
        <v>136</v>
      </c>
      <c r="F11" s="1044">
        <f>SUM(F12:F14)</f>
        <v>599022</v>
      </c>
      <c r="G11" s="1044">
        <f>SUM(G12:G14)</f>
        <v>599022</v>
      </c>
      <c r="H11" s="1033"/>
      <c r="I11" s="1033"/>
      <c r="J11" s="1033"/>
      <c r="K11" s="1033"/>
      <c r="L11" s="1033"/>
      <c r="M11" s="1033"/>
      <c r="N11" s="1033"/>
      <c r="O11" s="1033"/>
      <c r="P11" s="1033"/>
      <c r="Q11" s="1033"/>
      <c r="R11" s="1033"/>
      <c r="S11" s="1033"/>
      <c r="T11" s="1033"/>
      <c r="U11" s="1033"/>
      <c r="V11" s="1033"/>
      <c r="W11" s="1033"/>
      <c r="X11" s="1033"/>
      <c r="Y11" s="1033"/>
      <c r="Z11" s="1033"/>
      <c r="AA11" s="1033"/>
      <c r="AB11" s="1033"/>
      <c r="AC11" s="1033"/>
      <c r="AD11" s="1033"/>
      <c r="AE11" s="1033"/>
      <c r="AF11" s="1033"/>
      <c r="AG11" s="1033"/>
      <c r="AH11" s="1033"/>
      <c r="AI11" s="1033"/>
      <c r="AJ11" s="1033"/>
      <c r="AK11" s="1033"/>
      <c r="AL11" s="225"/>
    </row>
    <row r="12" spans="3:38" s="221" customFormat="1" ht="14.15" customHeight="1" outlineLevel="2" x14ac:dyDescent="0.3">
      <c r="C12" s="222"/>
      <c r="D12" s="996" t="s">
        <v>1857</v>
      </c>
      <c r="E12" s="627" t="s">
        <v>136</v>
      </c>
      <c r="F12" s="1054">
        <v>142000</v>
      </c>
      <c r="G12" s="1054">
        <v>142000</v>
      </c>
      <c r="H12" s="1033"/>
      <c r="I12" s="1033"/>
      <c r="J12" s="1033"/>
      <c r="K12" s="1033"/>
      <c r="L12" s="1033"/>
      <c r="M12" s="1033"/>
      <c r="N12" s="1033"/>
      <c r="O12" s="1033"/>
      <c r="P12" s="1033"/>
      <c r="Q12" s="1033"/>
      <c r="R12" s="1033"/>
      <c r="S12" s="1033"/>
      <c r="T12" s="1033"/>
      <c r="U12" s="1033"/>
      <c r="V12" s="1033"/>
      <c r="W12" s="1033"/>
      <c r="X12" s="1033"/>
      <c r="Y12" s="1033"/>
      <c r="Z12" s="1033"/>
      <c r="AA12" s="1033"/>
      <c r="AB12" s="1033"/>
      <c r="AC12" s="1033"/>
      <c r="AD12" s="1033"/>
      <c r="AE12" s="1033"/>
      <c r="AF12" s="1033"/>
      <c r="AG12" s="1033"/>
      <c r="AH12" s="1033"/>
      <c r="AI12" s="1033"/>
      <c r="AJ12" s="1033"/>
      <c r="AK12" s="1033"/>
      <c r="AL12" s="225"/>
    </row>
    <row r="13" spans="3:38" s="221" customFormat="1" ht="14.15" customHeight="1" outlineLevel="2" x14ac:dyDescent="0.3">
      <c r="C13" s="222"/>
      <c r="D13" s="996" t="s">
        <v>341</v>
      </c>
      <c r="E13" s="627" t="s">
        <v>136</v>
      </c>
      <c r="F13" s="1054">
        <v>110000</v>
      </c>
      <c r="G13" s="1054">
        <v>110000</v>
      </c>
      <c r="H13" s="1033"/>
      <c r="I13" s="1033"/>
      <c r="J13" s="1033"/>
      <c r="K13" s="1033"/>
      <c r="L13" s="1033"/>
      <c r="M13" s="1033"/>
      <c r="N13" s="1033"/>
      <c r="O13" s="1033"/>
      <c r="P13" s="1033"/>
      <c r="Q13" s="1033"/>
      <c r="R13" s="1033"/>
      <c r="S13" s="1033"/>
      <c r="T13" s="1033"/>
      <c r="U13" s="1033"/>
      <c r="V13" s="1033"/>
      <c r="W13" s="1033"/>
      <c r="X13" s="1033"/>
      <c r="Y13" s="1033"/>
      <c r="Z13" s="1033"/>
      <c r="AA13" s="1033"/>
      <c r="AB13" s="1033"/>
      <c r="AC13" s="1033"/>
      <c r="AD13" s="1033"/>
      <c r="AE13" s="1033"/>
      <c r="AF13" s="1033"/>
      <c r="AG13" s="1033"/>
      <c r="AH13" s="1033"/>
      <c r="AI13" s="1033"/>
      <c r="AJ13" s="1033"/>
      <c r="AK13" s="1033"/>
      <c r="AL13" s="225"/>
    </row>
    <row r="14" spans="3:38" s="221" customFormat="1" ht="14.15" customHeight="1" outlineLevel="2" x14ac:dyDescent="0.3">
      <c r="C14" s="222"/>
      <c r="D14" s="996" t="s">
        <v>342</v>
      </c>
      <c r="E14" s="627" t="s">
        <v>136</v>
      </c>
      <c r="F14" s="1054">
        <v>347022</v>
      </c>
      <c r="G14" s="1054">
        <v>347022</v>
      </c>
      <c r="H14" s="1033"/>
      <c r="I14" s="1033"/>
      <c r="J14" s="1033"/>
      <c r="K14" s="1033"/>
      <c r="L14" s="1033"/>
      <c r="M14" s="1033"/>
      <c r="N14" s="1033"/>
      <c r="O14" s="1033"/>
      <c r="P14" s="1033"/>
      <c r="Q14" s="1033"/>
      <c r="R14" s="1033"/>
      <c r="S14" s="1033"/>
      <c r="T14" s="1033"/>
      <c r="U14" s="1033"/>
      <c r="V14" s="1033"/>
      <c r="W14" s="1033"/>
      <c r="X14" s="1033"/>
      <c r="Y14" s="1033"/>
      <c r="Z14" s="1033"/>
      <c r="AA14" s="1033"/>
      <c r="AB14" s="1033"/>
      <c r="AC14" s="1033"/>
      <c r="AD14" s="1033"/>
      <c r="AE14" s="1033"/>
      <c r="AF14" s="1033"/>
      <c r="AG14" s="1033"/>
      <c r="AH14" s="1033"/>
      <c r="AI14" s="1033"/>
      <c r="AJ14" s="1033"/>
      <c r="AK14" s="1033"/>
      <c r="AL14" s="225"/>
    </row>
    <row r="15" spans="3:38" s="221" customFormat="1" ht="14.15" customHeight="1" outlineLevel="1" x14ac:dyDescent="0.3">
      <c r="C15" s="222"/>
      <c r="F15" s="1033"/>
      <c r="G15" s="1033"/>
      <c r="H15" s="1033"/>
      <c r="I15" s="1033"/>
      <c r="J15" s="1033"/>
      <c r="K15" s="1033"/>
      <c r="L15" s="1033"/>
      <c r="M15" s="1033"/>
      <c r="N15" s="1033"/>
      <c r="O15" s="1033"/>
      <c r="P15" s="1033"/>
      <c r="Q15" s="1033"/>
      <c r="R15" s="1033"/>
      <c r="S15" s="1033"/>
      <c r="T15" s="1033"/>
      <c r="U15" s="1033"/>
      <c r="V15" s="1033"/>
      <c r="W15" s="1033"/>
      <c r="X15" s="1033"/>
      <c r="Y15" s="1033"/>
      <c r="Z15" s="1033"/>
      <c r="AA15" s="1033"/>
      <c r="AB15" s="1033"/>
      <c r="AC15" s="1033"/>
      <c r="AD15" s="1033"/>
      <c r="AE15" s="1033"/>
      <c r="AF15" s="1033"/>
      <c r="AG15" s="1033"/>
      <c r="AH15" s="1033"/>
      <c r="AI15" s="1033"/>
      <c r="AJ15" s="1033"/>
      <c r="AK15" s="1033"/>
      <c r="AL15" s="225"/>
    </row>
    <row r="16" spans="3:38" s="221" customFormat="1" ht="14.15" customHeight="1" outlineLevel="1" x14ac:dyDescent="0.3">
      <c r="C16" s="222"/>
      <c r="D16" s="343" t="s">
        <v>1030</v>
      </c>
      <c r="E16" s="993"/>
      <c r="F16" s="1052"/>
      <c r="G16" s="1702"/>
      <c r="H16" s="1052"/>
      <c r="I16" s="1052"/>
      <c r="J16" s="1052"/>
      <c r="K16" s="1702"/>
      <c r="L16" s="1052"/>
      <c r="M16" s="1052"/>
      <c r="N16" s="1052"/>
      <c r="O16" s="1052"/>
      <c r="P16" s="1052"/>
      <c r="Q16" s="1052"/>
      <c r="R16" s="1052"/>
      <c r="S16" s="1052"/>
      <c r="T16" s="1052"/>
      <c r="U16" s="1052"/>
      <c r="V16" s="1052"/>
      <c r="W16" s="1052"/>
      <c r="X16" s="1052"/>
      <c r="Y16" s="1052"/>
      <c r="Z16" s="1052"/>
      <c r="AA16" s="1052"/>
      <c r="AB16" s="1052"/>
      <c r="AC16" s="1052"/>
      <c r="AD16" s="1052"/>
      <c r="AE16" s="1052"/>
      <c r="AF16" s="1052"/>
      <c r="AG16" s="1052"/>
      <c r="AH16" s="1052"/>
      <c r="AI16" s="1052"/>
      <c r="AJ16" s="1052"/>
      <c r="AK16" s="1053"/>
      <c r="AL16" s="225"/>
    </row>
    <row r="17" spans="3:38" s="221" customFormat="1" ht="14.15" customHeight="1" outlineLevel="2" x14ac:dyDescent="0.3">
      <c r="C17" s="222"/>
      <c r="D17" s="1363" t="s">
        <v>983</v>
      </c>
      <c r="E17" s="224" t="s">
        <v>137</v>
      </c>
      <c r="F17" s="1055">
        <f>SUM(F18:F21)</f>
        <v>116010</v>
      </c>
      <c r="G17" s="1055">
        <f>SUM(G18:G21)</f>
        <v>116010</v>
      </c>
      <c r="H17" s="1033"/>
      <c r="I17" s="1033"/>
      <c r="J17" s="1033"/>
      <c r="K17" s="1033"/>
      <c r="L17" s="1033"/>
      <c r="M17" s="1033"/>
      <c r="N17" s="1033"/>
      <c r="O17" s="1033"/>
      <c r="P17" s="1033"/>
      <c r="Q17" s="1033"/>
      <c r="R17" s="1033"/>
      <c r="S17" s="1033"/>
      <c r="T17" s="1033"/>
      <c r="U17" s="1033"/>
      <c r="V17" s="1033"/>
      <c r="W17" s="1033"/>
      <c r="X17" s="1033"/>
      <c r="Y17" s="1033"/>
      <c r="Z17" s="1033"/>
      <c r="AA17" s="1033"/>
      <c r="AB17" s="1033"/>
      <c r="AC17" s="1033"/>
      <c r="AD17" s="1033"/>
      <c r="AE17" s="1033"/>
      <c r="AF17" s="1033"/>
      <c r="AG17" s="1033"/>
      <c r="AH17" s="1033"/>
      <c r="AI17" s="1033"/>
      <c r="AJ17" s="1033"/>
      <c r="AK17" s="1033"/>
      <c r="AL17" s="225"/>
    </row>
    <row r="18" spans="3:38" s="221" customFormat="1" ht="14.15" customHeight="1" outlineLevel="2" x14ac:dyDescent="0.3">
      <c r="C18" s="222"/>
      <c r="D18" s="1364" t="s">
        <v>1860</v>
      </c>
      <c r="E18" s="224" t="s">
        <v>137</v>
      </c>
      <c r="F18" s="1054">
        <v>40000</v>
      </c>
      <c r="G18" s="1054">
        <v>40000</v>
      </c>
      <c r="H18" s="1033"/>
      <c r="I18" s="1033"/>
      <c r="J18" s="1033"/>
      <c r="K18" s="1033"/>
      <c r="L18" s="1033"/>
      <c r="M18" s="1033"/>
      <c r="N18" s="1033"/>
      <c r="O18" s="1033"/>
      <c r="P18" s="1033"/>
      <c r="Q18" s="1033"/>
      <c r="R18" s="1033"/>
      <c r="S18" s="1033"/>
      <c r="T18" s="1033"/>
      <c r="U18" s="1033"/>
      <c r="V18" s="1033"/>
      <c r="W18" s="1033"/>
      <c r="X18" s="1033"/>
      <c r="Y18" s="1033"/>
      <c r="Z18" s="1033"/>
      <c r="AA18" s="1033"/>
      <c r="AB18" s="1033"/>
      <c r="AC18" s="1033"/>
      <c r="AD18" s="1033"/>
      <c r="AE18" s="1033"/>
      <c r="AF18" s="1033"/>
      <c r="AG18" s="1033"/>
      <c r="AH18" s="1033"/>
      <c r="AI18" s="1033"/>
      <c r="AJ18" s="1033"/>
      <c r="AK18" s="1033"/>
      <c r="AL18" s="225"/>
    </row>
    <row r="19" spans="3:38" s="221" customFormat="1" ht="14.15" customHeight="1" outlineLevel="2" x14ac:dyDescent="0.3">
      <c r="C19" s="222"/>
      <c r="D19" s="1364" t="s">
        <v>984</v>
      </c>
      <c r="E19" s="224" t="s">
        <v>137</v>
      </c>
      <c r="F19" s="1054">
        <v>25000</v>
      </c>
      <c r="G19" s="1054">
        <v>25000</v>
      </c>
      <c r="H19" s="1056"/>
      <c r="I19" s="1033"/>
      <c r="J19" s="1033"/>
      <c r="K19" s="1033"/>
      <c r="L19" s="1033"/>
      <c r="M19" s="1033"/>
      <c r="N19" s="1033"/>
      <c r="O19" s="1033"/>
      <c r="P19" s="1033"/>
      <c r="Q19" s="1033"/>
      <c r="R19" s="1033"/>
      <c r="S19" s="1033"/>
      <c r="T19" s="1033"/>
      <c r="U19" s="1033"/>
      <c r="V19" s="1033"/>
      <c r="W19" s="1033"/>
      <c r="X19" s="1033"/>
      <c r="Y19" s="1033"/>
      <c r="Z19" s="1033"/>
      <c r="AA19" s="1033"/>
      <c r="AB19" s="1033"/>
      <c r="AC19" s="1033"/>
      <c r="AD19" s="1033"/>
      <c r="AE19" s="1033"/>
      <c r="AF19" s="1033"/>
      <c r="AG19" s="1033"/>
      <c r="AH19" s="1033"/>
      <c r="AI19" s="1033"/>
      <c r="AJ19" s="1033"/>
      <c r="AK19" s="1033"/>
      <c r="AL19" s="225"/>
    </row>
    <row r="20" spans="3:38" s="221" customFormat="1" ht="14.15" customHeight="1" outlineLevel="2" x14ac:dyDescent="0.3">
      <c r="C20" s="222"/>
      <c r="D20" s="1364" t="s">
        <v>985</v>
      </c>
      <c r="E20" s="224" t="s">
        <v>137</v>
      </c>
      <c r="F20" s="1054">
        <v>50000</v>
      </c>
      <c r="G20" s="1054">
        <v>50000</v>
      </c>
      <c r="H20" s="1033"/>
      <c r="I20" s="1033"/>
      <c r="J20" s="1033"/>
      <c r="K20" s="1033"/>
      <c r="L20" s="1033"/>
      <c r="M20" s="1033"/>
      <c r="N20" s="1033"/>
      <c r="O20" s="1033"/>
      <c r="P20" s="1033"/>
      <c r="Q20" s="1033"/>
      <c r="R20" s="1033"/>
      <c r="S20" s="1033"/>
      <c r="T20" s="1033"/>
      <c r="U20" s="1033"/>
      <c r="V20" s="1033"/>
      <c r="W20" s="1033"/>
      <c r="X20" s="1033"/>
      <c r="Y20" s="1033"/>
      <c r="Z20" s="1033"/>
      <c r="AA20" s="1033"/>
      <c r="AB20" s="1033"/>
      <c r="AC20" s="1033"/>
      <c r="AD20" s="1033"/>
      <c r="AE20" s="1033"/>
      <c r="AF20" s="1033"/>
      <c r="AG20" s="1033"/>
      <c r="AH20" s="1033"/>
      <c r="AI20" s="1033"/>
      <c r="AJ20" s="1033"/>
      <c r="AK20" s="1033"/>
      <c r="AL20" s="225"/>
    </row>
    <row r="21" spans="3:38" s="221" customFormat="1" ht="14.15" customHeight="1" outlineLevel="2" x14ac:dyDescent="0.3">
      <c r="C21" s="222"/>
      <c r="D21" s="1364" t="s">
        <v>774</v>
      </c>
      <c r="E21" s="224" t="s">
        <v>137</v>
      </c>
      <c r="F21" s="1054">
        <f>F123+F127+F128+F129+F130+F131</f>
        <v>1010</v>
      </c>
      <c r="G21" s="1054">
        <f>G123+G127+G128+G129+G130+G131</f>
        <v>1010</v>
      </c>
      <c r="H21" s="1033"/>
      <c r="I21" s="1033"/>
      <c r="J21" s="1033"/>
      <c r="K21" s="1033"/>
      <c r="L21" s="1033"/>
      <c r="M21" s="1033"/>
      <c r="N21" s="1033"/>
      <c r="O21" s="1033"/>
      <c r="P21" s="1033"/>
      <c r="Q21" s="1033"/>
      <c r="R21" s="1033"/>
      <c r="S21" s="1033"/>
      <c r="T21" s="1033"/>
      <c r="U21" s="1033"/>
      <c r="V21" s="1033"/>
      <c r="W21" s="1033"/>
      <c r="X21" s="1033"/>
      <c r="Y21" s="1033"/>
      <c r="Z21" s="1033"/>
      <c r="AA21" s="1033"/>
      <c r="AB21" s="1033"/>
      <c r="AC21" s="1033"/>
      <c r="AD21" s="1033"/>
      <c r="AE21" s="1033"/>
      <c r="AF21" s="1033"/>
      <c r="AG21" s="1033"/>
      <c r="AH21" s="1033"/>
      <c r="AI21" s="1033"/>
      <c r="AJ21" s="1033"/>
      <c r="AK21" s="1033"/>
      <c r="AL21" s="225"/>
    </row>
    <row r="22" spans="3:38" s="238" customFormat="1" ht="14.15" customHeight="1" outlineLevel="2" x14ac:dyDescent="0.3">
      <c r="C22" s="998"/>
      <c r="D22" s="1363" t="s">
        <v>28</v>
      </c>
      <c r="E22" s="227" t="s">
        <v>137</v>
      </c>
      <c r="F22" s="1057">
        <v>30000</v>
      </c>
      <c r="G22" s="1057">
        <v>30000</v>
      </c>
      <c r="H22" s="765"/>
      <c r="I22" s="765"/>
      <c r="J22" s="765"/>
      <c r="K22" s="765"/>
      <c r="L22" s="765"/>
      <c r="M22" s="765"/>
      <c r="N22" s="765"/>
      <c r="O22" s="765"/>
      <c r="P22" s="765"/>
      <c r="Q22" s="765"/>
      <c r="R22" s="765"/>
      <c r="S22" s="765"/>
      <c r="T22" s="765"/>
      <c r="U22" s="765"/>
      <c r="V22" s="765"/>
      <c r="W22" s="765"/>
      <c r="X22" s="765"/>
      <c r="Y22" s="765"/>
      <c r="Z22" s="765"/>
      <c r="AA22" s="765"/>
      <c r="AB22" s="765"/>
      <c r="AC22" s="765"/>
      <c r="AD22" s="765"/>
      <c r="AE22" s="765"/>
      <c r="AF22" s="765"/>
      <c r="AG22" s="765"/>
      <c r="AH22" s="765"/>
      <c r="AI22" s="765"/>
      <c r="AJ22" s="765"/>
      <c r="AK22" s="765"/>
      <c r="AL22" s="999"/>
    </row>
    <row r="23" spans="3:38" s="238" customFormat="1" ht="14.15" customHeight="1" outlineLevel="2" x14ac:dyDescent="0.3">
      <c r="C23" s="998"/>
      <c r="D23" s="1363" t="s">
        <v>790</v>
      </c>
      <c r="E23" s="227" t="s">
        <v>137</v>
      </c>
      <c r="F23" s="1057">
        <v>2500</v>
      </c>
      <c r="G23" s="1057">
        <v>2500</v>
      </c>
      <c r="H23" s="765"/>
      <c r="I23" s="765"/>
      <c r="J23" s="765"/>
      <c r="K23" s="765"/>
      <c r="L23" s="765"/>
      <c r="M23" s="765"/>
      <c r="N23" s="765"/>
      <c r="O23" s="765"/>
      <c r="P23" s="765"/>
      <c r="Q23" s="765"/>
      <c r="R23" s="765"/>
      <c r="S23" s="765"/>
      <c r="T23" s="765"/>
      <c r="U23" s="765"/>
      <c r="V23" s="765"/>
      <c r="W23" s="765"/>
      <c r="X23" s="765"/>
      <c r="Y23" s="765"/>
      <c r="Z23" s="765"/>
      <c r="AA23" s="765"/>
      <c r="AB23" s="765"/>
      <c r="AC23" s="765"/>
      <c r="AD23" s="765"/>
      <c r="AE23" s="765"/>
      <c r="AF23" s="765"/>
      <c r="AG23" s="765"/>
      <c r="AH23" s="765"/>
      <c r="AI23" s="765"/>
      <c r="AJ23" s="765"/>
      <c r="AK23" s="765"/>
      <c r="AL23" s="999"/>
    </row>
    <row r="24" spans="3:38" s="238" customFormat="1" ht="14.15" customHeight="1" outlineLevel="2" x14ac:dyDescent="0.3">
      <c r="C24" s="998"/>
      <c r="D24" s="1363" t="s">
        <v>37</v>
      </c>
      <c r="E24" s="227" t="s">
        <v>137</v>
      </c>
      <c r="F24" s="1057">
        <v>2000</v>
      </c>
      <c r="G24" s="1057">
        <v>2000</v>
      </c>
      <c r="H24" s="765"/>
      <c r="I24" s="765"/>
      <c r="J24" s="765"/>
      <c r="K24" s="765"/>
      <c r="L24" s="765"/>
      <c r="M24" s="765"/>
      <c r="N24" s="765"/>
      <c r="O24" s="765"/>
      <c r="P24" s="765"/>
      <c r="Q24" s="765"/>
      <c r="R24" s="765"/>
      <c r="S24" s="765"/>
      <c r="T24" s="765"/>
      <c r="U24" s="765"/>
      <c r="V24" s="765"/>
      <c r="W24" s="765"/>
      <c r="X24" s="765"/>
      <c r="Y24" s="765"/>
      <c r="Z24" s="765"/>
      <c r="AA24" s="765"/>
      <c r="AB24" s="765"/>
      <c r="AC24" s="765"/>
      <c r="AD24" s="765"/>
      <c r="AE24" s="765"/>
      <c r="AF24" s="765"/>
      <c r="AG24" s="765"/>
      <c r="AH24" s="765"/>
      <c r="AI24" s="765"/>
      <c r="AJ24" s="765"/>
      <c r="AK24" s="765"/>
      <c r="AL24" s="999"/>
    </row>
    <row r="25" spans="3:38" s="238" customFormat="1" ht="14.15" customHeight="1" outlineLevel="2" x14ac:dyDescent="0.3">
      <c r="C25" s="998"/>
      <c r="D25" s="1363" t="s">
        <v>344</v>
      </c>
      <c r="E25" s="227" t="s">
        <v>137</v>
      </c>
      <c r="F25" s="1057">
        <v>1500</v>
      </c>
      <c r="G25" s="1057">
        <v>1500</v>
      </c>
      <c r="H25" s="765"/>
      <c r="I25" s="765"/>
      <c r="J25" s="765"/>
      <c r="K25" s="765"/>
      <c r="L25" s="765"/>
      <c r="M25" s="765"/>
      <c r="N25" s="765"/>
      <c r="O25" s="765"/>
      <c r="P25" s="765"/>
      <c r="Q25" s="765"/>
      <c r="R25" s="765"/>
      <c r="S25" s="765"/>
      <c r="T25" s="765"/>
      <c r="U25" s="765"/>
      <c r="V25" s="765"/>
      <c r="W25" s="765"/>
      <c r="X25" s="765"/>
      <c r="Y25" s="765"/>
      <c r="Z25" s="765"/>
      <c r="AA25" s="765"/>
      <c r="AB25" s="765"/>
      <c r="AC25" s="765"/>
      <c r="AD25" s="765"/>
      <c r="AE25" s="765"/>
      <c r="AF25" s="765"/>
      <c r="AG25" s="765"/>
      <c r="AH25" s="765"/>
      <c r="AI25" s="765"/>
      <c r="AJ25" s="765"/>
      <c r="AK25" s="765"/>
      <c r="AL25" s="999"/>
    </row>
    <row r="26" spans="3:38" s="238" customFormat="1" ht="14.15" customHeight="1" outlineLevel="2" x14ac:dyDescent="0.3">
      <c r="C26" s="998"/>
      <c r="D26" s="1363" t="s">
        <v>36</v>
      </c>
      <c r="E26" s="227" t="s">
        <v>137</v>
      </c>
      <c r="F26" s="1055">
        <f>F17+F22+F23+F24+F25</f>
        <v>152010</v>
      </c>
      <c r="G26" s="1055">
        <f>G17+G22+G23+G24+G25</f>
        <v>152010</v>
      </c>
      <c r="H26" s="765"/>
      <c r="I26" s="765"/>
      <c r="J26" s="765"/>
      <c r="K26" s="765"/>
      <c r="L26" s="765"/>
      <c r="M26" s="765"/>
      <c r="N26" s="765"/>
      <c r="O26" s="765"/>
      <c r="P26" s="765"/>
      <c r="Q26" s="765"/>
      <c r="R26" s="765"/>
      <c r="S26" s="765"/>
      <c r="T26" s="765"/>
      <c r="U26" s="765"/>
      <c r="V26" s="765"/>
      <c r="W26" s="765"/>
      <c r="X26" s="765"/>
      <c r="Y26" s="765"/>
      <c r="Z26" s="765"/>
      <c r="AA26" s="765"/>
      <c r="AB26" s="765"/>
      <c r="AC26" s="765"/>
      <c r="AD26" s="765"/>
      <c r="AE26" s="765"/>
      <c r="AF26" s="765"/>
      <c r="AG26" s="765"/>
      <c r="AH26" s="765"/>
      <c r="AI26" s="765"/>
      <c r="AJ26" s="765"/>
      <c r="AK26" s="765"/>
      <c r="AL26" s="999"/>
    </row>
    <row r="27" spans="3:38" s="221" customFormat="1" ht="14.15" customHeight="1" outlineLevel="1" x14ac:dyDescent="0.3">
      <c r="C27" s="222"/>
      <c r="F27" s="1033"/>
      <c r="G27" s="1033"/>
      <c r="H27" s="1033"/>
      <c r="I27" s="1033"/>
      <c r="J27" s="1033"/>
      <c r="K27" s="1033"/>
      <c r="L27" s="1033"/>
      <c r="M27" s="1033"/>
      <c r="N27" s="1033"/>
      <c r="O27" s="1033"/>
      <c r="P27" s="1033"/>
      <c r="Q27" s="1033"/>
      <c r="R27" s="1033"/>
      <c r="S27" s="1033"/>
      <c r="T27" s="1033"/>
      <c r="U27" s="1033"/>
      <c r="V27" s="1033"/>
      <c r="W27" s="1033"/>
      <c r="X27" s="1033"/>
      <c r="Y27" s="1033"/>
      <c r="Z27" s="1033"/>
      <c r="AA27" s="1033"/>
      <c r="AB27" s="1033"/>
      <c r="AC27" s="1033"/>
      <c r="AD27" s="1033"/>
      <c r="AE27" s="1033"/>
      <c r="AF27" s="1033"/>
      <c r="AG27" s="1033"/>
      <c r="AH27" s="1033"/>
      <c r="AI27" s="1033"/>
      <c r="AJ27" s="1033"/>
      <c r="AK27" s="1033"/>
      <c r="AL27" s="225"/>
    </row>
    <row r="28" spans="3:38" s="221" customFormat="1" ht="14.15" customHeight="1" outlineLevel="1" x14ac:dyDescent="0.3">
      <c r="C28" s="222"/>
      <c r="D28" s="343" t="s">
        <v>491</v>
      </c>
      <c r="E28" s="993"/>
      <c r="F28" s="1052"/>
      <c r="G28" s="1702"/>
      <c r="H28" s="1052"/>
      <c r="I28" s="1052"/>
      <c r="J28" s="1052"/>
      <c r="K28" s="1702"/>
      <c r="L28" s="1052"/>
      <c r="M28" s="1052"/>
      <c r="N28" s="1052"/>
      <c r="O28" s="1052"/>
      <c r="P28" s="1052"/>
      <c r="Q28" s="1052"/>
      <c r="R28" s="1052"/>
      <c r="S28" s="1052"/>
      <c r="T28" s="1052"/>
      <c r="U28" s="1052"/>
      <c r="V28" s="1052"/>
      <c r="W28" s="1052"/>
      <c r="X28" s="1052"/>
      <c r="Y28" s="1052"/>
      <c r="Z28" s="1052"/>
      <c r="AA28" s="1052"/>
      <c r="AB28" s="1052"/>
      <c r="AC28" s="1052"/>
      <c r="AD28" s="1052"/>
      <c r="AE28" s="1052"/>
      <c r="AF28" s="1052"/>
      <c r="AG28" s="1052"/>
      <c r="AH28" s="1052"/>
      <c r="AI28" s="1052"/>
      <c r="AJ28" s="1052"/>
      <c r="AK28" s="1053"/>
      <c r="AL28" s="225"/>
    </row>
    <row r="29" spans="3:38" s="238" customFormat="1" ht="14.15" customHeight="1" outlineLevel="2" x14ac:dyDescent="0.3">
      <c r="C29" s="998"/>
      <c r="D29" s="1363" t="s">
        <v>777</v>
      </c>
      <c r="E29" s="227" t="s">
        <v>345</v>
      </c>
      <c r="F29" s="1055">
        <f>F17/F11*1000</f>
        <v>193.66567505033206</v>
      </c>
      <c r="G29" s="1055">
        <f>G17/G11*1000</f>
        <v>193.66567505033206</v>
      </c>
      <c r="H29" s="1058"/>
      <c r="I29" s="765"/>
      <c r="J29" s="765"/>
      <c r="K29" s="765"/>
      <c r="L29" s="765"/>
      <c r="M29" s="765"/>
      <c r="N29" s="765"/>
      <c r="O29" s="765"/>
      <c r="P29" s="765"/>
      <c r="Q29" s="765"/>
      <c r="R29" s="765"/>
      <c r="S29" s="765"/>
      <c r="T29" s="765"/>
      <c r="U29" s="765"/>
      <c r="V29" s="765"/>
      <c r="W29" s="765"/>
      <c r="X29" s="765"/>
      <c r="Y29" s="765"/>
      <c r="Z29" s="765"/>
      <c r="AA29" s="765"/>
      <c r="AB29" s="765"/>
      <c r="AC29" s="765"/>
      <c r="AD29" s="765"/>
      <c r="AE29" s="765"/>
      <c r="AF29" s="765"/>
      <c r="AG29" s="765"/>
      <c r="AH29" s="765"/>
      <c r="AI29" s="765"/>
      <c r="AJ29" s="765"/>
      <c r="AK29" s="765"/>
      <c r="AL29" s="999"/>
    </row>
    <row r="30" spans="3:38" s="221" customFormat="1" ht="14.15" customHeight="1" outlineLevel="2" x14ac:dyDescent="0.3">
      <c r="C30" s="222"/>
      <c r="D30" s="1364" t="s">
        <v>1860</v>
      </c>
      <c r="E30" s="224" t="s">
        <v>345</v>
      </c>
      <c r="F30" s="1045">
        <f t="shared" ref="F30:G32" si="4">F18*1000/F12</f>
        <v>281.6901408450704</v>
      </c>
      <c r="G30" s="1045">
        <f t="shared" si="4"/>
        <v>281.6901408450704</v>
      </c>
      <c r="H30" s="1033"/>
      <c r="I30" s="1033"/>
      <c r="J30" s="1033"/>
      <c r="K30" s="1033"/>
      <c r="L30" s="1033"/>
      <c r="M30" s="1033"/>
      <c r="N30" s="1033"/>
      <c r="O30" s="1033"/>
      <c r="P30" s="1033"/>
      <c r="Q30" s="1033"/>
      <c r="R30" s="1033"/>
      <c r="S30" s="1033"/>
      <c r="T30" s="1033"/>
      <c r="U30" s="1033"/>
      <c r="V30" s="1033"/>
      <c r="W30" s="1033"/>
      <c r="X30" s="1033"/>
      <c r="Y30" s="1033"/>
      <c r="Z30" s="1033"/>
      <c r="AA30" s="1033"/>
      <c r="AB30" s="1033"/>
      <c r="AC30" s="1033"/>
      <c r="AD30" s="1033"/>
      <c r="AE30" s="1033"/>
      <c r="AF30" s="1033"/>
      <c r="AG30" s="1033"/>
      <c r="AH30" s="1033"/>
      <c r="AI30" s="1033"/>
      <c r="AJ30" s="1033"/>
      <c r="AK30" s="1033"/>
      <c r="AL30" s="225"/>
    </row>
    <row r="31" spans="3:38" s="221" customFormat="1" ht="14.15" customHeight="1" outlineLevel="2" x14ac:dyDescent="0.3">
      <c r="C31" s="222"/>
      <c r="D31" s="1364" t="s">
        <v>984</v>
      </c>
      <c r="E31" s="224" t="s">
        <v>345</v>
      </c>
      <c r="F31" s="1045">
        <f t="shared" si="4"/>
        <v>227.27272727272728</v>
      </c>
      <c r="G31" s="1045">
        <f t="shared" si="4"/>
        <v>227.27272727272728</v>
      </c>
      <c r="H31" s="1033"/>
      <c r="I31" s="1033"/>
      <c r="J31" s="1033"/>
      <c r="K31" s="1033"/>
      <c r="L31" s="1033"/>
      <c r="M31" s="1033"/>
      <c r="N31" s="1033"/>
      <c r="O31" s="1033"/>
      <c r="P31" s="1033"/>
      <c r="Q31" s="1033"/>
      <c r="R31" s="1033"/>
      <c r="S31" s="1033"/>
      <c r="T31" s="1033"/>
      <c r="U31" s="1033"/>
      <c r="V31" s="1033"/>
      <c r="W31" s="1033"/>
      <c r="X31" s="1033"/>
      <c r="Y31" s="1033"/>
      <c r="Z31" s="1033"/>
      <c r="AA31" s="1033"/>
      <c r="AB31" s="1033"/>
      <c r="AC31" s="1033"/>
      <c r="AD31" s="1033"/>
      <c r="AE31" s="1033"/>
      <c r="AF31" s="1033"/>
      <c r="AG31" s="1033"/>
      <c r="AH31" s="1033"/>
      <c r="AI31" s="1033"/>
      <c r="AJ31" s="1033"/>
      <c r="AK31" s="1033"/>
      <c r="AL31" s="225"/>
    </row>
    <row r="32" spans="3:38" s="221" customFormat="1" ht="14.15" customHeight="1" outlineLevel="2" x14ac:dyDescent="0.3">
      <c r="C32" s="222"/>
      <c r="D32" s="1364" t="s">
        <v>985</v>
      </c>
      <c r="E32" s="224" t="s">
        <v>345</v>
      </c>
      <c r="F32" s="1045">
        <f t="shared" si="4"/>
        <v>144.0830840695979</v>
      </c>
      <c r="G32" s="1045">
        <f t="shared" si="4"/>
        <v>144.0830840695979</v>
      </c>
      <c r="H32" s="1033"/>
      <c r="I32" s="1033"/>
      <c r="J32" s="1033"/>
      <c r="K32" s="1033"/>
      <c r="L32" s="1033"/>
      <c r="M32" s="1033"/>
      <c r="N32" s="1033"/>
      <c r="O32" s="1033"/>
      <c r="P32" s="1033"/>
      <c r="Q32" s="1033"/>
      <c r="R32" s="1033"/>
      <c r="S32" s="1033"/>
      <c r="T32" s="1033"/>
      <c r="U32" s="1033"/>
      <c r="V32" s="1033"/>
      <c r="W32" s="1033"/>
      <c r="X32" s="1033"/>
      <c r="Y32" s="1033"/>
      <c r="Z32" s="1033"/>
      <c r="AA32" s="1033"/>
      <c r="AB32" s="1033"/>
      <c r="AC32" s="1033"/>
      <c r="AD32" s="1033"/>
      <c r="AE32" s="1033"/>
      <c r="AF32" s="1033"/>
      <c r="AG32" s="1033"/>
      <c r="AH32" s="1033"/>
      <c r="AI32" s="1033"/>
      <c r="AJ32" s="1033"/>
      <c r="AK32" s="1033"/>
      <c r="AL32" s="225"/>
    </row>
    <row r="33" spans="3:38" s="238" customFormat="1" ht="14.15" customHeight="1" outlineLevel="2" x14ac:dyDescent="0.3">
      <c r="C33" s="998"/>
      <c r="D33" s="1364" t="s">
        <v>774</v>
      </c>
      <c r="E33" s="224" t="s">
        <v>345</v>
      </c>
      <c r="F33" s="1045">
        <f>F21*1000/F11</f>
        <v>1.686081646416993</v>
      </c>
      <c r="G33" s="1045">
        <f>G21*1000/G11</f>
        <v>1.686081646416993</v>
      </c>
      <c r="H33" s="765"/>
      <c r="I33" s="765"/>
      <c r="J33" s="765"/>
      <c r="K33" s="765"/>
      <c r="L33" s="765"/>
      <c r="M33" s="765"/>
      <c r="N33" s="765"/>
      <c r="O33" s="765"/>
      <c r="P33" s="765"/>
      <c r="Q33" s="765"/>
      <c r="R33" s="765"/>
      <c r="S33" s="765"/>
      <c r="T33" s="765"/>
      <c r="U33" s="765"/>
      <c r="V33" s="765"/>
      <c r="W33" s="765"/>
      <c r="X33" s="765"/>
      <c r="Y33" s="765"/>
      <c r="Z33" s="765"/>
      <c r="AA33" s="765"/>
      <c r="AB33" s="765"/>
      <c r="AC33" s="765"/>
      <c r="AD33" s="765"/>
      <c r="AE33" s="765"/>
      <c r="AF33" s="765"/>
      <c r="AG33" s="765"/>
      <c r="AH33" s="765"/>
      <c r="AI33" s="765"/>
      <c r="AJ33" s="765"/>
      <c r="AK33" s="765"/>
      <c r="AL33" s="999"/>
    </row>
    <row r="34" spans="3:38" s="238" customFormat="1" ht="14.15" customHeight="1" outlineLevel="2" x14ac:dyDescent="0.3">
      <c r="C34" s="998"/>
      <c r="D34" s="1363" t="s">
        <v>28</v>
      </c>
      <c r="E34" s="227" t="s">
        <v>345</v>
      </c>
      <c r="F34" s="1055">
        <f>F22/F11*1000</f>
        <v>50.081633061890884</v>
      </c>
      <c r="G34" s="1055">
        <f>G22/G11*1000</f>
        <v>50.081633061890884</v>
      </c>
      <c r="H34" s="765"/>
      <c r="I34" s="765"/>
      <c r="J34" s="765"/>
      <c r="K34" s="765"/>
      <c r="L34" s="765"/>
      <c r="M34" s="765"/>
      <c r="N34" s="765"/>
      <c r="O34" s="765"/>
      <c r="P34" s="765"/>
      <c r="Q34" s="765"/>
      <c r="R34" s="765"/>
      <c r="S34" s="765"/>
      <c r="T34" s="765"/>
      <c r="U34" s="765"/>
      <c r="V34" s="765"/>
      <c r="W34" s="765"/>
      <c r="X34" s="765"/>
      <c r="Y34" s="765"/>
      <c r="Z34" s="765"/>
      <c r="AA34" s="765"/>
      <c r="AB34" s="765"/>
      <c r="AC34" s="765"/>
      <c r="AD34" s="765"/>
      <c r="AE34" s="765"/>
      <c r="AF34" s="765"/>
      <c r="AG34" s="765"/>
      <c r="AH34" s="765"/>
      <c r="AI34" s="765"/>
      <c r="AJ34" s="765"/>
      <c r="AK34" s="765"/>
      <c r="AL34" s="999"/>
    </row>
    <row r="35" spans="3:38" s="1003" customFormat="1" ht="14.15" customHeight="1" outlineLevel="2" x14ac:dyDescent="0.3">
      <c r="C35" s="1000"/>
      <c r="D35" s="1365" t="s">
        <v>28</v>
      </c>
      <c r="E35" s="1001" t="s">
        <v>346</v>
      </c>
      <c r="F35" s="1039">
        <f>F34/F29</f>
        <v>0.2585983966899405</v>
      </c>
      <c r="G35" s="1039">
        <f>G34/G29</f>
        <v>0.2585983966899405</v>
      </c>
      <c r="H35" s="1059"/>
      <c r="I35" s="1059"/>
      <c r="J35" s="1059"/>
      <c r="K35" s="1059"/>
      <c r="L35" s="1059"/>
      <c r="M35" s="1059"/>
      <c r="N35" s="1059"/>
      <c r="O35" s="1059"/>
      <c r="P35" s="1059"/>
      <c r="Q35" s="1059"/>
      <c r="R35" s="1059"/>
      <c r="S35" s="1059"/>
      <c r="T35" s="1059"/>
      <c r="U35" s="1059"/>
      <c r="V35" s="1059"/>
      <c r="W35" s="1059"/>
      <c r="X35" s="1059"/>
      <c r="Y35" s="1059"/>
      <c r="Z35" s="1059"/>
      <c r="AA35" s="1059"/>
      <c r="AB35" s="1059"/>
      <c r="AC35" s="1059"/>
      <c r="AD35" s="1059"/>
      <c r="AE35" s="1059"/>
      <c r="AF35" s="1059"/>
      <c r="AG35" s="1059"/>
      <c r="AH35" s="1059"/>
      <c r="AI35" s="1059"/>
      <c r="AJ35" s="1059"/>
      <c r="AK35" s="1059"/>
      <c r="AL35" s="1004"/>
    </row>
    <row r="36" spans="3:38" s="221" customFormat="1" ht="14.15" customHeight="1" outlineLevel="2" x14ac:dyDescent="0.3">
      <c r="C36" s="222"/>
      <c r="D36" s="1363" t="s">
        <v>36</v>
      </c>
      <c r="E36" s="224" t="s">
        <v>345</v>
      </c>
      <c r="F36" s="1055">
        <f>F26/F11*1000</f>
        <v>253.7636347246011</v>
      </c>
      <c r="G36" s="1055">
        <f>G26/G11*1000</f>
        <v>253.7636347246011</v>
      </c>
      <c r="H36" s="1033"/>
      <c r="I36" s="1033"/>
      <c r="J36" s="1033"/>
      <c r="K36" s="1033"/>
      <c r="L36" s="1033"/>
      <c r="M36" s="1033"/>
      <c r="N36" s="1033"/>
      <c r="O36" s="1033"/>
      <c r="P36" s="1033"/>
      <c r="Q36" s="1033"/>
      <c r="R36" s="1033"/>
      <c r="S36" s="1033"/>
      <c r="T36" s="1033"/>
      <c r="U36" s="1033"/>
      <c r="V36" s="1033"/>
      <c r="W36" s="1033"/>
      <c r="X36" s="1033"/>
      <c r="Y36" s="1033"/>
      <c r="Z36" s="1033"/>
      <c r="AA36" s="1033"/>
      <c r="AB36" s="1033"/>
      <c r="AC36" s="1033"/>
      <c r="AD36" s="1033"/>
      <c r="AE36" s="1033"/>
      <c r="AF36" s="1033"/>
      <c r="AG36" s="1033"/>
      <c r="AH36" s="1033"/>
      <c r="AI36" s="1033"/>
      <c r="AJ36" s="1033"/>
      <c r="AK36" s="1033"/>
      <c r="AL36" s="225"/>
    </row>
    <row r="37" spans="3:38" s="221" customFormat="1" ht="14.15" customHeight="1" outlineLevel="1" x14ac:dyDescent="0.3">
      <c r="C37" s="222"/>
      <c r="D37" s="238"/>
      <c r="E37" s="1005"/>
      <c r="F37" s="1033"/>
      <c r="G37" s="1033"/>
      <c r="H37" s="1033"/>
      <c r="I37" s="1033"/>
      <c r="J37" s="1033"/>
      <c r="K37" s="1033"/>
      <c r="L37" s="1033"/>
      <c r="M37" s="1033"/>
      <c r="N37" s="1033"/>
      <c r="O37" s="1033"/>
      <c r="P37" s="1033"/>
      <c r="Q37" s="1033"/>
      <c r="R37" s="1033"/>
      <c r="S37" s="1033"/>
      <c r="T37" s="1033"/>
      <c r="U37" s="1033"/>
      <c r="V37" s="1033"/>
      <c r="W37" s="1033"/>
      <c r="X37" s="1033"/>
      <c r="Y37" s="1033"/>
      <c r="Z37" s="1033"/>
      <c r="AA37" s="1033"/>
      <c r="AB37" s="1033"/>
      <c r="AC37" s="1033"/>
      <c r="AD37" s="1033"/>
      <c r="AE37" s="1033"/>
      <c r="AF37" s="1033"/>
      <c r="AG37" s="1033"/>
      <c r="AH37" s="1033"/>
      <c r="AI37" s="1033"/>
      <c r="AJ37" s="1033"/>
      <c r="AK37" s="1033"/>
      <c r="AL37" s="225"/>
    </row>
    <row r="38" spans="3:38" s="221" customFormat="1" ht="14.15" customHeight="1" outlineLevel="1" x14ac:dyDescent="0.3">
      <c r="C38" s="222"/>
      <c r="D38" s="343" t="s">
        <v>2049</v>
      </c>
      <c r="E38" s="993"/>
      <c r="F38" s="1052"/>
      <c r="G38" s="1702"/>
      <c r="H38" s="1052"/>
      <c r="I38" s="1052"/>
      <c r="J38" s="1052"/>
      <c r="K38" s="1702"/>
      <c r="L38" s="1052"/>
      <c r="M38" s="1052"/>
      <c r="N38" s="1052"/>
      <c r="O38" s="1052"/>
      <c r="P38" s="1052"/>
      <c r="Q38" s="1052"/>
      <c r="R38" s="1052"/>
      <c r="S38" s="1052"/>
      <c r="T38" s="1052"/>
      <c r="U38" s="1052"/>
      <c r="V38" s="1052"/>
      <c r="W38" s="1052"/>
      <c r="X38" s="1052"/>
      <c r="Y38" s="1052"/>
      <c r="Z38" s="1052"/>
      <c r="AA38" s="1052"/>
      <c r="AB38" s="1052"/>
      <c r="AC38" s="1052"/>
      <c r="AD38" s="1052"/>
      <c r="AE38" s="1052"/>
      <c r="AF38" s="1052"/>
      <c r="AG38" s="1052"/>
      <c r="AH38" s="1052"/>
      <c r="AI38" s="1052"/>
      <c r="AJ38" s="1052"/>
      <c r="AK38" s="1053"/>
      <c r="AL38" s="225"/>
    </row>
    <row r="39" spans="3:38" s="221" customFormat="1" ht="14.15" customHeight="1" outlineLevel="2" x14ac:dyDescent="0.3">
      <c r="C39" s="222"/>
      <c r="D39" s="238" t="s">
        <v>493</v>
      </c>
      <c r="E39" s="1005"/>
      <c r="F39" s="1033"/>
      <c r="G39" s="1033"/>
      <c r="H39" s="1033"/>
      <c r="I39" s="1033"/>
      <c r="J39" s="1033"/>
      <c r="K39" s="1033"/>
      <c r="L39" s="1033"/>
      <c r="M39" s="1033"/>
      <c r="N39" s="1033"/>
      <c r="O39" s="1033"/>
      <c r="P39" s="1033"/>
      <c r="Q39" s="1033"/>
      <c r="R39" s="1033"/>
      <c r="S39" s="1033"/>
      <c r="T39" s="1033"/>
      <c r="U39" s="1033"/>
      <c r="V39" s="1033"/>
      <c r="W39" s="1033"/>
      <c r="X39" s="1033"/>
      <c r="Y39" s="1033"/>
      <c r="Z39" s="1033"/>
      <c r="AA39" s="1033"/>
      <c r="AB39" s="1033"/>
      <c r="AC39" s="1033"/>
      <c r="AD39" s="1033"/>
      <c r="AE39" s="1033"/>
      <c r="AF39" s="1033"/>
      <c r="AG39" s="1033"/>
      <c r="AH39" s="1033"/>
      <c r="AI39" s="1033"/>
      <c r="AJ39" s="1033"/>
      <c r="AK39" s="1033"/>
      <c r="AL39" s="225"/>
    </row>
    <row r="40" spans="3:38" s="221" customFormat="1" ht="14.15" customHeight="1" outlineLevel="2" x14ac:dyDescent="0.3">
      <c r="C40" s="222"/>
      <c r="D40" s="1364" t="s">
        <v>23</v>
      </c>
      <c r="E40" s="224" t="s">
        <v>35</v>
      </c>
      <c r="F40" s="1060">
        <v>0.125</v>
      </c>
      <c r="G40" s="1060">
        <v>0.125</v>
      </c>
      <c r="H40" s="1033"/>
      <c r="I40" s="1033"/>
      <c r="J40" s="1033"/>
      <c r="K40" s="1033"/>
      <c r="L40" s="1033"/>
      <c r="M40" s="1033"/>
      <c r="N40" s="1033"/>
      <c r="O40" s="1033"/>
      <c r="P40" s="1033"/>
      <c r="Q40" s="1033"/>
      <c r="R40" s="1033"/>
      <c r="S40" s="1033"/>
      <c r="T40" s="1033"/>
      <c r="U40" s="1033"/>
      <c r="V40" s="1033"/>
      <c r="W40" s="1033"/>
      <c r="X40" s="1033"/>
      <c r="Y40" s="1033"/>
      <c r="Z40" s="1033"/>
      <c r="AA40" s="1033"/>
      <c r="AB40" s="1033"/>
      <c r="AC40" s="1033"/>
      <c r="AD40" s="1033"/>
      <c r="AE40" s="1033"/>
      <c r="AF40" s="1033"/>
      <c r="AG40" s="1033"/>
      <c r="AH40" s="1033"/>
      <c r="AI40" s="1033"/>
      <c r="AJ40" s="1033"/>
      <c r="AK40" s="1033"/>
      <c r="AL40" s="225"/>
    </row>
    <row r="41" spans="3:38" s="221" customFormat="1" ht="14.15" customHeight="1" outlineLevel="2" x14ac:dyDescent="0.3">
      <c r="C41" s="222"/>
      <c r="D41" s="1364" t="s">
        <v>24</v>
      </c>
      <c r="E41" s="224" t="s">
        <v>35</v>
      </c>
      <c r="F41" s="1060">
        <v>2.5000000000000001E-2</v>
      </c>
      <c r="G41" s="1060">
        <v>2.5000000000000001E-2</v>
      </c>
      <c r="H41" s="1033"/>
      <c r="I41" s="1033"/>
      <c r="J41" s="1033"/>
      <c r="K41" s="1033"/>
      <c r="L41" s="1033"/>
      <c r="M41" s="1033"/>
      <c r="N41" s="1033"/>
      <c r="O41" s="1033"/>
      <c r="P41" s="1033"/>
      <c r="Q41" s="1033"/>
      <c r="R41" s="1033"/>
      <c r="S41" s="1033"/>
      <c r="T41" s="1033"/>
      <c r="U41" s="1033"/>
      <c r="V41" s="1033"/>
      <c r="W41" s="1033"/>
      <c r="X41" s="1033"/>
      <c r="Y41" s="1033"/>
      <c r="Z41" s="1033"/>
      <c r="AA41" s="1033"/>
      <c r="AB41" s="1033"/>
      <c r="AC41" s="1033"/>
      <c r="AD41" s="1033"/>
      <c r="AE41" s="1033"/>
      <c r="AF41" s="1033"/>
      <c r="AG41" s="1033"/>
      <c r="AH41" s="1033"/>
      <c r="AI41" s="1033"/>
      <c r="AJ41" s="1033"/>
      <c r="AK41" s="1033"/>
      <c r="AL41" s="225"/>
    </row>
    <row r="42" spans="3:38" s="221" customFormat="1" ht="14.15" customHeight="1" outlineLevel="2" x14ac:dyDescent="0.3">
      <c r="C42" s="222"/>
      <c r="D42" s="1364" t="s">
        <v>21</v>
      </c>
      <c r="E42" s="224" t="s">
        <v>35</v>
      </c>
      <c r="F42" s="1060">
        <v>0.09</v>
      </c>
      <c r="G42" s="1060">
        <v>0.09</v>
      </c>
      <c r="H42" s="1033"/>
      <c r="I42" s="1033"/>
      <c r="J42" s="1033"/>
      <c r="K42" s="1033"/>
      <c r="L42" s="1033"/>
      <c r="M42" s="1033"/>
      <c r="N42" s="1033"/>
      <c r="O42" s="1033"/>
      <c r="P42" s="1033"/>
      <c r="Q42" s="1033"/>
      <c r="R42" s="1033"/>
      <c r="S42" s="1033"/>
      <c r="T42" s="1033"/>
      <c r="U42" s="1033"/>
      <c r="V42" s="1033"/>
      <c r="W42" s="1033"/>
      <c r="X42" s="1033"/>
      <c r="Y42" s="1033"/>
      <c r="Z42" s="1033"/>
      <c r="AA42" s="1033"/>
      <c r="AB42" s="1033"/>
      <c r="AC42" s="1033"/>
      <c r="AD42" s="1033"/>
      <c r="AE42" s="1033"/>
      <c r="AF42" s="1033"/>
      <c r="AG42" s="1033"/>
      <c r="AH42" s="1033"/>
      <c r="AI42" s="1033"/>
      <c r="AJ42" s="1033"/>
      <c r="AK42" s="1033"/>
      <c r="AL42" s="225"/>
    </row>
    <row r="43" spans="3:38" s="221" customFormat="1" ht="14.15" customHeight="1" outlineLevel="2" x14ac:dyDescent="0.3">
      <c r="C43" s="222"/>
      <c r="D43" s="1364" t="s">
        <v>22</v>
      </c>
      <c r="E43" s="224" t="s">
        <v>35</v>
      </c>
      <c r="F43" s="1060">
        <v>2.9000000000000001E-2</v>
      </c>
      <c r="G43" s="1060">
        <v>2.9000000000000001E-2</v>
      </c>
      <c r="H43" s="1033"/>
      <c r="I43" s="1033"/>
      <c r="J43" s="1033"/>
      <c r="K43" s="1033"/>
      <c r="L43" s="1033"/>
      <c r="M43" s="1033"/>
      <c r="N43" s="1033"/>
      <c r="O43" s="1033"/>
      <c r="P43" s="1033"/>
      <c r="Q43" s="1033"/>
      <c r="R43" s="1033"/>
      <c r="S43" s="1033"/>
      <c r="T43" s="1033"/>
      <c r="U43" s="1033"/>
      <c r="V43" s="1033"/>
      <c r="W43" s="1033"/>
      <c r="X43" s="1033"/>
      <c r="Y43" s="1033"/>
      <c r="Z43" s="1033"/>
      <c r="AA43" s="1033"/>
      <c r="AB43" s="1033"/>
      <c r="AC43" s="1033"/>
      <c r="AD43" s="1033"/>
      <c r="AE43" s="1033"/>
      <c r="AF43" s="1033"/>
      <c r="AG43" s="1033"/>
      <c r="AH43" s="1033"/>
      <c r="AI43" s="1033"/>
      <c r="AJ43" s="1033"/>
      <c r="AK43" s="1033"/>
      <c r="AL43" s="225"/>
    </row>
    <row r="44" spans="3:38" s="221" customFormat="1" ht="14.15" customHeight="1" outlineLevel="2" x14ac:dyDescent="0.3">
      <c r="C44" s="222"/>
      <c r="D44" s="1364" t="s">
        <v>25</v>
      </c>
      <c r="E44" s="224" t="s">
        <v>35</v>
      </c>
      <c r="F44" s="1060">
        <v>2.5999999999999999E-2</v>
      </c>
      <c r="G44" s="1060">
        <v>2.5999999999999999E-2</v>
      </c>
      <c r="H44" s="1033"/>
      <c r="I44" s="1033"/>
      <c r="J44" s="1033"/>
      <c r="K44" s="1033"/>
      <c r="L44" s="1033"/>
      <c r="M44" s="1033"/>
      <c r="N44" s="1033"/>
      <c r="O44" s="1033"/>
      <c r="P44" s="1033"/>
      <c r="Q44" s="1033"/>
      <c r="R44" s="1033"/>
      <c r="S44" s="1033"/>
      <c r="T44" s="1033"/>
      <c r="U44" s="1033"/>
      <c r="V44" s="1033"/>
      <c r="W44" s="1033"/>
      <c r="X44" s="1033"/>
      <c r="Y44" s="1033"/>
      <c r="Z44" s="1033"/>
      <c r="AA44" s="1033"/>
      <c r="AB44" s="1033"/>
      <c r="AC44" s="1033"/>
      <c r="AD44" s="1033"/>
      <c r="AE44" s="1033"/>
      <c r="AF44" s="1033"/>
      <c r="AG44" s="1033"/>
      <c r="AH44" s="1033"/>
      <c r="AI44" s="1033"/>
      <c r="AJ44" s="1033"/>
      <c r="AK44" s="1033"/>
      <c r="AL44" s="225"/>
    </row>
    <row r="45" spans="3:38" s="221" customFormat="1" ht="14.15" customHeight="1" outlineLevel="2" x14ac:dyDescent="0.3">
      <c r="C45" s="222"/>
      <c r="D45" s="1364" t="s">
        <v>32</v>
      </c>
      <c r="E45" s="224" t="s">
        <v>35</v>
      </c>
      <c r="F45" s="1060">
        <v>0.01</v>
      </c>
      <c r="G45" s="1060">
        <v>0.01</v>
      </c>
      <c r="H45" s="1033"/>
      <c r="I45" s="1033"/>
      <c r="J45" s="1033"/>
      <c r="K45" s="1033"/>
      <c r="L45" s="1033"/>
      <c r="M45" s="1033"/>
      <c r="N45" s="1033"/>
      <c r="O45" s="1033"/>
      <c r="P45" s="1033"/>
      <c r="Q45" s="1033"/>
      <c r="R45" s="1033"/>
      <c r="S45" s="1033"/>
      <c r="T45" s="1033"/>
      <c r="U45" s="1033"/>
      <c r="V45" s="1033"/>
      <c r="W45" s="1033"/>
      <c r="X45" s="1033"/>
      <c r="Y45" s="1033"/>
      <c r="Z45" s="1033"/>
      <c r="AA45" s="1033"/>
      <c r="AB45" s="1033"/>
      <c r="AC45" s="1033"/>
      <c r="AD45" s="1033"/>
      <c r="AE45" s="1033"/>
      <c r="AF45" s="1033"/>
      <c r="AG45" s="1033"/>
      <c r="AH45" s="1033"/>
      <c r="AI45" s="1033"/>
      <c r="AJ45" s="1033"/>
      <c r="AK45" s="1033"/>
      <c r="AL45" s="225"/>
    </row>
    <row r="46" spans="3:38" s="221" customFormat="1" ht="14.15" customHeight="1" outlineLevel="2" x14ac:dyDescent="0.3">
      <c r="C46" s="222"/>
      <c r="D46" s="1364" t="s">
        <v>347</v>
      </c>
      <c r="E46" s="224" t="s">
        <v>35</v>
      </c>
      <c r="F46" s="1060">
        <v>0.56999999999999995</v>
      </c>
      <c r="G46" s="1060">
        <v>0.56999999999999995</v>
      </c>
      <c r="H46" s="1033"/>
      <c r="I46" s="1033"/>
      <c r="J46" s="1033"/>
      <c r="K46" s="1033"/>
      <c r="L46" s="1033"/>
      <c r="M46" s="1033"/>
      <c r="N46" s="1033"/>
      <c r="O46" s="1033"/>
      <c r="P46" s="1033"/>
      <c r="Q46" s="1033"/>
      <c r="R46" s="1033"/>
      <c r="S46" s="1033"/>
      <c r="T46" s="1033"/>
      <c r="U46" s="1033"/>
      <c r="V46" s="1033"/>
      <c r="W46" s="1033"/>
      <c r="X46" s="1033"/>
      <c r="Y46" s="1033"/>
      <c r="Z46" s="1033"/>
      <c r="AA46" s="1033"/>
      <c r="AB46" s="1033"/>
      <c r="AC46" s="1033"/>
      <c r="AD46" s="1033"/>
      <c r="AE46" s="1033"/>
      <c r="AF46" s="1033"/>
      <c r="AG46" s="1033"/>
      <c r="AH46" s="1033"/>
      <c r="AI46" s="1033"/>
      <c r="AJ46" s="1033"/>
      <c r="AK46" s="1033"/>
      <c r="AL46" s="225"/>
    </row>
    <row r="47" spans="3:38" s="221" customFormat="1" ht="14.15" customHeight="1" outlineLevel="2" x14ac:dyDescent="0.3">
      <c r="C47" s="222"/>
      <c r="D47" s="1364" t="s">
        <v>494</v>
      </c>
      <c r="E47" s="224" t="s">
        <v>35</v>
      </c>
      <c r="F47" s="1060">
        <v>0.03</v>
      </c>
      <c r="G47" s="1060">
        <v>0.03</v>
      </c>
      <c r="H47" s="1033"/>
      <c r="I47" s="1033"/>
      <c r="J47" s="1033"/>
      <c r="K47" s="1033"/>
      <c r="L47" s="1033"/>
      <c r="M47" s="1033"/>
      <c r="N47" s="1033"/>
      <c r="O47" s="1033"/>
      <c r="P47" s="1033"/>
      <c r="Q47" s="1033"/>
      <c r="R47" s="1033"/>
      <c r="S47" s="1033"/>
      <c r="T47" s="1033"/>
      <c r="U47" s="1033"/>
      <c r="V47" s="1033"/>
      <c r="W47" s="1033"/>
      <c r="X47" s="1033"/>
      <c r="Y47" s="1033"/>
      <c r="Z47" s="1033"/>
      <c r="AA47" s="1033"/>
      <c r="AB47" s="1033"/>
      <c r="AC47" s="1033"/>
      <c r="AD47" s="1033"/>
      <c r="AE47" s="1033"/>
      <c r="AF47" s="1033"/>
      <c r="AG47" s="1033"/>
      <c r="AH47" s="1033"/>
      <c r="AI47" s="1033"/>
      <c r="AJ47" s="1033"/>
      <c r="AK47" s="1033"/>
      <c r="AL47" s="225"/>
    </row>
    <row r="48" spans="3:38" s="221" customFormat="1" ht="14.15" customHeight="1" outlineLevel="2" x14ac:dyDescent="0.3">
      <c r="C48" s="222"/>
      <c r="D48" s="1364" t="s">
        <v>30</v>
      </c>
      <c r="E48" s="224" t="s">
        <v>35</v>
      </c>
      <c r="F48" s="1060">
        <v>5.0000000000000001E-3</v>
      </c>
      <c r="G48" s="1060">
        <v>5.0000000000000001E-3</v>
      </c>
      <c r="H48" s="1033"/>
      <c r="I48" s="1033"/>
      <c r="J48" s="1033"/>
      <c r="K48" s="1033"/>
      <c r="L48" s="1033"/>
      <c r="M48" s="1033"/>
      <c r="N48" s="1033"/>
      <c r="O48" s="1033"/>
      <c r="P48" s="1033"/>
      <c r="Q48" s="1033"/>
      <c r="R48" s="1033"/>
      <c r="S48" s="1033"/>
      <c r="T48" s="1033"/>
      <c r="U48" s="1033"/>
      <c r="V48" s="1033"/>
      <c r="W48" s="1033"/>
      <c r="X48" s="1033"/>
      <c r="Y48" s="1033"/>
      <c r="Z48" s="1033"/>
      <c r="AA48" s="1033"/>
      <c r="AB48" s="1033"/>
      <c r="AC48" s="1033"/>
      <c r="AD48" s="1033"/>
      <c r="AE48" s="1033"/>
      <c r="AF48" s="1033"/>
      <c r="AG48" s="1033"/>
      <c r="AH48" s="1033"/>
      <c r="AI48" s="1033"/>
      <c r="AJ48" s="1033"/>
      <c r="AK48" s="1033"/>
      <c r="AL48" s="225"/>
    </row>
    <row r="49" spans="3:38" s="221" customFormat="1" ht="14.15" customHeight="1" outlineLevel="2" x14ac:dyDescent="0.3">
      <c r="C49" s="222"/>
      <c r="D49" s="1364" t="s">
        <v>27</v>
      </c>
      <c r="E49" s="224" t="s">
        <v>35</v>
      </c>
      <c r="F49" s="1060">
        <v>0.09</v>
      </c>
      <c r="G49" s="1060">
        <v>0.09</v>
      </c>
      <c r="H49" s="1033"/>
      <c r="I49" s="1033"/>
      <c r="J49" s="1033"/>
      <c r="K49" s="1033"/>
      <c r="L49" s="1033"/>
      <c r="M49" s="1033"/>
      <c r="N49" s="1033"/>
      <c r="O49" s="1033"/>
      <c r="P49" s="1033"/>
      <c r="Q49" s="1033"/>
      <c r="R49" s="1033"/>
      <c r="S49" s="1033"/>
      <c r="T49" s="1033"/>
      <c r="U49" s="1033"/>
      <c r="V49" s="1033"/>
      <c r="W49" s="1033"/>
      <c r="X49" s="1033"/>
      <c r="Y49" s="1033"/>
      <c r="Z49" s="1033"/>
      <c r="AA49" s="1033"/>
      <c r="AB49" s="1033"/>
      <c r="AC49" s="1033"/>
      <c r="AD49" s="1033"/>
      <c r="AE49" s="1033"/>
      <c r="AF49" s="1033"/>
      <c r="AG49" s="1033"/>
      <c r="AH49" s="1033"/>
      <c r="AI49" s="1033"/>
      <c r="AJ49" s="1033"/>
      <c r="AK49" s="1033"/>
      <c r="AL49" s="225"/>
    </row>
    <row r="50" spans="3:38" s="238" customFormat="1" ht="14.15" customHeight="1" outlineLevel="2" x14ac:dyDescent="0.3">
      <c r="C50" s="998"/>
      <c r="D50" s="1366" t="s">
        <v>18</v>
      </c>
      <c r="E50" s="227" t="s">
        <v>35</v>
      </c>
      <c r="F50" s="1047">
        <f>SUM(F40:F49)</f>
        <v>1</v>
      </c>
      <c r="G50" s="1047">
        <f>SUM(G40:G49)</f>
        <v>1</v>
      </c>
      <c r="H50" s="765"/>
      <c r="I50" s="765"/>
      <c r="J50" s="765"/>
      <c r="K50" s="765"/>
      <c r="L50" s="765"/>
      <c r="M50" s="765"/>
      <c r="N50" s="765"/>
      <c r="O50" s="765"/>
      <c r="P50" s="765"/>
      <c r="Q50" s="765"/>
      <c r="R50" s="765"/>
      <c r="S50" s="765"/>
      <c r="T50" s="765"/>
      <c r="U50" s="765"/>
      <c r="V50" s="765"/>
      <c r="W50" s="765"/>
      <c r="X50" s="765"/>
      <c r="Y50" s="765"/>
      <c r="Z50" s="765"/>
      <c r="AA50" s="765"/>
      <c r="AB50" s="765"/>
      <c r="AC50" s="765"/>
      <c r="AD50" s="765"/>
      <c r="AE50" s="765"/>
      <c r="AF50" s="765"/>
      <c r="AG50" s="765"/>
      <c r="AH50" s="765"/>
      <c r="AI50" s="765"/>
      <c r="AJ50" s="765"/>
      <c r="AK50" s="765"/>
      <c r="AL50" s="999"/>
    </row>
    <row r="51" spans="3:38" s="221" customFormat="1" ht="14.15" customHeight="1" outlineLevel="2" x14ac:dyDescent="0.3">
      <c r="C51" s="222"/>
      <c r="F51" s="1033"/>
      <c r="G51" s="1033"/>
      <c r="H51" s="1033"/>
      <c r="I51" s="1033"/>
      <c r="J51" s="1033"/>
      <c r="K51" s="1033"/>
      <c r="L51" s="1033"/>
      <c r="M51" s="1033"/>
      <c r="N51" s="1033"/>
      <c r="O51" s="1033"/>
      <c r="P51" s="1033"/>
      <c r="Q51" s="1033"/>
      <c r="R51" s="1033"/>
      <c r="S51" s="1033"/>
      <c r="T51" s="1033"/>
      <c r="U51" s="1033"/>
      <c r="V51" s="1033"/>
      <c r="W51" s="1033"/>
      <c r="X51" s="1033"/>
      <c r="Y51" s="1033"/>
      <c r="Z51" s="1033"/>
      <c r="AA51" s="1033"/>
      <c r="AB51" s="1033"/>
      <c r="AC51" s="1033"/>
      <c r="AD51" s="1033"/>
      <c r="AE51" s="1033"/>
      <c r="AF51" s="1033"/>
      <c r="AG51" s="1033"/>
      <c r="AH51" s="1033"/>
      <c r="AI51" s="1033"/>
      <c r="AJ51" s="1033"/>
      <c r="AK51" s="1033"/>
      <c r="AL51" s="225"/>
    </row>
    <row r="52" spans="3:38" s="221" customFormat="1" ht="14.15" customHeight="1" outlineLevel="2" x14ac:dyDescent="0.3">
      <c r="C52" s="222"/>
      <c r="D52" s="238" t="s">
        <v>2050</v>
      </c>
      <c r="E52" s="1005"/>
      <c r="F52" s="1033"/>
      <c r="G52" s="1033"/>
      <c r="H52" s="1033"/>
      <c r="I52" s="1033"/>
      <c r="J52" s="1033"/>
      <c r="K52" s="1033"/>
      <c r="L52" s="1033"/>
      <c r="M52" s="1033"/>
      <c r="N52" s="1033"/>
      <c r="O52" s="1033"/>
      <c r="P52" s="1033"/>
      <c r="Q52" s="1033"/>
      <c r="R52" s="1033"/>
      <c r="S52" s="1033"/>
      <c r="T52" s="1033"/>
      <c r="U52" s="1033"/>
      <c r="V52" s="1033"/>
      <c r="W52" s="1033"/>
      <c r="X52" s="1033"/>
      <c r="Y52" s="1033"/>
      <c r="Z52" s="1033"/>
      <c r="AA52" s="1033"/>
      <c r="AB52" s="1033"/>
      <c r="AC52" s="1033"/>
      <c r="AD52" s="1033"/>
      <c r="AE52" s="1033"/>
      <c r="AF52" s="1033"/>
      <c r="AG52" s="1033"/>
      <c r="AH52" s="1033"/>
      <c r="AI52" s="1033"/>
      <c r="AJ52" s="1033"/>
      <c r="AK52" s="1033"/>
      <c r="AL52" s="225"/>
    </row>
    <row r="53" spans="3:38" s="221" customFormat="1" ht="14.15" customHeight="1" outlineLevel="2" x14ac:dyDescent="0.3">
      <c r="C53" s="222"/>
      <c r="D53" s="1364" t="s">
        <v>23</v>
      </c>
      <c r="E53" s="224" t="s">
        <v>35</v>
      </c>
      <c r="F53" s="1040">
        <v>0.65</v>
      </c>
      <c r="G53" s="1040">
        <v>0.65</v>
      </c>
      <c r="H53" s="1033"/>
      <c r="I53" s="1033"/>
      <c r="J53" s="1033"/>
      <c r="K53" s="1033"/>
      <c r="L53" s="1033"/>
      <c r="M53" s="1033"/>
      <c r="N53" s="1033"/>
      <c r="O53" s="1033"/>
      <c r="P53" s="1033"/>
      <c r="Q53" s="1033"/>
      <c r="R53" s="1033"/>
      <c r="S53" s="1033"/>
      <c r="T53" s="1033"/>
      <c r="U53" s="1033"/>
      <c r="V53" s="1033"/>
      <c r="W53" s="1033"/>
      <c r="X53" s="1033"/>
      <c r="Y53" s="1033"/>
      <c r="Z53" s="1033"/>
      <c r="AA53" s="1033"/>
      <c r="AB53" s="1033"/>
      <c r="AC53" s="1033"/>
      <c r="AD53" s="1033"/>
      <c r="AE53" s="1033"/>
      <c r="AF53" s="1033"/>
      <c r="AG53" s="1033"/>
      <c r="AH53" s="1033"/>
      <c r="AI53" s="1033"/>
      <c r="AJ53" s="1033"/>
      <c r="AK53" s="1033"/>
      <c r="AL53" s="225"/>
    </row>
    <row r="54" spans="3:38" s="221" customFormat="1" ht="14.15" customHeight="1" outlineLevel="2" x14ac:dyDescent="0.3">
      <c r="C54" s="222"/>
      <c r="D54" s="1364" t="s">
        <v>24</v>
      </c>
      <c r="E54" s="224" t="s">
        <v>35</v>
      </c>
      <c r="F54" s="1040">
        <v>0.7</v>
      </c>
      <c r="G54" s="1040">
        <v>0.7</v>
      </c>
      <c r="H54" s="1033"/>
      <c r="I54" s="1033"/>
      <c r="J54" s="1033"/>
      <c r="K54" s="1033"/>
      <c r="L54" s="1033"/>
      <c r="M54" s="1033"/>
      <c r="N54" s="1033"/>
      <c r="O54" s="1033"/>
      <c r="P54" s="1033"/>
      <c r="Q54" s="1033"/>
      <c r="R54" s="1033"/>
      <c r="S54" s="1033"/>
      <c r="T54" s="1033"/>
      <c r="U54" s="1033"/>
      <c r="V54" s="1033"/>
      <c r="W54" s="1033"/>
      <c r="X54" s="1033"/>
      <c r="Y54" s="1033"/>
      <c r="Z54" s="1033"/>
      <c r="AA54" s="1033"/>
      <c r="AB54" s="1033"/>
      <c r="AC54" s="1033"/>
      <c r="AD54" s="1033"/>
      <c r="AE54" s="1033"/>
      <c r="AF54" s="1033"/>
      <c r="AG54" s="1033"/>
      <c r="AH54" s="1033"/>
      <c r="AI54" s="1033"/>
      <c r="AJ54" s="1033"/>
      <c r="AK54" s="1033"/>
      <c r="AL54" s="225"/>
    </row>
    <row r="55" spans="3:38" s="221" customFormat="1" ht="14.15" customHeight="1" outlineLevel="2" x14ac:dyDescent="0.3">
      <c r="C55" s="222"/>
      <c r="D55" s="1364" t="s">
        <v>21</v>
      </c>
      <c r="E55" s="224" t="s">
        <v>35</v>
      </c>
      <c r="F55" s="1040">
        <v>0.85</v>
      </c>
      <c r="G55" s="1040">
        <v>0.85</v>
      </c>
      <c r="H55" s="1033"/>
      <c r="I55" s="1033"/>
      <c r="J55" s="1033"/>
      <c r="K55" s="1033"/>
      <c r="L55" s="1033"/>
      <c r="M55" s="1033"/>
      <c r="N55" s="1033"/>
      <c r="O55" s="1033"/>
      <c r="P55" s="1033"/>
      <c r="Q55" s="1033"/>
      <c r="R55" s="1033"/>
      <c r="S55" s="1033"/>
      <c r="T55" s="1033"/>
      <c r="U55" s="1033"/>
      <c r="V55" s="1033"/>
      <c r="W55" s="1033"/>
      <c r="X55" s="1033"/>
      <c r="Y55" s="1033"/>
      <c r="Z55" s="1033"/>
      <c r="AA55" s="1033"/>
      <c r="AB55" s="1033"/>
      <c r="AC55" s="1033"/>
      <c r="AD55" s="1033"/>
      <c r="AE55" s="1033"/>
      <c r="AF55" s="1033"/>
      <c r="AG55" s="1033"/>
      <c r="AH55" s="1033"/>
      <c r="AI55" s="1033"/>
      <c r="AJ55" s="1033"/>
      <c r="AK55" s="1033"/>
      <c r="AL55" s="225"/>
    </row>
    <row r="56" spans="3:38" s="221" customFormat="1" ht="14.15" customHeight="1" outlineLevel="2" x14ac:dyDescent="0.3">
      <c r="C56" s="222"/>
      <c r="D56" s="1364" t="s">
        <v>22</v>
      </c>
      <c r="E56" s="224" t="s">
        <v>35</v>
      </c>
      <c r="F56" s="1040">
        <v>0.9</v>
      </c>
      <c r="G56" s="1040">
        <v>0.9</v>
      </c>
      <c r="H56" s="1033"/>
      <c r="I56" s="1033"/>
      <c r="J56" s="1033"/>
      <c r="K56" s="1033"/>
      <c r="L56" s="1033"/>
      <c r="M56" s="1033"/>
      <c r="N56" s="1033"/>
      <c r="O56" s="1033"/>
      <c r="P56" s="1033"/>
      <c r="Q56" s="1033"/>
      <c r="R56" s="1033"/>
      <c r="S56" s="1033"/>
      <c r="T56" s="1033"/>
      <c r="U56" s="1033"/>
      <c r="V56" s="1033"/>
      <c r="W56" s="1033"/>
      <c r="X56" s="1033"/>
      <c r="Y56" s="1033"/>
      <c r="Z56" s="1033"/>
      <c r="AA56" s="1033"/>
      <c r="AB56" s="1033"/>
      <c r="AC56" s="1033"/>
      <c r="AD56" s="1033"/>
      <c r="AE56" s="1033"/>
      <c r="AF56" s="1033"/>
      <c r="AG56" s="1033"/>
      <c r="AH56" s="1033"/>
      <c r="AI56" s="1033"/>
      <c r="AJ56" s="1033"/>
      <c r="AK56" s="1033"/>
      <c r="AL56" s="225"/>
    </row>
    <row r="57" spans="3:38" s="221" customFormat="1" ht="14.15" customHeight="1" outlineLevel="2" x14ac:dyDescent="0.3">
      <c r="C57" s="222"/>
      <c r="D57" s="1364" t="s">
        <v>25</v>
      </c>
      <c r="E57" s="224" t="s">
        <v>35</v>
      </c>
      <c r="F57" s="1040">
        <v>0.7</v>
      </c>
      <c r="G57" s="1040">
        <v>0.7</v>
      </c>
      <c r="H57" s="1033"/>
      <c r="I57" s="1033"/>
      <c r="J57" s="1033"/>
      <c r="K57" s="1033"/>
      <c r="L57" s="1033"/>
      <c r="M57" s="1033"/>
      <c r="N57" s="1033"/>
      <c r="O57" s="1033"/>
      <c r="P57" s="1033"/>
      <c r="Q57" s="1033"/>
      <c r="R57" s="1033"/>
      <c r="S57" s="1033"/>
      <c r="T57" s="1033"/>
      <c r="U57" s="1033"/>
      <c r="V57" s="1033"/>
      <c r="W57" s="1033"/>
      <c r="X57" s="1033"/>
      <c r="Y57" s="1033"/>
      <c r="Z57" s="1033"/>
      <c r="AA57" s="1033"/>
      <c r="AB57" s="1033"/>
      <c r="AC57" s="1033"/>
      <c r="AD57" s="1033"/>
      <c r="AE57" s="1033"/>
      <c r="AF57" s="1033"/>
      <c r="AG57" s="1033"/>
      <c r="AH57" s="1033"/>
      <c r="AI57" s="1033"/>
      <c r="AJ57" s="1033"/>
      <c r="AK57" s="1033"/>
      <c r="AL57" s="225"/>
    </row>
    <row r="58" spans="3:38" s="221" customFormat="1" ht="14.15" customHeight="1" outlineLevel="2" x14ac:dyDescent="0.3">
      <c r="C58" s="222"/>
      <c r="D58" s="1364" t="s">
        <v>32</v>
      </c>
      <c r="E58" s="224" t="s">
        <v>35</v>
      </c>
      <c r="F58" s="1061" t="s">
        <v>348</v>
      </c>
      <c r="G58" s="1061" t="s">
        <v>348</v>
      </c>
      <c r="H58" s="1033"/>
      <c r="I58" s="1033"/>
      <c r="J58" s="1033"/>
      <c r="K58" s="1033"/>
      <c r="L58" s="1033"/>
      <c r="M58" s="1033"/>
      <c r="N58" s="1033"/>
      <c r="O58" s="1033"/>
      <c r="P58" s="1033"/>
      <c r="Q58" s="1033"/>
      <c r="R58" s="1033"/>
      <c r="S58" s="1033"/>
      <c r="T58" s="1033"/>
      <c r="U58" s="1033"/>
      <c r="V58" s="1033"/>
      <c r="W58" s="1033"/>
      <c r="X58" s="1033"/>
      <c r="Y58" s="1033"/>
      <c r="Z58" s="1033"/>
      <c r="AA58" s="1033"/>
      <c r="AB58" s="1033"/>
      <c r="AC58" s="1033"/>
      <c r="AD58" s="1033"/>
      <c r="AE58" s="1033"/>
      <c r="AF58" s="1033"/>
      <c r="AG58" s="1033"/>
      <c r="AH58" s="1033"/>
      <c r="AI58" s="1033"/>
      <c r="AJ58" s="1033"/>
      <c r="AK58" s="1033"/>
      <c r="AL58" s="225"/>
    </row>
    <row r="59" spans="3:38" s="221" customFormat="1" ht="14.15" customHeight="1" outlineLevel="2" x14ac:dyDescent="0.3">
      <c r="C59" s="222"/>
      <c r="D59" s="1364" t="s">
        <v>347</v>
      </c>
      <c r="E59" s="224" t="s">
        <v>35</v>
      </c>
      <c r="F59" s="1061" t="s">
        <v>348</v>
      </c>
      <c r="G59" s="1061" t="s">
        <v>348</v>
      </c>
      <c r="H59" s="1033"/>
      <c r="I59" s="1033"/>
      <c r="J59" s="1033"/>
      <c r="K59" s="1033"/>
      <c r="L59" s="1033"/>
      <c r="M59" s="1033"/>
      <c r="N59" s="1033"/>
      <c r="O59" s="1033"/>
      <c r="P59" s="1033"/>
      <c r="Q59" s="1033"/>
      <c r="R59" s="1033"/>
      <c r="S59" s="1033"/>
      <c r="T59" s="1033"/>
      <c r="U59" s="1033"/>
      <c r="V59" s="1033"/>
      <c r="W59" s="1033"/>
      <c r="X59" s="1033"/>
      <c r="Y59" s="1033"/>
      <c r="Z59" s="1033"/>
      <c r="AA59" s="1033"/>
      <c r="AB59" s="1033"/>
      <c r="AC59" s="1033"/>
      <c r="AD59" s="1033"/>
      <c r="AE59" s="1033"/>
      <c r="AF59" s="1033"/>
      <c r="AG59" s="1033"/>
      <c r="AH59" s="1033"/>
      <c r="AI59" s="1033"/>
      <c r="AJ59" s="1033"/>
      <c r="AK59" s="1033"/>
      <c r="AL59" s="225"/>
    </row>
    <row r="60" spans="3:38" s="221" customFormat="1" ht="14.15" customHeight="1" outlineLevel="2" x14ac:dyDescent="0.3">
      <c r="C60" s="222"/>
      <c r="D60" s="1364" t="s">
        <v>31</v>
      </c>
      <c r="E60" s="224" t="s">
        <v>35</v>
      </c>
      <c r="F60" s="1061" t="s">
        <v>348</v>
      </c>
      <c r="G60" s="1061" t="s">
        <v>348</v>
      </c>
      <c r="H60" s="1033"/>
      <c r="I60" s="1033"/>
      <c r="J60" s="1033"/>
      <c r="K60" s="1033"/>
      <c r="L60" s="1033"/>
      <c r="M60" s="1033"/>
      <c r="N60" s="1033"/>
      <c r="O60" s="1033"/>
      <c r="P60" s="1033"/>
      <c r="Q60" s="1033"/>
      <c r="R60" s="1033"/>
      <c r="S60" s="1033"/>
      <c r="T60" s="1033"/>
      <c r="U60" s="1033"/>
      <c r="V60" s="1033"/>
      <c r="W60" s="1033"/>
      <c r="X60" s="1033"/>
      <c r="Y60" s="1033"/>
      <c r="Z60" s="1033"/>
      <c r="AA60" s="1033"/>
      <c r="AB60" s="1033"/>
      <c r="AC60" s="1033"/>
      <c r="AD60" s="1033"/>
      <c r="AE60" s="1033"/>
      <c r="AF60" s="1033"/>
      <c r="AG60" s="1033"/>
      <c r="AH60" s="1033"/>
      <c r="AI60" s="1033"/>
      <c r="AJ60" s="1033"/>
      <c r="AK60" s="1033"/>
      <c r="AL60" s="225"/>
    </row>
    <row r="61" spans="3:38" s="221" customFormat="1" ht="14.15" customHeight="1" outlineLevel="2" x14ac:dyDescent="0.3">
      <c r="C61" s="222"/>
      <c r="D61" s="1364" t="s">
        <v>30</v>
      </c>
      <c r="E61" s="224" t="s">
        <v>35</v>
      </c>
      <c r="F61" s="1061" t="s">
        <v>348</v>
      </c>
      <c r="G61" s="1061" t="s">
        <v>348</v>
      </c>
      <c r="H61" s="1033"/>
      <c r="I61" s="1033"/>
      <c r="J61" s="1033"/>
      <c r="K61" s="1033"/>
      <c r="L61" s="1033"/>
      <c r="M61" s="1033"/>
      <c r="N61" s="1033"/>
      <c r="O61" s="1033"/>
      <c r="P61" s="1033"/>
      <c r="Q61" s="1033"/>
      <c r="R61" s="1033"/>
      <c r="S61" s="1033"/>
      <c r="T61" s="1033"/>
      <c r="U61" s="1033"/>
      <c r="V61" s="1033"/>
      <c r="W61" s="1033"/>
      <c r="X61" s="1033"/>
      <c r="Y61" s="1033"/>
      <c r="Z61" s="1033"/>
      <c r="AA61" s="1033"/>
      <c r="AB61" s="1033"/>
      <c r="AC61" s="1033"/>
      <c r="AD61" s="1033"/>
      <c r="AE61" s="1033"/>
      <c r="AF61" s="1033"/>
      <c r="AG61" s="1033"/>
      <c r="AH61" s="1033"/>
      <c r="AI61" s="1033"/>
      <c r="AJ61" s="1033"/>
      <c r="AK61" s="1033"/>
      <c r="AL61" s="225"/>
    </row>
    <row r="62" spans="3:38" s="221" customFormat="1" ht="14.15" customHeight="1" outlineLevel="2" x14ac:dyDescent="0.3">
      <c r="C62" s="222"/>
      <c r="D62" s="1364" t="s">
        <v>27</v>
      </c>
      <c r="E62" s="224" t="s">
        <v>35</v>
      </c>
      <c r="F62" s="1061" t="s">
        <v>348</v>
      </c>
      <c r="G62" s="1061" t="s">
        <v>348</v>
      </c>
      <c r="H62" s="1033"/>
      <c r="I62" s="1033"/>
      <c r="J62" s="1033"/>
      <c r="K62" s="1033"/>
      <c r="L62" s="1033"/>
      <c r="M62" s="1033"/>
      <c r="N62" s="1033"/>
      <c r="O62" s="1033"/>
      <c r="P62" s="1033"/>
      <c r="Q62" s="1033"/>
      <c r="R62" s="1033"/>
      <c r="S62" s="1033"/>
      <c r="T62" s="1033"/>
      <c r="U62" s="1033"/>
      <c r="V62" s="1033"/>
      <c r="W62" s="1033"/>
      <c r="X62" s="1033"/>
      <c r="Y62" s="1033"/>
      <c r="Z62" s="1033"/>
      <c r="AA62" s="1033"/>
      <c r="AB62" s="1033"/>
      <c r="AC62" s="1033"/>
      <c r="AD62" s="1033"/>
      <c r="AE62" s="1033"/>
      <c r="AF62" s="1033"/>
      <c r="AG62" s="1033"/>
      <c r="AH62" s="1033"/>
      <c r="AI62" s="1033"/>
      <c r="AJ62" s="1033"/>
      <c r="AK62" s="1033"/>
      <c r="AL62" s="225"/>
    </row>
    <row r="63" spans="3:38" s="238" customFormat="1" ht="14.15" customHeight="1" outlineLevel="2" x14ac:dyDescent="0.3">
      <c r="C63" s="998"/>
      <c r="D63" s="1366" t="s">
        <v>18</v>
      </c>
      <c r="E63" s="227" t="s">
        <v>35</v>
      </c>
      <c r="F63" s="1047">
        <f>(F40*F53+F41*F54+F42*F55+F43*F56+F44*F57)/(F40+F41+F42+F43+F44)</f>
        <v>0.7442372881355932</v>
      </c>
      <c r="G63" s="1047">
        <f>(G40*G53+G41*G54+G42*G55+G43*G56+G44*G57)/(G40+G41+G42+G43+G44)</f>
        <v>0.7442372881355932</v>
      </c>
      <c r="H63" s="765"/>
      <c r="I63" s="765"/>
      <c r="J63" s="765"/>
      <c r="K63" s="765"/>
      <c r="L63" s="765"/>
      <c r="M63" s="765"/>
      <c r="N63" s="765"/>
      <c r="O63" s="765"/>
      <c r="P63" s="765"/>
      <c r="Q63" s="765"/>
      <c r="R63" s="765"/>
      <c r="S63" s="765"/>
      <c r="T63" s="765"/>
      <c r="U63" s="765"/>
      <c r="V63" s="765"/>
      <c r="W63" s="765"/>
      <c r="X63" s="765"/>
      <c r="Y63" s="765"/>
      <c r="Z63" s="765"/>
      <c r="AA63" s="765"/>
      <c r="AB63" s="765"/>
      <c r="AC63" s="765"/>
      <c r="AD63" s="765"/>
      <c r="AE63" s="765"/>
      <c r="AF63" s="765"/>
      <c r="AG63" s="765"/>
      <c r="AH63" s="765"/>
      <c r="AI63" s="765"/>
      <c r="AJ63" s="765"/>
      <c r="AK63" s="765"/>
      <c r="AL63" s="999"/>
    </row>
    <row r="64" spans="3:38" s="221" customFormat="1" ht="14.15" customHeight="1" outlineLevel="2" x14ac:dyDescent="0.3">
      <c r="C64" s="222"/>
      <c r="D64" s="1003"/>
      <c r="E64" s="1005"/>
      <c r="F64" s="1033"/>
      <c r="G64" s="1033"/>
      <c r="H64" s="1033"/>
      <c r="I64" s="1033"/>
      <c r="J64" s="1033"/>
      <c r="K64" s="1033"/>
      <c r="L64" s="1033"/>
      <c r="M64" s="1033"/>
      <c r="N64" s="1033"/>
      <c r="O64" s="1033"/>
      <c r="P64" s="1033"/>
      <c r="Q64" s="1033"/>
      <c r="R64" s="1033"/>
      <c r="S64" s="1033"/>
      <c r="T64" s="1033"/>
      <c r="U64" s="1033"/>
      <c r="V64" s="1033"/>
      <c r="W64" s="1033"/>
      <c r="X64" s="1033"/>
      <c r="Y64" s="1033"/>
      <c r="Z64" s="1033"/>
      <c r="AA64" s="1033"/>
      <c r="AB64" s="1033"/>
      <c r="AC64" s="1033"/>
      <c r="AD64" s="1033"/>
      <c r="AE64" s="1033"/>
      <c r="AF64" s="1033"/>
      <c r="AG64" s="1033"/>
      <c r="AH64" s="1033"/>
      <c r="AI64" s="1033"/>
      <c r="AJ64" s="1033"/>
      <c r="AK64" s="1033"/>
      <c r="AL64" s="225"/>
    </row>
    <row r="65" spans="3:38" s="221" customFormat="1" ht="14.15" customHeight="1" outlineLevel="2" x14ac:dyDescent="0.3">
      <c r="C65" s="222"/>
      <c r="D65" s="238" t="s">
        <v>2008</v>
      </c>
      <c r="E65" s="1005"/>
      <c r="F65" s="1033"/>
      <c r="G65" s="1033"/>
      <c r="H65" s="1033"/>
      <c r="I65" s="1033"/>
      <c r="J65" s="1033"/>
      <c r="K65" s="1033"/>
      <c r="L65" s="1033"/>
      <c r="M65" s="1033"/>
      <c r="N65" s="1033"/>
      <c r="O65" s="1033"/>
      <c r="P65" s="1033"/>
      <c r="Q65" s="1033"/>
      <c r="R65" s="1033"/>
      <c r="S65" s="1033"/>
      <c r="T65" s="1033"/>
      <c r="U65" s="1033"/>
      <c r="V65" s="1033"/>
      <c r="W65" s="1033"/>
      <c r="X65" s="1033"/>
      <c r="Y65" s="1033"/>
      <c r="Z65" s="1033"/>
      <c r="AA65" s="1033"/>
      <c r="AB65" s="1033"/>
      <c r="AC65" s="1033"/>
      <c r="AD65" s="1033"/>
      <c r="AE65" s="1033"/>
      <c r="AF65" s="1033"/>
      <c r="AG65" s="1033"/>
      <c r="AH65" s="1033"/>
      <c r="AI65" s="1033"/>
      <c r="AJ65" s="1033"/>
      <c r="AK65" s="1033"/>
      <c r="AL65" s="225"/>
    </row>
    <row r="66" spans="3:38" s="221" customFormat="1" ht="14.15" customHeight="1" outlineLevel="2" x14ac:dyDescent="0.3">
      <c r="C66" s="222"/>
      <c r="D66" s="1364" t="s">
        <v>448</v>
      </c>
      <c r="E66" s="224" t="s">
        <v>35</v>
      </c>
      <c r="F66" s="1040">
        <f t="shared" ref="F66:G70" si="5">F40*(1-F53)</f>
        <v>4.3749999999999997E-2</v>
      </c>
      <c r="G66" s="1040">
        <f t="shared" si="5"/>
        <v>4.3749999999999997E-2</v>
      </c>
      <c r="H66" s="1033"/>
      <c r="I66" s="1033"/>
      <c r="J66" s="1033"/>
      <c r="K66" s="1033"/>
      <c r="L66" s="1033"/>
      <c r="M66" s="1033"/>
      <c r="N66" s="1033"/>
      <c r="O66" s="1033"/>
      <c r="P66" s="1033"/>
      <c r="Q66" s="1033"/>
      <c r="R66" s="1033"/>
      <c r="S66" s="1033"/>
      <c r="T66" s="1033"/>
      <c r="U66" s="1033"/>
      <c r="V66" s="1033"/>
      <c r="W66" s="1033"/>
      <c r="X66" s="1033"/>
      <c r="Y66" s="1033"/>
      <c r="Z66" s="1033"/>
      <c r="AA66" s="1033"/>
      <c r="AB66" s="1033"/>
      <c r="AC66" s="1033"/>
      <c r="AD66" s="1033"/>
      <c r="AE66" s="1033"/>
      <c r="AF66" s="1033"/>
      <c r="AG66" s="1033"/>
      <c r="AH66" s="1033"/>
      <c r="AI66" s="1033"/>
      <c r="AJ66" s="1033"/>
      <c r="AK66" s="1033"/>
      <c r="AL66" s="225"/>
    </row>
    <row r="67" spans="3:38" s="221" customFormat="1" ht="14.15" customHeight="1" outlineLevel="2" x14ac:dyDescent="0.3">
      <c r="C67" s="222"/>
      <c r="D67" s="1364" t="s">
        <v>449</v>
      </c>
      <c r="E67" s="224" t="s">
        <v>35</v>
      </c>
      <c r="F67" s="1040">
        <f t="shared" si="5"/>
        <v>7.5000000000000015E-3</v>
      </c>
      <c r="G67" s="1040">
        <f t="shared" si="5"/>
        <v>7.5000000000000015E-3</v>
      </c>
      <c r="H67" s="1033"/>
      <c r="I67" s="1033"/>
      <c r="J67" s="1033"/>
      <c r="K67" s="1033"/>
      <c r="L67" s="1033"/>
      <c r="M67" s="1033"/>
      <c r="N67" s="1033"/>
      <c r="O67" s="1033"/>
      <c r="P67" s="1033"/>
      <c r="Q67" s="1033"/>
      <c r="R67" s="1033"/>
      <c r="S67" s="1033"/>
      <c r="T67" s="1033"/>
      <c r="U67" s="1033"/>
      <c r="V67" s="1033"/>
      <c r="W67" s="1033"/>
      <c r="X67" s="1033"/>
      <c r="Y67" s="1033"/>
      <c r="Z67" s="1033"/>
      <c r="AA67" s="1033"/>
      <c r="AB67" s="1033"/>
      <c r="AC67" s="1033"/>
      <c r="AD67" s="1033"/>
      <c r="AE67" s="1033"/>
      <c r="AF67" s="1033"/>
      <c r="AG67" s="1033"/>
      <c r="AH67" s="1033"/>
      <c r="AI67" s="1033"/>
      <c r="AJ67" s="1033"/>
      <c r="AK67" s="1033"/>
      <c r="AL67" s="225"/>
    </row>
    <row r="68" spans="3:38" s="221" customFormat="1" ht="14.15" customHeight="1" outlineLevel="2" x14ac:dyDescent="0.3">
      <c r="C68" s="222"/>
      <c r="D68" s="1364" t="s">
        <v>450</v>
      </c>
      <c r="E68" s="224" t="s">
        <v>35</v>
      </c>
      <c r="F68" s="1040">
        <f t="shared" si="5"/>
        <v>1.3500000000000002E-2</v>
      </c>
      <c r="G68" s="1040">
        <f t="shared" si="5"/>
        <v>1.3500000000000002E-2</v>
      </c>
      <c r="H68" s="1033"/>
      <c r="I68" s="1033"/>
      <c r="J68" s="1033"/>
      <c r="K68" s="1033"/>
      <c r="L68" s="1033"/>
      <c r="M68" s="1033"/>
      <c r="N68" s="1033"/>
      <c r="O68" s="1033"/>
      <c r="P68" s="1033"/>
      <c r="Q68" s="1033"/>
      <c r="R68" s="1033"/>
      <c r="S68" s="1033"/>
      <c r="T68" s="1033"/>
      <c r="U68" s="1033"/>
      <c r="V68" s="1033"/>
      <c r="W68" s="1033"/>
      <c r="X68" s="1033"/>
      <c r="Y68" s="1033"/>
      <c r="Z68" s="1033"/>
      <c r="AA68" s="1033"/>
      <c r="AB68" s="1033"/>
      <c r="AC68" s="1033"/>
      <c r="AD68" s="1033"/>
      <c r="AE68" s="1033"/>
      <c r="AF68" s="1033"/>
      <c r="AG68" s="1033"/>
      <c r="AH68" s="1033"/>
      <c r="AI68" s="1033"/>
      <c r="AJ68" s="1033"/>
      <c r="AK68" s="1033"/>
      <c r="AL68" s="225"/>
    </row>
    <row r="69" spans="3:38" s="221" customFormat="1" ht="14.15" customHeight="1" outlineLevel="2" x14ac:dyDescent="0.3">
      <c r="C69" s="222"/>
      <c r="D69" s="1364" t="s">
        <v>451</v>
      </c>
      <c r="E69" s="224" t="s">
        <v>35</v>
      </c>
      <c r="F69" s="1040">
        <f t="shared" si="5"/>
        <v>2.8999999999999994E-3</v>
      </c>
      <c r="G69" s="1040">
        <f t="shared" si="5"/>
        <v>2.8999999999999994E-3</v>
      </c>
      <c r="H69" s="1033"/>
      <c r="I69" s="1033"/>
      <c r="J69" s="1033"/>
      <c r="K69" s="1033"/>
      <c r="L69" s="1033"/>
      <c r="M69" s="1033"/>
      <c r="N69" s="1033"/>
      <c r="O69" s="1033"/>
      <c r="P69" s="1033"/>
      <c r="Q69" s="1033"/>
      <c r="R69" s="1033"/>
      <c r="S69" s="1033"/>
      <c r="T69" s="1033"/>
      <c r="U69" s="1033"/>
      <c r="V69" s="1033"/>
      <c r="W69" s="1033"/>
      <c r="X69" s="1033"/>
      <c r="Y69" s="1033"/>
      <c r="Z69" s="1033"/>
      <c r="AA69" s="1033"/>
      <c r="AB69" s="1033"/>
      <c r="AC69" s="1033"/>
      <c r="AD69" s="1033"/>
      <c r="AE69" s="1033"/>
      <c r="AF69" s="1033"/>
      <c r="AG69" s="1033"/>
      <c r="AH69" s="1033"/>
      <c r="AI69" s="1033"/>
      <c r="AJ69" s="1033"/>
      <c r="AK69" s="1033"/>
      <c r="AL69" s="225"/>
    </row>
    <row r="70" spans="3:38" s="221" customFormat="1" ht="14.15" customHeight="1" outlineLevel="2" x14ac:dyDescent="0.3">
      <c r="C70" s="222"/>
      <c r="D70" s="1364" t="s">
        <v>452</v>
      </c>
      <c r="E70" s="224" t="s">
        <v>35</v>
      </c>
      <c r="F70" s="1040">
        <f t="shared" si="5"/>
        <v>7.8000000000000005E-3</v>
      </c>
      <c r="G70" s="1040">
        <f t="shared" si="5"/>
        <v>7.8000000000000005E-3</v>
      </c>
      <c r="H70" s="1033"/>
      <c r="I70" s="1033"/>
      <c r="J70" s="1033"/>
      <c r="K70" s="1033"/>
      <c r="L70" s="1033"/>
      <c r="M70" s="1033"/>
      <c r="N70" s="1033"/>
      <c r="O70" s="1033"/>
      <c r="P70" s="1033"/>
      <c r="Q70" s="1033"/>
      <c r="R70" s="1033"/>
      <c r="S70" s="1033"/>
      <c r="T70" s="1033"/>
      <c r="U70" s="1033"/>
      <c r="V70" s="1033"/>
      <c r="W70" s="1033"/>
      <c r="X70" s="1033"/>
      <c r="Y70" s="1033"/>
      <c r="Z70" s="1033"/>
      <c r="AA70" s="1033"/>
      <c r="AB70" s="1033"/>
      <c r="AC70" s="1033"/>
      <c r="AD70" s="1033"/>
      <c r="AE70" s="1033"/>
      <c r="AF70" s="1033"/>
      <c r="AG70" s="1033"/>
      <c r="AH70" s="1033"/>
      <c r="AI70" s="1033"/>
      <c r="AJ70" s="1033"/>
      <c r="AK70" s="1033"/>
      <c r="AL70" s="225"/>
    </row>
    <row r="71" spans="3:38" s="221" customFormat="1" ht="14.15" customHeight="1" outlineLevel="2" x14ac:dyDescent="0.3">
      <c r="C71" s="222"/>
      <c r="D71" s="1364" t="s">
        <v>453</v>
      </c>
      <c r="E71" s="224" t="s">
        <v>35</v>
      </c>
      <c r="F71" s="1040">
        <f t="shared" ref="F71:G75" si="6">F40*F53</f>
        <v>8.1250000000000003E-2</v>
      </c>
      <c r="G71" s="1040">
        <f t="shared" si="6"/>
        <v>8.1250000000000003E-2</v>
      </c>
      <c r="H71" s="1033"/>
      <c r="I71" s="1033"/>
      <c r="J71" s="1033"/>
      <c r="K71" s="1033"/>
      <c r="L71" s="1033"/>
      <c r="M71" s="1033"/>
      <c r="N71" s="1033"/>
      <c r="O71" s="1033"/>
      <c r="P71" s="1033"/>
      <c r="Q71" s="1033"/>
      <c r="R71" s="1033"/>
      <c r="S71" s="1033"/>
      <c r="T71" s="1033"/>
      <c r="U71" s="1033"/>
      <c r="V71" s="1033"/>
      <c r="W71" s="1033"/>
      <c r="X71" s="1033"/>
      <c r="Y71" s="1033"/>
      <c r="Z71" s="1033"/>
      <c r="AA71" s="1033"/>
      <c r="AB71" s="1033"/>
      <c r="AC71" s="1033"/>
      <c r="AD71" s="1033"/>
      <c r="AE71" s="1033"/>
      <c r="AF71" s="1033"/>
      <c r="AG71" s="1033"/>
      <c r="AH71" s="1033"/>
      <c r="AI71" s="1033"/>
      <c r="AJ71" s="1033"/>
      <c r="AK71" s="1033"/>
      <c r="AL71" s="225"/>
    </row>
    <row r="72" spans="3:38" s="221" customFormat="1" ht="14.15" customHeight="1" outlineLevel="2" x14ac:dyDescent="0.3">
      <c r="C72" s="222"/>
      <c r="D72" s="1364" t="s">
        <v>454</v>
      </c>
      <c r="E72" s="224" t="s">
        <v>35</v>
      </c>
      <c r="F72" s="1040">
        <f t="shared" si="6"/>
        <v>1.7499999999999998E-2</v>
      </c>
      <c r="G72" s="1040">
        <f t="shared" si="6"/>
        <v>1.7499999999999998E-2</v>
      </c>
      <c r="H72" s="1033"/>
      <c r="I72" s="1033"/>
      <c r="J72" s="1033"/>
      <c r="K72" s="1033"/>
      <c r="L72" s="1033"/>
      <c r="M72" s="1033"/>
      <c r="N72" s="1033"/>
      <c r="O72" s="1033"/>
      <c r="P72" s="1033"/>
      <c r="Q72" s="1033"/>
      <c r="R72" s="1033"/>
      <c r="S72" s="1033"/>
      <c r="T72" s="1033"/>
      <c r="U72" s="1033"/>
      <c r="V72" s="1033"/>
      <c r="W72" s="1033"/>
      <c r="X72" s="1033"/>
      <c r="Y72" s="1033"/>
      <c r="Z72" s="1033"/>
      <c r="AA72" s="1033"/>
      <c r="AB72" s="1033"/>
      <c r="AC72" s="1033"/>
      <c r="AD72" s="1033"/>
      <c r="AE72" s="1033"/>
      <c r="AF72" s="1033"/>
      <c r="AG72" s="1033"/>
      <c r="AH72" s="1033"/>
      <c r="AI72" s="1033"/>
      <c r="AJ72" s="1033"/>
      <c r="AK72" s="1033"/>
      <c r="AL72" s="225"/>
    </row>
    <row r="73" spans="3:38" s="221" customFormat="1" ht="14.15" customHeight="1" outlineLevel="2" x14ac:dyDescent="0.3">
      <c r="C73" s="222"/>
      <c r="D73" s="1364" t="s">
        <v>455</v>
      </c>
      <c r="E73" s="224" t="s">
        <v>35</v>
      </c>
      <c r="F73" s="1040">
        <f t="shared" si="6"/>
        <v>7.6499999999999999E-2</v>
      </c>
      <c r="G73" s="1040">
        <f t="shared" si="6"/>
        <v>7.6499999999999999E-2</v>
      </c>
      <c r="H73" s="1033"/>
      <c r="I73" s="1033"/>
      <c r="J73" s="1033"/>
      <c r="K73" s="1033"/>
      <c r="L73" s="1033"/>
      <c r="M73" s="1033"/>
      <c r="N73" s="1033"/>
      <c r="O73" s="1033"/>
      <c r="P73" s="1033"/>
      <c r="Q73" s="1033"/>
      <c r="R73" s="1033"/>
      <c r="S73" s="1033"/>
      <c r="T73" s="1033"/>
      <c r="U73" s="1033"/>
      <c r="V73" s="1033"/>
      <c r="W73" s="1033"/>
      <c r="X73" s="1033"/>
      <c r="Y73" s="1033"/>
      <c r="Z73" s="1033"/>
      <c r="AA73" s="1033"/>
      <c r="AB73" s="1033"/>
      <c r="AC73" s="1033"/>
      <c r="AD73" s="1033"/>
      <c r="AE73" s="1033"/>
      <c r="AF73" s="1033"/>
      <c r="AG73" s="1033"/>
      <c r="AH73" s="1033"/>
      <c r="AI73" s="1033"/>
      <c r="AJ73" s="1033"/>
      <c r="AK73" s="1033"/>
      <c r="AL73" s="225"/>
    </row>
    <row r="74" spans="3:38" s="221" customFormat="1" ht="14.15" customHeight="1" outlineLevel="2" x14ac:dyDescent="0.3">
      <c r="C74" s="222"/>
      <c r="D74" s="1364" t="s">
        <v>456</v>
      </c>
      <c r="E74" s="224" t="s">
        <v>35</v>
      </c>
      <c r="F74" s="1040">
        <f t="shared" si="6"/>
        <v>2.6100000000000002E-2</v>
      </c>
      <c r="G74" s="1040">
        <f t="shared" si="6"/>
        <v>2.6100000000000002E-2</v>
      </c>
      <c r="H74" s="1033"/>
      <c r="I74" s="1033"/>
      <c r="J74" s="1033"/>
      <c r="K74" s="1033"/>
      <c r="L74" s="1033"/>
      <c r="M74" s="1033"/>
      <c r="N74" s="1033"/>
      <c r="O74" s="1033"/>
      <c r="P74" s="1033"/>
      <c r="Q74" s="1033"/>
      <c r="R74" s="1033"/>
      <c r="S74" s="1033"/>
      <c r="T74" s="1033"/>
      <c r="U74" s="1033"/>
      <c r="V74" s="1033"/>
      <c r="W74" s="1033"/>
      <c r="X74" s="1033"/>
      <c r="Y74" s="1033"/>
      <c r="Z74" s="1033"/>
      <c r="AA74" s="1033"/>
      <c r="AB74" s="1033"/>
      <c r="AC74" s="1033"/>
      <c r="AD74" s="1033"/>
      <c r="AE74" s="1033"/>
      <c r="AF74" s="1033"/>
      <c r="AG74" s="1033"/>
      <c r="AH74" s="1033"/>
      <c r="AI74" s="1033"/>
      <c r="AJ74" s="1033"/>
      <c r="AK74" s="1033"/>
      <c r="AL74" s="225"/>
    </row>
    <row r="75" spans="3:38" s="221" customFormat="1" ht="14.15" customHeight="1" outlineLevel="2" x14ac:dyDescent="0.3">
      <c r="C75" s="222"/>
      <c r="D75" s="1364" t="s">
        <v>457</v>
      </c>
      <c r="E75" s="224" t="s">
        <v>35</v>
      </c>
      <c r="F75" s="1040">
        <f t="shared" si="6"/>
        <v>1.8199999999999997E-2</v>
      </c>
      <c r="G75" s="1040">
        <f t="shared" si="6"/>
        <v>1.8199999999999997E-2</v>
      </c>
      <c r="H75" s="1033"/>
      <c r="I75" s="1033"/>
      <c r="J75" s="1033"/>
      <c r="K75" s="1033"/>
      <c r="L75" s="1033"/>
      <c r="M75" s="1033"/>
      <c r="N75" s="1033"/>
      <c r="O75" s="1033"/>
      <c r="P75" s="1033"/>
      <c r="Q75" s="1033"/>
      <c r="R75" s="1033"/>
      <c r="S75" s="1033"/>
      <c r="T75" s="1033"/>
      <c r="U75" s="1033"/>
      <c r="V75" s="1033"/>
      <c r="W75" s="1033"/>
      <c r="X75" s="1033"/>
      <c r="Y75" s="1033"/>
      <c r="Z75" s="1033"/>
      <c r="AA75" s="1033"/>
      <c r="AB75" s="1033"/>
      <c r="AC75" s="1033"/>
      <c r="AD75" s="1033"/>
      <c r="AE75" s="1033"/>
      <c r="AF75" s="1033"/>
      <c r="AG75" s="1033"/>
      <c r="AH75" s="1033"/>
      <c r="AI75" s="1033"/>
      <c r="AJ75" s="1033"/>
      <c r="AK75" s="1033"/>
      <c r="AL75" s="225"/>
    </row>
    <row r="76" spans="3:38" s="221" customFormat="1" ht="14.15" customHeight="1" outlineLevel="2" x14ac:dyDescent="0.3">
      <c r="C76" s="222"/>
      <c r="D76" s="1364" t="s">
        <v>32</v>
      </c>
      <c r="E76" s="224" t="s">
        <v>35</v>
      </c>
      <c r="F76" s="1040">
        <f t="shared" ref="F76:G80" si="7">F45</f>
        <v>0.01</v>
      </c>
      <c r="G76" s="1040">
        <f t="shared" si="7"/>
        <v>0.01</v>
      </c>
      <c r="H76" s="1033"/>
      <c r="I76" s="1033"/>
      <c r="J76" s="1033"/>
      <c r="K76" s="1033"/>
      <c r="L76" s="1033"/>
      <c r="M76" s="1033"/>
      <c r="N76" s="1033"/>
      <c r="O76" s="1033"/>
      <c r="P76" s="1033"/>
      <c r="Q76" s="1033"/>
      <c r="R76" s="1033"/>
      <c r="S76" s="1033"/>
      <c r="T76" s="1033"/>
      <c r="U76" s="1033"/>
      <c r="V76" s="1033"/>
      <c r="W76" s="1033"/>
      <c r="X76" s="1033"/>
      <c r="Y76" s="1033"/>
      <c r="Z76" s="1033"/>
      <c r="AA76" s="1033"/>
      <c r="AB76" s="1033"/>
      <c r="AC76" s="1033"/>
      <c r="AD76" s="1033"/>
      <c r="AE76" s="1033"/>
      <c r="AF76" s="1033"/>
      <c r="AG76" s="1033"/>
      <c r="AH76" s="1033"/>
      <c r="AI76" s="1033"/>
      <c r="AJ76" s="1033"/>
      <c r="AK76" s="1033"/>
      <c r="AL76" s="225"/>
    </row>
    <row r="77" spans="3:38" s="221" customFormat="1" ht="14.15" customHeight="1" outlineLevel="2" x14ac:dyDescent="0.3">
      <c r="C77" s="222"/>
      <c r="D77" s="1364" t="s">
        <v>347</v>
      </c>
      <c r="E77" s="224" t="s">
        <v>35</v>
      </c>
      <c r="F77" s="1040">
        <f t="shared" si="7"/>
        <v>0.56999999999999995</v>
      </c>
      <c r="G77" s="1040">
        <f t="shared" si="7"/>
        <v>0.56999999999999995</v>
      </c>
      <c r="H77" s="1033"/>
      <c r="I77" s="1033"/>
      <c r="J77" s="1033"/>
      <c r="K77" s="1033"/>
      <c r="L77" s="1033"/>
      <c r="M77" s="1033"/>
      <c r="N77" s="1033"/>
      <c r="O77" s="1033"/>
      <c r="P77" s="1033"/>
      <c r="Q77" s="1033"/>
      <c r="R77" s="1033"/>
      <c r="S77" s="1033"/>
      <c r="T77" s="1033"/>
      <c r="U77" s="1033"/>
      <c r="V77" s="1033"/>
      <c r="W77" s="1033"/>
      <c r="X77" s="1033"/>
      <c r="Y77" s="1033"/>
      <c r="Z77" s="1033"/>
      <c r="AA77" s="1033"/>
      <c r="AB77" s="1033"/>
      <c r="AC77" s="1033"/>
      <c r="AD77" s="1033"/>
      <c r="AE77" s="1033"/>
      <c r="AF77" s="1033"/>
      <c r="AG77" s="1033"/>
      <c r="AH77" s="1033"/>
      <c r="AI77" s="1033"/>
      <c r="AJ77" s="1033"/>
      <c r="AK77" s="1033"/>
      <c r="AL77" s="225"/>
    </row>
    <row r="78" spans="3:38" s="221" customFormat="1" ht="14.15" customHeight="1" outlineLevel="2" x14ac:dyDescent="0.3">
      <c r="C78" s="222"/>
      <c r="D78" s="1364" t="s">
        <v>31</v>
      </c>
      <c r="E78" s="224" t="s">
        <v>35</v>
      </c>
      <c r="F78" s="1040">
        <f t="shared" si="7"/>
        <v>0.03</v>
      </c>
      <c r="G78" s="1040">
        <f t="shared" si="7"/>
        <v>0.03</v>
      </c>
      <c r="H78" s="1033"/>
      <c r="I78" s="1033"/>
      <c r="J78" s="1033"/>
      <c r="K78" s="1033"/>
      <c r="L78" s="1033"/>
      <c r="M78" s="1033"/>
      <c r="N78" s="1033"/>
      <c r="O78" s="1033"/>
      <c r="P78" s="1033"/>
      <c r="Q78" s="1033"/>
      <c r="R78" s="1033"/>
      <c r="S78" s="1033"/>
      <c r="T78" s="1033"/>
      <c r="U78" s="1033"/>
      <c r="V78" s="1033"/>
      <c r="W78" s="1033"/>
      <c r="X78" s="1033"/>
      <c r="Y78" s="1033"/>
      <c r="Z78" s="1033"/>
      <c r="AA78" s="1033"/>
      <c r="AB78" s="1033"/>
      <c r="AC78" s="1033"/>
      <c r="AD78" s="1033"/>
      <c r="AE78" s="1033"/>
      <c r="AF78" s="1033"/>
      <c r="AG78" s="1033"/>
      <c r="AH78" s="1033"/>
      <c r="AI78" s="1033"/>
      <c r="AJ78" s="1033"/>
      <c r="AK78" s="1033"/>
      <c r="AL78" s="225"/>
    </row>
    <row r="79" spans="3:38" s="221" customFormat="1" ht="14.15" customHeight="1" outlineLevel="2" x14ac:dyDescent="0.3">
      <c r="C79" s="222"/>
      <c r="D79" s="1364" t="s">
        <v>30</v>
      </c>
      <c r="E79" s="224" t="s">
        <v>35</v>
      </c>
      <c r="F79" s="1040">
        <f t="shared" si="7"/>
        <v>5.0000000000000001E-3</v>
      </c>
      <c r="G79" s="1040">
        <f t="shared" si="7"/>
        <v>5.0000000000000001E-3</v>
      </c>
      <c r="H79" s="1033"/>
      <c r="I79" s="1033"/>
      <c r="J79" s="1033"/>
      <c r="K79" s="1033"/>
      <c r="L79" s="1033"/>
      <c r="M79" s="1033"/>
      <c r="N79" s="1033"/>
      <c r="O79" s="1033"/>
      <c r="P79" s="1033"/>
      <c r="Q79" s="1033"/>
      <c r="R79" s="1033"/>
      <c r="S79" s="1033"/>
      <c r="T79" s="1033"/>
      <c r="U79" s="1033"/>
      <c r="V79" s="1033"/>
      <c r="W79" s="1033"/>
      <c r="X79" s="1033"/>
      <c r="Y79" s="1033"/>
      <c r="Z79" s="1033"/>
      <c r="AA79" s="1033"/>
      <c r="AB79" s="1033"/>
      <c r="AC79" s="1033"/>
      <c r="AD79" s="1033"/>
      <c r="AE79" s="1033"/>
      <c r="AF79" s="1033"/>
      <c r="AG79" s="1033"/>
      <c r="AH79" s="1033"/>
      <c r="AI79" s="1033"/>
      <c r="AJ79" s="1033"/>
      <c r="AK79" s="1033"/>
      <c r="AL79" s="225"/>
    </row>
    <row r="80" spans="3:38" s="221" customFormat="1" ht="14.15" customHeight="1" outlineLevel="2" x14ac:dyDescent="0.3">
      <c r="C80" s="222"/>
      <c r="D80" s="1364" t="s">
        <v>27</v>
      </c>
      <c r="E80" s="224" t="s">
        <v>35</v>
      </c>
      <c r="F80" s="1040">
        <f t="shared" si="7"/>
        <v>0.09</v>
      </c>
      <c r="G80" s="1040">
        <f t="shared" si="7"/>
        <v>0.09</v>
      </c>
      <c r="H80" s="1033"/>
      <c r="I80" s="1033"/>
      <c r="J80" s="1033"/>
      <c r="K80" s="1033"/>
      <c r="L80" s="1033"/>
      <c r="M80" s="1033"/>
      <c r="N80" s="1033"/>
      <c r="O80" s="1033"/>
      <c r="P80" s="1033"/>
      <c r="Q80" s="1033"/>
      <c r="R80" s="1033"/>
      <c r="S80" s="1033"/>
      <c r="T80" s="1033"/>
      <c r="U80" s="1033"/>
      <c r="V80" s="1033"/>
      <c r="W80" s="1033"/>
      <c r="X80" s="1033"/>
      <c r="Y80" s="1033"/>
      <c r="Z80" s="1033"/>
      <c r="AA80" s="1033"/>
      <c r="AB80" s="1033"/>
      <c r="AC80" s="1033"/>
      <c r="AD80" s="1033"/>
      <c r="AE80" s="1033"/>
      <c r="AF80" s="1033"/>
      <c r="AG80" s="1033"/>
      <c r="AH80" s="1033"/>
      <c r="AI80" s="1033"/>
      <c r="AJ80" s="1033"/>
      <c r="AK80" s="1033"/>
      <c r="AL80" s="225"/>
    </row>
    <row r="81" spans="3:38" s="238" customFormat="1" ht="14.15" customHeight="1" outlineLevel="2" x14ac:dyDescent="0.3">
      <c r="C81" s="998"/>
      <c r="D81" s="1366" t="s">
        <v>18</v>
      </c>
      <c r="E81" s="227" t="s">
        <v>35</v>
      </c>
      <c r="F81" s="1047">
        <f>SUM(F66:F80)</f>
        <v>1</v>
      </c>
      <c r="G81" s="1047">
        <f>SUM(G66:G80)</f>
        <v>1</v>
      </c>
      <c r="H81" s="765"/>
      <c r="I81" s="765"/>
      <c r="J81" s="765"/>
      <c r="K81" s="765"/>
      <c r="L81" s="765"/>
      <c r="M81" s="765"/>
      <c r="N81" s="765"/>
      <c r="O81" s="765"/>
      <c r="P81" s="765"/>
      <c r="Q81" s="765"/>
      <c r="R81" s="765"/>
      <c r="S81" s="765"/>
      <c r="T81" s="765"/>
      <c r="U81" s="765"/>
      <c r="V81" s="765"/>
      <c r="W81" s="765"/>
      <c r="X81" s="765"/>
      <c r="Y81" s="765"/>
      <c r="Z81" s="765"/>
      <c r="AA81" s="765"/>
      <c r="AB81" s="765"/>
      <c r="AC81" s="765"/>
      <c r="AD81" s="765"/>
      <c r="AE81" s="765"/>
      <c r="AF81" s="765"/>
      <c r="AG81" s="765"/>
      <c r="AH81" s="765"/>
      <c r="AI81" s="765"/>
      <c r="AJ81" s="765"/>
      <c r="AK81" s="765"/>
      <c r="AL81" s="999"/>
    </row>
    <row r="82" spans="3:38" s="221" customFormat="1" ht="14.15" customHeight="1" outlineLevel="1" x14ac:dyDescent="0.3">
      <c r="C82" s="222"/>
      <c r="D82" s="1003"/>
      <c r="E82" s="1005"/>
      <c r="F82" s="1033"/>
      <c r="G82" s="1033"/>
      <c r="H82" s="1033"/>
      <c r="I82" s="1033"/>
      <c r="J82" s="1033"/>
      <c r="K82" s="1033"/>
      <c r="L82" s="1033"/>
      <c r="M82" s="1033"/>
      <c r="N82" s="1033"/>
      <c r="O82" s="1033"/>
      <c r="P82" s="1033"/>
      <c r="Q82" s="1033"/>
      <c r="R82" s="1033"/>
      <c r="S82" s="1033"/>
      <c r="T82" s="1033"/>
      <c r="U82" s="1033"/>
      <c r="V82" s="1033"/>
      <c r="W82" s="1033"/>
      <c r="X82" s="1033"/>
      <c r="Y82" s="1033"/>
      <c r="Z82" s="1033"/>
      <c r="AA82" s="1033"/>
      <c r="AB82" s="1033"/>
      <c r="AC82" s="1033"/>
      <c r="AD82" s="1033"/>
      <c r="AE82" s="1033"/>
      <c r="AF82" s="1033"/>
      <c r="AG82" s="1033"/>
      <c r="AH82" s="1033"/>
      <c r="AI82" s="1033"/>
      <c r="AJ82" s="1033"/>
      <c r="AK82" s="1033"/>
      <c r="AL82" s="225"/>
    </row>
    <row r="83" spans="3:38" s="221" customFormat="1" ht="14.15" customHeight="1" outlineLevel="1" x14ac:dyDescent="0.3">
      <c r="C83" s="222"/>
      <c r="D83" s="343" t="s">
        <v>349</v>
      </c>
      <c r="E83" s="993"/>
      <c r="F83" s="1052"/>
      <c r="G83" s="1702"/>
      <c r="H83" s="1052"/>
      <c r="I83" s="1052"/>
      <c r="J83" s="1052"/>
      <c r="K83" s="1702"/>
      <c r="L83" s="1052"/>
      <c r="M83" s="1052"/>
      <c r="N83" s="1052"/>
      <c r="O83" s="1052"/>
      <c r="P83" s="1052"/>
      <c r="Q83" s="1052"/>
      <c r="R83" s="1052"/>
      <c r="S83" s="1052"/>
      <c r="T83" s="1052"/>
      <c r="U83" s="1052"/>
      <c r="V83" s="1052"/>
      <c r="W83" s="1052"/>
      <c r="X83" s="1052"/>
      <c r="Y83" s="1052"/>
      <c r="Z83" s="1052"/>
      <c r="AA83" s="1052"/>
      <c r="AB83" s="1052"/>
      <c r="AC83" s="1052"/>
      <c r="AD83" s="1052"/>
      <c r="AE83" s="1052"/>
      <c r="AF83" s="1052"/>
      <c r="AG83" s="1052"/>
      <c r="AH83" s="1052"/>
      <c r="AI83" s="1052"/>
      <c r="AJ83" s="1052"/>
      <c r="AK83" s="1053"/>
      <c r="AL83" s="225"/>
    </row>
    <row r="84" spans="3:38" s="221" customFormat="1" ht="14.15" customHeight="1" outlineLevel="2" x14ac:dyDescent="0.3">
      <c r="C84" s="222"/>
      <c r="D84" s="238" t="s">
        <v>350</v>
      </c>
      <c r="F84" s="1033"/>
      <c r="G84" s="1033"/>
      <c r="H84" s="1033"/>
      <c r="I84" s="1033"/>
      <c r="J84" s="1033"/>
      <c r="K84" s="1033"/>
      <c r="L84" s="1033"/>
      <c r="M84" s="1033"/>
      <c r="N84" s="1033"/>
      <c r="O84" s="1033"/>
      <c r="P84" s="1033"/>
      <c r="Q84" s="1033"/>
      <c r="R84" s="1033"/>
      <c r="S84" s="1033"/>
      <c r="T84" s="1033"/>
      <c r="U84" s="1033"/>
      <c r="V84" s="1033"/>
      <c r="W84" s="1033"/>
      <c r="X84" s="1033"/>
      <c r="Y84" s="1033"/>
      <c r="Z84" s="1033"/>
      <c r="AA84" s="1033"/>
      <c r="AB84" s="1033"/>
      <c r="AC84" s="1033"/>
      <c r="AD84" s="1033"/>
      <c r="AE84" s="1033"/>
      <c r="AF84" s="1033"/>
      <c r="AG84" s="1033"/>
      <c r="AH84" s="1033"/>
      <c r="AI84" s="1033"/>
      <c r="AJ84" s="1033"/>
      <c r="AK84" s="1033"/>
      <c r="AL84" s="225"/>
    </row>
    <row r="85" spans="3:38" s="221" customFormat="1" ht="14.15" customHeight="1" outlineLevel="2" x14ac:dyDescent="0.3">
      <c r="C85" s="222"/>
      <c r="D85" s="1367" t="s">
        <v>351</v>
      </c>
      <c r="E85" s="224" t="s">
        <v>352</v>
      </c>
      <c r="F85" s="1061" t="s">
        <v>316</v>
      </c>
      <c r="G85" s="2463"/>
      <c r="H85" s="1062" t="s">
        <v>316</v>
      </c>
      <c r="I85" s="1033"/>
      <c r="J85" s="1033"/>
      <c r="K85" s="1033"/>
      <c r="L85" s="1033"/>
      <c r="M85" s="1033"/>
      <c r="N85" s="1033"/>
      <c r="O85" s="1033"/>
      <c r="P85" s="1033"/>
      <c r="Q85" s="1033"/>
      <c r="R85" s="1033"/>
      <c r="S85" s="1033"/>
      <c r="T85" s="1033"/>
      <c r="U85" s="1033"/>
      <c r="V85" s="1033"/>
      <c r="W85" s="1033"/>
      <c r="X85" s="1033"/>
      <c r="Y85" s="1033"/>
      <c r="Z85" s="1033"/>
      <c r="AA85" s="1033"/>
      <c r="AB85" s="1033"/>
      <c r="AC85" s="1033"/>
      <c r="AD85" s="1033"/>
      <c r="AE85" s="1033"/>
      <c r="AF85" s="1033"/>
      <c r="AG85" s="1033"/>
      <c r="AH85" s="1033"/>
      <c r="AI85" s="1033"/>
      <c r="AJ85" s="1033"/>
      <c r="AK85" s="1033"/>
      <c r="AL85" s="225"/>
    </row>
    <row r="86" spans="3:38" s="221" customFormat="1" ht="14.15" customHeight="1" outlineLevel="2" x14ac:dyDescent="0.3">
      <c r="C86" s="222"/>
      <c r="D86" s="1367" t="s">
        <v>353</v>
      </c>
      <c r="E86" s="224" t="s">
        <v>352</v>
      </c>
      <c r="F86" s="1061" t="s">
        <v>495</v>
      </c>
      <c r="G86" s="2463"/>
      <c r="H86" s="1062" t="s">
        <v>495</v>
      </c>
      <c r="I86" s="1033"/>
      <c r="J86" s="1033"/>
      <c r="K86" s="1033"/>
      <c r="L86" s="1033"/>
      <c r="M86" s="1033"/>
      <c r="N86" s="1033"/>
      <c r="O86" s="1033"/>
      <c r="P86" s="1033"/>
      <c r="Q86" s="1033"/>
      <c r="R86" s="1033"/>
      <c r="S86" s="1033"/>
      <c r="T86" s="1033"/>
      <c r="U86" s="1033"/>
      <c r="V86" s="1033"/>
      <c r="W86" s="1033"/>
      <c r="X86" s="1033"/>
      <c r="Y86" s="1033"/>
      <c r="Z86" s="1033"/>
      <c r="AA86" s="1033"/>
      <c r="AB86" s="1033"/>
      <c r="AC86" s="1033"/>
      <c r="AD86" s="1033"/>
      <c r="AE86" s="1033"/>
      <c r="AF86" s="1033"/>
      <c r="AG86" s="1033"/>
      <c r="AH86" s="1033"/>
      <c r="AI86" s="1033"/>
      <c r="AJ86" s="1033"/>
      <c r="AK86" s="1033"/>
      <c r="AL86" s="225"/>
    </row>
    <row r="87" spans="3:38" s="221" customFormat="1" ht="14.15" customHeight="1" outlineLevel="2" x14ac:dyDescent="0.3">
      <c r="C87" s="222"/>
      <c r="D87" s="1367" t="s">
        <v>354</v>
      </c>
      <c r="E87" s="224" t="s">
        <v>352</v>
      </c>
      <c r="F87" s="1061" t="s">
        <v>316</v>
      </c>
      <c r="G87" s="2463"/>
      <c r="H87" s="1033"/>
      <c r="I87" s="1033"/>
      <c r="J87" s="1033"/>
      <c r="K87" s="1033"/>
      <c r="L87" s="1033"/>
      <c r="M87" s="1033"/>
      <c r="N87" s="1033"/>
      <c r="O87" s="1033"/>
      <c r="P87" s="1033"/>
      <c r="Q87" s="1033"/>
      <c r="R87" s="1033"/>
      <c r="S87" s="1033"/>
      <c r="T87" s="1033"/>
      <c r="U87" s="1033"/>
      <c r="V87" s="1033"/>
      <c r="W87" s="1033"/>
      <c r="X87" s="1033"/>
      <c r="Y87" s="1033"/>
      <c r="Z87" s="1033"/>
      <c r="AA87" s="1033"/>
      <c r="AB87" s="1033"/>
      <c r="AC87" s="1033"/>
      <c r="AD87" s="1033"/>
      <c r="AE87" s="1033"/>
      <c r="AF87" s="1033"/>
      <c r="AG87" s="1033"/>
      <c r="AH87" s="1033"/>
      <c r="AI87" s="1033"/>
      <c r="AJ87" s="1033"/>
      <c r="AK87" s="1033"/>
      <c r="AL87" s="225"/>
    </row>
    <row r="88" spans="3:38" s="221" customFormat="1" ht="14.15" customHeight="1" outlineLevel="2" x14ac:dyDescent="0.3">
      <c r="C88" s="222"/>
      <c r="D88" s="1365" t="s">
        <v>355</v>
      </c>
      <c r="E88" s="224" t="s">
        <v>356</v>
      </c>
      <c r="F88" s="1061">
        <v>4</v>
      </c>
      <c r="G88" s="2463"/>
      <c r="H88" s="1033"/>
      <c r="I88" s="1033"/>
      <c r="J88" s="1033"/>
      <c r="K88" s="1033"/>
      <c r="L88" s="1033"/>
      <c r="M88" s="1033"/>
      <c r="N88" s="1033"/>
      <c r="O88" s="1033"/>
      <c r="P88" s="1033"/>
      <c r="Q88" s="1033"/>
      <c r="R88" s="1033"/>
      <c r="S88" s="1033"/>
      <c r="T88" s="1033"/>
      <c r="U88" s="1033"/>
      <c r="V88" s="1033"/>
      <c r="W88" s="1033"/>
      <c r="X88" s="1033"/>
      <c r="Y88" s="1033"/>
      <c r="Z88" s="1033"/>
      <c r="AA88" s="1033"/>
      <c r="AB88" s="1033"/>
      <c r="AC88" s="1033"/>
      <c r="AD88" s="1033"/>
      <c r="AE88" s="1033"/>
      <c r="AF88" s="1033"/>
      <c r="AG88" s="1033"/>
      <c r="AH88" s="1033"/>
      <c r="AI88" s="1033"/>
      <c r="AJ88" s="1033"/>
      <c r="AK88" s="1033"/>
      <c r="AL88" s="225"/>
    </row>
    <row r="89" spans="3:38" s="221" customFormat="1" ht="14.15" customHeight="1" outlineLevel="2" x14ac:dyDescent="0.3">
      <c r="C89" s="222"/>
      <c r="D89" s="1367" t="s">
        <v>357</v>
      </c>
      <c r="E89" s="224" t="s">
        <v>352</v>
      </c>
      <c r="F89" s="1063" t="s">
        <v>316</v>
      </c>
      <c r="G89" s="2463"/>
      <c r="H89" s="1033"/>
      <c r="I89" s="1033"/>
      <c r="J89" s="1033"/>
      <c r="K89" s="1033"/>
      <c r="L89" s="1033"/>
      <c r="M89" s="1033"/>
      <c r="N89" s="1033"/>
      <c r="O89" s="1033"/>
      <c r="P89" s="1033"/>
      <c r="Q89" s="1033"/>
      <c r="R89" s="1033"/>
      <c r="S89" s="1033"/>
      <c r="T89" s="1033"/>
      <c r="U89" s="1033"/>
      <c r="V89" s="1033"/>
      <c r="W89" s="1033"/>
      <c r="X89" s="1033"/>
      <c r="Y89" s="1033"/>
      <c r="Z89" s="1033"/>
      <c r="AA89" s="1033"/>
      <c r="AB89" s="1033"/>
      <c r="AC89" s="1033"/>
      <c r="AD89" s="1033"/>
      <c r="AE89" s="1033"/>
      <c r="AF89" s="1033"/>
      <c r="AG89" s="1033"/>
      <c r="AH89" s="1033"/>
      <c r="AI89" s="1033"/>
      <c r="AJ89" s="1033"/>
      <c r="AK89" s="1033"/>
      <c r="AL89" s="225"/>
    </row>
    <row r="90" spans="3:38" s="221" customFormat="1" ht="14.15" customHeight="1" outlineLevel="2" x14ac:dyDescent="0.3">
      <c r="C90" s="222"/>
      <c r="D90" s="1364" t="s">
        <v>358</v>
      </c>
      <c r="E90" s="224" t="s">
        <v>1049</v>
      </c>
      <c r="F90" s="2685" t="s">
        <v>977</v>
      </c>
      <c r="G90" s="2686"/>
      <c r="H90" s="2685"/>
      <c r="I90" s="2685"/>
      <c r="J90" s="2685"/>
      <c r="K90" s="2686"/>
      <c r="L90" s="2685"/>
      <c r="M90" s="1033"/>
      <c r="N90" s="1033"/>
      <c r="O90" s="1033"/>
      <c r="P90" s="1033"/>
      <c r="Q90" s="1033"/>
      <c r="R90" s="1033"/>
      <c r="S90" s="1033"/>
      <c r="T90" s="1033"/>
      <c r="U90" s="1033"/>
      <c r="V90" s="1033"/>
      <c r="W90" s="1033"/>
      <c r="X90" s="1033"/>
      <c r="Y90" s="1033"/>
      <c r="Z90" s="1033"/>
      <c r="AA90" s="1033"/>
      <c r="AB90" s="1033"/>
      <c r="AC90" s="1033"/>
      <c r="AD90" s="1033"/>
      <c r="AE90" s="1033"/>
      <c r="AF90" s="1033"/>
      <c r="AG90" s="1033"/>
      <c r="AH90" s="1033"/>
      <c r="AI90" s="1033"/>
      <c r="AJ90" s="1033"/>
      <c r="AK90" s="1033"/>
      <c r="AL90" s="225"/>
    </row>
    <row r="91" spans="3:38" s="221" customFormat="1" ht="14.15" customHeight="1" outlineLevel="2" x14ac:dyDescent="0.3">
      <c r="C91" s="222"/>
      <c r="D91" s="1364" t="s">
        <v>359</v>
      </c>
      <c r="E91" s="224" t="s">
        <v>1049</v>
      </c>
      <c r="F91" s="2685"/>
      <c r="G91" s="2686"/>
      <c r="H91" s="2685"/>
      <c r="I91" s="2685"/>
      <c r="J91" s="2685"/>
      <c r="K91" s="2686"/>
      <c r="L91" s="2685"/>
      <c r="M91" s="1033"/>
      <c r="N91" s="1033"/>
      <c r="O91" s="1033"/>
      <c r="P91" s="1033"/>
      <c r="Q91" s="1033"/>
      <c r="R91" s="1033"/>
      <c r="S91" s="1033"/>
      <c r="T91" s="1033"/>
      <c r="U91" s="1033"/>
      <c r="V91" s="1033"/>
      <c r="W91" s="1033"/>
      <c r="X91" s="1033"/>
      <c r="Y91" s="1033"/>
      <c r="Z91" s="1033"/>
      <c r="AA91" s="1033"/>
      <c r="AB91" s="1033"/>
      <c r="AC91" s="1033"/>
      <c r="AD91" s="1033"/>
      <c r="AE91" s="1033"/>
      <c r="AF91" s="1033"/>
      <c r="AG91" s="1033"/>
      <c r="AH91" s="1033"/>
      <c r="AI91" s="1033"/>
      <c r="AJ91" s="1033"/>
      <c r="AK91" s="1033"/>
      <c r="AL91" s="225"/>
    </row>
    <row r="92" spans="3:38" s="221" customFormat="1" ht="14.15" customHeight="1" outlineLevel="2" x14ac:dyDescent="0.3">
      <c r="C92" s="222"/>
      <c r="F92" s="1033"/>
      <c r="G92" s="1033"/>
      <c r="H92" s="1033"/>
      <c r="I92" s="1033"/>
      <c r="J92" s="1033"/>
      <c r="K92" s="1033"/>
      <c r="L92" s="1033"/>
      <c r="M92" s="1033"/>
      <c r="N92" s="1033"/>
      <c r="O92" s="1033"/>
      <c r="P92" s="1033"/>
      <c r="Q92" s="1033"/>
      <c r="R92" s="1033"/>
      <c r="S92" s="1033"/>
      <c r="T92" s="1033"/>
      <c r="U92" s="1033"/>
      <c r="V92" s="1033"/>
      <c r="W92" s="1033"/>
      <c r="X92" s="1033"/>
      <c r="Y92" s="1033"/>
      <c r="Z92" s="1033"/>
      <c r="AA92" s="1033"/>
      <c r="AB92" s="1033"/>
      <c r="AC92" s="1033"/>
      <c r="AD92" s="1033"/>
      <c r="AE92" s="1033"/>
      <c r="AF92" s="1033"/>
      <c r="AG92" s="1033"/>
      <c r="AH92" s="1033"/>
      <c r="AI92" s="1033"/>
      <c r="AJ92" s="1033"/>
      <c r="AK92" s="1033"/>
      <c r="AL92" s="225"/>
    </row>
    <row r="93" spans="3:38" s="221" customFormat="1" ht="14.15" customHeight="1" outlineLevel="2" x14ac:dyDescent="0.3">
      <c r="C93" s="222"/>
      <c r="D93" s="1368" t="s">
        <v>496</v>
      </c>
      <c r="F93" s="1033"/>
      <c r="G93" s="1033"/>
      <c r="H93" s="1033"/>
      <c r="I93" s="1033"/>
      <c r="J93" s="1033"/>
      <c r="K93" s="1033"/>
      <c r="L93" s="1033"/>
      <c r="M93" s="1033"/>
      <c r="N93" s="1033"/>
      <c r="O93" s="1033"/>
      <c r="P93" s="1033"/>
      <c r="Q93" s="1033"/>
      <c r="R93" s="1033"/>
      <c r="S93" s="1033"/>
      <c r="T93" s="1033"/>
      <c r="U93" s="1033"/>
      <c r="V93" s="1033"/>
      <c r="W93" s="1033"/>
      <c r="X93" s="1033"/>
      <c r="Y93" s="1033"/>
      <c r="Z93" s="1033"/>
      <c r="AA93" s="1033"/>
      <c r="AB93" s="1033"/>
      <c r="AC93" s="1033"/>
      <c r="AD93" s="1033"/>
      <c r="AE93" s="1033"/>
      <c r="AF93" s="1033"/>
      <c r="AG93" s="1033"/>
      <c r="AH93" s="1033"/>
      <c r="AI93" s="1033"/>
      <c r="AJ93" s="1033"/>
      <c r="AK93" s="1033"/>
      <c r="AL93" s="225"/>
    </row>
    <row r="94" spans="3:38" s="221" customFormat="1" ht="14.15" customHeight="1" outlineLevel="2" x14ac:dyDescent="0.3">
      <c r="C94" s="222"/>
      <c r="D94" s="1007" t="s">
        <v>1862</v>
      </c>
      <c r="E94" s="227" t="s">
        <v>137</v>
      </c>
      <c r="F94" s="1055">
        <f>SUM(F95:F97)</f>
        <v>3000</v>
      </c>
      <c r="G94" s="1055">
        <f>SUM(G95:G97)</f>
        <v>3000</v>
      </c>
      <c r="H94" s="1033"/>
      <c r="I94" s="1033"/>
      <c r="J94" s="1033"/>
      <c r="K94" s="1033"/>
      <c r="L94" s="1033"/>
      <c r="M94" s="1033"/>
      <c r="N94" s="1033"/>
      <c r="O94" s="1033"/>
      <c r="P94" s="1033"/>
      <c r="Q94" s="1033"/>
      <c r="R94" s="1033"/>
      <c r="S94" s="1033"/>
      <c r="T94" s="1033"/>
      <c r="U94" s="1033"/>
      <c r="V94" s="1033"/>
      <c r="W94" s="1033"/>
      <c r="X94" s="1033"/>
      <c r="Y94" s="1033"/>
      <c r="Z94" s="1033"/>
      <c r="AA94" s="1033"/>
      <c r="AB94" s="1033"/>
      <c r="AC94" s="1033"/>
      <c r="AD94" s="1033"/>
      <c r="AE94" s="1033"/>
      <c r="AF94" s="1033"/>
      <c r="AG94" s="1033"/>
      <c r="AH94" s="1033"/>
      <c r="AI94" s="1033"/>
      <c r="AJ94" s="1033"/>
      <c r="AK94" s="1033"/>
      <c r="AL94" s="225"/>
    </row>
    <row r="95" spans="3:38" s="221" customFormat="1" ht="14.15" customHeight="1" outlineLevel="2" x14ac:dyDescent="0.3">
      <c r="C95" s="222"/>
      <c r="D95" s="1008" t="s">
        <v>401</v>
      </c>
      <c r="E95" s="1009" t="s">
        <v>137</v>
      </c>
      <c r="F95" s="1054">
        <v>1000</v>
      </c>
      <c r="G95" s="1054">
        <v>1000</v>
      </c>
      <c r="H95" s="1033"/>
      <c r="I95" s="1033"/>
      <c r="J95" s="1033"/>
      <c r="K95" s="1033"/>
      <c r="L95" s="1033"/>
      <c r="M95" s="1033"/>
      <c r="N95" s="1033"/>
      <c r="O95" s="1033"/>
      <c r="P95" s="1033"/>
      <c r="Q95" s="1033"/>
      <c r="R95" s="1033"/>
      <c r="S95" s="1033"/>
      <c r="T95" s="1033"/>
      <c r="U95" s="1033"/>
      <c r="V95" s="1033"/>
      <c r="W95" s="1033"/>
      <c r="X95" s="1033"/>
      <c r="Y95" s="1033"/>
      <c r="Z95" s="1033"/>
      <c r="AA95" s="1033"/>
      <c r="AB95" s="1033"/>
      <c r="AC95" s="1033"/>
      <c r="AD95" s="1033"/>
      <c r="AE95" s="1033"/>
      <c r="AF95" s="1033"/>
      <c r="AG95" s="1033"/>
      <c r="AH95" s="1033"/>
      <c r="AI95" s="1033"/>
      <c r="AJ95" s="1033"/>
      <c r="AK95" s="1033"/>
      <c r="AL95" s="225"/>
    </row>
    <row r="96" spans="3:38" s="221" customFormat="1" ht="14.15" customHeight="1" outlineLevel="2" x14ac:dyDescent="0.3">
      <c r="C96" s="222"/>
      <c r="D96" s="1008" t="s">
        <v>403</v>
      </c>
      <c r="E96" s="1009" t="s">
        <v>137</v>
      </c>
      <c r="F96" s="1054">
        <v>1800</v>
      </c>
      <c r="G96" s="1054">
        <v>1800</v>
      </c>
      <c r="H96" s="1033"/>
      <c r="I96" s="1033"/>
      <c r="J96" s="1033"/>
      <c r="K96" s="1033"/>
      <c r="L96" s="1033"/>
      <c r="M96" s="1033"/>
      <c r="N96" s="1033"/>
      <c r="O96" s="1033"/>
      <c r="P96" s="1033"/>
      <c r="Q96" s="1033"/>
      <c r="R96" s="1033"/>
      <c r="S96" s="1033"/>
      <c r="T96" s="1033"/>
      <c r="U96" s="1033"/>
      <c r="V96" s="1033"/>
      <c r="W96" s="1033"/>
      <c r="X96" s="1033"/>
      <c r="Y96" s="1033"/>
      <c r="Z96" s="1033"/>
      <c r="AA96" s="1033"/>
      <c r="AB96" s="1033"/>
      <c r="AC96" s="1033"/>
      <c r="AD96" s="1033"/>
      <c r="AE96" s="1033"/>
      <c r="AF96" s="1033"/>
      <c r="AG96" s="1033"/>
      <c r="AH96" s="1033"/>
      <c r="AI96" s="1033"/>
      <c r="AJ96" s="1033"/>
      <c r="AK96" s="1033"/>
      <c r="AL96" s="225"/>
    </row>
    <row r="97" spans="3:38" s="221" customFormat="1" ht="14.15" customHeight="1" outlineLevel="2" x14ac:dyDescent="0.3">
      <c r="C97" s="222"/>
      <c r="D97" s="1008" t="s">
        <v>405</v>
      </c>
      <c r="E97" s="1009" t="s">
        <v>137</v>
      </c>
      <c r="F97" s="1054">
        <v>200</v>
      </c>
      <c r="G97" s="1054">
        <v>200</v>
      </c>
      <c r="H97" s="1033"/>
      <c r="I97" s="1033"/>
      <c r="J97" s="1033"/>
      <c r="K97" s="1033"/>
      <c r="L97" s="1033"/>
      <c r="M97" s="1033"/>
      <c r="N97" s="1033"/>
      <c r="O97" s="1033"/>
      <c r="P97" s="1033"/>
      <c r="Q97" s="1033"/>
      <c r="R97" s="1033"/>
      <c r="S97" s="1033"/>
      <c r="T97" s="1033"/>
      <c r="U97" s="1033"/>
      <c r="V97" s="1033"/>
      <c r="W97" s="1033"/>
      <c r="X97" s="1033"/>
      <c r="Y97" s="1033"/>
      <c r="Z97" s="1033"/>
      <c r="AA97" s="1033"/>
      <c r="AB97" s="1033"/>
      <c r="AC97" s="1033"/>
      <c r="AD97" s="1033"/>
      <c r="AE97" s="1033"/>
      <c r="AF97" s="1033"/>
      <c r="AG97" s="1033"/>
      <c r="AH97" s="1033"/>
      <c r="AI97" s="1033"/>
      <c r="AJ97" s="1033"/>
      <c r="AK97" s="1033"/>
      <c r="AL97" s="225"/>
    </row>
    <row r="98" spans="3:38" s="221" customFormat="1" ht="14.15" customHeight="1" outlineLevel="2" x14ac:dyDescent="0.3">
      <c r="C98" s="222"/>
      <c r="D98" s="1007" t="s">
        <v>1003</v>
      </c>
      <c r="E98" s="227" t="s">
        <v>137</v>
      </c>
      <c r="F98" s="1055">
        <f>SUM(F99:F101)</f>
        <v>1400</v>
      </c>
      <c r="G98" s="1055">
        <f>SUM(G99:G101)</f>
        <v>1400</v>
      </c>
      <c r="H98" s="1033"/>
      <c r="I98" s="1033"/>
      <c r="J98" s="1033"/>
      <c r="K98" s="1033"/>
      <c r="L98" s="1033"/>
      <c r="M98" s="1033"/>
      <c r="N98" s="1033"/>
      <c r="O98" s="1033"/>
      <c r="P98" s="1033"/>
      <c r="Q98" s="1033"/>
      <c r="R98" s="1033"/>
      <c r="S98" s="1033"/>
      <c r="T98" s="1033"/>
      <c r="U98" s="1033"/>
      <c r="V98" s="1033"/>
      <c r="W98" s="1033"/>
      <c r="X98" s="1033"/>
      <c r="Y98" s="1033"/>
      <c r="Z98" s="1033"/>
      <c r="AA98" s="1033"/>
      <c r="AB98" s="1033"/>
      <c r="AC98" s="1033"/>
      <c r="AD98" s="1033"/>
      <c r="AE98" s="1033"/>
      <c r="AF98" s="1033"/>
      <c r="AG98" s="1033"/>
      <c r="AH98" s="1033"/>
      <c r="AI98" s="1033"/>
      <c r="AJ98" s="1033"/>
      <c r="AK98" s="1033"/>
      <c r="AL98" s="225"/>
    </row>
    <row r="99" spans="3:38" s="221" customFormat="1" ht="14.15" customHeight="1" outlineLevel="2" x14ac:dyDescent="0.3">
      <c r="C99" s="222"/>
      <c r="D99" s="1008" t="s">
        <v>401</v>
      </c>
      <c r="E99" s="1009" t="s">
        <v>137</v>
      </c>
      <c r="F99" s="1054">
        <v>500</v>
      </c>
      <c r="G99" s="1054">
        <v>500</v>
      </c>
      <c r="H99" s="1033"/>
      <c r="I99" s="1033"/>
      <c r="J99" s="1033"/>
      <c r="K99" s="1033"/>
      <c r="L99" s="1033"/>
      <c r="M99" s="1033"/>
      <c r="N99" s="1033"/>
      <c r="O99" s="1033"/>
      <c r="P99" s="1033"/>
      <c r="Q99" s="1033"/>
      <c r="R99" s="1033"/>
      <c r="S99" s="1033"/>
      <c r="T99" s="1033"/>
      <c r="U99" s="1033"/>
      <c r="V99" s="1033"/>
      <c r="W99" s="1033"/>
      <c r="X99" s="1033"/>
      <c r="Y99" s="1033"/>
      <c r="Z99" s="1033"/>
      <c r="AA99" s="1033"/>
      <c r="AB99" s="1033"/>
      <c r="AC99" s="1033"/>
      <c r="AD99" s="1033"/>
      <c r="AE99" s="1033"/>
      <c r="AF99" s="1033"/>
      <c r="AG99" s="1033"/>
      <c r="AH99" s="1033"/>
      <c r="AI99" s="1033"/>
      <c r="AJ99" s="1033"/>
      <c r="AK99" s="1033"/>
      <c r="AL99" s="225"/>
    </row>
    <row r="100" spans="3:38" s="221" customFormat="1" ht="14.15" customHeight="1" outlineLevel="2" x14ac:dyDescent="0.3">
      <c r="C100" s="222"/>
      <c r="D100" s="1008" t="s">
        <v>403</v>
      </c>
      <c r="E100" s="1009" t="s">
        <v>137</v>
      </c>
      <c r="F100" s="1054">
        <v>800</v>
      </c>
      <c r="G100" s="1054">
        <v>800</v>
      </c>
      <c r="H100" s="1033"/>
      <c r="I100" s="1033"/>
      <c r="J100" s="1033"/>
      <c r="K100" s="1033"/>
      <c r="L100" s="1033"/>
      <c r="M100" s="1033"/>
      <c r="N100" s="1033"/>
      <c r="O100" s="1033"/>
      <c r="P100" s="1033"/>
      <c r="Q100" s="1033"/>
      <c r="R100" s="1033"/>
      <c r="S100" s="1033"/>
      <c r="T100" s="1033"/>
      <c r="U100" s="1033"/>
      <c r="V100" s="1033"/>
      <c r="W100" s="1033"/>
      <c r="X100" s="1033"/>
      <c r="Y100" s="1033"/>
      <c r="Z100" s="1033"/>
      <c r="AA100" s="1033"/>
      <c r="AB100" s="1033"/>
      <c r="AC100" s="1033"/>
      <c r="AD100" s="1033"/>
      <c r="AE100" s="1033"/>
      <c r="AF100" s="1033"/>
      <c r="AG100" s="1033"/>
      <c r="AH100" s="1033"/>
      <c r="AI100" s="1033"/>
      <c r="AJ100" s="1033"/>
      <c r="AK100" s="1033"/>
      <c r="AL100" s="225"/>
    </row>
    <row r="101" spans="3:38" s="221" customFormat="1" ht="14.15" customHeight="1" outlineLevel="2" x14ac:dyDescent="0.3">
      <c r="C101" s="222"/>
      <c r="D101" s="1008" t="s">
        <v>405</v>
      </c>
      <c r="E101" s="1009" t="s">
        <v>137</v>
      </c>
      <c r="F101" s="1054">
        <v>100</v>
      </c>
      <c r="G101" s="1054">
        <v>100</v>
      </c>
      <c r="H101" s="1033"/>
      <c r="I101" s="1033"/>
      <c r="J101" s="1033"/>
      <c r="K101" s="1033"/>
      <c r="L101" s="1033"/>
      <c r="M101" s="1033"/>
      <c r="N101" s="1033"/>
      <c r="O101" s="1033"/>
      <c r="P101" s="1033"/>
      <c r="Q101" s="1033"/>
      <c r="R101" s="1033"/>
      <c r="S101" s="1033"/>
      <c r="T101" s="1033"/>
      <c r="U101" s="1033"/>
      <c r="V101" s="1033"/>
      <c r="W101" s="1033"/>
      <c r="X101" s="1033"/>
      <c r="Y101" s="1033"/>
      <c r="Z101" s="1033"/>
      <c r="AA101" s="1033"/>
      <c r="AB101" s="1033"/>
      <c r="AC101" s="1033"/>
      <c r="AD101" s="1033"/>
      <c r="AE101" s="1033"/>
      <c r="AF101" s="1033"/>
      <c r="AG101" s="1033"/>
      <c r="AH101" s="1033"/>
      <c r="AI101" s="1033"/>
      <c r="AJ101" s="1033"/>
      <c r="AK101" s="1033"/>
      <c r="AL101" s="225"/>
    </row>
    <row r="102" spans="3:38" s="221" customFormat="1" ht="14.15" customHeight="1" outlineLevel="2" x14ac:dyDescent="0.3">
      <c r="C102" s="222"/>
      <c r="D102" s="1007" t="s">
        <v>1004</v>
      </c>
      <c r="E102" s="227" t="s">
        <v>137</v>
      </c>
      <c r="F102" s="1055">
        <f>SUM(F103:F105)</f>
        <v>500</v>
      </c>
      <c r="G102" s="1055">
        <f>SUM(G103:G105)</f>
        <v>500</v>
      </c>
      <c r="H102" s="1033"/>
      <c r="I102" s="1033"/>
      <c r="J102" s="1033"/>
      <c r="K102" s="1033"/>
      <c r="L102" s="1033"/>
      <c r="M102" s="1033"/>
      <c r="N102" s="1033"/>
      <c r="O102" s="1033"/>
      <c r="P102" s="1033"/>
      <c r="Q102" s="1033"/>
      <c r="R102" s="1033"/>
      <c r="S102" s="1033"/>
      <c r="T102" s="1033"/>
      <c r="U102" s="1033"/>
      <c r="V102" s="1033"/>
      <c r="W102" s="1033"/>
      <c r="X102" s="1033"/>
      <c r="Y102" s="1033"/>
      <c r="Z102" s="1033"/>
      <c r="AA102" s="1033"/>
      <c r="AB102" s="1033"/>
      <c r="AC102" s="1033"/>
      <c r="AD102" s="1033"/>
      <c r="AE102" s="1033"/>
      <c r="AF102" s="1033"/>
      <c r="AG102" s="1033"/>
      <c r="AH102" s="1033"/>
      <c r="AI102" s="1033"/>
      <c r="AJ102" s="1033"/>
      <c r="AK102" s="1033"/>
      <c r="AL102" s="225"/>
    </row>
    <row r="103" spans="3:38" s="221" customFormat="1" ht="14.15" customHeight="1" outlineLevel="2" x14ac:dyDescent="0.3">
      <c r="C103" s="222"/>
      <c r="D103" s="1008" t="s">
        <v>401</v>
      </c>
      <c r="E103" s="1009" t="s">
        <v>137</v>
      </c>
      <c r="F103" s="1054">
        <v>150</v>
      </c>
      <c r="G103" s="1054">
        <v>150</v>
      </c>
      <c r="H103" s="1033"/>
      <c r="I103" s="1033"/>
      <c r="J103" s="1033"/>
      <c r="K103" s="1033"/>
      <c r="L103" s="1033"/>
      <c r="M103" s="1033"/>
      <c r="N103" s="1033"/>
      <c r="O103" s="1033"/>
      <c r="P103" s="1033"/>
      <c r="Q103" s="1033"/>
      <c r="R103" s="1033"/>
      <c r="S103" s="1033"/>
      <c r="T103" s="1033"/>
      <c r="U103" s="1033"/>
      <c r="V103" s="1033"/>
      <c r="W103" s="1033"/>
      <c r="X103" s="1033"/>
      <c r="Y103" s="1033"/>
      <c r="Z103" s="1033"/>
      <c r="AA103" s="1033"/>
      <c r="AB103" s="1033"/>
      <c r="AC103" s="1033"/>
      <c r="AD103" s="1033"/>
      <c r="AE103" s="1033"/>
      <c r="AF103" s="1033"/>
      <c r="AG103" s="1033"/>
      <c r="AH103" s="1033"/>
      <c r="AI103" s="1033"/>
      <c r="AJ103" s="1033"/>
      <c r="AK103" s="1033"/>
      <c r="AL103" s="225"/>
    </row>
    <row r="104" spans="3:38" s="221" customFormat="1" ht="14.15" customHeight="1" outlineLevel="2" x14ac:dyDescent="0.3">
      <c r="C104" s="222"/>
      <c r="D104" s="1008" t="s">
        <v>403</v>
      </c>
      <c r="E104" s="1009" t="s">
        <v>137</v>
      </c>
      <c r="F104" s="1054">
        <v>300</v>
      </c>
      <c r="G104" s="1054">
        <v>300</v>
      </c>
      <c r="H104" s="1033"/>
      <c r="I104" s="1033"/>
      <c r="J104" s="1033"/>
      <c r="K104" s="1033"/>
      <c r="L104" s="1033"/>
      <c r="M104" s="1033"/>
      <c r="N104" s="1033"/>
      <c r="O104" s="1033"/>
      <c r="P104" s="1033"/>
      <c r="Q104" s="1033"/>
      <c r="R104" s="1033"/>
      <c r="S104" s="1033"/>
      <c r="T104" s="1033"/>
      <c r="U104" s="1033"/>
      <c r="V104" s="1033"/>
      <c r="W104" s="1033"/>
      <c r="X104" s="1033"/>
      <c r="Y104" s="1033"/>
      <c r="Z104" s="1033"/>
      <c r="AA104" s="1033"/>
      <c r="AB104" s="1033"/>
      <c r="AC104" s="1033"/>
      <c r="AD104" s="1033"/>
      <c r="AE104" s="1033"/>
      <c r="AF104" s="1033"/>
      <c r="AG104" s="1033"/>
      <c r="AH104" s="1033"/>
      <c r="AI104" s="1033"/>
      <c r="AJ104" s="1033"/>
      <c r="AK104" s="1033"/>
      <c r="AL104" s="225"/>
    </row>
    <row r="105" spans="3:38" s="221" customFormat="1" ht="14.15" customHeight="1" outlineLevel="2" x14ac:dyDescent="0.3">
      <c r="C105" s="222"/>
      <c r="D105" s="1008" t="s">
        <v>405</v>
      </c>
      <c r="E105" s="1009" t="s">
        <v>137</v>
      </c>
      <c r="F105" s="1054">
        <v>50</v>
      </c>
      <c r="G105" s="1054">
        <v>50</v>
      </c>
      <c r="H105" s="1033"/>
      <c r="I105" s="1033"/>
      <c r="J105" s="1033"/>
      <c r="K105" s="1033"/>
      <c r="L105" s="1033"/>
      <c r="M105" s="1033"/>
      <c r="N105" s="1033"/>
      <c r="O105" s="1033"/>
      <c r="P105" s="1033"/>
      <c r="Q105" s="1033"/>
      <c r="R105" s="1033"/>
      <c r="S105" s="1033"/>
      <c r="T105" s="1033"/>
      <c r="U105" s="1033"/>
      <c r="V105" s="1033"/>
      <c r="W105" s="1033"/>
      <c r="X105" s="1033"/>
      <c r="Y105" s="1033"/>
      <c r="Z105" s="1033"/>
      <c r="AA105" s="1033"/>
      <c r="AB105" s="1033"/>
      <c r="AC105" s="1033"/>
      <c r="AD105" s="1033"/>
      <c r="AE105" s="1033"/>
      <c r="AF105" s="1033"/>
      <c r="AG105" s="1033"/>
      <c r="AH105" s="1033"/>
      <c r="AI105" s="1033"/>
      <c r="AJ105" s="1033"/>
      <c r="AK105" s="1033"/>
      <c r="AL105" s="225"/>
    </row>
    <row r="106" spans="3:38" s="221" customFormat="1" ht="14.15" customHeight="1" outlineLevel="2" x14ac:dyDescent="0.3">
      <c r="C106" s="222"/>
      <c r="D106" s="1369" t="s">
        <v>360</v>
      </c>
      <c r="E106" s="1009"/>
      <c r="F106" s="1056"/>
      <c r="G106" s="1056"/>
      <c r="H106" s="1033"/>
      <c r="I106" s="1033"/>
      <c r="J106" s="1033"/>
      <c r="K106" s="1033"/>
      <c r="L106" s="1033"/>
      <c r="M106" s="1033"/>
      <c r="N106" s="1033"/>
      <c r="O106" s="1033"/>
      <c r="P106" s="1033"/>
      <c r="Q106" s="1033"/>
      <c r="R106" s="1033"/>
      <c r="S106" s="1033"/>
      <c r="T106" s="1033"/>
      <c r="U106" s="1033"/>
      <c r="V106" s="1033"/>
      <c r="W106" s="1033"/>
      <c r="X106" s="1033"/>
      <c r="Y106" s="1033"/>
      <c r="Z106" s="1033"/>
      <c r="AA106" s="1033"/>
      <c r="AB106" s="1033"/>
      <c r="AC106" s="1033"/>
      <c r="AD106" s="1033"/>
      <c r="AE106" s="1033"/>
      <c r="AF106" s="1033"/>
      <c r="AG106" s="1033"/>
      <c r="AH106" s="1033"/>
      <c r="AI106" s="1033"/>
      <c r="AJ106" s="1033"/>
      <c r="AK106" s="1033"/>
      <c r="AL106" s="225"/>
    </row>
    <row r="107" spans="3:38" s="221" customFormat="1" ht="14.15" customHeight="1" outlineLevel="2" x14ac:dyDescent="0.3">
      <c r="C107" s="222"/>
      <c r="D107" s="996" t="s">
        <v>1863</v>
      </c>
      <c r="E107" s="224" t="s">
        <v>137</v>
      </c>
      <c r="F107" s="1054">
        <v>1500</v>
      </c>
      <c r="G107" s="1054">
        <v>1500</v>
      </c>
      <c r="H107" s="1033"/>
      <c r="I107" s="1033"/>
      <c r="J107" s="1033"/>
      <c r="K107" s="1033"/>
      <c r="L107" s="1033"/>
      <c r="M107" s="1033"/>
      <c r="N107" s="1033"/>
      <c r="O107" s="1033"/>
      <c r="P107" s="1033"/>
      <c r="Q107" s="1033"/>
      <c r="R107" s="1033"/>
      <c r="S107" s="1033"/>
      <c r="T107" s="1033"/>
      <c r="U107" s="1033"/>
      <c r="V107" s="1033"/>
      <c r="W107" s="1033"/>
      <c r="X107" s="1033"/>
      <c r="Y107" s="1033"/>
      <c r="Z107" s="1033"/>
      <c r="AA107" s="1033"/>
      <c r="AB107" s="1033"/>
      <c r="AC107" s="1033"/>
      <c r="AD107" s="1033"/>
      <c r="AE107" s="1033"/>
      <c r="AF107" s="1033"/>
      <c r="AG107" s="1033"/>
      <c r="AH107" s="1033"/>
      <c r="AI107" s="1033"/>
      <c r="AJ107" s="1033"/>
      <c r="AK107" s="1033"/>
      <c r="AL107" s="225"/>
    </row>
    <row r="108" spans="3:38" s="221" customFormat="1" ht="14.15" customHeight="1" outlineLevel="2" x14ac:dyDescent="0.3">
      <c r="C108" s="222"/>
      <c r="D108" s="996" t="s">
        <v>361</v>
      </c>
      <c r="E108" s="224" t="s">
        <v>137</v>
      </c>
      <c r="F108" s="1054">
        <v>800</v>
      </c>
      <c r="G108" s="1054">
        <v>800</v>
      </c>
      <c r="H108" s="1033"/>
      <c r="I108" s="1033"/>
      <c r="J108" s="1033"/>
      <c r="K108" s="1033"/>
      <c r="L108" s="1033"/>
      <c r="M108" s="1033"/>
      <c r="N108" s="1033"/>
      <c r="O108" s="1033"/>
      <c r="P108" s="1033"/>
      <c r="Q108" s="1033"/>
      <c r="R108" s="1033"/>
      <c r="S108" s="1033"/>
      <c r="T108" s="1033"/>
      <c r="U108" s="1033"/>
      <c r="V108" s="1033"/>
      <c r="W108" s="1033"/>
      <c r="X108" s="1033"/>
      <c r="Y108" s="1033"/>
      <c r="Z108" s="1033"/>
      <c r="AA108" s="1033"/>
      <c r="AB108" s="1033"/>
      <c r="AC108" s="1033"/>
      <c r="AD108" s="1033"/>
      <c r="AE108" s="1033"/>
      <c r="AF108" s="1033"/>
      <c r="AG108" s="1033"/>
      <c r="AH108" s="1033"/>
      <c r="AI108" s="1033"/>
      <c r="AJ108" s="1033"/>
      <c r="AK108" s="1033"/>
      <c r="AL108" s="225"/>
    </row>
    <row r="109" spans="3:38" s="221" customFormat="1" ht="14.15" customHeight="1" outlineLevel="2" x14ac:dyDescent="0.3">
      <c r="C109" s="222"/>
      <c r="D109" s="996" t="s">
        <v>362</v>
      </c>
      <c r="E109" s="224" t="s">
        <v>137</v>
      </c>
      <c r="F109" s="1054">
        <v>0</v>
      </c>
      <c r="G109" s="1054">
        <v>0</v>
      </c>
      <c r="H109" s="1033"/>
      <c r="I109" s="1033"/>
      <c r="J109" s="1033"/>
      <c r="K109" s="1033"/>
      <c r="L109" s="1033"/>
      <c r="M109" s="1033"/>
      <c r="N109" s="1033"/>
      <c r="O109" s="1033"/>
      <c r="P109" s="1033"/>
      <c r="Q109" s="1033"/>
      <c r="R109" s="1033"/>
      <c r="S109" s="1033"/>
      <c r="T109" s="1033"/>
      <c r="U109" s="1033"/>
      <c r="V109" s="1033"/>
      <c r="W109" s="1033"/>
      <c r="X109" s="1033"/>
      <c r="Y109" s="1033"/>
      <c r="Z109" s="1033"/>
      <c r="AA109" s="1033"/>
      <c r="AB109" s="1033"/>
      <c r="AC109" s="1033"/>
      <c r="AD109" s="1033"/>
      <c r="AE109" s="1033"/>
      <c r="AF109" s="1033"/>
      <c r="AG109" s="1033"/>
      <c r="AH109" s="1033"/>
      <c r="AI109" s="1033"/>
      <c r="AJ109" s="1033"/>
      <c r="AK109" s="1033"/>
      <c r="AL109" s="225"/>
    </row>
    <row r="110" spans="3:38" s="221" customFormat="1" ht="14.15" customHeight="1" outlineLevel="2" x14ac:dyDescent="0.3">
      <c r="C110" s="222"/>
      <c r="D110" s="1369" t="s">
        <v>1314</v>
      </c>
      <c r="E110" s="627"/>
      <c r="F110" s="1056"/>
      <c r="G110" s="1056"/>
      <c r="H110" s="1033"/>
      <c r="I110" s="1033"/>
      <c r="J110" s="1033"/>
      <c r="K110" s="1033"/>
      <c r="L110" s="1033"/>
      <c r="M110" s="1033"/>
      <c r="N110" s="1033"/>
      <c r="O110" s="1033"/>
      <c r="P110" s="1033"/>
      <c r="Q110" s="1033"/>
      <c r="R110" s="1033"/>
      <c r="S110" s="1033"/>
      <c r="T110" s="1033"/>
      <c r="U110" s="1033"/>
      <c r="V110" s="1033"/>
      <c r="W110" s="1033"/>
      <c r="X110" s="1033"/>
      <c r="Y110" s="1033"/>
      <c r="Z110" s="1033"/>
      <c r="AA110" s="1033"/>
      <c r="AB110" s="1033"/>
      <c r="AC110" s="1033"/>
      <c r="AD110" s="1033"/>
      <c r="AE110" s="1033"/>
      <c r="AF110" s="1033"/>
      <c r="AG110" s="1033"/>
      <c r="AH110" s="1033"/>
      <c r="AI110" s="1033"/>
      <c r="AJ110" s="1033"/>
      <c r="AK110" s="1033"/>
      <c r="AL110" s="225"/>
    </row>
    <row r="111" spans="3:38" s="221" customFormat="1" ht="14.15" customHeight="1" outlineLevel="2" x14ac:dyDescent="0.3">
      <c r="C111" s="222"/>
      <c r="D111" s="996" t="s">
        <v>1864</v>
      </c>
      <c r="E111" s="224" t="s">
        <v>137</v>
      </c>
      <c r="F111" s="1054">
        <v>0</v>
      </c>
      <c r="G111" s="1054">
        <v>0</v>
      </c>
      <c r="H111" s="1033"/>
      <c r="I111" s="1033"/>
      <c r="J111" s="1033"/>
      <c r="K111" s="1033"/>
      <c r="L111" s="1033"/>
      <c r="M111" s="1033"/>
      <c r="N111" s="1033"/>
      <c r="O111" s="1033"/>
      <c r="P111" s="1033"/>
      <c r="Q111" s="1033"/>
      <c r="R111" s="1033"/>
      <c r="S111" s="1033"/>
      <c r="T111" s="1033"/>
      <c r="U111" s="1033"/>
      <c r="V111" s="1033"/>
      <c r="W111" s="1033"/>
      <c r="X111" s="1033"/>
      <c r="Y111" s="1033"/>
      <c r="Z111" s="1033"/>
      <c r="AA111" s="1033"/>
      <c r="AB111" s="1033"/>
      <c r="AC111" s="1033"/>
      <c r="AD111" s="1033"/>
      <c r="AE111" s="1033"/>
      <c r="AF111" s="1033"/>
      <c r="AG111" s="1033"/>
      <c r="AH111" s="1033"/>
      <c r="AI111" s="1033"/>
      <c r="AJ111" s="1033"/>
      <c r="AK111" s="1033"/>
      <c r="AL111" s="225"/>
    </row>
    <row r="112" spans="3:38" s="221" customFormat="1" ht="14.15" customHeight="1" outlineLevel="2" x14ac:dyDescent="0.3">
      <c r="C112" s="222"/>
      <c r="D112" s="996" t="s">
        <v>1315</v>
      </c>
      <c r="E112" s="224" t="s">
        <v>137</v>
      </c>
      <c r="F112" s="1054">
        <v>0</v>
      </c>
      <c r="G112" s="1054">
        <v>0</v>
      </c>
      <c r="H112" s="1033"/>
      <c r="I112" s="1033"/>
      <c r="J112" s="1033"/>
      <c r="K112" s="1033"/>
      <c r="L112" s="1033"/>
      <c r="M112" s="1033"/>
      <c r="N112" s="1033"/>
      <c r="O112" s="1033"/>
      <c r="P112" s="1033"/>
      <c r="Q112" s="1033"/>
      <c r="R112" s="1033"/>
      <c r="S112" s="1033"/>
      <c r="T112" s="1033"/>
      <c r="U112" s="1033"/>
      <c r="V112" s="1033"/>
      <c r="W112" s="1033"/>
      <c r="X112" s="1033"/>
      <c r="Y112" s="1033"/>
      <c r="Z112" s="1033"/>
      <c r="AA112" s="1033"/>
      <c r="AB112" s="1033"/>
      <c r="AC112" s="1033"/>
      <c r="AD112" s="1033"/>
      <c r="AE112" s="1033"/>
      <c r="AF112" s="1033"/>
      <c r="AG112" s="1033"/>
      <c r="AH112" s="1033"/>
      <c r="AI112" s="1033"/>
      <c r="AJ112" s="1033"/>
      <c r="AK112" s="1033"/>
      <c r="AL112" s="225"/>
    </row>
    <row r="113" spans="3:38" s="221" customFormat="1" ht="14.15" customHeight="1" outlineLevel="2" x14ac:dyDescent="0.3">
      <c r="C113" s="222"/>
      <c r="D113" s="996" t="s">
        <v>1316</v>
      </c>
      <c r="E113" s="224" t="s">
        <v>137</v>
      </c>
      <c r="F113" s="1054">
        <v>0</v>
      </c>
      <c r="G113" s="1054">
        <v>0</v>
      </c>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225"/>
    </row>
    <row r="114" spans="3:38" s="221" customFormat="1" ht="14.15" customHeight="1" outlineLevel="2" x14ac:dyDescent="0.3">
      <c r="C114" s="222"/>
      <c r="D114" s="1369" t="s">
        <v>363</v>
      </c>
      <c r="E114" s="627"/>
      <c r="F114" s="1056"/>
      <c r="G114" s="1056"/>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225"/>
    </row>
    <row r="115" spans="3:38" s="221" customFormat="1" ht="14.15" customHeight="1" outlineLevel="2" x14ac:dyDescent="0.3">
      <c r="C115" s="222"/>
      <c r="D115" s="996" t="s">
        <v>1865</v>
      </c>
      <c r="E115" s="224" t="s">
        <v>137</v>
      </c>
      <c r="F115" s="1054">
        <v>50</v>
      </c>
      <c r="G115" s="1054">
        <v>50</v>
      </c>
      <c r="H115" s="1033"/>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225"/>
    </row>
    <row r="116" spans="3:38" s="221" customFormat="1" ht="14.15" customHeight="1" outlineLevel="2" x14ac:dyDescent="0.3">
      <c r="C116" s="222"/>
      <c r="D116" s="996" t="s">
        <v>364</v>
      </c>
      <c r="E116" s="224" t="s">
        <v>137</v>
      </c>
      <c r="F116" s="1054">
        <v>30</v>
      </c>
      <c r="G116" s="1054">
        <v>30</v>
      </c>
      <c r="H116" s="1033"/>
      <c r="I116" s="1033"/>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225"/>
    </row>
    <row r="117" spans="3:38" s="221" customFormat="1" ht="14.15" customHeight="1" outlineLevel="2" x14ac:dyDescent="0.3">
      <c r="C117" s="222"/>
      <c r="D117" s="996" t="s">
        <v>365</v>
      </c>
      <c r="E117" s="224" t="s">
        <v>137</v>
      </c>
      <c r="F117" s="1054">
        <v>0</v>
      </c>
      <c r="G117" s="1054">
        <v>0</v>
      </c>
      <c r="H117" s="1033"/>
      <c r="I117" s="1033"/>
      <c r="J117" s="1033"/>
      <c r="K117" s="1033"/>
      <c r="L117" s="1033"/>
      <c r="M117" s="1033"/>
      <c r="N117" s="1033"/>
      <c r="O117" s="1033"/>
      <c r="P117" s="1033"/>
      <c r="Q117" s="1033"/>
      <c r="R117" s="1033"/>
      <c r="S117" s="1033"/>
      <c r="T117" s="1033"/>
      <c r="U117" s="1033"/>
      <c r="V117" s="1033"/>
      <c r="W117" s="1033"/>
      <c r="X117" s="1033"/>
      <c r="Y117" s="1033"/>
      <c r="Z117" s="1033"/>
      <c r="AA117" s="1033"/>
      <c r="AB117" s="1033"/>
      <c r="AC117" s="1033"/>
      <c r="AD117" s="1033"/>
      <c r="AE117" s="1033"/>
      <c r="AF117" s="1033"/>
      <c r="AG117" s="1033"/>
      <c r="AH117" s="1033"/>
      <c r="AI117" s="1033"/>
      <c r="AJ117" s="1033"/>
      <c r="AK117" s="1033"/>
      <c r="AL117" s="225"/>
    </row>
    <row r="118" spans="3:38" s="221" customFormat="1" ht="14.15" customHeight="1" outlineLevel="2" x14ac:dyDescent="0.3">
      <c r="C118" s="222"/>
      <c r="D118" s="1369" t="s">
        <v>366</v>
      </c>
      <c r="E118" s="627"/>
      <c r="F118" s="1056"/>
      <c r="G118" s="1056"/>
      <c r="H118" s="1033"/>
      <c r="I118" s="1033"/>
      <c r="J118" s="1033"/>
      <c r="K118" s="1033"/>
      <c r="L118" s="1033"/>
      <c r="M118" s="1033"/>
      <c r="N118" s="1033"/>
      <c r="O118" s="1033"/>
      <c r="P118" s="1033"/>
      <c r="Q118" s="1033"/>
      <c r="R118" s="1033"/>
      <c r="S118" s="1033"/>
      <c r="T118" s="1033"/>
      <c r="U118" s="1033"/>
      <c r="V118" s="1033"/>
      <c r="W118" s="1033"/>
      <c r="X118" s="1033"/>
      <c r="Y118" s="1033"/>
      <c r="Z118" s="1033"/>
      <c r="AA118" s="1033"/>
      <c r="AB118" s="1033"/>
      <c r="AC118" s="1033"/>
      <c r="AD118" s="1033"/>
      <c r="AE118" s="1033"/>
      <c r="AF118" s="1033"/>
      <c r="AG118" s="1033"/>
      <c r="AH118" s="1033"/>
      <c r="AI118" s="1033"/>
      <c r="AJ118" s="1033"/>
      <c r="AK118" s="1033"/>
      <c r="AL118" s="225"/>
    </row>
    <row r="119" spans="3:38" s="221" customFormat="1" ht="14.15" customHeight="1" outlineLevel="2" x14ac:dyDescent="0.3">
      <c r="C119" s="222"/>
      <c r="D119" s="996" t="s">
        <v>1866</v>
      </c>
      <c r="E119" s="224" t="s">
        <v>137</v>
      </c>
      <c r="F119" s="1054">
        <v>0</v>
      </c>
      <c r="G119" s="1054">
        <v>0</v>
      </c>
      <c r="H119" s="1033"/>
      <c r="I119" s="1033"/>
      <c r="J119" s="1033"/>
      <c r="K119" s="1033"/>
      <c r="L119" s="1033"/>
      <c r="M119" s="1033"/>
      <c r="N119" s="1033"/>
      <c r="O119" s="1033"/>
      <c r="P119" s="1033"/>
      <c r="Q119" s="1033"/>
      <c r="R119" s="1033"/>
      <c r="S119" s="1033"/>
      <c r="T119" s="1033"/>
      <c r="U119" s="1033"/>
      <c r="V119" s="1033"/>
      <c r="W119" s="1033"/>
      <c r="X119" s="1033"/>
      <c r="Y119" s="1033"/>
      <c r="Z119" s="1033"/>
      <c r="AA119" s="1033"/>
      <c r="AB119" s="1033"/>
      <c r="AC119" s="1033"/>
      <c r="AD119" s="1033"/>
      <c r="AE119" s="1033"/>
      <c r="AF119" s="1033"/>
      <c r="AG119" s="1033"/>
      <c r="AH119" s="1033"/>
      <c r="AI119" s="1033"/>
      <c r="AJ119" s="1033"/>
      <c r="AK119" s="1033"/>
      <c r="AL119" s="225"/>
    </row>
    <row r="120" spans="3:38" s="221" customFormat="1" ht="14.15" customHeight="1" outlineLevel="2" x14ac:dyDescent="0.3">
      <c r="C120" s="222"/>
      <c r="D120" s="996" t="s">
        <v>367</v>
      </c>
      <c r="E120" s="224" t="s">
        <v>137</v>
      </c>
      <c r="F120" s="1054">
        <v>0</v>
      </c>
      <c r="G120" s="1054">
        <v>0</v>
      </c>
      <c r="H120" s="1033"/>
      <c r="I120" s="1033"/>
      <c r="J120" s="1033"/>
      <c r="K120" s="1033"/>
      <c r="L120" s="1033"/>
      <c r="M120" s="1033"/>
      <c r="N120" s="1033"/>
      <c r="O120" s="1033"/>
      <c r="P120" s="1033"/>
      <c r="Q120" s="1033"/>
      <c r="R120" s="1033"/>
      <c r="S120" s="1033"/>
      <c r="T120" s="1033"/>
      <c r="U120" s="1033"/>
      <c r="V120" s="1033"/>
      <c r="W120" s="1033"/>
      <c r="X120" s="1033"/>
      <c r="Y120" s="1033"/>
      <c r="Z120" s="1033"/>
      <c r="AA120" s="1033"/>
      <c r="AB120" s="1033"/>
      <c r="AC120" s="1033"/>
      <c r="AD120" s="1033"/>
      <c r="AE120" s="1033"/>
      <c r="AF120" s="1033"/>
      <c r="AG120" s="1033"/>
      <c r="AH120" s="1033"/>
      <c r="AI120" s="1033"/>
      <c r="AJ120" s="1033"/>
      <c r="AK120" s="1033"/>
      <c r="AL120" s="225"/>
    </row>
    <row r="121" spans="3:38" s="221" customFormat="1" ht="14.15" customHeight="1" outlineLevel="2" x14ac:dyDescent="0.3">
      <c r="C121" s="222"/>
      <c r="D121" s="996" t="s">
        <v>368</v>
      </c>
      <c r="E121" s="224" t="s">
        <v>137</v>
      </c>
      <c r="F121" s="1054">
        <v>0</v>
      </c>
      <c r="G121" s="1054">
        <v>0</v>
      </c>
      <c r="H121" s="1033"/>
      <c r="I121" s="1033"/>
      <c r="J121" s="1033"/>
      <c r="K121" s="1033"/>
      <c r="L121" s="1033"/>
      <c r="M121" s="1033"/>
      <c r="N121" s="1033"/>
      <c r="O121" s="1033"/>
      <c r="P121" s="1033"/>
      <c r="Q121" s="1033"/>
      <c r="R121" s="1033"/>
      <c r="S121" s="1033"/>
      <c r="T121" s="1033"/>
      <c r="U121" s="1033"/>
      <c r="V121" s="1033"/>
      <c r="W121" s="1033"/>
      <c r="X121" s="1033"/>
      <c r="Y121" s="1033"/>
      <c r="Z121" s="1033"/>
      <c r="AA121" s="1033"/>
      <c r="AB121" s="1033"/>
      <c r="AC121" s="1033"/>
      <c r="AD121" s="1033"/>
      <c r="AE121" s="1033"/>
      <c r="AF121" s="1033"/>
      <c r="AG121" s="1033"/>
      <c r="AH121" s="1033"/>
      <c r="AI121" s="1033"/>
      <c r="AJ121" s="1033"/>
      <c r="AK121" s="1033"/>
      <c r="AL121" s="225"/>
    </row>
    <row r="122" spans="3:38" s="221" customFormat="1" ht="14.15" customHeight="1" outlineLevel="2" x14ac:dyDescent="0.3">
      <c r="C122" s="222"/>
      <c r="D122" s="1369" t="s">
        <v>369</v>
      </c>
      <c r="E122" s="627"/>
      <c r="F122" s="1056"/>
      <c r="G122" s="1056"/>
      <c r="H122" s="1033"/>
      <c r="I122" s="1033"/>
      <c r="J122" s="1033"/>
      <c r="K122" s="1033"/>
      <c r="L122" s="1033"/>
      <c r="M122" s="1033"/>
      <c r="N122" s="1033"/>
      <c r="O122" s="1033"/>
      <c r="P122" s="1033"/>
      <c r="Q122" s="1033"/>
      <c r="R122" s="1033"/>
      <c r="S122" s="1033"/>
      <c r="T122" s="1033"/>
      <c r="U122" s="1033"/>
      <c r="V122" s="1033"/>
      <c r="W122" s="1033"/>
      <c r="X122" s="1033"/>
      <c r="Y122" s="1033"/>
      <c r="Z122" s="1033"/>
      <c r="AA122" s="1033"/>
      <c r="AB122" s="1033"/>
      <c r="AC122" s="1033"/>
      <c r="AD122" s="1033"/>
      <c r="AE122" s="1033"/>
      <c r="AF122" s="1033"/>
      <c r="AG122" s="1033"/>
      <c r="AH122" s="1033"/>
      <c r="AI122" s="1033"/>
      <c r="AJ122" s="1033"/>
      <c r="AK122" s="1033"/>
      <c r="AL122" s="225"/>
    </row>
    <row r="123" spans="3:38" s="221" customFormat="1" ht="14.15" customHeight="1" outlineLevel="2" x14ac:dyDescent="0.3">
      <c r="C123" s="222"/>
      <c r="D123" s="996" t="s">
        <v>1005</v>
      </c>
      <c r="E123" s="224" t="s">
        <v>137</v>
      </c>
      <c r="F123" s="1045">
        <f>SUM(F124:F126)</f>
        <v>800</v>
      </c>
      <c r="G123" s="1045">
        <f>SUM(G124:G126)</f>
        <v>800</v>
      </c>
      <c r="H123" s="1033"/>
      <c r="I123" s="1033"/>
      <c r="J123" s="1033"/>
      <c r="K123" s="1033"/>
      <c r="L123" s="1033"/>
      <c r="M123" s="1033"/>
      <c r="N123" s="1033"/>
      <c r="O123" s="1033"/>
      <c r="P123" s="1033"/>
      <c r="Q123" s="1033"/>
      <c r="R123" s="1033"/>
      <c r="S123" s="1033"/>
      <c r="T123" s="1033"/>
      <c r="U123" s="1033"/>
      <c r="V123" s="1033"/>
      <c r="W123" s="1033"/>
      <c r="X123" s="1033"/>
      <c r="Y123" s="1033"/>
      <c r="Z123" s="1033"/>
      <c r="AA123" s="1033"/>
      <c r="AB123" s="1033"/>
      <c r="AC123" s="1033"/>
      <c r="AD123" s="1033"/>
      <c r="AE123" s="1033"/>
      <c r="AF123" s="1033"/>
      <c r="AG123" s="1033"/>
      <c r="AH123" s="1033"/>
      <c r="AI123" s="1033"/>
      <c r="AJ123" s="1033"/>
      <c r="AK123" s="1033"/>
      <c r="AL123" s="225"/>
    </row>
    <row r="124" spans="3:38" s="221" customFormat="1" ht="14.15" customHeight="1" outlineLevel="2" x14ac:dyDescent="0.3">
      <c r="C124" s="222"/>
      <c r="D124" s="1008" t="s">
        <v>401</v>
      </c>
      <c r="E124" s="1009" t="s">
        <v>137</v>
      </c>
      <c r="F124" s="1054">
        <v>250</v>
      </c>
      <c r="G124" s="1054">
        <v>250</v>
      </c>
      <c r="H124" s="1033"/>
      <c r="I124" s="1033"/>
      <c r="J124" s="1033"/>
      <c r="K124" s="1033"/>
      <c r="L124" s="1033"/>
      <c r="M124" s="1033"/>
      <c r="N124" s="1033"/>
      <c r="O124" s="1033"/>
      <c r="P124" s="1033"/>
      <c r="Q124" s="1033"/>
      <c r="R124" s="1033"/>
      <c r="S124" s="1033"/>
      <c r="T124" s="1033"/>
      <c r="U124" s="1033"/>
      <c r="V124" s="1033"/>
      <c r="W124" s="1033"/>
      <c r="X124" s="1033"/>
      <c r="Y124" s="1033"/>
      <c r="Z124" s="1033"/>
      <c r="AA124" s="1033"/>
      <c r="AB124" s="1033"/>
      <c r="AC124" s="1033"/>
      <c r="AD124" s="1033"/>
      <c r="AE124" s="1033"/>
      <c r="AF124" s="1033"/>
      <c r="AG124" s="1033"/>
      <c r="AH124" s="1033"/>
      <c r="AI124" s="1033"/>
      <c r="AJ124" s="1033"/>
      <c r="AK124" s="1033"/>
      <c r="AL124" s="225"/>
    </row>
    <row r="125" spans="3:38" s="221" customFormat="1" ht="14.15" customHeight="1" outlineLevel="2" x14ac:dyDescent="0.3">
      <c r="C125" s="222"/>
      <c r="D125" s="1008" t="s">
        <v>403</v>
      </c>
      <c r="E125" s="1009" t="s">
        <v>137</v>
      </c>
      <c r="F125" s="1054">
        <v>400</v>
      </c>
      <c r="G125" s="1054">
        <v>400</v>
      </c>
      <c r="H125" s="1033"/>
      <c r="I125" s="1033"/>
      <c r="J125" s="1033"/>
      <c r="K125" s="1033"/>
      <c r="L125" s="1033"/>
      <c r="M125" s="1033"/>
      <c r="N125" s="1033"/>
      <c r="O125" s="1033"/>
      <c r="P125" s="1033"/>
      <c r="Q125" s="1033"/>
      <c r="R125" s="1033"/>
      <c r="S125" s="1033"/>
      <c r="T125" s="1033"/>
      <c r="U125" s="1033"/>
      <c r="V125" s="1033"/>
      <c r="W125" s="1033"/>
      <c r="X125" s="1033"/>
      <c r="Y125" s="1033"/>
      <c r="Z125" s="1033"/>
      <c r="AA125" s="1033"/>
      <c r="AB125" s="1033"/>
      <c r="AC125" s="1033"/>
      <c r="AD125" s="1033"/>
      <c r="AE125" s="1033"/>
      <c r="AF125" s="1033"/>
      <c r="AG125" s="1033"/>
      <c r="AH125" s="1033"/>
      <c r="AI125" s="1033"/>
      <c r="AJ125" s="1033"/>
      <c r="AK125" s="1033"/>
      <c r="AL125" s="225"/>
    </row>
    <row r="126" spans="3:38" s="221" customFormat="1" ht="14.15" customHeight="1" outlineLevel="2" x14ac:dyDescent="0.3">
      <c r="C126" s="222"/>
      <c r="D126" s="1008" t="s">
        <v>405</v>
      </c>
      <c r="E126" s="1009" t="s">
        <v>137</v>
      </c>
      <c r="F126" s="1054">
        <v>150</v>
      </c>
      <c r="G126" s="1054">
        <v>150</v>
      </c>
      <c r="H126" s="1033"/>
      <c r="I126" s="1033"/>
      <c r="J126" s="1033"/>
      <c r="K126" s="1033"/>
      <c r="L126" s="1033"/>
      <c r="M126" s="1033"/>
      <c r="N126" s="1033"/>
      <c r="O126" s="1033"/>
      <c r="P126" s="1033"/>
      <c r="Q126" s="1033"/>
      <c r="R126" s="1033"/>
      <c r="S126" s="1033"/>
      <c r="T126" s="1033"/>
      <c r="U126" s="1033"/>
      <c r="V126" s="1033"/>
      <c r="W126" s="1033"/>
      <c r="X126" s="1033"/>
      <c r="Y126" s="1033"/>
      <c r="Z126" s="1033"/>
      <c r="AA126" s="1033"/>
      <c r="AB126" s="1033"/>
      <c r="AC126" s="1033"/>
      <c r="AD126" s="1033"/>
      <c r="AE126" s="1033"/>
      <c r="AF126" s="1033"/>
      <c r="AG126" s="1033"/>
      <c r="AH126" s="1033"/>
      <c r="AI126" s="1033"/>
      <c r="AJ126" s="1033"/>
      <c r="AK126" s="1033"/>
      <c r="AL126" s="225"/>
    </row>
    <row r="127" spans="3:38" s="221" customFormat="1" ht="14.15" customHeight="1" outlineLevel="2" x14ac:dyDescent="0.3">
      <c r="C127" s="222"/>
      <c r="D127" s="1370" t="s">
        <v>370</v>
      </c>
      <c r="E127" s="224" t="s">
        <v>137</v>
      </c>
      <c r="F127" s="1054">
        <v>200</v>
      </c>
      <c r="G127" s="1054">
        <v>200</v>
      </c>
      <c r="H127" s="1033"/>
      <c r="I127" s="1033"/>
      <c r="J127" s="1033"/>
      <c r="K127" s="1033"/>
      <c r="L127" s="1033"/>
      <c r="M127" s="1033"/>
      <c r="N127" s="1033"/>
      <c r="O127" s="1033"/>
      <c r="P127" s="1033"/>
      <c r="Q127" s="1033"/>
      <c r="R127" s="1033"/>
      <c r="S127" s="1033"/>
      <c r="T127" s="1033"/>
      <c r="U127" s="1033"/>
      <c r="V127" s="1033"/>
      <c r="W127" s="1033"/>
      <c r="X127" s="1033"/>
      <c r="Y127" s="1033"/>
      <c r="Z127" s="1033"/>
      <c r="AA127" s="1033"/>
      <c r="AB127" s="1033"/>
      <c r="AC127" s="1033"/>
      <c r="AD127" s="1033"/>
      <c r="AE127" s="1033"/>
      <c r="AF127" s="1033"/>
      <c r="AG127" s="1033"/>
      <c r="AH127" s="1033"/>
      <c r="AI127" s="1033"/>
      <c r="AJ127" s="1033"/>
      <c r="AK127" s="1033"/>
      <c r="AL127" s="225"/>
    </row>
    <row r="128" spans="3:38" s="221" customFormat="1" ht="14.15" customHeight="1" outlineLevel="2" x14ac:dyDescent="0.3">
      <c r="C128" s="222"/>
      <c r="D128" s="1370" t="s">
        <v>1317</v>
      </c>
      <c r="E128" s="224" t="s">
        <v>137</v>
      </c>
      <c r="F128" s="1064">
        <v>0</v>
      </c>
      <c r="G128" s="1064">
        <v>0</v>
      </c>
      <c r="H128" s="1033"/>
      <c r="I128" s="1033"/>
      <c r="J128" s="1033"/>
      <c r="K128" s="1033"/>
      <c r="L128" s="1033"/>
      <c r="M128" s="1033"/>
      <c r="N128" s="1033"/>
      <c r="O128" s="1033"/>
      <c r="P128" s="1033"/>
      <c r="Q128" s="1033"/>
      <c r="R128" s="1033"/>
      <c r="S128" s="1033"/>
      <c r="T128" s="1033"/>
      <c r="U128" s="1033"/>
      <c r="V128" s="1033"/>
      <c r="W128" s="1033"/>
      <c r="X128" s="1033"/>
      <c r="Y128" s="1033"/>
      <c r="Z128" s="1033"/>
      <c r="AA128" s="1033"/>
      <c r="AB128" s="1033"/>
      <c r="AC128" s="1033"/>
      <c r="AD128" s="1033"/>
      <c r="AE128" s="1033"/>
      <c r="AF128" s="1033"/>
      <c r="AG128" s="1033"/>
      <c r="AH128" s="1033"/>
      <c r="AI128" s="1033"/>
      <c r="AJ128" s="1033"/>
      <c r="AK128" s="1033"/>
      <c r="AL128" s="225"/>
    </row>
    <row r="129" spans="3:38" s="221" customFormat="1" ht="14.15" customHeight="1" outlineLevel="2" x14ac:dyDescent="0.3">
      <c r="C129" s="222"/>
      <c r="D129" s="1370" t="s">
        <v>31</v>
      </c>
      <c r="E129" s="224" t="s">
        <v>137</v>
      </c>
      <c r="F129" s="1064">
        <v>10</v>
      </c>
      <c r="G129" s="1064">
        <v>10</v>
      </c>
      <c r="H129" s="1033"/>
      <c r="I129" s="1033"/>
      <c r="J129" s="1033"/>
      <c r="K129" s="1033"/>
      <c r="L129" s="1033"/>
      <c r="M129" s="1033"/>
      <c r="N129" s="1033"/>
      <c r="O129" s="1033"/>
      <c r="P129" s="1033"/>
      <c r="Q129" s="1033"/>
      <c r="R129" s="1033"/>
      <c r="S129" s="1033"/>
      <c r="T129" s="1033"/>
      <c r="U129" s="1033"/>
      <c r="V129" s="1033"/>
      <c r="W129" s="1033"/>
      <c r="X129" s="1033"/>
      <c r="Y129" s="1033"/>
      <c r="Z129" s="1033"/>
      <c r="AA129" s="1033"/>
      <c r="AB129" s="1033"/>
      <c r="AC129" s="1033"/>
      <c r="AD129" s="1033"/>
      <c r="AE129" s="1033"/>
      <c r="AF129" s="1033"/>
      <c r="AG129" s="1033"/>
      <c r="AH129" s="1033"/>
      <c r="AI129" s="1033"/>
      <c r="AJ129" s="1033"/>
      <c r="AK129" s="1033"/>
      <c r="AL129" s="225"/>
    </row>
    <row r="130" spans="3:38" s="221" customFormat="1" ht="14.15" customHeight="1" outlineLevel="2" x14ac:dyDescent="0.3">
      <c r="C130" s="222"/>
      <c r="D130" s="1370" t="s">
        <v>34</v>
      </c>
      <c r="E130" s="224" t="s">
        <v>137</v>
      </c>
      <c r="F130" s="1064">
        <v>0</v>
      </c>
      <c r="G130" s="1064">
        <v>0</v>
      </c>
      <c r="H130" s="1033"/>
      <c r="I130" s="1033"/>
      <c r="J130" s="1033"/>
      <c r="K130" s="1033"/>
      <c r="L130" s="1033"/>
      <c r="M130" s="1033"/>
      <c r="N130" s="1033"/>
      <c r="O130" s="1033"/>
      <c r="P130" s="1033"/>
      <c r="Q130" s="1033"/>
      <c r="R130" s="1033"/>
      <c r="S130" s="1033"/>
      <c r="T130" s="1033"/>
      <c r="U130" s="1033"/>
      <c r="V130" s="1033"/>
      <c r="W130" s="1033"/>
      <c r="X130" s="1033"/>
      <c r="Y130" s="1033"/>
      <c r="Z130" s="1033"/>
      <c r="AA130" s="1033"/>
      <c r="AB130" s="1033"/>
      <c r="AC130" s="1033"/>
      <c r="AD130" s="1033"/>
      <c r="AE130" s="1033"/>
      <c r="AF130" s="1033"/>
      <c r="AG130" s="1033"/>
      <c r="AH130" s="1033"/>
      <c r="AI130" s="1033"/>
      <c r="AJ130" s="1033"/>
      <c r="AK130" s="1033"/>
      <c r="AL130" s="225"/>
    </row>
    <row r="131" spans="3:38" s="221" customFormat="1" ht="14.15" customHeight="1" outlineLevel="2" x14ac:dyDescent="0.3">
      <c r="C131" s="222"/>
      <c r="D131" s="1370" t="s">
        <v>41</v>
      </c>
      <c r="E131" s="224" t="s">
        <v>137</v>
      </c>
      <c r="F131" s="1064">
        <v>0</v>
      </c>
      <c r="G131" s="1064">
        <v>0</v>
      </c>
      <c r="H131" s="1033"/>
      <c r="I131" s="1033"/>
      <c r="J131" s="1033"/>
      <c r="K131" s="1033"/>
      <c r="L131" s="1033"/>
      <c r="M131" s="1033"/>
      <c r="N131" s="1033"/>
      <c r="O131" s="1033"/>
      <c r="P131" s="1033"/>
      <c r="Q131" s="1033"/>
      <c r="R131" s="1033"/>
      <c r="S131" s="1033"/>
      <c r="T131" s="1033"/>
      <c r="U131" s="1033"/>
      <c r="V131" s="1033"/>
      <c r="W131" s="1033"/>
      <c r="X131" s="1033"/>
      <c r="Y131" s="1033"/>
      <c r="Z131" s="1033"/>
      <c r="AA131" s="1033"/>
      <c r="AB131" s="1033"/>
      <c r="AC131" s="1033"/>
      <c r="AD131" s="1033"/>
      <c r="AE131" s="1033"/>
      <c r="AF131" s="1033"/>
      <c r="AG131" s="1033"/>
      <c r="AH131" s="1033"/>
      <c r="AI131" s="1033"/>
      <c r="AJ131" s="1033"/>
      <c r="AK131" s="1033"/>
      <c r="AL131" s="225"/>
    </row>
    <row r="132" spans="3:38" s="221" customFormat="1" ht="28.4" customHeight="1" outlineLevel="2" x14ac:dyDescent="0.3">
      <c r="C132" s="222"/>
      <c r="D132" s="1369" t="s">
        <v>2060</v>
      </c>
      <c r="E132" s="2248"/>
      <c r="F132" s="1056"/>
      <c r="G132" s="1056"/>
      <c r="H132" s="1033"/>
      <c r="I132" s="1033"/>
      <c r="J132" s="1033"/>
      <c r="K132" s="1033"/>
      <c r="L132" s="1033"/>
      <c r="M132" s="1033"/>
      <c r="N132" s="1033"/>
      <c r="O132" s="1033"/>
      <c r="P132" s="1033"/>
      <c r="Q132" s="1033"/>
      <c r="R132" s="1033"/>
      <c r="S132" s="1033"/>
      <c r="T132" s="1033"/>
      <c r="U132" s="1033"/>
      <c r="V132" s="1033"/>
      <c r="W132" s="1033"/>
      <c r="X132" s="1033"/>
      <c r="Y132" s="1033"/>
      <c r="Z132" s="1033"/>
      <c r="AA132" s="1033"/>
      <c r="AB132" s="1033"/>
      <c r="AC132" s="1033"/>
      <c r="AD132" s="1033"/>
      <c r="AE132" s="1033"/>
      <c r="AF132" s="1033"/>
      <c r="AG132" s="1033"/>
      <c r="AH132" s="1033"/>
      <c r="AI132" s="1033"/>
      <c r="AJ132" s="1033"/>
      <c r="AK132" s="1033"/>
      <c r="AL132" s="225"/>
    </row>
    <row r="133" spans="3:38" s="221" customFormat="1" ht="14.15" customHeight="1" outlineLevel="2" x14ac:dyDescent="0.3">
      <c r="C133" s="222"/>
      <c r="D133" s="2247" t="s">
        <v>2061</v>
      </c>
      <c r="E133" s="224" t="s">
        <v>35</v>
      </c>
      <c r="F133" s="1040">
        <v>0.8</v>
      </c>
      <c r="G133" s="1040">
        <v>0.8</v>
      </c>
      <c r="H133" s="1033"/>
      <c r="I133" s="1033"/>
      <c r="J133" s="1033"/>
      <c r="K133" s="1033"/>
      <c r="L133" s="1033"/>
      <c r="M133" s="1033"/>
      <c r="N133" s="1033"/>
      <c r="O133" s="1033"/>
      <c r="P133" s="1033"/>
      <c r="Q133" s="1033"/>
      <c r="R133" s="1033"/>
      <c r="S133" s="1033"/>
      <c r="T133" s="1033"/>
      <c r="U133" s="1033"/>
      <c r="V133" s="1033"/>
      <c r="W133" s="1033"/>
      <c r="X133" s="1033"/>
      <c r="Y133" s="1033"/>
      <c r="Z133" s="1033"/>
      <c r="AA133" s="1033"/>
      <c r="AB133" s="1033"/>
      <c r="AC133" s="1033"/>
      <c r="AD133" s="1033"/>
      <c r="AE133" s="1033"/>
      <c r="AF133" s="1033"/>
      <c r="AG133" s="1033"/>
      <c r="AH133" s="1033"/>
      <c r="AI133" s="1033"/>
      <c r="AJ133" s="1033"/>
      <c r="AK133" s="1033"/>
      <c r="AL133" s="225"/>
    </row>
    <row r="134" spans="3:38" s="221" customFormat="1" ht="14.15" customHeight="1" outlineLevel="2" x14ac:dyDescent="0.3">
      <c r="C134" s="222"/>
      <c r="D134" s="2247" t="s">
        <v>2062</v>
      </c>
      <c r="E134" s="224" t="s">
        <v>35</v>
      </c>
      <c r="F134" s="1040">
        <v>0.2</v>
      </c>
      <c r="G134" s="1040">
        <v>0.2</v>
      </c>
      <c r="H134" s="1033"/>
      <c r="I134" s="1033"/>
      <c r="J134" s="1033"/>
      <c r="K134" s="1033"/>
      <c r="L134" s="1033"/>
      <c r="M134" s="1033"/>
      <c r="N134" s="1033"/>
      <c r="O134" s="1033"/>
      <c r="P134" s="1033"/>
      <c r="Q134" s="1033"/>
      <c r="R134" s="1033"/>
      <c r="S134" s="1033"/>
      <c r="T134" s="1033"/>
      <c r="U134" s="1033"/>
      <c r="V134" s="1033"/>
      <c r="W134" s="1033"/>
      <c r="X134" s="1033"/>
      <c r="Y134" s="1033"/>
      <c r="Z134" s="1033"/>
      <c r="AA134" s="1033"/>
      <c r="AB134" s="1033"/>
      <c r="AC134" s="1033"/>
      <c r="AD134" s="1033"/>
      <c r="AE134" s="1033"/>
      <c r="AF134" s="1033"/>
      <c r="AG134" s="1033"/>
      <c r="AH134" s="1033"/>
      <c r="AI134" s="1033"/>
      <c r="AJ134" s="1033"/>
      <c r="AK134" s="1033"/>
      <c r="AL134" s="225"/>
    </row>
    <row r="135" spans="3:38" s="221" customFormat="1" ht="14.15" customHeight="1" outlineLevel="2" x14ac:dyDescent="0.3">
      <c r="C135" s="222"/>
      <c r="D135" s="2247" t="s">
        <v>2063</v>
      </c>
      <c r="E135" s="224" t="s">
        <v>35</v>
      </c>
      <c r="F135" s="1040">
        <v>0</v>
      </c>
      <c r="G135" s="1040">
        <v>0</v>
      </c>
      <c r="H135" s="1033"/>
      <c r="I135" s="1033"/>
      <c r="J135" s="1033"/>
      <c r="K135" s="1033"/>
      <c r="L135" s="1033"/>
      <c r="M135" s="1033"/>
      <c r="N135" s="1033"/>
      <c r="O135" s="1033"/>
      <c r="P135" s="1033"/>
      <c r="Q135" s="1033"/>
      <c r="R135" s="1033"/>
      <c r="S135" s="1033"/>
      <c r="T135" s="1033"/>
      <c r="U135" s="1033"/>
      <c r="V135" s="1033"/>
      <c r="W135" s="1033"/>
      <c r="X135" s="1033"/>
      <c r="Y135" s="1033"/>
      <c r="Z135" s="1033"/>
      <c r="AA135" s="1033"/>
      <c r="AB135" s="1033"/>
      <c r="AC135" s="1033"/>
      <c r="AD135" s="1033"/>
      <c r="AE135" s="1033"/>
      <c r="AF135" s="1033"/>
      <c r="AG135" s="1033"/>
      <c r="AH135" s="1033"/>
      <c r="AI135" s="1033"/>
      <c r="AJ135" s="1033"/>
      <c r="AK135" s="1033"/>
      <c r="AL135" s="225"/>
    </row>
    <row r="136" spans="3:38" s="221" customFormat="1" ht="14.15" customHeight="1" outlineLevel="2" x14ac:dyDescent="0.3">
      <c r="C136" s="222"/>
      <c r="D136" s="1369" t="s">
        <v>371</v>
      </c>
      <c r="E136" s="627"/>
      <c r="F136" s="1056"/>
      <c r="G136" s="1056"/>
      <c r="H136" s="1033"/>
      <c r="I136" s="1033"/>
      <c r="J136" s="1033"/>
      <c r="K136" s="1033"/>
      <c r="L136" s="1033"/>
      <c r="M136" s="1033"/>
      <c r="N136" s="1033"/>
      <c r="O136" s="1033"/>
      <c r="P136" s="1033"/>
      <c r="Q136" s="1033"/>
      <c r="R136" s="1033"/>
      <c r="S136" s="1033"/>
      <c r="T136" s="1033"/>
      <c r="U136" s="1033"/>
      <c r="V136" s="1033"/>
      <c r="W136" s="1033"/>
      <c r="X136" s="1033"/>
      <c r="Y136" s="1033"/>
      <c r="Z136" s="1033"/>
      <c r="AA136" s="1033"/>
      <c r="AB136" s="1033"/>
      <c r="AC136" s="1033"/>
      <c r="AD136" s="1033"/>
      <c r="AE136" s="1033"/>
      <c r="AF136" s="1033"/>
      <c r="AG136" s="1033"/>
      <c r="AH136" s="1033"/>
      <c r="AI136" s="1033"/>
      <c r="AJ136" s="1033"/>
      <c r="AK136" s="1033"/>
      <c r="AL136" s="225"/>
    </row>
    <row r="137" spans="3:38" s="221" customFormat="1" ht="14.15" customHeight="1" outlineLevel="2" x14ac:dyDescent="0.3">
      <c r="C137" s="222"/>
      <c r="D137" s="996" t="s">
        <v>1006</v>
      </c>
      <c r="E137" s="224" t="s">
        <v>137</v>
      </c>
      <c r="F137" s="1054">
        <f>SUM(F138:F140)</f>
        <v>1000</v>
      </c>
      <c r="G137" s="1054">
        <f>SUM(G138:G140)</f>
        <v>1000</v>
      </c>
      <c r="H137" s="1033"/>
      <c r="I137" s="1033"/>
      <c r="J137" s="1033"/>
      <c r="K137" s="1033"/>
      <c r="L137" s="1033"/>
      <c r="M137" s="1033"/>
      <c r="N137" s="1033"/>
      <c r="O137" s="1033"/>
      <c r="P137" s="1033"/>
      <c r="Q137" s="1033"/>
      <c r="R137" s="1033"/>
      <c r="S137" s="1033"/>
      <c r="T137" s="1033"/>
      <c r="U137" s="1033"/>
      <c r="V137" s="1033"/>
      <c r="W137" s="1033"/>
      <c r="X137" s="1033"/>
      <c r="Y137" s="1033"/>
      <c r="Z137" s="1033"/>
      <c r="AA137" s="1033"/>
      <c r="AB137" s="1033"/>
      <c r="AC137" s="1033"/>
      <c r="AD137" s="1033"/>
      <c r="AE137" s="1033"/>
      <c r="AF137" s="1033"/>
      <c r="AG137" s="1033"/>
      <c r="AH137" s="1033"/>
      <c r="AI137" s="1033"/>
      <c r="AJ137" s="1033"/>
      <c r="AK137" s="1033"/>
      <c r="AL137" s="225"/>
    </row>
    <row r="138" spans="3:38" s="221" customFormat="1" ht="14.15" customHeight="1" outlineLevel="2" x14ac:dyDescent="0.3">
      <c r="C138" s="222"/>
      <c r="D138" s="1008" t="s">
        <v>401</v>
      </c>
      <c r="E138" s="1009" t="s">
        <v>137</v>
      </c>
      <c r="F138" s="1054">
        <v>350</v>
      </c>
      <c r="G138" s="1054">
        <v>350</v>
      </c>
      <c r="H138" s="1033"/>
      <c r="I138" s="1033"/>
      <c r="J138" s="1033"/>
      <c r="K138" s="1033"/>
      <c r="L138" s="1033"/>
      <c r="M138" s="1033"/>
      <c r="N138" s="1033"/>
      <c r="O138" s="1033"/>
      <c r="P138" s="1033"/>
      <c r="Q138" s="1033"/>
      <c r="R138" s="1033"/>
      <c r="S138" s="1033"/>
      <c r="T138" s="1033"/>
      <c r="U138" s="1033"/>
      <c r="V138" s="1033"/>
      <c r="W138" s="1033"/>
      <c r="X138" s="1033"/>
      <c r="Y138" s="1033"/>
      <c r="Z138" s="1033"/>
      <c r="AA138" s="1033"/>
      <c r="AB138" s="1033"/>
      <c r="AC138" s="1033"/>
      <c r="AD138" s="1033"/>
      <c r="AE138" s="1033"/>
      <c r="AF138" s="1033"/>
      <c r="AG138" s="1033"/>
      <c r="AH138" s="1033"/>
      <c r="AI138" s="1033"/>
      <c r="AJ138" s="1033"/>
      <c r="AK138" s="1033"/>
      <c r="AL138" s="225"/>
    </row>
    <row r="139" spans="3:38" s="221" customFormat="1" ht="14.15" customHeight="1" outlineLevel="2" x14ac:dyDescent="0.3">
      <c r="C139" s="222"/>
      <c r="D139" s="1008" t="s">
        <v>403</v>
      </c>
      <c r="E139" s="1009" t="s">
        <v>137</v>
      </c>
      <c r="F139" s="1054">
        <v>500</v>
      </c>
      <c r="G139" s="1054">
        <v>500</v>
      </c>
      <c r="H139" s="1033"/>
      <c r="I139" s="1033"/>
      <c r="J139" s="1033"/>
      <c r="K139" s="1033"/>
      <c r="L139" s="1033"/>
      <c r="M139" s="1033"/>
      <c r="N139" s="1033"/>
      <c r="O139" s="1033"/>
      <c r="P139" s="1033"/>
      <c r="Q139" s="1033"/>
      <c r="R139" s="1033"/>
      <c r="S139" s="1033"/>
      <c r="T139" s="1033"/>
      <c r="U139" s="1033"/>
      <c r="V139" s="1033"/>
      <c r="W139" s="1033"/>
      <c r="X139" s="1033"/>
      <c r="Y139" s="1033"/>
      <c r="Z139" s="1033"/>
      <c r="AA139" s="1033"/>
      <c r="AB139" s="1033"/>
      <c r="AC139" s="1033"/>
      <c r="AD139" s="1033"/>
      <c r="AE139" s="1033"/>
      <c r="AF139" s="1033"/>
      <c r="AG139" s="1033"/>
      <c r="AH139" s="1033"/>
      <c r="AI139" s="1033"/>
      <c r="AJ139" s="1033"/>
      <c r="AK139" s="1033"/>
      <c r="AL139" s="225"/>
    </row>
    <row r="140" spans="3:38" s="221" customFormat="1" ht="14.15" customHeight="1" outlineLevel="2" x14ac:dyDescent="0.3">
      <c r="C140" s="222"/>
      <c r="D140" s="1008" t="s">
        <v>405</v>
      </c>
      <c r="E140" s="1009" t="s">
        <v>137</v>
      </c>
      <c r="F140" s="1054">
        <v>150</v>
      </c>
      <c r="G140" s="1054">
        <v>150</v>
      </c>
      <c r="H140" s="1033"/>
      <c r="I140" s="1033"/>
      <c r="J140" s="1033"/>
      <c r="K140" s="1033"/>
      <c r="L140" s="1033"/>
      <c r="M140" s="1033"/>
      <c r="N140" s="1033"/>
      <c r="O140" s="1033"/>
      <c r="P140" s="1033"/>
      <c r="Q140" s="1033"/>
      <c r="R140" s="1033"/>
      <c r="S140" s="1033"/>
      <c r="T140" s="1033"/>
      <c r="U140" s="1033"/>
      <c r="V140" s="1033"/>
      <c r="W140" s="1033"/>
      <c r="X140" s="1033"/>
      <c r="Y140" s="1033"/>
      <c r="Z140" s="1033"/>
      <c r="AA140" s="1033"/>
      <c r="AB140" s="1033"/>
      <c r="AC140" s="1033"/>
      <c r="AD140" s="1033"/>
      <c r="AE140" s="1033"/>
      <c r="AF140" s="1033"/>
      <c r="AG140" s="1033"/>
      <c r="AH140" s="1033"/>
      <c r="AI140" s="1033"/>
      <c r="AJ140" s="1033"/>
      <c r="AK140" s="1033"/>
      <c r="AL140" s="225"/>
    </row>
    <row r="141" spans="3:38" s="221" customFormat="1" ht="14.15" customHeight="1" outlineLevel="2" x14ac:dyDescent="0.3">
      <c r="C141" s="222"/>
      <c r="D141" s="1370" t="s">
        <v>372</v>
      </c>
      <c r="E141" s="224" t="s">
        <v>137</v>
      </c>
      <c r="F141" s="1054">
        <v>2000</v>
      </c>
      <c r="G141" s="1054">
        <v>2000</v>
      </c>
      <c r="H141" s="1033"/>
      <c r="I141" s="1033"/>
      <c r="J141" s="1033"/>
      <c r="K141" s="1033"/>
      <c r="L141" s="1033"/>
      <c r="M141" s="1033"/>
      <c r="N141" s="1033"/>
      <c r="O141" s="1033"/>
      <c r="P141" s="1033"/>
      <c r="Q141" s="1033"/>
      <c r="R141" s="1033"/>
      <c r="S141" s="1033"/>
      <c r="T141" s="1033"/>
      <c r="U141" s="1033"/>
      <c r="V141" s="1033"/>
      <c r="W141" s="1033"/>
      <c r="X141" s="1033"/>
      <c r="Y141" s="1033"/>
      <c r="Z141" s="1033"/>
      <c r="AA141" s="1033"/>
      <c r="AB141" s="1033"/>
      <c r="AC141" s="1033"/>
      <c r="AD141" s="1033"/>
      <c r="AE141" s="1033"/>
      <c r="AF141" s="1033"/>
      <c r="AG141" s="1033"/>
      <c r="AH141" s="1033"/>
      <c r="AI141" s="1033"/>
      <c r="AJ141" s="1033"/>
      <c r="AK141" s="1033"/>
      <c r="AL141" s="225"/>
    </row>
    <row r="142" spans="3:38" s="221" customFormat="1" ht="14.15" customHeight="1" outlineLevel="2" x14ac:dyDescent="0.3">
      <c r="C142" s="222"/>
      <c r="D142" s="2879" t="s">
        <v>31</v>
      </c>
      <c r="E142" s="2880" t="s">
        <v>137</v>
      </c>
      <c r="F142" s="2631">
        <v>10</v>
      </c>
      <c r="G142" s="2631">
        <v>10</v>
      </c>
      <c r="H142" s="1033"/>
      <c r="I142" s="1033"/>
      <c r="J142" s="1033"/>
      <c r="K142" s="1033"/>
      <c r="L142" s="1033"/>
      <c r="M142" s="1033"/>
      <c r="N142" s="1033"/>
      <c r="O142" s="1033"/>
      <c r="P142" s="1033"/>
      <c r="Q142" s="1033"/>
      <c r="R142" s="1033"/>
      <c r="S142" s="1033"/>
      <c r="T142" s="1033"/>
      <c r="U142" s="1033"/>
      <c r="V142" s="1033"/>
      <c r="W142" s="1033"/>
      <c r="X142" s="1033"/>
      <c r="Y142" s="1033"/>
      <c r="Z142" s="1033"/>
      <c r="AA142" s="1033"/>
      <c r="AB142" s="1033"/>
      <c r="AC142" s="1033"/>
      <c r="AD142" s="1033"/>
      <c r="AE142" s="1033"/>
      <c r="AF142" s="1033"/>
      <c r="AG142" s="1033"/>
      <c r="AH142" s="1033"/>
      <c r="AI142" s="1033"/>
      <c r="AJ142" s="1033"/>
      <c r="AK142" s="1033"/>
      <c r="AL142" s="225"/>
    </row>
    <row r="143" spans="3:38" s="221" customFormat="1" ht="14.15" customHeight="1" outlineLevel="2" x14ac:dyDescent="0.3">
      <c r="C143" s="222"/>
      <c r="D143" s="1369" t="s">
        <v>373</v>
      </c>
      <c r="E143" s="627"/>
      <c r="F143" s="1056"/>
      <c r="G143" s="1056"/>
      <c r="H143" s="1033"/>
      <c r="I143" s="1033"/>
      <c r="J143" s="1033"/>
      <c r="K143" s="1033"/>
      <c r="L143" s="1033"/>
      <c r="M143" s="1033"/>
      <c r="N143" s="1033"/>
      <c r="O143" s="1033"/>
      <c r="P143" s="1033"/>
      <c r="Q143" s="1033"/>
      <c r="R143" s="1033"/>
      <c r="S143" s="1033"/>
      <c r="T143" s="1033"/>
      <c r="U143" s="1033"/>
      <c r="V143" s="1033"/>
      <c r="W143" s="1033"/>
      <c r="X143" s="1033"/>
      <c r="Y143" s="1033"/>
      <c r="Z143" s="1033"/>
      <c r="AA143" s="1033"/>
      <c r="AB143" s="1033"/>
      <c r="AC143" s="1033"/>
      <c r="AD143" s="1033"/>
      <c r="AE143" s="1033"/>
      <c r="AF143" s="1033"/>
      <c r="AG143" s="1033"/>
      <c r="AH143" s="1033"/>
      <c r="AI143" s="1033"/>
      <c r="AJ143" s="1033"/>
      <c r="AK143" s="1033"/>
      <c r="AL143" s="225"/>
    </row>
    <row r="144" spans="3:38" s="221" customFormat="1" ht="14.15" customHeight="1" outlineLevel="2" x14ac:dyDescent="0.3">
      <c r="C144" s="222"/>
      <c r="D144" s="996" t="s">
        <v>374</v>
      </c>
      <c r="E144" s="224" t="s">
        <v>137</v>
      </c>
      <c r="F144" s="1054">
        <v>500</v>
      </c>
      <c r="G144" s="1054">
        <v>500</v>
      </c>
      <c r="H144" s="1033"/>
      <c r="I144" s="1033"/>
      <c r="J144" s="1033"/>
      <c r="K144" s="1033"/>
      <c r="L144" s="1033"/>
      <c r="M144" s="1033"/>
      <c r="N144" s="1033"/>
      <c r="O144" s="1033"/>
      <c r="P144" s="1033"/>
      <c r="Q144" s="1033"/>
      <c r="R144" s="1033"/>
      <c r="S144" s="1033"/>
      <c r="T144" s="1033"/>
      <c r="U144" s="1033"/>
      <c r="V144" s="1033"/>
      <c r="W144" s="1033"/>
      <c r="X144" s="1033"/>
      <c r="Y144" s="1033"/>
      <c r="Z144" s="1033"/>
      <c r="AA144" s="1033"/>
      <c r="AB144" s="1033"/>
      <c r="AC144" s="1033"/>
      <c r="AD144" s="1033"/>
      <c r="AE144" s="1033"/>
      <c r="AF144" s="1033"/>
      <c r="AG144" s="1033"/>
      <c r="AH144" s="1033"/>
      <c r="AI144" s="1033"/>
      <c r="AJ144" s="1033"/>
      <c r="AK144" s="1033"/>
      <c r="AL144" s="225"/>
    </row>
    <row r="145" spans="3:38" s="221" customFormat="1" ht="14.15" customHeight="1" outlineLevel="2" x14ac:dyDescent="0.3">
      <c r="C145" s="222"/>
      <c r="D145" s="1369" t="s">
        <v>375</v>
      </c>
      <c r="E145" s="627"/>
      <c r="F145" s="1056"/>
      <c r="G145" s="1056"/>
      <c r="H145" s="1033"/>
      <c r="I145" s="1033"/>
      <c r="J145" s="1033"/>
      <c r="K145" s="1033"/>
      <c r="L145" s="1033"/>
      <c r="M145" s="1033"/>
      <c r="N145" s="1033"/>
      <c r="O145" s="1033"/>
      <c r="P145" s="1033"/>
      <c r="Q145" s="1033"/>
      <c r="R145" s="1033"/>
      <c r="S145" s="1033"/>
      <c r="T145" s="1033"/>
      <c r="U145" s="1033"/>
      <c r="V145" s="1033"/>
      <c r="W145" s="1033"/>
      <c r="X145" s="1033"/>
      <c r="Y145" s="1033"/>
      <c r="Z145" s="1033"/>
      <c r="AA145" s="1033"/>
      <c r="AB145" s="1033"/>
      <c r="AC145" s="1033"/>
      <c r="AD145" s="1033"/>
      <c r="AE145" s="1033"/>
      <c r="AF145" s="1033"/>
      <c r="AG145" s="1033"/>
      <c r="AH145" s="1033"/>
      <c r="AI145" s="1033"/>
      <c r="AJ145" s="1033"/>
      <c r="AK145" s="1033"/>
      <c r="AL145" s="225"/>
    </row>
    <row r="146" spans="3:38" s="221" customFormat="1" ht="14.15" customHeight="1" outlineLevel="2" x14ac:dyDescent="0.3">
      <c r="C146" s="222"/>
      <c r="D146" s="996" t="s">
        <v>376</v>
      </c>
      <c r="E146" s="224" t="s">
        <v>137</v>
      </c>
      <c r="F146" s="1054">
        <f>F94+F98+F102+F123+F137</f>
        <v>6700</v>
      </c>
      <c r="G146" s="1054">
        <f>G94+G98+G102+G123+G137</f>
        <v>6700</v>
      </c>
      <c r="H146" s="1033"/>
      <c r="I146" s="1033"/>
      <c r="J146" s="1033"/>
      <c r="K146" s="1033"/>
      <c r="L146" s="1033"/>
      <c r="M146" s="1033"/>
      <c r="N146" s="1033"/>
      <c r="O146" s="1033"/>
      <c r="P146" s="1033"/>
      <c r="Q146" s="1033"/>
      <c r="R146" s="1033"/>
      <c r="S146" s="1033"/>
      <c r="T146" s="1033"/>
      <c r="U146" s="1033"/>
      <c r="V146" s="1033"/>
      <c r="W146" s="1033"/>
      <c r="X146" s="1033"/>
      <c r="Y146" s="1033"/>
      <c r="Z146" s="1033"/>
      <c r="AA146" s="1033"/>
      <c r="AB146" s="1033"/>
      <c r="AC146" s="1033"/>
      <c r="AD146" s="1033"/>
      <c r="AE146" s="1033"/>
      <c r="AF146" s="1033"/>
      <c r="AG146" s="1033"/>
      <c r="AH146" s="1033"/>
      <c r="AI146" s="1033"/>
      <c r="AJ146" s="1033"/>
      <c r="AK146" s="1033"/>
      <c r="AL146" s="225"/>
    </row>
    <row r="147" spans="3:38" s="221" customFormat="1" ht="14.15" customHeight="1" outlineLevel="2" x14ac:dyDescent="0.3">
      <c r="C147" s="222"/>
      <c r="D147" s="996" t="s">
        <v>347</v>
      </c>
      <c r="E147" s="224" t="s">
        <v>137</v>
      </c>
      <c r="F147" s="1054">
        <f>F107+F108+F109+F141+F1249+F144</f>
        <v>4800</v>
      </c>
      <c r="G147" s="1054">
        <f>G107+G108+G109+G141+G1249+G144</f>
        <v>4800</v>
      </c>
      <c r="H147" s="1033"/>
      <c r="I147" s="1033"/>
      <c r="J147" s="1033"/>
      <c r="K147" s="1033"/>
      <c r="L147" s="1033"/>
      <c r="M147" s="1033"/>
      <c r="N147" s="1033"/>
      <c r="O147" s="1033"/>
      <c r="P147" s="1033"/>
      <c r="Q147" s="1033"/>
      <c r="R147" s="1033"/>
      <c r="S147" s="1033"/>
      <c r="T147" s="1033"/>
      <c r="U147" s="1033"/>
      <c r="V147" s="1033"/>
      <c r="W147" s="1033"/>
      <c r="X147" s="1033"/>
      <c r="Y147" s="1033"/>
      <c r="Z147" s="1033"/>
      <c r="AA147" s="1033"/>
      <c r="AB147" s="1033"/>
      <c r="AC147" s="1033"/>
      <c r="AD147" s="1033"/>
      <c r="AE147" s="1033"/>
      <c r="AF147" s="1033"/>
      <c r="AG147" s="1033"/>
      <c r="AH147" s="1033"/>
      <c r="AI147" s="1033"/>
      <c r="AJ147" s="1033"/>
      <c r="AK147" s="1033"/>
      <c r="AL147" s="225"/>
    </row>
    <row r="148" spans="3:38" s="221" customFormat="1" ht="14.15" customHeight="1" outlineLevel="2" x14ac:dyDescent="0.3">
      <c r="C148" s="222"/>
      <c r="D148" s="996" t="s">
        <v>32</v>
      </c>
      <c r="E148" s="224" t="s">
        <v>137</v>
      </c>
      <c r="F148" s="1054">
        <f>F111+F112+F113+F128</f>
        <v>0</v>
      </c>
      <c r="G148" s="1054">
        <f>G111+G112+G113+G128</f>
        <v>0</v>
      </c>
      <c r="H148" s="1033"/>
      <c r="I148" s="1033"/>
      <c r="J148" s="1033"/>
      <c r="K148" s="1033"/>
      <c r="L148" s="1033"/>
      <c r="M148" s="1033"/>
      <c r="N148" s="1033"/>
      <c r="O148" s="1033"/>
      <c r="P148" s="1033"/>
      <c r="Q148" s="1033"/>
      <c r="R148" s="1033"/>
      <c r="S148" s="1033"/>
      <c r="T148" s="1033"/>
      <c r="U148" s="1033"/>
      <c r="V148" s="1033"/>
      <c r="W148" s="1033"/>
      <c r="X148" s="1033"/>
      <c r="Y148" s="1033"/>
      <c r="Z148" s="1033"/>
      <c r="AA148" s="1033"/>
      <c r="AB148" s="1033"/>
      <c r="AC148" s="1033"/>
      <c r="AD148" s="1033"/>
      <c r="AE148" s="1033"/>
      <c r="AF148" s="1033"/>
      <c r="AG148" s="1033"/>
      <c r="AH148" s="1033"/>
      <c r="AI148" s="1033"/>
      <c r="AJ148" s="1033"/>
      <c r="AK148" s="1033"/>
      <c r="AL148" s="225"/>
    </row>
    <row r="149" spans="3:38" s="221" customFormat="1" ht="14.15" customHeight="1" outlineLevel="2" x14ac:dyDescent="0.3">
      <c r="C149" s="222"/>
      <c r="D149" s="996" t="s">
        <v>31</v>
      </c>
      <c r="E149" s="224" t="s">
        <v>137</v>
      </c>
      <c r="F149" s="1054">
        <f>F115+F116+F117+F129</f>
        <v>90</v>
      </c>
      <c r="G149" s="1054">
        <f>G115+G116+G117+G129</f>
        <v>90</v>
      </c>
      <c r="H149" s="1033"/>
      <c r="I149" s="1033"/>
      <c r="J149" s="1033"/>
      <c r="K149" s="1033"/>
      <c r="L149" s="1033"/>
      <c r="M149" s="1033"/>
      <c r="N149" s="1033"/>
      <c r="O149" s="1033"/>
      <c r="P149" s="1033"/>
      <c r="Q149" s="1033"/>
      <c r="R149" s="1033"/>
      <c r="S149" s="1033"/>
      <c r="T149" s="1033"/>
      <c r="U149" s="1033"/>
      <c r="V149" s="1033"/>
      <c r="W149" s="1033"/>
      <c r="X149" s="1033"/>
      <c r="Y149" s="1033"/>
      <c r="Z149" s="1033"/>
      <c r="AA149" s="1033"/>
      <c r="AB149" s="1033"/>
      <c r="AC149" s="1033"/>
      <c r="AD149" s="1033"/>
      <c r="AE149" s="1033"/>
      <c r="AF149" s="1033"/>
      <c r="AG149" s="1033"/>
      <c r="AH149" s="1033"/>
      <c r="AI149" s="1033"/>
      <c r="AJ149" s="1033"/>
      <c r="AK149" s="1033"/>
      <c r="AL149" s="225"/>
    </row>
    <row r="150" spans="3:38" s="221" customFormat="1" ht="14.15" customHeight="1" outlineLevel="2" x14ac:dyDescent="0.3">
      <c r="C150" s="222"/>
      <c r="D150" s="996" t="s">
        <v>34</v>
      </c>
      <c r="E150" s="224" t="s">
        <v>137</v>
      </c>
      <c r="F150" s="1054">
        <f>F119+F120+F121+F130</f>
        <v>0</v>
      </c>
      <c r="G150" s="1054">
        <f>G119+G120+G121+G130</f>
        <v>0</v>
      </c>
      <c r="H150" s="1033"/>
      <c r="I150" s="1033"/>
      <c r="J150" s="1033"/>
      <c r="K150" s="1033"/>
      <c r="L150" s="1033"/>
      <c r="M150" s="1033"/>
      <c r="N150" s="1033"/>
      <c r="O150" s="1033"/>
      <c r="P150" s="1033"/>
      <c r="Q150" s="1033"/>
      <c r="R150" s="1033"/>
      <c r="S150" s="1033"/>
      <c r="T150" s="1033"/>
      <c r="U150" s="1033"/>
      <c r="V150" s="1033"/>
      <c r="W150" s="1033"/>
      <c r="X150" s="1033"/>
      <c r="Y150" s="1033"/>
      <c r="Z150" s="1033"/>
      <c r="AA150" s="1033"/>
      <c r="AB150" s="1033"/>
      <c r="AC150" s="1033"/>
      <c r="AD150" s="1033"/>
      <c r="AE150" s="1033"/>
      <c r="AF150" s="1033"/>
      <c r="AG150" s="1033"/>
      <c r="AH150" s="1033"/>
      <c r="AI150" s="1033"/>
      <c r="AJ150" s="1033"/>
      <c r="AK150" s="1033"/>
      <c r="AL150" s="225"/>
    </row>
    <row r="151" spans="3:38" s="221" customFormat="1" ht="14.15" customHeight="1" outlineLevel="2" x14ac:dyDescent="0.3">
      <c r="C151" s="222"/>
      <c r="D151" s="996" t="s">
        <v>41</v>
      </c>
      <c r="E151" s="224" t="s">
        <v>137</v>
      </c>
      <c r="F151" s="1054">
        <f>F131</f>
        <v>0</v>
      </c>
      <c r="G151" s="1054">
        <f>G131</f>
        <v>0</v>
      </c>
      <c r="H151" s="1033"/>
      <c r="I151" s="1033"/>
      <c r="J151" s="1033"/>
      <c r="K151" s="1033"/>
      <c r="L151" s="1033"/>
      <c r="M151" s="1033"/>
      <c r="N151" s="1033"/>
      <c r="O151" s="1033"/>
      <c r="P151" s="1033"/>
      <c r="Q151" s="1033"/>
      <c r="R151" s="1033"/>
      <c r="S151" s="1033"/>
      <c r="T151" s="1033"/>
      <c r="U151" s="1033"/>
      <c r="V151" s="1033"/>
      <c r="W151" s="1033"/>
      <c r="X151" s="1033"/>
      <c r="Y151" s="1033"/>
      <c r="Z151" s="1033"/>
      <c r="AA151" s="1033"/>
      <c r="AB151" s="1033"/>
      <c r="AC151" s="1033"/>
      <c r="AD151" s="1033"/>
      <c r="AE151" s="1033"/>
      <c r="AF151" s="1033"/>
      <c r="AG151" s="1033"/>
      <c r="AH151" s="1033"/>
      <c r="AI151" s="1033"/>
      <c r="AJ151" s="1033"/>
      <c r="AK151" s="1033"/>
      <c r="AL151" s="225"/>
    </row>
    <row r="152" spans="3:38" s="221" customFormat="1" ht="14.15" customHeight="1" outlineLevel="2" x14ac:dyDescent="0.3">
      <c r="C152" s="222"/>
      <c r="D152" s="1012"/>
      <c r="E152" s="1005"/>
      <c r="F152" s="1033"/>
      <c r="G152" s="1033"/>
      <c r="H152" s="1033"/>
      <c r="I152" s="1033"/>
      <c r="J152" s="1033"/>
      <c r="K152" s="1033"/>
      <c r="L152" s="1033"/>
      <c r="M152" s="1033"/>
      <c r="N152" s="1033"/>
      <c r="O152" s="1033"/>
      <c r="P152" s="1033"/>
      <c r="Q152" s="1033"/>
      <c r="R152" s="1033"/>
      <c r="S152" s="1033"/>
      <c r="T152" s="1033"/>
      <c r="U152" s="1033"/>
      <c r="V152" s="1033"/>
      <c r="W152" s="1033"/>
      <c r="X152" s="1033"/>
      <c r="Y152" s="1033"/>
      <c r="Z152" s="1033"/>
      <c r="AA152" s="1033"/>
      <c r="AB152" s="1033"/>
      <c r="AC152" s="1033"/>
      <c r="AD152" s="1033"/>
      <c r="AE152" s="1033"/>
      <c r="AF152" s="1033"/>
      <c r="AG152" s="1033"/>
      <c r="AH152" s="1033"/>
      <c r="AI152" s="1033"/>
      <c r="AJ152" s="1033"/>
      <c r="AK152" s="1033"/>
      <c r="AL152" s="225"/>
    </row>
    <row r="153" spans="3:38" s="221" customFormat="1" ht="14.15" customHeight="1" outlineLevel="2" x14ac:dyDescent="0.3">
      <c r="C153" s="222"/>
      <c r="D153" s="2675" t="s">
        <v>778</v>
      </c>
      <c r="E153" s="2676"/>
      <c r="F153" s="1033"/>
      <c r="G153" s="1033"/>
      <c r="H153" s="1033"/>
      <c r="I153" s="1033"/>
      <c r="J153" s="1033"/>
      <c r="K153" s="1033"/>
      <c r="L153" s="1033"/>
      <c r="M153" s="1033"/>
      <c r="N153" s="1033"/>
      <c r="O153" s="1033"/>
      <c r="P153" s="1033"/>
      <c r="Q153" s="1033"/>
      <c r="R153" s="1033"/>
      <c r="S153" s="1033"/>
      <c r="T153" s="1033"/>
      <c r="U153" s="1033"/>
      <c r="V153" s="1033"/>
      <c r="W153" s="1033"/>
      <c r="X153" s="1033"/>
      <c r="Y153" s="1033"/>
      <c r="Z153" s="1033"/>
      <c r="AA153" s="1033"/>
      <c r="AB153" s="1033"/>
      <c r="AC153" s="1033"/>
      <c r="AD153" s="1033"/>
      <c r="AE153" s="1033"/>
      <c r="AF153" s="1033"/>
      <c r="AG153" s="1033"/>
      <c r="AH153" s="1033"/>
      <c r="AI153" s="1033"/>
      <c r="AJ153" s="1033"/>
      <c r="AK153" s="1033"/>
      <c r="AL153" s="225"/>
    </row>
    <row r="154" spans="3:38" s="221" customFormat="1" ht="14.15" customHeight="1" outlineLevel="2" x14ac:dyDescent="0.3">
      <c r="C154" s="222"/>
      <c r="D154" s="1369" t="s">
        <v>377</v>
      </c>
      <c r="E154" s="226"/>
      <c r="F154" s="1033"/>
      <c r="G154" s="1033"/>
      <c r="H154" s="1033"/>
      <c r="I154" s="1033"/>
      <c r="J154" s="1033"/>
      <c r="K154" s="1033"/>
      <c r="L154" s="1033"/>
      <c r="M154" s="1033"/>
      <c r="N154" s="1033"/>
      <c r="O154" s="1033"/>
      <c r="P154" s="1033"/>
      <c r="Q154" s="1033"/>
      <c r="R154" s="1033"/>
      <c r="S154" s="1033"/>
      <c r="T154" s="1033"/>
      <c r="U154" s="1033"/>
      <c r="V154" s="1033"/>
      <c r="W154" s="1033"/>
      <c r="X154" s="1033"/>
      <c r="Y154" s="1033"/>
      <c r="Z154" s="1033"/>
      <c r="AA154" s="1033"/>
      <c r="AB154" s="1033"/>
      <c r="AC154" s="1033"/>
      <c r="AD154" s="1033"/>
      <c r="AE154" s="1033"/>
      <c r="AF154" s="1033"/>
      <c r="AG154" s="1033"/>
      <c r="AH154" s="1033"/>
      <c r="AI154" s="1033"/>
      <c r="AJ154" s="1033"/>
      <c r="AK154" s="1033"/>
      <c r="AL154" s="225"/>
    </row>
    <row r="155" spans="3:38" s="221" customFormat="1" ht="14.15" customHeight="1" outlineLevel="2" x14ac:dyDescent="0.3">
      <c r="C155" s="222"/>
      <c r="D155" s="1370" t="s">
        <v>1867</v>
      </c>
      <c r="E155" s="224" t="s">
        <v>35</v>
      </c>
      <c r="F155" s="1039">
        <f>(F94*(1-'2.2 INPUT DA Assumptions'!F210))/(F18*($F$66+$F$67+$F$68+$F$69+$F$70+$F$71+$F$72+$F$73+$F$74+$F$75))</f>
        <v>0.17796610169491525</v>
      </c>
      <c r="G155" s="1039">
        <f>(G94*(1-'2.2 INPUT DA Assumptions'!G210))/(G18*($F$66+$F$67+$F$68+$F$69+$F$70+$F$71+$F$72+$F$73+$F$74+$F$75))</f>
        <v>0.17796610169491525</v>
      </c>
      <c r="H155" s="1033"/>
      <c r="I155" s="1033"/>
      <c r="J155" s="1033"/>
      <c r="K155" s="1033"/>
      <c r="L155" s="1033"/>
      <c r="M155" s="1033"/>
      <c r="N155" s="1033"/>
      <c r="O155" s="1033"/>
      <c r="P155" s="1033"/>
      <c r="Q155" s="1033"/>
      <c r="R155" s="1033"/>
      <c r="S155" s="1033"/>
      <c r="T155" s="1033"/>
      <c r="U155" s="1033"/>
      <c r="V155" s="1033"/>
      <c r="W155" s="1033"/>
      <c r="X155" s="1033"/>
      <c r="Y155" s="1033"/>
      <c r="Z155" s="1033"/>
      <c r="AA155" s="1033"/>
      <c r="AB155" s="1033"/>
      <c r="AC155" s="1033"/>
      <c r="AD155" s="1033"/>
      <c r="AE155" s="1033"/>
      <c r="AF155" s="1033"/>
      <c r="AG155" s="1033"/>
      <c r="AH155" s="1033"/>
      <c r="AI155" s="1033"/>
      <c r="AJ155" s="1033"/>
      <c r="AK155" s="1033"/>
      <c r="AL155" s="225"/>
    </row>
    <row r="156" spans="3:38" s="221" customFormat="1" ht="14.15" customHeight="1" outlineLevel="2" x14ac:dyDescent="0.3">
      <c r="C156" s="222"/>
      <c r="D156" s="996" t="s">
        <v>497</v>
      </c>
      <c r="E156" s="224" t="s">
        <v>35</v>
      </c>
      <c r="F156" s="1039">
        <f>(F98*(1-'2.2 INPUT DA Assumptions'!F210))/(F19*($F$66+$F$67+$F$68+$F$69+$F$70+$F$71+$F$72+$F$73+$F$74+$F$75))</f>
        <v>0.13288135593220338</v>
      </c>
      <c r="G156" s="1039">
        <f>(G98*(1-'2.2 INPUT DA Assumptions'!G210))/(G19*($F$66+$F$67+$F$68+$F$69+$F$70+$F$71+$F$72+$F$73+$F$74+$F$75))</f>
        <v>0.13288135593220338</v>
      </c>
      <c r="H156" s="1033"/>
      <c r="I156" s="1033"/>
      <c r="J156" s="1033"/>
      <c r="K156" s="1033"/>
      <c r="L156" s="1033"/>
      <c r="M156" s="1033"/>
      <c r="N156" s="1033"/>
      <c r="O156" s="1033"/>
      <c r="P156" s="1033"/>
      <c r="Q156" s="1033"/>
      <c r="R156" s="1033"/>
      <c r="S156" s="1033"/>
      <c r="T156" s="1033"/>
      <c r="U156" s="1033"/>
      <c r="V156" s="1033"/>
      <c r="W156" s="1033"/>
      <c r="X156" s="1033"/>
      <c r="Y156" s="1033"/>
      <c r="Z156" s="1033"/>
      <c r="AA156" s="1033"/>
      <c r="AB156" s="1033"/>
      <c r="AC156" s="1033"/>
      <c r="AD156" s="1033"/>
      <c r="AE156" s="1033"/>
      <c r="AF156" s="1033"/>
      <c r="AG156" s="1033"/>
      <c r="AH156" s="1033"/>
      <c r="AI156" s="1033"/>
      <c r="AJ156" s="1033"/>
      <c r="AK156" s="1033"/>
      <c r="AL156" s="225"/>
    </row>
    <row r="157" spans="3:38" s="221" customFormat="1" ht="14.15" customHeight="1" outlineLevel="2" x14ac:dyDescent="0.3">
      <c r="C157" s="222"/>
      <c r="D157" s="996" t="s">
        <v>498</v>
      </c>
      <c r="E157" s="224" t="s">
        <v>35</v>
      </c>
      <c r="F157" s="1039">
        <f>(F102*(1-'2.2 INPUT DA Assumptions'!F210))/(F20*($F$66+$F$67+$F$68+$F$69+$F$70+$F$71+$F$72+$F$73+$F$74+$F$75))</f>
        <v>2.3728813559322035E-2</v>
      </c>
      <c r="G157" s="1039">
        <f>(G102*(1-'2.2 INPUT DA Assumptions'!G210))/(G20*($F$66+$F$67+$F$68+$F$69+$F$70+$F$71+$F$72+$F$73+$F$74+$F$75))</f>
        <v>2.3728813559322035E-2</v>
      </c>
      <c r="H157" s="1033"/>
      <c r="I157" s="1033"/>
      <c r="J157" s="1033"/>
      <c r="K157" s="1033"/>
      <c r="L157" s="1033"/>
      <c r="M157" s="1033"/>
      <c r="N157" s="1033"/>
      <c r="O157" s="1033"/>
      <c r="P157" s="1033"/>
      <c r="Q157" s="1033"/>
      <c r="R157" s="1033"/>
      <c r="S157" s="1033"/>
      <c r="T157" s="1033"/>
      <c r="U157" s="1033"/>
      <c r="V157" s="1033"/>
      <c r="W157" s="1033"/>
      <c r="X157" s="1033"/>
      <c r="Y157" s="1033"/>
      <c r="Z157" s="1033"/>
      <c r="AA157" s="1033"/>
      <c r="AB157" s="1033"/>
      <c r="AC157" s="1033"/>
      <c r="AD157" s="1033"/>
      <c r="AE157" s="1033"/>
      <c r="AF157" s="1033"/>
      <c r="AG157" s="1033"/>
      <c r="AH157" s="1033"/>
      <c r="AI157" s="1033"/>
      <c r="AJ157" s="1033"/>
      <c r="AK157" s="1033"/>
      <c r="AL157" s="225"/>
    </row>
    <row r="158" spans="3:38" s="221" customFormat="1" ht="14.15" customHeight="1" outlineLevel="2" x14ac:dyDescent="0.3">
      <c r="C158" s="222"/>
      <c r="D158" s="1369" t="s">
        <v>378</v>
      </c>
      <c r="E158" s="1009"/>
      <c r="F158" s="1033"/>
      <c r="G158" s="1033"/>
      <c r="H158" s="1033"/>
      <c r="I158" s="1033"/>
      <c r="J158" s="1033"/>
      <c r="K158" s="1033"/>
      <c r="L158" s="1033"/>
      <c r="M158" s="1033"/>
      <c r="N158" s="1033"/>
      <c r="O158" s="1033"/>
      <c r="P158" s="1033"/>
      <c r="Q158" s="1033"/>
      <c r="R158" s="1033"/>
      <c r="S158" s="1033"/>
      <c r="T158" s="1033"/>
      <c r="U158" s="1033"/>
      <c r="V158" s="1033"/>
      <c r="W158" s="1033"/>
      <c r="X158" s="1033"/>
      <c r="Y158" s="1033"/>
      <c r="Z158" s="1033"/>
      <c r="AA158" s="1033"/>
      <c r="AB158" s="1033"/>
      <c r="AC158" s="1033"/>
      <c r="AD158" s="1033"/>
      <c r="AE158" s="1033"/>
      <c r="AF158" s="1033"/>
      <c r="AG158" s="1033"/>
      <c r="AH158" s="1033"/>
      <c r="AI158" s="1033"/>
      <c r="AJ158" s="1033"/>
      <c r="AK158" s="1033"/>
      <c r="AL158" s="225"/>
    </row>
    <row r="159" spans="3:38" s="221" customFormat="1" ht="14.15" customHeight="1" outlineLevel="2" x14ac:dyDescent="0.3">
      <c r="C159" s="222"/>
      <c r="D159" s="996" t="s">
        <v>1863</v>
      </c>
      <c r="E159" s="224" t="s">
        <v>35</v>
      </c>
      <c r="F159" s="1039">
        <f>(F107*(1-'2.2 INPUT DA Assumptions'!F212))/(F18*$F$77)</f>
        <v>5.2631578947368432E-2</v>
      </c>
      <c r="G159" s="1039">
        <f>(G107*(1-'2.2 INPUT DA Assumptions'!G212))/(G18*$F$77)</f>
        <v>5.2631578947368432E-2</v>
      </c>
      <c r="H159" s="1033"/>
      <c r="I159" s="1033"/>
      <c r="J159" s="1033"/>
      <c r="K159" s="1033"/>
      <c r="L159" s="1033"/>
      <c r="M159" s="1033"/>
      <c r="N159" s="1033"/>
      <c r="O159" s="1033"/>
      <c r="P159" s="1033"/>
      <c r="Q159" s="1033"/>
      <c r="R159" s="1033"/>
      <c r="S159" s="1033"/>
      <c r="T159" s="1033"/>
      <c r="U159" s="1033"/>
      <c r="V159" s="1033"/>
      <c r="W159" s="1033"/>
      <c r="X159" s="1033"/>
      <c r="Y159" s="1033"/>
      <c r="Z159" s="1033"/>
      <c r="AA159" s="1033"/>
      <c r="AB159" s="1033"/>
      <c r="AC159" s="1033"/>
      <c r="AD159" s="1033"/>
      <c r="AE159" s="1033"/>
      <c r="AF159" s="1033"/>
      <c r="AG159" s="1033"/>
      <c r="AH159" s="1033"/>
      <c r="AI159" s="1033"/>
      <c r="AJ159" s="1033"/>
      <c r="AK159" s="1033"/>
      <c r="AL159" s="225"/>
    </row>
    <row r="160" spans="3:38" s="221" customFormat="1" ht="14.15" customHeight="1" outlineLevel="2" x14ac:dyDescent="0.3">
      <c r="C160" s="222"/>
      <c r="D160" s="996" t="s">
        <v>361</v>
      </c>
      <c r="E160" s="224" t="s">
        <v>35</v>
      </c>
      <c r="F160" s="1039">
        <f>(F108*(1-'2.2 INPUT DA Assumptions'!F212))/(F19*$F$77)</f>
        <v>4.491228070175439E-2</v>
      </c>
      <c r="G160" s="1039">
        <f>(G108*(1-'2.2 INPUT DA Assumptions'!G212))/(G19*$F$77)</f>
        <v>4.491228070175439E-2</v>
      </c>
      <c r="H160" s="1033"/>
      <c r="I160" s="1033"/>
      <c r="J160" s="1033"/>
      <c r="K160" s="1033"/>
      <c r="L160" s="1033"/>
      <c r="M160" s="1033"/>
      <c r="N160" s="1033"/>
      <c r="O160" s="1033"/>
      <c r="P160" s="1033"/>
      <c r="Q160" s="1033"/>
      <c r="R160" s="1033"/>
      <c r="S160" s="1033"/>
      <c r="T160" s="1033"/>
      <c r="U160" s="1033"/>
      <c r="V160" s="1033"/>
      <c r="W160" s="1033"/>
      <c r="X160" s="1033"/>
      <c r="Y160" s="1033"/>
      <c r="Z160" s="1033"/>
      <c r="AA160" s="1033"/>
      <c r="AB160" s="1033"/>
      <c r="AC160" s="1033"/>
      <c r="AD160" s="1033"/>
      <c r="AE160" s="1033"/>
      <c r="AF160" s="1033"/>
      <c r="AG160" s="1033"/>
      <c r="AH160" s="1033"/>
      <c r="AI160" s="1033"/>
      <c r="AJ160" s="1033"/>
      <c r="AK160" s="1033"/>
      <c r="AL160" s="225"/>
    </row>
    <row r="161" spans="3:38" s="221" customFormat="1" ht="14.15" customHeight="1" outlineLevel="2" x14ac:dyDescent="0.3">
      <c r="C161" s="222"/>
      <c r="D161" s="996" t="s">
        <v>362</v>
      </c>
      <c r="E161" s="224" t="s">
        <v>35</v>
      </c>
      <c r="F161" s="1039">
        <f>(F109*(1-'2.2 INPUT DA Assumptions'!F212))/(F20*$F$77)</f>
        <v>0</v>
      </c>
      <c r="G161" s="1039">
        <f>(G109*(1-'2.2 INPUT DA Assumptions'!G212))/(G20*$F$77)</f>
        <v>0</v>
      </c>
      <c r="H161" s="1033"/>
      <c r="I161" s="1033"/>
      <c r="J161" s="1033"/>
      <c r="K161" s="1033"/>
      <c r="L161" s="1033"/>
      <c r="M161" s="1033"/>
      <c r="N161" s="1033"/>
      <c r="O161" s="1033"/>
      <c r="P161" s="1033"/>
      <c r="Q161" s="1033"/>
      <c r="R161" s="1033"/>
      <c r="S161" s="1033"/>
      <c r="T161" s="1033"/>
      <c r="U161" s="1033"/>
      <c r="V161" s="1033"/>
      <c r="W161" s="1033"/>
      <c r="X161" s="1033"/>
      <c r="Y161" s="1033"/>
      <c r="Z161" s="1033"/>
      <c r="AA161" s="1033"/>
      <c r="AB161" s="1033"/>
      <c r="AC161" s="1033"/>
      <c r="AD161" s="1033"/>
      <c r="AE161" s="1033"/>
      <c r="AF161" s="1033"/>
      <c r="AG161" s="1033"/>
      <c r="AH161" s="1033"/>
      <c r="AI161" s="1033"/>
      <c r="AJ161" s="1033"/>
      <c r="AK161" s="1033"/>
      <c r="AL161" s="225"/>
    </row>
    <row r="162" spans="3:38" s="221" customFormat="1" ht="14.15" customHeight="1" outlineLevel="2" x14ac:dyDescent="0.3">
      <c r="C162" s="222"/>
      <c r="D162" s="1369" t="s">
        <v>1318</v>
      </c>
      <c r="E162" s="627"/>
      <c r="F162" s="1033"/>
      <c r="G162" s="1033"/>
      <c r="H162" s="1033"/>
      <c r="I162" s="1033"/>
      <c r="J162" s="1033"/>
      <c r="K162" s="1033"/>
      <c r="L162" s="1033"/>
      <c r="M162" s="1033"/>
      <c r="N162" s="1033"/>
      <c r="O162" s="1033"/>
      <c r="P162" s="1033"/>
      <c r="Q162" s="1033"/>
      <c r="R162" s="1033"/>
      <c r="S162" s="1033"/>
      <c r="T162" s="1033"/>
      <c r="U162" s="1033"/>
      <c r="V162" s="1033"/>
      <c r="W162" s="1033"/>
      <c r="X162" s="1033"/>
      <c r="Y162" s="1033"/>
      <c r="Z162" s="1033"/>
      <c r="AA162" s="1033"/>
      <c r="AB162" s="1033"/>
      <c r="AC162" s="1033"/>
      <c r="AD162" s="1033"/>
      <c r="AE162" s="1033"/>
      <c r="AF162" s="1033"/>
      <c r="AG162" s="1033"/>
      <c r="AH162" s="1033"/>
      <c r="AI162" s="1033"/>
      <c r="AJ162" s="1033"/>
      <c r="AK162" s="1033"/>
      <c r="AL162" s="225"/>
    </row>
    <row r="163" spans="3:38" s="221" customFormat="1" ht="14.15" customHeight="1" outlineLevel="2" x14ac:dyDescent="0.3">
      <c r="C163" s="222"/>
      <c r="D163" s="996" t="s">
        <v>1864</v>
      </c>
      <c r="E163" s="224" t="s">
        <v>35</v>
      </c>
      <c r="F163" s="1039">
        <f>(F111*(1-'2.2 INPUT DA Assumptions'!F211))/(F18*$F$76)</f>
        <v>0</v>
      </c>
      <c r="G163" s="1039">
        <f>(G111*(1-'2.2 INPUT DA Assumptions'!G211))/(G18*$F$76)</f>
        <v>0</v>
      </c>
      <c r="H163" s="1033"/>
      <c r="I163" s="1033"/>
      <c r="J163" s="1033"/>
      <c r="K163" s="1033"/>
      <c r="L163" s="1033"/>
      <c r="M163" s="1033"/>
      <c r="N163" s="1033"/>
      <c r="O163" s="1033"/>
      <c r="P163" s="1033"/>
      <c r="Q163" s="1033"/>
      <c r="R163" s="1033"/>
      <c r="S163" s="1033"/>
      <c r="T163" s="1033"/>
      <c r="U163" s="1033"/>
      <c r="V163" s="1033"/>
      <c r="W163" s="1033"/>
      <c r="X163" s="1033"/>
      <c r="Y163" s="1033"/>
      <c r="Z163" s="1033"/>
      <c r="AA163" s="1033"/>
      <c r="AB163" s="1033"/>
      <c r="AC163" s="1033"/>
      <c r="AD163" s="1033"/>
      <c r="AE163" s="1033"/>
      <c r="AF163" s="1033"/>
      <c r="AG163" s="1033"/>
      <c r="AH163" s="1033"/>
      <c r="AI163" s="1033"/>
      <c r="AJ163" s="1033"/>
      <c r="AK163" s="1033"/>
      <c r="AL163" s="225"/>
    </row>
    <row r="164" spans="3:38" s="221" customFormat="1" ht="14.15" customHeight="1" outlineLevel="2" x14ac:dyDescent="0.3">
      <c r="C164" s="222"/>
      <c r="D164" s="996" t="s">
        <v>1315</v>
      </c>
      <c r="E164" s="224" t="s">
        <v>35</v>
      </c>
      <c r="F164" s="1039">
        <f>(F112*(1-'2.2 INPUT DA Assumptions'!F211))/(F19*$F$76)</f>
        <v>0</v>
      </c>
      <c r="G164" s="1039">
        <f>(G112*(1-'2.2 INPUT DA Assumptions'!G211))/(G19*$F$76)</f>
        <v>0</v>
      </c>
      <c r="H164" s="1033"/>
      <c r="I164" s="1033"/>
      <c r="J164" s="1033"/>
      <c r="K164" s="1033"/>
      <c r="L164" s="1033"/>
      <c r="M164" s="1033"/>
      <c r="N164" s="1033"/>
      <c r="O164" s="1033"/>
      <c r="P164" s="1033"/>
      <c r="Q164" s="1033"/>
      <c r="R164" s="1033"/>
      <c r="S164" s="1033"/>
      <c r="T164" s="1033"/>
      <c r="U164" s="1033"/>
      <c r="V164" s="1033"/>
      <c r="W164" s="1033"/>
      <c r="X164" s="1033"/>
      <c r="Y164" s="1033"/>
      <c r="Z164" s="1033"/>
      <c r="AA164" s="1033"/>
      <c r="AB164" s="1033"/>
      <c r="AC164" s="1033"/>
      <c r="AD164" s="1033"/>
      <c r="AE164" s="1033"/>
      <c r="AF164" s="1033"/>
      <c r="AG164" s="1033"/>
      <c r="AH164" s="1033"/>
      <c r="AI164" s="1033"/>
      <c r="AJ164" s="1033"/>
      <c r="AK164" s="1033"/>
      <c r="AL164" s="225"/>
    </row>
    <row r="165" spans="3:38" s="221" customFormat="1" ht="14.15" customHeight="1" outlineLevel="2" x14ac:dyDescent="0.3">
      <c r="C165" s="222"/>
      <c r="D165" s="996" t="s">
        <v>1316</v>
      </c>
      <c r="E165" s="224" t="s">
        <v>35</v>
      </c>
      <c r="F165" s="1039">
        <f>(F113*(1-'2.2 INPUT DA Assumptions'!F211))/(F20*$F$76)</f>
        <v>0</v>
      </c>
      <c r="G165" s="1039">
        <f>(G113*(1-'2.2 INPUT DA Assumptions'!G211))/(G20*$F$76)</f>
        <v>0</v>
      </c>
      <c r="H165" s="1033"/>
      <c r="I165" s="1033"/>
      <c r="J165" s="1033"/>
      <c r="K165" s="1033"/>
      <c r="L165" s="1033"/>
      <c r="M165" s="1033"/>
      <c r="N165" s="1033"/>
      <c r="O165" s="1033"/>
      <c r="P165" s="1033"/>
      <c r="Q165" s="1033"/>
      <c r="R165" s="1033"/>
      <c r="S165" s="1033"/>
      <c r="T165" s="1033"/>
      <c r="U165" s="1033"/>
      <c r="V165" s="1033"/>
      <c r="W165" s="1033"/>
      <c r="X165" s="1033"/>
      <c r="Y165" s="1033"/>
      <c r="Z165" s="1033"/>
      <c r="AA165" s="1033"/>
      <c r="AB165" s="1033"/>
      <c r="AC165" s="1033"/>
      <c r="AD165" s="1033"/>
      <c r="AE165" s="1033"/>
      <c r="AF165" s="1033"/>
      <c r="AG165" s="1033"/>
      <c r="AH165" s="1033"/>
      <c r="AI165" s="1033"/>
      <c r="AJ165" s="1033"/>
      <c r="AK165" s="1033"/>
      <c r="AL165" s="225"/>
    </row>
    <row r="166" spans="3:38" s="221" customFormat="1" ht="14.15" customHeight="1" outlineLevel="2" x14ac:dyDescent="0.3">
      <c r="C166" s="222"/>
      <c r="D166" s="1369" t="s">
        <v>379</v>
      </c>
      <c r="E166" s="627"/>
      <c r="F166" s="1033"/>
      <c r="G166" s="1033"/>
      <c r="H166" s="1033"/>
      <c r="I166" s="1033"/>
      <c r="J166" s="1033"/>
      <c r="K166" s="1033"/>
      <c r="L166" s="1033"/>
      <c r="M166" s="1033"/>
      <c r="N166" s="1033"/>
      <c r="O166" s="1033"/>
      <c r="P166" s="1033"/>
      <c r="Q166" s="1033"/>
      <c r="R166" s="1033"/>
      <c r="S166" s="1033"/>
      <c r="T166" s="1033"/>
      <c r="U166" s="1033"/>
      <c r="V166" s="1033"/>
      <c r="W166" s="1033"/>
      <c r="X166" s="1033"/>
      <c r="Y166" s="1033"/>
      <c r="Z166" s="1033"/>
      <c r="AA166" s="1033"/>
      <c r="AB166" s="1033"/>
      <c r="AC166" s="1033"/>
      <c r="AD166" s="1033"/>
      <c r="AE166" s="1033"/>
      <c r="AF166" s="1033"/>
      <c r="AG166" s="1033"/>
      <c r="AH166" s="1033"/>
      <c r="AI166" s="1033"/>
      <c r="AJ166" s="1033"/>
      <c r="AK166" s="1033"/>
      <c r="AL166" s="225"/>
    </row>
    <row r="167" spans="3:38" s="221" customFormat="1" ht="14.15" customHeight="1" outlineLevel="2" x14ac:dyDescent="0.3">
      <c r="C167" s="222"/>
      <c r="D167" s="996" t="s">
        <v>1865</v>
      </c>
      <c r="E167" s="224" t="s">
        <v>35</v>
      </c>
      <c r="F167" s="1039">
        <f>F115/(F18*$F$78)</f>
        <v>4.1666666666666664E-2</v>
      </c>
      <c r="G167" s="1039">
        <f>G115/(G18*$F$78)</f>
        <v>4.1666666666666664E-2</v>
      </c>
      <c r="H167" s="1033"/>
      <c r="I167" s="1033"/>
      <c r="J167" s="1033"/>
      <c r="K167" s="1033"/>
      <c r="L167" s="1033"/>
      <c r="M167" s="1033"/>
      <c r="N167" s="1033"/>
      <c r="O167" s="1033"/>
      <c r="P167" s="1033"/>
      <c r="Q167" s="1033"/>
      <c r="R167" s="1033"/>
      <c r="S167" s="1033"/>
      <c r="T167" s="1033"/>
      <c r="U167" s="1033"/>
      <c r="V167" s="1033"/>
      <c r="W167" s="1033"/>
      <c r="X167" s="1033"/>
      <c r="Y167" s="1033"/>
      <c r="Z167" s="1033"/>
      <c r="AA167" s="1033"/>
      <c r="AB167" s="1033"/>
      <c r="AC167" s="1033"/>
      <c r="AD167" s="1033"/>
      <c r="AE167" s="1033"/>
      <c r="AF167" s="1033"/>
      <c r="AG167" s="1033"/>
      <c r="AH167" s="1033"/>
      <c r="AI167" s="1033"/>
      <c r="AJ167" s="1033"/>
      <c r="AK167" s="1033"/>
      <c r="AL167" s="225"/>
    </row>
    <row r="168" spans="3:38" s="221" customFormat="1" ht="14.15" customHeight="1" outlineLevel="2" x14ac:dyDescent="0.3">
      <c r="C168" s="222"/>
      <c r="D168" s="996" t="s">
        <v>364</v>
      </c>
      <c r="E168" s="224" t="s">
        <v>35</v>
      </c>
      <c r="F168" s="1039">
        <f>F116/(F19*$F$78)</f>
        <v>0.04</v>
      </c>
      <c r="G168" s="1039">
        <f>G116/(G19*$F$78)</f>
        <v>0.04</v>
      </c>
      <c r="H168" s="1033"/>
      <c r="I168" s="1033"/>
      <c r="J168" s="1033"/>
      <c r="K168" s="1033"/>
      <c r="L168" s="1033"/>
      <c r="M168" s="1033"/>
      <c r="N168" s="1033"/>
      <c r="O168" s="1033"/>
      <c r="P168" s="1033"/>
      <c r="Q168" s="1033"/>
      <c r="R168" s="1033"/>
      <c r="S168" s="1033"/>
      <c r="T168" s="1033"/>
      <c r="U168" s="1033"/>
      <c r="V168" s="1033"/>
      <c r="W168" s="1033"/>
      <c r="X168" s="1033"/>
      <c r="Y168" s="1033"/>
      <c r="Z168" s="1033"/>
      <c r="AA168" s="1033"/>
      <c r="AB168" s="1033"/>
      <c r="AC168" s="1033"/>
      <c r="AD168" s="1033"/>
      <c r="AE168" s="1033"/>
      <c r="AF168" s="1033"/>
      <c r="AG168" s="1033"/>
      <c r="AH168" s="1033"/>
      <c r="AI168" s="1033"/>
      <c r="AJ168" s="1033"/>
      <c r="AK168" s="1033"/>
      <c r="AL168" s="225"/>
    </row>
    <row r="169" spans="3:38" s="221" customFormat="1" ht="14.15" customHeight="1" outlineLevel="2" x14ac:dyDescent="0.3">
      <c r="C169" s="222"/>
      <c r="D169" s="996" t="s">
        <v>365</v>
      </c>
      <c r="E169" s="224" t="s">
        <v>35</v>
      </c>
      <c r="F169" s="1039">
        <f>F117/(F20*$F$78)</f>
        <v>0</v>
      </c>
      <c r="G169" s="1039">
        <f>G117/(G20*$F$78)</f>
        <v>0</v>
      </c>
      <c r="H169" s="1033"/>
      <c r="I169" s="1033"/>
      <c r="J169" s="1033"/>
      <c r="K169" s="1033"/>
      <c r="L169" s="1033"/>
      <c r="M169" s="1033"/>
      <c r="N169" s="1033"/>
      <c r="O169" s="1033"/>
      <c r="P169" s="1033"/>
      <c r="Q169" s="1033"/>
      <c r="R169" s="1033"/>
      <c r="S169" s="1033"/>
      <c r="T169" s="1033"/>
      <c r="U169" s="1033"/>
      <c r="V169" s="1033"/>
      <c r="W169" s="1033"/>
      <c r="X169" s="1033"/>
      <c r="Y169" s="1033"/>
      <c r="Z169" s="1033"/>
      <c r="AA169" s="1033"/>
      <c r="AB169" s="1033"/>
      <c r="AC169" s="1033"/>
      <c r="AD169" s="1033"/>
      <c r="AE169" s="1033"/>
      <c r="AF169" s="1033"/>
      <c r="AG169" s="1033"/>
      <c r="AH169" s="1033"/>
      <c r="AI169" s="1033"/>
      <c r="AJ169" s="1033"/>
      <c r="AK169" s="1033"/>
      <c r="AL169" s="225"/>
    </row>
    <row r="170" spans="3:38" s="221" customFormat="1" ht="14.15" customHeight="1" outlineLevel="2" x14ac:dyDescent="0.3">
      <c r="C170" s="222"/>
      <c r="D170" s="1369" t="s">
        <v>499</v>
      </c>
      <c r="E170" s="627"/>
      <c r="F170" s="1033"/>
      <c r="G170" s="1033"/>
      <c r="H170" s="1033"/>
      <c r="I170" s="1033"/>
      <c r="J170" s="1033"/>
      <c r="K170" s="1033"/>
      <c r="L170" s="1033"/>
      <c r="M170" s="1033"/>
      <c r="N170" s="1033"/>
      <c r="O170" s="1033"/>
      <c r="P170" s="1033"/>
      <c r="Q170" s="1033"/>
      <c r="R170" s="1033"/>
      <c r="S170" s="1033"/>
      <c r="T170" s="1033"/>
      <c r="U170" s="1033"/>
      <c r="V170" s="1033"/>
      <c r="W170" s="1033"/>
      <c r="X170" s="1033"/>
      <c r="Y170" s="1033"/>
      <c r="Z170" s="1033"/>
      <c r="AA170" s="1033"/>
      <c r="AB170" s="1033"/>
      <c r="AC170" s="1033"/>
      <c r="AD170" s="1033"/>
      <c r="AE170" s="1033"/>
      <c r="AF170" s="1033"/>
      <c r="AG170" s="1033"/>
      <c r="AH170" s="1033"/>
      <c r="AI170" s="1033"/>
      <c r="AJ170" s="1033"/>
      <c r="AK170" s="1033"/>
      <c r="AL170" s="225"/>
    </row>
    <row r="171" spans="3:38" s="221" customFormat="1" ht="14.15" customHeight="1" outlineLevel="2" x14ac:dyDescent="0.3">
      <c r="C171" s="222"/>
      <c r="D171" s="996" t="s">
        <v>1866</v>
      </c>
      <c r="E171" s="224" t="s">
        <v>35</v>
      </c>
      <c r="F171" s="1039">
        <f>F119/(F18*$F$79)</f>
        <v>0</v>
      </c>
      <c r="G171" s="1039">
        <f>G119/(G18*$F$79)</f>
        <v>0</v>
      </c>
      <c r="H171" s="1033"/>
      <c r="I171" s="1033"/>
      <c r="J171" s="1033"/>
      <c r="K171" s="1033"/>
      <c r="L171" s="1033"/>
      <c r="M171" s="1033"/>
      <c r="N171" s="1033"/>
      <c r="O171" s="1033"/>
      <c r="P171" s="1033"/>
      <c r="Q171" s="1033"/>
      <c r="R171" s="1033"/>
      <c r="S171" s="1033"/>
      <c r="T171" s="1033"/>
      <c r="U171" s="1033"/>
      <c r="V171" s="1033"/>
      <c r="W171" s="1033"/>
      <c r="X171" s="1033"/>
      <c r="Y171" s="1033"/>
      <c r="Z171" s="1033"/>
      <c r="AA171" s="1033"/>
      <c r="AB171" s="1033"/>
      <c r="AC171" s="1033"/>
      <c r="AD171" s="1033"/>
      <c r="AE171" s="1033"/>
      <c r="AF171" s="1033"/>
      <c r="AG171" s="1033"/>
      <c r="AH171" s="1033"/>
      <c r="AI171" s="1033"/>
      <c r="AJ171" s="1033"/>
      <c r="AK171" s="1033"/>
      <c r="AL171" s="225"/>
    </row>
    <row r="172" spans="3:38" s="221" customFormat="1" ht="14.15" customHeight="1" outlineLevel="2" x14ac:dyDescent="0.3">
      <c r="C172" s="222"/>
      <c r="D172" s="996" t="s">
        <v>367</v>
      </c>
      <c r="E172" s="224" t="s">
        <v>35</v>
      </c>
      <c r="F172" s="1039">
        <f>F120/(F19*$F$79)</f>
        <v>0</v>
      </c>
      <c r="G172" s="1039">
        <f>G120/(G19*$F$79)</f>
        <v>0</v>
      </c>
      <c r="H172" s="1033"/>
      <c r="I172" s="1033"/>
      <c r="J172" s="1033"/>
      <c r="K172" s="1033"/>
      <c r="L172" s="1033"/>
      <c r="M172" s="1033"/>
      <c r="N172" s="1033"/>
      <c r="O172" s="1033"/>
      <c r="P172" s="1033"/>
      <c r="Q172" s="1033"/>
      <c r="R172" s="1033"/>
      <c r="S172" s="1033"/>
      <c r="T172" s="1033"/>
      <c r="U172" s="1033"/>
      <c r="V172" s="1033"/>
      <c r="W172" s="1033"/>
      <c r="X172" s="1033"/>
      <c r="Y172" s="1033"/>
      <c r="Z172" s="1033"/>
      <c r="AA172" s="1033"/>
      <c r="AB172" s="1033"/>
      <c r="AC172" s="1033"/>
      <c r="AD172" s="1033"/>
      <c r="AE172" s="1033"/>
      <c r="AF172" s="1033"/>
      <c r="AG172" s="1033"/>
      <c r="AH172" s="1033"/>
      <c r="AI172" s="1033"/>
      <c r="AJ172" s="1033"/>
      <c r="AK172" s="1033"/>
      <c r="AL172" s="225"/>
    </row>
    <row r="173" spans="3:38" s="221" customFormat="1" ht="14.15" customHeight="1" outlineLevel="2" x14ac:dyDescent="0.3">
      <c r="C173" s="222"/>
      <c r="D173" s="996" t="s">
        <v>368</v>
      </c>
      <c r="E173" s="224" t="s">
        <v>35</v>
      </c>
      <c r="F173" s="1039">
        <f>F121/(F20*$F$79)</f>
        <v>0</v>
      </c>
      <c r="G173" s="1039">
        <f>G121/(G20*$F$79)</f>
        <v>0</v>
      </c>
      <c r="H173" s="1033"/>
      <c r="I173" s="1033"/>
      <c r="J173" s="1033"/>
      <c r="K173" s="1033"/>
      <c r="L173" s="1033"/>
      <c r="M173" s="1033"/>
      <c r="N173" s="1033"/>
      <c r="O173" s="1033"/>
      <c r="P173" s="1033"/>
      <c r="Q173" s="1033"/>
      <c r="R173" s="1033"/>
      <c r="S173" s="1033"/>
      <c r="T173" s="1033"/>
      <c r="U173" s="1033"/>
      <c r="V173" s="1033"/>
      <c r="W173" s="1033"/>
      <c r="X173" s="1033"/>
      <c r="Y173" s="1033"/>
      <c r="Z173" s="1033"/>
      <c r="AA173" s="1033"/>
      <c r="AB173" s="1033"/>
      <c r="AC173" s="1033"/>
      <c r="AD173" s="1033"/>
      <c r="AE173" s="1033"/>
      <c r="AF173" s="1033"/>
      <c r="AG173" s="1033"/>
      <c r="AH173" s="1033"/>
      <c r="AI173" s="1033"/>
      <c r="AJ173" s="1033"/>
      <c r="AK173" s="1033"/>
      <c r="AL173" s="225"/>
    </row>
    <row r="174" spans="3:38" s="221" customFormat="1" ht="14.15" customHeight="1" outlineLevel="2" x14ac:dyDescent="0.3">
      <c r="C174" s="222"/>
      <c r="D174" s="2675" t="s">
        <v>986</v>
      </c>
      <c r="E174" s="2676"/>
      <c r="F174" s="1033"/>
      <c r="G174" s="1033"/>
      <c r="H174" s="1033"/>
      <c r="I174" s="1033"/>
      <c r="J174" s="1033"/>
      <c r="K174" s="1033"/>
      <c r="L174" s="1033"/>
      <c r="M174" s="1033"/>
      <c r="N174" s="1033"/>
      <c r="O174" s="1033"/>
      <c r="P174" s="1033"/>
      <c r="Q174" s="1033"/>
      <c r="R174" s="1033"/>
      <c r="S174" s="1033"/>
      <c r="T174" s="1033"/>
      <c r="U174" s="1033"/>
      <c r="V174" s="1033"/>
      <c r="W174" s="1033"/>
      <c r="X174" s="1033"/>
      <c r="Y174" s="1033"/>
      <c r="Z174" s="1033"/>
      <c r="AA174" s="1033"/>
      <c r="AB174" s="1033"/>
      <c r="AC174" s="1033"/>
      <c r="AD174" s="1033"/>
      <c r="AE174" s="1033"/>
      <c r="AF174" s="1033"/>
      <c r="AG174" s="1033"/>
      <c r="AH174" s="1033"/>
      <c r="AI174" s="1033"/>
      <c r="AJ174" s="1033"/>
      <c r="AK174" s="1033"/>
      <c r="AL174" s="225"/>
    </row>
    <row r="175" spans="3:38" s="221" customFormat="1" ht="14.15" customHeight="1" outlineLevel="2" x14ac:dyDescent="0.3">
      <c r="C175" s="222"/>
      <c r="D175" s="996" t="s">
        <v>541</v>
      </c>
      <c r="E175" s="224" t="s">
        <v>35</v>
      </c>
      <c r="F175" s="1039">
        <f>(F123*(1-'2.2 INPUT DA Assumptions'!F221))/(F17*($F$66+$F$67+$F$68+$F$69+$F$71+$F$72+$F$73+$F$74))</f>
        <v>2.4353752352460321E-2</v>
      </c>
      <c r="G175" s="1039">
        <f>(G123*(1-'2.2 INPUT DA Assumptions'!G221))/(G17*($F$66+$F$67+$F$68+$F$69+$F$71+$F$72+$F$73+$F$74))</f>
        <v>2.4353752352460321E-2</v>
      </c>
      <c r="H175" s="1033"/>
      <c r="I175" s="1033"/>
      <c r="J175" s="1033"/>
      <c r="K175" s="1033"/>
      <c r="L175" s="1033"/>
      <c r="M175" s="1033"/>
      <c r="N175" s="1033"/>
      <c r="O175" s="1033"/>
      <c r="P175" s="1033"/>
      <c r="Q175" s="1033"/>
      <c r="R175" s="1033"/>
      <c r="S175" s="1033"/>
      <c r="T175" s="1033"/>
      <c r="U175" s="1033"/>
      <c r="V175" s="1033"/>
      <c r="W175" s="1033"/>
      <c r="X175" s="1033"/>
      <c r="Y175" s="1033"/>
      <c r="Z175" s="1033"/>
      <c r="AA175" s="1033"/>
      <c r="AB175" s="1033"/>
      <c r="AC175" s="1033"/>
      <c r="AD175" s="1033"/>
      <c r="AE175" s="1033"/>
      <c r="AF175" s="1033"/>
      <c r="AG175" s="1033"/>
      <c r="AH175" s="1033"/>
      <c r="AI175" s="1033"/>
      <c r="AJ175" s="1033"/>
      <c r="AK175" s="1033"/>
      <c r="AL175" s="225"/>
    </row>
    <row r="176" spans="3:38" s="221" customFormat="1" ht="14.15" customHeight="1" outlineLevel="2" x14ac:dyDescent="0.3">
      <c r="C176" s="222"/>
      <c r="D176" s="1370" t="s">
        <v>370</v>
      </c>
      <c r="E176" s="224" t="s">
        <v>35</v>
      </c>
      <c r="F176" s="1039">
        <f>(F127*(1-'2.2 INPUT DA Assumptions'!F221))/(F17*F77)</f>
        <v>2.8733155187771172E-3</v>
      </c>
      <c r="G176" s="1039">
        <f>(G127*(1-'2.2 INPUT DA Assumptions'!G221))/(G17*G77)</f>
        <v>2.8733155187771172E-3</v>
      </c>
      <c r="H176" s="1033"/>
      <c r="I176" s="1033"/>
      <c r="J176" s="1033"/>
      <c r="K176" s="1033"/>
      <c r="L176" s="1033"/>
      <c r="M176" s="1033"/>
      <c r="N176" s="1033"/>
      <c r="O176" s="1033"/>
      <c r="P176" s="1033"/>
      <c r="Q176" s="1033"/>
      <c r="R176" s="1033"/>
      <c r="S176" s="1033"/>
      <c r="T176" s="1033"/>
      <c r="U176" s="1033"/>
      <c r="V176" s="1033"/>
      <c r="W176" s="1033"/>
      <c r="X176" s="1033"/>
      <c r="Y176" s="1033"/>
      <c r="Z176" s="1033"/>
      <c r="AA176" s="1033"/>
      <c r="AB176" s="1033"/>
      <c r="AC176" s="1033"/>
      <c r="AD176" s="1033"/>
      <c r="AE176" s="1033"/>
      <c r="AF176" s="1033"/>
      <c r="AG176" s="1033"/>
      <c r="AH176" s="1033"/>
      <c r="AI176" s="1033"/>
      <c r="AJ176" s="1033"/>
      <c r="AK176" s="1033"/>
      <c r="AL176" s="225"/>
    </row>
    <row r="177" spans="3:38" s="221" customFormat="1" ht="14.15" customHeight="1" outlineLevel="2" x14ac:dyDescent="0.3">
      <c r="C177" s="222"/>
      <c r="D177" s="1370" t="s">
        <v>1317</v>
      </c>
      <c r="E177" s="224" t="s">
        <v>35</v>
      </c>
      <c r="F177" s="1039">
        <f>(F128*(1-'2.2 INPUT DA Assumptions'!F221))/(F17*F77)</f>
        <v>0</v>
      </c>
      <c r="G177" s="1039">
        <f>(G128*(1-'2.2 INPUT DA Assumptions'!G221))/(G17*G77)</f>
        <v>0</v>
      </c>
      <c r="H177" s="1033"/>
      <c r="I177" s="1033"/>
      <c r="J177" s="1033"/>
      <c r="K177" s="1033"/>
      <c r="L177" s="1033"/>
      <c r="M177" s="1033"/>
      <c r="N177" s="1033"/>
      <c r="O177" s="1033"/>
      <c r="P177" s="1033"/>
      <c r="Q177" s="1033"/>
      <c r="R177" s="1033"/>
      <c r="S177" s="1033"/>
      <c r="T177" s="1033"/>
      <c r="U177" s="1033"/>
      <c r="V177" s="1033"/>
      <c r="W177" s="1033"/>
      <c r="X177" s="1033"/>
      <c r="Y177" s="1033"/>
      <c r="Z177" s="1033"/>
      <c r="AA177" s="1033"/>
      <c r="AB177" s="1033"/>
      <c r="AC177" s="1033"/>
      <c r="AD177" s="1033"/>
      <c r="AE177" s="1033"/>
      <c r="AF177" s="1033"/>
      <c r="AG177" s="1033"/>
      <c r="AH177" s="1033"/>
      <c r="AI177" s="1033"/>
      <c r="AJ177" s="1033"/>
      <c r="AK177" s="1033"/>
      <c r="AL177" s="225"/>
    </row>
    <row r="178" spans="3:38" s="221" customFormat="1" ht="14.15" customHeight="1" outlineLevel="2" x14ac:dyDescent="0.3">
      <c r="C178" s="222"/>
      <c r="D178" s="1370" t="s">
        <v>31</v>
      </c>
      <c r="E178" s="224" t="s">
        <v>35</v>
      </c>
      <c r="F178" s="1039">
        <f>F129/(F17*F78)</f>
        <v>2.8733155187771172E-3</v>
      </c>
      <c r="G178" s="1039">
        <f>G129/(G17*G78)</f>
        <v>2.8733155187771172E-3</v>
      </c>
      <c r="H178" s="1033"/>
      <c r="I178" s="1033"/>
      <c r="J178" s="1033"/>
      <c r="K178" s="1033"/>
      <c r="L178" s="1033"/>
      <c r="M178" s="1033"/>
      <c r="N178" s="1033"/>
      <c r="O178" s="1033"/>
      <c r="P178" s="1033"/>
      <c r="Q178" s="1033"/>
      <c r="R178" s="1033"/>
      <c r="S178" s="1033"/>
      <c r="T178" s="1033"/>
      <c r="U178" s="1033"/>
      <c r="V178" s="1033"/>
      <c r="W178" s="1033"/>
      <c r="X178" s="1033"/>
      <c r="Y178" s="1033"/>
      <c r="Z178" s="1033"/>
      <c r="AA178" s="1033"/>
      <c r="AB178" s="1033"/>
      <c r="AC178" s="1033"/>
      <c r="AD178" s="1033"/>
      <c r="AE178" s="1033"/>
      <c r="AF178" s="1033"/>
      <c r="AG178" s="1033"/>
      <c r="AH178" s="1033"/>
      <c r="AI178" s="1033"/>
      <c r="AJ178" s="1033"/>
      <c r="AK178" s="1033"/>
      <c r="AL178" s="225"/>
    </row>
    <row r="179" spans="3:38" s="221" customFormat="1" ht="14.15" customHeight="1" outlineLevel="2" x14ac:dyDescent="0.3">
      <c r="C179" s="222"/>
      <c r="D179" s="1370" t="s">
        <v>34</v>
      </c>
      <c r="E179" s="224" t="s">
        <v>35</v>
      </c>
      <c r="F179" s="1039">
        <f>F130/(F17*F79)</f>
        <v>0</v>
      </c>
      <c r="G179" s="1039">
        <f>G130/(G17*G79)</f>
        <v>0</v>
      </c>
      <c r="H179" s="1033"/>
      <c r="I179" s="1033"/>
      <c r="J179" s="1033"/>
      <c r="K179" s="1033"/>
      <c r="L179" s="1033"/>
      <c r="M179" s="1033"/>
      <c r="N179" s="1033"/>
      <c r="O179" s="1033"/>
      <c r="P179" s="1033"/>
      <c r="Q179" s="1033"/>
      <c r="R179" s="1033"/>
      <c r="S179" s="1033"/>
      <c r="T179" s="1033"/>
      <c r="U179" s="1033"/>
      <c r="V179" s="1033"/>
      <c r="W179" s="1033"/>
      <c r="X179" s="1033"/>
      <c r="Y179" s="1033"/>
      <c r="Z179" s="1033"/>
      <c r="AA179" s="1033"/>
      <c r="AB179" s="1033"/>
      <c r="AC179" s="1033"/>
      <c r="AD179" s="1033"/>
      <c r="AE179" s="1033"/>
      <c r="AF179" s="1033"/>
      <c r="AG179" s="1033"/>
      <c r="AH179" s="1033"/>
      <c r="AI179" s="1033"/>
      <c r="AJ179" s="1033"/>
      <c r="AK179" s="1033"/>
      <c r="AL179" s="225"/>
    </row>
    <row r="180" spans="3:38" s="221" customFormat="1" ht="14.15" customHeight="1" outlineLevel="2" x14ac:dyDescent="0.3">
      <c r="C180" s="222"/>
      <c r="D180" s="1370" t="s">
        <v>41</v>
      </c>
      <c r="E180" s="224" t="s">
        <v>35</v>
      </c>
      <c r="F180" s="1039">
        <f>F131/(F17*F80)</f>
        <v>0</v>
      </c>
      <c r="G180" s="1039">
        <f>G131/(G17*G80)</f>
        <v>0</v>
      </c>
      <c r="H180" s="1033"/>
      <c r="I180" s="1033"/>
      <c r="J180" s="1033"/>
      <c r="K180" s="1033"/>
      <c r="L180" s="1033"/>
      <c r="M180" s="1033"/>
      <c r="N180" s="1033"/>
      <c r="O180" s="1033"/>
      <c r="P180" s="1033"/>
      <c r="Q180" s="1033"/>
      <c r="R180" s="1033"/>
      <c r="S180" s="1033"/>
      <c r="T180" s="1033"/>
      <c r="U180" s="1033"/>
      <c r="V180" s="1033"/>
      <c r="W180" s="1033"/>
      <c r="X180" s="1033"/>
      <c r="Y180" s="1033"/>
      <c r="Z180" s="1033"/>
      <c r="AA180" s="1033"/>
      <c r="AB180" s="1033"/>
      <c r="AC180" s="1033"/>
      <c r="AD180" s="1033"/>
      <c r="AE180" s="1033"/>
      <c r="AF180" s="1033"/>
      <c r="AG180" s="1033"/>
      <c r="AH180" s="1033"/>
      <c r="AI180" s="1033"/>
      <c r="AJ180" s="1033"/>
      <c r="AK180" s="1033"/>
      <c r="AL180" s="225"/>
    </row>
    <row r="181" spans="3:38" s="221" customFormat="1" ht="14.15" customHeight="1" outlineLevel="2" x14ac:dyDescent="0.3">
      <c r="C181" s="222"/>
      <c r="D181" s="2675" t="s">
        <v>380</v>
      </c>
      <c r="E181" s="2676"/>
      <c r="F181" s="1033"/>
      <c r="G181" s="1033"/>
      <c r="H181" s="1033"/>
      <c r="I181" s="1033"/>
      <c r="J181" s="1033"/>
      <c r="K181" s="1033"/>
      <c r="L181" s="1033"/>
      <c r="M181" s="1033"/>
      <c r="N181" s="1033"/>
      <c r="O181" s="1033"/>
      <c r="P181" s="1033"/>
      <c r="Q181" s="1033"/>
      <c r="R181" s="1033"/>
      <c r="S181" s="1033"/>
      <c r="T181" s="1033"/>
      <c r="U181" s="1033"/>
      <c r="V181" s="1033"/>
      <c r="W181" s="1033"/>
      <c r="X181" s="1033"/>
      <c r="Y181" s="1033"/>
      <c r="Z181" s="1033"/>
      <c r="AA181" s="1033"/>
      <c r="AB181" s="1033"/>
      <c r="AC181" s="1033"/>
      <c r="AD181" s="1033"/>
      <c r="AE181" s="1033"/>
      <c r="AF181" s="1033"/>
      <c r="AG181" s="1033"/>
      <c r="AH181" s="1033"/>
      <c r="AI181" s="1033"/>
      <c r="AJ181" s="1033"/>
      <c r="AK181" s="1033"/>
      <c r="AL181" s="225"/>
    </row>
    <row r="182" spans="3:38" s="221" customFormat="1" ht="14.15" customHeight="1" outlineLevel="2" x14ac:dyDescent="0.3">
      <c r="C182" s="222"/>
      <c r="D182" s="996" t="s">
        <v>376</v>
      </c>
      <c r="E182" s="224" t="s">
        <v>35</v>
      </c>
      <c r="F182" s="1039">
        <f>F137/(($F$22+$F$24)*($F$66+$F$67+$F$68+$F$69+$F$70+$F$71+$F$72+$F$73+$F$74+$F$75))</f>
        <v>0.1059322033898305</v>
      </c>
      <c r="G182" s="1039">
        <f>G137/(($F$22+$F$24)*($F$66+$F$67+$F$68+$F$69+$F$70+$F$71+$F$72+$F$73+$F$74+$F$75))</f>
        <v>0.1059322033898305</v>
      </c>
      <c r="H182" s="1033"/>
      <c r="I182" s="1033"/>
      <c r="J182" s="1033"/>
      <c r="K182" s="1033"/>
      <c r="L182" s="1033"/>
      <c r="M182" s="1033"/>
      <c r="N182" s="1033"/>
      <c r="O182" s="1033"/>
      <c r="P182" s="1033"/>
      <c r="Q182" s="1033"/>
      <c r="R182" s="1033"/>
      <c r="S182" s="1033"/>
      <c r="T182" s="1033"/>
      <c r="U182" s="1033"/>
      <c r="V182" s="1033"/>
      <c r="W182" s="1033"/>
      <c r="X182" s="1033"/>
      <c r="Y182" s="1033"/>
      <c r="Z182" s="1033"/>
      <c r="AA182" s="1033"/>
      <c r="AB182" s="1033"/>
      <c r="AC182" s="1033"/>
      <c r="AD182" s="1033"/>
      <c r="AE182" s="1033"/>
      <c r="AF182" s="1033"/>
      <c r="AG182" s="1033"/>
      <c r="AH182" s="1033"/>
      <c r="AI182" s="1033"/>
      <c r="AJ182" s="1033"/>
      <c r="AK182" s="1033"/>
      <c r="AL182" s="225"/>
    </row>
    <row r="183" spans="3:38" s="221" customFormat="1" ht="14.15" customHeight="1" outlineLevel="2" x14ac:dyDescent="0.3">
      <c r="C183" s="222"/>
      <c r="D183" s="1370" t="s">
        <v>372</v>
      </c>
      <c r="E183" s="224" t="s">
        <v>35</v>
      </c>
      <c r="F183" s="1039">
        <f>F141/(($F$22+$F$24)*F77)</f>
        <v>0.10964912280701754</v>
      </c>
      <c r="G183" s="1039">
        <f>G141/(($F$22+$F$24)*G77)</f>
        <v>0.10964912280701754</v>
      </c>
      <c r="H183" s="1033"/>
      <c r="I183" s="1033"/>
      <c r="J183" s="1033"/>
      <c r="K183" s="1033"/>
      <c r="L183" s="1033"/>
      <c r="M183" s="1033"/>
      <c r="N183" s="1033"/>
      <c r="O183" s="1033"/>
      <c r="P183" s="1033"/>
      <c r="Q183" s="1033"/>
      <c r="R183" s="1033"/>
      <c r="S183" s="1033"/>
      <c r="T183" s="1033"/>
      <c r="U183" s="1033"/>
      <c r="V183" s="1033"/>
      <c r="W183" s="1033"/>
      <c r="X183" s="1033"/>
      <c r="Y183" s="1033"/>
      <c r="Z183" s="1033"/>
      <c r="AA183" s="1033"/>
      <c r="AB183" s="1033"/>
      <c r="AC183" s="1033"/>
      <c r="AD183" s="1033"/>
      <c r="AE183" s="1033"/>
      <c r="AF183" s="1033"/>
      <c r="AG183" s="1033"/>
      <c r="AH183" s="1033"/>
      <c r="AI183" s="1033"/>
      <c r="AJ183" s="1033"/>
      <c r="AK183" s="1033"/>
      <c r="AL183" s="225"/>
    </row>
    <row r="184" spans="3:38" s="221" customFormat="1" ht="14.15" customHeight="1" outlineLevel="2" x14ac:dyDescent="0.3">
      <c r="C184" s="222"/>
      <c r="D184" s="2881" t="s">
        <v>31</v>
      </c>
      <c r="E184" s="2880" t="s">
        <v>35</v>
      </c>
      <c r="F184" s="2882">
        <f>F142/(($F$22+$F$24)*F78)</f>
        <v>1.0416666666666666E-2</v>
      </c>
      <c r="G184" s="2882">
        <f>G142/(($F$22+$F$24)*G78)</f>
        <v>1.0416666666666666E-2</v>
      </c>
      <c r="H184" s="1033"/>
      <c r="I184" s="1033"/>
      <c r="J184" s="1033"/>
      <c r="K184" s="1033"/>
      <c r="L184" s="1033"/>
      <c r="M184" s="1033"/>
      <c r="N184" s="1033"/>
      <c r="O184" s="1033"/>
      <c r="P184" s="1033"/>
      <c r="Q184" s="1033"/>
      <c r="R184" s="1033"/>
      <c r="S184" s="1033"/>
      <c r="T184" s="1033"/>
      <c r="U184" s="1033"/>
      <c r="V184" s="1033"/>
      <c r="W184" s="1033"/>
      <c r="X184" s="1033"/>
      <c r="Y184" s="1033"/>
      <c r="Z184" s="1033"/>
      <c r="AA184" s="1033"/>
      <c r="AB184" s="1033"/>
      <c r="AC184" s="1033"/>
      <c r="AD184" s="1033"/>
      <c r="AE184" s="1033"/>
      <c r="AF184" s="1033"/>
      <c r="AG184" s="1033"/>
      <c r="AH184" s="1033"/>
      <c r="AI184" s="1033"/>
      <c r="AJ184" s="1033"/>
      <c r="AK184" s="1033"/>
      <c r="AL184" s="225"/>
    </row>
    <row r="185" spans="3:38" s="221" customFormat="1" ht="14.15" customHeight="1" outlineLevel="2" x14ac:dyDescent="0.3">
      <c r="C185" s="222"/>
      <c r="D185" s="2675" t="s">
        <v>792</v>
      </c>
      <c r="E185" s="2676"/>
      <c r="F185" s="1033"/>
      <c r="G185" s="1033"/>
      <c r="H185" s="1033"/>
      <c r="I185" s="1033"/>
      <c r="J185" s="1033"/>
      <c r="K185" s="1033"/>
      <c r="L185" s="1033"/>
      <c r="M185" s="1033"/>
      <c r="N185" s="1033"/>
      <c r="O185" s="1033"/>
      <c r="P185" s="1033"/>
      <c r="Q185" s="1033"/>
      <c r="R185" s="1033"/>
      <c r="S185" s="1033"/>
      <c r="T185" s="1033"/>
      <c r="U185" s="1033"/>
      <c r="V185" s="1033"/>
      <c r="W185" s="1033"/>
      <c r="X185" s="1033"/>
      <c r="Y185" s="1033"/>
      <c r="Z185" s="1033"/>
      <c r="AA185" s="1033"/>
      <c r="AB185" s="1033"/>
      <c r="AC185" s="1033"/>
      <c r="AD185" s="1033"/>
      <c r="AE185" s="1033"/>
      <c r="AF185" s="1033"/>
      <c r="AG185" s="1033"/>
      <c r="AH185" s="1033"/>
      <c r="AI185" s="1033"/>
      <c r="AJ185" s="1033"/>
      <c r="AK185" s="1033"/>
      <c r="AL185" s="225"/>
    </row>
    <row r="186" spans="3:38" s="221" customFormat="1" ht="14.15" customHeight="1" outlineLevel="2" x14ac:dyDescent="0.3">
      <c r="C186" s="222"/>
      <c r="D186" s="996" t="s">
        <v>374</v>
      </c>
      <c r="E186" s="224" t="s">
        <v>35</v>
      </c>
      <c r="F186" s="1039">
        <f>F144/F23</f>
        <v>0.2</v>
      </c>
      <c r="G186" s="1039">
        <f>G144/G23</f>
        <v>0.2</v>
      </c>
      <c r="H186" s="1033"/>
      <c r="I186" s="1033"/>
      <c r="J186" s="1033"/>
      <c r="K186" s="1033"/>
      <c r="L186" s="1033"/>
      <c r="M186" s="1033"/>
      <c r="N186" s="1033"/>
      <c r="O186" s="1033"/>
      <c r="P186" s="1033"/>
      <c r="Q186" s="1033"/>
      <c r="R186" s="1033"/>
      <c r="S186" s="1033"/>
      <c r="T186" s="1033"/>
      <c r="U186" s="1033"/>
      <c r="V186" s="1033"/>
      <c r="W186" s="1033"/>
      <c r="X186" s="1033"/>
      <c r="Y186" s="1033"/>
      <c r="Z186" s="1033"/>
      <c r="AA186" s="1033"/>
      <c r="AB186" s="1033"/>
      <c r="AC186" s="1033"/>
      <c r="AD186" s="1033"/>
      <c r="AE186" s="1033"/>
      <c r="AF186" s="1033"/>
      <c r="AG186" s="1033"/>
      <c r="AH186" s="1033"/>
      <c r="AI186" s="1033"/>
      <c r="AJ186" s="1033"/>
      <c r="AK186" s="1033"/>
      <c r="AL186" s="225"/>
    </row>
    <row r="187" spans="3:38" s="221" customFormat="1" ht="14.15" customHeight="1" outlineLevel="1" x14ac:dyDescent="0.3">
      <c r="C187" s="222"/>
      <c r="D187" s="1003"/>
      <c r="F187" s="1033"/>
      <c r="G187" s="1033"/>
      <c r="H187" s="1033"/>
      <c r="I187" s="1033"/>
      <c r="J187" s="1033"/>
      <c r="K187" s="1033"/>
      <c r="L187" s="1033"/>
      <c r="M187" s="1033"/>
      <c r="N187" s="1033"/>
      <c r="O187" s="1033"/>
      <c r="P187" s="1033"/>
      <c r="Q187" s="1033"/>
      <c r="R187" s="1033"/>
      <c r="S187" s="1033"/>
      <c r="T187" s="1033"/>
      <c r="U187" s="1033"/>
      <c r="V187" s="1033"/>
      <c r="W187" s="1033"/>
      <c r="X187" s="1033"/>
      <c r="Y187" s="1033"/>
      <c r="Z187" s="1033"/>
      <c r="AA187" s="1033"/>
      <c r="AB187" s="1033"/>
      <c r="AC187" s="1033"/>
      <c r="AD187" s="1033"/>
      <c r="AE187" s="1033"/>
      <c r="AF187" s="1033"/>
      <c r="AG187" s="1033"/>
      <c r="AH187" s="1033"/>
      <c r="AI187" s="1033"/>
      <c r="AJ187" s="1033"/>
      <c r="AK187" s="1033"/>
      <c r="AL187" s="225"/>
    </row>
    <row r="188" spans="3:38" s="221" customFormat="1" ht="14.15" customHeight="1" outlineLevel="1" x14ac:dyDescent="0.3">
      <c r="C188" s="222"/>
      <c r="D188" s="343" t="s">
        <v>500</v>
      </c>
      <c r="E188" s="993"/>
      <c r="F188" s="1052"/>
      <c r="G188" s="1702"/>
      <c r="H188" s="1052"/>
      <c r="I188" s="1052"/>
      <c r="J188" s="1052"/>
      <c r="K188" s="1702"/>
      <c r="L188" s="1052"/>
      <c r="M188" s="1052"/>
      <c r="N188" s="1052"/>
      <c r="O188" s="1052"/>
      <c r="P188" s="1052"/>
      <c r="Q188" s="1052"/>
      <c r="R188" s="1052"/>
      <c r="S188" s="1052"/>
      <c r="T188" s="1052"/>
      <c r="U188" s="1052"/>
      <c r="V188" s="1052"/>
      <c r="W188" s="1052"/>
      <c r="X188" s="1052"/>
      <c r="Y188" s="1052"/>
      <c r="Z188" s="1052"/>
      <c r="AA188" s="1052"/>
      <c r="AB188" s="1052"/>
      <c r="AC188" s="1052"/>
      <c r="AD188" s="1052"/>
      <c r="AE188" s="1052"/>
      <c r="AF188" s="1052"/>
      <c r="AG188" s="1052"/>
      <c r="AH188" s="1052"/>
      <c r="AI188" s="1052"/>
      <c r="AJ188" s="1052"/>
      <c r="AK188" s="1053"/>
      <c r="AL188" s="225"/>
    </row>
    <row r="189" spans="3:38" s="221" customFormat="1" ht="14.15" customHeight="1" outlineLevel="2" x14ac:dyDescent="0.3">
      <c r="C189" s="222"/>
      <c r="D189" s="1363" t="s">
        <v>501</v>
      </c>
      <c r="E189" s="224" t="s">
        <v>978</v>
      </c>
      <c r="F189" s="2685"/>
      <c r="G189" s="2686"/>
      <c r="H189" s="2685"/>
      <c r="I189" s="2685"/>
      <c r="J189" s="2685"/>
      <c r="K189" s="2686"/>
      <c r="L189" s="2685"/>
      <c r="M189" s="1033"/>
      <c r="N189" s="1033"/>
      <c r="O189" s="1033"/>
      <c r="P189" s="1033"/>
      <c r="Q189" s="1033"/>
      <c r="R189" s="1033"/>
      <c r="S189" s="1033"/>
      <c r="T189" s="1033"/>
      <c r="U189" s="1033"/>
      <c r="V189" s="1033"/>
      <c r="W189" s="1033"/>
      <c r="X189" s="1033"/>
      <c r="Y189" s="1033"/>
      <c r="Z189" s="1033"/>
      <c r="AA189" s="1033"/>
      <c r="AB189" s="1033"/>
      <c r="AC189" s="1033"/>
      <c r="AD189" s="1033"/>
      <c r="AE189" s="1033"/>
      <c r="AF189" s="1033"/>
      <c r="AG189" s="1033"/>
      <c r="AH189" s="1033"/>
      <c r="AI189" s="1033"/>
      <c r="AJ189" s="1033"/>
      <c r="AK189" s="1033"/>
      <c r="AL189" s="225"/>
    </row>
    <row r="190" spans="3:38" s="221" customFormat="1" ht="14.15" customHeight="1" outlineLevel="2" x14ac:dyDescent="0.3">
      <c r="C190" s="222"/>
      <c r="D190" s="1371" t="s">
        <v>503</v>
      </c>
      <c r="E190" s="224" t="s">
        <v>137</v>
      </c>
      <c r="F190" s="1055">
        <f>SUM(F191:F193)</f>
        <v>17000</v>
      </c>
      <c r="G190" s="1055">
        <f>SUM(G191:G193)</f>
        <v>17000</v>
      </c>
      <c r="H190" s="1033"/>
      <c r="I190" s="1033"/>
      <c r="J190" s="1033"/>
      <c r="K190" s="1033"/>
      <c r="L190" s="1033"/>
      <c r="M190" s="1033"/>
      <c r="N190" s="1033"/>
      <c r="O190" s="1033"/>
      <c r="P190" s="1033"/>
      <c r="Q190" s="1033"/>
      <c r="R190" s="1033"/>
      <c r="S190" s="1033"/>
      <c r="T190" s="1033"/>
      <c r="U190" s="1033"/>
      <c r="V190" s="1033"/>
      <c r="W190" s="1033"/>
      <c r="X190" s="1033"/>
      <c r="Y190" s="1033"/>
      <c r="Z190" s="1033"/>
      <c r="AA190" s="1033"/>
      <c r="AB190" s="1033"/>
      <c r="AC190" s="1033"/>
      <c r="AD190" s="1033"/>
      <c r="AE190" s="1033"/>
      <c r="AF190" s="1033"/>
      <c r="AG190" s="1033"/>
      <c r="AH190" s="1033"/>
      <c r="AI190" s="1033"/>
      <c r="AJ190" s="1033"/>
      <c r="AK190" s="1033"/>
      <c r="AL190" s="225"/>
    </row>
    <row r="191" spans="3:38" s="221" customFormat="1" ht="14.15" customHeight="1" outlineLevel="2" x14ac:dyDescent="0.3">
      <c r="C191" s="222"/>
      <c r="D191" s="1364" t="s">
        <v>382</v>
      </c>
      <c r="E191" s="224" t="s">
        <v>137</v>
      </c>
      <c r="F191" s="1057">
        <v>2000</v>
      </c>
      <c r="G191" s="1057">
        <v>2000</v>
      </c>
      <c r="H191" s="1033"/>
      <c r="I191" s="1033"/>
      <c r="J191" s="1033"/>
      <c r="K191" s="1033"/>
      <c r="L191" s="1033"/>
      <c r="M191" s="1033"/>
      <c r="N191" s="1033"/>
      <c r="O191" s="1033"/>
      <c r="P191" s="1033"/>
      <c r="Q191" s="1033"/>
      <c r="R191" s="1033"/>
      <c r="S191" s="1033"/>
      <c r="T191" s="1033"/>
      <c r="U191" s="1033"/>
      <c r="V191" s="1033"/>
      <c r="W191" s="1033"/>
      <c r="X191" s="1033"/>
      <c r="Y191" s="1033"/>
      <c r="Z191" s="1033"/>
      <c r="AA191" s="1033"/>
      <c r="AB191" s="1033"/>
      <c r="AC191" s="1033"/>
      <c r="AD191" s="1033"/>
      <c r="AE191" s="1033"/>
      <c r="AF191" s="1033"/>
      <c r="AG191" s="1033"/>
      <c r="AH191" s="1033"/>
      <c r="AI191" s="1033"/>
      <c r="AJ191" s="1033"/>
      <c r="AK191" s="1033"/>
      <c r="AL191" s="225"/>
    </row>
    <row r="192" spans="3:38" s="221" customFormat="1" ht="14.15" customHeight="1" outlineLevel="2" x14ac:dyDescent="0.3">
      <c r="C192" s="222"/>
      <c r="D192" s="1364" t="s">
        <v>383</v>
      </c>
      <c r="E192" s="224" t="s">
        <v>137</v>
      </c>
      <c r="F192" s="1057"/>
      <c r="G192" s="1057"/>
      <c r="H192" s="1033"/>
      <c r="I192" s="1033"/>
      <c r="J192" s="1033"/>
      <c r="K192" s="1033"/>
      <c r="L192" s="1033"/>
      <c r="M192" s="1033"/>
      <c r="N192" s="1033"/>
      <c r="O192" s="1033"/>
      <c r="P192" s="1033"/>
      <c r="Q192" s="1033"/>
      <c r="R192" s="1033"/>
      <c r="S192" s="1033"/>
      <c r="T192" s="1033"/>
      <c r="U192" s="1033"/>
      <c r="V192" s="1033"/>
      <c r="W192" s="1033"/>
      <c r="X192" s="1033"/>
      <c r="Y192" s="1033"/>
      <c r="Z192" s="1033"/>
      <c r="AA192" s="1033"/>
      <c r="AB192" s="1033"/>
      <c r="AC192" s="1033"/>
      <c r="AD192" s="1033"/>
      <c r="AE192" s="1033"/>
      <c r="AF192" s="1033"/>
      <c r="AG192" s="1033"/>
      <c r="AH192" s="1033"/>
      <c r="AI192" s="1033"/>
      <c r="AJ192" s="1033"/>
      <c r="AK192" s="1033"/>
      <c r="AL192" s="225"/>
    </row>
    <row r="193" spans="3:38" s="221" customFormat="1" ht="14.15" customHeight="1" outlineLevel="2" x14ac:dyDescent="0.3">
      <c r="C193" s="222"/>
      <c r="D193" s="1364" t="s">
        <v>384</v>
      </c>
      <c r="E193" s="224" t="s">
        <v>137</v>
      </c>
      <c r="F193" s="1057">
        <v>15000</v>
      </c>
      <c r="G193" s="1057">
        <v>15000</v>
      </c>
      <c r="H193" s="1033"/>
      <c r="I193" s="1033"/>
      <c r="J193" s="1033"/>
      <c r="K193" s="1033"/>
      <c r="L193" s="1033"/>
      <c r="M193" s="1033"/>
      <c r="N193" s="1033"/>
      <c r="O193" s="1033"/>
      <c r="P193" s="1033"/>
      <c r="Q193" s="1033"/>
      <c r="R193" s="1033"/>
      <c r="S193" s="1033"/>
      <c r="T193" s="1033"/>
      <c r="U193" s="1033"/>
      <c r="V193" s="1033"/>
      <c r="W193" s="1033"/>
      <c r="X193" s="1033"/>
      <c r="Y193" s="1033"/>
      <c r="Z193" s="1033"/>
      <c r="AA193" s="1033"/>
      <c r="AB193" s="1033"/>
      <c r="AC193" s="1033"/>
      <c r="AD193" s="1033"/>
      <c r="AE193" s="1033"/>
      <c r="AF193" s="1033"/>
      <c r="AG193" s="1033"/>
      <c r="AH193" s="1033"/>
      <c r="AI193" s="1033"/>
      <c r="AJ193" s="1033"/>
      <c r="AK193" s="1033"/>
      <c r="AL193" s="225"/>
    </row>
    <row r="194" spans="3:38" s="221" customFormat="1" ht="14.15" customHeight="1" outlineLevel="1" x14ac:dyDescent="0.3">
      <c r="C194" s="222"/>
      <c r="D194" s="1003"/>
      <c r="F194" s="1033"/>
      <c r="G194" s="1033"/>
      <c r="H194" s="1033"/>
      <c r="I194" s="1033"/>
      <c r="J194" s="1033"/>
      <c r="K194" s="1033"/>
      <c r="L194" s="1033"/>
      <c r="M194" s="1033"/>
      <c r="N194" s="1033"/>
      <c r="O194" s="1033"/>
      <c r="P194" s="1033"/>
      <c r="Q194" s="1033"/>
      <c r="R194" s="1033"/>
      <c r="S194" s="1033"/>
      <c r="T194" s="1033"/>
      <c r="U194" s="1033"/>
      <c r="V194" s="1033"/>
      <c r="W194" s="1033"/>
      <c r="X194" s="1033"/>
      <c r="Y194" s="1033"/>
      <c r="Z194" s="1033"/>
      <c r="AA194" s="1033"/>
      <c r="AB194" s="1033"/>
      <c r="AC194" s="1033"/>
      <c r="AD194" s="1033"/>
      <c r="AE194" s="1033"/>
      <c r="AF194" s="1033"/>
      <c r="AG194" s="1033"/>
      <c r="AH194" s="1033"/>
      <c r="AI194" s="1033"/>
      <c r="AJ194" s="1033"/>
      <c r="AK194" s="1033"/>
      <c r="AL194" s="225"/>
    </row>
    <row r="195" spans="3:38" s="221" customFormat="1" ht="14.15" customHeight="1" outlineLevel="1" x14ac:dyDescent="0.3">
      <c r="C195" s="222"/>
      <c r="D195" s="343" t="s">
        <v>504</v>
      </c>
      <c r="E195" s="993"/>
      <c r="F195" s="1052"/>
      <c r="G195" s="1702"/>
      <c r="H195" s="1052"/>
      <c r="I195" s="1052"/>
      <c r="J195" s="1052"/>
      <c r="K195" s="1702"/>
      <c r="L195" s="1052"/>
      <c r="M195" s="1052"/>
      <c r="N195" s="1052"/>
      <c r="O195" s="1052"/>
      <c r="P195" s="1052"/>
      <c r="Q195" s="1052"/>
      <c r="R195" s="1052"/>
      <c r="S195" s="1052"/>
      <c r="T195" s="1052"/>
      <c r="U195" s="1052"/>
      <c r="V195" s="1052"/>
      <c r="W195" s="1052"/>
      <c r="X195" s="1052"/>
      <c r="Y195" s="1052"/>
      <c r="Z195" s="1052"/>
      <c r="AA195" s="1052"/>
      <c r="AB195" s="1052"/>
      <c r="AC195" s="1052"/>
      <c r="AD195" s="1052"/>
      <c r="AE195" s="1052"/>
      <c r="AF195" s="1052"/>
      <c r="AG195" s="1052"/>
      <c r="AH195" s="1052"/>
      <c r="AI195" s="1052"/>
      <c r="AJ195" s="1052"/>
      <c r="AK195" s="1053"/>
      <c r="AL195" s="225"/>
    </row>
    <row r="196" spans="3:38" s="221" customFormat="1" ht="14.15" customHeight="1" outlineLevel="2" x14ac:dyDescent="0.3">
      <c r="C196" s="222"/>
      <c r="D196" s="1003"/>
      <c r="F196" s="1033"/>
      <c r="G196" s="1033"/>
      <c r="H196" s="1033"/>
      <c r="I196" s="1033"/>
      <c r="J196" s="1033"/>
      <c r="K196" s="1033"/>
      <c r="L196" s="1033"/>
      <c r="M196" s="1033"/>
      <c r="N196" s="1033"/>
      <c r="O196" s="1033"/>
      <c r="P196" s="1033"/>
      <c r="Q196" s="1033"/>
      <c r="R196" s="1033"/>
      <c r="S196" s="1033"/>
      <c r="T196" s="1033"/>
      <c r="U196" s="1033"/>
      <c r="V196" s="1033"/>
      <c r="W196" s="1033"/>
      <c r="X196" s="1033"/>
      <c r="Y196" s="1033"/>
      <c r="Z196" s="1033"/>
      <c r="AA196" s="1033"/>
      <c r="AB196" s="1033"/>
      <c r="AC196" s="1033"/>
      <c r="AD196" s="1033"/>
      <c r="AE196" s="1033"/>
      <c r="AF196" s="1033"/>
      <c r="AG196" s="1033"/>
      <c r="AH196" s="1033"/>
      <c r="AI196" s="1033"/>
      <c r="AJ196" s="1033"/>
      <c r="AK196" s="1033"/>
      <c r="AL196" s="225"/>
    </row>
    <row r="197" spans="3:38" s="221" customFormat="1" ht="14.15" customHeight="1" outlineLevel="2" x14ac:dyDescent="0.3">
      <c r="C197" s="222"/>
      <c r="D197" s="1363" t="s">
        <v>505</v>
      </c>
      <c r="E197" s="224" t="s">
        <v>978</v>
      </c>
      <c r="F197" s="2685" t="s">
        <v>979</v>
      </c>
      <c r="G197" s="2686"/>
      <c r="H197" s="2685"/>
      <c r="I197" s="2685"/>
      <c r="J197" s="2685"/>
      <c r="K197" s="2686"/>
      <c r="L197" s="2685"/>
      <c r="M197" s="1033"/>
      <c r="N197" s="1033"/>
      <c r="O197" s="1033"/>
      <c r="P197" s="1033"/>
      <c r="Q197" s="1033"/>
      <c r="R197" s="1033"/>
      <c r="S197" s="1033"/>
      <c r="T197" s="1033"/>
      <c r="U197" s="1033"/>
      <c r="V197" s="1033"/>
      <c r="W197" s="1033"/>
      <c r="X197" s="1033"/>
      <c r="Y197" s="1033"/>
      <c r="Z197" s="1033"/>
      <c r="AA197" s="1033"/>
      <c r="AB197" s="1033"/>
      <c r="AC197" s="1033"/>
      <c r="AD197" s="1033"/>
      <c r="AE197" s="1033"/>
      <c r="AF197" s="1033"/>
      <c r="AG197" s="1033"/>
      <c r="AH197" s="1033"/>
      <c r="AI197" s="1033"/>
      <c r="AJ197" s="1033"/>
      <c r="AK197" s="1033"/>
      <c r="AL197" s="225"/>
    </row>
    <row r="198" spans="3:38" s="221" customFormat="1" ht="14.15" customHeight="1" outlineLevel="2" x14ac:dyDescent="0.3">
      <c r="C198" s="222"/>
      <c r="D198" s="1371" t="s">
        <v>506</v>
      </c>
      <c r="E198" s="224" t="s">
        <v>137</v>
      </c>
      <c r="F198" s="1055">
        <f t="shared" ref="F198:G200" si="8">F212+F225+F238+F251+F264</f>
        <v>19000</v>
      </c>
      <c r="G198" s="1055">
        <f t="shared" si="8"/>
        <v>19000</v>
      </c>
      <c r="H198" s="1033"/>
      <c r="I198" s="1033"/>
      <c r="J198" s="1033"/>
      <c r="K198" s="1033"/>
      <c r="L198" s="1033"/>
      <c r="M198" s="1033"/>
      <c r="N198" s="1033"/>
      <c r="O198" s="1033"/>
      <c r="P198" s="1033"/>
      <c r="Q198" s="1033"/>
      <c r="R198" s="1033"/>
      <c r="S198" s="1033"/>
      <c r="T198" s="1033"/>
      <c r="U198" s="1033"/>
      <c r="V198" s="1033"/>
      <c r="W198" s="1033"/>
      <c r="X198" s="1033"/>
      <c r="Y198" s="1033"/>
      <c r="Z198" s="1033"/>
      <c r="AA198" s="1033"/>
      <c r="AB198" s="1033"/>
      <c r="AC198" s="1033"/>
      <c r="AD198" s="1033"/>
      <c r="AE198" s="1033"/>
      <c r="AF198" s="1033"/>
      <c r="AG198" s="1033"/>
      <c r="AH198" s="1033"/>
      <c r="AI198" s="1033"/>
      <c r="AJ198" s="1033"/>
      <c r="AK198" s="1033"/>
      <c r="AL198" s="225"/>
    </row>
    <row r="199" spans="3:38" s="221" customFormat="1" ht="14.15" customHeight="1" outlineLevel="2" x14ac:dyDescent="0.3">
      <c r="C199" s="222"/>
      <c r="D199" s="1013" t="s">
        <v>23</v>
      </c>
      <c r="E199" s="224" t="s">
        <v>137</v>
      </c>
      <c r="F199" s="1054">
        <f t="shared" si="8"/>
        <v>12000</v>
      </c>
      <c r="G199" s="1054">
        <f t="shared" si="8"/>
        <v>12000</v>
      </c>
      <c r="H199" s="1033"/>
      <c r="I199" s="1033"/>
      <c r="J199" s="1033"/>
      <c r="K199" s="1033"/>
      <c r="L199" s="1033"/>
      <c r="M199" s="1033"/>
      <c r="N199" s="1033"/>
      <c r="O199" s="1033"/>
      <c r="P199" s="1033"/>
      <c r="Q199" s="1033"/>
      <c r="R199" s="1033"/>
      <c r="S199" s="1033"/>
      <c r="T199" s="1033"/>
      <c r="U199" s="1033"/>
      <c r="V199" s="1033"/>
      <c r="W199" s="1033"/>
      <c r="X199" s="1033"/>
      <c r="Y199" s="1033"/>
      <c r="Z199" s="1033"/>
      <c r="AA199" s="1033"/>
      <c r="AB199" s="1033"/>
      <c r="AC199" s="1033"/>
      <c r="AD199" s="1033"/>
      <c r="AE199" s="1033"/>
      <c r="AF199" s="1033"/>
      <c r="AG199" s="1033"/>
      <c r="AH199" s="1033"/>
      <c r="AI199" s="1033"/>
      <c r="AJ199" s="1033"/>
      <c r="AK199" s="1033"/>
      <c r="AL199" s="225"/>
    </row>
    <row r="200" spans="3:38" s="221" customFormat="1" ht="14.15" customHeight="1" outlineLevel="2" x14ac:dyDescent="0.3">
      <c r="C200" s="222"/>
      <c r="D200" s="1013" t="s">
        <v>413</v>
      </c>
      <c r="E200" s="224" t="s">
        <v>137</v>
      </c>
      <c r="F200" s="1054">
        <f t="shared" si="8"/>
        <v>7000</v>
      </c>
      <c r="G200" s="1054">
        <f t="shared" si="8"/>
        <v>7000</v>
      </c>
      <c r="H200" s="1033"/>
      <c r="I200" s="1033"/>
      <c r="J200" s="1033"/>
      <c r="K200" s="1033"/>
      <c r="L200" s="1033"/>
      <c r="M200" s="1033"/>
      <c r="N200" s="1033"/>
      <c r="O200" s="1033"/>
      <c r="P200" s="1033"/>
      <c r="Q200" s="1033"/>
      <c r="R200" s="1033"/>
      <c r="S200" s="1033"/>
      <c r="T200" s="1033"/>
      <c r="U200" s="1033"/>
      <c r="V200" s="1033"/>
      <c r="W200" s="1033"/>
      <c r="X200" s="1033"/>
      <c r="Y200" s="1033"/>
      <c r="Z200" s="1033"/>
      <c r="AA200" s="1033"/>
      <c r="AB200" s="1033"/>
      <c r="AC200" s="1033"/>
      <c r="AD200" s="1033"/>
      <c r="AE200" s="1033"/>
      <c r="AF200" s="1033"/>
      <c r="AG200" s="1033"/>
      <c r="AH200" s="1033"/>
      <c r="AI200" s="1033"/>
      <c r="AJ200" s="1033"/>
      <c r="AK200" s="1033"/>
      <c r="AL200" s="225"/>
    </row>
    <row r="201" spans="3:38" s="221" customFormat="1" ht="14.15" customHeight="1" outlineLevel="2" x14ac:dyDescent="0.3">
      <c r="C201" s="222"/>
      <c r="D201" s="1371" t="s">
        <v>507</v>
      </c>
      <c r="E201" s="224" t="s">
        <v>137</v>
      </c>
      <c r="F201" s="1055">
        <f>SUM(F202:F204)</f>
        <v>6700</v>
      </c>
      <c r="G201" s="1055">
        <f>SUM(G202:G204)</f>
        <v>6700</v>
      </c>
      <c r="H201" s="1033"/>
      <c r="I201" s="1033"/>
      <c r="J201" s="1033"/>
      <c r="K201" s="1033"/>
      <c r="L201" s="1033"/>
      <c r="M201" s="1033"/>
      <c r="N201" s="1033"/>
      <c r="O201" s="1033"/>
      <c r="P201" s="1033"/>
      <c r="Q201" s="1033"/>
      <c r="R201" s="1033"/>
      <c r="S201" s="1033"/>
      <c r="T201" s="1033"/>
      <c r="U201" s="1033"/>
      <c r="V201" s="1033"/>
      <c r="W201" s="1033"/>
      <c r="X201" s="1033"/>
      <c r="Y201" s="1033"/>
      <c r="Z201" s="1033"/>
      <c r="AA201" s="1033"/>
      <c r="AB201" s="1033"/>
      <c r="AC201" s="1033"/>
      <c r="AD201" s="1033"/>
      <c r="AE201" s="1033"/>
      <c r="AF201" s="1033"/>
      <c r="AG201" s="1033"/>
      <c r="AH201" s="1033"/>
      <c r="AI201" s="1033"/>
      <c r="AJ201" s="1033"/>
      <c r="AK201" s="1033"/>
      <c r="AL201" s="225"/>
    </row>
    <row r="202" spans="3:38" s="221" customFormat="1" ht="14.15" customHeight="1" outlineLevel="2" x14ac:dyDescent="0.3">
      <c r="C202" s="222"/>
      <c r="D202" s="1013" t="s">
        <v>23</v>
      </c>
      <c r="E202" s="1009" t="s">
        <v>137</v>
      </c>
      <c r="F202" s="1054">
        <f t="shared" ref="F202:G209" si="9">F216+F229+F242+F255+F268</f>
        <v>2200</v>
      </c>
      <c r="G202" s="1054">
        <f t="shared" si="9"/>
        <v>2200</v>
      </c>
      <c r="H202" s="1033"/>
      <c r="I202" s="1033"/>
      <c r="J202" s="1033"/>
      <c r="K202" s="1033"/>
      <c r="L202" s="1033"/>
      <c r="M202" s="1033"/>
      <c r="N202" s="1033"/>
      <c r="O202" s="1033"/>
      <c r="P202" s="1033"/>
      <c r="Q202" s="1033"/>
      <c r="R202" s="1033"/>
      <c r="S202" s="1033"/>
      <c r="T202" s="1033"/>
      <c r="U202" s="1033"/>
      <c r="V202" s="1033"/>
      <c r="W202" s="1033"/>
      <c r="X202" s="1033"/>
      <c r="Y202" s="1033"/>
      <c r="Z202" s="1033"/>
      <c r="AA202" s="1033"/>
      <c r="AB202" s="1033"/>
      <c r="AC202" s="1033"/>
      <c r="AD202" s="1033"/>
      <c r="AE202" s="1033"/>
      <c r="AF202" s="1033"/>
      <c r="AG202" s="1033"/>
      <c r="AH202" s="1033"/>
      <c r="AI202" s="1033"/>
      <c r="AJ202" s="1033"/>
      <c r="AK202" s="1033"/>
      <c r="AL202" s="225"/>
    </row>
    <row r="203" spans="3:38" s="221" customFormat="1" ht="14.15" customHeight="1" outlineLevel="2" x14ac:dyDescent="0.3">
      <c r="C203" s="222"/>
      <c r="D203" s="1013" t="s">
        <v>413</v>
      </c>
      <c r="E203" s="1009" t="s">
        <v>137</v>
      </c>
      <c r="F203" s="1054">
        <f t="shared" si="9"/>
        <v>3200</v>
      </c>
      <c r="G203" s="1054">
        <f t="shared" si="9"/>
        <v>3200</v>
      </c>
      <c r="H203" s="1033"/>
      <c r="I203" s="1033"/>
      <c r="J203" s="1033"/>
      <c r="K203" s="1033"/>
      <c r="L203" s="1033"/>
      <c r="M203" s="1033"/>
      <c r="N203" s="1033"/>
      <c r="O203" s="1033"/>
      <c r="P203" s="1033"/>
      <c r="Q203" s="1033"/>
      <c r="R203" s="1033"/>
      <c r="S203" s="1033"/>
      <c r="T203" s="1033"/>
      <c r="U203" s="1033"/>
      <c r="V203" s="1033"/>
      <c r="W203" s="1033"/>
      <c r="X203" s="1033"/>
      <c r="Y203" s="1033"/>
      <c r="Z203" s="1033"/>
      <c r="AA203" s="1033"/>
      <c r="AB203" s="1033"/>
      <c r="AC203" s="1033"/>
      <c r="AD203" s="1033"/>
      <c r="AE203" s="1033"/>
      <c r="AF203" s="1033"/>
      <c r="AG203" s="1033"/>
      <c r="AH203" s="1033"/>
      <c r="AI203" s="1033"/>
      <c r="AJ203" s="1033"/>
      <c r="AK203" s="1033"/>
      <c r="AL203" s="225"/>
    </row>
    <row r="204" spans="3:38" s="221" customFormat="1" ht="14.15" customHeight="1" outlineLevel="2" x14ac:dyDescent="0.3">
      <c r="C204" s="222"/>
      <c r="D204" s="1013" t="s">
        <v>22</v>
      </c>
      <c r="E204" s="1009" t="s">
        <v>137</v>
      </c>
      <c r="F204" s="1054">
        <f t="shared" si="9"/>
        <v>1300</v>
      </c>
      <c r="G204" s="1054">
        <f t="shared" si="9"/>
        <v>1300</v>
      </c>
      <c r="H204" s="1033"/>
      <c r="I204" s="1033"/>
      <c r="J204" s="1033"/>
      <c r="K204" s="1033"/>
      <c r="L204" s="1033"/>
      <c r="M204" s="1033"/>
      <c r="N204" s="1033"/>
      <c r="O204" s="1033"/>
      <c r="P204" s="1033"/>
      <c r="Q204" s="1033"/>
      <c r="R204" s="1033"/>
      <c r="S204" s="1033"/>
      <c r="T204" s="1033"/>
      <c r="U204" s="1033"/>
      <c r="V204" s="1033"/>
      <c r="W204" s="1033"/>
      <c r="X204" s="1033"/>
      <c r="Y204" s="1033"/>
      <c r="Z204" s="1033"/>
      <c r="AA204" s="1033"/>
      <c r="AB204" s="1033"/>
      <c r="AC204" s="1033"/>
      <c r="AD204" s="1033"/>
      <c r="AE204" s="1033"/>
      <c r="AF204" s="1033"/>
      <c r="AG204" s="1033"/>
      <c r="AH204" s="1033"/>
      <c r="AI204" s="1033"/>
      <c r="AJ204" s="1033"/>
      <c r="AK204" s="1033"/>
      <c r="AL204" s="225"/>
    </row>
    <row r="205" spans="3:38" s="221" customFormat="1" ht="14.15" customHeight="1" outlineLevel="2" x14ac:dyDescent="0.3">
      <c r="C205" s="222"/>
      <c r="D205" s="1371" t="s">
        <v>508</v>
      </c>
      <c r="E205" s="224" t="s">
        <v>137</v>
      </c>
      <c r="F205" s="1054">
        <f t="shared" si="9"/>
        <v>800</v>
      </c>
      <c r="G205" s="1054">
        <f t="shared" si="9"/>
        <v>800</v>
      </c>
      <c r="H205" s="1033"/>
      <c r="I205" s="1033"/>
      <c r="J205" s="1033"/>
      <c r="K205" s="1033"/>
      <c r="L205" s="1033"/>
      <c r="M205" s="1033"/>
      <c r="N205" s="1033"/>
      <c r="O205" s="1033"/>
      <c r="P205" s="1033"/>
      <c r="Q205" s="1033"/>
      <c r="R205" s="1033"/>
      <c r="S205" s="1033"/>
      <c r="T205" s="1033"/>
      <c r="U205" s="1033"/>
      <c r="V205" s="1033"/>
      <c r="W205" s="1033"/>
      <c r="X205" s="1033"/>
      <c r="Y205" s="1033"/>
      <c r="Z205" s="1033"/>
      <c r="AA205" s="1033"/>
      <c r="AB205" s="1033"/>
      <c r="AC205" s="1033"/>
      <c r="AD205" s="1033"/>
      <c r="AE205" s="1033"/>
      <c r="AF205" s="1033"/>
      <c r="AG205" s="1033"/>
      <c r="AH205" s="1033"/>
      <c r="AI205" s="1033"/>
      <c r="AJ205" s="1033"/>
      <c r="AK205" s="1033"/>
      <c r="AL205" s="225"/>
    </row>
    <row r="206" spans="3:38" s="221" customFormat="1" ht="14.15" customHeight="1" outlineLevel="2" x14ac:dyDescent="0.3">
      <c r="C206" s="222"/>
      <c r="D206" s="1371" t="s">
        <v>509</v>
      </c>
      <c r="E206" s="224" t="s">
        <v>137</v>
      </c>
      <c r="F206" s="1054">
        <f t="shared" si="9"/>
        <v>1800</v>
      </c>
      <c r="G206" s="1054">
        <f t="shared" si="9"/>
        <v>1800</v>
      </c>
      <c r="H206" s="1033"/>
      <c r="I206" s="1033"/>
      <c r="J206" s="1033"/>
      <c r="K206" s="1033"/>
      <c r="L206" s="1033"/>
      <c r="M206" s="1033"/>
      <c r="N206" s="1033"/>
      <c r="O206" s="1033"/>
      <c r="P206" s="1033"/>
      <c r="Q206" s="1033"/>
      <c r="R206" s="1033"/>
      <c r="S206" s="1033"/>
      <c r="T206" s="1033"/>
      <c r="U206" s="1033"/>
      <c r="V206" s="1033"/>
      <c r="W206" s="1033"/>
      <c r="X206" s="1033"/>
      <c r="Y206" s="1033"/>
      <c r="Z206" s="1033"/>
      <c r="AA206" s="1033"/>
      <c r="AB206" s="1033"/>
      <c r="AC206" s="1033"/>
      <c r="AD206" s="1033"/>
      <c r="AE206" s="1033"/>
      <c r="AF206" s="1033"/>
      <c r="AG206" s="1033"/>
      <c r="AH206" s="1033"/>
      <c r="AI206" s="1033"/>
      <c r="AJ206" s="1033"/>
      <c r="AK206" s="1033"/>
      <c r="AL206" s="225"/>
    </row>
    <row r="207" spans="3:38" s="221" customFormat="1" ht="14.15" customHeight="1" outlineLevel="2" x14ac:dyDescent="0.3">
      <c r="C207" s="222"/>
      <c r="D207" s="1371" t="s">
        <v>890</v>
      </c>
      <c r="E207" s="224" t="s">
        <v>137</v>
      </c>
      <c r="F207" s="1054">
        <f t="shared" si="9"/>
        <v>1300</v>
      </c>
      <c r="G207" s="1054">
        <f t="shared" si="9"/>
        <v>1300</v>
      </c>
      <c r="H207" s="1033"/>
      <c r="I207" s="1033"/>
      <c r="J207" s="1033"/>
      <c r="K207" s="1033"/>
      <c r="L207" s="1033"/>
      <c r="M207" s="1033"/>
      <c r="N207" s="1033"/>
      <c r="O207" s="1033"/>
      <c r="P207" s="1033"/>
      <c r="Q207" s="1033"/>
      <c r="R207" s="1033"/>
      <c r="S207" s="1033"/>
      <c r="T207" s="1033"/>
      <c r="U207" s="1033"/>
      <c r="V207" s="1033"/>
      <c r="W207" s="1033"/>
      <c r="X207" s="1033"/>
      <c r="Y207" s="1033"/>
      <c r="Z207" s="1033"/>
      <c r="AA207" s="1033"/>
      <c r="AB207" s="1033"/>
      <c r="AC207" s="1033"/>
      <c r="AD207" s="1033"/>
      <c r="AE207" s="1033"/>
      <c r="AF207" s="1033"/>
      <c r="AG207" s="1033"/>
      <c r="AH207" s="1033"/>
      <c r="AI207" s="1033"/>
      <c r="AJ207" s="1033"/>
      <c r="AK207" s="1033"/>
      <c r="AL207" s="225"/>
    </row>
    <row r="208" spans="3:38" s="221" customFormat="1" ht="14.15" customHeight="1" outlineLevel="2" x14ac:dyDescent="0.3">
      <c r="C208" s="222"/>
      <c r="D208" s="1371" t="s">
        <v>1000</v>
      </c>
      <c r="E208" s="224" t="s">
        <v>137</v>
      </c>
      <c r="F208" s="1054">
        <f t="shared" si="9"/>
        <v>0</v>
      </c>
      <c r="G208" s="1054">
        <f t="shared" si="9"/>
        <v>0</v>
      </c>
      <c r="H208" s="1033"/>
      <c r="I208" s="1033"/>
      <c r="J208" s="1033"/>
      <c r="K208" s="1033"/>
      <c r="L208" s="1033"/>
      <c r="M208" s="1033"/>
      <c r="N208" s="1033"/>
      <c r="O208" s="1033"/>
      <c r="P208" s="1033"/>
      <c r="Q208" s="1033"/>
      <c r="R208" s="1033"/>
      <c r="S208" s="1033"/>
      <c r="T208" s="1033"/>
      <c r="U208" s="1033"/>
      <c r="V208" s="1033"/>
      <c r="W208" s="1033"/>
      <c r="X208" s="1033"/>
      <c r="Y208" s="1033"/>
      <c r="Z208" s="1033"/>
      <c r="AA208" s="1033"/>
      <c r="AB208" s="1033"/>
      <c r="AC208" s="1033"/>
      <c r="AD208" s="1033"/>
      <c r="AE208" s="1033"/>
      <c r="AF208" s="1033"/>
      <c r="AG208" s="1033"/>
      <c r="AH208" s="1033"/>
      <c r="AI208" s="1033"/>
      <c r="AJ208" s="1033"/>
      <c r="AK208" s="1033"/>
      <c r="AL208" s="225"/>
    </row>
    <row r="209" spans="3:38" s="221" customFormat="1" ht="14.15" customHeight="1" outlineLevel="2" x14ac:dyDescent="0.3">
      <c r="C209" s="222"/>
      <c r="D209" s="1371" t="s">
        <v>510</v>
      </c>
      <c r="E209" s="224" t="s">
        <v>137</v>
      </c>
      <c r="F209" s="1045">
        <f t="shared" si="9"/>
        <v>2800</v>
      </c>
      <c r="G209" s="1045">
        <f t="shared" si="9"/>
        <v>2800</v>
      </c>
      <c r="H209" s="1033"/>
      <c r="I209" s="1033"/>
      <c r="J209" s="1033"/>
      <c r="K209" s="1033"/>
      <c r="L209" s="1033"/>
      <c r="M209" s="1033"/>
      <c r="N209" s="1033"/>
      <c r="O209" s="1033"/>
      <c r="P209" s="1033"/>
      <c r="Q209" s="1033"/>
      <c r="R209" s="1033"/>
      <c r="S209" s="1033"/>
      <c r="T209" s="1033"/>
      <c r="U209" s="1033"/>
      <c r="V209" s="1033"/>
      <c r="W209" s="1033"/>
      <c r="X209" s="1033"/>
      <c r="Y209" s="1033"/>
      <c r="Z209" s="1033"/>
      <c r="AA209" s="1033"/>
      <c r="AB209" s="1033"/>
      <c r="AC209" s="1033"/>
      <c r="AD209" s="1033"/>
      <c r="AE209" s="1033"/>
      <c r="AF209" s="1033"/>
      <c r="AG209" s="1033"/>
      <c r="AH209" s="1033"/>
      <c r="AI209" s="1033"/>
      <c r="AJ209" s="1033"/>
      <c r="AK209" s="1033"/>
      <c r="AL209" s="225"/>
    </row>
    <row r="210" spans="3:38" s="221" customFormat="1" ht="14.15" customHeight="1" outlineLevel="2" collapsed="1" x14ac:dyDescent="0.3">
      <c r="C210" s="222"/>
      <c r="D210" s="1006" t="s">
        <v>511</v>
      </c>
      <c r="E210" s="1014"/>
      <c r="F210" s="1065">
        <f>F201-F146</f>
        <v>0</v>
      </c>
      <c r="G210" s="1065"/>
      <c r="H210" s="1033"/>
      <c r="I210" s="1033"/>
      <c r="J210" s="1033"/>
      <c r="K210" s="1033"/>
      <c r="L210" s="1033"/>
      <c r="M210" s="1033"/>
      <c r="N210" s="1033"/>
      <c r="O210" s="1033"/>
      <c r="P210" s="1033"/>
      <c r="Q210" s="1033"/>
      <c r="R210" s="1033"/>
      <c r="S210" s="1033"/>
      <c r="T210" s="1033"/>
      <c r="U210" s="1033"/>
      <c r="V210" s="1033"/>
      <c r="W210" s="1033"/>
      <c r="X210" s="1033"/>
      <c r="Y210" s="1033"/>
      <c r="Z210" s="1033"/>
      <c r="AA210" s="1033"/>
      <c r="AB210" s="1033"/>
      <c r="AC210" s="1033"/>
      <c r="AD210" s="1033"/>
      <c r="AE210" s="1033"/>
      <c r="AF210" s="1033"/>
      <c r="AG210" s="1033"/>
      <c r="AH210" s="1033"/>
      <c r="AI210" s="1033"/>
      <c r="AJ210" s="1033"/>
      <c r="AK210" s="1033"/>
      <c r="AL210" s="225"/>
    </row>
    <row r="211" spans="3:38" s="221" customFormat="1" ht="14.15" customHeight="1" outlineLevel="2" x14ac:dyDescent="0.3">
      <c r="C211" s="222"/>
      <c r="D211" s="1015" t="s">
        <v>512</v>
      </c>
      <c r="E211" s="224" t="s">
        <v>502</v>
      </c>
      <c r="F211" s="2685" t="s">
        <v>980</v>
      </c>
      <c r="G211" s="2686"/>
      <c r="H211" s="2685"/>
      <c r="I211" s="2685"/>
      <c r="J211" s="2685"/>
      <c r="K211" s="2686"/>
      <c r="L211" s="2685"/>
      <c r="M211" s="1033"/>
      <c r="N211" s="1033"/>
      <c r="O211" s="1033"/>
      <c r="P211" s="1033"/>
      <c r="Q211" s="1033"/>
      <c r="R211" s="1033"/>
      <c r="S211" s="1033"/>
      <c r="T211" s="1033"/>
      <c r="U211" s="1033"/>
      <c r="V211" s="1033"/>
      <c r="W211" s="1033"/>
      <c r="X211" s="1033"/>
      <c r="Y211" s="1033"/>
      <c r="Z211" s="1033"/>
      <c r="AA211" s="1033"/>
      <c r="AB211" s="1033"/>
      <c r="AC211" s="1033"/>
      <c r="AD211" s="1033"/>
      <c r="AE211" s="1033"/>
      <c r="AF211" s="1033"/>
      <c r="AG211" s="1033"/>
      <c r="AH211" s="1033"/>
      <c r="AI211" s="1033"/>
      <c r="AJ211" s="1033"/>
      <c r="AK211" s="1033"/>
      <c r="AL211" s="225"/>
    </row>
    <row r="212" spans="3:38" s="221" customFormat="1" ht="14.15" customHeight="1" outlineLevel="2" x14ac:dyDescent="0.3">
      <c r="C212" s="222"/>
      <c r="D212" s="1364" t="s">
        <v>513</v>
      </c>
      <c r="E212" s="224" t="s">
        <v>137</v>
      </c>
      <c r="F212" s="1054">
        <f>F213+F214</f>
        <v>5000</v>
      </c>
      <c r="G212" s="1054">
        <f>G213+G214</f>
        <v>5000</v>
      </c>
      <c r="H212" s="1033"/>
      <c r="I212" s="1033"/>
      <c r="J212" s="1033"/>
      <c r="K212" s="1033"/>
      <c r="L212" s="1033"/>
      <c r="M212" s="1033"/>
      <c r="N212" s="1033"/>
      <c r="O212" s="1033"/>
      <c r="P212" s="1033"/>
      <c r="Q212" s="1033"/>
      <c r="R212" s="1033"/>
      <c r="S212" s="1033"/>
      <c r="T212" s="1033"/>
      <c r="U212" s="1033"/>
      <c r="V212" s="1033"/>
      <c r="W212" s="1033"/>
      <c r="X212" s="1033"/>
      <c r="Y212" s="1033"/>
      <c r="Z212" s="1033"/>
      <c r="AA212" s="1033"/>
      <c r="AB212" s="1033"/>
      <c r="AC212" s="1033"/>
      <c r="AD212" s="1033"/>
      <c r="AE212" s="1033"/>
      <c r="AF212" s="1033"/>
      <c r="AG212" s="1033"/>
      <c r="AH212" s="1033"/>
      <c r="AI212" s="1033"/>
      <c r="AJ212" s="1033"/>
      <c r="AK212" s="1033"/>
      <c r="AL212" s="225"/>
    </row>
    <row r="213" spans="3:38" s="221" customFormat="1" ht="14.15" customHeight="1" outlineLevel="2" x14ac:dyDescent="0.3">
      <c r="C213" s="222"/>
      <c r="D213" s="1013" t="s">
        <v>23</v>
      </c>
      <c r="E213" s="224" t="s">
        <v>137</v>
      </c>
      <c r="F213" s="1054">
        <v>3000</v>
      </c>
      <c r="G213" s="1054">
        <v>3000</v>
      </c>
      <c r="H213" s="1033"/>
      <c r="I213" s="1033"/>
      <c r="J213" s="1033"/>
      <c r="K213" s="1033"/>
      <c r="L213" s="1033"/>
      <c r="M213" s="1033"/>
      <c r="N213" s="1033"/>
      <c r="O213" s="1033"/>
      <c r="P213" s="1033"/>
      <c r="Q213" s="1033"/>
      <c r="R213" s="1033"/>
      <c r="S213" s="1033"/>
      <c r="T213" s="1033"/>
      <c r="U213" s="1033"/>
      <c r="V213" s="1033"/>
      <c r="W213" s="1033"/>
      <c r="X213" s="1033"/>
      <c r="Y213" s="1033"/>
      <c r="Z213" s="1033"/>
      <c r="AA213" s="1033"/>
      <c r="AB213" s="1033"/>
      <c r="AC213" s="1033"/>
      <c r="AD213" s="1033"/>
      <c r="AE213" s="1033"/>
      <c r="AF213" s="1033"/>
      <c r="AG213" s="1033"/>
      <c r="AH213" s="1033"/>
      <c r="AI213" s="1033"/>
      <c r="AJ213" s="1033"/>
      <c r="AK213" s="1033"/>
      <c r="AL213" s="225"/>
    </row>
    <row r="214" spans="3:38" s="221" customFormat="1" ht="14.15" customHeight="1" outlineLevel="2" x14ac:dyDescent="0.3">
      <c r="C214" s="222"/>
      <c r="D214" s="1013" t="s">
        <v>413</v>
      </c>
      <c r="E214" s="224" t="s">
        <v>137</v>
      </c>
      <c r="F214" s="1054">
        <v>2000</v>
      </c>
      <c r="G214" s="1054">
        <v>2000</v>
      </c>
      <c r="H214" s="1033"/>
      <c r="I214" s="1033"/>
      <c r="J214" s="1033"/>
      <c r="K214" s="1033"/>
      <c r="L214" s="1033"/>
      <c r="M214" s="1033"/>
      <c r="N214" s="1033"/>
      <c r="O214" s="1033"/>
      <c r="P214" s="1033"/>
      <c r="Q214" s="1033"/>
      <c r="R214" s="1033"/>
      <c r="S214" s="1033"/>
      <c r="T214" s="1033"/>
      <c r="U214" s="1033"/>
      <c r="V214" s="1033"/>
      <c r="W214" s="1033"/>
      <c r="X214" s="1033"/>
      <c r="Y214" s="1033"/>
      <c r="Z214" s="1033"/>
      <c r="AA214" s="1033"/>
      <c r="AB214" s="1033"/>
      <c r="AC214" s="1033"/>
      <c r="AD214" s="1033"/>
      <c r="AE214" s="1033"/>
      <c r="AF214" s="1033"/>
      <c r="AG214" s="1033"/>
      <c r="AH214" s="1033"/>
      <c r="AI214" s="1033"/>
      <c r="AJ214" s="1033"/>
      <c r="AK214" s="1033"/>
      <c r="AL214" s="225"/>
    </row>
    <row r="215" spans="3:38" s="221" customFormat="1" ht="14.15" customHeight="1" outlineLevel="2" x14ac:dyDescent="0.3">
      <c r="C215" s="222"/>
      <c r="D215" s="1364" t="s">
        <v>514</v>
      </c>
      <c r="E215" s="224" t="s">
        <v>137</v>
      </c>
      <c r="F215" s="1055">
        <f>SUM(F216:F218)</f>
        <v>4500</v>
      </c>
      <c r="G215" s="1055">
        <f>SUM(G216:G218)</f>
        <v>4500</v>
      </c>
      <c r="H215" s="1033"/>
      <c r="I215" s="1033"/>
      <c r="J215" s="1033"/>
      <c r="K215" s="1033"/>
      <c r="L215" s="1033"/>
      <c r="M215" s="1033"/>
      <c r="N215" s="1033"/>
      <c r="O215" s="1033"/>
      <c r="P215" s="1033"/>
      <c r="Q215" s="1033"/>
      <c r="R215" s="1033"/>
      <c r="S215" s="1033"/>
      <c r="T215" s="1033"/>
      <c r="U215" s="1033"/>
      <c r="V215" s="1033"/>
      <c r="W215" s="1033"/>
      <c r="X215" s="1033"/>
      <c r="Y215" s="1033"/>
      <c r="Z215" s="1033"/>
      <c r="AA215" s="1033"/>
      <c r="AB215" s="1033"/>
      <c r="AC215" s="1033"/>
      <c r="AD215" s="1033"/>
      <c r="AE215" s="1033"/>
      <c r="AF215" s="1033"/>
      <c r="AG215" s="1033"/>
      <c r="AH215" s="1033"/>
      <c r="AI215" s="1033"/>
      <c r="AJ215" s="1033"/>
      <c r="AK215" s="1033"/>
      <c r="AL215" s="225"/>
    </row>
    <row r="216" spans="3:38" s="221" customFormat="1" ht="14.15" customHeight="1" outlineLevel="2" x14ac:dyDescent="0.3">
      <c r="C216" s="222"/>
      <c r="D216" s="1013" t="s">
        <v>23</v>
      </c>
      <c r="E216" s="1009" t="s">
        <v>137</v>
      </c>
      <c r="F216" s="1054">
        <v>1700</v>
      </c>
      <c r="G216" s="1054">
        <v>1700</v>
      </c>
      <c r="H216" s="1033"/>
      <c r="I216" s="1033"/>
      <c r="J216" s="1033"/>
      <c r="K216" s="1033"/>
      <c r="L216" s="1033"/>
      <c r="M216" s="1033"/>
      <c r="N216" s="1033"/>
      <c r="O216" s="1033"/>
      <c r="P216" s="1033"/>
      <c r="Q216" s="1033"/>
      <c r="R216" s="1033"/>
      <c r="S216" s="1033"/>
      <c r="T216" s="1033"/>
      <c r="U216" s="1033"/>
      <c r="V216" s="1033"/>
      <c r="W216" s="1033"/>
      <c r="X216" s="1033"/>
      <c r="Y216" s="1033"/>
      <c r="Z216" s="1033"/>
      <c r="AA216" s="1033"/>
      <c r="AB216" s="1033"/>
      <c r="AC216" s="1033"/>
      <c r="AD216" s="1033"/>
      <c r="AE216" s="1033"/>
      <c r="AF216" s="1033"/>
      <c r="AG216" s="1033"/>
      <c r="AH216" s="1033"/>
      <c r="AI216" s="1033"/>
      <c r="AJ216" s="1033"/>
      <c r="AK216" s="1033"/>
      <c r="AL216" s="225"/>
    </row>
    <row r="217" spans="3:38" s="221" customFormat="1" ht="14.15" customHeight="1" outlineLevel="2" x14ac:dyDescent="0.3">
      <c r="C217" s="222"/>
      <c r="D217" s="1013" t="s">
        <v>413</v>
      </c>
      <c r="E217" s="1009" t="s">
        <v>137</v>
      </c>
      <c r="F217" s="1054">
        <v>2000</v>
      </c>
      <c r="G217" s="1054">
        <v>2000</v>
      </c>
      <c r="H217" s="1033"/>
      <c r="I217" s="1033"/>
      <c r="J217" s="1033"/>
      <c r="K217" s="1033"/>
      <c r="L217" s="1033"/>
      <c r="M217" s="1033"/>
      <c r="N217" s="1033"/>
      <c r="O217" s="1033"/>
      <c r="P217" s="1033"/>
      <c r="Q217" s="1033"/>
      <c r="R217" s="1033"/>
      <c r="S217" s="1033"/>
      <c r="T217" s="1033"/>
      <c r="U217" s="1033"/>
      <c r="V217" s="1033"/>
      <c r="W217" s="1033"/>
      <c r="X217" s="1033"/>
      <c r="Y217" s="1033"/>
      <c r="Z217" s="1033"/>
      <c r="AA217" s="1033"/>
      <c r="AB217" s="1033"/>
      <c r="AC217" s="1033"/>
      <c r="AD217" s="1033"/>
      <c r="AE217" s="1033"/>
      <c r="AF217" s="1033"/>
      <c r="AG217" s="1033"/>
      <c r="AH217" s="1033"/>
      <c r="AI217" s="1033"/>
      <c r="AJ217" s="1033"/>
      <c r="AK217" s="1033"/>
      <c r="AL217" s="225"/>
    </row>
    <row r="218" spans="3:38" s="221" customFormat="1" ht="14.15" customHeight="1" outlineLevel="2" x14ac:dyDescent="0.3">
      <c r="C218" s="222"/>
      <c r="D218" s="1013" t="s">
        <v>22</v>
      </c>
      <c r="E218" s="1009" t="s">
        <v>137</v>
      </c>
      <c r="F218" s="1054">
        <v>800</v>
      </c>
      <c r="G218" s="1054">
        <v>800</v>
      </c>
      <c r="H218" s="1033"/>
      <c r="I218" s="1033"/>
      <c r="J218" s="1033"/>
      <c r="K218" s="1033"/>
      <c r="L218" s="1033"/>
      <c r="M218" s="1033"/>
      <c r="N218" s="1033"/>
      <c r="O218" s="1033"/>
      <c r="P218" s="1033"/>
      <c r="Q218" s="1033"/>
      <c r="R218" s="1033"/>
      <c r="S218" s="1033"/>
      <c r="T218" s="1033"/>
      <c r="U218" s="1033"/>
      <c r="V218" s="1033"/>
      <c r="W218" s="1033"/>
      <c r="X218" s="1033"/>
      <c r="Y218" s="1033"/>
      <c r="Z218" s="1033"/>
      <c r="AA218" s="1033"/>
      <c r="AB218" s="1033"/>
      <c r="AC218" s="1033"/>
      <c r="AD218" s="1033"/>
      <c r="AE218" s="1033"/>
      <c r="AF218" s="1033"/>
      <c r="AG218" s="1033"/>
      <c r="AH218" s="1033"/>
      <c r="AI218" s="1033"/>
      <c r="AJ218" s="1033"/>
      <c r="AK218" s="1033"/>
      <c r="AL218" s="225"/>
    </row>
    <row r="219" spans="3:38" s="221" customFormat="1" ht="14.15" customHeight="1" outlineLevel="2" x14ac:dyDescent="0.3">
      <c r="C219" s="222"/>
      <c r="D219" s="1364" t="s">
        <v>515</v>
      </c>
      <c r="E219" s="224" t="s">
        <v>137</v>
      </c>
      <c r="F219" s="1054">
        <v>500</v>
      </c>
      <c r="G219" s="1054">
        <v>500</v>
      </c>
      <c r="H219" s="1033"/>
      <c r="I219" s="1033"/>
      <c r="J219" s="1033"/>
      <c r="K219" s="1033"/>
      <c r="L219" s="1033"/>
      <c r="M219" s="1033"/>
      <c r="N219" s="1033"/>
      <c r="O219" s="1033"/>
      <c r="P219" s="1033"/>
      <c r="Q219" s="1033"/>
      <c r="R219" s="1033"/>
      <c r="S219" s="1033"/>
      <c r="T219" s="1033"/>
      <c r="U219" s="1033"/>
      <c r="V219" s="1033"/>
      <c r="W219" s="1033"/>
      <c r="X219" s="1033"/>
      <c r="Y219" s="1033"/>
      <c r="Z219" s="1033"/>
      <c r="AA219" s="1033"/>
      <c r="AB219" s="1033"/>
      <c r="AC219" s="1033"/>
      <c r="AD219" s="1033"/>
      <c r="AE219" s="1033"/>
      <c r="AF219" s="1033"/>
      <c r="AG219" s="1033"/>
      <c r="AH219" s="1033"/>
      <c r="AI219" s="1033"/>
      <c r="AJ219" s="1033"/>
      <c r="AK219" s="1033"/>
      <c r="AL219" s="225"/>
    </row>
    <row r="220" spans="3:38" s="221" customFormat="1" ht="14.15" customHeight="1" outlineLevel="2" x14ac:dyDescent="0.3">
      <c r="C220" s="222"/>
      <c r="D220" s="1364" t="s">
        <v>516</v>
      </c>
      <c r="E220" s="224" t="s">
        <v>137</v>
      </c>
      <c r="F220" s="1054">
        <v>1000</v>
      </c>
      <c r="G220" s="1054">
        <v>1000</v>
      </c>
      <c r="H220" s="1033"/>
      <c r="I220" s="1033"/>
      <c r="J220" s="1033"/>
      <c r="K220" s="1033"/>
      <c r="L220" s="1033"/>
      <c r="M220" s="1033"/>
      <c r="N220" s="1033"/>
      <c r="O220" s="1033"/>
      <c r="P220" s="1033"/>
      <c r="Q220" s="1033"/>
      <c r="R220" s="1033"/>
      <c r="S220" s="1033"/>
      <c r="T220" s="1033"/>
      <c r="U220" s="1033"/>
      <c r="V220" s="1033"/>
      <c r="W220" s="1033"/>
      <c r="X220" s="1033"/>
      <c r="Y220" s="1033"/>
      <c r="Z220" s="1033"/>
      <c r="AA220" s="1033"/>
      <c r="AB220" s="1033"/>
      <c r="AC220" s="1033"/>
      <c r="AD220" s="1033"/>
      <c r="AE220" s="1033"/>
      <c r="AF220" s="1033"/>
      <c r="AG220" s="1033"/>
      <c r="AH220" s="1033"/>
      <c r="AI220" s="1033"/>
      <c r="AJ220" s="1033"/>
      <c r="AK220" s="1033"/>
      <c r="AL220" s="225"/>
    </row>
    <row r="221" spans="3:38" s="221" customFormat="1" ht="14.15" customHeight="1" outlineLevel="2" x14ac:dyDescent="0.3">
      <c r="C221" s="222"/>
      <c r="D221" s="1364" t="s">
        <v>891</v>
      </c>
      <c r="E221" s="224" t="s">
        <v>137</v>
      </c>
      <c r="F221" s="1054">
        <v>900</v>
      </c>
      <c r="G221" s="1054">
        <v>900</v>
      </c>
      <c r="H221" s="1033"/>
      <c r="I221" s="1033"/>
      <c r="J221" s="1033"/>
      <c r="K221" s="1033"/>
      <c r="L221" s="1033"/>
      <c r="M221" s="1033"/>
      <c r="N221" s="1033"/>
      <c r="O221" s="1033"/>
      <c r="P221" s="1033"/>
      <c r="Q221" s="1033"/>
      <c r="R221" s="1033"/>
      <c r="S221" s="1033"/>
      <c r="T221" s="1033"/>
      <c r="U221" s="1033"/>
      <c r="V221" s="1033"/>
      <c r="W221" s="1033"/>
      <c r="X221" s="1033"/>
      <c r="Y221" s="1033"/>
      <c r="Z221" s="1033"/>
      <c r="AA221" s="1033"/>
      <c r="AB221" s="1033"/>
      <c r="AC221" s="1033"/>
      <c r="AD221" s="1033"/>
      <c r="AE221" s="1033"/>
      <c r="AF221" s="1033"/>
      <c r="AG221" s="1033"/>
      <c r="AH221" s="1033"/>
      <c r="AI221" s="1033"/>
      <c r="AJ221" s="1033"/>
      <c r="AK221" s="1033"/>
      <c r="AL221" s="225"/>
    </row>
    <row r="222" spans="3:38" s="221" customFormat="1" ht="14.15" customHeight="1" outlineLevel="2" x14ac:dyDescent="0.3">
      <c r="C222" s="222"/>
      <c r="D222" s="1364" t="s">
        <v>1001</v>
      </c>
      <c r="E222" s="224" t="s">
        <v>137</v>
      </c>
      <c r="F222" s="1054">
        <v>0</v>
      </c>
      <c r="G222" s="1054">
        <v>0</v>
      </c>
      <c r="H222" s="1033"/>
      <c r="I222" s="1033"/>
      <c r="J222" s="1033"/>
      <c r="K222" s="1033"/>
      <c r="L222" s="1033"/>
      <c r="M222" s="1033"/>
      <c r="N222" s="1033"/>
      <c r="O222" s="1033"/>
      <c r="P222" s="1033"/>
      <c r="Q222" s="1033"/>
      <c r="R222" s="1033"/>
      <c r="S222" s="1033"/>
      <c r="T222" s="1033"/>
      <c r="U222" s="1033"/>
      <c r="V222" s="1033"/>
      <c r="W222" s="1033"/>
      <c r="X222" s="1033"/>
      <c r="Y222" s="1033"/>
      <c r="Z222" s="1033"/>
      <c r="AA222" s="1033"/>
      <c r="AB222" s="1033"/>
      <c r="AC222" s="1033"/>
      <c r="AD222" s="1033"/>
      <c r="AE222" s="1033"/>
      <c r="AF222" s="1033"/>
      <c r="AG222" s="1033"/>
      <c r="AH222" s="1033"/>
      <c r="AI222" s="1033"/>
      <c r="AJ222" s="1033"/>
      <c r="AK222" s="1033"/>
      <c r="AL222" s="225"/>
    </row>
    <row r="223" spans="3:38" s="221" customFormat="1" ht="14.15" customHeight="1" outlineLevel="2" x14ac:dyDescent="0.3">
      <c r="C223" s="222"/>
      <c r="D223" s="1364" t="s">
        <v>517</v>
      </c>
      <c r="E223" s="224" t="s">
        <v>137</v>
      </c>
      <c r="F223" s="1045">
        <f>F215-F219-F220-F221-F222</f>
        <v>2100</v>
      </c>
      <c r="G223" s="1045">
        <f>G215-G219-G220-G221-G222</f>
        <v>2100</v>
      </c>
      <c r="H223" s="1033"/>
      <c r="I223" s="1033"/>
      <c r="J223" s="1033"/>
      <c r="K223" s="1033"/>
      <c r="L223" s="1033"/>
      <c r="M223" s="1033"/>
      <c r="N223" s="1033"/>
      <c r="O223" s="1033"/>
      <c r="P223" s="1033"/>
      <c r="Q223" s="1033"/>
      <c r="R223" s="1033"/>
      <c r="S223" s="1033"/>
      <c r="T223" s="1033"/>
      <c r="U223" s="1033"/>
      <c r="V223" s="1033"/>
      <c r="W223" s="1033"/>
      <c r="X223" s="1033"/>
      <c r="Y223" s="1033"/>
      <c r="Z223" s="1033"/>
      <c r="AA223" s="1033"/>
      <c r="AB223" s="1033"/>
      <c r="AC223" s="1033"/>
      <c r="AD223" s="1033"/>
      <c r="AE223" s="1033"/>
      <c r="AF223" s="1033"/>
      <c r="AG223" s="1033"/>
      <c r="AH223" s="1033"/>
      <c r="AI223" s="1033"/>
      <c r="AJ223" s="1033"/>
      <c r="AK223" s="1033"/>
      <c r="AL223" s="225"/>
    </row>
    <row r="224" spans="3:38" s="221" customFormat="1" ht="14.15" customHeight="1" outlineLevel="2" x14ac:dyDescent="0.3">
      <c r="C224" s="222"/>
      <c r="D224" s="1015" t="s">
        <v>518</v>
      </c>
      <c r="E224" s="224" t="s">
        <v>502</v>
      </c>
      <c r="F224" s="2685" t="s">
        <v>980</v>
      </c>
      <c r="G224" s="2686"/>
      <c r="H224" s="2685"/>
      <c r="I224" s="2685"/>
      <c r="J224" s="2685"/>
      <c r="K224" s="2686"/>
      <c r="L224" s="2685"/>
      <c r="M224" s="1033"/>
      <c r="N224" s="1033"/>
      <c r="O224" s="1033"/>
      <c r="P224" s="1033"/>
      <c r="Q224" s="1033"/>
      <c r="R224" s="1033"/>
      <c r="S224" s="1033"/>
      <c r="T224" s="1033"/>
      <c r="U224" s="1033"/>
      <c r="V224" s="1033"/>
      <c r="W224" s="1033"/>
      <c r="X224" s="1033"/>
      <c r="Y224" s="1033"/>
      <c r="Z224" s="1033"/>
      <c r="AA224" s="1033"/>
      <c r="AB224" s="1033"/>
      <c r="AC224" s="1033"/>
      <c r="AD224" s="1033"/>
      <c r="AE224" s="1033"/>
      <c r="AF224" s="1033"/>
      <c r="AG224" s="1033"/>
      <c r="AH224" s="1033"/>
      <c r="AI224" s="1033"/>
      <c r="AJ224" s="1033"/>
      <c r="AK224" s="1033"/>
      <c r="AL224" s="225"/>
    </row>
    <row r="225" spans="3:38" s="221" customFormat="1" ht="14.15" customHeight="1" outlineLevel="2" x14ac:dyDescent="0.3">
      <c r="C225" s="222"/>
      <c r="D225" s="1364" t="s">
        <v>513</v>
      </c>
      <c r="E225" s="224" t="s">
        <v>137</v>
      </c>
      <c r="F225" s="1055">
        <f>F226+F227</f>
        <v>14000</v>
      </c>
      <c r="G225" s="1055">
        <f>G226+G227</f>
        <v>14000</v>
      </c>
      <c r="H225" s="1033"/>
      <c r="I225" s="1033"/>
      <c r="J225" s="1033"/>
      <c r="K225" s="1033"/>
      <c r="L225" s="1033"/>
      <c r="M225" s="1033"/>
      <c r="N225" s="1033"/>
      <c r="O225" s="1033"/>
      <c r="P225" s="1033"/>
      <c r="Q225" s="1033"/>
      <c r="R225" s="1033"/>
      <c r="S225" s="1033"/>
      <c r="T225" s="1033"/>
      <c r="U225" s="1033"/>
      <c r="V225" s="1033"/>
      <c r="W225" s="1033"/>
      <c r="X225" s="1033"/>
      <c r="Y225" s="1033"/>
      <c r="Z225" s="1033"/>
      <c r="AA225" s="1033"/>
      <c r="AB225" s="1033"/>
      <c r="AC225" s="1033"/>
      <c r="AD225" s="1033"/>
      <c r="AE225" s="1033"/>
      <c r="AF225" s="1033"/>
      <c r="AG225" s="1033"/>
      <c r="AH225" s="1033"/>
      <c r="AI225" s="1033"/>
      <c r="AJ225" s="1033"/>
      <c r="AK225" s="1033"/>
      <c r="AL225" s="225"/>
    </row>
    <row r="226" spans="3:38" s="221" customFormat="1" ht="14.15" customHeight="1" outlineLevel="2" x14ac:dyDescent="0.3">
      <c r="C226" s="222"/>
      <c r="D226" s="1013" t="s">
        <v>23</v>
      </c>
      <c r="E226" s="224" t="s">
        <v>137</v>
      </c>
      <c r="F226" s="1054">
        <v>9000</v>
      </c>
      <c r="G226" s="1054">
        <v>9000</v>
      </c>
      <c r="H226" s="1033"/>
      <c r="I226" s="1033"/>
      <c r="J226" s="1033"/>
      <c r="K226" s="1033"/>
      <c r="L226" s="1033"/>
      <c r="M226" s="1033"/>
      <c r="N226" s="1033"/>
      <c r="O226" s="1033"/>
      <c r="P226" s="1033"/>
      <c r="Q226" s="1033"/>
      <c r="R226" s="1033"/>
      <c r="S226" s="1033"/>
      <c r="T226" s="1033"/>
      <c r="U226" s="1033"/>
      <c r="V226" s="1033"/>
      <c r="W226" s="1033"/>
      <c r="X226" s="1033"/>
      <c r="Y226" s="1033"/>
      <c r="Z226" s="1033"/>
      <c r="AA226" s="1033"/>
      <c r="AB226" s="1033"/>
      <c r="AC226" s="1033"/>
      <c r="AD226" s="1033"/>
      <c r="AE226" s="1033"/>
      <c r="AF226" s="1033"/>
      <c r="AG226" s="1033"/>
      <c r="AH226" s="1033"/>
      <c r="AI226" s="1033"/>
      <c r="AJ226" s="1033"/>
      <c r="AK226" s="1033"/>
      <c r="AL226" s="225"/>
    </row>
    <row r="227" spans="3:38" s="221" customFormat="1" ht="14.15" customHeight="1" outlineLevel="2" x14ac:dyDescent="0.3">
      <c r="C227" s="222"/>
      <c r="D227" s="1013" t="s">
        <v>413</v>
      </c>
      <c r="E227" s="224" t="s">
        <v>137</v>
      </c>
      <c r="F227" s="1054">
        <v>5000</v>
      </c>
      <c r="G227" s="1054">
        <v>5000</v>
      </c>
      <c r="H227" s="1033"/>
      <c r="I227" s="1033"/>
      <c r="J227" s="1033"/>
      <c r="K227" s="1033"/>
      <c r="L227" s="1033"/>
      <c r="M227" s="1033"/>
      <c r="N227" s="1033"/>
      <c r="O227" s="1033"/>
      <c r="P227" s="1033"/>
      <c r="Q227" s="1033"/>
      <c r="R227" s="1033"/>
      <c r="S227" s="1033"/>
      <c r="T227" s="1033"/>
      <c r="U227" s="1033"/>
      <c r="V227" s="1033"/>
      <c r="W227" s="1033"/>
      <c r="X227" s="1033"/>
      <c r="Y227" s="1033"/>
      <c r="Z227" s="1033"/>
      <c r="AA227" s="1033"/>
      <c r="AB227" s="1033"/>
      <c r="AC227" s="1033"/>
      <c r="AD227" s="1033"/>
      <c r="AE227" s="1033"/>
      <c r="AF227" s="1033"/>
      <c r="AG227" s="1033"/>
      <c r="AH227" s="1033"/>
      <c r="AI227" s="1033"/>
      <c r="AJ227" s="1033"/>
      <c r="AK227" s="1033"/>
      <c r="AL227" s="225"/>
    </row>
    <row r="228" spans="3:38" s="221" customFormat="1" ht="14.15" customHeight="1" outlineLevel="2" x14ac:dyDescent="0.3">
      <c r="C228" s="222"/>
      <c r="D228" s="1364" t="s">
        <v>514</v>
      </c>
      <c r="E228" s="224" t="s">
        <v>137</v>
      </c>
      <c r="F228" s="1055">
        <f>SUM(F229:F231)</f>
        <v>2200</v>
      </c>
      <c r="G228" s="1055">
        <f>SUM(G229:G231)</f>
        <v>2200</v>
      </c>
      <c r="H228" s="1033"/>
      <c r="I228" s="1033"/>
      <c r="J228" s="1033"/>
      <c r="K228" s="1033"/>
      <c r="L228" s="1033"/>
      <c r="M228" s="1033"/>
      <c r="N228" s="1033"/>
      <c r="O228" s="1033"/>
      <c r="P228" s="1033"/>
      <c r="Q228" s="1033"/>
      <c r="R228" s="1033"/>
      <c r="S228" s="1033"/>
      <c r="T228" s="1033"/>
      <c r="U228" s="1033"/>
      <c r="V228" s="1033"/>
      <c r="W228" s="1033"/>
      <c r="X228" s="1033"/>
      <c r="Y228" s="1033"/>
      <c r="Z228" s="1033"/>
      <c r="AA228" s="1033"/>
      <c r="AB228" s="1033"/>
      <c r="AC228" s="1033"/>
      <c r="AD228" s="1033"/>
      <c r="AE228" s="1033"/>
      <c r="AF228" s="1033"/>
      <c r="AG228" s="1033"/>
      <c r="AH228" s="1033"/>
      <c r="AI228" s="1033"/>
      <c r="AJ228" s="1033"/>
      <c r="AK228" s="1033"/>
      <c r="AL228" s="225"/>
    </row>
    <row r="229" spans="3:38" s="221" customFormat="1" ht="14.15" customHeight="1" outlineLevel="2" x14ac:dyDescent="0.3">
      <c r="C229" s="222"/>
      <c r="D229" s="1013" t="s">
        <v>23</v>
      </c>
      <c r="E229" s="1009" t="s">
        <v>137</v>
      </c>
      <c r="F229" s="1054">
        <v>500</v>
      </c>
      <c r="G229" s="1054">
        <v>500</v>
      </c>
      <c r="H229" s="1033"/>
      <c r="I229" s="1033"/>
      <c r="J229" s="1033"/>
      <c r="K229" s="1033"/>
      <c r="L229" s="1033"/>
      <c r="M229" s="1033"/>
      <c r="N229" s="1033"/>
      <c r="O229" s="1033"/>
      <c r="P229" s="1033"/>
      <c r="Q229" s="1033"/>
      <c r="R229" s="1033"/>
      <c r="S229" s="1033"/>
      <c r="T229" s="1033"/>
      <c r="U229" s="1033"/>
      <c r="V229" s="1033"/>
      <c r="W229" s="1033"/>
      <c r="X229" s="1033"/>
      <c r="Y229" s="1033"/>
      <c r="Z229" s="1033"/>
      <c r="AA229" s="1033"/>
      <c r="AB229" s="1033"/>
      <c r="AC229" s="1033"/>
      <c r="AD229" s="1033"/>
      <c r="AE229" s="1033"/>
      <c r="AF229" s="1033"/>
      <c r="AG229" s="1033"/>
      <c r="AH229" s="1033"/>
      <c r="AI229" s="1033"/>
      <c r="AJ229" s="1033"/>
      <c r="AK229" s="1033"/>
      <c r="AL229" s="225"/>
    </row>
    <row r="230" spans="3:38" s="221" customFormat="1" ht="14.15" customHeight="1" outlineLevel="2" x14ac:dyDescent="0.3">
      <c r="C230" s="222"/>
      <c r="D230" s="1013" t="s">
        <v>413</v>
      </c>
      <c r="E230" s="1009" t="s">
        <v>137</v>
      </c>
      <c r="F230" s="1054">
        <v>1200</v>
      </c>
      <c r="G230" s="1054">
        <v>1200</v>
      </c>
      <c r="H230" s="1033"/>
      <c r="I230" s="1033"/>
      <c r="J230" s="1033"/>
      <c r="K230" s="1033"/>
      <c r="L230" s="1033"/>
      <c r="M230" s="1033"/>
      <c r="N230" s="1033"/>
      <c r="O230" s="1033"/>
      <c r="P230" s="1033"/>
      <c r="Q230" s="1033"/>
      <c r="R230" s="1033"/>
      <c r="S230" s="1033"/>
      <c r="T230" s="1033"/>
      <c r="U230" s="1033"/>
      <c r="V230" s="1033"/>
      <c r="W230" s="1033"/>
      <c r="X230" s="1033"/>
      <c r="Y230" s="1033"/>
      <c r="Z230" s="1033"/>
      <c r="AA230" s="1033"/>
      <c r="AB230" s="1033"/>
      <c r="AC230" s="1033"/>
      <c r="AD230" s="1033"/>
      <c r="AE230" s="1033"/>
      <c r="AF230" s="1033"/>
      <c r="AG230" s="1033"/>
      <c r="AH230" s="1033"/>
      <c r="AI230" s="1033"/>
      <c r="AJ230" s="1033"/>
      <c r="AK230" s="1033"/>
      <c r="AL230" s="225"/>
    </row>
    <row r="231" spans="3:38" s="221" customFormat="1" ht="14.15" customHeight="1" outlineLevel="2" x14ac:dyDescent="0.3">
      <c r="C231" s="222"/>
      <c r="D231" s="1013" t="s">
        <v>22</v>
      </c>
      <c r="E231" s="1009" t="s">
        <v>137</v>
      </c>
      <c r="F231" s="1054">
        <v>500</v>
      </c>
      <c r="G231" s="1054">
        <v>500</v>
      </c>
      <c r="H231" s="1033"/>
      <c r="I231" s="1033"/>
      <c r="J231" s="1033"/>
      <c r="K231" s="1033"/>
      <c r="L231" s="1033"/>
      <c r="M231" s="1033"/>
      <c r="N231" s="1033"/>
      <c r="O231" s="1033"/>
      <c r="P231" s="1033"/>
      <c r="Q231" s="1033"/>
      <c r="R231" s="1033"/>
      <c r="S231" s="1033"/>
      <c r="T231" s="1033"/>
      <c r="U231" s="1033"/>
      <c r="V231" s="1033"/>
      <c r="W231" s="1033"/>
      <c r="X231" s="1033"/>
      <c r="Y231" s="1033"/>
      <c r="Z231" s="1033"/>
      <c r="AA231" s="1033"/>
      <c r="AB231" s="1033"/>
      <c r="AC231" s="1033"/>
      <c r="AD231" s="1033"/>
      <c r="AE231" s="1033"/>
      <c r="AF231" s="1033"/>
      <c r="AG231" s="1033"/>
      <c r="AH231" s="1033"/>
      <c r="AI231" s="1033"/>
      <c r="AJ231" s="1033"/>
      <c r="AK231" s="1033"/>
      <c r="AL231" s="225"/>
    </row>
    <row r="232" spans="3:38" s="221" customFormat="1" ht="14.15" customHeight="1" outlineLevel="2" x14ac:dyDescent="0.3">
      <c r="C232" s="222"/>
      <c r="D232" s="1364" t="s">
        <v>515</v>
      </c>
      <c r="E232" s="224" t="s">
        <v>137</v>
      </c>
      <c r="F232" s="1054">
        <v>300</v>
      </c>
      <c r="G232" s="1054">
        <v>300</v>
      </c>
      <c r="H232" s="1033"/>
      <c r="I232" s="1033"/>
      <c r="J232" s="1033"/>
      <c r="K232" s="1033"/>
      <c r="L232" s="1033"/>
      <c r="M232" s="1033"/>
      <c r="N232" s="1033"/>
      <c r="O232" s="1033"/>
      <c r="P232" s="1033"/>
      <c r="Q232" s="1033"/>
      <c r="R232" s="1033"/>
      <c r="S232" s="1033"/>
      <c r="T232" s="1033"/>
      <c r="U232" s="1033"/>
      <c r="V232" s="1033"/>
      <c r="W232" s="1033"/>
      <c r="X232" s="1033"/>
      <c r="Y232" s="1033"/>
      <c r="Z232" s="1033"/>
      <c r="AA232" s="1033"/>
      <c r="AB232" s="1033"/>
      <c r="AC232" s="1033"/>
      <c r="AD232" s="1033"/>
      <c r="AE232" s="1033"/>
      <c r="AF232" s="1033"/>
      <c r="AG232" s="1033"/>
      <c r="AH232" s="1033"/>
      <c r="AI232" s="1033"/>
      <c r="AJ232" s="1033"/>
      <c r="AK232" s="1033"/>
      <c r="AL232" s="225"/>
    </row>
    <row r="233" spans="3:38" s="221" customFormat="1" ht="14.15" customHeight="1" outlineLevel="2" x14ac:dyDescent="0.3">
      <c r="C233" s="222"/>
      <c r="D233" s="1364" t="s">
        <v>516</v>
      </c>
      <c r="E233" s="224" t="s">
        <v>137</v>
      </c>
      <c r="F233" s="1054">
        <v>800</v>
      </c>
      <c r="G233" s="1054">
        <v>800</v>
      </c>
      <c r="H233" s="1033"/>
      <c r="I233" s="1033"/>
      <c r="J233" s="1033"/>
      <c r="K233" s="1033"/>
      <c r="L233" s="1033"/>
      <c r="M233" s="1033"/>
      <c r="N233" s="1033"/>
      <c r="O233" s="1033"/>
      <c r="P233" s="1033"/>
      <c r="Q233" s="1033"/>
      <c r="R233" s="1033"/>
      <c r="S233" s="1033"/>
      <c r="T233" s="1033"/>
      <c r="U233" s="1033"/>
      <c r="V233" s="1033"/>
      <c r="W233" s="1033"/>
      <c r="X233" s="1033"/>
      <c r="Y233" s="1033"/>
      <c r="Z233" s="1033"/>
      <c r="AA233" s="1033"/>
      <c r="AB233" s="1033"/>
      <c r="AC233" s="1033"/>
      <c r="AD233" s="1033"/>
      <c r="AE233" s="1033"/>
      <c r="AF233" s="1033"/>
      <c r="AG233" s="1033"/>
      <c r="AH233" s="1033"/>
      <c r="AI233" s="1033"/>
      <c r="AJ233" s="1033"/>
      <c r="AK233" s="1033"/>
      <c r="AL233" s="225"/>
    </row>
    <row r="234" spans="3:38" s="221" customFormat="1" ht="14.15" customHeight="1" outlineLevel="2" x14ac:dyDescent="0.3">
      <c r="C234" s="222"/>
      <c r="D234" s="1364" t="s">
        <v>891</v>
      </c>
      <c r="E234" s="224" t="s">
        <v>137</v>
      </c>
      <c r="F234" s="1054">
        <v>400</v>
      </c>
      <c r="G234" s="1054">
        <v>400</v>
      </c>
      <c r="H234" s="1033"/>
      <c r="I234" s="1033"/>
      <c r="J234" s="1033"/>
      <c r="K234" s="1033"/>
      <c r="L234" s="1033"/>
      <c r="M234" s="1033"/>
      <c r="N234" s="1033"/>
      <c r="O234" s="1033"/>
      <c r="P234" s="1033"/>
      <c r="Q234" s="1033"/>
      <c r="R234" s="1033"/>
      <c r="S234" s="1033"/>
      <c r="T234" s="1033"/>
      <c r="U234" s="1033"/>
      <c r="V234" s="1033"/>
      <c r="W234" s="1033"/>
      <c r="X234" s="1033"/>
      <c r="Y234" s="1033"/>
      <c r="Z234" s="1033"/>
      <c r="AA234" s="1033"/>
      <c r="AB234" s="1033"/>
      <c r="AC234" s="1033"/>
      <c r="AD234" s="1033"/>
      <c r="AE234" s="1033"/>
      <c r="AF234" s="1033"/>
      <c r="AG234" s="1033"/>
      <c r="AH234" s="1033"/>
      <c r="AI234" s="1033"/>
      <c r="AJ234" s="1033"/>
      <c r="AK234" s="1033"/>
      <c r="AL234" s="225"/>
    </row>
    <row r="235" spans="3:38" s="221" customFormat="1" ht="14.15" customHeight="1" outlineLevel="2" x14ac:dyDescent="0.3">
      <c r="C235" s="222"/>
      <c r="D235" s="1364" t="s">
        <v>1001</v>
      </c>
      <c r="E235" s="224" t="s">
        <v>137</v>
      </c>
      <c r="F235" s="1054">
        <v>0</v>
      </c>
      <c r="G235" s="1054">
        <v>0</v>
      </c>
      <c r="H235" s="1033"/>
      <c r="I235" s="1033"/>
      <c r="J235" s="1033"/>
      <c r="K235" s="1033"/>
      <c r="L235" s="1033"/>
      <c r="M235" s="1033"/>
      <c r="N235" s="1033"/>
      <c r="O235" s="1033"/>
      <c r="P235" s="1033"/>
      <c r="Q235" s="1033"/>
      <c r="R235" s="1033"/>
      <c r="S235" s="1033"/>
      <c r="T235" s="1033"/>
      <c r="U235" s="1033"/>
      <c r="V235" s="1033"/>
      <c r="W235" s="1033"/>
      <c r="X235" s="1033"/>
      <c r="Y235" s="1033"/>
      <c r="Z235" s="1033"/>
      <c r="AA235" s="1033"/>
      <c r="AB235" s="1033"/>
      <c r="AC235" s="1033"/>
      <c r="AD235" s="1033"/>
      <c r="AE235" s="1033"/>
      <c r="AF235" s="1033"/>
      <c r="AG235" s="1033"/>
      <c r="AH235" s="1033"/>
      <c r="AI235" s="1033"/>
      <c r="AJ235" s="1033"/>
      <c r="AK235" s="1033"/>
      <c r="AL235" s="225"/>
    </row>
    <row r="236" spans="3:38" s="221" customFormat="1" ht="14.15" customHeight="1" outlineLevel="2" x14ac:dyDescent="0.3">
      <c r="C236" s="222"/>
      <c r="D236" s="1364" t="s">
        <v>517</v>
      </c>
      <c r="E236" s="224" t="s">
        <v>137</v>
      </c>
      <c r="F236" s="1045">
        <f>F228-F232-F233-F234-F235</f>
        <v>700</v>
      </c>
      <c r="G236" s="1045">
        <f>G228-G232-G233-G234-G235</f>
        <v>700</v>
      </c>
      <c r="H236" s="1033"/>
      <c r="I236" s="1033"/>
      <c r="J236" s="1033"/>
      <c r="K236" s="1033"/>
      <c r="L236" s="1033"/>
      <c r="M236" s="1033"/>
      <c r="N236" s="1033"/>
      <c r="O236" s="1033"/>
      <c r="P236" s="1033"/>
      <c r="Q236" s="1033"/>
      <c r="R236" s="1033"/>
      <c r="S236" s="1033"/>
      <c r="T236" s="1033"/>
      <c r="U236" s="1033"/>
      <c r="V236" s="1033"/>
      <c r="W236" s="1033"/>
      <c r="X236" s="1033"/>
      <c r="Y236" s="1033"/>
      <c r="Z236" s="1033"/>
      <c r="AA236" s="1033"/>
      <c r="AB236" s="1033"/>
      <c r="AC236" s="1033"/>
      <c r="AD236" s="1033"/>
      <c r="AE236" s="1033"/>
      <c r="AF236" s="1033"/>
      <c r="AG236" s="1033"/>
      <c r="AH236" s="1033"/>
      <c r="AI236" s="1033"/>
      <c r="AJ236" s="1033"/>
      <c r="AK236" s="1033"/>
      <c r="AL236" s="225"/>
    </row>
    <row r="237" spans="3:38" s="221" customFormat="1" ht="14.15" customHeight="1" outlineLevel="2" x14ac:dyDescent="0.3">
      <c r="C237" s="222"/>
      <c r="D237" s="1015" t="s">
        <v>479</v>
      </c>
      <c r="E237" s="224" t="s">
        <v>502</v>
      </c>
      <c r="F237" s="2685" t="s">
        <v>980</v>
      </c>
      <c r="G237" s="2686"/>
      <c r="H237" s="2685"/>
      <c r="I237" s="2685"/>
      <c r="J237" s="2685"/>
      <c r="K237" s="2686"/>
      <c r="L237" s="2685"/>
      <c r="M237" s="1033"/>
      <c r="N237" s="1033"/>
      <c r="O237" s="1033"/>
      <c r="P237" s="1033"/>
      <c r="Q237" s="1033"/>
      <c r="R237" s="1033"/>
      <c r="S237" s="1033"/>
      <c r="T237" s="1033"/>
      <c r="U237" s="1033"/>
      <c r="V237" s="1033"/>
      <c r="W237" s="1033"/>
      <c r="X237" s="1033"/>
      <c r="Y237" s="1033"/>
      <c r="Z237" s="1033"/>
      <c r="AA237" s="1033"/>
      <c r="AB237" s="1033"/>
      <c r="AC237" s="1033"/>
      <c r="AD237" s="1033"/>
      <c r="AE237" s="1033"/>
      <c r="AF237" s="1033"/>
      <c r="AG237" s="1033"/>
      <c r="AH237" s="1033"/>
      <c r="AI237" s="1033"/>
      <c r="AJ237" s="1033"/>
      <c r="AK237" s="1033"/>
      <c r="AL237" s="225"/>
    </row>
    <row r="238" spans="3:38" s="221" customFormat="1" ht="14.15" customHeight="1" outlineLevel="2" x14ac:dyDescent="0.3">
      <c r="C238" s="222"/>
      <c r="D238" s="1364" t="s">
        <v>513</v>
      </c>
      <c r="E238" s="224" t="s">
        <v>137</v>
      </c>
      <c r="F238" s="1055">
        <f>F239+F240</f>
        <v>0</v>
      </c>
      <c r="G238" s="1055">
        <f>G239+G240</f>
        <v>0</v>
      </c>
      <c r="H238" s="1033"/>
      <c r="I238" s="1033"/>
      <c r="J238" s="1033"/>
      <c r="K238" s="1033"/>
      <c r="L238" s="1033"/>
      <c r="M238" s="1033"/>
      <c r="N238" s="1033"/>
      <c r="O238" s="1033"/>
      <c r="P238" s="1033"/>
      <c r="Q238" s="1033"/>
      <c r="R238" s="1033"/>
      <c r="S238" s="1033"/>
      <c r="T238" s="1033"/>
      <c r="U238" s="1033"/>
      <c r="V238" s="1033"/>
      <c r="W238" s="1033"/>
      <c r="X238" s="1033"/>
      <c r="Y238" s="1033"/>
      <c r="Z238" s="1033"/>
      <c r="AA238" s="1033"/>
      <c r="AB238" s="1033"/>
      <c r="AC238" s="1033"/>
      <c r="AD238" s="1033"/>
      <c r="AE238" s="1033"/>
      <c r="AF238" s="1033"/>
      <c r="AG238" s="1033"/>
      <c r="AH238" s="1033"/>
      <c r="AI238" s="1033"/>
      <c r="AJ238" s="1033"/>
      <c r="AK238" s="1033"/>
      <c r="AL238" s="225"/>
    </row>
    <row r="239" spans="3:38" s="221" customFormat="1" ht="14.15" customHeight="1" outlineLevel="2" x14ac:dyDescent="0.3">
      <c r="C239" s="222"/>
      <c r="D239" s="1013" t="s">
        <v>23</v>
      </c>
      <c r="E239" s="224" t="s">
        <v>137</v>
      </c>
      <c r="F239" s="1057"/>
      <c r="G239" s="1057"/>
      <c r="H239" s="1033"/>
      <c r="I239" s="1033"/>
      <c r="J239" s="1033"/>
      <c r="K239" s="1033"/>
      <c r="L239" s="1033"/>
      <c r="M239" s="1033"/>
      <c r="N239" s="1033"/>
      <c r="O239" s="1033"/>
      <c r="P239" s="1033"/>
      <c r="Q239" s="1033"/>
      <c r="R239" s="1033"/>
      <c r="S239" s="1033"/>
      <c r="T239" s="1033"/>
      <c r="U239" s="1033"/>
      <c r="V239" s="1033"/>
      <c r="W239" s="1033"/>
      <c r="X239" s="1033"/>
      <c r="Y239" s="1033"/>
      <c r="Z239" s="1033"/>
      <c r="AA239" s="1033"/>
      <c r="AB239" s="1033"/>
      <c r="AC239" s="1033"/>
      <c r="AD239" s="1033"/>
      <c r="AE239" s="1033"/>
      <c r="AF239" s="1033"/>
      <c r="AG239" s="1033"/>
      <c r="AH239" s="1033"/>
      <c r="AI239" s="1033"/>
      <c r="AJ239" s="1033"/>
      <c r="AK239" s="1033"/>
      <c r="AL239" s="225"/>
    </row>
    <row r="240" spans="3:38" s="221" customFormat="1" ht="14.15" customHeight="1" outlineLevel="2" x14ac:dyDescent="0.3">
      <c r="C240" s="222"/>
      <c r="D240" s="1013" t="s">
        <v>413</v>
      </c>
      <c r="E240" s="224" t="s">
        <v>137</v>
      </c>
      <c r="F240" s="1057"/>
      <c r="G240" s="1057"/>
      <c r="H240" s="1033"/>
      <c r="I240" s="1033"/>
      <c r="J240" s="1033"/>
      <c r="K240" s="1033"/>
      <c r="L240" s="1033"/>
      <c r="M240" s="1033"/>
      <c r="N240" s="1033"/>
      <c r="O240" s="1033"/>
      <c r="P240" s="1033"/>
      <c r="Q240" s="1033"/>
      <c r="R240" s="1033"/>
      <c r="S240" s="1033"/>
      <c r="T240" s="1033"/>
      <c r="U240" s="1033"/>
      <c r="V240" s="1033"/>
      <c r="W240" s="1033"/>
      <c r="X240" s="1033"/>
      <c r="Y240" s="1033"/>
      <c r="Z240" s="1033"/>
      <c r="AA240" s="1033"/>
      <c r="AB240" s="1033"/>
      <c r="AC240" s="1033"/>
      <c r="AD240" s="1033"/>
      <c r="AE240" s="1033"/>
      <c r="AF240" s="1033"/>
      <c r="AG240" s="1033"/>
      <c r="AH240" s="1033"/>
      <c r="AI240" s="1033"/>
      <c r="AJ240" s="1033"/>
      <c r="AK240" s="1033"/>
      <c r="AL240" s="225"/>
    </row>
    <row r="241" spans="3:38" s="221" customFormat="1" ht="14.15" customHeight="1" outlineLevel="2" x14ac:dyDescent="0.3">
      <c r="C241" s="222"/>
      <c r="D241" s="1364" t="s">
        <v>514</v>
      </c>
      <c r="E241" s="224" t="s">
        <v>137</v>
      </c>
      <c r="F241" s="1055">
        <f>F242+F243</f>
        <v>0</v>
      </c>
      <c r="G241" s="1055">
        <f>G242+G243</f>
        <v>0</v>
      </c>
      <c r="H241" s="1033"/>
      <c r="I241" s="1033"/>
      <c r="J241" s="1033"/>
      <c r="K241" s="1033"/>
      <c r="L241" s="1033"/>
      <c r="M241" s="1033"/>
      <c r="N241" s="1033"/>
      <c r="O241" s="1033"/>
      <c r="P241" s="1033"/>
      <c r="Q241" s="1033"/>
      <c r="R241" s="1033"/>
      <c r="S241" s="1033"/>
      <c r="T241" s="1033"/>
      <c r="U241" s="1033"/>
      <c r="V241" s="1033"/>
      <c r="W241" s="1033"/>
      <c r="X241" s="1033"/>
      <c r="Y241" s="1033"/>
      <c r="Z241" s="1033"/>
      <c r="AA241" s="1033"/>
      <c r="AB241" s="1033"/>
      <c r="AC241" s="1033"/>
      <c r="AD241" s="1033"/>
      <c r="AE241" s="1033"/>
      <c r="AF241" s="1033"/>
      <c r="AG241" s="1033"/>
      <c r="AH241" s="1033"/>
      <c r="AI241" s="1033"/>
      <c r="AJ241" s="1033"/>
      <c r="AK241" s="1033"/>
      <c r="AL241" s="225"/>
    </row>
    <row r="242" spans="3:38" s="221" customFormat="1" ht="14.15" customHeight="1" outlineLevel="2" x14ac:dyDescent="0.3">
      <c r="C242" s="222"/>
      <c r="D242" s="1013" t="s">
        <v>23</v>
      </c>
      <c r="E242" s="1009" t="s">
        <v>137</v>
      </c>
      <c r="F242" s="1057"/>
      <c r="G242" s="1057"/>
      <c r="H242" s="1033"/>
      <c r="I242" s="1033"/>
      <c r="J242" s="1033"/>
      <c r="K242" s="1033"/>
      <c r="L242" s="1033"/>
      <c r="M242" s="1033"/>
      <c r="N242" s="1033"/>
      <c r="O242" s="1033"/>
      <c r="P242" s="1033"/>
      <c r="Q242" s="1033"/>
      <c r="R242" s="1033"/>
      <c r="S242" s="1033"/>
      <c r="T242" s="1033"/>
      <c r="U242" s="1033"/>
      <c r="V242" s="1033"/>
      <c r="W242" s="1033"/>
      <c r="X242" s="1033"/>
      <c r="Y242" s="1033"/>
      <c r="Z242" s="1033"/>
      <c r="AA242" s="1033"/>
      <c r="AB242" s="1033"/>
      <c r="AC242" s="1033"/>
      <c r="AD242" s="1033"/>
      <c r="AE242" s="1033"/>
      <c r="AF242" s="1033"/>
      <c r="AG242" s="1033"/>
      <c r="AH242" s="1033"/>
      <c r="AI242" s="1033"/>
      <c r="AJ242" s="1033"/>
      <c r="AK242" s="1033"/>
      <c r="AL242" s="225"/>
    </row>
    <row r="243" spans="3:38" s="221" customFormat="1" ht="14.15" customHeight="1" outlineLevel="2" x14ac:dyDescent="0.3">
      <c r="C243" s="222"/>
      <c r="D243" s="1013" t="s">
        <v>413</v>
      </c>
      <c r="E243" s="1009" t="s">
        <v>137</v>
      </c>
      <c r="F243" s="1057"/>
      <c r="G243" s="1057"/>
      <c r="H243" s="1033"/>
      <c r="I243" s="1033"/>
      <c r="J243" s="1033"/>
      <c r="K243" s="1033"/>
      <c r="L243" s="1033"/>
      <c r="M243" s="1033"/>
      <c r="N243" s="1033"/>
      <c r="O243" s="1033"/>
      <c r="P243" s="1033"/>
      <c r="Q243" s="1033"/>
      <c r="R243" s="1033"/>
      <c r="S243" s="1033"/>
      <c r="T243" s="1033"/>
      <c r="U243" s="1033"/>
      <c r="V243" s="1033"/>
      <c r="W243" s="1033"/>
      <c r="X243" s="1033"/>
      <c r="Y243" s="1033"/>
      <c r="Z243" s="1033"/>
      <c r="AA243" s="1033"/>
      <c r="AB243" s="1033"/>
      <c r="AC243" s="1033"/>
      <c r="AD243" s="1033"/>
      <c r="AE243" s="1033"/>
      <c r="AF243" s="1033"/>
      <c r="AG243" s="1033"/>
      <c r="AH243" s="1033"/>
      <c r="AI243" s="1033"/>
      <c r="AJ243" s="1033"/>
      <c r="AK243" s="1033"/>
      <c r="AL243" s="225"/>
    </row>
    <row r="244" spans="3:38" s="221" customFormat="1" ht="14.15" customHeight="1" outlineLevel="2" x14ac:dyDescent="0.3">
      <c r="C244" s="222"/>
      <c r="D244" s="1013" t="s">
        <v>22</v>
      </c>
      <c r="E244" s="1009" t="s">
        <v>137</v>
      </c>
      <c r="F244" s="1057"/>
      <c r="G244" s="1057"/>
      <c r="H244" s="1033"/>
      <c r="I244" s="1033"/>
      <c r="J244" s="1033"/>
      <c r="K244" s="1033"/>
      <c r="L244" s="1033"/>
      <c r="M244" s="1033"/>
      <c r="N244" s="1033"/>
      <c r="O244" s="1033"/>
      <c r="P244" s="1033"/>
      <c r="Q244" s="1033"/>
      <c r="R244" s="1033"/>
      <c r="S244" s="1033"/>
      <c r="T244" s="1033"/>
      <c r="U244" s="1033"/>
      <c r="V244" s="1033"/>
      <c r="W244" s="1033"/>
      <c r="X244" s="1033"/>
      <c r="Y244" s="1033"/>
      <c r="Z244" s="1033"/>
      <c r="AA244" s="1033"/>
      <c r="AB244" s="1033"/>
      <c r="AC244" s="1033"/>
      <c r="AD244" s="1033"/>
      <c r="AE244" s="1033"/>
      <c r="AF244" s="1033"/>
      <c r="AG244" s="1033"/>
      <c r="AH244" s="1033"/>
      <c r="AI244" s="1033"/>
      <c r="AJ244" s="1033"/>
      <c r="AK244" s="1033"/>
      <c r="AL244" s="225"/>
    </row>
    <row r="245" spans="3:38" s="221" customFormat="1" ht="14.15" customHeight="1" outlineLevel="2" x14ac:dyDescent="0.3">
      <c r="C245" s="222"/>
      <c r="D245" s="1364" t="s">
        <v>515</v>
      </c>
      <c r="E245" s="224" t="s">
        <v>137</v>
      </c>
      <c r="F245" s="1057"/>
      <c r="G245" s="1057"/>
      <c r="H245" s="1033"/>
      <c r="I245" s="1033"/>
      <c r="J245" s="1033"/>
      <c r="K245" s="1033"/>
      <c r="L245" s="1033"/>
      <c r="M245" s="1033"/>
      <c r="N245" s="1033"/>
      <c r="O245" s="1033"/>
      <c r="P245" s="1033"/>
      <c r="Q245" s="1033"/>
      <c r="R245" s="1033"/>
      <c r="S245" s="1033"/>
      <c r="T245" s="1033"/>
      <c r="U245" s="1033"/>
      <c r="V245" s="1033"/>
      <c r="W245" s="1033"/>
      <c r="X245" s="1033"/>
      <c r="Y245" s="1033"/>
      <c r="Z245" s="1033"/>
      <c r="AA245" s="1033"/>
      <c r="AB245" s="1033"/>
      <c r="AC245" s="1033"/>
      <c r="AD245" s="1033"/>
      <c r="AE245" s="1033"/>
      <c r="AF245" s="1033"/>
      <c r="AG245" s="1033"/>
      <c r="AH245" s="1033"/>
      <c r="AI245" s="1033"/>
      <c r="AJ245" s="1033"/>
      <c r="AK245" s="1033"/>
      <c r="AL245" s="225"/>
    </row>
    <row r="246" spans="3:38" s="221" customFormat="1" ht="14.15" customHeight="1" outlineLevel="2" x14ac:dyDescent="0.3">
      <c r="C246" s="222"/>
      <c r="D246" s="1364" t="s">
        <v>516</v>
      </c>
      <c r="E246" s="224" t="s">
        <v>137</v>
      </c>
      <c r="F246" s="1057"/>
      <c r="G246" s="1057"/>
      <c r="H246" s="1033"/>
      <c r="I246" s="1033"/>
      <c r="J246" s="1033"/>
      <c r="K246" s="1033"/>
      <c r="L246" s="1033"/>
      <c r="M246" s="1033"/>
      <c r="N246" s="1033"/>
      <c r="O246" s="1033"/>
      <c r="P246" s="1033"/>
      <c r="Q246" s="1033"/>
      <c r="R246" s="1033"/>
      <c r="S246" s="1033"/>
      <c r="T246" s="1033"/>
      <c r="U246" s="1033"/>
      <c r="V246" s="1033"/>
      <c r="W246" s="1033"/>
      <c r="X246" s="1033"/>
      <c r="Y246" s="1033"/>
      <c r="Z246" s="1033"/>
      <c r="AA246" s="1033"/>
      <c r="AB246" s="1033"/>
      <c r="AC246" s="1033"/>
      <c r="AD246" s="1033"/>
      <c r="AE246" s="1033"/>
      <c r="AF246" s="1033"/>
      <c r="AG246" s="1033"/>
      <c r="AH246" s="1033"/>
      <c r="AI246" s="1033"/>
      <c r="AJ246" s="1033"/>
      <c r="AK246" s="1033"/>
      <c r="AL246" s="225"/>
    </row>
    <row r="247" spans="3:38" s="221" customFormat="1" ht="14.15" customHeight="1" outlineLevel="2" x14ac:dyDescent="0.3">
      <c r="C247" s="222"/>
      <c r="D247" s="1364" t="s">
        <v>891</v>
      </c>
      <c r="E247" s="224" t="s">
        <v>137</v>
      </c>
      <c r="F247" s="1057"/>
      <c r="G247" s="1057"/>
      <c r="H247" s="1033"/>
      <c r="I247" s="1033"/>
      <c r="J247" s="1033"/>
      <c r="K247" s="1033"/>
      <c r="L247" s="1033"/>
      <c r="M247" s="1033"/>
      <c r="N247" s="1033"/>
      <c r="O247" s="1033"/>
      <c r="P247" s="1033"/>
      <c r="Q247" s="1033"/>
      <c r="R247" s="1033"/>
      <c r="S247" s="1033"/>
      <c r="T247" s="1033"/>
      <c r="U247" s="1033"/>
      <c r="V247" s="1033"/>
      <c r="W247" s="1033"/>
      <c r="X247" s="1033"/>
      <c r="Y247" s="1033"/>
      <c r="Z247" s="1033"/>
      <c r="AA247" s="1033"/>
      <c r="AB247" s="1033"/>
      <c r="AC247" s="1033"/>
      <c r="AD247" s="1033"/>
      <c r="AE247" s="1033"/>
      <c r="AF247" s="1033"/>
      <c r="AG247" s="1033"/>
      <c r="AH247" s="1033"/>
      <c r="AI247" s="1033"/>
      <c r="AJ247" s="1033"/>
      <c r="AK247" s="1033"/>
      <c r="AL247" s="225"/>
    </row>
    <row r="248" spans="3:38" s="221" customFormat="1" ht="14.15" customHeight="1" outlineLevel="2" x14ac:dyDescent="0.3">
      <c r="C248" s="222"/>
      <c r="D248" s="1364" t="s">
        <v>1001</v>
      </c>
      <c r="E248" s="224" t="s">
        <v>137</v>
      </c>
      <c r="F248" s="1057"/>
      <c r="G248" s="1057"/>
      <c r="H248" s="1033"/>
      <c r="I248" s="1033"/>
      <c r="J248" s="1033"/>
      <c r="K248" s="1033"/>
      <c r="L248" s="1033"/>
      <c r="M248" s="1033"/>
      <c r="N248" s="1033"/>
      <c r="O248" s="1033"/>
      <c r="P248" s="1033"/>
      <c r="Q248" s="1033"/>
      <c r="R248" s="1033"/>
      <c r="S248" s="1033"/>
      <c r="T248" s="1033"/>
      <c r="U248" s="1033"/>
      <c r="V248" s="1033"/>
      <c r="W248" s="1033"/>
      <c r="X248" s="1033"/>
      <c r="Y248" s="1033"/>
      <c r="Z248" s="1033"/>
      <c r="AA248" s="1033"/>
      <c r="AB248" s="1033"/>
      <c r="AC248" s="1033"/>
      <c r="AD248" s="1033"/>
      <c r="AE248" s="1033"/>
      <c r="AF248" s="1033"/>
      <c r="AG248" s="1033"/>
      <c r="AH248" s="1033"/>
      <c r="AI248" s="1033"/>
      <c r="AJ248" s="1033"/>
      <c r="AK248" s="1033"/>
      <c r="AL248" s="225"/>
    </row>
    <row r="249" spans="3:38" s="221" customFormat="1" ht="14.15" customHeight="1" outlineLevel="2" x14ac:dyDescent="0.3">
      <c r="C249" s="222"/>
      <c r="D249" s="1364" t="s">
        <v>517</v>
      </c>
      <c r="E249" s="224" t="s">
        <v>137</v>
      </c>
      <c r="F249" s="1045">
        <f>F241-F245-F246-F247-F248</f>
        <v>0</v>
      </c>
      <c r="G249" s="1045">
        <f>G241-G245-G246-G247-G248</f>
        <v>0</v>
      </c>
      <c r="H249" s="1033"/>
      <c r="I249" s="1033"/>
      <c r="J249" s="1033"/>
      <c r="K249" s="1033"/>
      <c r="L249" s="1033"/>
      <c r="M249" s="1033"/>
      <c r="N249" s="1033"/>
      <c r="O249" s="1033"/>
      <c r="P249" s="1033"/>
      <c r="Q249" s="1033"/>
      <c r="R249" s="1033"/>
      <c r="S249" s="1033"/>
      <c r="T249" s="1033"/>
      <c r="U249" s="1033"/>
      <c r="V249" s="1033"/>
      <c r="W249" s="1033"/>
      <c r="X249" s="1033"/>
      <c r="Y249" s="1033"/>
      <c r="Z249" s="1033"/>
      <c r="AA249" s="1033"/>
      <c r="AB249" s="1033"/>
      <c r="AC249" s="1033"/>
      <c r="AD249" s="1033"/>
      <c r="AE249" s="1033"/>
      <c r="AF249" s="1033"/>
      <c r="AG249" s="1033"/>
      <c r="AH249" s="1033"/>
      <c r="AI249" s="1033"/>
      <c r="AJ249" s="1033"/>
      <c r="AK249" s="1033"/>
      <c r="AL249" s="225"/>
    </row>
    <row r="250" spans="3:38" s="221" customFormat="1" ht="14.15" customHeight="1" outlineLevel="2" x14ac:dyDescent="0.3">
      <c r="C250" s="222"/>
      <c r="D250" s="1015" t="s">
        <v>480</v>
      </c>
      <c r="E250" s="224" t="s">
        <v>502</v>
      </c>
      <c r="F250" s="2679" t="s">
        <v>980</v>
      </c>
      <c r="G250" s="2680"/>
      <c r="H250" s="2681"/>
      <c r="I250" s="2681"/>
      <c r="J250" s="2681"/>
      <c r="K250" s="2680"/>
      <c r="L250" s="2682"/>
      <c r="M250" s="1033"/>
      <c r="N250" s="1033"/>
      <c r="O250" s="1033"/>
      <c r="P250" s="1033"/>
      <c r="Q250" s="1033"/>
      <c r="R250" s="1033"/>
      <c r="S250" s="1033"/>
      <c r="T250" s="1033"/>
      <c r="U250" s="1033"/>
      <c r="V250" s="1033"/>
      <c r="W250" s="1033"/>
      <c r="X250" s="1033"/>
      <c r="Y250" s="1033"/>
      <c r="Z250" s="1033"/>
      <c r="AA250" s="1033"/>
      <c r="AB250" s="1033"/>
      <c r="AC250" s="1033"/>
      <c r="AD250" s="1033"/>
      <c r="AE250" s="1033"/>
      <c r="AF250" s="1033"/>
      <c r="AG250" s="1033"/>
      <c r="AH250" s="1033"/>
      <c r="AI250" s="1033"/>
      <c r="AJ250" s="1033"/>
      <c r="AK250" s="1033"/>
      <c r="AL250" s="225"/>
    </row>
    <row r="251" spans="3:38" s="221" customFormat="1" ht="14.15" customHeight="1" outlineLevel="2" x14ac:dyDescent="0.3">
      <c r="C251" s="222"/>
      <c r="D251" s="1364" t="s">
        <v>513</v>
      </c>
      <c r="E251" s="224" t="s">
        <v>137</v>
      </c>
      <c r="F251" s="1055">
        <f>F252+F253</f>
        <v>0</v>
      </c>
      <c r="G251" s="1055">
        <f>G252+G253</f>
        <v>0</v>
      </c>
      <c r="H251" s="1033"/>
      <c r="I251" s="1033"/>
      <c r="J251" s="1033"/>
      <c r="K251" s="1033"/>
      <c r="L251" s="1033"/>
      <c r="M251" s="1033"/>
      <c r="N251" s="1033"/>
      <c r="O251" s="1033"/>
      <c r="P251" s="1033"/>
      <c r="Q251" s="1033"/>
      <c r="R251" s="1033"/>
      <c r="S251" s="1033"/>
      <c r="T251" s="1033"/>
      <c r="U251" s="1033"/>
      <c r="V251" s="1033"/>
      <c r="W251" s="1033"/>
      <c r="X251" s="1033"/>
      <c r="Y251" s="1033"/>
      <c r="Z251" s="1033"/>
      <c r="AA251" s="1033"/>
      <c r="AB251" s="1033"/>
      <c r="AC251" s="1033"/>
      <c r="AD251" s="1033"/>
      <c r="AE251" s="1033"/>
      <c r="AF251" s="1033"/>
      <c r="AG251" s="1033"/>
      <c r="AH251" s="1033"/>
      <c r="AI251" s="1033"/>
      <c r="AJ251" s="1033"/>
      <c r="AK251" s="1033"/>
      <c r="AL251" s="225"/>
    </row>
    <row r="252" spans="3:38" s="221" customFormat="1" ht="14.15" customHeight="1" outlineLevel="2" x14ac:dyDescent="0.3">
      <c r="C252" s="222"/>
      <c r="D252" s="1013" t="s">
        <v>23</v>
      </c>
      <c r="E252" s="224" t="s">
        <v>137</v>
      </c>
      <c r="F252" s="1057"/>
      <c r="G252" s="1057"/>
      <c r="H252" s="1033"/>
      <c r="I252" s="1033"/>
      <c r="J252" s="1033"/>
      <c r="K252" s="1033"/>
      <c r="L252" s="1033"/>
      <c r="M252" s="1033"/>
      <c r="N252" s="1033"/>
      <c r="O252" s="1033"/>
      <c r="P252" s="1033"/>
      <c r="Q252" s="1033"/>
      <c r="R252" s="1033"/>
      <c r="S252" s="1033"/>
      <c r="T252" s="1033"/>
      <c r="U252" s="1033"/>
      <c r="V252" s="1033"/>
      <c r="W252" s="1033"/>
      <c r="X252" s="1033"/>
      <c r="Y252" s="1033"/>
      <c r="Z252" s="1033"/>
      <c r="AA252" s="1033"/>
      <c r="AB252" s="1033"/>
      <c r="AC252" s="1033"/>
      <c r="AD252" s="1033"/>
      <c r="AE252" s="1033"/>
      <c r="AF252" s="1033"/>
      <c r="AG252" s="1033"/>
      <c r="AH252" s="1033"/>
      <c r="AI252" s="1033"/>
      <c r="AJ252" s="1033"/>
      <c r="AK252" s="1033"/>
      <c r="AL252" s="225"/>
    </row>
    <row r="253" spans="3:38" s="221" customFormat="1" ht="14.15" customHeight="1" outlineLevel="2" x14ac:dyDescent="0.3">
      <c r="C253" s="222"/>
      <c r="D253" s="1013" t="s">
        <v>413</v>
      </c>
      <c r="E253" s="224" t="s">
        <v>137</v>
      </c>
      <c r="F253" s="1057"/>
      <c r="G253" s="1057"/>
      <c r="H253" s="1033"/>
      <c r="I253" s="1033"/>
      <c r="J253" s="1033"/>
      <c r="K253" s="1033"/>
      <c r="L253" s="1033"/>
      <c r="M253" s="1033"/>
      <c r="N253" s="1033"/>
      <c r="O253" s="1033"/>
      <c r="P253" s="1033"/>
      <c r="Q253" s="1033"/>
      <c r="R253" s="1033"/>
      <c r="S253" s="1033"/>
      <c r="T253" s="1033"/>
      <c r="U253" s="1033"/>
      <c r="V253" s="1033"/>
      <c r="W253" s="1033"/>
      <c r="X253" s="1033"/>
      <c r="Y253" s="1033"/>
      <c r="Z253" s="1033"/>
      <c r="AA253" s="1033"/>
      <c r="AB253" s="1033"/>
      <c r="AC253" s="1033"/>
      <c r="AD253" s="1033"/>
      <c r="AE253" s="1033"/>
      <c r="AF253" s="1033"/>
      <c r="AG253" s="1033"/>
      <c r="AH253" s="1033"/>
      <c r="AI253" s="1033"/>
      <c r="AJ253" s="1033"/>
      <c r="AK253" s="1033"/>
      <c r="AL253" s="225"/>
    </row>
    <row r="254" spans="3:38" s="221" customFormat="1" ht="14.15" customHeight="1" outlineLevel="2" x14ac:dyDescent="0.3">
      <c r="C254" s="222"/>
      <c r="D254" s="1364" t="s">
        <v>514</v>
      </c>
      <c r="E254" s="224" t="s">
        <v>137</v>
      </c>
      <c r="F254" s="1045">
        <f>SUM(F256:F257)</f>
        <v>0</v>
      </c>
      <c r="G254" s="1045">
        <f>SUM(G256:G257)</f>
        <v>0</v>
      </c>
      <c r="H254" s="1033"/>
      <c r="I254" s="1033"/>
      <c r="J254" s="1033"/>
      <c r="K254" s="1033"/>
      <c r="L254" s="1033"/>
      <c r="M254" s="1033"/>
      <c r="N254" s="1033"/>
      <c r="O254" s="1033"/>
      <c r="P254" s="1033"/>
      <c r="Q254" s="1033"/>
      <c r="R254" s="1033"/>
      <c r="S254" s="1033"/>
      <c r="T254" s="1033"/>
      <c r="U254" s="1033"/>
      <c r="V254" s="1033"/>
      <c r="W254" s="1033"/>
      <c r="X254" s="1033"/>
      <c r="Y254" s="1033"/>
      <c r="Z254" s="1033"/>
      <c r="AA254" s="1033"/>
      <c r="AB254" s="1033"/>
      <c r="AC254" s="1033"/>
      <c r="AD254" s="1033"/>
      <c r="AE254" s="1033"/>
      <c r="AF254" s="1033"/>
      <c r="AG254" s="1033"/>
      <c r="AH254" s="1033"/>
      <c r="AI254" s="1033"/>
      <c r="AJ254" s="1033"/>
      <c r="AK254" s="1033"/>
      <c r="AL254" s="225"/>
    </row>
    <row r="255" spans="3:38" s="221" customFormat="1" ht="14.15" customHeight="1" outlineLevel="2" x14ac:dyDescent="0.3">
      <c r="C255" s="222"/>
      <c r="D255" s="1013" t="s">
        <v>23</v>
      </c>
      <c r="E255" s="1009" t="s">
        <v>137</v>
      </c>
      <c r="F255" s="1057"/>
      <c r="G255" s="1057"/>
      <c r="H255" s="1033"/>
      <c r="I255" s="1033"/>
      <c r="J255" s="1033"/>
      <c r="K255" s="1033"/>
      <c r="L255" s="1033"/>
      <c r="M255" s="1033"/>
      <c r="N255" s="1033"/>
      <c r="O255" s="1033"/>
      <c r="P255" s="1033"/>
      <c r="Q255" s="1033"/>
      <c r="R255" s="1033"/>
      <c r="S255" s="1033"/>
      <c r="T255" s="1033"/>
      <c r="U255" s="1033"/>
      <c r="V255" s="1033"/>
      <c r="W255" s="1033"/>
      <c r="X255" s="1033"/>
      <c r="Y255" s="1033"/>
      <c r="Z255" s="1033"/>
      <c r="AA255" s="1033"/>
      <c r="AB255" s="1033"/>
      <c r="AC255" s="1033"/>
      <c r="AD255" s="1033"/>
      <c r="AE255" s="1033"/>
      <c r="AF255" s="1033"/>
      <c r="AG255" s="1033"/>
      <c r="AH255" s="1033"/>
      <c r="AI255" s="1033"/>
      <c r="AJ255" s="1033"/>
      <c r="AK255" s="1033"/>
      <c r="AL255" s="225"/>
    </row>
    <row r="256" spans="3:38" s="221" customFormat="1" ht="14.15" customHeight="1" outlineLevel="2" x14ac:dyDescent="0.3">
      <c r="C256" s="222"/>
      <c r="D256" s="1013" t="s">
        <v>413</v>
      </c>
      <c r="E256" s="1009" t="s">
        <v>137</v>
      </c>
      <c r="F256" s="1057"/>
      <c r="G256" s="1057"/>
      <c r="H256" s="1033"/>
      <c r="I256" s="1033"/>
      <c r="J256" s="1033"/>
      <c r="K256" s="1033"/>
      <c r="L256" s="1033"/>
      <c r="M256" s="1033"/>
      <c r="N256" s="1033"/>
      <c r="O256" s="1033"/>
      <c r="P256" s="1033"/>
      <c r="Q256" s="1033"/>
      <c r="R256" s="1033"/>
      <c r="S256" s="1033"/>
      <c r="T256" s="1033"/>
      <c r="U256" s="1033"/>
      <c r="V256" s="1033"/>
      <c r="W256" s="1033"/>
      <c r="X256" s="1033"/>
      <c r="Y256" s="1033"/>
      <c r="Z256" s="1033"/>
      <c r="AA256" s="1033"/>
      <c r="AB256" s="1033"/>
      <c r="AC256" s="1033"/>
      <c r="AD256" s="1033"/>
      <c r="AE256" s="1033"/>
      <c r="AF256" s="1033"/>
      <c r="AG256" s="1033"/>
      <c r="AH256" s="1033"/>
      <c r="AI256" s="1033"/>
      <c r="AJ256" s="1033"/>
      <c r="AK256" s="1033"/>
      <c r="AL256" s="225"/>
    </row>
    <row r="257" spans="3:38" s="221" customFormat="1" ht="14.15" customHeight="1" outlineLevel="2" x14ac:dyDescent="0.3">
      <c r="C257" s="222"/>
      <c r="D257" s="1013" t="s">
        <v>22</v>
      </c>
      <c r="E257" s="1009" t="s">
        <v>137</v>
      </c>
      <c r="F257" s="1057"/>
      <c r="G257" s="1057"/>
      <c r="H257" s="1033"/>
      <c r="I257" s="1033"/>
      <c r="J257" s="1033"/>
      <c r="K257" s="1033"/>
      <c r="L257" s="1033"/>
      <c r="M257" s="1033"/>
      <c r="N257" s="1033"/>
      <c r="O257" s="1033"/>
      <c r="P257" s="1033"/>
      <c r="Q257" s="1033"/>
      <c r="R257" s="1033"/>
      <c r="S257" s="1033"/>
      <c r="T257" s="1033"/>
      <c r="U257" s="1033"/>
      <c r="V257" s="1033"/>
      <c r="W257" s="1033"/>
      <c r="X257" s="1033"/>
      <c r="Y257" s="1033"/>
      <c r="Z257" s="1033"/>
      <c r="AA257" s="1033"/>
      <c r="AB257" s="1033"/>
      <c r="AC257" s="1033"/>
      <c r="AD257" s="1033"/>
      <c r="AE257" s="1033"/>
      <c r="AF257" s="1033"/>
      <c r="AG257" s="1033"/>
      <c r="AH257" s="1033"/>
      <c r="AI257" s="1033"/>
      <c r="AJ257" s="1033"/>
      <c r="AK257" s="1033"/>
      <c r="AL257" s="225"/>
    </row>
    <row r="258" spans="3:38" s="221" customFormat="1" ht="14.15" customHeight="1" outlineLevel="2" x14ac:dyDescent="0.3">
      <c r="C258" s="222"/>
      <c r="D258" s="1364" t="s">
        <v>515</v>
      </c>
      <c r="E258" s="224" t="s">
        <v>137</v>
      </c>
      <c r="F258" s="1057"/>
      <c r="G258" s="1057"/>
      <c r="H258" s="1033"/>
      <c r="I258" s="1033"/>
      <c r="J258" s="1033"/>
      <c r="K258" s="1033"/>
      <c r="L258" s="1033"/>
      <c r="M258" s="1033"/>
      <c r="N258" s="1033"/>
      <c r="O258" s="1033"/>
      <c r="P258" s="1033"/>
      <c r="Q258" s="1033"/>
      <c r="R258" s="1033"/>
      <c r="S258" s="1033"/>
      <c r="T258" s="1033"/>
      <c r="U258" s="1033"/>
      <c r="V258" s="1033"/>
      <c r="W258" s="1033"/>
      <c r="X258" s="1033"/>
      <c r="Y258" s="1033"/>
      <c r="Z258" s="1033"/>
      <c r="AA258" s="1033"/>
      <c r="AB258" s="1033"/>
      <c r="AC258" s="1033"/>
      <c r="AD258" s="1033"/>
      <c r="AE258" s="1033"/>
      <c r="AF258" s="1033"/>
      <c r="AG258" s="1033"/>
      <c r="AH258" s="1033"/>
      <c r="AI258" s="1033"/>
      <c r="AJ258" s="1033"/>
      <c r="AK258" s="1033"/>
      <c r="AL258" s="225"/>
    </row>
    <row r="259" spans="3:38" s="221" customFormat="1" ht="14.15" customHeight="1" outlineLevel="2" x14ac:dyDescent="0.3">
      <c r="C259" s="222"/>
      <c r="D259" s="1364" t="s">
        <v>516</v>
      </c>
      <c r="E259" s="224" t="s">
        <v>137</v>
      </c>
      <c r="F259" s="1057"/>
      <c r="G259" s="1057"/>
      <c r="H259" s="1033"/>
      <c r="I259" s="1033"/>
      <c r="J259" s="1033"/>
      <c r="K259" s="1033"/>
      <c r="L259" s="1033"/>
      <c r="M259" s="1033"/>
      <c r="N259" s="1033"/>
      <c r="O259" s="1033"/>
      <c r="P259" s="1033"/>
      <c r="Q259" s="1033"/>
      <c r="R259" s="1033"/>
      <c r="S259" s="1033"/>
      <c r="T259" s="1033"/>
      <c r="U259" s="1033"/>
      <c r="V259" s="1033"/>
      <c r="W259" s="1033"/>
      <c r="X259" s="1033"/>
      <c r="Y259" s="1033"/>
      <c r="Z259" s="1033"/>
      <c r="AA259" s="1033"/>
      <c r="AB259" s="1033"/>
      <c r="AC259" s="1033"/>
      <c r="AD259" s="1033"/>
      <c r="AE259" s="1033"/>
      <c r="AF259" s="1033"/>
      <c r="AG259" s="1033"/>
      <c r="AH259" s="1033"/>
      <c r="AI259" s="1033"/>
      <c r="AJ259" s="1033"/>
      <c r="AK259" s="1033"/>
      <c r="AL259" s="225"/>
    </row>
    <row r="260" spans="3:38" s="221" customFormat="1" ht="14.15" customHeight="1" outlineLevel="2" x14ac:dyDescent="0.3">
      <c r="C260" s="222"/>
      <c r="D260" s="1364" t="s">
        <v>891</v>
      </c>
      <c r="E260" s="224" t="s">
        <v>137</v>
      </c>
      <c r="F260" s="1057"/>
      <c r="G260" s="1057"/>
      <c r="H260" s="1033"/>
      <c r="I260" s="1033"/>
      <c r="J260" s="1033"/>
      <c r="K260" s="1033"/>
      <c r="L260" s="1033"/>
      <c r="M260" s="1033"/>
      <c r="N260" s="1033"/>
      <c r="O260" s="1033"/>
      <c r="P260" s="1033"/>
      <c r="Q260" s="1033"/>
      <c r="R260" s="1033"/>
      <c r="S260" s="1033"/>
      <c r="T260" s="1033"/>
      <c r="U260" s="1033"/>
      <c r="V260" s="1033"/>
      <c r="W260" s="1033"/>
      <c r="X260" s="1033"/>
      <c r="Y260" s="1033"/>
      <c r="Z260" s="1033"/>
      <c r="AA260" s="1033"/>
      <c r="AB260" s="1033"/>
      <c r="AC260" s="1033"/>
      <c r="AD260" s="1033"/>
      <c r="AE260" s="1033"/>
      <c r="AF260" s="1033"/>
      <c r="AG260" s="1033"/>
      <c r="AH260" s="1033"/>
      <c r="AI260" s="1033"/>
      <c r="AJ260" s="1033"/>
      <c r="AK260" s="1033"/>
      <c r="AL260" s="225"/>
    </row>
    <row r="261" spans="3:38" s="221" customFormat="1" ht="14.15" customHeight="1" outlineLevel="2" x14ac:dyDescent="0.3">
      <c r="C261" s="222"/>
      <c r="D261" s="1364" t="s">
        <v>1000</v>
      </c>
      <c r="E261" s="224" t="s">
        <v>137</v>
      </c>
      <c r="F261" s="1057"/>
      <c r="G261" s="1057"/>
      <c r="H261" s="1033"/>
      <c r="I261" s="1033"/>
      <c r="J261" s="1033"/>
      <c r="K261" s="1033"/>
      <c r="L261" s="1033"/>
      <c r="M261" s="1033"/>
      <c r="N261" s="1033"/>
      <c r="O261" s="1033"/>
      <c r="P261" s="1033"/>
      <c r="Q261" s="1033"/>
      <c r="R261" s="1033"/>
      <c r="S261" s="1033"/>
      <c r="T261" s="1033"/>
      <c r="U261" s="1033"/>
      <c r="V261" s="1033"/>
      <c r="W261" s="1033"/>
      <c r="X261" s="1033"/>
      <c r="Y261" s="1033"/>
      <c r="Z261" s="1033"/>
      <c r="AA261" s="1033"/>
      <c r="AB261" s="1033"/>
      <c r="AC261" s="1033"/>
      <c r="AD261" s="1033"/>
      <c r="AE261" s="1033"/>
      <c r="AF261" s="1033"/>
      <c r="AG261" s="1033"/>
      <c r="AH261" s="1033"/>
      <c r="AI261" s="1033"/>
      <c r="AJ261" s="1033"/>
      <c r="AK261" s="1033"/>
      <c r="AL261" s="225"/>
    </row>
    <row r="262" spans="3:38" s="221" customFormat="1" ht="14.15" customHeight="1" outlineLevel="2" x14ac:dyDescent="0.3">
      <c r="C262" s="222"/>
      <c r="D262" s="1364" t="s">
        <v>517</v>
      </c>
      <c r="E262" s="224" t="s">
        <v>137</v>
      </c>
      <c r="F262" s="1045">
        <f>F254-F258-F259-F260-F261</f>
        <v>0</v>
      </c>
      <c r="G262" s="1045">
        <f>G254-G258-G259-G260-G261</f>
        <v>0</v>
      </c>
      <c r="H262" s="1033"/>
      <c r="I262" s="1033"/>
      <c r="J262" s="1033"/>
      <c r="K262" s="1033"/>
      <c r="L262" s="1033"/>
      <c r="M262" s="1033"/>
      <c r="N262" s="1033"/>
      <c r="O262" s="1033"/>
      <c r="P262" s="1033"/>
      <c r="Q262" s="1033"/>
      <c r="R262" s="1033"/>
      <c r="S262" s="1033"/>
      <c r="T262" s="1033"/>
      <c r="U262" s="1033"/>
      <c r="V262" s="1033"/>
      <c r="W262" s="1033"/>
      <c r="X262" s="1033"/>
      <c r="Y262" s="1033"/>
      <c r="Z262" s="1033"/>
      <c r="AA262" s="1033"/>
      <c r="AB262" s="1033"/>
      <c r="AC262" s="1033"/>
      <c r="AD262" s="1033"/>
      <c r="AE262" s="1033"/>
      <c r="AF262" s="1033"/>
      <c r="AG262" s="1033"/>
      <c r="AH262" s="1033"/>
      <c r="AI262" s="1033"/>
      <c r="AJ262" s="1033"/>
      <c r="AK262" s="1033"/>
      <c r="AL262" s="225"/>
    </row>
    <row r="263" spans="3:38" s="221" customFormat="1" ht="14.15" customHeight="1" outlineLevel="2" x14ac:dyDescent="0.3">
      <c r="C263" s="222"/>
      <c r="D263" s="1015" t="s">
        <v>519</v>
      </c>
      <c r="E263" s="224" t="s">
        <v>502</v>
      </c>
      <c r="F263" s="2679" t="s">
        <v>980</v>
      </c>
      <c r="G263" s="2680"/>
      <c r="H263" s="2681"/>
      <c r="I263" s="2681"/>
      <c r="J263" s="2681"/>
      <c r="K263" s="2680"/>
      <c r="L263" s="2682"/>
      <c r="M263" s="1033"/>
      <c r="N263" s="1033"/>
      <c r="O263" s="1033"/>
      <c r="P263" s="1033"/>
      <c r="Q263" s="1033"/>
      <c r="R263" s="1033"/>
      <c r="S263" s="1033"/>
      <c r="T263" s="1033"/>
      <c r="U263" s="1033"/>
      <c r="V263" s="1033"/>
      <c r="W263" s="1033"/>
      <c r="X263" s="1033"/>
      <c r="Y263" s="1033"/>
      <c r="Z263" s="1033"/>
      <c r="AA263" s="1033"/>
      <c r="AB263" s="1033"/>
      <c r="AC263" s="1033"/>
      <c r="AD263" s="1033"/>
      <c r="AE263" s="1033"/>
      <c r="AF263" s="1033"/>
      <c r="AG263" s="1033"/>
      <c r="AH263" s="1033"/>
      <c r="AI263" s="1033"/>
      <c r="AJ263" s="1033"/>
      <c r="AK263" s="1033"/>
      <c r="AL263" s="225"/>
    </row>
    <row r="264" spans="3:38" s="221" customFormat="1" ht="14.15" customHeight="1" outlineLevel="2" x14ac:dyDescent="0.3">
      <c r="C264" s="222"/>
      <c r="D264" s="1364" t="s">
        <v>513</v>
      </c>
      <c r="E264" s="224" t="s">
        <v>137</v>
      </c>
      <c r="F264" s="1045">
        <f>F265+F266</f>
        <v>0</v>
      </c>
      <c r="G264" s="1045">
        <f>G265+G266</f>
        <v>0</v>
      </c>
      <c r="H264" s="1033"/>
      <c r="I264" s="1033"/>
      <c r="J264" s="1033"/>
      <c r="K264" s="1033"/>
      <c r="L264" s="1033"/>
      <c r="M264" s="1033"/>
      <c r="N264" s="1033"/>
      <c r="O264" s="1033"/>
      <c r="P264" s="1033"/>
      <c r="Q264" s="1033"/>
      <c r="R264" s="1033"/>
      <c r="S264" s="1033"/>
      <c r="T264" s="1033"/>
      <c r="U264" s="1033"/>
      <c r="V264" s="1033"/>
      <c r="W264" s="1033"/>
      <c r="X264" s="1033"/>
      <c r="Y264" s="1033"/>
      <c r="Z264" s="1033"/>
      <c r="AA264" s="1033"/>
      <c r="AB264" s="1033"/>
      <c r="AC264" s="1033"/>
      <c r="AD264" s="1033"/>
      <c r="AE264" s="1033"/>
      <c r="AF264" s="1033"/>
      <c r="AG264" s="1033"/>
      <c r="AH264" s="1033"/>
      <c r="AI264" s="1033"/>
      <c r="AJ264" s="1033"/>
      <c r="AK264" s="1033"/>
      <c r="AL264" s="225"/>
    </row>
    <row r="265" spans="3:38" s="221" customFormat="1" ht="14.15" customHeight="1" outlineLevel="2" x14ac:dyDescent="0.3">
      <c r="C265" s="222"/>
      <c r="D265" s="1013" t="s">
        <v>23</v>
      </c>
      <c r="E265" s="224" t="s">
        <v>137</v>
      </c>
      <c r="F265" s="1054"/>
      <c r="G265" s="1054"/>
      <c r="H265" s="1033"/>
      <c r="I265" s="1033"/>
      <c r="J265" s="1033"/>
      <c r="K265" s="1033"/>
      <c r="L265" s="1033"/>
      <c r="M265" s="1033"/>
      <c r="N265" s="1033"/>
      <c r="O265" s="1033"/>
      <c r="P265" s="1033"/>
      <c r="Q265" s="1033"/>
      <c r="R265" s="1033"/>
      <c r="S265" s="1033"/>
      <c r="T265" s="1033"/>
      <c r="U265" s="1033"/>
      <c r="V265" s="1033"/>
      <c r="W265" s="1033"/>
      <c r="X265" s="1033"/>
      <c r="Y265" s="1033"/>
      <c r="Z265" s="1033"/>
      <c r="AA265" s="1033"/>
      <c r="AB265" s="1033"/>
      <c r="AC265" s="1033"/>
      <c r="AD265" s="1033"/>
      <c r="AE265" s="1033"/>
      <c r="AF265" s="1033"/>
      <c r="AG265" s="1033"/>
      <c r="AH265" s="1033"/>
      <c r="AI265" s="1033"/>
      <c r="AJ265" s="1033"/>
      <c r="AK265" s="1033"/>
      <c r="AL265" s="225"/>
    </row>
    <row r="266" spans="3:38" s="221" customFormat="1" ht="14.15" customHeight="1" outlineLevel="2" x14ac:dyDescent="0.3">
      <c r="C266" s="222"/>
      <c r="D266" s="1013" t="s">
        <v>413</v>
      </c>
      <c r="E266" s="224" t="s">
        <v>137</v>
      </c>
      <c r="F266" s="1054"/>
      <c r="G266" s="1054"/>
      <c r="H266" s="1033"/>
      <c r="I266" s="1033"/>
      <c r="J266" s="1033"/>
      <c r="K266" s="1033"/>
      <c r="L266" s="1033"/>
      <c r="M266" s="1033"/>
      <c r="N266" s="1033"/>
      <c r="O266" s="1033"/>
      <c r="P266" s="1033"/>
      <c r="Q266" s="1033"/>
      <c r="R266" s="1033"/>
      <c r="S266" s="1033"/>
      <c r="T266" s="1033"/>
      <c r="U266" s="1033"/>
      <c r="V266" s="1033"/>
      <c r="W266" s="1033"/>
      <c r="X266" s="1033"/>
      <c r="Y266" s="1033"/>
      <c r="Z266" s="1033"/>
      <c r="AA266" s="1033"/>
      <c r="AB266" s="1033"/>
      <c r="AC266" s="1033"/>
      <c r="AD266" s="1033"/>
      <c r="AE266" s="1033"/>
      <c r="AF266" s="1033"/>
      <c r="AG266" s="1033"/>
      <c r="AH266" s="1033"/>
      <c r="AI266" s="1033"/>
      <c r="AJ266" s="1033"/>
      <c r="AK266" s="1033"/>
      <c r="AL266" s="225"/>
    </row>
    <row r="267" spans="3:38" s="221" customFormat="1" ht="14.15" customHeight="1" outlineLevel="2" x14ac:dyDescent="0.3">
      <c r="C267" s="222"/>
      <c r="D267" s="1364" t="s">
        <v>514</v>
      </c>
      <c r="E267" s="224" t="s">
        <v>137</v>
      </c>
      <c r="F267" s="1045">
        <f>F268+F269</f>
        <v>0</v>
      </c>
      <c r="G267" s="1045">
        <f>G268+G269</f>
        <v>0</v>
      </c>
      <c r="H267" s="1033"/>
      <c r="I267" s="1033"/>
      <c r="J267" s="1033"/>
      <c r="K267" s="1033"/>
      <c r="L267" s="1033"/>
      <c r="M267" s="1033"/>
      <c r="N267" s="1033"/>
      <c r="O267" s="1033"/>
      <c r="P267" s="1033"/>
      <c r="Q267" s="1033"/>
      <c r="R267" s="1033"/>
      <c r="S267" s="1033"/>
      <c r="T267" s="1033"/>
      <c r="U267" s="1033"/>
      <c r="V267" s="1033"/>
      <c r="W267" s="1033"/>
      <c r="X267" s="1033"/>
      <c r="Y267" s="1033"/>
      <c r="Z267" s="1033"/>
      <c r="AA267" s="1033"/>
      <c r="AB267" s="1033"/>
      <c r="AC267" s="1033"/>
      <c r="AD267" s="1033"/>
      <c r="AE267" s="1033"/>
      <c r="AF267" s="1033"/>
      <c r="AG267" s="1033"/>
      <c r="AH267" s="1033"/>
      <c r="AI267" s="1033"/>
      <c r="AJ267" s="1033"/>
      <c r="AK267" s="1033"/>
      <c r="AL267" s="225"/>
    </row>
    <row r="268" spans="3:38" s="221" customFormat="1" ht="14.15" customHeight="1" outlineLevel="2" x14ac:dyDescent="0.3">
      <c r="C268" s="222"/>
      <c r="D268" s="1013" t="s">
        <v>23</v>
      </c>
      <c r="E268" s="1009" t="s">
        <v>137</v>
      </c>
      <c r="F268" s="1057"/>
      <c r="G268" s="1057"/>
      <c r="H268" s="1033"/>
      <c r="I268" s="1033"/>
      <c r="J268" s="1033"/>
      <c r="K268" s="1033"/>
      <c r="L268" s="1033"/>
      <c r="M268" s="1033"/>
      <c r="N268" s="1033"/>
      <c r="O268" s="1033"/>
      <c r="P268" s="1033"/>
      <c r="Q268" s="1033"/>
      <c r="R268" s="1033"/>
      <c r="S268" s="1033"/>
      <c r="T268" s="1033"/>
      <c r="U268" s="1033"/>
      <c r="V268" s="1033"/>
      <c r="W268" s="1033"/>
      <c r="X268" s="1033"/>
      <c r="Y268" s="1033"/>
      <c r="Z268" s="1033"/>
      <c r="AA268" s="1033"/>
      <c r="AB268" s="1033"/>
      <c r="AC268" s="1033"/>
      <c r="AD268" s="1033"/>
      <c r="AE268" s="1033"/>
      <c r="AF268" s="1033"/>
      <c r="AG268" s="1033"/>
      <c r="AH268" s="1033"/>
      <c r="AI268" s="1033"/>
      <c r="AJ268" s="1033"/>
      <c r="AK268" s="1033"/>
      <c r="AL268" s="225"/>
    </row>
    <row r="269" spans="3:38" s="221" customFormat="1" ht="14.15" customHeight="1" outlineLevel="2" x14ac:dyDescent="0.3">
      <c r="C269" s="222"/>
      <c r="D269" s="1013" t="s">
        <v>413</v>
      </c>
      <c r="E269" s="1009" t="s">
        <v>137</v>
      </c>
      <c r="F269" s="1057"/>
      <c r="G269" s="1057"/>
      <c r="H269" s="1033"/>
      <c r="I269" s="1033"/>
      <c r="J269" s="1033"/>
      <c r="K269" s="1033"/>
      <c r="L269" s="1033"/>
      <c r="M269" s="1033"/>
      <c r="N269" s="1033"/>
      <c r="O269" s="1033"/>
      <c r="P269" s="1033"/>
      <c r="Q269" s="1033"/>
      <c r="R269" s="1033"/>
      <c r="S269" s="1033"/>
      <c r="T269" s="1033"/>
      <c r="U269" s="1033"/>
      <c r="V269" s="1033"/>
      <c r="W269" s="1033"/>
      <c r="X269" s="1033"/>
      <c r="Y269" s="1033"/>
      <c r="Z269" s="1033"/>
      <c r="AA269" s="1033"/>
      <c r="AB269" s="1033"/>
      <c r="AC269" s="1033"/>
      <c r="AD269" s="1033"/>
      <c r="AE269" s="1033"/>
      <c r="AF269" s="1033"/>
      <c r="AG269" s="1033"/>
      <c r="AH269" s="1033"/>
      <c r="AI269" s="1033"/>
      <c r="AJ269" s="1033"/>
      <c r="AK269" s="1033"/>
      <c r="AL269" s="225"/>
    </row>
    <row r="270" spans="3:38" s="221" customFormat="1" ht="14.15" customHeight="1" outlineLevel="2" x14ac:dyDescent="0.3">
      <c r="C270" s="222"/>
      <c r="D270" s="1013" t="s">
        <v>22</v>
      </c>
      <c r="E270" s="1009" t="s">
        <v>137</v>
      </c>
      <c r="F270" s="1057"/>
      <c r="G270" s="1057"/>
      <c r="H270" s="1033"/>
      <c r="I270" s="1033"/>
      <c r="J270" s="1033"/>
      <c r="K270" s="1033"/>
      <c r="L270" s="1033"/>
      <c r="M270" s="1033"/>
      <c r="N270" s="1033"/>
      <c r="O270" s="1033"/>
      <c r="P270" s="1033"/>
      <c r="Q270" s="1033"/>
      <c r="R270" s="1033"/>
      <c r="S270" s="1033"/>
      <c r="T270" s="1033"/>
      <c r="U270" s="1033"/>
      <c r="V270" s="1033"/>
      <c r="W270" s="1033"/>
      <c r="X270" s="1033"/>
      <c r="Y270" s="1033"/>
      <c r="Z270" s="1033"/>
      <c r="AA270" s="1033"/>
      <c r="AB270" s="1033"/>
      <c r="AC270" s="1033"/>
      <c r="AD270" s="1033"/>
      <c r="AE270" s="1033"/>
      <c r="AF270" s="1033"/>
      <c r="AG270" s="1033"/>
      <c r="AH270" s="1033"/>
      <c r="AI270" s="1033"/>
      <c r="AJ270" s="1033"/>
      <c r="AK270" s="1033"/>
      <c r="AL270" s="225"/>
    </row>
    <row r="271" spans="3:38" s="221" customFormat="1" ht="14.15" customHeight="1" outlineLevel="2" x14ac:dyDescent="0.3">
      <c r="C271" s="222"/>
      <c r="D271" s="1364" t="s">
        <v>515</v>
      </c>
      <c r="E271" s="224" t="s">
        <v>137</v>
      </c>
      <c r="F271" s="1057"/>
      <c r="G271" s="1057"/>
      <c r="H271" s="1033"/>
      <c r="I271" s="1033"/>
      <c r="J271" s="1033"/>
      <c r="K271" s="1033"/>
      <c r="L271" s="1033"/>
      <c r="M271" s="1033"/>
      <c r="N271" s="1033"/>
      <c r="O271" s="1033"/>
      <c r="P271" s="1033"/>
      <c r="Q271" s="1033"/>
      <c r="R271" s="1033"/>
      <c r="S271" s="1033"/>
      <c r="T271" s="1033"/>
      <c r="U271" s="1033"/>
      <c r="V271" s="1033"/>
      <c r="W271" s="1033"/>
      <c r="X271" s="1033"/>
      <c r="Y271" s="1033"/>
      <c r="Z271" s="1033"/>
      <c r="AA271" s="1033"/>
      <c r="AB271" s="1033"/>
      <c r="AC271" s="1033"/>
      <c r="AD271" s="1033"/>
      <c r="AE271" s="1033"/>
      <c r="AF271" s="1033"/>
      <c r="AG271" s="1033"/>
      <c r="AH271" s="1033"/>
      <c r="AI271" s="1033"/>
      <c r="AJ271" s="1033"/>
      <c r="AK271" s="1033"/>
      <c r="AL271" s="225"/>
    </row>
    <row r="272" spans="3:38" s="221" customFormat="1" ht="14.15" customHeight="1" outlineLevel="2" x14ac:dyDescent="0.3">
      <c r="C272" s="222"/>
      <c r="D272" s="1364" t="s">
        <v>516</v>
      </c>
      <c r="E272" s="224" t="s">
        <v>137</v>
      </c>
      <c r="F272" s="1057"/>
      <c r="G272" s="1057"/>
      <c r="H272" s="1033"/>
      <c r="I272" s="1033"/>
      <c r="J272" s="1033"/>
      <c r="K272" s="1033"/>
      <c r="L272" s="1033"/>
      <c r="M272" s="1033"/>
      <c r="N272" s="1033"/>
      <c r="O272" s="1033"/>
      <c r="P272" s="1033"/>
      <c r="Q272" s="1033"/>
      <c r="R272" s="1033"/>
      <c r="S272" s="1033"/>
      <c r="T272" s="1033"/>
      <c r="U272" s="1033"/>
      <c r="V272" s="1033"/>
      <c r="W272" s="1033"/>
      <c r="X272" s="1033"/>
      <c r="Y272" s="1033"/>
      <c r="Z272" s="1033"/>
      <c r="AA272" s="1033"/>
      <c r="AB272" s="1033"/>
      <c r="AC272" s="1033"/>
      <c r="AD272" s="1033"/>
      <c r="AE272" s="1033"/>
      <c r="AF272" s="1033"/>
      <c r="AG272" s="1033"/>
      <c r="AH272" s="1033"/>
      <c r="AI272" s="1033"/>
      <c r="AJ272" s="1033"/>
      <c r="AK272" s="1033"/>
      <c r="AL272" s="225"/>
    </row>
    <row r="273" spans="3:38" s="221" customFormat="1" ht="14.15" customHeight="1" outlineLevel="2" x14ac:dyDescent="0.3">
      <c r="C273" s="222"/>
      <c r="D273" s="1364" t="s">
        <v>891</v>
      </c>
      <c r="E273" s="224" t="s">
        <v>137</v>
      </c>
      <c r="F273" s="1057"/>
      <c r="G273" s="1057"/>
      <c r="H273" s="1033"/>
      <c r="I273" s="1033"/>
      <c r="J273" s="1033"/>
      <c r="K273" s="1033"/>
      <c r="L273" s="1033"/>
      <c r="M273" s="1033"/>
      <c r="N273" s="1033"/>
      <c r="O273" s="1033"/>
      <c r="P273" s="1033"/>
      <c r="Q273" s="1033"/>
      <c r="R273" s="1033"/>
      <c r="S273" s="1033"/>
      <c r="T273" s="1033"/>
      <c r="U273" s="1033"/>
      <c r="V273" s="1033"/>
      <c r="W273" s="1033"/>
      <c r="X273" s="1033"/>
      <c r="Y273" s="1033"/>
      <c r="Z273" s="1033"/>
      <c r="AA273" s="1033"/>
      <c r="AB273" s="1033"/>
      <c r="AC273" s="1033"/>
      <c r="AD273" s="1033"/>
      <c r="AE273" s="1033"/>
      <c r="AF273" s="1033"/>
      <c r="AG273" s="1033"/>
      <c r="AH273" s="1033"/>
      <c r="AI273" s="1033"/>
      <c r="AJ273" s="1033"/>
      <c r="AK273" s="1033"/>
      <c r="AL273" s="225"/>
    </row>
    <row r="274" spans="3:38" s="221" customFormat="1" ht="14.15" customHeight="1" outlineLevel="2" x14ac:dyDescent="0.3">
      <c r="C274" s="222"/>
      <c r="D274" s="1364" t="s">
        <v>1001</v>
      </c>
      <c r="E274" s="224" t="s">
        <v>137</v>
      </c>
      <c r="F274" s="1057"/>
      <c r="G274" s="1057"/>
      <c r="H274" s="1033"/>
      <c r="I274" s="1033"/>
      <c r="J274" s="1033"/>
      <c r="K274" s="1033"/>
      <c r="L274" s="1033"/>
      <c r="M274" s="1033"/>
      <c r="N274" s="1033"/>
      <c r="O274" s="1033"/>
      <c r="P274" s="1033"/>
      <c r="Q274" s="1033"/>
      <c r="R274" s="1033"/>
      <c r="S274" s="1033"/>
      <c r="T274" s="1033"/>
      <c r="U274" s="1033"/>
      <c r="V274" s="1033"/>
      <c r="W274" s="1033"/>
      <c r="X274" s="1033"/>
      <c r="Y274" s="1033"/>
      <c r="Z274" s="1033"/>
      <c r="AA274" s="1033"/>
      <c r="AB274" s="1033"/>
      <c r="AC274" s="1033"/>
      <c r="AD274" s="1033"/>
      <c r="AE274" s="1033"/>
      <c r="AF274" s="1033"/>
      <c r="AG274" s="1033"/>
      <c r="AH274" s="1033"/>
      <c r="AI274" s="1033"/>
      <c r="AJ274" s="1033"/>
      <c r="AK274" s="1033"/>
      <c r="AL274" s="225"/>
    </row>
    <row r="275" spans="3:38" s="221" customFormat="1" ht="14.15" customHeight="1" outlineLevel="2" x14ac:dyDescent="0.3">
      <c r="C275" s="222"/>
      <c r="D275" s="1364" t="s">
        <v>517</v>
      </c>
      <c r="E275" s="224" t="s">
        <v>137</v>
      </c>
      <c r="F275" s="1045">
        <f>F267-F271-F272-F273-F274</f>
        <v>0</v>
      </c>
      <c r="G275" s="1045">
        <f>G267-G271-G272-G273-G274</f>
        <v>0</v>
      </c>
      <c r="H275" s="1033"/>
      <c r="I275" s="1033"/>
      <c r="J275" s="1033"/>
      <c r="K275" s="1033"/>
      <c r="L275" s="1033"/>
      <c r="M275" s="1033"/>
      <c r="N275" s="1033"/>
      <c r="O275" s="1033"/>
      <c r="P275" s="1033"/>
      <c r="Q275" s="1033"/>
      <c r="R275" s="1033"/>
      <c r="S275" s="1033"/>
      <c r="T275" s="1033"/>
      <c r="U275" s="1033"/>
      <c r="V275" s="1033"/>
      <c r="W275" s="1033"/>
      <c r="X275" s="1033"/>
      <c r="Y275" s="1033"/>
      <c r="Z275" s="1033"/>
      <c r="AA275" s="1033"/>
      <c r="AB275" s="1033"/>
      <c r="AC275" s="1033"/>
      <c r="AD275" s="1033"/>
      <c r="AE275" s="1033"/>
      <c r="AF275" s="1033"/>
      <c r="AG275" s="1033"/>
      <c r="AH275" s="1033"/>
      <c r="AI275" s="1033"/>
      <c r="AJ275" s="1033"/>
      <c r="AK275" s="1033"/>
      <c r="AL275" s="225"/>
    </row>
    <row r="276" spans="3:38" s="221" customFormat="1" ht="14.15" customHeight="1" outlineLevel="2" x14ac:dyDescent="0.3">
      <c r="C276" s="222"/>
      <c r="D276" s="1003"/>
      <c r="F276" s="1033"/>
      <c r="G276" s="1033"/>
      <c r="H276" s="1033"/>
      <c r="I276" s="1033"/>
      <c r="J276" s="1033"/>
      <c r="K276" s="1033"/>
      <c r="L276" s="1033"/>
      <c r="M276" s="1033"/>
      <c r="N276" s="1033"/>
      <c r="O276" s="1033"/>
      <c r="P276" s="1033"/>
      <c r="Q276" s="1033"/>
      <c r="R276" s="1033"/>
      <c r="S276" s="1033"/>
      <c r="T276" s="1033"/>
      <c r="U276" s="1033"/>
      <c r="V276" s="1033"/>
      <c r="W276" s="1033"/>
      <c r="X276" s="1033"/>
      <c r="Y276" s="1033"/>
      <c r="Z276" s="1033"/>
      <c r="AA276" s="1033"/>
      <c r="AB276" s="1033"/>
      <c r="AC276" s="1033"/>
      <c r="AD276" s="1033"/>
      <c r="AE276" s="1033"/>
      <c r="AF276" s="1033"/>
      <c r="AG276" s="1033"/>
      <c r="AH276" s="1033"/>
      <c r="AI276" s="1033"/>
      <c r="AJ276" s="1033"/>
      <c r="AK276" s="1033"/>
      <c r="AL276" s="225"/>
    </row>
    <row r="277" spans="3:38" s="221" customFormat="1" ht="14.15" customHeight="1" outlineLevel="2" x14ac:dyDescent="0.3">
      <c r="C277" s="222"/>
      <c r="F277" s="1066"/>
      <c r="G277" s="1066"/>
      <c r="H277" s="1066"/>
      <c r="I277" s="1066"/>
      <c r="J277" s="1066"/>
      <c r="K277" s="1066"/>
      <c r="L277" s="1066"/>
      <c r="M277" s="1033"/>
      <c r="N277" s="1033"/>
      <c r="O277" s="1033"/>
      <c r="P277" s="1033"/>
      <c r="Q277" s="1033"/>
      <c r="R277" s="1033"/>
      <c r="S277" s="1033"/>
      <c r="T277" s="1033"/>
      <c r="U277" s="1033"/>
      <c r="V277" s="1033"/>
      <c r="W277" s="1033"/>
      <c r="X277" s="1033"/>
      <c r="Y277" s="1033"/>
      <c r="Z277" s="1033"/>
      <c r="AA277" s="1033"/>
      <c r="AB277" s="1033"/>
      <c r="AC277" s="1033"/>
      <c r="AD277" s="1033"/>
      <c r="AE277" s="1033"/>
      <c r="AF277" s="1033"/>
      <c r="AG277" s="1033"/>
      <c r="AH277" s="1033"/>
      <c r="AI277" s="1033"/>
      <c r="AJ277" s="1033"/>
      <c r="AK277" s="1033"/>
      <c r="AL277" s="225"/>
    </row>
    <row r="278" spans="3:38" s="221" customFormat="1" ht="14.15" customHeight="1" outlineLevel="2" x14ac:dyDescent="0.3">
      <c r="C278" s="222"/>
      <c r="D278" s="1363" t="s">
        <v>520</v>
      </c>
      <c r="E278" s="224" t="s">
        <v>978</v>
      </c>
      <c r="F278" s="2679"/>
      <c r="G278" s="2680"/>
      <c r="H278" s="2681"/>
      <c r="I278" s="2681"/>
      <c r="J278" s="2681"/>
      <c r="K278" s="2680"/>
      <c r="L278" s="2682"/>
      <c r="M278" s="1033"/>
      <c r="N278" s="1033"/>
      <c r="O278" s="1033"/>
      <c r="P278" s="1033"/>
      <c r="Q278" s="1033"/>
      <c r="R278" s="1033"/>
      <c r="S278" s="1033"/>
      <c r="T278" s="1033"/>
      <c r="U278" s="1033"/>
      <c r="V278" s="1033"/>
      <c r="W278" s="1033"/>
      <c r="X278" s="1033"/>
      <c r="Y278" s="1033"/>
      <c r="Z278" s="1033"/>
      <c r="AA278" s="1033"/>
      <c r="AB278" s="1033"/>
      <c r="AC278" s="1033"/>
      <c r="AD278" s="1033"/>
      <c r="AE278" s="1033"/>
      <c r="AF278" s="1033"/>
      <c r="AG278" s="1033"/>
      <c r="AH278" s="1033"/>
      <c r="AI278" s="1033"/>
      <c r="AJ278" s="1033"/>
      <c r="AK278" s="1033"/>
      <c r="AL278" s="225"/>
    </row>
    <row r="279" spans="3:38" s="221" customFormat="1" ht="14.15" customHeight="1" outlineLevel="2" x14ac:dyDescent="0.3">
      <c r="C279" s="222"/>
      <c r="D279" s="1371" t="s">
        <v>521</v>
      </c>
      <c r="E279" s="224" t="s">
        <v>137</v>
      </c>
      <c r="F279" s="1055">
        <f t="shared" ref="F279:G284" si="10">F287+F294+F301+F308+F315</f>
        <v>7000</v>
      </c>
      <c r="G279" s="1055">
        <f t="shared" si="10"/>
        <v>7000</v>
      </c>
      <c r="H279" s="1033"/>
      <c r="I279" s="1033"/>
      <c r="J279" s="1033"/>
      <c r="K279" s="1033"/>
      <c r="L279" s="1033"/>
      <c r="M279" s="1033"/>
      <c r="N279" s="1033"/>
      <c r="O279" s="1033"/>
      <c r="P279" s="1033"/>
      <c r="Q279" s="1033"/>
      <c r="R279" s="1033"/>
      <c r="S279" s="1033"/>
      <c r="T279" s="1033"/>
      <c r="U279" s="1033"/>
      <c r="V279" s="1033"/>
      <c r="W279" s="1033"/>
      <c r="X279" s="1033"/>
      <c r="Y279" s="1033"/>
      <c r="Z279" s="1033"/>
      <c r="AA279" s="1033"/>
      <c r="AB279" s="1033"/>
      <c r="AC279" s="1033"/>
      <c r="AD279" s="1033"/>
      <c r="AE279" s="1033"/>
      <c r="AF279" s="1033"/>
      <c r="AG279" s="1033"/>
      <c r="AH279" s="1033"/>
      <c r="AI279" s="1033"/>
      <c r="AJ279" s="1033"/>
      <c r="AK279" s="1033"/>
      <c r="AL279" s="225"/>
    </row>
    <row r="280" spans="3:38" s="221" customFormat="1" ht="14.15" customHeight="1" outlineLevel="2" x14ac:dyDescent="0.3">
      <c r="C280" s="222"/>
      <c r="D280" s="1371" t="s">
        <v>522</v>
      </c>
      <c r="E280" s="224" t="s">
        <v>137</v>
      </c>
      <c r="F280" s="1055">
        <f t="shared" si="10"/>
        <v>4800</v>
      </c>
      <c r="G280" s="1055">
        <f t="shared" si="10"/>
        <v>4800</v>
      </c>
      <c r="H280" s="1033"/>
      <c r="I280" s="1033"/>
      <c r="J280" s="1033"/>
      <c r="K280" s="1033"/>
      <c r="L280" s="1033"/>
      <c r="M280" s="1033"/>
      <c r="N280" s="1033"/>
      <c r="O280" s="1033"/>
      <c r="P280" s="1033"/>
      <c r="Q280" s="1033"/>
      <c r="R280" s="1033"/>
      <c r="S280" s="1033"/>
      <c r="T280" s="1033"/>
      <c r="U280" s="1033"/>
      <c r="V280" s="1033"/>
      <c r="W280" s="1033"/>
      <c r="X280" s="1033"/>
      <c r="Y280" s="1033"/>
      <c r="Z280" s="1033"/>
      <c r="AA280" s="1033"/>
      <c r="AB280" s="1033"/>
      <c r="AC280" s="1033"/>
      <c r="AD280" s="1033"/>
      <c r="AE280" s="1033"/>
      <c r="AF280" s="1033"/>
      <c r="AG280" s="1033"/>
      <c r="AH280" s="1033"/>
      <c r="AI280" s="1033"/>
      <c r="AJ280" s="1033"/>
      <c r="AK280" s="1033"/>
      <c r="AL280" s="225"/>
    </row>
    <row r="281" spans="3:38" s="221" customFormat="1" ht="14.15" customHeight="1" outlineLevel="2" x14ac:dyDescent="0.3">
      <c r="C281" s="222"/>
      <c r="D281" s="1371" t="s">
        <v>523</v>
      </c>
      <c r="E281" s="224" t="s">
        <v>137</v>
      </c>
      <c r="F281" s="1067">
        <f t="shared" si="10"/>
        <v>2100</v>
      </c>
      <c r="G281" s="1067">
        <f t="shared" si="10"/>
        <v>2100</v>
      </c>
      <c r="H281" s="1033"/>
      <c r="I281" s="1033"/>
      <c r="J281" s="1033"/>
      <c r="K281" s="1033"/>
      <c r="L281" s="1033"/>
      <c r="M281" s="1033"/>
      <c r="N281" s="1033"/>
      <c r="O281" s="1033"/>
      <c r="P281" s="1033"/>
      <c r="Q281" s="1033"/>
      <c r="R281" s="1033"/>
      <c r="S281" s="1033"/>
      <c r="T281" s="1033"/>
      <c r="U281" s="1033"/>
      <c r="V281" s="1033"/>
      <c r="W281" s="1033"/>
      <c r="X281" s="1033"/>
      <c r="Y281" s="1033"/>
      <c r="Z281" s="1033"/>
      <c r="AA281" s="1033"/>
      <c r="AB281" s="1033"/>
      <c r="AC281" s="1033"/>
      <c r="AD281" s="1033"/>
      <c r="AE281" s="1033"/>
      <c r="AF281" s="1033"/>
      <c r="AG281" s="1033"/>
      <c r="AH281" s="1033"/>
      <c r="AI281" s="1033"/>
      <c r="AJ281" s="1033"/>
      <c r="AK281" s="1033"/>
      <c r="AL281" s="225"/>
    </row>
    <row r="282" spans="3:38" s="221" customFormat="1" ht="14.15" customHeight="1" outlineLevel="2" x14ac:dyDescent="0.3">
      <c r="C282" s="222"/>
      <c r="D282" s="1372" t="s">
        <v>1001</v>
      </c>
      <c r="E282" s="224" t="s">
        <v>137</v>
      </c>
      <c r="F282" s="1067">
        <f>F290+F297+F304+F311+F318</f>
        <v>0</v>
      </c>
      <c r="G282" s="1067">
        <f>G290+G297+G304+G311+G318</f>
        <v>0</v>
      </c>
      <c r="H282" s="1033"/>
      <c r="I282" s="1033"/>
      <c r="J282" s="1033"/>
      <c r="K282" s="1033"/>
      <c r="L282" s="1033"/>
      <c r="M282" s="1033"/>
      <c r="N282" s="1033"/>
      <c r="O282" s="1033"/>
      <c r="P282" s="1033"/>
      <c r="Q282" s="1033"/>
      <c r="R282" s="1033"/>
      <c r="S282" s="1033"/>
      <c r="T282" s="1033"/>
      <c r="U282" s="1033"/>
      <c r="V282" s="1033"/>
      <c r="W282" s="1033"/>
      <c r="X282" s="1033"/>
      <c r="Y282" s="1033"/>
      <c r="Z282" s="1033"/>
      <c r="AA282" s="1033"/>
      <c r="AB282" s="1033"/>
      <c r="AC282" s="1033"/>
      <c r="AD282" s="1033"/>
      <c r="AE282" s="1033"/>
      <c r="AF282" s="1033"/>
      <c r="AG282" s="1033"/>
      <c r="AH282" s="1033"/>
      <c r="AI282" s="1033"/>
      <c r="AJ282" s="1033"/>
      <c r="AK282" s="1033"/>
      <c r="AL282" s="225"/>
    </row>
    <row r="283" spans="3:38" s="221" customFormat="1" ht="14.15" customHeight="1" outlineLevel="2" x14ac:dyDescent="0.3">
      <c r="C283" s="222"/>
      <c r="D283" s="1371" t="s">
        <v>510</v>
      </c>
      <c r="E283" s="224" t="s">
        <v>137</v>
      </c>
      <c r="F283" s="1067">
        <f t="shared" si="10"/>
        <v>200</v>
      </c>
      <c r="G283" s="1067">
        <f t="shared" si="10"/>
        <v>200</v>
      </c>
      <c r="H283" s="1033"/>
      <c r="I283" s="1033"/>
      <c r="J283" s="1033"/>
      <c r="K283" s="1033"/>
      <c r="L283" s="1033"/>
      <c r="M283" s="1033"/>
      <c r="N283" s="1033"/>
      <c r="O283" s="1033"/>
      <c r="P283" s="1033"/>
      <c r="Q283" s="1033"/>
      <c r="R283" s="1033"/>
      <c r="S283" s="1033"/>
      <c r="T283" s="1033"/>
      <c r="U283" s="1033"/>
      <c r="V283" s="1033"/>
      <c r="W283" s="1033"/>
      <c r="X283" s="1033"/>
      <c r="Y283" s="1033"/>
      <c r="Z283" s="1033"/>
      <c r="AA283" s="1033"/>
      <c r="AB283" s="1033"/>
      <c r="AC283" s="1033"/>
      <c r="AD283" s="1033"/>
      <c r="AE283" s="1033"/>
      <c r="AF283" s="1033"/>
      <c r="AG283" s="1033"/>
      <c r="AH283" s="1033"/>
      <c r="AI283" s="1033"/>
      <c r="AJ283" s="1033"/>
      <c r="AK283" s="1033"/>
      <c r="AL283" s="225"/>
    </row>
    <row r="284" spans="3:38" s="221" customFormat="1" ht="14.15" customHeight="1" outlineLevel="2" x14ac:dyDescent="0.3">
      <c r="C284" s="222"/>
      <c r="D284" s="1371" t="s">
        <v>417</v>
      </c>
      <c r="E284" s="224" t="s">
        <v>137</v>
      </c>
      <c r="F284" s="1067">
        <f t="shared" si="10"/>
        <v>2500</v>
      </c>
      <c r="G284" s="1067">
        <f t="shared" si="10"/>
        <v>2500</v>
      </c>
      <c r="H284" s="1033"/>
      <c r="I284" s="1033"/>
      <c r="J284" s="1033"/>
      <c r="K284" s="1033"/>
      <c r="L284" s="1033"/>
      <c r="M284" s="1033"/>
      <c r="N284" s="1033"/>
      <c r="O284" s="1033"/>
      <c r="P284" s="1033"/>
      <c r="Q284" s="1033"/>
      <c r="R284" s="1033"/>
      <c r="S284" s="1033"/>
      <c r="T284" s="1033"/>
      <c r="U284" s="1033"/>
      <c r="V284" s="1033"/>
      <c r="W284" s="1033"/>
      <c r="X284" s="1033"/>
      <c r="Y284" s="1033"/>
      <c r="Z284" s="1033"/>
      <c r="AA284" s="1033"/>
      <c r="AB284" s="1033"/>
      <c r="AC284" s="1033"/>
      <c r="AD284" s="1033"/>
      <c r="AE284" s="1033"/>
      <c r="AF284" s="1033"/>
      <c r="AG284" s="1033"/>
      <c r="AH284" s="1033"/>
      <c r="AI284" s="1033"/>
      <c r="AJ284" s="1033"/>
      <c r="AK284" s="1033"/>
      <c r="AL284" s="225"/>
    </row>
    <row r="285" spans="3:38" s="221" customFormat="1" ht="14.15" customHeight="1" outlineLevel="2" x14ac:dyDescent="0.3">
      <c r="C285" s="222"/>
      <c r="D285" s="1006" t="s">
        <v>511</v>
      </c>
      <c r="E285" s="1014"/>
      <c r="F285" s="1065">
        <f>F280-F147</f>
        <v>0</v>
      </c>
      <c r="G285" s="1065"/>
      <c r="H285" s="1033"/>
      <c r="I285" s="1033"/>
      <c r="J285" s="1033"/>
      <c r="K285" s="1033"/>
      <c r="L285" s="1033"/>
      <c r="M285" s="1033"/>
      <c r="N285" s="1033"/>
      <c r="O285" s="1033"/>
      <c r="P285" s="1033"/>
      <c r="Q285" s="1033"/>
      <c r="R285" s="1033"/>
      <c r="S285" s="1033"/>
      <c r="T285" s="1033"/>
      <c r="U285" s="1033"/>
      <c r="V285" s="1033"/>
      <c r="W285" s="1033"/>
      <c r="X285" s="1033"/>
      <c r="Y285" s="1033"/>
      <c r="Z285" s="1033"/>
      <c r="AA285" s="1033"/>
      <c r="AB285" s="1033"/>
      <c r="AC285" s="1033"/>
      <c r="AD285" s="1033"/>
      <c r="AE285" s="1033"/>
      <c r="AF285" s="1033"/>
      <c r="AG285" s="1033"/>
      <c r="AH285" s="1033"/>
      <c r="AI285" s="1033"/>
      <c r="AJ285" s="1033"/>
      <c r="AK285" s="1033"/>
      <c r="AL285" s="225"/>
    </row>
    <row r="286" spans="3:38" s="221" customFormat="1" ht="14.15" customHeight="1" outlineLevel="2" x14ac:dyDescent="0.3">
      <c r="C286" s="222"/>
      <c r="D286" s="1373" t="s">
        <v>481</v>
      </c>
      <c r="E286" s="224" t="s">
        <v>502</v>
      </c>
      <c r="F286" s="2679" t="s">
        <v>980</v>
      </c>
      <c r="G286" s="2680"/>
      <c r="H286" s="2681"/>
      <c r="I286" s="2681"/>
      <c r="J286" s="2681"/>
      <c r="K286" s="2680"/>
      <c r="L286" s="2682"/>
      <c r="M286" s="1033"/>
      <c r="N286" s="1033"/>
      <c r="O286" s="1033"/>
      <c r="P286" s="1033"/>
      <c r="Q286" s="1033"/>
      <c r="R286" s="1033"/>
      <c r="S286" s="1033"/>
      <c r="T286" s="1033"/>
      <c r="U286" s="1033"/>
      <c r="V286" s="1033"/>
      <c r="W286" s="1033"/>
      <c r="X286" s="1033"/>
      <c r="Y286" s="1033"/>
      <c r="Z286" s="1033"/>
      <c r="AA286" s="1033"/>
      <c r="AB286" s="1033"/>
      <c r="AC286" s="1033"/>
      <c r="AD286" s="1033"/>
      <c r="AE286" s="1033"/>
      <c r="AF286" s="1033"/>
      <c r="AG286" s="1033"/>
      <c r="AH286" s="1033"/>
      <c r="AI286" s="1033"/>
      <c r="AJ286" s="1033"/>
      <c r="AK286" s="1033"/>
      <c r="AL286" s="225"/>
    </row>
    <row r="287" spans="3:38" s="221" customFormat="1" ht="14.15" customHeight="1" outlineLevel="2" x14ac:dyDescent="0.3">
      <c r="C287" s="222"/>
      <c r="D287" s="1364" t="s">
        <v>524</v>
      </c>
      <c r="E287" s="224" t="s">
        <v>137</v>
      </c>
      <c r="F287" s="1057">
        <v>2000</v>
      </c>
      <c r="G287" s="1057">
        <v>2000</v>
      </c>
      <c r="H287" s="1033"/>
      <c r="I287" s="1033"/>
      <c r="J287" s="1033"/>
      <c r="K287" s="1033"/>
      <c r="L287" s="1033"/>
      <c r="M287" s="1033"/>
      <c r="N287" s="1033"/>
      <c r="O287" s="1033"/>
      <c r="P287" s="1033"/>
      <c r="Q287" s="1033"/>
      <c r="R287" s="1033"/>
      <c r="S287" s="1033"/>
      <c r="T287" s="1033"/>
      <c r="U287" s="1033"/>
      <c r="V287" s="1033"/>
      <c r="W287" s="1033"/>
      <c r="X287" s="1033"/>
      <c r="Y287" s="1033"/>
      <c r="Z287" s="1033"/>
      <c r="AA287" s="1033"/>
      <c r="AB287" s="1033"/>
      <c r="AC287" s="1033"/>
      <c r="AD287" s="1033"/>
      <c r="AE287" s="1033"/>
      <c r="AF287" s="1033"/>
      <c r="AG287" s="1033"/>
      <c r="AH287" s="1033"/>
      <c r="AI287" s="1033"/>
      <c r="AJ287" s="1033"/>
      <c r="AK287" s="1033"/>
      <c r="AL287" s="225"/>
    </row>
    <row r="288" spans="3:38" s="221" customFormat="1" ht="14.15" customHeight="1" outlineLevel="2" x14ac:dyDescent="0.3">
      <c r="C288" s="222"/>
      <c r="D288" s="1364" t="s">
        <v>525</v>
      </c>
      <c r="E288" s="224" t="s">
        <v>137</v>
      </c>
      <c r="F288" s="1054">
        <v>2000</v>
      </c>
      <c r="G288" s="1054">
        <v>2000</v>
      </c>
      <c r="H288" s="1033"/>
      <c r="I288" s="1033"/>
      <c r="J288" s="1033"/>
      <c r="K288" s="1033"/>
      <c r="L288" s="1033"/>
      <c r="M288" s="1033"/>
      <c r="N288" s="1033"/>
      <c r="O288" s="1033"/>
      <c r="P288" s="1033"/>
      <c r="Q288" s="1033"/>
      <c r="R288" s="1033"/>
      <c r="S288" s="1033"/>
      <c r="T288" s="1033"/>
      <c r="U288" s="1033"/>
      <c r="V288" s="1033"/>
      <c r="W288" s="1033"/>
      <c r="X288" s="1033"/>
      <c r="Y288" s="1033"/>
      <c r="Z288" s="1033"/>
      <c r="AA288" s="1033"/>
      <c r="AB288" s="1033"/>
      <c r="AC288" s="1033"/>
      <c r="AD288" s="1033"/>
      <c r="AE288" s="1033"/>
      <c r="AF288" s="1033"/>
      <c r="AG288" s="1033"/>
      <c r="AH288" s="1033"/>
      <c r="AI288" s="1033"/>
      <c r="AJ288" s="1033"/>
      <c r="AK288" s="1033"/>
      <c r="AL288" s="225"/>
    </row>
    <row r="289" spans="3:38" s="221" customFormat="1" ht="14.15" customHeight="1" outlineLevel="2" x14ac:dyDescent="0.3">
      <c r="C289" s="222"/>
      <c r="D289" s="1364" t="s">
        <v>526</v>
      </c>
      <c r="E289" s="224" t="s">
        <v>137</v>
      </c>
      <c r="F289" s="1054">
        <v>800</v>
      </c>
      <c r="G289" s="1054">
        <v>800</v>
      </c>
      <c r="H289" s="1033"/>
      <c r="I289" s="1033"/>
      <c r="J289" s="1033"/>
      <c r="K289" s="1033"/>
      <c r="L289" s="1033"/>
      <c r="M289" s="1033"/>
      <c r="N289" s="1033"/>
      <c r="O289" s="1033"/>
      <c r="P289" s="1033"/>
      <c r="Q289" s="1033"/>
      <c r="R289" s="1033"/>
      <c r="S289" s="1033"/>
      <c r="T289" s="1033"/>
      <c r="U289" s="1033"/>
      <c r="V289" s="1033"/>
      <c r="W289" s="1033"/>
      <c r="X289" s="1033"/>
      <c r="Y289" s="1033"/>
      <c r="Z289" s="1033"/>
      <c r="AA289" s="1033"/>
      <c r="AB289" s="1033"/>
      <c r="AC289" s="1033"/>
      <c r="AD289" s="1033"/>
      <c r="AE289" s="1033"/>
      <c r="AF289" s="1033"/>
      <c r="AG289" s="1033"/>
      <c r="AH289" s="1033"/>
      <c r="AI289" s="1033"/>
      <c r="AJ289" s="1033"/>
      <c r="AK289" s="1033"/>
      <c r="AL289" s="225"/>
    </row>
    <row r="290" spans="3:38" s="221" customFormat="1" ht="14.15" customHeight="1" outlineLevel="2" x14ac:dyDescent="0.3">
      <c r="C290" s="222"/>
      <c r="D290" s="1364" t="s">
        <v>1001</v>
      </c>
      <c r="E290" s="224" t="s">
        <v>137</v>
      </c>
      <c r="F290" s="1054">
        <v>0</v>
      </c>
      <c r="G290" s="1054">
        <v>0</v>
      </c>
      <c r="H290" s="1033"/>
      <c r="I290" s="1033"/>
      <c r="J290" s="1033"/>
      <c r="K290" s="1033"/>
      <c r="L290" s="1033"/>
      <c r="M290" s="1033"/>
      <c r="N290" s="1033"/>
      <c r="O290" s="1033"/>
      <c r="P290" s="1033"/>
      <c r="Q290" s="1033"/>
      <c r="R290" s="1033"/>
      <c r="S290" s="1033"/>
      <c r="T290" s="1033"/>
      <c r="U290" s="1033"/>
      <c r="V290" s="1033"/>
      <c r="W290" s="1033"/>
      <c r="X290" s="1033"/>
      <c r="Y290" s="1033"/>
      <c r="Z290" s="1033"/>
      <c r="AA290" s="1033"/>
      <c r="AB290" s="1033"/>
      <c r="AC290" s="1033"/>
      <c r="AD290" s="1033"/>
      <c r="AE290" s="1033"/>
      <c r="AF290" s="1033"/>
      <c r="AG290" s="1033"/>
      <c r="AH290" s="1033"/>
      <c r="AI290" s="1033"/>
      <c r="AJ290" s="1033"/>
      <c r="AK290" s="1033"/>
      <c r="AL290" s="225"/>
    </row>
    <row r="291" spans="3:38" s="221" customFormat="1" ht="14.15" customHeight="1" outlineLevel="2" x14ac:dyDescent="0.3">
      <c r="C291" s="222"/>
      <c r="D291" s="1364" t="s">
        <v>517</v>
      </c>
      <c r="E291" s="224" t="s">
        <v>137</v>
      </c>
      <c r="F291" s="1054">
        <v>150</v>
      </c>
      <c r="G291" s="1054">
        <v>150</v>
      </c>
      <c r="H291" s="1033"/>
      <c r="I291" s="1033"/>
      <c r="J291" s="1033"/>
      <c r="K291" s="1033"/>
      <c r="L291" s="1033"/>
      <c r="M291" s="1033"/>
      <c r="N291" s="1033"/>
      <c r="O291" s="1033"/>
      <c r="P291" s="1033"/>
      <c r="Q291" s="1033"/>
      <c r="R291" s="1033"/>
      <c r="S291" s="1033"/>
      <c r="T291" s="1033"/>
      <c r="U291" s="1033"/>
      <c r="V291" s="1033"/>
      <c r="W291" s="1033"/>
      <c r="X291" s="1033"/>
      <c r="Y291" s="1033"/>
      <c r="Z291" s="1033"/>
      <c r="AA291" s="1033"/>
      <c r="AB291" s="1033"/>
      <c r="AC291" s="1033"/>
      <c r="AD291" s="1033"/>
      <c r="AE291" s="1033"/>
      <c r="AF291" s="1033"/>
      <c r="AG291" s="1033"/>
      <c r="AH291" s="1033"/>
      <c r="AI291" s="1033"/>
      <c r="AJ291" s="1033"/>
      <c r="AK291" s="1033"/>
      <c r="AL291" s="225"/>
    </row>
    <row r="292" spans="3:38" s="221" customFormat="1" ht="14.15" customHeight="1" outlineLevel="2" x14ac:dyDescent="0.3">
      <c r="C292" s="222"/>
      <c r="D292" s="1364" t="s">
        <v>417</v>
      </c>
      <c r="E292" s="224" t="s">
        <v>137</v>
      </c>
      <c r="F292" s="1067">
        <f>F288-F289-F290-F291</f>
        <v>1050</v>
      </c>
      <c r="G292" s="1067">
        <f>G288-G289-G290-G291</f>
        <v>1050</v>
      </c>
      <c r="H292" s="1033"/>
      <c r="I292" s="1033"/>
      <c r="J292" s="1033"/>
      <c r="K292" s="1033"/>
      <c r="L292" s="1033"/>
      <c r="M292" s="1033"/>
      <c r="N292" s="1033"/>
      <c r="O292" s="1033"/>
      <c r="P292" s="1033"/>
      <c r="Q292" s="1033"/>
      <c r="R292" s="1033"/>
      <c r="S292" s="1033"/>
      <c r="T292" s="1033"/>
      <c r="U292" s="1033"/>
      <c r="V292" s="1033"/>
      <c r="W292" s="1033"/>
      <c r="X292" s="1033"/>
      <c r="Y292" s="1033"/>
      <c r="Z292" s="1033"/>
      <c r="AA292" s="1033"/>
      <c r="AB292" s="1033"/>
      <c r="AC292" s="1033"/>
      <c r="AD292" s="1033"/>
      <c r="AE292" s="1033"/>
      <c r="AF292" s="1033"/>
      <c r="AG292" s="1033"/>
      <c r="AH292" s="1033"/>
      <c r="AI292" s="1033"/>
      <c r="AJ292" s="1033"/>
      <c r="AK292" s="1033"/>
      <c r="AL292" s="225"/>
    </row>
    <row r="293" spans="3:38" s="221" customFormat="1" ht="14.15" customHeight="1" outlineLevel="2" x14ac:dyDescent="0.3">
      <c r="C293" s="222"/>
      <c r="D293" s="1373" t="s">
        <v>482</v>
      </c>
      <c r="E293" s="224" t="s">
        <v>502</v>
      </c>
      <c r="F293" s="2679" t="s">
        <v>980</v>
      </c>
      <c r="G293" s="2680"/>
      <c r="H293" s="2681"/>
      <c r="I293" s="2681"/>
      <c r="J293" s="2681"/>
      <c r="K293" s="2680"/>
      <c r="L293" s="2682"/>
      <c r="M293" s="1033"/>
      <c r="N293" s="1033"/>
      <c r="O293" s="1033"/>
      <c r="P293" s="1033"/>
      <c r="Q293" s="1033"/>
      <c r="R293" s="1033"/>
      <c r="S293" s="1033"/>
      <c r="T293" s="1033"/>
      <c r="U293" s="1033"/>
      <c r="V293" s="1033"/>
      <c r="W293" s="1033"/>
      <c r="X293" s="1033"/>
      <c r="Y293" s="1033"/>
      <c r="Z293" s="1033"/>
      <c r="AA293" s="1033"/>
      <c r="AB293" s="1033"/>
      <c r="AC293" s="1033"/>
      <c r="AD293" s="1033"/>
      <c r="AE293" s="1033"/>
      <c r="AF293" s="1033"/>
      <c r="AG293" s="1033"/>
      <c r="AH293" s="1033"/>
      <c r="AI293" s="1033"/>
      <c r="AJ293" s="1033"/>
      <c r="AK293" s="1033"/>
      <c r="AL293" s="225"/>
    </row>
    <row r="294" spans="3:38" s="221" customFormat="1" ht="14.15" customHeight="1" outlineLevel="2" x14ac:dyDescent="0.3">
      <c r="C294" s="222"/>
      <c r="D294" s="1364" t="s">
        <v>524</v>
      </c>
      <c r="E294" s="224" t="s">
        <v>137</v>
      </c>
      <c r="F294" s="1057">
        <v>5000</v>
      </c>
      <c r="G294" s="1057">
        <v>5000</v>
      </c>
      <c r="H294" s="1033"/>
      <c r="I294" s="1033"/>
      <c r="J294" s="1033"/>
      <c r="K294" s="1033"/>
      <c r="L294" s="1033"/>
      <c r="M294" s="1033"/>
      <c r="N294" s="1033"/>
      <c r="O294" s="1033"/>
      <c r="P294" s="1033"/>
      <c r="Q294" s="1033"/>
      <c r="R294" s="1033"/>
      <c r="S294" s="1033"/>
      <c r="T294" s="1033"/>
      <c r="U294" s="1033"/>
      <c r="V294" s="1033"/>
      <c r="W294" s="1033"/>
      <c r="X294" s="1033"/>
      <c r="Y294" s="1033"/>
      <c r="Z294" s="1033"/>
      <c r="AA294" s="1033"/>
      <c r="AB294" s="1033"/>
      <c r="AC294" s="1033"/>
      <c r="AD294" s="1033"/>
      <c r="AE294" s="1033"/>
      <c r="AF294" s="1033"/>
      <c r="AG294" s="1033"/>
      <c r="AH294" s="1033"/>
      <c r="AI294" s="1033"/>
      <c r="AJ294" s="1033"/>
      <c r="AK294" s="1033"/>
      <c r="AL294" s="225"/>
    </row>
    <row r="295" spans="3:38" s="221" customFormat="1" ht="14.15" customHeight="1" outlineLevel="2" x14ac:dyDescent="0.3">
      <c r="C295" s="222"/>
      <c r="D295" s="1364" t="s">
        <v>525</v>
      </c>
      <c r="E295" s="224" t="s">
        <v>137</v>
      </c>
      <c r="F295" s="1054">
        <v>2800</v>
      </c>
      <c r="G295" s="1054">
        <v>2800</v>
      </c>
      <c r="H295" s="1033"/>
      <c r="I295" s="1033"/>
      <c r="J295" s="1033"/>
      <c r="K295" s="1033"/>
      <c r="L295" s="1033"/>
      <c r="M295" s="1033"/>
      <c r="N295" s="1033"/>
      <c r="O295" s="1033"/>
      <c r="P295" s="1033"/>
      <c r="Q295" s="1033"/>
      <c r="R295" s="1033"/>
      <c r="S295" s="1033"/>
      <c r="T295" s="1033"/>
      <c r="U295" s="1033"/>
      <c r="V295" s="1033"/>
      <c r="W295" s="1033"/>
      <c r="X295" s="1033"/>
      <c r="Y295" s="1033"/>
      <c r="Z295" s="1033"/>
      <c r="AA295" s="1033"/>
      <c r="AB295" s="1033"/>
      <c r="AC295" s="1033"/>
      <c r="AD295" s="1033"/>
      <c r="AE295" s="1033"/>
      <c r="AF295" s="1033"/>
      <c r="AG295" s="1033"/>
      <c r="AH295" s="1033"/>
      <c r="AI295" s="1033"/>
      <c r="AJ295" s="1033"/>
      <c r="AK295" s="1033"/>
      <c r="AL295" s="225"/>
    </row>
    <row r="296" spans="3:38" s="221" customFormat="1" ht="14.15" customHeight="1" outlineLevel="2" x14ac:dyDescent="0.3">
      <c r="C296" s="222"/>
      <c r="D296" s="1364" t="s">
        <v>526</v>
      </c>
      <c r="E296" s="224" t="s">
        <v>137</v>
      </c>
      <c r="F296" s="1054">
        <v>1300</v>
      </c>
      <c r="G296" s="1054">
        <v>1300</v>
      </c>
      <c r="H296" s="1033"/>
      <c r="I296" s="1033"/>
      <c r="J296" s="1033"/>
      <c r="K296" s="1033"/>
      <c r="L296" s="1033"/>
      <c r="M296" s="1033"/>
      <c r="N296" s="1033"/>
      <c r="O296" s="1033"/>
      <c r="P296" s="1033"/>
      <c r="Q296" s="1033"/>
      <c r="R296" s="1033"/>
      <c r="S296" s="1033"/>
      <c r="T296" s="1033"/>
      <c r="U296" s="1033"/>
      <c r="V296" s="1033"/>
      <c r="W296" s="1033"/>
      <c r="X296" s="1033"/>
      <c r="Y296" s="1033"/>
      <c r="Z296" s="1033"/>
      <c r="AA296" s="1033"/>
      <c r="AB296" s="1033"/>
      <c r="AC296" s="1033"/>
      <c r="AD296" s="1033"/>
      <c r="AE296" s="1033"/>
      <c r="AF296" s="1033"/>
      <c r="AG296" s="1033"/>
      <c r="AH296" s="1033"/>
      <c r="AI296" s="1033"/>
      <c r="AJ296" s="1033"/>
      <c r="AK296" s="1033"/>
      <c r="AL296" s="225"/>
    </row>
    <row r="297" spans="3:38" s="221" customFormat="1" ht="14.15" customHeight="1" outlineLevel="2" x14ac:dyDescent="0.3">
      <c r="C297" s="222"/>
      <c r="D297" s="1364" t="s">
        <v>1001</v>
      </c>
      <c r="E297" s="224" t="s">
        <v>137</v>
      </c>
      <c r="F297" s="1054">
        <v>0</v>
      </c>
      <c r="G297" s="1054">
        <v>0</v>
      </c>
      <c r="H297" s="1033"/>
      <c r="I297" s="1033"/>
      <c r="J297" s="1033"/>
      <c r="K297" s="1033"/>
      <c r="L297" s="1033"/>
      <c r="M297" s="1033"/>
      <c r="N297" s="1033"/>
      <c r="O297" s="1033"/>
      <c r="P297" s="1033"/>
      <c r="Q297" s="1033"/>
      <c r="R297" s="1033"/>
      <c r="S297" s="1033"/>
      <c r="T297" s="1033"/>
      <c r="U297" s="1033"/>
      <c r="V297" s="1033"/>
      <c r="W297" s="1033"/>
      <c r="X297" s="1033"/>
      <c r="Y297" s="1033"/>
      <c r="Z297" s="1033"/>
      <c r="AA297" s="1033"/>
      <c r="AB297" s="1033"/>
      <c r="AC297" s="1033"/>
      <c r="AD297" s="1033"/>
      <c r="AE297" s="1033"/>
      <c r="AF297" s="1033"/>
      <c r="AG297" s="1033"/>
      <c r="AH297" s="1033"/>
      <c r="AI297" s="1033"/>
      <c r="AJ297" s="1033"/>
      <c r="AK297" s="1033"/>
      <c r="AL297" s="225"/>
    </row>
    <row r="298" spans="3:38" s="221" customFormat="1" ht="14.15" customHeight="1" outlineLevel="2" x14ac:dyDescent="0.3">
      <c r="C298" s="222"/>
      <c r="D298" s="1364" t="s">
        <v>517</v>
      </c>
      <c r="E298" s="224" t="s">
        <v>137</v>
      </c>
      <c r="F298" s="1054">
        <v>50</v>
      </c>
      <c r="G298" s="1054">
        <v>50</v>
      </c>
      <c r="H298" s="1033"/>
      <c r="I298" s="1033"/>
      <c r="J298" s="1033"/>
      <c r="K298" s="1033"/>
      <c r="L298" s="1033"/>
      <c r="M298" s="1033"/>
      <c r="N298" s="1033"/>
      <c r="O298" s="1033"/>
      <c r="P298" s="1033"/>
      <c r="Q298" s="1033"/>
      <c r="R298" s="1033"/>
      <c r="S298" s="1033"/>
      <c r="T298" s="1033"/>
      <c r="U298" s="1033"/>
      <c r="V298" s="1033"/>
      <c r="W298" s="1033"/>
      <c r="X298" s="1033"/>
      <c r="Y298" s="1033"/>
      <c r="Z298" s="1033"/>
      <c r="AA298" s="1033"/>
      <c r="AB298" s="1033"/>
      <c r="AC298" s="1033"/>
      <c r="AD298" s="1033"/>
      <c r="AE298" s="1033"/>
      <c r="AF298" s="1033"/>
      <c r="AG298" s="1033"/>
      <c r="AH298" s="1033"/>
      <c r="AI298" s="1033"/>
      <c r="AJ298" s="1033"/>
      <c r="AK298" s="1033"/>
      <c r="AL298" s="225"/>
    </row>
    <row r="299" spans="3:38" s="221" customFormat="1" ht="14.15" customHeight="1" outlineLevel="2" x14ac:dyDescent="0.3">
      <c r="C299" s="222"/>
      <c r="D299" s="1364" t="s">
        <v>417</v>
      </c>
      <c r="E299" s="224" t="s">
        <v>137</v>
      </c>
      <c r="F299" s="1067">
        <f>F295-F296-F297-F298</f>
        <v>1450</v>
      </c>
      <c r="G299" s="1067">
        <f>G295-G296-G297-G298</f>
        <v>1450</v>
      </c>
      <c r="H299" s="1033"/>
      <c r="I299" s="1033"/>
      <c r="J299" s="1033"/>
      <c r="K299" s="1033"/>
      <c r="L299" s="1033"/>
      <c r="M299" s="1033"/>
      <c r="N299" s="1033"/>
      <c r="O299" s="1033"/>
      <c r="P299" s="1033"/>
      <c r="Q299" s="1033"/>
      <c r="R299" s="1033"/>
      <c r="S299" s="1033"/>
      <c r="T299" s="1033"/>
      <c r="U299" s="1033"/>
      <c r="V299" s="1033"/>
      <c r="W299" s="1033"/>
      <c r="X299" s="1033"/>
      <c r="Y299" s="1033"/>
      <c r="Z299" s="1033"/>
      <c r="AA299" s="1033"/>
      <c r="AB299" s="1033"/>
      <c r="AC299" s="1033"/>
      <c r="AD299" s="1033"/>
      <c r="AE299" s="1033"/>
      <c r="AF299" s="1033"/>
      <c r="AG299" s="1033"/>
      <c r="AH299" s="1033"/>
      <c r="AI299" s="1033"/>
      <c r="AJ299" s="1033"/>
      <c r="AK299" s="1033"/>
      <c r="AL299" s="225"/>
    </row>
    <row r="300" spans="3:38" s="221" customFormat="1" ht="14.15" customHeight="1" outlineLevel="2" x14ac:dyDescent="0.3">
      <c r="C300" s="222"/>
      <c r="D300" s="1373" t="s">
        <v>483</v>
      </c>
      <c r="E300" s="224" t="s">
        <v>502</v>
      </c>
      <c r="F300" s="2679" t="s">
        <v>980</v>
      </c>
      <c r="G300" s="2680"/>
      <c r="H300" s="2681"/>
      <c r="I300" s="2681"/>
      <c r="J300" s="2681"/>
      <c r="K300" s="2680"/>
      <c r="L300" s="2682"/>
      <c r="M300" s="1033"/>
      <c r="N300" s="1033"/>
      <c r="O300" s="1033"/>
      <c r="P300" s="1033"/>
      <c r="Q300" s="1033"/>
      <c r="R300" s="1033"/>
      <c r="S300" s="1033"/>
      <c r="T300" s="1033"/>
      <c r="U300" s="1033"/>
      <c r="V300" s="1033"/>
      <c r="W300" s="1033"/>
      <c r="X300" s="1033"/>
      <c r="Y300" s="1033"/>
      <c r="Z300" s="1033"/>
      <c r="AA300" s="1033"/>
      <c r="AB300" s="1033"/>
      <c r="AC300" s="1033"/>
      <c r="AD300" s="1033"/>
      <c r="AE300" s="1033"/>
      <c r="AF300" s="1033"/>
      <c r="AG300" s="1033"/>
      <c r="AH300" s="1033"/>
      <c r="AI300" s="1033"/>
      <c r="AJ300" s="1033"/>
      <c r="AK300" s="1033"/>
      <c r="AL300" s="225"/>
    </row>
    <row r="301" spans="3:38" s="221" customFormat="1" ht="14.15" customHeight="1" outlineLevel="2" x14ac:dyDescent="0.3">
      <c r="C301" s="222"/>
      <c r="D301" s="1364" t="s">
        <v>524</v>
      </c>
      <c r="E301" s="224" t="s">
        <v>137</v>
      </c>
      <c r="F301" s="1057">
        <v>0</v>
      </c>
      <c r="G301" s="1057">
        <v>0</v>
      </c>
      <c r="H301" s="1033"/>
      <c r="I301" s="1033"/>
      <c r="J301" s="1033"/>
      <c r="K301" s="1033"/>
      <c r="L301" s="1033"/>
      <c r="M301" s="1033"/>
      <c r="N301" s="1033"/>
      <c r="O301" s="1033"/>
      <c r="P301" s="1033"/>
      <c r="Q301" s="1033"/>
      <c r="R301" s="1033"/>
      <c r="S301" s="1033"/>
      <c r="T301" s="1033"/>
      <c r="U301" s="1033"/>
      <c r="V301" s="1033"/>
      <c r="W301" s="1033"/>
      <c r="X301" s="1033"/>
      <c r="Y301" s="1033"/>
      <c r="Z301" s="1033"/>
      <c r="AA301" s="1033"/>
      <c r="AB301" s="1033"/>
      <c r="AC301" s="1033"/>
      <c r="AD301" s="1033"/>
      <c r="AE301" s="1033"/>
      <c r="AF301" s="1033"/>
      <c r="AG301" s="1033"/>
      <c r="AH301" s="1033"/>
      <c r="AI301" s="1033"/>
      <c r="AJ301" s="1033"/>
      <c r="AK301" s="1033"/>
      <c r="AL301" s="225"/>
    </row>
    <row r="302" spans="3:38" s="221" customFormat="1" ht="14.15" customHeight="1" outlineLevel="2" x14ac:dyDescent="0.3">
      <c r="C302" s="222"/>
      <c r="D302" s="1364" t="s">
        <v>525</v>
      </c>
      <c r="E302" s="224" t="s">
        <v>137</v>
      </c>
      <c r="F302" s="1054">
        <v>0</v>
      </c>
      <c r="G302" s="1054">
        <v>0</v>
      </c>
      <c r="H302" s="1033"/>
      <c r="I302" s="1033"/>
      <c r="J302" s="1033"/>
      <c r="K302" s="1033"/>
      <c r="L302" s="1033"/>
      <c r="M302" s="1033"/>
      <c r="N302" s="1033"/>
      <c r="O302" s="1033"/>
      <c r="P302" s="1033"/>
      <c r="Q302" s="1033"/>
      <c r="R302" s="1033"/>
      <c r="S302" s="1033"/>
      <c r="T302" s="1033"/>
      <c r="U302" s="1033"/>
      <c r="V302" s="1033"/>
      <c r="W302" s="1033"/>
      <c r="X302" s="1033"/>
      <c r="Y302" s="1033"/>
      <c r="Z302" s="1033"/>
      <c r="AA302" s="1033"/>
      <c r="AB302" s="1033"/>
      <c r="AC302" s="1033"/>
      <c r="AD302" s="1033"/>
      <c r="AE302" s="1033"/>
      <c r="AF302" s="1033"/>
      <c r="AG302" s="1033"/>
      <c r="AH302" s="1033"/>
      <c r="AI302" s="1033"/>
      <c r="AJ302" s="1033"/>
      <c r="AK302" s="1033"/>
      <c r="AL302" s="225"/>
    </row>
    <row r="303" spans="3:38" s="221" customFormat="1" ht="14.15" customHeight="1" outlineLevel="2" x14ac:dyDescent="0.3">
      <c r="C303" s="222"/>
      <c r="D303" s="1364" t="s">
        <v>526</v>
      </c>
      <c r="E303" s="224" t="s">
        <v>137</v>
      </c>
      <c r="F303" s="1054">
        <v>0</v>
      </c>
      <c r="G303" s="1054">
        <v>0</v>
      </c>
      <c r="H303" s="1033"/>
      <c r="I303" s="1033"/>
      <c r="J303" s="1033"/>
      <c r="K303" s="1033"/>
      <c r="L303" s="1033"/>
      <c r="M303" s="1033"/>
      <c r="N303" s="1033"/>
      <c r="O303" s="1033"/>
      <c r="P303" s="1033"/>
      <c r="Q303" s="1033"/>
      <c r="R303" s="1033"/>
      <c r="S303" s="1033"/>
      <c r="T303" s="1033"/>
      <c r="U303" s="1033"/>
      <c r="V303" s="1033"/>
      <c r="W303" s="1033"/>
      <c r="X303" s="1033"/>
      <c r="Y303" s="1033"/>
      <c r="Z303" s="1033"/>
      <c r="AA303" s="1033"/>
      <c r="AB303" s="1033"/>
      <c r="AC303" s="1033"/>
      <c r="AD303" s="1033"/>
      <c r="AE303" s="1033"/>
      <c r="AF303" s="1033"/>
      <c r="AG303" s="1033"/>
      <c r="AH303" s="1033"/>
      <c r="AI303" s="1033"/>
      <c r="AJ303" s="1033"/>
      <c r="AK303" s="1033"/>
      <c r="AL303" s="225"/>
    </row>
    <row r="304" spans="3:38" s="221" customFormat="1" ht="14.15" customHeight="1" outlineLevel="2" x14ac:dyDescent="0.3">
      <c r="C304" s="222"/>
      <c r="D304" s="1364" t="s">
        <v>1001</v>
      </c>
      <c r="E304" s="224" t="s">
        <v>137</v>
      </c>
      <c r="F304" s="1054">
        <v>0</v>
      </c>
      <c r="G304" s="1054">
        <v>0</v>
      </c>
      <c r="H304" s="1033"/>
      <c r="I304" s="1033"/>
      <c r="J304" s="1033"/>
      <c r="K304" s="1033"/>
      <c r="L304" s="1033"/>
      <c r="M304" s="1033"/>
      <c r="N304" s="1033"/>
      <c r="O304" s="1033"/>
      <c r="P304" s="1033"/>
      <c r="Q304" s="1033"/>
      <c r="R304" s="1033"/>
      <c r="S304" s="1033"/>
      <c r="T304" s="1033"/>
      <c r="U304" s="1033"/>
      <c r="V304" s="1033"/>
      <c r="W304" s="1033"/>
      <c r="X304" s="1033"/>
      <c r="Y304" s="1033"/>
      <c r="Z304" s="1033"/>
      <c r="AA304" s="1033"/>
      <c r="AB304" s="1033"/>
      <c r="AC304" s="1033"/>
      <c r="AD304" s="1033"/>
      <c r="AE304" s="1033"/>
      <c r="AF304" s="1033"/>
      <c r="AG304" s="1033"/>
      <c r="AH304" s="1033"/>
      <c r="AI304" s="1033"/>
      <c r="AJ304" s="1033"/>
      <c r="AK304" s="1033"/>
      <c r="AL304" s="225"/>
    </row>
    <row r="305" spans="3:38" s="221" customFormat="1" ht="14.15" customHeight="1" outlineLevel="2" x14ac:dyDescent="0.3">
      <c r="C305" s="222"/>
      <c r="D305" s="1364" t="s">
        <v>517</v>
      </c>
      <c r="E305" s="224" t="s">
        <v>137</v>
      </c>
      <c r="F305" s="1054">
        <v>0</v>
      </c>
      <c r="G305" s="1054">
        <v>0</v>
      </c>
      <c r="H305" s="1033"/>
      <c r="I305" s="1033"/>
      <c r="J305" s="1033"/>
      <c r="K305" s="1033"/>
      <c r="L305" s="1033"/>
      <c r="M305" s="1033"/>
      <c r="N305" s="1033"/>
      <c r="O305" s="1033"/>
      <c r="P305" s="1033"/>
      <c r="Q305" s="1033"/>
      <c r="R305" s="1033"/>
      <c r="S305" s="1033"/>
      <c r="T305" s="1033"/>
      <c r="U305" s="1033"/>
      <c r="V305" s="1033"/>
      <c r="W305" s="1033"/>
      <c r="X305" s="1033"/>
      <c r="Y305" s="1033"/>
      <c r="Z305" s="1033"/>
      <c r="AA305" s="1033"/>
      <c r="AB305" s="1033"/>
      <c r="AC305" s="1033"/>
      <c r="AD305" s="1033"/>
      <c r="AE305" s="1033"/>
      <c r="AF305" s="1033"/>
      <c r="AG305" s="1033"/>
      <c r="AH305" s="1033"/>
      <c r="AI305" s="1033"/>
      <c r="AJ305" s="1033"/>
      <c r="AK305" s="1033"/>
      <c r="AL305" s="225"/>
    </row>
    <row r="306" spans="3:38" s="221" customFormat="1" ht="14.15" customHeight="1" outlineLevel="2" x14ac:dyDescent="0.3">
      <c r="C306" s="222"/>
      <c r="D306" s="1364" t="s">
        <v>417</v>
      </c>
      <c r="E306" s="224"/>
      <c r="F306" s="1067">
        <f>F302-F303-F304-F305</f>
        <v>0</v>
      </c>
      <c r="G306" s="1067">
        <f>G302-G303-G304-G305</f>
        <v>0</v>
      </c>
      <c r="H306" s="1033"/>
      <c r="I306" s="1033"/>
      <c r="J306" s="1033"/>
      <c r="K306" s="1033"/>
      <c r="L306" s="1033"/>
      <c r="M306" s="1033"/>
      <c r="N306" s="1033"/>
      <c r="O306" s="1033"/>
      <c r="P306" s="1033"/>
      <c r="Q306" s="1033"/>
      <c r="R306" s="1033"/>
      <c r="S306" s="1033"/>
      <c r="T306" s="1033"/>
      <c r="U306" s="1033"/>
      <c r="V306" s="1033"/>
      <c r="W306" s="1033"/>
      <c r="X306" s="1033"/>
      <c r="Y306" s="1033"/>
      <c r="Z306" s="1033"/>
      <c r="AA306" s="1033"/>
      <c r="AB306" s="1033"/>
      <c r="AC306" s="1033"/>
      <c r="AD306" s="1033"/>
      <c r="AE306" s="1033"/>
      <c r="AF306" s="1033"/>
      <c r="AG306" s="1033"/>
      <c r="AH306" s="1033"/>
      <c r="AI306" s="1033"/>
      <c r="AJ306" s="1033"/>
      <c r="AK306" s="1033"/>
      <c r="AL306" s="225"/>
    </row>
    <row r="307" spans="3:38" s="221" customFormat="1" ht="14.15" customHeight="1" outlineLevel="2" x14ac:dyDescent="0.3">
      <c r="C307" s="222"/>
      <c r="D307" s="1373" t="s">
        <v>484</v>
      </c>
      <c r="E307" s="224" t="s">
        <v>502</v>
      </c>
      <c r="F307" s="2679" t="s">
        <v>980</v>
      </c>
      <c r="G307" s="2680"/>
      <c r="H307" s="2681"/>
      <c r="I307" s="2681"/>
      <c r="J307" s="2681"/>
      <c r="K307" s="2680"/>
      <c r="L307" s="2682"/>
      <c r="M307" s="1033"/>
      <c r="N307" s="1033"/>
      <c r="O307" s="1033"/>
      <c r="P307" s="1033"/>
      <c r="Q307" s="1033"/>
      <c r="R307" s="1033"/>
      <c r="S307" s="1033"/>
      <c r="T307" s="1033"/>
      <c r="U307" s="1033"/>
      <c r="V307" s="1033"/>
      <c r="W307" s="1033"/>
      <c r="X307" s="1033"/>
      <c r="Y307" s="1033"/>
      <c r="Z307" s="1033"/>
      <c r="AA307" s="1033"/>
      <c r="AB307" s="1033"/>
      <c r="AC307" s="1033"/>
      <c r="AD307" s="1033"/>
      <c r="AE307" s="1033"/>
      <c r="AF307" s="1033"/>
      <c r="AG307" s="1033"/>
      <c r="AH307" s="1033"/>
      <c r="AI307" s="1033"/>
      <c r="AJ307" s="1033"/>
      <c r="AK307" s="1033"/>
      <c r="AL307" s="225"/>
    </row>
    <row r="308" spans="3:38" s="221" customFormat="1" ht="14.15" customHeight="1" outlineLevel="2" x14ac:dyDescent="0.3">
      <c r="C308" s="222"/>
      <c r="D308" s="1364" t="s">
        <v>524</v>
      </c>
      <c r="E308" s="224" t="s">
        <v>137</v>
      </c>
      <c r="F308" s="1057">
        <v>0</v>
      </c>
      <c r="G308" s="1057">
        <v>0</v>
      </c>
      <c r="H308" s="1033"/>
      <c r="I308" s="1033"/>
      <c r="J308" s="1033"/>
      <c r="K308" s="1033"/>
      <c r="L308" s="1033"/>
      <c r="M308" s="1033"/>
      <c r="N308" s="1033"/>
      <c r="O308" s="1033"/>
      <c r="P308" s="1033"/>
      <c r="Q308" s="1033"/>
      <c r="R308" s="1033"/>
      <c r="S308" s="1033"/>
      <c r="T308" s="1033"/>
      <c r="U308" s="1033"/>
      <c r="V308" s="1033"/>
      <c r="W308" s="1033"/>
      <c r="X308" s="1033"/>
      <c r="Y308" s="1033"/>
      <c r="Z308" s="1033"/>
      <c r="AA308" s="1033"/>
      <c r="AB308" s="1033"/>
      <c r="AC308" s="1033"/>
      <c r="AD308" s="1033"/>
      <c r="AE308" s="1033"/>
      <c r="AF308" s="1033"/>
      <c r="AG308" s="1033"/>
      <c r="AH308" s="1033"/>
      <c r="AI308" s="1033"/>
      <c r="AJ308" s="1033"/>
      <c r="AK308" s="1033"/>
      <c r="AL308" s="225"/>
    </row>
    <row r="309" spans="3:38" s="221" customFormat="1" ht="14.15" customHeight="1" outlineLevel="2" x14ac:dyDescent="0.3">
      <c r="C309" s="222"/>
      <c r="D309" s="1364" t="s">
        <v>525</v>
      </c>
      <c r="E309" s="224" t="s">
        <v>137</v>
      </c>
      <c r="F309" s="1054">
        <v>0</v>
      </c>
      <c r="G309" s="1054">
        <v>0</v>
      </c>
      <c r="H309" s="1033"/>
      <c r="I309" s="1033"/>
      <c r="J309" s="1033"/>
      <c r="K309" s="1033"/>
      <c r="L309" s="1033"/>
      <c r="M309" s="1033"/>
      <c r="N309" s="1033"/>
      <c r="O309" s="1033"/>
      <c r="P309" s="1033"/>
      <c r="Q309" s="1033"/>
      <c r="R309" s="1033"/>
      <c r="S309" s="1033"/>
      <c r="T309" s="1033"/>
      <c r="U309" s="1033"/>
      <c r="V309" s="1033"/>
      <c r="W309" s="1033"/>
      <c r="X309" s="1033"/>
      <c r="Y309" s="1033"/>
      <c r="Z309" s="1033"/>
      <c r="AA309" s="1033"/>
      <c r="AB309" s="1033"/>
      <c r="AC309" s="1033"/>
      <c r="AD309" s="1033"/>
      <c r="AE309" s="1033"/>
      <c r="AF309" s="1033"/>
      <c r="AG309" s="1033"/>
      <c r="AH309" s="1033"/>
      <c r="AI309" s="1033"/>
      <c r="AJ309" s="1033"/>
      <c r="AK309" s="1033"/>
      <c r="AL309" s="225"/>
    </row>
    <row r="310" spans="3:38" s="221" customFormat="1" ht="14.15" customHeight="1" outlineLevel="2" x14ac:dyDescent="0.3">
      <c r="C310" s="222"/>
      <c r="D310" s="1364" t="s">
        <v>526</v>
      </c>
      <c r="E310" s="224" t="s">
        <v>137</v>
      </c>
      <c r="F310" s="1054">
        <v>0</v>
      </c>
      <c r="G310" s="1054">
        <v>0</v>
      </c>
      <c r="H310" s="1033"/>
      <c r="I310" s="1033"/>
      <c r="J310" s="1033"/>
      <c r="K310" s="1033"/>
      <c r="L310" s="1033"/>
      <c r="M310" s="1033"/>
      <c r="N310" s="1033"/>
      <c r="O310" s="1033"/>
      <c r="P310" s="1033"/>
      <c r="Q310" s="1033"/>
      <c r="R310" s="1033"/>
      <c r="S310" s="1033"/>
      <c r="T310" s="1033"/>
      <c r="U310" s="1033"/>
      <c r="V310" s="1033"/>
      <c r="W310" s="1033"/>
      <c r="X310" s="1033"/>
      <c r="Y310" s="1033"/>
      <c r="Z310" s="1033"/>
      <c r="AA310" s="1033"/>
      <c r="AB310" s="1033"/>
      <c r="AC310" s="1033"/>
      <c r="AD310" s="1033"/>
      <c r="AE310" s="1033"/>
      <c r="AF310" s="1033"/>
      <c r="AG310" s="1033"/>
      <c r="AH310" s="1033"/>
      <c r="AI310" s="1033"/>
      <c r="AJ310" s="1033"/>
      <c r="AK310" s="1033"/>
      <c r="AL310" s="225"/>
    </row>
    <row r="311" spans="3:38" s="221" customFormat="1" ht="14.15" customHeight="1" outlineLevel="2" x14ac:dyDescent="0.3">
      <c r="C311" s="222"/>
      <c r="D311" s="1364" t="s">
        <v>1001</v>
      </c>
      <c r="E311" s="224" t="s">
        <v>137</v>
      </c>
      <c r="F311" s="1054">
        <v>0</v>
      </c>
      <c r="G311" s="1054">
        <v>0</v>
      </c>
      <c r="H311" s="1033"/>
      <c r="I311" s="1033"/>
      <c r="J311" s="1033"/>
      <c r="K311" s="1033"/>
      <c r="L311" s="1033"/>
      <c r="M311" s="1033"/>
      <c r="N311" s="1033"/>
      <c r="O311" s="1033"/>
      <c r="P311" s="1033"/>
      <c r="Q311" s="1033"/>
      <c r="R311" s="1033"/>
      <c r="S311" s="1033"/>
      <c r="T311" s="1033"/>
      <c r="U311" s="1033"/>
      <c r="V311" s="1033"/>
      <c r="W311" s="1033"/>
      <c r="X311" s="1033"/>
      <c r="Y311" s="1033"/>
      <c r="Z311" s="1033"/>
      <c r="AA311" s="1033"/>
      <c r="AB311" s="1033"/>
      <c r="AC311" s="1033"/>
      <c r="AD311" s="1033"/>
      <c r="AE311" s="1033"/>
      <c r="AF311" s="1033"/>
      <c r="AG311" s="1033"/>
      <c r="AH311" s="1033"/>
      <c r="AI311" s="1033"/>
      <c r="AJ311" s="1033"/>
      <c r="AK311" s="1033"/>
      <c r="AL311" s="225"/>
    </row>
    <row r="312" spans="3:38" s="221" customFormat="1" ht="14.15" customHeight="1" outlineLevel="2" x14ac:dyDescent="0.3">
      <c r="C312" s="222"/>
      <c r="D312" s="1364" t="s">
        <v>517</v>
      </c>
      <c r="E312" s="224" t="s">
        <v>137</v>
      </c>
      <c r="F312" s="1054">
        <v>0</v>
      </c>
      <c r="G312" s="1054">
        <v>0</v>
      </c>
      <c r="H312" s="1033"/>
      <c r="I312" s="1033"/>
      <c r="J312" s="1033"/>
      <c r="K312" s="1033"/>
      <c r="L312" s="1033"/>
      <c r="M312" s="1033"/>
      <c r="N312" s="1033"/>
      <c r="O312" s="1033"/>
      <c r="P312" s="1033"/>
      <c r="Q312" s="1033"/>
      <c r="R312" s="1033"/>
      <c r="S312" s="1033"/>
      <c r="T312" s="1033"/>
      <c r="U312" s="1033"/>
      <c r="V312" s="1033"/>
      <c r="W312" s="1033"/>
      <c r="X312" s="1033"/>
      <c r="Y312" s="1033"/>
      <c r="Z312" s="1033"/>
      <c r="AA312" s="1033"/>
      <c r="AB312" s="1033"/>
      <c r="AC312" s="1033"/>
      <c r="AD312" s="1033"/>
      <c r="AE312" s="1033"/>
      <c r="AF312" s="1033"/>
      <c r="AG312" s="1033"/>
      <c r="AH312" s="1033"/>
      <c r="AI312" s="1033"/>
      <c r="AJ312" s="1033"/>
      <c r="AK312" s="1033"/>
      <c r="AL312" s="225"/>
    </row>
    <row r="313" spans="3:38" s="221" customFormat="1" ht="14.15" customHeight="1" outlineLevel="2" x14ac:dyDescent="0.3">
      <c r="C313" s="222"/>
      <c r="D313" s="1364" t="s">
        <v>417</v>
      </c>
      <c r="E313" s="224" t="s">
        <v>137</v>
      </c>
      <c r="F313" s="1067">
        <f>F309-F310-F311-F312</f>
        <v>0</v>
      </c>
      <c r="G313" s="1067">
        <f>G309-G310-G311-G312</f>
        <v>0</v>
      </c>
      <c r="H313" s="1033"/>
      <c r="I313" s="1033"/>
      <c r="J313" s="1033"/>
      <c r="K313" s="1033"/>
      <c r="L313" s="1033"/>
      <c r="M313" s="1033"/>
      <c r="N313" s="1033"/>
      <c r="O313" s="1033"/>
      <c r="P313" s="1033"/>
      <c r="Q313" s="1033"/>
      <c r="R313" s="1033"/>
      <c r="S313" s="1033"/>
      <c r="T313" s="1033"/>
      <c r="U313" s="1033"/>
      <c r="V313" s="1033"/>
      <c r="W313" s="1033"/>
      <c r="X313" s="1033"/>
      <c r="Y313" s="1033"/>
      <c r="Z313" s="1033"/>
      <c r="AA313" s="1033"/>
      <c r="AB313" s="1033"/>
      <c r="AC313" s="1033"/>
      <c r="AD313" s="1033"/>
      <c r="AE313" s="1033"/>
      <c r="AF313" s="1033"/>
      <c r="AG313" s="1033"/>
      <c r="AH313" s="1033"/>
      <c r="AI313" s="1033"/>
      <c r="AJ313" s="1033"/>
      <c r="AK313" s="1033"/>
      <c r="AL313" s="225"/>
    </row>
    <row r="314" spans="3:38" s="221" customFormat="1" ht="14.15" customHeight="1" outlineLevel="2" x14ac:dyDescent="0.3">
      <c r="C314" s="222"/>
      <c r="D314" s="1373" t="s">
        <v>485</v>
      </c>
      <c r="E314" s="224" t="s">
        <v>502</v>
      </c>
      <c r="F314" s="2679" t="s">
        <v>980</v>
      </c>
      <c r="G314" s="2680"/>
      <c r="H314" s="2681"/>
      <c r="I314" s="2681"/>
      <c r="J314" s="2681"/>
      <c r="K314" s="2680"/>
      <c r="L314" s="2682"/>
      <c r="M314" s="1033"/>
      <c r="N314" s="1033"/>
      <c r="O314" s="1033"/>
      <c r="P314" s="1033"/>
      <c r="Q314" s="1033"/>
      <c r="R314" s="1033"/>
      <c r="S314" s="1033"/>
      <c r="T314" s="1033"/>
      <c r="U314" s="1033"/>
      <c r="V314" s="1033"/>
      <c r="W314" s="1033"/>
      <c r="X314" s="1033"/>
      <c r="Y314" s="1033"/>
      <c r="Z314" s="1033"/>
      <c r="AA314" s="1033"/>
      <c r="AB314" s="1033"/>
      <c r="AC314" s="1033"/>
      <c r="AD314" s="1033"/>
      <c r="AE314" s="1033"/>
      <c r="AF314" s="1033"/>
      <c r="AG314" s="1033"/>
      <c r="AH314" s="1033"/>
      <c r="AI314" s="1033"/>
      <c r="AJ314" s="1033"/>
      <c r="AK314" s="1033"/>
      <c r="AL314" s="225"/>
    </row>
    <row r="315" spans="3:38" s="221" customFormat="1" ht="14.15" customHeight="1" outlineLevel="2" x14ac:dyDescent="0.3">
      <c r="C315" s="222"/>
      <c r="D315" s="1364" t="s">
        <v>524</v>
      </c>
      <c r="E315" s="224" t="s">
        <v>137</v>
      </c>
      <c r="F315" s="1057">
        <v>0</v>
      </c>
      <c r="G315" s="1057">
        <v>0</v>
      </c>
      <c r="H315" s="1033"/>
      <c r="I315" s="1033"/>
      <c r="J315" s="1033"/>
      <c r="K315" s="1033"/>
      <c r="L315" s="1033"/>
      <c r="M315" s="1033"/>
      <c r="N315" s="1033"/>
      <c r="O315" s="1033"/>
      <c r="P315" s="1033"/>
      <c r="Q315" s="1033"/>
      <c r="R315" s="1033"/>
      <c r="S315" s="1033"/>
      <c r="T315" s="1033"/>
      <c r="U315" s="1033"/>
      <c r="V315" s="1033"/>
      <c r="W315" s="1033"/>
      <c r="X315" s="1033"/>
      <c r="Y315" s="1033"/>
      <c r="Z315" s="1033"/>
      <c r="AA315" s="1033"/>
      <c r="AB315" s="1033"/>
      <c r="AC315" s="1033"/>
      <c r="AD315" s="1033"/>
      <c r="AE315" s="1033"/>
      <c r="AF315" s="1033"/>
      <c r="AG315" s="1033"/>
      <c r="AH315" s="1033"/>
      <c r="AI315" s="1033"/>
      <c r="AJ315" s="1033"/>
      <c r="AK315" s="1033"/>
      <c r="AL315" s="225"/>
    </row>
    <row r="316" spans="3:38" s="221" customFormat="1" ht="14.15" customHeight="1" outlineLevel="2" x14ac:dyDescent="0.3">
      <c r="C316" s="222"/>
      <c r="D316" s="1364" t="s">
        <v>525</v>
      </c>
      <c r="E316" s="224" t="s">
        <v>137</v>
      </c>
      <c r="F316" s="1054">
        <v>0</v>
      </c>
      <c r="G316" s="1054">
        <v>0</v>
      </c>
      <c r="H316" s="1033"/>
      <c r="I316" s="1033"/>
      <c r="J316" s="1033"/>
      <c r="K316" s="1033"/>
      <c r="L316" s="1033"/>
      <c r="M316" s="1033"/>
      <c r="N316" s="1033"/>
      <c r="O316" s="1033"/>
      <c r="P316" s="1033"/>
      <c r="Q316" s="1033"/>
      <c r="R316" s="1033"/>
      <c r="S316" s="1033"/>
      <c r="T316" s="1033"/>
      <c r="U316" s="1033"/>
      <c r="V316" s="1033"/>
      <c r="W316" s="1033"/>
      <c r="X316" s="1033"/>
      <c r="Y316" s="1033"/>
      <c r="Z316" s="1033"/>
      <c r="AA316" s="1033"/>
      <c r="AB316" s="1033"/>
      <c r="AC316" s="1033"/>
      <c r="AD316" s="1033"/>
      <c r="AE316" s="1033"/>
      <c r="AF316" s="1033"/>
      <c r="AG316" s="1033"/>
      <c r="AH316" s="1033"/>
      <c r="AI316" s="1033"/>
      <c r="AJ316" s="1033"/>
      <c r="AK316" s="1033"/>
      <c r="AL316" s="225"/>
    </row>
    <row r="317" spans="3:38" s="221" customFormat="1" ht="14.15" customHeight="1" outlineLevel="2" x14ac:dyDescent="0.3">
      <c r="C317" s="222"/>
      <c r="D317" s="1364" t="s">
        <v>526</v>
      </c>
      <c r="E317" s="224" t="s">
        <v>137</v>
      </c>
      <c r="F317" s="1054">
        <v>0</v>
      </c>
      <c r="G317" s="1054">
        <v>0</v>
      </c>
      <c r="H317" s="1033"/>
      <c r="I317" s="1033"/>
      <c r="J317" s="1033"/>
      <c r="K317" s="1033"/>
      <c r="L317" s="1033"/>
      <c r="M317" s="1033"/>
      <c r="N317" s="1033"/>
      <c r="O317" s="1033"/>
      <c r="P317" s="1033"/>
      <c r="Q317" s="1033"/>
      <c r="R317" s="1033"/>
      <c r="S317" s="1033"/>
      <c r="T317" s="1033"/>
      <c r="U317" s="1033"/>
      <c r="V317" s="1033"/>
      <c r="W317" s="1033"/>
      <c r="X317" s="1033"/>
      <c r="Y317" s="1033"/>
      <c r="Z317" s="1033"/>
      <c r="AA317" s="1033"/>
      <c r="AB317" s="1033"/>
      <c r="AC317" s="1033"/>
      <c r="AD317" s="1033"/>
      <c r="AE317" s="1033"/>
      <c r="AF317" s="1033"/>
      <c r="AG317" s="1033"/>
      <c r="AH317" s="1033"/>
      <c r="AI317" s="1033"/>
      <c r="AJ317" s="1033"/>
      <c r="AK317" s="1033"/>
      <c r="AL317" s="225"/>
    </row>
    <row r="318" spans="3:38" s="221" customFormat="1" ht="14.15" customHeight="1" outlineLevel="2" x14ac:dyDescent="0.3">
      <c r="C318" s="222"/>
      <c r="D318" s="1364" t="s">
        <v>1001</v>
      </c>
      <c r="E318" s="224" t="s">
        <v>137</v>
      </c>
      <c r="F318" s="1054">
        <v>0</v>
      </c>
      <c r="G318" s="1054">
        <v>0</v>
      </c>
      <c r="H318" s="1033"/>
      <c r="I318" s="1033"/>
      <c r="J318" s="1033"/>
      <c r="K318" s="1033"/>
      <c r="L318" s="1033"/>
      <c r="M318" s="1033"/>
      <c r="N318" s="1033"/>
      <c r="O318" s="1033"/>
      <c r="P318" s="1033"/>
      <c r="Q318" s="1033"/>
      <c r="R318" s="1033"/>
      <c r="S318" s="1033"/>
      <c r="T318" s="1033"/>
      <c r="U318" s="1033"/>
      <c r="V318" s="1033"/>
      <c r="W318" s="1033"/>
      <c r="X318" s="1033"/>
      <c r="Y318" s="1033"/>
      <c r="Z318" s="1033"/>
      <c r="AA318" s="1033"/>
      <c r="AB318" s="1033"/>
      <c r="AC318" s="1033"/>
      <c r="AD318" s="1033"/>
      <c r="AE318" s="1033"/>
      <c r="AF318" s="1033"/>
      <c r="AG318" s="1033"/>
      <c r="AH318" s="1033"/>
      <c r="AI318" s="1033"/>
      <c r="AJ318" s="1033"/>
      <c r="AK318" s="1033"/>
      <c r="AL318" s="225"/>
    </row>
    <row r="319" spans="3:38" s="221" customFormat="1" ht="14.15" customHeight="1" outlineLevel="2" x14ac:dyDescent="0.3">
      <c r="C319" s="222"/>
      <c r="D319" s="1364" t="s">
        <v>517</v>
      </c>
      <c r="E319" s="224" t="s">
        <v>137</v>
      </c>
      <c r="F319" s="1054">
        <v>0</v>
      </c>
      <c r="G319" s="1054">
        <v>0</v>
      </c>
      <c r="H319" s="1033"/>
      <c r="I319" s="1033"/>
      <c r="J319" s="1033"/>
      <c r="K319" s="1033"/>
      <c r="L319" s="1033"/>
      <c r="M319" s="1033"/>
      <c r="N319" s="1033"/>
      <c r="O319" s="1033"/>
      <c r="P319" s="1033"/>
      <c r="Q319" s="1033"/>
      <c r="R319" s="1033"/>
      <c r="S319" s="1033"/>
      <c r="T319" s="1033"/>
      <c r="U319" s="1033"/>
      <c r="V319" s="1033"/>
      <c r="W319" s="1033"/>
      <c r="X319" s="1033"/>
      <c r="Y319" s="1033"/>
      <c r="Z319" s="1033"/>
      <c r="AA319" s="1033"/>
      <c r="AB319" s="1033"/>
      <c r="AC319" s="1033"/>
      <c r="AD319" s="1033"/>
      <c r="AE319" s="1033"/>
      <c r="AF319" s="1033"/>
      <c r="AG319" s="1033"/>
      <c r="AH319" s="1033"/>
      <c r="AI319" s="1033"/>
      <c r="AJ319" s="1033"/>
      <c r="AK319" s="1033"/>
      <c r="AL319" s="225"/>
    </row>
    <row r="320" spans="3:38" s="221" customFormat="1" ht="14.15" customHeight="1" outlineLevel="2" x14ac:dyDescent="0.3">
      <c r="C320" s="222"/>
      <c r="D320" s="1364" t="s">
        <v>417</v>
      </c>
      <c r="E320" s="224" t="s">
        <v>137</v>
      </c>
      <c r="F320" s="1067">
        <f>F316-F317-F318-F319</f>
        <v>0</v>
      </c>
      <c r="G320" s="1067">
        <f>G316-G317-G318-G319</f>
        <v>0</v>
      </c>
      <c r="H320" s="1033"/>
      <c r="I320" s="1033"/>
      <c r="J320" s="1033"/>
      <c r="K320" s="1033"/>
      <c r="L320" s="1033"/>
      <c r="M320" s="1033"/>
      <c r="N320" s="1033"/>
      <c r="O320" s="1033"/>
      <c r="P320" s="1033"/>
      <c r="Q320" s="1033"/>
      <c r="R320" s="1033"/>
      <c r="S320" s="1033"/>
      <c r="T320" s="1033"/>
      <c r="U320" s="1033"/>
      <c r="V320" s="1033"/>
      <c r="W320" s="1033"/>
      <c r="X320" s="1033"/>
      <c r="Y320" s="1033"/>
      <c r="Z320" s="1033"/>
      <c r="AA320" s="1033"/>
      <c r="AB320" s="1033"/>
      <c r="AC320" s="1033"/>
      <c r="AD320" s="1033"/>
      <c r="AE320" s="1033"/>
      <c r="AF320" s="1033"/>
      <c r="AG320" s="1033"/>
      <c r="AH320" s="1033"/>
      <c r="AI320" s="1033"/>
      <c r="AJ320" s="1033"/>
      <c r="AK320" s="1033"/>
      <c r="AL320" s="225"/>
    </row>
    <row r="321" spans="3:38" s="221" customFormat="1" ht="14.15" customHeight="1" outlineLevel="2" x14ac:dyDescent="0.3">
      <c r="C321" s="222"/>
      <c r="D321" s="1363"/>
      <c r="F321" s="1066"/>
      <c r="G321" s="1066"/>
      <c r="H321" s="1033"/>
      <c r="I321" s="1033"/>
      <c r="J321" s="1033"/>
      <c r="K321" s="1033"/>
      <c r="L321" s="1033"/>
      <c r="M321" s="1033"/>
      <c r="N321" s="1033"/>
      <c r="O321" s="1033"/>
      <c r="P321" s="1033"/>
      <c r="Q321" s="1033"/>
      <c r="R321" s="1033"/>
      <c r="S321" s="1033"/>
      <c r="T321" s="1033"/>
      <c r="U321" s="1033"/>
      <c r="V321" s="1033"/>
      <c r="W321" s="1033"/>
      <c r="X321" s="1033"/>
      <c r="Y321" s="1033"/>
      <c r="Z321" s="1033"/>
      <c r="AA321" s="1033"/>
      <c r="AB321" s="1033"/>
      <c r="AC321" s="1033"/>
      <c r="AD321" s="1033"/>
      <c r="AE321" s="1033"/>
      <c r="AF321" s="1033"/>
      <c r="AG321" s="1033"/>
      <c r="AH321" s="1033"/>
      <c r="AI321" s="1033"/>
      <c r="AJ321" s="1033"/>
      <c r="AK321" s="1033"/>
      <c r="AL321" s="225"/>
    </row>
    <row r="322" spans="3:38" s="221" customFormat="1" ht="14.15" customHeight="1" outlineLevel="2" x14ac:dyDescent="0.3">
      <c r="C322" s="222"/>
      <c r="D322" s="1363" t="s">
        <v>527</v>
      </c>
      <c r="E322" s="224" t="s">
        <v>502</v>
      </c>
      <c r="F322" s="2679" t="s">
        <v>980</v>
      </c>
      <c r="G322" s="2680"/>
      <c r="H322" s="2681"/>
      <c r="I322" s="2681"/>
      <c r="J322" s="2681"/>
      <c r="K322" s="2680"/>
      <c r="L322" s="2682"/>
      <c r="M322" s="1033"/>
      <c r="N322" s="1033"/>
      <c r="O322" s="1033"/>
      <c r="P322" s="1033"/>
      <c r="Q322" s="1033"/>
      <c r="R322" s="1033"/>
      <c r="S322" s="1033"/>
      <c r="T322" s="1033"/>
      <c r="U322" s="1033"/>
      <c r="V322" s="1033"/>
      <c r="W322" s="1033"/>
      <c r="X322" s="1033"/>
      <c r="Y322" s="1033"/>
      <c r="Z322" s="1033"/>
      <c r="AA322" s="1033"/>
      <c r="AB322" s="1033"/>
      <c r="AC322" s="1033"/>
      <c r="AD322" s="1033"/>
      <c r="AE322" s="1033"/>
      <c r="AF322" s="1033"/>
      <c r="AG322" s="1033"/>
      <c r="AH322" s="1033"/>
      <c r="AI322" s="1033"/>
      <c r="AJ322" s="1033"/>
      <c r="AK322" s="1033"/>
      <c r="AL322" s="225"/>
    </row>
    <row r="323" spans="3:38" s="221" customFormat="1" ht="14.15" customHeight="1" outlineLevel="2" x14ac:dyDescent="0.3">
      <c r="C323" s="222"/>
      <c r="D323" s="1374" t="s">
        <v>423</v>
      </c>
      <c r="E323" s="1009"/>
      <c r="F323" s="1033"/>
      <c r="G323" s="1033"/>
      <c r="H323" s="1033"/>
      <c r="I323" s="1033"/>
      <c r="J323" s="1033"/>
      <c r="K323" s="1033"/>
      <c r="L323" s="1033"/>
      <c r="M323" s="1033"/>
      <c r="N323" s="1033"/>
      <c r="O323" s="1033"/>
      <c r="P323" s="1033"/>
      <c r="Q323" s="1033"/>
      <c r="R323" s="1033"/>
      <c r="S323" s="1033"/>
      <c r="T323" s="1033"/>
      <c r="U323" s="1033"/>
      <c r="V323" s="1033"/>
      <c r="W323" s="1033"/>
      <c r="X323" s="1033"/>
      <c r="Y323" s="1033"/>
      <c r="Z323" s="1033"/>
      <c r="AA323" s="1033"/>
      <c r="AB323" s="1033"/>
      <c r="AC323" s="1033"/>
      <c r="AD323" s="1033"/>
      <c r="AE323" s="1033"/>
      <c r="AF323" s="1033"/>
      <c r="AG323" s="1033"/>
      <c r="AH323" s="1033"/>
      <c r="AI323" s="1033"/>
      <c r="AJ323" s="1033"/>
      <c r="AK323" s="1033"/>
      <c r="AL323" s="225"/>
    </row>
    <row r="324" spans="3:38" s="238" customFormat="1" ht="14.15" customHeight="1" outlineLevel="2" x14ac:dyDescent="0.3">
      <c r="C324" s="998"/>
      <c r="D324" s="1369" t="s">
        <v>528</v>
      </c>
      <c r="E324" s="1017" t="s">
        <v>137</v>
      </c>
      <c r="F324" s="1057">
        <v>0</v>
      </c>
      <c r="G324" s="1057">
        <v>0</v>
      </c>
      <c r="H324" s="765"/>
      <c r="I324" s="765"/>
      <c r="J324" s="765"/>
      <c r="K324" s="765"/>
      <c r="L324" s="765"/>
      <c r="M324" s="765"/>
      <c r="N324" s="765"/>
      <c r="O324" s="765"/>
      <c r="P324" s="765"/>
      <c r="Q324" s="765"/>
      <c r="R324" s="765"/>
      <c r="S324" s="765"/>
      <c r="T324" s="765"/>
      <c r="U324" s="765"/>
      <c r="V324" s="765"/>
      <c r="W324" s="765"/>
      <c r="X324" s="765"/>
      <c r="Y324" s="765"/>
      <c r="Z324" s="765"/>
      <c r="AA324" s="765"/>
      <c r="AB324" s="765"/>
      <c r="AC324" s="765"/>
      <c r="AD324" s="765"/>
      <c r="AE324" s="765"/>
      <c r="AF324" s="765"/>
      <c r="AG324" s="765"/>
      <c r="AH324" s="765"/>
      <c r="AI324" s="765"/>
      <c r="AJ324" s="765"/>
      <c r="AK324" s="765"/>
      <c r="AL324" s="999"/>
    </row>
    <row r="325" spans="3:38" s="221" customFormat="1" ht="14.15" customHeight="1" outlineLevel="2" x14ac:dyDescent="0.3">
      <c r="C325" s="222"/>
      <c r="D325" s="1007" t="s">
        <v>529</v>
      </c>
      <c r="E325" s="1009" t="s">
        <v>137</v>
      </c>
      <c r="F325" s="1055">
        <f>F326+F327</f>
        <v>0</v>
      </c>
      <c r="G325" s="1055">
        <f>G326+G327</f>
        <v>0</v>
      </c>
      <c r="H325" s="1033"/>
      <c r="I325" s="1033"/>
      <c r="J325" s="1033"/>
      <c r="K325" s="1033"/>
      <c r="L325" s="1033"/>
      <c r="M325" s="1033"/>
      <c r="N325" s="1033"/>
      <c r="O325" s="1033"/>
      <c r="P325" s="1033"/>
      <c r="Q325" s="1033"/>
      <c r="R325" s="1033"/>
      <c r="S325" s="1033"/>
      <c r="T325" s="1033"/>
      <c r="U325" s="1033"/>
      <c r="V325" s="1033"/>
      <c r="W325" s="1033"/>
      <c r="X325" s="1033"/>
      <c r="Y325" s="1033"/>
      <c r="Z325" s="1033"/>
      <c r="AA325" s="1033"/>
      <c r="AB325" s="1033"/>
      <c r="AC325" s="1033"/>
      <c r="AD325" s="1033"/>
      <c r="AE325" s="1033"/>
      <c r="AF325" s="1033"/>
      <c r="AG325" s="1033"/>
      <c r="AH325" s="1033"/>
      <c r="AI325" s="1033"/>
      <c r="AJ325" s="1033"/>
      <c r="AK325" s="1033"/>
      <c r="AL325" s="225"/>
    </row>
    <row r="326" spans="3:38" s="221" customFormat="1" ht="14.15" customHeight="1" outlineLevel="2" x14ac:dyDescent="0.3">
      <c r="C326" s="222"/>
      <c r="D326" s="996" t="s">
        <v>39</v>
      </c>
      <c r="E326" s="1009" t="s">
        <v>137</v>
      </c>
      <c r="F326" s="1054">
        <v>0</v>
      </c>
      <c r="G326" s="1054">
        <v>0</v>
      </c>
      <c r="H326" s="1033"/>
      <c r="I326" s="1033"/>
      <c r="J326" s="1033"/>
      <c r="K326" s="1033"/>
      <c r="L326" s="1033"/>
      <c r="M326" s="1033"/>
      <c r="N326" s="1033"/>
      <c r="O326" s="1033"/>
      <c r="P326" s="1033"/>
      <c r="Q326" s="1033"/>
      <c r="R326" s="1033"/>
      <c r="S326" s="1033"/>
      <c r="T326" s="1033"/>
      <c r="U326" s="1033"/>
      <c r="V326" s="1033"/>
      <c r="W326" s="1033"/>
      <c r="X326" s="1033"/>
      <c r="Y326" s="1033"/>
      <c r="Z326" s="1033"/>
      <c r="AA326" s="1033"/>
      <c r="AB326" s="1033"/>
      <c r="AC326" s="1033"/>
      <c r="AD326" s="1033"/>
      <c r="AE326" s="1033"/>
      <c r="AF326" s="1033"/>
      <c r="AG326" s="1033"/>
      <c r="AH326" s="1033"/>
      <c r="AI326" s="1033"/>
      <c r="AJ326" s="1033"/>
      <c r="AK326" s="1033"/>
      <c r="AL326" s="225"/>
    </row>
    <row r="327" spans="3:38" s="221" customFormat="1" ht="14.15" customHeight="1" outlineLevel="2" x14ac:dyDescent="0.3">
      <c r="C327" s="222"/>
      <c r="D327" s="996" t="s">
        <v>418</v>
      </c>
      <c r="E327" s="1009" t="s">
        <v>137</v>
      </c>
      <c r="F327" s="1054">
        <v>0</v>
      </c>
      <c r="G327" s="1054">
        <v>0</v>
      </c>
      <c r="H327" s="1033"/>
      <c r="I327" s="1033"/>
      <c r="J327" s="1033"/>
      <c r="K327" s="1033"/>
      <c r="L327" s="1033"/>
      <c r="M327" s="1033"/>
      <c r="N327" s="1033"/>
      <c r="O327" s="1033"/>
      <c r="P327" s="1033"/>
      <c r="Q327" s="1033"/>
      <c r="R327" s="1033"/>
      <c r="S327" s="1033"/>
      <c r="T327" s="1033"/>
      <c r="U327" s="1033"/>
      <c r="V327" s="1033"/>
      <c r="W327" s="1033"/>
      <c r="X327" s="1033"/>
      <c r="Y327" s="1033"/>
      <c r="Z327" s="1033"/>
      <c r="AA327" s="1033"/>
      <c r="AB327" s="1033"/>
      <c r="AC327" s="1033"/>
      <c r="AD327" s="1033"/>
      <c r="AE327" s="1033"/>
      <c r="AF327" s="1033"/>
      <c r="AG327" s="1033"/>
      <c r="AH327" s="1033"/>
      <c r="AI327" s="1033"/>
      <c r="AJ327" s="1033"/>
      <c r="AK327" s="1033"/>
      <c r="AL327" s="225"/>
    </row>
    <row r="328" spans="3:38" s="221" customFormat="1" ht="14.15" customHeight="1" outlineLevel="2" x14ac:dyDescent="0.3">
      <c r="C328" s="222"/>
      <c r="D328" s="1007" t="s">
        <v>530</v>
      </c>
      <c r="E328" s="1009" t="s">
        <v>137</v>
      </c>
      <c r="F328" s="1055">
        <f>F329+F330+F331+F332</f>
        <v>0</v>
      </c>
      <c r="G328" s="1055">
        <f>G329+G330+G331+G332</f>
        <v>0</v>
      </c>
      <c r="H328" s="1033"/>
      <c r="I328" s="1033"/>
      <c r="J328" s="1033"/>
      <c r="K328" s="1033"/>
      <c r="L328" s="1033"/>
      <c r="M328" s="1033"/>
      <c r="N328" s="1033"/>
      <c r="O328" s="1033"/>
      <c r="P328" s="1033"/>
      <c r="Q328" s="1033"/>
      <c r="R328" s="1033"/>
      <c r="S328" s="1033"/>
      <c r="T328" s="1033"/>
      <c r="U328" s="1033"/>
      <c r="V328" s="1033"/>
      <c r="W328" s="1033"/>
      <c r="X328" s="1033"/>
      <c r="Y328" s="1033"/>
      <c r="Z328" s="1033"/>
      <c r="AA328" s="1033"/>
      <c r="AB328" s="1033"/>
      <c r="AC328" s="1033"/>
      <c r="AD328" s="1033"/>
      <c r="AE328" s="1033"/>
      <c r="AF328" s="1033"/>
      <c r="AG328" s="1033"/>
      <c r="AH328" s="1033"/>
      <c r="AI328" s="1033"/>
      <c r="AJ328" s="1033"/>
      <c r="AK328" s="1033"/>
      <c r="AL328" s="225"/>
    </row>
    <row r="329" spans="3:38" s="221" customFormat="1" ht="14.15" customHeight="1" outlineLevel="2" x14ac:dyDescent="0.3">
      <c r="C329" s="222"/>
      <c r="D329" s="996" t="s">
        <v>397</v>
      </c>
      <c r="E329" s="1009" t="s">
        <v>137</v>
      </c>
      <c r="F329" s="1054">
        <v>0</v>
      </c>
      <c r="G329" s="1054">
        <v>0</v>
      </c>
      <c r="H329" s="1033"/>
      <c r="I329" s="1033"/>
      <c r="J329" s="1033"/>
      <c r="K329" s="1033"/>
      <c r="L329" s="1033"/>
      <c r="M329" s="1033"/>
      <c r="N329" s="1033"/>
      <c r="O329" s="1033"/>
      <c r="P329" s="1033"/>
      <c r="Q329" s="1033"/>
      <c r="R329" s="1033"/>
      <c r="S329" s="1033"/>
      <c r="T329" s="1033"/>
      <c r="U329" s="1033"/>
      <c r="V329" s="1033"/>
      <c r="W329" s="1033"/>
      <c r="X329" s="1033"/>
      <c r="Y329" s="1033"/>
      <c r="Z329" s="1033"/>
      <c r="AA329" s="1033"/>
      <c r="AB329" s="1033"/>
      <c r="AC329" s="1033"/>
      <c r="AD329" s="1033"/>
      <c r="AE329" s="1033"/>
      <c r="AF329" s="1033"/>
      <c r="AG329" s="1033"/>
      <c r="AH329" s="1033"/>
      <c r="AI329" s="1033"/>
      <c r="AJ329" s="1033"/>
      <c r="AK329" s="1033"/>
      <c r="AL329" s="225"/>
    </row>
    <row r="330" spans="3:38" s="221" customFormat="1" ht="14.15" customHeight="1" outlineLevel="2" x14ac:dyDescent="0.3">
      <c r="C330" s="222"/>
      <c r="D330" s="996" t="s">
        <v>419</v>
      </c>
      <c r="E330" s="1009" t="s">
        <v>137</v>
      </c>
      <c r="F330" s="1054">
        <v>0</v>
      </c>
      <c r="G330" s="1054">
        <v>0</v>
      </c>
      <c r="H330" s="1033"/>
      <c r="I330" s="1033"/>
      <c r="J330" s="1033"/>
      <c r="K330" s="1033"/>
      <c r="L330" s="1033"/>
      <c r="M330" s="1033"/>
      <c r="N330" s="1033"/>
      <c r="O330" s="1033"/>
      <c r="P330" s="1033"/>
      <c r="Q330" s="1033"/>
      <c r="R330" s="1033"/>
      <c r="S330" s="1033"/>
      <c r="T330" s="1033"/>
      <c r="U330" s="1033"/>
      <c r="V330" s="1033"/>
      <c r="W330" s="1033"/>
      <c r="X330" s="1033"/>
      <c r="Y330" s="1033"/>
      <c r="Z330" s="1033"/>
      <c r="AA330" s="1033"/>
      <c r="AB330" s="1033"/>
      <c r="AC330" s="1033"/>
      <c r="AD330" s="1033"/>
      <c r="AE330" s="1033"/>
      <c r="AF330" s="1033"/>
      <c r="AG330" s="1033"/>
      <c r="AH330" s="1033"/>
      <c r="AI330" s="1033"/>
      <c r="AJ330" s="1033"/>
      <c r="AK330" s="1033"/>
      <c r="AL330" s="225"/>
    </row>
    <row r="331" spans="3:38" s="221" customFormat="1" ht="14.15" customHeight="1" outlineLevel="2" x14ac:dyDescent="0.3">
      <c r="C331" s="222"/>
      <c r="D331" s="1364" t="s">
        <v>892</v>
      </c>
      <c r="E331" s="1009" t="s">
        <v>137</v>
      </c>
      <c r="F331" s="1054">
        <v>0</v>
      </c>
      <c r="G331" s="1054">
        <v>0</v>
      </c>
      <c r="H331" s="1033"/>
      <c r="I331" s="1033"/>
      <c r="J331" s="1033"/>
      <c r="K331" s="1033"/>
      <c r="L331" s="1033"/>
      <c r="M331" s="1033"/>
      <c r="N331" s="1033"/>
      <c r="O331" s="1033"/>
      <c r="P331" s="1033"/>
      <c r="Q331" s="1033"/>
      <c r="R331" s="1033"/>
      <c r="S331" s="1033"/>
      <c r="T331" s="1033"/>
      <c r="U331" s="1033"/>
      <c r="V331" s="1033"/>
      <c r="W331" s="1033"/>
      <c r="X331" s="1033"/>
      <c r="Y331" s="1033"/>
      <c r="Z331" s="1033"/>
      <c r="AA331" s="1033"/>
      <c r="AB331" s="1033"/>
      <c r="AC331" s="1033"/>
      <c r="AD331" s="1033"/>
      <c r="AE331" s="1033"/>
      <c r="AF331" s="1033"/>
      <c r="AG331" s="1033"/>
      <c r="AH331" s="1033"/>
      <c r="AI331" s="1033"/>
      <c r="AJ331" s="1033"/>
      <c r="AK331" s="1033"/>
      <c r="AL331" s="225"/>
    </row>
    <row r="332" spans="3:38" s="221" customFormat="1" ht="14.15" customHeight="1" outlineLevel="2" x14ac:dyDescent="0.3">
      <c r="C332" s="222"/>
      <c r="D332" s="996" t="s">
        <v>420</v>
      </c>
      <c r="E332" s="1009" t="s">
        <v>137</v>
      </c>
      <c r="F332" s="1054">
        <v>0</v>
      </c>
      <c r="G332" s="1054">
        <v>0</v>
      </c>
      <c r="H332" s="1033"/>
      <c r="I332" s="1033"/>
      <c r="J332" s="1033"/>
      <c r="K332" s="1033"/>
      <c r="L332" s="1033"/>
      <c r="M332" s="1033"/>
      <c r="N332" s="1033"/>
      <c r="O332" s="1033"/>
      <c r="P332" s="1033"/>
      <c r="Q332" s="1033"/>
      <c r="R332" s="1033"/>
      <c r="S332" s="1033"/>
      <c r="T332" s="1033"/>
      <c r="U332" s="1033"/>
      <c r="V332" s="1033"/>
      <c r="W332" s="1033"/>
      <c r="X332" s="1033"/>
      <c r="Y332" s="1033"/>
      <c r="Z332" s="1033"/>
      <c r="AA332" s="1033"/>
      <c r="AB332" s="1033"/>
      <c r="AC332" s="1033"/>
      <c r="AD332" s="1033"/>
      <c r="AE332" s="1033"/>
      <c r="AF332" s="1033"/>
      <c r="AG332" s="1033"/>
      <c r="AH332" s="1033"/>
      <c r="AI332" s="1033"/>
      <c r="AJ332" s="1033"/>
      <c r="AK332" s="1033"/>
      <c r="AL332" s="225"/>
    </row>
    <row r="333" spans="3:38" s="221" customFormat="1" ht="14.15" customHeight="1" outlineLevel="2" x14ac:dyDescent="0.3">
      <c r="C333" s="222"/>
      <c r="D333" s="1374" t="s">
        <v>122</v>
      </c>
      <c r="E333" s="1009" t="s">
        <v>137</v>
      </c>
      <c r="F333" s="1041"/>
      <c r="G333" s="1041"/>
      <c r="H333" s="1033"/>
      <c r="I333" s="1033"/>
      <c r="J333" s="1033"/>
      <c r="K333" s="1033"/>
      <c r="L333" s="1033"/>
      <c r="M333" s="1033"/>
      <c r="N333" s="1033"/>
      <c r="O333" s="1033"/>
      <c r="P333" s="1033"/>
      <c r="Q333" s="1033"/>
      <c r="R333" s="1033"/>
      <c r="S333" s="1033"/>
      <c r="T333" s="1033"/>
      <c r="U333" s="1033"/>
      <c r="V333" s="1033"/>
      <c r="W333" s="1033"/>
      <c r="X333" s="1033"/>
      <c r="Y333" s="1033"/>
      <c r="Z333" s="1033"/>
      <c r="AA333" s="1033"/>
      <c r="AB333" s="1033"/>
      <c r="AC333" s="1033"/>
      <c r="AD333" s="1033"/>
      <c r="AE333" s="1033"/>
      <c r="AF333" s="1033"/>
      <c r="AG333" s="1033"/>
      <c r="AH333" s="1033"/>
      <c r="AI333" s="1033"/>
      <c r="AJ333" s="1033"/>
      <c r="AK333" s="1033"/>
      <c r="AL333" s="225"/>
    </row>
    <row r="334" spans="3:38" s="238" customFormat="1" ht="14.15" customHeight="1" outlineLevel="2" x14ac:dyDescent="0.3">
      <c r="C334" s="998"/>
      <c r="D334" s="1369" t="s">
        <v>531</v>
      </c>
      <c r="E334" s="1017"/>
      <c r="F334" s="1057">
        <v>0</v>
      </c>
      <c r="G334" s="1057">
        <v>0</v>
      </c>
      <c r="H334" s="765"/>
      <c r="I334" s="765"/>
      <c r="J334" s="765"/>
      <c r="K334" s="765"/>
      <c r="L334" s="765"/>
      <c r="M334" s="765"/>
      <c r="N334" s="765"/>
      <c r="O334" s="765"/>
      <c r="P334" s="765"/>
      <c r="Q334" s="765"/>
      <c r="R334" s="765"/>
      <c r="S334" s="765"/>
      <c r="T334" s="765"/>
      <c r="U334" s="765"/>
      <c r="V334" s="765"/>
      <c r="W334" s="765"/>
      <c r="X334" s="765"/>
      <c r="Y334" s="765"/>
      <c r="Z334" s="765"/>
      <c r="AA334" s="765"/>
      <c r="AB334" s="765"/>
      <c r="AC334" s="765"/>
      <c r="AD334" s="765"/>
      <c r="AE334" s="765"/>
      <c r="AF334" s="765"/>
      <c r="AG334" s="765"/>
      <c r="AH334" s="765"/>
      <c r="AI334" s="765"/>
      <c r="AJ334" s="765"/>
      <c r="AK334" s="765"/>
      <c r="AL334" s="999"/>
    </row>
    <row r="335" spans="3:38" s="221" customFormat="1" ht="14.15" customHeight="1" outlineLevel="2" x14ac:dyDescent="0.3">
      <c r="C335" s="222"/>
      <c r="D335" s="1007" t="s">
        <v>532</v>
      </c>
      <c r="E335" s="1009" t="s">
        <v>137</v>
      </c>
      <c r="F335" s="1055">
        <f>F330</f>
        <v>0</v>
      </c>
      <c r="G335" s="1055">
        <f>G330</f>
        <v>0</v>
      </c>
      <c r="H335" s="1033"/>
      <c r="I335" s="1033"/>
      <c r="J335" s="1033"/>
      <c r="K335" s="1033"/>
      <c r="L335" s="1033"/>
      <c r="M335" s="1033"/>
      <c r="N335" s="1033"/>
      <c r="O335" s="1033"/>
      <c r="P335" s="1033"/>
      <c r="Q335" s="1033"/>
      <c r="R335" s="1033"/>
      <c r="S335" s="1033"/>
      <c r="T335" s="1033"/>
      <c r="U335" s="1033"/>
      <c r="V335" s="1033"/>
      <c r="W335" s="1033"/>
      <c r="X335" s="1033"/>
      <c r="Y335" s="1033"/>
      <c r="Z335" s="1033"/>
      <c r="AA335" s="1033"/>
      <c r="AB335" s="1033"/>
      <c r="AC335" s="1033"/>
      <c r="AD335" s="1033"/>
      <c r="AE335" s="1033"/>
      <c r="AF335" s="1033"/>
      <c r="AG335" s="1033"/>
      <c r="AH335" s="1033"/>
      <c r="AI335" s="1033"/>
      <c r="AJ335" s="1033"/>
      <c r="AK335" s="1033"/>
      <c r="AL335" s="225"/>
    </row>
    <row r="336" spans="3:38" s="221" customFormat="1" ht="14.15" customHeight="1" outlineLevel="2" x14ac:dyDescent="0.3">
      <c r="C336" s="222"/>
      <c r="D336" s="1007" t="s">
        <v>533</v>
      </c>
      <c r="E336" s="1009" t="s">
        <v>137</v>
      </c>
      <c r="F336" s="1055">
        <f>F335</f>
        <v>0</v>
      </c>
      <c r="G336" s="1055">
        <f>G335</f>
        <v>0</v>
      </c>
      <c r="H336" s="1033"/>
      <c r="I336" s="1033"/>
      <c r="J336" s="1033"/>
      <c r="K336" s="1033"/>
      <c r="L336" s="1033"/>
      <c r="M336" s="1033"/>
      <c r="N336" s="1033"/>
      <c r="O336" s="1033"/>
      <c r="P336" s="1033"/>
      <c r="Q336" s="1033"/>
      <c r="R336" s="1033"/>
      <c r="S336" s="1033"/>
      <c r="T336" s="1033"/>
      <c r="U336" s="1033"/>
      <c r="V336" s="1033"/>
      <c r="W336" s="1033"/>
      <c r="X336" s="1033"/>
      <c r="Y336" s="1033"/>
      <c r="Z336" s="1033"/>
      <c r="AA336" s="1033"/>
      <c r="AB336" s="1033"/>
      <c r="AC336" s="1033"/>
      <c r="AD336" s="1033"/>
      <c r="AE336" s="1033"/>
      <c r="AF336" s="1033"/>
      <c r="AG336" s="1033"/>
      <c r="AH336" s="1033"/>
      <c r="AI336" s="1033"/>
      <c r="AJ336" s="1033"/>
      <c r="AK336" s="1033"/>
      <c r="AL336" s="225"/>
    </row>
    <row r="337" spans="3:38" s="221" customFormat="1" ht="14.15" customHeight="1" outlineLevel="2" x14ac:dyDescent="0.3">
      <c r="C337" s="222"/>
      <c r="D337" s="996" t="s">
        <v>534</v>
      </c>
      <c r="E337" s="1009" t="s">
        <v>137</v>
      </c>
      <c r="F337" s="1054">
        <v>0</v>
      </c>
      <c r="G337" s="1054">
        <v>0</v>
      </c>
      <c r="H337" s="1033"/>
      <c r="I337" s="1033"/>
      <c r="J337" s="1033"/>
      <c r="K337" s="1033"/>
      <c r="L337" s="1033"/>
      <c r="M337" s="1033"/>
      <c r="N337" s="1033"/>
      <c r="O337" s="1033"/>
      <c r="P337" s="1033"/>
      <c r="Q337" s="1033"/>
      <c r="R337" s="1033"/>
      <c r="S337" s="1033"/>
      <c r="T337" s="1033"/>
      <c r="U337" s="1033"/>
      <c r="V337" s="1033"/>
      <c r="W337" s="1033"/>
      <c r="X337" s="1033"/>
      <c r="Y337" s="1033"/>
      <c r="Z337" s="1033"/>
      <c r="AA337" s="1033"/>
      <c r="AB337" s="1033"/>
      <c r="AC337" s="1033"/>
      <c r="AD337" s="1033"/>
      <c r="AE337" s="1033"/>
      <c r="AF337" s="1033"/>
      <c r="AG337" s="1033"/>
      <c r="AH337" s="1033"/>
      <c r="AI337" s="1033"/>
      <c r="AJ337" s="1033"/>
      <c r="AK337" s="1033"/>
      <c r="AL337" s="225"/>
    </row>
    <row r="338" spans="3:38" s="221" customFormat="1" ht="14.15" customHeight="1" outlineLevel="2" x14ac:dyDescent="0.3">
      <c r="C338" s="222"/>
      <c r="D338" s="996" t="s">
        <v>535</v>
      </c>
      <c r="E338" s="1009" t="s">
        <v>137</v>
      </c>
      <c r="F338" s="1054">
        <v>0</v>
      </c>
      <c r="G338" s="1054">
        <v>0</v>
      </c>
      <c r="H338" s="1033"/>
      <c r="I338" s="1033"/>
      <c r="J338" s="1033"/>
      <c r="K338" s="1033"/>
      <c r="L338" s="1033"/>
      <c r="M338" s="1033"/>
      <c r="N338" s="1033"/>
      <c r="O338" s="1033"/>
      <c r="P338" s="1033"/>
      <c r="Q338" s="1033"/>
      <c r="R338" s="1033"/>
      <c r="S338" s="1033"/>
      <c r="T338" s="1033"/>
      <c r="U338" s="1033"/>
      <c r="V338" s="1033"/>
      <c r="W338" s="1033"/>
      <c r="X338" s="1033"/>
      <c r="Y338" s="1033"/>
      <c r="Z338" s="1033"/>
      <c r="AA338" s="1033"/>
      <c r="AB338" s="1033"/>
      <c r="AC338" s="1033"/>
      <c r="AD338" s="1033"/>
      <c r="AE338" s="1033"/>
      <c r="AF338" s="1033"/>
      <c r="AG338" s="1033"/>
      <c r="AH338" s="1033"/>
      <c r="AI338" s="1033"/>
      <c r="AJ338" s="1033"/>
      <c r="AK338" s="1033"/>
      <c r="AL338" s="225"/>
    </row>
    <row r="339" spans="3:38" s="221" customFormat="1" ht="14.15" customHeight="1" outlineLevel="2" x14ac:dyDescent="0.3">
      <c r="C339" s="222"/>
      <c r="D339" s="996" t="s">
        <v>417</v>
      </c>
      <c r="E339" s="1009" t="s">
        <v>137</v>
      </c>
      <c r="F339" s="1045">
        <f>F336-F338</f>
        <v>0</v>
      </c>
      <c r="G339" s="1045">
        <f>G336-G338</f>
        <v>0</v>
      </c>
      <c r="H339" s="1033"/>
      <c r="I339" s="1033"/>
      <c r="J339" s="1033"/>
      <c r="K339" s="1033"/>
      <c r="L339" s="1033"/>
      <c r="M339" s="1033"/>
      <c r="N339" s="1033"/>
      <c r="O339" s="1033"/>
      <c r="P339" s="1033"/>
      <c r="Q339" s="1033"/>
      <c r="R339" s="1033"/>
      <c r="S339" s="1033"/>
      <c r="T339" s="1033"/>
      <c r="U339" s="1033"/>
      <c r="V339" s="1033"/>
      <c r="W339" s="1033"/>
      <c r="X339" s="1033"/>
      <c r="Y339" s="1033"/>
      <c r="Z339" s="1033"/>
      <c r="AA339" s="1033"/>
      <c r="AB339" s="1033"/>
      <c r="AC339" s="1033"/>
      <c r="AD339" s="1033"/>
      <c r="AE339" s="1033"/>
      <c r="AF339" s="1033"/>
      <c r="AG339" s="1033"/>
      <c r="AH339" s="1033"/>
      <c r="AI339" s="1033"/>
      <c r="AJ339" s="1033"/>
      <c r="AK339" s="1033"/>
      <c r="AL339" s="225"/>
    </row>
    <row r="340" spans="3:38" s="221" customFormat="1" ht="14.15" customHeight="1" outlineLevel="1" x14ac:dyDescent="0.3">
      <c r="C340" s="222"/>
      <c r="F340" s="1033"/>
      <c r="G340" s="1033"/>
      <c r="H340" s="1033"/>
      <c r="I340" s="1033"/>
      <c r="J340" s="1033"/>
      <c r="K340" s="1033"/>
      <c r="L340" s="1033"/>
      <c r="M340" s="1033"/>
      <c r="N340" s="1033"/>
      <c r="O340" s="1033"/>
      <c r="P340" s="1033"/>
      <c r="Q340" s="1033"/>
      <c r="R340" s="1033"/>
      <c r="S340" s="1033"/>
      <c r="T340" s="1033"/>
      <c r="U340" s="1033"/>
      <c r="V340" s="1033"/>
      <c r="W340" s="1033"/>
      <c r="X340" s="1033"/>
      <c r="Y340" s="1033"/>
      <c r="Z340" s="1033"/>
      <c r="AA340" s="1033"/>
      <c r="AB340" s="1033"/>
      <c r="AC340" s="1033"/>
      <c r="AD340" s="1033"/>
      <c r="AE340" s="1033"/>
      <c r="AF340" s="1033"/>
      <c r="AG340" s="1033"/>
      <c r="AH340" s="1033"/>
      <c r="AI340" s="1033"/>
      <c r="AJ340" s="1033"/>
      <c r="AK340" s="1033"/>
      <c r="AL340" s="225"/>
    </row>
    <row r="341" spans="3:38" s="221" customFormat="1" ht="14.15" customHeight="1" outlineLevel="1" x14ac:dyDescent="0.3">
      <c r="C341" s="222"/>
      <c r="D341" s="343" t="s">
        <v>38</v>
      </c>
      <c r="E341" s="993"/>
      <c r="F341" s="1052"/>
      <c r="G341" s="1702"/>
      <c r="H341" s="1052"/>
      <c r="I341" s="1052"/>
      <c r="J341" s="1052"/>
      <c r="K341" s="1702"/>
      <c r="L341" s="1052"/>
      <c r="M341" s="1052"/>
      <c r="N341" s="1052"/>
      <c r="O341" s="1052"/>
      <c r="P341" s="1052"/>
      <c r="Q341" s="1052"/>
      <c r="R341" s="1052"/>
      <c r="S341" s="1052"/>
      <c r="T341" s="1052"/>
      <c r="U341" s="1052"/>
      <c r="V341" s="1052"/>
      <c r="W341" s="1052"/>
      <c r="X341" s="1052"/>
      <c r="Y341" s="1052"/>
      <c r="Z341" s="1052"/>
      <c r="AA341" s="1052"/>
      <c r="AB341" s="1052"/>
      <c r="AC341" s="1052"/>
      <c r="AD341" s="1052"/>
      <c r="AE341" s="1052"/>
      <c r="AF341" s="1052"/>
      <c r="AG341" s="1052"/>
      <c r="AH341" s="1052"/>
      <c r="AI341" s="1052"/>
      <c r="AJ341" s="1052"/>
      <c r="AK341" s="1053"/>
      <c r="AL341" s="225"/>
    </row>
    <row r="342" spans="3:38" s="221" customFormat="1" ht="14.15" customHeight="1" outlineLevel="3" x14ac:dyDescent="0.3">
      <c r="C342" s="222"/>
      <c r="D342" s="1363" t="s">
        <v>38</v>
      </c>
      <c r="E342" s="224" t="s">
        <v>502</v>
      </c>
      <c r="F342" s="2679" t="s">
        <v>980</v>
      </c>
      <c r="G342" s="2680"/>
      <c r="H342" s="2681"/>
      <c r="I342" s="2681"/>
      <c r="J342" s="2681"/>
      <c r="K342" s="2680"/>
      <c r="L342" s="2682"/>
      <c r="M342" s="1033"/>
      <c r="N342" s="1033"/>
      <c r="O342" s="1033"/>
      <c r="P342" s="1033"/>
      <c r="Q342" s="1033"/>
      <c r="R342" s="1033"/>
      <c r="S342" s="1033"/>
      <c r="T342" s="1033"/>
      <c r="U342" s="1033"/>
      <c r="V342" s="1033"/>
      <c r="W342" s="1033"/>
      <c r="X342" s="1033"/>
      <c r="Y342" s="1033"/>
      <c r="Z342" s="1033"/>
      <c r="AA342" s="1033"/>
      <c r="AB342" s="1033"/>
      <c r="AC342" s="1033"/>
      <c r="AD342" s="1033"/>
      <c r="AE342" s="1033"/>
      <c r="AF342" s="1033"/>
      <c r="AG342" s="1033"/>
      <c r="AH342" s="1033"/>
      <c r="AI342" s="1033"/>
      <c r="AJ342" s="1033"/>
      <c r="AK342" s="1033"/>
      <c r="AL342" s="225"/>
    </row>
    <row r="343" spans="3:38" s="221" customFormat="1" ht="14.15" customHeight="1" outlineLevel="2" x14ac:dyDescent="0.3">
      <c r="C343" s="222"/>
      <c r="D343" s="1371" t="s">
        <v>385</v>
      </c>
      <c r="E343" s="224" t="s">
        <v>1184</v>
      </c>
      <c r="F343" s="1054">
        <v>1000000</v>
      </c>
      <c r="G343" s="1054">
        <v>1000000</v>
      </c>
      <c r="H343" s="1033"/>
      <c r="I343" s="1033"/>
      <c r="J343" s="1033"/>
      <c r="K343" s="1033"/>
      <c r="L343" s="1033"/>
      <c r="M343" s="1033"/>
      <c r="N343" s="1033"/>
      <c r="O343" s="1033"/>
      <c r="P343" s="1033"/>
      <c r="Q343" s="1033"/>
      <c r="R343" s="1033"/>
      <c r="S343" s="1033"/>
      <c r="T343" s="1033"/>
      <c r="U343" s="1033"/>
      <c r="V343" s="1033"/>
      <c r="W343" s="1033"/>
      <c r="X343" s="1033"/>
      <c r="Y343" s="1033"/>
      <c r="Z343" s="1033"/>
      <c r="AA343" s="1033"/>
      <c r="AB343" s="1033"/>
      <c r="AC343" s="1033"/>
      <c r="AD343" s="1033"/>
      <c r="AE343" s="1033"/>
      <c r="AF343" s="1033"/>
      <c r="AG343" s="1033"/>
      <c r="AH343" s="1033"/>
      <c r="AI343" s="1033"/>
      <c r="AJ343" s="1033"/>
      <c r="AK343" s="1033"/>
      <c r="AL343" s="225"/>
    </row>
    <row r="344" spans="3:38" s="221" customFormat="1" ht="14.15" customHeight="1" outlineLevel="2" x14ac:dyDescent="0.3">
      <c r="C344" s="222"/>
      <c r="D344" s="2689" t="s">
        <v>386</v>
      </c>
      <c r="E344" s="224" t="s">
        <v>1184</v>
      </c>
      <c r="F344" s="1054">
        <v>600000</v>
      </c>
      <c r="G344" s="1054">
        <v>600000</v>
      </c>
      <c r="H344" s="1033"/>
      <c r="I344" s="1033"/>
      <c r="J344" s="1033"/>
      <c r="K344" s="1033"/>
      <c r="L344" s="1033"/>
      <c r="M344" s="1033"/>
      <c r="N344" s="1033"/>
      <c r="O344" s="1033"/>
      <c r="P344" s="1033"/>
      <c r="Q344" s="1033"/>
      <c r="R344" s="1033"/>
      <c r="S344" s="1033"/>
      <c r="T344" s="1033"/>
      <c r="U344" s="1033"/>
      <c r="V344" s="1033"/>
      <c r="W344" s="1033"/>
      <c r="X344" s="1033"/>
      <c r="Y344" s="1033"/>
      <c r="Z344" s="1033"/>
      <c r="AA344" s="1033"/>
      <c r="AB344" s="1033"/>
      <c r="AC344" s="1033"/>
      <c r="AD344" s="1033"/>
      <c r="AE344" s="1033"/>
      <c r="AF344" s="1033"/>
      <c r="AG344" s="1033"/>
      <c r="AH344" s="1033"/>
      <c r="AI344" s="1033"/>
      <c r="AJ344" s="1033"/>
      <c r="AK344" s="1033"/>
      <c r="AL344" s="225"/>
    </row>
    <row r="345" spans="3:38" s="221" customFormat="1" ht="14.15" customHeight="1" outlineLevel="2" x14ac:dyDescent="0.3">
      <c r="C345" s="222"/>
      <c r="D345" s="2690"/>
      <c r="E345" s="224" t="s">
        <v>387</v>
      </c>
      <c r="F345" s="1054">
        <v>540000</v>
      </c>
      <c r="G345" s="1054">
        <v>540000</v>
      </c>
      <c r="H345" s="1033"/>
      <c r="I345" s="1033"/>
      <c r="J345" s="1033"/>
      <c r="K345" s="1033"/>
      <c r="L345" s="1033"/>
      <c r="M345" s="1033"/>
      <c r="N345" s="1033"/>
      <c r="O345" s="1033"/>
      <c r="P345" s="1033"/>
      <c r="Q345" s="1033"/>
      <c r="R345" s="1033"/>
      <c r="S345" s="1033"/>
      <c r="T345" s="1033"/>
      <c r="U345" s="1033"/>
      <c r="V345" s="1033"/>
      <c r="W345" s="1033"/>
      <c r="X345" s="1033"/>
      <c r="Y345" s="1033"/>
      <c r="Z345" s="1033"/>
      <c r="AA345" s="1033"/>
      <c r="AB345" s="1033"/>
      <c r="AC345" s="1033"/>
      <c r="AD345" s="1033"/>
      <c r="AE345" s="1033"/>
      <c r="AF345" s="1033"/>
      <c r="AG345" s="1033"/>
      <c r="AH345" s="1033"/>
      <c r="AI345" s="1033"/>
      <c r="AJ345" s="1033"/>
      <c r="AK345" s="1033"/>
      <c r="AL345" s="225"/>
    </row>
    <row r="346" spans="3:38" s="221" customFormat="1" ht="14.15" customHeight="1" outlineLevel="2" x14ac:dyDescent="0.3">
      <c r="C346" s="222"/>
      <c r="D346" s="1371" t="s">
        <v>536</v>
      </c>
      <c r="E346" s="1009" t="s">
        <v>137</v>
      </c>
      <c r="F346" s="1055">
        <f>F26-F205-F206-F207-F208-F281-F282-F284-F329-F331-F337-F339</f>
        <v>143510</v>
      </c>
      <c r="G346" s="1055">
        <f>G26-G205-G206-G207-G208-G281-G282-G284-G329-G331-G337-G339</f>
        <v>143510</v>
      </c>
      <c r="H346" s="1056"/>
      <c r="I346" s="1033"/>
      <c r="J346" s="1033"/>
      <c r="K346" s="1033"/>
      <c r="L346" s="1033"/>
      <c r="M346" s="1033"/>
      <c r="N346" s="1033"/>
      <c r="O346" s="1033"/>
      <c r="P346" s="1033"/>
      <c r="Q346" s="1033"/>
      <c r="R346" s="1033"/>
      <c r="S346" s="1033"/>
      <c r="T346" s="1033"/>
      <c r="U346" s="1033"/>
      <c r="V346" s="1033"/>
      <c r="W346" s="1033"/>
      <c r="X346" s="1033"/>
      <c r="Y346" s="1033"/>
      <c r="Z346" s="1033"/>
      <c r="AA346" s="1033"/>
      <c r="AB346" s="1033"/>
      <c r="AC346" s="1033"/>
      <c r="AD346" s="1033"/>
      <c r="AE346" s="1033"/>
      <c r="AF346" s="1033"/>
      <c r="AG346" s="1033"/>
      <c r="AH346" s="1033"/>
      <c r="AI346" s="1033"/>
      <c r="AJ346" s="1033"/>
      <c r="AK346" s="1033"/>
      <c r="AL346" s="225"/>
    </row>
    <row r="347" spans="3:38" s="221" customFormat="1" ht="14.15" customHeight="1" outlineLevel="1" x14ac:dyDescent="0.3">
      <c r="C347" s="222"/>
      <c r="D347" s="1006" t="s">
        <v>511</v>
      </c>
      <c r="E347" s="1014"/>
      <c r="F347" s="1065">
        <f>F346-(F26-F205-F206-F207-F281-F284-F325-F329-F331-F337-F339)</f>
        <v>0</v>
      </c>
      <c r="G347" s="1065"/>
      <c r="H347" s="1033"/>
      <c r="I347" s="1033"/>
      <c r="J347" s="1033"/>
      <c r="K347" s="1033"/>
      <c r="L347" s="1033"/>
      <c r="M347" s="1033"/>
      <c r="N347" s="1033"/>
      <c r="O347" s="1033"/>
      <c r="P347" s="1033"/>
      <c r="Q347" s="1033"/>
      <c r="R347" s="1033"/>
      <c r="S347" s="1033"/>
      <c r="T347" s="1033"/>
      <c r="U347" s="1033"/>
      <c r="V347" s="1033"/>
      <c r="W347" s="1033"/>
      <c r="X347" s="1033"/>
      <c r="Y347" s="1033"/>
      <c r="Z347" s="1033"/>
      <c r="AA347" s="1033"/>
      <c r="AB347" s="1033"/>
      <c r="AC347" s="1033"/>
      <c r="AD347" s="1033"/>
      <c r="AE347" s="1033"/>
      <c r="AF347" s="1033"/>
      <c r="AG347" s="1033"/>
      <c r="AH347" s="1033"/>
      <c r="AI347" s="1033"/>
      <c r="AJ347" s="1033"/>
      <c r="AK347" s="1033"/>
      <c r="AL347" s="225"/>
    </row>
    <row r="348" spans="3:38" s="221" customFormat="1" ht="14.15" customHeight="1" outlineLevel="1" x14ac:dyDescent="0.3">
      <c r="C348" s="222"/>
      <c r="D348" s="1363" t="s">
        <v>537</v>
      </c>
      <c r="E348" s="227" t="s">
        <v>35</v>
      </c>
      <c r="F348" s="1047">
        <f>(F205+F206+(F280-F283)+F329)/F26</f>
        <v>4.7365304914150384E-2</v>
      </c>
      <c r="G348" s="1047">
        <f>(G205+G206+(G280-G283)+G329)/G26</f>
        <v>4.7365304914150384E-2</v>
      </c>
      <c r="H348" s="1033"/>
      <c r="I348" s="1033"/>
      <c r="J348" s="1033"/>
      <c r="K348" s="1033"/>
      <c r="L348" s="1033"/>
      <c r="M348" s="1033"/>
      <c r="N348" s="1033"/>
      <c r="O348" s="1033"/>
      <c r="P348" s="1033"/>
      <c r="Q348" s="1033"/>
      <c r="R348" s="1033"/>
      <c r="S348" s="1033"/>
      <c r="T348" s="1033"/>
      <c r="U348" s="1033"/>
      <c r="V348" s="1033"/>
      <c r="W348" s="1033"/>
      <c r="X348" s="1033"/>
      <c r="Y348" s="1033"/>
      <c r="Z348" s="1033"/>
      <c r="AA348" s="1033"/>
      <c r="AB348" s="1033"/>
      <c r="AC348" s="1033"/>
      <c r="AD348" s="1033"/>
      <c r="AE348" s="1033"/>
      <c r="AF348" s="1033"/>
      <c r="AG348" s="1033"/>
      <c r="AH348" s="1033"/>
      <c r="AI348" s="1033"/>
      <c r="AJ348" s="1033"/>
      <c r="AK348" s="1033"/>
      <c r="AL348" s="225"/>
    </row>
    <row r="349" spans="3:38" s="221" customFormat="1" ht="14.15" customHeight="1" outlineLevel="1" x14ac:dyDescent="0.3">
      <c r="C349" s="222"/>
      <c r="D349" s="1363" t="s">
        <v>538</v>
      </c>
      <c r="E349" s="227" t="s">
        <v>35</v>
      </c>
      <c r="F349" s="1047">
        <f>F346/F26</f>
        <v>0.94408262614301686</v>
      </c>
      <c r="G349" s="1047">
        <f>G346/G26</f>
        <v>0.94408262614301686</v>
      </c>
      <c r="H349" s="1033"/>
      <c r="I349" s="1033"/>
      <c r="J349" s="1033"/>
      <c r="K349" s="1033"/>
      <c r="L349" s="1033"/>
      <c r="M349" s="1033"/>
      <c r="N349" s="1033"/>
      <c r="O349" s="1033"/>
      <c r="P349" s="1033"/>
      <c r="Q349" s="1033"/>
      <c r="R349" s="1033"/>
      <c r="S349" s="1033"/>
      <c r="T349" s="1033"/>
      <c r="U349" s="1033"/>
      <c r="V349" s="1033"/>
      <c r="W349" s="1033"/>
      <c r="X349" s="1033"/>
      <c r="Y349" s="1033"/>
      <c r="Z349" s="1033"/>
      <c r="AA349" s="1033"/>
      <c r="AB349" s="1033"/>
      <c r="AC349" s="1033"/>
      <c r="AD349" s="1033"/>
      <c r="AE349" s="1033"/>
      <c r="AF349" s="1033"/>
      <c r="AG349" s="1033"/>
      <c r="AH349" s="1033"/>
      <c r="AI349" s="1033"/>
      <c r="AJ349" s="1033"/>
      <c r="AK349" s="1033"/>
      <c r="AL349" s="225"/>
    </row>
    <row r="350" spans="3:38" s="221" customFormat="1" ht="14.15" customHeight="1" x14ac:dyDescent="0.3">
      <c r="C350" s="222"/>
      <c r="F350" s="1033"/>
      <c r="G350" s="1033"/>
      <c r="H350" s="1033"/>
      <c r="I350" s="1033"/>
      <c r="J350" s="1033"/>
      <c r="K350" s="1033"/>
      <c r="L350" s="1033"/>
      <c r="M350" s="1033"/>
      <c r="N350" s="1033"/>
      <c r="O350" s="1033"/>
      <c r="P350" s="1033"/>
      <c r="Q350" s="1033"/>
      <c r="R350" s="1033"/>
      <c r="S350" s="1033"/>
      <c r="T350" s="1033"/>
      <c r="U350" s="1033"/>
      <c r="V350" s="1033"/>
      <c r="W350" s="1033"/>
      <c r="X350" s="1033"/>
      <c r="Y350" s="1033"/>
      <c r="Z350" s="1033"/>
      <c r="AA350" s="1033"/>
      <c r="AB350" s="1033"/>
      <c r="AC350" s="1033"/>
      <c r="AD350" s="1033"/>
      <c r="AE350" s="1033"/>
      <c r="AF350" s="1033"/>
      <c r="AG350" s="1033"/>
      <c r="AH350" s="1033"/>
      <c r="AI350" s="1033"/>
      <c r="AJ350" s="1033"/>
      <c r="AK350" s="1033"/>
      <c r="AL350" s="225"/>
    </row>
    <row r="351" spans="3:38" ht="15.65" customHeight="1" x14ac:dyDescent="0.3">
      <c r="C351" s="208"/>
      <c r="D351" s="2683" t="s">
        <v>388</v>
      </c>
      <c r="E351" s="2684"/>
      <c r="F351" s="1031"/>
      <c r="G351" s="2462"/>
      <c r="H351" s="1031"/>
      <c r="I351" s="1031"/>
      <c r="J351" s="1031"/>
      <c r="K351" s="2462"/>
      <c r="L351" s="1031"/>
      <c r="M351" s="1031"/>
      <c r="N351" s="1031"/>
      <c r="O351" s="1031"/>
      <c r="P351" s="1031"/>
      <c r="Q351" s="1031"/>
      <c r="R351" s="1031"/>
      <c r="S351" s="1031"/>
      <c r="T351" s="1031"/>
      <c r="U351" s="1031"/>
      <c r="V351" s="1031"/>
      <c r="W351" s="1031"/>
      <c r="X351" s="1031"/>
      <c r="Y351" s="1031"/>
      <c r="Z351" s="1031"/>
      <c r="AA351" s="1031"/>
      <c r="AB351" s="1031"/>
      <c r="AC351" s="1031"/>
      <c r="AD351" s="1031"/>
      <c r="AE351" s="1031"/>
      <c r="AF351" s="1031"/>
      <c r="AG351" s="1031"/>
      <c r="AH351" s="1031"/>
      <c r="AI351" s="1031"/>
      <c r="AJ351" s="1031"/>
      <c r="AK351" s="1032"/>
      <c r="AL351" s="212"/>
    </row>
    <row r="352" spans="3:38" s="221" customFormat="1" ht="14.15" customHeight="1" outlineLevel="1" x14ac:dyDescent="0.3">
      <c r="C352" s="222"/>
      <c r="F352" s="1033"/>
      <c r="G352" s="1033"/>
      <c r="H352" s="1033"/>
      <c r="I352" s="1033"/>
      <c r="J352" s="1033"/>
      <c r="K352" s="1033"/>
      <c r="L352" s="1033"/>
      <c r="M352" s="1033"/>
      <c r="N352" s="1033"/>
      <c r="O352" s="1033"/>
      <c r="P352" s="1033"/>
      <c r="Q352" s="1033"/>
      <c r="R352" s="1033"/>
      <c r="S352" s="1033"/>
      <c r="T352" s="1033"/>
      <c r="U352" s="1033"/>
      <c r="V352" s="1033"/>
      <c r="W352" s="1033"/>
      <c r="X352" s="1033"/>
      <c r="Y352" s="1033"/>
      <c r="Z352" s="1033"/>
      <c r="AA352" s="1033"/>
      <c r="AB352" s="1033"/>
      <c r="AC352" s="1033"/>
      <c r="AD352" s="1033"/>
      <c r="AE352" s="1033"/>
      <c r="AF352" s="1033"/>
      <c r="AG352" s="1033"/>
      <c r="AH352" s="1033"/>
      <c r="AI352" s="1033"/>
      <c r="AJ352" s="1033"/>
      <c r="AK352" s="1033"/>
      <c r="AL352" s="225"/>
    </row>
    <row r="353" spans="3:38" s="221" customFormat="1" ht="14.15" customHeight="1" outlineLevel="1" x14ac:dyDescent="0.3">
      <c r="C353" s="222"/>
      <c r="D353" s="343" t="s">
        <v>19</v>
      </c>
      <c r="E353" s="993"/>
      <c r="F353" s="1052"/>
      <c r="G353" s="1702"/>
      <c r="H353" s="1052"/>
      <c r="I353" s="1052"/>
      <c r="J353" s="1052"/>
      <c r="K353" s="1702"/>
      <c r="L353" s="1052"/>
      <c r="M353" s="1052"/>
      <c r="N353" s="1052"/>
      <c r="O353" s="1052"/>
      <c r="P353" s="1052"/>
      <c r="Q353" s="1052"/>
      <c r="R353" s="1052"/>
      <c r="S353" s="1052"/>
      <c r="T353" s="1052"/>
      <c r="U353" s="1052"/>
      <c r="V353" s="1052"/>
      <c r="W353" s="1052"/>
      <c r="X353" s="1052"/>
      <c r="Y353" s="1052"/>
      <c r="Z353" s="1052"/>
      <c r="AA353" s="1052"/>
      <c r="AB353" s="1052"/>
      <c r="AC353" s="1052"/>
      <c r="AD353" s="1052"/>
      <c r="AE353" s="1052"/>
      <c r="AF353" s="1052"/>
      <c r="AG353" s="1052"/>
      <c r="AH353" s="1052"/>
      <c r="AI353" s="1052"/>
      <c r="AJ353" s="1052"/>
      <c r="AK353" s="1053"/>
      <c r="AL353" s="225"/>
    </row>
    <row r="354" spans="3:38" s="221" customFormat="1" ht="14.15" customHeight="1" outlineLevel="2" x14ac:dyDescent="0.3">
      <c r="C354" s="222"/>
      <c r="D354" s="1369" t="s">
        <v>340</v>
      </c>
      <c r="E354" s="1009" t="s">
        <v>136</v>
      </c>
      <c r="F354" s="1055">
        <f>F11</f>
        <v>599022</v>
      </c>
      <c r="G354" s="1055">
        <f>G11</f>
        <v>599022</v>
      </c>
      <c r="H354" s="1055">
        <f>SUM(H355:H357)</f>
        <v>589861</v>
      </c>
      <c r="I354" s="1055">
        <f t="shared" ref="I354:AK354" si="11">SUM(I355:I357)</f>
        <v>582170</v>
      </c>
      <c r="J354" s="1055">
        <f t="shared" si="11"/>
        <v>574602</v>
      </c>
      <c r="K354" s="1055">
        <f t="shared" ref="K354" si="12">SUM(K355:K357)</f>
        <v>573579</v>
      </c>
      <c r="L354" s="1055">
        <f t="shared" si="11"/>
        <v>567154</v>
      </c>
      <c r="M354" s="1055">
        <f t="shared" si="11"/>
        <v>559825</v>
      </c>
      <c r="N354" s="1055">
        <f t="shared" si="11"/>
        <v>552613</v>
      </c>
      <c r="O354" s="1055">
        <f t="shared" si="11"/>
        <v>545516</v>
      </c>
      <c r="P354" s="1055">
        <f t="shared" si="11"/>
        <v>538532</v>
      </c>
      <c r="Q354" s="1055">
        <f t="shared" si="11"/>
        <v>534277</v>
      </c>
      <c r="R354" s="1055">
        <f t="shared" si="11"/>
        <v>530064</v>
      </c>
      <c r="S354" s="1055">
        <f t="shared" si="11"/>
        <v>525892</v>
      </c>
      <c r="T354" s="1055">
        <f t="shared" si="11"/>
        <v>521762</v>
      </c>
      <c r="U354" s="1055">
        <f t="shared" si="11"/>
        <v>517672</v>
      </c>
      <c r="V354" s="1055">
        <f t="shared" si="11"/>
        <v>513623</v>
      </c>
      <c r="W354" s="1055">
        <f t="shared" si="11"/>
        <v>509614</v>
      </c>
      <c r="X354" s="1055">
        <f t="shared" si="11"/>
        <v>505645</v>
      </c>
      <c r="Y354" s="1055">
        <f t="shared" si="11"/>
        <v>501715</v>
      </c>
      <c r="Z354" s="1055">
        <f t="shared" si="11"/>
        <v>497823</v>
      </c>
      <c r="AA354" s="1055">
        <f t="shared" si="11"/>
        <v>493955</v>
      </c>
      <c r="AB354" s="1055">
        <f t="shared" si="11"/>
        <v>490125</v>
      </c>
      <c r="AC354" s="1055">
        <f t="shared" si="11"/>
        <v>486333</v>
      </c>
      <c r="AD354" s="1055">
        <f t="shared" si="11"/>
        <v>482579</v>
      </c>
      <c r="AE354" s="1055">
        <f t="shared" si="11"/>
        <v>478862</v>
      </c>
      <c r="AF354" s="1055">
        <f t="shared" si="11"/>
        <v>475182</v>
      </c>
      <c r="AG354" s="1055">
        <f t="shared" si="11"/>
        <v>471538</v>
      </c>
      <c r="AH354" s="1055">
        <f t="shared" si="11"/>
        <v>467931</v>
      </c>
      <c r="AI354" s="1055">
        <f t="shared" si="11"/>
        <v>464359</v>
      </c>
      <c r="AJ354" s="1055">
        <f t="shared" si="11"/>
        <v>460823</v>
      </c>
      <c r="AK354" s="1055">
        <f t="shared" si="11"/>
        <v>453846</v>
      </c>
      <c r="AL354" s="225"/>
    </row>
    <row r="355" spans="3:38" s="221" customFormat="1" ht="14.15" customHeight="1" outlineLevel="2" x14ac:dyDescent="0.3">
      <c r="C355" s="222"/>
      <c r="D355" s="996" t="s">
        <v>1857</v>
      </c>
      <c r="E355" s="627" t="s">
        <v>136</v>
      </c>
      <c r="F355" s="1045">
        <f>F12</f>
        <v>142000</v>
      </c>
      <c r="G355" s="1045">
        <f>G12</f>
        <v>142000</v>
      </c>
      <c r="H355" s="1054">
        <v>139691</v>
      </c>
      <c r="I355" s="1054">
        <v>137464</v>
      </c>
      <c r="J355" s="1054">
        <v>135273</v>
      </c>
      <c r="K355" s="1054">
        <v>134250</v>
      </c>
      <c r="L355" s="1054">
        <v>133117</v>
      </c>
      <c r="M355" s="1054">
        <v>130995</v>
      </c>
      <c r="N355" s="1054">
        <v>128907</v>
      </c>
      <c r="O355" s="1054">
        <v>126852</v>
      </c>
      <c r="P355" s="1054">
        <v>124830</v>
      </c>
      <c r="Q355" s="1054">
        <v>123598</v>
      </c>
      <c r="R355" s="1054">
        <v>122378</v>
      </c>
      <c r="S355" s="1054">
        <v>121170</v>
      </c>
      <c r="T355" s="1054">
        <v>119974</v>
      </c>
      <c r="U355" s="1054">
        <v>118790</v>
      </c>
      <c r="V355" s="1054">
        <v>117617</v>
      </c>
      <c r="W355" s="1054">
        <v>116456</v>
      </c>
      <c r="X355" s="1054">
        <v>115307</v>
      </c>
      <c r="Y355" s="1054">
        <v>114169</v>
      </c>
      <c r="Z355" s="1054">
        <v>113042</v>
      </c>
      <c r="AA355" s="1054">
        <v>111922</v>
      </c>
      <c r="AB355" s="1054">
        <v>110813</v>
      </c>
      <c r="AC355" s="1054">
        <v>109715</v>
      </c>
      <c r="AD355" s="1054">
        <v>108628</v>
      </c>
      <c r="AE355" s="1054">
        <v>107552</v>
      </c>
      <c r="AF355" s="1054">
        <v>106486</v>
      </c>
      <c r="AG355" s="1054">
        <v>105431</v>
      </c>
      <c r="AH355" s="1054">
        <v>104387</v>
      </c>
      <c r="AI355" s="1054">
        <v>103353</v>
      </c>
      <c r="AJ355" s="1054">
        <v>102329</v>
      </c>
      <c r="AK355" s="1054">
        <v>100309</v>
      </c>
      <c r="AL355" s="225"/>
    </row>
    <row r="356" spans="3:38" s="221" customFormat="1" ht="14.15" customHeight="1" outlineLevel="2" x14ac:dyDescent="0.3">
      <c r="C356" s="222"/>
      <c r="D356" s="996" t="s">
        <v>341</v>
      </c>
      <c r="E356" s="627" t="s">
        <v>136</v>
      </c>
      <c r="F356" s="1045">
        <f>F13</f>
        <v>110000</v>
      </c>
      <c r="G356" s="1045">
        <f>G13</f>
        <v>110000</v>
      </c>
      <c r="H356" s="1054">
        <v>107398</v>
      </c>
      <c r="I356" s="1054">
        <v>107398</v>
      </c>
      <c r="J356" s="1054">
        <v>107398</v>
      </c>
      <c r="K356" s="1054">
        <v>107398</v>
      </c>
      <c r="L356" s="1054">
        <v>107398</v>
      </c>
      <c r="M356" s="1054">
        <v>107398</v>
      </c>
      <c r="N356" s="1054">
        <v>107398</v>
      </c>
      <c r="O356" s="1054">
        <v>107398</v>
      </c>
      <c r="P356" s="1054">
        <v>107398</v>
      </c>
      <c r="Q356" s="1054">
        <v>107398</v>
      </c>
      <c r="R356" s="1054">
        <v>107398</v>
      </c>
      <c r="S356" s="1054">
        <v>107398</v>
      </c>
      <c r="T356" s="1054">
        <v>107398</v>
      </c>
      <c r="U356" s="1054">
        <v>107398</v>
      </c>
      <c r="V356" s="1054">
        <v>107398</v>
      </c>
      <c r="W356" s="1054">
        <v>107398</v>
      </c>
      <c r="X356" s="1054">
        <v>107398</v>
      </c>
      <c r="Y356" s="1054">
        <v>107398</v>
      </c>
      <c r="Z356" s="1054">
        <v>107398</v>
      </c>
      <c r="AA356" s="1054">
        <v>107398</v>
      </c>
      <c r="AB356" s="1054">
        <v>107398</v>
      </c>
      <c r="AC356" s="1054">
        <v>107398</v>
      </c>
      <c r="AD356" s="1054">
        <v>107398</v>
      </c>
      <c r="AE356" s="1054">
        <v>107398</v>
      </c>
      <c r="AF356" s="1054">
        <v>107398</v>
      </c>
      <c r="AG356" s="1054">
        <v>107398</v>
      </c>
      <c r="AH356" s="1054">
        <v>107398</v>
      </c>
      <c r="AI356" s="1054">
        <v>107398</v>
      </c>
      <c r="AJ356" s="1054">
        <v>107398</v>
      </c>
      <c r="AK356" s="1054">
        <v>107398</v>
      </c>
      <c r="AL356" s="225"/>
    </row>
    <row r="357" spans="3:38" s="221" customFormat="1" ht="14.15" customHeight="1" outlineLevel="2" x14ac:dyDescent="0.3">
      <c r="C357" s="222"/>
      <c r="D357" s="996" t="s">
        <v>342</v>
      </c>
      <c r="E357" s="627" t="s">
        <v>136</v>
      </c>
      <c r="F357" s="1045">
        <f>F14</f>
        <v>347022</v>
      </c>
      <c r="G357" s="1045">
        <f>G14</f>
        <v>347022</v>
      </c>
      <c r="H357" s="1054">
        <v>342772</v>
      </c>
      <c r="I357" s="1054">
        <v>337308</v>
      </c>
      <c r="J357" s="1054">
        <v>331931</v>
      </c>
      <c r="K357" s="1054">
        <v>331931</v>
      </c>
      <c r="L357" s="1054">
        <v>326639</v>
      </c>
      <c r="M357" s="1054">
        <v>321432</v>
      </c>
      <c r="N357" s="1054">
        <v>316308</v>
      </c>
      <c r="O357" s="1054">
        <v>311266</v>
      </c>
      <c r="P357" s="1054">
        <v>306304</v>
      </c>
      <c r="Q357" s="1054">
        <v>303281</v>
      </c>
      <c r="R357" s="1054">
        <v>300288</v>
      </c>
      <c r="S357" s="1054">
        <v>297324</v>
      </c>
      <c r="T357" s="1054">
        <v>294390</v>
      </c>
      <c r="U357" s="1054">
        <v>291484</v>
      </c>
      <c r="V357" s="1054">
        <v>288608</v>
      </c>
      <c r="W357" s="1054">
        <v>285760</v>
      </c>
      <c r="X357" s="1054">
        <v>282940</v>
      </c>
      <c r="Y357" s="1054">
        <v>280148</v>
      </c>
      <c r="Z357" s="1054">
        <v>277383</v>
      </c>
      <c r="AA357" s="1054">
        <v>274635</v>
      </c>
      <c r="AB357" s="1054">
        <v>271914</v>
      </c>
      <c r="AC357" s="1054">
        <v>269220</v>
      </c>
      <c r="AD357" s="1054">
        <v>266553</v>
      </c>
      <c r="AE357" s="1054">
        <v>263912</v>
      </c>
      <c r="AF357" s="1054">
        <v>261298</v>
      </c>
      <c r="AG357" s="1054">
        <v>258709</v>
      </c>
      <c r="AH357" s="1054">
        <v>256146</v>
      </c>
      <c r="AI357" s="1054">
        <v>253608</v>
      </c>
      <c r="AJ357" s="1054">
        <v>251096</v>
      </c>
      <c r="AK357" s="1054">
        <v>246139</v>
      </c>
      <c r="AL357" s="225"/>
    </row>
    <row r="358" spans="3:38" s="221" customFormat="1" ht="14.15" customHeight="1" outlineLevel="1" x14ac:dyDescent="0.3">
      <c r="C358" s="222"/>
      <c r="F358" s="1033"/>
      <c r="G358" s="1033"/>
      <c r="H358" s="1033"/>
      <c r="I358" s="1033"/>
      <c r="J358" s="1033"/>
      <c r="K358" s="1033"/>
      <c r="L358" s="1033"/>
      <c r="M358" s="1033"/>
      <c r="N358" s="1033"/>
      <c r="O358" s="1033"/>
      <c r="P358" s="1033"/>
      <c r="Q358" s="1033"/>
      <c r="R358" s="1033"/>
      <c r="S358" s="1033"/>
      <c r="T358" s="1033"/>
      <c r="U358" s="1033"/>
      <c r="V358" s="1033"/>
      <c r="W358" s="1033"/>
      <c r="X358" s="1033"/>
      <c r="Y358" s="1033"/>
      <c r="Z358" s="1033"/>
      <c r="AA358" s="1033"/>
      <c r="AB358" s="1033"/>
      <c r="AC358" s="1033"/>
      <c r="AD358" s="1033"/>
      <c r="AE358" s="1033"/>
      <c r="AF358" s="1033"/>
      <c r="AG358" s="1033"/>
      <c r="AH358" s="1033"/>
      <c r="AI358" s="1033"/>
      <c r="AJ358" s="1033"/>
      <c r="AK358" s="1033"/>
      <c r="AL358" s="225"/>
    </row>
    <row r="359" spans="3:38" s="221" customFormat="1" ht="14.15" customHeight="1" outlineLevel="1" x14ac:dyDescent="0.3">
      <c r="C359" s="222"/>
      <c r="D359" s="343" t="s">
        <v>2009</v>
      </c>
      <c r="E359" s="993"/>
      <c r="F359" s="1052"/>
      <c r="G359" s="1702"/>
      <c r="H359" s="1052"/>
      <c r="I359" s="1052"/>
      <c r="J359" s="1052"/>
      <c r="K359" s="1702"/>
      <c r="L359" s="1052"/>
      <c r="M359" s="1052"/>
      <c r="N359" s="1052"/>
      <c r="O359" s="1052"/>
      <c r="P359" s="1052"/>
      <c r="Q359" s="1052"/>
      <c r="R359" s="1052"/>
      <c r="S359" s="1052"/>
      <c r="T359" s="1052"/>
      <c r="U359" s="1052"/>
      <c r="V359" s="1052"/>
      <c r="W359" s="1052"/>
      <c r="X359" s="1052"/>
      <c r="Y359" s="1052"/>
      <c r="Z359" s="1052"/>
      <c r="AA359" s="1052"/>
      <c r="AB359" s="1052"/>
      <c r="AC359" s="1052"/>
      <c r="AD359" s="1052"/>
      <c r="AE359" s="1052"/>
      <c r="AF359" s="1052"/>
      <c r="AG359" s="1052"/>
      <c r="AH359" s="1052"/>
      <c r="AI359" s="1052"/>
      <c r="AJ359" s="1052"/>
      <c r="AK359" s="1053"/>
      <c r="AL359" s="225"/>
    </row>
    <row r="360" spans="3:38" s="221" customFormat="1" ht="28.3" outlineLevel="2" x14ac:dyDescent="0.3">
      <c r="C360" s="222"/>
      <c r="D360" s="1587" t="s">
        <v>2048</v>
      </c>
      <c r="E360" s="224" t="s">
        <v>345</v>
      </c>
      <c r="F360" s="1055">
        <f>F29</f>
        <v>193.66567505033206</v>
      </c>
      <c r="G360" s="1055">
        <f>G29</f>
        <v>193.66567505033206</v>
      </c>
      <c r="H360" s="1055">
        <f t="shared" ref="H360:AK360" si="13">H368/H354*1000</f>
        <v>183.9048013006454</v>
      </c>
      <c r="I360" s="1055">
        <f t="shared" si="13"/>
        <v>174.25442740093101</v>
      </c>
      <c r="J360" s="1055">
        <f t="shared" si="13"/>
        <v>173.1540875249303</v>
      </c>
      <c r="K360" s="1055">
        <f t="shared" si="13"/>
        <v>172.98135915017809</v>
      </c>
      <c r="L360" s="1055">
        <f t="shared" si="13"/>
        <v>173.23525003790857</v>
      </c>
      <c r="M360" s="1055">
        <f t="shared" si="13"/>
        <v>173.3171080248292</v>
      </c>
      <c r="N360" s="1055">
        <f t="shared" si="13"/>
        <v>173.39981144127987</v>
      </c>
      <c r="O360" s="1055">
        <f t="shared" si="13"/>
        <v>173.48325255354564</v>
      </c>
      <c r="P360" s="1055">
        <f t="shared" si="13"/>
        <v>173.56758744141482</v>
      </c>
      <c r="Q360" s="1055">
        <f t="shared" si="13"/>
        <v>173.62002294689833</v>
      </c>
      <c r="R360" s="1055">
        <f t="shared" si="13"/>
        <v>173.67272631229437</v>
      </c>
      <c r="S360" s="1055">
        <f t="shared" si="13"/>
        <v>173.72578400127784</v>
      </c>
      <c r="T360" s="1055">
        <f t="shared" si="13"/>
        <v>173.7790985161817</v>
      </c>
      <c r="U360" s="1055">
        <f t="shared" si="13"/>
        <v>173.83285168987311</v>
      </c>
      <c r="V360" s="1055">
        <f t="shared" si="13"/>
        <v>173.88666395391172</v>
      </c>
      <c r="W360" s="1055">
        <f t="shared" si="13"/>
        <v>173.94090429226827</v>
      </c>
      <c r="X360" s="1055">
        <f t="shared" si="13"/>
        <v>173.99557001453587</v>
      </c>
      <c r="Y360" s="1055">
        <f t="shared" si="13"/>
        <v>174.05046689853802</v>
      </c>
      <c r="Z360" s="1055">
        <f t="shared" si="13"/>
        <v>174.10568615752987</v>
      </c>
      <c r="AA360" s="1055">
        <f t="shared" si="13"/>
        <v>174.16144183174578</v>
      </c>
      <c r="AB360" s="1055">
        <f t="shared" si="13"/>
        <v>174.21751593981128</v>
      </c>
      <c r="AC360" s="1055">
        <f t="shared" si="13"/>
        <v>174.27390286079702</v>
      </c>
      <c r="AD360" s="1055">
        <f t="shared" si="13"/>
        <v>174.3305966484244</v>
      </c>
      <c r="AE360" s="1055">
        <f t="shared" si="13"/>
        <v>174.38769415823347</v>
      </c>
      <c r="AF360" s="1055">
        <f t="shared" si="13"/>
        <v>174.44488638037637</v>
      </c>
      <c r="AG360" s="1055">
        <f t="shared" si="13"/>
        <v>174.50257455390658</v>
      </c>
      <c r="AH360" s="1055">
        <f t="shared" si="13"/>
        <v>174.56065103615703</v>
      </c>
      <c r="AI360" s="1055">
        <f t="shared" si="13"/>
        <v>174.61901244511253</v>
      </c>
      <c r="AJ360" s="1055">
        <f t="shared" si="13"/>
        <v>174.67754430659926</v>
      </c>
      <c r="AK360" s="1055">
        <f t="shared" si="13"/>
        <v>174.79586687995487</v>
      </c>
      <c r="AL360" s="225"/>
    </row>
    <row r="361" spans="3:38" s="221" customFormat="1" ht="14.15" customHeight="1" outlineLevel="2" x14ac:dyDescent="0.3">
      <c r="C361" s="222"/>
      <c r="D361" s="1364" t="s">
        <v>1858</v>
      </c>
      <c r="E361" s="224" t="s">
        <v>345</v>
      </c>
      <c r="F361" s="1045">
        <f>F30</f>
        <v>281.6901408450704</v>
      </c>
      <c r="G361" s="1045">
        <f>G30</f>
        <v>281.6901408450704</v>
      </c>
      <c r="H361" s="1068">
        <v>280</v>
      </c>
      <c r="I361" s="1068">
        <v>275</v>
      </c>
      <c r="J361" s="1068">
        <v>270</v>
      </c>
      <c r="K361" s="1068">
        <v>270</v>
      </c>
      <c r="L361" s="1068">
        <v>270</v>
      </c>
      <c r="M361" s="1068">
        <v>270</v>
      </c>
      <c r="N361" s="1068">
        <v>270</v>
      </c>
      <c r="O361" s="1068">
        <v>270</v>
      </c>
      <c r="P361" s="1068">
        <v>270</v>
      </c>
      <c r="Q361" s="1068">
        <v>270</v>
      </c>
      <c r="R361" s="1068">
        <v>270</v>
      </c>
      <c r="S361" s="1068">
        <v>270</v>
      </c>
      <c r="T361" s="1068">
        <v>270</v>
      </c>
      <c r="U361" s="1068">
        <v>270</v>
      </c>
      <c r="V361" s="1068">
        <v>270</v>
      </c>
      <c r="W361" s="1068">
        <v>270</v>
      </c>
      <c r="X361" s="1068">
        <v>270</v>
      </c>
      <c r="Y361" s="1068">
        <v>270</v>
      </c>
      <c r="Z361" s="1068">
        <v>270</v>
      </c>
      <c r="AA361" s="1068">
        <v>270</v>
      </c>
      <c r="AB361" s="1068">
        <v>270</v>
      </c>
      <c r="AC361" s="1068">
        <v>270</v>
      </c>
      <c r="AD361" s="1068">
        <v>270</v>
      </c>
      <c r="AE361" s="1068">
        <v>270</v>
      </c>
      <c r="AF361" s="1068">
        <v>270</v>
      </c>
      <c r="AG361" s="1068">
        <v>270</v>
      </c>
      <c r="AH361" s="1068">
        <v>270</v>
      </c>
      <c r="AI361" s="1068">
        <v>270</v>
      </c>
      <c r="AJ361" s="1068">
        <v>270</v>
      </c>
      <c r="AK361" s="1068">
        <v>270</v>
      </c>
      <c r="AL361" s="225"/>
    </row>
    <row r="362" spans="3:38" s="221" customFormat="1" ht="14.15" customHeight="1" outlineLevel="2" x14ac:dyDescent="0.3">
      <c r="C362" s="222"/>
      <c r="D362" s="1364" t="s">
        <v>2054</v>
      </c>
      <c r="E362" s="224" t="s">
        <v>345</v>
      </c>
      <c r="F362" s="1045">
        <f>F31</f>
        <v>227.27272727272728</v>
      </c>
      <c r="G362" s="1045">
        <f>G31</f>
        <v>227.27272727272728</v>
      </c>
      <c r="H362" s="1068">
        <v>215</v>
      </c>
      <c r="I362" s="1068">
        <v>200</v>
      </c>
      <c r="J362" s="1068">
        <v>200</v>
      </c>
      <c r="K362" s="1068">
        <v>200</v>
      </c>
      <c r="L362" s="1068">
        <v>200</v>
      </c>
      <c r="M362" s="1068">
        <v>200</v>
      </c>
      <c r="N362" s="1068">
        <v>200</v>
      </c>
      <c r="O362" s="1068">
        <v>200</v>
      </c>
      <c r="P362" s="1068">
        <v>200</v>
      </c>
      <c r="Q362" s="1068">
        <v>200</v>
      </c>
      <c r="R362" s="1068">
        <v>200</v>
      </c>
      <c r="S362" s="1068">
        <v>200</v>
      </c>
      <c r="T362" s="1068">
        <v>200</v>
      </c>
      <c r="U362" s="1068">
        <v>200</v>
      </c>
      <c r="V362" s="1068">
        <v>200</v>
      </c>
      <c r="W362" s="1068">
        <v>200</v>
      </c>
      <c r="X362" s="1068">
        <v>200</v>
      </c>
      <c r="Y362" s="1068">
        <v>200</v>
      </c>
      <c r="Z362" s="1068">
        <v>200</v>
      </c>
      <c r="AA362" s="1068">
        <v>200</v>
      </c>
      <c r="AB362" s="1068">
        <v>200</v>
      </c>
      <c r="AC362" s="1068">
        <v>200</v>
      </c>
      <c r="AD362" s="1068">
        <v>200</v>
      </c>
      <c r="AE362" s="1068">
        <v>200</v>
      </c>
      <c r="AF362" s="1068">
        <v>200</v>
      </c>
      <c r="AG362" s="1068">
        <v>200</v>
      </c>
      <c r="AH362" s="1068">
        <v>200</v>
      </c>
      <c r="AI362" s="1068">
        <v>200</v>
      </c>
      <c r="AJ362" s="1068">
        <v>200</v>
      </c>
      <c r="AK362" s="1068">
        <v>200</v>
      </c>
      <c r="AL362" s="225"/>
    </row>
    <row r="363" spans="3:38" s="221" customFormat="1" ht="14.15" customHeight="1" outlineLevel="2" x14ac:dyDescent="0.3">
      <c r="C363" s="222"/>
      <c r="D363" s="1364" t="s">
        <v>2056</v>
      </c>
      <c r="E363" s="224" t="s">
        <v>345</v>
      </c>
      <c r="F363" s="1045">
        <f>F32</f>
        <v>144.0830840695979</v>
      </c>
      <c r="G363" s="1045">
        <f>G32</f>
        <v>144.0830840695979</v>
      </c>
      <c r="H363" s="1068">
        <v>135</v>
      </c>
      <c r="I363" s="1068">
        <v>125</v>
      </c>
      <c r="J363" s="1068">
        <v>125</v>
      </c>
      <c r="K363" s="1068">
        <v>125</v>
      </c>
      <c r="L363" s="1068">
        <v>125</v>
      </c>
      <c r="M363" s="1068">
        <v>125</v>
      </c>
      <c r="N363" s="1068">
        <v>125</v>
      </c>
      <c r="O363" s="1068">
        <v>125</v>
      </c>
      <c r="P363" s="1068">
        <v>125</v>
      </c>
      <c r="Q363" s="1068">
        <v>125</v>
      </c>
      <c r="R363" s="1068">
        <v>125</v>
      </c>
      <c r="S363" s="1068">
        <v>125</v>
      </c>
      <c r="T363" s="1068">
        <v>125</v>
      </c>
      <c r="U363" s="1068">
        <v>125</v>
      </c>
      <c r="V363" s="1068">
        <v>125</v>
      </c>
      <c r="W363" s="1068">
        <v>125</v>
      </c>
      <c r="X363" s="1068">
        <v>125</v>
      </c>
      <c r="Y363" s="1068">
        <v>125</v>
      </c>
      <c r="Z363" s="1068">
        <v>125</v>
      </c>
      <c r="AA363" s="1068">
        <v>125</v>
      </c>
      <c r="AB363" s="1068">
        <v>125</v>
      </c>
      <c r="AC363" s="1068">
        <v>125</v>
      </c>
      <c r="AD363" s="1068">
        <v>125</v>
      </c>
      <c r="AE363" s="1068">
        <v>125</v>
      </c>
      <c r="AF363" s="1068">
        <v>125</v>
      </c>
      <c r="AG363" s="1068">
        <v>125</v>
      </c>
      <c r="AH363" s="1068">
        <v>125</v>
      </c>
      <c r="AI363" s="1068">
        <v>125</v>
      </c>
      <c r="AJ363" s="1068">
        <v>125</v>
      </c>
      <c r="AK363" s="1068">
        <v>125</v>
      </c>
      <c r="AL363" s="225"/>
    </row>
    <row r="364" spans="3:38" s="221" customFormat="1" ht="14.15" customHeight="1" outlineLevel="2" x14ac:dyDescent="0.3">
      <c r="C364" s="222"/>
      <c r="D364" s="1363" t="s">
        <v>28</v>
      </c>
      <c r="E364" s="224" t="s">
        <v>345</v>
      </c>
      <c r="F364" s="1055">
        <f>F34</f>
        <v>50.081633061890884</v>
      </c>
      <c r="G364" s="1055">
        <f>G34</f>
        <v>50.081633061890884</v>
      </c>
      <c r="H364" s="1069">
        <v>50</v>
      </c>
      <c r="I364" s="1069">
        <v>50</v>
      </c>
      <c r="J364" s="1069">
        <v>50</v>
      </c>
      <c r="K364" s="1069">
        <v>50</v>
      </c>
      <c r="L364" s="1069">
        <v>50</v>
      </c>
      <c r="M364" s="1069">
        <v>50</v>
      </c>
      <c r="N364" s="1069">
        <v>50</v>
      </c>
      <c r="O364" s="1069">
        <v>50</v>
      </c>
      <c r="P364" s="1069">
        <v>50</v>
      </c>
      <c r="Q364" s="1069">
        <v>50</v>
      </c>
      <c r="R364" s="1069">
        <v>50</v>
      </c>
      <c r="S364" s="1069">
        <v>50</v>
      </c>
      <c r="T364" s="1069">
        <v>50</v>
      </c>
      <c r="U364" s="1069">
        <v>50</v>
      </c>
      <c r="V364" s="1069">
        <v>50</v>
      </c>
      <c r="W364" s="1069">
        <v>50</v>
      </c>
      <c r="X364" s="1069">
        <v>50</v>
      </c>
      <c r="Y364" s="1069">
        <v>50</v>
      </c>
      <c r="Z364" s="1069">
        <v>50</v>
      </c>
      <c r="AA364" s="1069">
        <v>50</v>
      </c>
      <c r="AB364" s="1069">
        <v>50</v>
      </c>
      <c r="AC364" s="1069">
        <v>50</v>
      </c>
      <c r="AD364" s="1069">
        <v>50</v>
      </c>
      <c r="AE364" s="1069">
        <v>50</v>
      </c>
      <c r="AF364" s="1069">
        <v>50</v>
      </c>
      <c r="AG364" s="1069">
        <v>50</v>
      </c>
      <c r="AH364" s="1069">
        <v>50</v>
      </c>
      <c r="AI364" s="1069">
        <v>50</v>
      </c>
      <c r="AJ364" s="1069">
        <v>50</v>
      </c>
      <c r="AK364" s="1069">
        <v>50</v>
      </c>
      <c r="AL364" s="225"/>
    </row>
    <row r="365" spans="3:38" s="221" customFormat="1" ht="14.15" customHeight="1" outlineLevel="2" x14ac:dyDescent="0.3">
      <c r="C365" s="222"/>
      <c r="D365" s="1363" t="s">
        <v>2051</v>
      </c>
      <c r="E365" s="224" t="s">
        <v>345</v>
      </c>
      <c r="F365" s="1055">
        <f>F36</f>
        <v>253.7636347246011</v>
      </c>
      <c r="G365" s="1055">
        <f>G36</f>
        <v>253.7636347246011</v>
      </c>
      <c r="H365" s="1055">
        <f t="shared" ref="H365:AK365" si="14">H379*1000/H354</f>
        <v>244.07668925390897</v>
      </c>
      <c r="I365" s="1055">
        <f t="shared" si="14"/>
        <v>234.56069532954291</v>
      </c>
      <c r="J365" s="1055">
        <f>J379*1000/J354</f>
        <v>233.59609782075245</v>
      </c>
      <c r="K365" s="1055">
        <f>K379*1000/K354</f>
        <v>233.44199316920597</v>
      </c>
      <c r="L365" s="1055">
        <f t="shared" si="14"/>
        <v>233.8143872740032</v>
      </c>
      <c r="M365" s="1055">
        <f t="shared" si="14"/>
        <v>234.03474300004467</v>
      </c>
      <c r="N365" s="1055">
        <f t="shared" si="14"/>
        <v>234.25731931749704</v>
      </c>
      <c r="O365" s="1055">
        <f t="shared" si="14"/>
        <v>234.48201335982813</v>
      </c>
      <c r="P365" s="1055">
        <f t="shared" si="14"/>
        <v>234.70898665260373</v>
      </c>
      <c r="Q365" s="1055">
        <f t="shared" si="14"/>
        <v>234.85015263617936</v>
      </c>
      <c r="R365" s="1055">
        <f t="shared" si="14"/>
        <v>234.99211415979957</v>
      </c>
      <c r="S365" s="1055">
        <f t="shared" si="14"/>
        <v>235.13497067839023</v>
      </c>
      <c r="T365" s="1055">
        <f t="shared" si="14"/>
        <v>235.27859445494306</v>
      </c>
      <c r="U365" s="1055">
        <f t="shared" si="14"/>
        <v>235.42320233661468</v>
      </c>
      <c r="V365" s="1055">
        <f t="shared" si="14"/>
        <v>235.56838381458775</v>
      </c>
      <c r="W365" s="1055">
        <f t="shared" si="14"/>
        <v>235.71452118662361</v>
      </c>
      <c r="X365" s="1055">
        <f t="shared" si="14"/>
        <v>235.86160250768816</v>
      </c>
      <c r="Y365" s="1055">
        <f t="shared" si="14"/>
        <v>236.00944759475001</v>
      </c>
      <c r="Z365" s="1055">
        <f t="shared" si="14"/>
        <v>236.15816264013515</v>
      </c>
      <c r="AA365" s="1055">
        <f t="shared" si="14"/>
        <v>236.30829731453269</v>
      </c>
      <c r="AB365" s="1055">
        <f t="shared" si="14"/>
        <v>236.45929099719459</v>
      </c>
      <c r="AC365" s="1055">
        <f t="shared" si="14"/>
        <v>236.61112858884752</v>
      </c>
      <c r="AD365" s="1055">
        <f t="shared" si="14"/>
        <v>236.76379411453877</v>
      </c>
      <c r="AE365" s="1055">
        <f t="shared" si="14"/>
        <v>236.9174000025059</v>
      </c>
      <c r="AF365" s="1055">
        <f t="shared" si="14"/>
        <v>237.07162729227963</v>
      </c>
      <c r="AG365" s="1055">
        <f t="shared" si="14"/>
        <v>237.22689369679645</v>
      </c>
      <c r="AH365" s="1055">
        <f t="shared" si="14"/>
        <v>237.38305433920814</v>
      </c>
      <c r="AI365" s="1055">
        <f t="shared" si="14"/>
        <v>237.5400498321342</v>
      </c>
      <c r="AJ365" s="1055">
        <f t="shared" si="14"/>
        <v>237.69772776098412</v>
      </c>
      <c r="AK365" s="1055">
        <f t="shared" si="14"/>
        <v>238.01621034447808</v>
      </c>
      <c r="AL365" s="225"/>
    </row>
    <row r="366" spans="3:38" s="221" customFormat="1" ht="14.15" customHeight="1" outlineLevel="1" x14ac:dyDescent="0.3">
      <c r="C366" s="222"/>
      <c r="F366" s="1033"/>
      <c r="G366" s="1033"/>
      <c r="H366" s="1033"/>
      <c r="I366" s="1033"/>
      <c r="J366" s="1033"/>
      <c r="K366" s="1033"/>
      <c r="L366" s="1033"/>
      <c r="M366" s="1033"/>
      <c r="N366" s="1033"/>
      <c r="O366" s="1033"/>
      <c r="P366" s="1033"/>
      <c r="Q366" s="1033"/>
      <c r="R366" s="1033"/>
      <c r="S366" s="1033"/>
      <c r="T366" s="1033"/>
      <c r="U366" s="1033"/>
      <c r="V366" s="1033"/>
      <c r="W366" s="1033"/>
      <c r="X366" s="1033"/>
      <c r="Y366" s="1033"/>
      <c r="Z366" s="1033"/>
      <c r="AA366" s="1033"/>
      <c r="AB366" s="1033"/>
      <c r="AC366" s="1033"/>
      <c r="AD366" s="1033"/>
      <c r="AE366" s="1033"/>
      <c r="AF366" s="1033"/>
      <c r="AG366" s="1033"/>
      <c r="AH366" s="1033"/>
      <c r="AI366" s="1033"/>
      <c r="AJ366" s="1033"/>
      <c r="AK366" s="1033"/>
      <c r="AL366" s="225"/>
    </row>
    <row r="367" spans="3:38" s="221" customFormat="1" ht="14.15" customHeight="1" outlineLevel="1" x14ac:dyDescent="0.3">
      <c r="C367" s="222"/>
      <c r="D367" s="343" t="s">
        <v>2010</v>
      </c>
      <c r="E367" s="993"/>
      <c r="F367" s="1052"/>
      <c r="G367" s="1702"/>
      <c r="H367" s="1052"/>
      <c r="I367" s="1052"/>
      <c r="J367" s="1052"/>
      <c r="K367" s="1702"/>
      <c r="L367" s="1052"/>
      <c r="M367" s="1052"/>
      <c r="N367" s="1052"/>
      <c r="O367" s="1052"/>
      <c r="P367" s="1052"/>
      <c r="Q367" s="1052"/>
      <c r="R367" s="1052"/>
      <c r="S367" s="1052"/>
      <c r="T367" s="1052"/>
      <c r="U367" s="1052"/>
      <c r="V367" s="1052"/>
      <c r="W367" s="1052"/>
      <c r="X367" s="1052"/>
      <c r="Y367" s="1052"/>
      <c r="Z367" s="1052"/>
      <c r="AA367" s="1052"/>
      <c r="AB367" s="1052"/>
      <c r="AC367" s="1052"/>
      <c r="AD367" s="1052"/>
      <c r="AE367" s="1052"/>
      <c r="AF367" s="1052"/>
      <c r="AG367" s="1052"/>
      <c r="AH367" s="1052"/>
      <c r="AI367" s="1052"/>
      <c r="AJ367" s="1052"/>
      <c r="AK367" s="1053"/>
      <c r="AL367" s="225"/>
    </row>
    <row r="368" spans="3:38" s="221" customFormat="1" ht="29.15" customHeight="1" outlineLevel="2" x14ac:dyDescent="0.3">
      <c r="C368" s="222"/>
      <c r="D368" s="1587" t="s">
        <v>2048</v>
      </c>
      <c r="E368" s="224" t="s">
        <v>137</v>
      </c>
      <c r="F368" s="1055">
        <f>F369+F371+F373</f>
        <v>115000</v>
      </c>
      <c r="G368" s="1055">
        <f>G369+G371+G373</f>
        <v>115000</v>
      </c>
      <c r="H368" s="1055">
        <f t="shared" ref="H368:AK368" si="15">H369+H371+H373</f>
        <v>108478.27</v>
      </c>
      <c r="I368" s="1055">
        <f t="shared" si="15"/>
        <v>101445.7</v>
      </c>
      <c r="J368" s="1055">
        <f t="shared" si="15"/>
        <v>99494.684999999998</v>
      </c>
      <c r="K368" s="1055">
        <f t="shared" ref="K368" si="16">K369+K371+K373</f>
        <v>99218.475000000006</v>
      </c>
      <c r="L368" s="1055">
        <f t="shared" si="15"/>
        <v>98251.065000000002</v>
      </c>
      <c r="M368" s="1055">
        <f t="shared" si="15"/>
        <v>97027.25</v>
      </c>
      <c r="N368" s="1055">
        <f t="shared" si="15"/>
        <v>95822.989999999991</v>
      </c>
      <c r="O368" s="1055">
        <f t="shared" si="15"/>
        <v>94637.89</v>
      </c>
      <c r="P368" s="1055">
        <f t="shared" si="15"/>
        <v>93471.7</v>
      </c>
      <c r="Q368" s="1055">
        <f t="shared" si="15"/>
        <v>92761.184999999998</v>
      </c>
      <c r="R368" s="1055">
        <f t="shared" si="15"/>
        <v>92057.66</v>
      </c>
      <c r="S368" s="1055">
        <f t="shared" si="15"/>
        <v>91361</v>
      </c>
      <c r="T368" s="1055">
        <f t="shared" si="15"/>
        <v>90671.33</v>
      </c>
      <c r="U368" s="1055">
        <f t="shared" si="15"/>
        <v>89988.4</v>
      </c>
      <c r="V368" s="1055">
        <f t="shared" si="15"/>
        <v>89312.19</v>
      </c>
      <c r="W368" s="1055">
        <f t="shared" si="15"/>
        <v>88642.72</v>
      </c>
      <c r="X368" s="1055">
        <f t="shared" si="15"/>
        <v>87979.989999999991</v>
      </c>
      <c r="Y368" s="1055">
        <f t="shared" si="15"/>
        <v>87323.73</v>
      </c>
      <c r="Z368" s="1055">
        <f t="shared" si="15"/>
        <v>86673.815000000002</v>
      </c>
      <c r="AA368" s="1055">
        <f t="shared" si="15"/>
        <v>86027.914999999994</v>
      </c>
      <c r="AB368" s="1055">
        <f t="shared" si="15"/>
        <v>85388.36</v>
      </c>
      <c r="AC368" s="1055">
        <f t="shared" si="15"/>
        <v>84755.15</v>
      </c>
      <c r="AD368" s="1055">
        <f t="shared" si="15"/>
        <v>84128.285000000003</v>
      </c>
      <c r="AE368" s="1055">
        <f t="shared" si="15"/>
        <v>83507.64</v>
      </c>
      <c r="AF368" s="1055">
        <f t="shared" si="15"/>
        <v>82893.070000000007</v>
      </c>
      <c r="AG368" s="1055">
        <f t="shared" si="15"/>
        <v>82284.595000000001</v>
      </c>
      <c r="AH368" s="1055">
        <f t="shared" si="15"/>
        <v>81682.34</v>
      </c>
      <c r="AI368" s="1055">
        <f t="shared" si="15"/>
        <v>81085.91</v>
      </c>
      <c r="AJ368" s="1055">
        <f t="shared" si="15"/>
        <v>80495.429999999993</v>
      </c>
      <c r="AK368" s="1055">
        <f t="shared" si="15"/>
        <v>79330.404999999999</v>
      </c>
      <c r="AL368" s="225"/>
    </row>
    <row r="369" spans="3:38" s="221" customFormat="1" ht="14.15" customHeight="1" outlineLevel="2" x14ac:dyDescent="0.3">
      <c r="C369" s="222"/>
      <c r="D369" s="1364" t="s">
        <v>2053</v>
      </c>
      <c r="E369" s="224" t="s">
        <v>137</v>
      </c>
      <c r="F369" s="1045">
        <f>F18</f>
        <v>40000</v>
      </c>
      <c r="G369" s="1045">
        <f>G18</f>
        <v>40000</v>
      </c>
      <c r="H369" s="1045">
        <f>H355*H361/1000</f>
        <v>39113.480000000003</v>
      </c>
      <c r="I369" s="1045">
        <f t="shared" ref="I369:AK369" si="17">I355*I361/1000</f>
        <v>37802.6</v>
      </c>
      <c r="J369" s="1045">
        <f t="shared" si="17"/>
        <v>36523.71</v>
      </c>
      <c r="K369" s="1045">
        <f t="shared" ref="K369" si="18">K355*K361/1000</f>
        <v>36247.5</v>
      </c>
      <c r="L369" s="1045">
        <f t="shared" si="17"/>
        <v>35941.589999999997</v>
      </c>
      <c r="M369" s="1045">
        <f t="shared" si="17"/>
        <v>35368.65</v>
      </c>
      <c r="N369" s="1045">
        <f t="shared" si="17"/>
        <v>34804.89</v>
      </c>
      <c r="O369" s="1045">
        <f t="shared" si="17"/>
        <v>34250.04</v>
      </c>
      <c r="P369" s="1045">
        <f t="shared" si="17"/>
        <v>33704.1</v>
      </c>
      <c r="Q369" s="1045">
        <f t="shared" si="17"/>
        <v>33371.46</v>
      </c>
      <c r="R369" s="1045">
        <f t="shared" si="17"/>
        <v>33042.06</v>
      </c>
      <c r="S369" s="1045">
        <f t="shared" si="17"/>
        <v>32715.9</v>
      </c>
      <c r="T369" s="1045">
        <f t="shared" si="17"/>
        <v>32392.98</v>
      </c>
      <c r="U369" s="1045">
        <f t="shared" si="17"/>
        <v>32073.3</v>
      </c>
      <c r="V369" s="1045">
        <f t="shared" si="17"/>
        <v>31756.59</v>
      </c>
      <c r="W369" s="1045">
        <f t="shared" si="17"/>
        <v>31443.119999999999</v>
      </c>
      <c r="X369" s="1045">
        <f t="shared" si="17"/>
        <v>31132.89</v>
      </c>
      <c r="Y369" s="1045">
        <f t="shared" si="17"/>
        <v>30825.63</v>
      </c>
      <c r="Z369" s="1045">
        <f t="shared" si="17"/>
        <v>30521.34</v>
      </c>
      <c r="AA369" s="1045">
        <f t="shared" si="17"/>
        <v>30218.94</v>
      </c>
      <c r="AB369" s="1045">
        <f t="shared" si="17"/>
        <v>29919.51</v>
      </c>
      <c r="AC369" s="1045">
        <f t="shared" si="17"/>
        <v>29623.05</v>
      </c>
      <c r="AD369" s="1045">
        <f t="shared" si="17"/>
        <v>29329.56</v>
      </c>
      <c r="AE369" s="1045">
        <f t="shared" si="17"/>
        <v>29039.040000000001</v>
      </c>
      <c r="AF369" s="1045">
        <f t="shared" si="17"/>
        <v>28751.22</v>
      </c>
      <c r="AG369" s="1045">
        <f t="shared" si="17"/>
        <v>28466.37</v>
      </c>
      <c r="AH369" s="1045">
        <f t="shared" si="17"/>
        <v>28184.49</v>
      </c>
      <c r="AI369" s="1045">
        <f t="shared" si="17"/>
        <v>27905.31</v>
      </c>
      <c r="AJ369" s="1045">
        <f t="shared" si="17"/>
        <v>27628.83</v>
      </c>
      <c r="AK369" s="1045">
        <f t="shared" si="17"/>
        <v>27083.43</v>
      </c>
      <c r="AL369" s="225"/>
    </row>
    <row r="370" spans="3:38" s="221" customFormat="1" ht="14.15" customHeight="1" outlineLevel="2" x14ac:dyDescent="0.3">
      <c r="C370" s="222"/>
      <c r="D370" s="1364" t="s">
        <v>1859</v>
      </c>
      <c r="E370" s="1002" t="s">
        <v>35</v>
      </c>
      <c r="F370" s="1070">
        <f>F369/F368</f>
        <v>0.34782608695652173</v>
      </c>
      <c r="G370" s="1070">
        <f>G369/G368</f>
        <v>0.34782608695652173</v>
      </c>
      <c r="H370" s="1070">
        <f t="shared" ref="H370:AK370" si="19">H369/H368</f>
        <v>0.36056511594441909</v>
      </c>
      <c r="I370" s="1070">
        <f>I369/I368</f>
        <v>0.37263876142606339</v>
      </c>
      <c r="J370" s="1070">
        <f t="shared" si="19"/>
        <v>0.36709207130009003</v>
      </c>
      <c r="K370" s="1070">
        <f t="shared" ref="K370" si="20">K369/K368</f>
        <v>0.36533014642686251</v>
      </c>
      <c r="L370" s="1070">
        <f t="shared" si="19"/>
        <v>0.36581374461437133</v>
      </c>
      <c r="M370" s="1070">
        <f t="shared" si="19"/>
        <v>0.36452285311600607</v>
      </c>
      <c r="N370" s="1070">
        <f t="shared" si="19"/>
        <v>0.36322066343369169</v>
      </c>
      <c r="O370" s="1070">
        <f t="shared" si="19"/>
        <v>0.3619062090247363</v>
      </c>
      <c r="P370" s="1070">
        <f t="shared" si="19"/>
        <v>0.36058079611262017</v>
      </c>
      <c r="Q370" s="1070">
        <f t="shared" si="19"/>
        <v>0.35975672367704231</v>
      </c>
      <c r="R370" s="1070">
        <f t="shared" si="19"/>
        <v>0.35892787194460513</v>
      </c>
      <c r="S370" s="1070">
        <f t="shared" si="19"/>
        <v>0.35809481069603005</v>
      </c>
      <c r="T370" s="1070">
        <f t="shared" si="19"/>
        <v>0.35725713960520927</v>
      </c>
      <c r="U370" s="1070">
        <f t="shared" si="19"/>
        <v>0.3564159380542381</v>
      </c>
      <c r="V370" s="1070">
        <f t="shared" si="19"/>
        <v>0.3555683720217811</v>
      </c>
      <c r="W370" s="1070">
        <f t="shared" si="19"/>
        <v>0.35471745451854364</v>
      </c>
      <c r="X370" s="1070">
        <f t="shared" si="19"/>
        <v>0.35386330459914811</v>
      </c>
      <c r="Y370" s="1070">
        <f t="shared" si="19"/>
        <v>0.35300404597925444</v>
      </c>
      <c r="Z370" s="1070">
        <f t="shared" si="19"/>
        <v>0.35214026289254718</v>
      </c>
      <c r="AA370" s="1070">
        <f t="shared" si="19"/>
        <v>0.35126900378789838</v>
      </c>
      <c r="AB370" s="1070">
        <f t="shared" si="19"/>
        <v>0.35039330887722869</v>
      </c>
      <c r="AC370" s="1070">
        <f t="shared" si="19"/>
        <v>0.34951327441459312</v>
      </c>
      <c r="AD370" s="1070">
        <f t="shared" si="19"/>
        <v>0.34862900153022258</v>
      </c>
      <c r="AE370" s="1070">
        <f t="shared" si="19"/>
        <v>0.34774111686068487</v>
      </c>
      <c r="AF370" s="1070">
        <f t="shared" si="19"/>
        <v>0.34684708866495112</v>
      </c>
      <c r="AG370" s="1070">
        <f t="shared" si="19"/>
        <v>0.34595017451322446</v>
      </c>
      <c r="AH370" s="1070">
        <f t="shared" si="19"/>
        <v>0.34504998265230896</v>
      </c>
      <c r="AI370" s="1070">
        <f t="shared" si="19"/>
        <v>0.34414499387131503</v>
      </c>
      <c r="AJ370" s="1070">
        <f t="shared" si="19"/>
        <v>0.34323476500467176</v>
      </c>
      <c r="AK370" s="1070">
        <f t="shared" si="19"/>
        <v>0.34140037479954882</v>
      </c>
      <c r="AL370" s="225"/>
    </row>
    <row r="371" spans="3:38" s="221" customFormat="1" ht="14.15" customHeight="1" outlineLevel="2" x14ac:dyDescent="0.3">
      <c r="C371" s="222"/>
      <c r="D371" s="1364" t="s">
        <v>2054</v>
      </c>
      <c r="E371" s="224" t="s">
        <v>137</v>
      </c>
      <c r="F371" s="1045">
        <f>F19</f>
        <v>25000</v>
      </c>
      <c r="G371" s="1045">
        <f>G19</f>
        <v>25000</v>
      </c>
      <c r="H371" s="1045">
        <f t="shared" ref="H371:AK371" si="21">H356*H362/1000</f>
        <v>23090.57</v>
      </c>
      <c r="I371" s="1045">
        <f t="shared" si="21"/>
        <v>21479.599999999999</v>
      </c>
      <c r="J371" s="1045">
        <f t="shared" si="21"/>
        <v>21479.599999999999</v>
      </c>
      <c r="K371" s="1045">
        <f t="shared" ref="K371" si="22">K356*K362/1000</f>
        <v>21479.599999999999</v>
      </c>
      <c r="L371" s="1045">
        <f t="shared" si="21"/>
        <v>21479.599999999999</v>
      </c>
      <c r="M371" s="1045">
        <f t="shared" si="21"/>
        <v>21479.599999999999</v>
      </c>
      <c r="N371" s="1045">
        <f t="shared" si="21"/>
        <v>21479.599999999999</v>
      </c>
      <c r="O371" s="1045">
        <f t="shared" si="21"/>
        <v>21479.599999999999</v>
      </c>
      <c r="P371" s="1045">
        <f t="shared" si="21"/>
        <v>21479.599999999999</v>
      </c>
      <c r="Q371" s="1045">
        <f t="shared" si="21"/>
        <v>21479.599999999999</v>
      </c>
      <c r="R371" s="1045">
        <f t="shared" si="21"/>
        <v>21479.599999999999</v>
      </c>
      <c r="S371" s="1045">
        <f t="shared" si="21"/>
        <v>21479.599999999999</v>
      </c>
      <c r="T371" s="1045">
        <f t="shared" si="21"/>
        <v>21479.599999999999</v>
      </c>
      <c r="U371" s="1045">
        <f t="shared" si="21"/>
        <v>21479.599999999999</v>
      </c>
      <c r="V371" s="1045">
        <f t="shared" si="21"/>
        <v>21479.599999999999</v>
      </c>
      <c r="W371" s="1045">
        <f t="shared" si="21"/>
        <v>21479.599999999999</v>
      </c>
      <c r="X371" s="1045">
        <f t="shared" si="21"/>
        <v>21479.599999999999</v>
      </c>
      <c r="Y371" s="1045">
        <f t="shared" si="21"/>
        <v>21479.599999999999</v>
      </c>
      <c r="Z371" s="1045">
        <f t="shared" si="21"/>
        <v>21479.599999999999</v>
      </c>
      <c r="AA371" s="1045">
        <f t="shared" si="21"/>
        <v>21479.599999999999</v>
      </c>
      <c r="AB371" s="1045">
        <f t="shared" si="21"/>
        <v>21479.599999999999</v>
      </c>
      <c r="AC371" s="1045">
        <f t="shared" si="21"/>
        <v>21479.599999999999</v>
      </c>
      <c r="AD371" s="1045">
        <f t="shared" si="21"/>
        <v>21479.599999999999</v>
      </c>
      <c r="AE371" s="1045">
        <f t="shared" si="21"/>
        <v>21479.599999999999</v>
      </c>
      <c r="AF371" s="1045">
        <f t="shared" si="21"/>
        <v>21479.599999999999</v>
      </c>
      <c r="AG371" s="1045">
        <f t="shared" si="21"/>
        <v>21479.599999999999</v>
      </c>
      <c r="AH371" s="1045">
        <f t="shared" si="21"/>
        <v>21479.599999999999</v>
      </c>
      <c r="AI371" s="1045">
        <f t="shared" si="21"/>
        <v>21479.599999999999</v>
      </c>
      <c r="AJ371" s="1045">
        <f t="shared" si="21"/>
        <v>21479.599999999999</v>
      </c>
      <c r="AK371" s="1045">
        <f t="shared" si="21"/>
        <v>21479.599999999999</v>
      </c>
      <c r="AL371" s="225"/>
    </row>
    <row r="372" spans="3:38" s="221" customFormat="1" ht="14.15" customHeight="1" outlineLevel="2" x14ac:dyDescent="0.3">
      <c r="C372" s="222"/>
      <c r="D372" s="1364" t="s">
        <v>607</v>
      </c>
      <c r="E372" s="1002" t="s">
        <v>35</v>
      </c>
      <c r="F372" s="1070">
        <f>F371/F368</f>
        <v>0.21739130434782608</v>
      </c>
      <c r="G372" s="1070">
        <f>G371/G368</f>
        <v>0.21739130434782608</v>
      </c>
      <c r="H372" s="1070">
        <f t="shared" ref="H372:AK372" si="23">H371/H368</f>
        <v>0.21285894400786443</v>
      </c>
      <c r="I372" s="1070">
        <f t="shared" si="23"/>
        <v>0.21173494785880526</v>
      </c>
      <c r="J372" s="1070">
        <f t="shared" si="23"/>
        <v>0.21588690893387921</v>
      </c>
      <c r="K372" s="1070">
        <f t="shared" ref="K372" si="24">K371/K368</f>
        <v>0.21648790711608898</v>
      </c>
      <c r="L372" s="1070">
        <f t="shared" si="23"/>
        <v>0.21861951318288508</v>
      </c>
      <c r="M372" s="1070">
        <f t="shared" si="23"/>
        <v>0.22137698430080208</v>
      </c>
      <c r="N372" s="1070">
        <f t="shared" si="23"/>
        <v>0.22415915011627169</v>
      </c>
      <c r="O372" s="1070">
        <f t="shared" si="23"/>
        <v>0.22696617602104188</v>
      </c>
      <c r="P372" s="1070">
        <f t="shared" si="23"/>
        <v>0.22979789604768072</v>
      </c>
      <c r="Q372" s="1070">
        <f t="shared" si="23"/>
        <v>0.23155805954829059</v>
      </c>
      <c r="R372" s="1070">
        <f t="shared" si="23"/>
        <v>0.23332767745780197</v>
      </c>
      <c r="S372" s="1070">
        <f t="shared" si="23"/>
        <v>0.23510688368122062</v>
      </c>
      <c r="T372" s="1070">
        <f t="shared" si="23"/>
        <v>0.23689516851688397</v>
      </c>
      <c r="U372" s="1070">
        <f t="shared" si="23"/>
        <v>0.23869298709611461</v>
      </c>
      <c r="V372" s="1070">
        <f t="shared" si="23"/>
        <v>0.24050020495522501</v>
      </c>
      <c r="W372" s="1070">
        <f t="shared" si="23"/>
        <v>0.2423165715131485</v>
      </c>
      <c r="X372" s="1070">
        <f t="shared" si="23"/>
        <v>0.24414187817025212</v>
      </c>
      <c r="Y372" s="1070">
        <f t="shared" si="23"/>
        <v>0.24597666636548851</v>
      </c>
      <c r="Z372" s="1070">
        <f t="shared" si="23"/>
        <v>0.24782109798674487</v>
      </c>
      <c r="AA372" s="1070">
        <f t="shared" si="23"/>
        <v>0.24968174574497126</v>
      </c>
      <c r="AB372" s="1070">
        <f t="shared" si="23"/>
        <v>0.25155185086117121</v>
      </c>
      <c r="AC372" s="1070">
        <f t="shared" si="23"/>
        <v>0.25343120742515352</v>
      </c>
      <c r="AD372" s="1070">
        <f t="shared" si="23"/>
        <v>0.25531959910985941</v>
      </c>
      <c r="AE372" s="1070">
        <f t="shared" si="23"/>
        <v>0.25721718396065318</v>
      </c>
      <c r="AF372" s="1070">
        <f t="shared" si="23"/>
        <v>0.25912419457983638</v>
      </c>
      <c r="AG372" s="1070">
        <f t="shared" si="23"/>
        <v>0.26104035633887485</v>
      </c>
      <c r="AH372" s="1070">
        <f t="shared" si="23"/>
        <v>0.26296504238247825</v>
      </c>
      <c r="AI372" s="1070">
        <f t="shared" si="23"/>
        <v>0.26489929014794306</v>
      </c>
      <c r="AJ372" s="1070">
        <f t="shared" si="23"/>
        <v>0.26684247788973858</v>
      </c>
      <c r="AK372" s="1070">
        <f t="shared" si="23"/>
        <v>0.27076125477992957</v>
      </c>
      <c r="AL372" s="225"/>
    </row>
    <row r="373" spans="3:38" s="221" customFormat="1" ht="14.15" customHeight="1" outlineLevel="2" x14ac:dyDescent="0.3">
      <c r="C373" s="222"/>
      <c r="D373" s="1364" t="s">
        <v>2055</v>
      </c>
      <c r="E373" s="224" t="s">
        <v>137</v>
      </c>
      <c r="F373" s="1045">
        <f>F20</f>
        <v>50000</v>
      </c>
      <c r="G373" s="1045">
        <f>G20</f>
        <v>50000</v>
      </c>
      <c r="H373" s="1045">
        <f t="shared" ref="H373:AK373" si="25">H357*H363/1000</f>
        <v>46274.22</v>
      </c>
      <c r="I373" s="1045">
        <f t="shared" si="25"/>
        <v>42163.5</v>
      </c>
      <c r="J373" s="1045">
        <f t="shared" si="25"/>
        <v>41491.375</v>
      </c>
      <c r="K373" s="1045">
        <f t="shared" ref="K373" si="26">K357*K363/1000</f>
        <v>41491.375</v>
      </c>
      <c r="L373" s="1045">
        <f t="shared" si="25"/>
        <v>40829.875</v>
      </c>
      <c r="M373" s="1045">
        <f t="shared" si="25"/>
        <v>40179</v>
      </c>
      <c r="N373" s="1045">
        <f t="shared" si="25"/>
        <v>39538.5</v>
      </c>
      <c r="O373" s="1045">
        <f t="shared" si="25"/>
        <v>38908.25</v>
      </c>
      <c r="P373" s="1045">
        <f t="shared" si="25"/>
        <v>38288</v>
      </c>
      <c r="Q373" s="1045">
        <f t="shared" si="25"/>
        <v>37910.125</v>
      </c>
      <c r="R373" s="1045">
        <f t="shared" si="25"/>
        <v>37536</v>
      </c>
      <c r="S373" s="1045">
        <f t="shared" si="25"/>
        <v>37165.5</v>
      </c>
      <c r="T373" s="1045">
        <f t="shared" si="25"/>
        <v>36798.75</v>
      </c>
      <c r="U373" s="1045">
        <f t="shared" si="25"/>
        <v>36435.5</v>
      </c>
      <c r="V373" s="1045">
        <f t="shared" si="25"/>
        <v>36076</v>
      </c>
      <c r="W373" s="1045">
        <f t="shared" si="25"/>
        <v>35720</v>
      </c>
      <c r="X373" s="1045">
        <f t="shared" si="25"/>
        <v>35367.5</v>
      </c>
      <c r="Y373" s="1045">
        <f t="shared" si="25"/>
        <v>35018.5</v>
      </c>
      <c r="Z373" s="1045">
        <f t="shared" si="25"/>
        <v>34672.875</v>
      </c>
      <c r="AA373" s="1045">
        <f t="shared" si="25"/>
        <v>34329.375</v>
      </c>
      <c r="AB373" s="1045">
        <f t="shared" si="25"/>
        <v>33989.25</v>
      </c>
      <c r="AC373" s="1045">
        <f t="shared" si="25"/>
        <v>33652.5</v>
      </c>
      <c r="AD373" s="1045">
        <f t="shared" si="25"/>
        <v>33319.125</v>
      </c>
      <c r="AE373" s="1045">
        <f t="shared" si="25"/>
        <v>32989</v>
      </c>
      <c r="AF373" s="1045">
        <f t="shared" si="25"/>
        <v>32662.25</v>
      </c>
      <c r="AG373" s="1045">
        <f t="shared" si="25"/>
        <v>32338.625</v>
      </c>
      <c r="AH373" s="1045">
        <f t="shared" si="25"/>
        <v>32018.25</v>
      </c>
      <c r="AI373" s="1045">
        <f t="shared" si="25"/>
        <v>31701</v>
      </c>
      <c r="AJ373" s="1045">
        <f t="shared" si="25"/>
        <v>31387</v>
      </c>
      <c r="AK373" s="1045">
        <f t="shared" si="25"/>
        <v>30767.375</v>
      </c>
      <c r="AL373" s="225"/>
    </row>
    <row r="374" spans="3:38" s="221" customFormat="1" ht="14.15" customHeight="1" outlineLevel="2" x14ac:dyDescent="0.3">
      <c r="C374" s="222"/>
      <c r="D374" s="2244" t="s">
        <v>608</v>
      </c>
      <c r="E374" s="2245" t="s">
        <v>35</v>
      </c>
      <c r="F374" s="2246">
        <f>F373/F368</f>
        <v>0.43478260869565216</v>
      </c>
      <c r="G374" s="2246">
        <f>G373/G368</f>
        <v>0.43478260869565216</v>
      </c>
      <c r="H374" s="2246">
        <f t="shared" ref="H374:AK374" si="27">H373/H368</f>
        <v>0.42657594004771648</v>
      </c>
      <c r="I374" s="2246">
        <f t="shared" si="27"/>
        <v>0.41562629071513135</v>
      </c>
      <c r="J374" s="2246">
        <f t="shared" si="27"/>
        <v>0.41702101976603073</v>
      </c>
      <c r="K374" s="2246">
        <f t="shared" ref="K374" si="28">K373/K368</f>
        <v>0.41818194645704843</v>
      </c>
      <c r="L374" s="2246">
        <f t="shared" si="27"/>
        <v>0.41556674220274353</v>
      </c>
      <c r="M374" s="2246">
        <f t="shared" si="27"/>
        <v>0.41410016258319182</v>
      </c>
      <c r="N374" s="2246">
        <f t="shared" si="27"/>
        <v>0.41262018645003673</v>
      </c>
      <c r="O374" s="2246">
        <f t="shared" si="27"/>
        <v>0.41112761495422184</v>
      </c>
      <c r="P374" s="2246">
        <f t="shared" si="27"/>
        <v>0.40962130783969908</v>
      </c>
      <c r="Q374" s="2246">
        <f t="shared" si="27"/>
        <v>0.40868521677466713</v>
      </c>
      <c r="R374" s="2246">
        <f t="shared" si="27"/>
        <v>0.40774445059759284</v>
      </c>
      <c r="S374" s="2246">
        <f t="shared" si="27"/>
        <v>0.40679830562274932</v>
      </c>
      <c r="T374" s="2246">
        <f t="shared" si="27"/>
        <v>0.4058476918779067</v>
      </c>
      <c r="U374" s="2246">
        <f t="shared" si="27"/>
        <v>0.40489107484964731</v>
      </c>
      <c r="V374" s="2246">
        <f t="shared" si="27"/>
        <v>0.40393142302299384</v>
      </c>
      <c r="W374" s="2246">
        <f t="shared" si="27"/>
        <v>0.4029659739683078</v>
      </c>
      <c r="X374" s="2246">
        <f t="shared" si="27"/>
        <v>0.40199481723059988</v>
      </c>
      <c r="Y374" s="2246">
        <f t="shared" si="27"/>
        <v>0.40101928765525707</v>
      </c>
      <c r="Z374" s="2246">
        <f t="shared" si="27"/>
        <v>0.40003863912070792</v>
      </c>
      <c r="AA374" s="2246">
        <f t="shared" si="27"/>
        <v>0.39904925046713036</v>
      </c>
      <c r="AB374" s="2246">
        <f t="shared" si="27"/>
        <v>0.39805484026160004</v>
      </c>
      <c r="AC374" s="2246">
        <f t="shared" si="27"/>
        <v>0.39705551816025342</v>
      </c>
      <c r="AD374" s="2246">
        <f t="shared" si="27"/>
        <v>0.39605139935991801</v>
      </c>
      <c r="AE374" s="2246">
        <f t="shared" si="27"/>
        <v>0.395041699178662</v>
      </c>
      <c r="AF374" s="2246">
        <f t="shared" si="27"/>
        <v>0.39402871675521245</v>
      </c>
      <c r="AG374" s="2246">
        <f t="shared" si="27"/>
        <v>0.39300946914790064</v>
      </c>
      <c r="AH374" s="2246">
        <f t="shared" si="27"/>
        <v>0.39198497496521284</v>
      </c>
      <c r="AI374" s="2246">
        <f t="shared" si="27"/>
        <v>0.39095571598074191</v>
      </c>
      <c r="AJ374" s="2246">
        <f t="shared" si="27"/>
        <v>0.38992275710558977</v>
      </c>
      <c r="AK374" s="2246">
        <f t="shared" si="27"/>
        <v>0.38783837042052161</v>
      </c>
      <c r="AL374" s="225"/>
    </row>
    <row r="375" spans="3:38" s="221" customFormat="1" ht="14.15" customHeight="1" outlineLevel="2" x14ac:dyDescent="0.3">
      <c r="C375" s="222"/>
      <c r="D375" s="1363" t="s">
        <v>28</v>
      </c>
      <c r="E375" s="224" t="s">
        <v>137</v>
      </c>
      <c r="F375" s="1055">
        <f>F22</f>
        <v>30000</v>
      </c>
      <c r="G375" s="1055">
        <f>G22</f>
        <v>30000</v>
      </c>
      <c r="H375" s="1055">
        <f>H364*H354/1000</f>
        <v>29493.05</v>
      </c>
      <c r="I375" s="1055">
        <f t="shared" ref="I375:AK375" si="29">I364*I354/1000</f>
        <v>29108.5</v>
      </c>
      <c r="J375" s="1055">
        <f>J364*J354/1000</f>
        <v>28730.1</v>
      </c>
      <c r="K375" s="1055">
        <f>K364*K354/1000</f>
        <v>28678.95</v>
      </c>
      <c r="L375" s="1055">
        <f t="shared" si="29"/>
        <v>28357.7</v>
      </c>
      <c r="M375" s="1055">
        <f t="shared" si="29"/>
        <v>27991.25</v>
      </c>
      <c r="N375" s="1055">
        <f t="shared" si="29"/>
        <v>27630.65</v>
      </c>
      <c r="O375" s="1055">
        <f t="shared" si="29"/>
        <v>27275.8</v>
      </c>
      <c r="P375" s="1055">
        <f t="shared" si="29"/>
        <v>26926.6</v>
      </c>
      <c r="Q375" s="1055">
        <f t="shared" si="29"/>
        <v>26713.85</v>
      </c>
      <c r="R375" s="1055">
        <f t="shared" si="29"/>
        <v>26503.200000000001</v>
      </c>
      <c r="S375" s="1055">
        <f t="shared" si="29"/>
        <v>26294.6</v>
      </c>
      <c r="T375" s="1055">
        <f t="shared" si="29"/>
        <v>26088.1</v>
      </c>
      <c r="U375" s="1055">
        <f t="shared" si="29"/>
        <v>25883.599999999999</v>
      </c>
      <c r="V375" s="1055">
        <f t="shared" si="29"/>
        <v>25681.15</v>
      </c>
      <c r="W375" s="1055">
        <f t="shared" si="29"/>
        <v>25480.7</v>
      </c>
      <c r="X375" s="1055">
        <f t="shared" si="29"/>
        <v>25282.25</v>
      </c>
      <c r="Y375" s="1055">
        <f t="shared" si="29"/>
        <v>25085.75</v>
      </c>
      <c r="Z375" s="1055">
        <f t="shared" si="29"/>
        <v>24891.15</v>
      </c>
      <c r="AA375" s="1055">
        <f t="shared" si="29"/>
        <v>24697.75</v>
      </c>
      <c r="AB375" s="1055">
        <f t="shared" si="29"/>
        <v>24506.25</v>
      </c>
      <c r="AC375" s="1055">
        <f t="shared" si="29"/>
        <v>24316.65</v>
      </c>
      <c r="AD375" s="1055">
        <f t="shared" si="29"/>
        <v>24128.95</v>
      </c>
      <c r="AE375" s="1055">
        <f t="shared" si="29"/>
        <v>23943.1</v>
      </c>
      <c r="AF375" s="1055">
        <f t="shared" si="29"/>
        <v>23759.1</v>
      </c>
      <c r="AG375" s="1055">
        <f t="shared" si="29"/>
        <v>23576.9</v>
      </c>
      <c r="AH375" s="1055">
        <f t="shared" si="29"/>
        <v>23396.55</v>
      </c>
      <c r="AI375" s="1055">
        <f t="shared" si="29"/>
        <v>23217.95</v>
      </c>
      <c r="AJ375" s="1055">
        <f t="shared" si="29"/>
        <v>23041.15</v>
      </c>
      <c r="AK375" s="1055">
        <f t="shared" si="29"/>
        <v>22692.3</v>
      </c>
      <c r="AL375" s="225"/>
    </row>
    <row r="376" spans="3:38" s="221" customFormat="1" ht="14.15" customHeight="1" outlineLevel="2" x14ac:dyDescent="0.3">
      <c r="C376" s="222"/>
      <c r="D376" s="1363" t="s">
        <v>790</v>
      </c>
      <c r="E376" s="224" t="s">
        <v>137</v>
      </c>
      <c r="F376" s="1055">
        <f>F23</f>
        <v>2500</v>
      </c>
      <c r="G376" s="1055">
        <f>G23</f>
        <v>2500</v>
      </c>
      <c r="H376" s="1057">
        <v>2500</v>
      </c>
      <c r="I376" s="1057">
        <v>2500</v>
      </c>
      <c r="J376" s="1057">
        <v>2500</v>
      </c>
      <c r="K376" s="1057">
        <v>2500</v>
      </c>
      <c r="L376" s="1057">
        <v>2500</v>
      </c>
      <c r="M376" s="1057">
        <v>2500</v>
      </c>
      <c r="N376" s="1057">
        <v>2500</v>
      </c>
      <c r="O376" s="1057">
        <v>2500</v>
      </c>
      <c r="P376" s="1057">
        <v>2500</v>
      </c>
      <c r="Q376" s="1057">
        <v>2500</v>
      </c>
      <c r="R376" s="1057">
        <v>2500</v>
      </c>
      <c r="S376" s="1057">
        <v>2500</v>
      </c>
      <c r="T376" s="1057">
        <v>2500</v>
      </c>
      <c r="U376" s="1057">
        <v>2500</v>
      </c>
      <c r="V376" s="1057">
        <v>2500</v>
      </c>
      <c r="W376" s="1057">
        <v>2500</v>
      </c>
      <c r="X376" s="1057">
        <v>2500</v>
      </c>
      <c r="Y376" s="1057">
        <v>2500</v>
      </c>
      <c r="Z376" s="1057">
        <v>2500</v>
      </c>
      <c r="AA376" s="1057">
        <v>2500</v>
      </c>
      <c r="AB376" s="1057">
        <v>2500</v>
      </c>
      <c r="AC376" s="1057">
        <v>2500</v>
      </c>
      <c r="AD376" s="1057">
        <v>2500</v>
      </c>
      <c r="AE376" s="1057">
        <v>2500</v>
      </c>
      <c r="AF376" s="1057">
        <v>2500</v>
      </c>
      <c r="AG376" s="1057">
        <v>2500</v>
      </c>
      <c r="AH376" s="1057">
        <v>2500</v>
      </c>
      <c r="AI376" s="1057">
        <v>2500</v>
      </c>
      <c r="AJ376" s="1057">
        <v>2500</v>
      </c>
      <c r="AK376" s="1057">
        <v>2500</v>
      </c>
      <c r="AL376" s="225"/>
    </row>
    <row r="377" spans="3:38" s="221" customFormat="1" ht="14.15" customHeight="1" outlineLevel="2" x14ac:dyDescent="0.3">
      <c r="C377" s="222"/>
      <c r="D377" s="1363" t="s">
        <v>37</v>
      </c>
      <c r="E377" s="224" t="s">
        <v>137</v>
      </c>
      <c r="F377" s="1055">
        <f>F24</f>
        <v>2000</v>
      </c>
      <c r="G377" s="1055">
        <f>G24</f>
        <v>2000</v>
      </c>
      <c r="H377" s="1057">
        <v>2000</v>
      </c>
      <c r="I377" s="1057">
        <v>2000</v>
      </c>
      <c r="J377" s="1057">
        <v>2000</v>
      </c>
      <c r="K377" s="1057">
        <v>2000</v>
      </c>
      <c r="L377" s="1057">
        <v>2000</v>
      </c>
      <c r="M377" s="1057">
        <v>2000</v>
      </c>
      <c r="N377" s="1057">
        <v>2000</v>
      </c>
      <c r="O377" s="1057">
        <v>2000</v>
      </c>
      <c r="P377" s="1057">
        <v>2000</v>
      </c>
      <c r="Q377" s="1057">
        <v>2000</v>
      </c>
      <c r="R377" s="1057">
        <v>2000</v>
      </c>
      <c r="S377" s="1057">
        <v>2000</v>
      </c>
      <c r="T377" s="1057">
        <v>2000</v>
      </c>
      <c r="U377" s="1057">
        <v>2000</v>
      </c>
      <c r="V377" s="1057">
        <v>2000</v>
      </c>
      <c r="W377" s="1057">
        <v>2000</v>
      </c>
      <c r="X377" s="1057">
        <v>2000</v>
      </c>
      <c r="Y377" s="1057">
        <v>2000</v>
      </c>
      <c r="Z377" s="1057">
        <v>2000</v>
      </c>
      <c r="AA377" s="1057">
        <v>2000</v>
      </c>
      <c r="AB377" s="1057">
        <v>2000</v>
      </c>
      <c r="AC377" s="1057">
        <v>2000</v>
      </c>
      <c r="AD377" s="1057">
        <v>2000</v>
      </c>
      <c r="AE377" s="1057">
        <v>2000</v>
      </c>
      <c r="AF377" s="1057">
        <v>2000</v>
      </c>
      <c r="AG377" s="1057">
        <v>2000</v>
      </c>
      <c r="AH377" s="1057">
        <v>2000</v>
      </c>
      <c r="AI377" s="1057">
        <v>2000</v>
      </c>
      <c r="AJ377" s="1057">
        <v>2000</v>
      </c>
      <c r="AK377" s="1057">
        <v>2000</v>
      </c>
      <c r="AL377" s="225"/>
    </row>
    <row r="378" spans="3:38" s="221" customFormat="1" ht="14.15" customHeight="1" outlineLevel="2" x14ac:dyDescent="0.3">
      <c r="C378" s="222"/>
      <c r="D378" s="1363" t="s">
        <v>344</v>
      </c>
      <c r="E378" s="224" t="s">
        <v>137</v>
      </c>
      <c r="F378" s="1055">
        <f>F25</f>
        <v>1500</v>
      </c>
      <c r="G378" s="1055">
        <f>G25</f>
        <v>1500</v>
      </c>
      <c r="H378" s="1057">
        <v>1500</v>
      </c>
      <c r="I378" s="1057">
        <v>1500</v>
      </c>
      <c r="J378" s="1057">
        <v>1500</v>
      </c>
      <c r="K378" s="1057">
        <v>1500</v>
      </c>
      <c r="L378" s="1057">
        <v>1500</v>
      </c>
      <c r="M378" s="1057">
        <v>1500</v>
      </c>
      <c r="N378" s="1057">
        <v>1500</v>
      </c>
      <c r="O378" s="1057">
        <v>1500</v>
      </c>
      <c r="P378" s="1057">
        <v>1500</v>
      </c>
      <c r="Q378" s="1057">
        <v>1500</v>
      </c>
      <c r="R378" s="1057">
        <v>1500</v>
      </c>
      <c r="S378" s="1057">
        <v>1500</v>
      </c>
      <c r="T378" s="1057">
        <v>1500</v>
      </c>
      <c r="U378" s="1057">
        <v>1500</v>
      </c>
      <c r="V378" s="1057">
        <v>1500</v>
      </c>
      <c r="W378" s="1057">
        <v>1500</v>
      </c>
      <c r="X378" s="1057">
        <v>1500</v>
      </c>
      <c r="Y378" s="1057">
        <v>1500</v>
      </c>
      <c r="Z378" s="1057">
        <v>1500</v>
      </c>
      <c r="AA378" s="1057">
        <v>1500</v>
      </c>
      <c r="AB378" s="1057">
        <v>1500</v>
      </c>
      <c r="AC378" s="1057">
        <v>1500</v>
      </c>
      <c r="AD378" s="1057">
        <v>1500</v>
      </c>
      <c r="AE378" s="1057">
        <v>1500</v>
      </c>
      <c r="AF378" s="1057">
        <v>1500</v>
      </c>
      <c r="AG378" s="1057">
        <v>1500</v>
      </c>
      <c r="AH378" s="1057">
        <v>1500</v>
      </c>
      <c r="AI378" s="1057">
        <v>1500</v>
      </c>
      <c r="AJ378" s="1057">
        <v>1500</v>
      </c>
      <c r="AK378" s="1057">
        <v>1500</v>
      </c>
      <c r="AL378" s="225"/>
    </row>
    <row r="379" spans="3:38" s="238" customFormat="1" ht="14.15" customHeight="1" outlineLevel="2" x14ac:dyDescent="0.3">
      <c r="C379" s="998"/>
      <c r="D379" s="1363" t="s">
        <v>2052</v>
      </c>
      <c r="E379" s="224" t="s">
        <v>137</v>
      </c>
      <c r="F379" s="1055">
        <f t="shared" ref="F379:AK379" si="30">F368+F375+F376+F377+F378</f>
        <v>151000</v>
      </c>
      <c r="G379" s="1055">
        <f t="shared" ref="G379" si="31">G368+G375+G376+G377+G378</f>
        <v>151000</v>
      </c>
      <c r="H379" s="1055">
        <f t="shared" si="30"/>
        <v>143971.32</v>
      </c>
      <c r="I379" s="1055">
        <f t="shared" si="30"/>
        <v>136554.20000000001</v>
      </c>
      <c r="J379" s="1055">
        <f t="shared" si="30"/>
        <v>134224.785</v>
      </c>
      <c r="K379" s="1055">
        <f t="shared" ref="K379" si="32">K368+K375+K376+K377+K378</f>
        <v>133897.42499999999</v>
      </c>
      <c r="L379" s="1055">
        <f t="shared" si="30"/>
        <v>132608.76500000001</v>
      </c>
      <c r="M379" s="1055">
        <f t="shared" si="30"/>
        <v>131018.5</v>
      </c>
      <c r="N379" s="1055">
        <f t="shared" si="30"/>
        <v>129453.63999999998</v>
      </c>
      <c r="O379" s="1055">
        <f t="shared" si="30"/>
        <v>127913.69</v>
      </c>
      <c r="P379" s="1055">
        <f t="shared" si="30"/>
        <v>126398.29999999999</v>
      </c>
      <c r="Q379" s="1055">
        <f t="shared" si="30"/>
        <v>125475.035</v>
      </c>
      <c r="R379" s="1055">
        <f t="shared" si="30"/>
        <v>124560.86</v>
      </c>
      <c r="S379" s="1055">
        <f t="shared" si="30"/>
        <v>123655.6</v>
      </c>
      <c r="T379" s="1055">
        <f t="shared" si="30"/>
        <v>122759.43</v>
      </c>
      <c r="U379" s="1055">
        <f t="shared" si="30"/>
        <v>121872</v>
      </c>
      <c r="V379" s="1055">
        <f t="shared" si="30"/>
        <v>120993.34</v>
      </c>
      <c r="W379" s="1055">
        <f t="shared" si="30"/>
        <v>120123.42</v>
      </c>
      <c r="X379" s="1055">
        <f t="shared" si="30"/>
        <v>119262.23999999999</v>
      </c>
      <c r="Y379" s="1055">
        <f t="shared" si="30"/>
        <v>118409.48</v>
      </c>
      <c r="Z379" s="1055">
        <f t="shared" si="30"/>
        <v>117564.965</v>
      </c>
      <c r="AA379" s="1055">
        <f t="shared" si="30"/>
        <v>116725.66499999999</v>
      </c>
      <c r="AB379" s="1055">
        <f t="shared" si="30"/>
        <v>115894.61</v>
      </c>
      <c r="AC379" s="1055">
        <f t="shared" si="30"/>
        <v>115071.79999999999</v>
      </c>
      <c r="AD379" s="1055">
        <f t="shared" si="30"/>
        <v>114257.235</v>
      </c>
      <c r="AE379" s="1055">
        <f t="shared" si="30"/>
        <v>113450.73999999999</v>
      </c>
      <c r="AF379" s="1055">
        <f t="shared" si="30"/>
        <v>112652.17000000001</v>
      </c>
      <c r="AG379" s="1055">
        <f t="shared" si="30"/>
        <v>111861.495</v>
      </c>
      <c r="AH379" s="1055">
        <f t="shared" si="30"/>
        <v>111078.89</v>
      </c>
      <c r="AI379" s="1055">
        <f t="shared" si="30"/>
        <v>110303.86</v>
      </c>
      <c r="AJ379" s="1055">
        <f t="shared" si="30"/>
        <v>109536.57999999999</v>
      </c>
      <c r="AK379" s="1055">
        <f t="shared" si="30"/>
        <v>108022.705</v>
      </c>
      <c r="AL379" s="999"/>
    </row>
    <row r="380" spans="3:38" s="221" customFormat="1" ht="14.15" customHeight="1" outlineLevel="1" x14ac:dyDescent="0.3">
      <c r="C380" s="222"/>
      <c r="F380" s="1056"/>
      <c r="G380" s="1056"/>
      <c r="H380" s="1033"/>
      <c r="I380" s="1033"/>
      <c r="J380" s="1033"/>
      <c r="K380" s="1033"/>
      <c r="L380" s="1033"/>
      <c r="M380" s="1033"/>
      <c r="N380" s="1033"/>
      <c r="O380" s="1033"/>
      <c r="P380" s="1033"/>
      <c r="Q380" s="1033"/>
      <c r="R380" s="1033"/>
      <c r="S380" s="1033"/>
      <c r="T380" s="1033"/>
      <c r="U380" s="1033"/>
      <c r="V380" s="1033"/>
      <c r="W380" s="1033"/>
      <c r="X380" s="1033"/>
      <c r="Y380" s="1033"/>
      <c r="Z380" s="1033"/>
      <c r="AA380" s="1033"/>
      <c r="AB380" s="1033"/>
      <c r="AC380" s="1033"/>
      <c r="AD380" s="1033"/>
      <c r="AE380" s="1033"/>
      <c r="AF380" s="1033"/>
      <c r="AG380" s="1033"/>
      <c r="AH380" s="1033"/>
      <c r="AI380" s="1033"/>
      <c r="AJ380" s="1033"/>
      <c r="AK380" s="1033"/>
      <c r="AL380" s="225"/>
    </row>
    <row r="381" spans="3:38" s="221" customFormat="1" ht="14.15" customHeight="1" outlineLevel="1" x14ac:dyDescent="0.3">
      <c r="C381" s="222"/>
      <c r="D381" s="343" t="s">
        <v>2011</v>
      </c>
      <c r="E381" s="993"/>
      <c r="F381" s="1052"/>
      <c r="G381" s="1702"/>
      <c r="H381" s="1052"/>
      <c r="I381" s="1052"/>
      <c r="J381" s="1052"/>
      <c r="K381" s="1702"/>
      <c r="L381" s="1052"/>
      <c r="M381" s="1052"/>
      <c r="N381" s="1052"/>
      <c r="O381" s="1052"/>
      <c r="P381" s="1052"/>
      <c r="Q381" s="1052"/>
      <c r="R381" s="1052"/>
      <c r="S381" s="1052"/>
      <c r="T381" s="1052"/>
      <c r="U381" s="1052"/>
      <c r="V381" s="1052"/>
      <c r="W381" s="1052"/>
      <c r="X381" s="1052"/>
      <c r="Y381" s="1052"/>
      <c r="Z381" s="1052"/>
      <c r="AA381" s="1052"/>
      <c r="AB381" s="1052"/>
      <c r="AC381" s="1052"/>
      <c r="AD381" s="1052"/>
      <c r="AE381" s="1052"/>
      <c r="AF381" s="1052"/>
      <c r="AG381" s="1052"/>
      <c r="AH381" s="1052"/>
      <c r="AI381" s="1052"/>
      <c r="AJ381" s="1052"/>
      <c r="AK381" s="1053"/>
      <c r="AL381" s="225"/>
    </row>
    <row r="382" spans="3:38" ht="14.15" customHeight="1" outlineLevel="2" x14ac:dyDescent="0.3">
      <c r="C382" s="208"/>
      <c r="D382" s="39" t="s">
        <v>493</v>
      </c>
      <c r="E382" s="36"/>
      <c r="AL382" s="212"/>
    </row>
    <row r="383" spans="3:38" ht="14.15" customHeight="1" outlineLevel="2" x14ac:dyDescent="0.3">
      <c r="C383" s="208"/>
      <c r="D383" s="1375" t="s">
        <v>23</v>
      </c>
      <c r="E383" s="215" t="s">
        <v>35</v>
      </c>
      <c r="F383" s="1071">
        <f>F40</f>
        <v>0.125</v>
      </c>
      <c r="G383" s="1071">
        <f>G40</f>
        <v>0.125</v>
      </c>
      <c r="H383" s="1072">
        <v>0.13</v>
      </c>
      <c r="I383" s="1072">
        <v>0.15</v>
      </c>
      <c r="J383" s="1072">
        <v>0.16</v>
      </c>
      <c r="K383" s="1072">
        <v>0.16</v>
      </c>
      <c r="L383" s="1072">
        <v>0.17</v>
      </c>
      <c r="M383" s="1072">
        <v>0.19</v>
      </c>
      <c r="N383" s="1072">
        <v>0.2</v>
      </c>
      <c r="O383" s="1072">
        <v>0.21</v>
      </c>
      <c r="P383" s="1072">
        <v>0.22</v>
      </c>
      <c r="Q383" s="1072">
        <v>0.23</v>
      </c>
      <c r="R383" s="1072">
        <v>0.24</v>
      </c>
      <c r="S383" s="1072">
        <v>0.25</v>
      </c>
      <c r="T383" s="1072">
        <v>0.25</v>
      </c>
      <c r="U383" s="1072">
        <v>0.25</v>
      </c>
      <c r="V383" s="1072">
        <v>0.25</v>
      </c>
      <c r="W383" s="1072">
        <v>0.25</v>
      </c>
      <c r="X383" s="1072">
        <v>0.25</v>
      </c>
      <c r="Y383" s="1072">
        <v>0.25</v>
      </c>
      <c r="Z383" s="1072">
        <v>0.25</v>
      </c>
      <c r="AA383" s="1072">
        <v>0.25</v>
      </c>
      <c r="AB383" s="1072">
        <v>0.25</v>
      </c>
      <c r="AC383" s="1072">
        <v>0.25</v>
      </c>
      <c r="AD383" s="1072">
        <v>0.25</v>
      </c>
      <c r="AE383" s="1072">
        <v>0.25</v>
      </c>
      <c r="AF383" s="1072">
        <v>0.25</v>
      </c>
      <c r="AG383" s="1072">
        <v>0.25</v>
      </c>
      <c r="AH383" s="1072">
        <v>0.25</v>
      </c>
      <c r="AI383" s="1072">
        <v>0.25</v>
      </c>
      <c r="AJ383" s="1072">
        <v>0.25</v>
      </c>
      <c r="AK383" s="1072">
        <v>0.25</v>
      </c>
      <c r="AL383" s="212"/>
    </row>
    <row r="384" spans="3:38" ht="14.15" customHeight="1" outlineLevel="2" x14ac:dyDescent="0.3">
      <c r="C384" s="208"/>
      <c r="D384" s="1375" t="s">
        <v>24</v>
      </c>
      <c r="E384" s="215" t="s">
        <v>35</v>
      </c>
      <c r="F384" s="1071">
        <f>F41</f>
        <v>2.5000000000000001E-2</v>
      </c>
      <c r="G384" s="1071">
        <f>G41</f>
        <v>2.5000000000000001E-2</v>
      </c>
      <c r="H384" s="1072">
        <v>2.5000000000000001E-2</v>
      </c>
      <c r="I384" s="1072">
        <v>3.5000000000000003E-2</v>
      </c>
      <c r="J384" s="1072">
        <v>3.5999999999999997E-2</v>
      </c>
      <c r="K384" s="1072">
        <v>3.5999999999999997E-2</v>
      </c>
      <c r="L384" s="1072">
        <v>3.6999999999999998E-2</v>
      </c>
      <c r="M384" s="1072">
        <v>3.7999999999999999E-2</v>
      </c>
      <c r="N384" s="1072">
        <v>3.9E-2</v>
      </c>
      <c r="O384" s="1072">
        <v>3.1E-2</v>
      </c>
      <c r="P384" s="1072">
        <v>3.1099999999999999E-2</v>
      </c>
      <c r="Q384" s="1072">
        <v>3.1199999999999999E-2</v>
      </c>
      <c r="R384" s="1072">
        <v>3.1300000000000001E-2</v>
      </c>
      <c r="S384" s="1072">
        <v>3.1399999999999997E-2</v>
      </c>
      <c r="T384" s="1072">
        <v>3.15E-2</v>
      </c>
      <c r="U384" s="1072">
        <v>3.15E-2</v>
      </c>
      <c r="V384" s="1072">
        <v>3.15E-2</v>
      </c>
      <c r="W384" s="1072">
        <v>3.15E-2</v>
      </c>
      <c r="X384" s="1072">
        <v>3.15E-2</v>
      </c>
      <c r="Y384" s="1072">
        <v>3.15E-2</v>
      </c>
      <c r="Z384" s="1072">
        <v>3.15E-2</v>
      </c>
      <c r="AA384" s="1072">
        <v>3.15E-2</v>
      </c>
      <c r="AB384" s="1072">
        <v>3.15E-2</v>
      </c>
      <c r="AC384" s="1072">
        <v>3.15E-2</v>
      </c>
      <c r="AD384" s="1072">
        <v>3.15E-2</v>
      </c>
      <c r="AE384" s="1072">
        <v>3.15E-2</v>
      </c>
      <c r="AF384" s="1072">
        <v>3.15E-2</v>
      </c>
      <c r="AG384" s="1072">
        <v>3.15E-2</v>
      </c>
      <c r="AH384" s="1072">
        <v>3.15E-2</v>
      </c>
      <c r="AI384" s="1072">
        <v>3.15E-2</v>
      </c>
      <c r="AJ384" s="1072">
        <v>3.15E-2</v>
      </c>
      <c r="AK384" s="1072">
        <v>3.15E-2</v>
      </c>
      <c r="AL384" s="212"/>
    </row>
    <row r="385" spans="3:38" ht="14.15" customHeight="1" outlineLevel="2" x14ac:dyDescent="0.3">
      <c r="C385" s="208"/>
      <c r="D385" s="1375" t="s">
        <v>21</v>
      </c>
      <c r="E385" s="215" t="s">
        <v>35</v>
      </c>
      <c r="F385" s="1071">
        <f>F42</f>
        <v>0.09</v>
      </c>
      <c r="G385" s="1071">
        <f>G42</f>
        <v>0.09</v>
      </c>
      <c r="H385" s="1072">
        <v>9.5000000000000001E-2</v>
      </c>
      <c r="I385" s="1072">
        <v>0.08</v>
      </c>
      <c r="J385" s="1072">
        <v>0.08</v>
      </c>
      <c r="K385" s="1072">
        <v>0.08</v>
      </c>
      <c r="L385" s="1072">
        <v>0.08</v>
      </c>
      <c r="M385" s="1072">
        <v>0.08</v>
      </c>
      <c r="N385" s="1072">
        <v>0.08</v>
      </c>
      <c r="O385" s="1072">
        <v>0.08</v>
      </c>
      <c r="P385" s="1072">
        <v>0.08</v>
      </c>
      <c r="Q385" s="1072">
        <v>0.08</v>
      </c>
      <c r="R385" s="1072">
        <v>0.08</v>
      </c>
      <c r="S385" s="1072">
        <v>0.08</v>
      </c>
      <c r="T385" s="1072">
        <v>0.08</v>
      </c>
      <c r="U385" s="1072">
        <v>0.08</v>
      </c>
      <c r="V385" s="1072">
        <v>0.08</v>
      </c>
      <c r="W385" s="1072">
        <v>0.08</v>
      </c>
      <c r="X385" s="1072">
        <v>0.08</v>
      </c>
      <c r="Y385" s="1072">
        <v>0.08</v>
      </c>
      <c r="Z385" s="1072">
        <v>0.08</v>
      </c>
      <c r="AA385" s="1072">
        <v>0.08</v>
      </c>
      <c r="AB385" s="1072">
        <v>0.08</v>
      </c>
      <c r="AC385" s="1072">
        <v>0.08</v>
      </c>
      <c r="AD385" s="1072">
        <v>0.08</v>
      </c>
      <c r="AE385" s="1072">
        <v>0.08</v>
      </c>
      <c r="AF385" s="1072">
        <v>0.08</v>
      </c>
      <c r="AG385" s="1072">
        <v>0.08</v>
      </c>
      <c r="AH385" s="1072">
        <v>0.08</v>
      </c>
      <c r="AI385" s="1072">
        <v>0.08</v>
      </c>
      <c r="AJ385" s="1072">
        <v>0.08</v>
      </c>
      <c r="AK385" s="1072">
        <v>0.08</v>
      </c>
      <c r="AL385" s="212"/>
    </row>
    <row r="386" spans="3:38" ht="14.15" customHeight="1" outlineLevel="2" x14ac:dyDescent="0.3">
      <c r="C386" s="208"/>
      <c r="D386" s="1375" t="s">
        <v>22</v>
      </c>
      <c r="E386" s="215" t="s">
        <v>35</v>
      </c>
      <c r="F386" s="1071">
        <f>F43</f>
        <v>2.9000000000000001E-2</v>
      </c>
      <c r="G386" s="1071">
        <f>G43</f>
        <v>2.9000000000000001E-2</v>
      </c>
      <c r="H386" s="1072">
        <v>2.9000000000000001E-2</v>
      </c>
      <c r="I386" s="1072">
        <v>3.5000000000000003E-2</v>
      </c>
      <c r="J386" s="1072">
        <v>3.5000000000000003E-2</v>
      </c>
      <c r="K386" s="1072">
        <v>3.5000000000000003E-2</v>
      </c>
      <c r="L386" s="1072">
        <v>3.5000000000000003E-2</v>
      </c>
      <c r="M386" s="1072">
        <v>3.5000000000000003E-2</v>
      </c>
      <c r="N386" s="1072">
        <v>3.5000000000000003E-2</v>
      </c>
      <c r="O386" s="1072">
        <v>3.5000000000000003E-2</v>
      </c>
      <c r="P386" s="1072">
        <v>3.5000000000000003E-2</v>
      </c>
      <c r="Q386" s="1072">
        <v>3.5000000000000003E-2</v>
      </c>
      <c r="R386" s="1072">
        <v>3.5000000000000003E-2</v>
      </c>
      <c r="S386" s="1072">
        <v>3.5000000000000003E-2</v>
      </c>
      <c r="T386" s="1072">
        <v>3.5000000000000003E-2</v>
      </c>
      <c r="U386" s="1072">
        <v>3.5000000000000003E-2</v>
      </c>
      <c r="V386" s="1072">
        <v>3.5000000000000003E-2</v>
      </c>
      <c r="W386" s="1072">
        <v>3.5000000000000003E-2</v>
      </c>
      <c r="X386" s="1072">
        <v>3.5000000000000003E-2</v>
      </c>
      <c r="Y386" s="1072">
        <v>3.5000000000000003E-2</v>
      </c>
      <c r="Z386" s="1072">
        <v>3.5000000000000003E-2</v>
      </c>
      <c r="AA386" s="1072">
        <v>3.5000000000000003E-2</v>
      </c>
      <c r="AB386" s="1072">
        <v>3.5000000000000003E-2</v>
      </c>
      <c r="AC386" s="1072">
        <v>3.5000000000000003E-2</v>
      </c>
      <c r="AD386" s="1072">
        <v>3.5000000000000003E-2</v>
      </c>
      <c r="AE386" s="1072">
        <v>3.5000000000000003E-2</v>
      </c>
      <c r="AF386" s="1072">
        <v>3.5000000000000003E-2</v>
      </c>
      <c r="AG386" s="1072">
        <v>3.5000000000000003E-2</v>
      </c>
      <c r="AH386" s="1072">
        <v>3.5000000000000003E-2</v>
      </c>
      <c r="AI386" s="1072">
        <v>3.5000000000000003E-2</v>
      </c>
      <c r="AJ386" s="1072">
        <v>3.5000000000000003E-2</v>
      </c>
      <c r="AK386" s="1072">
        <v>3.5000000000000003E-2</v>
      </c>
      <c r="AL386" s="212"/>
    </row>
    <row r="387" spans="3:38" ht="14.15" customHeight="1" outlineLevel="2" x14ac:dyDescent="0.3">
      <c r="C387" s="208"/>
      <c r="D387" s="1375" t="s">
        <v>25</v>
      </c>
      <c r="E387" s="215" t="s">
        <v>35</v>
      </c>
      <c r="F387" s="1071">
        <f>F44</f>
        <v>2.5999999999999999E-2</v>
      </c>
      <c r="G387" s="1071">
        <f>G44</f>
        <v>2.5999999999999999E-2</v>
      </c>
      <c r="H387" s="1072">
        <v>2.5999999999999999E-2</v>
      </c>
      <c r="I387" s="1072">
        <v>0.03</v>
      </c>
      <c r="J387" s="1072">
        <v>0.03</v>
      </c>
      <c r="K387" s="1072">
        <v>0.03</v>
      </c>
      <c r="L387" s="1072">
        <v>0.03</v>
      </c>
      <c r="M387" s="1072">
        <v>0.03</v>
      </c>
      <c r="N387" s="1072">
        <v>0.03</v>
      </c>
      <c r="O387" s="1072">
        <v>0.03</v>
      </c>
      <c r="P387" s="1072">
        <v>0.03</v>
      </c>
      <c r="Q387" s="1072">
        <v>0.03</v>
      </c>
      <c r="R387" s="1072">
        <v>0.03</v>
      </c>
      <c r="S387" s="1072">
        <v>0.03</v>
      </c>
      <c r="T387" s="1072">
        <v>0.03</v>
      </c>
      <c r="U387" s="1072">
        <v>0.03</v>
      </c>
      <c r="V387" s="1072">
        <v>0.03</v>
      </c>
      <c r="W387" s="1072">
        <v>0.03</v>
      </c>
      <c r="X387" s="1072">
        <v>0.03</v>
      </c>
      <c r="Y387" s="1072">
        <v>0.03</v>
      </c>
      <c r="Z387" s="1072">
        <v>0.03</v>
      </c>
      <c r="AA387" s="1072">
        <v>0.03</v>
      </c>
      <c r="AB387" s="1072">
        <v>0.03</v>
      </c>
      <c r="AC387" s="1072">
        <v>0.03</v>
      </c>
      <c r="AD387" s="1072">
        <v>0.03</v>
      </c>
      <c r="AE387" s="1072">
        <v>0.03</v>
      </c>
      <c r="AF387" s="1072">
        <v>0.03</v>
      </c>
      <c r="AG387" s="1072">
        <v>0.03</v>
      </c>
      <c r="AH387" s="1072">
        <v>0.03</v>
      </c>
      <c r="AI387" s="1072">
        <v>0.03</v>
      </c>
      <c r="AJ387" s="1072">
        <v>0.03</v>
      </c>
      <c r="AK387" s="1072">
        <v>0.03</v>
      </c>
      <c r="AL387" s="212"/>
    </row>
    <row r="388" spans="3:38" ht="14.15" customHeight="1" outlineLevel="2" x14ac:dyDescent="0.3">
      <c r="C388" s="208"/>
      <c r="D388" s="1375" t="s">
        <v>32</v>
      </c>
      <c r="E388" s="215" t="s">
        <v>35</v>
      </c>
      <c r="F388" s="1071">
        <f>F45</f>
        <v>0.01</v>
      </c>
      <c r="G388" s="1071">
        <f>G45</f>
        <v>0.01</v>
      </c>
      <c r="H388" s="1072">
        <v>0.01</v>
      </c>
      <c r="I388" s="1072">
        <v>1.4999999999999999E-2</v>
      </c>
      <c r="J388" s="1072">
        <v>1.4999999999999999E-2</v>
      </c>
      <c r="K388" s="1072">
        <v>1.4999999999999999E-2</v>
      </c>
      <c r="L388" s="1072">
        <v>1.4999999999999999E-2</v>
      </c>
      <c r="M388" s="1072">
        <v>1.4999999999999999E-2</v>
      </c>
      <c r="N388" s="1072">
        <v>1.4999999999999999E-2</v>
      </c>
      <c r="O388" s="1072">
        <v>1.4999999999999999E-2</v>
      </c>
      <c r="P388" s="1072">
        <v>1.4999999999999999E-2</v>
      </c>
      <c r="Q388" s="1072">
        <v>1.4999999999999999E-2</v>
      </c>
      <c r="R388" s="1072">
        <v>1.4999999999999999E-2</v>
      </c>
      <c r="S388" s="1072">
        <v>1.4999999999999999E-2</v>
      </c>
      <c r="T388" s="1072">
        <v>1.4999999999999999E-2</v>
      </c>
      <c r="U388" s="1072">
        <v>1.4999999999999999E-2</v>
      </c>
      <c r="V388" s="1072">
        <v>1.4999999999999999E-2</v>
      </c>
      <c r="W388" s="1072">
        <v>1.4999999999999999E-2</v>
      </c>
      <c r="X388" s="1072">
        <v>1.4999999999999999E-2</v>
      </c>
      <c r="Y388" s="1072">
        <v>1.4999999999999999E-2</v>
      </c>
      <c r="Z388" s="1072">
        <v>1.4999999999999999E-2</v>
      </c>
      <c r="AA388" s="1072">
        <v>1.4999999999999999E-2</v>
      </c>
      <c r="AB388" s="1072">
        <v>1.4999999999999999E-2</v>
      </c>
      <c r="AC388" s="1072">
        <v>1.4999999999999999E-2</v>
      </c>
      <c r="AD388" s="1072">
        <v>1.4999999999999999E-2</v>
      </c>
      <c r="AE388" s="1072">
        <v>1.4999999999999999E-2</v>
      </c>
      <c r="AF388" s="1072">
        <v>1.4999999999999999E-2</v>
      </c>
      <c r="AG388" s="1072">
        <v>1.4999999999999999E-2</v>
      </c>
      <c r="AH388" s="1072">
        <v>1.4999999999999999E-2</v>
      </c>
      <c r="AI388" s="1072">
        <v>1.4999999999999999E-2</v>
      </c>
      <c r="AJ388" s="1072">
        <v>1.4999999999999999E-2</v>
      </c>
      <c r="AK388" s="1072">
        <v>1.4999999999999999E-2</v>
      </c>
      <c r="AL388" s="212"/>
    </row>
    <row r="389" spans="3:38" ht="14.15" customHeight="1" outlineLevel="2" x14ac:dyDescent="0.3">
      <c r="C389" s="208"/>
      <c r="D389" s="1375" t="s">
        <v>347</v>
      </c>
      <c r="E389" s="215" t="s">
        <v>35</v>
      </c>
      <c r="F389" s="1071">
        <f>F46</f>
        <v>0.56999999999999995</v>
      </c>
      <c r="G389" s="1071">
        <f>G46</f>
        <v>0.56999999999999995</v>
      </c>
      <c r="H389" s="1072">
        <v>0.56000000000000005</v>
      </c>
      <c r="I389" s="1072">
        <v>0.54</v>
      </c>
      <c r="J389" s="1072">
        <v>0.53</v>
      </c>
      <c r="K389" s="1072">
        <v>0.53</v>
      </c>
      <c r="L389" s="1072">
        <v>0.52</v>
      </c>
      <c r="M389" s="1072">
        <v>0.5</v>
      </c>
      <c r="N389" s="1072">
        <v>0.5</v>
      </c>
      <c r="O389" s="1072">
        <v>0.5</v>
      </c>
      <c r="P389" s="1072">
        <v>0.5</v>
      </c>
      <c r="Q389" s="1072">
        <v>0.5</v>
      </c>
      <c r="R389" s="1072">
        <v>0.5</v>
      </c>
      <c r="S389" s="1072">
        <v>0.5</v>
      </c>
      <c r="T389" s="1072">
        <v>0.48</v>
      </c>
      <c r="U389" s="1072">
        <v>0.48</v>
      </c>
      <c r="V389" s="1072">
        <v>0.48</v>
      </c>
      <c r="W389" s="1072">
        <v>0.48</v>
      </c>
      <c r="X389" s="1072">
        <v>0.48</v>
      </c>
      <c r="Y389" s="1072">
        <v>0.48</v>
      </c>
      <c r="Z389" s="1072">
        <v>0.48</v>
      </c>
      <c r="AA389" s="1072">
        <v>0.48</v>
      </c>
      <c r="AB389" s="1072">
        <v>0.48</v>
      </c>
      <c r="AC389" s="1072">
        <v>0.48</v>
      </c>
      <c r="AD389" s="1072">
        <v>0.48</v>
      </c>
      <c r="AE389" s="1072">
        <v>0.48</v>
      </c>
      <c r="AF389" s="1072">
        <v>0.48</v>
      </c>
      <c r="AG389" s="1072">
        <v>0.48</v>
      </c>
      <c r="AH389" s="1072">
        <v>0.48</v>
      </c>
      <c r="AI389" s="1072">
        <v>0.48</v>
      </c>
      <c r="AJ389" s="1072">
        <v>0.48</v>
      </c>
      <c r="AK389" s="1072">
        <v>0.48</v>
      </c>
      <c r="AL389" s="212"/>
    </row>
    <row r="390" spans="3:38" ht="14.15" customHeight="1" outlineLevel="2" x14ac:dyDescent="0.3">
      <c r="C390" s="208"/>
      <c r="D390" s="1375" t="s">
        <v>389</v>
      </c>
      <c r="E390" s="215" t="s">
        <v>35</v>
      </c>
      <c r="F390" s="1071">
        <f>F47</f>
        <v>0.03</v>
      </c>
      <c r="G390" s="1071">
        <f>G47</f>
        <v>0.03</v>
      </c>
      <c r="H390" s="1072">
        <v>2.5000000000000001E-2</v>
      </c>
      <c r="I390" s="1072">
        <v>0.03</v>
      </c>
      <c r="J390" s="1072">
        <v>0.03</v>
      </c>
      <c r="K390" s="1072">
        <v>0.03</v>
      </c>
      <c r="L390" s="1072">
        <v>0.03</v>
      </c>
      <c r="M390" s="1072">
        <v>0.03</v>
      </c>
      <c r="N390" s="1072">
        <v>0.03</v>
      </c>
      <c r="O390" s="1072">
        <v>0.03</v>
      </c>
      <c r="P390" s="1072">
        <v>0.03</v>
      </c>
      <c r="Q390" s="1072">
        <v>0.03</v>
      </c>
      <c r="R390" s="1072">
        <v>0.03</v>
      </c>
      <c r="S390" s="1072">
        <v>0.03</v>
      </c>
      <c r="T390" s="1072">
        <v>0.03</v>
      </c>
      <c r="U390" s="1072">
        <v>0.03</v>
      </c>
      <c r="V390" s="1072">
        <v>0.03</v>
      </c>
      <c r="W390" s="1072">
        <v>0.03</v>
      </c>
      <c r="X390" s="1072">
        <v>0.03</v>
      </c>
      <c r="Y390" s="1072">
        <v>0.03</v>
      </c>
      <c r="Z390" s="1072">
        <v>0.03</v>
      </c>
      <c r="AA390" s="1072">
        <v>0.03</v>
      </c>
      <c r="AB390" s="1072">
        <v>0.03</v>
      </c>
      <c r="AC390" s="1072">
        <v>0.03</v>
      </c>
      <c r="AD390" s="1072">
        <v>0.03</v>
      </c>
      <c r="AE390" s="1072">
        <v>0.03</v>
      </c>
      <c r="AF390" s="1072">
        <v>0.03</v>
      </c>
      <c r="AG390" s="1072">
        <v>0.03</v>
      </c>
      <c r="AH390" s="1072">
        <v>0.03</v>
      </c>
      <c r="AI390" s="1072">
        <v>0.03</v>
      </c>
      <c r="AJ390" s="1072">
        <v>0.03</v>
      </c>
      <c r="AK390" s="1072">
        <v>0.03</v>
      </c>
      <c r="AL390" s="212"/>
    </row>
    <row r="391" spans="3:38" ht="14.15" customHeight="1" outlineLevel="2" x14ac:dyDescent="0.3">
      <c r="C391" s="208"/>
      <c r="D391" s="1375" t="s">
        <v>30</v>
      </c>
      <c r="E391" s="215" t="s">
        <v>35</v>
      </c>
      <c r="F391" s="1071">
        <f>F48</f>
        <v>5.0000000000000001E-3</v>
      </c>
      <c r="G391" s="1071">
        <f>G48</f>
        <v>5.0000000000000001E-3</v>
      </c>
      <c r="H391" s="1072">
        <v>0.01</v>
      </c>
      <c r="I391" s="1072">
        <v>0.02</v>
      </c>
      <c r="J391" s="1072">
        <v>0.02</v>
      </c>
      <c r="K391" s="1072">
        <v>0.02</v>
      </c>
      <c r="L391" s="1072">
        <v>0.02</v>
      </c>
      <c r="M391" s="1072">
        <v>0.02</v>
      </c>
      <c r="N391" s="1072">
        <v>0.02</v>
      </c>
      <c r="O391" s="1072">
        <v>0.02</v>
      </c>
      <c r="P391" s="1072">
        <v>0.02</v>
      </c>
      <c r="Q391" s="1072">
        <v>0.02</v>
      </c>
      <c r="R391" s="1072">
        <v>0.02</v>
      </c>
      <c r="S391" s="1072">
        <v>0.02</v>
      </c>
      <c r="T391" s="1072">
        <v>0.02</v>
      </c>
      <c r="U391" s="1072">
        <v>0.02</v>
      </c>
      <c r="V391" s="1072">
        <v>0.02</v>
      </c>
      <c r="W391" s="1072">
        <v>0.02</v>
      </c>
      <c r="X391" s="1072">
        <v>0.02</v>
      </c>
      <c r="Y391" s="1072">
        <v>0.02</v>
      </c>
      <c r="Z391" s="1072">
        <v>0.02</v>
      </c>
      <c r="AA391" s="1072">
        <v>0.02</v>
      </c>
      <c r="AB391" s="1072">
        <v>0.02</v>
      </c>
      <c r="AC391" s="1072">
        <v>0.02</v>
      </c>
      <c r="AD391" s="1072">
        <v>0.02</v>
      </c>
      <c r="AE391" s="1072">
        <v>0.02</v>
      </c>
      <c r="AF391" s="1072">
        <v>0.02</v>
      </c>
      <c r="AG391" s="1072">
        <v>0.02</v>
      </c>
      <c r="AH391" s="1072">
        <v>0.02</v>
      </c>
      <c r="AI391" s="1072">
        <v>0.02</v>
      </c>
      <c r="AJ391" s="1072">
        <v>0.02</v>
      </c>
      <c r="AK391" s="1072">
        <v>0.02</v>
      </c>
      <c r="AL391" s="212"/>
    </row>
    <row r="392" spans="3:38" ht="14.15" customHeight="1" outlineLevel="2" x14ac:dyDescent="0.3">
      <c r="C392" s="208"/>
      <c r="D392" s="1375" t="s">
        <v>27</v>
      </c>
      <c r="E392" s="215" t="s">
        <v>35</v>
      </c>
      <c r="F392" s="1071">
        <f>F49</f>
        <v>0.09</v>
      </c>
      <c r="G392" s="1071">
        <f>G49</f>
        <v>0.09</v>
      </c>
      <c r="H392" s="1072">
        <v>0.09</v>
      </c>
      <c r="I392" s="1072">
        <v>6.5000000000000002E-2</v>
      </c>
      <c r="J392" s="1072">
        <v>6.4000000000000001E-2</v>
      </c>
      <c r="K392" s="1072">
        <v>6.4000000000000001E-2</v>
      </c>
      <c r="L392" s="1072">
        <v>6.3E-2</v>
      </c>
      <c r="M392" s="1072">
        <v>6.2E-2</v>
      </c>
      <c r="N392" s="1072">
        <v>5.0999999999999997E-2</v>
      </c>
      <c r="O392" s="1072">
        <v>4.9000000000000002E-2</v>
      </c>
      <c r="P392" s="1072">
        <v>3.9E-2</v>
      </c>
      <c r="Q392" s="1072">
        <v>2.9000000000000001E-2</v>
      </c>
      <c r="R392" s="1072">
        <v>1.9E-2</v>
      </c>
      <c r="S392" s="1072">
        <v>8.9999999999999993E-3</v>
      </c>
      <c r="T392" s="1072">
        <v>2.8000000000000001E-2</v>
      </c>
      <c r="U392" s="1072">
        <v>2.8000000000000001E-2</v>
      </c>
      <c r="V392" s="1072">
        <v>2.8000000000000001E-2</v>
      </c>
      <c r="W392" s="1072">
        <v>2.8000000000000001E-2</v>
      </c>
      <c r="X392" s="1072">
        <v>2.8000000000000001E-2</v>
      </c>
      <c r="Y392" s="1072">
        <v>2.8000000000000001E-2</v>
      </c>
      <c r="Z392" s="1072">
        <v>2.8000000000000001E-2</v>
      </c>
      <c r="AA392" s="1072">
        <v>2.8000000000000001E-2</v>
      </c>
      <c r="AB392" s="1072">
        <v>2.8000000000000001E-2</v>
      </c>
      <c r="AC392" s="1072">
        <v>2.8000000000000001E-2</v>
      </c>
      <c r="AD392" s="1072">
        <v>2.8000000000000001E-2</v>
      </c>
      <c r="AE392" s="1072">
        <v>2.8000000000000001E-2</v>
      </c>
      <c r="AF392" s="1072">
        <v>2.8000000000000001E-2</v>
      </c>
      <c r="AG392" s="1072">
        <v>2.8000000000000001E-2</v>
      </c>
      <c r="AH392" s="1072">
        <v>2.8000000000000001E-2</v>
      </c>
      <c r="AI392" s="1072">
        <v>2.8000000000000001E-2</v>
      </c>
      <c r="AJ392" s="1072">
        <v>2.8000000000000001E-2</v>
      </c>
      <c r="AK392" s="1072">
        <v>2.8000000000000001E-2</v>
      </c>
      <c r="AL392" s="212"/>
    </row>
    <row r="393" spans="3:38" s="39" customFormat="1" ht="14.15" customHeight="1" outlineLevel="2" x14ac:dyDescent="0.3">
      <c r="C393" s="218"/>
      <c r="D393" s="1376" t="s">
        <v>18</v>
      </c>
      <c r="E393" s="219" t="s">
        <v>35</v>
      </c>
      <c r="F393" s="1071">
        <f>F50</f>
        <v>1</v>
      </c>
      <c r="G393" s="1071">
        <f>G50</f>
        <v>1</v>
      </c>
      <c r="H393" s="1071">
        <f>SUM(H383:H392)</f>
        <v>1.0000000000000002</v>
      </c>
      <c r="I393" s="1071">
        <f t="shared" ref="I393:AK393" si="33">SUM(I383:I392)</f>
        <v>1.0000000000000002</v>
      </c>
      <c r="J393" s="1071">
        <f t="shared" si="33"/>
        <v>1.0000000000000002</v>
      </c>
      <c r="K393" s="1071">
        <f t="shared" ref="K393" si="34">SUM(K383:K392)</f>
        <v>1.0000000000000002</v>
      </c>
      <c r="L393" s="1071">
        <f t="shared" si="33"/>
        <v>1.0000000000000002</v>
      </c>
      <c r="M393" s="1071">
        <f t="shared" si="33"/>
        <v>1</v>
      </c>
      <c r="N393" s="1071">
        <f t="shared" si="33"/>
        <v>1</v>
      </c>
      <c r="O393" s="1071">
        <f t="shared" si="33"/>
        <v>1</v>
      </c>
      <c r="P393" s="1071">
        <f t="shared" si="33"/>
        <v>1.0001</v>
      </c>
      <c r="Q393" s="1071">
        <f t="shared" si="33"/>
        <v>1.0002</v>
      </c>
      <c r="R393" s="1071">
        <f t="shared" si="33"/>
        <v>1.0003</v>
      </c>
      <c r="S393" s="1071">
        <f t="shared" si="33"/>
        <v>1.0004</v>
      </c>
      <c r="T393" s="1071">
        <f t="shared" si="33"/>
        <v>0.99950000000000006</v>
      </c>
      <c r="U393" s="1071">
        <f t="shared" si="33"/>
        <v>0.99950000000000006</v>
      </c>
      <c r="V393" s="1071">
        <f t="shared" si="33"/>
        <v>0.99950000000000006</v>
      </c>
      <c r="W393" s="1071">
        <f t="shared" si="33"/>
        <v>0.99950000000000006</v>
      </c>
      <c r="X393" s="1071">
        <f t="shared" si="33"/>
        <v>0.99950000000000006</v>
      </c>
      <c r="Y393" s="1071">
        <f t="shared" si="33"/>
        <v>0.99950000000000006</v>
      </c>
      <c r="Z393" s="1071">
        <f t="shared" si="33"/>
        <v>0.99950000000000006</v>
      </c>
      <c r="AA393" s="1071">
        <f t="shared" si="33"/>
        <v>0.99950000000000006</v>
      </c>
      <c r="AB393" s="1071">
        <f t="shared" si="33"/>
        <v>0.99950000000000006</v>
      </c>
      <c r="AC393" s="1071">
        <f t="shared" si="33"/>
        <v>0.99950000000000006</v>
      </c>
      <c r="AD393" s="1071">
        <f t="shared" si="33"/>
        <v>0.99950000000000006</v>
      </c>
      <c r="AE393" s="1071">
        <f t="shared" si="33"/>
        <v>0.99950000000000006</v>
      </c>
      <c r="AF393" s="1071">
        <f t="shared" si="33"/>
        <v>0.99950000000000006</v>
      </c>
      <c r="AG393" s="1071">
        <f t="shared" si="33"/>
        <v>0.99950000000000006</v>
      </c>
      <c r="AH393" s="1071">
        <f t="shared" si="33"/>
        <v>0.99950000000000006</v>
      </c>
      <c r="AI393" s="1071">
        <f t="shared" si="33"/>
        <v>0.99950000000000006</v>
      </c>
      <c r="AJ393" s="1071">
        <f t="shared" si="33"/>
        <v>0.99950000000000006</v>
      </c>
      <c r="AK393" s="1071">
        <f t="shared" si="33"/>
        <v>0.99950000000000006</v>
      </c>
      <c r="AL393" s="220"/>
    </row>
    <row r="394" spans="3:38" ht="14.15" customHeight="1" outlineLevel="2" x14ac:dyDescent="0.3">
      <c r="C394" s="208"/>
      <c r="P394" s="1073"/>
      <c r="Q394" s="1073"/>
      <c r="R394" s="1073"/>
      <c r="S394" s="1073"/>
      <c r="T394" s="1073"/>
      <c r="U394" s="1073"/>
      <c r="V394" s="1073"/>
      <c r="W394" s="1073"/>
      <c r="X394" s="1073"/>
      <c r="Y394" s="1073"/>
      <c r="Z394" s="1073"/>
      <c r="AA394" s="1073"/>
      <c r="AB394" s="1073"/>
      <c r="AC394" s="1073"/>
      <c r="AD394" s="1073"/>
      <c r="AE394" s="1073"/>
      <c r="AF394" s="1073"/>
      <c r="AG394" s="1073"/>
      <c r="AH394" s="1073"/>
      <c r="AI394" s="1073"/>
      <c r="AJ394" s="1073"/>
      <c r="AK394" s="1073"/>
      <c r="AL394" s="212"/>
    </row>
    <row r="395" spans="3:38" ht="14.15" customHeight="1" outlineLevel="2" x14ac:dyDescent="0.3">
      <c r="C395" s="208"/>
      <c r="D395" s="39" t="s">
        <v>1031</v>
      </c>
      <c r="E395" s="36"/>
      <c r="AL395" s="212"/>
    </row>
    <row r="396" spans="3:38" ht="14.15" customHeight="1" outlineLevel="2" x14ac:dyDescent="0.3">
      <c r="C396" s="208"/>
      <c r="D396" s="1375" t="s">
        <v>23</v>
      </c>
      <c r="E396" s="215" t="s">
        <v>35</v>
      </c>
      <c r="F396" s="1071">
        <v>0.6</v>
      </c>
      <c r="G396" s="1071">
        <v>0.6</v>
      </c>
      <c r="H396" s="1072">
        <v>0.6</v>
      </c>
      <c r="I396" s="1072">
        <v>0.6</v>
      </c>
      <c r="J396" s="1072">
        <v>0.6</v>
      </c>
      <c r="K396" s="1072">
        <v>0.6</v>
      </c>
      <c r="L396" s="1072">
        <v>0.6</v>
      </c>
      <c r="M396" s="1072">
        <v>0.6</v>
      </c>
      <c r="N396" s="1072">
        <v>0.6</v>
      </c>
      <c r="O396" s="1072">
        <v>0.6</v>
      </c>
      <c r="P396" s="1072">
        <v>0.6</v>
      </c>
      <c r="Q396" s="1072">
        <v>0.6</v>
      </c>
      <c r="R396" s="1072">
        <v>0.6</v>
      </c>
      <c r="S396" s="1072">
        <v>0.6</v>
      </c>
      <c r="T396" s="1072">
        <v>0.6</v>
      </c>
      <c r="U396" s="1072">
        <v>0.6</v>
      </c>
      <c r="V396" s="1072">
        <v>0.6</v>
      </c>
      <c r="W396" s="1072">
        <v>0.6</v>
      </c>
      <c r="X396" s="1072">
        <v>0.6</v>
      </c>
      <c r="Y396" s="1072">
        <v>0.6</v>
      </c>
      <c r="Z396" s="1072">
        <v>0.6</v>
      </c>
      <c r="AA396" s="1072">
        <v>0.6</v>
      </c>
      <c r="AB396" s="1072">
        <v>0.6</v>
      </c>
      <c r="AC396" s="1072">
        <v>0.6</v>
      </c>
      <c r="AD396" s="1072">
        <v>0.6</v>
      </c>
      <c r="AE396" s="1072">
        <v>0.6</v>
      </c>
      <c r="AF396" s="1072">
        <v>0.6</v>
      </c>
      <c r="AG396" s="1072">
        <v>0.6</v>
      </c>
      <c r="AH396" s="1072">
        <v>0.6</v>
      </c>
      <c r="AI396" s="1072">
        <v>0.6</v>
      </c>
      <c r="AJ396" s="1072">
        <v>0.6</v>
      </c>
      <c r="AK396" s="1072">
        <v>0.6</v>
      </c>
      <c r="AL396" s="212"/>
    </row>
    <row r="397" spans="3:38" ht="14.15" customHeight="1" outlineLevel="2" x14ac:dyDescent="0.3">
      <c r="C397" s="208"/>
      <c r="D397" s="1375" t="s">
        <v>24</v>
      </c>
      <c r="E397" s="215" t="s">
        <v>35</v>
      </c>
      <c r="F397" s="1071">
        <f>F54</f>
        <v>0.7</v>
      </c>
      <c r="G397" s="1071">
        <f>G54</f>
        <v>0.7</v>
      </c>
      <c r="H397" s="1072">
        <v>0.6</v>
      </c>
      <c r="I397" s="1072">
        <v>0.6</v>
      </c>
      <c r="J397" s="1072">
        <v>0.6</v>
      </c>
      <c r="K397" s="1072">
        <v>0.6</v>
      </c>
      <c r="L397" s="1072">
        <v>0.6</v>
      </c>
      <c r="M397" s="1072">
        <v>0.6</v>
      </c>
      <c r="N397" s="1072">
        <v>0.6</v>
      </c>
      <c r="O397" s="1072">
        <v>0.6</v>
      </c>
      <c r="P397" s="1072">
        <v>0.6</v>
      </c>
      <c r="Q397" s="1072">
        <v>0.6</v>
      </c>
      <c r="R397" s="1072">
        <v>0.6</v>
      </c>
      <c r="S397" s="1072">
        <v>0.6</v>
      </c>
      <c r="T397" s="1072">
        <v>0.6</v>
      </c>
      <c r="U397" s="1072">
        <v>0.6</v>
      </c>
      <c r="V397" s="1072">
        <v>0.6</v>
      </c>
      <c r="W397" s="1072">
        <v>0.6</v>
      </c>
      <c r="X397" s="1072">
        <v>0.6</v>
      </c>
      <c r="Y397" s="1072">
        <v>0.6</v>
      </c>
      <c r="Z397" s="1072">
        <v>0.6</v>
      </c>
      <c r="AA397" s="1072">
        <v>0.6</v>
      </c>
      <c r="AB397" s="1072">
        <v>0.6</v>
      </c>
      <c r="AC397" s="1072">
        <v>0.6</v>
      </c>
      <c r="AD397" s="1072">
        <v>0.6</v>
      </c>
      <c r="AE397" s="1072">
        <v>0.6</v>
      </c>
      <c r="AF397" s="1072">
        <v>0.6</v>
      </c>
      <c r="AG397" s="1072">
        <v>0.6</v>
      </c>
      <c r="AH397" s="1072">
        <v>0.6</v>
      </c>
      <c r="AI397" s="1072">
        <v>0.6</v>
      </c>
      <c r="AJ397" s="1072">
        <v>0.6</v>
      </c>
      <c r="AK397" s="1072">
        <v>0.6</v>
      </c>
      <c r="AL397" s="212"/>
    </row>
    <row r="398" spans="3:38" ht="14.15" customHeight="1" outlineLevel="2" x14ac:dyDescent="0.3">
      <c r="C398" s="208"/>
      <c r="D398" s="1375" t="s">
        <v>21</v>
      </c>
      <c r="E398" s="215" t="s">
        <v>35</v>
      </c>
      <c r="F398" s="1071">
        <f>F55</f>
        <v>0.85</v>
      </c>
      <c r="G398" s="1071">
        <f>G55</f>
        <v>0.85</v>
      </c>
      <c r="H398" s="1072">
        <v>0.5</v>
      </c>
      <c r="I398" s="1072">
        <v>0.5</v>
      </c>
      <c r="J398" s="1072">
        <v>0.5</v>
      </c>
      <c r="K398" s="1072">
        <v>0.5</v>
      </c>
      <c r="L398" s="1072">
        <v>0.5</v>
      </c>
      <c r="M398" s="1072">
        <v>0.5</v>
      </c>
      <c r="N398" s="1072">
        <v>0.5</v>
      </c>
      <c r="O398" s="1072">
        <v>0.5</v>
      </c>
      <c r="P398" s="1072">
        <v>0.5</v>
      </c>
      <c r="Q398" s="1072">
        <v>0.5</v>
      </c>
      <c r="R398" s="1072">
        <v>0.5</v>
      </c>
      <c r="S398" s="1072">
        <v>0.5</v>
      </c>
      <c r="T398" s="1072">
        <v>0.5</v>
      </c>
      <c r="U398" s="1072">
        <v>0.5</v>
      </c>
      <c r="V398" s="1072">
        <v>0.5</v>
      </c>
      <c r="W398" s="1072">
        <v>0.5</v>
      </c>
      <c r="X398" s="1072">
        <v>0.5</v>
      </c>
      <c r="Y398" s="1072">
        <v>0.5</v>
      </c>
      <c r="Z398" s="1072">
        <v>0.5</v>
      </c>
      <c r="AA398" s="1072">
        <v>0.5</v>
      </c>
      <c r="AB398" s="1072">
        <v>0.5</v>
      </c>
      <c r="AC398" s="1072">
        <v>0.5</v>
      </c>
      <c r="AD398" s="1072">
        <v>0.5</v>
      </c>
      <c r="AE398" s="1072">
        <v>0.5</v>
      </c>
      <c r="AF398" s="1072">
        <v>0.5</v>
      </c>
      <c r="AG398" s="1072">
        <v>0.5</v>
      </c>
      <c r="AH398" s="1072">
        <v>0.5</v>
      </c>
      <c r="AI398" s="1072">
        <v>0.5</v>
      </c>
      <c r="AJ398" s="1072">
        <v>0.5</v>
      </c>
      <c r="AK398" s="1072">
        <v>0.5</v>
      </c>
      <c r="AL398" s="212"/>
    </row>
    <row r="399" spans="3:38" ht="14.15" customHeight="1" outlineLevel="2" x14ac:dyDescent="0.3">
      <c r="C399" s="208"/>
      <c r="D399" s="1375" t="s">
        <v>22</v>
      </c>
      <c r="E399" s="215" t="s">
        <v>35</v>
      </c>
      <c r="F399" s="1071">
        <f>F56</f>
        <v>0.9</v>
      </c>
      <c r="G399" s="1071">
        <f>G56</f>
        <v>0.9</v>
      </c>
      <c r="H399" s="1072">
        <v>0.8</v>
      </c>
      <c r="I399" s="1072">
        <v>0.8</v>
      </c>
      <c r="J399" s="1072">
        <v>0.8</v>
      </c>
      <c r="K399" s="1072">
        <v>0.8</v>
      </c>
      <c r="L399" s="1072">
        <v>0.8</v>
      </c>
      <c r="M399" s="1072">
        <v>0.8</v>
      </c>
      <c r="N399" s="1072">
        <v>0.8</v>
      </c>
      <c r="O399" s="1072">
        <v>0.8</v>
      </c>
      <c r="P399" s="1072">
        <v>0.8</v>
      </c>
      <c r="Q399" s="1072">
        <v>0.8</v>
      </c>
      <c r="R399" s="1072">
        <v>0.8</v>
      </c>
      <c r="S399" s="1072">
        <v>0.8</v>
      </c>
      <c r="T399" s="1072">
        <v>0.8</v>
      </c>
      <c r="U399" s="1072">
        <v>0.8</v>
      </c>
      <c r="V399" s="1072">
        <v>0.8</v>
      </c>
      <c r="W399" s="1072">
        <v>0.8</v>
      </c>
      <c r="X399" s="1072">
        <v>0.8</v>
      </c>
      <c r="Y399" s="1072">
        <v>0.8</v>
      </c>
      <c r="Z399" s="1072">
        <v>0.8</v>
      </c>
      <c r="AA399" s="1072">
        <v>0.8</v>
      </c>
      <c r="AB399" s="1072">
        <v>0.8</v>
      </c>
      <c r="AC399" s="1072">
        <v>0.8</v>
      </c>
      <c r="AD399" s="1072">
        <v>0.8</v>
      </c>
      <c r="AE399" s="1072">
        <v>0.8</v>
      </c>
      <c r="AF399" s="1072">
        <v>0.8</v>
      </c>
      <c r="AG399" s="1072">
        <v>0.8</v>
      </c>
      <c r="AH399" s="1072">
        <v>0.8</v>
      </c>
      <c r="AI399" s="1072">
        <v>0.8</v>
      </c>
      <c r="AJ399" s="1072">
        <v>0.8</v>
      </c>
      <c r="AK399" s="1072">
        <v>0.8</v>
      </c>
      <c r="AL399" s="212"/>
    </row>
    <row r="400" spans="3:38" ht="14.15" customHeight="1" outlineLevel="2" x14ac:dyDescent="0.3">
      <c r="C400" s="208"/>
      <c r="D400" s="1375" t="s">
        <v>25</v>
      </c>
      <c r="E400" s="215" t="s">
        <v>35</v>
      </c>
      <c r="F400" s="1071">
        <f>F57</f>
        <v>0.7</v>
      </c>
      <c r="G400" s="1071">
        <f>G57</f>
        <v>0.7</v>
      </c>
      <c r="H400" s="1072">
        <v>0.6</v>
      </c>
      <c r="I400" s="1072">
        <v>0.6</v>
      </c>
      <c r="J400" s="1072">
        <v>0.6</v>
      </c>
      <c r="K400" s="1072">
        <v>0.6</v>
      </c>
      <c r="L400" s="1072">
        <v>0.6</v>
      </c>
      <c r="M400" s="1072">
        <v>0.6</v>
      </c>
      <c r="N400" s="1072">
        <v>0.6</v>
      </c>
      <c r="O400" s="1072">
        <v>0.6</v>
      </c>
      <c r="P400" s="1072">
        <v>0.6</v>
      </c>
      <c r="Q400" s="1072">
        <v>0.6</v>
      </c>
      <c r="R400" s="1072">
        <v>0.6</v>
      </c>
      <c r="S400" s="1072">
        <v>0.6</v>
      </c>
      <c r="T400" s="1072">
        <v>0.6</v>
      </c>
      <c r="U400" s="1072">
        <v>0.6</v>
      </c>
      <c r="V400" s="1072">
        <v>0.6</v>
      </c>
      <c r="W400" s="1072">
        <v>0.6</v>
      </c>
      <c r="X400" s="1072">
        <v>0.6</v>
      </c>
      <c r="Y400" s="1072">
        <v>0.6</v>
      </c>
      <c r="Z400" s="1072">
        <v>0.6</v>
      </c>
      <c r="AA400" s="1072">
        <v>0.6</v>
      </c>
      <c r="AB400" s="1072">
        <v>0.6</v>
      </c>
      <c r="AC400" s="1072">
        <v>0.6</v>
      </c>
      <c r="AD400" s="1072">
        <v>0.6</v>
      </c>
      <c r="AE400" s="1072">
        <v>0.6</v>
      </c>
      <c r="AF400" s="1072">
        <v>0.6</v>
      </c>
      <c r="AG400" s="1072">
        <v>0.6</v>
      </c>
      <c r="AH400" s="1072">
        <v>0.6</v>
      </c>
      <c r="AI400" s="1072">
        <v>0.6</v>
      </c>
      <c r="AJ400" s="1072">
        <v>0.6</v>
      </c>
      <c r="AK400" s="1072">
        <v>0.6</v>
      </c>
      <c r="AL400" s="212"/>
    </row>
    <row r="401" spans="3:38" ht="14.15" customHeight="1" outlineLevel="2" x14ac:dyDescent="0.3">
      <c r="C401" s="208"/>
      <c r="D401" s="1375" t="s">
        <v>32</v>
      </c>
      <c r="E401" s="215" t="s">
        <v>35</v>
      </c>
      <c r="F401" s="1071" t="str">
        <f>F58</f>
        <v>-</v>
      </c>
      <c r="G401" s="1071" t="str">
        <f>G58</f>
        <v>-</v>
      </c>
      <c r="H401" s="1074" t="s">
        <v>348</v>
      </c>
      <c r="I401" s="1074" t="s">
        <v>348</v>
      </c>
      <c r="J401" s="1074" t="s">
        <v>348</v>
      </c>
      <c r="K401" s="1074" t="s">
        <v>348</v>
      </c>
      <c r="L401" s="1074" t="s">
        <v>348</v>
      </c>
      <c r="M401" s="1074" t="s">
        <v>348</v>
      </c>
      <c r="N401" s="1074" t="s">
        <v>348</v>
      </c>
      <c r="O401" s="1074" t="s">
        <v>348</v>
      </c>
      <c r="P401" s="1074" t="s">
        <v>348</v>
      </c>
      <c r="Q401" s="1074" t="s">
        <v>348</v>
      </c>
      <c r="R401" s="1074" t="s">
        <v>348</v>
      </c>
      <c r="S401" s="1074" t="s">
        <v>348</v>
      </c>
      <c r="T401" s="1074" t="s">
        <v>348</v>
      </c>
      <c r="U401" s="1074" t="s">
        <v>348</v>
      </c>
      <c r="V401" s="1074" t="s">
        <v>348</v>
      </c>
      <c r="W401" s="1074" t="s">
        <v>348</v>
      </c>
      <c r="X401" s="1074" t="s">
        <v>348</v>
      </c>
      <c r="Y401" s="1074" t="s">
        <v>348</v>
      </c>
      <c r="Z401" s="1074" t="s">
        <v>348</v>
      </c>
      <c r="AA401" s="1074" t="s">
        <v>348</v>
      </c>
      <c r="AB401" s="1074" t="s">
        <v>348</v>
      </c>
      <c r="AC401" s="1074" t="s">
        <v>348</v>
      </c>
      <c r="AD401" s="1074" t="s">
        <v>348</v>
      </c>
      <c r="AE401" s="1074" t="s">
        <v>348</v>
      </c>
      <c r="AF401" s="1074" t="s">
        <v>348</v>
      </c>
      <c r="AG401" s="1074" t="s">
        <v>348</v>
      </c>
      <c r="AH401" s="1074" t="s">
        <v>348</v>
      </c>
      <c r="AI401" s="1074" t="s">
        <v>348</v>
      </c>
      <c r="AJ401" s="1074" t="s">
        <v>348</v>
      </c>
      <c r="AK401" s="1074" t="s">
        <v>348</v>
      </c>
      <c r="AL401" s="212"/>
    </row>
    <row r="402" spans="3:38" ht="14.15" customHeight="1" outlineLevel="2" x14ac:dyDescent="0.3">
      <c r="C402" s="208"/>
      <c r="D402" s="1375" t="s">
        <v>347</v>
      </c>
      <c r="E402" s="215" t="s">
        <v>35</v>
      </c>
      <c r="F402" s="1071" t="str">
        <f>F59</f>
        <v>-</v>
      </c>
      <c r="G402" s="1071" t="str">
        <f>G59</f>
        <v>-</v>
      </c>
      <c r="H402" s="1074" t="s">
        <v>348</v>
      </c>
      <c r="I402" s="1074" t="s">
        <v>348</v>
      </c>
      <c r="J402" s="1074" t="s">
        <v>348</v>
      </c>
      <c r="K402" s="1074" t="s">
        <v>348</v>
      </c>
      <c r="L402" s="1074" t="s">
        <v>348</v>
      </c>
      <c r="M402" s="1074" t="s">
        <v>348</v>
      </c>
      <c r="N402" s="1074" t="s">
        <v>348</v>
      </c>
      <c r="O402" s="1074" t="s">
        <v>348</v>
      </c>
      <c r="P402" s="1074" t="s">
        <v>348</v>
      </c>
      <c r="Q402" s="1074" t="s">
        <v>348</v>
      </c>
      <c r="R402" s="1074" t="s">
        <v>348</v>
      </c>
      <c r="S402" s="1074" t="s">
        <v>348</v>
      </c>
      <c r="T402" s="1074" t="s">
        <v>348</v>
      </c>
      <c r="U402" s="1074" t="s">
        <v>348</v>
      </c>
      <c r="V402" s="1074" t="s">
        <v>348</v>
      </c>
      <c r="W402" s="1074" t="s">
        <v>348</v>
      </c>
      <c r="X402" s="1074" t="s">
        <v>348</v>
      </c>
      <c r="Y402" s="1074" t="s">
        <v>348</v>
      </c>
      <c r="Z402" s="1074" t="s">
        <v>348</v>
      </c>
      <c r="AA402" s="1074" t="s">
        <v>348</v>
      </c>
      <c r="AB402" s="1074" t="s">
        <v>348</v>
      </c>
      <c r="AC402" s="1074" t="s">
        <v>348</v>
      </c>
      <c r="AD402" s="1074" t="s">
        <v>348</v>
      </c>
      <c r="AE402" s="1074" t="s">
        <v>348</v>
      </c>
      <c r="AF402" s="1074" t="s">
        <v>348</v>
      </c>
      <c r="AG402" s="1074" t="s">
        <v>348</v>
      </c>
      <c r="AH402" s="1074" t="s">
        <v>348</v>
      </c>
      <c r="AI402" s="1074" t="s">
        <v>348</v>
      </c>
      <c r="AJ402" s="1074" t="s">
        <v>348</v>
      </c>
      <c r="AK402" s="1074" t="s">
        <v>348</v>
      </c>
      <c r="AL402" s="212"/>
    </row>
    <row r="403" spans="3:38" ht="14.15" customHeight="1" outlineLevel="2" x14ac:dyDescent="0.3">
      <c r="C403" s="208"/>
      <c r="D403" s="1375" t="s">
        <v>31</v>
      </c>
      <c r="E403" s="215" t="s">
        <v>35</v>
      </c>
      <c r="F403" s="1071" t="str">
        <f>F60</f>
        <v>-</v>
      </c>
      <c r="G403" s="1071" t="str">
        <f>G60</f>
        <v>-</v>
      </c>
      <c r="H403" s="1074" t="s">
        <v>348</v>
      </c>
      <c r="I403" s="1074" t="s">
        <v>348</v>
      </c>
      <c r="J403" s="1074" t="s">
        <v>348</v>
      </c>
      <c r="K403" s="1074" t="s">
        <v>348</v>
      </c>
      <c r="L403" s="1074" t="s">
        <v>348</v>
      </c>
      <c r="M403" s="1074" t="s">
        <v>348</v>
      </c>
      <c r="N403" s="1074" t="s">
        <v>348</v>
      </c>
      <c r="O403" s="1074" t="s">
        <v>348</v>
      </c>
      <c r="P403" s="1074" t="s">
        <v>348</v>
      </c>
      <c r="Q403" s="1074" t="s">
        <v>348</v>
      </c>
      <c r="R403" s="1074" t="s">
        <v>348</v>
      </c>
      <c r="S403" s="1074" t="s">
        <v>348</v>
      </c>
      <c r="T403" s="1074" t="s">
        <v>348</v>
      </c>
      <c r="U403" s="1074" t="s">
        <v>348</v>
      </c>
      <c r="V403" s="1074" t="s">
        <v>348</v>
      </c>
      <c r="W403" s="1074" t="s">
        <v>348</v>
      </c>
      <c r="X403" s="1074" t="s">
        <v>348</v>
      </c>
      <c r="Y403" s="1074" t="s">
        <v>348</v>
      </c>
      <c r="Z403" s="1074" t="s">
        <v>348</v>
      </c>
      <c r="AA403" s="1074" t="s">
        <v>348</v>
      </c>
      <c r="AB403" s="1074" t="s">
        <v>348</v>
      </c>
      <c r="AC403" s="1074" t="s">
        <v>348</v>
      </c>
      <c r="AD403" s="1074" t="s">
        <v>348</v>
      </c>
      <c r="AE403" s="1074" t="s">
        <v>348</v>
      </c>
      <c r="AF403" s="1074" t="s">
        <v>348</v>
      </c>
      <c r="AG403" s="1074" t="s">
        <v>348</v>
      </c>
      <c r="AH403" s="1074" t="s">
        <v>348</v>
      </c>
      <c r="AI403" s="1074" t="s">
        <v>348</v>
      </c>
      <c r="AJ403" s="1074" t="s">
        <v>348</v>
      </c>
      <c r="AK403" s="1074" t="s">
        <v>348</v>
      </c>
      <c r="AL403" s="212"/>
    </row>
    <row r="404" spans="3:38" ht="14.15" customHeight="1" outlineLevel="2" x14ac:dyDescent="0.3">
      <c r="C404" s="208"/>
      <c r="D404" s="1375" t="s">
        <v>30</v>
      </c>
      <c r="E404" s="215" t="s">
        <v>35</v>
      </c>
      <c r="F404" s="1071" t="str">
        <f>F61</f>
        <v>-</v>
      </c>
      <c r="G404" s="1071" t="str">
        <f>G61</f>
        <v>-</v>
      </c>
      <c r="H404" s="1074" t="s">
        <v>348</v>
      </c>
      <c r="I404" s="1074" t="s">
        <v>348</v>
      </c>
      <c r="J404" s="1074" t="s">
        <v>348</v>
      </c>
      <c r="K404" s="1074" t="s">
        <v>348</v>
      </c>
      <c r="L404" s="1074" t="s">
        <v>348</v>
      </c>
      <c r="M404" s="1074" t="s">
        <v>348</v>
      </c>
      <c r="N404" s="1074" t="s">
        <v>348</v>
      </c>
      <c r="O404" s="1074" t="s">
        <v>348</v>
      </c>
      <c r="P404" s="1074" t="s">
        <v>348</v>
      </c>
      <c r="Q404" s="1074" t="s">
        <v>348</v>
      </c>
      <c r="R404" s="1074" t="s">
        <v>348</v>
      </c>
      <c r="S404" s="1074" t="s">
        <v>348</v>
      </c>
      <c r="T404" s="1074" t="s">
        <v>348</v>
      </c>
      <c r="U404" s="1074" t="s">
        <v>348</v>
      </c>
      <c r="V404" s="1074" t="s">
        <v>348</v>
      </c>
      <c r="W404" s="1074" t="s">
        <v>348</v>
      </c>
      <c r="X404" s="1074" t="s">
        <v>348</v>
      </c>
      <c r="Y404" s="1074" t="s">
        <v>348</v>
      </c>
      <c r="Z404" s="1074" t="s">
        <v>348</v>
      </c>
      <c r="AA404" s="1074" t="s">
        <v>348</v>
      </c>
      <c r="AB404" s="1074" t="s">
        <v>348</v>
      </c>
      <c r="AC404" s="1074" t="s">
        <v>348</v>
      </c>
      <c r="AD404" s="1074" t="s">
        <v>348</v>
      </c>
      <c r="AE404" s="1074" t="s">
        <v>348</v>
      </c>
      <c r="AF404" s="1074" t="s">
        <v>348</v>
      </c>
      <c r="AG404" s="1074" t="s">
        <v>348</v>
      </c>
      <c r="AH404" s="1074" t="s">
        <v>348</v>
      </c>
      <c r="AI404" s="1074" t="s">
        <v>348</v>
      </c>
      <c r="AJ404" s="1074" t="s">
        <v>348</v>
      </c>
      <c r="AK404" s="1074" t="s">
        <v>348</v>
      </c>
      <c r="AL404" s="212"/>
    </row>
    <row r="405" spans="3:38" ht="14.15" customHeight="1" outlineLevel="2" x14ac:dyDescent="0.3">
      <c r="C405" s="208"/>
      <c r="D405" s="1375" t="s">
        <v>27</v>
      </c>
      <c r="E405" s="215" t="s">
        <v>35</v>
      </c>
      <c r="F405" s="1071" t="str">
        <f>F62</f>
        <v>-</v>
      </c>
      <c r="G405" s="1071" t="str">
        <f>G62</f>
        <v>-</v>
      </c>
      <c r="H405" s="1074" t="s">
        <v>348</v>
      </c>
      <c r="I405" s="1074" t="s">
        <v>348</v>
      </c>
      <c r="J405" s="1074" t="s">
        <v>348</v>
      </c>
      <c r="K405" s="1074" t="s">
        <v>348</v>
      </c>
      <c r="L405" s="1074" t="s">
        <v>348</v>
      </c>
      <c r="M405" s="1074" t="s">
        <v>348</v>
      </c>
      <c r="N405" s="1074" t="s">
        <v>348</v>
      </c>
      <c r="O405" s="1074" t="s">
        <v>348</v>
      </c>
      <c r="P405" s="1074" t="s">
        <v>348</v>
      </c>
      <c r="Q405" s="1074" t="s">
        <v>348</v>
      </c>
      <c r="R405" s="1074" t="s">
        <v>348</v>
      </c>
      <c r="S405" s="1074" t="s">
        <v>348</v>
      </c>
      <c r="T405" s="1074" t="s">
        <v>348</v>
      </c>
      <c r="U405" s="1074" t="s">
        <v>348</v>
      </c>
      <c r="V405" s="1074" t="s">
        <v>348</v>
      </c>
      <c r="W405" s="1074" t="s">
        <v>348</v>
      </c>
      <c r="X405" s="1074" t="s">
        <v>348</v>
      </c>
      <c r="Y405" s="1074" t="s">
        <v>348</v>
      </c>
      <c r="Z405" s="1074" t="s">
        <v>348</v>
      </c>
      <c r="AA405" s="1074" t="s">
        <v>348</v>
      </c>
      <c r="AB405" s="1074" t="s">
        <v>348</v>
      </c>
      <c r="AC405" s="1074" t="s">
        <v>348</v>
      </c>
      <c r="AD405" s="1074" t="s">
        <v>348</v>
      </c>
      <c r="AE405" s="1074" t="s">
        <v>348</v>
      </c>
      <c r="AF405" s="1074" t="s">
        <v>348</v>
      </c>
      <c r="AG405" s="1074" t="s">
        <v>348</v>
      </c>
      <c r="AH405" s="1074" t="s">
        <v>348</v>
      </c>
      <c r="AI405" s="1074" t="s">
        <v>348</v>
      </c>
      <c r="AJ405" s="1074" t="s">
        <v>348</v>
      </c>
      <c r="AK405" s="1074" t="s">
        <v>348</v>
      </c>
      <c r="AL405" s="212"/>
    </row>
    <row r="406" spans="3:38" s="39" customFormat="1" ht="14.15" customHeight="1" outlineLevel="2" x14ac:dyDescent="0.3">
      <c r="C406" s="218"/>
      <c r="D406" s="1376" t="s">
        <v>18</v>
      </c>
      <c r="E406" s="219" t="s">
        <v>35</v>
      </c>
      <c r="F406" s="1071">
        <f>F63</f>
        <v>0.7442372881355932</v>
      </c>
      <c r="G406" s="1071">
        <f>G63</f>
        <v>0.7442372881355932</v>
      </c>
      <c r="H406" s="1071">
        <f>(H383*H396+H384*H397+H385*H398+H386*H399+H387*H400)/(H383+H384+H385+H386+H387)</f>
        <v>0.58786885245901632</v>
      </c>
      <c r="I406" s="1071">
        <f t="shared" ref="I406:AK406" si="35">(I383*I396+I384*I397+I385*I398+I386*I399+I387*I400)/(I383+I384+I385+I386+I387)</f>
        <v>0.59696969696969682</v>
      </c>
      <c r="J406" s="1071">
        <f t="shared" si="35"/>
        <v>0.59706744868035166</v>
      </c>
      <c r="K406" s="1071">
        <f t="shared" ref="K406" si="36">(K383*K396+K384*K397+K385*K398+K386*K399+K387*K400)/(K383+K384+K385+K386+K387)</f>
        <v>0.59706744868035166</v>
      </c>
      <c r="L406" s="1071">
        <f t="shared" si="35"/>
        <v>0.5971590909090907</v>
      </c>
      <c r="M406" s="1071">
        <f t="shared" si="35"/>
        <v>0.59731903485254689</v>
      </c>
      <c r="N406" s="1071">
        <f t="shared" si="35"/>
        <v>0.59739583333333335</v>
      </c>
      <c r="O406" s="1071">
        <f t="shared" si="35"/>
        <v>0.59740932642487043</v>
      </c>
      <c r="P406" s="1071">
        <f t="shared" si="35"/>
        <v>0.59747538500378694</v>
      </c>
      <c r="Q406" s="1071">
        <f t="shared" si="35"/>
        <v>0.59753815854258985</v>
      </c>
      <c r="R406" s="1071">
        <f t="shared" si="35"/>
        <v>0.59759788613980291</v>
      </c>
      <c r="S406" s="1071">
        <f t="shared" si="35"/>
        <v>0.59765478424015017</v>
      </c>
      <c r="T406" s="1071">
        <f t="shared" si="35"/>
        <v>0.59765533411488869</v>
      </c>
      <c r="U406" s="1071">
        <f t="shared" si="35"/>
        <v>0.59765533411488869</v>
      </c>
      <c r="V406" s="1071">
        <f t="shared" si="35"/>
        <v>0.59765533411488869</v>
      </c>
      <c r="W406" s="1071">
        <f t="shared" si="35"/>
        <v>0.59765533411488869</v>
      </c>
      <c r="X406" s="1071">
        <f t="shared" si="35"/>
        <v>0.59765533411488869</v>
      </c>
      <c r="Y406" s="1071">
        <f t="shared" si="35"/>
        <v>0.59765533411488869</v>
      </c>
      <c r="Z406" s="1071">
        <f t="shared" si="35"/>
        <v>0.59765533411488869</v>
      </c>
      <c r="AA406" s="1071">
        <f t="shared" si="35"/>
        <v>0.59765533411488869</v>
      </c>
      <c r="AB406" s="1071">
        <f t="shared" si="35"/>
        <v>0.59765533411488869</v>
      </c>
      <c r="AC406" s="1071">
        <f t="shared" si="35"/>
        <v>0.59765533411488869</v>
      </c>
      <c r="AD406" s="1071">
        <f t="shared" si="35"/>
        <v>0.59765533411488869</v>
      </c>
      <c r="AE406" s="1071">
        <f t="shared" si="35"/>
        <v>0.59765533411488869</v>
      </c>
      <c r="AF406" s="1071">
        <f t="shared" si="35"/>
        <v>0.59765533411488869</v>
      </c>
      <c r="AG406" s="1071">
        <f t="shared" si="35"/>
        <v>0.59765533411488869</v>
      </c>
      <c r="AH406" s="1071">
        <f t="shared" si="35"/>
        <v>0.59765533411488869</v>
      </c>
      <c r="AI406" s="1071">
        <f t="shared" si="35"/>
        <v>0.59765533411488869</v>
      </c>
      <c r="AJ406" s="1071">
        <f t="shared" si="35"/>
        <v>0.59765533411488869</v>
      </c>
      <c r="AK406" s="1071">
        <f t="shared" si="35"/>
        <v>0.59765533411488869</v>
      </c>
      <c r="AL406" s="220"/>
    </row>
    <row r="407" spans="3:38" ht="14.15" customHeight="1" outlineLevel="2" x14ac:dyDescent="0.3">
      <c r="C407" s="208"/>
      <c r="D407" s="232"/>
      <c r="E407" s="36"/>
      <c r="AL407" s="212"/>
    </row>
    <row r="408" spans="3:38" ht="14.15" customHeight="1" outlineLevel="2" x14ac:dyDescent="0.3">
      <c r="C408" s="208"/>
      <c r="D408" s="39" t="s">
        <v>1032</v>
      </c>
      <c r="E408" s="36"/>
      <c r="AL408" s="212"/>
    </row>
    <row r="409" spans="3:38" ht="14.15" customHeight="1" outlineLevel="2" x14ac:dyDescent="0.3">
      <c r="C409" s="208"/>
      <c r="D409" s="1375" t="s">
        <v>448</v>
      </c>
      <c r="E409" s="215" t="s">
        <v>35</v>
      </c>
      <c r="F409" s="1075">
        <f t="shared" ref="F409:G413" si="37">F383*(1-F396)</f>
        <v>0.05</v>
      </c>
      <c r="G409" s="1075">
        <f t="shared" si="37"/>
        <v>0.05</v>
      </c>
      <c r="H409" s="1075">
        <f t="shared" ref="H409:AK413" si="38">H383*(1-H396)</f>
        <v>5.2000000000000005E-2</v>
      </c>
      <c r="I409" s="1075">
        <f t="shared" si="38"/>
        <v>0.06</v>
      </c>
      <c r="J409" s="1075">
        <f t="shared" si="38"/>
        <v>6.4000000000000001E-2</v>
      </c>
      <c r="K409" s="1075">
        <f t="shared" ref="K409" si="39">K383*(1-K396)</f>
        <v>6.4000000000000001E-2</v>
      </c>
      <c r="L409" s="1075">
        <f t="shared" si="38"/>
        <v>6.8000000000000005E-2</v>
      </c>
      <c r="M409" s="1075">
        <f t="shared" si="38"/>
        <v>7.6000000000000012E-2</v>
      </c>
      <c r="N409" s="1075">
        <f t="shared" si="38"/>
        <v>8.0000000000000016E-2</v>
      </c>
      <c r="O409" s="1075">
        <f t="shared" si="38"/>
        <v>8.4000000000000005E-2</v>
      </c>
      <c r="P409" s="1075">
        <f t="shared" si="38"/>
        <v>8.8000000000000009E-2</v>
      </c>
      <c r="Q409" s="1075">
        <f t="shared" si="38"/>
        <v>9.2000000000000012E-2</v>
      </c>
      <c r="R409" s="1075">
        <f t="shared" si="38"/>
        <v>9.6000000000000002E-2</v>
      </c>
      <c r="S409" s="1075">
        <f t="shared" si="38"/>
        <v>0.1</v>
      </c>
      <c r="T409" s="1075">
        <f t="shared" si="38"/>
        <v>0.1</v>
      </c>
      <c r="U409" s="1075">
        <f t="shared" si="38"/>
        <v>0.1</v>
      </c>
      <c r="V409" s="1075">
        <f t="shared" si="38"/>
        <v>0.1</v>
      </c>
      <c r="W409" s="1075">
        <f t="shared" si="38"/>
        <v>0.1</v>
      </c>
      <c r="X409" s="1075">
        <f t="shared" si="38"/>
        <v>0.1</v>
      </c>
      <c r="Y409" s="1075">
        <f t="shared" si="38"/>
        <v>0.1</v>
      </c>
      <c r="Z409" s="1075">
        <f t="shared" si="38"/>
        <v>0.1</v>
      </c>
      <c r="AA409" s="1075">
        <f t="shared" si="38"/>
        <v>0.1</v>
      </c>
      <c r="AB409" s="1075">
        <f t="shared" si="38"/>
        <v>0.1</v>
      </c>
      <c r="AC409" s="1075">
        <f t="shared" si="38"/>
        <v>0.1</v>
      </c>
      <c r="AD409" s="1075">
        <f t="shared" si="38"/>
        <v>0.1</v>
      </c>
      <c r="AE409" s="1075">
        <f t="shared" si="38"/>
        <v>0.1</v>
      </c>
      <c r="AF409" s="1075">
        <f t="shared" si="38"/>
        <v>0.1</v>
      </c>
      <c r="AG409" s="1075">
        <f t="shared" si="38"/>
        <v>0.1</v>
      </c>
      <c r="AH409" s="1075">
        <f t="shared" si="38"/>
        <v>0.1</v>
      </c>
      <c r="AI409" s="1075">
        <f t="shared" si="38"/>
        <v>0.1</v>
      </c>
      <c r="AJ409" s="1075">
        <f t="shared" si="38"/>
        <v>0.1</v>
      </c>
      <c r="AK409" s="1075">
        <f t="shared" si="38"/>
        <v>0.1</v>
      </c>
      <c r="AL409" s="212"/>
    </row>
    <row r="410" spans="3:38" ht="14.15" customHeight="1" outlineLevel="2" x14ac:dyDescent="0.3">
      <c r="C410" s="208"/>
      <c r="D410" s="1375" t="s">
        <v>449</v>
      </c>
      <c r="E410" s="215" t="s">
        <v>35</v>
      </c>
      <c r="F410" s="1075">
        <f t="shared" si="37"/>
        <v>7.5000000000000015E-3</v>
      </c>
      <c r="G410" s="1075">
        <f t="shared" si="37"/>
        <v>7.5000000000000015E-3</v>
      </c>
      <c r="H410" s="1075">
        <f t="shared" si="38"/>
        <v>1.0000000000000002E-2</v>
      </c>
      <c r="I410" s="1075">
        <f t="shared" si="38"/>
        <v>1.4000000000000002E-2</v>
      </c>
      <c r="J410" s="1075">
        <f t="shared" si="38"/>
        <v>1.44E-2</v>
      </c>
      <c r="K410" s="1075">
        <f t="shared" ref="K410" si="40">K384*(1-K397)</f>
        <v>1.44E-2</v>
      </c>
      <c r="L410" s="1075">
        <f t="shared" si="38"/>
        <v>1.4800000000000001E-2</v>
      </c>
      <c r="M410" s="1075">
        <f t="shared" si="38"/>
        <v>1.52E-2</v>
      </c>
      <c r="N410" s="1075">
        <f t="shared" si="38"/>
        <v>1.5600000000000001E-2</v>
      </c>
      <c r="O410" s="1075">
        <f t="shared" si="38"/>
        <v>1.2400000000000001E-2</v>
      </c>
      <c r="P410" s="1075">
        <f t="shared" si="38"/>
        <v>1.244E-2</v>
      </c>
      <c r="Q410" s="1075">
        <f t="shared" si="38"/>
        <v>1.248E-2</v>
      </c>
      <c r="R410" s="1075">
        <f t="shared" si="38"/>
        <v>1.2520000000000002E-2</v>
      </c>
      <c r="S410" s="1075">
        <f t="shared" si="38"/>
        <v>1.256E-2</v>
      </c>
      <c r="T410" s="1075">
        <f t="shared" si="38"/>
        <v>1.26E-2</v>
      </c>
      <c r="U410" s="1075">
        <f t="shared" si="38"/>
        <v>1.26E-2</v>
      </c>
      <c r="V410" s="1075">
        <f t="shared" si="38"/>
        <v>1.26E-2</v>
      </c>
      <c r="W410" s="1075">
        <f t="shared" si="38"/>
        <v>1.26E-2</v>
      </c>
      <c r="X410" s="1075">
        <f t="shared" si="38"/>
        <v>1.26E-2</v>
      </c>
      <c r="Y410" s="1075">
        <f t="shared" si="38"/>
        <v>1.26E-2</v>
      </c>
      <c r="Z410" s="1075">
        <f t="shared" si="38"/>
        <v>1.26E-2</v>
      </c>
      <c r="AA410" s="1075">
        <f t="shared" si="38"/>
        <v>1.26E-2</v>
      </c>
      <c r="AB410" s="1075">
        <f t="shared" si="38"/>
        <v>1.26E-2</v>
      </c>
      <c r="AC410" s="1075">
        <f t="shared" si="38"/>
        <v>1.26E-2</v>
      </c>
      <c r="AD410" s="1075">
        <f t="shared" si="38"/>
        <v>1.26E-2</v>
      </c>
      <c r="AE410" s="1075">
        <f t="shared" si="38"/>
        <v>1.26E-2</v>
      </c>
      <c r="AF410" s="1075">
        <f t="shared" si="38"/>
        <v>1.26E-2</v>
      </c>
      <c r="AG410" s="1075">
        <f t="shared" si="38"/>
        <v>1.26E-2</v>
      </c>
      <c r="AH410" s="1075">
        <f t="shared" si="38"/>
        <v>1.26E-2</v>
      </c>
      <c r="AI410" s="1075">
        <f t="shared" si="38"/>
        <v>1.26E-2</v>
      </c>
      <c r="AJ410" s="1075">
        <f t="shared" si="38"/>
        <v>1.26E-2</v>
      </c>
      <c r="AK410" s="1075">
        <f t="shared" si="38"/>
        <v>1.26E-2</v>
      </c>
      <c r="AL410" s="212"/>
    </row>
    <row r="411" spans="3:38" ht="14.15" customHeight="1" outlineLevel="2" x14ac:dyDescent="0.3">
      <c r="C411" s="208"/>
      <c r="D411" s="1375" t="s">
        <v>450</v>
      </c>
      <c r="E411" s="215" t="s">
        <v>35</v>
      </c>
      <c r="F411" s="1075">
        <f t="shared" si="37"/>
        <v>1.3500000000000002E-2</v>
      </c>
      <c r="G411" s="1075">
        <f t="shared" si="37"/>
        <v>1.3500000000000002E-2</v>
      </c>
      <c r="H411" s="1075">
        <f t="shared" si="38"/>
        <v>4.7500000000000001E-2</v>
      </c>
      <c r="I411" s="1075">
        <f t="shared" si="38"/>
        <v>0.04</v>
      </c>
      <c r="J411" s="1075">
        <f t="shared" si="38"/>
        <v>0.04</v>
      </c>
      <c r="K411" s="1075">
        <f t="shared" ref="K411" si="41">K385*(1-K398)</f>
        <v>0.04</v>
      </c>
      <c r="L411" s="1075">
        <f t="shared" si="38"/>
        <v>0.04</v>
      </c>
      <c r="M411" s="1075">
        <f t="shared" si="38"/>
        <v>0.04</v>
      </c>
      <c r="N411" s="1075">
        <f t="shared" si="38"/>
        <v>0.04</v>
      </c>
      <c r="O411" s="1075">
        <f t="shared" si="38"/>
        <v>0.04</v>
      </c>
      <c r="P411" s="1075">
        <f t="shared" si="38"/>
        <v>0.04</v>
      </c>
      <c r="Q411" s="1075">
        <f t="shared" si="38"/>
        <v>0.04</v>
      </c>
      <c r="R411" s="1075">
        <f t="shared" si="38"/>
        <v>0.04</v>
      </c>
      <c r="S411" s="1075">
        <f t="shared" si="38"/>
        <v>0.04</v>
      </c>
      <c r="T411" s="1075">
        <f t="shared" si="38"/>
        <v>0.04</v>
      </c>
      <c r="U411" s="1075">
        <f t="shared" si="38"/>
        <v>0.04</v>
      </c>
      <c r="V411" s="1075">
        <f t="shared" si="38"/>
        <v>0.04</v>
      </c>
      <c r="W411" s="1075">
        <f t="shared" si="38"/>
        <v>0.04</v>
      </c>
      <c r="X411" s="1075">
        <f t="shared" si="38"/>
        <v>0.04</v>
      </c>
      <c r="Y411" s="1075">
        <f t="shared" si="38"/>
        <v>0.04</v>
      </c>
      <c r="Z411" s="1075">
        <f t="shared" si="38"/>
        <v>0.04</v>
      </c>
      <c r="AA411" s="1075">
        <f t="shared" si="38"/>
        <v>0.04</v>
      </c>
      <c r="AB411" s="1075">
        <f t="shared" si="38"/>
        <v>0.04</v>
      </c>
      <c r="AC411" s="1075">
        <f t="shared" si="38"/>
        <v>0.04</v>
      </c>
      <c r="AD411" s="1075">
        <f t="shared" si="38"/>
        <v>0.04</v>
      </c>
      <c r="AE411" s="1075">
        <f t="shared" si="38"/>
        <v>0.04</v>
      </c>
      <c r="AF411" s="1075">
        <f t="shared" si="38"/>
        <v>0.04</v>
      </c>
      <c r="AG411" s="1075">
        <f t="shared" si="38"/>
        <v>0.04</v>
      </c>
      <c r="AH411" s="1075">
        <f t="shared" si="38"/>
        <v>0.04</v>
      </c>
      <c r="AI411" s="1075">
        <f t="shared" si="38"/>
        <v>0.04</v>
      </c>
      <c r="AJ411" s="1075">
        <f t="shared" si="38"/>
        <v>0.04</v>
      </c>
      <c r="AK411" s="1075">
        <f t="shared" si="38"/>
        <v>0.04</v>
      </c>
      <c r="AL411" s="212"/>
    </row>
    <row r="412" spans="3:38" ht="14.15" customHeight="1" outlineLevel="2" x14ac:dyDescent="0.3">
      <c r="C412" s="208"/>
      <c r="D412" s="1375" t="s">
        <v>451</v>
      </c>
      <c r="E412" s="215" t="s">
        <v>35</v>
      </c>
      <c r="F412" s="1075">
        <f t="shared" si="37"/>
        <v>2.8999999999999994E-3</v>
      </c>
      <c r="G412" s="1075">
        <f t="shared" si="37"/>
        <v>2.8999999999999994E-3</v>
      </c>
      <c r="H412" s="1075">
        <f t="shared" si="38"/>
        <v>5.7999999999999987E-3</v>
      </c>
      <c r="I412" s="1075">
        <f t="shared" si="38"/>
        <v>6.9999999999999993E-3</v>
      </c>
      <c r="J412" s="1075">
        <f t="shared" si="38"/>
        <v>6.9999999999999993E-3</v>
      </c>
      <c r="K412" s="1075">
        <f t="shared" ref="K412" si="42">K386*(1-K399)</f>
        <v>6.9999999999999993E-3</v>
      </c>
      <c r="L412" s="1075">
        <f t="shared" si="38"/>
        <v>6.9999999999999993E-3</v>
      </c>
      <c r="M412" s="1075">
        <f t="shared" si="38"/>
        <v>6.9999999999999993E-3</v>
      </c>
      <c r="N412" s="1075">
        <f t="shared" si="38"/>
        <v>6.9999999999999993E-3</v>
      </c>
      <c r="O412" s="1075">
        <f t="shared" si="38"/>
        <v>6.9999999999999993E-3</v>
      </c>
      <c r="P412" s="1075">
        <f t="shared" si="38"/>
        <v>6.9999999999999993E-3</v>
      </c>
      <c r="Q412" s="1075">
        <f t="shared" si="38"/>
        <v>6.9999999999999993E-3</v>
      </c>
      <c r="R412" s="1075">
        <f t="shared" si="38"/>
        <v>6.9999999999999993E-3</v>
      </c>
      <c r="S412" s="1075">
        <f t="shared" si="38"/>
        <v>6.9999999999999993E-3</v>
      </c>
      <c r="T412" s="1075">
        <f t="shared" si="38"/>
        <v>6.9999999999999993E-3</v>
      </c>
      <c r="U412" s="1075">
        <f t="shared" si="38"/>
        <v>6.9999999999999993E-3</v>
      </c>
      <c r="V412" s="1075">
        <f t="shared" si="38"/>
        <v>6.9999999999999993E-3</v>
      </c>
      <c r="W412" s="1075">
        <f t="shared" si="38"/>
        <v>6.9999999999999993E-3</v>
      </c>
      <c r="X412" s="1075">
        <f t="shared" si="38"/>
        <v>6.9999999999999993E-3</v>
      </c>
      <c r="Y412" s="1075">
        <f t="shared" si="38"/>
        <v>6.9999999999999993E-3</v>
      </c>
      <c r="Z412" s="1075">
        <f t="shared" si="38"/>
        <v>6.9999999999999993E-3</v>
      </c>
      <c r="AA412" s="1075">
        <f t="shared" si="38"/>
        <v>6.9999999999999993E-3</v>
      </c>
      <c r="AB412" s="1075">
        <f t="shared" si="38"/>
        <v>6.9999999999999993E-3</v>
      </c>
      <c r="AC412" s="1075">
        <f t="shared" si="38"/>
        <v>6.9999999999999993E-3</v>
      </c>
      <c r="AD412" s="1075">
        <f t="shared" si="38"/>
        <v>6.9999999999999993E-3</v>
      </c>
      <c r="AE412" s="1075">
        <f t="shared" si="38"/>
        <v>6.9999999999999993E-3</v>
      </c>
      <c r="AF412" s="1075">
        <f t="shared" si="38"/>
        <v>6.9999999999999993E-3</v>
      </c>
      <c r="AG412" s="1075">
        <f t="shared" si="38"/>
        <v>6.9999999999999993E-3</v>
      </c>
      <c r="AH412" s="1075">
        <f t="shared" si="38"/>
        <v>6.9999999999999993E-3</v>
      </c>
      <c r="AI412" s="1075">
        <f t="shared" si="38"/>
        <v>6.9999999999999993E-3</v>
      </c>
      <c r="AJ412" s="1075">
        <f t="shared" si="38"/>
        <v>6.9999999999999993E-3</v>
      </c>
      <c r="AK412" s="1075">
        <f t="shared" si="38"/>
        <v>6.9999999999999993E-3</v>
      </c>
      <c r="AL412" s="212"/>
    </row>
    <row r="413" spans="3:38" ht="14.15" customHeight="1" outlineLevel="2" x14ac:dyDescent="0.3">
      <c r="C413" s="208"/>
      <c r="D413" s="1375" t="s">
        <v>452</v>
      </c>
      <c r="E413" s="215" t="s">
        <v>35</v>
      </c>
      <c r="F413" s="1075">
        <f t="shared" si="37"/>
        <v>7.8000000000000005E-3</v>
      </c>
      <c r="G413" s="1075">
        <f t="shared" si="37"/>
        <v>7.8000000000000005E-3</v>
      </c>
      <c r="H413" s="1075">
        <f t="shared" si="38"/>
        <v>1.04E-2</v>
      </c>
      <c r="I413" s="1075">
        <f t="shared" si="38"/>
        <v>1.2E-2</v>
      </c>
      <c r="J413" s="1075">
        <f t="shared" si="38"/>
        <v>1.2E-2</v>
      </c>
      <c r="K413" s="1075">
        <f t="shared" ref="K413" si="43">K387*(1-K400)</f>
        <v>1.2E-2</v>
      </c>
      <c r="L413" s="1075">
        <f t="shared" si="38"/>
        <v>1.2E-2</v>
      </c>
      <c r="M413" s="1075">
        <f t="shared" si="38"/>
        <v>1.2E-2</v>
      </c>
      <c r="N413" s="1075">
        <f t="shared" si="38"/>
        <v>1.2E-2</v>
      </c>
      <c r="O413" s="1075">
        <f t="shared" si="38"/>
        <v>1.2E-2</v>
      </c>
      <c r="P413" s="1075">
        <f t="shared" si="38"/>
        <v>1.2E-2</v>
      </c>
      <c r="Q413" s="1075">
        <f t="shared" si="38"/>
        <v>1.2E-2</v>
      </c>
      <c r="R413" s="1075">
        <f t="shared" si="38"/>
        <v>1.2E-2</v>
      </c>
      <c r="S413" s="1075">
        <f t="shared" si="38"/>
        <v>1.2E-2</v>
      </c>
      <c r="T413" s="1075">
        <f t="shared" si="38"/>
        <v>1.2E-2</v>
      </c>
      <c r="U413" s="1075">
        <f t="shared" si="38"/>
        <v>1.2E-2</v>
      </c>
      <c r="V413" s="1075">
        <f t="shared" si="38"/>
        <v>1.2E-2</v>
      </c>
      <c r="W413" s="1075">
        <f t="shared" si="38"/>
        <v>1.2E-2</v>
      </c>
      <c r="X413" s="1075">
        <f t="shared" si="38"/>
        <v>1.2E-2</v>
      </c>
      <c r="Y413" s="1075">
        <f t="shared" si="38"/>
        <v>1.2E-2</v>
      </c>
      <c r="Z413" s="1075">
        <f t="shared" si="38"/>
        <v>1.2E-2</v>
      </c>
      <c r="AA413" s="1075">
        <f t="shared" si="38"/>
        <v>1.2E-2</v>
      </c>
      <c r="AB413" s="1075">
        <f t="shared" si="38"/>
        <v>1.2E-2</v>
      </c>
      <c r="AC413" s="1075">
        <f t="shared" si="38"/>
        <v>1.2E-2</v>
      </c>
      <c r="AD413" s="1075">
        <f t="shared" si="38"/>
        <v>1.2E-2</v>
      </c>
      <c r="AE413" s="1075">
        <f t="shared" si="38"/>
        <v>1.2E-2</v>
      </c>
      <c r="AF413" s="1075">
        <f t="shared" si="38"/>
        <v>1.2E-2</v>
      </c>
      <c r="AG413" s="1075">
        <f t="shared" si="38"/>
        <v>1.2E-2</v>
      </c>
      <c r="AH413" s="1075">
        <f t="shared" si="38"/>
        <v>1.2E-2</v>
      </c>
      <c r="AI413" s="1075">
        <f t="shared" si="38"/>
        <v>1.2E-2</v>
      </c>
      <c r="AJ413" s="1075">
        <f t="shared" si="38"/>
        <v>1.2E-2</v>
      </c>
      <c r="AK413" s="1075">
        <f t="shared" si="38"/>
        <v>1.2E-2</v>
      </c>
      <c r="AL413" s="212"/>
    </row>
    <row r="414" spans="3:38" ht="14.15" customHeight="1" outlineLevel="2" x14ac:dyDescent="0.3">
      <c r="C414" s="208"/>
      <c r="D414" s="1375" t="s">
        <v>453</v>
      </c>
      <c r="E414" s="215" t="s">
        <v>35</v>
      </c>
      <c r="F414" s="1075">
        <f t="shared" ref="F414:G418" si="44">F383*F396</f>
        <v>7.4999999999999997E-2</v>
      </c>
      <c r="G414" s="1075">
        <f t="shared" si="44"/>
        <v>7.4999999999999997E-2</v>
      </c>
      <c r="H414" s="1075">
        <f t="shared" ref="H414:AK418" si="45">H383*H396</f>
        <v>7.8E-2</v>
      </c>
      <c r="I414" s="1075">
        <f t="shared" si="45"/>
        <v>0.09</v>
      </c>
      <c r="J414" s="1075">
        <f t="shared" si="45"/>
        <v>9.6000000000000002E-2</v>
      </c>
      <c r="K414" s="1075">
        <f t="shared" ref="K414" si="46">K383*K396</f>
        <v>9.6000000000000002E-2</v>
      </c>
      <c r="L414" s="1075">
        <f t="shared" si="45"/>
        <v>0.10200000000000001</v>
      </c>
      <c r="M414" s="1075">
        <f t="shared" si="45"/>
        <v>0.11399999999999999</v>
      </c>
      <c r="N414" s="1075">
        <f t="shared" si="45"/>
        <v>0.12</v>
      </c>
      <c r="O414" s="1075">
        <f t="shared" si="45"/>
        <v>0.126</v>
      </c>
      <c r="P414" s="1075">
        <f t="shared" si="45"/>
        <v>0.13200000000000001</v>
      </c>
      <c r="Q414" s="1075">
        <f t="shared" si="45"/>
        <v>0.13800000000000001</v>
      </c>
      <c r="R414" s="1075">
        <f t="shared" si="45"/>
        <v>0.14399999999999999</v>
      </c>
      <c r="S414" s="1075">
        <f t="shared" si="45"/>
        <v>0.15</v>
      </c>
      <c r="T414" s="1075">
        <f t="shared" si="45"/>
        <v>0.15</v>
      </c>
      <c r="U414" s="1075">
        <f t="shared" si="45"/>
        <v>0.15</v>
      </c>
      <c r="V414" s="1075">
        <f t="shared" si="45"/>
        <v>0.15</v>
      </c>
      <c r="W414" s="1075">
        <f t="shared" si="45"/>
        <v>0.15</v>
      </c>
      <c r="X414" s="1075">
        <f t="shared" si="45"/>
        <v>0.15</v>
      </c>
      <c r="Y414" s="1075">
        <f t="shared" si="45"/>
        <v>0.15</v>
      </c>
      <c r="Z414" s="1075">
        <f t="shared" si="45"/>
        <v>0.15</v>
      </c>
      <c r="AA414" s="1075">
        <f t="shared" si="45"/>
        <v>0.15</v>
      </c>
      <c r="AB414" s="1075">
        <f t="shared" si="45"/>
        <v>0.15</v>
      </c>
      <c r="AC414" s="1075">
        <f t="shared" si="45"/>
        <v>0.15</v>
      </c>
      <c r="AD414" s="1075">
        <f t="shared" si="45"/>
        <v>0.15</v>
      </c>
      <c r="AE414" s="1075">
        <f t="shared" si="45"/>
        <v>0.15</v>
      </c>
      <c r="AF414" s="1075">
        <f t="shared" si="45"/>
        <v>0.15</v>
      </c>
      <c r="AG414" s="1075">
        <f t="shared" si="45"/>
        <v>0.15</v>
      </c>
      <c r="AH414" s="1075">
        <f t="shared" si="45"/>
        <v>0.15</v>
      </c>
      <c r="AI414" s="1075">
        <f t="shared" si="45"/>
        <v>0.15</v>
      </c>
      <c r="AJ414" s="1075">
        <f t="shared" si="45"/>
        <v>0.15</v>
      </c>
      <c r="AK414" s="1075">
        <f t="shared" si="45"/>
        <v>0.15</v>
      </c>
      <c r="AL414" s="212"/>
    </row>
    <row r="415" spans="3:38" ht="14.15" customHeight="1" outlineLevel="2" x14ac:dyDescent="0.3">
      <c r="C415" s="208"/>
      <c r="D415" s="1375" t="s">
        <v>454</v>
      </c>
      <c r="E415" s="215" t="s">
        <v>35</v>
      </c>
      <c r="F415" s="1075">
        <f t="shared" si="44"/>
        <v>1.7499999999999998E-2</v>
      </c>
      <c r="G415" s="1075">
        <f t="shared" si="44"/>
        <v>1.7499999999999998E-2</v>
      </c>
      <c r="H415" s="1075">
        <f t="shared" si="45"/>
        <v>1.4999999999999999E-2</v>
      </c>
      <c r="I415" s="1075">
        <f t="shared" si="45"/>
        <v>2.1000000000000001E-2</v>
      </c>
      <c r="J415" s="1075">
        <f t="shared" si="45"/>
        <v>2.1599999999999998E-2</v>
      </c>
      <c r="K415" s="1075">
        <f t="shared" ref="K415" si="47">K384*K397</f>
        <v>2.1599999999999998E-2</v>
      </c>
      <c r="L415" s="1075">
        <f t="shared" si="45"/>
        <v>2.2199999999999998E-2</v>
      </c>
      <c r="M415" s="1075">
        <f t="shared" si="45"/>
        <v>2.2799999999999997E-2</v>
      </c>
      <c r="N415" s="1075">
        <f t="shared" si="45"/>
        <v>2.3400000000000001E-2</v>
      </c>
      <c r="O415" s="1075">
        <f t="shared" si="45"/>
        <v>1.8599999999999998E-2</v>
      </c>
      <c r="P415" s="1075">
        <f t="shared" si="45"/>
        <v>1.866E-2</v>
      </c>
      <c r="Q415" s="1075">
        <f t="shared" si="45"/>
        <v>1.8719999999999997E-2</v>
      </c>
      <c r="R415" s="1075">
        <f t="shared" si="45"/>
        <v>1.8780000000000002E-2</v>
      </c>
      <c r="S415" s="1075">
        <f t="shared" si="45"/>
        <v>1.8839999999999999E-2</v>
      </c>
      <c r="T415" s="1075">
        <f t="shared" si="45"/>
        <v>1.89E-2</v>
      </c>
      <c r="U415" s="1075">
        <f t="shared" si="45"/>
        <v>1.89E-2</v>
      </c>
      <c r="V415" s="1075">
        <f t="shared" si="45"/>
        <v>1.89E-2</v>
      </c>
      <c r="W415" s="1075">
        <f t="shared" si="45"/>
        <v>1.89E-2</v>
      </c>
      <c r="X415" s="1075">
        <f t="shared" si="45"/>
        <v>1.89E-2</v>
      </c>
      <c r="Y415" s="1075">
        <f t="shared" si="45"/>
        <v>1.89E-2</v>
      </c>
      <c r="Z415" s="1075">
        <f t="shared" si="45"/>
        <v>1.89E-2</v>
      </c>
      <c r="AA415" s="1075">
        <f t="shared" si="45"/>
        <v>1.89E-2</v>
      </c>
      <c r="AB415" s="1075">
        <f t="shared" si="45"/>
        <v>1.89E-2</v>
      </c>
      <c r="AC415" s="1075">
        <f t="shared" si="45"/>
        <v>1.89E-2</v>
      </c>
      <c r="AD415" s="1075">
        <f t="shared" si="45"/>
        <v>1.89E-2</v>
      </c>
      <c r="AE415" s="1075">
        <f t="shared" si="45"/>
        <v>1.89E-2</v>
      </c>
      <c r="AF415" s="1075">
        <f t="shared" si="45"/>
        <v>1.89E-2</v>
      </c>
      <c r="AG415" s="1075">
        <f t="shared" si="45"/>
        <v>1.89E-2</v>
      </c>
      <c r="AH415" s="1075">
        <f t="shared" si="45"/>
        <v>1.89E-2</v>
      </c>
      <c r="AI415" s="1075">
        <f t="shared" si="45"/>
        <v>1.89E-2</v>
      </c>
      <c r="AJ415" s="1075">
        <f t="shared" si="45"/>
        <v>1.89E-2</v>
      </c>
      <c r="AK415" s="1075">
        <f t="shared" si="45"/>
        <v>1.89E-2</v>
      </c>
      <c r="AL415" s="212"/>
    </row>
    <row r="416" spans="3:38" ht="14.15" customHeight="1" outlineLevel="2" x14ac:dyDescent="0.3">
      <c r="C416" s="208"/>
      <c r="D416" s="1375" t="s">
        <v>455</v>
      </c>
      <c r="E416" s="215" t="s">
        <v>35</v>
      </c>
      <c r="F416" s="1075">
        <f t="shared" si="44"/>
        <v>7.6499999999999999E-2</v>
      </c>
      <c r="G416" s="1075">
        <f t="shared" si="44"/>
        <v>7.6499999999999999E-2</v>
      </c>
      <c r="H416" s="1075">
        <f t="shared" si="45"/>
        <v>4.7500000000000001E-2</v>
      </c>
      <c r="I416" s="1075">
        <f t="shared" si="45"/>
        <v>0.04</v>
      </c>
      <c r="J416" s="1075">
        <f t="shared" si="45"/>
        <v>0.04</v>
      </c>
      <c r="K416" s="1075">
        <f t="shared" ref="K416" si="48">K385*K398</f>
        <v>0.04</v>
      </c>
      <c r="L416" s="1075">
        <f t="shared" si="45"/>
        <v>0.04</v>
      </c>
      <c r="M416" s="1075">
        <f t="shared" si="45"/>
        <v>0.04</v>
      </c>
      <c r="N416" s="1075">
        <f t="shared" si="45"/>
        <v>0.04</v>
      </c>
      <c r="O416" s="1075">
        <f t="shared" si="45"/>
        <v>0.04</v>
      </c>
      <c r="P416" s="1075">
        <f t="shared" si="45"/>
        <v>0.04</v>
      </c>
      <c r="Q416" s="1075">
        <f t="shared" si="45"/>
        <v>0.04</v>
      </c>
      <c r="R416" s="1075">
        <f t="shared" si="45"/>
        <v>0.04</v>
      </c>
      <c r="S416" s="1075">
        <f t="shared" si="45"/>
        <v>0.04</v>
      </c>
      <c r="T416" s="1075">
        <f t="shared" si="45"/>
        <v>0.04</v>
      </c>
      <c r="U416" s="1075">
        <f t="shared" si="45"/>
        <v>0.04</v>
      </c>
      <c r="V416" s="1075">
        <f t="shared" si="45"/>
        <v>0.04</v>
      </c>
      <c r="W416" s="1075">
        <f t="shared" si="45"/>
        <v>0.04</v>
      </c>
      <c r="X416" s="1075">
        <f t="shared" si="45"/>
        <v>0.04</v>
      </c>
      <c r="Y416" s="1075">
        <f t="shared" si="45"/>
        <v>0.04</v>
      </c>
      <c r="Z416" s="1075">
        <f t="shared" si="45"/>
        <v>0.04</v>
      </c>
      <c r="AA416" s="1075">
        <f t="shared" si="45"/>
        <v>0.04</v>
      </c>
      <c r="AB416" s="1075">
        <f t="shared" si="45"/>
        <v>0.04</v>
      </c>
      <c r="AC416" s="1075">
        <f t="shared" si="45"/>
        <v>0.04</v>
      </c>
      <c r="AD416" s="1075">
        <f t="shared" si="45"/>
        <v>0.04</v>
      </c>
      <c r="AE416" s="1075">
        <f t="shared" si="45"/>
        <v>0.04</v>
      </c>
      <c r="AF416" s="1075">
        <f t="shared" si="45"/>
        <v>0.04</v>
      </c>
      <c r="AG416" s="1075">
        <f t="shared" si="45"/>
        <v>0.04</v>
      </c>
      <c r="AH416" s="1075">
        <f t="shared" si="45"/>
        <v>0.04</v>
      </c>
      <c r="AI416" s="1075">
        <f t="shared" si="45"/>
        <v>0.04</v>
      </c>
      <c r="AJ416" s="1075">
        <f t="shared" si="45"/>
        <v>0.04</v>
      </c>
      <c r="AK416" s="1075">
        <f t="shared" si="45"/>
        <v>0.04</v>
      </c>
      <c r="AL416" s="212"/>
    </row>
    <row r="417" spans="3:38" ht="14.15" customHeight="1" outlineLevel="2" x14ac:dyDescent="0.3">
      <c r="C417" s="208"/>
      <c r="D417" s="1375" t="s">
        <v>456</v>
      </c>
      <c r="E417" s="215" t="s">
        <v>35</v>
      </c>
      <c r="F417" s="1075">
        <f t="shared" si="44"/>
        <v>2.6100000000000002E-2</v>
      </c>
      <c r="G417" s="1075">
        <f t="shared" si="44"/>
        <v>2.6100000000000002E-2</v>
      </c>
      <c r="H417" s="1075">
        <f t="shared" si="45"/>
        <v>2.3200000000000002E-2</v>
      </c>
      <c r="I417" s="1075">
        <f t="shared" si="45"/>
        <v>2.8000000000000004E-2</v>
      </c>
      <c r="J417" s="1075">
        <f t="shared" si="45"/>
        <v>2.8000000000000004E-2</v>
      </c>
      <c r="K417" s="1075">
        <f t="shared" ref="K417" si="49">K386*K399</f>
        <v>2.8000000000000004E-2</v>
      </c>
      <c r="L417" s="1075">
        <f t="shared" si="45"/>
        <v>2.8000000000000004E-2</v>
      </c>
      <c r="M417" s="1075">
        <f t="shared" si="45"/>
        <v>2.8000000000000004E-2</v>
      </c>
      <c r="N417" s="1075">
        <f t="shared" si="45"/>
        <v>2.8000000000000004E-2</v>
      </c>
      <c r="O417" s="1075">
        <f t="shared" si="45"/>
        <v>2.8000000000000004E-2</v>
      </c>
      <c r="P417" s="1075">
        <f t="shared" si="45"/>
        <v>2.8000000000000004E-2</v>
      </c>
      <c r="Q417" s="1075">
        <f t="shared" si="45"/>
        <v>2.8000000000000004E-2</v>
      </c>
      <c r="R417" s="1075">
        <f t="shared" si="45"/>
        <v>2.8000000000000004E-2</v>
      </c>
      <c r="S417" s="1075">
        <f t="shared" si="45"/>
        <v>2.8000000000000004E-2</v>
      </c>
      <c r="T417" s="1075">
        <f t="shared" si="45"/>
        <v>2.8000000000000004E-2</v>
      </c>
      <c r="U417" s="1075">
        <f t="shared" si="45"/>
        <v>2.8000000000000004E-2</v>
      </c>
      <c r="V417" s="1075">
        <f t="shared" si="45"/>
        <v>2.8000000000000004E-2</v>
      </c>
      <c r="W417" s="1075">
        <f t="shared" si="45"/>
        <v>2.8000000000000004E-2</v>
      </c>
      <c r="X417" s="1075">
        <f t="shared" si="45"/>
        <v>2.8000000000000004E-2</v>
      </c>
      <c r="Y417" s="1075">
        <f t="shared" si="45"/>
        <v>2.8000000000000004E-2</v>
      </c>
      <c r="Z417" s="1075">
        <f t="shared" si="45"/>
        <v>2.8000000000000004E-2</v>
      </c>
      <c r="AA417" s="1075">
        <f t="shared" si="45"/>
        <v>2.8000000000000004E-2</v>
      </c>
      <c r="AB417" s="1075">
        <f t="shared" si="45"/>
        <v>2.8000000000000004E-2</v>
      </c>
      <c r="AC417" s="1075">
        <f t="shared" si="45"/>
        <v>2.8000000000000004E-2</v>
      </c>
      <c r="AD417" s="1075">
        <f t="shared" si="45"/>
        <v>2.8000000000000004E-2</v>
      </c>
      <c r="AE417" s="1075">
        <f t="shared" si="45"/>
        <v>2.8000000000000004E-2</v>
      </c>
      <c r="AF417" s="1075">
        <f t="shared" si="45"/>
        <v>2.8000000000000004E-2</v>
      </c>
      <c r="AG417" s="1075">
        <f t="shared" si="45"/>
        <v>2.8000000000000004E-2</v>
      </c>
      <c r="AH417" s="1075">
        <f t="shared" si="45"/>
        <v>2.8000000000000004E-2</v>
      </c>
      <c r="AI417" s="1075">
        <f t="shared" si="45"/>
        <v>2.8000000000000004E-2</v>
      </c>
      <c r="AJ417" s="1075">
        <f t="shared" si="45"/>
        <v>2.8000000000000004E-2</v>
      </c>
      <c r="AK417" s="1075">
        <f t="shared" si="45"/>
        <v>2.8000000000000004E-2</v>
      </c>
      <c r="AL417" s="212"/>
    </row>
    <row r="418" spans="3:38" ht="14.15" customHeight="1" outlineLevel="2" x14ac:dyDescent="0.3">
      <c r="C418" s="208"/>
      <c r="D418" s="1375" t="s">
        <v>457</v>
      </c>
      <c r="E418" s="215" t="s">
        <v>35</v>
      </c>
      <c r="F418" s="1075">
        <f t="shared" si="44"/>
        <v>1.8199999999999997E-2</v>
      </c>
      <c r="G418" s="1075">
        <f t="shared" si="44"/>
        <v>1.8199999999999997E-2</v>
      </c>
      <c r="H418" s="1075">
        <f t="shared" si="45"/>
        <v>1.5599999999999999E-2</v>
      </c>
      <c r="I418" s="1075">
        <f t="shared" si="45"/>
        <v>1.7999999999999999E-2</v>
      </c>
      <c r="J418" s="1075">
        <f t="shared" si="45"/>
        <v>1.7999999999999999E-2</v>
      </c>
      <c r="K418" s="1075">
        <f t="shared" ref="K418" si="50">K387*K400</f>
        <v>1.7999999999999999E-2</v>
      </c>
      <c r="L418" s="1075">
        <f t="shared" si="45"/>
        <v>1.7999999999999999E-2</v>
      </c>
      <c r="M418" s="1075">
        <f t="shared" si="45"/>
        <v>1.7999999999999999E-2</v>
      </c>
      <c r="N418" s="1075">
        <f t="shared" si="45"/>
        <v>1.7999999999999999E-2</v>
      </c>
      <c r="O418" s="1075">
        <f t="shared" si="45"/>
        <v>1.7999999999999999E-2</v>
      </c>
      <c r="P418" s="1075">
        <f t="shared" si="45"/>
        <v>1.7999999999999999E-2</v>
      </c>
      <c r="Q418" s="1075">
        <f t="shared" si="45"/>
        <v>1.7999999999999999E-2</v>
      </c>
      <c r="R418" s="1075">
        <f t="shared" si="45"/>
        <v>1.7999999999999999E-2</v>
      </c>
      <c r="S418" s="1075">
        <f t="shared" si="45"/>
        <v>1.7999999999999999E-2</v>
      </c>
      <c r="T418" s="1075">
        <f t="shared" si="45"/>
        <v>1.7999999999999999E-2</v>
      </c>
      <c r="U418" s="1075">
        <f t="shared" si="45"/>
        <v>1.7999999999999999E-2</v>
      </c>
      <c r="V418" s="1075">
        <f t="shared" si="45"/>
        <v>1.7999999999999999E-2</v>
      </c>
      <c r="W418" s="1075">
        <f t="shared" si="45"/>
        <v>1.7999999999999999E-2</v>
      </c>
      <c r="X418" s="1075">
        <f t="shared" si="45"/>
        <v>1.7999999999999999E-2</v>
      </c>
      <c r="Y418" s="1075">
        <f t="shared" si="45"/>
        <v>1.7999999999999999E-2</v>
      </c>
      <c r="Z418" s="1075">
        <f t="shared" si="45"/>
        <v>1.7999999999999999E-2</v>
      </c>
      <c r="AA418" s="1075">
        <f t="shared" si="45"/>
        <v>1.7999999999999999E-2</v>
      </c>
      <c r="AB418" s="1075">
        <f t="shared" si="45"/>
        <v>1.7999999999999999E-2</v>
      </c>
      <c r="AC418" s="1075">
        <f t="shared" si="45"/>
        <v>1.7999999999999999E-2</v>
      </c>
      <c r="AD418" s="1075">
        <f t="shared" si="45"/>
        <v>1.7999999999999999E-2</v>
      </c>
      <c r="AE418" s="1075">
        <f t="shared" si="45"/>
        <v>1.7999999999999999E-2</v>
      </c>
      <c r="AF418" s="1075">
        <f t="shared" si="45"/>
        <v>1.7999999999999999E-2</v>
      </c>
      <c r="AG418" s="1075">
        <f t="shared" si="45"/>
        <v>1.7999999999999999E-2</v>
      </c>
      <c r="AH418" s="1075">
        <f t="shared" si="45"/>
        <v>1.7999999999999999E-2</v>
      </c>
      <c r="AI418" s="1075">
        <f t="shared" si="45"/>
        <v>1.7999999999999999E-2</v>
      </c>
      <c r="AJ418" s="1075">
        <f t="shared" si="45"/>
        <v>1.7999999999999999E-2</v>
      </c>
      <c r="AK418" s="1075">
        <f t="shared" si="45"/>
        <v>1.7999999999999999E-2</v>
      </c>
      <c r="AL418" s="212"/>
    </row>
    <row r="419" spans="3:38" ht="14.15" customHeight="1" outlineLevel="2" x14ac:dyDescent="0.3">
      <c r="C419" s="208"/>
      <c r="D419" s="1375" t="s">
        <v>32</v>
      </c>
      <c r="E419" s="215" t="s">
        <v>35</v>
      </c>
      <c r="F419" s="1075">
        <f t="shared" ref="F419:G423" si="51">F388</f>
        <v>0.01</v>
      </c>
      <c r="G419" s="1075">
        <f t="shared" si="51"/>
        <v>0.01</v>
      </c>
      <c r="H419" s="1075">
        <f t="shared" ref="H419:AK423" si="52">H388</f>
        <v>0.01</v>
      </c>
      <c r="I419" s="1075">
        <f t="shared" si="52"/>
        <v>1.4999999999999999E-2</v>
      </c>
      <c r="J419" s="1075">
        <f t="shared" si="52"/>
        <v>1.4999999999999999E-2</v>
      </c>
      <c r="K419" s="1075">
        <f t="shared" ref="K419" si="53">K388</f>
        <v>1.4999999999999999E-2</v>
      </c>
      <c r="L419" s="1075">
        <f t="shared" si="52"/>
        <v>1.4999999999999999E-2</v>
      </c>
      <c r="M419" s="1075">
        <f t="shared" si="52"/>
        <v>1.4999999999999999E-2</v>
      </c>
      <c r="N419" s="1075">
        <f t="shared" si="52"/>
        <v>1.4999999999999999E-2</v>
      </c>
      <c r="O419" s="1075">
        <f t="shared" si="52"/>
        <v>1.4999999999999999E-2</v>
      </c>
      <c r="P419" s="1075">
        <f t="shared" si="52"/>
        <v>1.4999999999999999E-2</v>
      </c>
      <c r="Q419" s="1075">
        <f t="shared" si="52"/>
        <v>1.4999999999999999E-2</v>
      </c>
      <c r="R419" s="1075">
        <f t="shared" si="52"/>
        <v>1.4999999999999999E-2</v>
      </c>
      <c r="S419" s="1075">
        <f t="shared" si="52"/>
        <v>1.4999999999999999E-2</v>
      </c>
      <c r="T419" s="1075">
        <f t="shared" si="52"/>
        <v>1.4999999999999999E-2</v>
      </c>
      <c r="U419" s="1075">
        <f t="shared" si="52"/>
        <v>1.4999999999999999E-2</v>
      </c>
      <c r="V419" s="1075">
        <f t="shared" si="52"/>
        <v>1.4999999999999999E-2</v>
      </c>
      <c r="W419" s="1075">
        <f t="shared" si="52"/>
        <v>1.4999999999999999E-2</v>
      </c>
      <c r="X419" s="1075">
        <f t="shared" si="52"/>
        <v>1.4999999999999999E-2</v>
      </c>
      <c r="Y419" s="1075">
        <f t="shared" si="52"/>
        <v>1.4999999999999999E-2</v>
      </c>
      <c r="Z419" s="1075">
        <f t="shared" si="52"/>
        <v>1.4999999999999999E-2</v>
      </c>
      <c r="AA419" s="1075">
        <f t="shared" si="52"/>
        <v>1.4999999999999999E-2</v>
      </c>
      <c r="AB419" s="1075">
        <f t="shared" si="52"/>
        <v>1.4999999999999999E-2</v>
      </c>
      <c r="AC419" s="1075">
        <f t="shared" si="52"/>
        <v>1.4999999999999999E-2</v>
      </c>
      <c r="AD419" s="1075">
        <f t="shared" si="52"/>
        <v>1.4999999999999999E-2</v>
      </c>
      <c r="AE419" s="1075">
        <f t="shared" si="52"/>
        <v>1.4999999999999999E-2</v>
      </c>
      <c r="AF419" s="1075">
        <f t="shared" si="52"/>
        <v>1.4999999999999999E-2</v>
      </c>
      <c r="AG419" s="1075">
        <f t="shared" si="52"/>
        <v>1.4999999999999999E-2</v>
      </c>
      <c r="AH419" s="1075">
        <f t="shared" si="52"/>
        <v>1.4999999999999999E-2</v>
      </c>
      <c r="AI419" s="1075">
        <f t="shared" si="52"/>
        <v>1.4999999999999999E-2</v>
      </c>
      <c r="AJ419" s="1075">
        <f t="shared" si="52"/>
        <v>1.4999999999999999E-2</v>
      </c>
      <c r="AK419" s="1075">
        <f t="shared" si="52"/>
        <v>1.4999999999999999E-2</v>
      </c>
      <c r="AL419" s="212"/>
    </row>
    <row r="420" spans="3:38" ht="14.15" customHeight="1" outlineLevel="2" x14ac:dyDescent="0.3">
      <c r="C420" s="208"/>
      <c r="D420" s="1375" t="s">
        <v>347</v>
      </c>
      <c r="E420" s="215" t="s">
        <v>35</v>
      </c>
      <c r="F420" s="1075">
        <f t="shared" si="51"/>
        <v>0.56999999999999995</v>
      </c>
      <c r="G420" s="1075">
        <f t="shared" si="51"/>
        <v>0.56999999999999995</v>
      </c>
      <c r="H420" s="1075">
        <f t="shared" si="52"/>
        <v>0.56000000000000005</v>
      </c>
      <c r="I420" s="1075">
        <f t="shared" si="52"/>
        <v>0.54</v>
      </c>
      <c r="J420" s="1075">
        <f t="shared" si="52"/>
        <v>0.53</v>
      </c>
      <c r="K420" s="1075">
        <f t="shared" ref="K420" si="54">K389</f>
        <v>0.53</v>
      </c>
      <c r="L420" s="1075">
        <f t="shared" si="52"/>
        <v>0.52</v>
      </c>
      <c r="M420" s="1075">
        <f t="shared" si="52"/>
        <v>0.5</v>
      </c>
      <c r="N420" s="1075">
        <f t="shared" si="52"/>
        <v>0.5</v>
      </c>
      <c r="O420" s="1075">
        <f t="shared" si="52"/>
        <v>0.5</v>
      </c>
      <c r="P420" s="1075">
        <f t="shared" si="52"/>
        <v>0.5</v>
      </c>
      <c r="Q420" s="1075">
        <f t="shared" si="52"/>
        <v>0.5</v>
      </c>
      <c r="R420" s="1075">
        <f t="shared" si="52"/>
        <v>0.5</v>
      </c>
      <c r="S420" s="1075">
        <f t="shared" si="52"/>
        <v>0.5</v>
      </c>
      <c r="T420" s="1075">
        <f t="shared" si="52"/>
        <v>0.48</v>
      </c>
      <c r="U420" s="1075">
        <f t="shared" si="52"/>
        <v>0.48</v>
      </c>
      <c r="V420" s="1075">
        <f t="shared" si="52"/>
        <v>0.48</v>
      </c>
      <c r="W420" s="1075">
        <f t="shared" si="52"/>
        <v>0.48</v>
      </c>
      <c r="X420" s="1075">
        <f t="shared" si="52"/>
        <v>0.48</v>
      </c>
      <c r="Y420" s="1075">
        <f t="shared" si="52"/>
        <v>0.48</v>
      </c>
      <c r="Z420" s="1075">
        <f t="shared" si="52"/>
        <v>0.48</v>
      </c>
      <c r="AA420" s="1075">
        <f t="shared" si="52"/>
        <v>0.48</v>
      </c>
      <c r="AB420" s="1075">
        <f t="shared" si="52"/>
        <v>0.48</v>
      </c>
      <c r="AC420" s="1075">
        <f t="shared" si="52"/>
        <v>0.48</v>
      </c>
      <c r="AD420" s="1075">
        <f t="shared" si="52"/>
        <v>0.48</v>
      </c>
      <c r="AE420" s="1075">
        <f t="shared" si="52"/>
        <v>0.48</v>
      </c>
      <c r="AF420" s="1075">
        <f t="shared" si="52"/>
        <v>0.48</v>
      </c>
      <c r="AG420" s="1075">
        <f t="shared" si="52"/>
        <v>0.48</v>
      </c>
      <c r="AH420" s="1075">
        <f t="shared" si="52"/>
        <v>0.48</v>
      </c>
      <c r="AI420" s="1075">
        <f t="shared" si="52"/>
        <v>0.48</v>
      </c>
      <c r="AJ420" s="1075">
        <f t="shared" si="52"/>
        <v>0.48</v>
      </c>
      <c r="AK420" s="1075">
        <f t="shared" si="52"/>
        <v>0.48</v>
      </c>
      <c r="AL420" s="212"/>
    </row>
    <row r="421" spans="3:38" ht="14.15" customHeight="1" outlineLevel="2" x14ac:dyDescent="0.3">
      <c r="C421" s="208"/>
      <c r="D421" s="1375" t="s">
        <v>31</v>
      </c>
      <c r="E421" s="215" t="s">
        <v>35</v>
      </c>
      <c r="F421" s="1075">
        <f t="shared" si="51"/>
        <v>0.03</v>
      </c>
      <c r="G421" s="1075">
        <f t="shared" si="51"/>
        <v>0.03</v>
      </c>
      <c r="H421" s="1075">
        <f t="shared" si="52"/>
        <v>2.5000000000000001E-2</v>
      </c>
      <c r="I421" s="1075">
        <f t="shared" si="52"/>
        <v>0.03</v>
      </c>
      <c r="J421" s="1075">
        <f t="shared" si="52"/>
        <v>0.03</v>
      </c>
      <c r="K421" s="1075">
        <f t="shared" ref="K421" si="55">K390</f>
        <v>0.03</v>
      </c>
      <c r="L421" s="1075">
        <f t="shared" si="52"/>
        <v>0.03</v>
      </c>
      <c r="M421" s="1075">
        <f t="shared" si="52"/>
        <v>0.03</v>
      </c>
      <c r="N421" s="1075">
        <f t="shared" si="52"/>
        <v>0.03</v>
      </c>
      <c r="O421" s="1075">
        <f t="shared" si="52"/>
        <v>0.03</v>
      </c>
      <c r="P421" s="1075">
        <f t="shared" si="52"/>
        <v>0.03</v>
      </c>
      <c r="Q421" s="1075">
        <f t="shared" si="52"/>
        <v>0.03</v>
      </c>
      <c r="R421" s="1075">
        <f t="shared" si="52"/>
        <v>0.03</v>
      </c>
      <c r="S421" s="1075">
        <f t="shared" si="52"/>
        <v>0.03</v>
      </c>
      <c r="T421" s="1075">
        <f t="shared" si="52"/>
        <v>0.03</v>
      </c>
      <c r="U421" s="1075">
        <f t="shared" si="52"/>
        <v>0.03</v>
      </c>
      <c r="V421" s="1075">
        <f t="shared" si="52"/>
        <v>0.03</v>
      </c>
      <c r="W421" s="1075">
        <f t="shared" si="52"/>
        <v>0.03</v>
      </c>
      <c r="X421" s="1075">
        <f t="shared" si="52"/>
        <v>0.03</v>
      </c>
      <c r="Y421" s="1075">
        <f t="shared" si="52"/>
        <v>0.03</v>
      </c>
      <c r="Z421" s="1075">
        <f t="shared" si="52"/>
        <v>0.03</v>
      </c>
      <c r="AA421" s="1075">
        <f t="shared" si="52"/>
        <v>0.03</v>
      </c>
      <c r="AB421" s="1075">
        <f t="shared" si="52"/>
        <v>0.03</v>
      </c>
      <c r="AC421" s="1075">
        <f t="shared" si="52"/>
        <v>0.03</v>
      </c>
      <c r="AD421" s="1075">
        <f t="shared" si="52"/>
        <v>0.03</v>
      </c>
      <c r="AE421" s="1075">
        <f t="shared" si="52"/>
        <v>0.03</v>
      </c>
      <c r="AF421" s="1075">
        <f t="shared" si="52"/>
        <v>0.03</v>
      </c>
      <c r="AG421" s="1075">
        <f t="shared" si="52"/>
        <v>0.03</v>
      </c>
      <c r="AH421" s="1075">
        <f t="shared" si="52"/>
        <v>0.03</v>
      </c>
      <c r="AI421" s="1075">
        <f t="shared" si="52"/>
        <v>0.03</v>
      </c>
      <c r="AJ421" s="1075">
        <f t="shared" si="52"/>
        <v>0.03</v>
      </c>
      <c r="AK421" s="1075">
        <f t="shared" si="52"/>
        <v>0.03</v>
      </c>
      <c r="AL421" s="212"/>
    </row>
    <row r="422" spans="3:38" ht="14.15" customHeight="1" outlineLevel="2" x14ac:dyDescent="0.3">
      <c r="C422" s="208"/>
      <c r="D422" s="1375" t="s">
        <v>30</v>
      </c>
      <c r="E422" s="215" t="s">
        <v>35</v>
      </c>
      <c r="F422" s="1075">
        <f t="shared" si="51"/>
        <v>5.0000000000000001E-3</v>
      </c>
      <c r="G422" s="1075">
        <f t="shared" si="51"/>
        <v>5.0000000000000001E-3</v>
      </c>
      <c r="H422" s="1075">
        <f t="shared" si="52"/>
        <v>0.01</v>
      </c>
      <c r="I422" s="1075">
        <f t="shared" si="52"/>
        <v>0.02</v>
      </c>
      <c r="J422" s="1075">
        <f t="shared" si="52"/>
        <v>0.02</v>
      </c>
      <c r="K422" s="1075">
        <f t="shared" ref="K422" si="56">K391</f>
        <v>0.02</v>
      </c>
      <c r="L422" s="1075">
        <f t="shared" si="52"/>
        <v>0.02</v>
      </c>
      <c r="M422" s="1075">
        <f t="shared" si="52"/>
        <v>0.02</v>
      </c>
      <c r="N422" s="1075">
        <f t="shared" si="52"/>
        <v>0.02</v>
      </c>
      <c r="O422" s="1075">
        <f t="shared" si="52"/>
        <v>0.02</v>
      </c>
      <c r="P422" s="1075">
        <f t="shared" si="52"/>
        <v>0.02</v>
      </c>
      <c r="Q422" s="1075">
        <f t="shared" si="52"/>
        <v>0.02</v>
      </c>
      <c r="R422" s="1075">
        <f t="shared" si="52"/>
        <v>0.02</v>
      </c>
      <c r="S422" s="1075">
        <f t="shared" si="52"/>
        <v>0.02</v>
      </c>
      <c r="T422" s="1075">
        <f t="shared" si="52"/>
        <v>0.02</v>
      </c>
      <c r="U422" s="1075">
        <f t="shared" si="52"/>
        <v>0.02</v>
      </c>
      <c r="V422" s="1075">
        <f t="shared" si="52"/>
        <v>0.02</v>
      </c>
      <c r="W422" s="1075">
        <f t="shared" si="52"/>
        <v>0.02</v>
      </c>
      <c r="X422" s="1075">
        <f t="shared" si="52"/>
        <v>0.02</v>
      </c>
      <c r="Y422" s="1075">
        <f t="shared" si="52"/>
        <v>0.02</v>
      </c>
      <c r="Z422" s="1075">
        <f t="shared" si="52"/>
        <v>0.02</v>
      </c>
      <c r="AA422" s="1075">
        <f t="shared" si="52"/>
        <v>0.02</v>
      </c>
      <c r="AB422" s="1075">
        <f t="shared" si="52"/>
        <v>0.02</v>
      </c>
      <c r="AC422" s="1075">
        <f t="shared" si="52"/>
        <v>0.02</v>
      </c>
      <c r="AD422" s="1075">
        <f t="shared" si="52"/>
        <v>0.02</v>
      </c>
      <c r="AE422" s="1075">
        <f t="shared" si="52"/>
        <v>0.02</v>
      </c>
      <c r="AF422" s="1075">
        <f t="shared" si="52"/>
        <v>0.02</v>
      </c>
      <c r="AG422" s="1075">
        <f t="shared" si="52"/>
        <v>0.02</v>
      </c>
      <c r="AH422" s="1075">
        <f t="shared" si="52"/>
        <v>0.02</v>
      </c>
      <c r="AI422" s="1075">
        <f t="shared" si="52"/>
        <v>0.02</v>
      </c>
      <c r="AJ422" s="1075">
        <f t="shared" si="52"/>
        <v>0.02</v>
      </c>
      <c r="AK422" s="1075">
        <f t="shared" si="52"/>
        <v>0.02</v>
      </c>
      <c r="AL422" s="212"/>
    </row>
    <row r="423" spans="3:38" ht="14.15" customHeight="1" outlineLevel="2" x14ac:dyDescent="0.3">
      <c r="C423" s="208"/>
      <c r="D423" s="1375" t="s">
        <v>27</v>
      </c>
      <c r="E423" s="215" t="s">
        <v>35</v>
      </c>
      <c r="F423" s="1075">
        <f t="shared" si="51"/>
        <v>0.09</v>
      </c>
      <c r="G423" s="1075">
        <f t="shared" si="51"/>
        <v>0.09</v>
      </c>
      <c r="H423" s="1075">
        <f t="shared" si="52"/>
        <v>0.09</v>
      </c>
      <c r="I423" s="1075">
        <f t="shared" si="52"/>
        <v>6.5000000000000002E-2</v>
      </c>
      <c r="J423" s="1075">
        <f t="shared" si="52"/>
        <v>6.4000000000000001E-2</v>
      </c>
      <c r="K423" s="1075">
        <f t="shared" ref="K423" si="57">K392</f>
        <v>6.4000000000000001E-2</v>
      </c>
      <c r="L423" s="1075">
        <f t="shared" si="52"/>
        <v>6.3E-2</v>
      </c>
      <c r="M423" s="1075">
        <f t="shared" si="52"/>
        <v>6.2E-2</v>
      </c>
      <c r="N423" s="1075">
        <f t="shared" si="52"/>
        <v>5.0999999999999997E-2</v>
      </c>
      <c r="O423" s="1075">
        <f t="shared" si="52"/>
        <v>4.9000000000000002E-2</v>
      </c>
      <c r="P423" s="1075">
        <f t="shared" si="52"/>
        <v>3.9E-2</v>
      </c>
      <c r="Q423" s="1075">
        <f t="shared" si="52"/>
        <v>2.9000000000000001E-2</v>
      </c>
      <c r="R423" s="1075">
        <f t="shared" si="52"/>
        <v>1.9E-2</v>
      </c>
      <c r="S423" s="1075">
        <f t="shared" si="52"/>
        <v>8.9999999999999993E-3</v>
      </c>
      <c r="T423" s="1075">
        <f t="shared" si="52"/>
        <v>2.8000000000000001E-2</v>
      </c>
      <c r="U423" s="1075">
        <f t="shared" si="52"/>
        <v>2.8000000000000001E-2</v>
      </c>
      <c r="V423" s="1075">
        <f t="shared" si="52"/>
        <v>2.8000000000000001E-2</v>
      </c>
      <c r="W423" s="1075">
        <f t="shared" si="52"/>
        <v>2.8000000000000001E-2</v>
      </c>
      <c r="X423" s="1075">
        <f t="shared" si="52"/>
        <v>2.8000000000000001E-2</v>
      </c>
      <c r="Y423" s="1075">
        <f t="shared" si="52"/>
        <v>2.8000000000000001E-2</v>
      </c>
      <c r="Z423" s="1075">
        <f t="shared" si="52"/>
        <v>2.8000000000000001E-2</v>
      </c>
      <c r="AA423" s="1075">
        <f t="shared" si="52"/>
        <v>2.8000000000000001E-2</v>
      </c>
      <c r="AB423" s="1075">
        <f t="shared" si="52"/>
        <v>2.8000000000000001E-2</v>
      </c>
      <c r="AC423" s="1075">
        <f t="shared" si="52"/>
        <v>2.8000000000000001E-2</v>
      </c>
      <c r="AD423" s="1075">
        <f t="shared" si="52"/>
        <v>2.8000000000000001E-2</v>
      </c>
      <c r="AE423" s="1075">
        <f t="shared" si="52"/>
        <v>2.8000000000000001E-2</v>
      </c>
      <c r="AF423" s="1075">
        <f t="shared" si="52"/>
        <v>2.8000000000000001E-2</v>
      </c>
      <c r="AG423" s="1075">
        <f t="shared" si="52"/>
        <v>2.8000000000000001E-2</v>
      </c>
      <c r="AH423" s="1075">
        <f t="shared" si="52"/>
        <v>2.8000000000000001E-2</v>
      </c>
      <c r="AI423" s="1075">
        <f t="shared" si="52"/>
        <v>2.8000000000000001E-2</v>
      </c>
      <c r="AJ423" s="1075">
        <f t="shared" si="52"/>
        <v>2.8000000000000001E-2</v>
      </c>
      <c r="AK423" s="1075">
        <f t="shared" si="52"/>
        <v>2.8000000000000001E-2</v>
      </c>
      <c r="AL423" s="212"/>
    </row>
    <row r="424" spans="3:38" ht="14.15" customHeight="1" outlineLevel="2" x14ac:dyDescent="0.3">
      <c r="C424" s="208"/>
      <c r="D424" s="1376" t="s">
        <v>18</v>
      </c>
      <c r="E424" s="219" t="s">
        <v>35</v>
      </c>
      <c r="F424" s="1071">
        <f>SUM(F409:F423)</f>
        <v>1</v>
      </c>
      <c r="G424" s="1071">
        <f>SUM(G409:G423)</f>
        <v>1</v>
      </c>
      <c r="H424" s="1071">
        <f t="shared" ref="H424:AK424" si="58">SUM(H409:H423)</f>
        <v>1</v>
      </c>
      <c r="I424" s="1071">
        <f t="shared" si="58"/>
        <v>1</v>
      </c>
      <c r="J424" s="1071">
        <f t="shared" si="58"/>
        <v>1.0000000000000002</v>
      </c>
      <c r="K424" s="1071">
        <f t="shared" ref="K424" si="59">SUM(K409:K423)</f>
        <v>1.0000000000000002</v>
      </c>
      <c r="L424" s="1071">
        <f t="shared" si="58"/>
        <v>1</v>
      </c>
      <c r="M424" s="1071">
        <f t="shared" si="58"/>
        <v>1</v>
      </c>
      <c r="N424" s="1071">
        <f t="shared" si="58"/>
        <v>1</v>
      </c>
      <c r="O424" s="1071">
        <f t="shared" si="58"/>
        <v>1</v>
      </c>
      <c r="P424" s="1071">
        <f t="shared" si="58"/>
        <v>1.0001</v>
      </c>
      <c r="Q424" s="1071">
        <f t="shared" si="58"/>
        <v>1.0002000000000002</v>
      </c>
      <c r="R424" s="1071">
        <f t="shared" si="58"/>
        <v>1.0003</v>
      </c>
      <c r="S424" s="1071">
        <f t="shared" si="58"/>
        <v>1.0004</v>
      </c>
      <c r="T424" s="1071">
        <f t="shared" si="58"/>
        <v>0.99950000000000006</v>
      </c>
      <c r="U424" s="1071">
        <f t="shared" si="58"/>
        <v>0.99950000000000006</v>
      </c>
      <c r="V424" s="1071">
        <f t="shared" si="58"/>
        <v>0.99950000000000006</v>
      </c>
      <c r="W424" s="1071">
        <f t="shared" si="58"/>
        <v>0.99950000000000006</v>
      </c>
      <c r="X424" s="1071">
        <f t="shared" si="58"/>
        <v>0.99950000000000006</v>
      </c>
      <c r="Y424" s="1071">
        <f t="shared" si="58"/>
        <v>0.99950000000000006</v>
      </c>
      <c r="Z424" s="1071">
        <f t="shared" si="58"/>
        <v>0.99950000000000006</v>
      </c>
      <c r="AA424" s="1071">
        <f t="shared" si="58"/>
        <v>0.99950000000000006</v>
      </c>
      <c r="AB424" s="1071">
        <f t="shared" si="58"/>
        <v>0.99950000000000006</v>
      </c>
      <c r="AC424" s="1071">
        <f t="shared" si="58"/>
        <v>0.99950000000000006</v>
      </c>
      <c r="AD424" s="1071">
        <f t="shared" si="58"/>
        <v>0.99950000000000006</v>
      </c>
      <c r="AE424" s="1071">
        <f t="shared" si="58"/>
        <v>0.99950000000000006</v>
      </c>
      <c r="AF424" s="1071">
        <f t="shared" si="58"/>
        <v>0.99950000000000006</v>
      </c>
      <c r="AG424" s="1071">
        <f t="shared" si="58"/>
        <v>0.99950000000000006</v>
      </c>
      <c r="AH424" s="1071">
        <f t="shared" si="58"/>
        <v>0.99950000000000006</v>
      </c>
      <c r="AI424" s="1071">
        <f t="shared" si="58"/>
        <v>0.99950000000000006</v>
      </c>
      <c r="AJ424" s="1071">
        <f t="shared" si="58"/>
        <v>0.99950000000000006</v>
      </c>
      <c r="AK424" s="1071">
        <f t="shared" si="58"/>
        <v>0.99950000000000006</v>
      </c>
      <c r="AL424" s="212"/>
    </row>
    <row r="425" spans="3:38" ht="14.15" customHeight="1" thickBot="1" x14ac:dyDescent="0.35">
      <c r="C425" s="228"/>
      <c r="D425" s="396"/>
      <c r="E425" s="229"/>
      <c r="F425" s="1076"/>
      <c r="G425" s="2464"/>
      <c r="H425" s="1076"/>
      <c r="I425" s="1076"/>
      <c r="J425" s="1076"/>
      <c r="K425" s="2464"/>
      <c r="L425" s="1076"/>
      <c r="M425" s="1076"/>
      <c r="N425" s="1076"/>
      <c r="O425" s="1076"/>
      <c r="P425" s="1076"/>
      <c r="Q425" s="1076"/>
      <c r="R425" s="1076"/>
      <c r="S425" s="1076"/>
      <c r="T425" s="1076"/>
      <c r="U425" s="1076"/>
      <c r="V425" s="1076"/>
      <c r="W425" s="1076"/>
      <c r="X425" s="1076"/>
      <c r="Y425" s="1076"/>
      <c r="Z425" s="1076"/>
      <c r="AA425" s="1076"/>
      <c r="AB425" s="1076"/>
      <c r="AC425" s="1076"/>
      <c r="AD425" s="1076"/>
      <c r="AE425" s="1076"/>
      <c r="AF425" s="1076"/>
      <c r="AG425" s="1076"/>
      <c r="AH425" s="1076"/>
      <c r="AI425" s="1076"/>
      <c r="AJ425" s="1076"/>
      <c r="AK425" s="1076"/>
      <c r="AL425" s="230"/>
    </row>
    <row r="426" spans="3:38" ht="14.15" customHeight="1" x14ac:dyDescent="0.3"/>
  </sheetData>
  <mergeCells count="25">
    <mergeCell ref="D351:E351"/>
    <mergeCell ref="F189:L189"/>
    <mergeCell ref="F197:L197"/>
    <mergeCell ref="F278:L278"/>
    <mergeCell ref="D8:E8"/>
    <mergeCell ref="F211:L211"/>
    <mergeCell ref="F224:L224"/>
    <mergeCell ref="F237:L237"/>
    <mergeCell ref="F250:L250"/>
    <mergeCell ref="F263:L263"/>
    <mergeCell ref="F90:L90"/>
    <mergeCell ref="F91:L91"/>
    <mergeCell ref="D344:D345"/>
    <mergeCell ref="D153:E153"/>
    <mergeCell ref="D174:E174"/>
    <mergeCell ref="D181:E181"/>
    <mergeCell ref="D185:E185"/>
    <mergeCell ref="E6:E7"/>
    <mergeCell ref="F322:L322"/>
    <mergeCell ref="F342:L342"/>
    <mergeCell ref="F286:L286"/>
    <mergeCell ref="F293:L293"/>
    <mergeCell ref="F300:L300"/>
    <mergeCell ref="F307:L307"/>
    <mergeCell ref="F314:L314"/>
  </mergeCells>
  <dataValidations disablePrompts="1" count="1">
    <dataValidation type="list" allowBlank="1" showInputMessage="1" showErrorMessage="1" sqref="F85:G87 F89:G89" xr:uid="{00000000-0002-0000-1C00-000000000000}">
      <formula1>$H$85:$H$86</formula1>
    </dataValidation>
  </dataValidations>
  <hyperlinks>
    <hyperlink ref="D1" location="'0.1 Flow Chart'!A1" display="'0.1 Flow Chart'!A1" xr:uid="{DDC075C9-6316-4180-A67C-2BEE23DE4867}"/>
    <hyperlink ref="E1" location="'0.2 Dashboard'!A1" display="'0.2 Dashboard'!A1" xr:uid="{AFA31F28-6253-4969-99A8-A4004B8BB66C}"/>
  </hyperlinks>
  <pageMargins left="0.7" right="0.7" top="0.75" bottom="0.75" header="0.3" footer="0.3"/>
  <pageSetup scale="38" orientation="portrait" r:id="rId1"/>
  <headerFooter>
    <oddHeader>&amp;C&amp;"Calibri"&amp;10&amp;K808080 Public&amp;1#_x000D_</oddHeader>
  </headerFooter>
  <rowBreaks count="2" manualBreakCount="2">
    <brk id="235" max="38" man="1"/>
    <brk id="354" max="3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C000"/>
    <outlinePr summaryBelow="0" summaryRight="0"/>
  </sheetPr>
  <dimension ref="C1:AL255"/>
  <sheetViews>
    <sheetView tabSelected="1" view="pageBreakPreview" zoomScale="58" zoomScaleNormal="85" zoomScaleSheetLayoutView="58" workbookViewId="0">
      <pane xSplit="6" ySplit="7" topLeftCell="G158" activePane="bottomRight" state="frozen"/>
      <selection activeCell="C3" sqref="C3"/>
      <selection pane="topRight" activeCell="C3" sqref="C3"/>
      <selection pane="bottomLeft" activeCell="C3" sqref="C3"/>
      <selection pane="bottomRight" activeCell="G168" sqref="G168"/>
    </sheetView>
  </sheetViews>
  <sheetFormatPr defaultColWidth="7.86328125" defaultRowHeight="18.649999999999999" customHeight="1" outlineLevelRow="3" outlineLevelCol="1" x14ac:dyDescent="0.3"/>
  <cols>
    <col min="1" max="2" width="1.46484375" style="187" customWidth="1"/>
    <col min="3" max="3" width="2.46484375" style="187" customWidth="1"/>
    <col min="4" max="4" width="85.86328125" style="187" customWidth="1"/>
    <col min="5" max="5" width="11.46484375" style="187" customWidth="1"/>
    <col min="6" max="7" width="10.59765625" style="617" customWidth="1"/>
    <col min="8" max="9" width="10.59765625" style="762" customWidth="1"/>
    <col min="10" max="14" width="10.59765625" style="762" customWidth="1" outlineLevel="1"/>
    <col min="15" max="15" width="10.59765625" style="762" customWidth="1" collapsed="1"/>
    <col min="16" max="19" width="10.59765625" style="762" hidden="1" customWidth="1" outlineLevel="1"/>
    <col min="20" max="20" width="10.59765625" style="762" customWidth="1" collapsed="1"/>
    <col min="21" max="24" width="10.59765625" style="762" hidden="1" customWidth="1" outlineLevel="1"/>
    <col min="25" max="25" width="10.59765625" style="762" customWidth="1" collapsed="1"/>
    <col min="26" max="29" width="10.59765625" style="762" hidden="1" customWidth="1" outlineLevel="1"/>
    <col min="30" max="30" width="10.59765625" style="762" customWidth="1" collapsed="1"/>
    <col min="31" max="34" width="10.59765625" style="762" hidden="1" customWidth="1" outlineLevel="1"/>
    <col min="35" max="37" width="10.59765625" style="762" customWidth="1"/>
    <col min="38" max="38" width="2.59765625" style="187" customWidth="1"/>
    <col min="39" max="39" width="2.46484375" style="187" customWidth="1"/>
    <col min="40" max="16384" width="7.86328125" style="187"/>
  </cols>
  <sheetData>
    <row r="1" spans="3:38" s="221" customFormat="1" ht="14.15" customHeight="1" thickBot="1" x14ac:dyDescent="0.35">
      <c r="D1" s="1168" t="s">
        <v>2198</v>
      </c>
      <c r="E1" s="1168" t="s">
        <v>446</v>
      </c>
      <c r="F1" s="1033"/>
      <c r="G1" s="1033"/>
      <c r="H1" s="1033"/>
      <c r="I1" s="1033"/>
      <c r="J1" s="1033"/>
      <c r="K1" s="1033"/>
      <c r="L1" s="1033"/>
      <c r="M1" s="1033"/>
      <c r="N1" s="1033"/>
      <c r="O1" s="1033"/>
      <c r="P1" s="1033"/>
      <c r="Q1" s="1033"/>
      <c r="R1" s="1033"/>
      <c r="S1" s="1033"/>
      <c r="T1" s="1033"/>
      <c r="U1" s="1033"/>
      <c r="V1" s="1033"/>
      <c r="W1" s="1033"/>
      <c r="X1" s="1033"/>
      <c r="Y1" s="1033"/>
      <c r="Z1" s="1033"/>
      <c r="AA1" s="1033"/>
      <c r="AB1" s="1033"/>
      <c r="AC1" s="1033"/>
      <c r="AD1" s="1033"/>
      <c r="AE1" s="1033"/>
      <c r="AF1" s="1033"/>
      <c r="AG1" s="1033"/>
      <c r="AH1" s="1033"/>
      <c r="AI1" s="1033"/>
      <c r="AJ1" s="1033"/>
      <c r="AK1" s="1033"/>
    </row>
    <row r="2" spans="3:38" ht="13" customHeight="1" x14ac:dyDescent="0.35">
      <c r="C2" s="205"/>
      <c r="D2" s="206"/>
      <c r="E2" s="206"/>
      <c r="F2" s="1787"/>
      <c r="G2" s="1787"/>
      <c r="H2" s="348"/>
      <c r="I2" s="344"/>
      <c r="J2" s="344"/>
      <c r="K2" s="344"/>
      <c r="L2" s="344"/>
      <c r="M2" s="348"/>
      <c r="N2" s="354"/>
      <c r="O2" s="461"/>
      <c r="P2" s="461"/>
      <c r="Q2" s="461"/>
      <c r="R2" s="461"/>
      <c r="S2" s="461"/>
      <c r="T2" s="461"/>
      <c r="U2" s="461"/>
      <c r="V2" s="461"/>
      <c r="W2" s="461"/>
      <c r="X2" s="461"/>
      <c r="Y2" s="461"/>
      <c r="Z2" s="461"/>
      <c r="AA2" s="461"/>
      <c r="AB2" s="461"/>
      <c r="AC2" s="461"/>
      <c r="AD2" s="461"/>
      <c r="AE2" s="461"/>
      <c r="AF2" s="461"/>
      <c r="AG2" s="461"/>
      <c r="AH2" s="461"/>
      <c r="AI2" s="461"/>
      <c r="AJ2" s="461"/>
      <c r="AK2" s="461"/>
      <c r="AL2" s="207"/>
    </row>
    <row r="3" spans="3:38" ht="17.5" customHeight="1" x14ac:dyDescent="0.3">
      <c r="C3" s="208"/>
      <c r="D3" s="209" t="str">
        <f>'1. INPUT General assumptions'!$F$5</f>
        <v>INTEGRATED WASTE MANAGEMENT PROJECT COUNTY X</v>
      </c>
      <c r="E3" s="211"/>
      <c r="F3" s="1028"/>
      <c r="G3" s="2465"/>
      <c r="H3" s="1029"/>
      <c r="I3" s="1029"/>
      <c r="J3" s="1029"/>
      <c r="K3" s="2459"/>
      <c r="L3" s="1029"/>
      <c r="M3" s="1029"/>
      <c r="N3" s="1029"/>
      <c r="O3" s="1029"/>
      <c r="P3" s="1029"/>
      <c r="Q3" s="1029"/>
      <c r="R3" s="1029"/>
      <c r="S3" s="1029"/>
      <c r="T3" s="1029"/>
      <c r="U3" s="1029"/>
      <c r="V3" s="1029"/>
      <c r="W3" s="1029"/>
      <c r="X3" s="1029"/>
      <c r="Y3" s="1029"/>
      <c r="Z3" s="1029"/>
      <c r="AA3" s="1029"/>
      <c r="AB3" s="1029"/>
      <c r="AC3" s="1029"/>
      <c r="AD3" s="1029"/>
      <c r="AE3" s="1029"/>
      <c r="AF3" s="1029"/>
      <c r="AG3" s="1029"/>
      <c r="AH3" s="1029"/>
      <c r="AI3" s="1029"/>
      <c r="AJ3" s="1029"/>
      <c r="AK3" s="1030"/>
      <c r="AL3" s="212"/>
    </row>
    <row r="4" spans="3:38" ht="13" customHeight="1" x14ac:dyDescent="0.35">
      <c r="C4" s="208"/>
      <c r="F4" s="538" t="s">
        <v>1258</v>
      </c>
      <c r="G4" s="538"/>
      <c r="H4" s="2333" t="s">
        <v>1065</v>
      </c>
      <c r="I4" s="2334"/>
      <c r="J4" s="2334"/>
      <c r="K4" s="2334"/>
      <c r="L4" s="2334" t="s">
        <v>1584</v>
      </c>
      <c r="M4" s="2333" t="s">
        <v>1066</v>
      </c>
      <c r="N4" s="200"/>
      <c r="AL4" s="212"/>
    </row>
    <row r="5" spans="3:38" ht="17.5" customHeight="1" x14ac:dyDescent="0.3">
      <c r="C5" s="208"/>
      <c r="D5" s="209" t="s">
        <v>539</v>
      </c>
      <c r="E5" s="211"/>
      <c r="F5" s="1028"/>
      <c r="G5" s="2465"/>
      <c r="H5" s="1029"/>
      <c r="I5" s="1029"/>
      <c r="J5" s="1029"/>
      <c r="K5" s="2459"/>
      <c r="L5" s="1029"/>
      <c r="M5" s="1029"/>
      <c r="N5" s="1029"/>
      <c r="O5" s="1029"/>
      <c r="P5" s="1029"/>
      <c r="Q5" s="1029"/>
      <c r="R5" s="1029"/>
      <c r="S5" s="1029"/>
      <c r="T5" s="1029"/>
      <c r="U5" s="1029"/>
      <c r="V5" s="1029"/>
      <c r="W5" s="1029"/>
      <c r="X5" s="1029"/>
      <c r="Y5" s="1029"/>
      <c r="Z5" s="1029"/>
      <c r="AA5" s="1029"/>
      <c r="AB5" s="1029"/>
      <c r="AC5" s="1029"/>
      <c r="AD5" s="1029"/>
      <c r="AE5" s="1029"/>
      <c r="AF5" s="1029"/>
      <c r="AG5" s="1029"/>
      <c r="AH5" s="1029"/>
      <c r="AI5" s="1029"/>
      <c r="AJ5" s="1029"/>
      <c r="AK5" s="1030"/>
      <c r="AL5" s="212"/>
    </row>
    <row r="6" spans="3:38" s="221" customFormat="1" ht="14.15" customHeight="1" x14ac:dyDescent="0.3">
      <c r="C6" s="222"/>
      <c r="E6" s="2677" t="s">
        <v>317</v>
      </c>
      <c r="F6" s="1050">
        <f>'1. INPUT General assumptions'!F7</f>
        <v>2023</v>
      </c>
      <c r="G6" s="1050">
        <f>F6+1</f>
        <v>2024</v>
      </c>
      <c r="H6" s="1050">
        <f t="shared" ref="H6:AJ6" si="0">G6+1</f>
        <v>2025</v>
      </c>
      <c r="I6" s="1050">
        <f t="shared" si="0"/>
        <v>2026</v>
      </c>
      <c r="J6" s="1050">
        <f t="shared" si="0"/>
        <v>2027</v>
      </c>
      <c r="K6" s="1050">
        <f t="shared" si="0"/>
        <v>2028</v>
      </c>
      <c r="L6" s="1050">
        <f t="shared" si="0"/>
        <v>2029</v>
      </c>
      <c r="M6" s="1050">
        <f t="shared" si="0"/>
        <v>2030</v>
      </c>
      <c r="N6" s="1050">
        <f t="shared" si="0"/>
        <v>2031</v>
      </c>
      <c r="O6" s="1050">
        <f t="shared" si="0"/>
        <v>2032</v>
      </c>
      <c r="P6" s="1050">
        <f t="shared" si="0"/>
        <v>2033</v>
      </c>
      <c r="Q6" s="1050">
        <f t="shared" si="0"/>
        <v>2034</v>
      </c>
      <c r="R6" s="1050">
        <f t="shared" si="0"/>
        <v>2035</v>
      </c>
      <c r="S6" s="1050">
        <f t="shared" si="0"/>
        <v>2036</v>
      </c>
      <c r="T6" s="1050">
        <f t="shared" si="0"/>
        <v>2037</v>
      </c>
      <c r="U6" s="1050">
        <f t="shared" si="0"/>
        <v>2038</v>
      </c>
      <c r="V6" s="1050">
        <f t="shared" si="0"/>
        <v>2039</v>
      </c>
      <c r="W6" s="1050">
        <f t="shared" si="0"/>
        <v>2040</v>
      </c>
      <c r="X6" s="1050">
        <f t="shared" si="0"/>
        <v>2041</v>
      </c>
      <c r="Y6" s="1050">
        <f t="shared" si="0"/>
        <v>2042</v>
      </c>
      <c r="Z6" s="1050">
        <f t="shared" si="0"/>
        <v>2043</v>
      </c>
      <c r="AA6" s="1050">
        <f t="shared" si="0"/>
        <v>2044</v>
      </c>
      <c r="AB6" s="1050">
        <f t="shared" si="0"/>
        <v>2045</v>
      </c>
      <c r="AC6" s="1050">
        <f t="shared" si="0"/>
        <v>2046</v>
      </c>
      <c r="AD6" s="1050">
        <f t="shared" si="0"/>
        <v>2047</v>
      </c>
      <c r="AE6" s="1050">
        <f t="shared" si="0"/>
        <v>2048</v>
      </c>
      <c r="AF6" s="1050">
        <f t="shared" si="0"/>
        <v>2049</v>
      </c>
      <c r="AG6" s="1050">
        <f t="shared" si="0"/>
        <v>2050</v>
      </c>
      <c r="AH6" s="1050">
        <f t="shared" si="0"/>
        <v>2051</v>
      </c>
      <c r="AI6" s="1050">
        <f t="shared" si="0"/>
        <v>2052</v>
      </c>
      <c r="AJ6" s="1050">
        <f t="shared" si="0"/>
        <v>2053</v>
      </c>
      <c r="AK6" s="1050">
        <f t="shared" ref="AK6" si="1">AJ6+1</f>
        <v>2054</v>
      </c>
      <c r="AL6" s="225"/>
    </row>
    <row r="7" spans="3:38" s="221" customFormat="1" ht="14.15" customHeight="1" x14ac:dyDescent="0.3">
      <c r="C7" s="222"/>
      <c r="E7" s="2678"/>
      <c r="F7" s="1051">
        <v>-1</v>
      </c>
      <c r="G7" s="2466">
        <f>F7+1</f>
        <v>0</v>
      </c>
      <c r="H7" s="2466">
        <f t="shared" ref="H7:AJ7" si="2">G7+1</f>
        <v>1</v>
      </c>
      <c r="I7" s="2466">
        <f t="shared" si="2"/>
        <v>2</v>
      </c>
      <c r="J7" s="2466">
        <f t="shared" si="2"/>
        <v>3</v>
      </c>
      <c r="K7" s="2466">
        <f t="shared" si="2"/>
        <v>4</v>
      </c>
      <c r="L7" s="2466">
        <f t="shared" si="2"/>
        <v>5</v>
      </c>
      <c r="M7" s="2466">
        <f t="shared" si="2"/>
        <v>6</v>
      </c>
      <c r="N7" s="2466">
        <f t="shared" si="2"/>
        <v>7</v>
      </c>
      <c r="O7" s="2466">
        <f t="shared" si="2"/>
        <v>8</v>
      </c>
      <c r="P7" s="2466">
        <f t="shared" si="2"/>
        <v>9</v>
      </c>
      <c r="Q7" s="2466">
        <f t="shared" si="2"/>
        <v>10</v>
      </c>
      <c r="R7" s="2466">
        <f t="shared" si="2"/>
        <v>11</v>
      </c>
      <c r="S7" s="2466">
        <f t="shared" si="2"/>
        <v>12</v>
      </c>
      <c r="T7" s="2466">
        <f t="shared" si="2"/>
        <v>13</v>
      </c>
      <c r="U7" s="2466">
        <f t="shared" si="2"/>
        <v>14</v>
      </c>
      <c r="V7" s="2466">
        <f t="shared" si="2"/>
        <v>15</v>
      </c>
      <c r="W7" s="2466">
        <f t="shared" si="2"/>
        <v>16</v>
      </c>
      <c r="X7" s="2466">
        <f t="shared" si="2"/>
        <v>17</v>
      </c>
      <c r="Y7" s="2466">
        <f t="shared" si="2"/>
        <v>18</v>
      </c>
      <c r="Z7" s="2466">
        <f t="shared" si="2"/>
        <v>19</v>
      </c>
      <c r="AA7" s="2466">
        <f t="shared" si="2"/>
        <v>20</v>
      </c>
      <c r="AB7" s="2466">
        <f t="shared" si="2"/>
        <v>21</v>
      </c>
      <c r="AC7" s="2466">
        <f t="shared" si="2"/>
        <v>22</v>
      </c>
      <c r="AD7" s="2466">
        <f t="shared" si="2"/>
        <v>23</v>
      </c>
      <c r="AE7" s="2466">
        <f t="shared" si="2"/>
        <v>24</v>
      </c>
      <c r="AF7" s="2466">
        <f t="shared" si="2"/>
        <v>25</v>
      </c>
      <c r="AG7" s="2466">
        <f t="shared" si="2"/>
        <v>26</v>
      </c>
      <c r="AH7" s="2466">
        <f t="shared" si="2"/>
        <v>27</v>
      </c>
      <c r="AI7" s="2466">
        <f t="shared" si="2"/>
        <v>28</v>
      </c>
      <c r="AJ7" s="2466">
        <f t="shared" si="2"/>
        <v>29</v>
      </c>
      <c r="AK7" s="2466">
        <f t="shared" ref="AK7" si="3">AJ7+1</f>
        <v>30</v>
      </c>
      <c r="AL7" s="225"/>
    </row>
    <row r="8" spans="3:38" ht="18.649999999999999" customHeight="1" x14ac:dyDescent="0.3">
      <c r="C8" s="208"/>
      <c r="D8" s="2683" t="s">
        <v>1061</v>
      </c>
      <c r="E8" s="2684"/>
      <c r="F8" s="1031"/>
      <c r="G8" s="2462"/>
      <c r="H8" s="1031"/>
      <c r="I8" s="1031"/>
      <c r="J8" s="1031"/>
      <c r="K8" s="2462"/>
      <c r="L8" s="1031"/>
      <c r="M8" s="1031"/>
      <c r="N8" s="1031"/>
      <c r="O8" s="1031"/>
      <c r="P8" s="1031"/>
      <c r="Q8" s="1031"/>
      <c r="R8" s="1031"/>
      <c r="S8" s="1031"/>
      <c r="T8" s="1031"/>
      <c r="U8" s="1031"/>
      <c r="V8" s="1031"/>
      <c r="W8" s="1031"/>
      <c r="X8" s="1031"/>
      <c r="Y8" s="1031"/>
      <c r="Z8" s="1031"/>
      <c r="AA8" s="1031"/>
      <c r="AB8" s="1031"/>
      <c r="AC8" s="1031"/>
      <c r="AD8" s="1031"/>
      <c r="AE8" s="1031"/>
      <c r="AF8" s="1031"/>
      <c r="AG8" s="1031"/>
      <c r="AH8" s="1031"/>
      <c r="AI8" s="1031"/>
      <c r="AJ8" s="1031"/>
      <c r="AK8" s="1032"/>
      <c r="AL8" s="212"/>
    </row>
    <row r="9" spans="3:38" s="221" customFormat="1" ht="14.15" customHeight="1" outlineLevel="1" x14ac:dyDescent="0.3">
      <c r="C9" s="222"/>
      <c r="F9" s="617"/>
      <c r="G9" s="617"/>
      <c r="H9" s="1033"/>
      <c r="I9" s="1033"/>
      <c r="J9" s="1033"/>
      <c r="K9" s="1033"/>
      <c r="L9" s="1033"/>
      <c r="M9" s="1033"/>
      <c r="N9" s="1033"/>
      <c r="O9" s="1033"/>
      <c r="P9" s="1033"/>
      <c r="Q9" s="1033"/>
      <c r="R9" s="1033"/>
      <c r="S9" s="1033"/>
      <c r="T9" s="1033"/>
      <c r="U9" s="1033"/>
      <c r="V9" s="1033"/>
      <c r="W9" s="1033"/>
      <c r="X9" s="1033"/>
      <c r="Y9" s="1033"/>
      <c r="Z9" s="1033"/>
      <c r="AA9" s="1033"/>
      <c r="AB9" s="1033"/>
      <c r="AC9" s="1033"/>
      <c r="AD9" s="1033"/>
      <c r="AE9" s="1033"/>
      <c r="AF9" s="1033"/>
      <c r="AG9" s="1033"/>
      <c r="AH9" s="1033"/>
      <c r="AI9" s="1033"/>
      <c r="AJ9" s="1033"/>
      <c r="AK9" s="1033"/>
      <c r="AL9" s="225"/>
    </row>
    <row r="10" spans="3:38" s="221" customFormat="1" ht="14.15" customHeight="1" outlineLevel="1" x14ac:dyDescent="0.3">
      <c r="C10" s="222"/>
      <c r="D10" s="1018" t="s">
        <v>540</v>
      </c>
      <c r="E10" s="1019"/>
      <c r="F10" s="1034"/>
      <c r="G10" s="2467"/>
      <c r="H10" s="1035"/>
      <c r="I10" s="1035"/>
      <c r="J10" s="1035"/>
      <c r="K10" s="2473"/>
      <c r="L10" s="1035"/>
      <c r="M10" s="1035"/>
      <c r="N10" s="1035"/>
      <c r="O10" s="1035"/>
      <c r="P10" s="1035"/>
      <c r="Q10" s="1035"/>
      <c r="R10" s="1035"/>
      <c r="S10" s="1035"/>
      <c r="T10" s="1035"/>
      <c r="U10" s="1035"/>
      <c r="V10" s="1035"/>
      <c r="W10" s="1035"/>
      <c r="X10" s="1035"/>
      <c r="Y10" s="1035"/>
      <c r="Z10" s="1035"/>
      <c r="AA10" s="1035"/>
      <c r="AB10" s="1035"/>
      <c r="AC10" s="1035"/>
      <c r="AD10" s="1035"/>
      <c r="AE10" s="1035"/>
      <c r="AF10" s="1035"/>
      <c r="AG10" s="1035"/>
      <c r="AH10" s="1035"/>
      <c r="AI10" s="1035"/>
      <c r="AJ10" s="1035"/>
      <c r="AK10" s="1036"/>
      <c r="AL10" s="225"/>
    </row>
    <row r="11" spans="3:38" s="221" customFormat="1" ht="14.15" customHeight="1" outlineLevel="2" x14ac:dyDescent="0.3">
      <c r="C11" s="222"/>
      <c r="D11" s="628"/>
      <c r="E11" s="628"/>
      <c r="F11" s="632"/>
      <c r="G11" s="632"/>
      <c r="H11" s="632"/>
      <c r="I11" s="632"/>
      <c r="J11" s="632"/>
      <c r="K11" s="632"/>
      <c r="L11" s="632"/>
      <c r="M11" s="632"/>
      <c r="N11" s="632"/>
      <c r="O11" s="632"/>
      <c r="P11" s="632"/>
      <c r="Q11" s="632"/>
      <c r="R11" s="632"/>
      <c r="S11" s="632"/>
      <c r="T11" s="632"/>
      <c r="U11" s="632"/>
      <c r="V11" s="632"/>
      <c r="W11" s="632"/>
      <c r="X11" s="632"/>
      <c r="Y11" s="632"/>
      <c r="Z11" s="632"/>
      <c r="AA11" s="632"/>
      <c r="AB11" s="632"/>
      <c r="AC11" s="632"/>
      <c r="AD11" s="632"/>
      <c r="AE11" s="632"/>
      <c r="AF11" s="632"/>
      <c r="AG11" s="632"/>
      <c r="AH11" s="632"/>
      <c r="AI11" s="632"/>
      <c r="AJ11" s="632"/>
      <c r="AK11" s="632"/>
      <c r="AL11" s="225"/>
    </row>
    <row r="12" spans="3:38" s="221" customFormat="1" ht="14.15" customHeight="1" outlineLevel="2" x14ac:dyDescent="0.3">
      <c r="C12" s="222"/>
      <c r="D12" s="2675" t="s">
        <v>778</v>
      </c>
      <c r="E12" s="2691"/>
      <c r="F12" s="620"/>
      <c r="G12" s="1728"/>
      <c r="H12" s="1037"/>
      <c r="I12" s="1037"/>
      <c r="J12" s="1037"/>
      <c r="K12" s="2474"/>
      <c r="L12" s="1037"/>
      <c r="M12" s="1037"/>
      <c r="N12" s="1037"/>
      <c r="O12" s="1037"/>
      <c r="P12" s="1037"/>
      <c r="Q12" s="1037"/>
      <c r="R12" s="1037"/>
      <c r="S12" s="1037"/>
      <c r="T12" s="1037"/>
      <c r="U12" s="1037"/>
      <c r="V12" s="1037"/>
      <c r="W12" s="1037"/>
      <c r="X12" s="1037"/>
      <c r="Y12" s="1037"/>
      <c r="Z12" s="1037"/>
      <c r="AA12" s="1037"/>
      <c r="AB12" s="1037"/>
      <c r="AC12" s="1037"/>
      <c r="AD12" s="1037"/>
      <c r="AE12" s="1037"/>
      <c r="AF12" s="1037"/>
      <c r="AG12" s="1037"/>
      <c r="AH12" s="1037"/>
      <c r="AI12" s="1037"/>
      <c r="AJ12" s="1037"/>
      <c r="AK12" s="1038"/>
      <c r="AL12" s="225"/>
    </row>
    <row r="13" spans="3:38" s="221" customFormat="1" ht="14.15" customHeight="1" outlineLevel="3" x14ac:dyDescent="0.3">
      <c r="C13" s="222"/>
      <c r="D13" s="2692" t="s">
        <v>377</v>
      </c>
      <c r="E13" s="2693"/>
      <c r="F13" s="1044"/>
      <c r="G13" s="1044"/>
      <c r="H13" s="1044"/>
      <c r="I13" s="1044"/>
      <c r="J13" s="1044"/>
      <c r="K13" s="1044"/>
      <c r="L13" s="1044"/>
      <c r="M13" s="1044"/>
      <c r="N13" s="1044"/>
      <c r="O13" s="1044"/>
      <c r="P13" s="1044"/>
      <c r="Q13" s="1044"/>
      <c r="R13" s="1044"/>
      <c r="S13" s="1044"/>
      <c r="T13" s="1044"/>
      <c r="U13" s="1044"/>
      <c r="V13" s="1044"/>
      <c r="W13" s="1044"/>
      <c r="X13" s="1044"/>
      <c r="Y13" s="1044"/>
      <c r="Z13" s="1044"/>
      <c r="AA13" s="1044"/>
      <c r="AB13" s="1044"/>
      <c r="AC13" s="1044"/>
      <c r="AD13" s="1044"/>
      <c r="AE13" s="1044"/>
      <c r="AF13" s="1044"/>
      <c r="AG13" s="1044"/>
      <c r="AH13" s="1044"/>
      <c r="AI13" s="1044"/>
      <c r="AJ13" s="1044"/>
      <c r="AK13" s="1044"/>
      <c r="AL13" s="225"/>
    </row>
    <row r="14" spans="3:38" s="221" customFormat="1" ht="14.15" customHeight="1" outlineLevel="3" x14ac:dyDescent="0.3">
      <c r="C14" s="222"/>
      <c r="D14" s="996" t="s">
        <v>606</v>
      </c>
      <c r="E14" s="627" t="s">
        <v>35</v>
      </c>
      <c r="F14" s="1039">
        <f t="shared" ref="F14:H15" si="4">F189</f>
        <v>0.15828625235404895</v>
      </c>
      <c r="G14" s="1039">
        <f t="shared" si="4"/>
        <v>0.15828625235404895</v>
      </c>
      <c r="H14" s="1039">
        <f t="shared" si="4"/>
        <v>0.3</v>
      </c>
      <c r="I14" s="1039">
        <f t="shared" ref="I14:L14" si="5">I189</f>
        <v>0.4</v>
      </c>
      <c r="J14" s="1039">
        <f t="shared" si="5"/>
        <v>0.4</v>
      </c>
      <c r="K14" s="1039">
        <f t="shared" ref="K14" si="6">K189</f>
        <v>0.4</v>
      </c>
      <c r="L14" s="1039">
        <f t="shared" si="5"/>
        <v>0.4</v>
      </c>
      <c r="M14" s="1040">
        <v>0.5</v>
      </c>
      <c r="N14" s="1040">
        <v>0.5</v>
      </c>
      <c r="O14" s="1040">
        <v>0.55000000000000004</v>
      </c>
      <c r="P14" s="1040">
        <v>0.55000000000000004</v>
      </c>
      <c r="Q14" s="1040">
        <v>0.6</v>
      </c>
      <c r="R14" s="1040">
        <v>0.6</v>
      </c>
      <c r="S14" s="1040">
        <v>0.6</v>
      </c>
      <c r="T14" s="1040">
        <v>0.6</v>
      </c>
      <c r="U14" s="1040">
        <v>0.6</v>
      </c>
      <c r="V14" s="1040">
        <v>0.6</v>
      </c>
      <c r="W14" s="1040">
        <v>0.6</v>
      </c>
      <c r="X14" s="1040">
        <v>0.6</v>
      </c>
      <c r="Y14" s="1040">
        <v>0.6</v>
      </c>
      <c r="Z14" s="1040">
        <v>0.6</v>
      </c>
      <c r="AA14" s="1040">
        <v>0.6</v>
      </c>
      <c r="AB14" s="1040">
        <v>0.6</v>
      </c>
      <c r="AC14" s="1040">
        <v>0.6</v>
      </c>
      <c r="AD14" s="1040">
        <v>0.6</v>
      </c>
      <c r="AE14" s="1040">
        <v>0.6</v>
      </c>
      <c r="AF14" s="1040">
        <v>0.6</v>
      </c>
      <c r="AG14" s="1040">
        <v>0.6</v>
      </c>
      <c r="AH14" s="1040">
        <v>0.6</v>
      </c>
      <c r="AI14" s="1040">
        <v>0.6</v>
      </c>
      <c r="AJ14" s="1040">
        <v>0.6</v>
      </c>
      <c r="AK14" s="1040">
        <v>0.6</v>
      </c>
      <c r="AL14" s="225"/>
    </row>
    <row r="15" spans="3:38" s="221" customFormat="1" ht="14.15" customHeight="1" outlineLevel="3" x14ac:dyDescent="0.3">
      <c r="C15" s="222"/>
      <c r="D15" s="996" t="s">
        <v>498</v>
      </c>
      <c r="E15" s="627" t="s">
        <v>35</v>
      </c>
      <c r="F15" s="1039">
        <f t="shared" si="4"/>
        <v>2.3728813559322035E-2</v>
      </c>
      <c r="G15" s="1039">
        <f t="shared" si="4"/>
        <v>2.3728813559322035E-2</v>
      </c>
      <c r="H15" s="1039">
        <f t="shared" si="4"/>
        <v>0.1</v>
      </c>
      <c r="I15" s="1039">
        <f t="shared" ref="I15:L15" si="7">I190</f>
        <v>0.2</v>
      </c>
      <c r="J15" s="1039">
        <f t="shared" si="7"/>
        <v>0.2</v>
      </c>
      <c r="K15" s="1039">
        <f t="shared" ref="K15" si="8">K190</f>
        <v>0.2</v>
      </c>
      <c r="L15" s="1039">
        <f t="shared" si="7"/>
        <v>0.2</v>
      </c>
      <c r="M15" s="1040">
        <v>0.5</v>
      </c>
      <c r="N15" s="1040">
        <v>0.5</v>
      </c>
      <c r="O15" s="1040">
        <v>0.55000000000000004</v>
      </c>
      <c r="P15" s="1040">
        <v>0.55000000000000004</v>
      </c>
      <c r="Q15" s="1040">
        <v>0.6</v>
      </c>
      <c r="R15" s="1040">
        <v>0.6</v>
      </c>
      <c r="S15" s="1040">
        <v>0.6</v>
      </c>
      <c r="T15" s="1040">
        <v>0.6</v>
      </c>
      <c r="U15" s="1040">
        <v>0.6</v>
      </c>
      <c r="V15" s="1040">
        <v>0.6</v>
      </c>
      <c r="W15" s="1040">
        <v>0.6</v>
      </c>
      <c r="X15" s="1040">
        <v>0.6</v>
      </c>
      <c r="Y15" s="1040">
        <v>0.6</v>
      </c>
      <c r="Z15" s="1040">
        <v>0.6</v>
      </c>
      <c r="AA15" s="1040">
        <v>0.6</v>
      </c>
      <c r="AB15" s="1040">
        <v>0.6</v>
      </c>
      <c r="AC15" s="1040">
        <v>0.6</v>
      </c>
      <c r="AD15" s="1040">
        <v>0.6</v>
      </c>
      <c r="AE15" s="1040">
        <v>0.6</v>
      </c>
      <c r="AF15" s="1040">
        <v>0.6</v>
      </c>
      <c r="AG15" s="1040">
        <v>0.6</v>
      </c>
      <c r="AH15" s="1040">
        <v>0.6</v>
      </c>
      <c r="AI15" s="1040">
        <v>0.6</v>
      </c>
      <c r="AJ15" s="1040">
        <v>0.6</v>
      </c>
      <c r="AK15" s="1040">
        <v>0.6</v>
      </c>
      <c r="AL15" s="225"/>
    </row>
    <row r="16" spans="3:38" s="221" customFormat="1" ht="14.15" customHeight="1" outlineLevel="3" x14ac:dyDescent="0.3">
      <c r="C16" s="222"/>
      <c r="D16" s="2675" t="s">
        <v>378</v>
      </c>
      <c r="E16" s="2676"/>
      <c r="F16" s="1045"/>
      <c r="G16" s="1045"/>
      <c r="H16" s="1045"/>
      <c r="I16" s="1045"/>
      <c r="J16" s="1045"/>
      <c r="K16" s="1045"/>
      <c r="L16" s="1045"/>
      <c r="M16" s="1045"/>
      <c r="N16" s="1045"/>
      <c r="O16" s="1045"/>
      <c r="P16" s="1045"/>
      <c r="Q16" s="1045"/>
      <c r="R16" s="1045"/>
      <c r="S16" s="1045"/>
      <c r="T16" s="1045"/>
      <c r="U16" s="1045"/>
      <c r="V16" s="1045"/>
      <c r="W16" s="1045"/>
      <c r="X16" s="1045"/>
      <c r="Y16" s="1045"/>
      <c r="Z16" s="1045"/>
      <c r="AA16" s="1045"/>
      <c r="AB16" s="1045"/>
      <c r="AC16" s="1045"/>
      <c r="AD16" s="1045"/>
      <c r="AE16" s="1045"/>
      <c r="AF16" s="1045"/>
      <c r="AG16" s="1045"/>
      <c r="AH16" s="1045"/>
      <c r="AI16" s="1045"/>
      <c r="AJ16" s="1045"/>
      <c r="AK16" s="1045"/>
      <c r="AL16" s="225"/>
    </row>
    <row r="17" spans="3:38" s="221" customFormat="1" ht="14.15" customHeight="1" outlineLevel="3" x14ac:dyDescent="0.3">
      <c r="C17" s="222"/>
      <c r="D17" s="996" t="s">
        <v>603</v>
      </c>
      <c r="E17" s="627" t="s">
        <v>35</v>
      </c>
      <c r="F17" s="1039">
        <f t="shared" ref="F17:H18" si="9">F192</f>
        <v>4.9262043998886118E-2</v>
      </c>
      <c r="G17" s="1039">
        <f t="shared" si="9"/>
        <v>4.9262043998886118E-2</v>
      </c>
      <c r="H17" s="1039">
        <f t="shared" si="9"/>
        <v>0.05</v>
      </c>
      <c r="I17" s="1039">
        <f t="shared" ref="I17:L17" si="10">I192</f>
        <v>0.05</v>
      </c>
      <c r="J17" s="1039">
        <f t="shared" si="10"/>
        <v>0.05</v>
      </c>
      <c r="K17" s="1039">
        <f t="shared" ref="K17" si="11">K192</f>
        <v>0.05</v>
      </c>
      <c r="L17" s="1039">
        <f t="shared" si="10"/>
        <v>0.05</v>
      </c>
      <c r="M17" s="1040">
        <v>0.2</v>
      </c>
      <c r="N17" s="1040">
        <v>0.3</v>
      </c>
      <c r="O17" s="1040">
        <v>0.4</v>
      </c>
      <c r="P17" s="1040">
        <v>0.45</v>
      </c>
      <c r="Q17" s="1040">
        <v>0.5</v>
      </c>
      <c r="R17" s="1040">
        <v>0.55000000000000004</v>
      </c>
      <c r="S17" s="1040">
        <v>0.6</v>
      </c>
      <c r="T17" s="1040">
        <v>0.6</v>
      </c>
      <c r="U17" s="1040">
        <v>0.6</v>
      </c>
      <c r="V17" s="1040">
        <v>0.6</v>
      </c>
      <c r="W17" s="1040">
        <v>0.6</v>
      </c>
      <c r="X17" s="1040">
        <v>0.6</v>
      </c>
      <c r="Y17" s="1040">
        <v>0.6</v>
      </c>
      <c r="Z17" s="1040">
        <v>0.6</v>
      </c>
      <c r="AA17" s="1040">
        <v>0.6</v>
      </c>
      <c r="AB17" s="1040">
        <v>0.6</v>
      </c>
      <c r="AC17" s="1040">
        <v>0.6</v>
      </c>
      <c r="AD17" s="1040">
        <v>0.6</v>
      </c>
      <c r="AE17" s="1040">
        <v>0.6</v>
      </c>
      <c r="AF17" s="1040">
        <v>0.6</v>
      </c>
      <c r="AG17" s="1040">
        <v>0.6</v>
      </c>
      <c r="AH17" s="1040">
        <v>0.6</v>
      </c>
      <c r="AI17" s="1040">
        <v>0.6</v>
      </c>
      <c r="AJ17" s="1040">
        <v>0.6</v>
      </c>
      <c r="AK17" s="1040">
        <v>0.6</v>
      </c>
      <c r="AL17" s="225"/>
    </row>
    <row r="18" spans="3:38" s="221" customFormat="1" ht="14.15" customHeight="1" outlineLevel="3" x14ac:dyDescent="0.3">
      <c r="C18" s="222"/>
      <c r="D18" s="996" t="s">
        <v>362</v>
      </c>
      <c r="E18" s="627" t="s">
        <v>35</v>
      </c>
      <c r="F18" s="1039">
        <f t="shared" si="9"/>
        <v>0</v>
      </c>
      <c r="G18" s="1039">
        <f t="shared" si="9"/>
        <v>0</v>
      </c>
      <c r="H18" s="1039">
        <f t="shared" si="9"/>
        <v>0</v>
      </c>
      <c r="I18" s="1039">
        <f t="shared" ref="I18:L18" si="12">I193</f>
        <v>0</v>
      </c>
      <c r="J18" s="1039">
        <f t="shared" si="12"/>
        <v>0</v>
      </c>
      <c r="K18" s="1039">
        <f t="shared" ref="K18" si="13">K193</f>
        <v>0</v>
      </c>
      <c r="L18" s="1039">
        <f t="shared" si="12"/>
        <v>0</v>
      </c>
      <c r="M18" s="1040">
        <v>0.4</v>
      </c>
      <c r="N18" s="1040">
        <v>0.5</v>
      </c>
      <c r="O18" s="1040">
        <v>0.6</v>
      </c>
      <c r="P18" s="1040">
        <v>0.6</v>
      </c>
      <c r="Q18" s="1040">
        <v>0.6</v>
      </c>
      <c r="R18" s="1040">
        <v>0.6</v>
      </c>
      <c r="S18" s="1040">
        <v>0.6</v>
      </c>
      <c r="T18" s="1040">
        <v>0.6</v>
      </c>
      <c r="U18" s="1040">
        <v>0.6</v>
      </c>
      <c r="V18" s="1040">
        <v>0.6</v>
      </c>
      <c r="W18" s="1040">
        <v>0.6</v>
      </c>
      <c r="X18" s="1040">
        <v>0.6</v>
      </c>
      <c r="Y18" s="1040">
        <v>0.6</v>
      </c>
      <c r="Z18" s="1040">
        <v>0.6</v>
      </c>
      <c r="AA18" s="1040">
        <v>0.6</v>
      </c>
      <c r="AB18" s="1040">
        <v>0.6</v>
      </c>
      <c r="AC18" s="1040">
        <v>0.6</v>
      </c>
      <c r="AD18" s="1040">
        <v>0.6</v>
      </c>
      <c r="AE18" s="1040">
        <v>0.6</v>
      </c>
      <c r="AF18" s="1040">
        <v>0.6</v>
      </c>
      <c r="AG18" s="1040">
        <v>0.6</v>
      </c>
      <c r="AH18" s="1040">
        <v>0.6</v>
      </c>
      <c r="AI18" s="1040">
        <v>0.6</v>
      </c>
      <c r="AJ18" s="1040">
        <v>0.6</v>
      </c>
      <c r="AK18" s="1040">
        <v>0.6</v>
      </c>
      <c r="AL18" s="225"/>
    </row>
    <row r="19" spans="3:38" s="221" customFormat="1" ht="14.15" customHeight="1" outlineLevel="3" x14ac:dyDescent="0.3">
      <c r="C19" s="222"/>
      <c r="D19" s="2675" t="s">
        <v>1318</v>
      </c>
      <c r="E19" s="2676"/>
      <c r="F19" s="1045"/>
      <c r="G19" s="1045"/>
      <c r="H19" s="1045"/>
      <c r="I19" s="1045"/>
      <c r="J19" s="1045"/>
      <c r="K19" s="1045"/>
      <c r="L19" s="1045"/>
      <c r="M19" s="1045"/>
      <c r="N19" s="1045"/>
      <c r="O19" s="1045"/>
      <c r="P19" s="1045"/>
      <c r="Q19" s="1045"/>
      <c r="R19" s="1045"/>
      <c r="S19" s="1045"/>
      <c r="T19" s="1045"/>
      <c r="U19" s="1045"/>
      <c r="V19" s="1045"/>
      <c r="W19" s="1045"/>
      <c r="X19" s="1045"/>
      <c r="Y19" s="1045"/>
      <c r="Z19" s="1045"/>
      <c r="AA19" s="1045"/>
      <c r="AB19" s="1045"/>
      <c r="AC19" s="1045"/>
      <c r="AD19" s="1045"/>
      <c r="AE19" s="1045"/>
      <c r="AF19" s="1045"/>
      <c r="AG19" s="1045"/>
      <c r="AH19" s="1045"/>
      <c r="AI19" s="1045"/>
      <c r="AJ19" s="1045"/>
      <c r="AK19" s="1045"/>
      <c r="AL19" s="225"/>
    </row>
    <row r="20" spans="3:38" s="221" customFormat="1" ht="14.15" customHeight="1" outlineLevel="3" x14ac:dyDescent="0.3">
      <c r="C20" s="222"/>
      <c r="D20" s="996" t="s">
        <v>1319</v>
      </c>
      <c r="E20" s="627" t="s">
        <v>35</v>
      </c>
      <c r="F20" s="1039">
        <f t="shared" ref="F20:H21" si="14">F195</f>
        <v>0</v>
      </c>
      <c r="G20" s="1039">
        <f t="shared" si="14"/>
        <v>0</v>
      </c>
      <c r="H20" s="1039">
        <f t="shared" si="14"/>
        <v>0.02</v>
      </c>
      <c r="I20" s="1039">
        <f t="shared" ref="I20:L20" si="15">I195</f>
        <v>0.02</v>
      </c>
      <c r="J20" s="1039">
        <f t="shared" si="15"/>
        <v>0.02</v>
      </c>
      <c r="K20" s="1039">
        <f t="shared" ref="K20" si="16">K195</f>
        <v>0.02</v>
      </c>
      <c r="L20" s="1039">
        <f t="shared" si="15"/>
        <v>0.02</v>
      </c>
      <c r="M20" s="1040">
        <v>0.05</v>
      </c>
      <c r="N20" s="1040">
        <v>0.05</v>
      </c>
      <c r="O20" s="1040">
        <v>0.1</v>
      </c>
      <c r="P20" s="1040">
        <v>0.1</v>
      </c>
      <c r="Q20" s="1040">
        <v>0.1</v>
      </c>
      <c r="R20" s="1040">
        <v>0.1</v>
      </c>
      <c r="S20" s="1040">
        <v>0.1</v>
      </c>
      <c r="T20" s="1040">
        <v>0.2</v>
      </c>
      <c r="U20" s="1040">
        <v>0.2</v>
      </c>
      <c r="V20" s="1040">
        <v>0.2</v>
      </c>
      <c r="W20" s="1040">
        <v>0.2</v>
      </c>
      <c r="X20" s="1040">
        <v>0.2</v>
      </c>
      <c r="Y20" s="1040">
        <v>0.4</v>
      </c>
      <c r="Z20" s="1040">
        <v>0.4</v>
      </c>
      <c r="AA20" s="1040">
        <v>0.4</v>
      </c>
      <c r="AB20" s="1040">
        <v>0.4</v>
      </c>
      <c r="AC20" s="1040">
        <v>0.4</v>
      </c>
      <c r="AD20" s="1040">
        <v>0.4</v>
      </c>
      <c r="AE20" s="1040">
        <v>0.4</v>
      </c>
      <c r="AF20" s="1040">
        <v>0.4</v>
      </c>
      <c r="AG20" s="1040">
        <v>0.4</v>
      </c>
      <c r="AH20" s="1040">
        <v>0.4</v>
      </c>
      <c r="AI20" s="1040">
        <v>0.4</v>
      </c>
      <c r="AJ20" s="1040">
        <v>0.4</v>
      </c>
      <c r="AK20" s="1040">
        <v>0.4</v>
      </c>
      <c r="AL20" s="225"/>
    </row>
    <row r="21" spans="3:38" s="221" customFormat="1" ht="14.15" customHeight="1" outlineLevel="3" x14ac:dyDescent="0.3">
      <c r="C21" s="222"/>
      <c r="D21" s="996" t="s">
        <v>1316</v>
      </c>
      <c r="E21" s="627" t="s">
        <v>35</v>
      </c>
      <c r="F21" s="1039">
        <f t="shared" si="14"/>
        <v>0</v>
      </c>
      <c r="G21" s="1039">
        <f t="shared" si="14"/>
        <v>0</v>
      </c>
      <c r="H21" s="1039">
        <f t="shared" si="14"/>
        <v>0</v>
      </c>
      <c r="I21" s="1039">
        <f t="shared" ref="I21:L21" si="17">I196</f>
        <v>0</v>
      </c>
      <c r="J21" s="1039">
        <f t="shared" si="17"/>
        <v>0</v>
      </c>
      <c r="K21" s="1039">
        <f t="shared" ref="K21" si="18">K196</f>
        <v>0</v>
      </c>
      <c r="L21" s="1039">
        <f t="shared" si="17"/>
        <v>0</v>
      </c>
      <c r="M21" s="1040">
        <v>0.05</v>
      </c>
      <c r="N21" s="1040">
        <v>0.05</v>
      </c>
      <c r="O21" s="1040">
        <v>0.1</v>
      </c>
      <c r="P21" s="1040">
        <v>0.1</v>
      </c>
      <c r="Q21" s="1040">
        <v>0.1</v>
      </c>
      <c r="R21" s="1040">
        <v>0.1</v>
      </c>
      <c r="S21" s="1040">
        <v>0.1</v>
      </c>
      <c r="T21" s="1040">
        <v>0.2</v>
      </c>
      <c r="U21" s="1040">
        <v>0.2</v>
      </c>
      <c r="V21" s="1040">
        <v>0.2</v>
      </c>
      <c r="W21" s="1040">
        <v>0.2</v>
      </c>
      <c r="X21" s="1040">
        <v>0.2</v>
      </c>
      <c r="Y21" s="1040">
        <v>0.4</v>
      </c>
      <c r="Z21" s="1040">
        <v>0.4</v>
      </c>
      <c r="AA21" s="1040">
        <v>0.4</v>
      </c>
      <c r="AB21" s="1040">
        <v>0.4</v>
      </c>
      <c r="AC21" s="1040">
        <v>0.4</v>
      </c>
      <c r="AD21" s="1040">
        <v>0.4</v>
      </c>
      <c r="AE21" s="1040">
        <v>0.4</v>
      </c>
      <c r="AF21" s="1040">
        <v>0.4</v>
      </c>
      <c r="AG21" s="1040">
        <v>0.4</v>
      </c>
      <c r="AH21" s="1040">
        <v>0.4</v>
      </c>
      <c r="AI21" s="1040">
        <v>0.4</v>
      </c>
      <c r="AJ21" s="1040">
        <v>0.4</v>
      </c>
      <c r="AK21" s="1040">
        <v>0.4</v>
      </c>
      <c r="AL21" s="225"/>
    </row>
    <row r="22" spans="3:38" s="221" customFormat="1" ht="14.15" customHeight="1" outlineLevel="3" x14ac:dyDescent="0.3">
      <c r="C22" s="222"/>
      <c r="D22" s="2675" t="s">
        <v>379</v>
      </c>
      <c r="E22" s="2676"/>
      <c r="F22" s="1045"/>
      <c r="G22" s="1045"/>
      <c r="H22" s="1045"/>
      <c r="I22" s="1045"/>
      <c r="J22" s="1045"/>
      <c r="K22" s="1045"/>
      <c r="L22" s="1045"/>
      <c r="M22" s="1045"/>
      <c r="N22" s="1045"/>
      <c r="O22" s="1045"/>
      <c r="P22" s="1045"/>
      <c r="Q22" s="1045"/>
      <c r="R22" s="1045"/>
      <c r="S22" s="1045"/>
      <c r="T22" s="1045"/>
      <c r="U22" s="1045"/>
      <c r="V22" s="1045"/>
      <c r="W22" s="1045"/>
      <c r="X22" s="1045"/>
      <c r="Y22" s="1045"/>
      <c r="Z22" s="1045"/>
      <c r="AA22" s="1045"/>
      <c r="AB22" s="1045"/>
      <c r="AC22" s="1045"/>
      <c r="AD22" s="1045"/>
      <c r="AE22" s="1045"/>
      <c r="AF22" s="1045"/>
      <c r="AG22" s="1045"/>
      <c r="AH22" s="1045"/>
      <c r="AI22" s="1045"/>
      <c r="AJ22" s="1045"/>
      <c r="AK22" s="1045"/>
      <c r="AL22" s="225"/>
    </row>
    <row r="23" spans="3:38" s="221" customFormat="1" ht="14.15" customHeight="1" outlineLevel="3" x14ac:dyDescent="0.3">
      <c r="C23" s="222"/>
      <c r="D23" s="996" t="s">
        <v>604</v>
      </c>
      <c r="E23" s="627" t="s">
        <v>35</v>
      </c>
      <c r="F23" s="1039">
        <f t="shared" ref="F23:H24" si="19">F198</f>
        <v>4.0939153439153435E-2</v>
      </c>
      <c r="G23" s="1039">
        <f t="shared" si="19"/>
        <v>4.0939153439153435E-2</v>
      </c>
      <c r="H23" s="1039">
        <f t="shared" si="19"/>
        <v>0.05</v>
      </c>
      <c r="I23" s="1039">
        <f t="shared" ref="I23:L23" si="20">I198</f>
        <v>0.1</v>
      </c>
      <c r="J23" s="1039">
        <f t="shared" si="20"/>
        <v>0.2</v>
      </c>
      <c r="K23" s="1039">
        <f t="shared" ref="K23" si="21">K198</f>
        <v>0.2</v>
      </c>
      <c r="L23" s="1039">
        <f t="shared" si="20"/>
        <v>0.5</v>
      </c>
      <c r="M23" s="1040">
        <v>0.9</v>
      </c>
      <c r="N23" s="1040">
        <v>0.9</v>
      </c>
      <c r="O23" s="1040">
        <v>1</v>
      </c>
      <c r="P23" s="1040">
        <v>1</v>
      </c>
      <c r="Q23" s="1040">
        <v>1</v>
      </c>
      <c r="R23" s="1040">
        <v>1</v>
      </c>
      <c r="S23" s="1040">
        <v>1</v>
      </c>
      <c r="T23" s="1040">
        <v>1</v>
      </c>
      <c r="U23" s="1040">
        <v>1</v>
      </c>
      <c r="V23" s="1040">
        <v>1</v>
      </c>
      <c r="W23" s="1040">
        <v>1</v>
      </c>
      <c r="X23" s="1040">
        <v>1</v>
      </c>
      <c r="Y23" s="1040">
        <v>1</v>
      </c>
      <c r="Z23" s="1040">
        <v>1</v>
      </c>
      <c r="AA23" s="1040">
        <v>1</v>
      </c>
      <c r="AB23" s="1040">
        <v>1</v>
      </c>
      <c r="AC23" s="1040">
        <v>1</v>
      </c>
      <c r="AD23" s="1040">
        <v>1</v>
      </c>
      <c r="AE23" s="1040">
        <v>1</v>
      </c>
      <c r="AF23" s="1040">
        <v>1</v>
      </c>
      <c r="AG23" s="1040">
        <v>1</v>
      </c>
      <c r="AH23" s="1040">
        <v>1</v>
      </c>
      <c r="AI23" s="1040">
        <v>1</v>
      </c>
      <c r="AJ23" s="1040">
        <v>1</v>
      </c>
      <c r="AK23" s="1040">
        <v>1</v>
      </c>
      <c r="AL23" s="225"/>
    </row>
    <row r="24" spans="3:38" s="221" customFormat="1" ht="14.15" customHeight="1" outlineLevel="3" x14ac:dyDescent="0.3">
      <c r="C24" s="222"/>
      <c r="D24" s="996" t="s">
        <v>365</v>
      </c>
      <c r="E24" s="627" t="s">
        <v>35</v>
      </c>
      <c r="F24" s="1039">
        <f t="shared" si="19"/>
        <v>0</v>
      </c>
      <c r="G24" s="1039">
        <f t="shared" si="19"/>
        <v>0</v>
      </c>
      <c r="H24" s="1039">
        <f t="shared" si="19"/>
        <v>0</v>
      </c>
      <c r="I24" s="1039">
        <f t="shared" ref="I24:L24" si="22">I199</f>
        <v>0.1</v>
      </c>
      <c r="J24" s="1039">
        <f t="shared" si="22"/>
        <v>0.2</v>
      </c>
      <c r="K24" s="1039">
        <f t="shared" ref="K24" si="23">K199</f>
        <v>0.2</v>
      </c>
      <c r="L24" s="1039">
        <f t="shared" si="22"/>
        <v>0.5</v>
      </c>
      <c r="M24" s="1040">
        <v>0.9</v>
      </c>
      <c r="N24" s="1040">
        <v>0.9</v>
      </c>
      <c r="O24" s="1040">
        <v>1</v>
      </c>
      <c r="P24" s="1040">
        <v>1</v>
      </c>
      <c r="Q24" s="1040">
        <v>1</v>
      </c>
      <c r="R24" s="1040">
        <v>1</v>
      </c>
      <c r="S24" s="1040">
        <v>1</v>
      </c>
      <c r="T24" s="1040">
        <v>1</v>
      </c>
      <c r="U24" s="1040">
        <v>1</v>
      </c>
      <c r="V24" s="1040">
        <v>1</v>
      </c>
      <c r="W24" s="1040">
        <v>1</v>
      </c>
      <c r="X24" s="1040">
        <v>1</v>
      </c>
      <c r="Y24" s="1040">
        <v>1</v>
      </c>
      <c r="Z24" s="1040">
        <v>1</v>
      </c>
      <c r="AA24" s="1040">
        <v>1</v>
      </c>
      <c r="AB24" s="1040">
        <v>1</v>
      </c>
      <c r="AC24" s="1040">
        <v>1</v>
      </c>
      <c r="AD24" s="1040">
        <v>1</v>
      </c>
      <c r="AE24" s="1040">
        <v>1</v>
      </c>
      <c r="AF24" s="1040">
        <v>1</v>
      </c>
      <c r="AG24" s="1040">
        <v>1</v>
      </c>
      <c r="AH24" s="1040">
        <v>1</v>
      </c>
      <c r="AI24" s="1040">
        <v>1</v>
      </c>
      <c r="AJ24" s="1040">
        <v>1</v>
      </c>
      <c r="AK24" s="1040">
        <v>1</v>
      </c>
      <c r="AL24" s="225"/>
    </row>
    <row r="25" spans="3:38" s="221" customFormat="1" ht="14.15" customHeight="1" outlineLevel="3" x14ac:dyDescent="0.3">
      <c r="C25" s="222"/>
      <c r="D25" s="2675" t="s">
        <v>390</v>
      </c>
      <c r="E25" s="2676"/>
      <c r="F25" s="1045"/>
      <c r="G25" s="1045"/>
      <c r="H25" s="1045"/>
      <c r="I25" s="1045"/>
      <c r="J25" s="1045"/>
      <c r="K25" s="1045"/>
      <c r="L25" s="1045"/>
      <c r="M25" s="1045"/>
      <c r="N25" s="1045"/>
      <c r="O25" s="1045"/>
      <c r="P25" s="1045"/>
      <c r="Q25" s="1045"/>
      <c r="R25" s="1045"/>
      <c r="S25" s="1045"/>
      <c r="T25" s="1045"/>
      <c r="U25" s="1045"/>
      <c r="V25" s="1045"/>
      <c r="W25" s="1045"/>
      <c r="X25" s="1045"/>
      <c r="Y25" s="1045"/>
      <c r="Z25" s="1045"/>
      <c r="AA25" s="1045"/>
      <c r="AB25" s="1045"/>
      <c r="AC25" s="1045"/>
      <c r="AD25" s="1045"/>
      <c r="AE25" s="1045"/>
      <c r="AF25" s="1045"/>
      <c r="AG25" s="1045"/>
      <c r="AH25" s="1045"/>
      <c r="AI25" s="1045"/>
      <c r="AJ25" s="1045"/>
      <c r="AK25" s="1045"/>
      <c r="AL25" s="225"/>
    </row>
    <row r="26" spans="3:38" s="221" customFormat="1" ht="14.15" customHeight="1" outlineLevel="3" x14ac:dyDescent="0.3">
      <c r="C26" s="222"/>
      <c r="D26" s="996" t="s">
        <v>605</v>
      </c>
      <c r="E26" s="627" t="s">
        <v>35</v>
      </c>
      <c r="F26" s="1039">
        <f t="shared" ref="F26:H27" si="24">F201</f>
        <v>0</v>
      </c>
      <c r="G26" s="1039">
        <f t="shared" si="24"/>
        <v>0</v>
      </c>
      <c r="H26" s="1039">
        <f t="shared" si="24"/>
        <v>0.1</v>
      </c>
      <c r="I26" s="1039">
        <f t="shared" ref="I26:L26" si="25">I201</f>
        <v>0.2</v>
      </c>
      <c r="J26" s="1039">
        <f t="shared" si="25"/>
        <v>0.3</v>
      </c>
      <c r="K26" s="1039">
        <f t="shared" ref="K26" si="26">K201</f>
        <v>0.3</v>
      </c>
      <c r="L26" s="1039">
        <f t="shared" si="25"/>
        <v>0.5</v>
      </c>
      <c r="M26" s="1040">
        <v>0.9</v>
      </c>
      <c r="N26" s="1040">
        <v>0.9</v>
      </c>
      <c r="O26" s="1040">
        <v>0.9</v>
      </c>
      <c r="P26" s="1040">
        <v>0.9</v>
      </c>
      <c r="Q26" s="1040">
        <v>0.9</v>
      </c>
      <c r="R26" s="1040">
        <v>0.9</v>
      </c>
      <c r="S26" s="1040">
        <v>0.9</v>
      </c>
      <c r="T26" s="1040">
        <v>0.9</v>
      </c>
      <c r="U26" s="1040">
        <v>0.9</v>
      </c>
      <c r="V26" s="1040">
        <v>0.9</v>
      </c>
      <c r="W26" s="1040">
        <v>0.9</v>
      </c>
      <c r="X26" s="1040">
        <v>0.9</v>
      </c>
      <c r="Y26" s="1040">
        <v>0.9</v>
      </c>
      <c r="Z26" s="1040">
        <v>0.9</v>
      </c>
      <c r="AA26" s="1040">
        <v>0.9</v>
      </c>
      <c r="AB26" s="1040">
        <v>0.9</v>
      </c>
      <c r="AC26" s="1040">
        <v>0.9</v>
      </c>
      <c r="AD26" s="1040">
        <v>0.9</v>
      </c>
      <c r="AE26" s="1040">
        <v>0.9</v>
      </c>
      <c r="AF26" s="1040">
        <v>0.9</v>
      </c>
      <c r="AG26" s="1040">
        <v>0.9</v>
      </c>
      <c r="AH26" s="1040">
        <v>0.9</v>
      </c>
      <c r="AI26" s="1040">
        <v>0.9</v>
      </c>
      <c r="AJ26" s="1040">
        <v>0.9</v>
      </c>
      <c r="AK26" s="1040">
        <v>0.9</v>
      </c>
      <c r="AL26" s="225"/>
    </row>
    <row r="27" spans="3:38" s="221" customFormat="1" ht="14.15" customHeight="1" outlineLevel="3" x14ac:dyDescent="0.3">
      <c r="C27" s="222"/>
      <c r="D27" s="996" t="s">
        <v>391</v>
      </c>
      <c r="E27" s="627" t="s">
        <v>35</v>
      </c>
      <c r="F27" s="1039">
        <f t="shared" si="24"/>
        <v>0</v>
      </c>
      <c r="G27" s="1039">
        <f t="shared" si="24"/>
        <v>0</v>
      </c>
      <c r="H27" s="1039">
        <f t="shared" si="24"/>
        <v>0.1</v>
      </c>
      <c r="I27" s="1039">
        <f t="shared" ref="I27:L27" si="27">I202</f>
        <v>0.2</v>
      </c>
      <c r="J27" s="1039">
        <f t="shared" si="27"/>
        <v>0.3</v>
      </c>
      <c r="K27" s="1039">
        <f t="shared" ref="K27" si="28">K202</f>
        <v>0.3</v>
      </c>
      <c r="L27" s="1039">
        <f t="shared" si="27"/>
        <v>0.5</v>
      </c>
      <c r="M27" s="1040">
        <v>0.9</v>
      </c>
      <c r="N27" s="1040">
        <v>0.9</v>
      </c>
      <c r="O27" s="1040">
        <v>0.9</v>
      </c>
      <c r="P27" s="1040">
        <v>0.9</v>
      </c>
      <c r="Q27" s="1040">
        <v>0.9</v>
      </c>
      <c r="R27" s="1040">
        <v>0.9</v>
      </c>
      <c r="S27" s="1040">
        <v>0.9</v>
      </c>
      <c r="T27" s="1040">
        <v>0.9</v>
      </c>
      <c r="U27" s="1040">
        <v>0.9</v>
      </c>
      <c r="V27" s="1040">
        <v>0.9</v>
      </c>
      <c r="W27" s="1040">
        <v>0.9</v>
      </c>
      <c r="X27" s="1040">
        <v>0.9</v>
      </c>
      <c r="Y27" s="1040">
        <v>0.9</v>
      </c>
      <c r="Z27" s="1040">
        <v>0.9</v>
      </c>
      <c r="AA27" s="1040">
        <v>0.9</v>
      </c>
      <c r="AB27" s="1040">
        <v>0.9</v>
      </c>
      <c r="AC27" s="1040">
        <v>0.9</v>
      </c>
      <c r="AD27" s="1040">
        <v>0.9</v>
      </c>
      <c r="AE27" s="1040">
        <v>0.9</v>
      </c>
      <c r="AF27" s="1040">
        <v>0.9</v>
      </c>
      <c r="AG27" s="1040">
        <v>0.9</v>
      </c>
      <c r="AH27" s="1040">
        <v>0.9</v>
      </c>
      <c r="AI27" s="1040">
        <v>0.9</v>
      </c>
      <c r="AJ27" s="1040">
        <v>0.9</v>
      </c>
      <c r="AK27" s="1040">
        <v>0.9</v>
      </c>
      <c r="AL27" s="225"/>
    </row>
    <row r="28" spans="3:38" s="221" customFormat="1" ht="14.15" customHeight="1" outlineLevel="3" x14ac:dyDescent="0.3">
      <c r="C28" s="222"/>
      <c r="D28" s="2675" t="s">
        <v>380</v>
      </c>
      <c r="E28" s="2676"/>
      <c r="F28" s="1045"/>
      <c r="G28" s="1045"/>
      <c r="H28" s="1045"/>
      <c r="I28" s="1045"/>
      <c r="J28" s="1045"/>
      <c r="K28" s="1045"/>
      <c r="L28" s="1045"/>
      <c r="M28" s="1045"/>
      <c r="N28" s="1045"/>
      <c r="O28" s="1045"/>
      <c r="P28" s="1045"/>
      <c r="Q28" s="1045"/>
      <c r="R28" s="1045"/>
      <c r="S28" s="1045"/>
      <c r="T28" s="1045"/>
      <c r="U28" s="1045"/>
      <c r="V28" s="1045"/>
      <c r="W28" s="1045"/>
      <c r="X28" s="1045"/>
      <c r="Y28" s="1045"/>
      <c r="Z28" s="1045"/>
      <c r="AA28" s="1045"/>
      <c r="AB28" s="1045"/>
      <c r="AC28" s="1045"/>
      <c r="AD28" s="1045"/>
      <c r="AE28" s="1045"/>
      <c r="AF28" s="1045"/>
      <c r="AG28" s="1045"/>
      <c r="AH28" s="1045"/>
      <c r="AI28" s="1045"/>
      <c r="AJ28" s="1045"/>
      <c r="AK28" s="1045"/>
      <c r="AL28" s="225"/>
    </row>
    <row r="29" spans="3:38" s="221" customFormat="1" ht="14.15" customHeight="1" outlineLevel="3" x14ac:dyDescent="0.3">
      <c r="C29" s="222"/>
      <c r="D29" s="996" t="s">
        <v>376</v>
      </c>
      <c r="E29" s="627" t="s">
        <v>35</v>
      </c>
      <c r="F29" s="1039">
        <f>F204</f>
        <v>0.1059322033898305</v>
      </c>
      <c r="G29" s="1039">
        <f>G204</f>
        <v>0.1059322033898305</v>
      </c>
      <c r="H29" s="1039">
        <f>H204</f>
        <v>0.2</v>
      </c>
      <c r="I29" s="1039">
        <f t="shared" ref="I29:L29" si="29">I204</f>
        <v>0.3</v>
      </c>
      <c r="J29" s="1039">
        <f t="shared" si="29"/>
        <v>0.5</v>
      </c>
      <c r="K29" s="1039">
        <f t="shared" ref="K29" si="30">K204</f>
        <v>0.5</v>
      </c>
      <c r="L29" s="1039">
        <f t="shared" si="29"/>
        <v>0.6</v>
      </c>
      <c r="M29" s="1040">
        <v>0.7</v>
      </c>
      <c r="N29" s="1040">
        <v>0.7</v>
      </c>
      <c r="O29" s="1040">
        <v>0.7</v>
      </c>
      <c r="P29" s="1040">
        <v>0.7</v>
      </c>
      <c r="Q29" s="1040">
        <v>0.7</v>
      </c>
      <c r="R29" s="1040">
        <v>0.7</v>
      </c>
      <c r="S29" s="1040">
        <v>0.7</v>
      </c>
      <c r="T29" s="1040">
        <v>0.7</v>
      </c>
      <c r="U29" s="1040">
        <v>0.7</v>
      </c>
      <c r="V29" s="1040">
        <v>0.7</v>
      </c>
      <c r="W29" s="1040">
        <v>0.7</v>
      </c>
      <c r="X29" s="1040">
        <v>0.7</v>
      </c>
      <c r="Y29" s="1040">
        <v>0.7</v>
      </c>
      <c r="Z29" s="1040">
        <v>0.7</v>
      </c>
      <c r="AA29" s="1040">
        <v>0.7</v>
      </c>
      <c r="AB29" s="1040">
        <v>0.7</v>
      </c>
      <c r="AC29" s="1040">
        <v>0.7</v>
      </c>
      <c r="AD29" s="1040">
        <v>0.7</v>
      </c>
      <c r="AE29" s="1040">
        <v>0.7</v>
      </c>
      <c r="AF29" s="1040">
        <v>0.7</v>
      </c>
      <c r="AG29" s="1040">
        <v>0.7</v>
      </c>
      <c r="AH29" s="1040">
        <v>0.7</v>
      </c>
      <c r="AI29" s="1040">
        <v>0.7</v>
      </c>
      <c r="AJ29" s="1040">
        <v>0.7</v>
      </c>
      <c r="AK29" s="1040">
        <v>0.7</v>
      </c>
      <c r="AL29" s="225"/>
    </row>
    <row r="30" spans="3:38" s="221" customFormat="1" ht="14.15" customHeight="1" outlineLevel="3" x14ac:dyDescent="0.3">
      <c r="C30" s="222"/>
      <c r="D30" s="1011" t="s">
        <v>372</v>
      </c>
      <c r="E30" s="627" t="s">
        <v>35</v>
      </c>
      <c r="F30" s="1039">
        <f>F205</f>
        <v>0.10964912280701754</v>
      </c>
      <c r="G30" s="1039">
        <f>G205</f>
        <v>0.10964912280701754</v>
      </c>
      <c r="H30" s="1039">
        <f t="shared" ref="H30:L31" si="31">H205</f>
        <v>0.11</v>
      </c>
      <c r="I30" s="1039">
        <f t="shared" si="31"/>
        <v>0.11</v>
      </c>
      <c r="J30" s="1039">
        <f t="shared" si="31"/>
        <v>0.11</v>
      </c>
      <c r="K30" s="1039">
        <f t="shared" ref="K30" si="32">K205</f>
        <v>0.11</v>
      </c>
      <c r="L30" s="1039">
        <f t="shared" si="31"/>
        <v>0.11</v>
      </c>
      <c r="M30" s="1040">
        <v>0.2</v>
      </c>
      <c r="N30" s="1040">
        <v>0.3</v>
      </c>
      <c r="O30" s="1040">
        <v>0.4</v>
      </c>
      <c r="P30" s="1040">
        <v>0.45</v>
      </c>
      <c r="Q30" s="1040">
        <v>0.5</v>
      </c>
      <c r="R30" s="1040">
        <v>0.55000000000000004</v>
      </c>
      <c r="S30" s="1040">
        <v>0.7</v>
      </c>
      <c r="T30" s="1040">
        <v>0.7</v>
      </c>
      <c r="U30" s="1040">
        <v>0.7</v>
      </c>
      <c r="V30" s="1040">
        <v>0.7</v>
      </c>
      <c r="W30" s="1040">
        <v>0.7</v>
      </c>
      <c r="X30" s="1040">
        <v>0.7</v>
      </c>
      <c r="Y30" s="1040">
        <v>0.7</v>
      </c>
      <c r="Z30" s="1040">
        <v>0.7</v>
      </c>
      <c r="AA30" s="1040">
        <v>0.7</v>
      </c>
      <c r="AB30" s="1040">
        <v>0.7</v>
      </c>
      <c r="AC30" s="1040">
        <v>0.7</v>
      </c>
      <c r="AD30" s="1040">
        <v>0.7</v>
      </c>
      <c r="AE30" s="1040">
        <v>0.7</v>
      </c>
      <c r="AF30" s="1040">
        <v>0.7</v>
      </c>
      <c r="AG30" s="1040">
        <v>0.7</v>
      </c>
      <c r="AH30" s="1040">
        <v>0.7</v>
      </c>
      <c r="AI30" s="1040">
        <v>0.7</v>
      </c>
      <c r="AJ30" s="1040">
        <v>0.7</v>
      </c>
      <c r="AK30" s="1040">
        <v>0.7</v>
      </c>
      <c r="AL30" s="225"/>
    </row>
    <row r="31" spans="3:38" s="221" customFormat="1" ht="14.15" customHeight="1" outlineLevel="3" x14ac:dyDescent="0.3">
      <c r="C31" s="222"/>
      <c r="D31" s="996" t="s">
        <v>31</v>
      </c>
      <c r="E31" s="627" t="s">
        <v>35</v>
      </c>
      <c r="F31" s="1039">
        <f>F206</f>
        <v>1.0416666666666666E-2</v>
      </c>
      <c r="G31" s="1039">
        <f>G206</f>
        <v>1.0416666666666666E-2</v>
      </c>
      <c r="H31" s="1039">
        <f t="shared" si="31"/>
        <v>0.05</v>
      </c>
      <c r="I31" s="1039">
        <f t="shared" si="31"/>
        <v>0.1</v>
      </c>
      <c r="J31" s="1039">
        <f t="shared" si="31"/>
        <v>0.2</v>
      </c>
      <c r="K31" s="1039">
        <f t="shared" ref="K31" si="33">K206</f>
        <v>0.2</v>
      </c>
      <c r="L31" s="1039">
        <f t="shared" si="31"/>
        <v>0.5</v>
      </c>
      <c r="M31" s="1040">
        <v>0.9</v>
      </c>
      <c r="N31" s="1040">
        <v>0.9</v>
      </c>
      <c r="O31" s="1040">
        <v>1</v>
      </c>
      <c r="P31" s="1040">
        <v>1</v>
      </c>
      <c r="Q31" s="1040">
        <v>1</v>
      </c>
      <c r="R31" s="1040">
        <v>1</v>
      </c>
      <c r="S31" s="1040">
        <v>1</v>
      </c>
      <c r="T31" s="1040">
        <v>1</v>
      </c>
      <c r="U31" s="1040">
        <v>1</v>
      </c>
      <c r="V31" s="1040">
        <v>1</v>
      </c>
      <c r="W31" s="1040">
        <v>1</v>
      </c>
      <c r="X31" s="1040">
        <v>1</v>
      </c>
      <c r="Y31" s="1040">
        <v>1</v>
      </c>
      <c r="Z31" s="1040">
        <v>1</v>
      </c>
      <c r="AA31" s="1040">
        <v>1</v>
      </c>
      <c r="AB31" s="1040">
        <v>1</v>
      </c>
      <c r="AC31" s="1040">
        <v>1</v>
      </c>
      <c r="AD31" s="1040">
        <v>1</v>
      </c>
      <c r="AE31" s="1040">
        <v>1</v>
      </c>
      <c r="AF31" s="1040">
        <v>1</v>
      </c>
      <c r="AG31" s="1040">
        <v>1</v>
      </c>
      <c r="AH31" s="1040">
        <v>1</v>
      </c>
      <c r="AI31" s="1040">
        <v>1</v>
      </c>
      <c r="AJ31" s="1040">
        <v>1</v>
      </c>
      <c r="AK31" s="1040">
        <v>1</v>
      </c>
      <c r="AL31" s="225"/>
    </row>
    <row r="32" spans="3:38" s="221" customFormat="1" ht="14.15" customHeight="1" outlineLevel="3" x14ac:dyDescent="0.3">
      <c r="C32" s="222"/>
      <c r="D32" s="2675" t="s">
        <v>381</v>
      </c>
      <c r="E32" s="2676"/>
      <c r="F32" s="1045"/>
      <c r="G32" s="1045"/>
      <c r="H32" s="1045"/>
      <c r="I32" s="1045"/>
      <c r="J32" s="1045"/>
      <c r="K32" s="1045"/>
      <c r="L32" s="1045"/>
      <c r="M32" s="1045"/>
      <c r="N32" s="1045"/>
      <c r="O32" s="1045"/>
      <c r="P32" s="1045"/>
      <c r="Q32" s="1045"/>
      <c r="R32" s="1045"/>
      <c r="S32" s="1045"/>
      <c r="T32" s="1045"/>
      <c r="U32" s="1045"/>
      <c r="V32" s="1045"/>
      <c r="W32" s="1045"/>
      <c r="X32" s="1045"/>
      <c r="Y32" s="1045"/>
      <c r="Z32" s="1045"/>
      <c r="AA32" s="1045"/>
      <c r="AB32" s="1045"/>
      <c r="AC32" s="1045"/>
      <c r="AD32" s="1045"/>
      <c r="AE32" s="1045"/>
      <c r="AF32" s="1045"/>
      <c r="AG32" s="1045"/>
      <c r="AH32" s="1045"/>
      <c r="AI32" s="1045"/>
      <c r="AJ32" s="1045"/>
      <c r="AK32" s="1045"/>
      <c r="AL32" s="1020"/>
    </row>
    <row r="33" spans="3:38" s="221" customFormat="1" ht="14.15" customHeight="1" outlineLevel="3" x14ac:dyDescent="0.3">
      <c r="C33" s="222"/>
      <c r="D33" s="996" t="s">
        <v>374</v>
      </c>
      <c r="E33" s="627" t="s">
        <v>35</v>
      </c>
      <c r="F33" s="1039">
        <f>F208</f>
        <v>0.2</v>
      </c>
      <c r="G33" s="1039">
        <f>G208</f>
        <v>0.2</v>
      </c>
      <c r="H33" s="1039">
        <f>H208</f>
        <v>0.25</v>
      </c>
      <c r="I33" s="1039">
        <f t="shared" ref="I33:L33" si="34">I208</f>
        <v>0.3</v>
      </c>
      <c r="J33" s="1039">
        <f t="shared" si="34"/>
        <v>0.3</v>
      </c>
      <c r="K33" s="1039">
        <f t="shared" ref="K33" si="35">K208</f>
        <v>0.3</v>
      </c>
      <c r="L33" s="1039">
        <f t="shared" si="34"/>
        <v>0.3</v>
      </c>
      <c r="M33" s="1040">
        <v>0.9</v>
      </c>
      <c r="N33" s="1040">
        <v>0.9</v>
      </c>
      <c r="O33" s="1040">
        <v>0.9</v>
      </c>
      <c r="P33" s="1040">
        <v>0.9</v>
      </c>
      <c r="Q33" s="1040">
        <v>0.9</v>
      </c>
      <c r="R33" s="1040">
        <v>0.9</v>
      </c>
      <c r="S33" s="1040">
        <v>0.9</v>
      </c>
      <c r="T33" s="1040">
        <v>0.9</v>
      </c>
      <c r="U33" s="1040">
        <v>0.9</v>
      </c>
      <c r="V33" s="1040">
        <v>0.9</v>
      </c>
      <c r="W33" s="1040">
        <v>0.9</v>
      </c>
      <c r="X33" s="1040">
        <v>0.9</v>
      </c>
      <c r="Y33" s="1040">
        <v>0.9</v>
      </c>
      <c r="Z33" s="1040">
        <v>0.9</v>
      </c>
      <c r="AA33" s="1040">
        <v>0.9</v>
      </c>
      <c r="AB33" s="1040">
        <v>0.9</v>
      </c>
      <c r="AC33" s="1040">
        <v>0.9</v>
      </c>
      <c r="AD33" s="1040">
        <v>0.9</v>
      </c>
      <c r="AE33" s="1040">
        <v>0.9</v>
      </c>
      <c r="AF33" s="1040">
        <v>0.9</v>
      </c>
      <c r="AG33" s="1040">
        <v>0.9</v>
      </c>
      <c r="AH33" s="1040">
        <v>0.9</v>
      </c>
      <c r="AI33" s="1040">
        <v>0.9</v>
      </c>
      <c r="AJ33" s="1040">
        <v>0.9</v>
      </c>
      <c r="AK33" s="1040">
        <v>0.9</v>
      </c>
      <c r="AL33" s="1020"/>
    </row>
    <row r="34" spans="3:38" s="221" customFormat="1" ht="14.15" customHeight="1" outlineLevel="3" x14ac:dyDescent="0.3">
      <c r="C34" s="222"/>
      <c r="D34" s="2675" t="s">
        <v>392</v>
      </c>
      <c r="E34" s="2676"/>
      <c r="F34" s="1045"/>
      <c r="G34" s="1045"/>
      <c r="H34" s="1045"/>
      <c r="I34" s="1045"/>
      <c r="J34" s="1045"/>
      <c r="K34" s="1045"/>
      <c r="L34" s="1045"/>
      <c r="M34" s="1045"/>
      <c r="N34" s="1045"/>
      <c r="O34" s="1045"/>
      <c r="P34" s="1045"/>
      <c r="Q34" s="1045"/>
      <c r="R34" s="1045"/>
      <c r="S34" s="1045"/>
      <c r="T34" s="1045"/>
      <c r="U34" s="1045"/>
      <c r="V34" s="1045"/>
      <c r="W34" s="1045"/>
      <c r="X34" s="1045"/>
      <c r="Y34" s="1045"/>
      <c r="Z34" s="1045"/>
      <c r="AA34" s="1045"/>
      <c r="AB34" s="1045"/>
      <c r="AC34" s="1045"/>
      <c r="AD34" s="1045"/>
      <c r="AE34" s="1045"/>
      <c r="AF34" s="1045"/>
      <c r="AG34" s="1045"/>
      <c r="AH34" s="1045"/>
      <c r="AI34" s="1045"/>
      <c r="AJ34" s="1045"/>
      <c r="AK34" s="1045"/>
      <c r="AL34" s="1020"/>
    </row>
    <row r="35" spans="3:38" s="221" customFormat="1" ht="14.15" customHeight="1" outlineLevel="3" x14ac:dyDescent="0.3">
      <c r="C35" s="222"/>
      <c r="D35" s="996" t="s">
        <v>393</v>
      </c>
      <c r="E35" s="627" t="s">
        <v>35</v>
      </c>
      <c r="F35" s="1039">
        <f t="shared" ref="F35:G37" si="36">F210</f>
        <v>0.3</v>
      </c>
      <c r="G35" s="1039">
        <f t="shared" si="36"/>
        <v>0.3</v>
      </c>
      <c r="H35" s="1039">
        <f t="shared" ref="H35:L35" si="37">H210</f>
        <v>0.25</v>
      </c>
      <c r="I35" s="1039">
        <f t="shared" si="37"/>
        <v>0.25</v>
      </c>
      <c r="J35" s="1039">
        <f t="shared" si="37"/>
        <v>0.2</v>
      </c>
      <c r="K35" s="1039">
        <f t="shared" si="37"/>
        <v>0.2</v>
      </c>
      <c r="L35" s="1039">
        <f t="shared" si="37"/>
        <v>0.25</v>
      </c>
      <c r="M35" s="1040">
        <v>0.2</v>
      </c>
      <c r="N35" s="1040">
        <v>0.2</v>
      </c>
      <c r="O35" s="1040">
        <v>0.2</v>
      </c>
      <c r="P35" s="1040">
        <v>0.2</v>
      </c>
      <c r="Q35" s="1040">
        <v>0.2</v>
      </c>
      <c r="R35" s="1040">
        <v>0.2</v>
      </c>
      <c r="S35" s="1040">
        <v>0.2</v>
      </c>
      <c r="T35" s="1040">
        <v>0.2</v>
      </c>
      <c r="U35" s="1040">
        <v>0.2</v>
      </c>
      <c r="V35" s="1040">
        <v>0.2</v>
      </c>
      <c r="W35" s="1040">
        <v>0.2</v>
      </c>
      <c r="X35" s="1040">
        <v>0.2</v>
      </c>
      <c r="Y35" s="1040">
        <v>0.2</v>
      </c>
      <c r="Z35" s="1040">
        <v>0.2</v>
      </c>
      <c r="AA35" s="1040">
        <v>0.2</v>
      </c>
      <c r="AB35" s="1040">
        <v>0.2</v>
      </c>
      <c r="AC35" s="1040">
        <v>0.2</v>
      </c>
      <c r="AD35" s="1040">
        <v>0.2</v>
      </c>
      <c r="AE35" s="1040">
        <v>0.2</v>
      </c>
      <c r="AF35" s="1040">
        <v>0.2</v>
      </c>
      <c r="AG35" s="1040">
        <v>0.2</v>
      </c>
      <c r="AH35" s="1040">
        <v>0.2</v>
      </c>
      <c r="AI35" s="1040">
        <v>0.2</v>
      </c>
      <c r="AJ35" s="1040">
        <v>0.2</v>
      </c>
      <c r="AK35" s="1040">
        <v>0.2</v>
      </c>
      <c r="AL35" s="1020"/>
    </row>
    <row r="36" spans="3:38" s="221" customFormat="1" ht="14.15" customHeight="1" outlineLevel="3" x14ac:dyDescent="0.3">
      <c r="C36" s="222"/>
      <c r="D36" s="996" t="s">
        <v>32</v>
      </c>
      <c r="E36" s="627" t="s">
        <v>35</v>
      </c>
      <c r="F36" s="1039">
        <f t="shared" si="36"/>
        <v>0.05</v>
      </c>
      <c r="G36" s="1039">
        <f t="shared" si="36"/>
        <v>0.05</v>
      </c>
      <c r="H36" s="1039">
        <f t="shared" ref="H36:L36" si="38">H211</f>
        <v>0.05</v>
      </c>
      <c r="I36" s="1039">
        <f t="shared" si="38"/>
        <v>0.05</v>
      </c>
      <c r="J36" s="1039">
        <f t="shared" si="38"/>
        <v>0.05</v>
      </c>
      <c r="K36" s="1039">
        <f t="shared" si="38"/>
        <v>0.05</v>
      </c>
      <c r="L36" s="1039">
        <f t="shared" si="38"/>
        <v>0.05</v>
      </c>
      <c r="M36" s="1040">
        <v>0.05</v>
      </c>
      <c r="N36" s="1040">
        <v>0.05</v>
      </c>
      <c r="O36" s="1040">
        <v>0.05</v>
      </c>
      <c r="P36" s="1040">
        <v>0.05</v>
      </c>
      <c r="Q36" s="1040">
        <v>0.05</v>
      </c>
      <c r="R36" s="1040">
        <v>0.05</v>
      </c>
      <c r="S36" s="1040">
        <v>0.05</v>
      </c>
      <c r="T36" s="1040">
        <v>0.05</v>
      </c>
      <c r="U36" s="1040">
        <v>0.05</v>
      </c>
      <c r="V36" s="1040">
        <v>0.05</v>
      </c>
      <c r="W36" s="1040">
        <v>0.05</v>
      </c>
      <c r="X36" s="1040">
        <v>0.05</v>
      </c>
      <c r="Y36" s="1040">
        <v>0.05</v>
      </c>
      <c r="Z36" s="1040">
        <v>0.05</v>
      </c>
      <c r="AA36" s="1040">
        <v>0.05</v>
      </c>
      <c r="AB36" s="1040">
        <v>0.05</v>
      </c>
      <c r="AC36" s="1040">
        <v>0.05</v>
      </c>
      <c r="AD36" s="1040">
        <v>0.05</v>
      </c>
      <c r="AE36" s="1040">
        <v>0.05</v>
      </c>
      <c r="AF36" s="1040">
        <v>0.05</v>
      </c>
      <c r="AG36" s="1040">
        <v>0.05</v>
      </c>
      <c r="AH36" s="1040">
        <v>0.05</v>
      </c>
      <c r="AI36" s="1040">
        <v>0.05</v>
      </c>
      <c r="AJ36" s="1040">
        <v>0.05</v>
      </c>
      <c r="AK36" s="1040">
        <v>0.05</v>
      </c>
      <c r="AL36" s="1020"/>
    </row>
    <row r="37" spans="3:38" s="221" customFormat="1" ht="14.15" customHeight="1" outlineLevel="3" x14ac:dyDescent="0.3">
      <c r="C37" s="222"/>
      <c r="D37" s="996" t="s">
        <v>347</v>
      </c>
      <c r="E37" s="627" t="s">
        <v>35</v>
      </c>
      <c r="F37" s="1039">
        <f t="shared" si="36"/>
        <v>0.2</v>
      </c>
      <c r="G37" s="1039">
        <f t="shared" si="36"/>
        <v>0.2</v>
      </c>
      <c r="H37" s="1039">
        <f t="shared" ref="H37:L37" si="39">H212</f>
        <v>0.15</v>
      </c>
      <c r="I37" s="1039">
        <f t="shared" si="39"/>
        <v>0.15</v>
      </c>
      <c r="J37" s="1039">
        <f t="shared" si="39"/>
        <v>0.1</v>
      </c>
      <c r="K37" s="1039">
        <f t="shared" si="39"/>
        <v>0.1</v>
      </c>
      <c r="L37" s="1039">
        <f t="shared" si="39"/>
        <v>0.15</v>
      </c>
      <c r="M37" s="1040">
        <v>0.1</v>
      </c>
      <c r="N37" s="1040">
        <v>0.1</v>
      </c>
      <c r="O37" s="1040">
        <v>0.1</v>
      </c>
      <c r="P37" s="1040">
        <v>0.1</v>
      </c>
      <c r="Q37" s="1040">
        <v>0.1</v>
      </c>
      <c r="R37" s="1040">
        <v>0.1</v>
      </c>
      <c r="S37" s="1040">
        <v>0.1</v>
      </c>
      <c r="T37" s="1040">
        <v>0.1</v>
      </c>
      <c r="U37" s="1040">
        <v>0.1</v>
      </c>
      <c r="V37" s="1040">
        <v>0.1</v>
      </c>
      <c r="W37" s="1040">
        <v>0.1</v>
      </c>
      <c r="X37" s="1040">
        <v>0.1</v>
      </c>
      <c r="Y37" s="1040">
        <v>0.1</v>
      </c>
      <c r="Z37" s="1040">
        <v>0.1</v>
      </c>
      <c r="AA37" s="1040">
        <v>0.1</v>
      </c>
      <c r="AB37" s="1040">
        <v>0.1</v>
      </c>
      <c r="AC37" s="1040">
        <v>0.1</v>
      </c>
      <c r="AD37" s="1040">
        <v>0.1</v>
      </c>
      <c r="AE37" s="1040">
        <v>0.1</v>
      </c>
      <c r="AF37" s="1040">
        <v>0.1</v>
      </c>
      <c r="AG37" s="1040">
        <v>0.1</v>
      </c>
      <c r="AH37" s="1040">
        <v>0.1</v>
      </c>
      <c r="AI37" s="1040">
        <v>0.1</v>
      </c>
      <c r="AJ37" s="1040">
        <v>0.1</v>
      </c>
      <c r="AK37" s="1040">
        <v>0.1</v>
      </c>
      <c r="AL37" s="1020"/>
    </row>
    <row r="38" spans="3:38" s="221" customFormat="1" ht="14.15" customHeight="1" outlineLevel="2" x14ac:dyDescent="0.3">
      <c r="C38" s="222"/>
      <c r="D38" s="628"/>
      <c r="E38" s="628"/>
      <c r="F38" s="632"/>
      <c r="G38" s="632"/>
      <c r="H38" s="632"/>
      <c r="I38" s="632"/>
      <c r="J38" s="632"/>
      <c r="K38" s="632"/>
      <c r="L38" s="632"/>
      <c r="M38" s="632"/>
      <c r="N38" s="632"/>
      <c r="O38" s="632"/>
      <c r="P38" s="632"/>
      <c r="Q38" s="632"/>
      <c r="R38" s="632"/>
      <c r="S38" s="632"/>
      <c r="T38" s="632"/>
      <c r="U38" s="632"/>
      <c r="V38" s="632"/>
      <c r="W38" s="632"/>
      <c r="X38" s="632"/>
      <c r="Y38" s="632"/>
      <c r="Z38" s="632"/>
      <c r="AA38" s="632"/>
      <c r="AB38" s="632"/>
      <c r="AC38" s="632"/>
      <c r="AD38" s="632"/>
      <c r="AE38" s="632"/>
      <c r="AF38" s="632"/>
      <c r="AG38" s="632"/>
      <c r="AH38" s="632"/>
      <c r="AI38" s="632"/>
      <c r="AJ38" s="632"/>
      <c r="AK38" s="632"/>
      <c r="AL38" s="1020"/>
    </row>
    <row r="39" spans="3:38" s="221" customFormat="1" ht="14.15" customHeight="1" outlineLevel="2" x14ac:dyDescent="0.3">
      <c r="C39" s="222"/>
      <c r="D39" s="2675" t="s">
        <v>988</v>
      </c>
      <c r="E39" s="2691"/>
      <c r="F39" s="638"/>
      <c r="G39" s="638"/>
      <c r="H39" s="638"/>
      <c r="I39" s="638"/>
      <c r="J39" s="638"/>
      <c r="K39" s="638"/>
      <c r="L39" s="638"/>
      <c r="M39" s="638"/>
      <c r="N39" s="638"/>
      <c r="O39" s="638"/>
      <c r="P39" s="638"/>
      <c r="Q39" s="638"/>
      <c r="R39" s="638"/>
      <c r="S39" s="638"/>
      <c r="T39" s="638"/>
      <c r="U39" s="638"/>
      <c r="V39" s="638"/>
      <c r="W39" s="638"/>
      <c r="X39" s="638"/>
      <c r="Y39" s="638"/>
      <c r="Z39" s="638"/>
      <c r="AA39" s="638"/>
      <c r="AB39" s="638"/>
      <c r="AC39" s="638"/>
      <c r="AD39" s="638"/>
      <c r="AE39" s="638"/>
      <c r="AF39" s="638"/>
      <c r="AG39" s="638"/>
      <c r="AH39" s="638"/>
      <c r="AI39" s="638"/>
      <c r="AJ39" s="638"/>
      <c r="AK39" s="1041"/>
      <c r="AL39" s="1020"/>
    </row>
    <row r="40" spans="3:38" s="221" customFormat="1" ht="14.15" customHeight="1" outlineLevel="3" x14ac:dyDescent="0.3">
      <c r="C40" s="222"/>
      <c r="D40" s="996" t="s">
        <v>541</v>
      </c>
      <c r="E40" s="347" t="s">
        <v>35</v>
      </c>
      <c r="F40" s="1042">
        <f t="shared" ref="F40:AJ40" si="40">F215</f>
        <v>2.4353752352460321E-2</v>
      </c>
      <c r="G40" s="1042">
        <f t="shared" ref="G40" si="41">G215</f>
        <v>2.4353752352460321E-2</v>
      </c>
      <c r="H40" s="1042">
        <f t="shared" si="40"/>
        <v>0.05</v>
      </c>
      <c r="I40" s="1042">
        <f t="shared" si="40"/>
        <v>0.06</v>
      </c>
      <c r="J40" s="1042">
        <f t="shared" si="40"/>
        <v>0.06</v>
      </c>
      <c r="K40" s="1042">
        <f t="shared" ref="K40" si="42">K215</f>
        <v>0.06</v>
      </c>
      <c r="L40" s="1042">
        <f t="shared" si="40"/>
        <v>0.06</v>
      </c>
      <c r="M40" s="1042">
        <f t="shared" si="40"/>
        <v>0.06</v>
      </c>
      <c r="N40" s="1042">
        <f t="shared" si="40"/>
        <v>0.06</v>
      </c>
      <c r="O40" s="1042">
        <f t="shared" si="40"/>
        <v>0.06</v>
      </c>
      <c r="P40" s="1042">
        <f t="shared" si="40"/>
        <v>0.06</v>
      </c>
      <c r="Q40" s="1042">
        <f t="shared" si="40"/>
        <v>0.06</v>
      </c>
      <c r="R40" s="1042">
        <f t="shared" si="40"/>
        <v>0.06</v>
      </c>
      <c r="S40" s="1042">
        <f t="shared" si="40"/>
        <v>0.06</v>
      </c>
      <c r="T40" s="1042">
        <f t="shared" si="40"/>
        <v>0.06</v>
      </c>
      <c r="U40" s="1042">
        <f t="shared" si="40"/>
        <v>0.06</v>
      </c>
      <c r="V40" s="1042">
        <f t="shared" si="40"/>
        <v>0.06</v>
      </c>
      <c r="W40" s="1042">
        <f t="shared" si="40"/>
        <v>0.06</v>
      </c>
      <c r="X40" s="1042">
        <f t="shared" si="40"/>
        <v>0.06</v>
      </c>
      <c r="Y40" s="1042">
        <f t="shared" si="40"/>
        <v>0.06</v>
      </c>
      <c r="Z40" s="1042">
        <f t="shared" si="40"/>
        <v>0.06</v>
      </c>
      <c r="AA40" s="1042">
        <f t="shared" si="40"/>
        <v>0.06</v>
      </c>
      <c r="AB40" s="1042">
        <f t="shared" si="40"/>
        <v>0.06</v>
      </c>
      <c r="AC40" s="1042">
        <f t="shared" si="40"/>
        <v>0.06</v>
      </c>
      <c r="AD40" s="1042">
        <f t="shared" si="40"/>
        <v>0.06</v>
      </c>
      <c r="AE40" s="1042">
        <f t="shared" si="40"/>
        <v>0.06</v>
      </c>
      <c r="AF40" s="1042">
        <f t="shared" si="40"/>
        <v>0.06</v>
      </c>
      <c r="AG40" s="1042">
        <f t="shared" si="40"/>
        <v>0.06</v>
      </c>
      <c r="AH40" s="1042">
        <f t="shared" si="40"/>
        <v>0.06</v>
      </c>
      <c r="AI40" s="1042">
        <f t="shared" si="40"/>
        <v>0.06</v>
      </c>
      <c r="AJ40" s="1042">
        <f t="shared" si="40"/>
        <v>0.06</v>
      </c>
      <c r="AK40" s="1042">
        <f t="shared" ref="AK40" si="43">AK215</f>
        <v>0.06</v>
      </c>
      <c r="AL40" s="1020"/>
    </row>
    <row r="41" spans="3:38" s="221" customFormat="1" ht="14.15" customHeight="1" outlineLevel="3" x14ac:dyDescent="0.3">
      <c r="C41" s="222"/>
      <c r="D41" s="1011" t="s">
        <v>370</v>
      </c>
      <c r="E41" s="224" t="s">
        <v>35</v>
      </c>
      <c r="F41" s="1039">
        <f t="shared" ref="F41:AJ41" si="44">F216</f>
        <v>2.8733155187771172E-3</v>
      </c>
      <c r="G41" s="1039">
        <f t="shared" ref="G41" si="45">G216</f>
        <v>2.8733155187771172E-3</v>
      </c>
      <c r="H41" s="1039">
        <f t="shared" si="44"/>
        <v>0.02</v>
      </c>
      <c r="I41" s="1039">
        <f t="shared" si="44"/>
        <v>0.02</v>
      </c>
      <c r="J41" s="1039">
        <f t="shared" si="44"/>
        <v>0.02</v>
      </c>
      <c r="K41" s="1039">
        <f t="shared" ref="K41" si="46">K216</f>
        <v>0.02</v>
      </c>
      <c r="L41" s="1039">
        <f t="shared" si="44"/>
        <v>0.02</v>
      </c>
      <c r="M41" s="1039">
        <f t="shared" si="44"/>
        <v>0.02</v>
      </c>
      <c r="N41" s="1039">
        <f t="shared" si="44"/>
        <v>0.02</v>
      </c>
      <c r="O41" s="1039">
        <f t="shared" si="44"/>
        <v>0.02</v>
      </c>
      <c r="P41" s="1039">
        <f t="shared" si="44"/>
        <v>0.02</v>
      </c>
      <c r="Q41" s="1039">
        <f t="shared" si="44"/>
        <v>0.02</v>
      </c>
      <c r="R41" s="1039">
        <f t="shared" si="44"/>
        <v>0.02</v>
      </c>
      <c r="S41" s="1039">
        <f t="shared" si="44"/>
        <v>0.02</v>
      </c>
      <c r="T41" s="1039">
        <f t="shared" si="44"/>
        <v>0.02</v>
      </c>
      <c r="U41" s="1039">
        <f t="shared" si="44"/>
        <v>0.02</v>
      </c>
      <c r="V41" s="1039">
        <f t="shared" si="44"/>
        <v>0.02</v>
      </c>
      <c r="W41" s="1039">
        <f t="shared" si="44"/>
        <v>0.02</v>
      </c>
      <c r="X41" s="1039">
        <f t="shared" si="44"/>
        <v>0.02</v>
      </c>
      <c r="Y41" s="1039">
        <f t="shared" si="44"/>
        <v>0.02</v>
      </c>
      <c r="Z41" s="1039">
        <f t="shared" si="44"/>
        <v>0.02</v>
      </c>
      <c r="AA41" s="1039">
        <f t="shared" si="44"/>
        <v>0.02</v>
      </c>
      <c r="AB41" s="1039">
        <f t="shared" si="44"/>
        <v>0.02</v>
      </c>
      <c r="AC41" s="1039">
        <f t="shared" si="44"/>
        <v>0.02</v>
      </c>
      <c r="AD41" s="1039">
        <f t="shared" si="44"/>
        <v>0.02</v>
      </c>
      <c r="AE41" s="1039">
        <f t="shared" si="44"/>
        <v>0.02</v>
      </c>
      <c r="AF41" s="1039">
        <f t="shared" si="44"/>
        <v>0.02</v>
      </c>
      <c r="AG41" s="1039">
        <f t="shared" si="44"/>
        <v>0.02</v>
      </c>
      <c r="AH41" s="1039">
        <f t="shared" si="44"/>
        <v>0.02</v>
      </c>
      <c r="AI41" s="1039">
        <f t="shared" si="44"/>
        <v>0.02</v>
      </c>
      <c r="AJ41" s="1039">
        <f t="shared" si="44"/>
        <v>0.02</v>
      </c>
      <c r="AK41" s="1039">
        <f t="shared" ref="AK41" si="47">AK216</f>
        <v>0.02</v>
      </c>
      <c r="AL41" s="1020"/>
    </row>
    <row r="42" spans="3:38" s="221" customFormat="1" ht="14.15" customHeight="1" outlineLevel="3" x14ac:dyDescent="0.3">
      <c r="C42" s="222"/>
      <c r="D42" s="1011" t="s">
        <v>1317</v>
      </c>
      <c r="E42" s="224" t="s">
        <v>35</v>
      </c>
      <c r="F42" s="1039">
        <f t="shared" ref="F42:AJ42" si="48">F217</f>
        <v>0</v>
      </c>
      <c r="G42" s="1039">
        <f t="shared" ref="G42" si="49">G217</f>
        <v>0</v>
      </c>
      <c r="H42" s="1039">
        <f t="shared" si="48"/>
        <v>0</v>
      </c>
      <c r="I42" s="1039">
        <f t="shared" si="48"/>
        <v>0</v>
      </c>
      <c r="J42" s="1039">
        <f t="shared" si="48"/>
        <v>0.02</v>
      </c>
      <c r="K42" s="1039">
        <f t="shared" ref="K42" si="50">K217</f>
        <v>0.02</v>
      </c>
      <c r="L42" s="1039">
        <f t="shared" si="48"/>
        <v>0.02</v>
      </c>
      <c r="M42" s="1039">
        <f t="shared" si="48"/>
        <v>0.02</v>
      </c>
      <c r="N42" s="1039">
        <f t="shared" si="48"/>
        <v>0.02</v>
      </c>
      <c r="O42" s="1039">
        <f t="shared" si="48"/>
        <v>0.02</v>
      </c>
      <c r="P42" s="1039">
        <f t="shared" si="48"/>
        <v>0.02</v>
      </c>
      <c r="Q42" s="1039">
        <f t="shared" si="48"/>
        <v>0.02</v>
      </c>
      <c r="R42" s="1039">
        <f t="shared" si="48"/>
        <v>0.02</v>
      </c>
      <c r="S42" s="1039">
        <f t="shared" si="48"/>
        <v>0.02</v>
      </c>
      <c r="T42" s="1039">
        <f t="shared" si="48"/>
        <v>0.02</v>
      </c>
      <c r="U42" s="1039">
        <f t="shared" si="48"/>
        <v>0.02</v>
      </c>
      <c r="V42" s="1039">
        <f t="shared" si="48"/>
        <v>0.02</v>
      </c>
      <c r="W42" s="1039">
        <f t="shared" si="48"/>
        <v>0.02</v>
      </c>
      <c r="X42" s="1039">
        <f t="shared" si="48"/>
        <v>0.02</v>
      </c>
      <c r="Y42" s="1039">
        <f t="shared" si="48"/>
        <v>0.02</v>
      </c>
      <c r="Z42" s="1039">
        <f t="shared" si="48"/>
        <v>0.02</v>
      </c>
      <c r="AA42" s="1039">
        <f t="shared" si="48"/>
        <v>0.02</v>
      </c>
      <c r="AB42" s="1039">
        <f t="shared" si="48"/>
        <v>0.02</v>
      </c>
      <c r="AC42" s="1039">
        <f t="shared" si="48"/>
        <v>0.02</v>
      </c>
      <c r="AD42" s="1039">
        <f t="shared" si="48"/>
        <v>0.02</v>
      </c>
      <c r="AE42" s="1039">
        <f t="shared" si="48"/>
        <v>0.02</v>
      </c>
      <c r="AF42" s="1039">
        <f t="shared" si="48"/>
        <v>0.02</v>
      </c>
      <c r="AG42" s="1039">
        <f t="shared" si="48"/>
        <v>0.02</v>
      </c>
      <c r="AH42" s="1039">
        <f t="shared" si="48"/>
        <v>0.02</v>
      </c>
      <c r="AI42" s="1039">
        <f t="shared" si="48"/>
        <v>0.02</v>
      </c>
      <c r="AJ42" s="1039">
        <f t="shared" si="48"/>
        <v>0.02</v>
      </c>
      <c r="AK42" s="1039">
        <f t="shared" ref="AK42" si="51">AK217</f>
        <v>0.02</v>
      </c>
      <c r="AL42" s="1020"/>
    </row>
    <row r="43" spans="3:38" s="221" customFormat="1" ht="14.15" customHeight="1" outlineLevel="3" x14ac:dyDescent="0.3">
      <c r="C43" s="222"/>
      <c r="D43" s="1011" t="s">
        <v>31</v>
      </c>
      <c r="E43" s="224" t="s">
        <v>35</v>
      </c>
      <c r="F43" s="1039">
        <f t="shared" ref="F43:AJ43" si="52">F218</f>
        <v>2.8733155187771172E-3</v>
      </c>
      <c r="G43" s="1039">
        <f t="shared" ref="G43" si="53">G218</f>
        <v>2.8733155187771172E-3</v>
      </c>
      <c r="H43" s="1039">
        <f t="shared" si="52"/>
        <v>0.02</v>
      </c>
      <c r="I43" s="1039">
        <f t="shared" si="52"/>
        <v>0.04</v>
      </c>
      <c r="J43" s="1039">
        <f t="shared" si="52"/>
        <v>0.05</v>
      </c>
      <c r="K43" s="1039">
        <f t="shared" ref="K43" si="54">K218</f>
        <v>0.05</v>
      </c>
      <c r="L43" s="1039">
        <f t="shared" si="52"/>
        <v>0.05</v>
      </c>
      <c r="M43" s="1039">
        <f t="shared" si="52"/>
        <v>0.05</v>
      </c>
      <c r="N43" s="1039">
        <f t="shared" si="52"/>
        <v>0.05</v>
      </c>
      <c r="O43" s="1039">
        <f t="shared" si="52"/>
        <v>0.05</v>
      </c>
      <c r="P43" s="1039">
        <f t="shared" si="52"/>
        <v>0.05</v>
      </c>
      <c r="Q43" s="1039">
        <f t="shared" si="52"/>
        <v>0.05</v>
      </c>
      <c r="R43" s="1039">
        <f t="shared" si="52"/>
        <v>0.05</v>
      </c>
      <c r="S43" s="1039">
        <f t="shared" si="52"/>
        <v>0.05</v>
      </c>
      <c r="T43" s="1039">
        <f t="shared" si="52"/>
        <v>0.05</v>
      </c>
      <c r="U43" s="1039">
        <f t="shared" si="52"/>
        <v>0.05</v>
      </c>
      <c r="V43" s="1039">
        <f t="shared" si="52"/>
        <v>0.05</v>
      </c>
      <c r="W43" s="1039">
        <f t="shared" si="52"/>
        <v>0.05</v>
      </c>
      <c r="X43" s="1039">
        <f t="shared" si="52"/>
        <v>0.05</v>
      </c>
      <c r="Y43" s="1039">
        <f t="shared" si="52"/>
        <v>0.05</v>
      </c>
      <c r="Z43" s="1039">
        <f t="shared" si="52"/>
        <v>0.05</v>
      </c>
      <c r="AA43" s="1039">
        <f t="shared" si="52"/>
        <v>0.05</v>
      </c>
      <c r="AB43" s="1039">
        <f t="shared" si="52"/>
        <v>0.05</v>
      </c>
      <c r="AC43" s="1039">
        <f t="shared" si="52"/>
        <v>0.05</v>
      </c>
      <c r="AD43" s="1039">
        <f t="shared" si="52"/>
        <v>0.05</v>
      </c>
      <c r="AE43" s="1039">
        <f t="shared" si="52"/>
        <v>0.05</v>
      </c>
      <c r="AF43" s="1039">
        <f t="shared" si="52"/>
        <v>0.05</v>
      </c>
      <c r="AG43" s="1039">
        <f t="shared" si="52"/>
        <v>0.05</v>
      </c>
      <c r="AH43" s="1039">
        <f t="shared" si="52"/>
        <v>0.05</v>
      </c>
      <c r="AI43" s="1039">
        <f t="shared" si="52"/>
        <v>0.05</v>
      </c>
      <c r="AJ43" s="1039">
        <f t="shared" si="52"/>
        <v>0.05</v>
      </c>
      <c r="AK43" s="1039">
        <f t="shared" ref="AK43" si="55">AK218</f>
        <v>0.05</v>
      </c>
      <c r="AL43" s="1020"/>
    </row>
    <row r="44" spans="3:38" s="221" customFormat="1" ht="14.15" customHeight="1" outlineLevel="3" x14ac:dyDescent="0.3">
      <c r="C44" s="222"/>
      <c r="D44" s="1011" t="s">
        <v>34</v>
      </c>
      <c r="E44" s="224" t="s">
        <v>35</v>
      </c>
      <c r="F44" s="1039">
        <f t="shared" ref="F44:AJ44" si="56">F219</f>
        <v>0</v>
      </c>
      <c r="G44" s="1039">
        <f t="shared" ref="G44" si="57">G219</f>
        <v>0</v>
      </c>
      <c r="H44" s="1039">
        <f t="shared" si="56"/>
        <v>0.01</v>
      </c>
      <c r="I44" s="1039">
        <f t="shared" si="56"/>
        <v>0.01</v>
      </c>
      <c r="J44" s="1039">
        <f t="shared" si="56"/>
        <v>0.01</v>
      </c>
      <c r="K44" s="1039">
        <f t="shared" ref="K44" si="58">K219</f>
        <v>0.01</v>
      </c>
      <c r="L44" s="1039">
        <f t="shared" si="56"/>
        <v>0.01</v>
      </c>
      <c r="M44" s="1039">
        <f t="shared" si="56"/>
        <v>0.01</v>
      </c>
      <c r="N44" s="1039">
        <f t="shared" si="56"/>
        <v>0.01</v>
      </c>
      <c r="O44" s="1039">
        <f t="shared" si="56"/>
        <v>0.01</v>
      </c>
      <c r="P44" s="1039">
        <f t="shared" si="56"/>
        <v>0.01</v>
      </c>
      <c r="Q44" s="1039">
        <f t="shared" si="56"/>
        <v>0.01</v>
      </c>
      <c r="R44" s="1039">
        <f t="shared" si="56"/>
        <v>0.01</v>
      </c>
      <c r="S44" s="1039">
        <f t="shared" si="56"/>
        <v>0.01</v>
      </c>
      <c r="T44" s="1039">
        <f t="shared" si="56"/>
        <v>0.01</v>
      </c>
      <c r="U44" s="1039">
        <f t="shared" si="56"/>
        <v>0.01</v>
      </c>
      <c r="V44" s="1039">
        <f t="shared" si="56"/>
        <v>0.01</v>
      </c>
      <c r="W44" s="1039">
        <f t="shared" si="56"/>
        <v>0.01</v>
      </c>
      <c r="X44" s="1039">
        <f t="shared" si="56"/>
        <v>0.01</v>
      </c>
      <c r="Y44" s="1039">
        <f t="shared" si="56"/>
        <v>0.01</v>
      </c>
      <c r="Z44" s="1039">
        <f t="shared" si="56"/>
        <v>0.01</v>
      </c>
      <c r="AA44" s="1039">
        <f t="shared" si="56"/>
        <v>0.01</v>
      </c>
      <c r="AB44" s="1039">
        <f t="shared" si="56"/>
        <v>0.01</v>
      </c>
      <c r="AC44" s="1039">
        <f t="shared" si="56"/>
        <v>0.01</v>
      </c>
      <c r="AD44" s="1039">
        <f t="shared" si="56"/>
        <v>0.01</v>
      </c>
      <c r="AE44" s="1039">
        <f t="shared" si="56"/>
        <v>0.01</v>
      </c>
      <c r="AF44" s="1039">
        <f t="shared" si="56"/>
        <v>0.01</v>
      </c>
      <c r="AG44" s="1039">
        <f t="shared" si="56"/>
        <v>0.01</v>
      </c>
      <c r="AH44" s="1039">
        <f t="shared" si="56"/>
        <v>0.01</v>
      </c>
      <c r="AI44" s="1039">
        <f t="shared" si="56"/>
        <v>0.01</v>
      </c>
      <c r="AJ44" s="1039">
        <f t="shared" si="56"/>
        <v>0.01</v>
      </c>
      <c r="AK44" s="1039">
        <f t="shared" ref="AK44" si="59">AK219</f>
        <v>0.01</v>
      </c>
      <c r="AL44" s="1020"/>
    </row>
    <row r="45" spans="3:38" s="221" customFormat="1" ht="14.15" customHeight="1" outlineLevel="3" x14ac:dyDescent="0.3">
      <c r="C45" s="222"/>
      <c r="D45" s="1011" t="s">
        <v>41</v>
      </c>
      <c r="E45" s="224" t="s">
        <v>35</v>
      </c>
      <c r="F45" s="1039">
        <f t="shared" ref="F45:AJ45" si="60">F220</f>
        <v>0</v>
      </c>
      <c r="G45" s="1039">
        <f t="shared" ref="G45" si="61">G220</f>
        <v>0</v>
      </c>
      <c r="H45" s="1039">
        <f t="shared" si="60"/>
        <v>0.02</v>
      </c>
      <c r="I45" s="1039">
        <f t="shared" si="60"/>
        <v>0.02</v>
      </c>
      <c r="J45" s="1039">
        <f t="shared" si="60"/>
        <v>0.02</v>
      </c>
      <c r="K45" s="1039">
        <f t="shared" ref="K45" si="62">K220</f>
        <v>0.02</v>
      </c>
      <c r="L45" s="1039">
        <f t="shared" si="60"/>
        <v>0.02</v>
      </c>
      <c r="M45" s="1039">
        <f t="shared" si="60"/>
        <v>0.02</v>
      </c>
      <c r="N45" s="1039">
        <f t="shared" si="60"/>
        <v>0.02</v>
      </c>
      <c r="O45" s="1039">
        <f t="shared" si="60"/>
        <v>0.02</v>
      </c>
      <c r="P45" s="1039">
        <f t="shared" si="60"/>
        <v>0.02</v>
      </c>
      <c r="Q45" s="1039">
        <f t="shared" si="60"/>
        <v>0.02</v>
      </c>
      <c r="R45" s="1039">
        <f t="shared" si="60"/>
        <v>0.02</v>
      </c>
      <c r="S45" s="1039">
        <f t="shared" si="60"/>
        <v>0.02</v>
      </c>
      <c r="T45" s="1039">
        <f t="shared" si="60"/>
        <v>0.02</v>
      </c>
      <c r="U45" s="1039">
        <f t="shared" si="60"/>
        <v>0.02</v>
      </c>
      <c r="V45" s="1039">
        <f t="shared" si="60"/>
        <v>0.02</v>
      </c>
      <c r="W45" s="1039">
        <f t="shared" si="60"/>
        <v>0.02</v>
      </c>
      <c r="X45" s="1039">
        <f t="shared" si="60"/>
        <v>0.02</v>
      </c>
      <c r="Y45" s="1039">
        <f t="shared" si="60"/>
        <v>0.02</v>
      </c>
      <c r="Z45" s="1039">
        <f t="shared" si="60"/>
        <v>0.02</v>
      </c>
      <c r="AA45" s="1039">
        <f t="shared" si="60"/>
        <v>0.02</v>
      </c>
      <c r="AB45" s="1039">
        <f t="shared" si="60"/>
        <v>0.02</v>
      </c>
      <c r="AC45" s="1039">
        <f t="shared" si="60"/>
        <v>0.02</v>
      </c>
      <c r="AD45" s="1039">
        <f t="shared" si="60"/>
        <v>0.02</v>
      </c>
      <c r="AE45" s="1039">
        <f t="shared" si="60"/>
        <v>0.02</v>
      </c>
      <c r="AF45" s="1039">
        <f t="shared" si="60"/>
        <v>0.02</v>
      </c>
      <c r="AG45" s="1039">
        <f t="shared" si="60"/>
        <v>0.02</v>
      </c>
      <c r="AH45" s="1039">
        <f t="shared" si="60"/>
        <v>0.02</v>
      </c>
      <c r="AI45" s="1039">
        <f t="shared" si="60"/>
        <v>0.02</v>
      </c>
      <c r="AJ45" s="1039">
        <f t="shared" si="60"/>
        <v>0.02</v>
      </c>
      <c r="AK45" s="1039">
        <f t="shared" ref="AK45" si="63">AK220</f>
        <v>0.02</v>
      </c>
      <c r="AL45" s="1020"/>
    </row>
    <row r="46" spans="3:38" s="221" customFormat="1" ht="14.15" customHeight="1" outlineLevel="3" x14ac:dyDescent="0.3">
      <c r="C46" s="222"/>
      <c r="D46" s="1022" t="s">
        <v>779</v>
      </c>
      <c r="E46" s="224" t="s">
        <v>35</v>
      </c>
      <c r="F46" s="1039">
        <f t="shared" ref="F46:AJ46" si="64">F221</f>
        <v>0.05</v>
      </c>
      <c r="G46" s="1039">
        <f t="shared" ref="G46" si="65">G221</f>
        <v>0.05</v>
      </c>
      <c r="H46" s="1039">
        <f t="shared" si="64"/>
        <v>0.05</v>
      </c>
      <c r="I46" s="1039">
        <f t="shared" si="64"/>
        <v>0.05</v>
      </c>
      <c r="J46" s="1039">
        <f t="shared" si="64"/>
        <v>0.05</v>
      </c>
      <c r="K46" s="1039">
        <f t="shared" ref="K46" si="66">K221</f>
        <v>0.05</v>
      </c>
      <c r="L46" s="1039">
        <f t="shared" si="64"/>
        <v>0.05</v>
      </c>
      <c r="M46" s="1039">
        <f t="shared" si="64"/>
        <v>0.05</v>
      </c>
      <c r="N46" s="1039">
        <f t="shared" si="64"/>
        <v>0.05</v>
      </c>
      <c r="O46" s="1039">
        <f t="shared" si="64"/>
        <v>0.05</v>
      </c>
      <c r="P46" s="1039">
        <f t="shared" si="64"/>
        <v>0.05</v>
      </c>
      <c r="Q46" s="1039">
        <f t="shared" si="64"/>
        <v>0.05</v>
      </c>
      <c r="R46" s="1039">
        <f t="shared" si="64"/>
        <v>0.05</v>
      </c>
      <c r="S46" s="1039">
        <f t="shared" si="64"/>
        <v>0.05</v>
      </c>
      <c r="T46" s="1039">
        <f t="shared" si="64"/>
        <v>0.05</v>
      </c>
      <c r="U46" s="1039">
        <f t="shared" si="64"/>
        <v>0.05</v>
      </c>
      <c r="V46" s="1039">
        <f t="shared" si="64"/>
        <v>0.05</v>
      </c>
      <c r="W46" s="1039">
        <f t="shared" si="64"/>
        <v>0.05</v>
      </c>
      <c r="X46" s="1039">
        <f t="shared" si="64"/>
        <v>0.05</v>
      </c>
      <c r="Y46" s="1039">
        <f t="shared" si="64"/>
        <v>0.05</v>
      </c>
      <c r="Z46" s="1039">
        <f t="shared" si="64"/>
        <v>0.05</v>
      </c>
      <c r="AA46" s="1039">
        <f t="shared" si="64"/>
        <v>0.05</v>
      </c>
      <c r="AB46" s="1039">
        <f t="shared" si="64"/>
        <v>0.05</v>
      </c>
      <c r="AC46" s="1039">
        <f t="shared" si="64"/>
        <v>0.05</v>
      </c>
      <c r="AD46" s="1039">
        <f t="shared" si="64"/>
        <v>0.05</v>
      </c>
      <c r="AE46" s="1039">
        <f t="shared" si="64"/>
        <v>0.05</v>
      </c>
      <c r="AF46" s="1039">
        <f t="shared" si="64"/>
        <v>0.05</v>
      </c>
      <c r="AG46" s="1039">
        <f t="shared" si="64"/>
        <v>0.05</v>
      </c>
      <c r="AH46" s="1039">
        <f t="shared" si="64"/>
        <v>0.05</v>
      </c>
      <c r="AI46" s="1039">
        <f t="shared" si="64"/>
        <v>0.05</v>
      </c>
      <c r="AJ46" s="1039">
        <f t="shared" si="64"/>
        <v>0.05</v>
      </c>
      <c r="AK46" s="1039">
        <f t="shared" ref="AK46" si="67">AK221</f>
        <v>0.05</v>
      </c>
      <c r="AL46" s="1020"/>
    </row>
    <row r="47" spans="3:38" s="221" customFormat="1" ht="14.15" customHeight="1" outlineLevel="2" x14ac:dyDescent="0.3">
      <c r="C47" s="222"/>
      <c r="F47" s="1042"/>
      <c r="G47" s="1042"/>
      <c r="H47" s="632"/>
      <c r="I47" s="632"/>
      <c r="J47" s="632"/>
      <c r="K47" s="632"/>
      <c r="L47" s="632"/>
      <c r="M47" s="632"/>
      <c r="N47" s="632"/>
      <c r="O47" s="632"/>
      <c r="P47" s="632"/>
      <c r="Q47" s="632"/>
      <c r="R47" s="632"/>
      <c r="S47" s="632"/>
      <c r="T47" s="632"/>
      <c r="U47" s="632"/>
      <c r="V47" s="632"/>
      <c r="W47" s="632"/>
      <c r="X47" s="632"/>
      <c r="Y47" s="632"/>
      <c r="Z47" s="632"/>
      <c r="AA47" s="632"/>
      <c r="AB47" s="632"/>
      <c r="AC47" s="632"/>
      <c r="AD47" s="632"/>
      <c r="AE47" s="632"/>
      <c r="AF47" s="632"/>
      <c r="AG47" s="632"/>
      <c r="AH47" s="632"/>
      <c r="AI47" s="632"/>
      <c r="AJ47" s="632"/>
      <c r="AK47" s="632"/>
      <c r="AL47" s="1020"/>
    </row>
    <row r="48" spans="3:38" s="221" customFormat="1" ht="14.15" customHeight="1" outlineLevel="2" x14ac:dyDescent="0.3">
      <c r="C48" s="222"/>
      <c r="D48" s="2675" t="s">
        <v>2060</v>
      </c>
      <c r="E48" s="2691"/>
      <c r="F48" s="638"/>
      <c r="G48" s="638"/>
      <c r="H48" s="638"/>
      <c r="I48" s="638"/>
      <c r="J48" s="638"/>
      <c r="K48" s="638"/>
      <c r="L48" s="638"/>
      <c r="M48" s="638"/>
      <c r="N48" s="638"/>
      <c r="O48" s="638"/>
      <c r="P48" s="638"/>
      <c r="Q48" s="638"/>
      <c r="R48" s="638"/>
      <c r="S48" s="638"/>
      <c r="T48" s="638"/>
      <c r="U48" s="638"/>
      <c r="V48" s="638"/>
      <c r="W48" s="638"/>
      <c r="X48" s="638"/>
      <c r="Y48" s="638"/>
      <c r="Z48" s="638"/>
      <c r="AA48" s="638"/>
      <c r="AB48" s="638"/>
      <c r="AC48" s="638"/>
      <c r="AD48" s="638"/>
      <c r="AE48" s="638"/>
      <c r="AF48" s="638"/>
      <c r="AG48" s="638"/>
      <c r="AH48" s="638"/>
      <c r="AI48" s="638"/>
      <c r="AJ48" s="638"/>
      <c r="AK48" s="1041"/>
      <c r="AL48" s="1020"/>
    </row>
    <row r="49" spans="3:38" s="221" customFormat="1" ht="14.15" customHeight="1" outlineLevel="3" x14ac:dyDescent="0.3">
      <c r="C49" s="222"/>
      <c r="D49" s="2247" t="s">
        <v>2061</v>
      </c>
      <c r="E49" s="224" t="s">
        <v>35</v>
      </c>
      <c r="F49" s="1039">
        <f>F224</f>
        <v>0.8</v>
      </c>
      <c r="G49" s="1039">
        <f>G224</f>
        <v>0.8</v>
      </c>
      <c r="H49" s="1039">
        <f t="shared" ref="H49:AJ51" si="68">H224</f>
        <v>0.8</v>
      </c>
      <c r="I49" s="1039">
        <f t="shared" si="68"/>
        <v>0.75</v>
      </c>
      <c r="J49" s="1039">
        <f t="shared" si="68"/>
        <v>0.75</v>
      </c>
      <c r="K49" s="1039">
        <f t="shared" ref="K49" si="69">K224</f>
        <v>0.75</v>
      </c>
      <c r="L49" s="1039">
        <f t="shared" si="68"/>
        <v>0.75</v>
      </c>
      <c r="M49" s="1039">
        <f t="shared" si="68"/>
        <v>0.75</v>
      </c>
      <c r="N49" s="1039">
        <f t="shared" si="68"/>
        <v>0.75</v>
      </c>
      <c r="O49" s="1039">
        <f t="shared" si="68"/>
        <v>0.75</v>
      </c>
      <c r="P49" s="1039">
        <f t="shared" si="68"/>
        <v>0.75</v>
      </c>
      <c r="Q49" s="1039">
        <f t="shared" si="68"/>
        <v>0.75</v>
      </c>
      <c r="R49" s="1039">
        <f t="shared" si="68"/>
        <v>0.75</v>
      </c>
      <c r="S49" s="1039">
        <f t="shared" si="68"/>
        <v>0.75</v>
      </c>
      <c r="T49" s="1039">
        <f t="shared" si="68"/>
        <v>0.75</v>
      </c>
      <c r="U49" s="1039">
        <f t="shared" si="68"/>
        <v>0.75</v>
      </c>
      <c r="V49" s="1039">
        <f t="shared" si="68"/>
        <v>0.75</v>
      </c>
      <c r="W49" s="1039">
        <f t="shared" si="68"/>
        <v>0.75</v>
      </c>
      <c r="X49" s="1039">
        <f t="shared" si="68"/>
        <v>0.75</v>
      </c>
      <c r="Y49" s="1039">
        <f t="shared" si="68"/>
        <v>0.75</v>
      </c>
      <c r="Z49" s="1039">
        <f t="shared" si="68"/>
        <v>0.75</v>
      </c>
      <c r="AA49" s="1039">
        <f t="shared" si="68"/>
        <v>0.75</v>
      </c>
      <c r="AB49" s="1039">
        <f t="shared" si="68"/>
        <v>0.75</v>
      </c>
      <c r="AC49" s="1039">
        <f t="shared" si="68"/>
        <v>0.75</v>
      </c>
      <c r="AD49" s="1039">
        <f t="shared" si="68"/>
        <v>0.75</v>
      </c>
      <c r="AE49" s="1039">
        <f t="shared" si="68"/>
        <v>0.75</v>
      </c>
      <c r="AF49" s="1039">
        <f t="shared" si="68"/>
        <v>0.75</v>
      </c>
      <c r="AG49" s="1039">
        <f t="shared" si="68"/>
        <v>0.75</v>
      </c>
      <c r="AH49" s="1039">
        <f t="shared" si="68"/>
        <v>0.75</v>
      </c>
      <c r="AI49" s="1039">
        <f t="shared" si="68"/>
        <v>0.75</v>
      </c>
      <c r="AJ49" s="1039">
        <f t="shared" si="68"/>
        <v>0.75</v>
      </c>
      <c r="AK49" s="1039">
        <f t="shared" ref="AK49" si="70">AK224</f>
        <v>0.75</v>
      </c>
      <c r="AL49" s="1020"/>
    </row>
    <row r="50" spans="3:38" s="221" customFormat="1" ht="14.15" customHeight="1" outlineLevel="3" x14ac:dyDescent="0.3">
      <c r="C50" s="222"/>
      <c r="D50" s="2247" t="s">
        <v>2062</v>
      </c>
      <c r="E50" s="224" t="s">
        <v>35</v>
      </c>
      <c r="F50" s="1039">
        <f t="shared" ref="F50:W51" si="71">F225</f>
        <v>0.2</v>
      </c>
      <c r="G50" s="1039">
        <f t="shared" ref="G50" si="72">G225</f>
        <v>0.2</v>
      </c>
      <c r="H50" s="1039">
        <f t="shared" si="71"/>
        <v>0.2</v>
      </c>
      <c r="I50" s="1039">
        <f t="shared" si="71"/>
        <v>0.25</v>
      </c>
      <c r="J50" s="1039">
        <f t="shared" si="71"/>
        <v>0.25</v>
      </c>
      <c r="K50" s="1039">
        <f t="shared" ref="K50" si="73">K225</f>
        <v>0.25</v>
      </c>
      <c r="L50" s="1039">
        <f t="shared" si="71"/>
        <v>0.25</v>
      </c>
      <c r="M50" s="1039">
        <f t="shared" si="71"/>
        <v>0.25</v>
      </c>
      <c r="N50" s="1039">
        <f t="shared" si="71"/>
        <v>0.25</v>
      </c>
      <c r="O50" s="1039">
        <f t="shared" si="71"/>
        <v>0.25</v>
      </c>
      <c r="P50" s="1039">
        <f t="shared" si="71"/>
        <v>0.25</v>
      </c>
      <c r="Q50" s="1039">
        <f t="shared" si="71"/>
        <v>0.25</v>
      </c>
      <c r="R50" s="1039">
        <f t="shared" si="71"/>
        <v>0.25</v>
      </c>
      <c r="S50" s="1039">
        <f t="shared" si="71"/>
        <v>0.25</v>
      </c>
      <c r="T50" s="1039">
        <f t="shared" si="71"/>
        <v>0.25</v>
      </c>
      <c r="U50" s="1039">
        <f t="shared" si="71"/>
        <v>0.25</v>
      </c>
      <c r="V50" s="1039">
        <f t="shared" si="71"/>
        <v>0.25</v>
      </c>
      <c r="W50" s="1039">
        <f t="shared" si="71"/>
        <v>0.25</v>
      </c>
      <c r="X50" s="1039">
        <f t="shared" si="68"/>
        <v>0.25</v>
      </c>
      <c r="Y50" s="1039">
        <f t="shared" si="68"/>
        <v>0.25</v>
      </c>
      <c r="Z50" s="1039">
        <f t="shared" si="68"/>
        <v>0.25</v>
      </c>
      <c r="AA50" s="1039">
        <f t="shared" si="68"/>
        <v>0.25</v>
      </c>
      <c r="AB50" s="1039">
        <f t="shared" si="68"/>
        <v>0.25</v>
      </c>
      <c r="AC50" s="1039">
        <f t="shared" si="68"/>
        <v>0.25</v>
      </c>
      <c r="AD50" s="1039">
        <f t="shared" si="68"/>
        <v>0.25</v>
      </c>
      <c r="AE50" s="1039">
        <f t="shared" si="68"/>
        <v>0.25</v>
      </c>
      <c r="AF50" s="1039">
        <f t="shared" si="68"/>
        <v>0.25</v>
      </c>
      <c r="AG50" s="1039">
        <f t="shared" si="68"/>
        <v>0.25</v>
      </c>
      <c r="AH50" s="1039">
        <f t="shared" si="68"/>
        <v>0.25</v>
      </c>
      <c r="AI50" s="1039">
        <f t="shared" si="68"/>
        <v>0.25</v>
      </c>
      <c r="AJ50" s="1039">
        <f t="shared" si="68"/>
        <v>0.25</v>
      </c>
      <c r="AK50" s="1039">
        <f t="shared" ref="AK50" si="74">AK225</f>
        <v>0.25</v>
      </c>
      <c r="AL50" s="1020"/>
    </row>
    <row r="51" spans="3:38" s="221" customFormat="1" ht="14.15" customHeight="1" outlineLevel="3" x14ac:dyDescent="0.3">
      <c r="C51" s="222"/>
      <c r="D51" s="2247" t="s">
        <v>2063</v>
      </c>
      <c r="E51" s="224" t="s">
        <v>35</v>
      </c>
      <c r="F51" s="1039">
        <f t="shared" si="71"/>
        <v>0</v>
      </c>
      <c r="G51" s="1039">
        <f t="shared" ref="G51" si="75">G226</f>
        <v>0</v>
      </c>
      <c r="H51" s="1039">
        <f t="shared" si="68"/>
        <v>0</v>
      </c>
      <c r="I51" s="1039">
        <f t="shared" si="68"/>
        <v>0</v>
      </c>
      <c r="J51" s="1039">
        <f t="shared" si="68"/>
        <v>0</v>
      </c>
      <c r="K51" s="1039">
        <f t="shared" ref="K51" si="76">K226</f>
        <v>0</v>
      </c>
      <c r="L51" s="1039">
        <f t="shared" si="68"/>
        <v>0</v>
      </c>
      <c r="M51" s="1039">
        <f t="shared" si="68"/>
        <v>0</v>
      </c>
      <c r="N51" s="1039">
        <f t="shared" si="68"/>
        <v>0</v>
      </c>
      <c r="O51" s="1039">
        <f t="shared" si="68"/>
        <v>0</v>
      </c>
      <c r="P51" s="1039">
        <f t="shared" si="68"/>
        <v>0</v>
      </c>
      <c r="Q51" s="1039">
        <f t="shared" si="68"/>
        <v>0</v>
      </c>
      <c r="R51" s="1039">
        <f t="shared" si="68"/>
        <v>0</v>
      </c>
      <c r="S51" s="1039">
        <f t="shared" si="68"/>
        <v>0</v>
      </c>
      <c r="T51" s="1039">
        <f t="shared" si="68"/>
        <v>0</v>
      </c>
      <c r="U51" s="1039">
        <f t="shared" si="68"/>
        <v>0</v>
      </c>
      <c r="V51" s="1039">
        <f t="shared" si="68"/>
        <v>0</v>
      </c>
      <c r="W51" s="1039">
        <f t="shared" si="68"/>
        <v>0</v>
      </c>
      <c r="X51" s="1039">
        <f t="shared" si="68"/>
        <v>0</v>
      </c>
      <c r="Y51" s="1039">
        <f t="shared" si="68"/>
        <v>0</v>
      </c>
      <c r="Z51" s="1039">
        <f t="shared" si="68"/>
        <v>0</v>
      </c>
      <c r="AA51" s="1039">
        <f t="shared" si="68"/>
        <v>0</v>
      </c>
      <c r="AB51" s="1039">
        <f t="shared" si="68"/>
        <v>0</v>
      </c>
      <c r="AC51" s="1039">
        <f t="shared" si="68"/>
        <v>0</v>
      </c>
      <c r="AD51" s="1039">
        <f t="shared" si="68"/>
        <v>0</v>
      </c>
      <c r="AE51" s="1039">
        <f t="shared" si="68"/>
        <v>0</v>
      </c>
      <c r="AF51" s="1039">
        <f t="shared" si="68"/>
        <v>0</v>
      </c>
      <c r="AG51" s="1039">
        <f t="shared" si="68"/>
        <v>0</v>
      </c>
      <c r="AH51" s="1039">
        <f t="shared" si="68"/>
        <v>0</v>
      </c>
      <c r="AI51" s="1039">
        <f t="shared" si="68"/>
        <v>0</v>
      </c>
      <c r="AJ51" s="1039">
        <f t="shared" si="68"/>
        <v>0</v>
      </c>
      <c r="AK51" s="1039">
        <f t="shared" ref="AK51" si="77">AK226</f>
        <v>0</v>
      </c>
      <c r="AL51" s="1020"/>
    </row>
    <row r="52" spans="3:38" s="221" customFormat="1" ht="14.15" customHeight="1" outlineLevel="2" x14ac:dyDescent="0.3">
      <c r="C52" s="222"/>
      <c r="F52" s="632"/>
      <c r="G52" s="632"/>
      <c r="H52" s="632"/>
      <c r="I52" s="632"/>
      <c r="J52" s="632"/>
      <c r="K52" s="632"/>
      <c r="L52" s="632"/>
      <c r="M52" s="632"/>
      <c r="N52" s="632"/>
      <c r="O52" s="632"/>
      <c r="P52" s="632"/>
      <c r="Q52" s="632"/>
      <c r="R52" s="632"/>
      <c r="S52" s="632"/>
      <c r="T52" s="632"/>
      <c r="U52" s="632"/>
      <c r="V52" s="632"/>
      <c r="W52" s="632"/>
      <c r="X52" s="632"/>
      <c r="Y52" s="632"/>
      <c r="Z52" s="632"/>
      <c r="AA52" s="632"/>
      <c r="AB52" s="632"/>
      <c r="AC52" s="632"/>
      <c r="AD52" s="632"/>
      <c r="AE52" s="632"/>
      <c r="AF52" s="632"/>
      <c r="AG52" s="632"/>
      <c r="AH52" s="632"/>
      <c r="AI52" s="632"/>
      <c r="AJ52" s="632"/>
      <c r="AK52" s="632"/>
      <c r="AL52" s="1020"/>
    </row>
    <row r="53" spans="3:38" s="221" customFormat="1" ht="14.15" customHeight="1" outlineLevel="2" x14ac:dyDescent="0.3">
      <c r="C53" s="222"/>
      <c r="F53" s="617"/>
      <c r="G53" s="617"/>
      <c r="H53" s="1033"/>
      <c r="I53" s="1033"/>
      <c r="J53" s="1033"/>
      <c r="K53" s="1033"/>
      <c r="L53" s="1033"/>
      <c r="M53" s="1033"/>
      <c r="N53" s="1033"/>
      <c r="O53" s="1033"/>
      <c r="P53" s="1033"/>
      <c r="Q53" s="1033"/>
      <c r="R53" s="1033"/>
      <c r="S53" s="1033"/>
      <c r="T53" s="1033"/>
      <c r="U53" s="1033"/>
      <c r="V53" s="1033"/>
      <c r="W53" s="1033"/>
      <c r="X53" s="1033"/>
      <c r="Y53" s="1033"/>
      <c r="Z53" s="1033"/>
      <c r="AA53" s="1033"/>
      <c r="AB53" s="1033"/>
      <c r="AC53" s="1033"/>
      <c r="AD53" s="1033"/>
      <c r="AE53" s="1033"/>
      <c r="AF53" s="1033"/>
      <c r="AG53" s="1033"/>
      <c r="AH53" s="1033"/>
      <c r="AI53" s="1033"/>
      <c r="AJ53" s="1033"/>
      <c r="AK53" s="1033"/>
      <c r="AL53" s="225"/>
    </row>
    <row r="54" spans="3:38" s="221" customFormat="1" ht="14.15" customHeight="1" outlineLevel="2" x14ac:dyDescent="0.3">
      <c r="C54" s="222"/>
      <c r="D54" s="2675" t="s">
        <v>1038</v>
      </c>
      <c r="E54" s="2691"/>
      <c r="F54" s="620"/>
      <c r="G54" s="1728"/>
      <c r="H54" s="1037"/>
      <c r="I54" s="1037"/>
      <c r="J54" s="1037"/>
      <c r="K54" s="2474"/>
      <c r="L54" s="1037"/>
      <c r="M54" s="1037"/>
      <c r="N54" s="1037"/>
      <c r="O54" s="1037"/>
      <c r="P54" s="1037"/>
      <c r="Q54" s="1037"/>
      <c r="R54" s="1037"/>
      <c r="S54" s="1037"/>
      <c r="T54" s="1037"/>
      <c r="U54" s="1037"/>
      <c r="V54" s="1037"/>
      <c r="W54" s="1037"/>
      <c r="X54" s="1037"/>
      <c r="Y54" s="1037"/>
      <c r="Z54" s="1037"/>
      <c r="AA54" s="1037"/>
      <c r="AB54" s="1037"/>
      <c r="AC54" s="1037"/>
      <c r="AD54" s="1037"/>
      <c r="AE54" s="1037"/>
      <c r="AF54" s="1037"/>
      <c r="AG54" s="1037"/>
      <c r="AH54" s="1037"/>
      <c r="AI54" s="1037"/>
      <c r="AJ54" s="1037"/>
      <c r="AK54" s="1038"/>
      <c r="AL54" s="225"/>
    </row>
    <row r="55" spans="3:38" s="221" customFormat="1" ht="14.15" customHeight="1" outlineLevel="3" x14ac:dyDescent="0.3">
      <c r="C55" s="222"/>
      <c r="D55" s="996" t="s">
        <v>2141</v>
      </c>
      <c r="E55" s="809" t="s">
        <v>35</v>
      </c>
      <c r="F55" s="1043">
        <v>1</v>
      </c>
      <c r="G55" s="1043">
        <v>1</v>
      </c>
      <c r="H55" s="1043">
        <v>1</v>
      </c>
      <c r="I55" s="1043">
        <v>1</v>
      </c>
      <c r="J55" s="1043">
        <v>1</v>
      </c>
      <c r="K55" s="1043">
        <v>1</v>
      </c>
      <c r="L55" s="1043">
        <v>1</v>
      </c>
      <c r="M55" s="1043">
        <v>0.7</v>
      </c>
      <c r="N55" s="1043">
        <v>0.7</v>
      </c>
      <c r="O55" s="1043">
        <v>0.7</v>
      </c>
      <c r="P55" s="1043">
        <v>0.7</v>
      </c>
      <c r="Q55" s="1043">
        <v>0.7</v>
      </c>
      <c r="R55" s="1043">
        <v>0.7</v>
      </c>
      <c r="S55" s="1043">
        <v>0.7</v>
      </c>
      <c r="T55" s="1043">
        <v>0.7</v>
      </c>
      <c r="U55" s="1043">
        <v>0.7</v>
      </c>
      <c r="V55" s="1043">
        <v>0.7</v>
      </c>
      <c r="W55" s="1043">
        <v>0.7</v>
      </c>
      <c r="X55" s="1043">
        <v>0.7</v>
      </c>
      <c r="Y55" s="1043">
        <v>0.7</v>
      </c>
      <c r="Z55" s="1043">
        <v>0.7</v>
      </c>
      <c r="AA55" s="1043">
        <v>0.7</v>
      </c>
      <c r="AB55" s="1043">
        <v>0.7</v>
      </c>
      <c r="AC55" s="1043">
        <v>0.7</v>
      </c>
      <c r="AD55" s="1043">
        <v>0.7</v>
      </c>
      <c r="AE55" s="1043">
        <v>0.7</v>
      </c>
      <c r="AF55" s="1043">
        <v>0.7</v>
      </c>
      <c r="AG55" s="1043">
        <v>0.7</v>
      </c>
      <c r="AH55" s="1043">
        <v>0.7</v>
      </c>
      <c r="AI55" s="1043">
        <v>0.7</v>
      </c>
      <c r="AJ55" s="1043">
        <v>0.7</v>
      </c>
      <c r="AK55" s="1043">
        <v>0.7</v>
      </c>
      <c r="AL55" s="225"/>
    </row>
    <row r="56" spans="3:38" s="221" customFormat="1" ht="14.15" customHeight="1" outlineLevel="3" x14ac:dyDescent="0.3">
      <c r="C56" s="222"/>
      <c r="D56" s="996" t="s">
        <v>2142</v>
      </c>
      <c r="E56" s="627" t="s">
        <v>35</v>
      </c>
      <c r="F56" s="1501"/>
      <c r="G56" s="2468"/>
      <c r="H56" s="1501"/>
      <c r="I56" s="1501"/>
      <c r="J56" s="1501"/>
      <c r="K56" s="2468"/>
      <c r="L56" s="1501"/>
      <c r="M56" s="1040">
        <v>0.2</v>
      </c>
      <c r="N56" s="1040">
        <v>0.2</v>
      </c>
      <c r="O56" s="1040">
        <v>0.2</v>
      </c>
      <c r="P56" s="1040">
        <v>0.2</v>
      </c>
      <c r="Q56" s="1040">
        <v>0.2</v>
      </c>
      <c r="R56" s="1040">
        <v>0.2</v>
      </c>
      <c r="S56" s="1040">
        <v>0.2</v>
      </c>
      <c r="T56" s="1040">
        <v>0.2</v>
      </c>
      <c r="U56" s="1040">
        <v>0.2</v>
      </c>
      <c r="V56" s="1040">
        <v>0.2</v>
      </c>
      <c r="W56" s="1040">
        <v>0.2</v>
      </c>
      <c r="X56" s="1040">
        <v>0.2</v>
      </c>
      <c r="Y56" s="1040">
        <v>0.2</v>
      </c>
      <c r="Z56" s="1040">
        <v>0.2</v>
      </c>
      <c r="AA56" s="1040">
        <v>0.2</v>
      </c>
      <c r="AB56" s="1040">
        <v>0.2</v>
      </c>
      <c r="AC56" s="1040">
        <v>0.2</v>
      </c>
      <c r="AD56" s="1040">
        <v>0.2</v>
      </c>
      <c r="AE56" s="1040">
        <v>0.2</v>
      </c>
      <c r="AF56" s="1040">
        <v>0.2</v>
      </c>
      <c r="AG56" s="1040">
        <v>0.2</v>
      </c>
      <c r="AH56" s="1040">
        <v>0.2</v>
      </c>
      <c r="AI56" s="1040">
        <v>0.2</v>
      </c>
      <c r="AJ56" s="1040">
        <v>0.2</v>
      </c>
      <c r="AK56" s="1040">
        <v>0.2</v>
      </c>
      <c r="AL56" s="225"/>
    </row>
    <row r="57" spans="3:38" s="221" customFormat="1" ht="14.15" customHeight="1" outlineLevel="3" x14ac:dyDescent="0.3">
      <c r="C57" s="222"/>
      <c r="D57" s="996" t="s">
        <v>2143</v>
      </c>
      <c r="E57" s="627" t="s">
        <v>35</v>
      </c>
      <c r="F57" s="1501"/>
      <c r="G57" s="2468"/>
      <c r="H57" s="1501"/>
      <c r="I57" s="1501"/>
      <c r="J57" s="1501"/>
      <c r="K57" s="2468"/>
      <c r="L57" s="1501"/>
      <c r="M57" s="1040">
        <v>0.1</v>
      </c>
      <c r="N57" s="1040">
        <v>0.1</v>
      </c>
      <c r="O57" s="1040">
        <v>0.1</v>
      </c>
      <c r="P57" s="1040">
        <v>0.1</v>
      </c>
      <c r="Q57" s="1040">
        <v>0.1</v>
      </c>
      <c r="R57" s="1040">
        <v>0.1</v>
      </c>
      <c r="S57" s="1040">
        <v>0.1</v>
      </c>
      <c r="T57" s="1040">
        <v>0.1</v>
      </c>
      <c r="U57" s="1040">
        <v>0.1</v>
      </c>
      <c r="V57" s="1040">
        <v>0.1</v>
      </c>
      <c r="W57" s="1040">
        <v>0.1</v>
      </c>
      <c r="X57" s="1040">
        <v>0.1</v>
      </c>
      <c r="Y57" s="1040">
        <v>0.1</v>
      </c>
      <c r="Z57" s="1040">
        <v>0.1</v>
      </c>
      <c r="AA57" s="1040">
        <v>0.1</v>
      </c>
      <c r="AB57" s="1040">
        <v>0.1</v>
      </c>
      <c r="AC57" s="1040">
        <v>0.1</v>
      </c>
      <c r="AD57" s="1040">
        <v>0.1</v>
      </c>
      <c r="AE57" s="1040">
        <v>0.1</v>
      </c>
      <c r="AF57" s="1040">
        <v>0.1</v>
      </c>
      <c r="AG57" s="1040">
        <v>0.1</v>
      </c>
      <c r="AH57" s="1040">
        <v>0.1</v>
      </c>
      <c r="AI57" s="1040">
        <v>0.1</v>
      </c>
      <c r="AJ57" s="1040">
        <v>0.1</v>
      </c>
      <c r="AK57" s="1040">
        <v>0.1</v>
      </c>
      <c r="AL57" s="225"/>
    </row>
    <row r="58" spans="3:38" s="221" customFormat="1" ht="14.15" customHeight="1" outlineLevel="3" x14ac:dyDescent="0.3">
      <c r="C58" s="222"/>
      <c r="D58" s="996" t="s">
        <v>1185</v>
      </c>
      <c r="E58" s="627" t="s">
        <v>35</v>
      </c>
      <c r="F58" s="1040">
        <v>1</v>
      </c>
      <c r="G58" s="1040">
        <v>1</v>
      </c>
      <c r="H58" s="1040">
        <v>1</v>
      </c>
      <c r="I58" s="1040">
        <v>1</v>
      </c>
      <c r="J58" s="1040">
        <v>1</v>
      </c>
      <c r="K58" s="1040">
        <v>1</v>
      </c>
      <c r="L58" s="1040">
        <v>1</v>
      </c>
      <c r="M58" s="1040">
        <v>0.2</v>
      </c>
      <c r="N58" s="1040">
        <v>0.2</v>
      </c>
      <c r="O58" s="1040">
        <v>0.2</v>
      </c>
      <c r="P58" s="1040">
        <v>0.2</v>
      </c>
      <c r="Q58" s="1040">
        <v>0.2</v>
      </c>
      <c r="R58" s="1040">
        <v>0.2</v>
      </c>
      <c r="S58" s="1040">
        <v>0.2</v>
      </c>
      <c r="T58" s="1040">
        <v>0.2</v>
      </c>
      <c r="U58" s="1040">
        <v>0.2</v>
      </c>
      <c r="V58" s="1040">
        <v>0.2</v>
      </c>
      <c r="W58" s="1040">
        <v>0.2</v>
      </c>
      <c r="X58" s="1040">
        <v>0.2</v>
      </c>
      <c r="Y58" s="1040">
        <v>0.2</v>
      </c>
      <c r="Z58" s="1040">
        <v>0.2</v>
      </c>
      <c r="AA58" s="1040">
        <v>0.2</v>
      </c>
      <c r="AB58" s="1040">
        <v>0.2</v>
      </c>
      <c r="AC58" s="1040">
        <v>0.2</v>
      </c>
      <c r="AD58" s="1040">
        <v>0.2</v>
      </c>
      <c r="AE58" s="1040">
        <v>0.2</v>
      </c>
      <c r="AF58" s="1040">
        <v>0.2</v>
      </c>
      <c r="AG58" s="1040">
        <v>0.2</v>
      </c>
      <c r="AH58" s="1040">
        <v>0.2</v>
      </c>
      <c r="AI58" s="1040">
        <v>0.2</v>
      </c>
      <c r="AJ58" s="1040">
        <v>0.2</v>
      </c>
      <c r="AK58" s="1040">
        <v>0.2</v>
      </c>
      <c r="AL58" s="225"/>
    </row>
    <row r="59" spans="3:38" s="221" customFormat="1" ht="14.15" customHeight="1" outlineLevel="3" x14ac:dyDescent="0.3">
      <c r="C59" s="222"/>
      <c r="D59" s="996" t="s">
        <v>1186</v>
      </c>
      <c r="E59" s="627" t="s">
        <v>35</v>
      </c>
      <c r="F59" s="1501"/>
      <c r="G59" s="2468"/>
      <c r="H59" s="1501"/>
      <c r="I59" s="1501"/>
      <c r="J59" s="1501"/>
      <c r="K59" s="2468"/>
      <c r="L59" s="1501"/>
      <c r="M59" s="1040">
        <v>0</v>
      </c>
      <c r="N59" s="1040">
        <v>0</v>
      </c>
      <c r="O59" s="1040">
        <v>0</v>
      </c>
      <c r="P59" s="1040">
        <v>0</v>
      </c>
      <c r="Q59" s="1040">
        <v>0</v>
      </c>
      <c r="R59" s="1040">
        <v>0</v>
      </c>
      <c r="S59" s="1040">
        <v>0</v>
      </c>
      <c r="T59" s="1040">
        <v>0</v>
      </c>
      <c r="U59" s="1040">
        <v>0</v>
      </c>
      <c r="V59" s="1040">
        <v>0</v>
      </c>
      <c r="W59" s="1040">
        <v>0</v>
      </c>
      <c r="X59" s="1040">
        <v>0</v>
      </c>
      <c r="Y59" s="1040">
        <v>0</v>
      </c>
      <c r="Z59" s="1040">
        <v>0</v>
      </c>
      <c r="AA59" s="1040">
        <v>0</v>
      </c>
      <c r="AB59" s="1040">
        <v>0</v>
      </c>
      <c r="AC59" s="1040">
        <v>0</v>
      </c>
      <c r="AD59" s="1040">
        <v>0</v>
      </c>
      <c r="AE59" s="1040">
        <v>0</v>
      </c>
      <c r="AF59" s="1040">
        <v>0</v>
      </c>
      <c r="AG59" s="1040">
        <v>0</v>
      </c>
      <c r="AH59" s="1040">
        <v>0</v>
      </c>
      <c r="AI59" s="1040">
        <v>0</v>
      </c>
      <c r="AJ59" s="1040">
        <v>0</v>
      </c>
      <c r="AK59" s="1040">
        <v>0</v>
      </c>
      <c r="AL59" s="225"/>
    </row>
    <row r="60" spans="3:38" s="221" customFormat="1" ht="14.15" customHeight="1" outlineLevel="3" x14ac:dyDescent="0.3">
      <c r="C60" s="222"/>
      <c r="D60" s="996" t="s">
        <v>1187</v>
      </c>
      <c r="E60" s="627" t="s">
        <v>35</v>
      </c>
      <c r="F60" s="1501"/>
      <c r="G60" s="2468"/>
      <c r="H60" s="1501"/>
      <c r="I60" s="1501"/>
      <c r="J60" s="1501"/>
      <c r="K60" s="2468"/>
      <c r="L60" s="1501"/>
      <c r="M60" s="1040">
        <v>0</v>
      </c>
      <c r="N60" s="1040">
        <v>0</v>
      </c>
      <c r="O60" s="1040">
        <v>0</v>
      </c>
      <c r="P60" s="1040">
        <v>0</v>
      </c>
      <c r="Q60" s="1040">
        <v>0</v>
      </c>
      <c r="R60" s="1040">
        <v>0</v>
      </c>
      <c r="S60" s="1040">
        <v>0</v>
      </c>
      <c r="T60" s="1040">
        <v>0</v>
      </c>
      <c r="U60" s="1040">
        <v>0</v>
      </c>
      <c r="V60" s="1040">
        <v>0</v>
      </c>
      <c r="W60" s="1040">
        <v>0</v>
      </c>
      <c r="X60" s="1040">
        <v>0</v>
      </c>
      <c r="Y60" s="1040">
        <v>0</v>
      </c>
      <c r="Z60" s="1040">
        <v>0</v>
      </c>
      <c r="AA60" s="1040">
        <v>0</v>
      </c>
      <c r="AB60" s="1040">
        <v>0</v>
      </c>
      <c r="AC60" s="1040">
        <v>0</v>
      </c>
      <c r="AD60" s="1040">
        <v>0</v>
      </c>
      <c r="AE60" s="1040">
        <v>0</v>
      </c>
      <c r="AF60" s="1040">
        <v>0</v>
      </c>
      <c r="AG60" s="1040">
        <v>0</v>
      </c>
      <c r="AH60" s="1040">
        <v>0</v>
      </c>
      <c r="AI60" s="1040">
        <v>0</v>
      </c>
      <c r="AJ60" s="1040">
        <v>0</v>
      </c>
      <c r="AK60" s="1040">
        <v>0</v>
      </c>
      <c r="AL60" s="225"/>
    </row>
    <row r="61" spans="3:38" s="221" customFormat="1" ht="14.15" customHeight="1" outlineLevel="3" x14ac:dyDescent="0.3">
      <c r="C61" s="222"/>
      <c r="D61" s="996" t="s">
        <v>1188</v>
      </c>
      <c r="E61" s="627" t="s">
        <v>35</v>
      </c>
      <c r="F61" s="1501"/>
      <c r="G61" s="2468"/>
      <c r="H61" s="1501"/>
      <c r="I61" s="1501"/>
      <c r="J61" s="1501"/>
      <c r="K61" s="2468"/>
      <c r="L61" s="1501"/>
      <c r="M61" s="1040">
        <v>0.3</v>
      </c>
      <c r="N61" s="1040">
        <v>0.3</v>
      </c>
      <c r="O61" s="1040">
        <v>0.3</v>
      </c>
      <c r="P61" s="1040">
        <v>0.3</v>
      </c>
      <c r="Q61" s="1040">
        <v>0.3</v>
      </c>
      <c r="R61" s="1040">
        <v>0.3</v>
      </c>
      <c r="S61" s="1040">
        <v>0.3</v>
      </c>
      <c r="T61" s="1040">
        <v>0.3</v>
      </c>
      <c r="U61" s="1040">
        <v>0.3</v>
      </c>
      <c r="V61" s="1040">
        <v>0.3</v>
      </c>
      <c r="W61" s="1040">
        <v>0.3</v>
      </c>
      <c r="X61" s="1040">
        <v>0.3</v>
      </c>
      <c r="Y61" s="1040">
        <v>0.3</v>
      </c>
      <c r="Z61" s="1040">
        <v>0.3</v>
      </c>
      <c r="AA61" s="1040">
        <v>0.3</v>
      </c>
      <c r="AB61" s="1040">
        <v>0.3</v>
      </c>
      <c r="AC61" s="1040">
        <v>0.3</v>
      </c>
      <c r="AD61" s="1040">
        <v>0.3</v>
      </c>
      <c r="AE61" s="1040">
        <v>0.3</v>
      </c>
      <c r="AF61" s="1040">
        <v>0.3</v>
      </c>
      <c r="AG61" s="1040">
        <v>0.3</v>
      </c>
      <c r="AH61" s="1040">
        <v>0.3</v>
      </c>
      <c r="AI61" s="1040">
        <v>0.3</v>
      </c>
      <c r="AJ61" s="1040">
        <v>0.3</v>
      </c>
      <c r="AK61" s="1040">
        <v>0.3</v>
      </c>
      <c r="AL61" s="225"/>
    </row>
    <row r="62" spans="3:38" s="221" customFormat="1" ht="14.15" customHeight="1" outlineLevel="3" x14ac:dyDescent="0.3">
      <c r="C62" s="222"/>
      <c r="D62" s="996" t="s">
        <v>1189</v>
      </c>
      <c r="E62" s="627" t="s">
        <v>35</v>
      </c>
      <c r="F62" s="1501"/>
      <c r="G62" s="2468"/>
      <c r="H62" s="1501"/>
      <c r="I62" s="1501"/>
      <c r="J62" s="1501"/>
      <c r="K62" s="2468"/>
      <c r="L62" s="1501"/>
      <c r="M62" s="1040">
        <v>0.5</v>
      </c>
      <c r="N62" s="1040">
        <v>0.5</v>
      </c>
      <c r="O62" s="1040">
        <v>0.5</v>
      </c>
      <c r="P62" s="1040">
        <v>0.5</v>
      </c>
      <c r="Q62" s="1040">
        <v>0.5</v>
      </c>
      <c r="R62" s="1040">
        <v>0.5</v>
      </c>
      <c r="S62" s="1040">
        <v>0.5</v>
      </c>
      <c r="T62" s="1040">
        <v>0.5</v>
      </c>
      <c r="U62" s="1040">
        <v>0.5</v>
      </c>
      <c r="V62" s="1040">
        <v>0.5</v>
      </c>
      <c r="W62" s="1040">
        <v>0.5</v>
      </c>
      <c r="X62" s="1040">
        <v>0.5</v>
      </c>
      <c r="Y62" s="1040">
        <v>0.5</v>
      </c>
      <c r="Z62" s="1040">
        <v>0.5</v>
      </c>
      <c r="AA62" s="1040">
        <v>0.5</v>
      </c>
      <c r="AB62" s="1040">
        <v>0.5</v>
      </c>
      <c r="AC62" s="1040">
        <v>0.5</v>
      </c>
      <c r="AD62" s="1040">
        <v>0.5</v>
      </c>
      <c r="AE62" s="1040">
        <v>0.5</v>
      </c>
      <c r="AF62" s="1040">
        <v>0.5</v>
      </c>
      <c r="AG62" s="1040">
        <v>0.5</v>
      </c>
      <c r="AH62" s="1040">
        <v>0.5</v>
      </c>
      <c r="AI62" s="1040">
        <v>0.5</v>
      </c>
      <c r="AJ62" s="1040">
        <v>0.5</v>
      </c>
      <c r="AK62" s="1040">
        <v>0.5</v>
      </c>
      <c r="AL62" s="225"/>
    </row>
    <row r="63" spans="3:38" s="221" customFormat="1" ht="14.15" customHeight="1" outlineLevel="3" x14ac:dyDescent="0.3">
      <c r="C63" s="222"/>
      <c r="D63" s="996" t="s">
        <v>1385</v>
      </c>
      <c r="E63" s="627" t="s">
        <v>35</v>
      </c>
      <c r="F63" s="1040">
        <v>1</v>
      </c>
      <c r="G63" s="1040">
        <v>1</v>
      </c>
      <c r="H63" s="1040">
        <v>1</v>
      </c>
      <c r="I63" s="1040">
        <v>1</v>
      </c>
      <c r="J63" s="1040">
        <v>1</v>
      </c>
      <c r="K63" s="1040">
        <v>1</v>
      </c>
      <c r="L63" s="1040">
        <v>1</v>
      </c>
      <c r="M63" s="1040">
        <v>0.2</v>
      </c>
      <c r="N63" s="1040">
        <v>0.2</v>
      </c>
      <c r="O63" s="1040">
        <v>0.2</v>
      </c>
      <c r="P63" s="1040">
        <v>0.2</v>
      </c>
      <c r="Q63" s="1040">
        <v>0.2</v>
      </c>
      <c r="R63" s="1040">
        <v>0.2</v>
      </c>
      <c r="S63" s="1040">
        <v>0.2</v>
      </c>
      <c r="T63" s="1040">
        <v>0.2</v>
      </c>
      <c r="U63" s="1040">
        <v>0.2</v>
      </c>
      <c r="V63" s="1040">
        <v>0.2</v>
      </c>
      <c r="W63" s="1040">
        <v>0.2</v>
      </c>
      <c r="X63" s="1040">
        <v>0.2</v>
      </c>
      <c r="Y63" s="1040">
        <v>0.2</v>
      </c>
      <c r="Z63" s="1040">
        <v>0.2</v>
      </c>
      <c r="AA63" s="1040">
        <v>0.2</v>
      </c>
      <c r="AB63" s="1040">
        <v>0.2</v>
      </c>
      <c r="AC63" s="1040">
        <v>0.2</v>
      </c>
      <c r="AD63" s="1040">
        <v>0.2</v>
      </c>
      <c r="AE63" s="1040">
        <v>0.2</v>
      </c>
      <c r="AF63" s="1040">
        <v>0.2</v>
      </c>
      <c r="AG63" s="1040">
        <v>0.2</v>
      </c>
      <c r="AH63" s="1040">
        <v>0.2</v>
      </c>
      <c r="AI63" s="1040">
        <v>0.2</v>
      </c>
      <c r="AJ63" s="1040">
        <v>0.2</v>
      </c>
      <c r="AK63" s="1040">
        <v>0.2</v>
      </c>
      <c r="AL63" s="225"/>
    </row>
    <row r="64" spans="3:38" s="221" customFormat="1" ht="14.15" customHeight="1" outlineLevel="3" x14ac:dyDescent="0.3">
      <c r="C64" s="222"/>
      <c r="D64" s="996" t="s">
        <v>1577</v>
      </c>
      <c r="E64" s="627" t="s">
        <v>35</v>
      </c>
      <c r="F64" s="1501"/>
      <c r="G64" s="2468"/>
      <c r="H64" s="1501"/>
      <c r="I64" s="1501"/>
      <c r="J64" s="1501"/>
      <c r="K64" s="2468"/>
      <c r="L64" s="1501"/>
      <c r="M64" s="1040">
        <v>0</v>
      </c>
      <c r="N64" s="1040">
        <v>0</v>
      </c>
      <c r="O64" s="1040">
        <v>0</v>
      </c>
      <c r="P64" s="1040">
        <v>0</v>
      </c>
      <c r="Q64" s="1040">
        <v>0</v>
      </c>
      <c r="R64" s="1040">
        <v>0</v>
      </c>
      <c r="S64" s="1040">
        <v>0</v>
      </c>
      <c r="T64" s="1040">
        <v>0</v>
      </c>
      <c r="U64" s="1040">
        <v>0</v>
      </c>
      <c r="V64" s="1040">
        <v>0</v>
      </c>
      <c r="W64" s="1040">
        <v>0</v>
      </c>
      <c r="X64" s="1040">
        <v>0</v>
      </c>
      <c r="Y64" s="1040">
        <v>0</v>
      </c>
      <c r="Z64" s="1040">
        <v>0</v>
      </c>
      <c r="AA64" s="1040">
        <v>0</v>
      </c>
      <c r="AB64" s="1040">
        <v>0</v>
      </c>
      <c r="AC64" s="1040">
        <v>0</v>
      </c>
      <c r="AD64" s="1040">
        <v>0</v>
      </c>
      <c r="AE64" s="1040">
        <v>0</v>
      </c>
      <c r="AF64" s="1040">
        <v>0</v>
      </c>
      <c r="AG64" s="1040">
        <v>0</v>
      </c>
      <c r="AH64" s="1040">
        <v>0</v>
      </c>
      <c r="AI64" s="1040">
        <v>0</v>
      </c>
      <c r="AJ64" s="1040">
        <v>0</v>
      </c>
      <c r="AK64" s="1040">
        <v>0</v>
      </c>
      <c r="AL64" s="225"/>
    </row>
    <row r="65" spans="3:38" s="221" customFormat="1" ht="14.15" customHeight="1" outlineLevel="3" x14ac:dyDescent="0.3">
      <c r="C65" s="222"/>
      <c r="D65" s="996" t="s">
        <v>1578</v>
      </c>
      <c r="E65" s="627" t="s">
        <v>35</v>
      </c>
      <c r="F65" s="1501"/>
      <c r="G65" s="2468"/>
      <c r="H65" s="1501"/>
      <c r="I65" s="1501"/>
      <c r="J65" s="1501"/>
      <c r="K65" s="2468"/>
      <c r="L65" s="1501"/>
      <c r="M65" s="1040">
        <v>0</v>
      </c>
      <c r="N65" s="1040">
        <v>0</v>
      </c>
      <c r="O65" s="1040">
        <v>0</v>
      </c>
      <c r="P65" s="1040">
        <v>0</v>
      </c>
      <c r="Q65" s="1040">
        <v>0</v>
      </c>
      <c r="R65" s="1040">
        <v>0</v>
      </c>
      <c r="S65" s="1040">
        <v>0</v>
      </c>
      <c r="T65" s="1040">
        <v>0</v>
      </c>
      <c r="U65" s="1040">
        <v>0</v>
      </c>
      <c r="V65" s="1040">
        <v>0</v>
      </c>
      <c r="W65" s="1040">
        <v>0</v>
      </c>
      <c r="X65" s="1040">
        <v>0</v>
      </c>
      <c r="Y65" s="1040">
        <v>0</v>
      </c>
      <c r="Z65" s="1040">
        <v>0</v>
      </c>
      <c r="AA65" s="1040">
        <v>0</v>
      </c>
      <c r="AB65" s="1040">
        <v>0</v>
      </c>
      <c r="AC65" s="1040">
        <v>0</v>
      </c>
      <c r="AD65" s="1040">
        <v>0</v>
      </c>
      <c r="AE65" s="1040">
        <v>0</v>
      </c>
      <c r="AF65" s="1040">
        <v>0</v>
      </c>
      <c r="AG65" s="1040">
        <v>0</v>
      </c>
      <c r="AH65" s="1040">
        <v>0</v>
      </c>
      <c r="AI65" s="1040">
        <v>0</v>
      </c>
      <c r="AJ65" s="1040">
        <v>0</v>
      </c>
      <c r="AK65" s="1040">
        <v>0</v>
      </c>
      <c r="AL65" s="225"/>
    </row>
    <row r="66" spans="3:38" s="221" customFormat="1" ht="14.15" customHeight="1" outlineLevel="3" x14ac:dyDescent="0.3">
      <c r="C66" s="222"/>
      <c r="D66" s="996" t="s">
        <v>1579</v>
      </c>
      <c r="E66" s="627" t="s">
        <v>35</v>
      </c>
      <c r="F66" s="1501"/>
      <c r="G66" s="2468"/>
      <c r="H66" s="1501"/>
      <c r="I66" s="1501"/>
      <c r="J66" s="1501"/>
      <c r="K66" s="2468"/>
      <c r="L66" s="1501"/>
      <c r="M66" s="1040">
        <v>0.3</v>
      </c>
      <c r="N66" s="1040">
        <v>0.3</v>
      </c>
      <c r="O66" s="1040">
        <v>0.3</v>
      </c>
      <c r="P66" s="1040">
        <v>0.3</v>
      </c>
      <c r="Q66" s="1040">
        <v>0.3</v>
      </c>
      <c r="R66" s="1040">
        <v>0.3</v>
      </c>
      <c r="S66" s="1040">
        <v>0.3</v>
      </c>
      <c r="T66" s="1040">
        <v>0.3</v>
      </c>
      <c r="U66" s="1040">
        <v>0.3</v>
      </c>
      <c r="V66" s="1040">
        <v>0.3</v>
      </c>
      <c r="W66" s="1040">
        <v>0.3</v>
      </c>
      <c r="X66" s="1040">
        <v>0.3</v>
      </c>
      <c r="Y66" s="1040">
        <v>0.3</v>
      </c>
      <c r="Z66" s="1040">
        <v>0.3</v>
      </c>
      <c r="AA66" s="1040">
        <v>0.3</v>
      </c>
      <c r="AB66" s="1040">
        <v>0.3</v>
      </c>
      <c r="AC66" s="1040">
        <v>0.3</v>
      </c>
      <c r="AD66" s="1040">
        <v>0.3</v>
      </c>
      <c r="AE66" s="1040">
        <v>0.3</v>
      </c>
      <c r="AF66" s="1040">
        <v>0.3</v>
      </c>
      <c r="AG66" s="1040">
        <v>0.3</v>
      </c>
      <c r="AH66" s="1040">
        <v>0.3</v>
      </c>
      <c r="AI66" s="1040">
        <v>0.3</v>
      </c>
      <c r="AJ66" s="1040">
        <v>0.3</v>
      </c>
      <c r="AK66" s="1040">
        <v>0.3</v>
      </c>
      <c r="AL66" s="225"/>
    </row>
    <row r="67" spans="3:38" s="221" customFormat="1" ht="14.15" customHeight="1" outlineLevel="3" x14ac:dyDescent="0.3">
      <c r="C67" s="222"/>
      <c r="D67" s="996" t="s">
        <v>1580</v>
      </c>
      <c r="E67" s="627" t="s">
        <v>35</v>
      </c>
      <c r="F67" s="1501"/>
      <c r="G67" s="2468"/>
      <c r="H67" s="1501"/>
      <c r="I67" s="1501"/>
      <c r="J67" s="1501"/>
      <c r="K67" s="2468"/>
      <c r="L67" s="1501"/>
      <c r="M67" s="1040">
        <v>0.5</v>
      </c>
      <c r="N67" s="1040">
        <v>0.5</v>
      </c>
      <c r="O67" s="1040">
        <v>0.5</v>
      </c>
      <c r="P67" s="1040">
        <v>0.5</v>
      </c>
      <c r="Q67" s="1040">
        <v>0.5</v>
      </c>
      <c r="R67" s="1040">
        <v>0.5</v>
      </c>
      <c r="S67" s="1040">
        <v>0.5</v>
      </c>
      <c r="T67" s="1040">
        <v>0.5</v>
      </c>
      <c r="U67" s="1040">
        <v>0.5</v>
      </c>
      <c r="V67" s="1040">
        <v>0.5</v>
      </c>
      <c r="W67" s="1040">
        <v>0.5</v>
      </c>
      <c r="X67" s="1040">
        <v>0.5</v>
      </c>
      <c r="Y67" s="1040">
        <v>0.5</v>
      </c>
      <c r="Z67" s="1040">
        <v>0.5</v>
      </c>
      <c r="AA67" s="1040">
        <v>0.5</v>
      </c>
      <c r="AB67" s="1040">
        <v>0.5</v>
      </c>
      <c r="AC67" s="1040">
        <v>0.5</v>
      </c>
      <c r="AD67" s="1040">
        <v>0.5</v>
      </c>
      <c r="AE67" s="1040">
        <v>0.5</v>
      </c>
      <c r="AF67" s="1040">
        <v>0.5</v>
      </c>
      <c r="AG67" s="1040">
        <v>0.5</v>
      </c>
      <c r="AH67" s="1040">
        <v>0.5</v>
      </c>
      <c r="AI67" s="1040">
        <v>0.5</v>
      </c>
      <c r="AJ67" s="1040">
        <v>0.5</v>
      </c>
      <c r="AK67" s="1040">
        <v>0.5</v>
      </c>
      <c r="AL67" s="225"/>
    </row>
    <row r="68" spans="3:38" s="221" customFormat="1" ht="14.15" customHeight="1" outlineLevel="3" x14ac:dyDescent="0.3">
      <c r="C68" s="222"/>
      <c r="D68" s="996" t="s">
        <v>1386</v>
      </c>
      <c r="E68" s="627" t="s">
        <v>35</v>
      </c>
      <c r="F68" s="1501"/>
      <c r="G68" s="2468"/>
      <c r="H68" s="1501"/>
      <c r="I68" s="1501"/>
      <c r="J68" s="1501"/>
      <c r="K68" s="2468"/>
      <c r="L68" s="1501"/>
      <c r="M68" s="1040">
        <v>0</v>
      </c>
      <c r="N68" s="1040">
        <v>0</v>
      </c>
      <c r="O68" s="1040">
        <v>0</v>
      </c>
      <c r="P68" s="1040">
        <v>0</v>
      </c>
      <c r="Q68" s="1040">
        <v>0</v>
      </c>
      <c r="R68" s="1040">
        <v>0</v>
      </c>
      <c r="S68" s="1040">
        <v>0</v>
      </c>
      <c r="T68" s="1040">
        <v>0</v>
      </c>
      <c r="U68" s="1040">
        <v>0</v>
      </c>
      <c r="V68" s="1040">
        <v>0</v>
      </c>
      <c r="W68" s="1040">
        <v>0</v>
      </c>
      <c r="X68" s="1040">
        <v>0</v>
      </c>
      <c r="Y68" s="1040">
        <v>0</v>
      </c>
      <c r="Z68" s="1040">
        <v>0</v>
      </c>
      <c r="AA68" s="1040">
        <v>0</v>
      </c>
      <c r="AB68" s="1040">
        <v>0</v>
      </c>
      <c r="AC68" s="1040">
        <v>0</v>
      </c>
      <c r="AD68" s="1040">
        <v>0</v>
      </c>
      <c r="AE68" s="1040">
        <v>0</v>
      </c>
      <c r="AF68" s="1040">
        <v>0</v>
      </c>
      <c r="AG68" s="1040">
        <v>0</v>
      </c>
      <c r="AH68" s="1040">
        <v>0</v>
      </c>
      <c r="AI68" s="1040">
        <v>0</v>
      </c>
      <c r="AJ68" s="1040">
        <v>0</v>
      </c>
      <c r="AK68" s="1040">
        <v>0</v>
      </c>
      <c r="AL68" s="225"/>
    </row>
    <row r="69" spans="3:38" s="221" customFormat="1" ht="14.15" customHeight="1" outlineLevel="3" x14ac:dyDescent="0.3">
      <c r="C69" s="222"/>
      <c r="D69" s="996" t="s">
        <v>1320</v>
      </c>
      <c r="E69" s="627" t="s">
        <v>35</v>
      </c>
      <c r="F69" s="1501"/>
      <c r="G69" s="2468"/>
      <c r="H69" s="1501"/>
      <c r="I69" s="1501"/>
      <c r="J69" s="1501"/>
      <c r="K69" s="2468"/>
      <c r="L69" s="1501"/>
      <c r="M69" s="1040">
        <v>0.3</v>
      </c>
      <c r="N69" s="1040">
        <v>0.3</v>
      </c>
      <c r="O69" s="1040">
        <v>0.3</v>
      </c>
      <c r="P69" s="1040">
        <v>0.3</v>
      </c>
      <c r="Q69" s="1040">
        <v>0.3</v>
      </c>
      <c r="R69" s="1040">
        <v>0.3</v>
      </c>
      <c r="S69" s="1040">
        <v>0.3</v>
      </c>
      <c r="T69" s="1040">
        <v>0.3</v>
      </c>
      <c r="U69" s="1040">
        <v>0.3</v>
      </c>
      <c r="V69" s="1040">
        <v>0.3</v>
      </c>
      <c r="W69" s="1040">
        <v>0.3</v>
      </c>
      <c r="X69" s="1040">
        <v>0.3</v>
      </c>
      <c r="Y69" s="1040">
        <v>0.3</v>
      </c>
      <c r="Z69" s="1040">
        <v>0.3</v>
      </c>
      <c r="AA69" s="1040">
        <v>0.3</v>
      </c>
      <c r="AB69" s="1040">
        <v>0.3</v>
      </c>
      <c r="AC69" s="1040">
        <v>0.3</v>
      </c>
      <c r="AD69" s="1040">
        <v>0.3</v>
      </c>
      <c r="AE69" s="1040">
        <v>0.3</v>
      </c>
      <c r="AF69" s="1040">
        <v>0.3</v>
      </c>
      <c r="AG69" s="1040">
        <v>0.3</v>
      </c>
      <c r="AH69" s="1040">
        <v>0.3</v>
      </c>
      <c r="AI69" s="1040">
        <v>0.3</v>
      </c>
      <c r="AJ69" s="1040">
        <v>0.3</v>
      </c>
      <c r="AK69" s="1040">
        <v>0.3</v>
      </c>
      <c r="AL69" s="225"/>
    </row>
    <row r="70" spans="3:38" s="221" customFormat="1" ht="14.15" customHeight="1" outlineLevel="3" x14ac:dyDescent="0.3">
      <c r="C70" s="222"/>
      <c r="D70" s="996" t="s">
        <v>1321</v>
      </c>
      <c r="E70" s="627" t="s">
        <v>35</v>
      </c>
      <c r="F70" s="1501"/>
      <c r="G70" s="2468"/>
      <c r="H70" s="1501"/>
      <c r="I70" s="1501"/>
      <c r="J70" s="1501"/>
      <c r="K70" s="2468"/>
      <c r="L70" s="1501"/>
      <c r="M70" s="1040">
        <v>0.7</v>
      </c>
      <c r="N70" s="1040">
        <v>0.7</v>
      </c>
      <c r="O70" s="1040">
        <v>0.7</v>
      </c>
      <c r="P70" s="1040">
        <v>0.7</v>
      </c>
      <c r="Q70" s="1040">
        <v>0.7</v>
      </c>
      <c r="R70" s="1040">
        <v>0.7</v>
      </c>
      <c r="S70" s="1040">
        <v>0.7</v>
      </c>
      <c r="T70" s="1040">
        <v>0.7</v>
      </c>
      <c r="U70" s="1040">
        <v>0.7</v>
      </c>
      <c r="V70" s="1040">
        <v>0.7</v>
      </c>
      <c r="W70" s="1040">
        <v>0.7</v>
      </c>
      <c r="X70" s="1040">
        <v>0.7</v>
      </c>
      <c r="Y70" s="1040">
        <v>0.7</v>
      </c>
      <c r="Z70" s="1040">
        <v>0.7</v>
      </c>
      <c r="AA70" s="1040">
        <v>0.7</v>
      </c>
      <c r="AB70" s="1040">
        <v>0.7</v>
      </c>
      <c r="AC70" s="1040">
        <v>0.7</v>
      </c>
      <c r="AD70" s="1040">
        <v>0.7</v>
      </c>
      <c r="AE70" s="1040">
        <v>0.7</v>
      </c>
      <c r="AF70" s="1040">
        <v>0.7</v>
      </c>
      <c r="AG70" s="1040">
        <v>0.7</v>
      </c>
      <c r="AH70" s="1040">
        <v>0.7</v>
      </c>
      <c r="AI70" s="1040">
        <v>0.7</v>
      </c>
      <c r="AJ70" s="1040">
        <v>0.7</v>
      </c>
      <c r="AK70" s="1040">
        <v>0.7</v>
      </c>
      <c r="AL70" s="225"/>
    </row>
    <row r="71" spans="3:38" s="221" customFormat="1" ht="14.15" customHeight="1" outlineLevel="3" x14ac:dyDescent="0.3">
      <c r="C71" s="222"/>
      <c r="D71" s="996" t="s">
        <v>1387</v>
      </c>
      <c r="E71" s="627" t="s">
        <v>35</v>
      </c>
      <c r="F71" s="1501"/>
      <c r="G71" s="2468"/>
      <c r="H71" s="1501"/>
      <c r="I71" s="1501"/>
      <c r="J71" s="1501"/>
      <c r="K71" s="2468"/>
      <c r="L71" s="1501"/>
      <c r="M71" s="1040">
        <v>0</v>
      </c>
      <c r="N71" s="1040">
        <v>0</v>
      </c>
      <c r="O71" s="1040">
        <v>0</v>
      </c>
      <c r="P71" s="1040">
        <v>0</v>
      </c>
      <c r="Q71" s="1040">
        <v>0</v>
      </c>
      <c r="R71" s="1040">
        <v>0</v>
      </c>
      <c r="S71" s="1040">
        <v>0</v>
      </c>
      <c r="T71" s="1040">
        <v>0</v>
      </c>
      <c r="U71" s="1040">
        <v>0</v>
      </c>
      <c r="V71" s="1040">
        <v>0</v>
      </c>
      <c r="W71" s="1040">
        <v>0</v>
      </c>
      <c r="X71" s="1040">
        <v>0</v>
      </c>
      <c r="Y71" s="1040">
        <v>0</v>
      </c>
      <c r="Z71" s="1040">
        <v>0</v>
      </c>
      <c r="AA71" s="1040">
        <v>0</v>
      </c>
      <c r="AB71" s="1040">
        <v>0</v>
      </c>
      <c r="AC71" s="1040">
        <v>0</v>
      </c>
      <c r="AD71" s="1040">
        <v>0</v>
      </c>
      <c r="AE71" s="1040">
        <v>0</v>
      </c>
      <c r="AF71" s="1040">
        <v>0</v>
      </c>
      <c r="AG71" s="1040">
        <v>0</v>
      </c>
      <c r="AH71" s="1040">
        <v>0</v>
      </c>
      <c r="AI71" s="1040">
        <v>0</v>
      </c>
      <c r="AJ71" s="1040">
        <v>0</v>
      </c>
      <c r="AK71" s="1040">
        <v>0</v>
      </c>
      <c r="AL71" s="225"/>
    </row>
    <row r="72" spans="3:38" s="221" customFormat="1" ht="14.15" customHeight="1" outlineLevel="3" x14ac:dyDescent="0.3">
      <c r="C72" s="222"/>
      <c r="D72" s="996" t="s">
        <v>1190</v>
      </c>
      <c r="E72" s="627" t="s">
        <v>35</v>
      </c>
      <c r="F72" s="1501"/>
      <c r="G72" s="2468"/>
      <c r="H72" s="1501"/>
      <c r="I72" s="1501"/>
      <c r="J72" s="1501"/>
      <c r="K72" s="2468"/>
      <c r="L72" s="1501"/>
      <c r="M72" s="1040">
        <v>0.3</v>
      </c>
      <c r="N72" s="1040">
        <v>0.3</v>
      </c>
      <c r="O72" s="1040">
        <v>0.3</v>
      </c>
      <c r="P72" s="1040">
        <v>0.3</v>
      </c>
      <c r="Q72" s="1040">
        <v>0.3</v>
      </c>
      <c r="R72" s="1040">
        <v>0.3</v>
      </c>
      <c r="S72" s="1040">
        <v>0.3</v>
      </c>
      <c r="T72" s="1040">
        <v>0.3</v>
      </c>
      <c r="U72" s="1040">
        <v>0.3</v>
      </c>
      <c r="V72" s="1040">
        <v>0.3</v>
      </c>
      <c r="W72" s="1040">
        <v>0.3</v>
      </c>
      <c r="X72" s="1040">
        <v>0.3</v>
      </c>
      <c r="Y72" s="1040">
        <v>0.3</v>
      </c>
      <c r="Z72" s="1040">
        <v>0.3</v>
      </c>
      <c r="AA72" s="1040">
        <v>0.3</v>
      </c>
      <c r="AB72" s="1040">
        <v>0.3</v>
      </c>
      <c r="AC72" s="1040">
        <v>0.3</v>
      </c>
      <c r="AD72" s="1040">
        <v>0.3</v>
      </c>
      <c r="AE72" s="1040">
        <v>0.3</v>
      </c>
      <c r="AF72" s="1040">
        <v>0.3</v>
      </c>
      <c r="AG72" s="1040">
        <v>0.3</v>
      </c>
      <c r="AH72" s="1040">
        <v>0.3</v>
      </c>
      <c r="AI72" s="1040">
        <v>0.3</v>
      </c>
      <c r="AJ72" s="1040">
        <v>0.3</v>
      </c>
      <c r="AK72" s="1040">
        <v>0.3</v>
      </c>
      <c r="AL72" s="225"/>
    </row>
    <row r="73" spans="3:38" s="221" customFormat="1" ht="14.15" customHeight="1" outlineLevel="3" x14ac:dyDescent="0.3">
      <c r="C73" s="222"/>
      <c r="D73" s="996" t="s">
        <v>1191</v>
      </c>
      <c r="E73" s="627" t="s">
        <v>35</v>
      </c>
      <c r="F73" s="1501"/>
      <c r="G73" s="2468"/>
      <c r="H73" s="1501"/>
      <c r="I73" s="1501"/>
      <c r="J73" s="1501"/>
      <c r="K73" s="2468"/>
      <c r="L73" s="1501"/>
      <c r="M73" s="1040">
        <v>0.7</v>
      </c>
      <c r="N73" s="1040">
        <v>0.7</v>
      </c>
      <c r="O73" s="1040">
        <v>0.7</v>
      </c>
      <c r="P73" s="1040">
        <v>0.7</v>
      </c>
      <c r="Q73" s="1040">
        <v>0.7</v>
      </c>
      <c r="R73" s="1040">
        <v>0.7</v>
      </c>
      <c r="S73" s="1040">
        <v>0.7</v>
      </c>
      <c r="T73" s="1040">
        <v>0.7</v>
      </c>
      <c r="U73" s="1040">
        <v>0.7</v>
      </c>
      <c r="V73" s="1040">
        <v>0.7</v>
      </c>
      <c r="W73" s="1040">
        <v>0.7</v>
      </c>
      <c r="X73" s="1040">
        <v>0.7</v>
      </c>
      <c r="Y73" s="1040">
        <v>0.7</v>
      </c>
      <c r="Z73" s="1040">
        <v>0.7</v>
      </c>
      <c r="AA73" s="1040">
        <v>0.7</v>
      </c>
      <c r="AB73" s="1040">
        <v>0.7</v>
      </c>
      <c r="AC73" s="1040">
        <v>0.7</v>
      </c>
      <c r="AD73" s="1040">
        <v>0.7</v>
      </c>
      <c r="AE73" s="1040">
        <v>0.7</v>
      </c>
      <c r="AF73" s="1040">
        <v>0.7</v>
      </c>
      <c r="AG73" s="1040">
        <v>0.7</v>
      </c>
      <c r="AH73" s="1040">
        <v>0.7</v>
      </c>
      <c r="AI73" s="1040">
        <v>0.7</v>
      </c>
      <c r="AJ73" s="1040">
        <v>0.7</v>
      </c>
      <c r="AK73" s="1040">
        <v>0.7</v>
      </c>
      <c r="AL73" s="225"/>
    </row>
    <row r="74" spans="3:38" s="221" customFormat="1" ht="14.15" customHeight="1" outlineLevel="3" x14ac:dyDescent="0.3">
      <c r="C74" s="222"/>
      <c r="D74" s="996" t="s">
        <v>1388</v>
      </c>
      <c r="E74" s="627" t="s">
        <v>35</v>
      </c>
      <c r="F74" s="1039">
        <f>F116</f>
        <v>0</v>
      </c>
      <c r="G74" s="1039">
        <f>G116</f>
        <v>0</v>
      </c>
      <c r="H74" s="1039">
        <f t="shared" ref="H74:L74" si="78">H116</f>
        <v>0</v>
      </c>
      <c r="I74" s="1039">
        <f t="shared" si="78"/>
        <v>0</v>
      </c>
      <c r="J74" s="1039">
        <f t="shared" si="78"/>
        <v>0</v>
      </c>
      <c r="K74" s="1039">
        <f t="shared" ref="K74" si="79">K116</f>
        <v>0</v>
      </c>
      <c r="L74" s="1039">
        <f t="shared" si="78"/>
        <v>0</v>
      </c>
      <c r="M74" s="1040">
        <v>0</v>
      </c>
      <c r="N74" s="1040">
        <v>0</v>
      </c>
      <c r="O74" s="1040">
        <v>0</v>
      </c>
      <c r="P74" s="1040">
        <v>0</v>
      </c>
      <c r="Q74" s="1040">
        <v>0</v>
      </c>
      <c r="R74" s="1040">
        <v>0</v>
      </c>
      <c r="S74" s="1040">
        <v>0</v>
      </c>
      <c r="T74" s="1040">
        <v>0</v>
      </c>
      <c r="U74" s="1040">
        <v>0</v>
      </c>
      <c r="V74" s="1040">
        <v>0</v>
      </c>
      <c r="W74" s="1040">
        <v>0</v>
      </c>
      <c r="X74" s="1040">
        <v>0</v>
      </c>
      <c r="Y74" s="1040">
        <v>0</v>
      </c>
      <c r="Z74" s="1040">
        <v>0</v>
      </c>
      <c r="AA74" s="1040">
        <v>0</v>
      </c>
      <c r="AB74" s="1040">
        <v>0</v>
      </c>
      <c r="AC74" s="1040">
        <v>0</v>
      </c>
      <c r="AD74" s="1040">
        <v>0</v>
      </c>
      <c r="AE74" s="1040">
        <v>0</v>
      </c>
      <c r="AF74" s="1040">
        <v>0</v>
      </c>
      <c r="AG74" s="1040">
        <v>0</v>
      </c>
      <c r="AH74" s="1040">
        <v>0</v>
      </c>
      <c r="AI74" s="1040">
        <v>0</v>
      </c>
      <c r="AJ74" s="1040">
        <v>0</v>
      </c>
      <c r="AK74" s="1040">
        <v>0</v>
      </c>
      <c r="AL74" s="225"/>
    </row>
    <row r="75" spans="3:38" s="221" customFormat="1" ht="14.15" customHeight="1" outlineLevel="3" x14ac:dyDescent="0.3">
      <c r="C75" s="222"/>
      <c r="D75" s="996" t="s">
        <v>1192</v>
      </c>
      <c r="E75" s="627" t="s">
        <v>35</v>
      </c>
      <c r="F75" s="1039">
        <f>F116</f>
        <v>0</v>
      </c>
      <c r="G75" s="1039">
        <f>G116</f>
        <v>0</v>
      </c>
      <c r="H75" s="1039">
        <f t="shared" ref="H75:L75" si="80">H116</f>
        <v>0</v>
      </c>
      <c r="I75" s="1039">
        <f t="shared" si="80"/>
        <v>0</v>
      </c>
      <c r="J75" s="1039">
        <f t="shared" si="80"/>
        <v>0</v>
      </c>
      <c r="K75" s="1039">
        <f t="shared" ref="K75" si="81">K116</f>
        <v>0</v>
      </c>
      <c r="L75" s="1039">
        <f t="shared" si="80"/>
        <v>0</v>
      </c>
      <c r="M75" s="1040">
        <v>0.3</v>
      </c>
      <c r="N75" s="1040">
        <v>0.3</v>
      </c>
      <c r="O75" s="1040">
        <v>0.3</v>
      </c>
      <c r="P75" s="1040">
        <v>0.3</v>
      </c>
      <c r="Q75" s="1040">
        <v>0.3</v>
      </c>
      <c r="R75" s="1040">
        <v>0.3</v>
      </c>
      <c r="S75" s="1040">
        <v>0.3</v>
      </c>
      <c r="T75" s="1040">
        <v>0.3</v>
      </c>
      <c r="U75" s="1040">
        <v>0.3</v>
      </c>
      <c r="V75" s="1040">
        <v>0.3</v>
      </c>
      <c r="W75" s="1040">
        <v>0.3</v>
      </c>
      <c r="X75" s="1040">
        <v>0.3</v>
      </c>
      <c r="Y75" s="1040">
        <v>0.3</v>
      </c>
      <c r="Z75" s="1040">
        <v>0.3</v>
      </c>
      <c r="AA75" s="1040">
        <v>0.3</v>
      </c>
      <c r="AB75" s="1040">
        <v>0.3</v>
      </c>
      <c r="AC75" s="1040">
        <v>0.3</v>
      </c>
      <c r="AD75" s="1040">
        <v>0.3</v>
      </c>
      <c r="AE75" s="1040">
        <v>0.3</v>
      </c>
      <c r="AF75" s="1040">
        <v>0.3</v>
      </c>
      <c r="AG75" s="1040">
        <v>0.3</v>
      </c>
      <c r="AH75" s="1040">
        <v>0.3</v>
      </c>
      <c r="AI75" s="1040">
        <v>0.3</v>
      </c>
      <c r="AJ75" s="1040">
        <v>0.3</v>
      </c>
      <c r="AK75" s="1040">
        <v>0.3</v>
      </c>
      <c r="AL75" s="225"/>
    </row>
    <row r="76" spans="3:38" s="221" customFormat="1" ht="14.15" customHeight="1" outlineLevel="3" x14ac:dyDescent="0.3">
      <c r="C76" s="222"/>
      <c r="D76" s="996" t="s">
        <v>1193</v>
      </c>
      <c r="E76" s="627" t="s">
        <v>35</v>
      </c>
      <c r="F76" s="1501"/>
      <c r="G76" s="2468"/>
      <c r="H76" s="1501"/>
      <c r="I76" s="1501"/>
      <c r="J76" s="1501"/>
      <c r="K76" s="2468"/>
      <c r="L76" s="1501"/>
      <c r="M76" s="1040">
        <v>0.7</v>
      </c>
      <c r="N76" s="1040">
        <v>0.7</v>
      </c>
      <c r="O76" s="1040">
        <v>0.7</v>
      </c>
      <c r="P76" s="1040">
        <v>0.7</v>
      </c>
      <c r="Q76" s="1040">
        <v>0.7</v>
      </c>
      <c r="R76" s="1040">
        <v>0.7</v>
      </c>
      <c r="S76" s="1040">
        <v>0.7</v>
      </c>
      <c r="T76" s="1040">
        <v>0.7</v>
      </c>
      <c r="U76" s="1040">
        <v>0.7</v>
      </c>
      <c r="V76" s="1040">
        <v>0.7</v>
      </c>
      <c r="W76" s="1040">
        <v>0.7</v>
      </c>
      <c r="X76" s="1040">
        <v>0.7</v>
      </c>
      <c r="Y76" s="1040">
        <v>0.7</v>
      </c>
      <c r="Z76" s="1040">
        <v>0.7</v>
      </c>
      <c r="AA76" s="1040">
        <v>0.7</v>
      </c>
      <c r="AB76" s="1040">
        <v>0.7</v>
      </c>
      <c r="AC76" s="1040">
        <v>0.7</v>
      </c>
      <c r="AD76" s="1040">
        <v>0.7</v>
      </c>
      <c r="AE76" s="1040">
        <v>0.7</v>
      </c>
      <c r="AF76" s="1040">
        <v>0.7</v>
      </c>
      <c r="AG76" s="1040">
        <v>0.7</v>
      </c>
      <c r="AH76" s="1040">
        <v>0.7</v>
      </c>
      <c r="AI76" s="1040">
        <v>0.7</v>
      </c>
      <c r="AJ76" s="1040">
        <v>0.7</v>
      </c>
      <c r="AK76" s="1040">
        <v>0.7</v>
      </c>
      <c r="AL76" s="225"/>
    </row>
    <row r="77" spans="3:38" s="221" customFormat="1" ht="14.15" customHeight="1" outlineLevel="2" x14ac:dyDescent="0.3">
      <c r="C77" s="222"/>
      <c r="F77" s="617"/>
      <c r="G77" s="617"/>
      <c r="H77" s="1033"/>
      <c r="I77" s="1033"/>
      <c r="J77" s="1033"/>
      <c r="K77" s="1033"/>
      <c r="L77" s="1033"/>
      <c r="M77" s="1033"/>
      <c r="N77" s="1033"/>
      <c r="O77" s="1033"/>
      <c r="P77" s="1033"/>
      <c r="Q77" s="1033"/>
      <c r="R77" s="1033"/>
      <c r="S77" s="1033"/>
      <c r="T77" s="1033"/>
      <c r="U77" s="1033"/>
      <c r="V77" s="1033"/>
      <c r="W77" s="1033"/>
      <c r="X77" s="1033"/>
      <c r="Y77" s="1033"/>
      <c r="Z77" s="1033"/>
      <c r="AA77" s="1033"/>
      <c r="AB77" s="1033"/>
      <c r="AC77" s="1033"/>
      <c r="AD77" s="1033"/>
      <c r="AE77" s="1033"/>
      <c r="AF77" s="1033"/>
      <c r="AG77" s="1033"/>
      <c r="AH77" s="1033"/>
      <c r="AI77" s="1033"/>
      <c r="AJ77" s="1033"/>
      <c r="AK77" s="1033"/>
      <c r="AL77" s="225"/>
    </row>
    <row r="78" spans="3:38" s="221" customFormat="1" ht="14.15" customHeight="1" outlineLevel="2" x14ac:dyDescent="0.3">
      <c r="C78" s="222"/>
      <c r="D78" s="2675" t="s">
        <v>1036</v>
      </c>
      <c r="E78" s="2691"/>
      <c r="F78" s="620"/>
      <c r="G78" s="1728"/>
      <c r="H78" s="1037"/>
      <c r="I78" s="1037"/>
      <c r="J78" s="1037"/>
      <c r="K78" s="2474"/>
      <c r="L78" s="1037"/>
      <c r="M78" s="1037"/>
      <c r="N78" s="1037"/>
      <c r="O78" s="1037"/>
      <c r="P78" s="1037"/>
      <c r="Q78" s="1037"/>
      <c r="R78" s="1037"/>
      <c r="S78" s="1037"/>
      <c r="T78" s="1037"/>
      <c r="U78" s="1037"/>
      <c r="V78" s="1037"/>
      <c r="W78" s="1037"/>
      <c r="X78" s="1037"/>
      <c r="Y78" s="1037"/>
      <c r="Z78" s="1037"/>
      <c r="AA78" s="1037"/>
      <c r="AB78" s="1037"/>
      <c r="AC78" s="1037"/>
      <c r="AD78" s="1037"/>
      <c r="AE78" s="1037"/>
      <c r="AF78" s="1037"/>
      <c r="AG78" s="1037"/>
      <c r="AH78" s="1037"/>
      <c r="AI78" s="1037"/>
      <c r="AJ78" s="1037"/>
      <c r="AK78" s="1038"/>
      <c r="AL78" s="225"/>
    </row>
    <row r="79" spans="3:38" s="221" customFormat="1" ht="14.15" customHeight="1" outlineLevel="3" x14ac:dyDescent="0.3">
      <c r="C79" s="222"/>
      <c r="D79" s="996" t="s">
        <v>1194</v>
      </c>
      <c r="E79" s="809" t="s">
        <v>35</v>
      </c>
      <c r="F79" s="1043">
        <v>1</v>
      </c>
      <c r="G79" s="1043">
        <v>1</v>
      </c>
      <c r="H79" s="1043">
        <v>1</v>
      </c>
      <c r="I79" s="1043">
        <v>1</v>
      </c>
      <c r="J79" s="1043">
        <v>1</v>
      </c>
      <c r="K79" s="1043">
        <v>1</v>
      </c>
      <c r="L79" s="1043">
        <v>1</v>
      </c>
      <c r="M79" s="1043">
        <v>0.3</v>
      </c>
      <c r="N79" s="1043">
        <v>0.3</v>
      </c>
      <c r="O79" s="1043">
        <v>0.3</v>
      </c>
      <c r="P79" s="1043">
        <v>0.3</v>
      </c>
      <c r="Q79" s="1043">
        <v>0.3</v>
      </c>
      <c r="R79" s="1043">
        <v>0.3</v>
      </c>
      <c r="S79" s="1043">
        <v>0.3</v>
      </c>
      <c r="T79" s="1043">
        <v>0.3</v>
      </c>
      <c r="U79" s="1043">
        <v>0.3</v>
      </c>
      <c r="V79" s="1043">
        <v>0.3</v>
      </c>
      <c r="W79" s="1043">
        <v>0.3</v>
      </c>
      <c r="X79" s="1043">
        <v>0.3</v>
      </c>
      <c r="Y79" s="1043">
        <v>0.3</v>
      </c>
      <c r="Z79" s="1043">
        <v>0.3</v>
      </c>
      <c r="AA79" s="1043">
        <v>0.3</v>
      </c>
      <c r="AB79" s="1043">
        <v>0.3</v>
      </c>
      <c r="AC79" s="1043">
        <v>0.3</v>
      </c>
      <c r="AD79" s="1043">
        <v>0.3</v>
      </c>
      <c r="AE79" s="1043">
        <v>0.3</v>
      </c>
      <c r="AF79" s="1043">
        <v>0.3</v>
      </c>
      <c r="AG79" s="1043">
        <v>0.3</v>
      </c>
      <c r="AH79" s="1043">
        <v>0.3</v>
      </c>
      <c r="AI79" s="1043">
        <v>0.3</v>
      </c>
      <c r="AJ79" s="1043">
        <v>0.3</v>
      </c>
      <c r="AK79" s="1043">
        <v>0.3</v>
      </c>
      <c r="AL79" s="225"/>
    </row>
    <row r="80" spans="3:38" s="221" customFormat="1" ht="14.15" customHeight="1" outlineLevel="3" x14ac:dyDescent="0.3">
      <c r="C80" s="222"/>
      <c r="D80" s="996" t="s">
        <v>1195</v>
      </c>
      <c r="E80" s="627" t="s">
        <v>35</v>
      </c>
      <c r="F80" s="1501"/>
      <c r="G80" s="2468"/>
      <c r="H80" s="1501"/>
      <c r="I80" s="1501"/>
      <c r="J80" s="1501"/>
      <c r="K80" s="2468"/>
      <c r="L80" s="1501"/>
      <c r="M80" s="1040">
        <v>0.2</v>
      </c>
      <c r="N80" s="1040">
        <v>0.2</v>
      </c>
      <c r="O80" s="1040">
        <v>0.2</v>
      </c>
      <c r="P80" s="1040">
        <v>0.2</v>
      </c>
      <c r="Q80" s="1040">
        <v>0.2</v>
      </c>
      <c r="R80" s="1040">
        <v>0.2</v>
      </c>
      <c r="S80" s="1040">
        <v>0.2</v>
      </c>
      <c r="T80" s="1040">
        <v>0.2</v>
      </c>
      <c r="U80" s="1040">
        <v>0.2</v>
      </c>
      <c r="V80" s="1040">
        <v>0.2</v>
      </c>
      <c r="W80" s="1040">
        <v>0.2</v>
      </c>
      <c r="X80" s="1040">
        <v>0.2</v>
      </c>
      <c r="Y80" s="1040">
        <v>0.2</v>
      </c>
      <c r="Z80" s="1040">
        <v>0.2</v>
      </c>
      <c r="AA80" s="1040">
        <v>0.2</v>
      </c>
      <c r="AB80" s="1040">
        <v>0.2</v>
      </c>
      <c r="AC80" s="1040">
        <v>0.2</v>
      </c>
      <c r="AD80" s="1040">
        <v>0.2</v>
      </c>
      <c r="AE80" s="1040">
        <v>0.2</v>
      </c>
      <c r="AF80" s="1040">
        <v>0.2</v>
      </c>
      <c r="AG80" s="1040">
        <v>0.2</v>
      </c>
      <c r="AH80" s="1040">
        <v>0.2</v>
      </c>
      <c r="AI80" s="1040">
        <v>0.2</v>
      </c>
      <c r="AJ80" s="1040">
        <v>0.2</v>
      </c>
      <c r="AK80" s="1040">
        <v>0.2</v>
      </c>
      <c r="AL80" s="225"/>
    </row>
    <row r="81" spans="3:38" s="221" customFormat="1" ht="14.15" customHeight="1" outlineLevel="3" x14ac:dyDescent="0.3">
      <c r="C81" s="222"/>
      <c r="D81" s="996" t="s">
        <v>1196</v>
      </c>
      <c r="E81" s="627" t="s">
        <v>35</v>
      </c>
      <c r="F81" s="1501"/>
      <c r="G81" s="2468"/>
      <c r="H81" s="1501"/>
      <c r="I81" s="1501"/>
      <c r="J81" s="1501"/>
      <c r="K81" s="2468"/>
      <c r="L81" s="1501"/>
      <c r="M81" s="1040">
        <v>0.5</v>
      </c>
      <c r="N81" s="1040">
        <v>0.5</v>
      </c>
      <c r="O81" s="1040">
        <v>0.5</v>
      </c>
      <c r="P81" s="1040">
        <v>0.5</v>
      </c>
      <c r="Q81" s="1040">
        <v>0.5</v>
      </c>
      <c r="R81" s="1040">
        <v>0.5</v>
      </c>
      <c r="S81" s="1040">
        <v>0.5</v>
      </c>
      <c r="T81" s="1040">
        <v>0.5</v>
      </c>
      <c r="U81" s="1040">
        <v>0.5</v>
      </c>
      <c r="V81" s="1040">
        <v>0.5</v>
      </c>
      <c r="W81" s="1040">
        <v>0.5</v>
      </c>
      <c r="X81" s="1040">
        <v>0.5</v>
      </c>
      <c r="Y81" s="1040">
        <v>0.5</v>
      </c>
      <c r="Z81" s="1040">
        <v>0.5</v>
      </c>
      <c r="AA81" s="1040">
        <v>0.5</v>
      </c>
      <c r="AB81" s="1040">
        <v>0.5</v>
      </c>
      <c r="AC81" s="1040">
        <v>0.5</v>
      </c>
      <c r="AD81" s="1040">
        <v>0.5</v>
      </c>
      <c r="AE81" s="1040">
        <v>0.5</v>
      </c>
      <c r="AF81" s="1040">
        <v>0.5</v>
      </c>
      <c r="AG81" s="1040">
        <v>0.5</v>
      </c>
      <c r="AH81" s="1040">
        <v>0.5</v>
      </c>
      <c r="AI81" s="1040">
        <v>0.5</v>
      </c>
      <c r="AJ81" s="1040">
        <v>0.5</v>
      </c>
      <c r="AK81" s="1040">
        <v>0.5</v>
      </c>
      <c r="AL81" s="225"/>
    </row>
    <row r="82" spans="3:38" s="221" customFormat="1" ht="14.15" customHeight="1" outlineLevel="3" x14ac:dyDescent="0.3">
      <c r="C82" s="222"/>
      <c r="D82" s="996" t="s">
        <v>1197</v>
      </c>
      <c r="E82" s="627" t="s">
        <v>35</v>
      </c>
      <c r="F82" s="1040">
        <v>1</v>
      </c>
      <c r="G82" s="1040">
        <v>1</v>
      </c>
      <c r="H82" s="1040">
        <v>1</v>
      </c>
      <c r="I82" s="1040">
        <v>1</v>
      </c>
      <c r="J82" s="1040">
        <v>1</v>
      </c>
      <c r="K82" s="1040">
        <v>1</v>
      </c>
      <c r="L82" s="1040">
        <v>1</v>
      </c>
      <c r="M82" s="1040">
        <v>0.2</v>
      </c>
      <c r="N82" s="1040">
        <v>0.2</v>
      </c>
      <c r="O82" s="1040">
        <v>0.2</v>
      </c>
      <c r="P82" s="1040">
        <v>0.2</v>
      </c>
      <c r="Q82" s="1040">
        <v>0.2</v>
      </c>
      <c r="R82" s="1040">
        <v>0.2</v>
      </c>
      <c r="S82" s="1040">
        <v>0.2</v>
      </c>
      <c r="T82" s="1040">
        <v>0.2</v>
      </c>
      <c r="U82" s="1040">
        <v>0.2</v>
      </c>
      <c r="V82" s="1040">
        <v>0.2</v>
      </c>
      <c r="W82" s="1040">
        <v>0.2</v>
      </c>
      <c r="X82" s="1040">
        <v>0.2</v>
      </c>
      <c r="Y82" s="1040">
        <v>0.2</v>
      </c>
      <c r="Z82" s="1040">
        <v>0.2</v>
      </c>
      <c r="AA82" s="1040">
        <v>0.2</v>
      </c>
      <c r="AB82" s="1040">
        <v>0.2</v>
      </c>
      <c r="AC82" s="1040">
        <v>0.2</v>
      </c>
      <c r="AD82" s="1040">
        <v>0.2</v>
      </c>
      <c r="AE82" s="1040">
        <v>0.2</v>
      </c>
      <c r="AF82" s="1040">
        <v>0.2</v>
      </c>
      <c r="AG82" s="1040">
        <v>0.2</v>
      </c>
      <c r="AH82" s="1040">
        <v>0.2</v>
      </c>
      <c r="AI82" s="1040">
        <v>0.2</v>
      </c>
      <c r="AJ82" s="1040">
        <v>0.2</v>
      </c>
      <c r="AK82" s="1040">
        <v>0.2</v>
      </c>
      <c r="AL82" s="225"/>
    </row>
    <row r="83" spans="3:38" s="221" customFormat="1" ht="14.15" customHeight="1" outlineLevel="3" x14ac:dyDescent="0.3">
      <c r="C83" s="222"/>
      <c r="D83" s="996" t="s">
        <v>1186</v>
      </c>
      <c r="E83" s="627" t="s">
        <v>35</v>
      </c>
      <c r="F83" s="1501"/>
      <c r="G83" s="2468"/>
      <c r="H83" s="1501"/>
      <c r="I83" s="1501"/>
      <c r="J83" s="1501"/>
      <c r="K83" s="2468"/>
      <c r="L83" s="1501"/>
      <c r="M83" s="1040">
        <v>0</v>
      </c>
      <c r="N83" s="1040">
        <v>0</v>
      </c>
      <c r="O83" s="1040">
        <v>0</v>
      </c>
      <c r="P83" s="1040">
        <v>0</v>
      </c>
      <c r="Q83" s="1040">
        <v>0</v>
      </c>
      <c r="R83" s="1040">
        <v>0</v>
      </c>
      <c r="S83" s="1040">
        <v>0</v>
      </c>
      <c r="T83" s="1040">
        <v>0</v>
      </c>
      <c r="U83" s="1040">
        <v>0</v>
      </c>
      <c r="V83" s="1040">
        <v>0</v>
      </c>
      <c r="W83" s="1040">
        <v>0</v>
      </c>
      <c r="X83" s="1040">
        <v>0</v>
      </c>
      <c r="Y83" s="1040">
        <v>0</v>
      </c>
      <c r="Z83" s="1040">
        <v>0</v>
      </c>
      <c r="AA83" s="1040">
        <v>0</v>
      </c>
      <c r="AB83" s="1040">
        <v>0</v>
      </c>
      <c r="AC83" s="1040">
        <v>0</v>
      </c>
      <c r="AD83" s="1040">
        <v>0</v>
      </c>
      <c r="AE83" s="1040">
        <v>0</v>
      </c>
      <c r="AF83" s="1040">
        <v>0</v>
      </c>
      <c r="AG83" s="1040">
        <v>0</v>
      </c>
      <c r="AH83" s="1040">
        <v>0</v>
      </c>
      <c r="AI83" s="1040">
        <v>0</v>
      </c>
      <c r="AJ83" s="1040">
        <v>0</v>
      </c>
      <c r="AK83" s="1040">
        <v>0</v>
      </c>
      <c r="AL83" s="225"/>
    </row>
    <row r="84" spans="3:38" s="221" customFormat="1" ht="14.15" customHeight="1" outlineLevel="3" x14ac:dyDescent="0.3">
      <c r="C84" s="222"/>
      <c r="D84" s="996" t="s">
        <v>1187</v>
      </c>
      <c r="E84" s="627" t="s">
        <v>35</v>
      </c>
      <c r="F84" s="1501"/>
      <c r="G84" s="2468"/>
      <c r="H84" s="1501"/>
      <c r="I84" s="1501"/>
      <c r="J84" s="1501"/>
      <c r="K84" s="2468"/>
      <c r="L84" s="1501"/>
      <c r="M84" s="1040">
        <v>0</v>
      </c>
      <c r="N84" s="1040">
        <v>0</v>
      </c>
      <c r="O84" s="1040">
        <v>0</v>
      </c>
      <c r="P84" s="1040">
        <v>0</v>
      </c>
      <c r="Q84" s="1040">
        <v>0</v>
      </c>
      <c r="R84" s="1040">
        <v>0</v>
      </c>
      <c r="S84" s="1040">
        <v>0</v>
      </c>
      <c r="T84" s="1040">
        <v>0</v>
      </c>
      <c r="U84" s="1040">
        <v>0</v>
      </c>
      <c r="V84" s="1040">
        <v>0</v>
      </c>
      <c r="W84" s="1040">
        <v>0</v>
      </c>
      <c r="X84" s="1040">
        <v>0</v>
      </c>
      <c r="Y84" s="1040">
        <v>0</v>
      </c>
      <c r="Z84" s="1040">
        <v>0</v>
      </c>
      <c r="AA84" s="1040">
        <v>0</v>
      </c>
      <c r="AB84" s="1040">
        <v>0</v>
      </c>
      <c r="AC84" s="1040">
        <v>0</v>
      </c>
      <c r="AD84" s="1040">
        <v>0</v>
      </c>
      <c r="AE84" s="1040">
        <v>0</v>
      </c>
      <c r="AF84" s="1040">
        <v>0</v>
      </c>
      <c r="AG84" s="1040">
        <v>0</v>
      </c>
      <c r="AH84" s="1040">
        <v>0</v>
      </c>
      <c r="AI84" s="1040">
        <v>0</v>
      </c>
      <c r="AJ84" s="1040">
        <v>0</v>
      </c>
      <c r="AK84" s="1040">
        <v>0</v>
      </c>
      <c r="AL84" s="225"/>
    </row>
    <row r="85" spans="3:38" s="221" customFormat="1" ht="14.15" customHeight="1" outlineLevel="3" x14ac:dyDescent="0.3">
      <c r="C85" s="222"/>
      <c r="D85" s="996" t="s">
        <v>1198</v>
      </c>
      <c r="E85" s="627" t="s">
        <v>35</v>
      </c>
      <c r="F85" s="1501"/>
      <c r="G85" s="2468"/>
      <c r="H85" s="1501"/>
      <c r="I85" s="1501"/>
      <c r="J85" s="1501"/>
      <c r="K85" s="2468"/>
      <c r="L85" s="1501"/>
      <c r="M85" s="1040">
        <v>0.3</v>
      </c>
      <c r="N85" s="1040">
        <v>0.3</v>
      </c>
      <c r="O85" s="1040">
        <v>0.3</v>
      </c>
      <c r="P85" s="1040">
        <v>0.3</v>
      </c>
      <c r="Q85" s="1040">
        <v>0.3</v>
      </c>
      <c r="R85" s="1040">
        <v>0.3</v>
      </c>
      <c r="S85" s="1040">
        <v>0.3</v>
      </c>
      <c r="T85" s="1040">
        <v>0.3</v>
      </c>
      <c r="U85" s="1040">
        <v>0.3</v>
      </c>
      <c r="V85" s="1040">
        <v>0.3</v>
      </c>
      <c r="W85" s="1040">
        <v>0.3</v>
      </c>
      <c r="X85" s="1040">
        <v>0.3</v>
      </c>
      <c r="Y85" s="1040">
        <v>0.3</v>
      </c>
      <c r="Z85" s="1040">
        <v>0.3</v>
      </c>
      <c r="AA85" s="1040">
        <v>0.3</v>
      </c>
      <c r="AB85" s="1040">
        <v>0.3</v>
      </c>
      <c r="AC85" s="1040">
        <v>0.3</v>
      </c>
      <c r="AD85" s="1040">
        <v>0.3</v>
      </c>
      <c r="AE85" s="1040">
        <v>0.3</v>
      </c>
      <c r="AF85" s="1040">
        <v>0.3</v>
      </c>
      <c r="AG85" s="1040">
        <v>0.3</v>
      </c>
      <c r="AH85" s="1040">
        <v>0.3</v>
      </c>
      <c r="AI85" s="1040">
        <v>0.3</v>
      </c>
      <c r="AJ85" s="1040">
        <v>0.3</v>
      </c>
      <c r="AK85" s="1040">
        <v>0.3</v>
      </c>
      <c r="AL85" s="225"/>
    </row>
    <row r="86" spans="3:38" s="221" customFormat="1" ht="14.15" customHeight="1" outlineLevel="3" x14ac:dyDescent="0.3">
      <c r="C86" s="222"/>
      <c r="D86" s="996" t="s">
        <v>1199</v>
      </c>
      <c r="E86" s="627" t="s">
        <v>35</v>
      </c>
      <c r="F86" s="1501"/>
      <c r="G86" s="2468"/>
      <c r="H86" s="1501"/>
      <c r="I86" s="1501"/>
      <c r="J86" s="1501"/>
      <c r="K86" s="2468"/>
      <c r="L86" s="1501"/>
      <c r="M86" s="1040">
        <v>0.5</v>
      </c>
      <c r="N86" s="1040">
        <v>0.5</v>
      </c>
      <c r="O86" s="1040">
        <v>0.5</v>
      </c>
      <c r="P86" s="1040">
        <v>0.5</v>
      </c>
      <c r="Q86" s="1040">
        <v>0.5</v>
      </c>
      <c r="R86" s="1040">
        <v>0.5</v>
      </c>
      <c r="S86" s="1040">
        <v>0.5</v>
      </c>
      <c r="T86" s="1040">
        <v>0.5</v>
      </c>
      <c r="U86" s="1040">
        <v>0.5</v>
      </c>
      <c r="V86" s="1040">
        <v>0.5</v>
      </c>
      <c r="W86" s="1040">
        <v>0.5</v>
      </c>
      <c r="X86" s="1040">
        <v>0.5</v>
      </c>
      <c r="Y86" s="1040">
        <v>0.5</v>
      </c>
      <c r="Z86" s="1040">
        <v>0.5</v>
      </c>
      <c r="AA86" s="1040">
        <v>0.5</v>
      </c>
      <c r="AB86" s="1040">
        <v>0.5</v>
      </c>
      <c r="AC86" s="1040">
        <v>0.5</v>
      </c>
      <c r="AD86" s="1040">
        <v>0.5</v>
      </c>
      <c r="AE86" s="1040">
        <v>0.5</v>
      </c>
      <c r="AF86" s="1040">
        <v>0.5</v>
      </c>
      <c r="AG86" s="1040">
        <v>0.5</v>
      </c>
      <c r="AH86" s="1040">
        <v>0.5</v>
      </c>
      <c r="AI86" s="1040">
        <v>0.5</v>
      </c>
      <c r="AJ86" s="1040">
        <v>0.5</v>
      </c>
      <c r="AK86" s="1040">
        <v>0.5</v>
      </c>
      <c r="AL86" s="225"/>
    </row>
    <row r="87" spans="3:38" s="221" customFormat="1" ht="14.15" customHeight="1" outlineLevel="3" x14ac:dyDescent="0.3">
      <c r="C87" s="222"/>
      <c r="D87" s="996" t="s">
        <v>1386</v>
      </c>
      <c r="E87" s="627" t="s">
        <v>35</v>
      </c>
      <c r="F87" s="1501"/>
      <c r="G87" s="2468"/>
      <c r="H87" s="1501"/>
      <c r="I87" s="1501"/>
      <c r="J87" s="1501"/>
      <c r="K87" s="2468"/>
      <c r="L87" s="1501"/>
      <c r="M87" s="1040">
        <v>0</v>
      </c>
      <c r="N87" s="1040">
        <v>0</v>
      </c>
      <c r="O87" s="1040">
        <v>0</v>
      </c>
      <c r="P87" s="1040">
        <v>0</v>
      </c>
      <c r="Q87" s="1040">
        <v>0</v>
      </c>
      <c r="R87" s="1040">
        <v>0</v>
      </c>
      <c r="S87" s="1040">
        <v>0</v>
      </c>
      <c r="T87" s="1040">
        <v>0</v>
      </c>
      <c r="U87" s="1040">
        <v>0</v>
      </c>
      <c r="V87" s="1040">
        <v>0</v>
      </c>
      <c r="W87" s="1040">
        <v>0</v>
      </c>
      <c r="X87" s="1040">
        <v>0</v>
      </c>
      <c r="Y87" s="1040">
        <v>0</v>
      </c>
      <c r="Z87" s="1040">
        <v>0</v>
      </c>
      <c r="AA87" s="1040">
        <v>0</v>
      </c>
      <c r="AB87" s="1040">
        <v>0</v>
      </c>
      <c r="AC87" s="1040">
        <v>0</v>
      </c>
      <c r="AD87" s="1040">
        <v>0</v>
      </c>
      <c r="AE87" s="1040">
        <v>0</v>
      </c>
      <c r="AF87" s="1040">
        <v>0</v>
      </c>
      <c r="AG87" s="1040">
        <v>0</v>
      </c>
      <c r="AH87" s="1040">
        <v>0</v>
      </c>
      <c r="AI87" s="1040">
        <v>0</v>
      </c>
      <c r="AJ87" s="1040">
        <v>0</v>
      </c>
      <c r="AK87" s="1040">
        <v>0</v>
      </c>
      <c r="AL87" s="225"/>
    </row>
    <row r="88" spans="3:38" s="221" customFormat="1" ht="14.15" customHeight="1" outlineLevel="3" x14ac:dyDescent="0.3">
      <c r="C88" s="222"/>
      <c r="D88" s="996" t="s">
        <v>1320</v>
      </c>
      <c r="E88" s="627" t="s">
        <v>35</v>
      </c>
      <c r="F88" s="1501"/>
      <c r="G88" s="2468"/>
      <c r="H88" s="1501"/>
      <c r="I88" s="1501"/>
      <c r="J88" s="1501"/>
      <c r="K88" s="2468"/>
      <c r="L88" s="1501"/>
      <c r="M88" s="1040">
        <v>0.3</v>
      </c>
      <c r="N88" s="1040">
        <v>0.3</v>
      </c>
      <c r="O88" s="1040">
        <v>0.3</v>
      </c>
      <c r="P88" s="1040">
        <v>0.3</v>
      </c>
      <c r="Q88" s="1040">
        <v>0.3</v>
      </c>
      <c r="R88" s="1040">
        <v>0.3</v>
      </c>
      <c r="S88" s="1040">
        <v>0.3</v>
      </c>
      <c r="T88" s="1040">
        <v>0.3</v>
      </c>
      <c r="U88" s="1040">
        <v>0.3</v>
      </c>
      <c r="V88" s="1040">
        <v>0.3</v>
      </c>
      <c r="W88" s="1040">
        <v>0.3</v>
      </c>
      <c r="X88" s="1040">
        <v>0.3</v>
      </c>
      <c r="Y88" s="1040">
        <v>0.3</v>
      </c>
      <c r="Z88" s="1040">
        <v>0.3</v>
      </c>
      <c r="AA88" s="1040">
        <v>0.3</v>
      </c>
      <c r="AB88" s="1040">
        <v>0.3</v>
      </c>
      <c r="AC88" s="1040">
        <v>0.3</v>
      </c>
      <c r="AD88" s="1040">
        <v>0.3</v>
      </c>
      <c r="AE88" s="1040">
        <v>0.3</v>
      </c>
      <c r="AF88" s="1040">
        <v>0.3</v>
      </c>
      <c r="AG88" s="1040">
        <v>0.3</v>
      </c>
      <c r="AH88" s="1040">
        <v>0.3</v>
      </c>
      <c r="AI88" s="1040">
        <v>0.3</v>
      </c>
      <c r="AJ88" s="1040">
        <v>0.3</v>
      </c>
      <c r="AK88" s="1040">
        <v>0.3</v>
      </c>
      <c r="AL88" s="225"/>
    </row>
    <row r="89" spans="3:38" s="221" customFormat="1" ht="14.15" customHeight="1" outlineLevel="3" x14ac:dyDescent="0.3">
      <c r="C89" s="222"/>
      <c r="D89" s="996" t="s">
        <v>1321</v>
      </c>
      <c r="E89" s="627" t="s">
        <v>35</v>
      </c>
      <c r="F89" s="1501"/>
      <c r="G89" s="2468"/>
      <c r="H89" s="1501"/>
      <c r="I89" s="1501"/>
      <c r="J89" s="1501"/>
      <c r="K89" s="2468"/>
      <c r="L89" s="1501"/>
      <c r="M89" s="1040">
        <v>0.7</v>
      </c>
      <c r="N89" s="1040">
        <v>0.7</v>
      </c>
      <c r="O89" s="1040">
        <v>0.7</v>
      </c>
      <c r="P89" s="1040">
        <v>0.7</v>
      </c>
      <c r="Q89" s="1040">
        <v>0.7</v>
      </c>
      <c r="R89" s="1040">
        <v>0.7</v>
      </c>
      <c r="S89" s="1040">
        <v>0.7</v>
      </c>
      <c r="T89" s="1040">
        <v>0.7</v>
      </c>
      <c r="U89" s="1040">
        <v>0.7</v>
      </c>
      <c r="V89" s="1040">
        <v>0.7</v>
      </c>
      <c r="W89" s="1040">
        <v>0.7</v>
      </c>
      <c r="X89" s="1040">
        <v>0.7</v>
      </c>
      <c r="Y89" s="1040">
        <v>0.7</v>
      </c>
      <c r="Z89" s="1040">
        <v>0.7</v>
      </c>
      <c r="AA89" s="1040">
        <v>0.7</v>
      </c>
      <c r="AB89" s="1040">
        <v>0.7</v>
      </c>
      <c r="AC89" s="1040">
        <v>0.7</v>
      </c>
      <c r="AD89" s="1040">
        <v>0.7</v>
      </c>
      <c r="AE89" s="1040">
        <v>0.7</v>
      </c>
      <c r="AF89" s="1040">
        <v>0.7</v>
      </c>
      <c r="AG89" s="1040">
        <v>0.7</v>
      </c>
      <c r="AH89" s="1040">
        <v>0.7</v>
      </c>
      <c r="AI89" s="1040">
        <v>0.7</v>
      </c>
      <c r="AJ89" s="1040">
        <v>0.7</v>
      </c>
      <c r="AK89" s="1040">
        <v>0.7</v>
      </c>
      <c r="AL89" s="225"/>
    </row>
    <row r="90" spans="3:38" s="221" customFormat="1" ht="14.15" customHeight="1" outlineLevel="3" x14ac:dyDescent="0.3">
      <c r="C90" s="222"/>
      <c r="D90" s="996" t="s">
        <v>1387</v>
      </c>
      <c r="E90" s="627" t="s">
        <v>35</v>
      </c>
      <c r="F90" s="1501"/>
      <c r="G90" s="2468"/>
      <c r="H90" s="1501"/>
      <c r="I90" s="1501"/>
      <c r="J90" s="1501"/>
      <c r="K90" s="2468"/>
      <c r="L90" s="1501"/>
      <c r="M90" s="1040">
        <v>0</v>
      </c>
      <c r="N90" s="1040">
        <v>0</v>
      </c>
      <c r="O90" s="1040">
        <v>0</v>
      </c>
      <c r="P90" s="1040">
        <v>0</v>
      </c>
      <c r="Q90" s="1040">
        <v>0</v>
      </c>
      <c r="R90" s="1040">
        <v>0</v>
      </c>
      <c r="S90" s="1040">
        <v>0</v>
      </c>
      <c r="T90" s="1040">
        <v>0</v>
      </c>
      <c r="U90" s="1040">
        <v>0</v>
      </c>
      <c r="V90" s="1040">
        <v>0</v>
      </c>
      <c r="W90" s="1040">
        <v>0</v>
      </c>
      <c r="X90" s="1040">
        <v>0</v>
      </c>
      <c r="Y90" s="1040">
        <v>0</v>
      </c>
      <c r="Z90" s="1040">
        <v>0</v>
      </c>
      <c r="AA90" s="1040">
        <v>0</v>
      </c>
      <c r="AB90" s="1040">
        <v>0</v>
      </c>
      <c r="AC90" s="1040">
        <v>0</v>
      </c>
      <c r="AD90" s="1040">
        <v>0</v>
      </c>
      <c r="AE90" s="1040">
        <v>0</v>
      </c>
      <c r="AF90" s="1040">
        <v>0</v>
      </c>
      <c r="AG90" s="1040">
        <v>0</v>
      </c>
      <c r="AH90" s="1040">
        <v>0</v>
      </c>
      <c r="AI90" s="1040">
        <v>0</v>
      </c>
      <c r="AJ90" s="1040">
        <v>0</v>
      </c>
      <c r="AK90" s="1040">
        <v>0</v>
      </c>
      <c r="AL90" s="225"/>
    </row>
    <row r="91" spans="3:38" s="221" customFormat="1" ht="14.15" customHeight="1" outlineLevel="3" x14ac:dyDescent="0.3">
      <c r="C91" s="222"/>
      <c r="D91" s="996" t="s">
        <v>1190</v>
      </c>
      <c r="E91" s="627" t="s">
        <v>35</v>
      </c>
      <c r="F91" s="1501"/>
      <c r="G91" s="2468"/>
      <c r="H91" s="1501"/>
      <c r="I91" s="1501"/>
      <c r="J91" s="1501"/>
      <c r="K91" s="2468"/>
      <c r="L91" s="1501"/>
      <c r="M91" s="1040">
        <v>0.3</v>
      </c>
      <c r="N91" s="1040">
        <v>0.3</v>
      </c>
      <c r="O91" s="1040">
        <v>0.3</v>
      </c>
      <c r="P91" s="1040">
        <v>0.3</v>
      </c>
      <c r="Q91" s="1040">
        <v>0.3</v>
      </c>
      <c r="R91" s="1040">
        <v>0.3</v>
      </c>
      <c r="S91" s="1040">
        <v>0.3</v>
      </c>
      <c r="T91" s="1040">
        <v>0.3</v>
      </c>
      <c r="U91" s="1040">
        <v>0.3</v>
      </c>
      <c r="V91" s="1040">
        <v>0.3</v>
      </c>
      <c r="W91" s="1040">
        <v>0.3</v>
      </c>
      <c r="X91" s="1040">
        <v>0.3</v>
      </c>
      <c r="Y91" s="1040">
        <v>0.3</v>
      </c>
      <c r="Z91" s="1040">
        <v>0.3</v>
      </c>
      <c r="AA91" s="1040">
        <v>0.3</v>
      </c>
      <c r="AB91" s="1040">
        <v>0.3</v>
      </c>
      <c r="AC91" s="1040">
        <v>0.3</v>
      </c>
      <c r="AD91" s="1040">
        <v>0.3</v>
      </c>
      <c r="AE91" s="1040">
        <v>0.3</v>
      </c>
      <c r="AF91" s="1040">
        <v>0.3</v>
      </c>
      <c r="AG91" s="1040">
        <v>0.3</v>
      </c>
      <c r="AH91" s="1040">
        <v>0.3</v>
      </c>
      <c r="AI91" s="1040">
        <v>0.3</v>
      </c>
      <c r="AJ91" s="1040">
        <v>0.3</v>
      </c>
      <c r="AK91" s="1040">
        <v>0.3</v>
      </c>
      <c r="AL91" s="225"/>
    </row>
    <row r="92" spans="3:38" s="221" customFormat="1" ht="14.15" customHeight="1" outlineLevel="3" x14ac:dyDescent="0.3">
      <c r="C92" s="222"/>
      <c r="D92" s="996" t="s">
        <v>1191</v>
      </c>
      <c r="E92" s="627" t="s">
        <v>35</v>
      </c>
      <c r="F92" s="1501"/>
      <c r="G92" s="2468"/>
      <c r="H92" s="1501"/>
      <c r="I92" s="1501"/>
      <c r="J92" s="1501"/>
      <c r="K92" s="2468"/>
      <c r="L92" s="1501"/>
      <c r="M92" s="1040">
        <v>0.7</v>
      </c>
      <c r="N92" s="1040">
        <v>0.7</v>
      </c>
      <c r="O92" s="1040">
        <v>0.7</v>
      </c>
      <c r="P92" s="1040">
        <v>0.7</v>
      </c>
      <c r="Q92" s="1040">
        <v>0.7</v>
      </c>
      <c r="R92" s="1040">
        <v>0.7</v>
      </c>
      <c r="S92" s="1040">
        <v>0.7</v>
      </c>
      <c r="T92" s="1040">
        <v>0.7</v>
      </c>
      <c r="U92" s="1040">
        <v>0.7</v>
      </c>
      <c r="V92" s="1040">
        <v>0.7</v>
      </c>
      <c r="W92" s="1040">
        <v>0.7</v>
      </c>
      <c r="X92" s="1040">
        <v>0.7</v>
      </c>
      <c r="Y92" s="1040">
        <v>0.7</v>
      </c>
      <c r="Z92" s="1040">
        <v>0.7</v>
      </c>
      <c r="AA92" s="1040">
        <v>0.7</v>
      </c>
      <c r="AB92" s="1040">
        <v>0.7</v>
      </c>
      <c r="AC92" s="1040">
        <v>0.7</v>
      </c>
      <c r="AD92" s="1040">
        <v>0.7</v>
      </c>
      <c r="AE92" s="1040">
        <v>0.7</v>
      </c>
      <c r="AF92" s="1040">
        <v>0.7</v>
      </c>
      <c r="AG92" s="1040">
        <v>0.7</v>
      </c>
      <c r="AH92" s="1040">
        <v>0.7</v>
      </c>
      <c r="AI92" s="1040">
        <v>0.7</v>
      </c>
      <c r="AJ92" s="1040">
        <v>0.7</v>
      </c>
      <c r="AK92" s="1040">
        <v>0.7</v>
      </c>
      <c r="AL92" s="225"/>
    </row>
    <row r="93" spans="3:38" s="221" customFormat="1" ht="14.15" customHeight="1" outlineLevel="1" x14ac:dyDescent="0.3">
      <c r="C93" s="222"/>
      <c r="D93" s="628"/>
      <c r="E93" s="628"/>
      <c r="F93" s="632"/>
      <c r="G93" s="632"/>
      <c r="H93" s="632"/>
      <c r="I93" s="632"/>
      <c r="J93" s="632"/>
      <c r="K93" s="632"/>
      <c r="L93" s="632"/>
      <c r="M93" s="632"/>
      <c r="N93" s="632"/>
      <c r="O93" s="632"/>
      <c r="P93" s="632"/>
      <c r="Q93" s="632"/>
      <c r="R93" s="632"/>
      <c r="S93" s="632"/>
      <c r="T93" s="632"/>
      <c r="U93" s="632"/>
      <c r="V93" s="632"/>
      <c r="W93" s="632"/>
      <c r="X93" s="632"/>
      <c r="Y93" s="632"/>
      <c r="Z93" s="632"/>
      <c r="AA93" s="632"/>
      <c r="AB93" s="632"/>
      <c r="AC93" s="632"/>
      <c r="AD93" s="632"/>
      <c r="AE93" s="632"/>
      <c r="AF93" s="632"/>
      <c r="AG93" s="632"/>
      <c r="AH93" s="632"/>
      <c r="AI93" s="632"/>
      <c r="AJ93" s="632"/>
      <c r="AK93" s="632"/>
      <c r="AL93" s="1020"/>
    </row>
    <row r="94" spans="3:38" s="221" customFormat="1" ht="14.15" customHeight="1" outlineLevel="1" x14ac:dyDescent="0.3">
      <c r="C94" s="222"/>
      <c r="D94" s="1018" t="s">
        <v>976</v>
      </c>
      <c r="E94" s="1019"/>
      <c r="F94" s="1034"/>
      <c r="G94" s="2467"/>
      <c r="H94" s="1035"/>
      <c r="I94" s="1035"/>
      <c r="J94" s="1035"/>
      <c r="K94" s="2473"/>
      <c r="L94" s="1035"/>
      <c r="M94" s="1035"/>
      <c r="N94" s="1035"/>
      <c r="O94" s="1035"/>
      <c r="P94" s="1035"/>
      <c r="Q94" s="1035"/>
      <c r="R94" s="1035"/>
      <c r="S94" s="1035"/>
      <c r="T94" s="1035"/>
      <c r="U94" s="1035"/>
      <c r="V94" s="1035"/>
      <c r="W94" s="1035"/>
      <c r="X94" s="1035"/>
      <c r="Y94" s="1035"/>
      <c r="Z94" s="1035"/>
      <c r="AA94" s="1035"/>
      <c r="AB94" s="1035"/>
      <c r="AC94" s="1035"/>
      <c r="AD94" s="1035"/>
      <c r="AE94" s="1035"/>
      <c r="AF94" s="1035"/>
      <c r="AG94" s="1035"/>
      <c r="AH94" s="1035"/>
      <c r="AI94" s="1035"/>
      <c r="AJ94" s="1035"/>
      <c r="AK94" s="1036"/>
      <c r="AL94" s="225"/>
    </row>
    <row r="95" spans="3:38" s="221" customFormat="1" ht="14.15" customHeight="1" outlineLevel="2" x14ac:dyDescent="0.3">
      <c r="C95" s="222"/>
      <c r="D95" s="996" t="s">
        <v>1037</v>
      </c>
      <c r="E95" s="627" t="s">
        <v>35</v>
      </c>
      <c r="F95" s="1039">
        <f>F229</f>
        <v>0.7</v>
      </c>
      <c r="G95" s="1039">
        <f>G229</f>
        <v>0.7</v>
      </c>
      <c r="H95" s="1039">
        <f t="shared" ref="H95:L95" si="82">H229</f>
        <v>0.7</v>
      </c>
      <c r="I95" s="1039">
        <f t="shared" si="82"/>
        <v>0.7</v>
      </c>
      <c r="J95" s="1039">
        <f t="shared" si="82"/>
        <v>0.7</v>
      </c>
      <c r="K95" s="1039">
        <f t="shared" si="82"/>
        <v>0.7</v>
      </c>
      <c r="L95" s="1039">
        <f t="shared" si="82"/>
        <v>0.7</v>
      </c>
      <c r="M95" s="1040">
        <v>0.7</v>
      </c>
      <c r="N95" s="1040">
        <v>0.7</v>
      </c>
      <c r="O95" s="1040">
        <v>0.7</v>
      </c>
      <c r="P95" s="1040">
        <v>0.7</v>
      </c>
      <c r="Q95" s="1040">
        <v>0.7</v>
      </c>
      <c r="R95" s="1040">
        <v>0.7</v>
      </c>
      <c r="S95" s="1040">
        <v>0.7</v>
      </c>
      <c r="T95" s="1040">
        <v>0.7</v>
      </c>
      <c r="U95" s="1040">
        <v>0.7</v>
      </c>
      <c r="V95" s="1040">
        <v>0.7</v>
      </c>
      <c r="W95" s="1040">
        <v>0.7</v>
      </c>
      <c r="X95" s="1040">
        <v>0.7</v>
      </c>
      <c r="Y95" s="1040">
        <v>0.7</v>
      </c>
      <c r="Z95" s="1040">
        <v>0.7</v>
      </c>
      <c r="AA95" s="1040">
        <v>0.7</v>
      </c>
      <c r="AB95" s="1040">
        <v>0.7</v>
      </c>
      <c r="AC95" s="1040">
        <v>0.7</v>
      </c>
      <c r="AD95" s="1040">
        <v>0.7</v>
      </c>
      <c r="AE95" s="1040">
        <v>0.7</v>
      </c>
      <c r="AF95" s="1040">
        <v>0.7</v>
      </c>
      <c r="AG95" s="1040">
        <v>0.7</v>
      </c>
      <c r="AH95" s="1040">
        <v>0.7</v>
      </c>
      <c r="AI95" s="1040">
        <v>0.7</v>
      </c>
      <c r="AJ95" s="1040">
        <v>0.7</v>
      </c>
      <c r="AK95" s="1040">
        <v>0.7</v>
      </c>
      <c r="AL95" s="225"/>
    </row>
    <row r="96" spans="3:38" s="221" customFormat="1" ht="14.15" customHeight="1" outlineLevel="1" x14ac:dyDescent="0.3">
      <c r="C96" s="222"/>
      <c r="D96" s="628"/>
      <c r="E96" s="628"/>
      <c r="F96" s="632"/>
      <c r="G96" s="632"/>
      <c r="H96" s="632"/>
      <c r="I96" s="632"/>
      <c r="J96" s="632"/>
      <c r="K96" s="632"/>
      <c r="L96" s="632"/>
      <c r="M96" s="632"/>
      <c r="N96" s="632"/>
      <c r="O96" s="632"/>
      <c r="P96" s="632"/>
      <c r="Q96" s="632"/>
      <c r="R96" s="632"/>
      <c r="S96" s="632"/>
      <c r="T96" s="632"/>
      <c r="U96" s="632"/>
      <c r="V96" s="632"/>
      <c r="W96" s="632"/>
      <c r="X96" s="632"/>
      <c r="Y96" s="632"/>
      <c r="Z96" s="632"/>
      <c r="AA96" s="632"/>
      <c r="AB96" s="632"/>
      <c r="AC96" s="632"/>
      <c r="AD96" s="632"/>
      <c r="AE96" s="632"/>
      <c r="AF96" s="632"/>
      <c r="AG96" s="632"/>
      <c r="AH96" s="632"/>
      <c r="AI96" s="632"/>
      <c r="AJ96" s="632"/>
      <c r="AK96" s="632"/>
      <c r="AL96" s="1020"/>
    </row>
    <row r="97" spans="3:38" s="221" customFormat="1" ht="14.15" customHeight="1" outlineLevel="1" x14ac:dyDescent="0.3">
      <c r="C97" s="222"/>
      <c r="D97" s="1018" t="s">
        <v>394</v>
      </c>
      <c r="E97" s="1019"/>
      <c r="F97" s="1034"/>
      <c r="G97" s="2467"/>
      <c r="H97" s="1035"/>
      <c r="I97" s="1035"/>
      <c r="J97" s="1035"/>
      <c r="K97" s="2473"/>
      <c r="L97" s="1035"/>
      <c r="M97" s="1035"/>
      <c r="N97" s="1035"/>
      <c r="O97" s="1035"/>
      <c r="P97" s="1035"/>
      <c r="Q97" s="1035"/>
      <c r="R97" s="1035"/>
      <c r="S97" s="1035"/>
      <c r="T97" s="1035"/>
      <c r="U97" s="1035"/>
      <c r="V97" s="1035"/>
      <c r="W97" s="1035"/>
      <c r="X97" s="1035"/>
      <c r="Y97" s="1035"/>
      <c r="Z97" s="1035"/>
      <c r="AA97" s="1035"/>
      <c r="AB97" s="1035"/>
      <c r="AC97" s="1035"/>
      <c r="AD97" s="1035"/>
      <c r="AE97" s="1035"/>
      <c r="AF97" s="1035"/>
      <c r="AG97" s="1035"/>
      <c r="AH97" s="1035"/>
      <c r="AI97" s="1035"/>
      <c r="AJ97" s="1035"/>
      <c r="AK97" s="1036"/>
      <c r="AL97" s="1020"/>
    </row>
    <row r="98" spans="3:38" s="221" customFormat="1" ht="14.15" customHeight="1" outlineLevel="2" x14ac:dyDescent="0.3">
      <c r="C98" s="222"/>
      <c r="D98" s="628"/>
      <c r="E98" s="628"/>
      <c r="F98" s="632"/>
      <c r="G98" s="632"/>
      <c r="H98" s="632"/>
      <c r="I98" s="632"/>
      <c r="J98" s="632"/>
      <c r="K98" s="632"/>
      <c r="L98" s="632"/>
      <c r="M98" s="632"/>
      <c r="N98" s="632"/>
      <c r="O98" s="632"/>
      <c r="P98" s="632"/>
      <c r="Q98" s="632"/>
      <c r="R98" s="632"/>
      <c r="S98" s="632"/>
      <c r="T98" s="632"/>
      <c r="U98" s="632"/>
      <c r="V98" s="632"/>
      <c r="W98" s="632"/>
      <c r="X98" s="632"/>
      <c r="Y98" s="632"/>
      <c r="Z98" s="632"/>
      <c r="AA98" s="632"/>
      <c r="AB98" s="632"/>
      <c r="AC98" s="632"/>
      <c r="AD98" s="632"/>
      <c r="AE98" s="632"/>
      <c r="AF98" s="632"/>
      <c r="AG98" s="632"/>
      <c r="AH98" s="632"/>
      <c r="AI98" s="632"/>
      <c r="AJ98" s="632"/>
      <c r="AK98" s="632"/>
      <c r="AL98" s="1020"/>
    </row>
    <row r="99" spans="3:38" s="221" customFormat="1" ht="14.15" customHeight="1" outlineLevel="2" x14ac:dyDescent="0.3">
      <c r="C99" s="222"/>
      <c r="D99" s="1023" t="s">
        <v>1051</v>
      </c>
      <c r="E99" s="1021"/>
      <c r="F99" s="620"/>
      <c r="G99" s="1728"/>
      <c r="H99" s="1037"/>
      <c r="I99" s="1037"/>
      <c r="J99" s="1037"/>
      <c r="K99" s="2474"/>
      <c r="L99" s="1037"/>
      <c r="M99" s="1037"/>
      <c r="N99" s="1037"/>
      <c r="O99" s="1037"/>
      <c r="P99" s="1037"/>
      <c r="Q99" s="1037"/>
      <c r="R99" s="1037"/>
      <c r="S99" s="1037"/>
      <c r="T99" s="1037"/>
      <c r="U99" s="1037"/>
      <c r="V99" s="1037"/>
      <c r="W99" s="1037"/>
      <c r="X99" s="1037"/>
      <c r="Y99" s="1037"/>
      <c r="Z99" s="1037"/>
      <c r="AA99" s="1037"/>
      <c r="AB99" s="1037"/>
      <c r="AC99" s="1037"/>
      <c r="AD99" s="1037"/>
      <c r="AE99" s="1037"/>
      <c r="AF99" s="1037"/>
      <c r="AG99" s="1037"/>
      <c r="AH99" s="1037"/>
      <c r="AI99" s="1037"/>
      <c r="AJ99" s="1037"/>
      <c r="AK99" s="1038"/>
      <c r="AL99" s="225"/>
    </row>
    <row r="100" spans="3:38" s="221" customFormat="1" ht="14.15" customHeight="1" outlineLevel="3" x14ac:dyDescent="0.3">
      <c r="C100" s="222"/>
      <c r="D100" s="996" t="s">
        <v>395</v>
      </c>
      <c r="E100" s="627" t="s">
        <v>35</v>
      </c>
      <c r="F100" s="1039">
        <f t="shared" ref="F100:L100" si="83">F234</f>
        <v>0.38805970149253732</v>
      </c>
      <c r="G100" s="1039">
        <f t="shared" si="83"/>
        <v>0.38805970149253732</v>
      </c>
      <c r="H100" s="1039">
        <f t="shared" si="83"/>
        <v>0.6</v>
      </c>
      <c r="I100" s="1039">
        <f t="shared" si="83"/>
        <v>0.6</v>
      </c>
      <c r="J100" s="1039">
        <f t="shared" si="83"/>
        <v>0.6</v>
      </c>
      <c r="K100" s="1039">
        <f t="shared" si="83"/>
        <v>0.6</v>
      </c>
      <c r="L100" s="1039">
        <f t="shared" si="83"/>
        <v>0.6</v>
      </c>
      <c r="M100" s="1040">
        <v>0.75</v>
      </c>
      <c r="N100" s="1040">
        <v>0.75</v>
      </c>
      <c r="O100" s="1040">
        <v>0.75</v>
      </c>
      <c r="P100" s="1040">
        <v>0.75</v>
      </c>
      <c r="Q100" s="1040">
        <v>0.75</v>
      </c>
      <c r="R100" s="1040">
        <v>0.75</v>
      </c>
      <c r="S100" s="1040">
        <v>0.75</v>
      </c>
      <c r="T100" s="1040">
        <v>0.75</v>
      </c>
      <c r="U100" s="1040">
        <v>0.75</v>
      </c>
      <c r="V100" s="1040">
        <v>0.75</v>
      </c>
      <c r="W100" s="1040">
        <v>0.75</v>
      </c>
      <c r="X100" s="1040">
        <v>0.75</v>
      </c>
      <c r="Y100" s="1040">
        <v>0.75</v>
      </c>
      <c r="Z100" s="1040">
        <v>0.75</v>
      </c>
      <c r="AA100" s="1040">
        <v>0.75</v>
      </c>
      <c r="AB100" s="1040">
        <v>0.75</v>
      </c>
      <c r="AC100" s="1040">
        <v>0.75</v>
      </c>
      <c r="AD100" s="1040">
        <v>0.75</v>
      </c>
      <c r="AE100" s="1040">
        <v>0.75</v>
      </c>
      <c r="AF100" s="1040">
        <v>0.75</v>
      </c>
      <c r="AG100" s="1040">
        <v>0.75</v>
      </c>
      <c r="AH100" s="1040">
        <v>0.75</v>
      </c>
      <c r="AI100" s="1040">
        <v>0.75</v>
      </c>
      <c r="AJ100" s="1040">
        <v>0.75</v>
      </c>
      <c r="AK100" s="1040">
        <v>0.75</v>
      </c>
      <c r="AL100" s="225"/>
    </row>
    <row r="101" spans="3:38" s="221" customFormat="1" ht="14.15" customHeight="1" outlineLevel="3" x14ac:dyDescent="0.3">
      <c r="C101" s="222"/>
      <c r="D101" s="996" t="s">
        <v>396</v>
      </c>
      <c r="E101" s="627" t="s">
        <v>35</v>
      </c>
      <c r="F101" s="1040">
        <v>0.95</v>
      </c>
      <c r="G101" s="1040">
        <v>0.95</v>
      </c>
      <c r="H101" s="1040">
        <v>0.95</v>
      </c>
      <c r="I101" s="1040">
        <v>0.95</v>
      </c>
      <c r="J101" s="1040">
        <v>0.95</v>
      </c>
      <c r="K101" s="1040">
        <v>0.95</v>
      </c>
      <c r="L101" s="1040">
        <v>0.95</v>
      </c>
      <c r="M101" s="1040">
        <v>0.95</v>
      </c>
      <c r="N101" s="1040">
        <v>0.95</v>
      </c>
      <c r="O101" s="1040">
        <v>0.95</v>
      </c>
      <c r="P101" s="1040">
        <v>0.95</v>
      </c>
      <c r="Q101" s="1040">
        <v>0.95</v>
      </c>
      <c r="R101" s="1040">
        <v>0.95</v>
      </c>
      <c r="S101" s="1040">
        <v>0.95</v>
      </c>
      <c r="T101" s="1040">
        <v>0.95</v>
      </c>
      <c r="U101" s="1040">
        <v>0.95</v>
      </c>
      <c r="V101" s="1040">
        <v>0.95</v>
      </c>
      <c r="W101" s="1040">
        <v>0.95</v>
      </c>
      <c r="X101" s="1040">
        <v>0.95</v>
      </c>
      <c r="Y101" s="1040">
        <v>0.95</v>
      </c>
      <c r="Z101" s="1040">
        <v>0.95</v>
      </c>
      <c r="AA101" s="1040">
        <v>0.95</v>
      </c>
      <c r="AB101" s="1040">
        <v>0.95</v>
      </c>
      <c r="AC101" s="1040">
        <v>0.95</v>
      </c>
      <c r="AD101" s="1040">
        <v>0.95</v>
      </c>
      <c r="AE101" s="1040">
        <v>0.95</v>
      </c>
      <c r="AF101" s="1040">
        <v>0.95</v>
      </c>
      <c r="AG101" s="1040">
        <v>0.95</v>
      </c>
      <c r="AH101" s="1040">
        <v>0.95</v>
      </c>
      <c r="AI101" s="1040">
        <v>0.95</v>
      </c>
      <c r="AJ101" s="1040">
        <v>0.95</v>
      </c>
      <c r="AK101" s="1040">
        <v>0.95</v>
      </c>
      <c r="AL101" s="225"/>
    </row>
    <row r="102" spans="3:38" s="221" customFormat="1" ht="14.15" customHeight="1" outlineLevel="3" x14ac:dyDescent="0.3">
      <c r="C102" s="222"/>
      <c r="D102" s="996" t="s">
        <v>992</v>
      </c>
      <c r="E102" s="627" t="s">
        <v>35</v>
      </c>
      <c r="F102" s="1039">
        <f t="shared" ref="F102:L103" si="84">F236</f>
        <v>0.19402985074626866</v>
      </c>
      <c r="G102" s="1039">
        <f t="shared" ref="G102" si="85">G236</f>
        <v>0.19402985074626866</v>
      </c>
      <c r="H102" s="1039">
        <f t="shared" si="84"/>
        <v>0.2</v>
      </c>
      <c r="I102" s="1039">
        <f t="shared" si="84"/>
        <v>0.2</v>
      </c>
      <c r="J102" s="1039">
        <f t="shared" si="84"/>
        <v>0.2</v>
      </c>
      <c r="K102" s="1039">
        <f t="shared" ref="K102" si="86">K236</f>
        <v>0.2</v>
      </c>
      <c r="L102" s="1039">
        <f t="shared" si="84"/>
        <v>0.2</v>
      </c>
      <c r="M102" s="1040">
        <v>0.2</v>
      </c>
      <c r="N102" s="1040">
        <v>0.2</v>
      </c>
      <c r="O102" s="1040">
        <v>0.2</v>
      </c>
      <c r="P102" s="1040">
        <v>0.2</v>
      </c>
      <c r="Q102" s="1040">
        <v>0.2</v>
      </c>
      <c r="R102" s="1040">
        <v>0.2</v>
      </c>
      <c r="S102" s="1040">
        <v>0.2</v>
      </c>
      <c r="T102" s="1040">
        <v>0.2</v>
      </c>
      <c r="U102" s="1040">
        <v>0.2</v>
      </c>
      <c r="V102" s="1040">
        <v>0.2</v>
      </c>
      <c r="W102" s="1040">
        <v>0.2</v>
      </c>
      <c r="X102" s="1040">
        <v>0.2</v>
      </c>
      <c r="Y102" s="1040">
        <v>0.2</v>
      </c>
      <c r="Z102" s="1040">
        <v>0.2</v>
      </c>
      <c r="AA102" s="1040">
        <v>0.2</v>
      </c>
      <c r="AB102" s="1040">
        <v>0.2</v>
      </c>
      <c r="AC102" s="1040">
        <v>0.2</v>
      </c>
      <c r="AD102" s="1040">
        <v>0.2</v>
      </c>
      <c r="AE102" s="1040">
        <v>0.2</v>
      </c>
      <c r="AF102" s="1040">
        <v>0.2</v>
      </c>
      <c r="AG102" s="1040">
        <v>0.2</v>
      </c>
      <c r="AH102" s="1040">
        <v>0.2</v>
      </c>
      <c r="AI102" s="1040">
        <v>0.2</v>
      </c>
      <c r="AJ102" s="1040">
        <v>0.2</v>
      </c>
      <c r="AK102" s="1040">
        <v>0.2</v>
      </c>
      <c r="AL102" s="225"/>
    </row>
    <row r="103" spans="3:38" s="221" customFormat="1" ht="14.15" customHeight="1" outlineLevel="3" x14ac:dyDescent="0.3">
      <c r="C103" s="222"/>
      <c r="D103" s="996" t="s">
        <v>1002</v>
      </c>
      <c r="E103" s="627" t="s">
        <v>35</v>
      </c>
      <c r="F103" s="1039">
        <f t="shared" si="84"/>
        <v>0</v>
      </c>
      <c r="G103" s="1039">
        <f t="shared" ref="G103" si="87">G237</f>
        <v>0</v>
      </c>
      <c r="H103" s="1039">
        <f t="shared" si="84"/>
        <v>0</v>
      </c>
      <c r="I103" s="1039">
        <f t="shared" si="84"/>
        <v>0</v>
      </c>
      <c r="J103" s="1039">
        <f t="shared" si="84"/>
        <v>0</v>
      </c>
      <c r="K103" s="1039">
        <f t="shared" ref="K103" si="88">K237</f>
        <v>0</v>
      </c>
      <c r="L103" s="1039">
        <f t="shared" si="84"/>
        <v>0</v>
      </c>
      <c r="M103" s="1040">
        <v>0.1</v>
      </c>
      <c r="N103" s="1040">
        <v>0.1</v>
      </c>
      <c r="O103" s="1040">
        <v>0.1</v>
      </c>
      <c r="P103" s="1040">
        <v>0.1</v>
      </c>
      <c r="Q103" s="1040">
        <v>0.1</v>
      </c>
      <c r="R103" s="1040">
        <v>0.1</v>
      </c>
      <c r="S103" s="1040">
        <v>0.1</v>
      </c>
      <c r="T103" s="1040">
        <v>0.1</v>
      </c>
      <c r="U103" s="1040">
        <v>0.1</v>
      </c>
      <c r="V103" s="1040">
        <v>0.1</v>
      </c>
      <c r="W103" s="1040">
        <v>0.1</v>
      </c>
      <c r="X103" s="1040">
        <v>0.1</v>
      </c>
      <c r="Y103" s="1040">
        <v>0.1</v>
      </c>
      <c r="Z103" s="1040">
        <v>0.1</v>
      </c>
      <c r="AA103" s="1040">
        <v>0.1</v>
      </c>
      <c r="AB103" s="1040">
        <v>0.1</v>
      </c>
      <c r="AC103" s="1040">
        <v>0.1</v>
      </c>
      <c r="AD103" s="1040">
        <v>0.1</v>
      </c>
      <c r="AE103" s="1040">
        <v>0.1</v>
      </c>
      <c r="AF103" s="1040">
        <v>0.1</v>
      </c>
      <c r="AG103" s="1040">
        <v>0.1</v>
      </c>
      <c r="AH103" s="1040">
        <v>0.1</v>
      </c>
      <c r="AI103" s="1040">
        <v>0.1</v>
      </c>
      <c r="AJ103" s="1040">
        <v>0.1</v>
      </c>
      <c r="AK103" s="1040">
        <v>0.1</v>
      </c>
      <c r="AL103" s="225"/>
    </row>
    <row r="104" spans="3:38" s="221" customFormat="1" ht="14.15" customHeight="1" outlineLevel="2" x14ac:dyDescent="0.3">
      <c r="C104" s="222"/>
      <c r="D104" s="628"/>
      <c r="E104" s="628"/>
      <c r="F104" s="632"/>
      <c r="G104" s="632"/>
      <c r="H104" s="632"/>
      <c r="I104" s="632"/>
      <c r="J104" s="632"/>
      <c r="K104" s="632"/>
      <c r="L104" s="632"/>
      <c r="M104" s="632"/>
      <c r="N104" s="632"/>
      <c r="O104" s="632"/>
      <c r="P104" s="632"/>
      <c r="Q104" s="632"/>
      <c r="R104" s="632"/>
      <c r="S104" s="632"/>
      <c r="T104" s="632"/>
      <c r="U104" s="632"/>
      <c r="V104" s="632"/>
      <c r="W104" s="632"/>
      <c r="X104" s="632"/>
      <c r="Y104" s="632"/>
      <c r="Z104" s="632"/>
      <c r="AA104" s="632"/>
      <c r="AB104" s="632"/>
      <c r="AC104" s="632"/>
      <c r="AD104" s="632"/>
      <c r="AE104" s="632"/>
      <c r="AF104" s="632"/>
      <c r="AG104" s="632"/>
      <c r="AH104" s="632"/>
      <c r="AI104" s="632"/>
      <c r="AJ104" s="632"/>
      <c r="AK104" s="632"/>
      <c r="AL104" s="1020"/>
    </row>
    <row r="105" spans="3:38" s="221" customFormat="1" ht="14.15" customHeight="1" outlineLevel="2" x14ac:dyDescent="0.3">
      <c r="C105" s="222"/>
      <c r="D105" s="1023" t="s">
        <v>1052</v>
      </c>
      <c r="E105" s="1021"/>
      <c r="F105" s="620"/>
      <c r="G105" s="1728"/>
      <c r="H105" s="1037"/>
      <c r="I105" s="1037"/>
      <c r="J105" s="1037"/>
      <c r="K105" s="2474"/>
      <c r="L105" s="1037"/>
      <c r="M105" s="1037"/>
      <c r="N105" s="1037"/>
      <c r="O105" s="1037"/>
      <c r="P105" s="1037"/>
      <c r="Q105" s="1037"/>
      <c r="R105" s="1037"/>
      <c r="S105" s="1037"/>
      <c r="T105" s="1037"/>
      <c r="U105" s="1037"/>
      <c r="V105" s="1037"/>
      <c r="W105" s="1037"/>
      <c r="X105" s="1037"/>
      <c r="Y105" s="1037"/>
      <c r="Z105" s="1037"/>
      <c r="AA105" s="1037"/>
      <c r="AB105" s="1037"/>
      <c r="AC105" s="1037"/>
      <c r="AD105" s="1037"/>
      <c r="AE105" s="1037"/>
      <c r="AF105" s="1037"/>
      <c r="AG105" s="1037"/>
      <c r="AH105" s="1037"/>
      <c r="AI105" s="1037"/>
      <c r="AJ105" s="1037"/>
      <c r="AK105" s="1038"/>
      <c r="AL105" s="225"/>
    </row>
    <row r="106" spans="3:38" s="221" customFormat="1" ht="14.15" customHeight="1" outlineLevel="3" x14ac:dyDescent="0.3">
      <c r="C106" s="222"/>
      <c r="D106" s="2885" t="s">
        <v>398</v>
      </c>
      <c r="E106" s="627" t="s">
        <v>35</v>
      </c>
      <c r="F106" s="1039">
        <f t="shared" ref="F106:G108" si="89">F240</f>
        <v>0.4375</v>
      </c>
      <c r="G106" s="1039">
        <f t="shared" si="89"/>
        <v>0.4375</v>
      </c>
      <c r="H106" s="1039">
        <f t="shared" ref="H106:L108" si="90">H240</f>
        <v>0.4</v>
      </c>
      <c r="I106" s="1039">
        <f t="shared" si="90"/>
        <v>0.4</v>
      </c>
      <c r="J106" s="1039">
        <f t="shared" si="90"/>
        <v>0.4</v>
      </c>
      <c r="K106" s="1039">
        <f t="shared" ref="K106" si="91">K240</f>
        <v>0.4</v>
      </c>
      <c r="L106" s="1039">
        <f t="shared" si="90"/>
        <v>0.4</v>
      </c>
      <c r="M106" s="1040">
        <v>0.4</v>
      </c>
      <c r="N106" s="1040">
        <v>0.4</v>
      </c>
      <c r="O106" s="1040">
        <v>0.4</v>
      </c>
      <c r="P106" s="1040">
        <v>0.4</v>
      </c>
      <c r="Q106" s="1040">
        <v>0.4</v>
      </c>
      <c r="R106" s="1040">
        <v>0.4</v>
      </c>
      <c r="S106" s="1040">
        <v>0.4</v>
      </c>
      <c r="T106" s="1040">
        <v>0.4</v>
      </c>
      <c r="U106" s="1040">
        <v>0.4</v>
      </c>
      <c r="V106" s="1040">
        <v>0.4</v>
      </c>
      <c r="W106" s="1040">
        <v>0.4</v>
      </c>
      <c r="X106" s="1040">
        <v>0.4</v>
      </c>
      <c r="Y106" s="1040">
        <v>0.4</v>
      </c>
      <c r="Z106" s="1040">
        <v>0.4</v>
      </c>
      <c r="AA106" s="1040">
        <v>0.4</v>
      </c>
      <c r="AB106" s="1040">
        <v>0.4</v>
      </c>
      <c r="AC106" s="1040">
        <v>0.4</v>
      </c>
      <c r="AD106" s="1040">
        <v>0.4</v>
      </c>
      <c r="AE106" s="1040">
        <v>0.4</v>
      </c>
      <c r="AF106" s="1040">
        <v>0.4</v>
      </c>
      <c r="AG106" s="1040">
        <v>0.4</v>
      </c>
      <c r="AH106" s="1040">
        <v>0.4</v>
      </c>
      <c r="AI106" s="1040">
        <v>0.4</v>
      </c>
      <c r="AJ106" s="1040">
        <v>0.4</v>
      </c>
      <c r="AK106" s="1040">
        <v>0.4</v>
      </c>
      <c r="AL106" s="225"/>
    </row>
    <row r="107" spans="3:38" s="221" customFormat="1" ht="14.15" customHeight="1" outlineLevel="3" x14ac:dyDescent="0.3">
      <c r="C107" s="222"/>
      <c r="D107" s="996" t="s">
        <v>1002</v>
      </c>
      <c r="E107" s="627" t="s">
        <v>35</v>
      </c>
      <c r="F107" s="1039">
        <f t="shared" si="89"/>
        <v>0</v>
      </c>
      <c r="G107" s="1039">
        <f t="shared" si="89"/>
        <v>0</v>
      </c>
      <c r="H107" s="1039">
        <f t="shared" si="90"/>
        <v>0</v>
      </c>
      <c r="I107" s="1039">
        <f t="shared" si="90"/>
        <v>0</v>
      </c>
      <c r="J107" s="1039">
        <f t="shared" si="90"/>
        <v>0</v>
      </c>
      <c r="K107" s="1039">
        <f t="shared" ref="K107" si="92">K241</f>
        <v>0</v>
      </c>
      <c r="L107" s="1039">
        <f t="shared" si="90"/>
        <v>0</v>
      </c>
      <c r="M107" s="1040">
        <v>0</v>
      </c>
      <c r="N107" s="1040">
        <v>0</v>
      </c>
      <c r="O107" s="1040">
        <v>0</v>
      </c>
      <c r="P107" s="1040">
        <v>0</v>
      </c>
      <c r="Q107" s="1040">
        <v>0</v>
      </c>
      <c r="R107" s="1040">
        <v>0</v>
      </c>
      <c r="S107" s="1040">
        <v>0</v>
      </c>
      <c r="T107" s="1040">
        <v>0</v>
      </c>
      <c r="U107" s="1040">
        <v>0</v>
      </c>
      <c r="V107" s="1040">
        <v>0</v>
      </c>
      <c r="W107" s="1040">
        <v>0</v>
      </c>
      <c r="X107" s="1040">
        <v>0</v>
      </c>
      <c r="Y107" s="1040">
        <v>0</v>
      </c>
      <c r="Z107" s="1040">
        <v>0</v>
      </c>
      <c r="AA107" s="1040">
        <v>0</v>
      </c>
      <c r="AB107" s="1040">
        <v>0</v>
      </c>
      <c r="AC107" s="1040">
        <v>0</v>
      </c>
      <c r="AD107" s="1040">
        <v>0</v>
      </c>
      <c r="AE107" s="1040">
        <v>0</v>
      </c>
      <c r="AF107" s="1040">
        <v>0</v>
      </c>
      <c r="AG107" s="1040">
        <v>0</v>
      </c>
      <c r="AH107" s="1040">
        <v>0</v>
      </c>
      <c r="AI107" s="1040">
        <v>0</v>
      </c>
      <c r="AJ107" s="1040">
        <v>0</v>
      </c>
      <c r="AK107" s="1040">
        <v>0</v>
      </c>
      <c r="AL107" s="225"/>
    </row>
    <row r="108" spans="3:38" s="221" customFormat="1" ht="14.15" customHeight="1" outlineLevel="3" x14ac:dyDescent="0.3">
      <c r="C108" s="222"/>
      <c r="D108" s="996" t="s">
        <v>417</v>
      </c>
      <c r="E108" s="627" t="s">
        <v>35</v>
      </c>
      <c r="F108" s="1039">
        <f t="shared" si="89"/>
        <v>0.52083333333333337</v>
      </c>
      <c r="G108" s="1039">
        <f t="shared" si="89"/>
        <v>0.52083333333333337</v>
      </c>
      <c r="H108" s="1039">
        <f t="shared" si="90"/>
        <v>0.4</v>
      </c>
      <c r="I108" s="1039">
        <f t="shared" si="90"/>
        <v>0.4</v>
      </c>
      <c r="J108" s="1039">
        <f t="shared" si="90"/>
        <v>0.4</v>
      </c>
      <c r="K108" s="1039">
        <f t="shared" ref="K108" si="93">K242</f>
        <v>0.4</v>
      </c>
      <c r="L108" s="1039">
        <f t="shared" si="90"/>
        <v>0.4</v>
      </c>
      <c r="M108" s="1040">
        <v>0.4</v>
      </c>
      <c r="N108" s="1040">
        <v>0.4</v>
      </c>
      <c r="O108" s="1040">
        <v>0.4</v>
      </c>
      <c r="P108" s="1040">
        <v>0.4</v>
      </c>
      <c r="Q108" s="1040">
        <v>0.4</v>
      </c>
      <c r="R108" s="1040">
        <v>0.4</v>
      </c>
      <c r="S108" s="1040">
        <v>0.4</v>
      </c>
      <c r="T108" s="1040">
        <v>0.4</v>
      </c>
      <c r="U108" s="1040">
        <v>0.4</v>
      </c>
      <c r="V108" s="1040">
        <v>0.4</v>
      </c>
      <c r="W108" s="1040">
        <v>0.4</v>
      </c>
      <c r="X108" s="1040">
        <v>0.4</v>
      </c>
      <c r="Y108" s="1040">
        <v>0.4</v>
      </c>
      <c r="Z108" s="1040">
        <v>0.4</v>
      </c>
      <c r="AA108" s="1040">
        <v>0.4</v>
      </c>
      <c r="AB108" s="1040">
        <v>0.4</v>
      </c>
      <c r="AC108" s="1040">
        <v>0.4</v>
      </c>
      <c r="AD108" s="1040">
        <v>0.4</v>
      </c>
      <c r="AE108" s="1040">
        <v>0.4</v>
      </c>
      <c r="AF108" s="1040">
        <v>0.4</v>
      </c>
      <c r="AG108" s="1040">
        <v>0.4</v>
      </c>
      <c r="AH108" s="1040">
        <v>0.4</v>
      </c>
      <c r="AI108" s="1040">
        <v>0.4</v>
      </c>
      <c r="AJ108" s="1040">
        <v>0.4</v>
      </c>
      <c r="AK108" s="1040">
        <v>0.4</v>
      </c>
      <c r="AL108" s="225"/>
    </row>
    <row r="109" spans="3:38" s="221" customFormat="1" ht="14.15" customHeight="1" outlineLevel="2" x14ac:dyDescent="0.3">
      <c r="C109" s="222"/>
      <c r="D109" s="628"/>
      <c r="E109" s="628"/>
      <c r="F109" s="632"/>
      <c r="G109" s="632"/>
      <c r="H109" s="632"/>
      <c r="I109" s="632"/>
      <c r="J109" s="632"/>
      <c r="K109" s="632"/>
      <c r="L109" s="632"/>
      <c r="M109" s="632"/>
      <c r="N109" s="632"/>
      <c r="O109" s="632"/>
      <c r="P109" s="632"/>
      <c r="Q109" s="632"/>
      <c r="R109" s="632"/>
      <c r="S109" s="632"/>
      <c r="T109" s="632"/>
      <c r="U109" s="632"/>
      <c r="V109" s="632"/>
      <c r="W109" s="632"/>
      <c r="X109" s="632"/>
      <c r="Y109" s="632"/>
      <c r="Z109" s="632"/>
      <c r="AA109" s="632"/>
      <c r="AB109" s="632"/>
      <c r="AC109" s="632"/>
      <c r="AD109" s="632"/>
      <c r="AE109" s="632"/>
      <c r="AF109" s="632"/>
      <c r="AG109" s="632"/>
      <c r="AH109" s="632"/>
      <c r="AI109" s="632"/>
      <c r="AJ109" s="632"/>
      <c r="AK109" s="632"/>
      <c r="AL109" s="1020"/>
    </row>
    <row r="110" spans="3:38" s="221" customFormat="1" ht="14.15" customHeight="1" outlineLevel="2" x14ac:dyDescent="0.3">
      <c r="C110" s="222"/>
      <c r="D110" s="2675" t="s">
        <v>1291</v>
      </c>
      <c r="E110" s="2691"/>
      <c r="F110" s="620"/>
      <c r="G110" s="1728"/>
      <c r="H110" s="1037"/>
      <c r="I110" s="1037"/>
      <c r="J110" s="1037"/>
      <c r="K110" s="2474"/>
      <c r="L110" s="1037"/>
      <c r="M110" s="1037"/>
      <c r="N110" s="1037"/>
      <c r="O110" s="1037"/>
      <c r="P110" s="1037"/>
      <c r="Q110" s="1037"/>
      <c r="R110" s="1037"/>
      <c r="S110" s="1037"/>
      <c r="T110" s="1037"/>
      <c r="U110" s="1037"/>
      <c r="V110" s="1037"/>
      <c r="W110" s="1037"/>
      <c r="X110" s="1037"/>
      <c r="Y110" s="1037"/>
      <c r="Z110" s="1037"/>
      <c r="AA110" s="1037"/>
      <c r="AB110" s="1037"/>
      <c r="AC110" s="1037"/>
      <c r="AD110" s="1037"/>
      <c r="AE110" s="1037"/>
      <c r="AF110" s="1037"/>
      <c r="AG110" s="1037"/>
      <c r="AH110" s="1037"/>
      <c r="AI110" s="1037"/>
      <c r="AJ110" s="1037"/>
      <c r="AK110" s="1038"/>
      <c r="AL110" s="225"/>
    </row>
    <row r="111" spans="3:38" s="221" customFormat="1" ht="28.3" outlineLevel="3" x14ac:dyDescent="0.3">
      <c r="C111" s="222"/>
      <c r="D111" s="996" t="s">
        <v>1292</v>
      </c>
      <c r="E111" s="809" t="s">
        <v>35</v>
      </c>
      <c r="F111" s="1043">
        <v>0</v>
      </c>
      <c r="G111" s="1043">
        <v>0</v>
      </c>
      <c r="H111" s="1043">
        <v>0</v>
      </c>
      <c r="I111" s="1043">
        <v>0</v>
      </c>
      <c r="J111" s="1043">
        <v>0</v>
      </c>
      <c r="K111" s="1043">
        <v>0</v>
      </c>
      <c r="L111" s="1043">
        <v>0</v>
      </c>
      <c r="M111" s="1043">
        <v>0</v>
      </c>
      <c r="N111" s="1043">
        <v>0</v>
      </c>
      <c r="O111" s="1043">
        <v>0</v>
      </c>
      <c r="P111" s="1043">
        <v>0</v>
      </c>
      <c r="Q111" s="1043">
        <v>0</v>
      </c>
      <c r="R111" s="1043">
        <v>0</v>
      </c>
      <c r="S111" s="1043">
        <v>0</v>
      </c>
      <c r="T111" s="1043">
        <v>0</v>
      </c>
      <c r="U111" s="1043">
        <v>0</v>
      </c>
      <c r="V111" s="1043">
        <v>0</v>
      </c>
      <c r="W111" s="1043">
        <v>0</v>
      </c>
      <c r="X111" s="1043">
        <v>0</v>
      </c>
      <c r="Y111" s="1043">
        <v>0</v>
      </c>
      <c r="Z111" s="1043">
        <v>0</v>
      </c>
      <c r="AA111" s="1043">
        <v>0</v>
      </c>
      <c r="AB111" s="1043">
        <v>0</v>
      </c>
      <c r="AC111" s="1043">
        <v>0</v>
      </c>
      <c r="AD111" s="1043">
        <v>0</v>
      </c>
      <c r="AE111" s="1043">
        <v>0</v>
      </c>
      <c r="AF111" s="1043">
        <v>0</v>
      </c>
      <c r="AG111" s="1043">
        <v>0</v>
      </c>
      <c r="AH111" s="1043">
        <v>0</v>
      </c>
      <c r="AI111" s="1043">
        <v>0</v>
      </c>
      <c r="AJ111" s="1043">
        <v>0</v>
      </c>
      <c r="AK111" s="1043">
        <v>0</v>
      </c>
      <c r="AL111" s="225"/>
    </row>
    <row r="112" spans="3:38" s="221" customFormat="1" ht="28.3" outlineLevel="3" x14ac:dyDescent="0.3">
      <c r="C112" s="222"/>
      <c r="D112" s="996" t="s">
        <v>1293</v>
      </c>
      <c r="E112" s="627" t="s">
        <v>35</v>
      </c>
      <c r="F112" s="1043">
        <v>0</v>
      </c>
      <c r="G112" s="1043">
        <v>0</v>
      </c>
      <c r="H112" s="1043">
        <v>0</v>
      </c>
      <c r="I112" s="1043">
        <v>0</v>
      </c>
      <c r="J112" s="1043">
        <v>0</v>
      </c>
      <c r="K112" s="1043">
        <v>0</v>
      </c>
      <c r="L112" s="1043">
        <v>0</v>
      </c>
      <c r="M112" s="1040">
        <v>0.4</v>
      </c>
      <c r="N112" s="1040">
        <v>0.4</v>
      </c>
      <c r="O112" s="1040">
        <v>0.4</v>
      </c>
      <c r="P112" s="1040">
        <v>0.4</v>
      </c>
      <c r="Q112" s="1040">
        <v>0.4</v>
      </c>
      <c r="R112" s="1040">
        <v>0.4</v>
      </c>
      <c r="S112" s="1040">
        <v>0.4</v>
      </c>
      <c r="T112" s="1040">
        <v>0.4</v>
      </c>
      <c r="U112" s="1040">
        <v>0.4</v>
      </c>
      <c r="V112" s="1040">
        <v>0.4</v>
      </c>
      <c r="W112" s="1040">
        <v>0.4</v>
      </c>
      <c r="X112" s="1040">
        <v>0.4</v>
      </c>
      <c r="Y112" s="1040">
        <v>0.4</v>
      </c>
      <c r="Z112" s="1040">
        <v>0.4</v>
      </c>
      <c r="AA112" s="1040">
        <v>0.4</v>
      </c>
      <c r="AB112" s="1040">
        <v>0.4</v>
      </c>
      <c r="AC112" s="1040">
        <v>0.4</v>
      </c>
      <c r="AD112" s="1040">
        <v>0.4</v>
      </c>
      <c r="AE112" s="1040">
        <v>0.4</v>
      </c>
      <c r="AF112" s="1040">
        <v>0.4</v>
      </c>
      <c r="AG112" s="1040">
        <v>0.4</v>
      </c>
      <c r="AH112" s="1040">
        <v>0.4</v>
      </c>
      <c r="AI112" s="1040">
        <v>0.4</v>
      </c>
      <c r="AJ112" s="1040">
        <v>0.4</v>
      </c>
      <c r="AK112" s="1040">
        <v>0.4</v>
      </c>
      <c r="AL112" s="225"/>
    </row>
    <row r="113" spans="3:38" s="221" customFormat="1" ht="28.3" outlineLevel="3" x14ac:dyDescent="0.3">
      <c r="C113" s="222"/>
      <c r="D113" s="996" t="s">
        <v>1294</v>
      </c>
      <c r="E113" s="627" t="s">
        <v>35</v>
      </c>
      <c r="F113" s="1501"/>
      <c r="G113" s="2468"/>
      <c r="H113" s="1501"/>
      <c r="I113" s="1501"/>
      <c r="J113" s="1501"/>
      <c r="K113" s="2468"/>
      <c r="L113" s="1501"/>
      <c r="M113" s="1040">
        <v>0.6</v>
      </c>
      <c r="N113" s="1040">
        <v>0.6</v>
      </c>
      <c r="O113" s="1040">
        <v>0.6</v>
      </c>
      <c r="P113" s="1040">
        <v>0.6</v>
      </c>
      <c r="Q113" s="1040">
        <v>0.6</v>
      </c>
      <c r="R113" s="1040">
        <v>0.6</v>
      </c>
      <c r="S113" s="1040">
        <v>0.6</v>
      </c>
      <c r="T113" s="1040">
        <v>0.6</v>
      </c>
      <c r="U113" s="1040">
        <v>0.6</v>
      </c>
      <c r="V113" s="1040">
        <v>0.6</v>
      </c>
      <c r="W113" s="1040">
        <v>0.6</v>
      </c>
      <c r="X113" s="1040">
        <v>0.6</v>
      </c>
      <c r="Y113" s="1040">
        <v>0.6</v>
      </c>
      <c r="Z113" s="1040">
        <v>0.6</v>
      </c>
      <c r="AA113" s="1040">
        <v>0.6</v>
      </c>
      <c r="AB113" s="1040">
        <v>0.6</v>
      </c>
      <c r="AC113" s="1040">
        <v>0.6</v>
      </c>
      <c r="AD113" s="1040">
        <v>0.6</v>
      </c>
      <c r="AE113" s="1040">
        <v>0.6</v>
      </c>
      <c r="AF113" s="1040">
        <v>0.6</v>
      </c>
      <c r="AG113" s="1040">
        <v>0.6</v>
      </c>
      <c r="AH113" s="1040">
        <v>0.6</v>
      </c>
      <c r="AI113" s="1040">
        <v>0.6</v>
      </c>
      <c r="AJ113" s="1040">
        <v>0.6</v>
      </c>
      <c r="AK113" s="1040">
        <v>0.6</v>
      </c>
      <c r="AL113" s="225"/>
    </row>
    <row r="114" spans="3:38" s="221" customFormat="1" ht="14.15" customHeight="1" outlineLevel="2" x14ac:dyDescent="0.3">
      <c r="C114" s="222"/>
      <c r="D114" s="628"/>
      <c r="E114" s="628"/>
      <c r="F114" s="632"/>
      <c r="G114" s="632"/>
      <c r="H114" s="632"/>
      <c r="I114" s="632"/>
      <c r="J114" s="632"/>
      <c r="K114" s="632"/>
      <c r="L114" s="632"/>
      <c r="M114" s="632"/>
      <c r="N114" s="632"/>
      <c r="O114" s="632"/>
      <c r="P114" s="632"/>
      <c r="Q114" s="632"/>
      <c r="R114" s="632"/>
      <c r="S114" s="632"/>
      <c r="T114" s="632"/>
      <c r="U114" s="632"/>
      <c r="V114" s="632"/>
      <c r="W114" s="632"/>
      <c r="X114" s="632"/>
      <c r="Y114" s="632"/>
      <c r="Z114" s="632"/>
      <c r="AA114" s="632"/>
      <c r="AB114" s="632"/>
      <c r="AC114" s="632"/>
      <c r="AD114" s="632"/>
      <c r="AE114" s="632"/>
      <c r="AF114" s="632"/>
      <c r="AG114" s="632"/>
      <c r="AH114" s="632"/>
      <c r="AI114" s="632"/>
      <c r="AJ114" s="632"/>
      <c r="AK114" s="632"/>
      <c r="AL114" s="1020"/>
    </row>
    <row r="115" spans="3:38" s="221" customFormat="1" ht="14.15" customHeight="1" outlineLevel="2" x14ac:dyDescent="0.3">
      <c r="C115" s="222"/>
      <c r="D115" s="1023" t="s">
        <v>551</v>
      </c>
      <c r="E115" s="1021"/>
      <c r="F115" s="620"/>
      <c r="G115" s="1728"/>
      <c r="H115" s="1037"/>
      <c r="I115" s="1037"/>
      <c r="J115" s="1037"/>
      <c r="K115" s="2474"/>
      <c r="L115" s="1037"/>
      <c r="M115" s="1037"/>
      <c r="N115" s="1037"/>
      <c r="O115" s="1037"/>
      <c r="P115" s="1037"/>
      <c r="Q115" s="1037"/>
      <c r="R115" s="1037"/>
      <c r="S115" s="1037"/>
      <c r="T115" s="1037"/>
      <c r="U115" s="1037"/>
      <c r="V115" s="1037"/>
      <c r="W115" s="1037"/>
      <c r="X115" s="1037"/>
      <c r="Y115" s="1037"/>
      <c r="Z115" s="1037"/>
      <c r="AA115" s="1037"/>
      <c r="AB115" s="1037"/>
      <c r="AC115" s="1037"/>
      <c r="AD115" s="1037"/>
      <c r="AE115" s="1037"/>
      <c r="AF115" s="1037"/>
      <c r="AG115" s="1037"/>
      <c r="AH115" s="1037"/>
      <c r="AI115" s="1037"/>
      <c r="AJ115" s="1037"/>
      <c r="AK115" s="1038"/>
      <c r="AL115" s="225"/>
    </row>
    <row r="116" spans="3:38" s="221" customFormat="1" ht="14.15" customHeight="1" outlineLevel="3" x14ac:dyDescent="0.3">
      <c r="C116" s="222"/>
      <c r="D116" s="996" t="s">
        <v>397</v>
      </c>
      <c r="E116" s="627" t="s">
        <v>35</v>
      </c>
      <c r="F116" s="1039">
        <f t="shared" ref="F116:L123" si="94">F246</f>
        <v>0</v>
      </c>
      <c r="G116" s="1039">
        <f t="shared" ref="G116" si="95">G246</f>
        <v>0</v>
      </c>
      <c r="H116" s="1039">
        <f t="shared" si="94"/>
        <v>0</v>
      </c>
      <c r="I116" s="1039">
        <f t="shared" si="94"/>
        <v>0</v>
      </c>
      <c r="J116" s="1039">
        <f t="shared" si="94"/>
        <v>0</v>
      </c>
      <c r="K116" s="1039">
        <f t="shared" ref="K116" si="96">K246</f>
        <v>0</v>
      </c>
      <c r="L116" s="1039">
        <f t="shared" si="94"/>
        <v>0</v>
      </c>
      <c r="M116" s="1040"/>
      <c r="N116" s="1040"/>
      <c r="O116" s="1040"/>
      <c r="P116" s="1040"/>
      <c r="Q116" s="1040"/>
      <c r="R116" s="1040"/>
      <c r="S116" s="1040"/>
      <c r="T116" s="1040"/>
      <c r="U116" s="1040"/>
      <c r="V116" s="1040"/>
      <c r="W116" s="1040"/>
      <c r="X116" s="1040"/>
      <c r="Y116" s="1040"/>
      <c r="Z116" s="1040"/>
      <c r="AA116" s="1040"/>
      <c r="AB116" s="1040"/>
      <c r="AC116" s="1040"/>
      <c r="AD116" s="1040"/>
      <c r="AE116" s="1040"/>
      <c r="AF116" s="1040"/>
      <c r="AG116" s="1040"/>
      <c r="AH116" s="1040"/>
      <c r="AI116" s="1040"/>
      <c r="AJ116" s="1040"/>
      <c r="AK116" s="1040"/>
      <c r="AL116" s="225"/>
    </row>
    <row r="117" spans="3:38" s="221" customFormat="1" ht="14.15" customHeight="1" outlineLevel="3" x14ac:dyDescent="0.3">
      <c r="C117" s="222"/>
      <c r="D117" s="996" t="s">
        <v>996</v>
      </c>
      <c r="E117" s="627" t="s">
        <v>35</v>
      </c>
      <c r="F117" s="1039">
        <f t="shared" si="94"/>
        <v>0.95</v>
      </c>
      <c r="G117" s="1039">
        <f t="shared" ref="G117" si="97">G247</f>
        <v>0.95</v>
      </c>
      <c r="H117" s="1039">
        <f t="shared" si="94"/>
        <v>0.95</v>
      </c>
      <c r="I117" s="1039">
        <f t="shared" si="94"/>
        <v>0.95</v>
      </c>
      <c r="J117" s="1039">
        <f t="shared" si="94"/>
        <v>0.95</v>
      </c>
      <c r="K117" s="1039">
        <f t="shared" ref="K117" si="98">K247</f>
        <v>0.95</v>
      </c>
      <c r="L117" s="1039">
        <f t="shared" si="94"/>
        <v>0.95</v>
      </c>
      <c r="M117" s="1040">
        <v>0.95</v>
      </c>
      <c r="N117" s="1040">
        <v>0.95</v>
      </c>
      <c r="O117" s="1040">
        <v>0.95</v>
      </c>
      <c r="P117" s="1040">
        <v>0.95</v>
      </c>
      <c r="Q117" s="1040">
        <v>0.95</v>
      </c>
      <c r="R117" s="1040">
        <v>0.95</v>
      </c>
      <c r="S117" s="1040">
        <v>0.95</v>
      </c>
      <c r="T117" s="1040">
        <v>0.95</v>
      </c>
      <c r="U117" s="1040">
        <v>0.95</v>
      </c>
      <c r="V117" s="1040">
        <v>0.95</v>
      </c>
      <c r="W117" s="1040">
        <v>0.95</v>
      </c>
      <c r="X117" s="1040">
        <v>0.95</v>
      </c>
      <c r="Y117" s="1040">
        <v>0.95</v>
      </c>
      <c r="Z117" s="1040">
        <v>0.95</v>
      </c>
      <c r="AA117" s="1040">
        <v>0.95</v>
      </c>
      <c r="AB117" s="1040">
        <v>0.95</v>
      </c>
      <c r="AC117" s="1040">
        <v>0.95</v>
      </c>
      <c r="AD117" s="1040">
        <v>0.95</v>
      </c>
      <c r="AE117" s="1040">
        <v>0.95</v>
      </c>
      <c r="AF117" s="1040">
        <v>0.95</v>
      </c>
      <c r="AG117" s="1040">
        <v>0.95</v>
      </c>
      <c r="AH117" s="1040">
        <v>0.95</v>
      </c>
      <c r="AI117" s="1040">
        <v>0.95</v>
      </c>
      <c r="AJ117" s="1040">
        <v>0.95</v>
      </c>
      <c r="AK117" s="1040">
        <v>0.95</v>
      </c>
      <c r="AL117" s="225"/>
    </row>
    <row r="118" spans="3:38" s="221" customFormat="1" ht="14.15" customHeight="1" outlineLevel="3" x14ac:dyDescent="0.3">
      <c r="C118" s="222"/>
      <c r="D118" s="996" t="s">
        <v>999</v>
      </c>
      <c r="E118" s="627" t="s">
        <v>35</v>
      </c>
      <c r="F118" s="1039">
        <f t="shared" si="94"/>
        <v>0</v>
      </c>
      <c r="G118" s="1039">
        <f t="shared" ref="G118" si="99">G248</f>
        <v>0</v>
      </c>
      <c r="H118" s="1039">
        <f t="shared" si="94"/>
        <v>0</v>
      </c>
      <c r="I118" s="1039">
        <f t="shared" si="94"/>
        <v>0</v>
      </c>
      <c r="J118" s="1039">
        <f t="shared" si="94"/>
        <v>0</v>
      </c>
      <c r="K118" s="1039">
        <f t="shared" ref="K118" si="100">K248</f>
        <v>0</v>
      </c>
      <c r="L118" s="1039">
        <f t="shared" si="94"/>
        <v>0</v>
      </c>
      <c r="M118" s="1040"/>
      <c r="N118" s="1040"/>
      <c r="O118" s="1040"/>
      <c r="P118" s="1040"/>
      <c r="Q118" s="1040"/>
      <c r="R118" s="1040"/>
      <c r="S118" s="1040"/>
      <c r="T118" s="1040"/>
      <c r="U118" s="1040"/>
      <c r="V118" s="1040"/>
      <c r="W118" s="1040"/>
      <c r="X118" s="1040"/>
      <c r="Y118" s="1040"/>
      <c r="Z118" s="1040"/>
      <c r="AA118" s="1040"/>
      <c r="AB118" s="1040"/>
      <c r="AC118" s="1040"/>
      <c r="AD118" s="1040"/>
      <c r="AE118" s="1040"/>
      <c r="AF118" s="1040"/>
      <c r="AG118" s="1040"/>
      <c r="AH118" s="1040"/>
      <c r="AI118" s="1040"/>
      <c r="AJ118" s="1040"/>
      <c r="AK118" s="1040"/>
      <c r="AL118" s="225"/>
    </row>
    <row r="119" spans="3:38" s="221" customFormat="1" ht="14.15" customHeight="1" outlineLevel="3" x14ac:dyDescent="0.3">
      <c r="C119" s="222"/>
      <c r="D119" s="997" t="s">
        <v>1542</v>
      </c>
      <c r="E119" s="627" t="s">
        <v>35</v>
      </c>
      <c r="F119" s="1039">
        <f t="shared" si="94"/>
        <v>0</v>
      </c>
      <c r="G119" s="1039">
        <f t="shared" ref="G119" si="101">G249</f>
        <v>0</v>
      </c>
      <c r="H119" s="1039">
        <f t="shared" si="94"/>
        <v>0</v>
      </c>
      <c r="I119" s="1039">
        <f t="shared" si="94"/>
        <v>0</v>
      </c>
      <c r="J119" s="1039">
        <f t="shared" si="94"/>
        <v>0</v>
      </c>
      <c r="K119" s="1039">
        <f t="shared" ref="K119" si="102">K249</f>
        <v>0</v>
      </c>
      <c r="L119" s="1039">
        <f t="shared" si="94"/>
        <v>0</v>
      </c>
      <c r="M119" s="1040"/>
      <c r="N119" s="1040"/>
      <c r="O119" s="1040"/>
      <c r="P119" s="1040"/>
      <c r="Q119" s="1040"/>
      <c r="R119" s="1040"/>
      <c r="S119" s="1040"/>
      <c r="T119" s="1040"/>
      <c r="U119" s="1040"/>
      <c r="V119" s="1040"/>
      <c r="W119" s="1040"/>
      <c r="X119" s="1040"/>
      <c r="Y119" s="1040"/>
      <c r="Z119" s="1040"/>
      <c r="AA119" s="1040"/>
      <c r="AB119" s="1040"/>
      <c r="AC119" s="1040"/>
      <c r="AD119" s="1040"/>
      <c r="AE119" s="1040"/>
      <c r="AF119" s="1040"/>
      <c r="AG119" s="1040"/>
      <c r="AH119" s="1040"/>
      <c r="AI119" s="1040"/>
      <c r="AJ119" s="1040"/>
      <c r="AK119" s="1040"/>
      <c r="AL119" s="225"/>
    </row>
    <row r="120" spans="3:38" s="221" customFormat="1" ht="14.15" customHeight="1" outlineLevel="3" x14ac:dyDescent="0.3">
      <c r="C120" s="222"/>
      <c r="D120" s="1024" t="s">
        <v>422</v>
      </c>
      <c r="E120" s="627" t="s">
        <v>35</v>
      </c>
      <c r="F120" s="1039">
        <f t="shared" si="94"/>
        <v>0</v>
      </c>
      <c r="G120" s="1039">
        <f t="shared" ref="G120" si="103">G250</f>
        <v>0</v>
      </c>
      <c r="H120" s="1039">
        <f t="shared" si="94"/>
        <v>0</v>
      </c>
      <c r="I120" s="1039">
        <f t="shared" si="94"/>
        <v>0</v>
      </c>
      <c r="J120" s="1039">
        <f t="shared" si="94"/>
        <v>0</v>
      </c>
      <c r="K120" s="1039">
        <f t="shared" ref="K120" si="104">K250</f>
        <v>0</v>
      </c>
      <c r="L120" s="1039">
        <f t="shared" si="94"/>
        <v>0</v>
      </c>
      <c r="M120" s="1040"/>
      <c r="N120" s="1040"/>
      <c r="O120" s="1040"/>
      <c r="P120" s="1040"/>
      <c r="Q120" s="1040"/>
      <c r="R120" s="1040"/>
      <c r="S120" s="1040"/>
      <c r="T120" s="1040"/>
      <c r="U120" s="1040"/>
      <c r="V120" s="1040"/>
      <c r="W120" s="1040"/>
      <c r="X120" s="1040"/>
      <c r="Y120" s="1040"/>
      <c r="Z120" s="1040"/>
      <c r="AA120" s="1040"/>
      <c r="AB120" s="1040"/>
      <c r="AC120" s="1040"/>
      <c r="AD120" s="1040"/>
      <c r="AE120" s="1040"/>
      <c r="AF120" s="1040"/>
      <c r="AG120" s="1040"/>
      <c r="AH120" s="1040"/>
      <c r="AI120" s="1040"/>
      <c r="AJ120" s="1040"/>
      <c r="AK120" s="1040"/>
      <c r="AL120" s="225"/>
    </row>
    <row r="121" spans="3:38" s="221" customFormat="1" ht="14.15" customHeight="1" outlineLevel="3" x14ac:dyDescent="0.3">
      <c r="C121" s="222"/>
      <c r="D121" s="996" t="s">
        <v>997</v>
      </c>
      <c r="E121" s="627" t="s">
        <v>35</v>
      </c>
      <c r="F121" s="1039">
        <f t="shared" si="94"/>
        <v>0</v>
      </c>
      <c r="G121" s="1039">
        <f t="shared" ref="G121" si="105">G251</f>
        <v>0</v>
      </c>
      <c r="H121" s="1039">
        <f t="shared" si="94"/>
        <v>0</v>
      </c>
      <c r="I121" s="1039">
        <f t="shared" si="94"/>
        <v>0</v>
      </c>
      <c r="J121" s="1039">
        <f t="shared" si="94"/>
        <v>0</v>
      </c>
      <c r="K121" s="1039">
        <f t="shared" ref="K121" si="106">K251</f>
        <v>0</v>
      </c>
      <c r="L121" s="1039">
        <f t="shared" si="94"/>
        <v>0</v>
      </c>
      <c r="M121" s="1040"/>
      <c r="N121" s="1040"/>
      <c r="O121" s="1040"/>
      <c r="P121" s="1040"/>
      <c r="Q121" s="1040"/>
      <c r="R121" s="1040"/>
      <c r="S121" s="1040"/>
      <c r="T121" s="1040"/>
      <c r="U121" s="1040"/>
      <c r="V121" s="1040"/>
      <c r="W121" s="1040"/>
      <c r="X121" s="1040"/>
      <c r="Y121" s="1040"/>
      <c r="Z121" s="1040"/>
      <c r="AA121" s="1040"/>
      <c r="AB121" s="1040"/>
      <c r="AC121" s="1040"/>
      <c r="AD121" s="1040"/>
      <c r="AE121" s="1040"/>
      <c r="AF121" s="1040"/>
      <c r="AG121" s="1040"/>
      <c r="AH121" s="1040"/>
      <c r="AI121" s="1040"/>
      <c r="AJ121" s="1040"/>
      <c r="AK121" s="1040"/>
      <c r="AL121" s="225"/>
    </row>
    <row r="122" spans="3:38" s="221" customFormat="1" ht="14.15" customHeight="1" outlineLevel="3" x14ac:dyDescent="0.3">
      <c r="C122" s="222"/>
      <c r="D122" s="996" t="s">
        <v>998</v>
      </c>
      <c r="E122" s="627" t="s">
        <v>35</v>
      </c>
      <c r="F122" s="1039">
        <f t="shared" si="94"/>
        <v>0</v>
      </c>
      <c r="G122" s="1039">
        <f t="shared" ref="G122" si="107">G252</f>
        <v>0</v>
      </c>
      <c r="H122" s="1039">
        <f t="shared" si="94"/>
        <v>0</v>
      </c>
      <c r="I122" s="1039">
        <f t="shared" si="94"/>
        <v>0</v>
      </c>
      <c r="J122" s="1039">
        <f t="shared" si="94"/>
        <v>0</v>
      </c>
      <c r="K122" s="1039">
        <f t="shared" ref="K122" si="108">K252</f>
        <v>0</v>
      </c>
      <c r="L122" s="1039">
        <f t="shared" si="94"/>
        <v>0</v>
      </c>
      <c r="M122" s="1040"/>
      <c r="N122" s="1040"/>
      <c r="O122" s="1040"/>
      <c r="P122" s="1040"/>
      <c r="Q122" s="1040"/>
      <c r="R122" s="1040"/>
      <c r="S122" s="1040"/>
      <c r="T122" s="1040"/>
      <c r="U122" s="1040"/>
      <c r="V122" s="1040"/>
      <c r="W122" s="1040"/>
      <c r="X122" s="1040"/>
      <c r="Y122" s="1040"/>
      <c r="Z122" s="1040"/>
      <c r="AA122" s="1040"/>
      <c r="AB122" s="1040"/>
      <c r="AC122" s="1040"/>
      <c r="AD122" s="1040"/>
      <c r="AE122" s="1040"/>
      <c r="AF122" s="1040"/>
      <c r="AG122" s="1040"/>
      <c r="AH122" s="1040"/>
      <c r="AI122" s="1040"/>
      <c r="AJ122" s="1040"/>
      <c r="AK122" s="1040"/>
      <c r="AL122" s="225"/>
    </row>
    <row r="123" spans="3:38" s="221" customFormat="1" ht="14.15" customHeight="1" outlineLevel="3" x14ac:dyDescent="0.3">
      <c r="C123" s="222"/>
      <c r="D123" s="996" t="s">
        <v>417</v>
      </c>
      <c r="E123" s="627" t="s">
        <v>35</v>
      </c>
      <c r="F123" s="1039">
        <f t="shared" si="94"/>
        <v>0</v>
      </c>
      <c r="G123" s="1039">
        <f t="shared" ref="G123" si="109">G253</f>
        <v>0</v>
      </c>
      <c r="H123" s="1039">
        <f t="shared" si="94"/>
        <v>0</v>
      </c>
      <c r="I123" s="1039">
        <f t="shared" si="94"/>
        <v>0</v>
      </c>
      <c r="J123" s="1039">
        <f t="shared" si="94"/>
        <v>0</v>
      </c>
      <c r="K123" s="1039">
        <f t="shared" ref="K123" si="110">K253</f>
        <v>0</v>
      </c>
      <c r="L123" s="1039">
        <f>L253</f>
        <v>0</v>
      </c>
      <c r="M123" s="1040"/>
      <c r="N123" s="1040"/>
      <c r="O123" s="1040"/>
      <c r="P123" s="1040"/>
      <c r="Q123" s="1040"/>
      <c r="R123" s="1040"/>
      <c r="S123" s="1040"/>
      <c r="T123" s="1040"/>
      <c r="U123" s="1040"/>
      <c r="V123" s="1040"/>
      <c r="W123" s="1040"/>
      <c r="X123" s="1040"/>
      <c r="Y123" s="1040"/>
      <c r="Z123" s="1040"/>
      <c r="AA123" s="1040"/>
      <c r="AB123" s="1040"/>
      <c r="AC123" s="1040"/>
      <c r="AD123" s="1040"/>
      <c r="AE123" s="1040"/>
      <c r="AF123" s="1040"/>
      <c r="AG123" s="1040"/>
      <c r="AH123" s="1040"/>
      <c r="AI123" s="1040"/>
      <c r="AJ123" s="1040"/>
      <c r="AK123" s="1040"/>
      <c r="AL123" s="225"/>
    </row>
    <row r="124" spans="3:38" s="221" customFormat="1" ht="14.15" customHeight="1" outlineLevel="1" x14ac:dyDescent="0.3">
      <c r="C124" s="222"/>
      <c r="D124" s="628"/>
      <c r="E124" s="628"/>
      <c r="F124" s="632"/>
      <c r="G124" s="632"/>
      <c r="H124" s="632"/>
      <c r="I124" s="632"/>
      <c r="J124" s="632"/>
      <c r="K124" s="632"/>
      <c r="L124" s="632"/>
      <c r="M124" s="632"/>
      <c r="N124" s="632"/>
      <c r="O124" s="632"/>
      <c r="P124" s="632"/>
      <c r="Q124" s="632"/>
      <c r="R124" s="632"/>
      <c r="S124" s="632"/>
      <c r="T124" s="632"/>
      <c r="U124" s="632"/>
      <c r="V124" s="632"/>
      <c r="W124" s="632"/>
      <c r="X124" s="632"/>
      <c r="Y124" s="632"/>
      <c r="Z124" s="632"/>
      <c r="AA124" s="632"/>
      <c r="AB124" s="632"/>
      <c r="AC124" s="632"/>
      <c r="AD124" s="632"/>
      <c r="AE124" s="632"/>
      <c r="AF124" s="632"/>
      <c r="AG124" s="632"/>
      <c r="AH124" s="632"/>
      <c r="AI124" s="632"/>
      <c r="AJ124" s="632"/>
      <c r="AK124" s="632"/>
      <c r="AL124" s="1020"/>
    </row>
    <row r="125" spans="3:38" s="221" customFormat="1" ht="14.15" customHeight="1" outlineLevel="1" x14ac:dyDescent="0.3">
      <c r="C125" s="222"/>
      <c r="D125" s="1018" t="s">
        <v>773</v>
      </c>
      <c r="E125" s="1019"/>
      <c r="F125" s="1034"/>
      <c r="G125" s="2467"/>
      <c r="H125" s="1035"/>
      <c r="I125" s="1035"/>
      <c r="J125" s="1035"/>
      <c r="K125" s="2473"/>
      <c r="L125" s="1035"/>
      <c r="M125" s="1035"/>
      <c r="N125" s="1035"/>
      <c r="O125" s="1035"/>
      <c r="P125" s="1035"/>
      <c r="Q125" s="1035"/>
      <c r="R125" s="1035"/>
      <c r="S125" s="1035"/>
      <c r="T125" s="1035"/>
      <c r="U125" s="1035"/>
      <c r="V125" s="1035"/>
      <c r="W125" s="1035"/>
      <c r="X125" s="1035"/>
      <c r="Y125" s="1035"/>
      <c r="Z125" s="1035"/>
      <c r="AA125" s="1035"/>
      <c r="AB125" s="1035"/>
      <c r="AC125" s="1035"/>
      <c r="AD125" s="1035"/>
      <c r="AE125" s="1035"/>
      <c r="AF125" s="1035"/>
      <c r="AG125" s="1035"/>
      <c r="AH125" s="1035"/>
      <c r="AI125" s="1035"/>
      <c r="AJ125" s="1035"/>
      <c r="AK125" s="1036"/>
      <c r="AL125" s="1020"/>
    </row>
    <row r="126" spans="3:38" s="221" customFormat="1" ht="14.15" customHeight="1" outlineLevel="2" x14ac:dyDescent="0.3">
      <c r="C126" s="222"/>
      <c r="D126" s="628"/>
      <c r="E126" s="628"/>
      <c r="F126" s="632"/>
      <c r="G126" s="632"/>
      <c r="H126" s="632"/>
      <c r="I126" s="632"/>
      <c r="J126" s="632"/>
      <c r="K126" s="632"/>
      <c r="L126" s="632"/>
      <c r="M126" s="632"/>
      <c r="N126" s="632"/>
      <c r="O126" s="632"/>
      <c r="P126" s="632"/>
      <c r="Q126" s="632"/>
      <c r="R126" s="632"/>
      <c r="S126" s="632"/>
      <c r="T126" s="632"/>
      <c r="U126" s="632"/>
      <c r="V126" s="632"/>
      <c r="W126" s="632"/>
      <c r="X126" s="632"/>
      <c r="Y126" s="632"/>
      <c r="Z126" s="632"/>
      <c r="AA126" s="632"/>
      <c r="AB126" s="632"/>
      <c r="AC126" s="632"/>
      <c r="AD126" s="632"/>
      <c r="AE126" s="632"/>
      <c r="AF126" s="632"/>
      <c r="AG126" s="632"/>
      <c r="AH126" s="632"/>
      <c r="AI126" s="632"/>
      <c r="AJ126" s="632"/>
      <c r="AK126" s="632"/>
      <c r="AL126" s="1020"/>
    </row>
    <row r="127" spans="3:38" s="221" customFormat="1" ht="14.15" customHeight="1" outlineLevel="2" x14ac:dyDescent="0.3">
      <c r="C127" s="222"/>
      <c r="D127" s="1023" t="s">
        <v>1053</v>
      </c>
      <c r="E127" s="1021"/>
      <c r="F127" s="620"/>
      <c r="G127" s="1728"/>
      <c r="H127" s="1037"/>
      <c r="I127" s="1037"/>
      <c r="J127" s="1037"/>
      <c r="K127" s="2474"/>
      <c r="L127" s="1037"/>
      <c r="M127" s="1037"/>
      <c r="N127" s="1037"/>
      <c r="O127" s="1037"/>
      <c r="P127" s="1037"/>
      <c r="Q127" s="1037"/>
      <c r="R127" s="1037"/>
      <c r="S127" s="1037"/>
      <c r="T127" s="1037"/>
      <c r="U127" s="1037"/>
      <c r="V127" s="1037"/>
      <c r="W127" s="1037"/>
      <c r="X127" s="1037"/>
      <c r="Y127" s="1037"/>
      <c r="Z127" s="1037"/>
      <c r="AA127" s="1037"/>
      <c r="AB127" s="1037"/>
      <c r="AC127" s="1037"/>
      <c r="AD127" s="1037"/>
      <c r="AE127" s="1037"/>
      <c r="AF127" s="1037"/>
      <c r="AG127" s="1037"/>
      <c r="AH127" s="1037"/>
      <c r="AI127" s="1037"/>
      <c r="AJ127" s="1037"/>
      <c r="AK127" s="1038"/>
      <c r="AL127" s="1020"/>
    </row>
    <row r="128" spans="3:38" s="221" customFormat="1" ht="14.15" customHeight="1" outlineLevel="3" x14ac:dyDescent="0.3">
      <c r="C128" s="222"/>
      <c r="D128" s="996" t="s">
        <v>398</v>
      </c>
      <c r="E128" s="627" t="s">
        <v>35</v>
      </c>
      <c r="F128" s="1508"/>
      <c r="G128" s="2469"/>
      <c r="H128" s="1508"/>
      <c r="I128" s="1508"/>
      <c r="J128" s="1508"/>
      <c r="K128" s="2469"/>
      <c r="L128" s="1508"/>
      <c r="M128" s="1040"/>
      <c r="N128" s="1040"/>
      <c r="O128" s="1040"/>
      <c r="P128" s="1040"/>
      <c r="Q128" s="1040"/>
      <c r="R128" s="1040"/>
      <c r="S128" s="1040"/>
      <c r="T128" s="1040"/>
      <c r="U128" s="1040"/>
      <c r="V128" s="1040"/>
      <c r="W128" s="1040"/>
      <c r="X128" s="1040"/>
      <c r="Y128" s="1040"/>
      <c r="Z128" s="1040"/>
      <c r="AA128" s="1040"/>
      <c r="AB128" s="1040"/>
      <c r="AC128" s="1040"/>
      <c r="AD128" s="1040"/>
      <c r="AE128" s="1040"/>
      <c r="AF128" s="1040"/>
      <c r="AG128" s="1040"/>
      <c r="AH128" s="1040"/>
      <c r="AI128" s="1040"/>
      <c r="AJ128" s="1040"/>
      <c r="AK128" s="1040"/>
      <c r="AL128" s="225"/>
    </row>
    <row r="129" spans="3:38" s="221" customFormat="1" ht="14.15" customHeight="1" outlineLevel="3" x14ac:dyDescent="0.3">
      <c r="C129" s="222"/>
      <c r="D129" s="996" t="s">
        <v>1002</v>
      </c>
      <c r="E129" s="627" t="s">
        <v>35</v>
      </c>
      <c r="F129" s="1509"/>
      <c r="G129" s="2470"/>
      <c r="H129" s="1509"/>
      <c r="I129" s="1509"/>
      <c r="J129" s="1509"/>
      <c r="K129" s="2470"/>
      <c r="L129" s="1509"/>
      <c r="M129" s="1040"/>
      <c r="N129" s="1040"/>
      <c r="O129" s="1040"/>
      <c r="P129" s="1040"/>
      <c r="Q129" s="1040"/>
      <c r="R129" s="1040"/>
      <c r="S129" s="1040"/>
      <c r="T129" s="1040"/>
      <c r="U129" s="1040"/>
      <c r="V129" s="1040"/>
      <c r="W129" s="1040"/>
      <c r="X129" s="1040"/>
      <c r="Y129" s="1040"/>
      <c r="Z129" s="1040"/>
      <c r="AA129" s="1040"/>
      <c r="AB129" s="1040"/>
      <c r="AC129" s="1040"/>
      <c r="AD129" s="1040"/>
      <c r="AE129" s="1040"/>
      <c r="AF129" s="1040"/>
      <c r="AG129" s="1040"/>
      <c r="AH129" s="1040"/>
      <c r="AI129" s="1040"/>
      <c r="AJ129" s="1040"/>
      <c r="AK129" s="1040"/>
      <c r="AL129" s="225"/>
    </row>
    <row r="130" spans="3:38" s="221" customFormat="1" ht="14.15" customHeight="1" outlineLevel="3" x14ac:dyDescent="0.3">
      <c r="C130" s="222"/>
      <c r="D130" s="996" t="s">
        <v>835</v>
      </c>
      <c r="E130" s="627" t="s">
        <v>35</v>
      </c>
      <c r="F130" s="1508"/>
      <c r="G130" s="2469"/>
      <c r="H130" s="1508"/>
      <c r="I130" s="1508"/>
      <c r="J130" s="1508"/>
      <c r="K130" s="2469"/>
      <c r="L130" s="1508"/>
      <c r="M130" s="1040"/>
      <c r="N130" s="1040"/>
      <c r="O130" s="1040"/>
      <c r="P130" s="1040"/>
      <c r="Q130" s="1040"/>
      <c r="R130" s="1040"/>
      <c r="S130" s="1040"/>
      <c r="T130" s="1040"/>
      <c r="U130" s="1040"/>
      <c r="V130" s="1040"/>
      <c r="W130" s="1040"/>
      <c r="X130" s="1040"/>
      <c r="Y130" s="1040"/>
      <c r="Z130" s="1040"/>
      <c r="AA130" s="1040"/>
      <c r="AB130" s="1040"/>
      <c r="AC130" s="1040"/>
      <c r="AD130" s="1040"/>
      <c r="AE130" s="1040"/>
      <c r="AF130" s="1040"/>
      <c r="AG130" s="1040"/>
      <c r="AH130" s="1040"/>
      <c r="AI130" s="1040"/>
      <c r="AJ130" s="1040"/>
      <c r="AK130" s="1040"/>
      <c r="AL130" s="225"/>
    </row>
    <row r="131" spans="3:38" s="221" customFormat="1" ht="14.15" customHeight="1" outlineLevel="2" x14ac:dyDescent="0.3">
      <c r="C131" s="222"/>
      <c r="D131" s="628"/>
      <c r="E131" s="628"/>
      <c r="F131" s="632"/>
      <c r="G131" s="632"/>
      <c r="H131" s="632"/>
      <c r="I131" s="632"/>
      <c r="J131" s="632"/>
      <c r="K131" s="632"/>
      <c r="L131" s="632"/>
      <c r="M131" s="632"/>
      <c r="N131" s="632"/>
      <c r="O131" s="632"/>
      <c r="P131" s="632"/>
      <c r="Q131" s="632"/>
      <c r="R131" s="632"/>
      <c r="S131" s="632"/>
      <c r="T131" s="632"/>
      <c r="U131" s="632"/>
      <c r="V131" s="632"/>
      <c r="W131" s="632"/>
      <c r="X131" s="632"/>
      <c r="Y131" s="632"/>
      <c r="Z131" s="632"/>
      <c r="AA131" s="632"/>
      <c r="AB131" s="632"/>
      <c r="AC131" s="632"/>
      <c r="AD131" s="632"/>
      <c r="AE131" s="632"/>
      <c r="AF131" s="632"/>
      <c r="AG131" s="632"/>
      <c r="AH131" s="632"/>
      <c r="AI131" s="632"/>
      <c r="AJ131" s="632"/>
      <c r="AK131" s="632"/>
      <c r="AL131" s="1020"/>
    </row>
    <row r="132" spans="3:38" s="221" customFormat="1" ht="14.15" customHeight="1" outlineLevel="2" x14ac:dyDescent="0.3">
      <c r="C132" s="222"/>
      <c r="D132" s="1023" t="s">
        <v>1054</v>
      </c>
      <c r="E132" s="1021"/>
      <c r="F132" s="620"/>
      <c r="G132" s="1728"/>
      <c r="H132" s="1037"/>
      <c r="I132" s="1037"/>
      <c r="J132" s="1037"/>
      <c r="K132" s="2474"/>
      <c r="L132" s="1037"/>
      <c r="M132" s="1037"/>
      <c r="N132" s="1037"/>
      <c r="O132" s="1037"/>
      <c r="P132" s="1037"/>
      <c r="Q132" s="1037"/>
      <c r="R132" s="1037"/>
      <c r="S132" s="1037"/>
      <c r="T132" s="1037"/>
      <c r="U132" s="1037"/>
      <c r="V132" s="1037"/>
      <c r="W132" s="1037"/>
      <c r="X132" s="1037"/>
      <c r="Y132" s="1037"/>
      <c r="Z132" s="1037"/>
      <c r="AA132" s="1037"/>
      <c r="AB132" s="1037"/>
      <c r="AC132" s="1037"/>
      <c r="AD132" s="1037"/>
      <c r="AE132" s="1037"/>
      <c r="AF132" s="1037"/>
      <c r="AG132" s="1037"/>
      <c r="AH132" s="1037"/>
      <c r="AI132" s="1037"/>
      <c r="AJ132" s="1037"/>
      <c r="AK132" s="1038"/>
      <c r="AL132" s="1020"/>
    </row>
    <row r="133" spans="3:38" s="2890" customFormat="1" ht="15" customHeight="1" outlineLevel="3" x14ac:dyDescent="0.3">
      <c r="C133" s="2886"/>
      <c r="D133" s="2885" t="s">
        <v>1299</v>
      </c>
      <c r="E133" s="2887" t="s">
        <v>35</v>
      </c>
      <c r="F133" s="2882"/>
      <c r="G133" s="2888"/>
      <c r="H133" s="2882"/>
      <c r="I133" s="2882"/>
      <c r="J133" s="2882"/>
      <c r="K133" s="2888"/>
      <c r="L133" s="2631"/>
      <c r="M133" s="2882">
        <v>0.06</v>
      </c>
      <c r="N133" s="2882">
        <v>0.06</v>
      </c>
      <c r="O133" s="2882">
        <v>0.06</v>
      </c>
      <c r="P133" s="2882">
        <v>0.06</v>
      </c>
      <c r="Q133" s="2882">
        <v>0.06</v>
      </c>
      <c r="R133" s="2882">
        <v>0.06</v>
      </c>
      <c r="S133" s="2882">
        <v>0.06</v>
      </c>
      <c r="T133" s="2882">
        <v>0.06</v>
      </c>
      <c r="U133" s="2882">
        <v>0.06</v>
      </c>
      <c r="V133" s="2882">
        <v>0.06</v>
      </c>
      <c r="W133" s="2882">
        <v>0.06</v>
      </c>
      <c r="X133" s="2882">
        <v>0.06</v>
      </c>
      <c r="Y133" s="2882">
        <v>0.06</v>
      </c>
      <c r="Z133" s="2882">
        <v>0.06</v>
      </c>
      <c r="AA133" s="2882">
        <v>0.06</v>
      </c>
      <c r="AB133" s="2882">
        <v>0.06</v>
      </c>
      <c r="AC133" s="2882">
        <v>0.06</v>
      </c>
      <c r="AD133" s="2882">
        <v>0.06</v>
      </c>
      <c r="AE133" s="2882">
        <v>0.06</v>
      </c>
      <c r="AF133" s="2882">
        <v>0.06</v>
      </c>
      <c r="AG133" s="2882">
        <v>0.06</v>
      </c>
      <c r="AH133" s="2882">
        <v>0.06</v>
      </c>
      <c r="AI133" s="2882">
        <v>0.06</v>
      </c>
      <c r="AJ133" s="2882">
        <v>0.06</v>
      </c>
      <c r="AK133" s="2882">
        <v>0.06</v>
      </c>
      <c r="AL133" s="2889"/>
    </row>
    <row r="134" spans="3:38" s="2890" customFormat="1" ht="15" customHeight="1" outlineLevel="3" x14ac:dyDescent="0.3">
      <c r="C134" s="2886"/>
      <c r="D134" s="2885" t="s">
        <v>1347</v>
      </c>
      <c r="E134" s="2887" t="s">
        <v>35</v>
      </c>
      <c r="F134" s="2891"/>
      <c r="G134" s="2888"/>
      <c r="H134" s="2891"/>
      <c r="I134" s="2891"/>
      <c r="J134" s="2891"/>
      <c r="K134" s="2888"/>
      <c r="L134" s="2632"/>
      <c r="M134" s="2891">
        <v>0.8</v>
      </c>
      <c r="N134" s="2891">
        <v>0.8</v>
      </c>
      <c r="O134" s="2891">
        <v>0.8</v>
      </c>
      <c r="P134" s="2891">
        <v>0.8</v>
      </c>
      <c r="Q134" s="2891">
        <v>0.8</v>
      </c>
      <c r="R134" s="2891">
        <v>0.8</v>
      </c>
      <c r="S134" s="2891">
        <v>0.8</v>
      </c>
      <c r="T134" s="2891">
        <v>0.8</v>
      </c>
      <c r="U134" s="2891">
        <v>0.8</v>
      </c>
      <c r="V134" s="2891">
        <v>0.8</v>
      </c>
      <c r="W134" s="2891">
        <v>0.8</v>
      </c>
      <c r="X134" s="2891">
        <v>0.8</v>
      </c>
      <c r="Y134" s="2891">
        <v>0.8</v>
      </c>
      <c r="Z134" s="2891">
        <v>0.8</v>
      </c>
      <c r="AA134" s="2891">
        <v>0.8</v>
      </c>
      <c r="AB134" s="2891">
        <v>0.8</v>
      </c>
      <c r="AC134" s="2891">
        <v>0.8</v>
      </c>
      <c r="AD134" s="2891">
        <v>0.8</v>
      </c>
      <c r="AE134" s="2891">
        <v>0.8</v>
      </c>
      <c r="AF134" s="2891">
        <v>0.8</v>
      </c>
      <c r="AG134" s="2891">
        <v>0.8</v>
      </c>
      <c r="AH134" s="2891">
        <v>0.8</v>
      </c>
      <c r="AI134" s="2891">
        <v>0.8</v>
      </c>
      <c r="AJ134" s="2891">
        <v>0.8</v>
      </c>
      <c r="AK134" s="2891">
        <v>0.8</v>
      </c>
      <c r="AL134" s="2889"/>
    </row>
    <row r="135" spans="3:38" s="2890" customFormat="1" ht="14.15" customHeight="1" outlineLevel="3" x14ac:dyDescent="0.3">
      <c r="C135" s="2886"/>
      <c r="D135" s="2885" t="s">
        <v>1349</v>
      </c>
      <c r="E135" s="2887" t="s">
        <v>35</v>
      </c>
      <c r="F135" s="2882"/>
      <c r="G135" s="2888"/>
      <c r="H135" s="2882"/>
      <c r="I135" s="2882"/>
      <c r="J135" s="2882"/>
      <c r="K135" s="2888"/>
      <c r="L135" s="2631"/>
      <c r="M135" s="2882">
        <v>0.6</v>
      </c>
      <c r="N135" s="2882">
        <v>0.6</v>
      </c>
      <c r="O135" s="2882">
        <v>0.6</v>
      </c>
      <c r="P135" s="2882">
        <v>0.6</v>
      </c>
      <c r="Q135" s="2882">
        <v>0.6</v>
      </c>
      <c r="R135" s="2882">
        <v>0.6</v>
      </c>
      <c r="S135" s="2882">
        <v>0.6</v>
      </c>
      <c r="T135" s="2882">
        <v>0.6</v>
      </c>
      <c r="U135" s="2882">
        <v>0.6</v>
      </c>
      <c r="V135" s="2882">
        <v>0.6</v>
      </c>
      <c r="W135" s="2882">
        <v>0.6</v>
      </c>
      <c r="X135" s="2882">
        <v>0.6</v>
      </c>
      <c r="Y135" s="2882">
        <v>0.6</v>
      </c>
      <c r="Z135" s="2882">
        <v>0.6</v>
      </c>
      <c r="AA135" s="2882">
        <v>0.6</v>
      </c>
      <c r="AB135" s="2882">
        <v>0.6</v>
      </c>
      <c r="AC135" s="2882">
        <v>0.6</v>
      </c>
      <c r="AD135" s="2882">
        <v>0.6</v>
      </c>
      <c r="AE135" s="2882">
        <v>0.6</v>
      </c>
      <c r="AF135" s="2882">
        <v>0.6</v>
      </c>
      <c r="AG135" s="2882">
        <v>0.6</v>
      </c>
      <c r="AH135" s="2882">
        <v>0.6</v>
      </c>
      <c r="AI135" s="2882">
        <v>0.6</v>
      </c>
      <c r="AJ135" s="2882">
        <v>0.6</v>
      </c>
      <c r="AK135" s="2882">
        <v>0.6</v>
      </c>
      <c r="AL135" s="2889"/>
    </row>
    <row r="136" spans="3:38" s="221" customFormat="1" ht="14.15" customHeight="1" outlineLevel="3" x14ac:dyDescent="0.3">
      <c r="C136" s="222"/>
      <c r="D136" s="2885" t="s">
        <v>1303</v>
      </c>
      <c r="E136" s="627" t="s">
        <v>35</v>
      </c>
      <c r="F136" s="1508"/>
      <c r="G136" s="2469"/>
      <c r="H136" s="1508"/>
      <c r="I136" s="1508"/>
      <c r="J136" s="1508"/>
      <c r="K136" s="2469"/>
      <c r="L136" s="1508"/>
      <c r="M136" s="1040"/>
      <c r="N136" s="1040"/>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c r="AJ136" s="1040"/>
      <c r="AK136" s="1040"/>
      <c r="AL136" s="225"/>
    </row>
    <row r="137" spans="3:38" s="221" customFormat="1" ht="14.15" customHeight="1" outlineLevel="3" x14ac:dyDescent="0.3">
      <c r="C137" s="222"/>
      <c r="D137" s="2885" t="s">
        <v>994</v>
      </c>
      <c r="E137" s="627" t="s">
        <v>35</v>
      </c>
      <c r="F137" s="1508"/>
      <c r="G137" s="2469"/>
      <c r="H137" s="1508"/>
      <c r="I137" s="1508"/>
      <c r="J137" s="1508"/>
      <c r="K137" s="2469"/>
      <c r="L137" s="1508"/>
      <c r="M137" s="1040"/>
      <c r="N137" s="1040"/>
      <c r="O137" s="1040"/>
      <c r="P137" s="1040"/>
      <c r="Q137" s="1040"/>
      <c r="R137" s="1040"/>
      <c r="S137" s="1040"/>
      <c r="T137" s="1040"/>
      <c r="U137" s="1040"/>
      <c r="V137" s="1040"/>
      <c r="W137" s="1040"/>
      <c r="X137" s="1040"/>
      <c r="Y137" s="1040"/>
      <c r="Z137" s="1040"/>
      <c r="AA137" s="1040"/>
      <c r="AB137" s="1040"/>
      <c r="AC137" s="1040"/>
      <c r="AD137" s="1040"/>
      <c r="AE137" s="1040"/>
      <c r="AF137" s="1040"/>
      <c r="AG137" s="1040"/>
      <c r="AH137" s="1040"/>
      <c r="AI137" s="1040"/>
      <c r="AJ137" s="1040"/>
      <c r="AK137" s="1040"/>
      <c r="AL137" s="225"/>
    </row>
    <row r="138" spans="3:38" s="221" customFormat="1" ht="14.15" customHeight="1" outlineLevel="3" x14ac:dyDescent="0.3">
      <c r="C138" s="222"/>
      <c r="D138" s="996" t="s">
        <v>835</v>
      </c>
      <c r="E138" s="627" t="s">
        <v>35</v>
      </c>
      <c r="F138" s="1509"/>
      <c r="G138" s="2470"/>
      <c r="H138" s="1509"/>
      <c r="I138" s="1509"/>
      <c r="J138" s="1509"/>
      <c r="K138" s="2470"/>
      <c r="L138" s="1509"/>
      <c r="M138" s="1040"/>
      <c r="N138" s="1040"/>
      <c r="O138" s="1040"/>
      <c r="P138" s="1040"/>
      <c r="Q138" s="1040"/>
      <c r="R138" s="1040"/>
      <c r="S138" s="1040"/>
      <c r="T138" s="1040"/>
      <c r="U138" s="1040"/>
      <c r="V138" s="1040"/>
      <c r="W138" s="1040"/>
      <c r="X138" s="1040"/>
      <c r="Y138" s="1040"/>
      <c r="Z138" s="1040"/>
      <c r="AA138" s="1040"/>
      <c r="AB138" s="1040"/>
      <c r="AC138" s="1040"/>
      <c r="AD138" s="1040"/>
      <c r="AE138" s="1040"/>
      <c r="AF138" s="1040"/>
      <c r="AG138" s="1040"/>
      <c r="AH138" s="1040"/>
      <c r="AI138" s="1040"/>
      <c r="AJ138" s="1040"/>
      <c r="AK138" s="1040"/>
      <c r="AL138" s="225"/>
    </row>
    <row r="139" spans="3:38" s="221" customFormat="1" ht="14.15" customHeight="1" outlineLevel="2" x14ac:dyDescent="0.3">
      <c r="C139" s="222"/>
      <c r="D139" s="628"/>
      <c r="E139" s="628"/>
      <c r="F139" s="632"/>
      <c r="G139" s="632"/>
      <c r="H139" s="632"/>
      <c r="I139" s="632"/>
      <c r="J139" s="632"/>
      <c r="K139" s="632"/>
      <c r="L139" s="632"/>
      <c r="M139" s="632"/>
      <c r="N139" s="632"/>
      <c r="O139" s="632"/>
      <c r="P139" s="632"/>
      <c r="Q139" s="632"/>
      <c r="R139" s="632"/>
      <c r="S139" s="632"/>
      <c r="T139" s="632"/>
      <c r="U139" s="632"/>
      <c r="V139" s="632"/>
      <c r="W139" s="632"/>
      <c r="X139" s="632"/>
      <c r="Y139" s="632"/>
      <c r="Z139" s="632"/>
      <c r="AA139" s="632"/>
      <c r="AB139" s="632"/>
      <c r="AC139" s="632"/>
      <c r="AD139" s="632"/>
      <c r="AE139" s="632"/>
      <c r="AF139" s="632"/>
      <c r="AG139" s="632"/>
      <c r="AH139" s="632"/>
      <c r="AI139" s="632"/>
      <c r="AJ139" s="632"/>
      <c r="AK139" s="632"/>
      <c r="AL139" s="1020"/>
    </row>
    <row r="140" spans="3:38" s="221" customFormat="1" ht="14.15" customHeight="1" outlineLevel="2" x14ac:dyDescent="0.3">
      <c r="C140" s="222"/>
      <c r="D140" s="1023" t="s">
        <v>1055</v>
      </c>
      <c r="E140" s="1021"/>
      <c r="F140" s="620"/>
      <c r="G140" s="1728"/>
      <c r="H140" s="1037"/>
      <c r="I140" s="1037"/>
      <c r="J140" s="1037"/>
      <c r="K140" s="2474"/>
      <c r="L140" s="1037"/>
      <c r="M140" s="1037"/>
      <c r="N140" s="1037"/>
      <c r="O140" s="1037"/>
      <c r="P140" s="1037"/>
      <c r="Q140" s="1037"/>
      <c r="R140" s="1037"/>
      <c r="S140" s="1037"/>
      <c r="T140" s="1037"/>
      <c r="U140" s="1037"/>
      <c r="V140" s="1037"/>
      <c r="W140" s="1037"/>
      <c r="X140" s="1037"/>
      <c r="Y140" s="1037"/>
      <c r="Z140" s="1037"/>
      <c r="AA140" s="1037"/>
      <c r="AB140" s="1037"/>
      <c r="AC140" s="1037"/>
      <c r="AD140" s="1037"/>
      <c r="AE140" s="1037"/>
      <c r="AF140" s="1037"/>
      <c r="AG140" s="1037"/>
      <c r="AH140" s="1037"/>
      <c r="AI140" s="1037"/>
      <c r="AJ140" s="1037"/>
      <c r="AK140" s="1038"/>
      <c r="AL140" s="225"/>
    </row>
    <row r="141" spans="3:38" s="2257" customFormat="1" ht="14.15" customHeight="1" outlineLevel="3" x14ac:dyDescent="0.3">
      <c r="C141" s="2252"/>
      <c r="D141" s="2253" t="s">
        <v>981</v>
      </c>
      <c r="E141" s="2254" t="s">
        <v>35</v>
      </c>
      <c r="F141" s="2255"/>
      <c r="G141" s="2471"/>
      <c r="H141" s="2255"/>
      <c r="I141" s="2255"/>
      <c r="J141" s="2255"/>
      <c r="K141" s="2471"/>
      <c r="L141" s="2255"/>
      <c r="M141" s="2258">
        <v>0.75</v>
      </c>
      <c r="N141" s="2258">
        <v>0.75</v>
      </c>
      <c r="O141" s="2258">
        <v>0.8</v>
      </c>
      <c r="P141" s="2258">
        <v>0.8</v>
      </c>
      <c r="Q141" s="2258">
        <v>0.8</v>
      </c>
      <c r="R141" s="2258">
        <v>0.8</v>
      </c>
      <c r="S141" s="2258">
        <v>0.8</v>
      </c>
      <c r="T141" s="2258">
        <v>0.8</v>
      </c>
      <c r="U141" s="2258">
        <v>0.8</v>
      </c>
      <c r="V141" s="2258">
        <v>0.8</v>
      </c>
      <c r="W141" s="2258">
        <v>0.8</v>
      </c>
      <c r="X141" s="2258">
        <v>0.8</v>
      </c>
      <c r="Y141" s="2258">
        <v>0.8</v>
      </c>
      <c r="Z141" s="2258">
        <v>0.8</v>
      </c>
      <c r="AA141" s="2258">
        <v>0.8</v>
      </c>
      <c r="AB141" s="2258">
        <v>0.8</v>
      </c>
      <c r="AC141" s="2258">
        <v>0.8</v>
      </c>
      <c r="AD141" s="2258">
        <v>0.8</v>
      </c>
      <c r="AE141" s="2258">
        <v>0.8</v>
      </c>
      <c r="AF141" s="2258">
        <v>0.8</v>
      </c>
      <c r="AG141" s="2258">
        <v>0.8</v>
      </c>
      <c r="AH141" s="2258">
        <v>0.8</v>
      </c>
      <c r="AI141" s="2258">
        <v>0.8</v>
      </c>
      <c r="AJ141" s="2258">
        <v>0.8</v>
      </c>
      <c r="AK141" s="2258">
        <v>0.8</v>
      </c>
      <c r="AL141" s="2256"/>
    </row>
    <row r="142" spans="3:38" s="221" customFormat="1" ht="14.15" customHeight="1" outlineLevel="3" x14ac:dyDescent="0.3">
      <c r="C142" s="222"/>
      <c r="D142" s="996" t="s">
        <v>399</v>
      </c>
      <c r="E142" s="627" t="s">
        <v>35</v>
      </c>
      <c r="F142" s="1509"/>
      <c r="G142" s="2470"/>
      <c r="H142" s="1509"/>
      <c r="I142" s="1509"/>
      <c r="J142" s="1509"/>
      <c r="K142" s="2470"/>
      <c r="L142" s="1509"/>
      <c r="M142" s="1040">
        <v>0.75</v>
      </c>
      <c r="N142" s="1040">
        <v>0.75</v>
      </c>
      <c r="O142" s="1040">
        <v>0.8</v>
      </c>
      <c r="P142" s="1040">
        <v>0.8</v>
      </c>
      <c r="Q142" s="1040">
        <v>0.8</v>
      </c>
      <c r="R142" s="1040">
        <v>0.8</v>
      </c>
      <c r="S142" s="1040">
        <v>0.8</v>
      </c>
      <c r="T142" s="1040">
        <v>0.8</v>
      </c>
      <c r="U142" s="1040">
        <v>0.8</v>
      </c>
      <c r="V142" s="1040">
        <v>0.8</v>
      </c>
      <c r="W142" s="1040">
        <v>0.8</v>
      </c>
      <c r="X142" s="1040">
        <v>0.8</v>
      </c>
      <c r="Y142" s="1040">
        <v>0.8</v>
      </c>
      <c r="Z142" s="1040">
        <v>0.8</v>
      </c>
      <c r="AA142" s="1040">
        <v>0.8</v>
      </c>
      <c r="AB142" s="1040">
        <v>0.8</v>
      </c>
      <c r="AC142" s="1040">
        <v>0.8</v>
      </c>
      <c r="AD142" s="1040">
        <v>0.8</v>
      </c>
      <c r="AE142" s="1040">
        <v>0.8</v>
      </c>
      <c r="AF142" s="1040">
        <v>0.8</v>
      </c>
      <c r="AG142" s="1040">
        <v>0.8</v>
      </c>
      <c r="AH142" s="1040">
        <v>0.8</v>
      </c>
      <c r="AI142" s="1040">
        <v>0.8</v>
      </c>
      <c r="AJ142" s="1040">
        <v>0.8</v>
      </c>
      <c r="AK142" s="1040">
        <v>0.8</v>
      </c>
      <c r="AL142" s="225"/>
    </row>
    <row r="143" spans="3:38" s="221" customFormat="1" ht="15" customHeight="1" outlineLevel="3" x14ac:dyDescent="0.3">
      <c r="C143" s="222"/>
      <c r="D143" s="996" t="s">
        <v>1300</v>
      </c>
      <c r="E143" s="627" t="s">
        <v>35</v>
      </c>
      <c r="F143" s="1501"/>
      <c r="G143" s="2468"/>
      <c r="H143" s="1501"/>
      <c r="I143" s="1501"/>
      <c r="J143" s="1501"/>
      <c r="K143" s="2468"/>
      <c r="L143" s="1509"/>
      <c r="M143" s="1040">
        <v>0.2</v>
      </c>
      <c r="N143" s="1040">
        <v>0.2</v>
      </c>
      <c r="O143" s="1040">
        <v>0.15</v>
      </c>
      <c r="P143" s="1040">
        <v>0.15</v>
      </c>
      <c r="Q143" s="1040">
        <v>0.15</v>
      </c>
      <c r="R143" s="1040">
        <v>0.15</v>
      </c>
      <c r="S143" s="1040">
        <v>0.15</v>
      </c>
      <c r="T143" s="1040">
        <v>0.15</v>
      </c>
      <c r="U143" s="1040">
        <v>0.15</v>
      </c>
      <c r="V143" s="1040">
        <v>0.15</v>
      </c>
      <c r="W143" s="1040">
        <v>0.15</v>
      </c>
      <c r="X143" s="1040">
        <v>0.15</v>
      </c>
      <c r="Y143" s="1040">
        <v>0.15</v>
      </c>
      <c r="Z143" s="1040">
        <v>0.15</v>
      </c>
      <c r="AA143" s="1040">
        <v>0.15</v>
      </c>
      <c r="AB143" s="1040">
        <v>0.15</v>
      </c>
      <c r="AC143" s="1040">
        <v>0.15</v>
      </c>
      <c r="AD143" s="1040">
        <v>0.15</v>
      </c>
      <c r="AE143" s="1040">
        <v>0.15</v>
      </c>
      <c r="AF143" s="1040">
        <v>0.15</v>
      </c>
      <c r="AG143" s="1040">
        <v>0.15</v>
      </c>
      <c r="AH143" s="1040">
        <v>0.15</v>
      </c>
      <c r="AI143" s="1040">
        <v>0.15</v>
      </c>
      <c r="AJ143" s="1040">
        <v>0.15</v>
      </c>
      <c r="AK143" s="1040">
        <v>0.15</v>
      </c>
      <c r="AL143" s="225"/>
    </row>
    <row r="144" spans="3:38" s="221" customFormat="1" ht="14.15" customHeight="1" outlineLevel="3" x14ac:dyDescent="0.3">
      <c r="C144" s="222"/>
      <c r="D144" s="996" t="s">
        <v>1301</v>
      </c>
      <c r="E144" s="627" t="s">
        <v>35</v>
      </c>
      <c r="F144" s="1501"/>
      <c r="G144" s="2468"/>
      <c r="H144" s="1501"/>
      <c r="I144" s="1501"/>
      <c r="J144" s="1501"/>
      <c r="K144" s="2468"/>
      <c r="L144" s="1509"/>
      <c r="M144" s="1040">
        <v>0.05</v>
      </c>
      <c r="N144" s="1040">
        <v>0.05</v>
      </c>
      <c r="O144" s="1040">
        <v>0.05</v>
      </c>
      <c r="P144" s="1040">
        <v>0.05</v>
      </c>
      <c r="Q144" s="1040">
        <v>0.05</v>
      </c>
      <c r="R144" s="1040">
        <v>0.05</v>
      </c>
      <c r="S144" s="1040">
        <v>0.05</v>
      </c>
      <c r="T144" s="1040">
        <v>0.05</v>
      </c>
      <c r="U144" s="1040">
        <v>0.05</v>
      </c>
      <c r="V144" s="1040">
        <v>0.05</v>
      </c>
      <c r="W144" s="1040">
        <v>0.05</v>
      </c>
      <c r="X144" s="1040">
        <v>0.05</v>
      </c>
      <c r="Y144" s="1040">
        <v>0.05</v>
      </c>
      <c r="Z144" s="1040">
        <v>0.05</v>
      </c>
      <c r="AA144" s="1040">
        <v>0.05</v>
      </c>
      <c r="AB144" s="1040">
        <v>0.05</v>
      </c>
      <c r="AC144" s="1040">
        <v>0.05</v>
      </c>
      <c r="AD144" s="1040">
        <v>0.05</v>
      </c>
      <c r="AE144" s="1040">
        <v>0.05</v>
      </c>
      <c r="AF144" s="1040">
        <v>0.05</v>
      </c>
      <c r="AG144" s="1040">
        <v>0.05</v>
      </c>
      <c r="AH144" s="1040">
        <v>0.05</v>
      </c>
      <c r="AI144" s="1040">
        <v>0.05</v>
      </c>
      <c r="AJ144" s="1040">
        <v>0.05</v>
      </c>
      <c r="AK144" s="1040">
        <v>0.05</v>
      </c>
      <c r="AL144" s="225"/>
    </row>
    <row r="145" spans="3:38" s="2257" customFormat="1" ht="14.15" customHeight="1" outlineLevel="3" x14ac:dyDescent="0.3">
      <c r="C145" s="2252"/>
      <c r="D145" s="2253" t="s">
        <v>2064</v>
      </c>
      <c r="E145" s="2254" t="s">
        <v>35</v>
      </c>
      <c r="F145" s="2255"/>
      <c r="G145" s="2471"/>
      <c r="H145" s="2255"/>
      <c r="I145" s="2255"/>
      <c r="J145" s="2255"/>
      <c r="K145" s="2471"/>
      <c r="L145" s="2255"/>
      <c r="M145" s="2258">
        <v>0.05</v>
      </c>
      <c r="N145" s="2258">
        <v>0.05</v>
      </c>
      <c r="O145" s="2258">
        <v>0.05</v>
      </c>
      <c r="P145" s="2258">
        <v>0.05</v>
      </c>
      <c r="Q145" s="2258">
        <v>0.05</v>
      </c>
      <c r="R145" s="2258">
        <v>0.05</v>
      </c>
      <c r="S145" s="2258">
        <v>0.05</v>
      </c>
      <c r="T145" s="2258">
        <v>0.05</v>
      </c>
      <c r="U145" s="2258">
        <v>0.05</v>
      </c>
      <c r="V145" s="2258">
        <v>0.05</v>
      </c>
      <c r="W145" s="2258">
        <v>0.05</v>
      </c>
      <c r="X145" s="2258">
        <v>0.05</v>
      </c>
      <c r="Y145" s="2258">
        <v>0.05</v>
      </c>
      <c r="Z145" s="2258">
        <v>0.05</v>
      </c>
      <c r="AA145" s="2258">
        <v>0.05</v>
      </c>
      <c r="AB145" s="2258">
        <v>0.05</v>
      </c>
      <c r="AC145" s="2258">
        <v>0.05</v>
      </c>
      <c r="AD145" s="2258">
        <v>0.05</v>
      </c>
      <c r="AE145" s="2258">
        <v>0.05</v>
      </c>
      <c r="AF145" s="2258">
        <v>0.05</v>
      </c>
      <c r="AG145" s="2258">
        <v>0.05</v>
      </c>
      <c r="AH145" s="2258">
        <v>0.05</v>
      </c>
      <c r="AI145" s="2258">
        <v>0.05</v>
      </c>
      <c r="AJ145" s="2258">
        <v>0.05</v>
      </c>
      <c r="AK145" s="2258">
        <v>0.05</v>
      </c>
      <c r="AL145" s="2256"/>
    </row>
    <row r="146" spans="3:38" s="221" customFormat="1" ht="14.15" customHeight="1" outlineLevel="3" x14ac:dyDescent="0.3">
      <c r="C146" s="222"/>
      <c r="D146" s="996" t="s">
        <v>397</v>
      </c>
      <c r="E146" s="627" t="s">
        <v>35</v>
      </c>
      <c r="F146" s="1509"/>
      <c r="G146" s="2470"/>
      <c r="H146" s="1509"/>
      <c r="I146" s="1509"/>
      <c r="J146" s="1509"/>
      <c r="K146" s="2470"/>
      <c r="L146" s="1509"/>
      <c r="M146" s="1040">
        <v>0.05</v>
      </c>
      <c r="N146" s="1040">
        <v>0.05</v>
      </c>
      <c r="O146" s="1040">
        <v>0.05</v>
      </c>
      <c r="P146" s="1040">
        <v>0.05</v>
      </c>
      <c r="Q146" s="1040">
        <v>0.05</v>
      </c>
      <c r="R146" s="1040">
        <v>0.05</v>
      </c>
      <c r="S146" s="1040">
        <v>0.05</v>
      </c>
      <c r="T146" s="1040">
        <v>0.05</v>
      </c>
      <c r="U146" s="1040">
        <v>0.05</v>
      </c>
      <c r="V146" s="1040">
        <v>0.05</v>
      </c>
      <c r="W146" s="1040">
        <v>0.05</v>
      </c>
      <c r="X146" s="1040">
        <v>0.05</v>
      </c>
      <c r="Y146" s="1040">
        <v>0.05</v>
      </c>
      <c r="Z146" s="1040">
        <v>0.05</v>
      </c>
      <c r="AA146" s="1040">
        <v>0.05</v>
      </c>
      <c r="AB146" s="1040">
        <v>0.05</v>
      </c>
      <c r="AC146" s="1040">
        <v>0.05</v>
      </c>
      <c r="AD146" s="1040">
        <v>0.05</v>
      </c>
      <c r="AE146" s="1040">
        <v>0.05</v>
      </c>
      <c r="AF146" s="1040">
        <v>0.05</v>
      </c>
      <c r="AG146" s="1040">
        <v>0.05</v>
      </c>
      <c r="AH146" s="1040">
        <v>0.05</v>
      </c>
      <c r="AI146" s="1040">
        <v>0.05</v>
      </c>
      <c r="AJ146" s="1040">
        <v>0.05</v>
      </c>
      <c r="AK146" s="1040">
        <v>0.05</v>
      </c>
      <c r="AL146" s="225"/>
    </row>
    <row r="147" spans="3:38" s="221" customFormat="1" ht="14.15" customHeight="1" outlineLevel="3" x14ac:dyDescent="0.3">
      <c r="C147" s="222"/>
      <c r="D147" s="996" t="s">
        <v>396</v>
      </c>
      <c r="E147" s="627" t="s">
        <v>35</v>
      </c>
      <c r="F147" s="1509"/>
      <c r="G147" s="2470"/>
      <c r="H147" s="1509"/>
      <c r="I147" s="1509"/>
      <c r="J147" s="1509"/>
      <c r="K147" s="2470"/>
      <c r="L147" s="1509"/>
      <c r="M147" s="1040">
        <v>0.95</v>
      </c>
      <c r="N147" s="1040">
        <v>0.95</v>
      </c>
      <c r="O147" s="1040">
        <v>0.95</v>
      </c>
      <c r="P147" s="1040">
        <v>0.95</v>
      </c>
      <c r="Q147" s="1040">
        <v>0.95</v>
      </c>
      <c r="R147" s="1040">
        <v>0.95</v>
      </c>
      <c r="S147" s="1040">
        <v>0.95</v>
      </c>
      <c r="T147" s="1040">
        <v>0.95</v>
      </c>
      <c r="U147" s="1040">
        <v>0.95</v>
      </c>
      <c r="V147" s="1040">
        <v>0.95</v>
      </c>
      <c r="W147" s="1040">
        <v>0.95</v>
      </c>
      <c r="X147" s="1040">
        <v>0.95</v>
      </c>
      <c r="Y147" s="1040">
        <v>0.95</v>
      </c>
      <c r="Z147" s="1040">
        <v>0.95</v>
      </c>
      <c r="AA147" s="1040">
        <v>0.95</v>
      </c>
      <c r="AB147" s="1040">
        <v>0.95</v>
      </c>
      <c r="AC147" s="1040">
        <v>0.95</v>
      </c>
      <c r="AD147" s="1040">
        <v>0.95</v>
      </c>
      <c r="AE147" s="1040">
        <v>0.95</v>
      </c>
      <c r="AF147" s="1040">
        <v>0.95</v>
      </c>
      <c r="AG147" s="1040">
        <v>0.95</v>
      </c>
      <c r="AH147" s="1040">
        <v>0.95</v>
      </c>
      <c r="AI147" s="1040">
        <v>0.95</v>
      </c>
      <c r="AJ147" s="1040">
        <v>0.95</v>
      </c>
      <c r="AK147" s="1040">
        <v>0.95</v>
      </c>
      <c r="AL147" s="225"/>
    </row>
    <row r="148" spans="3:38" s="221" customFormat="1" ht="15" customHeight="1" outlineLevel="3" x14ac:dyDescent="0.3">
      <c r="C148" s="222"/>
      <c r="D148" s="996" t="s">
        <v>1295</v>
      </c>
      <c r="E148" s="627" t="s">
        <v>35</v>
      </c>
      <c r="F148" s="1501"/>
      <c r="G148" s="2468"/>
      <c r="H148" s="1501"/>
      <c r="I148" s="1501"/>
      <c r="J148" s="1501"/>
      <c r="K148" s="2468"/>
      <c r="L148" s="1509"/>
      <c r="M148" s="1040">
        <v>0.65</v>
      </c>
      <c r="N148" s="1040">
        <v>0.65</v>
      </c>
      <c r="O148" s="1040">
        <v>0.6</v>
      </c>
      <c r="P148" s="1040">
        <v>0.6</v>
      </c>
      <c r="Q148" s="1040">
        <v>0.6</v>
      </c>
      <c r="R148" s="1040">
        <v>0.6</v>
      </c>
      <c r="S148" s="1040">
        <v>0.6</v>
      </c>
      <c r="T148" s="1040">
        <v>0.6</v>
      </c>
      <c r="U148" s="1040">
        <v>0.6</v>
      </c>
      <c r="V148" s="1040">
        <v>0.6</v>
      </c>
      <c r="W148" s="1040">
        <v>0.6</v>
      </c>
      <c r="X148" s="1040">
        <v>0.6</v>
      </c>
      <c r="Y148" s="1040">
        <v>0.6</v>
      </c>
      <c r="Z148" s="1040">
        <v>0.6</v>
      </c>
      <c r="AA148" s="1040">
        <v>0.6</v>
      </c>
      <c r="AB148" s="1040">
        <v>0.6</v>
      </c>
      <c r="AC148" s="1040">
        <v>0.6</v>
      </c>
      <c r="AD148" s="1040">
        <v>0.6</v>
      </c>
      <c r="AE148" s="1040">
        <v>0.6</v>
      </c>
      <c r="AF148" s="1040">
        <v>0.6</v>
      </c>
      <c r="AG148" s="1040">
        <v>0.6</v>
      </c>
      <c r="AH148" s="1040">
        <v>0.6</v>
      </c>
      <c r="AI148" s="1040">
        <v>0.6</v>
      </c>
      <c r="AJ148" s="1040">
        <v>0.6</v>
      </c>
      <c r="AK148" s="1040">
        <v>0.6</v>
      </c>
      <c r="AL148" s="225"/>
    </row>
    <row r="149" spans="3:38" s="221" customFormat="1" ht="15" customHeight="1" outlineLevel="3" x14ac:dyDescent="0.3">
      <c r="C149" s="222"/>
      <c r="D149" s="996" t="s">
        <v>1296</v>
      </c>
      <c r="E149" s="627" t="s">
        <v>35</v>
      </c>
      <c r="F149" s="1501"/>
      <c r="G149" s="2468"/>
      <c r="H149" s="1501"/>
      <c r="I149" s="1501"/>
      <c r="J149" s="1501"/>
      <c r="K149" s="2468"/>
      <c r="L149" s="1509"/>
      <c r="M149" s="1040">
        <v>0.2</v>
      </c>
      <c r="N149" s="1040">
        <v>0.2</v>
      </c>
      <c r="O149" s="1040">
        <v>0.15</v>
      </c>
      <c r="P149" s="1040">
        <v>0.15</v>
      </c>
      <c r="Q149" s="1040">
        <v>0.15</v>
      </c>
      <c r="R149" s="1040">
        <v>0.15</v>
      </c>
      <c r="S149" s="1040">
        <v>0.15</v>
      </c>
      <c r="T149" s="1040">
        <v>0.15</v>
      </c>
      <c r="U149" s="1040">
        <v>0.15</v>
      </c>
      <c r="V149" s="1040">
        <v>0.15</v>
      </c>
      <c r="W149" s="1040">
        <v>0.15</v>
      </c>
      <c r="X149" s="1040">
        <v>0.15</v>
      </c>
      <c r="Y149" s="1040">
        <v>0.15</v>
      </c>
      <c r="Z149" s="1040">
        <v>0.15</v>
      </c>
      <c r="AA149" s="1040">
        <v>0.15</v>
      </c>
      <c r="AB149" s="1040">
        <v>0.15</v>
      </c>
      <c r="AC149" s="1040">
        <v>0.15</v>
      </c>
      <c r="AD149" s="1040">
        <v>0.15</v>
      </c>
      <c r="AE149" s="1040">
        <v>0.15</v>
      </c>
      <c r="AF149" s="1040">
        <v>0.15</v>
      </c>
      <c r="AG149" s="1040">
        <v>0.15</v>
      </c>
      <c r="AH149" s="1040">
        <v>0.15</v>
      </c>
      <c r="AI149" s="1040">
        <v>0.15</v>
      </c>
      <c r="AJ149" s="1040">
        <v>0.15</v>
      </c>
      <c r="AK149" s="1040">
        <v>0.15</v>
      </c>
      <c r="AL149" s="225"/>
    </row>
    <row r="150" spans="3:38" s="221" customFormat="1" ht="15" customHeight="1" outlineLevel="3" x14ac:dyDescent="0.3">
      <c r="C150" s="222"/>
      <c r="D150" s="996" t="s">
        <v>1297</v>
      </c>
      <c r="E150" s="627" t="s">
        <v>35</v>
      </c>
      <c r="F150" s="1501"/>
      <c r="G150" s="2468"/>
      <c r="H150" s="1501"/>
      <c r="I150" s="1501"/>
      <c r="J150" s="1501"/>
      <c r="K150" s="2468"/>
      <c r="L150" s="1509"/>
      <c r="M150" s="1040">
        <v>0.1</v>
      </c>
      <c r="N150" s="1040">
        <v>0.1</v>
      </c>
      <c r="O150" s="1040">
        <v>0.1</v>
      </c>
      <c r="P150" s="1040">
        <v>0.1</v>
      </c>
      <c r="Q150" s="1040">
        <v>0.1</v>
      </c>
      <c r="R150" s="1040">
        <v>0.1</v>
      </c>
      <c r="S150" s="1040">
        <v>0.1</v>
      </c>
      <c r="T150" s="1040">
        <v>0.1</v>
      </c>
      <c r="U150" s="1040">
        <v>0.1</v>
      </c>
      <c r="V150" s="1040">
        <v>0.1</v>
      </c>
      <c r="W150" s="1040">
        <v>0.1</v>
      </c>
      <c r="X150" s="1040">
        <v>0.1</v>
      </c>
      <c r="Y150" s="1040">
        <v>0.1</v>
      </c>
      <c r="Z150" s="1040">
        <v>0.1</v>
      </c>
      <c r="AA150" s="1040">
        <v>0.1</v>
      </c>
      <c r="AB150" s="1040">
        <v>0.1</v>
      </c>
      <c r="AC150" s="1040">
        <v>0.1</v>
      </c>
      <c r="AD150" s="1040">
        <v>0.1</v>
      </c>
      <c r="AE150" s="1040">
        <v>0.1</v>
      </c>
      <c r="AF150" s="1040">
        <v>0.1</v>
      </c>
      <c r="AG150" s="1040">
        <v>0.1</v>
      </c>
      <c r="AH150" s="1040">
        <v>0.1</v>
      </c>
      <c r="AI150" s="1040">
        <v>0.1</v>
      </c>
      <c r="AJ150" s="1040">
        <v>0.1</v>
      </c>
      <c r="AK150" s="1040">
        <v>0.1</v>
      </c>
      <c r="AL150" s="225"/>
    </row>
    <row r="151" spans="3:38" s="221" customFormat="1" ht="14.15" customHeight="1" outlineLevel="3" x14ac:dyDescent="0.3">
      <c r="C151" s="222"/>
      <c r="D151" s="996" t="s">
        <v>1298</v>
      </c>
      <c r="E151" s="627" t="s">
        <v>35</v>
      </c>
      <c r="F151" s="1501"/>
      <c r="G151" s="2468"/>
      <c r="H151" s="1501"/>
      <c r="I151" s="1501"/>
      <c r="J151" s="1501"/>
      <c r="K151" s="2468"/>
      <c r="L151" s="1509"/>
      <c r="M151" s="1040">
        <v>0.1</v>
      </c>
      <c r="N151" s="1040">
        <v>0.1</v>
      </c>
      <c r="O151" s="1040">
        <v>0.1</v>
      </c>
      <c r="P151" s="1040">
        <v>0.1</v>
      </c>
      <c r="Q151" s="1040">
        <v>0.1</v>
      </c>
      <c r="R151" s="1040">
        <v>0.1</v>
      </c>
      <c r="S151" s="1040">
        <v>0.1</v>
      </c>
      <c r="T151" s="1040">
        <v>0.1</v>
      </c>
      <c r="U151" s="1040">
        <v>0.1</v>
      </c>
      <c r="V151" s="1040">
        <v>0.1</v>
      </c>
      <c r="W151" s="1040">
        <v>0.1</v>
      </c>
      <c r="X151" s="1040">
        <v>0.1</v>
      </c>
      <c r="Y151" s="1040">
        <v>0.1</v>
      </c>
      <c r="Z151" s="1040">
        <v>0.1</v>
      </c>
      <c r="AA151" s="1040">
        <v>0.1</v>
      </c>
      <c r="AB151" s="1040">
        <v>0.1</v>
      </c>
      <c r="AC151" s="1040">
        <v>0.1</v>
      </c>
      <c r="AD151" s="1040">
        <v>0.1</v>
      </c>
      <c r="AE151" s="1040">
        <v>0.1</v>
      </c>
      <c r="AF151" s="1040">
        <v>0.1</v>
      </c>
      <c r="AG151" s="1040">
        <v>0.1</v>
      </c>
      <c r="AH151" s="1040">
        <v>0.1</v>
      </c>
      <c r="AI151" s="1040">
        <v>0.1</v>
      </c>
      <c r="AJ151" s="1040">
        <v>0.1</v>
      </c>
      <c r="AK151" s="1040">
        <v>0.1</v>
      </c>
      <c r="AL151" s="225"/>
    </row>
    <row r="152" spans="3:38" s="221" customFormat="1" ht="15" customHeight="1" outlineLevel="3" x14ac:dyDescent="0.3">
      <c r="C152" s="222"/>
      <c r="D152" s="996" t="s">
        <v>1299</v>
      </c>
      <c r="E152" s="627" t="s">
        <v>35</v>
      </c>
      <c r="F152" s="1501"/>
      <c r="G152" s="2468"/>
      <c r="H152" s="1501"/>
      <c r="I152" s="1501"/>
      <c r="J152" s="1501"/>
      <c r="K152" s="2468"/>
      <c r="L152" s="1509"/>
      <c r="M152" s="1040">
        <v>0.06</v>
      </c>
      <c r="N152" s="1040">
        <v>0.06</v>
      </c>
      <c r="O152" s="1040">
        <v>0.06</v>
      </c>
      <c r="P152" s="1040">
        <v>0.06</v>
      </c>
      <c r="Q152" s="1040">
        <v>0.06</v>
      </c>
      <c r="R152" s="1040">
        <v>0.06</v>
      </c>
      <c r="S152" s="1040">
        <v>0.06</v>
      </c>
      <c r="T152" s="1040">
        <v>0.06</v>
      </c>
      <c r="U152" s="1040">
        <v>0.06</v>
      </c>
      <c r="V152" s="1040">
        <v>0.06</v>
      </c>
      <c r="W152" s="1040">
        <v>0.06</v>
      </c>
      <c r="X152" s="1040">
        <v>0.06</v>
      </c>
      <c r="Y152" s="1040">
        <v>0.06</v>
      </c>
      <c r="Z152" s="1040">
        <v>0.06</v>
      </c>
      <c r="AA152" s="1040">
        <v>0.06</v>
      </c>
      <c r="AB152" s="1040">
        <v>0.06</v>
      </c>
      <c r="AC152" s="1040">
        <v>0.06</v>
      </c>
      <c r="AD152" s="1040">
        <v>0.06</v>
      </c>
      <c r="AE152" s="1040">
        <v>0.06</v>
      </c>
      <c r="AF152" s="1040">
        <v>0.06</v>
      </c>
      <c r="AG152" s="1040">
        <v>0.06</v>
      </c>
      <c r="AH152" s="1040">
        <v>0.06</v>
      </c>
      <c r="AI152" s="1040">
        <v>0.06</v>
      </c>
      <c r="AJ152" s="1040">
        <v>0.06</v>
      </c>
      <c r="AK152" s="1040">
        <v>0.06</v>
      </c>
      <c r="AL152" s="225"/>
    </row>
    <row r="153" spans="3:38" s="221" customFormat="1" ht="15" customHeight="1" outlineLevel="3" x14ac:dyDescent="0.3">
      <c r="C153" s="222"/>
      <c r="D153" s="996" t="s">
        <v>1347</v>
      </c>
      <c r="E153" s="627" t="s">
        <v>35</v>
      </c>
      <c r="F153" s="1510"/>
      <c r="G153" s="2468"/>
      <c r="H153" s="1510"/>
      <c r="I153" s="1510"/>
      <c r="J153" s="1510"/>
      <c r="K153" s="2468"/>
      <c r="L153" s="1511"/>
      <c r="M153" s="1377">
        <v>0.8</v>
      </c>
      <c r="N153" s="1377">
        <v>0.8</v>
      </c>
      <c r="O153" s="1377">
        <v>0.8</v>
      </c>
      <c r="P153" s="1377">
        <v>0.8</v>
      </c>
      <c r="Q153" s="1377">
        <v>0.8</v>
      </c>
      <c r="R153" s="1377">
        <v>0.8</v>
      </c>
      <c r="S153" s="1377">
        <v>0.8</v>
      </c>
      <c r="T153" s="1377">
        <v>0.8</v>
      </c>
      <c r="U153" s="1377">
        <v>0.8</v>
      </c>
      <c r="V153" s="1377">
        <v>0.8</v>
      </c>
      <c r="W153" s="1377">
        <v>0.8</v>
      </c>
      <c r="X153" s="1377">
        <v>0.8</v>
      </c>
      <c r="Y153" s="1377">
        <v>0.8</v>
      </c>
      <c r="Z153" s="1377">
        <v>0.8</v>
      </c>
      <c r="AA153" s="1377">
        <v>0.8</v>
      </c>
      <c r="AB153" s="1377">
        <v>0.8</v>
      </c>
      <c r="AC153" s="1377">
        <v>0.8</v>
      </c>
      <c r="AD153" s="1377">
        <v>0.8</v>
      </c>
      <c r="AE153" s="1377">
        <v>0.8</v>
      </c>
      <c r="AF153" s="1377">
        <v>0.8</v>
      </c>
      <c r="AG153" s="1377">
        <v>0.8</v>
      </c>
      <c r="AH153" s="1377">
        <v>0.8</v>
      </c>
      <c r="AI153" s="1377">
        <v>0.8</v>
      </c>
      <c r="AJ153" s="1377">
        <v>0.8</v>
      </c>
      <c r="AK153" s="1377">
        <v>0.8</v>
      </c>
      <c r="AL153" s="225"/>
    </row>
    <row r="154" spans="3:38" s="221" customFormat="1" ht="15" customHeight="1" outlineLevel="3" x14ac:dyDescent="0.3">
      <c r="C154" s="222"/>
      <c r="D154" s="996" t="s">
        <v>1346</v>
      </c>
      <c r="E154" s="627" t="s">
        <v>35</v>
      </c>
      <c r="F154" s="1510"/>
      <c r="G154" s="2468"/>
      <c r="H154" s="1510"/>
      <c r="I154" s="1510"/>
      <c r="J154" s="1510"/>
      <c r="K154" s="2468"/>
      <c r="L154" s="1511"/>
      <c r="M154" s="1377">
        <v>0.8</v>
      </c>
      <c r="N154" s="1377">
        <v>0.8</v>
      </c>
      <c r="O154" s="1377">
        <v>0.8</v>
      </c>
      <c r="P154" s="1377">
        <v>0.8</v>
      </c>
      <c r="Q154" s="1377">
        <v>0.8</v>
      </c>
      <c r="R154" s="1377">
        <v>0.8</v>
      </c>
      <c r="S154" s="1377">
        <v>0.8</v>
      </c>
      <c r="T154" s="1377">
        <v>0.8</v>
      </c>
      <c r="U154" s="1377">
        <v>0.8</v>
      </c>
      <c r="V154" s="1377">
        <v>0.8</v>
      </c>
      <c r="W154" s="1377">
        <v>0.8</v>
      </c>
      <c r="X154" s="1377">
        <v>0.8</v>
      </c>
      <c r="Y154" s="1377">
        <v>0.8</v>
      </c>
      <c r="Z154" s="1377">
        <v>0.8</v>
      </c>
      <c r="AA154" s="1377">
        <v>0.8</v>
      </c>
      <c r="AB154" s="1377">
        <v>0.8</v>
      </c>
      <c r="AC154" s="1377">
        <v>0.8</v>
      </c>
      <c r="AD154" s="1377">
        <v>0.8</v>
      </c>
      <c r="AE154" s="1377">
        <v>0.8</v>
      </c>
      <c r="AF154" s="1377">
        <v>0.8</v>
      </c>
      <c r="AG154" s="1377">
        <v>0.8</v>
      </c>
      <c r="AH154" s="1377">
        <v>0.8</v>
      </c>
      <c r="AI154" s="1377">
        <v>0.8</v>
      </c>
      <c r="AJ154" s="1377">
        <v>0.8</v>
      </c>
      <c r="AK154" s="1377">
        <v>0.8</v>
      </c>
      <c r="AL154" s="225"/>
    </row>
    <row r="155" spans="3:38" s="221" customFormat="1" ht="14.15" customHeight="1" outlineLevel="3" x14ac:dyDescent="0.3">
      <c r="C155" s="222"/>
      <c r="D155" s="996" t="s">
        <v>1349</v>
      </c>
      <c r="E155" s="627" t="s">
        <v>35</v>
      </c>
      <c r="F155" s="1501"/>
      <c r="G155" s="2468"/>
      <c r="H155" s="1501"/>
      <c r="I155" s="1501"/>
      <c r="J155" s="1501"/>
      <c r="K155" s="2468"/>
      <c r="L155" s="1509"/>
      <c r="M155" s="1040">
        <v>0.6</v>
      </c>
      <c r="N155" s="1040">
        <v>0.6</v>
      </c>
      <c r="O155" s="1040">
        <v>0.6</v>
      </c>
      <c r="P155" s="1040">
        <v>0.6</v>
      </c>
      <c r="Q155" s="1040">
        <v>0.6</v>
      </c>
      <c r="R155" s="1040">
        <v>0.6</v>
      </c>
      <c r="S155" s="1040">
        <v>0.6</v>
      </c>
      <c r="T155" s="1040">
        <v>0.6</v>
      </c>
      <c r="U155" s="1040">
        <v>0.6</v>
      </c>
      <c r="V155" s="1040">
        <v>0.6</v>
      </c>
      <c r="W155" s="1040">
        <v>0.6</v>
      </c>
      <c r="X155" s="1040">
        <v>0.6</v>
      </c>
      <c r="Y155" s="1040">
        <v>0.6</v>
      </c>
      <c r="Z155" s="1040">
        <v>0.6</v>
      </c>
      <c r="AA155" s="1040">
        <v>0.6</v>
      </c>
      <c r="AB155" s="1040">
        <v>0.6</v>
      </c>
      <c r="AC155" s="1040">
        <v>0.6</v>
      </c>
      <c r="AD155" s="1040">
        <v>0.6</v>
      </c>
      <c r="AE155" s="1040">
        <v>0.6</v>
      </c>
      <c r="AF155" s="1040">
        <v>0.6</v>
      </c>
      <c r="AG155" s="1040">
        <v>0.6</v>
      </c>
      <c r="AH155" s="1040">
        <v>0.6</v>
      </c>
      <c r="AI155" s="1040">
        <v>0.6</v>
      </c>
      <c r="AJ155" s="1040">
        <v>0.6</v>
      </c>
      <c r="AK155" s="1040">
        <v>0.6</v>
      </c>
      <c r="AL155" s="225"/>
    </row>
    <row r="156" spans="3:38" s="221" customFormat="1" ht="14.15" customHeight="1" outlineLevel="3" x14ac:dyDescent="0.3">
      <c r="C156" s="222"/>
      <c r="D156" s="996" t="s">
        <v>1348</v>
      </c>
      <c r="E156" s="627" t="s">
        <v>35</v>
      </c>
      <c r="F156" s="1510"/>
      <c r="G156" s="2468"/>
      <c r="H156" s="1510"/>
      <c r="I156" s="1510"/>
      <c r="J156" s="1510"/>
      <c r="K156" s="2468"/>
      <c r="L156" s="1511"/>
      <c r="M156" s="1377">
        <v>0.4</v>
      </c>
      <c r="N156" s="1377">
        <v>0.4</v>
      </c>
      <c r="O156" s="1377">
        <v>0.4</v>
      </c>
      <c r="P156" s="1377">
        <v>0.4</v>
      </c>
      <c r="Q156" s="1377">
        <v>0.4</v>
      </c>
      <c r="R156" s="1377">
        <v>0.4</v>
      </c>
      <c r="S156" s="1377">
        <v>0.4</v>
      </c>
      <c r="T156" s="1377">
        <v>0.4</v>
      </c>
      <c r="U156" s="1377">
        <v>0.4</v>
      </c>
      <c r="V156" s="1377">
        <v>0.4</v>
      </c>
      <c r="W156" s="1377">
        <v>0.4</v>
      </c>
      <c r="X156" s="1377">
        <v>0.4</v>
      </c>
      <c r="Y156" s="1377">
        <v>0.4</v>
      </c>
      <c r="Z156" s="1377">
        <v>0.4</v>
      </c>
      <c r="AA156" s="1377">
        <v>0.4</v>
      </c>
      <c r="AB156" s="1377">
        <v>0.4</v>
      </c>
      <c r="AC156" s="1377">
        <v>0.4</v>
      </c>
      <c r="AD156" s="1377">
        <v>0.4</v>
      </c>
      <c r="AE156" s="1377">
        <v>0.4</v>
      </c>
      <c r="AF156" s="1377">
        <v>0.4</v>
      </c>
      <c r="AG156" s="1377">
        <v>0.4</v>
      </c>
      <c r="AH156" s="1377">
        <v>0.4</v>
      </c>
      <c r="AI156" s="1377">
        <v>0.4</v>
      </c>
      <c r="AJ156" s="1377">
        <v>0.4</v>
      </c>
      <c r="AK156" s="1377">
        <v>0.4</v>
      </c>
      <c r="AL156" s="225"/>
    </row>
    <row r="157" spans="3:38" s="2257" customFormat="1" ht="34.4" customHeight="1" outlineLevel="3" x14ac:dyDescent="0.3">
      <c r="C157" s="2252"/>
      <c r="D157" s="2253" t="s">
        <v>2065</v>
      </c>
      <c r="E157" s="2254" t="s">
        <v>35</v>
      </c>
      <c r="F157" s="2255"/>
      <c r="G157" s="2471"/>
      <c r="H157" s="2255"/>
      <c r="I157" s="2255"/>
      <c r="J157" s="2255"/>
      <c r="K157" s="2471"/>
      <c r="L157" s="2255"/>
      <c r="M157" s="2258">
        <v>0.35</v>
      </c>
      <c r="N157" s="2258">
        <v>0.35</v>
      </c>
      <c r="O157" s="2258">
        <v>0.35</v>
      </c>
      <c r="P157" s="2258">
        <v>0.35</v>
      </c>
      <c r="Q157" s="2258">
        <v>0.35</v>
      </c>
      <c r="R157" s="2258">
        <v>0.35</v>
      </c>
      <c r="S157" s="2258">
        <v>0.35</v>
      </c>
      <c r="T157" s="2258">
        <v>0.35</v>
      </c>
      <c r="U157" s="2258">
        <v>0.35</v>
      </c>
      <c r="V157" s="2258">
        <v>0.35</v>
      </c>
      <c r="W157" s="2258">
        <v>0.35</v>
      </c>
      <c r="X157" s="2258">
        <v>0.35</v>
      </c>
      <c r="Y157" s="2258">
        <v>0.35</v>
      </c>
      <c r="Z157" s="2258">
        <v>0.35</v>
      </c>
      <c r="AA157" s="2258">
        <v>0.35</v>
      </c>
      <c r="AB157" s="2258">
        <v>0.35</v>
      </c>
      <c r="AC157" s="2258">
        <v>0.35</v>
      </c>
      <c r="AD157" s="2258">
        <v>0.35</v>
      </c>
      <c r="AE157" s="2258">
        <v>0.35</v>
      </c>
      <c r="AF157" s="2258">
        <v>0.35</v>
      </c>
      <c r="AG157" s="2258">
        <v>0.35</v>
      </c>
      <c r="AH157" s="2258">
        <v>0.35</v>
      </c>
      <c r="AI157" s="2258">
        <v>0.35</v>
      </c>
      <c r="AJ157" s="2258">
        <v>0.35</v>
      </c>
      <c r="AK157" s="2258">
        <v>0.35</v>
      </c>
      <c r="AL157" s="2256"/>
    </row>
    <row r="158" spans="3:38" s="221" customFormat="1" ht="14.15" customHeight="1" outlineLevel="3" x14ac:dyDescent="0.3">
      <c r="C158" s="222"/>
      <c r="D158" s="996" t="s">
        <v>1302</v>
      </c>
      <c r="E158" s="627" t="s">
        <v>35</v>
      </c>
      <c r="F158" s="1501"/>
      <c r="G158" s="2468"/>
      <c r="H158" s="1501"/>
      <c r="I158" s="1501"/>
      <c r="J158" s="1501"/>
      <c r="K158" s="2468"/>
      <c r="L158" s="1509"/>
      <c r="M158" s="1040">
        <v>0.35</v>
      </c>
      <c r="N158" s="1040">
        <v>0.35</v>
      </c>
      <c r="O158" s="1040">
        <v>0.35</v>
      </c>
      <c r="P158" s="1040">
        <v>0.35</v>
      </c>
      <c r="Q158" s="1040">
        <v>0.35</v>
      </c>
      <c r="R158" s="1040">
        <v>0.35</v>
      </c>
      <c r="S158" s="1040">
        <v>0.35</v>
      </c>
      <c r="T158" s="1040">
        <v>0.35</v>
      </c>
      <c r="U158" s="1040">
        <v>0.35</v>
      </c>
      <c r="V158" s="1040">
        <v>0.35</v>
      </c>
      <c r="W158" s="1040">
        <v>0.35</v>
      </c>
      <c r="X158" s="1040">
        <v>0.35</v>
      </c>
      <c r="Y158" s="1040">
        <v>0.35</v>
      </c>
      <c r="Z158" s="1040">
        <v>0.35</v>
      </c>
      <c r="AA158" s="1040">
        <v>0.35</v>
      </c>
      <c r="AB158" s="1040">
        <v>0.35</v>
      </c>
      <c r="AC158" s="1040">
        <v>0.35</v>
      </c>
      <c r="AD158" s="1040">
        <v>0.35</v>
      </c>
      <c r="AE158" s="1040">
        <v>0.35</v>
      </c>
      <c r="AF158" s="1040">
        <v>0.35</v>
      </c>
      <c r="AG158" s="1040">
        <v>0.35</v>
      </c>
      <c r="AH158" s="1040">
        <v>0.35</v>
      </c>
      <c r="AI158" s="1040">
        <v>0.35</v>
      </c>
      <c r="AJ158" s="1040">
        <v>0.35</v>
      </c>
      <c r="AK158" s="1040">
        <v>0.35</v>
      </c>
      <c r="AL158" s="225"/>
    </row>
    <row r="159" spans="3:38" s="221" customFormat="1" ht="14.15" customHeight="1" outlineLevel="3" x14ac:dyDescent="0.3">
      <c r="C159" s="222"/>
      <c r="D159" s="996" t="s">
        <v>1303</v>
      </c>
      <c r="E159" s="627" t="s">
        <v>35</v>
      </c>
      <c r="F159" s="1501"/>
      <c r="G159" s="2468"/>
      <c r="H159" s="1501"/>
      <c r="I159" s="1501"/>
      <c r="J159" s="1501"/>
      <c r="K159" s="2468"/>
      <c r="L159" s="1509"/>
      <c r="M159" s="1040">
        <v>0.35</v>
      </c>
      <c r="N159" s="1040">
        <v>0.35</v>
      </c>
      <c r="O159" s="1040">
        <v>0.35</v>
      </c>
      <c r="P159" s="1040">
        <v>0.35</v>
      </c>
      <c r="Q159" s="1040">
        <v>0.35</v>
      </c>
      <c r="R159" s="1040">
        <v>0.35</v>
      </c>
      <c r="S159" s="1040">
        <v>0.35</v>
      </c>
      <c r="T159" s="1040">
        <v>0.35</v>
      </c>
      <c r="U159" s="1040">
        <v>0.35</v>
      </c>
      <c r="V159" s="1040">
        <v>0.35</v>
      </c>
      <c r="W159" s="1040">
        <v>0.35</v>
      </c>
      <c r="X159" s="1040">
        <v>0.35</v>
      </c>
      <c r="Y159" s="1040">
        <v>0.35</v>
      </c>
      <c r="Z159" s="1040">
        <v>0.35</v>
      </c>
      <c r="AA159" s="1040">
        <v>0.35</v>
      </c>
      <c r="AB159" s="1040">
        <v>0.35</v>
      </c>
      <c r="AC159" s="1040">
        <v>0.35</v>
      </c>
      <c r="AD159" s="1040">
        <v>0.35</v>
      </c>
      <c r="AE159" s="1040">
        <v>0.35</v>
      </c>
      <c r="AF159" s="1040">
        <v>0.35</v>
      </c>
      <c r="AG159" s="1040">
        <v>0.35</v>
      </c>
      <c r="AH159" s="1040">
        <v>0.35</v>
      </c>
      <c r="AI159" s="1040">
        <v>0.35</v>
      </c>
      <c r="AJ159" s="1040">
        <v>0.35</v>
      </c>
      <c r="AK159" s="1040">
        <v>0.35</v>
      </c>
      <c r="AL159" s="225"/>
    </row>
    <row r="160" spans="3:38" s="221" customFormat="1" ht="14.15" customHeight="1" outlineLevel="3" x14ac:dyDescent="0.3">
      <c r="C160" s="222"/>
      <c r="D160" s="996" t="s">
        <v>1304</v>
      </c>
      <c r="E160" s="627" t="s">
        <v>35</v>
      </c>
      <c r="F160" s="1501"/>
      <c r="G160" s="2468"/>
      <c r="H160" s="1501"/>
      <c r="I160" s="1501"/>
      <c r="J160" s="1501"/>
      <c r="K160" s="2468"/>
      <c r="L160" s="1509"/>
      <c r="M160" s="1040">
        <v>0.1</v>
      </c>
      <c r="N160" s="1040">
        <v>0.1</v>
      </c>
      <c r="O160" s="1040">
        <v>0.1</v>
      </c>
      <c r="P160" s="1040">
        <v>0.1</v>
      </c>
      <c r="Q160" s="1040">
        <v>0.1</v>
      </c>
      <c r="R160" s="1040">
        <v>0.1</v>
      </c>
      <c r="S160" s="1040">
        <v>0.1</v>
      </c>
      <c r="T160" s="1040">
        <v>0.1</v>
      </c>
      <c r="U160" s="1040">
        <v>0.1</v>
      </c>
      <c r="V160" s="1040">
        <v>0.1</v>
      </c>
      <c r="W160" s="1040">
        <v>0.1</v>
      </c>
      <c r="X160" s="1040">
        <v>0.1</v>
      </c>
      <c r="Y160" s="1040">
        <v>0.1</v>
      </c>
      <c r="Z160" s="1040">
        <v>0.1</v>
      </c>
      <c r="AA160" s="1040">
        <v>0.1</v>
      </c>
      <c r="AB160" s="1040">
        <v>0.1</v>
      </c>
      <c r="AC160" s="1040">
        <v>0.1</v>
      </c>
      <c r="AD160" s="1040">
        <v>0.1</v>
      </c>
      <c r="AE160" s="1040">
        <v>0.1</v>
      </c>
      <c r="AF160" s="1040">
        <v>0.1</v>
      </c>
      <c r="AG160" s="1040">
        <v>0.1</v>
      </c>
      <c r="AH160" s="1040">
        <v>0.1</v>
      </c>
      <c r="AI160" s="1040">
        <v>0.1</v>
      </c>
      <c r="AJ160" s="1040">
        <v>0.1</v>
      </c>
      <c r="AK160" s="1040">
        <v>0.1</v>
      </c>
      <c r="AL160" s="225"/>
    </row>
    <row r="161" spans="3:38" s="221" customFormat="1" ht="13.75" customHeight="1" outlineLevel="3" x14ac:dyDescent="0.3">
      <c r="C161" s="222"/>
      <c r="D161" s="996" t="s">
        <v>1343</v>
      </c>
      <c r="E161" s="627" t="s">
        <v>35</v>
      </c>
      <c r="F161" s="1039">
        <f>F121</f>
        <v>0</v>
      </c>
      <c r="G161" s="1039">
        <f>G121</f>
        <v>0</v>
      </c>
      <c r="H161" s="1039">
        <f>H121</f>
        <v>0</v>
      </c>
      <c r="I161" s="1039">
        <f>I121</f>
        <v>0</v>
      </c>
      <c r="J161" s="1039">
        <f>J121</f>
        <v>0</v>
      </c>
      <c r="K161" s="1039">
        <f>K121</f>
        <v>0</v>
      </c>
      <c r="L161" s="1039">
        <f>L121</f>
        <v>0</v>
      </c>
      <c r="M161" s="1040">
        <v>0.2</v>
      </c>
      <c r="N161" s="1040">
        <v>0.2</v>
      </c>
      <c r="O161" s="1040">
        <v>0.2</v>
      </c>
      <c r="P161" s="1040">
        <v>0.2</v>
      </c>
      <c r="Q161" s="1040">
        <v>0.2</v>
      </c>
      <c r="R161" s="1040">
        <v>0.2</v>
      </c>
      <c r="S161" s="1040">
        <v>0.2</v>
      </c>
      <c r="T161" s="1040">
        <v>0.2</v>
      </c>
      <c r="U161" s="1040">
        <v>0.2</v>
      </c>
      <c r="V161" s="1040">
        <v>0.2</v>
      </c>
      <c r="W161" s="1040">
        <v>0.2</v>
      </c>
      <c r="X161" s="1040">
        <v>0.2</v>
      </c>
      <c r="Y161" s="1040">
        <v>0.2</v>
      </c>
      <c r="Z161" s="1040">
        <v>0.2</v>
      </c>
      <c r="AA161" s="1040">
        <v>0.2</v>
      </c>
      <c r="AB161" s="1040">
        <v>0.2</v>
      </c>
      <c r="AC161" s="1040">
        <v>0.2</v>
      </c>
      <c r="AD161" s="1040">
        <v>0.2</v>
      </c>
      <c r="AE161" s="1040">
        <v>0.2</v>
      </c>
      <c r="AF161" s="1040">
        <v>0.2</v>
      </c>
      <c r="AG161" s="1040">
        <v>0.2</v>
      </c>
      <c r="AH161" s="1040">
        <v>0.2</v>
      </c>
      <c r="AI161" s="1040">
        <v>0.2</v>
      </c>
      <c r="AJ161" s="1040">
        <v>0.2</v>
      </c>
      <c r="AK161" s="1040">
        <v>0.2</v>
      </c>
      <c r="AL161" s="225"/>
    </row>
    <row r="162" spans="3:38" s="221" customFormat="1" ht="14.15" customHeight="1" outlineLevel="3" x14ac:dyDescent="0.3">
      <c r="C162" s="222"/>
      <c r="D162" s="996" t="s">
        <v>1342</v>
      </c>
      <c r="E162" s="627" t="s">
        <v>35</v>
      </c>
      <c r="F162" s="1040">
        <v>0.5</v>
      </c>
      <c r="G162" s="1040">
        <v>0.5</v>
      </c>
      <c r="H162" s="1040">
        <v>0.5</v>
      </c>
      <c r="I162" s="1040">
        <v>0.5</v>
      </c>
      <c r="J162" s="1040">
        <v>0.5</v>
      </c>
      <c r="K162" s="1040">
        <v>0.5</v>
      </c>
      <c r="L162" s="1040">
        <v>0.5</v>
      </c>
      <c r="M162" s="1040">
        <v>0.3</v>
      </c>
      <c r="N162" s="1040">
        <v>0.3</v>
      </c>
      <c r="O162" s="1040">
        <v>0.3</v>
      </c>
      <c r="P162" s="1040">
        <v>0.3</v>
      </c>
      <c r="Q162" s="1040">
        <v>0.3</v>
      </c>
      <c r="R162" s="1040">
        <v>0.3</v>
      </c>
      <c r="S162" s="1040">
        <v>0.3</v>
      </c>
      <c r="T162" s="1040">
        <v>0.3</v>
      </c>
      <c r="U162" s="1040">
        <v>0.3</v>
      </c>
      <c r="V162" s="1040">
        <v>0.3</v>
      </c>
      <c r="W162" s="1040">
        <v>0.3</v>
      </c>
      <c r="X162" s="1040">
        <v>0.3</v>
      </c>
      <c r="Y162" s="1040">
        <v>0.3</v>
      </c>
      <c r="Z162" s="1040">
        <v>0.3</v>
      </c>
      <c r="AA162" s="1040">
        <v>0.3</v>
      </c>
      <c r="AB162" s="1040">
        <v>0.3</v>
      </c>
      <c r="AC162" s="1040">
        <v>0.3</v>
      </c>
      <c r="AD162" s="1040">
        <v>0.3</v>
      </c>
      <c r="AE162" s="1040">
        <v>0.3</v>
      </c>
      <c r="AF162" s="1040">
        <v>0.3</v>
      </c>
      <c r="AG162" s="1040">
        <v>0.3</v>
      </c>
      <c r="AH162" s="1040">
        <v>0.3</v>
      </c>
      <c r="AI162" s="1040">
        <v>0.3</v>
      </c>
      <c r="AJ162" s="1040">
        <v>0.3</v>
      </c>
      <c r="AK162" s="1040">
        <v>0.3</v>
      </c>
      <c r="AL162" s="225"/>
    </row>
    <row r="163" spans="3:38" s="221" customFormat="1" ht="13.75" customHeight="1" outlineLevel="3" x14ac:dyDescent="0.3">
      <c r="C163" s="222"/>
      <c r="D163" s="996" t="s">
        <v>1344</v>
      </c>
      <c r="E163" s="627" t="s">
        <v>35</v>
      </c>
      <c r="F163" s="1508"/>
      <c r="G163" s="2469"/>
      <c r="H163" s="1508"/>
      <c r="I163" s="1508"/>
      <c r="J163" s="1508"/>
      <c r="K163" s="2469"/>
      <c r="L163" s="1508"/>
      <c r="M163" s="1040">
        <v>0.2</v>
      </c>
      <c r="N163" s="1040">
        <v>0.2</v>
      </c>
      <c r="O163" s="1040">
        <v>0.2</v>
      </c>
      <c r="P163" s="1040">
        <v>0.2</v>
      </c>
      <c r="Q163" s="1040">
        <v>0.2</v>
      </c>
      <c r="R163" s="1040">
        <v>0.2</v>
      </c>
      <c r="S163" s="1040">
        <v>0.2</v>
      </c>
      <c r="T163" s="1040">
        <v>0.2</v>
      </c>
      <c r="U163" s="1040">
        <v>0.2</v>
      </c>
      <c r="V163" s="1040">
        <v>0.2</v>
      </c>
      <c r="W163" s="1040">
        <v>0.2</v>
      </c>
      <c r="X163" s="1040">
        <v>0.2</v>
      </c>
      <c r="Y163" s="1040">
        <v>0.2</v>
      </c>
      <c r="Z163" s="1040">
        <v>0.2</v>
      </c>
      <c r="AA163" s="1040">
        <v>0.2</v>
      </c>
      <c r="AB163" s="1040">
        <v>0.2</v>
      </c>
      <c r="AC163" s="1040">
        <v>0.2</v>
      </c>
      <c r="AD163" s="1040">
        <v>0.2</v>
      </c>
      <c r="AE163" s="1040">
        <v>0.2</v>
      </c>
      <c r="AF163" s="1040">
        <v>0.2</v>
      </c>
      <c r="AG163" s="1040">
        <v>0.2</v>
      </c>
      <c r="AH163" s="1040">
        <v>0.2</v>
      </c>
      <c r="AI163" s="1040">
        <v>0.2</v>
      </c>
      <c r="AJ163" s="1040">
        <v>0.2</v>
      </c>
      <c r="AK163" s="1040">
        <v>0.2</v>
      </c>
      <c r="AL163" s="225"/>
    </row>
    <row r="164" spans="3:38" s="221" customFormat="1" ht="14.15" customHeight="1" outlineLevel="3" x14ac:dyDescent="0.3">
      <c r="C164" s="222"/>
      <c r="D164" s="996" t="s">
        <v>1345</v>
      </c>
      <c r="E164" s="627" t="s">
        <v>35</v>
      </c>
      <c r="F164" s="1509"/>
      <c r="G164" s="2470"/>
      <c r="H164" s="1509"/>
      <c r="I164" s="1509"/>
      <c r="J164" s="1509"/>
      <c r="K164" s="2470"/>
      <c r="L164" s="1509"/>
      <c r="M164" s="1040">
        <v>0.8</v>
      </c>
      <c r="N164" s="1040">
        <v>0.8</v>
      </c>
      <c r="O164" s="1040">
        <v>0.8</v>
      </c>
      <c r="P164" s="1040">
        <v>0.8</v>
      </c>
      <c r="Q164" s="1040">
        <v>0.8</v>
      </c>
      <c r="R164" s="1040">
        <v>0.8</v>
      </c>
      <c r="S164" s="1040">
        <v>0.8</v>
      </c>
      <c r="T164" s="1040">
        <v>0.8</v>
      </c>
      <c r="U164" s="1040">
        <v>0.8</v>
      </c>
      <c r="V164" s="1040">
        <v>0.8</v>
      </c>
      <c r="W164" s="1040">
        <v>0.8</v>
      </c>
      <c r="X164" s="1040">
        <v>0.8</v>
      </c>
      <c r="Y164" s="1040">
        <v>0.8</v>
      </c>
      <c r="Z164" s="1040">
        <v>0.8</v>
      </c>
      <c r="AA164" s="1040">
        <v>0.8</v>
      </c>
      <c r="AB164" s="1040">
        <v>0.8</v>
      </c>
      <c r="AC164" s="1040">
        <v>0.8</v>
      </c>
      <c r="AD164" s="1040">
        <v>0.8</v>
      </c>
      <c r="AE164" s="1040">
        <v>0.8</v>
      </c>
      <c r="AF164" s="1040">
        <v>0.8</v>
      </c>
      <c r="AG164" s="1040">
        <v>0.8</v>
      </c>
      <c r="AH164" s="1040">
        <v>0.8</v>
      </c>
      <c r="AI164" s="1040">
        <v>0.8</v>
      </c>
      <c r="AJ164" s="1040">
        <v>0.8</v>
      </c>
      <c r="AK164" s="1040">
        <v>0.8</v>
      </c>
      <c r="AL164" s="225"/>
    </row>
    <row r="165" spans="3:38" s="221" customFormat="1" ht="14.15" customHeight="1" outlineLevel="3" x14ac:dyDescent="0.3">
      <c r="C165" s="222"/>
      <c r="D165" s="1012"/>
      <c r="E165" s="628"/>
      <c r="F165" s="1046"/>
      <c r="G165" s="1046"/>
      <c r="H165" s="1046"/>
      <c r="I165" s="1046"/>
      <c r="J165" s="1046"/>
      <c r="K165" s="1046"/>
      <c r="L165" s="1056"/>
      <c r="M165" s="1046"/>
      <c r="N165" s="1046"/>
      <c r="O165" s="1046"/>
      <c r="P165" s="1046"/>
      <c r="Q165" s="1046"/>
      <c r="R165" s="1046"/>
      <c r="S165" s="1046"/>
      <c r="T165" s="1046"/>
      <c r="U165" s="1046"/>
      <c r="V165" s="1046"/>
      <c r="W165" s="1046"/>
      <c r="X165" s="1046"/>
      <c r="Y165" s="1046"/>
      <c r="Z165" s="1046"/>
      <c r="AA165" s="1046"/>
      <c r="AB165" s="1046"/>
      <c r="AC165" s="1046"/>
      <c r="AD165" s="1046"/>
      <c r="AE165" s="1046"/>
      <c r="AF165" s="1046"/>
      <c r="AG165" s="1046"/>
      <c r="AH165" s="1046"/>
      <c r="AI165" s="1046"/>
      <c r="AJ165" s="1046"/>
      <c r="AK165" s="1046"/>
      <c r="AL165" s="225"/>
    </row>
    <row r="166" spans="3:38" s="221" customFormat="1" ht="13.75" customHeight="1" outlineLevel="2" x14ac:dyDescent="0.3">
      <c r="C166" s="222"/>
      <c r="D166" s="1023" t="s">
        <v>1324</v>
      </c>
      <c r="E166" s="1021"/>
      <c r="F166" s="620"/>
      <c r="G166" s="1728"/>
      <c r="H166" s="1037"/>
      <c r="I166" s="1037"/>
      <c r="J166" s="1037"/>
      <c r="K166" s="2474"/>
      <c r="L166" s="1037"/>
      <c r="M166" s="1037"/>
      <c r="N166" s="1037"/>
      <c r="O166" s="1037"/>
      <c r="P166" s="1037"/>
      <c r="Q166" s="1037"/>
      <c r="R166" s="1037"/>
      <c r="S166" s="1037"/>
      <c r="T166" s="1037"/>
      <c r="U166" s="1037"/>
      <c r="V166" s="1037"/>
      <c r="W166" s="1037"/>
      <c r="X166" s="1037"/>
      <c r="Y166" s="1037"/>
      <c r="Z166" s="1037"/>
      <c r="AA166" s="1037"/>
      <c r="AB166" s="1037"/>
      <c r="AC166" s="1037"/>
      <c r="AD166" s="1037"/>
      <c r="AE166" s="1037"/>
      <c r="AF166" s="1037"/>
      <c r="AG166" s="1037"/>
      <c r="AH166" s="1037"/>
      <c r="AI166" s="1037"/>
      <c r="AJ166" s="1037"/>
      <c r="AK166" s="1038"/>
      <c r="AL166" s="1020"/>
    </row>
    <row r="167" spans="3:38" s="221" customFormat="1" ht="14.15" customHeight="1" outlineLevel="3" x14ac:dyDescent="0.3">
      <c r="C167" s="222"/>
      <c r="D167" s="996" t="s">
        <v>1305</v>
      </c>
      <c r="E167" s="627" t="s">
        <v>35</v>
      </c>
      <c r="F167" s="1508"/>
      <c r="G167" s="2469"/>
      <c r="H167" s="1508"/>
      <c r="I167" s="1508"/>
      <c r="J167" s="1508"/>
      <c r="K167" s="2469"/>
      <c r="L167" s="1508"/>
      <c r="M167" s="1040">
        <v>0.1</v>
      </c>
      <c r="N167" s="1040">
        <v>0.1</v>
      </c>
      <c r="O167" s="1040">
        <v>0.1</v>
      </c>
      <c r="P167" s="1040">
        <v>0.1</v>
      </c>
      <c r="Q167" s="1040">
        <v>0.1</v>
      </c>
      <c r="R167" s="1040">
        <v>0.1</v>
      </c>
      <c r="S167" s="1040">
        <v>0.1</v>
      </c>
      <c r="T167" s="1040">
        <v>0.1</v>
      </c>
      <c r="U167" s="1040">
        <v>0.1</v>
      </c>
      <c r="V167" s="1040">
        <v>0.1</v>
      </c>
      <c r="W167" s="1040">
        <v>0.1</v>
      </c>
      <c r="X167" s="1040">
        <v>0.1</v>
      </c>
      <c r="Y167" s="1040">
        <v>0.1</v>
      </c>
      <c r="Z167" s="1040">
        <v>0.1</v>
      </c>
      <c r="AA167" s="1040">
        <v>0.1</v>
      </c>
      <c r="AB167" s="1040">
        <v>0.1</v>
      </c>
      <c r="AC167" s="1040">
        <v>0.1</v>
      </c>
      <c r="AD167" s="1040">
        <v>0.1</v>
      </c>
      <c r="AE167" s="1040">
        <v>0.1</v>
      </c>
      <c r="AF167" s="1040">
        <v>0.1</v>
      </c>
      <c r="AG167" s="1040">
        <v>0.1</v>
      </c>
      <c r="AH167" s="1040">
        <v>0.1</v>
      </c>
      <c r="AI167" s="1040">
        <v>0.1</v>
      </c>
      <c r="AJ167" s="1040">
        <v>0.1</v>
      </c>
      <c r="AK167" s="1040">
        <v>0.1</v>
      </c>
      <c r="AL167" s="225"/>
    </row>
    <row r="168" spans="3:38" s="221" customFormat="1" ht="15" customHeight="1" outlineLevel="3" x14ac:dyDescent="0.3">
      <c r="C168" s="222"/>
      <c r="D168" s="996" t="s">
        <v>1306</v>
      </c>
      <c r="E168" s="627" t="s">
        <v>35</v>
      </c>
      <c r="F168" s="1508"/>
      <c r="G168" s="2469"/>
      <c r="H168" s="1508"/>
      <c r="I168" s="1508"/>
      <c r="J168" s="1508"/>
      <c r="K168" s="2469"/>
      <c r="L168" s="1508"/>
      <c r="M168" s="1040">
        <v>0.4</v>
      </c>
      <c r="N168" s="1040">
        <v>0.4</v>
      </c>
      <c r="O168" s="1040">
        <v>0.4</v>
      </c>
      <c r="P168" s="1040">
        <v>0.4</v>
      </c>
      <c r="Q168" s="1040">
        <v>0.4</v>
      </c>
      <c r="R168" s="1040">
        <v>0.4</v>
      </c>
      <c r="S168" s="1040">
        <v>0.4</v>
      </c>
      <c r="T168" s="1040">
        <v>0.4</v>
      </c>
      <c r="U168" s="1040">
        <v>0.4</v>
      </c>
      <c r="V168" s="1040">
        <v>0.4</v>
      </c>
      <c r="W168" s="1040">
        <v>0.4</v>
      </c>
      <c r="X168" s="1040">
        <v>0.4</v>
      </c>
      <c r="Y168" s="1040">
        <v>0.4</v>
      </c>
      <c r="Z168" s="1040">
        <v>0.4</v>
      </c>
      <c r="AA168" s="1040">
        <v>0.4</v>
      </c>
      <c r="AB168" s="1040">
        <v>0.4</v>
      </c>
      <c r="AC168" s="1040">
        <v>0.4</v>
      </c>
      <c r="AD168" s="1040">
        <v>0.4</v>
      </c>
      <c r="AE168" s="1040">
        <v>0.4</v>
      </c>
      <c r="AF168" s="1040">
        <v>0.4</v>
      </c>
      <c r="AG168" s="1040">
        <v>0.4</v>
      </c>
      <c r="AH168" s="1040">
        <v>0.4</v>
      </c>
      <c r="AI168" s="1040">
        <v>0.4</v>
      </c>
      <c r="AJ168" s="1040">
        <v>0.4</v>
      </c>
      <c r="AK168" s="1040">
        <v>0.4</v>
      </c>
      <c r="AL168" s="225"/>
    </row>
    <row r="169" spans="3:38" s="221" customFormat="1" ht="15" customHeight="1" outlineLevel="3" x14ac:dyDescent="0.3">
      <c r="C169" s="222"/>
      <c r="D169" s="996" t="s">
        <v>1307</v>
      </c>
      <c r="E169" s="627" t="s">
        <v>35</v>
      </c>
      <c r="F169" s="1509"/>
      <c r="G169" s="2470"/>
      <c r="H169" s="1509"/>
      <c r="I169" s="1509"/>
      <c r="J169" s="1509"/>
      <c r="K169" s="2470"/>
      <c r="L169" s="1509"/>
      <c r="M169" s="1040">
        <v>0.5</v>
      </c>
      <c r="N169" s="1040">
        <v>0.5</v>
      </c>
      <c r="O169" s="1040">
        <v>0.5</v>
      </c>
      <c r="P169" s="1040">
        <v>0.5</v>
      </c>
      <c r="Q169" s="1040">
        <v>0.5</v>
      </c>
      <c r="R169" s="1040">
        <v>0.5</v>
      </c>
      <c r="S169" s="1040">
        <v>0.5</v>
      </c>
      <c r="T169" s="1040">
        <v>0.5</v>
      </c>
      <c r="U169" s="1040">
        <v>0.5</v>
      </c>
      <c r="V169" s="1040">
        <v>0.5</v>
      </c>
      <c r="W169" s="1040">
        <v>0.5</v>
      </c>
      <c r="X169" s="1040">
        <v>0.5</v>
      </c>
      <c r="Y169" s="1040">
        <v>0.5</v>
      </c>
      <c r="Z169" s="1040">
        <v>0.5</v>
      </c>
      <c r="AA169" s="1040">
        <v>0.5</v>
      </c>
      <c r="AB169" s="1040">
        <v>0.5</v>
      </c>
      <c r="AC169" s="1040">
        <v>0.5</v>
      </c>
      <c r="AD169" s="1040">
        <v>0.5</v>
      </c>
      <c r="AE169" s="1040">
        <v>0.5</v>
      </c>
      <c r="AF169" s="1040">
        <v>0.5</v>
      </c>
      <c r="AG169" s="1040">
        <v>0.5</v>
      </c>
      <c r="AH169" s="1040">
        <v>0.5</v>
      </c>
      <c r="AI169" s="1040">
        <v>0.5</v>
      </c>
      <c r="AJ169" s="1040">
        <v>0.5</v>
      </c>
      <c r="AK169" s="1040">
        <v>0.5</v>
      </c>
      <c r="AL169" s="225"/>
    </row>
    <row r="170" spans="3:38" s="221" customFormat="1" ht="14.15" customHeight="1" outlineLevel="3" x14ac:dyDescent="0.3">
      <c r="C170" s="222"/>
      <c r="D170" s="1012"/>
      <c r="E170" s="628"/>
      <c r="F170" s="1046"/>
      <c r="G170" s="1046"/>
      <c r="H170" s="1046"/>
      <c r="I170" s="1046"/>
      <c r="J170" s="1046"/>
      <c r="K170" s="1046"/>
      <c r="L170" s="1056"/>
      <c r="M170" s="1046"/>
      <c r="N170" s="1046"/>
      <c r="O170" s="1046"/>
      <c r="P170" s="1046"/>
      <c r="Q170" s="1046"/>
      <c r="R170" s="1046"/>
      <c r="S170" s="1046"/>
      <c r="T170" s="1046"/>
      <c r="U170" s="1046"/>
      <c r="V170" s="1046"/>
      <c r="W170" s="1046"/>
      <c r="X170" s="1046"/>
      <c r="Y170" s="1046"/>
      <c r="Z170" s="1046"/>
      <c r="AA170" s="1046"/>
      <c r="AB170" s="1046"/>
      <c r="AC170" s="1046"/>
      <c r="AD170" s="1046"/>
      <c r="AE170" s="1046"/>
      <c r="AF170" s="1046"/>
      <c r="AG170" s="1046"/>
      <c r="AH170" s="1046"/>
      <c r="AI170" s="1046"/>
      <c r="AJ170" s="1046"/>
      <c r="AK170" s="1046"/>
      <c r="AL170" s="225"/>
    </row>
    <row r="171" spans="3:38" s="221" customFormat="1" ht="13.75" customHeight="1" outlineLevel="2" x14ac:dyDescent="0.3">
      <c r="C171" s="222"/>
      <c r="D171" s="1023" t="s">
        <v>619</v>
      </c>
      <c r="E171" s="1021"/>
      <c r="F171" s="620"/>
      <c r="G171" s="1728"/>
      <c r="H171" s="1037"/>
      <c r="I171" s="1037"/>
      <c r="J171" s="1037"/>
      <c r="K171" s="2474"/>
      <c r="L171" s="1037"/>
      <c r="M171" s="1037"/>
      <c r="N171" s="1037"/>
      <c r="O171" s="1037"/>
      <c r="P171" s="1037"/>
      <c r="Q171" s="1037"/>
      <c r="R171" s="1037"/>
      <c r="S171" s="1037"/>
      <c r="T171" s="1037"/>
      <c r="U171" s="1037"/>
      <c r="V171" s="1037"/>
      <c r="W171" s="1037"/>
      <c r="X171" s="1037"/>
      <c r="Y171" s="1037"/>
      <c r="Z171" s="1037"/>
      <c r="AA171" s="1037"/>
      <c r="AB171" s="1037"/>
      <c r="AC171" s="1037"/>
      <c r="AD171" s="1037"/>
      <c r="AE171" s="1037"/>
      <c r="AF171" s="1037"/>
      <c r="AG171" s="1037"/>
      <c r="AH171" s="1037"/>
      <c r="AI171" s="1037"/>
      <c r="AJ171" s="1037"/>
      <c r="AK171" s="1038"/>
      <c r="AL171" s="1020"/>
    </row>
    <row r="172" spans="3:38" s="221" customFormat="1" ht="15" customHeight="1" outlineLevel="3" x14ac:dyDescent="0.3">
      <c r="C172" s="222"/>
      <c r="D172" s="996" t="s">
        <v>1308</v>
      </c>
      <c r="E172" s="627" t="s">
        <v>35</v>
      </c>
      <c r="F172" s="1508"/>
      <c r="G172" s="2469"/>
      <c r="H172" s="1508"/>
      <c r="I172" s="1508"/>
      <c r="J172" s="1508"/>
      <c r="K172" s="2469"/>
      <c r="L172" s="1508"/>
      <c r="M172" s="1040">
        <v>0.2</v>
      </c>
      <c r="N172" s="1040">
        <v>0.2</v>
      </c>
      <c r="O172" s="1040">
        <v>0.2</v>
      </c>
      <c r="P172" s="1040">
        <v>0.2</v>
      </c>
      <c r="Q172" s="1040">
        <v>0.2</v>
      </c>
      <c r="R172" s="1040">
        <v>0.2</v>
      </c>
      <c r="S172" s="1040">
        <v>0.2</v>
      </c>
      <c r="T172" s="1040">
        <v>0.2</v>
      </c>
      <c r="U172" s="1040">
        <v>0.2</v>
      </c>
      <c r="V172" s="1040">
        <v>0.2</v>
      </c>
      <c r="W172" s="1040">
        <v>0.2</v>
      </c>
      <c r="X172" s="1040">
        <v>0.2</v>
      </c>
      <c r="Y172" s="1040">
        <v>0.2</v>
      </c>
      <c r="Z172" s="1040">
        <v>0.2</v>
      </c>
      <c r="AA172" s="1040">
        <v>0.2</v>
      </c>
      <c r="AB172" s="1040">
        <v>0.2</v>
      </c>
      <c r="AC172" s="1040">
        <v>0.2</v>
      </c>
      <c r="AD172" s="1040">
        <v>0.2</v>
      </c>
      <c r="AE172" s="1040">
        <v>0.2</v>
      </c>
      <c r="AF172" s="1040">
        <v>0.2</v>
      </c>
      <c r="AG172" s="1040">
        <v>0.2</v>
      </c>
      <c r="AH172" s="1040">
        <v>0.2</v>
      </c>
      <c r="AI172" s="1040">
        <v>0.2</v>
      </c>
      <c r="AJ172" s="1040">
        <v>0.2</v>
      </c>
      <c r="AK172" s="1040">
        <v>0.2</v>
      </c>
      <c r="AL172" s="225"/>
    </row>
    <row r="173" spans="3:38" s="221" customFormat="1" ht="15" customHeight="1" outlineLevel="3" x14ac:dyDescent="0.3">
      <c r="C173" s="222"/>
      <c r="D173" s="996" t="s">
        <v>1309</v>
      </c>
      <c r="E173" s="627" t="s">
        <v>35</v>
      </c>
      <c r="F173" s="1509"/>
      <c r="G173" s="2470"/>
      <c r="H173" s="1509"/>
      <c r="I173" s="1509"/>
      <c r="J173" s="1509"/>
      <c r="K173" s="2470"/>
      <c r="L173" s="1509"/>
      <c r="M173" s="1040">
        <v>0.8</v>
      </c>
      <c r="N173" s="1040">
        <v>0.8</v>
      </c>
      <c r="O173" s="1040">
        <v>0.8</v>
      </c>
      <c r="P173" s="1040">
        <v>0.8</v>
      </c>
      <c r="Q173" s="1040">
        <v>0.8</v>
      </c>
      <c r="R173" s="1040">
        <v>0.8</v>
      </c>
      <c r="S173" s="1040">
        <v>0.8</v>
      </c>
      <c r="T173" s="1040">
        <v>0.8</v>
      </c>
      <c r="U173" s="1040">
        <v>0.8</v>
      </c>
      <c r="V173" s="1040">
        <v>0.8</v>
      </c>
      <c r="W173" s="1040">
        <v>0.8</v>
      </c>
      <c r="X173" s="1040">
        <v>0.8</v>
      </c>
      <c r="Y173" s="1040">
        <v>0.8</v>
      </c>
      <c r="Z173" s="1040">
        <v>0.8</v>
      </c>
      <c r="AA173" s="1040">
        <v>0.8</v>
      </c>
      <c r="AB173" s="1040">
        <v>0.8</v>
      </c>
      <c r="AC173" s="1040">
        <v>0.8</v>
      </c>
      <c r="AD173" s="1040">
        <v>0.8</v>
      </c>
      <c r="AE173" s="1040">
        <v>0.8</v>
      </c>
      <c r="AF173" s="1040">
        <v>0.8</v>
      </c>
      <c r="AG173" s="1040">
        <v>0.8</v>
      </c>
      <c r="AH173" s="1040">
        <v>0.8</v>
      </c>
      <c r="AI173" s="1040">
        <v>0.8</v>
      </c>
      <c r="AJ173" s="1040">
        <v>0.8</v>
      </c>
      <c r="AK173" s="1040">
        <v>0.8</v>
      </c>
      <c r="AL173" s="225"/>
    </row>
    <row r="174" spans="3:38" s="221" customFormat="1" ht="14.15" customHeight="1" outlineLevel="3" x14ac:dyDescent="0.3">
      <c r="C174" s="222"/>
      <c r="D174" s="1012"/>
      <c r="E174" s="628"/>
      <c r="F174" s="1046"/>
      <c r="G174" s="1046"/>
      <c r="H174" s="1046"/>
      <c r="I174" s="1046"/>
      <c r="J174" s="1046"/>
      <c r="K174" s="1046"/>
      <c r="L174" s="1056"/>
      <c r="M174" s="1046"/>
      <c r="N174" s="1046"/>
      <c r="O174" s="1046"/>
      <c r="P174" s="1046"/>
      <c r="Q174" s="1046"/>
      <c r="R174" s="1046"/>
      <c r="S174" s="1046"/>
      <c r="T174" s="1046"/>
      <c r="U174" s="1046"/>
      <c r="V174" s="1046"/>
      <c r="W174" s="1046"/>
      <c r="X174" s="1046"/>
      <c r="Y174" s="1046"/>
      <c r="Z174" s="1046"/>
      <c r="AA174" s="1046"/>
      <c r="AB174" s="1046"/>
      <c r="AC174" s="1046"/>
      <c r="AD174" s="1046"/>
      <c r="AE174" s="1046"/>
      <c r="AF174" s="1046"/>
      <c r="AG174" s="1046"/>
      <c r="AH174" s="1046"/>
      <c r="AI174" s="1046"/>
      <c r="AJ174" s="1046"/>
      <c r="AK174" s="1046"/>
      <c r="AL174" s="225"/>
    </row>
    <row r="175" spans="3:38" s="221" customFormat="1" ht="13.75" customHeight="1" outlineLevel="2" x14ac:dyDescent="0.3">
      <c r="C175" s="222"/>
      <c r="D175" s="1023" t="s">
        <v>1310</v>
      </c>
      <c r="E175" s="1021"/>
      <c r="F175" s="620"/>
      <c r="G175" s="1728"/>
      <c r="H175" s="1037"/>
      <c r="I175" s="1037"/>
      <c r="J175" s="1037"/>
      <c r="K175" s="2474"/>
      <c r="L175" s="1037"/>
      <c r="M175" s="1037"/>
      <c r="N175" s="1037"/>
      <c r="O175" s="1037"/>
      <c r="P175" s="1037"/>
      <c r="Q175" s="1037"/>
      <c r="R175" s="1037"/>
      <c r="S175" s="1037"/>
      <c r="T175" s="1037"/>
      <c r="U175" s="1037"/>
      <c r="V175" s="1037"/>
      <c r="W175" s="1037"/>
      <c r="X175" s="1037"/>
      <c r="Y175" s="1037"/>
      <c r="Z175" s="1037"/>
      <c r="AA175" s="1037"/>
      <c r="AB175" s="1037"/>
      <c r="AC175" s="1037"/>
      <c r="AD175" s="1037"/>
      <c r="AE175" s="1037"/>
      <c r="AF175" s="1037"/>
      <c r="AG175" s="1037"/>
      <c r="AH175" s="1037"/>
      <c r="AI175" s="1037"/>
      <c r="AJ175" s="1037"/>
      <c r="AK175" s="1038"/>
      <c r="AL175" s="1020"/>
    </row>
    <row r="176" spans="3:38" s="221" customFormat="1" ht="15" customHeight="1" outlineLevel="3" x14ac:dyDescent="0.3">
      <c r="C176" s="222"/>
      <c r="D176" s="996" t="s">
        <v>416</v>
      </c>
      <c r="E176" s="627" t="s">
        <v>35</v>
      </c>
      <c r="F176" s="1508"/>
      <c r="G176" s="2469"/>
      <c r="H176" s="1508"/>
      <c r="I176" s="1508"/>
      <c r="J176" s="1508"/>
      <c r="K176" s="2469"/>
      <c r="L176" s="1508"/>
      <c r="M176" s="1040">
        <v>0.8</v>
      </c>
      <c r="N176" s="1040">
        <v>0.8</v>
      </c>
      <c r="O176" s="1040">
        <v>0.8</v>
      </c>
      <c r="P176" s="1040">
        <v>0.8</v>
      </c>
      <c r="Q176" s="1040">
        <v>0.8</v>
      </c>
      <c r="R176" s="1040">
        <v>0.8</v>
      </c>
      <c r="S176" s="1040">
        <v>0.8</v>
      </c>
      <c r="T176" s="1040">
        <v>0.8</v>
      </c>
      <c r="U176" s="1040">
        <v>0.8</v>
      </c>
      <c r="V176" s="1040">
        <v>0.8</v>
      </c>
      <c r="W176" s="1040">
        <v>0.8</v>
      </c>
      <c r="X176" s="1040">
        <v>0.8</v>
      </c>
      <c r="Y176" s="1040">
        <v>0.8</v>
      </c>
      <c r="Z176" s="1040">
        <v>0.8</v>
      </c>
      <c r="AA176" s="1040">
        <v>0.8</v>
      </c>
      <c r="AB176" s="1040">
        <v>0.8</v>
      </c>
      <c r="AC176" s="1040">
        <v>0.8</v>
      </c>
      <c r="AD176" s="1040">
        <v>0.8</v>
      </c>
      <c r="AE176" s="1040">
        <v>0.8</v>
      </c>
      <c r="AF176" s="1040">
        <v>0.8</v>
      </c>
      <c r="AG176" s="1040">
        <v>0.8</v>
      </c>
      <c r="AH176" s="1040">
        <v>0.8</v>
      </c>
      <c r="AI176" s="1040">
        <v>0.8</v>
      </c>
      <c r="AJ176" s="1040">
        <v>0.8</v>
      </c>
      <c r="AK176" s="1040">
        <v>0.8</v>
      </c>
      <c r="AL176" s="225"/>
    </row>
    <row r="177" spans="3:38" s="221" customFormat="1" ht="15" customHeight="1" outlineLevel="3" x14ac:dyDescent="0.3">
      <c r="C177" s="222"/>
      <c r="D177" s="996" t="s">
        <v>835</v>
      </c>
      <c r="E177" s="627" t="s">
        <v>35</v>
      </c>
      <c r="F177" s="1509"/>
      <c r="G177" s="2470"/>
      <c r="H177" s="1509"/>
      <c r="I177" s="1509"/>
      <c r="J177" s="1509"/>
      <c r="K177" s="2470"/>
      <c r="L177" s="1509"/>
      <c r="M177" s="1040">
        <v>0.2</v>
      </c>
      <c r="N177" s="1040">
        <v>0.2</v>
      </c>
      <c r="O177" s="1040">
        <v>0.2</v>
      </c>
      <c r="P177" s="1040">
        <v>0.2</v>
      </c>
      <c r="Q177" s="1040">
        <v>0.2</v>
      </c>
      <c r="R177" s="1040">
        <v>0.2</v>
      </c>
      <c r="S177" s="1040">
        <v>0.2</v>
      </c>
      <c r="T177" s="1040">
        <v>0.2</v>
      </c>
      <c r="U177" s="1040">
        <v>0.2</v>
      </c>
      <c r="V177" s="1040">
        <v>0.2</v>
      </c>
      <c r="W177" s="1040">
        <v>0.2</v>
      </c>
      <c r="X177" s="1040">
        <v>0.2</v>
      </c>
      <c r="Y177" s="1040">
        <v>0.2</v>
      </c>
      <c r="Z177" s="1040">
        <v>0.2</v>
      </c>
      <c r="AA177" s="1040">
        <v>0.2</v>
      </c>
      <c r="AB177" s="1040">
        <v>0.2</v>
      </c>
      <c r="AC177" s="1040">
        <v>0.2</v>
      </c>
      <c r="AD177" s="1040">
        <v>0.2</v>
      </c>
      <c r="AE177" s="1040">
        <v>0.2</v>
      </c>
      <c r="AF177" s="1040">
        <v>0.2</v>
      </c>
      <c r="AG177" s="1040">
        <v>0.2</v>
      </c>
      <c r="AH177" s="1040">
        <v>0.2</v>
      </c>
      <c r="AI177" s="1040">
        <v>0.2</v>
      </c>
      <c r="AJ177" s="1040">
        <v>0.2</v>
      </c>
      <c r="AK177" s="1040">
        <v>0.2</v>
      </c>
      <c r="AL177" s="225"/>
    </row>
    <row r="178" spans="3:38" s="221" customFormat="1" ht="14.15" customHeight="1" outlineLevel="3" x14ac:dyDescent="0.3">
      <c r="C178" s="222"/>
      <c r="D178" s="1012"/>
      <c r="E178" s="628"/>
      <c r="F178" s="1046"/>
      <c r="G178" s="1046"/>
      <c r="H178" s="1046"/>
      <c r="I178" s="1046"/>
      <c r="J178" s="1046"/>
      <c r="K178" s="1046"/>
      <c r="L178" s="1056"/>
      <c r="M178" s="1046"/>
      <c r="N178" s="1046"/>
      <c r="O178" s="1046"/>
      <c r="P178" s="1046"/>
      <c r="Q178" s="1046"/>
      <c r="R178" s="1046"/>
      <c r="S178" s="1046"/>
      <c r="T178" s="1046"/>
      <c r="U178" s="1046"/>
      <c r="V178" s="1046"/>
      <c r="W178" s="1046"/>
      <c r="X178" s="1046"/>
      <c r="Y178" s="1046"/>
      <c r="Z178" s="1046"/>
      <c r="AA178" s="1046"/>
      <c r="AB178" s="1046"/>
      <c r="AC178" s="1046"/>
      <c r="AD178" s="1046"/>
      <c r="AE178" s="1046"/>
      <c r="AF178" s="1046"/>
      <c r="AG178" s="1046"/>
      <c r="AH178" s="1046"/>
      <c r="AI178" s="1046"/>
      <c r="AJ178" s="1046"/>
      <c r="AK178" s="1046"/>
      <c r="AL178" s="225"/>
    </row>
    <row r="179" spans="3:38" s="221" customFormat="1" ht="13.75" customHeight="1" outlineLevel="2" x14ac:dyDescent="0.3">
      <c r="C179" s="222"/>
      <c r="D179" s="1023" t="s">
        <v>1339</v>
      </c>
      <c r="E179" s="1021"/>
      <c r="F179" s="620"/>
      <c r="G179" s="1728"/>
      <c r="H179" s="1037"/>
      <c r="I179" s="1037"/>
      <c r="J179" s="1037"/>
      <c r="K179" s="2474"/>
      <c r="L179" s="1037"/>
      <c r="M179" s="1037"/>
      <c r="N179" s="1037"/>
      <c r="O179" s="1037"/>
      <c r="P179" s="1037"/>
      <c r="Q179" s="1037"/>
      <c r="R179" s="1037"/>
      <c r="S179" s="1037"/>
      <c r="T179" s="1037"/>
      <c r="U179" s="1037"/>
      <c r="V179" s="1037"/>
      <c r="W179" s="1037"/>
      <c r="X179" s="1037"/>
      <c r="Y179" s="1037"/>
      <c r="Z179" s="1037"/>
      <c r="AA179" s="1037"/>
      <c r="AB179" s="1037"/>
      <c r="AC179" s="1037"/>
      <c r="AD179" s="1037"/>
      <c r="AE179" s="1037"/>
      <c r="AF179" s="1037"/>
      <c r="AG179" s="1037"/>
      <c r="AH179" s="1037"/>
      <c r="AI179" s="1037"/>
      <c r="AJ179" s="1037"/>
      <c r="AK179" s="1038"/>
      <c r="AL179" s="1020"/>
    </row>
    <row r="180" spans="3:38" s="221" customFormat="1" ht="15" customHeight="1" outlineLevel="3" x14ac:dyDescent="0.3">
      <c r="C180" s="222"/>
      <c r="D180" s="996" t="s">
        <v>1340</v>
      </c>
      <c r="E180" s="627" t="s">
        <v>35</v>
      </c>
      <c r="F180" s="1508"/>
      <c r="G180" s="2469"/>
      <c r="H180" s="1508"/>
      <c r="I180" s="1508"/>
      <c r="J180" s="1508"/>
      <c r="K180" s="2469"/>
      <c r="L180" s="1508"/>
      <c r="M180" s="1040">
        <v>1</v>
      </c>
      <c r="N180" s="1040">
        <v>1</v>
      </c>
      <c r="O180" s="1040">
        <v>1</v>
      </c>
      <c r="P180" s="1040">
        <v>1</v>
      </c>
      <c r="Q180" s="1040">
        <v>1</v>
      </c>
      <c r="R180" s="1040">
        <v>1</v>
      </c>
      <c r="S180" s="1040">
        <v>1</v>
      </c>
      <c r="T180" s="1040">
        <v>1</v>
      </c>
      <c r="U180" s="1040">
        <v>1</v>
      </c>
      <c r="V180" s="1040">
        <v>1</v>
      </c>
      <c r="W180" s="1040">
        <v>1</v>
      </c>
      <c r="X180" s="1040">
        <v>1</v>
      </c>
      <c r="Y180" s="1040">
        <v>1</v>
      </c>
      <c r="Z180" s="1040">
        <v>1</v>
      </c>
      <c r="AA180" s="1040">
        <v>1</v>
      </c>
      <c r="AB180" s="1040">
        <v>1</v>
      </c>
      <c r="AC180" s="1040">
        <v>1</v>
      </c>
      <c r="AD180" s="1040">
        <v>1</v>
      </c>
      <c r="AE180" s="1040">
        <v>1</v>
      </c>
      <c r="AF180" s="1040">
        <v>1</v>
      </c>
      <c r="AG180" s="1040">
        <v>1</v>
      </c>
      <c r="AH180" s="1040">
        <v>1</v>
      </c>
      <c r="AI180" s="1040">
        <v>1</v>
      </c>
      <c r="AJ180" s="1040">
        <v>1</v>
      </c>
      <c r="AK180" s="1040">
        <v>1</v>
      </c>
      <c r="AL180" s="225"/>
    </row>
    <row r="181" spans="3:38" s="221" customFormat="1" ht="15" customHeight="1" outlineLevel="3" x14ac:dyDescent="0.3">
      <c r="C181" s="222"/>
      <c r="D181" s="996" t="s">
        <v>1341</v>
      </c>
      <c r="E181" s="627" t="s">
        <v>35</v>
      </c>
      <c r="F181" s="1509"/>
      <c r="G181" s="2470"/>
      <c r="H181" s="1509"/>
      <c r="I181" s="1509"/>
      <c r="J181" s="1509"/>
      <c r="K181" s="2470"/>
      <c r="L181" s="1509"/>
      <c r="M181" s="1040">
        <v>0</v>
      </c>
      <c r="N181" s="1040">
        <v>0</v>
      </c>
      <c r="O181" s="1040">
        <v>0</v>
      </c>
      <c r="P181" s="1040">
        <v>0</v>
      </c>
      <c r="Q181" s="1040">
        <v>0</v>
      </c>
      <c r="R181" s="1040">
        <v>0</v>
      </c>
      <c r="S181" s="1040">
        <v>0</v>
      </c>
      <c r="T181" s="1040">
        <v>0</v>
      </c>
      <c r="U181" s="1040">
        <v>0</v>
      </c>
      <c r="V181" s="1040">
        <v>0</v>
      </c>
      <c r="W181" s="1040">
        <v>0</v>
      </c>
      <c r="X181" s="1040">
        <v>0</v>
      </c>
      <c r="Y181" s="1040">
        <v>0</v>
      </c>
      <c r="Z181" s="1040">
        <v>0</v>
      </c>
      <c r="AA181" s="1040">
        <v>0</v>
      </c>
      <c r="AB181" s="1040">
        <v>0</v>
      </c>
      <c r="AC181" s="1040">
        <v>0</v>
      </c>
      <c r="AD181" s="1040">
        <v>0</v>
      </c>
      <c r="AE181" s="1040">
        <v>0</v>
      </c>
      <c r="AF181" s="1040">
        <v>0</v>
      </c>
      <c r="AG181" s="1040">
        <v>0</v>
      </c>
      <c r="AH181" s="1040">
        <v>0</v>
      </c>
      <c r="AI181" s="1040">
        <v>0</v>
      </c>
      <c r="AJ181" s="1040">
        <v>0</v>
      </c>
      <c r="AK181" s="1040">
        <v>0</v>
      </c>
      <c r="AL181" s="225"/>
    </row>
    <row r="182" spans="3:38" s="221" customFormat="1" ht="14.15" customHeight="1" x14ac:dyDescent="0.3">
      <c r="C182" s="222"/>
      <c r="F182" s="617"/>
      <c r="G182" s="617"/>
      <c r="H182" s="1033"/>
      <c r="I182" s="1033"/>
      <c r="J182" s="1033"/>
      <c r="K182" s="1033"/>
      <c r="L182" s="1033"/>
      <c r="M182" s="1033"/>
      <c r="N182" s="1033"/>
      <c r="O182" s="1033"/>
      <c r="P182" s="1033"/>
      <c r="Q182" s="1033"/>
      <c r="R182" s="1033"/>
      <c r="S182" s="1033"/>
      <c r="T182" s="1033"/>
      <c r="U182" s="1033"/>
      <c r="V182" s="1033"/>
      <c r="W182" s="1033"/>
      <c r="X182" s="1033"/>
      <c r="Y182" s="1033"/>
      <c r="Z182" s="1033"/>
      <c r="AA182" s="1033"/>
      <c r="AB182" s="1033"/>
      <c r="AC182" s="1033"/>
      <c r="AD182" s="1033"/>
      <c r="AE182" s="1033"/>
      <c r="AF182" s="1033"/>
      <c r="AG182" s="1033"/>
      <c r="AH182" s="1033"/>
      <c r="AI182" s="1033"/>
      <c r="AJ182" s="1033"/>
      <c r="AK182" s="1033"/>
      <c r="AL182" s="225"/>
    </row>
    <row r="183" spans="3:38" ht="15.65" customHeight="1" x14ac:dyDescent="0.3">
      <c r="C183" s="208"/>
      <c r="D183" s="2683" t="s">
        <v>1060</v>
      </c>
      <c r="E183" s="2684"/>
      <c r="F183" s="1031"/>
      <c r="G183" s="2462"/>
      <c r="H183" s="1031"/>
      <c r="I183" s="1031"/>
      <c r="J183" s="1031"/>
      <c r="K183" s="2462"/>
      <c r="L183" s="1031"/>
      <c r="M183" s="1031"/>
      <c r="N183" s="1031"/>
      <c r="O183" s="1031"/>
      <c r="P183" s="1031"/>
      <c r="Q183" s="1031"/>
      <c r="R183" s="1031"/>
      <c r="S183" s="1031"/>
      <c r="T183" s="1031"/>
      <c r="U183" s="1031"/>
      <c r="V183" s="1031"/>
      <c r="W183" s="1031"/>
      <c r="X183" s="1031"/>
      <c r="Y183" s="1031"/>
      <c r="Z183" s="1031"/>
      <c r="AA183" s="1031"/>
      <c r="AB183" s="1031"/>
      <c r="AC183" s="1031"/>
      <c r="AD183" s="1031"/>
      <c r="AE183" s="1031"/>
      <c r="AF183" s="1031"/>
      <c r="AG183" s="1031"/>
      <c r="AH183" s="1031"/>
      <c r="AI183" s="1031"/>
      <c r="AJ183" s="1031"/>
      <c r="AK183" s="1032"/>
      <c r="AL183" s="212"/>
    </row>
    <row r="184" spans="3:38" s="221" customFormat="1" ht="14.15" customHeight="1" outlineLevel="1" x14ac:dyDescent="0.3">
      <c r="C184" s="222"/>
      <c r="F184" s="617"/>
      <c r="G184" s="617"/>
      <c r="H184" s="1033"/>
      <c r="I184" s="1033"/>
      <c r="J184" s="1033"/>
      <c r="K184" s="1033"/>
      <c r="L184" s="1033"/>
      <c r="M184" s="1033"/>
      <c r="N184" s="1033"/>
      <c r="O184" s="1033"/>
      <c r="P184" s="1033"/>
      <c r="Q184" s="1033"/>
      <c r="R184" s="1033"/>
      <c r="S184" s="1033"/>
      <c r="T184" s="1033"/>
      <c r="U184" s="1033"/>
      <c r="V184" s="1033"/>
      <c r="W184" s="1033"/>
      <c r="X184" s="1033"/>
      <c r="Y184" s="1033"/>
      <c r="Z184" s="1033"/>
      <c r="AA184" s="1033"/>
      <c r="AB184" s="1033"/>
      <c r="AC184" s="1033"/>
      <c r="AD184" s="1033"/>
      <c r="AE184" s="1033"/>
      <c r="AF184" s="1033"/>
      <c r="AG184" s="1033"/>
      <c r="AH184" s="1033"/>
      <c r="AI184" s="1033"/>
      <c r="AJ184" s="1033"/>
      <c r="AK184" s="1033"/>
      <c r="AL184" s="225"/>
    </row>
    <row r="185" spans="3:38" s="221" customFormat="1" ht="14.15" customHeight="1" outlineLevel="1" x14ac:dyDescent="0.3">
      <c r="C185" s="222"/>
      <c r="D185" s="1018" t="s">
        <v>540</v>
      </c>
      <c r="E185" s="1019"/>
      <c r="F185" s="1034"/>
      <c r="G185" s="2467"/>
      <c r="H185" s="1035"/>
      <c r="I185" s="1035"/>
      <c r="J185" s="1035"/>
      <c r="K185" s="2473"/>
      <c r="L185" s="1035"/>
      <c r="M185" s="1035"/>
      <c r="N185" s="1035"/>
      <c r="O185" s="1035"/>
      <c r="P185" s="1035"/>
      <c r="Q185" s="1035"/>
      <c r="R185" s="1035"/>
      <c r="S185" s="1035"/>
      <c r="T185" s="1035"/>
      <c r="U185" s="1035"/>
      <c r="V185" s="1035"/>
      <c r="W185" s="1035"/>
      <c r="X185" s="1035"/>
      <c r="Y185" s="1035"/>
      <c r="Z185" s="1035"/>
      <c r="AA185" s="1035"/>
      <c r="AB185" s="1035"/>
      <c r="AC185" s="1035"/>
      <c r="AD185" s="1035"/>
      <c r="AE185" s="1035"/>
      <c r="AF185" s="1035"/>
      <c r="AG185" s="1035"/>
      <c r="AH185" s="1035"/>
      <c r="AI185" s="1035"/>
      <c r="AJ185" s="1035"/>
      <c r="AK185" s="1036"/>
      <c r="AL185" s="225"/>
    </row>
    <row r="186" spans="3:38" s="221" customFormat="1" ht="14.15" customHeight="1" outlineLevel="2" x14ac:dyDescent="0.3">
      <c r="C186" s="222"/>
      <c r="F186" s="632"/>
      <c r="G186" s="632"/>
      <c r="H186" s="632"/>
      <c r="I186" s="632"/>
      <c r="J186" s="632"/>
      <c r="K186" s="632"/>
      <c r="L186" s="632"/>
      <c r="M186" s="632"/>
      <c r="N186" s="632"/>
      <c r="O186" s="632"/>
      <c r="P186" s="632"/>
      <c r="Q186" s="632"/>
      <c r="R186" s="632"/>
      <c r="S186" s="632"/>
      <c r="T186" s="632"/>
      <c r="U186" s="632"/>
      <c r="V186" s="632"/>
      <c r="W186" s="632"/>
      <c r="X186" s="632"/>
      <c r="Y186" s="632"/>
      <c r="Z186" s="632"/>
      <c r="AA186" s="632"/>
      <c r="AB186" s="632"/>
      <c r="AC186" s="632"/>
      <c r="AD186" s="632"/>
      <c r="AE186" s="632"/>
      <c r="AF186" s="632"/>
      <c r="AG186" s="632"/>
      <c r="AH186" s="632"/>
      <c r="AI186" s="632"/>
      <c r="AJ186" s="632"/>
      <c r="AK186" s="632"/>
      <c r="AL186" s="1020"/>
    </row>
    <row r="187" spans="3:38" s="221" customFormat="1" ht="14.15" customHeight="1" outlineLevel="2" x14ac:dyDescent="0.3">
      <c r="C187" s="222"/>
      <c r="D187" s="2675" t="s">
        <v>778</v>
      </c>
      <c r="E187" s="2691"/>
      <c r="F187" s="620"/>
      <c r="G187" s="1728"/>
      <c r="H187" s="1037"/>
      <c r="I187" s="1037"/>
      <c r="J187" s="1037"/>
      <c r="K187" s="2474"/>
      <c r="L187" s="1037"/>
      <c r="M187" s="1037"/>
      <c r="N187" s="1037"/>
      <c r="O187" s="1037"/>
      <c r="P187" s="1037"/>
      <c r="Q187" s="1037"/>
      <c r="R187" s="1037"/>
      <c r="S187" s="1037"/>
      <c r="T187" s="1037"/>
      <c r="U187" s="1037"/>
      <c r="V187" s="1037"/>
      <c r="W187" s="1037"/>
      <c r="X187" s="1037"/>
      <c r="Y187" s="1037"/>
      <c r="Z187" s="1037"/>
      <c r="AA187" s="1037"/>
      <c r="AB187" s="1037"/>
      <c r="AC187" s="1037"/>
      <c r="AD187" s="1037"/>
      <c r="AE187" s="1037"/>
      <c r="AF187" s="1037"/>
      <c r="AG187" s="1037"/>
      <c r="AH187" s="1037"/>
      <c r="AI187" s="1037"/>
      <c r="AJ187" s="1037"/>
      <c r="AK187" s="1038"/>
      <c r="AL187" s="225"/>
    </row>
    <row r="188" spans="3:38" s="221" customFormat="1" ht="14.15" customHeight="1" outlineLevel="3" x14ac:dyDescent="0.3">
      <c r="C188" s="222"/>
      <c r="D188" s="2675" t="s">
        <v>377</v>
      </c>
      <c r="E188" s="2691"/>
      <c r="F188" s="620"/>
      <c r="G188" s="1728"/>
      <c r="H188" s="1037"/>
      <c r="I188" s="1037"/>
      <c r="J188" s="1037"/>
      <c r="K188" s="2474"/>
      <c r="L188" s="1037"/>
      <c r="M188" s="1037"/>
      <c r="N188" s="1037"/>
      <c r="O188" s="1037"/>
      <c r="P188" s="1037"/>
      <c r="Q188" s="1037"/>
      <c r="R188" s="1037"/>
      <c r="S188" s="1037"/>
      <c r="T188" s="1037"/>
      <c r="U188" s="1037"/>
      <c r="V188" s="1037"/>
      <c r="W188" s="1037"/>
      <c r="X188" s="1037"/>
      <c r="Y188" s="1037"/>
      <c r="Z188" s="1037"/>
      <c r="AA188" s="1037"/>
      <c r="AB188" s="1037"/>
      <c r="AC188" s="1037"/>
      <c r="AD188" s="1037"/>
      <c r="AE188" s="1037"/>
      <c r="AF188" s="1037"/>
      <c r="AG188" s="1037"/>
      <c r="AH188" s="1037"/>
      <c r="AI188" s="1037"/>
      <c r="AJ188" s="1037"/>
      <c r="AK188" s="1038"/>
      <c r="AL188" s="225"/>
    </row>
    <row r="189" spans="3:38" s="221" customFormat="1" ht="14.15" customHeight="1" outlineLevel="3" x14ac:dyDescent="0.3">
      <c r="C189" s="222"/>
      <c r="D189" s="1011" t="s">
        <v>602</v>
      </c>
      <c r="E189" s="627" t="s">
        <v>35</v>
      </c>
      <c r="F189" s="1039">
        <f>('2.1 INPUT DA Forecast'!F12*'2.1 INPUT DA Forecast'!F155+'2.1 INPUT DA Forecast'!F13*'2.1 INPUT DA Forecast'!F156)/('2.1 INPUT DA Forecast'!F12+'2.1 INPUT DA Forecast'!F13)</f>
        <v>0.15828625235404895</v>
      </c>
      <c r="G189" s="1039">
        <f>('2.1 INPUT DA Forecast'!G12*'2.1 INPUT DA Forecast'!G155+'2.1 INPUT DA Forecast'!G13*'2.1 INPUT DA Forecast'!G156)/('2.1 INPUT DA Forecast'!G12+'2.1 INPUT DA Forecast'!G13)</f>
        <v>0.15828625235404895</v>
      </c>
      <c r="H189" s="1040">
        <v>0.3</v>
      </c>
      <c r="I189" s="1040">
        <v>0.4</v>
      </c>
      <c r="J189" s="1040">
        <v>0.4</v>
      </c>
      <c r="K189" s="1040">
        <v>0.4</v>
      </c>
      <c r="L189" s="1040">
        <v>0.4</v>
      </c>
      <c r="M189" s="1040">
        <v>0.4</v>
      </c>
      <c r="N189" s="1040">
        <v>0.4</v>
      </c>
      <c r="O189" s="1040">
        <v>0.4</v>
      </c>
      <c r="P189" s="1040">
        <v>0.4</v>
      </c>
      <c r="Q189" s="1040">
        <v>0.4</v>
      </c>
      <c r="R189" s="1040">
        <v>0.4</v>
      </c>
      <c r="S189" s="1040">
        <v>0.4</v>
      </c>
      <c r="T189" s="1040">
        <v>0.4</v>
      </c>
      <c r="U189" s="1040">
        <v>0.4</v>
      </c>
      <c r="V189" s="1040">
        <v>0.4</v>
      </c>
      <c r="W189" s="1040">
        <v>0.4</v>
      </c>
      <c r="X189" s="1040">
        <v>0.4</v>
      </c>
      <c r="Y189" s="1040">
        <v>0.4</v>
      </c>
      <c r="Z189" s="1040">
        <v>0.4</v>
      </c>
      <c r="AA189" s="1040">
        <v>0.4</v>
      </c>
      <c r="AB189" s="1040">
        <v>0.4</v>
      </c>
      <c r="AC189" s="1040">
        <v>0.4</v>
      </c>
      <c r="AD189" s="1040">
        <v>0.4</v>
      </c>
      <c r="AE189" s="1040">
        <v>0.4</v>
      </c>
      <c r="AF189" s="1040">
        <v>0.4</v>
      </c>
      <c r="AG189" s="1040">
        <v>0.4</v>
      </c>
      <c r="AH189" s="1040">
        <v>0.4</v>
      </c>
      <c r="AI189" s="1040">
        <v>0.4</v>
      </c>
      <c r="AJ189" s="1040">
        <v>0.4</v>
      </c>
      <c r="AK189" s="1040">
        <v>0.4</v>
      </c>
      <c r="AL189" s="225"/>
    </row>
    <row r="190" spans="3:38" s="221" customFormat="1" ht="14.15" customHeight="1" outlineLevel="3" x14ac:dyDescent="0.3">
      <c r="C190" s="222"/>
      <c r="D190" s="996" t="s">
        <v>498</v>
      </c>
      <c r="E190" s="627" t="s">
        <v>35</v>
      </c>
      <c r="F190" s="1039">
        <f>'2.1 INPUT DA Forecast'!F157</f>
        <v>2.3728813559322035E-2</v>
      </c>
      <c r="G190" s="1039">
        <f>'2.1 INPUT DA Forecast'!G157</f>
        <v>2.3728813559322035E-2</v>
      </c>
      <c r="H190" s="1040">
        <v>0.1</v>
      </c>
      <c r="I190" s="1040">
        <v>0.2</v>
      </c>
      <c r="J190" s="1040">
        <v>0.2</v>
      </c>
      <c r="K190" s="1040">
        <v>0.2</v>
      </c>
      <c r="L190" s="1040">
        <v>0.2</v>
      </c>
      <c r="M190" s="1040">
        <v>0.2</v>
      </c>
      <c r="N190" s="1040">
        <v>0.2</v>
      </c>
      <c r="O190" s="1040">
        <v>0.2</v>
      </c>
      <c r="P190" s="1040">
        <v>0.2</v>
      </c>
      <c r="Q190" s="1040">
        <v>0.2</v>
      </c>
      <c r="R190" s="1040">
        <v>0.2</v>
      </c>
      <c r="S190" s="1040">
        <v>0.2</v>
      </c>
      <c r="T190" s="1040">
        <v>0.2</v>
      </c>
      <c r="U190" s="1040">
        <v>0.2</v>
      </c>
      <c r="V190" s="1040">
        <v>0.2</v>
      </c>
      <c r="W190" s="1040">
        <v>0.2</v>
      </c>
      <c r="X190" s="1040">
        <v>0.2</v>
      </c>
      <c r="Y190" s="1040">
        <v>0.2</v>
      </c>
      <c r="Z190" s="1040">
        <v>0.2</v>
      </c>
      <c r="AA190" s="1040">
        <v>0.2</v>
      </c>
      <c r="AB190" s="1040">
        <v>0.2</v>
      </c>
      <c r="AC190" s="1040">
        <v>0.2</v>
      </c>
      <c r="AD190" s="1040">
        <v>0.2</v>
      </c>
      <c r="AE190" s="1040">
        <v>0.2</v>
      </c>
      <c r="AF190" s="1040">
        <v>0.2</v>
      </c>
      <c r="AG190" s="1040">
        <v>0.2</v>
      </c>
      <c r="AH190" s="1040">
        <v>0.2</v>
      </c>
      <c r="AI190" s="1040">
        <v>0.2</v>
      </c>
      <c r="AJ190" s="1040">
        <v>0.2</v>
      </c>
      <c r="AK190" s="1040">
        <v>0.2</v>
      </c>
      <c r="AL190" s="225"/>
    </row>
    <row r="191" spans="3:38" s="221" customFormat="1" ht="14.15" customHeight="1" outlineLevel="3" x14ac:dyDescent="0.3">
      <c r="C191" s="222"/>
      <c r="D191" s="2675" t="s">
        <v>378</v>
      </c>
      <c r="E191" s="2691"/>
      <c r="F191" s="620"/>
      <c r="G191" s="620"/>
      <c r="H191" s="1037"/>
      <c r="I191" s="1037"/>
      <c r="J191" s="1037"/>
      <c r="K191" s="1037"/>
      <c r="L191" s="1037"/>
      <c r="M191" s="1037"/>
      <c r="N191" s="1037"/>
      <c r="O191" s="1037"/>
      <c r="P191" s="1037"/>
      <c r="Q191" s="1037"/>
      <c r="R191" s="1037"/>
      <c r="S191" s="1037"/>
      <c r="T191" s="1037"/>
      <c r="U191" s="1037"/>
      <c r="V191" s="1037"/>
      <c r="W191" s="1037"/>
      <c r="X191" s="1037"/>
      <c r="Y191" s="1037"/>
      <c r="Z191" s="1037"/>
      <c r="AA191" s="1037"/>
      <c r="AB191" s="1037"/>
      <c r="AC191" s="1037"/>
      <c r="AD191" s="1037"/>
      <c r="AE191" s="1037"/>
      <c r="AF191" s="1037"/>
      <c r="AG191" s="1037"/>
      <c r="AH191" s="1037"/>
      <c r="AI191" s="1037"/>
      <c r="AJ191" s="1037"/>
      <c r="AK191" s="1038"/>
      <c r="AL191" s="225"/>
    </row>
    <row r="192" spans="3:38" s="221" customFormat="1" ht="14.15" customHeight="1" outlineLevel="3" x14ac:dyDescent="0.3">
      <c r="C192" s="222"/>
      <c r="D192" s="1011" t="s">
        <v>603</v>
      </c>
      <c r="E192" s="627" t="s">
        <v>35</v>
      </c>
      <c r="F192" s="1039">
        <f>('2.1 INPUT DA Forecast'!F12*'2.1 INPUT DA Forecast'!F159+'2.1 INPUT DA Forecast'!F13*'2.1 INPUT DA Forecast'!F160)/('2.1 INPUT DA Forecast'!F12+'2.1 INPUT DA Forecast'!F13)</f>
        <v>4.9262043998886118E-2</v>
      </c>
      <c r="G192" s="1039">
        <f>('2.1 INPUT DA Forecast'!G12*'2.1 INPUT DA Forecast'!G159+'2.1 INPUT DA Forecast'!G13*'2.1 INPUT DA Forecast'!G160)/('2.1 INPUT DA Forecast'!G12+'2.1 INPUT DA Forecast'!G13)</f>
        <v>4.9262043998886118E-2</v>
      </c>
      <c r="H192" s="1040">
        <v>0.05</v>
      </c>
      <c r="I192" s="1040">
        <v>0.05</v>
      </c>
      <c r="J192" s="1040">
        <v>0.05</v>
      </c>
      <c r="K192" s="1040">
        <v>0.05</v>
      </c>
      <c r="L192" s="1040">
        <v>0.05</v>
      </c>
      <c r="M192" s="1040">
        <v>0.05</v>
      </c>
      <c r="N192" s="1040">
        <v>0.05</v>
      </c>
      <c r="O192" s="1040">
        <v>0.05</v>
      </c>
      <c r="P192" s="1040">
        <v>0.05</v>
      </c>
      <c r="Q192" s="1040">
        <v>0.05</v>
      </c>
      <c r="R192" s="1040">
        <v>0.05</v>
      </c>
      <c r="S192" s="1040">
        <v>0.05</v>
      </c>
      <c r="T192" s="1040">
        <v>0.05</v>
      </c>
      <c r="U192" s="1040">
        <v>0.05</v>
      </c>
      <c r="V192" s="1040">
        <v>0.05</v>
      </c>
      <c r="W192" s="1040">
        <v>0.05</v>
      </c>
      <c r="X192" s="1040">
        <v>0.05</v>
      </c>
      <c r="Y192" s="1040">
        <v>0.05</v>
      </c>
      <c r="Z192" s="1040">
        <v>0.05</v>
      </c>
      <c r="AA192" s="1040">
        <v>0.05</v>
      </c>
      <c r="AB192" s="1040">
        <v>0.05</v>
      </c>
      <c r="AC192" s="1040">
        <v>0.05</v>
      </c>
      <c r="AD192" s="1040">
        <v>0.05</v>
      </c>
      <c r="AE192" s="1040">
        <v>0.05</v>
      </c>
      <c r="AF192" s="1040">
        <v>0.05</v>
      </c>
      <c r="AG192" s="1040">
        <v>0.05</v>
      </c>
      <c r="AH192" s="1040">
        <v>0.05</v>
      </c>
      <c r="AI192" s="1040">
        <v>0.05</v>
      </c>
      <c r="AJ192" s="1040">
        <v>0.05</v>
      </c>
      <c r="AK192" s="1040">
        <v>0.05</v>
      </c>
      <c r="AL192" s="225"/>
    </row>
    <row r="193" spans="3:38" s="221" customFormat="1" ht="14.15" customHeight="1" outlineLevel="3" x14ac:dyDescent="0.3">
      <c r="C193" s="222"/>
      <c r="D193" s="996" t="s">
        <v>362</v>
      </c>
      <c r="E193" s="627" t="s">
        <v>35</v>
      </c>
      <c r="F193" s="1039">
        <f>'2.1 INPUT DA Forecast'!F161</f>
        <v>0</v>
      </c>
      <c r="G193" s="1039">
        <f>'2.1 INPUT DA Forecast'!G161</f>
        <v>0</v>
      </c>
      <c r="H193" s="1040">
        <v>0</v>
      </c>
      <c r="I193" s="1040">
        <v>0</v>
      </c>
      <c r="J193" s="1040">
        <v>0</v>
      </c>
      <c r="K193" s="1040">
        <v>0</v>
      </c>
      <c r="L193" s="1040">
        <v>0</v>
      </c>
      <c r="M193" s="1040">
        <v>0</v>
      </c>
      <c r="N193" s="1040">
        <v>0</v>
      </c>
      <c r="O193" s="1040">
        <v>0</v>
      </c>
      <c r="P193" s="1040">
        <v>0</v>
      </c>
      <c r="Q193" s="1040">
        <v>0</v>
      </c>
      <c r="R193" s="1040">
        <v>0</v>
      </c>
      <c r="S193" s="1040">
        <v>0</v>
      </c>
      <c r="T193" s="1040">
        <v>0</v>
      </c>
      <c r="U193" s="1040">
        <v>0</v>
      </c>
      <c r="V193" s="1040">
        <v>0</v>
      </c>
      <c r="W193" s="1040">
        <v>0</v>
      </c>
      <c r="X193" s="1040">
        <v>0</v>
      </c>
      <c r="Y193" s="1040">
        <v>0</v>
      </c>
      <c r="Z193" s="1040">
        <v>0</v>
      </c>
      <c r="AA193" s="1040">
        <v>0</v>
      </c>
      <c r="AB193" s="1040">
        <v>0</v>
      </c>
      <c r="AC193" s="1040">
        <v>0</v>
      </c>
      <c r="AD193" s="1040">
        <v>0</v>
      </c>
      <c r="AE193" s="1040">
        <v>0</v>
      </c>
      <c r="AF193" s="1040">
        <v>0</v>
      </c>
      <c r="AG193" s="1040">
        <v>0</v>
      </c>
      <c r="AH193" s="1040">
        <v>0</v>
      </c>
      <c r="AI193" s="1040">
        <v>0</v>
      </c>
      <c r="AJ193" s="1040">
        <v>0</v>
      </c>
      <c r="AK193" s="1040">
        <v>0</v>
      </c>
      <c r="AL193" s="225"/>
    </row>
    <row r="194" spans="3:38" s="221" customFormat="1" ht="14.15" customHeight="1" outlineLevel="3" x14ac:dyDescent="0.3">
      <c r="C194" s="222"/>
      <c r="D194" s="2675" t="s">
        <v>1318</v>
      </c>
      <c r="E194" s="2691"/>
      <c r="F194" s="620"/>
      <c r="G194" s="620"/>
      <c r="H194" s="1037"/>
      <c r="I194" s="1037"/>
      <c r="J194" s="1037"/>
      <c r="K194" s="1037"/>
      <c r="L194" s="1037"/>
      <c r="M194" s="1037"/>
      <c r="N194" s="1037"/>
      <c r="O194" s="1037"/>
      <c r="P194" s="1037"/>
      <c r="Q194" s="1037"/>
      <c r="R194" s="1037"/>
      <c r="S194" s="1037"/>
      <c r="T194" s="1037"/>
      <c r="U194" s="1037"/>
      <c r="V194" s="1037"/>
      <c r="W194" s="1037"/>
      <c r="X194" s="1037"/>
      <c r="Y194" s="1037"/>
      <c r="Z194" s="1037"/>
      <c r="AA194" s="1037"/>
      <c r="AB194" s="1037"/>
      <c r="AC194" s="1037"/>
      <c r="AD194" s="1037"/>
      <c r="AE194" s="1037"/>
      <c r="AF194" s="1037"/>
      <c r="AG194" s="1037"/>
      <c r="AH194" s="1037"/>
      <c r="AI194" s="1037"/>
      <c r="AJ194" s="1037"/>
      <c r="AK194" s="1038"/>
      <c r="AL194" s="225"/>
    </row>
    <row r="195" spans="3:38" s="221" customFormat="1" ht="14.15" customHeight="1" outlineLevel="3" x14ac:dyDescent="0.3">
      <c r="C195" s="222"/>
      <c r="D195" s="1011" t="s">
        <v>1319</v>
      </c>
      <c r="E195" s="627" t="s">
        <v>35</v>
      </c>
      <c r="F195" s="1039">
        <f>('2.1 INPUT DA Forecast'!F12*'2.1 INPUT DA Forecast'!F163+'2.1 INPUT DA Forecast'!F13*'2.1 INPUT DA Forecast'!F164)/('2.1 INPUT DA Forecast'!F12+'2.1 INPUT DA Forecast'!F13)</f>
        <v>0</v>
      </c>
      <c r="G195" s="1039">
        <f>('2.1 INPUT DA Forecast'!G12*'2.1 INPUT DA Forecast'!G163+'2.1 INPUT DA Forecast'!G13*'2.1 INPUT DA Forecast'!G164)/('2.1 INPUT DA Forecast'!G12+'2.1 INPUT DA Forecast'!G13)</f>
        <v>0</v>
      </c>
      <c r="H195" s="1040">
        <v>0.02</v>
      </c>
      <c r="I195" s="1040">
        <v>0.02</v>
      </c>
      <c r="J195" s="1040">
        <v>0.02</v>
      </c>
      <c r="K195" s="1040">
        <v>0.02</v>
      </c>
      <c r="L195" s="1040">
        <v>0.02</v>
      </c>
      <c r="M195" s="1040">
        <v>0.02</v>
      </c>
      <c r="N195" s="1040">
        <v>0.02</v>
      </c>
      <c r="O195" s="1040">
        <v>0.02</v>
      </c>
      <c r="P195" s="1040">
        <v>0.02</v>
      </c>
      <c r="Q195" s="1040">
        <v>0.02</v>
      </c>
      <c r="R195" s="1040">
        <v>0.02</v>
      </c>
      <c r="S195" s="1040">
        <v>0.02</v>
      </c>
      <c r="T195" s="1040">
        <v>0.02</v>
      </c>
      <c r="U195" s="1040">
        <v>0.02</v>
      </c>
      <c r="V195" s="1040">
        <v>0.02</v>
      </c>
      <c r="W195" s="1040">
        <v>0.02</v>
      </c>
      <c r="X195" s="1040">
        <v>0.02</v>
      </c>
      <c r="Y195" s="1040">
        <v>0.02</v>
      </c>
      <c r="Z195" s="1040">
        <v>0.02</v>
      </c>
      <c r="AA195" s="1040">
        <v>0.02</v>
      </c>
      <c r="AB195" s="1040">
        <v>0.02</v>
      </c>
      <c r="AC195" s="1040">
        <v>0.02</v>
      </c>
      <c r="AD195" s="1040">
        <v>0.02</v>
      </c>
      <c r="AE195" s="1040">
        <v>0.02</v>
      </c>
      <c r="AF195" s="1040">
        <v>0.02</v>
      </c>
      <c r="AG195" s="1040">
        <v>0.02</v>
      </c>
      <c r="AH195" s="1040">
        <v>0.02</v>
      </c>
      <c r="AI195" s="1040">
        <v>0.02</v>
      </c>
      <c r="AJ195" s="1040">
        <v>0.02</v>
      </c>
      <c r="AK195" s="1040">
        <v>0.02</v>
      </c>
      <c r="AL195" s="225"/>
    </row>
    <row r="196" spans="3:38" s="221" customFormat="1" ht="14.15" customHeight="1" outlineLevel="3" x14ac:dyDescent="0.3">
      <c r="C196" s="222"/>
      <c r="D196" s="996" t="s">
        <v>1316</v>
      </c>
      <c r="E196" s="627" t="s">
        <v>35</v>
      </c>
      <c r="F196" s="1039">
        <f>'2.1 INPUT DA Forecast'!F165</f>
        <v>0</v>
      </c>
      <c r="G196" s="1039">
        <f>'2.1 INPUT DA Forecast'!G165</f>
        <v>0</v>
      </c>
      <c r="H196" s="1040">
        <v>0</v>
      </c>
      <c r="I196" s="1040">
        <v>0</v>
      </c>
      <c r="J196" s="1040">
        <v>0</v>
      </c>
      <c r="K196" s="1040">
        <v>0</v>
      </c>
      <c r="L196" s="1040">
        <v>0</v>
      </c>
      <c r="M196" s="1040">
        <v>0</v>
      </c>
      <c r="N196" s="1040">
        <v>0</v>
      </c>
      <c r="O196" s="1040">
        <v>0</v>
      </c>
      <c r="P196" s="1040">
        <v>0</v>
      </c>
      <c r="Q196" s="1040">
        <v>0</v>
      </c>
      <c r="R196" s="1040">
        <v>0</v>
      </c>
      <c r="S196" s="1040">
        <v>0</v>
      </c>
      <c r="T196" s="1040">
        <v>0</v>
      </c>
      <c r="U196" s="1040">
        <v>0</v>
      </c>
      <c r="V196" s="1040">
        <v>0</v>
      </c>
      <c r="W196" s="1040">
        <v>0</v>
      </c>
      <c r="X196" s="1040">
        <v>0</v>
      </c>
      <c r="Y196" s="1040">
        <v>0</v>
      </c>
      <c r="Z196" s="1040">
        <v>0</v>
      </c>
      <c r="AA196" s="1040">
        <v>0</v>
      </c>
      <c r="AB196" s="1040">
        <v>0</v>
      </c>
      <c r="AC196" s="1040">
        <v>0</v>
      </c>
      <c r="AD196" s="1040">
        <v>0</v>
      </c>
      <c r="AE196" s="1040">
        <v>0</v>
      </c>
      <c r="AF196" s="1040">
        <v>0</v>
      </c>
      <c r="AG196" s="1040">
        <v>0</v>
      </c>
      <c r="AH196" s="1040">
        <v>0</v>
      </c>
      <c r="AI196" s="1040">
        <v>0</v>
      </c>
      <c r="AJ196" s="1040">
        <v>0</v>
      </c>
      <c r="AK196" s="1040">
        <v>0</v>
      </c>
      <c r="AL196" s="225"/>
    </row>
    <row r="197" spans="3:38" s="221" customFormat="1" ht="14.15" customHeight="1" outlineLevel="3" x14ac:dyDescent="0.3">
      <c r="C197" s="222"/>
      <c r="D197" s="2675" t="s">
        <v>379</v>
      </c>
      <c r="E197" s="2691"/>
      <c r="F197" s="620"/>
      <c r="G197" s="620"/>
      <c r="H197" s="1037"/>
      <c r="I197" s="1037"/>
      <c r="J197" s="1037"/>
      <c r="K197" s="1037"/>
      <c r="L197" s="1037"/>
      <c r="M197" s="1037"/>
      <c r="N197" s="1037"/>
      <c r="O197" s="1037"/>
      <c r="P197" s="1037"/>
      <c r="Q197" s="1037"/>
      <c r="R197" s="1037"/>
      <c r="S197" s="1037"/>
      <c r="T197" s="1037"/>
      <c r="U197" s="1037"/>
      <c r="V197" s="1037"/>
      <c r="W197" s="1037"/>
      <c r="X197" s="1037"/>
      <c r="Y197" s="1037"/>
      <c r="Z197" s="1037"/>
      <c r="AA197" s="1037"/>
      <c r="AB197" s="1037"/>
      <c r="AC197" s="1037"/>
      <c r="AD197" s="1037"/>
      <c r="AE197" s="1037"/>
      <c r="AF197" s="1037"/>
      <c r="AG197" s="1037"/>
      <c r="AH197" s="1037"/>
      <c r="AI197" s="1037"/>
      <c r="AJ197" s="1037"/>
      <c r="AK197" s="1038"/>
      <c r="AL197" s="225"/>
    </row>
    <row r="198" spans="3:38" s="221" customFormat="1" ht="14.15" customHeight="1" outlineLevel="3" x14ac:dyDescent="0.3">
      <c r="C198" s="222"/>
      <c r="D198" s="1011" t="s">
        <v>604</v>
      </c>
      <c r="E198" s="627" t="s">
        <v>35</v>
      </c>
      <c r="F198" s="1039">
        <f>('2.1 INPUT DA Forecast'!F12*'2.1 INPUT DA Forecast'!F167+'2.1 INPUT DA Forecast'!F13*'2.1 INPUT DA Forecast'!F168)/('2.1 INPUT DA Forecast'!F12+'2.1 INPUT DA Forecast'!F13)</f>
        <v>4.0939153439153435E-2</v>
      </c>
      <c r="G198" s="1039">
        <f>('2.1 INPUT DA Forecast'!G12*'2.1 INPUT DA Forecast'!G167+'2.1 INPUT DA Forecast'!G13*'2.1 INPUT DA Forecast'!G168)/('2.1 INPUT DA Forecast'!G12+'2.1 INPUT DA Forecast'!G13)</f>
        <v>4.0939153439153435E-2</v>
      </c>
      <c r="H198" s="1040">
        <v>0.05</v>
      </c>
      <c r="I198" s="1040">
        <v>0.1</v>
      </c>
      <c r="J198" s="1040">
        <v>0.2</v>
      </c>
      <c r="K198" s="1040">
        <v>0.2</v>
      </c>
      <c r="L198" s="1040">
        <v>0.5</v>
      </c>
      <c r="M198" s="1040">
        <v>0.5</v>
      </c>
      <c r="N198" s="1040">
        <v>0.5</v>
      </c>
      <c r="O198" s="1040">
        <v>0.5</v>
      </c>
      <c r="P198" s="1040">
        <v>0.5</v>
      </c>
      <c r="Q198" s="1040">
        <v>0.5</v>
      </c>
      <c r="R198" s="1040">
        <v>0.5</v>
      </c>
      <c r="S198" s="1040">
        <v>0.5</v>
      </c>
      <c r="T198" s="1040">
        <v>0.5</v>
      </c>
      <c r="U198" s="1040">
        <v>0.5</v>
      </c>
      <c r="V198" s="1040">
        <v>0.5</v>
      </c>
      <c r="W198" s="1040">
        <v>0.5</v>
      </c>
      <c r="X198" s="1040">
        <v>0.5</v>
      </c>
      <c r="Y198" s="1040">
        <v>0.5</v>
      </c>
      <c r="Z198" s="1040">
        <v>0.5</v>
      </c>
      <c r="AA198" s="1040">
        <v>0.5</v>
      </c>
      <c r="AB198" s="1040">
        <v>0.5</v>
      </c>
      <c r="AC198" s="1040">
        <v>0.5</v>
      </c>
      <c r="AD198" s="1040">
        <v>0.5</v>
      </c>
      <c r="AE198" s="1040">
        <v>0.5</v>
      </c>
      <c r="AF198" s="1040">
        <v>0.5</v>
      </c>
      <c r="AG198" s="1040">
        <v>0.5</v>
      </c>
      <c r="AH198" s="1040">
        <v>0.5</v>
      </c>
      <c r="AI198" s="1040">
        <v>0.5</v>
      </c>
      <c r="AJ198" s="1040">
        <v>0.5</v>
      </c>
      <c r="AK198" s="1040">
        <v>0.5</v>
      </c>
      <c r="AL198" s="225"/>
    </row>
    <row r="199" spans="3:38" s="221" customFormat="1" ht="14.15" customHeight="1" outlineLevel="3" x14ac:dyDescent="0.3">
      <c r="C199" s="222"/>
      <c r="D199" s="996" t="s">
        <v>365</v>
      </c>
      <c r="E199" s="627" t="s">
        <v>35</v>
      </c>
      <c r="F199" s="1039">
        <f>'2.1 INPUT DA Forecast'!F169</f>
        <v>0</v>
      </c>
      <c r="G199" s="1039">
        <f>'2.1 INPUT DA Forecast'!G169</f>
        <v>0</v>
      </c>
      <c r="H199" s="1040">
        <v>0</v>
      </c>
      <c r="I199" s="1040">
        <v>0.1</v>
      </c>
      <c r="J199" s="1040">
        <v>0.2</v>
      </c>
      <c r="K199" s="1040">
        <v>0.2</v>
      </c>
      <c r="L199" s="1040">
        <v>0.5</v>
      </c>
      <c r="M199" s="1040">
        <v>0.5</v>
      </c>
      <c r="N199" s="1040">
        <v>0.5</v>
      </c>
      <c r="O199" s="1040">
        <v>0.5</v>
      </c>
      <c r="P199" s="1040">
        <v>0.5</v>
      </c>
      <c r="Q199" s="1040">
        <v>0.5</v>
      </c>
      <c r="R199" s="1040">
        <v>0.5</v>
      </c>
      <c r="S199" s="1040">
        <v>0.5</v>
      </c>
      <c r="T199" s="1040">
        <v>0.5</v>
      </c>
      <c r="U199" s="1040">
        <v>0.5</v>
      </c>
      <c r="V199" s="1040">
        <v>0.5</v>
      </c>
      <c r="W199" s="1040">
        <v>0.5</v>
      </c>
      <c r="X199" s="1040">
        <v>0.5</v>
      </c>
      <c r="Y199" s="1040">
        <v>0.5</v>
      </c>
      <c r="Z199" s="1040">
        <v>0.5</v>
      </c>
      <c r="AA199" s="1040">
        <v>0.5</v>
      </c>
      <c r="AB199" s="1040">
        <v>0.5</v>
      </c>
      <c r="AC199" s="1040">
        <v>0.5</v>
      </c>
      <c r="AD199" s="1040">
        <v>0.5</v>
      </c>
      <c r="AE199" s="1040">
        <v>0.5</v>
      </c>
      <c r="AF199" s="1040">
        <v>0.5</v>
      </c>
      <c r="AG199" s="1040">
        <v>0.5</v>
      </c>
      <c r="AH199" s="1040">
        <v>0.5</v>
      </c>
      <c r="AI199" s="1040">
        <v>0.5</v>
      </c>
      <c r="AJ199" s="1040">
        <v>0.5</v>
      </c>
      <c r="AK199" s="1040">
        <v>0.5</v>
      </c>
      <c r="AL199" s="225"/>
    </row>
    <row r="200" spans="3:38" s="221" customFormat="1" ht="14.15" customHeight="1" outlineLevel="3" x14ac:dyDescent="0.3">
      <c r="C200" s="222"/>
      <c r="D200" s="2675" t="s">
        <v>390</v>
      </c>
      <c r="E200" s="2691"/>
      <c r="F200" s="620"/>
      <c r="G200" s="1728"/>
      <c r="H200" s="1037"/>
      <c r="I200" s="1037"/>
      <c r="J200" s="1037"/>
      <c r="K200" s="1037"/>
      <c r="L200" s="1037"/>
      <c r="M200" s="1037"/>
      <c r="N200" s="1037"/>
      <c r="O200" s="1037"/>
      <c r="P200" s="1037"/>
      <c r="Q200" s="1037"/>
      <c r="R200" s="1037"/>
      <c r="S200" s="1037"/>
      <c r="T200" s="1037"/>
      <c r="U200" s="1037"/>
      <c r="V200" s="1037"/>
      <c r="W200" s="1037"/>
      <c r="X200" s="1037"/>
      <c r="Y200" s="1037"/>
      <c r="Z200" s="1037"/>
      <c r="AA200" s="1037"/>
      <c r="AB200" s="1037"/>
      <c r="AC200" s="1037"/>
      <c r="AD200" s="1037"/>
      <c r="AE200" s="1037"/>
      <c r="AF200" s="1037"/>
      <c r="AG200" s="1037"/>
      <c r="AH200" s="1037"/>
      <c r="AI200" s="1037"/>
      <c r="AJ200" s="1037"/>
      <c r="AK200" s="1038"/>
      <c r="AL200" s="225"/>
    </row>
    <row r="201" spans="3:38" s="221" customFormat="1" ht="14.15" customHeight="1" outlineLevel="3" x14ac:dyDescent="0.3">
      <c r="C201" s="222"/>
      <c r="D201" s="1011" t="s">
        <v>605</v>
      </c>
      <c r="E201" s="627" t="s">
        <v>35</v>
      </c>
      <c r="F201" s="1039">
        <f>('2.1 INPUT DA Forecast'!F12*'2.1 INPUT DA Forecast'!F171+'2.1 INPUT DA Forecast'!F13*'2.1 INPUT DA Forecast'!F172)/('2.1 INPUT DA Forecast'!F12+'2.1 INPUT DA Forecast'!F13)</f>
        <v>0</v>
      </c>
      <c r="G201" s="1039">
        <f>('2.1 INPUT DA Forecast'!G12*'2.1 INPUT DA Forecast'!G171+'2.1 INPUT DA Forecast'!G13*'2.1 INPUT DA Forecast'!G172)/('2.1 INPUT DA Forecast'!G12+'2.1 INPUT DA Forecast'!G13)</f>
        <v>0</v>
      </c>
      <c r="H201" s="1040">
        <v>0.1</v>
      </c>
      <c r="I201" s="1040">
        <v>0.2</v>
      </c>
      <c r="J201" s="1040">
        <v>0.3</v>
      </c>
      <c r="K201" s="1040">
        <v>0.3</v>
      </c>
      <c r="L201" s="1040">
        <v>0.5</v>
      </c>
      <c r="M201" s="1040">
        <v>0.5</v>
      </c>
      <c r="N201" s="1040">
        <v>0.5</v>
      </c>
      <c r="O201" s="1040">
        <v>0.5</v>
      </c>
      <c r="P201" s="1040">
        <v>0.5</v>
      </c>
      <c r="Q201" s="1040">
        <v>0.5</v>
      </c>
      <c r="R201" s="1040">
        <v>0.5</v>
      </c>
      <c r="S201" s="1040">
        <v>0.5</v>
      </c>
      <c r="T201" s="1040">
        <v>0.5</v>
      </c>
      <c r="U201" s="1040">
        <v>0.5</v>
      </c>
      <c r="V201" s="1040">
        <v>0.5</v>
      </c>
      <c r="W201" s="1040">
        <v>0.5</v>
      </c>
      <c r="X201" s="1040">
        <v>0.5</v>
      </c>
      <c r="Y201" s="1040">
        <v>0.5</v>
      </c>
      <c r="Z201" s="1040">
        <v>0.5</v>
      </c>
      <c r="AA201" s="1040">
        <v>0.5</v>
      </c>
      <c r="AB201" s="1040">
        <v>0.5</v>
      </c>
      <c r="AC201" s="1040">
        <v>0.5</v>
      </c>
      <c r="AD201" s="1040">
        <v>0.5</v>
      </c>
      <c r="AE201" s="1040">
        <v>0.5</v>
      </c>
      <c r="AF201" s="1040">
        <v>0.5</v>
      </c>
      <c r="AG201" s="1040">
        <v>0.5</v>
      </c>
      <c r="AH201" s="1040">
        <v>0.5</v>
      </c>
      <c r="AI201" s="1040">
        <v>0.5</v>
      </c>
      <c r="AJ201" s="1040">
        <v>0.5</v>
      </c>
      <c r="AK201" s="1040">
        <v>0.5</v>
      </c>
      <c r="AL201" s="225"/>
    </row>
    <row r="202" spans="3:38" s="221" customFormat="1" ht="14.15" customHeight="1" outlineLevel="3" x14ac:dyDescent="0.3">
      <c r="C202" s="222"/>
      <c r="D202" s="996" t="s">
        <v>391</v>
      </c>
      <c r="E202" s="627" t="s">
        <v>35</v>
      </c>
      <c r="F202" s="1039">
        <f>'2.1 INPUT DA Forecast'!F173</f>
        <v>0</v>
      </c>
      <c r="G202" s="1039">
        <f>'2.1 INPUT DA Forecast'!G173</f>
        <v>0</v>
      </c>
      <c r="H202" s="1040">
        <v>0.1</v>
      </c>
      <c r="I202" s="1040">
        <v>0.2</v>
      </c>
      <c r="J202" s="1040">
        <v>0.3</v>
      </c>
      <c r="K202" s="1040">
        <v>0.3</v>
      </c>
      <c r="L202" s="1040">
        <v>0.5</v>
      </c>
      <c r="M202" s="1040">
        <v>0.5</v>
      </c>
      <c r="N202" s="1040">
        <v>0.5</v>
      </c>
      <c r="O202" s="1040">
        <v>0.5</v>
      </c>
      <c r="P202" s="1040">
        <v>0.5</v>
      </c>
      <c r="Q202" s="1040">
        <v>0.5</v>
      </c>
      <c r="R202" s="1040">
        <v>0.5</v>
      </c>
      <c r="S202" s="1040">
        <v>0.5</v>
      </c>
      <c r="T202" s="1040">
        <v>0.5</v>
      </c>
      <c r="U202" s="1040">
        <v>0.5</v>
      </c>
      <c r="V202" s="1040">
        <v>0.5</v>
      </c>
      <c r="W202" s="1040">
        <v>0.5</v>
      </c>
      <c r="X202" s="1040">
        <v>0.5</v>
      </c>
      <c r="Y202" s="1040">
        <v>0.5</v>
      </c>
      <c r="Z202" s="1040">
        <v>0.5</v>
      </c>
      <c r="AA202" s="1040">
        <v>0.5</v>
      </c>
      <c r="AB202" s="1040">
        <v>0.5</v>
      </c>
      <c r="AC202" s="1040">
        <v>0.5</v>
      </c>
      <c r="AD202" s="1040">
        <v>0.5</v>
      </c>
      <c r="AE202" s="1040">
        <v>0.5</v>
      </c>
      <c r="AF202" s="1040">
        <v>0.5</v>
      </c>
      <c r="AG202" s="1040">
        <v>0.5</v>
      </c>
      <c r="AH202" s="1040">
        <v>0.5</v>
      </c>
      <c r="AI202" s="1040">
        <v>0.5</v>
      </c>
      <c r="AJ202" s="1040">
        <v>0.5</v>
      </c>
      <c r="AK202" s="1040">
        <v>0.5</v>
      </c>
      <c r="AL202" s="225"/>
    </row>
    <row r="203" spans="3:38" s="221" customFormat="1" ht="14.15" customHeight="1" outlineLevel="3" x14ac:dyDescent="0.3">
      <c r="C203" s="222"/>
      <c r="D203" s="2675" t="s">
        <v>380</v>
      </c>
      <c r="E203" s="2691"/>
      <c r="F203" s="620"/>
      <c r="G203" s="620"/>
      <c r="H203" s="1037"/>
      <c r="I203" s="1037"/>
      <c r="J203" s="1037"/>
      <c r="K203" s="1037"/>
      <c r="L203" s="1037"/>
      <c r="M203" s="1037"/>
      <c r="N203" s="1037"/>
      <c r="O203" s="1037"/>
      <c r="P203" s="1037"/>
      <c r="Q203" s="1037"/>
      <c r="R203" s="1037"/>
      <c r="S203" s="1037"/>
      <c r="T203" s="1037"/>
      <c r="U203" s="1037"/>
      <c r="V203" s="1037"/>
      <c r="W203" s="1037"/>
      <c r="X203" s="1037"/>
      <c r="Y203" s="1037"/>
      <c r="Z203" s="1037"/>
      <c r="AA203" s="1037"/>
      <c r="AB203" s="1037"/>
      <c r="AC203" s="1037"/>
      <c r="AD203" s="1037"/>
      <c r="AE203" s="1037"/>
      <c r="AF203" s="1037"/>
      <c r="AG203" s="1037"/>
      <c r="AH203" s="1037"/>
      <c r="AI203" s="1037"/>
      <c r="AJ203" s="1037"/>
      <c r="AK203" s="1038"/>
      <c r="AL203" s="225"/>
    </row>
    <row r="204" spans="3:38" s="221" customFormat="1" ht="14.15" customHeight="1" outlineLevel="3" x14ac:dyDescent="0.3">
      <c r="C204" s="222"/>
      <c r="D204" s="1011" t="s">
        <v>376</v>
      </c>
      <c r="E204" s="627" t="s">
        <v>35</v>
      </c>
      <c r="F204" s="1039">
        <f>'2.1 INPUT DA Forecast'!F182</f>
        <v>0.1059322033898305</v>
      </c>
      <c r="G204" s="1039">
        <f>'2.1 INPUT DA Forecast'!G182</f>
        <v>0.1059322033898305</v>
      </c>
      <c r="H204" s="1040">
        <v>0.2</v>
      </c>
      <c r="I204" s="1040">
        <v>0.3</v>
      </c>
      <c r="J204" s="1040">
        <v>0.5</v>
      </c>
      <c r="K204" s="1040">
        <v>0.5</v>
      </c>
      <c r="L204" s="1040">
        <v>0.6</v>
      </c>
      <c r="M204" s="1040">
        <v>0.6</v>
      </c>
      <c r="N204" s="1040">
        <v>0.6</v>
      </c>
      <c r="O204" s="1040">
        <v>0.6</v>
      </c>
      <c r="P204" s="1040">
        <v>0.6</v>
      </c>
      <c r="Q204" s="1040">
        <v>0.6</v>
      </c>
      <c r="R204" s="1040">
        <v>0.6</v>
      </c>
      <c r="S204" s="1040">
        <v>0.6</v>
      </c>
      <c r="T204" s="1040">
        <v>0.6</v>
      </c>
      <c r="U204" s="1040">
        <v>0.6</v>
      </c>
      <c r="V204" s="1040">
        <v>0.6</v>
      </c>
      <c r="W204" s="1040">
        <v>0.6</v>
      </c>
      <c r="X204" s="1040">
        <v>0.6</v>
      </c>
      <c r="Y204" s="1040">
        <v>0.6</v>
      </c>
      <c r="Z204" s="1040">
        <v>0.6</v>
      </c>
      <c r="AA204" s="1040">
        <v>0.6</v>
      </c>
      <c r="AB204" s="1040">
        <v>0.6</v>
      </c>
      <c r="AC204" s="1040">
        <v>0.6</v>
      </c>
      <c r="AD204" s="1040">
        <v>0.6</v>
      </c>
      <c r="AE204" s="1040">
        <v>0.6</v>
      </c>
      <c r="AF204" s="1040">
        <v>0.6</v>
      </c>
      <c r="AG204" s="1040">
        <v>0.6</v>
      </c>
      <c r="AH204" s="1040">
        <v>0.6</v>
      </c>
      <c r="AI204" s="1040">
        <v>0.6</v>
      </c>
      <c r="AJ204" s="1040">
        <v>0.6</v>
      </c>
      <c r="AK204" s="1040">
        <v>0.6</v>
      </c>
      <c r="AL204" s="225"/>
    </row>
    <row r="205" spans="3:38" s="221" customFormat="1" ht="14.15" customHeight="1" outlineLevel="3" x14ac:dyDescent="0.3">
      <c r="C205" s="222"/>
      <c r="D205" s="1011" t="s">
        <v>372</v>
      </c>
      <c r="E205" s="627" t="s">
        <v>35</v>
      </c>
      <c r="F205" s="1039">
        <f>'2.1 INPUT DA Forecast'!F183</f>
        <v>0.10964912280701754</v>
      </c>
      <c r="G205" s="1039">
        <f>'2.1 INPUT DA Forecast'!G183</f>
        <v>0.10964912280701754</v>
      </c>
      <c r="H205" s="1040">
        <v>0.11</v>
      </c>
      <c r="I205" s="1040">
        <v>0.11</v>
      </c>
      <c r="J205" s="1040">
        <v>0.11</v>
      </c>
      <c r="K205" s="1040">
        <v>0.11</v>
      </c>
      <c r="L205" s="1040">
        <v>0.11</v>
      </c>
      <c r="M205" s="1040">
        <v>0.11</v>
      </c>
      <c r="N205" s="1040">
        <v>0.11</v>
      </c>
      <c r="O205" s="1040">
        <v>0.11</v>
      </c>
      <c r="P205" s="1040">
        <v>0.11</v>
      </c>
      <c r="Q205" s="1040">
        <v>0.11</v>
      </c>
      <c r="R205" s="1040">
        <v>0.11</v>
      </c>
      <c r="S205" s="1040">
        <v>0.11</v>
      </c>
      <c r="T205" s="1040">
        <v>0.11</v>
      </c>
      <c r="U205" s="1040">
        <v>0.11</v>
      </c>
      <c r="V205" s="1040">
        <v>0.11</v>
      </c>
      <c r="W205" s="1040">
        <v>0.11</v>
      </c>
      <c r="X205" s="1040">
        <v>0.11</v>
      </c>
      <c r="Y205" s="1040">
        <v>0.11</v>
      </c>
      <c r="Z205" s="1040">
        <v>0.11</v>
      </c>
      <c r="AA205" s="1040">
        <v>0.11</v>
      </c>
      <c r="AB205" s="1040">
        <v>0.11</v>
      </c>
      <c r="AC205" s="1040">
        <v>0.11</v>
      </c>
      <c r="AD205" s="1040">
        <v>0.11</v>
      </c>
      <c r="AE205" s="1040">
        <v>0.11</v>
      </c>
      <c r="AF205" s="1040">
        <v>0.11</v>
      </c>
      <c r="AG205" s="1040">
        <v>0.11</v>
      </c>
      <c r="AH205" s="1040">
        <v>0.11</v>
      </c>
      <c r="AI205" s="1040">
        <v>0.11</v>
      </c>
      <c r="AJ205" s="1040">
        <v>0.11</v>
      </c>
      <c r="AK205" s="1040">
        <v>0.11</v>
      </c>
      <c r="AL205" s="225"/>
    </row>
    <row r="206" spans="3:38" s="221" customFormat="1" ht="14.15" customHeight="1" outlineLevel="3" x14ac:dyDescent="0.3">
      <c r="C206" s="222"/>
      <c r="D206" s="1011" t="s">
        <v>982</v>
      </c>
      <c r="E206" s="627" t="s">
        <v>35</v>
      </c>
      <c r="F206" s="1039">
        <f>'2.1 INPUT DA Forecast'!F184</f>
        <v>1.0416666666666666E-2</v>
      </c>
      <c r="G206" s="1039">
        <f>'2.1 INPUT DA Forecast'!G184</f>
        <v>1.0416666666666666E-2</v>
      </c>
      <c r="H206" s="1040">
        <v>0.05</v>
      </c>
      <c r="I206" s="1040">
        <v>0.1</v>
      </c>
      <c r="J206" s="1040">
        <v>0.2</v>
      </c>
      <c r="K206" s="1040">
        <v>0.2</v>
      </c>
      <c r="L206" s="1040">
        <v>0.5</v>
      </c>
      <c r="M206" s="1040">
        <v>0.5</v>
      </c>
      <c r="N206" s="1040">
        <v>0.5</v>
      </c>
      <c r="O206" s="1040">
        <v>0.5</v>
      </c>
      <c r="P206" s="1040">
        <v>0.5</v>
      </c>
      <c r="Q206" s="1040">
        <v>0.5</v>
      </c>
      <c r="R206" s="1040">
        <v>0.5</v>
      </c>
      <c r="S206" s="1040">
        <v>0.5</v>
      </c>
      <c r="T206" s="1040">
        <v>0.5</v>
      </c>
      <c r="U206" s="1040">
        <v>0.5</v>
      </c>
      <c r="V206" s="1040">
        <v>0.5</v>
      </c>
      <c r="W206" s="1040">
        <v>0.5</v>
      </c>
      <c r="X206" s="1040">
        <v>0.5</v>
      </c>
      <c r="Y206" s="1040">
        <v>0.5</v>
      </c>
      <c r="Z206" s="1040">
        <v>0.5</v>
      </c>
      <c r="AA206" s="1040">
        <v>0.5</v>
      </c>
      <c r="AB206" s="1040">
        <v>0.5</v>
      </c>
      <c r="AC206" s="1040">
        <v>0.5</v>
      </c>
      <c r="AD206" s="1040">
        <v>0.5</v>
      </c>
      <c r="AE206" s="1040">
        <v>0.5</v>
      </c>
      <c r="AF206" s="1040">
        <v>0.5</v>
      </c>
      <c r="AG206" s="1040">
        <v>0.5</v>
      </c>
      <c r="AH206" s="1040">
        <v>0.5</v>
      </c>
      <c r="AI206" s="1040">
        <v>0.5</v>
      </c>
      <c r="AJ206" s="1040">
        <v>0.5</v>
      </c>
      <c r="AK206" s="1040">
        <v>0.5</v>
      </c>
      <c r="AL206" s="225"/>
    </row>
    <row r="207" spans="3:38" s="221" customFormat="1" ht="14.15" customHeight="1" outlineLevel="3" x14ac:dyDescent="0.3">
      <c r="C207" s="222"/>
      <c r="D207" s="2675" t="s">
        <v>792</v>
      </c>
      <c r="E207" s="2691"/>
      <c r="F207" s="620"/>
      <c r="G207" s="1728"/>
      <c r="H207" s="1037"/>
      <c r="I207" s="1037"/>
      <c r="J207" s="1037"/>
      <c r="K207" s="1037"/>
      <c r="L207" s="1037"/>
      <c r="M207" s="1037"/>
      <c r="N207" s="1037"/>
      <c r="O207" s="1037"/>
      <c r="P207" s="1037"/>
      <c r="Q207" s="1037"/>
      <c r="R207" s="1037"/>
      <c r="S207" s="1037"/>
      <c r="T207" s="1037"/>
      <c r="U207" s="1037"/>
      <c r="V207" s="1037"/>
      <c r="W207" s="1037"/>
      <c r="X207" s="1037"/>
      <c r="Y207" s="1037"/>
      <c r="Z207" s="1037"/>
      <c r="AA207" s="1037"/>
      <c r="AB207" s="1037"/>
      <c r="AC207" s="1037"/>
      <c r="AD207" s="1037"/>
      <c r="AE207" s="1037"/>
      <c r="AF207" s="1037"/>
      <c r="AG207" s="1037"/>
      <c r="AH207" s="1037"/>
      <c r="AI207" s="1037"/>
      <c r="AJ207" s="1037"/>
      <c r="AK207" s="1038"/>
      <c r="AL207" s="1020"/>
    </row>
    <row r="208" spans="3:38" s="221" customFormat="1" ht="14.15" customHeight="1" outlineLevel="3" x14ac:dyDescent="0.3">
      <c r="C208" s="222"/>
      <c r="D208" s="1011" t="s">
        <v>374</v>
      </c>
      <c r="E208" s="627" t="s">
        <v>35</v>
      </c>
      <c r="F208" s="1039">
        <f>'2.1 INPUT DA Forecast'!F186</f>
        <v>0.2</v>
      </c>
      <c r="G208" s="1039">
        <f>'2.1 INPUT DA Forecast'!G186</f>
        <v>0.2</v>
      </c>
      <c r="H208" s="1040">
        <v>0.25</v>
      </c>
      <c r="I208" s="1040">
        <v>0.3</v>
      </c>
      <c r="J208" s="1040">
        <v>0.3</v>
      </c>
      <c r="K208" s="1040">
        <v>0.3</v>
      </c>
      <c r="L208" s="1040">
        <v>0.3</v>
      </c>
      <c r="M208" s="1040">
        <v>0.3</v>
      </c>
      <c r="N208" s="1040">
        <v>0.3</v>
      </c>
      <c r="O208" s="1040">
        <v>0.3</v>
      </c>
      <c r="P208" s="1040">
        <v>0.3</v>
      </c>
      <c r="Q208" s="1040">
        <v>0.3</v>
      </c>
      <c r="R208" s="1040">
        <v>0.3</v>
      </c>
      <c r="S208" s="1040">
        <v>0.3</v>
      </c>
      <c r="T208" s="1040">
        <v>0.3</v>
      </c>
      <c r="U208" s="1040">
        <v>0.3</v>
      </c>
      <c r="V208" s="1040">
        <v>0.3</v>
      </c>
      <c r="W208" s="1040">
        <v>0.3</v>
      </c>
      <c r="X208" s="1040">
        <v>0.3</v>
      </c>
      <c r="Y208" s="1040">
        <v>0.3</v>
      </c>
      <c r="Z208" s="1040">
        <v>0.3</v>
      </c>
      <c r="AA208" s="1040">
        <v>0.3</v>
      </c>
      <c r="AB208" s="1040">
        <v>0.3</v>
      </c>
      <c r="AC208" s="1040">
        <v>0.3</v>
      </c>
      <c r="AD208" s="1040">
        <v>0.3</v>
      </c>
      <c r="AE208" s="1040">
        <v>0.3</v>
      </c>
      <c r="AF208" s="1040">
        <v>0.3</v>
      </c>
      <c r="AG208" s="1040">
        <v>0.3</v>
      </c>
      <c r="AH208" s="1040">
        <v>0.3</v>
      </c>
      <c r="AI208" s="1040">
        <v>0.3</v>
      </c>
      <c r="AJ208" s="1040">
        <v>0.3</v>
      </c>
      <c r="AK208" s="1040">
        <v>0.3</v>
      </c>
      <c r="AL208" s="1020"/>
    </row>
    <row r="209" spans="3:38" s="221" customFormat="1" ht="14.15" customHeight="1" outlineLevel="3" x14ac:dyDescent="0.3">
      <c r="C209" s="222"/>
      <c r="D209" s="2675" t="s">
        <v>392</v>
      </c>
      <c r="E209" s="2691"/>
      <c r="F209" s="620"/>
      <c r="G209" s="1728"/>
      <c r="H209" s="1037"/>
      <c r="I209" s="1037"/>
      <c r="J209" s="1037"/>
      <c r="K209" s="1037"/>
      <c r="L209" s="1037"/>
      <c r="M209" s="1037"/>
      <c r="N209" s="1037"/>
      <c r="O209" s="1037"/>
      <c r="P209" s="1037"/>
      <c r="Q209" s="1037"/>
      <c r="R209" s="1037"/>
      <c r="S209" s="1037"/>
      <c r="T209" s="1037"/>
      <c r="U209" s="1037"/>
      <c r="V209" s="1037"/>
      <c r="W209" s="1037"/>
      <c r="X209" s="1037"/>
      <c r="Y209" s="1037"/>
      <c r="Z209" s="1037"/>
      <c r="AA209" s="1037"/>
      <c r="AB209" s="1037"/>
      <c r="AC209" s="1037"/>
      <c r="AD209" s="1037"/>
      <c r="AE209" s="1037"/>
      <c r="AF209" s="1037"/>
      <c r="AG209" s="1037"/>
      <c r="AH209" s="1037"/>
      <c r="AI209" s="1037"/>
      <c r="AJ209" s="1037"/>
      <c r="AK209" s="1038"/>
      <c r="AL209" s="1020"/>
    </row>
    <row r="210" spans="3:38" s="221" customFormat="1" ht="14.15" customHeight="1" outlineLevel="3" x14ac:dyDescent="0.3">
      <c r="C210" s="222"/>
      <c r="D210" s="1011" t="s">
        <v>393</v>
      </c>
      <c r="E210" s="627" t="s">
        <v>35</v>
      </c>
      <c r="F210" s="1040">
        <v>0.3</v>
      </c>
      <c r="G210" s="1040">
        <v>0.3</v>
      </c>
      <c r="H210" s="1040">
        <v>0.25</v>
      </c>
      <c r="I210" s="1040">
        <v>0.25</v>
      </c>
      <c r="J210" s="1040">
        <v>0.2</v>
      </c>
      <c r="K210" s="1040">
        <v>0.2</v>
      </c>
      <c r="L210" s="1040">
        <v>0.25</v>
      </c>
      <c r="M210" s="1040">
        <v>0.25</v>
      </c>
      <c r="N210" s="1040">
        <v>0.25</v>
      </c>
      <c r="O210" s="1040">
        <v>0.25</v>
      </c>
      <c r="P210" s="1040">
        <v>0.25</v>
      </c>
      <c r="Q210" s="1040">
        <v>0.25</v>
      </c>
      <c r="R210" s="1040">
        <v>0.25</v>
      </c>
      <c r="S210" s="1040">
        <v>0.25</v>
      </c>
      <c r="T210" s="1040">
        <v>0.25</v>
      </c>
      <c r="U210" s="1040">
        <v>0.25</v>
      </c>
      <c r="V210" s="1040">
        <v>0.25</v>
      </c>
      <c r="W210" s="1040">
        <v>0.25</v>
      </c>
      <c r="X210" s="1040">
        <v>0.25</v>
      </c>
      <c r="Y210" s="1040">
        <v>0.25</v>
      </c>
      <c r="Z210" s="1040">
        <v>0.25</v>
      </c>
      <c r="AA210" s="1040">
        <v>0.25</v>
      </c>
      <c r="AB210" s="1040">
        <v>0.25</v>
      </c>
      <c r="AC210" s="1040">
        <v>0.25</v>
      </c>
      <c r="AD210" s="1040">
        <v>0.25</v>
      </c>
      <c r="AE210" s="1040">
        <v>0.25</v>
      </c>
      <c r="AF210" s="1040">
        <v>0.25</v>
      </c>
      <c r="AG210" s="1040">
        <v>0.25</v>
      </c>
      <c r="AH210" s="1040">
        <v>0.25</v>
      </c>
      <c r="AI210" s="1040">
        <v>0.25</v>
      </c>
      <c r="AJ210" s="1040">
        <v>0.25</v>
      </c>
      <c r="AK210" s="1040">
        <v>0.25</v>
      </c>
      <c r="AL210" s="1020"/>
    </row>
    <row r="211" spans="3:38" s="221" customFormat="1" ht="14.15" customHeight="1" outlineLevel="3" x14ac:dyDescent="0.3">
      <c r="C211" s="222"/>
      <c r="D211" s="996" t="s">
        <v>32</v>
      </c>
      <c r="E211" s="627" t="s">
        <v>35</v>
      </c>
      <c r="F211" s="1040">
        <v>0.05</v>
      </c>
      <c r="G211" s="1040">
        <v>0.05</v>
      </c>
      <c r="H211" s="1040">
        <v>0.05</v>
      </c>
      <c r="I211" s="1040">
        <v>0.05</v>
      </c>
      <c r="J211" s="1040">
        <v>0.05</v>
      </c>
      <c r="K211" s="1040">
        <v>0.05</v>
      </c>
      <c r="L211" s="1040">
        <v>0.05</v>
      </c>
      <c r="M211" s="1040">
        <v>0.05</v>
      </c>
      <c r="N211" s="1040">
        <v>0.05</v>
      </c>
      <c r="O211" s="1040">
        <v>0.05</v>
      </c>
      <c r="P211" s="1040">
        <v>0.05</v>
      </c>
      <c r="Q211" s="1040">
        <v>0.05</v>
      </c>
      <c r="R211" s="1040">
        <v>0.05</v>
      </c>
      <c r="S211" s="1040">
        <v>0.05</v>
      </c>
      <c r="T211" s="1040">
        <v>0.05</v>
      </c>
      <c r="U211" s="1040">
        <v>0.05</v>
      </c>
      <c r="V211" s="1040">
        <v>0.05</v>
      </c>
      <c r="W211" s="1040">
        <v>0.05</v>
      </c>
      <c r="X211" s="1040">
        <v>0.05</v>
      </c>
      <c r="Y211" s="1040">
        <v>0.05</v>
      </c>
      <c r="Z211" s="1040">
        <v>0.05</v>
      </c>
      <c r="AA211" s="1040">
        <v>0.05</v>
      </c>
      <c r="AB211" s="1040">
        <v>0.05</v>
      </c>
      <c r="AC211" s="1040">
        <v>0.05</v>
      </c>
      <c r="AD211" s="1040">
        <v>0.05</v>
      </c>
      <c r="AE211" s="1040">
        <v>0.05</v>
      </c>
      <c r="AF211" s="1040">
        <v>0.05</v>
      </c>
      <c r="AG211" s="1040">
        <v>0.05</v>
      </c>
      <c r="AH211" s="1040">
        <v>0.05</v>
      </c>
      <c r="AI211" s="1040">
        <v>0.05</v>
      </c>
      <c r="AJ211" s="1040">
        <v>0.05</v>
      </c>
      <c r="AK211" s="1040">
        <v>0.05</v>
      </c>
      <c r="AL211" s="1020"/>
    </row>
    <row r="212" spans="3:38" s="221" customFormat="1" ht="14.15" customHeight="1" outlineLevel="3" x14ac:dyDescent="0.3">
      <c r="C212" s="222"/>
      <c r="D212" s="996" t="s">
        <v>347</v>
      </c>
      <c r="E212" s="627" t="s">
        <v>35</v>
      </c>
      <c r="F212" s="1040">
        <v>0.2</v>
      </c>
      <c r="G212" s="1040">
        <v>0.2</v>
      </c>
      <c r="H212" s="1040">
        <v>0.15</v>
      </c>
      <c r="I212" s="1040">
        <v>0.15</v>
      </c>
      <c r="J212" s="1040">
        <v>0.1</v>
      </c>
      <c r="K212" s="1040">
        <v>0.1</v>
      </c>
      <c r="L212" s="1040">
        <v>0.15</v>
      </c>
      <c r="M212" s="1040">
        <v>0.15</v>
      </c>
      <c r="N212" s="1040">
        <v>0.15</v>
      </c>
      <c r="O212" s="1040">
        <v>0.15</v>
      </c>
      <c r="P212" s="1040">
        <v>0.15</v>
      </c>
      <c r="Q212" s="1040">
        <v>0.15</v>
      </c>
      <c r="R212" s="1040">
        <v>0.15</v>
      </c>
      <c r="S212" s="1040">
        <v>0.15</v>
      </c>
      <c r="T212" s="1040">
        <v>0.15</v>
      </c>
      <c r="U212" s="1040">
        <v>0.15</v>
      </c>
      <c r="V212" s="1040">
        <v>0.15</v>
      </c>
      <c r="W212" s="1040">
        <v>0.15</v>
      </c>
      <c r="X212" s="1040">
        <v>0.15</v>
      </c>
      <c r="Y212" s="1040">
        <v>0.15</v>
      </c>
      <c r="Z212" s="1040">
        <v>0.15</v>
      </c>
      <c r="AA212" s="1040">
        <v>0.15</v>
      </c>
      <c r="AB212" s="1040">
        <v>0.15</v>
      </c>
      <c r="AC212" s="1040">
        <v>0.15</v>
      </c>
      <c r="AD212" s="1040">
        <v>0.15</v>
      </c>
      <c r="AE212" s="1040">
        <v>0.15</v>
      </c>
      <c r="AF212" s="1040">
        <v>0.15</v>
      </c>
      <c r="AG212" s="1040">
        <v>0.15</v>
      </c>
      <c r="AH212" s="1040">
        <v>0.15</v>
      </c>
      <c r="AI212" s="1040">
        <v>0.15</v>
      </c>
      <c r="AJ212" s="1040">
        <v>0.15</v>
      </c>
      <c r="AK212" s="1040">
        <v>0.15</v>
      </c>
      <c r="AL212" s="1020"/>
    </row>
    <row r="213" spans="3:38" s="221" customFormat="1" ht="14.15" customHeight="1" outlineLevel="2" x14ac:dyDescent="0.3">
      <c r="C213" s="222"/>
      <c r="F213" s="632"/>
      <c r="G213" s="632"/>
      <c r="H213" s="632"/>
      <c r="I213" s="632"/>
      <c r="J213" s="632"/>
      <c r="K213" s="632"/>
      <c r="L213" s="632"/>
      <c r="M213" s="632"/>
      <c r="N213" s="632"/>
      <c r="O213" s="632"/>
      <c r="P213" s="632"/>
      <c r="Q213" s="632"/>
      <c r="R213" s="632"/>
      <c r="S213" s="632"/>
      <c r="T213" s="632"/>
      <c r="U213" s="632"/>
      <c r="V213" s="632"/>
      <c r="W213" s="632"/>
      <c r="X213" s="632"/>
      <c r="Y213" s="632"/>
      <c r="Z213" s="632"/>
      <c r="AA213" s="632"/>
      <c r="AB213" s="632"/>
      <c r="AC213" s="632"/>
      <c r="AD213" s="632"/>
      <c r="AE213" s="632"/>
      <c r="AF213" s="632"/>
      <c r="AG213" s="632"/>
      <c r="AH213" s="632"/>
      <c r="AI213" s="632"/>
      <c r="AJ213" s="632"/>
      <c r="AK213" s="632"/>
      <c r="AL213" s="1020"/>
    </row>
    <row r="214" spans="3:38" s="221" customFormat="1" ht="14.15" customHeight="1" outlineLevel="2" x14ac:dyDescent="0.3">
      <c r="C214" s="222"/>
      <c r="D214" s="2675" t="s">
        <v>988</v>
      </c>
      <c r="E214" s="2691"/>
      <c r="F214" s="638"/>
      <c r="G214" s="1684"/>
      <c r="H214" s="638"/>
      <c r="I214" s="638"/>
      <c r="J214" s="638"/>
      <c r="K214" s="638"/>
      <c r="L214" s="638"/>
      <c r="M214" s="638"/>
      <c r="N214" s="638"/>
      <c r="O214" s="638"/>
      <c r="P214" s="638"/>
      <c r="Q214" s="638"/>
      <c r="R214" s="638"/>
      <c r="S214" s="638"/>
      <c r="T214" s="638"/>
      <c r="U214" s="638"/>
      <c r="V214" s="638"/>
      <c r="W214" s="638"/>
      <c r="X214" s="638"/>
      <c r="Y214" s="638"/>
      <c r="Z214" s="638"/>
      <c r="AA214" s="638"/>
      <c r="AB214" s="638"/>
      <c r="AC214" s="638"/>
      <c r="AD214" s="638"/>
      <c r="AE214" s="638"/>
      <c r="AF214" s="638"/>
      <c r="AG214" s="638"/>
      <c r="AH214" s="638"/>
      <c r="AI214" s="638"/>
      <c r="AJ214" s="638"/>
      <c r="AK214" s="1041"/>
      <c r="AL214" s="1020"/>
    </row>
    <row r="215" spans="3:38" s="221" customFormat="1" ht="14.15" customHeight="1" outlineLevel="3" x14ac:dyDescent="0.3">
      <c r="C215" s="222"/>
      <c r="D215" s="996" t="s">
        <v>541</v>
      </c>
      <c r="E215" s="347" t="s">
        <v>35</v>
      </c>
      <c r="F215" s="1042">
        <f>'2.1 INPUT DA Forecast'!F175</f>
        <v>2.4353752352460321E-2</v>
      </c>
      <c r="G215" s="1042">
        <f>'2.1 INPUT DA Forecast'!G175</f>
        <v>2.4353752352460321E-2</v>
      </c>
      <c r="H215" s="1043">
        <v>0.05</v>
      </c>
      <c r="I215" s="1043">
        <v>0.06</v>
      </c>
      <c r="J215" s="1043">
        <v>0.06</v>
      </c>
      <c r="K215" s="1043">
        <v>0.06</v>
      </c>
      <c r="L215" s="1043">
        <v>0.06</v>
      </c>
      <c r="M215" s="1043">
        <v>0.06</v>
      </c>
      <c r="N215" s="1043">
        <v>0.06</v>
      </c>
      <c r="O215" s="1043">
        <v>0.06</v>
      </c>
      <c r="P215" s="1043">
        <v>0.06</v>
      </c>
      <c r="Q215" s="1043">
        <v>0.06</v>
      </c>
      <c r="R215" s="1043">
        <v>0.06</v>
      </c>
      <c r="S215" s="1043">
        <v>0.06</v>
      </c>
      <c r="T215" s="1043">
        <v>0.06</v>
      </c>
      <c r="U215" s="1043">
        <v>0.06</v>
      </c>
      <c r="V215" s="1043">
        <v>0.06</v>
      </c>
      <c r="W215" s="1043">
        <v>0.06</v>
      </c>
      <c r="X215" s="1043">
        <v>0.06</v>
      </c>
      <c r="Y215" s="1043">
        <v>0.06</v>
      </c>
      <c r="Z215" s="1043">
        <v>0.06</v>
      </c>
      <c r="AA215" s="1043">
        <v>0.06</v>
      </c>
      <c r="AB215" s="1043">
        <v>0.06</v>
      </c>
      <c r="AC215" s="1043">
        <v>0.06</v>
      </c>
      <c r="AD215" s="1043">
        <v>0.06</v>
      </c>
      <c r="AE215" s="1043">
        <v>0.06</v>
      </c>
      <c r="AF215" s="1043">
        <v>0.06</v>
      </c>
      <c r="AG215" s="1043">
        <v>0.06</v>
      </c>
      <c r="AH215" s="1043">
        <v>0.06</v>
      </c>
      <c r="AI215" s="1043">
        <v>0.06</v>
      </c>
      <c r="AJ215" s="1043">
        <v>0.06</v>
      </c>
      <c r="AK215" s="1043">
        <v>0.06</v>
      </c>
      <c r="AL215" s="1020"/>
    </row>
    <row r="216" spans="3:38" s="221" customFormat="1" ht="14.15" customHeight="1" outlineLevel="3" x14ac:dyDescent="0.3">
      <c r="C216" s="222"/>
      <c r="D216" s="1011" t="s">
        <v>370</v>
      </c>
      <c r="E216" s="224" t="s">
        <v>35</v>
      </c>
      <c r="F216" s="1039">
        <f>'2.1 INPUT DA Forecast'!F176</f>
        <v>2.8733155187771172E-3</v>
      </c>
      <c r="G216" s="1039">
        <f>'2.1 INPUT DA Forecast'!G176</f>
        <v>2.8733155187771172E-3</v>
      </c>
      <c r="H216" s="1040">
        <v>0.02</v>
      </c>
      <c r="I216" s="1040">
        <v>0.02</v>
      </c>
      <c r="J216" s="1040">
        <v>0.02</v>
      </c>
      <c r="K216" s="1040">
        <v>0.02</v>
      </c>
      <c r="L216" s="1040">
        <v>0.02</v>
      </c>
      <c r="M216" s="1040">
        <v>0.02</v>
      </c>
      <c r="N216" s="1040">
        <v>0.02</v>
      </c>
      <c r="O216" s="1040">
        <v>0.02</v>
      </c>
      <c r="P216" s="1040">
        <v>0.02</v>
      </c>
      <c r="Q216" s="1040">
        <v>0.02</v>
      </c>
      <c r="R216" s="1040">
        <v>0.02</v>
      </c>
      <c r="S216" s="1040">
        <v>0.02</v>
      </c>
      <c r="T216" s="1040">
        <v>0.02</v>
      </c>
      <c r="U216" s="1040">
        <v>0.02</v>
      </c>
      <c r="V216" s="1040">
        <v>0.02</v>
      </c>
      <c r="W216" s="1040">
        <v>0.02</v>
      </c>
      <c r="X216" s="1040">
        <v>0.02</v>
      </c>
      <c r="Y216" s="1040">
        <v>0.02</v>
      </c>
      <c r="Z216" s="1040">
        <v>0.02</v>
      </c>
      <c r="AA216" s="1040">
        <v>0.02</v>
      </c>
      <c r="AB216" s="1040">
        <v>0.02</v>
      </c>
      <c r="AC216" s="1040">
        <v>0.02</v>
      </c>
      <c r="AD216" s="1040">
        <v>0.02</v>
      </c>
      <c r="AE216" s="1040">
        <v>0.02</v>
      </c>
      <c r="AF216" s="1040">
        <v>0.02</v>
      </c>
      <c r="AG216" s="1040">
        <v>0.02</v>
      </c>
      <c r="AH216" s="1040">
        <v>0.02</v>
      </c>
      <c r="AI216" s="1040">
        <v>0.02</v>
      </c>
      <c r="AJ216" s="1040">
        <v>0.02</v>
      </c>
      <c r="AK216" s="1040">
        <v>0.02</v>
      </c>
      <c r="AL216" s="1020"/>
    </row>
    <row r="217" spans="3:38" s="221" customFormat="1" ht="14.15" customHeight="1" outlineLevel="3" x14ac:dyDescent="0.3">
      <c r="C217" s="222"/>
      <c r="D217" s="1011" t="s">
        <v>32</v>
      </c>
      <c r="E217" s="224" t="s">
        <v>35</v>
      </c>
      <c r="F217" s="1039">
        <f>'2.1 INPUT DA Forecast'!F177</f>
        <v>0</v>
      </c>
      <c r="G217" s="1039">
        <f>'2.1 INPUT DA Forecast'!G177</f>
        <v>0</v>
      </c>
      <c r="H217" s="1040">
        <v>0</v>
      </c>
      <c r="I217" s="1040">
        <v>0</v>
      </c>
      <c r="J217" s="1040">
        <v>0.02</v>
      </c>
      <c r="K217" s="1040">
        <v>0.02</v>
      </c>
      <c r="L217" s="1040">
        <v>0.02</v>
      </c>
      <c r="M217" s="1040">
        <v>0.02</v>
      </c>
      <c r="N217" s="1040">
        <v>0.02</v>
      </c>
      <c r="O217" s="1040">
        <v>0.02</v>
      </c>
      <c r="P217" s="1040">
        <v>0.02</v>
      </c>
      <c r="Q217" s="1040">
        <v>0.02</v>
      </c>
      <c r="R217" s="1040">
        <v>0.02</v>
      </c>
      <c r="S217" s="1040">
        <v>0.02</v>
      </c>
      <c r="T217" s="1040">
        <v>0.02</v>
      </c>
      <c r="U217" s="1040">
        <v>0.02</v>
      </c>
      <c r="V217" s="1040">
        <v>0.02</v>
      </c>
      <c r="W217" s="1040">
        <v>0.02</v>
      </c>
      <c r="X217" s="1040">
        <v>0.02</v>
      </c>
      <c r="Y217" s="1040">
        <v>0.02</v>
      </c>
      <c r="Z217" s="1040">
        <v>0.02</v>
      </c>
      <c r="AA217" s="1040">
        <v>0.02</v>
      </c>
      <c r="AB217" s="1040">
        <v>0.02</v>
      </c>
      <c r="AC217" s="1040">
        <v>0.02</v>
      </c>
      <c r="AD217" s="1040">
        <v>0.02</v>
      </c>
      <c r="AE217" s="1040">
        <v>0.02</v>
      </c>
      <c r="AF217" s="1040">
        <v>0.02</v>
      </c>
      <c r="AG217" s="1040">
        <v>0.02</v>
      </c>
      <c r="AH217" s="1040">
        <v>0.02</v>
      </c>
      <c r="AI217" s="1040">
        <v>0.02</v>
      </c>
      <c r="AJ217" s="1040">
        <v>0.02</v>
      </c>
      <c r="AK217" s="1040">
        <v>0.02</v>
      </c>
      <c r="AL217" s="1020"/>
    </row>
    <row r="218" spans="3:38" s="221" customFormat="1" ht="14.15" customHeight="1" outlineLevel="3" x14ac:dyDescent="0.3">
      <c r="C218" s="222"/>
      <c r="D218" s="1011" t="s">
        <v>31</v>
      </c>
      <c r="E218" s="224" t="s">
        <v>35</v>
      </c>
      <c r="F218" s="1039">
        <f>'2.1 INPUT DA Forecast'!F178</f>
        <v>2.8733155187771172E-3</v>
      </c>
      <c r="G218" s="1039">
        <f>'2.1 INPUT DA Forecast'!G178</f>
        <v>2.8733155187771172E-3</v>
      </c>
      <c r="H218" s="1040">
        <v>0.02</v>
      </c>
      <c r="I218" s="1040">
        <v>0.04</v>
      </c>
      <c r="J218" s="1040">
        <v>0.05</v>
      </c>
      <c r="K218" s="1040">
        <v>0.05</v>
      </c>
      <c r="L218" s="1040">
        <v>0.05</v>
      </c>
      <c r="M218" s="1040">
        <v>0.05</v>
      </c>
      <c r="N218" s="1040">
        <v>0.05</v>
      </c>
      <c r="O218" s="1040">
        <v>0.05</v>
      </c>
      <c r="P218" s="1040">
        <v>0.05</v>
      </c>
      <c r="Q218" s="1040">
        <v>0.05</v>
      </c>
      <c r="R218" s="1040">
        <v>0.05</v>
      </c>
      <c r="S218" s="1040">
        <v>0.05</v>
      </c>
      <c r="T218" s="1040">
        <v>0.05</v>
      </c>
      <c r="U218" s="1040">
        <v>0.05</v>
      </c>
      <c r="V218" s="1040">
        <v>0.05</v>
      </c>
      <c r="W218" s="1040">
        <v>0.05</v>
      </c>
      <c r="X218" s="1040">
        <v>0.05</v>
      </c>
      <c r="Y218" s="1040">
        <v>0.05</v>
      </c>
      <c r="Z218" s="1040">
        <v>0.05</v>
      </c>
      <c r="AA218" s="1040">
        <v>0.05</v>
      </c>
      <c r="AB218" s="1040">
        <v>0.05</v>
      </c>
      <c r="AC218" s="1040">
        <v>0.05</v>
      </c>
      <c r="AD218" s="1040">
        <v>0.05</v>
      </c>
      <c r="AE218" s="1040">
        <v>0.05</v>
      </c>
      <c r="AF218" s="1040">
        <v>0.05</v>
      </c>
      <c r="AG218" s="1040">
        <v>0.05</v>
      </c>
      <c r="AH218" s="1040">
        <v>0.05</v>
      </c>
      <c r="AI218" s="1040">
        <v>0.05</v>
      </c>
      <c r="AJ218" s="1040">
        <v>0.05</v>
      </c>
      <c r="AK218" s="1040">
        <v>0.05</v>
      </c>
      <c r="AL218" s="1020"/>
    </row>
    <row r="219" spans="3:38" s="221" customFormat="1" ht="14.15" customHeight="1" outlineLevel="3" x14ac:dyDescent="0.3">
      <c r="C219" s="222"/>
      <c r="D219" s="1011" t="s">
        <v>34</v>
      </c>
      <c r="E219" s="224" t="s">
        <v>35</v>
      </c>
      <c r="F219" s="1039">
        <f>'2.1 INPUT DA Forecast'!F179</f>
        <v>0</v>
      </c>
      <c r="G219" s="1039">
        <f>'2.1 INPUT DA Forecast'!G179</f>
        <v>0</v>
      </c>
      <c r="H219" s="1040">
        <v>0.01</v>
      </c>
      <c r="I219" s="1040">
        <v>0.01</v>
      </c>
      <c r="J219" s="1040">
        <v>0.01</v>
      </c>
      <c r="K219" s="1040">
        <v>0.01</v>
      </c>
      <c r="L219" s="1040">
        <v>0.01</v>
      </c>
      <c r="M219" s="1040">
        <v>0.01</v>
      </c>
      <c r="N219" s="1040">
        <v>0.01</v>
      </c>
      <c r="O219" s="1040">
        <v>0.01</v>
      </c>
      <c r="P219" s="1040">
        <v>0.01</v>
      </c>
      <c r="Q219" s="1040">
        <v>0.01</v>
      </c>
      <c r="R219" s="1040">
        <v>0.01</v>
      </c>
      <c r="S219" s="1040">
        <v>0.01</v>
      </c>
      <c r="T219" s="1040">
        <v>0.01</v>
      </c>
      <c r="U219" s="1040">
        <v>0.01</v>
      </c>
      <c r="V219" s="1040">
        <v>0.01</v>
      </c>
      <c r="W219" s="1040">
        <v>0.01</v>
      </c>
      <c r="X219" s="1040">
        <v>0.01</v>
      </c>
      <c r="Y219" s="1040">
        <v>0.01</v>
      </c>
      <c r="Z219" s="1040">
        <v>0.01</v>
      </c>
      <c r="AA219" s="1040">
        <v>0.01</v>
      </c>
      <c r="AB219" s="1040">
        <v>0.01</v>
      </c>
      <c r="AC219" s="1040">
        <v>0.01</v>
      </c>
      <c r="AD219" s="1040">
        <v>0.01</v>
      </c>
      <c r="AE219" s="1040">
        <v>0.01</v>
      </c>
      <c r="AF219" s="1040">
        <v>0.01</v>
      </c>
      <c r="AG219" s="1040">
        <v>0.01</v>
      </c>
      <c r="AH219" s="1040">
        <v>0.01</v>
      </c>
      <c r="AI219" s="1040">
        <v>0.01</v>
      </c>
      <c r="AJ219" s="1040">
        <v>0.01</v>
      </c>
      <c r="AK219" s="1040">
        <v>0.01</v>
      </c>
      <c r="AL219" s="1020"/>
    </row>
    <row r="220" spans="3:38" s="221" customFormat="1" ht="14.15" customHeight="1" outlineLevel="3" x14ac:dyDescent="0.3">
      <c r="C220" s="222"/>
      <c r="D220" s="1011" t="s">
        <v>41</v>
      </c>
      <c r="E220" s="224" t="s">
        <v>35</v>
      </c>
      <c r="F220" s="1039">
        <f>'2.1 INPUT DA Forecast'!F180</f>
        <v>0</v>
      </c>
      <c r="G220" s="1039">
        <f>'2.1 INPUT DA Forecast'!G180</f>
        <v>0</v>
      </c>
      <c r="H220" s="1040">
        <v>0.02</v>
      </c>
      <c r="I220" s="1040">
        <v>0.02</v>
      </c>
      <c r="J220" s="1040">
        <v>0.02</v>
      </c>
      <c r="K220" s="1040">
        <v>0.02</v>
      </c>
      <c r="L220" s="1040">
        <v>0.02</v>
      </c>
      <c r="M220" s="1040">
        <v>0.02</v>
      </c>
      <c r="N220" s="1040">
        <v>0.02</v>
      </c>
      <c r="O220" s="1040">
        <v>0.02</v>
      </c>
      <c r="P220" s="1040">
        <v>0.02</v>
      </c>
      <c r="Q220" s="1040">
        <v>0.02</v>
      </c>
      <c r="R220" s="1040">
        <v>0.02</v>
      </c>
      <c r="S220" s="1040">
        <v>0.02</v>
      </c>
      <c r="T220" s="1040">
        <v>0.02</v>
      </c>
      <c r="U220" s="1040">
        <v>0.02</v>
      </c>
      <c r="V220" s="1040">
        <v>0.02</v>
      </c>
      <c r="W220" s="1040">
        <v>0.02</v>
      </c>
      <c r="X220" s="1040">
        <v>0.02</v>
      </c>
      <c r="Y220" s="1040">
        <v>0.02</v>
      </c>
      <c r="Z220" s="1040">
        <v>0.02</v>
      </c>
      <c r="AA220" s="1040">
        <v>0.02</v>
      </c>
      <c r="AB220" s="1040">
        <v>0.02</v>
      </c>
      <c r="AC220" s="1040">
        <v>0.02</v>
      </c>
      <c r="AD220" s="1040">
        <v>0.02</v>
      </c>
      <c r="AE220" s="1040">
        <v>0.02</v>
      </c>
      <c r="AF220" s="1040">
        <v>0.02</v>
      </c>
      <c r="AG220" s="1040">
        <v>0.02</v>
      </c>
      <c r="AH220" s="1040">
        <v>0.02</v>
      </c>
      <c r="AI220" s="1040">
        <v>0.02</v>
      </c>
      <c r="AJ220" s="1040">
        <v>0.02</v>
      </c>
      <c r="AK220" s="1040">
        <v>0.02</v>
      </c>
      <c r="AL220" s="1020"/>
    </row>
    <row r="221" spans="3:38" s="221" customFormat="1" ht="14.15" customHeight="1" outlineLevel="3" x14ac:dyDescent="0.3">
      <c r="C221" s="222"/>
      <c r="D221" s="1022" t="s">
        <v>779</v>
      </c>
      <c r="E221" s="224" t="s">
        <v>35</v>
      </c>
      <c r="F221" s="1040">
        <v>0.05</v>
      </c>
      <c r="G221" s="1040">
        <v>0.05</v>
      </c>
      <c r="H221" s="1040">
        <v>0.05</v>
      </c>
      <c r="I221" s="1040">
        <v>0.05</v>
      </c>
      <c r="J221" s="1040">
        <v>0.05</v>
      </c>
      <c r="K221" s="1040">
        <v>0.05</v>
      </c>
      <c r="L221" s="1040">
        <v>0.05</v>
      </c>
      <c r="M221" s="1040">
        <v>0.05</v>
      </c>
      <c r="N221" s="1040">
        <v>0.05</v>
      </c>
      <c r="O221" s="1040">
        <v>0.05</v>
      </c>
      <c r="P221" s="1040">
        <v>0.05</v>
      </c>
      <c r="Q221" s="1040">
        <v>0.05</v>
      </c>
      <c r="R221" s="1040">
        <v>0.05</v>
      </c>
      <c r="S221" s="1040">
        <v>0.05</v>
      </c>
      <c r="T221" s="1040">
        <v>0.05</v>
      </c>
      <c r="U221" s="1040">
        <v>0.05</v>
      </c>
      <c r="V221" s="1040">
        <v>0.05</v>
      </c>
      <c r="W221" s="1040">
        <v>0.05</v>
      </c>
      <c r="X221" s="1040">
        <v>0.05</v>
      </c>
      <c r="Y221" s="1040">
        <v>0.05</v>
      </c>
      <c r="Z221" s="1040">
        <v>0.05</v>
      </c>
      <c r="AA221" s="1040">
        <v>0.05</v>
      </c>
      <c r="AB221" s="1040">
        <v>0.05</v>
      </c>
      <c r="AC221" s="1040">
        <v>0.05</v>
      </c>
      <c r="AD221" s="1040">
        <v>0.05</v>
      </c>
      <c r="AE221" s="1040">
        <v>0.05</v>
      </c>
      <c r="AF221" s="1040">
        <v>0.05</v>
      </c>
      <c r="AG221" s="1040">
        <v>0.05</v>
      </c>
      <c r="AH221" s="1040">
        <v>0.05</v>
      </c>
      <c r="AI221" s="1040">
        <v>0.05</v>
      </c>
      <c r="AJ221" s="1040">
        <v>0.05</v>
      </c>
      <c r="AK221" s="1040">
        <v>0.05</v>
      </c>
      <c r="AL221" s="1020"/>
    </row>
    <row r="222" spans="3:38" s="221" customFormat="1" ht="14.15" customHeight="1" outlineLevel="2" x14ac:dyDescent="0.3">
      <c r="C222" s="222"/>
      <c r="F222" s="1042"/>
      <c r="G222" s="1046"/>
      <c r="H222" s="632"/>
      <c r="I222" s="632"/>
      <c r="J222" s="632"/>
      <c r="K222" s="632"/>
      <c r="L222" s="632"/>
      <c r="M222" s="632"/>
      <c r="N222" s="632"/>
      <c r="O222" s="632"/>
      <c r="P222" s="632"/>
      <c r="Q222" s="632"/>
      <c r="R222" s="632"/>
      <c r="S222" s="632"/>
      <c r="T222" s="632"/>
      <c r="U222" s="632"/>
      <c r="V222" s="632"/>
      <c r="W222" s="632"/>
      <c r="X222" s="632"/>
      <c r="Y222" s="632"/>
      <c r="Z222" s="632"/>
      <c r="AA222" s="632"/>
      <c r="AB222" s="632"/>
      <c r="AC222" s="632"/>
      <c r="AD222" s="632"/>
      <c r="AE222" s="632"/>
      <c r="AF222" s="632"/>
      <c r="AG222" s="632"/>
      <c r="AH222" s="632"/>
      <c r="AI222" s="632"/>
      <c r="AJ222" s="632"/>
      <c r="AK222" s="632"/>
      <c r="AL222" s="1020"/>
    </row>
    <row r="223" spans="3:38" s="221" customFormat="1" ht="14.15" customHeight="1" outlineLevel="2" x14ac:dyDescent="0.3">
      <c r="C223" s="222"/>
      <c r="D223" s="2675" t="s">
        <v>2060</v>
      </c>
      <c r="E223" s="2691"/>
      <c r="F223" s="638"/>
      <c r="G223" s="1684"/>
      <c r="H223" s="638"/>
      <c r="I223" s="638"/>
      <c r="J223" s="638"/>
      <c r="K223" s="638"/>
      <c r="L223" s="638"/>
      <c r="M223" s="638"/>
      <c r="N223" s="638"/>
      <c r="O223" s="638"/>
      <c r="P223" s="638"/>
      <c r="Q223" s="638"/>
      <c r="R223" s="638"/>
      <c r="S223" s="638"/>
      <c r="T223" s="638"/>
      <c r="U223" s="638"/>
      <c r="V223" s="638"/>
      <c r="W223" s="638"/>
      <c r="X223" s="638"/>
      <c r="Y223" s="638"/>
      <c r="Z223" s="638"/>
      <c r="AA223" s="638"/>
      <c r="AB223" s="638"/>
      <c r="AC223" s="638"/>
      <c r="AD223" s="638"/>
      <c r="AE223" s="638"/>
      <c r="AF223" s="638"/>
      <c r="AG223" s="638"/>
      <c r="AH223" s="638"/>
      <c r="AI223" s="638"/>
      <c r="AJ223" s="638"/>
      <c r="AK223" s="1041"/>
      <c r="AL223" s="1020"/>
    </row>
    <row r="224" spans="3:38" s="221" customFormat="1" ht="14.15" customHeight="1" outlineLevel="3" x14ac:dyDescent="0.3">
      <c r="C224" s="222"/>
      <c r="D224" s="2247" t="s">
        <v>2061</v>
      </c>
      <c r="E224" s="224" t="s">
        <v>35</v>
      </c>
      <c r="F224" s="1039">
        <f>'2.1 INPUT DA Forecast'!F133</f>
        <v>0.8</v>
      </c>
      <c r="G224" s="1039">
        <f>'2.1 INPUT DA Forecast'!G133</f>
        <v>0.8</v>
      </c>
      <c r="H224" s="1040">
        <v>0.8</v>
      </c>
      <c r="I224" s="1040">
        <v>0.75</v>
      </c>
      <c r="J224" s="1040">
        <v>0.75</v>
      </c>
      <c r="K224" s="1040">
        <v>0.75</v>
      </c>
      <c r="L224" s="1040">
        <v>0.75</v>
      </c>
      <c r="M224" s="1040">
        <v>0.75</v>
      </c>
      <c r="N224" s="1040">
        <v>0.75</v>
      </c>
      <c r="O224" s="1040">
        <v>0.75</v>
      </c>
      <c r="P224" s="1040">
        <v>0.75</v>
      </c>
      <c r="Q224" s="1040">
        <v>0.75</v>
      </c>
      <c r="R224" s="1040">
        <v>0.75</v>
      </c>
      <c r="S224" s="1040">
        <v>0.75</v>
      </c>
      <c r="T224" s="1040">
        <v>0.75</v>
      </c>
      <c r="U224" s="1040">
        <v>0.75</v>
      </c>
      <c r="V224" s="1040">
        <v>0.75</v>
      </c>
      <c r="W224" s="1040">
        <v>0.75</v>
      </c>
      <c r="X224" s="1040">
        <v>0.75</v>
      </c>
      <c r="Y224" s="1040">
        <v>0.75</v>
      </c>
      <c r="Z224" s="1040">
        <v>0.75</v>
      </c>
      <c r="AA224" s="1040">
        <v>0.75</v>
      </c>
      <c r="AB224" s="1040">
        <v>0.75</v>
      </c>
      <c r="AC224" s="1040">
        <v>0.75</v>
      </c>
      <c r="AD224" s="1040">
        <v>0.75</v>
      </c>
      <c r="AE224" s="1040">
        <v>0.75</v>
      </c>
      <c r="AF224" s="1040">
        <v>0.75</v>
      </c>
      <c r="AG224" s="1040">
        <v>0.75</v>
      </c>
      <c r="AH224" s="1040">
        <v>0.75</v>
      </c>
      <c r="AI224" s="1040">
        <v>0.75</v>
      </c>
      <c r="AJ224" s="1040">
        <v>0.75</v>
      </c>
      <c r="AK224" s="1040">
        <v>0.75</v>
      </c>
      <c r="AL224" s="1020"/>
    </row>
    <row r="225" spans="3:38" s="221" customFormat="1" ht="14.15" customHeight="1" outlineLevel="3" x14ac:dyDescent="0.3">
      <c r="C225" s="222"/>
      <c r="D225" s="2247" t="s">
        <v>2062</v>
      </c>
      <c r="E225" s="224" t="s">
        <v>35</v>
      </c>
      <c r="F225" s="1039">
        <f>'2.1 INPUT DA Forecast'!F134</f>
        <v>0.2</v>
      </c>
      <c r="G225" s="1039">
        <f>'2.1 INPUT DA Forecast'!G134</f>
        <v>0.2</v>
      </c>
      <c r="H225" s="1040">
        <v>0.2</v>
      </c>
      <c r="I225" s="1040">
        <v>0.25</v>
      </c>
      <c r="J225" s="1040">
        <v>0.25</v>
      </c>
      <c r="K225" s="1040">
        <v>0.25</v>
      </c>
      <c r="L225" s="1040">
        <v>0.25</v>
      </c>
      <c r="M225" s="1040">
        <v>0.25</v>
      </c>
      <c r="N225" s="1040">
        <v>0.25</v>
      </c>
      <c r="O225" s="1040">
        <v>0.25</v>
      </c>
      <c r="P225" s="1040">
        <v>0.25</v>
      </c>
      <c r="Q225" s="1040">
        <v>0.25</v>
      </c>
      <c r="R225" s="1040">
        <v>0.25</v>
      </c>
      <c r="S225" s="1040">
        <v>0.25</v>
      </c>
      <c r="T225" s="1040">
        <v>0.25</v>
      </c>
      <c r="U225" s="1040">
        <v>0.25</v>
      </c>
      <c r="V225" s="1040">
        <v>0.25</v>
      </c>
      <c r="W225" s="1040">
        <v>0.25</v>
      </c>
      <c r="X225" s="1040">
        <v>0.25</v>
      </c>
      <c r="Y225" s="1040">
        <v>0.25</v>
      </c>
      <c r="Z225" s="1040">
        <v>0.25</v>
      </c>
      <c r="AA225" s="1040">
        <v>0.25</v>
      </c>
      <c r="AB225" s="1040">
        <v>0.25</v>
      </c>
      <c r="AC225" s="1040">
        <v>0.25</v>
      </c>
      <c r="AD225" s="1040">
        <v>0.25</v>
      </c>
      <c r="AE225" s="1040">
        <v>0.25</v>
      </c>
      <c r="AF225" s="1040">
        <v>0.25</v>
      </c>
      <c r="AG225" s="1040">
        <v>0.25</v>
      </c>
      <c r="AH225" s="1040">
        <v>0.25</v>
      </c>
      <c r="AI225" s="1040">
        <v>0.25</v>
      </c>
      <c r="AJ225" s="1040">
        <v>0.25</v>
      </c>
      <c r="AK225" s="1040">
        <v>0.25</v>
      </c>
      <c r="AL225" s="1020"/>
    </row>
    <row r="226" spans="3:38" s="221" customFormat="1" ht="14.15" customHeight="1" outlineLevel="3" x14ac:dyDescent="0.3">
      <c r="C226" s="222"/>
      <c r="D226" s="2247" t="s">
        <v>2063</v>
      </c>
      <c r="E226" s="224" t="s">
        <v>35</v>
      </c>
      <c r="F226" s="1039">
        <f>'2.1 INPUT DA Forecast'!F135</f>
        <v>0</v>
      </c>
      <c r="G226" s="1039">
        <f>'2.1 INPUT DA Forecast'!G135</f>
        <v>0</v>
      </c>
      <c r="H226" s="1040">
        <v>0</v>
      </c>
      <c r="I226" s="1040">
        <v>0</v>
      </c>
      <c r="J226" s="1040">
        <v>0</v>
      </c>
      <c r="K226" s="1040">
        <v>0</v>
      </c>
      <c r="L226" s="1040">
        <v>0</v>
      </c>
      <c r="M226" s="1040">
        <v>0</v>
      </c>
      <c r="N226" s="1040">
        <v>0</v>
      </c>
      <c r="O226" s="1040">
        <v>0</v>
      </c>
      <c r="P226" s="1040">
        <v>0</v>
      </c>
      <c r="Q226" s="1040">
        <v>0</v>
      </c>
      <c r="R226" s="1040">
        <v>0</v>
      </c>
      <c r="S226" s="1040">
        <v>0</v>
      </c>
      <c r="T226" s="1040">
        <v>0</v>
      </c>
      <c r="U226" s="1040">
        <v>0</v>
      </c>
      <c r="V226" s="1040">
        <v>0</v>
      </c>
      <c r="W226" s="1040">
        <v>0</v>
      </c>
      <c r="X226" s="1040">
        <v>0</v>
      </c>
      <c r="Y226" s="1040">
        <v>0</v>
      </c>
      <c r="Z226" s="1040">
        <v>0</v>
      </c>
      <c r="AA226" s="1040">
        <v>0</v>
      </c>
      <c r="AB226" s="1040">
        <v>0</v>
      </c>
      <c r="AC226" s="1040">
        <v>0</v>
      </c>
      <c r="AD226" s="1040">
        <v>0</v>
      </c>
      <c r="AE226" s="1040">
        <v>0</v>
      </c>
      <c r="AF226" s="1040">
        <v>0</v>
      </c>
      <c r="AG226" s="1040">
        <v>0</v>
      </c>
      <c r="AH226" s="1040">
        <v>0</v>
      </c>
      <c r="AI226" s="1040">
        <v>0</v>
      </c>
      <c r="AJ226" s="1040">
        <v>0</v>
      </c>
      <c r="AK226" s="1040">
        <v>0</v>
      </c>
      <c r="AL226" s="1020"/>
    </row>
    <row r="227" spans="3:38" s="221" customFormat="1" ht="14.15" customHeight="1" outlineLevel="1" x14ac:dyDescent="0.3">
      <c r="C227" s="222"/>
      <c r="F227" s="632"/>
      <c r="G227" s="632"/>
      <c r="H227" s="632"/>
      <c r="I227" s="632"/>
      <c r="J227" s="632"/>
      <c r="K227" s="632"/>
      <c r="L227" s="632"/>
      <c r="M227" s="632"/>
      <c r="N227" s="632"/>
      <c r="O227" s="632"/>
      <c r="P227" s="632"/>
      <c r="Q227" s="632"/>
      <c r="R227" s="632"/>
      <c r="S227" s="632"/>
      <c r="T227" s="632"/>
      <c r="U227" s="632"/>
      <c r="V227" s="632"/>
      <c r="W227" s="632"/>
      <c r="X227" s="632"/>
      <c r="Y227" s="632"/>
      <c r="Z227" s="632"/>
      <c r="AA227" s="632"/>
      <c r="AB227" s="632"/>
      <c r="AC227" s="632"/>
      <c r="AD227" s="632"/>
      <c r="AE227" s="632"/>
      <c r="AF227" s="632"/>
      <c r="AG227" s="632"/>
      <c r="AH227" s="632"/>
      <c r="AI227" s="632"/>
      <c r="AJ227" s="632"/>
      <c r="AK227" s="632"/>
      <c r="AL227" s="1020"/>
    </row>
    <row r="228" spans="3:38" s="221" customFormat="1" ht="14.15" customHeight="1" outlineLevel="1" x14ac:dyDescent="0.3">
      <c r="C228" s="222"/>
      <c r="D228" s="1018" t="s">
        <v>976</v>
      </c>
      <c r="E228" s="1019"/>
      <c r="F228" s="1034"/>
      <c r="G228" s="2467"/>
      <c r="H228" s="1035"/>
      <c r="I228" s="1035"/>
      <c r="J228" s="1035"/>
      <c r="K228" s="1035"/>
      <c r="L228" s="1035"/>
      <c r="M228" s="1035"/>
      <c r="N228" s="1035"/>
      <c r="O228" s="1035"/>
      <c r="P228" s="1035"/>
      <c r="Q228" s="1035"/>
      <c r="R228" s="1035"/>
      <c r="S228" s="1035"/>
      <c r="T228" s="1035"/>
      <c r="U228" s="1035"/>
      <c r="V228" s="1035"/>
      <c r="W228" s="1035"/>
      <c r="X228" s="1035"/>
      <c r="Y228" s="1035"/>
      <c r="Z228" s="1035"/>
      <c r="AA228" s="1035"/>
      <c r="AB228" s="1035"/>
      <c r="AC228" s="1035"/>
      <c r="AD228" s="1035"/>
      <c r="AE228" s="1035"/>
      <c r="AF228" s="1035"/>
      <c r="AG228" s="1035"/>
      <c r="AH228" s="1035"/>
      <c r="AI228" s="1035"/>
      <c r="AJ228" s="1035"/>
      <c r="AK228" s="1036"/>
      <c r="AL228" s="225"/>
    </row>
    <row r="229" spans="3:38" s="221" customFormat="1" ht="14.15" customHeight="1" outlineLevel="2" x14ac:dyDescent="0.3">
      <c r="C229" s="222"/>
      <c r="D229" s="996" t="s">
        <v>1037</v>
      </c>
      <c r="E229" s="809" t="s">
        <v>35</v>
      </c>
      <c r="F229" s="1043">
        <v>0.7</v>
      </c>
      <c r="G229" s="1043">
        <v>0.7</v>
      </c>
      <c r="H229" s="1043">
        <v>0.7</v>
      </c>
      <c r="I229" s="1043">
        <v>0.7</v>
      </c>
      <c r="J229" s="1043">
        <v>0.7</v>
      </c>
      <c r="K229" s="1043">
        <v>0.7</v>
      </c>
      <c r="L229" s="1043">
        <v>0.7</v>
      </c>
      <c r="M229" s="1043">
        <v>0.7</v>
      </c>
      <c r="N229" s="1043">
        <v>0.7</v>
      </c>
      <c r="O229" s="1043">
        <v>0.7</v>
      </c>
      <c r="P229" s="1043">
        <v>0.7</v>
      </c>
      <c r="Q229" s="1043">
        <v>0.7</v>
      </c>
      <c r="R229" s="1043">
        <v>0.7</v>
      </c>
      <c r="S229" s="1043">
        <v>0.7</v>
      </c>
      <c r="T229" s="1043">
        <v>0.7</v>
      </c>
      <c r="U229" s="1043">
        <v>0.7</v>
      </c>
      <c r="V229" s="1043">
        <v>0.7</v>
      </c>
      <c r="W229" s="1043">
        <v>0.7</v>
      </c>
      <c r="X229" s="1043">
        <v>0.7</v>
      </c>
      <c r="Y229" s="1043">
        <v>0.7</v>
      </c>
      <c r="Z229" s="1043">
        <v>0.7</v>
      </c>
      <c r="AA229" s="1043">
        <v>0.7</v>
      </c>
      <c r="AB229" s="1043">
        <v>0.7</v>
      </c>
      <c r="AC229" s="1043">
        <v>0.7</v>
      </c>
      <c r="AD229" s="1043">
        <v>0.7</v>
      </c>
      <c r="AE229" s="1043">
        <v>0.7</v>
      </c>
      <c r="AF229" s="1043">
        <v>0.7</v>
      </c>
      <c r="AG229" s="1043">
        <v>0.7</v>
      </c>
      <c r="AH229" s="1043">
        <v>0.7</v>
      </c>
      <c r="AI229" s="1043">
        <v>0.7</v>
      </c>
      <c r="AJ229" s="1043">
        <v>0.7</v>
      </c>
      <c r="AK229" s="1043">
        <v>0.7</v>
      </c>
      <c r="AL229" s="225"/>
    </row>
    <row r="230" spans="3:38" s="221" customFormat="1" ht="14.15" customHeight="1" outlineLevel="1" x14ac:dyDescent="0.3">
      <c r="C230" s="222"/>
      <c r="F230" s="632"/>
      <c r="G230" s="632"/>
      <c r="H230" s="632"/>
      <c r="I230" s="632"/>
      <c r="J230" s="632"/>
      <c r="K230" s="632"/>
      <c r="L230" s="632"/>
      <c r="M230" s="632"/>
      <c r="N230" s="632"/>
      <c r="O230" s="632"/>
      <c r="P230" s="632"/>
      <c r="Q230" s="632"/>
      <c r="R230" s="632"/>
      <c r="S230" s="632"/>
      <c r="T230" s="632"/>
      <c r="U230" s="632"/>
      <c r="V230" s="632"/>
      <c r="W230" s="632"/>
      <c r="X230" s="632"/>
      <c r="Y230" s="632"/>
      <c r="Z230" s="632"/>
      <c r="AA230" s="632"/>
      <c r="AB230" s="632"/>
      <c r="AC230" s="632"/>
      <c r="AD230" s="632"/>
      <c r="AE230" s="632"/>
      <c r="AF230" s="632"/>
      <c r="AG230" s="632"/>
      <c r="AH230" s="632"/>
      <c r="AI230" s="632"/>
      <c r="AJ230" s="632"/>
      <c r="AK230" s="632"/>
      <c r="AL230" s="1020"/>
    </row>
    <row r="231" spans="3:38" s="221" customFormat="1" ht="14.15" customHeight="1" outlineLevel="1" x14ac:dyDescent="0.3">
      <c r="C231" s="222"/>
      <c r="D231" s="1018" t="s">
        <v>394</v>
      </c>
      <c r="E231" s="1019"/>
      <c r="F231" s="1034"/>
      <c r="G231" s="2467"/>
      <c r="H231" s="1035"/>
      <c r="I231" s="1035"/>
      <c r="J231" s="1035"/>
      <c r="K231" s="2473"/>
      <c r="L231" s="1035"/>
      <c r="M231" s="1035"/>
      <c r="N231" s="1035"/>
      <c r="O231" s="1035"/>
      <c r="P231" s="1035"/>
      <c r="Q231" s="1035"/>
      <c r="R231" s="1035"/>
      <c r="S231" s="1035"/>
      <c r="T231" s="1035"/>
      <c r="U231" s="1035"/>
      <c r="V231" s="1035"/>
      <c r="W231" s="1035"/>
      <c r="X231" s="1035"/>
      <c r="Y231" s="1035"/>
      <c r="Z231" s="1035"/>
      <c r="AA231" s="1035"/>
      <c r="AB231" s="1035"/>
      <c r="AC231" s="1035"/>
      <c r="AD231" s="1035"/>
      <c r="AE231" s="1035"/>
      <c r="AF231" s="1035"/>
      <c r="AG231" s="1035"/>
      <c r="AH231" s="1035"/>
      <c r="AI231" s="1035"/>
      <c r="AJ231" s="1035"/>
      <c r="AK231" s="1036"/>
      <c r="AL231" s="1020"/>
    </row>
    <row r="232" spans="3:38" s="221" customFormat="1" ht="14.15" customHeight="1" outlineLevel="2" x14ac:dyDescent="0.3">
      <c r="C232" s="222"/>
      <c r="F232" s="632"/>
      <c r="G232" s="632"/>
      <c r="H232" s="632"/>
      <c r="I232" s="632"/>
      <c r="J232" s="632"/>
      <c r="K232" s="632"/>
      <c r="L232" s="632"/>
      <c r="M232" s="632"/>
      <c r="N232" s="632"/>
      <c r="O232" s="632"/>
      <c r="P232" s="632"/>
      <c r="Q232" s="632"/>
      <c r="R232" s="632"/>
      <c r="S232" s="632"/>
      <c r="T232" s="632"/>
      <c r="U232" s="632"/>
      <c r="V232" s="632"/>
      <c r="W232" s="632"/>
      <c r="X232" s="632"/>
      <c r="Y232" s="632"/>
      <c r="Z232" s="632"/>
      <c r="AA232" s="632"/>
      <c r="AB232" s="632"/>
      <c r="AC232" s="632"/>
      <c r="AD232" s="632"/>
      <c r="AE232" s="632"/>
      <c r="AF232" s="632"/>
      <c r="AG232" s="632"/>
      <c r="AH232" s="632"/>
      <c r="AI232" s="632"/>
      <c r="AJ232" s="632"/>
      <c r="AK232" s="632"/>
      <c r="AL232" s="1020"/>
    </row>
    <row r="233" spans="3:38" s="221" customFormat="1" ht="14.15" customHeight="1" outlineLevel="2" x14ac:dyDescent="0.3">
      <c r="C233" s="222"/>
      <c r="D233" s="1023" t="s">
        <v>1051</v>
      </c>
      <c r="E233" s="1021"/>
      <c r="F233" s="620"/>
      <c r="G233" s="1728"/>
      <c r="H233" s="1037"/>
      <c r="I233" s="1037"/>
      <c r="J233" s="1037"/>
      <c r="K233" s="2474"/>
      <c r="L233" s="1037"/>
      <c r="M233" s="1037"/>
      <c r="N233" s="1037"/>
      <c r="O233" s="1037"/>
      <c r="P233" s="1037"/>
      <c r="Q233" s="1037"/>
      <c r="R233" s="1037"/>
      <c r="S233" s="1037"/>
      <c r="T233" s="1037"/>
      <c r="U233" s="1037"/>
      <c r="V233" s="1037"/>
      <c r="W233" s="1037"/>
      <c r="X233" s="1037"/>
      <c r="Y233" s="1037"/>
      <c r="Z233" s="1037"/>
      <c r="AA233" s="1037"/>
      <c r="AB233" s="1037"/>
      <c r="AC233" s="1037"/>
      <c r="AD233" s="1037"/>
      <c r="AE233" s="1037"/>
      <c r="AF233" s="1037"/>
      <c r="AG233" s="1037"/>
      <c r="AH233" s="1037"/>
      <c r="AI233" s="1037"/>
      <c r="AJ233" s="1037"/>
      <c r="AK233" s="1038"/>
      <c r="AL233" s="225"/>
    </row>
    <row r="234" spans="3:38" s="221" customFormat="1" ht="14.15" customHeight="1" outlineLevel="3" x14ac:dyDescent="0.3">
      <c r="C234" s="222"/>
      <c r="D234" s="996" t="s">
        <v>395</v>
      </c>
      <c r="E234" s="809" t="s">
        <v>35</v>
      </c>
      <c r="F234" s="1042">
        <f>('2.1 INPUT DA Forecast'!F205+'2.1 INPUT DA Forecast'!F206)/'2.1 INPUT DA Forecast'!F201</f>
        <v>0.38805970149253732</v>
      </c>
      <c r="G234" s="1042">
        <f>('2.1 INPUT DA Forecast'!G205+'2.1 INPUT DA Forecast'!G206)/'2.1 INPUT DA Forecast'!G201</f>
        <v>0.38805970149253732</v>
      </c>
      <c r="H234" s="1043">
        <v>0.6</v>
      </c>
      <c r="I234" s="1043">
        <v>0.6</v>
      </c>
      <c r="J234" s="1043">
        <v>0.6</v>
      </c>
      <c r="K234" s="1043">
        <v>0.6</v>
      </c>
      <c r="L234" s="1043">
        <v>0.6</v>
      </c>
      <c r="M234" s="1043">
        <v>0.6</v>
      </c>
      <c r="N234" s="1043">
        <v>0.6</v>
      </c>
      <c r="O234" s="1043">
        <v>0.6</v>
      </c>
      <c r="P234" s="1043">
        <v>0.6</v>
      </c>
      <c r="Q234" s="1043">
        <v>0.6</v>
      </c>
      <c r="R234" s="1043">
        <v>0.6</v>
      </c>
      <c r="S234" s="1043">
        <v>0.6</v>
      </c>
      <c r="T234" s="1043">
        <v>0.6</v>
      </c>
      <c r="U234" s="1043">
        <v>0.6</v>
      </c>
      <c r="V234" s="1043">
        <v>0.6</v>
      </c>
      <c r="W234" s="1043">
        <v>0.6</v>
      </c>
      <c r="X234" s="1043">
        <v>0.6</v>
      </c>
      <c r="Y234" s="1043">
        <v>0.6</v>
      </c>
      <c r="Z234" s="1043">
        <v>0.6</v>
      </c>
      <c r="AA234" s="1043">
        <v>0.6</v>
      </c>
      <c r="AB234" s="1043">
        <v>0.6</v>
      </c>
      <c r="AC234" s="1043">
        <v>0.6</v>
      </c>
      <c r="AD234" s="1043">
        <v>0.6</v>
      </c>
      <c r="AE234" s="1043">
        <v>0.6</v>
      </c>
      <c r="AF234" s="1043">
        <v>0.6</v>
      </c>
      <c r="AG234" s="1043">
        <v>0.6</v>
      </c>
      <c r="AH234" s="1043">
        <v>0.6</v>
      </c>
      <c r="AI234" s="1043">
        <v>0.6</v>
      </c>
      <c r="AJ234" s="1043">
        <v>0.6</v>
      </c>
      <c r="AK234" s="1043">
        <v>0.6</v>
      </c>
      <c r="AL234" s="225"/>
    </row>
    <row r="235" spans="3:38" s="221" customFormat="1" ht="14.15" customHeight="1" outlineLevel="3" x14ac:dyDescent="0.3">
      <c r="C235" s="222"/>
      <c r="D235" s="996" t="s">
        <v>1034</v>
      </c>
      <c r="E235" s="627" t="s">
        <v>35</v>
      </c>
      <c r="F235" s="1040">
        <v>0.95</v>
      </c>
      <c r="G235" s="1040">
        <v>0.95</v>
      </c>
      <c r="H235" s="1040">
        <v>0.95</v>
      </c>
      <c r="I235" s="1040">
        <v>0.95</v>
      </c>
      <c r="J235" s="1040">
        <v>0.95</v>
      </c>
      <c r="K235" s="1040">
        <v>0.95</v>
      </c>
      <c r="L235" s="1040">
        <v>0.95</v>
      </c>
      <c r="M235" s="1040">
        <v>0.95</v>
      </c>
      <c r="N235" s="1040">
        <v>0.95</v>
      </c>
      <c r="O235" s="1040">
        <v>0.95</v>
      </c>
      <c r="P235" s="1040">
        <v>0.95</v>
      </c>
      <c r="Q235" s="1040">
        <v>0.95</v>
      </c>
      <c r="R235" s="1040">
        <v>0.95</v>
      </c>
      <c r="S235" s="1040">
        <v>0.95</v>
      </c>
      <c r="T235" s="1040">
        <v>0.95</v>
      </c>
      <c r="U235" s="1040">
        <v>0.95</v>
      </c>
      <c r="V235" s="1040">
        <v>0.95</v>
      </c>
      <c r="W235" s="1040">
        <v>0.95</v>
      </c>
      <c r="X235" s="1040">
        <v>0.95</v>
      </c>
      <c r="Y235" s="1040">
        <v>0.95</v>
      </c>
      <c r="Z235" s="1040">
        <v>0.95</v>
      </c>
      <c r="AA235" s="1040">
        <v>0.95</v>
      </c>
      <c r="AB235" s="1040">
        <v>0.95</v>
      </c>
      <c r="AC235" s="1040">
        <v>0.95</v>
      </c>
      <c r="AD235" s="1040">
        <v>0.95</v>
      </c>
      <c r="AE235" s="1040">
        <v>0.95</v>
      </c>
      <c r="AF235" s="1040">
        <v>0.95</v>
      </c>
      <c r="AG235" s="1040">
        <v>0.95</v>
      </c>
      <c r="AH235" s="1040">
        <v>0.95</v>
      </c>
      <c r="AI235" s="1040">
        <v>0.95</v>
      </c>
      <c r="AJ235" s="1040">
        <v>0.95</v>
      </c>
      <c r="AK235" s="1040">
        <v>0.95</v>
      </c>
      <c r="AL235" s="225"/>
    </row>
    <row r="236" spans="3:38" s="221" customFormat="1" ht="14.15" customHeight="1" outlineLevel="3" x14ac:dyDescent="0.3">
      <c r="C236" s="222"/>
      <c r="D236" s="996" t="s">
        <v>892</v>
      </c>
      <c r="E236" s="627" t="s">
        <v>35</v>
      </c>
      <c r="F236" s="1039">
        <f>'2.1 INPUT DA Forecast'!F207/'2.1 INPUT DA Forecast'!F201</f>
        <v>0.19402985074626866</v>
      </c>
      <c r="G236" s="1039">
        <f>'2.1 INPUT DA Forecast'!G207/'2.1 INPUT DA Forecast'!G201</f>
        <v>0.19402985074626866</v>
      </c>
      <c r="H236" s="1040">
        <v>0.2</v>
      </c>
      <c r="I236" s="1040">
        <v>0.2</v>
      </c>
      <c r="J236" s="1040">
        <v>0.2</v>
      </c>
      <c r="K236" s="1040">
        <v>0.2</v>
      </c>
      <c r="L236" s="1040">
        <v>0.2</v>
      </c>
      <c r="M236" s="1040">
        <v>0.2</v>
      </c>
      <c r="N236" s="1040">
        <v>0.2</v>
      </c>
      <c r="O236" s="1040">
        <v>0.2</v>
      </c>
      <c r="P236" s="1040">
        <v>0.2</v>
      </c>
      <c r="Q236" s="1040">
        <v>0.2</v>
      </c>
      <c r="R236" s="1040">
        <v>0.2</v>
      </c>
      <c r="S236" s="1040">
        <v>0.2</v>
      </c>
      <c r="T236" s="1040">
        <v>0.2</v>
      </c>
      <c r="U236" s="1040">
        <v>0.2</v>
      </c>
      <c r="V236" s="1040">
        <v>0.2</v>
      </c>
      <c r="W236" s="1040">
        <v>0.2</v>
      </c>
      <c r="X236" s="1040">
        <v>0.2</v>
      </c>
      <c r="Y236" s="1040">
        <v>0.2</v>
      </c>
      <c r="Z236" s="1040">
        <v>0.2</v>
      </c>
      <c r="AA236" s="1040">
        <v>0.2</v>
      </c>
      <c r="AB236" s="1040">
        <v>0.2</v>
      </c>
      <c r="AC236" s="1040">
        <v>0.2</v>
      </c>
      <c r="AD236" s="1040">
        <v>0.2</v>
      </c>
      <c r="AE236" s="1040">
        <v>0.2</v>
      </c>
      <c r="AF236" s="1040">
        <v>0.2</v>
      </c>
      <c r="AG236" s="1040">
        <v>0.2</v>
      </c>
      <c r="AH236" s="1040">
        <v>0.2</v>
      </c>
      <c r="AI236" s="1040">
        <v>0.2</v>
      </c>
      <c r="AJ236" s="1040">
        <v>0.2</v>
      </c>
      <c r="AK236" s="1040">
        <v>0.2</v>
      </c>
      <c r="AL236" s="225"/>
    </row>
    <row r="237" spans="3:38" s="221" customFormat="1" ht="14.15" customHeight="1" outlineLevel="3" x14ac:dyDescent="0.3">
      <c r="C237" s="222"/>
      <c r="D237" s="996" t="s">
        <v>994</v>
      </c>
      <c r="E237" s="627" t="s">
        <v>35</v>
      </c>
      <c r="F237" s="1039">
        <f>'2.1 INPUT DA Forecast'!F208/'2.1 INPUT DA Forecast'!F201</f>
        <v>0</v>
      </c>
      <c r="G237" s="1039">
        <f>'2.1 INPUT DA Forecast'!G208/'2.1 INPUT DA Forecast'!G201</f>
        <v>0</v>
      </c>
      <c r="H237" s="1040">
        <v>0</v>
      </c>
      <c r="I237" s="1040">
        <v>0</v>
      </c>
      <c r="J237" s="1040">
        <v>0</v>
      </c>
      <c r="K237" s="1040">
        <v>0</v>
      </c>
      <c r="L237" s="1040">
        <v>0</v>
      </c>
      <c r="M237" s="1040">
        <v>0</v>
      </c>
      <c r="N237" s="1040">
        <v>0</v>
      </c>
      <c r="O237" s="1040">
        <v>0</v>
      </c>
      <c r="P237" s="1040">
        <v>0</v>
      </c>
      <c r="Q237" s="1040">
        <v>0</v>
      </c>
      <c r="R237" s="1040">
        <v>0</v>
      </c>
      <c r="S237" s="1040">
        <v>0</v>
      </c>
      <c r="T237" s="1040">
        <v>0</v>
      </c>
      <c r="U237" s="1040">
        <v>0</v>
      </c>
      <c r="V237" s="1040">
        <v>0</v>
      </c>
      <c r="W237" s="1040">
        <v>0</v>
      </c>
      <c r="X237" s="1040">
        <v>0</v>
      </c>
      <c r="Y237" s="1040">
        <v>0</v>
      </c>
      <c r="Z237" s="1040">
        <v>0</v>
      </c>
      <c r="AA237" s="1040">
        <v>0</v>
      </c>
      <c r="AB237" s="1040">
        <v>0</v>
      </c>
      <c r="AC237" s="1040">
        <v>0</v>
      </c>
      <c r="AD237" s="1040">
        <v>0</v>
      </c>
      <c r="AE237" s="1040">
        <v>0</v>
      </c>
      <c r="AF237" s="1040">
        <v>0</v>
      </c>
      <c r="AG237" s="1040">
        <v>0</v>
      </c>
      <c r="AH237" s="1040">
        <v>0</v>
      </c>
      <c r="AI237" s="1040">
        <v>0</v>
      </c>
      <c r="AJ237" s="1040">
        <v>0</v>
      </c>
      <c r="AK237" s="1040">
        <v>0</v>
      </c>
      <c r="AL237" s="225"/>
    </row>
    <row r="238" spans="3:38" s="221" customFormat="1" ht="14.15" customHeight="1" outlineLevel="2" x14ac:dyDescent="0.3">
      <c r="C238" s="222"/>
      <c r="F238" s="1033"/>
      <c r="G238" s="1033"/>
      <c r="H238" s="1033"/>
      <c r="I238" s="1033"/>
      <c r="J238" s="1033"/>
      <c r="K238" s="1033"/>
      <c r="L238" s="1033"/>
      <c r="M238" s="1033"/>
      <c r="N238" s="1033"/>
      <c r="O238" s="1033"/>
      <c r="P238" s="1033"/>
      <c r="Q238" s="1033"/>
      <c r="R238" s="1033"/>
      <c r="S238" s="1033"/>
      <c r="T238" s="1033"/>
      <c r="U238" s="1033"/>
      <c r="V238" s="1033"/>
      <c r="W238" s="1033"/>
      <c r="X238" s="1033"/>
      <c r="Y238" s="1033"/>
      <c r="Z238" s="1033"/>
      <c r="AA238" s="1033"/>
      <c r="AB238" s="1033"/>
      <c r="AC238" s="1033"/>
      <c r="AD238" s="1033"/>
      <c r="AE238" s="1033"/>
      <c r="AF238" s="1033"/>
      <c r="AG238" s="1033"/>
      <c r="AH238" s="1033"/>
      <c r="AI238" s="1033"/>
      <c r="AJ238" s="1033"/>
      <c r="AK238" s="1033"/>
      <c r="AL238" s="225"/>
    </row>
    <row r="239" spans="3:38" s="221" customFormat="1" ht="14.15" customHeight="1" outlineLevel="2" x14ac:dyDescent="0.3">
      <c r="C239" s="222"/>
      <c r="D239" s="1023" t="s">
        <v>1052</v>
      </c>
      <c r="E239" s="1021"/>
      <c r="F239" s="620"/>
      <c r="G239" s="1728"/>
      <c r="H239" s="1037"/>
      <c r="I239" s="1037"/>
      <c r="J239" s="1037"/>
      <c r="K239" s="2474"/>
      <c r="L239" s="1037"/>
      <c r="M239" s="1037"/>
      <c r="N239" s="1037"/>
      <c r="O239" s="1037"/>
      <c r="P239" s="1037"/>
      <c r="Q239" s="1037"/>
      <c r="R239" s="1037"/>
      <c r="S239" s="1037"/>
      <c r="T239" s="1037"/>
      <c r="U239" s="1037"/>
      <c r="V239" s="1037"/>
      <c r="W239" s="1037"/>
      <c r="X239" s="1037"/>
      <c r="Y239" s="1037"/>
      <c r="Z239" s="1037"/>
      <c r="AA239" s="1037"/>
      <c r="AB239" s="1037"/>
      <c r="AC239" s="1037"/>
      <c r="AD239" s="1037"/>
      <c r="AE239" s="1037"/>
      <c r="AF239" s="1037"/>
      <c r="AG239" s="1037"/>
      <c r="AH239" s="1037"/>
      <c r="AI239" s="1037"/>
      <c r="AJ239" s="1037"/>
      <c r="AK239" s="1038"/>
      <c r="AL239" s="225"/>
    </row>
    <row r="240" spans="3:38" s="221" customFormat="1" ht="14.15" customHeight="1" outlineLevel="3" x14ac:dyDescent="0.3">
      <c r="C240" s="222"/>
      <c r="D240" s="996" t="s">
        <v>1033</v>
      </c>
      <c r="E240" s="627" t="s">
        <v>35</v>
      </c>
      <c r="F240" s="1039">
        <f>'2.1 INPUT DA Forecast'!F281/'2.1 INPUT DA Forecast'!F280</f>
        <v>0.4375</v>
      </c>
      <c r="G240" s="1039">
        <f>'2.1 INPUT DA Forecast'!G281/'2.1 INPUT DA Forecast'!G280</f>
        <v>0.4375</v>
      </c>
      <c r="H240" s="1040">
        <v>0.4</v>
      </c>
      <c r="I240" s="1040">
        <v>0.4</v>
      </c>
      <c r="J240" s="1040">
        <v>0.4</v>
      </c>
      <c r="K240" s="1040">
        <v>0.4</v>
      </c>
      <c r="L240" s="1040">
        <v>0.4</v>
      </c>
      <c r="M240" s="1040">
        <v>0.4</v>
      </c>
      <c r="N240" s="1040">
        <v>0.4</v>
      </c>
      <c r="O240" s="1040">
        <v>0.4</v>
      </c>
      <c r="P240" s="1040">
        <v>0.4</v>
      </c>
      <c r="Q240" s="1040">
        <v>0.4</v>
      </c>
      <c r="R240" s="1040">
        <v>0.4</v>
      </c>
      <c r="S240" s="1040">
        <v>0.4</v>
      </c>
      <c r="T240" s="1040">
        <v>0.4</v>
      </c>
      <c r="U240" s="1040">
        <v>0.4</v>
      </c>
      <c r="V240" s="1040">
        <v>0.4</v>
      </c>
      <c r="W240" s="1040">
        <v>0.4</v>
      </c>
      <c r="X240" s="1040">
        <v>0.4</v>
      </c>
      <c r="Y240" s="1040">
        <v>0.4</v>
      </c>
      <c r="Z240" s="1040">
        <v>0.4</v>
      </c>
      <c r="AA240" s="1040">
        <v>0.4</v>
      </c>
      <c r="AB240" s="1040">
        <v>0.4</v>
      </c>
      <c r="AC240" s="1040">
        <v>0.4</v>
      </c>
      <c r="AD240" s="1040">
        <v>0.4</v>
      </c>
      <c r="AE240" s="1040">
        <v>0.4</v>
      </c>
      <c r="AF240" s="1040">
        <v>0.4</v>
      </c>
      <c r="AG240" s="1040">
        <v>0.4</v>
      </c>
      <c r="AH240" s="1040">
        <v>0.4</v>
      </c>
      <c r="AI240" s="1040">
        <v>0.4</v>
      </c>
      <c r="AJ240" s="1040">
        <v>0.4</v>
      </c>
      <c r="AK240" s="1040">
        <v>0.4</v>
      </c>
      <c r="AL240" s="225"/>
    </row>
    <row r="241" spans="3:38" s="221" customFormat="1" ht="14.15" customHeight="1" outlineLevel="3" x14ac:dyDescent="0.3">
      <c r="C241" s="222"/>
      <c r="D241" s="996" t="s">
        <v>994</v>
      </c>
      <c r="E241" s="627" t="s">
        <v>35</v>
      </c>
      <c r="F241" s="1039">
        <f>'2.1 INPUT DA Forecast'!F290/'2.1 INPUT DA Forecast'!F288</f>
        <v>0</v>
      </c>
      <c r="G241" s="1039">
        <f>'2.1 INPUT DA Forecast'!G290/'2.1 INPUT DA Forecast'!G288</f>
        <v>0</v>
      </c>
      <c r="H241" s="1040">
        <v>0</v>
      </c>
      <c r="I241" s="1040">
        <v>0</v>
      </c>
      <c r="J241" s="1040">
        <v>0</v>
      </c>
      <c r="K241" s="1040">
        <v>0</v>
      </c>
      <c r="L241" s="1040">
        <v>0</v>
      </c>
      <c r="M241" s="1040">
        <v>0</v>
      </c>
      <c r="N241" s="1040">
        <v>0</v>
      </c>
      <c r="O241" s="1040">
        <v>0</v>
      </c>
      <c r="P241" s="1040">
        <v>0</v>
      </c>
      <c r="Q241" s="1040">
        <v>0</v>
      </c>
      <c r="R241" s="1040">
        <v>0</v>
      </c>
      <c r="S241" s="1040">
        <v>0</v>
      </c>
      <c r="T241" s="1040">
        <v>0</v>
      </c>
      <c r="U241" s="1040">
        <v>0</v>
      </c>
      <c r="V241" s="1040">
        <v>0</v>
      </c>
      <c r="W241" s="1040">
        <v>0</v>
      </c>
      <c r="X241" s="1040">
        <v>0</v>
      </c>
      <c r="Y241" s="1040">
        <v>0</v>
      </c>
      <c r="Z241" s="1040">
        <v>0</v>
      </c>
      <c r="AA241" s="1040">
        <v>0</v>
      </c>
      <c r="AB241" s="1040">
        <v>0</v>
      </c>
      <c r="AC241" s="1040">
        <v>0</v>
      </c>
      <c r="AD241" s="1040">
        <v>0</v>
      </c>
      <c r="AE241" s="1040">
        <v>0</v>
      </c>
      <c r="AF241" s="1040">
        <v>0</v>
      </c>
      <c r="AG241" s="1040">
        <v>0</v>
      </c>
      <c r="AH241" s="1040">
        <v>0</v>
      </c>
      <c r="AI241" s="1040">
        <v>0</v>
      </c>
      <c r="AJ241" s="1040">
        <v>0</v>
      </c>
      <c r="AK241" s="1040">
        <v>0</v>
      </c>
      <c r="AL241" s="225"/>
    </row>
    <row r="242" spans="3:38" s="221" customFormat="1" ht="14.15" customHeight="1" outlineLevel="3" x14ac:dyDescent="0.3">
      <c r="C242" s="222"/>
      <c r="D242" s="996" t="s">
        <v>417</v>
      </c>
      <c r="E242" s="627" t="s">
        <v>35</v>
      </c>
      <c r="F242" s="1039">
        <f>'2.1 INPUT DA Forecast'!F284/'2.1 INPUT DA Forecast'!F280</f>
        <v>0.52083333333333337</v>
      </c>
      <c r="G242" s="1039">
        <f>'2.1 INPUT DA Forecast'!G284/'2.1 INPUT DA Forecast'!G280</f>
        <v>0.52083333333333337</v>
      </c>
      <c r="H242" s="1040">
        <v>0.4</v>
      </c>
      <c r="I242" s="1040">
        <v>0.4</v>
      </c>
      <c r="J242" s="1040">
        <v>0.4</v>
      </c>
      <c r="K242" s="1040">
        <v>0.4</v>
      </c>
      <c r="L242" s="1040">
        <v>0.4</v>
      </c>
      <c r="M242" s="1040">
        <v>0.4</v>
      </c>
      <c r="N242" s="1040">
        <v>0.4</v>
      </c>
      <c r="O242" s="1040">
        <v>0.4</v>
      </c>
      <c r="P242" s="1040">
        <v>0.4</v>
      </c>
      <c r="Q242" s="1040">
        <v>0.4</v>
      </c>
      <c r="R242" s="1040">
        <v>0.4</v>
      </c>
      <c r="S242" s="1040">
        <v>0.4</v>
      </c>
      <c r="T242" s="1040">
        <v>0.4</v>
      </c>
      <c r="U242" s="1040">
        <v>0.4</v>
      </c>
      <c r="V242" s="1040">
        <v>0.4</v>
      </c>
      <c r="W242" s="1040">
        <v>0.4</v>
      </c>
      <c r="X242" s="1040">
        <v>0.4</v>
      </c>
      <c r="Y242" s="1040">
        <v>0.4</v>
      </c>
      <c r="Z242" s="1040">
        <v>0.4</v>
      </c>
      <c r="AA242" s="1040">
        <v>0.4</v>
      </c>
      <c r="AB242" s="1040">
        <v>0.4</v>
      </c>
      <c r="AC242" s="1040">
        <v>0.4</v>
      </c>
      <c r="AD242" s="1040">
        <v>0.4</v>
      </c>
      <c r="AE242" s="1040">
        <v>0.4</v>
      </c>
      <c r="AF242" s="1040">
        <v>0.4</v>
      </c>
      <c r="AG242" s="1040">
        <v>0.4</v>
      </c>
      <c r="AH242" s="1040">
        <v>0.4</v>
      </c>
      <c r="AI242" s="1040">
        <v>0.4</v>
      </c>
      <c r="AJ242" s="1040">
        <v>0.4</v>
      </c>
      <c r="AK242" s="1040">
        <v>0.4</v>
      </c>
      <c r="AL242" s="225"/>
    </row>
    <row r="243" spans="3:38" s="221" customFormat="1" ht="14.15" customHeight="1" outlineLevel="2" x14ac:dyDescent="0.3">
      <c r="C243" s="222"/>
      <c r="F243" s="1033"/>
      <c r="G243" s="1033"/>
      <c r="H243" s="1033"/>
      <c r="I243" s="1033"/>
      <c r="J243" s="1033"/>
      <c r="K243" s="1033"/>
      <c r="L243" s="1033"/>
      <c r="M243" s="1033"/>
      <c r="N243" s="1033"/>
      <c r="O243" s="1033"/>
      <c r="P243" s="1033"/>
      <c r="Q243" s="1033"/>
      <c r="R243" s="1033"/>
      <c r="S243" s="1033"/>
      <c r="T243" s="1033"/>
      <c r="U243" s="1033"/>
      <c r="V243" s="1033"/>
      <c r="W243" s="1033"/>
      <c r="X243" s="1033"/>
      <c r="Y243" s="1033"/>
      <c r="Z243" s="1033"/>
      <c r="AA243" s="1033"/>
      <c r="AB243" s="1033"/>
      <c r="AC243" s="1033"/>
      <c r="AD243" s="1033"/>
      <c r="AE243" s="1033"/>
      <c r="AF243" s="1033"/>
      <c r="AG243" s="1033"/>
      <c r="AH243" s="1033"/>
      <c r="AI243" s="1033"/>
      <c r="AJ243" s="1033"/>
      <c r="AK243" s="1033"/>
      <c r="AL243" s="225"/>
    </row>
    <row r="244" spans="3:38" s="221" customFormat="1" ht="14.15" customHeight="1" outlineLevel="2" x14ac:dyDescent="0.3">
      <c r="C244" s="222"/>
      <c r="D244" s="1023" t="s">
        <v>551</v>
      </c>
      <c r="E244" s="1021"/>
      <c r="F244" s="620"/>
      <c r="G244" s="1728"/>
      <c r="H244" s="1037"/>
      <c r="I244" s="1037"/>
      <c r="J244" s="1037"/>
      <c r="K244" s="2474"/>
      <c r="L244" s="1037"/>
      <c r="M244" s="1037"/>
      <c r="N244" s="1037"/>
      <c r="O244" s="1037"/>
      <c r="P244" s="1037"/>
      <c r="Q244" s="1037"/>
      <c r="R244" s="1037"/>
      <c r="S244" s="1037"/>
      <c r="T244" s="1037"/>
      <c r="U244" s="1037"/>
      <c r="V244" s="1037"/>
      <c r="W244" s="1037"/>
      <c r="X244" s="1037"/>
      <c r="Y244" s="1037"/>
      <c r="Z244" s="1037"/>
      <c r="AA244" s="1037"/>
      <c r="AB244" s="1037"/>
      <c r="AC244" s="1037"/>
      <c r="AD244" s="1037"/>
      <c r="AE244" s="1037"/>
      <c r="AF244" s="1037"/>
      <c r="AG244" s="1037"/>
      <c r="AH244" s="1037"/>
      <c r="AI244" s="1037"/>
      <c r="AJ244" s="1037"/>
      <c r="AK244" s="1038"/>
      <c r="AL244" s="225"/>
    </row>
    <row r="245" spans="3:38" s="221" customFormat="1" ht="14.15" customHeight="1" outlineLevel="3" x14ac:dyDescent="0.3">
      <c r="C245" s="222"/>
      <c r="D245" s="996" t="s">
        <v>995</v>
      </c>
      <c r="E245" s="627" t="s">
        <v>35</v>
      </c>
      <c r="F245" s="1039">
        <f>'2.1 INPUT DA Forecast'!F325/'2.3 DA Interface'!F564</f>
        <v>0</v>
      </c>
      <c r="G245" s="1039">
        <f>'2.1 INPUT DA Forecast'!G325/'2.3 DA Interface'!G564</f>
        <v>0</v>
      </c>
      <c r="H245" s="1039">
        <f>G245</f>
        <v>0</v>
      </c>
      <c r="I245" s="1039">
        <f t="shared" ref="I245:AK245" si="111">H245</f>
        <v>0</v>
      </c>
      <c r="J245" s="1039">
        <f t="shared" si="111"/>
        <v>0</v>
      </c>
      <c r="K245" s="1039">
        <f t="shared" si="111"/>
        <v>0</v>
      </c>
      <c r="L245" s="1039">
        <f>J245</f>
        <v>0</v>
      </c>
      <c r="M245" s="1039">
        <f t="shared" si="111"/>
        <v>0</v>
      </c>
      <c r="N245" s="1039">
        <f t="shared" si="111"/>
        <v>0</v>
      </c>
      <c r="O245" s="1039">
        <f t="shared" si="111"/>
        <v>0</v>
      </c>
      <c r="P245" s="1039">
        <f t="shared" si="111"/>
        <v>0</v>
      </c>
      <c r="Q245" s="1039">
        <f t="shared" si="111"/>
        <v>0</v>
      </c>
      <c r="R245" s="1039">
        <f t="shared" si="111"/>
        <v>0</v>
      </c>
      <c r="S245" s="1039">
        <f t="shared" si="111"/>
        <v>0</v>
      </c>
      <c r="T245" s="1039">
        <f t="shared" si="111"/>
        <v>0</v>
      </c>
      <c r="U245" s="1039">
        <f t="shared" si="111"/>
        <v>0</v>
      </c>
      <c r="V245" s="1039">
        <f t="shared" si="111"/>
        <v>0</v>
      </c>
      <c r="W245" s="1039">
        <f t="shared" si="111"/>
        <v>0</v>
      </c>
      <c r="X245" s="1039">
        <f t="shared" si="111"/>
        <v>0</v>
      </c>
      <c r="Y245" s="1039">
        <f t="shared" si="111"/>
        <v>0</v>
      </c>
      <c r="Z245" s="1039">
        <f t="shared" si="111"/>
        <v>0</v>
      </c>
      <c r="AA245" s="1039">
        <f t="shared" si="111"/>
        <v>0</v>
      </c>
      <c r="AB245" s="1039">
        <f t="shared" si="111"/>
        <v>0</v>
      </c>
      <c r="AC245" s="1039">
        <f t="shared" si="111"/>
        <v>0</v>
      </c>
      <c r="AD245" s="1039">
        <f t="shared" si="111"/>
        <v>0</v>
      </c>
      <c r="AE245" s="1039">
        <f t="shared" si="111"/>
        <v>0</v>
      </c>
      <c r="AF245" s="1039">
        <f t="shared" si="111"/>
        <v>0</v>
      </c>
      <c r="AG245" s="1039">
        <f t="shared" si="111"/>
        <v>0</v>
      </c>
      <c r="AH245" s="1039">
        <f t="shared" si="111"/>
        <v>0</v>
      </c>
      <c r="AI245" s="1039">
        <f t="shared" si="111"/>
        <v>0</v>
      </c>
      <c r="AJ245" s="1039">
        <f t="shared" si="111"/>
        <v>0</v>
      </c>
      <c r="AK245" s="1039">
        <f t="shared" si="111"/>
        <v>0</v>
      </c>
      <c r="AL245" s="225"/>
    </row>
    <row r="246" spans="3:38" s="221" customFormat="1" ht="14.15" customHeight="1" outlineLevel="3" x14ac:dyDescent="0.3">
      <c r="C246" s="222"/>
      <c r="D246" s="996" t="s">
        <v>1035</v>
      </c>
      <c r="E246" s="627" t="s">
        <v>35</v>
      </c>
      <c r="F246" s="1043">
        <v>0</v>
      </c>
      <c r="G246" s="1043">
        <v>0</v>
      </c>
      <c r="H246" s="1043">
        <v>0</v>
      </c>
      <c r="I246" s="1043">
        <v>0</v>
      </c>
      <c r="J246" s="1043">
        <v>0</v>
      </c>
      <c r="K246" s="1043">
        <v>0</v>
      </c>
      <c r="L246" s="1043">
        <v>0</v>
      </c>
      <c r="M246" s="1043">
        <v>0</v>
      </c>
      <c r="N246" s="1043">
        <v>0</v>
      </c>
      <c r="O246" s="1043">
        <v>0</v>
      </c>
      <c r="P246" s="1043">
        <v>0</v>
      </c>
      <c r="Q246" s="1043">
        <v>0</v>
      </c>
      <c r="R246" s="1043">
        <v>0</v>
      </c>
      <c r="S246" s="1043">
        <v>0</v>
      </c>
      <c r="T246" s="1043">
        <v>0</v>
      </c>
      <c r="U246" s="1043">
        <v>0</v>
      </c>
      <c r="V246" s="1043">
        <v>0</v>
      </c>
      <c r="W246" s="1043">
        <v>0</v>
      </c>
      <c r="X246" s="1043">
        <v>0</v>
      </c>
      <c r="Y246" s="1043">
        <v>0</v>
      </c>
      <c r="Z246" s="1043">
        <v>0</v>
      </c>
      <c r="AA246" s="1043">
        <v>0</v>
      </c>
      <c r="AB246" s="1043">
        <v>0</v>
      </c>
      <c r="AC246" s="1043">
        <v>0</v>
      </c>
      <c r="AD246" s="1043">
        <v>0</v>
      </c>
      <c r="AE246" s="1043">
        <v>0</v>
      </c>
      <c r="AF246" s="1043">
        <v>0</v>
      </c>
      <c r="AG246" s="1043">
        <v>0</v>
      </c>
      <c r="AH246" s="1043">
        <v>0</v>
      </c>
      <c r="AI246" s="1043">
        <v>0</v>
      </c>
      <c r="AJ246" s="1043">
        <v>0</v>
      </c>
      <c r="AK246" s="1043">
        <v>0</v>
      </c>
      <c r="AL246" s="225"/>
    </row>
    <row r="247" spans="3:38" s="221" customFormat="1" ht="14.15" customHeight="1" outlineLevel="3" x14ac:dyDescent="0.3">
      <c r="C247" s="222"/>
      <c r="D247" s="996" t="s">
        <v>996</v>
      </c>
      <c r="E247" s="627" t="s">
        <v>35</v>
      </c>
      <c r="F247" s="1040">
        <v>0.95</v>
      </c>
      <c r="G247" s="1040">
        <v>0.95</v>
      </c>
      <c r="H247" s="1040">
        <v>0.95</v>
      </c>
      <c r="I247" s="1040">
        <v>0.95</v>
      </c>
      <c r="J247" s="1040">
        <v>0.95</v>
      </c>
      <c r="K247" s="1040">
        <v>0.95</v>
      </c>
      <c r="L247" s="1040">
        <v>0.95</v>
      </c>
      <c r="M247" s="1040">
        <v>0.95</v>
      </c>
      <c r="N247" s="1040">
        <v>0.95</v>
      </c>
      <c r="O247" s="1040">
        <v>0.95</v>
      </c>
      <c r="P247" s="1040">
        <v>0.95</v>
      </c>
      <c r="Q247" s="1040">
        <v>0.95</v>
      </c>
      <c r="R247" s="1040">
        <v>0.95</v>
      </c>
      <c r="S247" s="1040">
        <v>0.95</v>
      </c>
      <c r="T247" s="1040">
        <v>0.95</v>
      </c>
      <c r="U247" s="1040">
        <v>0.95</v>
      </c>
      <c r="V247" s="1040">
        <v>0.95</v>
      </c>
      <c r="W247" s="1040">
        <v>0.95</v>
      </c>
      <c r="X247" s="1040">
        <v>0.95</v>
      </c>
      <c r="Y247" s="1040">
        <v>0.95</v>
      </c>
      <c r="Z247" s="1040">
        <v>0.95</v>
      </c>
      <c r="AA247" s="1040">
        <v>0.95</v>
      </c>
      <c r="AB247" s="1040">
        <v>0.95</v>
      </c>
      <c r="AC247" s="1040">
        <v>0.95</v>
      </c>
      <c r="AD247" s="1040">
        <v>0.95</v>
      </c>
      <c r="AE247" s="1040">
        <v>0.95</v>
      </c>
      <c r="AF247" s="1040">
        <v>0.95</v>
      </c>
      <c r="AG247" s="1040">
        <v>0.95</v>
      </c>
      <c r="AH247" s="1040">
        <v>0.95</v>
      </c>
      <c r="AI247" s="1040">
        <v>0.95</v>
      </c>
      <c r="AJ247" s="1040">
        <v>0.95</v>
      </c>
      <c r="AK247" s="1040">
        <v>0.95</v>
      </c>
      <c r="AL247" s="225"/>
    </row>
    <row r="248" spans="3:38" s="221" customFormat="1" ht="14.15" customHeight="1" outlineLevel="3" x14ac:dyDescent="0.3">
      <c r="C248" s="222"/>
      <c r="D248" s="996" t="s">
        <v>999</v>
      </c>
      <c r="E248" s="627" t="s">
        <v>35</v>
      </c>
      <c r="F248" s="1043">
        <v>0</v>
      </c>
      <c r="G248" s="1043">
        <v>0</v>
      </c>
      <c r="H248" s="1043">
        <v>0</v>
      </c>
      <c r="I248" s="1043">
        <v>0</v>
      </c>
      <c r="J248" s="1043">
        <v>0</v>
      </c>
      <c r="K248" s="1043">
        <v>0</v>
      </c>
      <c r="L248" s="1043">
        <v>0</v>
      </c>
      <c r="M248" s="1043">
        <v>0</v>
      </c>
      <c r="N248" s="1043">
        <v>0</v>
      </c>
      <c r="O248" s="1043">
        <v>0</v>
      </c>
      <c r="P248" s="1043">
        <v>0</v>
      </c>
      <c r="Q248" s="1043">
        <v>0</v>
      </c>
      <c r="R248" s="1043">
        <v>0</v>
      </c>
      <c r="S248" s="1043">
        <v>0</v>
      </c>
      <c r="T248" s="1043">
        <v>0</v>
      </c>
      <c r="U248" s="1043">
        <v>0</v>
      </c>
      <c r="V248" s="1043">
        <v>0</v>
      </c>
      <c r="W248" s="1043">
        <v>0</v>
      </c>
      <c r="X248" s="1043">
        <v>0</v>
      </c>
      <c r="Y248" s="1043">
        <v>0</v>
      </c>
      <c r="Z248" s="1043">
        <v>0</v>
      </c>
      <c r="AA248" s="1043">
        <v>0</v>
      </c>
      <c r="AB248" s="1043">
        <v>0</v>
      </c>
      <c r="AC248" s="1043">
        <v>0</v>
      </c>
      <c r="AD248" s="1043">
        <v>0</v>
      </c>
      <c r="AE248" s="1043">
        <v>0</v>
      </c>
      <c r="AF248" s="1043">
        <v>0</v>
      </c>
      <c r="AG248" s="1043">
        <v>0</v>
      </c>
      <c r="AH248" s="1043">
        <v>0</v>
      </c>
      <c r="AI248" s="1043">
        <v>0</v>
      </c>
      <c r="AJ248" s="1043">
        <v>0</v>
      </c>
      <c r="AK248" s="1043">
        <v>0</v>
      </c>
      <c r="AL248" s="225"/>
    </row>
    <row r="249" spans="3:38" s="221" customFormat="1" ht="14.15" customHeight="1" outlineLevel="3" x14ac:dyDescent="0.3">
      <c r="C249" s="222"/>
      <c r="D249" s="997" t="s">
        <v>892</v>
      </c>
      <c r="E249" s="627" t="s">
        <v>35</v>
      </c>
      <c r="F249" s="1043">
        <v>0</v>
      </c>
      <c r="G249" s="1043">
        <v>0</v>
      </c>
      <c r="H249" s="1043">
        <v>0</v>
      </c>
      <c r="I249" s="1043">
        <v>0</v>
      </c>
      <c r="J249" s="1043">
        <v>0</v>
      </c>
      <c r="K249" s="1043">
        <v>0</v>
      </c>
      <c r="L249" s="1043">
        <v>0</v>
      </c>
      <c r="M249" s="1043">
        <v>0</v>
      </c>
      <c r="N249" s="1043">
        <v>0</v>
      </c>
      <c r="O249" s="1043">
        <v>0</v>
      </c>
      <c r="P249" s="1043">
        <v>0</v>
      </c>
      <c r="Q249" s="1043">
        <v>0</v>
      </c>
      <c r="R249" s="1043">
        <v>0</v>
      </c>
      <c r="S249" s="1043">
        <v>0</v>
      </c>
      <c r="T249" s="1043">
        <v>0</v>
      </c>
      <c r="U249" s="1043">
        <v>0</v>
      </c>
      <c r="V249" s="1043">
        <v>0</v>
      </c>
      <c r="W249" s="1043">
        <v>0</v>
      </c>
      <c r="X249" s="1043">
        <v>0</v>
      </c>
      <c r="Y249" s="1043">
        <v>0</v>
      </c>
      <c r="Z249" s="1043">
        <v>0</v>
      </c>
      <c r="AA249" s="1043">
        <v>0</v>
      </c>
      <c r="AB249" s="1043">
        <v>0</v>
      </c>
      <c r="AC249" s="1043">
        <v>0</v>
      </c>
      <c r="AD249" s="1043">
        <v>0</v>
      </c>
      <c r="AE249" s="1043">
        <v>0</v>
      </c>
      <c r="AF249" s="1043">
        <v>0</v>
      </c>
      <c r="AG249" s="1043">
        <v>0</v>
      </c>
      <c r="AH249" s="1043">
        <v>0</v>
      </c>
      <c r="AI249" s="1043">
        <v>0</v>
      </c>
      <c r="AJ249" s="1043">
        <v>0</v>
      </c>
      <c r="AK249" s="1043">
        <v>0</v>
      </c>
      <c r="AL249" s="225"/>
    </row>
    <row r="250" spans="3:38" s="221" customFormat="1" ht="14.15" customHeight="1" outlineLevel="3" x14ac:dyDescent="0.3">
      <c r="C250" s="222"/>
      <c r="D250" s="1024" t="s">
        <v>422</v>
      </c>
      <c r="E250" s="627" t="s">
        <v>35</v>
      </c>
      <c r="F250" s="1043">
        <v>0</v>
      </c>
      <c r="G250" s="1043">
        <v>0</v>
      </c>
      <c r="H250" s="1043">
        <v>0</v>
      </c>
      <c r="I250" s="1043">
        <v>0</v>
      </c>
      <c r="J250" s="1043">
        <v>0</v>
      </c>
      <c r="K250" s="1043">
        <v>0</v>
      </c>
      <c r="L250" s="1043">
        <v>0</v>
      </c>
      <c r="M250" s="1043">
        <v>0</v>
      </c>
      <c r="N250" s="1043">
        <v>0</v>
      </c>
      <c r="O250" s="1043">
        <v>0</v>
      </c>
      <c r="P250" s="1043">
        <v>0</v>
      </c>
      <c r="Q250" s="1043">
        <v>0</v>
      </c>
      <c r="R250" s="1043">
        <v>0</v>
      </c>
      <c r="S250" s="1043">
        <v>0</v>
      </c>
      <c r="T250" s="1043">
        <v>0</v>
      </c>
      <c r="U250" s="1043">
        <v>0</v>
      </c>
      <c r="V250" s="1043">
        <v>0</v>
      </c>
      <c r="W250" s="1043">
        <v>0</v>
      </c>
      <c r="X250" s="1043">
        <v>0</v>
      </c>
      <c r="Y250" s="1043">
        <v>0</v>
      </c>
      <c r="Z250" s="1043">
        <v>0</v>
      </c>
      <c r="AA250" s="1043">
        <v>0</v>
      </c>
      <c r="AB250" s="1043">
        <v>0</v>
      </c>
      <c r="AC250" s="1043">
        <v>0</v>
      </c>
      <c r="AD250" s="1043">
        <v>0</v>
      </c>
      <c r="AE250" s="1043">
        <v>0</v>
      </c>
      <c r="AF250" s="1043">
        <v>0</v>
      </c>
      <c r="AG250" s="1043">
        <v>0</v>
      </c>
      <c r="AH250" s="1043">
        <v>0</v>
      </c>
      <c r="AI250" s="1043">
        <v>0</v>
      </c>
      <c r="AJ250" s="1043">
        <v>0</v>
      </c>
      <c r="AK250" s="1043">
        <v>0</v>
      </c>
      <c r="AL250" s="225"/>
    </row>
    <row r="251" spans="3:38" s="221" customFormat="1" ht="14.15" customHeight="1" outlineLevel="3" x14ac:dyDescent="0.3">
      <c r="C251" s="222"/>
      <c r="D251" s="996" t="s">
        <v>997</v>
      </c>
      <c r="E251" s="627" t="s">
        <v>35</v>
      </c>
      <c r="F251" s="1043">
        <v>0</v>
      </c>
      <c r="G251" s="1043">
        <v>0</v>
      </c>
      <c r="H251" s="1043">
        <v>0</v>
      </c>
      <c r="I251" s="1043">
        <v>0</v>
      </c>
      <c r="J251" s="1043">
        <v>0</v>
      </c>
      <c r="K251" s="1043">
        <v>0</v>
      </c>
      <c r="L251" s="1043">
        <v>0</v>
      </c>
      <c r="M251" s="1043">
        <v>0</v>
      </c>
      <c r="N251" s="1043">
        <v>0</v>
      </c>
      <c r="O251" s="1043">
        <v>0</v>
      </c>
      <c r="P251" s="1043">
        <v>0</v>
      </c>
      <c r="Q251" s="1043">
        <v>0</v>
      </c>
      <c r="R251" s="1043">
        <v>0</v>
      </c>
      <c r="S251" s="1043">
        <v>0</v>
      </c>
      <c r="T251" s="1043">
        <v>0</v>
      </c>
      <c r="U251" s="1043">
        <v>0</v>
      </c>
      <c r="V251" s="1043">
        <v>0</v>
      </c>
      <c r="W251" s="1043">
        <v>0</v>
      </c>
      <c r="X251" s="1043">
        <v>0</v>
      </c>
      <c r="Y251" s="1043">
        <v>0</v>
      </c>
      <c r="Z251" s="1043">
        <v>0</v>
      </c>
      <c r="AA251" s="1043">
        <v>0</v>
      </c>
      <c r="AB251" s="1043">
        <v>0</v>
      </c>
      <c r="AC251" s="1043">
        <v>0</v>
      </c>
      <c r="AD251" s="1043">
        <v>0</v>
      </c>
      <c r="AE251" s="1043">
        <v>0</v>
      </c>
      <c r="AF251" s="1043">
        <v>0</v>
      </c>
      <c r="AG251" s="1043">
        <v>0</v>
      </c>
      <c r="AH251" s="1043">
        <v>0</v>
      </c>
      <c r="AI251" s="1043">
        <v>0</v>
      </c>
      <c r="AJ251" s="1043">
        <v>0</v>
      </c>
      <c r="AK251" s="1043">
        <v>0</v>
      </c>
      <c r="AL251" s="225"/>
    </row>
    <row r="252" spans="3:38" s="221" customFormat="1" ht="14.15" customHeight="1" outlineLevel="3" x14ac:dyDescent="0.3">
      <c r="C252" s="222"/>
      <c r="D252" s="996" t="s">
        <v>998</v>
      </c>
      <c r="E252" s="627" t="s">
        <v>35</v>
      </c>
      <c r="F252" s="1043">
        <v>0</v>
      </c>
      <c r="G252" s="1043">
        <v>0</v>
      </c>
      <c r="H252" s="1043">
        <v>0</v>
      </c>
      <c r="I252" s="1043">
        <v>0</v>
      </c>
      <c r="J252" s="1043">
        <v>0</v>
      </c>
      <c r="K252" s="1043">
        <v>0</v>
      </c>
      <c r="L252" s="1043">
        <v>0</v>
      </c>
      <c r="M252" s="1043">
        <v>0</v>
      </c>
      <c r="N252" s="1043">
        <v>0</v>
      </c>
      <c r="O252" s="1043">
        <v>0</v>
      </c>
      <c r="P252" s="1043">
        <v>0</v>
      </c>
      <c r="Q252" s="1043">
        <v>0</v>
      </c>
      <c r="R252" s="1043">
        <v>0</v>
      </c>
      <c r="S252" s="1043">
        <v>0</v>
      </c>
      <c r="T252" s="1043">
        <v>0</v>
      </c>
      <c r="U252" s="1043">
        <v>0</v>
      </c>
      <c r="V252" s="1043">
        <v>0</v>
      </c>
      <c r="W252" s="1043">
        <v>0</v>
      </c>
      <c r="X252" s="1043">
        <v>0</v>
      </c>
      <c r="Y252" s="1043">
        <v>0</v>
      </c>
      <c r="Z252" s="1043">
        <v>0</v>
      </c>
      <c r="AA252" s="1043">
        <v>0</v>
      </c>
      <c r="AB252" s="1043">
        <v>0</v>
      </c>
      <c r="AC252" s="1043">
        <v>0</v>
      </c>
      <c r="AD252" s="1043">
        <v>0</v>
      </c>
      <c r="AE252" s="1043">
        <v>0</v>
      </c>
      <c r="AF252" s="1043">
        <v>0</v>
      </c>
      <c r="AG252" s="1043">
        <v>0</v>
      </c>
      <c r="AH252" s="1043">
        <v>0</v>
      </c>
      <c r="AI252" s="1043">
        <v>0</v>
      </c>
      <c r="AJ252" s="1043">
        <v>0</v>
      </c>
      <c r="AK252" s="1043">
        <v>0</v>
      </c>
      <c r="AL252" s="225"/>
    </row>
    <row r="253" spans="3:38" s="221" customFormat="1" ht="14.15" customHeight="1" outlineLevel="3" x14ac:dyDescent="0.3">
      <c r="C253" s="222"/>
      <c r="D253" s="996" t="s">
        <v>417</v>
      </c>
      <c r="E253" s="627" t="s">
        <v>35</v>
      </c>
      <c r="F253" s="1043">
        <v>0</v>
      </c>
      <c r="G253" s="1043">
        <v>0</v>
      </c>
      <c r="H253" s="1043">
        <v>0</v>
      </c>
      <c r="I253" s="1043">
        <v>0</v>
      </c>
      <c r="J253" s="1043">
        <v>0</v>
      </c>
      <c r="K253" s="1043">
        <v>0</v>
      </c>
      <c r="L253" s="1043">
        <v>0</v>
      </c>
      <c r="M253" s="1043">
        <v>0</v>
      </c>
      <c r="N253" s="1043">
        <v>0</v>
      </c>
      <c r="O253" s="1043">
        <v>0</v>
      </c>
      <c r="P253" s="1043">
        <v>0</v>
      </c>
      <c r="Q253" s="1043">
        <v>0</v>
      </c>
      <c r="R253" s="1043">
        <v>0</v>
      </c>
      <c r="S253" s="1043">
        <v>0</v>
      </c>
      <c r="T253" s="1043">
        <v>0</v>
      </c>
      <c r="U253" s="1043">
        <v>0</v>
      </c>
      <c r="V253" s="1043">
        <v>0</v>
      </c>
      <c r="W253" s="1043">
        <v>0</v>
      </c>
      <c r="X253" s="1043">
        <v>0</v>
      </c>
      <c r="Y253" s="1043">
        <v>0</v>
      </c>
      <c r="Z253" s="1043">
        <v>0</v>
      </c>
      <c r="AA253" s="1043">
        <v>0</v>
      </c>
      <c r="AB253" s="1043">
        <v>0</v>
      </c>
      <c r="AC253" s="1043">
        <v>0</v>
      </c>
      <c r="AD253" s="1043">
        <v>0</v>
      </c>
      <c r="AE253" s="1043">
        <v>0</v>
      </c>
      <c r="AF253" s="1043">
        <v>0</v>
      </c>
      <c r="AG253" s="1043">
        <v>0</v>
      </c>
      <c r="AH253" s="1043">
        <v>0</v>
      </c>
      <c r="AI253" s="1043">
        <v>0</v>
      </c>
      <c r="AJ253" s="1043">
        <v>0</v>
      </c>
      <c r="AK253" s="1043">
        <v>0</v>
      </c>
      <c r="AL253" s="225"/>
    </row>
    <row r="254" spans="3:38" s="221" customFormat="1" ht="13" customHeight="1" thickBot="1" x14ac:dyDescent="0.35">
      <c r="C254" s="1025"/>
      <c r="D254" s="1026"/>
      <c r="E254" s="1026"/>
      <c r="F254" s="1048"/>
      <c r="G254" s="2472"/>
      <c r="H254" s="1049"/>
      <c r="I254" s="1049"/>
      <c r="J254" s="1049"/>
      <c r="K254" s="2475"/>
      <c r="L254" s="1049"/>
      <c r="M254" s="1049"/>
      <c r="N254" s="1049"/>
      <c r="O254" s="1049"/>
      <c r="P254" s="1049"/>
      <c r="Q254" s="1049"/>
      <c r="R254" s="1049"/>
      <c r="S254" s="1049"/>
      <c r="T254" s="1049"/>
      <c r="U254" s="1049"/>
      <c r="V254" s="1049"/>
      <c r="W254" s="1049"/>
      <c r="X254" s="1049"/>
      <c r="Y254" s="1049"/>
      <c r="Z254" s="1049"/>
      <c r="AA254" s="1049"/>
      <c r="AB254" s="1049"/>
      <c r="AC254" s="1049"/>
      <c r="AD254" s="1049"/>
      <c r="AE254" s="1049"/>
      <c r="AF254" s="1049"/>
      <c r="AG254" s="1049"/>
      <c r="AH254" s="1049"/>
      <c r="AI254" s="1049"/>
      <c r="AJ254" s="1049"/>
      <c r="AK254" s="1049"/>
      <c r="AL254" s="1027"/>
    </row>
    <row r="255" spans="3:38" ht="14.15" customHeight="1" x14ac:dyDescent="0.3"/>
  </sheetData>
  <mergeCells count="28">
    <mergeCell ref="D207:E207"/>
    <mergeCell ref="D209:E209"/>
    <mergeCell ref="D110:E110"/>
    <mergeCell ref="D19:E19"/>
    <mergeCell ref="D22:E22"/>
    <mergeCell ref="D25:E25"/>
    <mergeCell ref="D78:E78"/>
    <mergeCell ref="D54:E54"/>
    <mergeCell ref="D39:E39"/>
    <mergeCell ref="D28:E28"/>
    <mergeCell ref="D32:E32"/>
    <mergeCell ref="D34:E34"/>
    <mergeCell ref="D223:E223"/>
    <mergeCell ref="D48:E48"/>
    <mergeCell ref="E6:E7"/>
    <mergeCell ref="D187:E187"/>
    <mergeCell ref="D214:E214"/>
    <mergeCell ref="D13:E13"/>
    <mergeCell ref="D16:E16"/>
    <mergeCell ref="D183:E183"/>
    <mergeCell ref="D8:E8"/>
    <mergeCell ref="D12:E12"/>
    <mergeCell ref="D188:E188"/>
    <mergeCell ref="D191:E191"/>
    <mergeCell ref="D194:E194"/>
    <mergeCell ref="D197:E197"/>
    <mergeCell ref="D200:E200"/>
    <mergeCell ref="D203:E203"/>
  </mergeCells>
  <hyperlinks>
    <hyperlink ref="D1" location="'0.1 Flow Chart'!A1" display="'0.1 Flow Chart'!A1" xr:uid="{B0BA2260-6599-4A62-81FF-0E3C8F3525DC}"/>
    <hyperlink ref="E1" location="'0.2 Dashboard'!A1" display="'0.2 Dashboard'!A1" xr:uid="{2A59669B-88CF-49D3-AE85-9288A7C18E82}"/>
  </hyperlinks>
  <pageMargins left="0.7" right="0.7" top="0.75" bottom="0.75" header="0.3" footer="0.3"/>
  <pageSetup scale="35" orientation="portrait" r:id="rId1"/>
  <headerFooter>
    <oddHeader>&amp;C&amp;"Calibri"&amp;10&amp;K808080 Public&amp;1#_x000D_</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FF00"/>
    <outlinePr summaryBelow="0" summaryRight="0"/>
    <pageSetUpPr fitToPage="1"/>
  </sheetPr>
  <dimension ref="B1:Q527"/>
  <sheetViews>
    <sheetView view="pageBreakPreview" zoomScale="60" zoomScaleNormal="85" workbookViewId="0">
      <pane ySplit="1" topLeftCell="A386" activePane="bottomLeft" state="frozen"/>
      <selection pane="bottomLeft" activeCell="F420" sqref="F420"/>
    </sheetView>
  </sheetViews>
  <sheetFormatPr defaultColWidth="8" defaultRowHeight="18.649999999999999" customHeight="1" outlineLevelRow="3" x14ac:dyDescent="0.3"/>
  <cols>
    <col min="1" max="1" width="2.46484375" style="188" customWidth="1"/>
    <col min="2" max="2" width="2.59765625" style="188" customWidth="1"/>
    <col min="3" max="3" width="10.1328125" style="254" customWidth="1"/>
    <col min="4" max="4" width="50" style="188" customWidth="1"/>
    <col min="5" max="6" width="11.59765625" style="188" customWidth="1"/>
    <col min="7" max="7" width="11.59765625" style="254" customWidth="1"/>
    <col min="8" max="16" width="11.59765625" style="188" customWidth="1"/>
    <col min="17" max="17" width="2.59765625" style="188" customWidth="1"/>
    <col min="18" max="18" width="2.46484375" style="188" customWidth="1"/>
    <col min="19" max="16384" width="8" style="188"/>
  </cols>
  <sheetData>
    <row r="1" spans="2:17" s="639" customFormat="1" ht="18.649999999999999" customHeight="1" thickBot="1" x14ac:dyDescent="0.35">
      <c r="C1" s="1168" t="s">
        <v>2198</v>
      </c>
      <c r="E1" s="1168" t="s">
        <v>446</v>
      </c>
      <c r="G1" s="660"/>
    </row>
    <row r="2" spans="2:17" s="189" customFormat="1" ht="18.649999999999999" customHeight="1" x14ac:dyDescent="0.3">
      <c r="B2" s="289"/>
      <c r="C2" s="290"/>
      <c r="D2" s="291"/>
      <c r="E2" s="291"/>
      <c r="F2" s="291"/>
      <c r="G2" s="292"/>
      <c r="H2" s="291"/>
      <c r="I2" s="291"/>
      <c r="J2" s="291"/>
      <c r="K2" s="291"/>
      <c r="L2" s="291"/>
      <c r="M2" s="291"/>
      <c r="N2" s="291"/>
      <c r="O2" s="291"/>
      <c r="P2" s="291"/>
      <c r="Q2" s="293"/>
    </row>
    <row r="3" spans="2:17" s="189" customFormat="1" ht="17.5" customHeight="1" x14ac:dyDescent="0.3">
      <c r="B3" s="294"/>
      <c r="C3" s="209" t="str">
        <f>'1. INPUT General assumptions'!$F$5</f>
        <v>INTEGRATED WASTE MANAGEMENT PROJECT COUNTY X</v>
      </c>
      <c r="D3" s="211"/>
      <c r="E3" s="211"/>
      <c r="F3" s="320"/>
      <c r="G3" s="321"/>
      <c r="H3" s="320"/>
      <c r="I3" s="320"/>
      <c r="J3" s="320"/>
      <c r="K3" s="320"/>
      <c r="L3" s="320"/>
      <c r="M3" s="320"/>
      <c r="N3" s="2397"/>
      <c r="O3" s="320"/>
      <c r="P3" s="322"/>
      <c r="Q3" s="295"/>
    </row>
    <row r="4" spans="2:17" s="189" customFormat="1" ht="18.649999999999999" customHeight="1" x14ac:dyDescent="0.3">
      <c r="B4" s="294"/>
      <c r="C4" s="2345"/>
      <c r="G4" s="191"/>
      <c r="Q4" s="295"/>
    </row>
    <row r="5" spans="2:17" s="189" customFormat="1" ht="17.5" customHeight="1" x14ac:dyDescent="0.3">
      <c r="B5" s="294"/>
      <c r="C5" s="209" t="s">
        <v>1155</v>
      </c>
      <c r="D5" s="211"/>
      <c r="E5" s="211"/>
      <c r="F5" s="320"/>
      <c r="G5" s="321"/>
      <c r="H5" s="320"/>
      <c r="I5" s="320"/>
      <c r="J5" s="320"/>
      <c r="K5" s="320"/>
      <c r="L5" s="320"/>
      <c r="M5" s="320"/>
      <c r="N5" s="2397"/>
      <c r="O5" s="320"/>
      <c r="P5" s="322"/>
      <c r="Q5" s="295"/>
    </row>
    <row r="6" spans="2:17" s="189" customFormat="1" ht="18.649999999999999" customHeight="1" x14ac:dyDescent="0.3">
      <c r="B6" s="294"/>
      <c r="G6" s="191"/>
      <c r="Q6" s="295"/>
    </row>
    <row r="7" spans="2:17" s="189" customFormat="1" ht="15.65" customHeight="1" x14ac:dyDescent="0.3">
      <c r="B7" s="294"/>
      <c r="C7" s="318" t="s">
        <v>1057</v>
      </c>
      <c r="D7" s="319"/>
      <c r="E7" s="231"/>
      <c r="F7" s="316"/>
      <c r="G7" s="317"/>
      <c r="H7" s="316"/>
      <c r="I7" s="316"/>
      <c r="J7" s="316"/>
      <c r="K7" s="2695" t="s">
        <v>1058</v>
      </c>
      <c r="L7" s="2695"/>
      <c r="M7" s="2695"/>
      <c r="N7" s="2696"/>
      <c r="O7" s="2695"/>
      <c r="P7" s="2697"/>
      <c r="Q7" s="295"/>
    </row>
    <row r="8" spans="2:17" s="189" customFormat="1" ht="18.649999999999999" customHeight="1" outlineLevel="1" x14ac:dyDescent="0.3">
      <c r="B8" s="294"/>
      <c r="G8" s="191"/>
      <c r="Q8" s="295"/>
    </row>
    <row r="9" spans="2:17" ht="26.15" customHeight="1" outlineLevel="1" x14ac:dyDescent="0.3">
      <c r="B9" s="296"/>
      <c r="C9" s="2702" t="s">
        <v>442</v>
      </c>
      <c r="D9" s="2702" t="s">
        <v>687</v>
      </c>
      <c r="E9" s="2698" t="s">
        <v>0</v>
      </c>
      <c r="F9" s="2699"/>
      <c r="G9" s="2698" t="s">
        <v>1</v>
      </c>
      <c r="H9" s="2699"/>
      <c r="I9" s="2698" t="s">
        <v>2</v>
      </c>
      <c r="J9" s="2699"/>
      <c r="K9" s="2706" t="s">
        <v>1074</v>
      </c>
      <c r="L9" s="2707"/>
      <c r="M9" s="2707"/>
      <c r="N9" s="2707"/>
      <c r="O9" s="2707"/>
      <c r="P9" s="2708"/>
      <c r="Q9" s="299"/>
    </row>
    <row r="10" spans="2:17" s="243" customFormat="1" ht="18.649999999999999" customHeight="1" outlineLevel="1" x14ac:dyDescent="0.3">
      <c r="B10" s="297"/>
      <c r="C10" s="2703"/>
      <c r="D10" s="2703"/>
      <c r="E10" s="353" t="s">
        <v>3</v>
      </c>
      <c r="F10" s="353" t="s">
        <v>4</v>
      </c>
      <c r="G10" s="353" t="s">
        <v>3</v>
      </c>
      <c r="H10" s="432" t="s">
        <v>4</v>
      </c>
      <c r="I10" s="432" t="s">
        <v>3</v>
      </c>
      <c r="J10" s="353" t="s">
        <v>4</v>
      </c>
      <c r="K10" s="2709"/>
      <c r="L10" s="2710"/>
      <c r="M10" s="2710"/>
      <c r="N10" s="2710"/>
      <c r="O10" s="2710"/>
      <c r="P10" s="2711"/>
      <c r="Q10" s="304"/>
    </row>
    <row r="11" spans="2:17" s="243" customFormat="1" ht="18.649999999999999" customHeight="1" outlineLevel="1" x14ac:dyDescent="0.3">
      <c r="B11" s="297"/>
      <c r="C11" s="324"/>
      <c r="D11" s="881"/>
      <c r="E11" s="325"/>
      <c r="F11" s="325"/>
      <c r="G11" s="325"/>
      <c r="H11" s="325"/>
      <c r="I11" s="325"/>
      <c r="J11" s="326"/>
      <c r="K11" s="409">
        <f>'1. INPUT General assumptions'!F9</f>
        <v>2025</v>
      </c>
      <c r="L11" s="409">
        <f>K11+1</f>
        <v>2026</v>
      </c>
      <c r="M11" s="409">
        <f>L11+1</f>
        <v>2027</v>
      </c>
      <c r="N11" s="409">
        <f t="shared" ref="N11:O11" si="0">M11+1</f>
        <v>2028</v>
      </c>
      <c r="O11" s="409">
        <f t="shared" si="0"/>
        <v>2029</v>
      </c>
      <c r="P11" s="409" t="s">
        <v>1075</v>
      </c>
      <c r="Q11" s="304"/>
    </row>
    <row r="12" spans="2:17" ht="18.649999999999999" customHeight="1" outlineLevel="1" x14ac:dyDescent="0.3">
      <c r="B12" s="296"/>
      <c r="C12" s="349" t="s">
        <v>712</v>
      </c>
      <c r="D12" s="350"/>
      <c r="E12" s="350"/>
      <c r="F12" s="350"/>
      <c r="G12" s="350"/>
      <c r="H12" s="350"/>
      <c r="I12" s="350"/>
      <c r="J12" s="350"/>
      <c r="K12" s="351"/>
      <c r="L12" s="351"/>
      <c r="M12" s="351"/>
      <c r="N12" s="2398"/>
      <c r="O12" s="351"/>
      <c r="P12" s="352"/>
      <c r="Q12" s="299"/>
    </row>
    <row r="13" spans="2:17" ht="18.649999999999999" customHeight="1" outlineLevel="2" x14ac:dyDescent="0.3">
      <c r="B13" s="296"/>
      <c r="C13" s="327">
        <v>1.1000000000000001</v>
      </c>
      <c r="D13" s="328" t="s">
        <v>123</v>
      </c>
      <c r="E13" s="329"/>
      <c r="F13" s="329"/>
      <c r="G13" s="330"/>
      <c r="H13" s="329"/>
      <c r="I13" s="329"/>
      <c r="J13" s="329"/>
      <c r="K13" s="871"/>
      <c r="L13" s="871"/>
      <c r="M13" s="871"/>
      <c r="N13" s="871"/>
      <c r="O13" s="871"/>
      <c r="P13" s="871"/>
      <c r="Q13" s="299"/>
    </row>
    <row r="14" spans="2:17" ht="18.649999999999999" customHeight="1" outlineLevel="3" x14ac:dyDescent="0.3">
      <c r="B14" s="296"/>
      <c r="C14" s="183"/>
      <c r="D14" s="887" t="s">
        <v>685</v>
      </c>
      <c r="E14" s="873">
        <v>0</v>
      </c>
      <c r="F14" s="252">
        <f>E14/euro22</f>
        <v>0</v>
      </c>
      <c r="G14" s="2640"/>
      <c r="H14" s="2641"/>
      <c r="I14" s="252">
        <f>E14+G14</f>
        <v>0</v>
      </c>
      <c r="J14" s="176">
        <f>I14/euro22</f>
        <v>0</v>
      </c>
      <c r="K14" s="873">
        <v>0</v>
      </c>
      <c r="L14" s="873">
        <v>0</v>
      </c>
      <c r="M14" s="873">
        <v>0</v>
      </c>
      <c r="N14" s="2399">
        <v>0</v>
      </c>
      <c r="O14" s="873">
        <f>F14-SUM(K14:N14)</f>
        <v>0</v>
      </c>
      <c r="P14" s="877">
        <f t="shared" ref="P14:P77" si="1">F14-SUM(K14:O14)</f>
        <v>0</v>
      </c>
      <c r="Q14" s="299"/>
    </row>
    <row r="15" spans="2:17" ht="18.649999999999999" customHeight="1" outlineLevel="3" x14ac:dyDescent="0.3">
      <c r="B15" s="296"/>
      <c r="C15" s="183"/>
      <c r="D15" s="885" t="s">
        <v>1173</v>
      </c>
      <c r="E15" s="873">
        <v>0</v>
      </c>
      <c r="F15" s="252">
        <f>E15/euro22</f>
        <v>0</v>
      </c>
      <c r="G15" s="2640"/>
      <c r="H15" s="2641"/>
      <c r="I15" s="252">
        <f>E15+G15</f>
        <v>0</v>
      </c>
      <c r="J15" s="176">
        <f>I15/euro22</f>
        <v>0</v>
      </c>
      <c r="K15" s="873">
        <v>0</v>
      </c>
      <c r="L15" s="873">
        <v>0</v>
      </c>
      <c r="M15" s="873">
        <v>0</v>
      </c>
      <c r="N15" s="2399">
        <v>0</v>
      </c>
      <c r="O15" s="873">
        <f t="shared" ref="O15:O78" si="2">F15-SUM(K15:N15)</f>
        <v>0</v>
      </c>
      <c r="P15" s="877">
        <f t="shared" si="1"/>
        <v>0</v>
      </c>
      <c r="Q15" s="299"/>
    </row>
    <row r="16" spans="2:17" ht="18.649999999999999" customHeight="1" outlineLevel="3" x14ac:dyDescent="0.3">
      <c r="B16" s="296"/>
      <c r="C16" s="183"/>
      <c r="D16" s="887" t="s">
        <v>1159</v>
      </c>
      <c r="E16" s="873">
        <v>0</v>
      </c>
      <c r="F16" s="252">
        <f>E16/euro22</f>
        <v>0</v>
      </c>
      <c r="G16" s="2640"/>
      <c r="H16" s="2641"/>
      <c r="I16" s="252">
        <f>E16+G16</f>
        <v>0</v>
      </c>
      <c r="J16" s="176">
        <f>I16/euro22</f>
        <v>0</v>
      </c>
      <c r="K16" s="873">
        <v>0</v>
      </c>
      <c r="L16" s="873">
        <v>0</v>
      </c>
      <c r="M16" s="873">
        <v>0</v>
      </c>
      <c r="N16" s="2399">
        <v>0</v>
      </c>
      <c r="O16" s="873">
        <f t="shared" si="2"/>
        <v>0</v>
      </c>
      <c r="P16" s="877">
        <f t="shared" si="1"/>
        <v>0</v>
      </c>
      <c r="Q16" s="299"/>
    </row>
    <row r="17" spans="2:17" ht="18.649999999999999" customHeight="1" outlineLevel="3" x14ac:dyDescent="0.3">
      <c r="B17" s="296"/>
      <c r="C17" s="183"/>
      <c r="D17" s="887" t="s">
        <v>1160</v>
      </c>
      <c r="E17" s="873">
        <v>0</v>
      </c>
      <c r="F17" s="252">
        <f>E17/euro22</f>
        <v>0</v>
      </c>
      <c r="G17" s="2640"/>
      <c r="H17" s="2641"/>
      <c r="I17" s="252">
        <f>E17+G17</f>
        <v>0</v>
      </c>
      <c r="J17" s="176">
        <f>I17/euro22</f>
        <v>0</v>
      </c>
      <c r="K17" s="873">
        <v>0</v>
      </c>
      <c r="L17" s="873">
        <v>0</v>
      </c>
      <c r="M17" s="873">
        <v>0</v>
      </c>
      <c r="N17" s="2399">
        <v>0</v>
      </c>
      <c r="O17" s="873">
        <f t="shared" si="2"/>
        <v>0</v>
      </c>
      <c r="P17" s="877">
        <f t="shared" si="1"/>
        <v>0</v>
      </c>
      <c r="Q17" s="299"/>
    </row>
    <row r="18" spans="2:17" ht="18.649999999999999" customHeight="1" outlineLevel="3" x14ac:dyDescent="0.3">
      <c r="B18" s="296"/>
      <c r="C18" s="183"/>
      <c r="D18" s="887" t="s">
        <v>1161</v>
      </c>
      <c r="E18" s="873">
        <v>0</v>
      </c>
      <c r="F18" s="252">
        <f>E18/euro22</f>
        <v>0</v>
      </c>
      <c r="G18" s="2640"/>
      <c r="H18" s="2641"/>
      <c r="I18" s="252">
        <f>E18+G18</f>
        <v>0</v>
      </c>
      <c r="J18" s="176">
        <f>I18/euro22</f>
        <v>0</v>
      </c>
      <c r="K18" s="873">
        <v>0</v>
      </c>
      <c r="L18" s="873">
        <v>0</v>
      </c>
      <c r="M18" s="873">
        <v>0</v>
      </c>
      <c r="N18" s="2399">
        <v>0</v>
      </c>
      <c r="O18" s="873">
        <f t="shared" si="2"/>
        <v>0</v>
      </c>
      <c r="P18" s="877">
        <f t="shared" si="1"/>
        <v>0</v>
      </c>
      <c r="Q18" s="299"/>
    </row>
    <row r="19" spans="2:17" s="248" customFormat="1" ht="18.649999999999999" customHeight="1" outlineLevel="3" x14ac:dyDescent="0.3">
      <c r="B19" s="302"/>
      <c r="C19" s="2700" t="s">
        <v>701</v>
      </c>
      <c r="D19" s="2701"/>
      <c r="E19" s="173">
        <f t="shared" ref="E19:O19" si="3">SUM(E14:E18)</f>
        <v>0</v>
      </c>
      <c r="F19" s="173">
        <f t="shared" si="3"/>
        <v>0</v>
      </c>
      <c r="G19" s="193">
        <f t="shared" si="3"/>
        <v>0</v>
      </c>
      <c r="H19" s="173">
        <f t="shared" si="3"/>
        <v>0</v>
      </c>
      <c r="I19" s="173">
        <f t="shared" si="3"/>
        <v>0</v>
      </c>
      <c r="J19" s="173">
        <f t="shared" si="3"/>
        <v>0</v>
      </c>
      <c r="K19" s="180">
        <f t="shared" si="3"/>
        <v>0</v>
      </c>
      <c r="L19" s="180">
        <f t="shared" si="3"/>
        <v>0</v>
      </c>
      <c r="M19" s="180">
        <f t="shared" si="3"/>
        <v>0</v>
      </c>
      <c r="N19" s="180">
        <f t="shared" si="3"/>
        <v>0</v>
      </c>
      <c r="O19" s="180">
        <f t="shared" si="3"/>
        <v>0</v>
      </c>
      <c r="P19" s="877">
        <f t="shared" si="1"/>
        <v>0</v>
      </c>
      <c r="Q19" s="303"/>
    </row>
    <row r="20" spans="2:17" s="243" customFormat="1" ht="18.649999999999999" customHeight="1" outlineLevel="2" x14ac:dyDescent="0.3">
      <c r="B20" s="297"/>
      <c r="C20" s="183" t="s">
        <v>5</v>
      </c>
      <c r="D20" s="245" t="s">
        <v>6</v>
      </c>
      <c r="E20" s="175"/>
      <c r="F20" s="175"/>
      <c r="G20" s="183"/>
      <c r="H20" s="175"/>
      <c r="I20" s="175"/>
      <c r="J20" s="175"/>
      <c r="K20" s="178"/>
      <c r="L20" s="178"/>
      <c r="M20" s="178"/>
      <c r="N20" s="2401"/>
      <c r="O20" s="178"/>
      <c r="P20" s="877"/>
      <c r="Q20" s="304"/>
    </row>
    <row r="21" spans="2:17" ht="18.649999999999999" customHeight="1" outlineLevel="3" x14ac:dyDescent="0.3">
      <c r="B21" s="296"/>
      <c r="C21" s="183"/>
      <c r="D21" s="887" t="s">
        <v>685</v>
      </c>
      <c r="E21" s="873">
        <v>0</v>
      </c>
      <c r="F21" s="2641">
        <f>E21/euro22</f>
        <v>0</v>
      </c>
      <c r="G21" s="2640">
        <f>E21*VAT</f>
        <v>0</v>
      </c>
      <c r="H21" s="2641">
        <f>G21/euro22</f>
        <v>0</v>
      </c>
      <c r="I21" s="2641">
        <f>E21+G21</f>
        <v>0</v>
      </c>
      <c r="J21" s="2642">
        <f>I21/euro22</f>
        <v>0</v>
      </c>
      <c r="K21" s="873">
        <v>0</v>
      </c>
      <c r="L21" s="873">
        <v>0</v>
      </c>
      <c r="M21" s="873">
        <v>0</v>
      </c>
      <c r="N21" s="2399">
        <v>0</v>
      </c>
      <c r="O21" s="873">
        <f t="shared" si="2"/>
        <v>0</v>
      </c>
      <c r="P21" s="877">
        <f t="shared" si="1"/>
        <v>0</v>
      </c>
      <c r="Q21" s="299"/>
    </row>
    <row r="22" spans="2:17" ht="18.649999999999999" customHeight="1" outlineLevel="3" x14ac:dyDescent="0.3">
      <c r="B22" s="296"/>
      <c r="C22" s="183"/>
      <c r="D22" s="885" t="s">
        <v>1174</v>
      </c>
      <c r="E22" s="873">
        <v>0</v>
      </c>
      <c r="F22" s="2641">
        <f>E22/euro22</f>
        <v>0</v>
      </c>
      <c r="G22" s="2640">
        <f>E22*VAT</f>
        <v>0</v>
      </c>
      <c r="H22" s="2641">
        <f>G22/euro22</f>
        <v>0</v>
      </c>
      <c r="I22" s="2641">
        <f>E22+G22</f>
        <v>0</v>
      </c>
      <c r="J22" s="2642">
        <f>I22/euro22</f>
        <v>0</v>
      </c>
      <c r="K22" s="873">
        <v>0</v>
      </c>
      <c r="L22" s="873">
        <v>0</v>
      </c>
      <c r="M22" s="873">
        <v>0</v>
      </c>
      <c r="N22" s="2399">
        <v>0</v>
      </c>
      <c r="O22" s="873">
        <f t="shared" si="2"/>
        <v>0</v>
      </c>
      <c r="P22" s="877">
        <f t="shared" si="1"/>
        <v>0</v>
      </c>
      <c r="Q22" s="299"/>
    </row>
    <row r="23" spans="2:17" ht="18.649999999999999" customHeight="1" outlineLevel="3" x14ac:dyDescent="0.3">
      <c r="B23" s="296"/>
      <c r="C23" s="183"/>
      <c r="D23" s="887" t="s">
        <v>1159</v>
      </c>
      <c r="E23" s="873">
        <v>0</v>
      </c>
      <c r="F23" s="2641">
        <f>E23/euro22</f>
        <v>0</v>
      </c>
      <c r="G23" s="2640">
        <f>E23*VAT</f>
        <v>0</v>
      </c>
      <c r="H23" s="2641">
        <f>G23/euro22</f>
        <v>0</v>
      </c>
      <c r="I23" s="2641">
        <f>E23+G23</f>
        <v>0</v>
      </c>
      <c r="J23" s="2642">
        <f>I23/euro22</f>
        <v>0</v>
      </c>
      <c r="K23" s="873">
        <v>0</v>
      </c>
      <c r="L23" s="873">
        <v>0</v>
      </c>
      <c r="M23" s="873">
        <v>0</v>
      </c>
      <c r="N23" s="2399">
        <v>0</v>
      </c>
      <c r="O23" s="873">
        <f t="shared" si="2"/>
        <v>0</v>
      </c>
      <c r="P23" s="877">
        <f t="shared" si="1"/>
        <v>0</v>
      </c>
      <c r="Q23" s="299"/>
    </row>
    <row r="24" spans="2:17" ht="18.649999999999999" customHeight="1" outlineLevel="3" x14ac:dyDescent="0.3">
      <c r="B24" s="296"/>
      <c r="C24" s="183"/>
      <c r="D24" s="887" t="s">
        <v>1160</v>
      </c>
      <c r="E24" s="873">
        <v>0</v>
      </c>
      <c r="F24" s="252">
        <f>E24/euro22</f>
        <v>0</v>
      </c>
      <c r="G24" s="253">
        <f>E24*VAT</f>
        <v>0</v>
      </c>
      <c r="H24" s="252">
        <f>G24/euro22</f>
        <v>0</v>
      </c>
      <c r="I24" s="252">
        <f>E24+G24</f>
        <v>0</v>
      </c>
      <c r="J24" s="176">
        <f>I24/euro22</f>
        <v>0</v>
      </c>
      <c r="K24" s="873">
        <v>0</v>
      </c>
      <c r="L24" s="873">
        <v>0</v>
      </c>
      <c r="M24" s="873">
        <v>0</v>
      </c>
      <c r="N24" s="2399">
        <v>0</v>
      </c>
      <c r="O24" s="873">
        <f t="shared" si="2"/>
        <v>0</v>
      </c>
      <c r="P24" s="877">
        <f t="shared" si="1"/>
        <v>0</v>
      </c>
      <c r="Q24" s="299"/>
    </row>
    <row r="25" spans="2:17" ht="18.649999999999999" customHeight="1" outlineLevel="3" x14ac:dyDescent="0.3">
      <c r="B25" s="296"/>
      <c r="C25" s="183"/>
      <c r="D25" s="887" t="s">
        <v>1161</v>
      </c>
      <c r="E25" s="873">
        <v>0</v>
      </c>
      <c r="F25" s="252">
        <f>E25/euro22</f>
        <v>0</v>
      </c>
      <c r="G25" s="253">
        <f>E25*VAT</f>
        <v>0</v>
      </c>
      <c r="H25" s="252">
        <f>G25/euro22</f>
        <v>0</v>
      </c>
      <c r="I25" s="252">
        <f>E25+G25</f>
        <v>0</v>
      </c>
      <c r="J25" s="176">
        <f>I25/euro22</f>
        <v>0</v>
      </c>
      <c r="K25" s="873">
        <v>0</v>
      </c>
      <c r="L25" s="873">
        <v>0</v>
      </c>
      <c r="M25" s="873">
        <v>0</v>
      </c>
      <c r="N25" s="2399">
        <v>0</v>
      </c>
      <c r="O25" s="873">
        <f t="shared" si="2"/>
        <v>0</v>
      </c>
      <c r="P25" s="877">
        <f t="shared" si="1"/>
        <v>0</v>
      </c>
      <c r="Q25" s="299"/>
    </row>
    <row r="26" spans="2:17" s="248" customFormat="1" ht="18.649999999999999" customHeight="1" outlineLevel="3" x14ac:dyDescent="0.3">
      <c r="B26" s="302"/>
      <c r="C26" s="2700" t="s">
        <v>702</v>
      </c>
      <c r="D26" s="2701"/>
      <c r="E26" s="173">
        <f t="shared" ref="E26:O26" si="4">SUM(E21:E25)</f>
        <v>0</v>
      </c>
      <c r="F26" s="173">
        <f t="shared" si="4"/>
        <v>0</v>
      </c>
      <c r="G26" s="193">
        <f t="shared" si="4"/>
        <v>0</v>
      </c>
      <c r="H26" s="173">
        <f t="shared" si="4"/>
        <v>0</v>
      </c>
      <c r="I26" s="173">
        <f t="shared" si="4"/>
        <v>0</v>
      </c>
      <c r="J26" s="173">
        <f t="shared" si="4"/>
        <v>0</v>
      </c>
      <c r="K26" s="180">
        <f t="shared" si="4"/>
        <v>0</v>
      </c>
      <c r="L26" s="180">
        <f t="shared" si="4"/>
        <v>0</v>
      </c>
      <c r="M26" s="180">
        <f t="shared" si="4"/>
        <v>0</v>
      </c>
      <c r="N26" s="180">
        <f t="shared" si="4"/>
        <v>0</v>
      </c>
      <c r="O26" s="180">
        <f t="shared" si="4"/>
        <v>0</v>
      </c>
      <c r="P26" s="877">
        <f t="shared" si="1"/>
        <v>0</v>
      </c>
      <c r="Q26" s="303"/>
    </row>
    <row r="27" spans="2:17" s="892" customFormat="1" ht="18.649999999999999" customHeight="1" outlineLevel="2" x14ac:dyDescent="0.3">
      <c r="B27" s="890"/>
      <c r="C27" s="253" t="s">
        <v>7</v>
      </c>
      <c r="D27" s="245" t="s">
        <v>1868</v>
      </c>
      <c r="E27" s="175"/>
      <c r="F27" s="175"/>
      <c r="G27" s="183"/>
      <c r="H27" s="175"/>
      <c r="I27" s="175"/>
      <c r="J27" s="175"/>
      <c r="K27" s="878"/>
      <c r="L27" s="878"/>
      <c r="M27" s="878"/>
      <c r="N27" s="2402"/>
      <c r="O27" s="878"/>
      <c r="P27" s="877"/>
      <c r="Q27" s="891"/>
    </row>
    <row r="28" spans="2:17" s="892" customFormat="1" ht="18.649999999999999" customHeight="1" outlineLevel="3" x14ac:dyDescent="0.3">
      <c r="B28" s="890"/>
      <c r="C28" s="183"/>
      <c r="D28" s="887" t="s">
        <v>686</v>
      </c>
      <c r="E28" s="873">
        <v>0</v>
      </c>
      <c r="F28" s="252">
        <f t="shared" ref="F28:F33" si="5">E28/euro22</f>
        <v>0</v>
      </c>
      <c r="G28" s="253">
        <f t="shared" ref="G28:G33" si="6">E28*VAT</f>
        <v>0</v>
      </c>
      <c r="H28" s="252">
        <f t="shared" ref="H28:H33" si="7">G28/euro22</f>
        <v>0</v>
      </c>
      <c r="I28" s="252">
        <f t="shared" ref="I28:I33" si="8">E28+G28</f>
        <v>0</v>
      </c>
      <c r="J28" s="176">
        <f t="shared" ref="J28:J33" si="9">I28/euro22</f>
        <v>0</v>
      </c>
      <c r="K28" s="873">
        <v>0</v>
      </c>
      <c r="L28" s="873">
        <v>0</v>
      </c>
      <c r="M28" s="873">
        <v>0</v>
      </c>
      <c r="N28" s="2399">
        <v>0</v>
      </c>
      <c r="O28" s="876">
        <f t="shared" si="2"/>
        <v>0</v>
      </c>
      <c r="P28" s="877">
        <f t="shared" si="1"/>
        <v>0</v>
      </c>
      <c r="Q28" s="891"/>
    </row>
    <row r="29" spans="2:17" s="892" customFormat="1" ht="18.649999999999999" customHeight="1" outlineLevel="3" x14ac:dyDescent="0.3">
      <c r="B29" s="890"/>
      <c r="C29" s="183"/>
      <c r="D29" s="887" t="s">
        <v>685</v>
      </c>
      <c r="E29" s="873">
        <v>0</v>
      </c>
      <c r="F29" s="252">
        <f t="shared" si="5"/>
        <v>0</v>
      </c>
      <c r="G29" s="253">
        <f t="shared" si="6"/>
        <v>0</v>
      </c>
      <c r="H29" s="252">
        <f t="shared" si="7"/>
        <v>0</v>
      </c>
      <c r="I29" s="252">
        <f t="shared" si="8"/>
        <v>0</v>
      </c>
      <c r="J29" s="176">
        <f t="shared" si="9"/>
        <v>0</v>
      </c>
      <c r="K29" s="873">
        <v>0</v>
      </c>
      <c r="L29" s="873">
        <v>0</v>
      </c>
      <c r="M29" s="873">
        <v>0</v>
      </c>
      <c r="N29" s="2399">
        <v>0</v>
      </c>
      <c r="O29" s="876">
        <f t="shared" si="2"/>
        <v>0</v>
      </c>
      <c r="P29" s="877">
        <f t="shared" si="1"/>
        <v>0</v>
      </c>
      <c r="Q29" s="891"/>
    </row>
    <row r="30" spans="2:17" s="892" customFormat="1" ht="18.649999999999999" customHeight="1" outlineLevel="3" x14ac:dyDescent="0.3">
      <c r="B30" s="890"/>
      <c r="C30" s="183"/>
      <c r="D30" s="885" t="s">
        <v>1174</v>
      </c>
      <c r="E30" s="873">
        <v>0</v>
      </c>
      <c r="F30" s="252">
        <f t="shared" si="5"/>
        <v>0</v>
      </c>
      <c r="G30" s="253">
        <f t="shared" si="6"/>
        <v>0</v>
      </c>
      <c r="H30" s="252">
        <f t="shared" si="7"/>
        <v>0</v>
      </c>
      <c r="I30" s="252">
        <f t="shared" si="8"/>
        <v>0</v>
      </c>
      <c r="J30" s="176">
        <f t="shared" si="9"/>
        <v>0</v>
      </c>
      <c r="K30" s="873">
        <v>0</v>
      </c>
      <c r="L30" s="873">
        <v>0</v>
      </c>
      <c r="M30" s="873">
        <v>0</v>
      </c>
      <c r="N30" s="2399">
        <v>0</v>
      </c>
      <c r="O30" s="876">
        <f t="shared" si="2"/>
        <v>0</v>
      </c>
      <c r="P30" s="877">
        <f t="shared" si="1"/>
        <v>0</v>
      </c>
      <c r="Q30" s="891"/>
    </row>
    <row r="31" spans="2:17" s="892" customFormat="1" ht="18.649999999999999" customHeight="1" outlineLevel="3" x14ac:dyDescent="0.3">
      <c r="B31" s="890"/>
      <c r="C31" s="183"/>
      <c r="D31" s="887" t="s">
        <v>1159</v>
      </c>
      <c r="E31" s="873">
        <v>0</v>
      </c>
      <c r="F31" s="252">
        <f t="shared" si="5"/>
        <v>0</v>
      </c>
      <c r="G31" s="253">
        <f t="shared" si="6"/>
        <v>0</v>
      </c>
      <c r="H31" s="252">
        <f t="shared" si="7"/>
        <v>0</v>
      </c>
      <c r="I31" s="252">
        <f t="shared" si="8"/>
        <v>0</v>
      </c>
      <c r="J31" s="176">
        <f t="shared" si="9"/>
        <v>0</v>
      </c>
      <c r="K31" s="873">
        <v>0</v>
      </c>
      <c r="L31" s="873">
        <v>0</v>
      </c>
      <c r="M31" s="873">
        <v>0</v>
      </c>
      <c r="N31" s="2399">
        <v>0</v>
      </c>
      <c r="O31" s="876">
        <f t="shared" si="2"/>
        <v>0</v>
      </c>
      <c r="P31" s="877">
        <f t="shared" si="1"/>
        <v>0</v>
      </c>
      <c r="Q31" s="891"/>
    </row>
    <row r="32" spans="2:17" s="892" customFormat="1" ht="18.649999999999999" customHeight="1" outlineLevel="3" x14ac:dyDescent="0.3">
      <c r="B32" s="890"/>
      <c r="C32" s="183"/>
      <c r="D32" s="887" t="s">
        <v>1175</v>
      </c>
      <c r="E32" s="888">
        <v>2000000</v>
      </c>
      <c r="F32" s="252">
        <f t="shared" si="5"/>
        <v>404195.5498069966</v>
      </c>
      <c r="G32" s="253">
        <f t="shared" si="6"/>
        <v>380000</v>
      </c>
      <c r="H32" s="252">
        <f t="shared" si="7"/>
        <v>76797.154463329352</v>
      </c>
      <c r="I32" s="252">
        <f t="shared" si="8"/>
        <v>2380000</v>
      </c>
      <c r="J32" s="176">
        <f t="shared" si="9"/>
        <v>480992.70427032595</v>
      </c>
      <c r="K32" s="873">
        <v>50000</v>
      </c>
      <c r="L32" s="873">
        <v>100000</v>
      </c>
      <c r="M32" s="873">
        <v>200000</v>
      </c>
      <c r="N32" s="2399">
        <v>27000</v>
      </c>
      <c r="O32" s="876">
        <f t="shared" si="2"/>
        <v>27195.549806996598</v>
      </c>
      <c r="P32" s="877">
        <f t="shared" si="1"/>
        <v>0</v>
      </c>
      <c r="Q32" s="891"/>
    </row>
    <row r="33" spans="2:17" s="892" customFormat="1" ht="18.649999999999999" customHeight="1" outlineLevel="3" x14ac:dyDescent="0.3">
      <c r="B33" s="890"/>
      <c r="C33" s="183"/>
      <c r="D33" s="887" t="s">
        <v>1161</v>
      </c>
      <c r="E33" s="888">
        <v>5225600</v>
      </c>
      <c r="F33" s="252">
        <f t="shared" si="5"/>
        <v>1056082.1325357207</v>
      </c>
      <c r="G33" s="253">
        <f t="shared" si="6"/>
        <v>992864</v>
      </c>
      <c r="H33" s="252">
        <f t="shared" si="7"/>
        <v>200655.60518178693</v>
      </c>
      <c r="I33" s="252">
        <f t="shared" si="8"/>
        <v>6218464</v>
      </c>
      <c r="J33" s="176">
        <f t="shared" si="9"/>
        <v>1256737.7377175076</v>
      </c>
      <c r="K33" s="873">
        <v>300000</v>
      </c>
      <c r="L33" s="873">
        <v>200000</v>
      </c>
      <c r="M33" s="873">
        <v>300000</v>
      </c>
      <c r="N33" s="2399">
        <v>128000</v>
      </c>
      <c r="O33" s="876">
        <f t="shared" si="2"/>
        <v>128082.13253572071</v>
      </c>
      <c r="P33" s="877">
        <f t="shared" si="1"/>
        <v>0</v>
      </c>
      <c r="Q33" s="891"/>
    </row>
    <row r="34" spans="2:17" s="249" customFormat="1" ht="18.649999999999999" customHeight="1" outlineLevel="3" x14ac:dyDescent="0.3">
      <c r="B34" s="305"/>
      <c r="C34" s="2700" t="s">
        <v>703</v>
      </c>
      <c r="D34" s="2701"/>
      <c r="E34" s="2647">
        <f>SUM(E28:E33)</f>
        <v>7225600</v>
      </c>
      <c r="F34" s="2647">
        <f t="shared" ref="F34:O34" si="10">SUM(F28:F33)</f>
        <v>1460277.6823427174</v>
      </c>
      <c r="G34" s="2647">
        <f t="shared" si="10"/>
        <v>1372864</v>
      </c>
      <c r="H34" s="2647">
        <f t="shared" si="10"/>
        <v>277452.75964511628</v>
      </c>
      <c r="I34" s="2647">
        <f t="shared" si="10"/>
        <v>8598464</v>
      </c>
      <c r="J34" s="2647">
        <f t="shared" si="10"/>
        <v>1737730.4419878335</v>
      </c>
      <c r="K34" s="2647">
        <f t="shared" si="10"/>
        <v>350000</v>
      </c>
      <c r="L34" s="2647">
        <f t="shared" si="10"/>
        <v>300000</v>
      </c>
      <c r="M34" s="2647">
        <f t="shared" si="10"/>
        <v>500000</v>
      </c>
      <c r="N34" s="2647">
        <f>SUM(N28:N33)</f>
        <v>155000</v>
      </c>
      <c r="O34" s="2647">
        <f t="shared" si="10"/>
        <v>155277.68234271731</v>
      </c>
      <c r="P34" s="2647">
        <f>SUM(P28:P33)</f>
        <v>0</v>
      </c>
      <c r="Q34" s="306"/>
    </row>
    <row r="35" spans="2:17" ht="18.649999999999999" customHeight="1" outlineLevel="2" x14ac:dyDescent="0.3">
      <c r="B35" s="296"/>
      <c r="C35" s="183" t="s">
        <v>8</v>
      </c>
      <c r="D35" s="245" t="s">
        <v>9</v>
      </c>
      <c r="E35" s="175"/>
      <c r="F35" s="175"/>
      <c r="G35" s="183"/>
      <c r="H35" s="175"/>
      <c r="I35" s="175"/>
      <c r="J35" s="175"/>
      <c r="K35" s="878"/>
      <c r="L35" s="878"/>
      <c r="M35" s="878"/>
      <c r="N35" s="2402"/>
      <c r="O35" s="878"/>
      <c r="P35" s="877"/>
      <c r="Q35" s="299"/>
    </row>
    <row r="36" spans="2:17" ht="18.649999999999999" customHeight="1" outlineLevel="3" x14ac:dyDescent="0.3">
      <c r="B36" s="296"/>
      <c r="C36" s="183"/>
      <c r="D36" s="887" t="s">
        <v>686</v>
      </c>
      <c r="E36" s="873">
        <v>0</v>
      </c>
      <c r="F36" s="252">
        <f t="shared" ref="F36:F42" si="11">E36/euro22</f>
        <v>0</v>
      </c>
      <c r="G36" s="253">
        <f t="shared" ref="G36:G42" si="12">E36*VAT</f>
        <v>0</v>
      </c>
      <c r="H36" s="252">
        <f t="shared" ref="H36:H42" si="13">G36/euro22</f>
        <v>0</v>
      </c>
      <c r="I36" s="252">
        <f t="shared" ref="I36:I42" si="14">E36+G36</f>
        <v>0</v>
      </c>
      <c r="J36" s="176">
        <f t="shared" ref="J36:J42" si="15">I36/euro22</f>
        <v>0</v>
      </c>
      <c r="K36" s="873">
        <v>0</v>
      </c>
      <c r="L36" s="873">
        <v>0</v>
      </c>
      <c r="M36" s="873">
        <v>0</v>
      </c>
      <c r="N36" s="2399">
        <v>0</v>
      </c>
      <c r="O36" s="876">
        <f t="shared" si="2"/>
        <v>0</v>
      </c>
      <c r="P36" s="877">
        <f t="shared" si="1"/>
        <v>0</v>
      </c>
      <c r="Q36" s="299"/>
    </row>
    <row r="37" spans="2:17" ht="18" customHeight="1" outlineLevel="3" x14ac:dyDescent="0.3">
      <c r="B37" s="296"/>
      <c r="C37" s="183"/>
      <c r="D37" s="887" t="s">
        <v>685</v>
      </c>
      <c r="E37" s="873">
        <v>0</v>
      </c>
      <c r="F37" s="252">
        <f t="shared" si="11"/>
        <v>0</v>
      </c>
      <c r="G37" s="253">
        <f t="shared" si="12"/>
        <v>0</v>
      </c>
      <c r="H37" s="252">
        <f t="shared" si="13"/>
        <v>0</v>
      </c>
      <c r="I37" s="252">
        <f t="shared" si="14"/>
        <v>0</v>
      </c>
      <c r="J37" s="176">
        <f t="shared" si="15"/>
        <v>0</v>
      </c>
      <c r="K37" s="873">
        <v>0</v>
      </c>
      <c r="L37" s="873">
        <v>0</v>
      </c>
      <c r="M37" s="873">
        <v>0</v>
      </c>
      <c r="N37" s="2399">
        <v>0</v>
      </c>
      <c r="O37" s="876">
        <f t="shared" si="2"/>
        <v>0</v>
      </c>
      <c r="P37" s="877">
        <f t="shared" si="1"/>
        <v>0</v>
      </c>
      <c r="Q37" s="299"/>
    </row>
    <row r="38" spans="2:17" ht="18.649999999999999" customHeight="1" outlineLevel="3" x14ac:dyDescent="0.3">
      <c r="B38" s="296"/>
      <c r="C38" s="183"/>
      <c r="D38" s="885" t="s">
        <v>1174</v>
      </c>
      <c r="E38" s="873">
        <v>0</v>
      </c>
      <c r="F38" s="252">
        <f t="shared" si="11"/>
        <v>0</v>
      </c>
      <c r="G38" s="253">
        <f t="shared" si="12"/>
        <v>0</v>
      </c>
      <c r="H38" s="252">
        <f t="shared" si="13"/>
        <v>0</v>
      </c>
      <c r="I38" s="252">
        <f t="shared" si="14"/>
        <v>0</v>
      </c>
      <c r="J38" s="176">
        <f t="shared" si="15"/>
        <v>0</v>
      </c>
      <c r="K38" s="873">
        <v>0</v>
      </c>
      <c r="L38" s="873">
        <v>0</v>
      </c>
      <c r="M38" s="873">
        <v>0</v>
      </c>
      <c r="N38" s="2399">
        <v>0</v>
      </c>
      <c r="O38" s="876">
        <f t="shared" si="2"/>
        <v>0</v>
      </c>
      <c r="P38" s="877">
        <f t="shared" si="1"/>
        <v>0</v>
      </c>
      <c r="Q38" s="299"/>
    </row>
    <row r="39" spans="2:17" ht="18.649999999999999" customHeight="1" outlineLevel="3" x14ac:dyDescent="0.3">
      <c r="B39" s="296"/>
      <c r="C39" s="183"/>
      <c r="D39" s="887" t="s">
        <v>1159</v>
      </c>
      <c r="E39" s="873">
        <v>0</v>
      </c>
      <c r="F39" s="252">
        <f t="shared" si="11"/>
        <v>0</v>
      </c>
      <c r="G39" s="253">
        <f t="shared" si="12"/>
        <v>0</v>
      </c>
      <c r="H39" s="252">
        <f t="shared" si="13"/>
        <v>0</v>
      </c>
      <c r="I39" s="252">
        <f t="shared" si="14"/>
        <v>0</v>
      </c>
      <c r="J39" s="176">
        <f t="shared" si="15"/>
        <v>0</v>
      </c>
      <c r="K39" s="873">
        <v>0</v>
      </c>
      <c r="L39" s="873">
        <v>0</v>
      </c>
      <c r="M39" s="873">
        <v>0</v>
      </c>
      <c r="N39" s="2399">
        <v>0</v>
      </c>
      <c r="O39" s="876">
        <f t="shared" si="2"/>
        <v>0</v>
      </c>
      <c r="P39" s="877">
        <f t="shared" si="1"/>
        <v>0</v>
      </c>
      <c r="Q39" s="299"/>
    </row>
    <row r="40" spans="2:17" ht="18.649999999999999" customHeight="1" outlineLevel="3" x14ac:dyDescent="0.3">
      <c r="B40" s="296"/>
      <c r="C40" s="183"/>
      <c r="D40" s="887" t="s">
        <v>692</v>
      </c>
      <c r="E40" s="873">
        <v>0</v>
      </c>
      <c r="F40" s="252">
        <f t="shared" si="11"/>
        <v>0</v>
      </c>
      <c r="G40" s="253">
        <f t="shared" si="12"/>
        <v>0</v>
      </c>
      <c r="H40" s="252">
        <f t="shared" si="13"/>
        <v>0</v>
      </c>
      <c r="I40" s="252">
        <f t="shared" si="14"/>
        <v>0</v>
      </c>
      <c r="J40" s="176">
        <f t="shared" si="15"/>
        <v>0</v>
      </c>
      <c r="K40" s="873">
        <v>0</v>
      </c>
      <c r="L40" s="873">
        <v>0</v>
      </c>
      <c r="M40" s="873">
        <v>0</v>
      </c>
      <c r="N40" s="2399">
        <v>0</v>
      </c>
      <c r="O40" s="876">
        <f t="shared" si="2"/>
        <v>0</v>
      </c>
      <c r="P40" s="877">
        <f t="shared" si="1"/>
        <v>0</v>
      </c>
      <c r="Q40" s="299"/>
    </row>
    <row r="41" spans="2:17" ht="18.649999999999999" customHeight="1" outlineLevel="3" x14ac:dyDescent="0.3">
      <c r="B41" s="296"/>
      <c r="C41" s="183"/>
      <c r="D41" s="887" t="s">
        <v>1162</v>
      </c>
      <c r="E41" s="873">
        <v>0</v>
      </c>
      <c r="F41" s="252">
        <f t="shared" si="11"/>
        <v>0</v>
      </c>
      <c r="G41" s="253">
        <f t="shared" si="12"/>
        <v>0</v>
      </c>
      <c r="H41" s="252">
        <f t="shared" si="13"/>
        <v>0</v>
      </c>
      <c r="I41" s="252">
        <f t="shared" si="14"/>
        <v>0</v>
      </c>
      <c r="J41" s="176">
        <f t="shared" si="15"/>
        <v>0</v>
      </c>
      <c r="K41" s="873">
        <v>0</v>
      </c>
      <c r="L41" s="873">
        <v>0</v>
      </c>
      <c r="M41" s="873">
        <v>0</v>
      </c>
      <c r="N41" s="2399">
        <v>0</v>
      </c>
      <c r="O41" s="876">
        <f t="shared" si="2"/>
        <v>0</v>
      </c>
      <c r="P41" s="877">
        <f t="shared" si="1"/>
        <v>0</v>
      </c>
      <c r="Q41" s="299"/>
    </row>
    <row r="42" spans="2:17" ht="18.649999999999999" customHeight="1" outlineLevel="3" x14ac:dyDescent="0.3">
      <c r="B42" s="296"/>
      <c r="C42" s="183"/>
      <c r="D42" s="887" t="s">
        <v>1161</v>
      </c>
      <c r="E42" s="873">
        <v>0</v>
      </c>
      <c r="F42" s="252">
        <f t="shared" si="11"/>
        <v>0</v>
      </c>
      <c r="G42" s="253">
        <f t="shared" si="12"/>
        <v>0</v>
      </c>
      <c r="H42" s="252">
        <f t="shared" si="13"/>
        <v>0</v>
      </c>
      <c r="I42" s="252">
        <f t="shared" si="14"/>
        <v>0</v>
      </c>
      <c r="J42" s="176">
        <f t="shared" si="15"/>
        <v>0</v>
      </c>
      <c r="K42" s="873">
        <v>0</v>
      </c>
      <c r="L42" s="873">
        <v>0</v>
      </c>
      <c r="M42" s="873">
        <v>0</v>
      </c>
      <c r="N42" s="2399">
        <v>0</v>
      </c>
      <c r="O42" s="876">
        <f t="shared" si="2"/>
        <v>0</v>
      </c>
      <c r="P42" s="877">
        <f t="shared" si="1"/>
        <v>0</v>
      </c>
      <c r="Q42" s="299"/>
    </row>
    <row r="43" spans="2:17" s="248" customFormat="1" ht="18.649999999999999" customHeight="1" outlineLevel="3" x14ac:dyDescent="0.3">
      <c r="B43" s="302"/>
      <c r="C43" s="2700" t="s">
        <v>704</v>
      </c>
      <c r="D43" s="2701"/>
      <c r="E43" s="173">
        <f t="shared" ref="E43:J43" si="16">SUM(E36:E42)</f>
        <v>0</v>
      </c>
      <c r="F43" s="173">
        <f t="shared" si="16"/>
        <v>0</v>
      </c>
      <c r="G43" s="193">
        <f t="shared" si="16"/>
        <v>0</v>
      </c>
      <c r="H43" s="173">
        <f t="shared" si="16"/>
        <v>0</v>
      </c>
      <c r="I43" s="173">
        <f t="shared" si="16"/>
        <v>0</v>
      </c>
      <c r="J43" s="173">
        <f t="shared" si="16"/>
        <v>0</v>
      </c>
      <c r="K43" s="173">
        <f>SUM(K36:K42)</f>
        <v>0</v>
      </c>
      <c r="L43" s="173">
        <f>SUM(L36:L42)</f>
        <v>0</v>
      </c>
      <c r="M43" s="173">
        <f>SUM(M36:M42)</f>
        <v>0</v>
      </c>
      <c r="N43" s="173">
        <f>SUM(N36:N42)</f>
        <v>0</v>
      </c>
      <c r="O43" s="173">
        <f>SUM(O36:O42)</f>
        <v>0</v>
      </c>
      <c r="P43" s="877">
        <f t="shared" si="1"/>
        <v>0</v>
      </c>
      <c r="Q43" s="303"/>
    </row>
    <row r="44" spans="2:17" s="250" customFormat="1" ht="18.649999999999999" customHeight="1" outlineLevel="2" collapsed="1" x14ac:dyDescent="0.3">
      <c r="B44" s="307"/>
      <c r="C44" s="2704" t="s">
        <v>10</v>
      </c>
      <c r="D44" s="2705"/>
      <c r="E44" s="174">
        <f t="shared" ref="E44:O44" si="17">E19+E26+E34+E43</f>
        <v>7225600</v>
      </c>
      <c r="F44" s="174">
        <f t="shared" si="17"/>
        <v>1460277.6823427174</v>
      </c>
      <c r="G44" s="194">
        <f t="shared" si="17"/>
        <v>1372864</v>
      </c>
      <c r="H44" s="174">
        <f t="shared" si="17"/>
        <v>277452.75964511628</v>
      </c>
      <c r="I44" s="174">
        <f t="shared" si="17"/>
        <v>8598464</v>
      </c>
      <c r="J44" s="174">
        <f t="shared" si="17"/>
        <v>1737730.4419878335</v>
      </c>
      <c r="K44" s="174">
        <f t="shared" si="17"/>
        <v>350000</v>
      </c>
      <c r="L44" s="174">
        <f t="shared" si="17"/>
        <v>300000</v>
      </c>
      <c r="M44" s="174">
        <f t="shared" si="17"/>
        <v>500000</v>
      </c>
      <c r="N44" s="174">
        <f t="shared" si="17"/>
        <v>155000</v>
      </c>
      <c r="O44" s="174">
        <f t="shared" si="17"/>
        <v>155277.68234271731</v>
      </c>
      <c r="P44" s="877">
        <f t="shared" si="1"/>
        <v>0</v>
      </c>
      <c r="Q44" s="308"/>
    </row>
    <row r="45" spans="2:17" ht="18.649999999999999" customHeight="1" outlineLevel="1" x14ac:dyDescent="0.3">
      <c r="B45" s="296"/>
      <c r="C45" s="935"/>
      <c r="J45" s="936"/>
      <c r="K45" s="180"/>
      <c r="L45" s="180"/>
      <c r="M45" s="180"/>
      <c r="N45" s="2400"/>
      <c r="O45" s="180"/>
      <c r="P45" s="877"/>
      <c r="Q45" s="299"/>
    </row>
    <row r="46" spans="2:17" s="250" customFormat="1" ht="18.649999999999999" customHeight="1" outlineLevel="1" x14ac:dyDescent="0.3">
      <c r="B46" s="307"/>
      <c r="C46" s="349" t="s">
        <v>879</v>
      </c>
      <c r="D46" s="350"/>
      <c r="E46" s="350"/>
      <c r="F46" s="350"/>
      <c r="G46" s="350"/>
      <c r="H46" s="350"/>
      <c r="I46" s="350"/>
      <c r="J46" s="350"/>
      <c r="K46" s="874"/>
      <c r="L46" s="874"/>
      <c r="M46" s="874"/>
      <c r="N46" s="2403"/>
      <c r="O46" s="874"/>
      <c r="P46" s="877"/>
      <c r="Q46" s="308"/>
    </row>
    <row r="47" spans="2:17" ht="18.649999999999999" customHeight="1" outlineLevel="2" x14ac:dyDescent="0.3">
      <c r="B47" s="296"/>
      <c r="C47" s="183"/>
      <c r="D47" s="885" t="s">
        <v>1174</v>
      </c>
      <c r="E47" s="888">
        <v>0</v>
      </c>
      <c r="F47" s="252">
        <f>E47/euro22</f>
        <v>0</v>
      </c>
      <c r="G47" s="253">
        <f>E47*VAT</f>
        <v>0</v>
      </c>
      <c r="H47" s="252">
        <f>G47/euro22</f>
        <v>0</v>
      </c>
      <c r="I47" s="252">
        <f t="shared" ref="I47:J50" si="18">E47+G47</f>
        <v>0</v>
      </c>
      <c r="J47" s="176">
        <f t="shared" si="18"/>
        <v>0</v>
      </c>
      <c r="K47" s="873">
        <v>0</v>
      </c>
      <c r="L47" s="873">
        <v>0</v>
      </c>
      <c r="M47" s="873">
        <v>0</v>
      </c>
      <c r="N47" s="2399">
        <v>0</v>
      </c>
      <c r="O47" s="876">
        <f t="shared" si="2"/>
        <v>0</v>
      </c>
      <c r="P47" s="877">
        <f t="shared" si="1"/>
        <v>0</v>
      </c>
      <c r="Q47" s="299"/>
    </row>
    <row r="48" spans="2:17" ht="18.649999999999999" customHeight="1" outlineLevel="2" x14ac:dyDescent="0.3">
      <c r="B48" s="296"/>
      <c r="C48" s="183"/>
      <c r="D48" s="887" t="s">
        <v>1159</v>
      </c>
      <c r="E48" s="888">
        <v>0</v>
      </c>
      <c r="F48" s="252">
        <f>E48/euro22</f>
        <v>0</v>
      </c>
      <c r="G48" s="253">
        <f>E48*VAT</f>
        <v>0</v>
      </c>
      <c r="H48" s="252">
        <f>G48/euro22</f>
        <v>0</v>
      </c>
      <c r="I48" s="252">
        <f t="shared" si="18"/>
        <v>0</v>
      </c>
      <c r="J48" s="176">
        <f t="shared" si="18"/>
        <v>0</v>
      </c>
      <c r="K48" s="873">
        <v>0</v>
      </c>
      <c r="L48" s="873">
        <v>0</v>
      </c>
      <c r="M48" s="873">
        <v>0</v>
      </c>
      <c r="N48" s="2399">
        <v>0</v>
      </c>
      <c r="O48" s="876">
        <f t="shared" si="2"/>
        <v>0</v>
      </c>
      <c r="P48" s="877">
        <f t="shared" si="1"/>
        <v>0</v>
      </c>
      <c r="Q48" s="299"/>
    </row>
    <row r="49" spans="2:17" ht="18.649999999999999" customHeight="1" outlineLevel="2" x14ac:dyDescent="0.3">
      <c r="B49" s="296"/>
      <c r="C49" s="183"/>
      <c r="D49" s="887" t="s">
        <v>1160</v>
      </c>
      <c r="E49" s="888">
        <v>1000000</v>
      </c>
      <c r="F49" s="252">
        <f>E49/euro22</f>
        <v>202097.7749034983</v>
      </c>
      <c r="G49" s="253">
        <f>E49*VAT</f>
        <v>190000</v>
      </c>
      <c r="H49" s="252">
        <f>G49/euro22</f>
        <v>38398.577231664676</v>
      </c>
      <c r="I49" s="252">
        <f t="shared" si="18"/>
        <v>1190000</v>
      </c>
      <c r="J49" s="176">
        <f t="shared" si="18"/>
        <v>240496.35213516298</v>
      </c>
      <c r="K49" s="876">
        <v>0</v>
      </c>
      <c r="L49" s="876">
        <v>100000</v>
      </c>
      <c r="M49" s="876">
        <v>50000</v>
      </c>
      <c r="N49" s="2404">
        <v>26000</v>
      </c>
      <c r="O49" s="876">
        <f t="shared" si="2"/>
        <v>26097.774903498299</v>
      </c>
      <c r="P49" s="2030">
        <f t="shared" si="1"/>
        <v>0</v>
      </c>
      <c r="Q49" s="299"/>
    </row>
    <row r="50" spans="2:17" ht="18.649999999999999" customHeight="1" outlineLevel="2" x14ac:dyDescent="0.3">
      <c r="B50" s="296"/>
      <c r="C50" s="276"/>
      <c r="D50" s="887" t="s">
        <v>1161</v>
      </c>
      <c r="E50" s="888">
        <v>2750000</v>
      </c>
      <c r="F50" s="252">
        <f>E50/euro22</f>
        <v>555768.88098462031</v>
      </c>
      <c r="G50" s="253">
        <f>E50*VAT</f>
        <v>522500</v>
      </c>
      <c r="H50" s="252">
        <f>G50/euro22</f>
        <v>105596.08738707786</v>
      </c>
      <c r="I50" s="252">
        <f t="shared" si="18"/>
        <v>3272500</v>
      </c>
      <c r="J50" s="176">
        <f t="shared" si="18"/>
        <v>661364.96837169817</v>
      </c>
      <c r="K50" s="876">
        <v>50000</v>
      </c>
      <c r="L50" s="876">
        <v>100000</v>
      </c>
      <c r="M50" s="876">
        <v>250000</v>
      </c>
      <c r="N50" s="2404">
        <v>77000</v>
      </c>
      <c r="O50" s="876">
        <f t="shared" si="2"/>
        <v>78768.880984620308</v>
      </c>
      <c r="P50" s="2030">
        <f t="shared" si="1"/>
        <v>0</v>
      </c>
      <c r="Q50" s="299"/>
    </row>
    <row r="51" spans="2:17" s="250" customFormat="1" ht="18.649999999999999" customHeight="1" outlineLevel="2" x14ac:dyDescent="0.3">
      <c r="B51" s="307"/>
      <c r="C51" s="2704" t="s">
        <v>12</v>
      </c>
      <c r="D51" s="2705"/>
      <c r="E51" s="174">
        <f>SUM(E46:E50)</f>
        <v>3750000</v>
      </c>
      <c r="F51" s="174">
        <f>SUM(F46:F50)</f>
        <v>757866.65588811855</v>
      </c>
      <c r="G51" s="194">
        <f t="shared" ref="G51:O51" si="19">SUM(G47:G50)</f>
        <v>712500</v>
      </c>
      <c r="H51" s="194">
        <f t="shared" si="19"/>
        <v>143994.66461874254</v>
      </c>
      <c r="I51" s="194">
        <f t="shared" si="19"/>
        <v>4462500</v>
      </c>
      <c r="J51" s="194">
        <f t="shared" si="19"/>
        <v>901861.3205068612</v>
      </c>
      <c r="K51" s="410">
        <f t="shared" si="19"/>
        <v>50000</v>
      </c>
      <c r="L51" s="410">
        <f t="shared" si="19"/>
        <v>200000</v>
      </c>
      <c r="M51" s="410">
        <f t="shared" si="19"/>
        <v>300000</v>
      </c>
      <c r="N51" s="410">
        <f t="shared" si="19"/>
        <v>103000</v>
      </c>
      <c r="O51" s="410">
        <f t="shared" si="19"/>
        <v>104866.65588811861</v>
      </c>
      <c r="P51" s="2030">
        <f t="shared" si="1"/>
        <v>0</v>
      </c>
      <c r="Q51" s="308"/>
    </row>
    <row r="52" spans="2:17" s="250" customFormat="1" ht="18.649999999999999" customHeight="1" outlineLevel="1" x14ac:dyDescent="0.3">
      <c r="B52" s="307"/>
      <c r="C52" s="194"/>
      <c r="D52" s="174"/>
      <c r="E52" s="174"/>
      <c r="F52" s="174"/>
      <c r="G52" s="194"/>
      <c r="H52" s="433"/>
      <c r="I52" s="433"/>
      <c r="J52" s="174"/>
      <c r="K52" s="180"/>
      <c r="L52" s="180"/>
      <c r="M52" s="180"/>
      <c r="N52" s="2400"/>
      <c r="O52" s="180"/>
      <c r="P52" s="877"/>
      <c r="Q52" s="308"/>
    </row>
    <row r="53" spans="2:17" s="250" customFormat="1" ht="18.649999999999999" customHeight="1" outlineLevel="1" x14ac:dyDescent="0.3">
      <c r="B53" s="307"/>
      <c r="C53" s="349" t="s">
        <v>688</v>
      </c>
      <c r="D53" s="350"/>
      <c r="E53" s="350"/>
      <c r="F53" s="350"/>
      <c r="G53" s="350"/>
      <c r="H53" s="350"/>
      <c r="I53" s="350"/>
      <c r="J53" s="350"/>
      <c r="K53" s="874"/>
      <c r="L53" s="874"/>
      <c r="M53" s="874"/>
      <c r="N53" s="2403"/>
      <c r="O53" s="874"/>
      <c r="P53" s="877"/>
      <c r="Q53" s="308"/>
    </row>
    <row r="54" spans="2:17" ht="18.649999999999999" customHeight="1" outlineLevel="2" x14ac:dyDescent="0.3">
      <c r="B54" s="296"/>
      <c r="C54" s="183" t="s">
        <v>72</v>
      </c>
      <c r="D54" s="245" t="s">
        <v>73</v>
      </c>
      <c r="E54" s="177"/>
      <c r="F54" s="175"/>
      <c r="G54" s="177"/>
      <c r="H54" s="178"/>
      <c r="I54" s="181"/>
      <c r="J54" s="176"/>
      <c r="K54" s="180"/>
      <c r="L54" s="180"/>
      <c r="M54" s="180"/>
      <c r="N54" s="2400"/>
      <c r="O54" s="180"/>
      <c r="P54" s="877"/>
      <c r="Q54" s="299"/>
    </row>
    <row r="55" spans="2:17" s="243" customFormat="1" ht="18.649999999999999" customHeight="1" outlineLevel="3" x14ac:dyDescent="0.3">
      <c r="B55" s="297"/>
      <c r="C55" s="2712"/>
      <c r="D55" s="245" t="s">
        <v>74</v>
      </c>
      <c r="E55" s="886">
        <v>0</v>
      </c>
      <c r="F55" s="181">
        <f t="shared" ref="F55:F61" si="20">E55/euro22</f>
        <v>0</v>
      </c>
      <c r="G55" s="183">
        <f t="shared" ref="G55:G61" si="21">E55*VAT</f>
        <v>0</v>
      </c>
      <c r="H55" s="181">
        <f t="shared" ref="H55:H61" si="22">G55/euro22</f>
        <v>0</v>
      </c>
      <c r="I55" s="181">
        <f t="shared" ref="I55:I61" si="23">E55+G55</f>
        <v>0</v>
      </c>
      <c r="J55" s="175">
        <f>F55+H55</f>
        <v>0</v>
      </c>
      <c r="K55" s="873">
        <v>0</v>
      </c>
      <c r="L55" s="873">
        <v>0</v>
      </c>
      <c r="M55" s="873">
        <v>0</v>
      </c>
      <c r="N55" s="2399">
        <v>0</v>
      </c>
      <c r="O55" s="876">
        <f t="shared" si="2"/>
        <v>0</v>
      </c>
      <c r="P55" s="877">
        <f t="shared" si="1"/>
        <v>0</v>
      </c>
      <c r="Q55" s="304"/>
    </row>
    <row r="56" spans="2:17" s="243" customFormat="1" ht="18.649999999999999" customHeight="1" outlineLevel="3" x14ac:dyDescent="0.3">
      <c r="B56" s="297"/>
      <c r="C56" s="2713"/>
      <c r="D56" s="245" t="s">
        <v>1869</v>
      </c>
      <c r="E56" s="886">
        <v>0</v>
      </c>
      <c r="F56" s="181">
        <f t="shared" si="20"/>
        <v>0</v>
      </c>
      <c r="G56" s="183">
        <f t="shared" si="21"/>
        <v>0</v>
      </c>
      <c r="H56" s="181">
        <f t="shared" si="22"/>
        <v>0</v>
      </c>
      <c r="I56" s="181">
        <f t="shared" si="23"/>
        <v>0</v>
      </c>
      <c r="J56" s="175">
        <f>F56+H56</f>
        <v>0</v>
      </c>
      <c r="K56" s="873">
        <v>0</v>
      </c>
      <c r="L56" s="873">
        <v>0</v>
      </c>
      <c r="M56" s="873">
        <v>0</v>
      </c>
      <c r="N56" s="2399">
        <v>0</v>
      </c>
      <c r="O56" s="876">
        <f t="shared" si="2"/>
        <v>0</v>
      </c>
      <c r="P56" s="877">
        <f t="shared" si="1"/>
        <v>0</v>
      </c>
      <c r="Q56" s="304"/>
    </row>
    <row r="57" spans="2:17" s="243" customFormat="1" ht="18.649999999999999" customHeight="1" outlineLevel="3" x14ac:dyDescent="0.3">
      <c r="B57" s="297"/>
      <c r="C57" s="2714"/>
      <c r="D57" s="245" t="s">
        <v>75</v>
      </c>
      <c r="E57" s="886">
        <v>0</v>
      </c>
      <c r="F57" s="181">
        <f t="shared" si="20"/>
        <v>0</v>
      </c>
      <c r="G57" s="183">
        <f t="shared" si="21"/>
        <v>0</v>
      </c>
      <c r="H57" s="181">
        <f t="shared" si="22"/>
        <v>0</v>
      </c>
      <c r="I57" s="181">
        <f t="shared" si="23"/>
        <v>0</v>
      </c>
      <c r="J57" s="175">
        <f>F57+H57</f>
        <v>0</v>
      </c>
      <c r="K57" s="873">
        <v>0</v>
      </c>
      <c r="L57" s="873">
        <v>0</v>
      </c>
      <c r="M57" s="873">
        <v>0</v>
      </c>
      <c r="N57" s="2399">
        <v>0</v>
      </c>
      <c r="O57" s="876">
        <f t="shared" si="2"/>
        <v>0</v>
      </c>
      <c r="P57" s="877">
        <f t="shared" si="1"/>
        <v>0</v>
      </c>
      <c r="Q57" s="304"/>
    </row>
    <row r="58" spans="2:17" s="248" customFormat="1" ht="18.649999999999999" customHeight="1" outlineLevel="3" x14ac:dyDescent="0.3">
      <c r="B58" s="302"/>
      <c r="C58" s="2700" t="s">
        <v>705</v>
      </c>
      <c r="D58" s="2701"/>
      <c r="E58" s="173">
        <f>SUM(E55:E57)</f>
        <v>0</v>
      </c>
      <c r="F58" s="173">
        <f t="shared" ref="F58:O58" si="24">SUM(F55:F57)</f>
        <v>0</v>
      </c>
      <c r="G58" s="173">
        <f t="shared" si="24"/>
        <v>0</v>
      </c>
      <c r="H58" s="173">
        <f t="shared" si="24"/>
        <v>0</v>
      </c>
      <c r="I58" s="173">
        <f t="shared" si="24"/>
        <v>0</v>
      </c>
      <c r="J58" s="173">
        <f t="shared" si="24"/>
        <v>0</v>
      </c>
      <c r="K58" s="173">
        <f t="shared" si="24"/>
        <v>0</v>
      </c>
      <c r="L58" s="173">
        <f t="shared" si="24"/>
        <v>0</v>
      </c>
      <c r="M58" s="173">
        <f t="shared" si="24"/>
        <v>0</v>
      </c>
      <c r="N58" s="173">
        <f t="shared" si="24"/>
        <v>0</v>
      </c>
      <c r="O58" s="173">
        <f t="shared" si="24"/>
        <v>0</v>
      </c>
      <c r="P58" s="877">
        <f t="shared" si="1"/>
        <v>0</v>
      </c>
      <c r="Q58" s="303"/>
    </row>
    <row r="59" spans="2:17" ht="27" customHeight="1" outlineLevel="2" collapsed="1" x14ac:dyDescent="0.3">
      <c r="B59" s="296"/>
      <c r="C59" s="183" t="s">
        <v>76</v>
      </c>
      <c r="D59" s="245" t="s">
        <v>77</v>
      </c>
      <c r="E59" s="334">
        <v>1288045</v>
      </c>
      <c r="F59" s="181">
        <f t="shared" si="20"/>
        <v>260311.02847557649</v>
      </c>
      <c r="G59" s="183">
        <f t="shared" si="21"/>
        <v>244728.55</v>
      </c>
      <c r="H59" s="181">
        <f t="shared" si="22"/>
        <v>49459.095410359529</v>
      </c>
      <c r="I59" s="181">
        <f t="shared" si="23"/>
        <v>1532773.55</v>
      </c>
      <c r="J59" s="175">
        <f>F59+H59</f>
        <v>309770.12388593599</v>
      </c>
      <c r="K59" s="873">
        <v>0</v>
      </c>
      <c r="L59" s="873">
        <v>0</v>
      </c>
      <c r="M59" s="873">
        <v>0</v>
      </c>
      <c r="N59" s="2399">
        <v>130000</v>
      </c>
      <c r="O59" s="876">
        <f t="shared" si="2"/>
        <v>130311.02847557649</v>
      </c>
      <c r="P59" s="877">
        <f t="shared" si="1"/>
        <v>0</v>
      </c>
      <c r="Q59" s="299"/>
    </row>
    <row r="60" spans="2:17" ht="18.649999999999999" customHeight="1" outlineLevel="2" x14ac:dyDescent="0.3">
      <c r="B60" s="296"/>
      <c r="C60" s="183" t="s">
        <v>78</v>
      </c>
      <c r="D60" s="245" t="s">
        <v>79</v>
      </c>
      <c r="E60" s="886">
        <v>0</v>
      </c>
      <c r="F60" s="252">
        <f t="shared" si="20"/>
        <v>0</v>
      </c>
      <c r="G60" s="253">
        <f t="shared" si="21"/>
        <v>0</v>
      </c>
      <c r="H60" s="252">
        <f t="shared" si="22"/>
        <v>0</v>
      </c>
      <c r="I60" s="252">
        <f t="shared" si="23"/>
        <v>0</v>
      </c>
      <c r="J60" s="176">
        <f>I60/euro22</f>
        <v>0</v>
      </c>
      <c r="K60" s="873">
        <v>0</v>
      </c>
      <c r="L60" s="873">
        <v>0</v>
      </c>
      <c r="M60" s="873">
        <v>0</v>
      </c>
      <c r="N60" s="2399">
        <v>0</v>
      </c>
      <c r="O60" s="876">
        <f t="shared" si="2"/>
        <v>0</v>
      </c>
      <c r="P60" s="877">
        <f t="shared" si="1"/>
        <v>0</v>
      </c>
      <c r="Q60" s="299"/>
    </row>
    <row r="61" spans="2:17" ht="18.649999999999999" customHeight="1" outlineLevel="2" x14ac:dyDescent="0.3">
      <c r="B61" s="296"/>
      <c r="C61" s="183" t="s">
        <v>80</v>
      </c>
      <c r="D61" s="245" t="s">
        <v>81</v>
      </c>
      <c r="E61" s="886">
        <v>0</v>
      </c>
      <c r="F61" s="252">
        <f t="shared" si="20"/>
        <v>0</v>
      </c>
      <c r="G61" s="253">
        <f t="shared" si="21"/>
        <v>0</v>
      </c>
      <c r="H61" s="252">
        <f t="shared" si="22"/>
        <v>0</v>
      </c>
      <c r="I61" s="252">
        <f t="shared" si="23"/>
        <v>0</v>
      </c>
      <c r="J61" s="176">
        <f>I61/euro22</f>
        <v>0</v>
      </c>
      <c r="K61" s="873">
        <v>0</v>
      </c>
      <c r="L61" s="873">
        <v>0</v>
      </c>
      <c r="M61" s="873">
        <v>0</v>
      </c>
      <c r="N61" s="2399">
        <v>0</v>
      </c>
      <c r="O61" s="876">
        <f t="shared" si="2"/>
        <v>0</v>
      </c>
      <c r="P61" s="877">
        <f t="shared" si="1"/>
        <v>0</v>
      </c>
      <c r="Q61" s="299"/>
    </row>
    <row r="62" spans="2:17" ht="18.649999999999999" customHeight="1" outlineLevel="2" x14ac:dyDescent="0.3">
      <c r="B62" s="296"/>
      <c r="C62" s="332" t="s">
        <v>82</v>
      </c>
      <c r="D62" s="245" t="s">
        <v>83</v>
      </c>
      <c r="E62" s="178"/>
      <c r="F62" s="175"/>
      <c r="G62" s="177"/>
      <c r="H62" s="257"/>
      <c r="I62" s="181"/>
      <c r="J62" s="175"/>
      <c r="K62" s="878"/>
      <c r="L62" s="878"/>
      <c r="M62" s="878"/>
      <c r="N62" s="2402"/>
      <c r="O62" s="878"/>
      <c r="P62" s="877"/>
      <c r="Q62" s="299"/>
    </row>
    <row r="63" spans="2:17" s="243" customFormat="1" ht="18.649999999999999" customHeight="1" outlineLevel="3" x14ac:dyDescent="0.3">
      <c r="B63" s="297"/>
      <c r="C63" s="332"/>
      <c r="D63" s="894" t="s">
        <v>84</v>
      </c>
      <c r="E63" s="886">
        <v>0</v>
      </c>
      <c r="F63" s="181">
        <f t="shared" ref="F63:F70" si="25">E63/euro22</f>
        <v>0</v>
      </c>
      <c r="G63" s="183">
        <f t="shared" ref="G63:G70" si="26">E63*VAT</f>
        <v>0</v>
      </c>
      <c r="H63" s="181">
        <f t="shared" ref="H63:H70" si="27">G63/euro22</f>
        <v>0</v>
      </c>
      <c r="I63" s="181">
        <f t="shared" ref="I63:I68" si="28">E63+G63</f>
        <v>0</v>
      </c>
      <c r="J63" s="175">
        <f>I63/euro22</f>
        <v>0</v>
      </c>
      <c r="K63" s="873">
        <v>0</v>
      </c>
      <c r="L63" s="873">
        <v>0</v>
      </c>
      <c r="M63" s="873">
        <v>0</v>
      </c>
      <c r="N63" s="2399">
        <v>0</v>
      </c>
      <c r="O63" s="876">
        <f t="shared" si="2"/>
        <v>0</v>
      </c>
      <c r="P63" s="877">
        <f t="shared" si="1"/>
        <v>0</v>
      </c>
      <c r="Q63" s="304"/>
    </row>
    <row r="64" spans="2:17" s="243" customFormat="1" ht="18.649999999999999" customHeight="1" outlineLevel="3" x14ac:dyDescent="0.3">
      <c r="B64" s="297"/>
      <c r="C64" s="893"/>
      <c r="D64" s="894" t="s">
        <v>665</v>
      </c>
      <c r="E64" s="886">
        <v>0</v>
      </c>
      <c r="F64" s="181">
        <f t="shared" si="25"/>
        <v>0</v>
      </c>
      <c r="G64" s="183">
        <f t="shared" si="26"/>
        <v>0</v>
      </c>
      <c r="H64" s="181">
        <f t="shared" si="27"/>
        <v>0</v>
      </c>
      <c r="I64" s="181">
        <f t="shared" si="28"/>
        <v>0</v>
      </c>
      <c r="J64" s="175">
        <f>I64/euro22</f>
        <v>0</v>
      </c>
      <c r="K64" s="873">
        <v>0</v>
      </c>
      <c r="L64" s="873">
        <v>0</v>
      </c>
      <c r="M64" s="873">
        <v>0</v>
      </c>
      <c r="N64" s="2399">
        <v>0</v>
      </c>
      <c r="O64" s="876">
        <f t="shared" si="2"/>
        <v>0</v>
      </c>
      <c r="P64" s="877">
        <f t="shared" si="1"/>
        <v>0</v>
      </c>
      <c r="Q64" s="304"/>
    </row>
    <row r="65" spans="2:17" s="243" customFormat="1" ht="18.649999999999999" customHeight="1" outlineLevel="3" x14ac:dyDescent="0.3">
      <c r="B65" s="297"/>
      <c r="C65" s="893"/>
      <c r="D65" s="894" t="s">
        <v>85</v>
      </c>
      <c r="E65" s="886"/>
      <c r="F65" s="181">
        <f t="shared" si="25"/>
        <v>0</v>
      </c>
      <c r="G65" s="183">
        <f t="shared" si="26"/>
        <v>0</v>
      </c>
      <c r="H65" s="181">
        <f t="shared" si="27"/>
        <v>0</v>
      </c>
      <c r="I65" s="181">
        <f t="shared" si="28"/>
        <v>0</v>
      </c>
      <c r="J65" s="175">
        <f>I65/euro22</f>
        <v>0</v>
      </c>
      <c r="K65" s="873">
        <v>0</v>
      </c>
      <c r="L65" s="873">
        <v>0</v>
      </c>
      <c r="M65" s="873">
        <v>0</v>
      </c>
      <c r="N65" s="2399">
        <v>0</v>
      </c>
      <c r="O65" s="876">
        <f t="shared" si="2"/>
        <v>0</v>
      </c>
      <c r="P65" s="877">
        <f t="shared" si="1"/>
        <v>0</v>
      </c>
      <c r="Q65" s="304"/>
    </row>
    <row r="66" spans="2:17" s="243" customFormat="1" ht="28.4" customHeight="1" outlineLevel="3" x14ac:dyDescent="0.3">
      <c r="B66" s="297"/>
      <c r="C66" s="893"/>
      <c r="D66" s="894" t="s">
        <v>86</v>
      </c>
      <c r="E66" s="888">
        <v>322549</v>
      </c>
      <c r="F66" s="181">
        <f t="shared" si="25"/>
        <v>65186.435197348474</v>
      </c>
      <c r="G66" s="183">
        <f t="shared" si="26"/>
        <v>61284.31</v>
      </c>
      <c r="H66" s="181">
        <f t="shared" si="27"/>
        <v>12385.42268749621</v>
      </c>
      <c r="I66" s="181">
        <f t="shared" si="28"/>
        <v>383833.31</v>
      </c>
      <c r="J66" s="175">
        <f>F66+H66</f>
        <v>77571.857884844678</v>
      </c>
      <c r="K66" s="873">
        <v>0</v>
      </c>
      <c r="L66" s="873">
        <v>0</v>
      </c>
      <c r="M66" s="873">
        <v>0</v>
      </c>
      <c r="N66" s="2399">
        <v>32000</v>
      </c>
      <c r="O66" s="876">
        <f t="shared" si="2"/>
        <v>33186.435197348474</v>
      </c>
      <c r="P66" s="877">
        <f t="shared" si="1"/>
        <v>0</v>
      </c>
      <c r="Q66" s="304"/>
    </row>
    <row r="67" spans="2:17" s="243" customFormat="1" ht="28" customHeight="1" outlineLevel="3" x14ac:dyDescent="0.3">
      <c r="B67" s="297"/>
      <c r="C67" s="893"/>
      <c r="D67" s="894" t="s">
        <v>87</v>
      </c>
      <c r="E67" s="888">
        <v>537581</v>
      </c>
      <c r="F67" s="181">
        <f t="shared" si="25"/>
        <v>108643.92393039752</v>
      </c>
      <c r="G67" s="183">
        <f t="shared" si="26"/>
        <v>102140.39</v>
      </c>
      <c r="H67" s="181">
        <f t="shared" si="27"/>
        <v>20642.34554677553</v>
      </c>
      <c r="I67" s="181">
        <f t="shared" si="28"/>
        <v>639721.39</v>
      </c>
      <c r="J67" s="175">
        <f>F67+H67</f>
        <v>129286.26947717305</v>
      </c>
      <c r="K67" s="873">
        <v>0</v>
      </c>
      <c r="L67" s="873">
        <v>0</v>
      </c>
      <c r="M67" s="873">
        <v>0</v>
      </c>
      <c r="N67" s="2399">
        <v>54000</v>
      </c>
      <c r="O67" s="876">
        <f t="shared" si="2"/>
        <v>54643.923930397519</v>
      </c>
      <c r="P67" s="877">
        <f t="shared" si="1"/>
        <v>0</v>
      </c>
      <c r="Q67" s="304"/>
    </row>
    <row r="68" spans="2:17" s="243" customFormat="1" ht="18.649999999999999" customHeight="1" outlineLevel="3" x14ac:dyDescent="0.3">
      <c r="B68" s="297"/>
      <c r="C68" s="330"/>
      <c r="D68" s="894" t="s">
        <v>88</v>
      </c>
      <c r="E68" s="888">
        <v>2003981</v>
      </c>
      <c r="F68" s="181">
        <f t="shared" si="25"/>
        <v>405000.10104888742</v>
      </c>
      <c r="G68" s="183">
        <f t="shared" si="26"/>
        <v>380756.39</v>
      </c>
      <c r="H68" s="181">
        <f t="shared" si="27"/>
        <v>76950.01919928861</v>
      </c>
      <c r="I68" s="181">
        <f t="shared" si="28"/>
        <v>2384737.39</v>
      </c>
      <c r="J68" s="175">
        <f>F68+H68</f>
        <v>481950.12024817604</v>
      </c>
      <c r="K68" s="873">
        <v>0</v>
      </c>
      <c r="L68" s="873">
        <v>0</v>
      </c>
      <c r="M68" s="873">
        <v>0</v>
      </c>
      <c r="N68" s="2399">
        <v>202000</v>
      </c>
      <c r="O68" s="876">
        <f t="shared" si="2"/>
        <v>203000.10104888742</v>
      </c>
      <c r="P68" s="877">
        <f t="shared" si="1"/>
        <v>0</v>
      </c>
      <c r="Q68" s="304"/>
    </row>
    <row r="69" spans="2:17" s="248" customFormat="1" ht="18.649999999999999" customHeight="1" outlineLevel="3" x14ac:dyDescent="0.3">
      <c r="B69" s="302"/>
      <c r="C69" s="2715" t="s">
        <v>706</v>
      </c>
      <c r="D69" s="2701"/>
      <c r="E69" s="173">
        <f>SUM(E63:E68)</f>
        <v>2864111</v>
      </c>
      <c r="F69" s="173">
        <f>SUM(F63:F68)</f>
        <v>578830.46017663344</v>
      </c>
      <c r="G69" s="193">
        <f t="shared" ref="G69:O69" si="29">SUM(G63:G68)</f>
        <v>544181.09000000008</v>
      </c>
      <c r="H69" s="173">
        <f t="shared" si="29"/>
        <v>109977.78743356036</v>
      </c>
      <c r="I69" s="173">
        <f t="shared" si="29"/>
        <v>3408292.09</v>
      </c>
      <c r="J69" s="173">
        <f t="shared" si="29"/>
        <v>688808.24761019379</v>
      </c>
      <c r="K69" s="173">
        <f t="shared" si="29"/>
        <v>0</v>
      </c>
      <c r="L69" s="173">
        <f t="shared" si="29"/>
        <v>0</v>
      </c>
      <c r="M69" s="173">
        <f t="shared" si="29"/>
        <v>0</v>
      </c>
      <c r="N69" s="173">
        <f t="shared" si="29"/>
        <v>288000</v>
      </c>
      <c r="O69" s="173">
        <f t="shared" si="29"/>
        <v>290830.46017663344</v>
      </c>
      <c r="P69" s="877">
        <f t="shared" si="1"/>
        <v>0</v>
      </c>
      <c r="Q69" s="303"/>
    </row>
    <row r="70" spans="2:17" ht="18.649999999999999" customHeight="1" outlineLevel="2" collapsed="1" x14ac:dyDescent="0.3">
      <c r="B70" s="296"/>
      <c r="C70" s="183" t="s">
        <v>89</v>
      </c>
      <c r="D70" s="245" t="s">
        <v>666</v>
      </c>
      <c r="E70" s="886">
        <v>0</v>
      </c>
      <c r="F70" s="181">
        <f t="shared" si="25"/>
        <v>0</v>
      </c>
      <c r="G70" s="183">
        <f t="shared" si="26"/>
        <v>0</v>
      </c>
      <c r="H70" s="181">
        <f t="shared" si="27"/>
        <v>0</v>
      </c>
      <c r="I70" s="181">
        <f>E70+G70</f>
        <v>0</v>
      </c>
      <c r="J70" s="175">
        <f>F70+H70</f>
        <v>0</v>
      </c>
      <c r="K70" s="876">
        <v>0</v>
      </c>
      <c r="L70" s="876">
        <v>0</v>
      </c>
      <c r="M70" s="876">
        <v>0</v>
      </c>
      <c r="N70" s="2404">
        <v>0</v>
      </c>
      <c r="O70" s="876">
        <f t="shared" si="2"/>
        <v>0</v>
      </c>
      <c r="P70" s="877">
        <f t="shared" si="1"/>
        <v>0</v>
      </c>
      <c r="Q70" s="299"/>
    </row>
    <row r="71" spans="2:17" ht="18.649999999999999" customHeight="1" outlineLevel="2" x14ac:dyDescent="0.3">
      <c r="B71" s="296"/>
      <c r="C71" s="332" t="s">
        <v>90</v>
      </c>
      <c r="D71" s="245" t="s">
        <v>91</v>
      </c>
      <c r="E71" s="175"/>
      <c r="F71" s="175"/>
      <c r="G71" s="183"/>
      <c r="H71" s="181"/>
      <c r="I71" s="181"/>
      <c r="J71" s="175"/>
      <c r="K71" s="878"/>
      <c r="L71" s="878"/>
      <c r="M71" s="878"/>
      <c r="N71" s="2402"/>
      <c r="O71" s="878"/>
      <c r="P71" s="877"/>
      <c r="Q71" s="299"/>
    </row>
    <row r="72" spans="2:17" s="243" customFormat="1" ht="18.649999999999999" customHeight="1" outlineLevel="3" x14ac:dyDescent="0.3">
      <c r="B72" s="297"/>
      <c r="C72" s="332"/>
      <c r="D72" s="894" t="s">
        <v>813</v>
      </c>
      <c r="E72" s="895">
        <v>3463670</v>
      </c>
      <c r="F72" s="181">
        <f>E72/euro22</f>
        <v>700000</v>
      </c>
      <c r="G72" s="183">
        <f>E72*VAT</f>
        <v>658097.30000000005</v>
      </c>
      <c r="H72" s="181">
        <f>G72/euro22</f>
        <v>133000</v>
      </c>
      <c r="I72" s="181">
        <f t="shared" ref="I72:J74" si="30">E72+G72</f>
        <v>4121767.3</v>
      </c>
      <c r="J72" s="175">
        <f t="shared" si="30"/>
        <v>833000</v>
      </c>
      <c r="K72" s="876">
        <v>0</v>
      </c>
      <c r="L72" s="876">
        <v>0</v>
      </c>
      <c r="M72" s="876">
        <v>0</v>
      </c>
      <c r="N72" s="2404">
        <v>350000</v>
      </c>
      <c r="O72" s="876">
        <f t="shared" si="2"/>
        <v>350000</v>
      </c>
      <c r="P72" s="877">
        <f t="shared" si="1"/>
        <v>0</v>
      </c>
      <c r="Q72" s="304"/>
    </row>
    <row r="73" spans="2:17" s="892" customFormat="1" ht="18.649999999999999" customHeight="1" outlineLevel="3" x14ac:dyDescent="0.3">
      <c r="B73" s="890"/>
      <c r="C73" s="896"/>
      <c r="D73" s="897" t="s">
        <v>1156</v>
      </c>
      <c r="E73" s="886"/>
      <c r="F73" s="898">
        <f>E73/euro22</f>
        <v>0</v>
      </c>
      <c r="G73" s="899">
        <f>E73*VAT</f>
        <v>0</v>
      </c>
      <c r="H73" s="898">
        <f>G73/euro22</f>
        <v>0</v>
      </c>
      <c r="I73" s="898">
        <f t="shared" si="30"/>
        <v>0</v>
      </c>
      <c r="J73" s="900">
        <f t="shared" si="30"/>
        <v>0</v>
      </c>
      <c r="K73" s="876">
        <v>0</v>
      </c>
      <c r="L73" s="876">
        <v>0</v>
      </c>
      <c r="M73" s="876">
        <v>0</v>
      </c>
      <c r="N73" s="2404">
        <v>0</v>
      </c>
      <c r="O73" s="876">
        <f t="shared" si="2"/>
        <v>0</v>
      </c>
      <c r="P73" s="877">
        <f t="shared" si="1"/>
        <v>0</v>
      </c>
      <c r="Q73" s="891"/>
    </row>
    <row r="74" spans="2:17" s="243" customFormat="1" ht="18.649999999999999" customHeight="1" outlineLevel="3" x14ac:dyDescent="0.3">
      <c r="B74" s="297"/>
      <c r="C74" s="330"/>
      <c r="D74" s="894" t="s">
        <v>92</v>
      </c>
      <c r="E74" s="901">
        <v>445329</v>
      </c>
      <c r="F74" s="181">
        <f>E74/euro22</f>
        <v>90000</v>
      </c>
      <c r="G74" s="183">
        <f>ROUND(E74*VAT,0)</f>
        <v>84613</v>
      </c>
      <c r="H74" s="181">
        <f>G74/euro22</f>
        <v>17100.099027909702</v>
      </c>
      <c r="I74" s="181">
        <f t="shared" si="30"/>
        <v>529942</v>
      </c>
      <c r="J74" s="175">
        <f t="shared" si="30"/>
        <v>107100.0990279097</v>
      </c>
      <c r="K74" s="876">
        <v>0</v>
      </c>
      <c r="L74" s="876">
        <v>0</v>
      </c>
      <c r="M74" s="876">
        <v>0</v>
      </c>
      <c r="N74" s="2404">
        <v>45000</v>
      </c>
      <c r="O74" s="876">
        <f t="shared" si="2"/>
        <v>45000</v>
      </c>
      <c r="P74" s="877">
        <f t="shared" si="1"/>
        <v>0</v>
      </c>
      <c r="Q74" s="304"/>
    </row>
    <row r="75" spans="2:17" s="248" customFormat="1" ht="18.649999999999999" customHeight="1" outlineLevel="3" x14ac:dyDescent="0.3">
      <c r="B75" s="302"/>
      <c r="C75" s="2715" t="s">
        <v>707</v>
      </c>
      <c r="D75" s="2701"/>
      <c r="E75" s="173">
        <f>E72+E74</f>
        <v>3908999</v>
      </c>
      <c r="F75" s="173">
        <f>F72+F74</f>
        <v>790000</v>
      </c>
      <c r="G75" s="193">
        <f t="shared" ref="G75:O75" si="31">G72+G74</f>
        <v>742710.3</v>
      </c>
      <c r="H75" s="173">
        <f t="shared" si="31"/>
        <v>150100.09902790969</v>
      </c>
      <c r="I75" s="173">
        <f t="shared" si="31"/>
        <v>4651709.3</v>
      </c>
      <c r="J75" s="173">
        <f t="shared" si="31"/>
        <v>940100.09902790969</v>
      </c>
      <c r="K75" s="173">
        <f t="shared" si="31"/>
        <v>0</v>
      </c>
      <c r="L75" s="173">
        <f t="shared" si="31"/>
        <v>0</v>
      </c>
      <c r="M75" s="173">
        <f t="shared" si="31"/>
        <v>0</v>
      </c>
      <c r="N75" s="173">
        <f t="shared" si="31"/>
        <v>395000</v>
      </c>
      <c r="O75" s="173">
        <f t="shared" si="31"/>
        <v>395000</v>
      </c>
      <c r="P75" s="877">
        <f t="shared" si="1"/>
        <v>0</v>
      </c>
      <c r="Q75" s="303"/>
    </row>
    <row r="76" spans="2:17" ht="18.649999999999999" customHeight="1" outlineLevel="2" collapsed="1" x14ac:dyDescent="0.3">
      <c r="B76" s="296"/>
      <c r="C76" s="183" t="s">
        <v>93</v>
      </c>
      <c r="D76" s="245" t="s">
        <v>94</v>
      </c>
      <c r="E76" s="175"/>
      <c r="F76" s="175"/>
      <c r="G76" s="183"/>
      <c r="H76" s="181"/>
      <c r="I76" s="181"/>
      <c r="J76" s="175"/>
      <c r="K76" s="878"/>
      <c r="L76" s="878"/>
      <c r="M76" s="878"/>
      <c r="N76" s="2402"/>
      <c r="O76" s="878"/>
      <c r="P76" s="877"/>
      <c r="Q76" s="299"/>
    </row>
    <row r="77" spans="2:17" s="243" customFormat="1" ht="18.649999999999999" customHeight="1" outlineLevel="2" x14ac:dyDescent="0.3">
      <c r="B77" s="297"/>
      <c r="C77" s="183"/>
      <c r="D77" s="245" t="s">
        <v>667</v>
      </c>
      <c r="E77" s="175">
        <f>E78+E79</f>
        <v>62346</v>
      </c>
      <c r="F77" s="175">
        <f>F78+F79</f>
        <v>12599.987874133505</v>
      </c>
      <c r="G77" s="183">
        <f t="shared" ref="G77:O77" si="32">G78+G79</f>
        <v>11845.74</v>
      </c>
      <c r="H77" s="175">
        <f t="shared" si="32"/>
        <v>2393.997696085366</v>
      </c>
      <c r="I77" s="175">
        <f t="shared" si="32"/>
        <v>74191.740000000005</v>
      </c>
      <c r="J77" s="175">
        <f t="shared" si="32"/>
        <v>14993.985570218871</v>
      </c>
      <c r="K77" s="175">
        <f t="shared" si="32"/>
        <v>0</v>
      </c>
      <c r="L77" s="175">
        <f t="shared" si="32"/>
        <v>0</v>
      </c>
      <c r="M77" s="175">
        <f t="shared" si="32"/>
        <v>0</v>
      </c>
      <c r="N77" s="175">
        <f t="shared" si="32"/>
        <v>6000</v>
      </c>
      <c r="O77" s="175">
        <f t="shared" si="32"/>
        <v>6599.9878741335051</v>
      </c>
      <c r="P77" s="877">
        <f t="shared" si="1"/>
        <v>0</v>
      </c>
      <c r="Q77" s="304"/>
    </row>
    <row r="78" spans="2:17" ht="18.649999999999999" customHeight="1" outlineLevel="2" x14ac:dyDescent="0.3">
      <c r="B78" s="296"/>
      <c r="C78" s="183"/>
      <c r="D78" s="882" t="s">
        <v>95</v>
      </c>
      <c r="E78" s="888">
        <v>31173</v>
      </c>
      <c r="F78" s="252">
        <f>E78/euro22</f>
        <v>6299.9939370667526</v>
      </c>
      <c r="G78" s="253">
        <f>E78*VAT</f>
        <v>5922.87</v>
      </c>
      <c r="H78" s="252">
        <f>G78/euro22</f>
        <v>1196.998848042683</v>
      </c>
      <c r="I78" s="252">
        <f t="shared" ref="I78:J81" si="33">E78+G78</f>
        <v>37095.870000000003</v>
      </c>
      <c r="J78" s="176">
        <f t="shared" si="33"/>
        <v>7496.9927851094353</v>
      </c>
      <c r="K78" s="873">
        <v>0</v>
      </c>
      <c r="L78" s="873">
        <v>0</v>
      </c>
      <c r="M78" s="873">
        <v>0</v>
      </c>
      <c r="N78" s="2399">
        <v>3000</v>
      </c>
      <c r="O78" s="876">
        <f t="shared" si="2"/>
        <v>3299.9939370667526</v>
      </c>
      <c r="P78" s="877">
        <f t="shared" ref="P78:P141" si="34">F78-SUM(K78:O78)</f>
        <v>0</v>
      </c>
      <c r="Q78" s="299"/>
    </row>
    <row r="79" spans="2:17" ht="42.65" customHeight="1" outlineLevel="2" x14ac:dyDescent="0.3">
      <c r="B79" s="296"/>
      <c r="C79" s="183"/>
      <c r="D79" s="882" t="s">
        <v>96</v>
      </c>
      <c r="E79" s="888">
        <v>31173</v>
      </c>
      <c r="F79" s="252">
        <f>E79/euro22</f>
        <v>6299.9939370667526</v>
      </c>
      <c r="G79" s="253">
        <f>E79*VAT</f>
        <v>5922.87</v>
      </c>
      <c r="H79" s="252">
        <f>G79/euro22</f>
        <v>1196.998848042683</v>
      </c>
      <c r="I79" s="252">
        <f t="shared" si="33"/>
        <v>37095.870000000003</v>
      </c>
      <c r="J79" s="176">
        <f t="shared" si="33"/>
        <v>7496.9927851094353</v>
      </c>
      <c r="K79" s="873">
        <v>0</v>
      </c>
      <c r="L79" s="873">
        <v>0</v>
      </c>
      <c r="M79" s="873">
        <v>0</v>
      </c>
      <c r="N79" s="2399">
        <v>3000</v>
      </c>
      <c r="O79" s="876">
        <f t="shared" ref="O79:O142" si="35">F79-SUM(K79:N79)</f>
        <v>3299.9939370667526</v>
      </c>
      <c r="P79" s="877">
        <f t="shared" si="34"/>
        <v>0</v>
      </c>
      <c r="Q79" s="299"/>
    </row>
    <row r="80" spans="2:17" s="243" customFormat="1" ht="18.649999999999999" customHeight="1" outlineLevel="2" x14ac:dyDescent="0.3">
      <c r="B80" s="297"/>
      <c r="C80" s="183"/>
      <c r="D80" s="245" t="s">
        <v>669</v>
      </c>
      <c r="E80" s="2633">
        <v>8312474</v>
      </c>
      <c r="F80" s="2634">
        <f>E80/euro22</f>
        <v>1679932.4993431822</v>
      </c>
      <c r="G80" s="2634">
        <f>F80/euro22</f>
        <v>339510.62010532973</v>
      </c>
      <c r="H80" s="2634">
        <f>G80/euro22</f>
        <v>68614.340879394047</v>
      </c>
      <c r="I80" s="2634">
        <f>H80/euro22</f>
        <v>13866.80561819568</v>
      </c>
      <c r="J80" s="2634">
        <f>I80/euro22</f>
        <v>2802.4505604566762</v>
      </c>
      <c r="K80" s="873">
        <v>0</v>
      </c>
      <c r="L80" s="873">
        <v>0</v>
      </c>
      <c r="M80" s="873">
        <v>0</v>
      </c>
      <c r="N80" s="2399">
        <v>0</v>
      </c>
      <c r="O80" s="876">
        <f>F80-SUM(K80:N80)</f>
        <v>1679932.4993431822</v>
      </c>
      <c r="P80" s="877">
        <f t="shared" si="34"/>
        <v>0</v>
      </c>
      <c r="Q80" s="304"/>
    </row>
    <row r="81" spans="2:17" s="243" customFormat="1" ht="18.649999999999999" customHeight="1" outlineLevel="2" x14ac:dyDescent="0.3">
      <c r="B81" s="297"/>
      <c r="C81" s="183"/>
      <c r="D81" s="245" t="s">
        <v>668</v>
      </c>
      <c r="E81" s="902">
        <v>7105088</v>
      </c>
      <c r="F81" s="181">
        <f>E81/euro22</f>
        <v>1435922.4752935469</v>
      </c>
      <c r="G81" s="183">
        <f>E81*VAT</f>
        <v>1349966.72</v>
      </c>
      <c r="H81" s="181">
        <f>G81/euro22</f>
        <v>272825.27030577394</v>
      </c>
      <c r="I81" s="181">
        <f t="shared" si="33"/>
        <v>8455054.7200000007</v>
      </c>
      <c r="J81" s="175">
        <f t="shared" si="33"/>
        <v>1708747.7455993209</v>
      </c>
      <c r="K81" s="873">
        <v>0</v>
      </c>
      <c r="L81" s="873">
        <v>0</v>
      </c>
      <c r="M81" s="873">
        <v>0</v>
      </c>
      <c r="N81" s="2399">
        <v>717000</v>
      </c>
      <c r="O81" s="876">
        <f t="shared" si="35"/>
        <v>718922.47529354692</v>
      </c>
      <c r="P81" s="877">
        <f t="shared" si="34"/>
        <v>0</v>
      </c>
      <c r="Q81" s="304"/>
    </row>
    <row r="82" spans="2:17" s="248" customFormat="1" ht="18.649999999999999" customHeight="1" outlineLevel="3" x14ac:dyDescent="0.3">
      <c r="B82" s="302"/>
      <c r="C82" s="2700" t="s">
        <v>708</v>
      </c>
      <c r="D82" s="2701"/>
      <c r="E82" s="173">
        <f t="shared" ref="E82:L82" si="36">E77+E80+E81</f>
        <v>15479908</v>
      </c>
      <c r="F82" s="173">
        <f t="shared" si="36"/>
        <v>3128454.9625108624</v>
      </c>
      <c r="G82" s="193">
        <f t="shared" si="36"/>
        <v>1701323.0801053296</v>
      </c>
      <c r="H82" s="173">
        <f t="shared" si="36"/>
        <v>343833.60888125334</v>
      </c>
      <c r="I82" s="173">
        <f t="shared" si="36"/>
        <v>8543113.2656181958</v>
      </c>
      <c r="J82" s="173">
        <f t="shared" si="36"/>
        <v>1726544.1817299963</v>
      </c>
      <c r="K82" s="173">
        <f t="shared" si="36"/>
        <v>0</v>
      </c>
      <c r="L82" s="173">
        <f t="shared" si="36"/>
        <v>0</v>
      </c>
      <c r="M82" s="173">
        <f t="shared" ref="M82:O82" si="37">M77+M80+M81</f>
        <v>0</v>
      </c>
      <c r="N82" s="173">
        <f t="shared" si="37"/>
        <v>723000</v>
      </c>
      <c r="O82" s="173">
        <f t="shared" si="37"/>
        <v>2405454.9625108624</v>
      </c>
      <c r="P82" s="877">
        <f t="shared" si="34"/>
        <v>0</v>
      </c>
      <c r="Q82" s="303"/>
    </row>
    <row r="83" spans="2:17" s="250" customFormat="1" ht="18.649999999999999" customHeight="1" outlineLevel="2" collapsed="1" x14ac:dyDescent="0.3">
      <c r="B83" s="307"/>
      <c r="C83" s="2704" t="s">
        <v>97</v>
      </c>
      <c r="D83" s="2705"/>
      <c r="E83" s="184">
        <f t="shared" ref="E83:L83" si="38">E58+E59+E60+E61+E69+E70+E75+E82</f>
        <v>23541063</v>
      </c>
      <c r="F83" s="184">
        <f t="shared" si="38"/>
        <v>4757596.4511630721</v>
      </c>
      <c r="G83" s="196">
        <f t="shared" si="38"/>
        <v>3232943.0201053298</v>
      </c>
      <c r="H83" s="184">
        <f t="shared" si="38"/>
        <v>653370.59075308288</v>
      </c>
      <c r="I83" s="184">
        <f t="shared" si="38"/>
        <v>18135888.205618195</v>
      </c>
      <c r="J83" s="184">
        <f t="shared" si="38"/>
        <v>3665222.6522540357</v>
      </c>
      <c r="K83" s="184">
        <f t="shared" si="38"/>
        <v>0</v>
      </c>
      <c r="L83" s="184">
        <f t="shared" si="38"/>
        <v>0</v>
      </c>
      <c r="M83" s="184">
        <f t="shared" ref="M83:O83" si="39">M58+M59+M60+M61+M69+M70+M75+M82</f>
        <v>0</v>
      </c>
      <c r="N83" s="184">
        <f t="shared" si="39"/>
        <v>1536000</v>
      </c>
      <c r="O83" s="184">
        <f t="shared" si="39"/>
        <v>3221596.4511630721</v>
      </c>
      <c r="P83" s="877">
        <f t="shared" si="34"/>
        <v>0</v>
      </c>
      <c r="Q83" s="308"/>
    </row>
    <row r="84" spans="2:17" s="250" customFormat="1" ht="18.649999999999999" customHeight="1" outlineLevel="1" x14ac:dyDescent="0.3">
      <c r="B84" s="307"/>
      <c r="C84" s="194"/>
      <c r="D84" s="174"/>
      <c r="E84" s="184"/>
      <c r="F84" s="174"/>
      <c r="G84" s="196"/>
      <c r="H84" s="202"/>
      <c r="I84" s="433"/>
      <c r="J84" s="174"/>
      <c r="K84" s="872"/>
      <c r="L84" s="872"/>
      <c r="M84" s="872"/>
      <c r="N84" s="2405"/>
      <c r="O84" s="872"/>
      <c r="P84" s="877"/>
      <c r="Q84" s="308"/>
    </row>
    <row r="85" spans="2:17" s="250" customFormat="1" ht="18.649999999999999" customHeight="1" outlineLevel="1" x14ac:dyDescent="0.3">
      <c r="B85" s="307"/>
      <c r="C85" s="349" t="s">
        <v>13</v>
      </c>
      <c r="D85" s="350"/>
      <c r="E85" s="350"/>
      <c r="F85" s="350"/>
      <c r="G85" s="350"/>
      <c r="H85" s="350"/>
      <c r="I85" s="350"/>
      <c r="J85" s="350"/>
      <c r="K85" s="874"/>
      <c r="L85" s="874"/>
      <c r="M85" s="874"/>
      <c r="N85" s="2403"/>
      <c r="O85" s="874"/>
      <c r="P85" s="877"/>
      <c r="Q85" s="308"/>
    </row>
    <row r="86" spans="2:17" ht="18.649999999999999" customHeight="1" outlineLevel="2" x14ac:dyDescent="0.3">
      <c r="B86" s="296"/>
      <c r="C86" s="276">
        <v>4.0999999999999996</v>
      </c>
      <c r="D86" s="336" t="s">
        <v>718</v>
      </c>
      <c r="E86" s="178"/>
      <c r="F86" s="337"/>
      <c r="G86" s="177"/>
      <c r="H86" s="257"/>
      <c r="I86" s="181"/>
      <c r="J86" s="175"/>
      <c r="K86" s="878"/>
      <c r="L86" s="878"/>
      <c r="M86" s="878"/>
      <c r="N86" s="2402"/>
      <c r="O86" s="878"/>
      <c r="P86" s="877"/>
      <c r="Q86" s="299"/>
    </row>
    <row r="87" spans="2:17" ht="18.649999999999999" customHeight="1" outlineLevel="3" x14ac:dyDescent="0.3">
      <c r="B87" s="296"/>
      <c r="C87" s="903"/>
      <c r="D87" s="233" t="s">
        <v>823</v>
      </c>
      <c r="E87" s="904"/>
      <c r="F87" s="2643">
        <f t="shared" ref="F87:F92" si="40">E87/euro22</f>
        <v>0</v>
      </c>
      <c r="G87" s="2644">
        <f t="shared" ref="G87:G92" si="41">E87*VAT</f>
        <v>0</v>
      </c>
      <c r="H87" s="2643">
        <f t="shared" ref="H87:H92" si="42">G87/euro22</f>
        <v>0</v>
      </c>
      <c r="I87" s="2643">
        <f t="shared" ref="I87:J92" si="43">E87+G87</f>
        <v>0</v>
      </c>
      <c r="J87" s="2645">
        <f t="shared" si="43"/>
        <v>0</v>
      </c>
      <c r="K87" s="873">
        <v>0</v>
      </c>
      <c r="L87" s="873">
        <v>0</v>
      </c>
      <c r="M87" s="873">
        <v>0</v>
      </c>
      <c r="N87" s="2399">
        <v>0</v>
      </c>
      <c r="O87" s="873">
        <f t="shared" si="35"/>
        <v>0</v>
      </c>
      <c r="P87" s="877">
        <f t="shared" si="34"/>
        <v>0</v>
      </c>
      <c r="Q87" s="299"/>
    </row>
    <row r="88" spans="2:17" s="912" customFormat="1" ht="18.649999999999999" customHeight="1" outlineLevel="3" x14ac:dyDescent="0.3">
      <c r="B88" s="906"/>
      <c r="C88" s="907"/>
      <c r="D88" s="908" t="s">
        <v>1166</v>
      </c>
      <c r="E88" s="909"/>
      <c r="F88" s="898">
        <f t="shared" si="40"/>
        <v>0</v>
      </c>
      <c r="G88" s="899">
        <f t="shared" si="41"/>
        <v>0</v>
      </c>
      <c r="H88" s="898">
        <f t="shared" si="42"/>
        <v>0</v>
      </c>
      <c r="I88" s="898">
        <f t="shared" si="43"/>
        <v>0</v>
      </c>
      <c r="J88" s="900">
        <f t="shared" si="43"/>
        <v>0</v>
      </c>
      <c r="K88" s="873">
        <v>0</v>
      </c>
      <c r="L88" s="873">
        <v>0</v>
      </c>
      <c r="M88" s="873">
        <v>0</v>
      </c>
      <c r="N88" s="2399">
        <v>0</v>
      </c>
      <c r="O88" s="873">
        <f t="shared" si="35"/>
        <v>0</v>
      </c>
      <c r="P88" s="877">
        <f t="shared" si="34"/>
        <v>0</v>
      </c>
      <c r="Q88" s="911"/>
    </row>
    <row r="89" spans="2:17" ht="18.649999999999999" customHeight="1" outlineLevel="3" x14ac:dyDescent="0.3">
      <c r="B89" s="296"/>
      <c r="C89" s="903"/>
      <c r="D89" s="233" t="s">
        <v>814</v>
      </c>
      <c r="E89" s="904"/>
      <c r="F89" s="2643">
        <f t="shared" si="40"/>
        <v>0</v>
      </c>
      <c r="G89" s="2644">
        <f t="shared" si="41"/>
        <v>0</v>
      </c>
      <c r="H89" s="2643">
        <f t="shared" si="42"/>
        <v>0</v>
      </c>
      <c r="I89" s="2643">
        <f t="shared" si="43"/>
        <v>0</v>
      </c>
      <c r="J89" s="2645">
        <f t="shared" si="43"/>
        <v>0</v>
      </c>
      <c r="K89" s="873">
        <v>0</v>
      </c>
      <c r="L89" s="873">
        <v>0</v>
      </c>
      <c r="M89" s="873">
        <v>0</v>
      </c>
      <c r="N89" s="2399">
        <v>0</v>
      </c>
      <c r="O89" s="873">
        <f t="shared" si="35"/>
        <v>0</v>
      </c>
      <c r="P89" s="877">
        <f t="shared" si="34"/>
        <v>0</v>
      </c>
      <c r="Q89" s="299"/>
    </row>
    <row r="90" spans="2:17" s="912" customFormat="1" ht="18.649999999999999" customHeight="1" outlineLevel="3" x14ac:dyDescent="0.3">
      <c r="B90" s="906"/>
      <c r="C90" s="907"/>
      <c r="D90" s="908" t="s">
        <v>1167</v>
      </c>
      <c r="E90" s="909"/>
      <c r="F90" s="898">
        <f t="shared" si="40"/>
        <v>0</v>
      </c>
      <c r="G90" s="899">
        <f t="shared" si="41"/>
        <v>0</v>
      </c>
      <c r="H90" s="898">
        <f t="shared" si="42"/>
        <v>0</v>
      </c>
      <c r="I90" s="898">
        <f t="shared" si="43"/>
        <v>0</v>
      </c>
      <c r="J90" s="900">
        <f t="shared" si="43"/>
        <v>0</v>
      </c>
      <c r="K90" s="873">
        <v>0</v>
      </c>
      <c r="L90" s="873">
        <v>0</v>
      </c>
      <c r="M90" s="873">
        <v>0</v>
      </c>
      <c r="N90" s="2399">
        <v>0</v>
      </c>
      <c r="O90" s="873">
        <f t="shared" si="35"/>
        <v>0</v>
      </c>
      <c r="P90" s="877">
        <f t="shared" si="34"/>
        <v>0</v>
      </c>
      <c r="Q90" s="911"/>
    </row>
    <row r="91" spans="2:17" ht="18.649999999999999" customHeight="1" outlineLevel="3" x14ac:dyDescent="0.3">
      <c r="B91" s="296"/>
      <c r="C91" s="903"/>
      <c r="D91" s="889" t="s">
        <v>1163</v>
      </c>
      <c r="E91" s="904"/>
      <c r="F91" s="2643">
        <f t="shared" si="40"/>
        <v>0</v>
      </c>
      <c r="G91" s="2644">
        <f t="shared" si="41"/>
        <v>0</v>
      </c>
      <c r="H91" s="2643">
        <f t="shared" si="42"/>
        <v>0</v>
      </c>
      <c r="I91" s="2643">
        <f t="shared" si="43"/>
        <v>0</v>
      </c>
      <c r="J91" s="2645">
        <f t="shared" si="43"/>
        <v>0</v>
      </c>
      <c r="K91" s="873">
        <v>0</v>
      </c>
      <c r="L91" s="873">
        <v>0</v>
      </c>
      <c r="M91" s="873">
        <v>0</v>
      </c>
      <c r="N91" s="2399">
        <v>0</v>
      </c>
      <c r="O91" s="873">
        <f t="shared" si="35"/>
        <v>0</v>
      </c>
      <c r="P91" s="877">
        <f t="shared" si="34"/>
        <v>0</v>
      </c>
      <c r="Q91" s="299"/>
    </row>
    <row r="92" spans="2:17" s="912" customFormat="1" ht="18.649999999999999" customHeight="1" outlineLevel="3" x14ac:dyDescent="0.3">
      <c r="B92" s="906"/>
      <c r="C92" s="907"/>
      <c r="D92" s="908" t="s">
        <v>1168</v>
      </c>
      <c r="E92" s="909"/>
      <c r="F92" s="898">
        <f t="shared" si="40"/>
        <v>0</v>
      </c>
      <c r="G92" s="899">
        <f t="shared" si="41"/>
        <v>0</v>
      </c>
      <c r="H92" s="898">
        <f t="shared" si="42"/>
        <v>0</v>
      </c>
      <c r="I92" s="898">
        <f t="shared" si="43"/>
        <v>0</v>
      </c>
      <c r="J92" s="900">
        <f t="shared" si="43"/>
        <v>0</v>
      </c>
      <c r="K92" s="873">
        <v>0</v>
      </c>
      <c r="L92" s="873">
        <v>0</v>
      </c>
      <c r="M92" s="873">
        <v>0</v>
      </c>
      <c r="N92" s="2399">
        <v>0</v>
      </c>
      <c r="O92" s="873">
        <f t="shared" si="35"/>
        <v>0</v>
      </c>
      <c r="P92" s="877">
        <f t="shared" si="34"/>
        <v>0</v>
      </c>
      <c r="Q92" s="911"/>
    </row>
    <row r="93" spans="2:17" ht="18.649999999999999" customHeight="1" outlineLevel="3" x14ac:dyDescent="0.3">
      <c r="B93" s="296"/>
      <c r="C93" s="903"/>
      <c r="D93" s="233" t="s">
        <v>1159</v>
      </c>
      <c r="E93" s="913">
        <f>SUM(E94:E96)</f>
        <v>0</v>
      </c>
      <c r="F93" s="913">
        <f t="shared" ref="F93:O93" si="44">SUM(F94:F96)</f>
        <v>0</v>
      </c>
      <c r="G93" s="914">
        <f>SUM(G94:G96)</f>
        <v>0</v>
      </c>
      <c r="H93" s="913">
        <f t="shared" si="44"/>
        <v>0</v>
      </c>
      <c r="I93" s="913">
        <f t="shared" si="44"/>
        <v>0</v>
      </c>
      <c r="J93" s="913">
        <f t="shared" si="44"/>
        <v>0</v>
      </c>
      <c r="K93" s="913">
        <f t="shared" si="44"/>
        <v>0</v>
      </c>
      <c r="L93" s="913">
        <f t="shared" si="44"/>
        <v>0</v>
      </c>
      <c r="M93" s="913">
        <f t="shared" si="44"/>
        <v>0</v>
      </c>
      <c r="N93" s="913">
        <f t="shared" si="44"/>
        <v>0</v>
      </c>
      <c r="O93" s="913">
        <f t="shared" si="44"/>
        <v>0</v>
      </c>
      <c r="P93" s="877">
        <f t="shared" si="34"/>
        <v>0</v>
      </c>
      <c r="Q93" s="299"/>
    </row>
    <row r="94" spans="2:17" s="244" customFormat="1" ht="18.649999999999999" customHeight="1" outlineLevel="3" x14ac:dyDescent="0.3">
      <c r="B94" s="298"/>
      <c r="C94" s="915"/>
      <c r="D94" s="916" t="s">
        <v>612</v>
      </c>
      <c r="E94" s="917"/>
      <c r="F94" s="898">
        <f>E94/euro22</f>
        <v>0</v>
      </c>
      <c r="G94" s="899">
        <f>E94*VAT</f>
        <v>0</v>
      </c>
      <c r="H94" s="898">
        <f>G94/euro22</f>
        <v>0</v>
      </c>
      <c r="I94" s="898">
        <f t="shared" ref="I94:J97" si="45">E94+G94</f>
        <v>0</v>
      </c>
      <c r="J94" s="900">
        <f t="shared" si="45"/>
        <v>0</v>
      </c>
      <c r="K94" s="873">
        <v>0</v>
      </c>
      <c r="L94" s="873">
        <v>0</v>
      </c>
      <c r="M94" s="873">
        <v>0</v>
      </c>
      <c r="N94" s="2399">
        <v>0</v>
      </c>
      <c r="O94" s="873">
        <f t="shared" si="35"/>
        <v>0</v>
      </c>
      <c r="P94" s="877">
        <f t="shared" si="34"/>
        <v>0</v>
      </c>
      <c r="Q94" s="309"/>
    </row>
    <row r="95" spans="2:17" s="244" customFormat="1" ht="18.649999999999999" customHeight="1" outlineLevel="3" x14ac:dyDescent="0.3">
      <c r="B95" s="298"/>
      <c r="C95" s="915"/>
      <c r="D95" s="916" t="s">
        <v>620</v>
      </c>
      <c r="E95" s="917"/>
      <c r="F95" s="898">
        <f>E95/euro22</f>
        <v>0</v>
      </c>
      <c r="G95" s="899">
        <f>E95*VAT</f>
        <v>0</v>
      </c>
      <c r="H95" s="898">
        <f>G95/euro22</f>
        <v>0</v>
      </c>
      <c r="I95" s="898">
        <f t="shared" si="45"/>
        <v>0</v>
      </c>
      <c r="J95" s="900">
        <f t="shared" si="45"/>
        <v>0</v>
      </c>
      <c r="K95" s="873">
        <v>0</v>
      </c>
      <c r="L95" s="873">
        <v>0</v>
      </c>
      <c r="M95" s="873">
        <v>0</v>
      </c>
      <c r="N95" s="2399">
        <v>0</v>
      </c>
      <c r="O95" s="873">
        <f t="shared" si="35"/>
        <v>0</v>
      </c>
      <c r="P95" s="877">
        <f t="shared" si="34"/>
        <v>0</v>
      </c>
      <c r="Q95" s="309"/>
    </row>
    <row r="96" spans="2:17" s="244" customFormat="1" ht="18.649999999999999" customHeight="1" outlineLevel="3" x14ac:dyDescent="0.3">
      <c r="B96" s="298"/>
      <c r="C96" s="915"/>
      <c r="D96" s="916" t="s">
        <v>616</v>
      </c>
      <c r="E96" s="917"/>
      <c r="F96" s="898">
        <f>E96/euro22</f>
        <v>0</v>
      </c>
      <c r="G96" s="899">
        <f>E96*VAT</f>
        <v>0</v>
      </c>
      <c r="H96" s="898">
        <f>G96/euro22</f>
        <v>0</v>
      </c>
      <c r="I96" s="898">
        <f t="shared" si="45"/>
        <v>0</v>
      </c>
      <c r="J96" s="900">
        <f t="shared" si="45"/>
        <v>0</v>
      </c>
      <c r="K96" s="873">
        <v>0</v>
      </c>
      <c r="L96" s="873">
        <v>0</v>
      </c>
      <c r="M96" s="873">
        <v>0</v>
      </c>
      <c r="N96" s="2399">
        <v>0</v>
      </c>
      <c r="O96" s="873">
        <f t="shared" si="35"/>
        <v>0</v>
      </c>
      <c r="P96" s="877">
        <f t="shared" si="34"/>
        <v>0</v>
      </c>
      <c r="Q96" s="309"/>
    </row>
    <row r="97" spans="2:17" s="912" customFormat="1" ht="25.75" outlineLevel="3" x14ac:dyDescent="0.3">
      <c r="B97" s="906"/>
      <c r="C97" s="907"/>
      <c r="D97" s="908" t="s">
        <v>1169</v>
      </c>
      <c r="E97" s="909"/>
      <c r="F97" s="898">
        <f>E97/euro22</f>
        <v>0</v>
      </c>
      <c r="G97" s="899">
        <f>E97*VAT</f>
        <v>0</v>
      </c>
      <c r="H97" s="898">
        <f>G97/euro22</f>
        <v>0</v>
      </c>
      <c r="I97" s="898">
        <f t="shared" si="45"/>
        <v>0</v>
      </c>
      <c r="J97" s="900">
        <f t="shared" si="45"/>
        <v>0</v>
      </c>
      <c r="K97" s="873">
        <v>0</v>
      </c>
      <c r="L97" s="873">
        <v>0</v>
      </c>
      <c r="M97" s="873">
        <v>0</v>
      </c>
      <c r="N97" s="2399">
        <v>0</v>
      </c>
      <c r="O97" s="873">
        <f t="shared" si="35"/>
        <v>0</v>
      </c>
      <c r="P97" s="877">
        <f t="shared" si="34"/>
        <v>0</v>
      </c>
      <c r="Q97" s="911"/>
    </row>
    <row r="98" spans="2:17" ht="18.649999999999999" customHeight="1" outlineLevel="3" x14ac:dyDescent="0.3">
      <c r="B98" s="296"/>
      <c r="C98" s="903"/>
      <c r="D98" s="233" t="s">
        <v>1164</v>
      </c>
      <c r="E98" s="913">
        <f>SUM(E99:E104)</f>
        <v>0</v>
      </c>
      <c r="F98" s="913">
        <f t="shared" ref="F98:O98" si="46">SUM(F99:F104)</f>
        <v>0</v>
      </c>
      <c r="G98" s="914">
        <f t="shared" si="46"/>
        <v>0</v>
      </c>
      <c r="H98" s="913">
        <f t="shared" si="46"/>
        <v>0</v>
      </c>
      <c r="I98" s="913">
        <f t="shared" si="46"/>
        <v>0</v>
      </c>
      <c r="J98" s="913">
        <f t="shared" si="46"/>
        <v>0</v>
      </c>
      <c r="K98" s="913">
        <f t="shared" si="46"/>
        <v>0</v>
      </c>
      <c r="L98" s="913">
        <f t="shared" si="46"/>
        <v>0</v>
      </c>
      <c r="M98" s="913">
        <f t="shared" si="46"/>
        <v>0</v>
      </c>
      <c r="N98" s="913">
        <f t="shared" si="46"/>
        <v>0</v>
      </c>
      <c r="O98" s="913">
        <f t="shared" si="46"/>
        <v>0</v>
      </c>
      <c r="P98" s="877">
        <f t="shared" si="34"/>
        <v>0</v>
      </c>
      <c r="Q98" s="299"/>
    </row>
    <row r="99" spans="2:17" s="244" customFormat="1" ht="18.649999999999999" customHeight="1" outlineLevel="3" x14ac:dyDescent="0.3">
      <c r="B99" s="298"/>
      <c r="C99" s="915"/>
      <c r="D99" s="918" t="s">
        <v>693</v>
      </c>
      <c r="E99" s="917"/>
      <c r="F99" s="898">
        <f t="shared" ref="F99:F105" si="47">E99/euro22</f>
        <v>0</v>
      </c>
      <c r="G99" s="899">
        <f t="shared" ref="G99:G105" si="48">E99*VAT</f>
        <v>0</v>
      </c>
      <c r="H99" s="898">
        <f t="shared" ref="H99:H105" si="49">G99/euro22</f>
        <v>0</v>
      </c>
      <c r="I99" s="898">
        <f t="shared" ref="I99:J105" si="50">E99+G99</f>
        <v>0</v>
      </c>
      <c r="J99" s="900">
        <f t="shared" si="50"/>
        <v>0</v>
      </c>
      <c r="K99" s="873">
        <v>0</v>
      </c>
      <c r="L99" s="873">
        <v>0</v>
      </c>
      <c r="M99" s="873">
        <v>0</v>
      </c>
      <c r="N99" s="2399">
        <v>0</v>
      </c>
      <c r="O99" s="873">
        <f t="shared" si="35"/>
        <v>0</v>
      </c>
      <c r="P99" s="877">
        <f t="shared" si="34"/>
        <v>0</v>
      </c>
      <c r="Q99" s="309"/>
    </row>
    <row r="100" spans="2:17" s="244" customFormat="1" ht="18.649999999999999" customHeight="1" outlineLevel="3" x14ac:dyDescent="0.3">
      <c r="B100" s="298"/>
      <c r="C100" s="915"/>
      <c r="D100" s="916" t="s">
        <v>423</v>
      </c>
      <c r="E100" s="917"/>
      <c r="F100" s="898">
        <f t="shared" si="47"/>
        <v>0</v>
      </c>
      <c r="G100" s="899">
        <f t="shared" si="48"/>
        <v>0</v>
      </c>
      <c r="H100" s="898">
        <f t="shared" si="49"/>
        <v>0</v>
      </c>
      <c r="I100" s="898">
        <f t="shared" si="50"/>
        <v>0</v>
      </c>
      <c r="J100" s="900">
        <f t="shared" si="50"/>
        <v>0</v>
      </c>
      <c r="K100" s="873">
        <v>0</v>
      </c>
      <c r="L100" s="873">
        <v>0</v>
      </c>
      <c r="M100" s="873">
        <v>0</v>
      </c>
      <c r="N100" s="2399">
        <v>0</v>
      </c>
      <c r="O100" s="873">
        <f t="shared" si="35"/>
        <v>0</v>
      </c>
      <c r="P100" s="877">
        <f t="shared" si="34"/>
        <v>0</v>
      </c>
      <c r="Q100" s="309"/>
    </row>
    <row r="101" spans="2:17" s="244" customFormat="1" ht="18.649999999999999" customHeight="1" outlineLevel="3" x14ac:dyDescent="0.3">
      <c r="B101" s="298"/>
      <c r="C101" s="915"/>
      <c r="D101" s="916" t="s">
        <v>1324</v>
      </c>
      <c r="E101" s="917"/>
      <c r="F101" s="898">
        <f t="shared" si="47"/>
        <v>0</v>
      </c>
      <c r="G101" s="899">
        <f t="shared" si="48"/>
        <v>0</v>
      </c>
      <c r="H101" s="898">
        <f t="shared" si="49"/>
        <v>0</v>
      </c>
      <c r="I101" s="898">
        <f t="shared" si="50"/>
        <v>0</v>
      </c>
      <c r="J101" s="900">
        <f t="shared" si="50"/>
        <v>0</v>
      </c>
      <c r="K101" s="873">
        <v>0</v>
      </c>
      <c r="L101" s="873">
        <v>0</v>
      </c>
      <c r="M101" s="873">
        <v>0</v>
      </c>
      <c r="N101" s="2399">
        <v>0</v>
      </c>
      <c r="O101" s="873">
        <f t="shared" si="35"/>
        <v>0</v>
      </c>
      <c r="P101" s="877">
        <f t="shared" si="34"/>
        <v>0</v>
      </c>
      <c r="Q101" s="309"/>
    </row>
    <row r="102" spans="2:17" s="244" customFormat="1" ht="18.649999999999999" customHeight="1" outlineLevel="3" x14ac:dyDescent="0.3">
      <c r="B102" s="298"/>
      <c r="C102" s="915"/>
      <c r="D102" s="916" t="s">
        <v>619</v>
      </c>
      <c r="E102" s="917"/>
      <c r="F102" s="898">
        <f t="shared" si="47"/>
        <v>0</v>
      </c>
      <c r="G102" s="899">
        <f t="shared" si="48"/>
        <v>0</v>
      </c>
      <c r="H102" s="898">
        <f t="shared" si="49"/>
        <v>0</v>
      </c>
      <c r="I102" s="898">
        <f t="shared" si="50"/>
        <v>0</v>
      </c>
      <c r="J102" s="900">
        <f t="shared" si="50"/>
        <v>0</v>
      </c>
      <c r="K102" s="873">
        <v>0</v>
      </c>
      <c r="L102" s="873">
        <v>0</v>
      </c>
      <c r="M102" s="873">
        <v>0</v>
      </c>
      <c r="N102" s="2399">
        <v>0</v>
      </c>
      <c r="O102" s="873">
        <f t="shared" si="35"/>
        <v>0</v>
      </c>
      <c r="P102" s="877">
        <f t="shared" si="34"/>
        <v>0</v>
      </c>
      <c r="Q102" s="309"/>
    </row>
    <row r="103" spans="2:17" s="244" customFormat="1" ht="18.649999999999999" customHeight="1" outlineLevel="3" x14ac:dyDescent="0.3">
      <c r="B103" s="298"/>
      <c r="C103" s="915"/>
      <c r="D103" s="916" t="s">
        <v>428</v>
      </c>
      <c r="E103" s="917"/>
      <c r="F103" s="898">
        <f t="shared" si="47"/>
        <v>0</v>
      </c>
      <c r="G103" s="899">
        <f t="shared" si="48"/>
        <v>0</v>
      </c>
      <c r="H103" s="898">
        <f t="shared" si="49"/>
        <v>0</v>
      </c>
      <c r="I103" s="898">
        <f t="shared" si="50"/>
        <v>0</v>
      </c>
      <c r="J103" s="900">
        <f t="shared" si="50"/>
        <v>0</v>
      </c>
      <c r="K103" s="873">
        <v>0</v>
      </c>
      <c r="L103" s="873">
        <v>0</v>
      </c>
      <c r="M103" s="873">
        <v>0</v>
      </c>
      <c r="N103" s="2399">
        <v>0</v>
      </c>
      <c r="O103" s="873">
        <f t="shared" si="35"/>
        <v>0</v>
      </c>
      <c r="P103" s="877">
        <f t="shared" si="34"/>
        <v>0</v>
      </c>
      <c r="Q103" s="309"/>
    </row>
    <row r="104" spans="2:17" s="244" customFormat="1" ht="18.649999999999999" customHeight="1" outlineLevel="3" x14ac:dyDescent="0.3">
      <c r="B104" s="298"/>
      <c r="C104" s="915"/>
      <c r="D104" s="916" t="s">
        <v>613</v>
      </c>
      <c r="E104" s="917"/>
      <c r="F104" s="898">
        <f t="shared" si="47"/>
        <v>0</v>
      </c>
      <c r="G104" s="899">
        <f t="shared" si="48"/>
        <v>0</v>
      </c>
      <c r="H104" s="898">
        <f t="shared" si="49"/>
        <v>0</v>
      </c>
      <c r="I104" s="898">
        <f t="shared" si="50"/>
        <v>0</v>
      </c>
      <c r="J104" s="900">
        <f t="shared" si="50"/>
        <v>0</v>
      </c>
      <c r="K104" s="873">
        <v>0</v>
      </c>
      <c r="L104" s="873">
        <v>0</v>
      </c>
      <c r="M104" s="873">
        <v>0</v>
      </c>
      <c r="N104" s="2399">
        <v>0</v>
      </c>
      <c r="O104" s="873">
        <f t="shared" si="35"/>
        <v>0</v>
      </c>
      <c r="P104" s="877">
        <f t="shared" si="34"/>
        <v>0</v>
      </c>
      <c r="Q104" s="309"/>
    </row>
    <row r="105" spans="2:17" s="912" customFormat="1" ht="18.649999999999999" customHeight="1" outlineLevel="3" x14ac:dyDescent="0.3">
      <c r="B105" s="906"/>
      <c r="C105" s="907"/>
      <c r="D105" s="908" t="s">
        <v>1170</v>
      </c>
      <c r="E105" s="909"/>
      <c r="F105" s="898">
        <f t="shared" si="47"/>
        <v>0</v>
      </c>
      <c r="G105" s="899">
        <f t="shared" si="48"/>
        <v>0</v>
      </c>
      <c r="H105" s="898">
        <f t="shared" si="49"/>
        <v>0</v>
      </c>
      <c r="I105" s="898">
        <f t="shared" si="50"/>
        <v>0</v>
      </c>
      <c r="J105" s="900">
        <f t="shared" si="50"/>
        <v>0</v>
      </c>
      <c r="K105" s="873">
        <v>0</v>
      </c>
      <c r="L105" s="873">
        <v>0</v>
      </c>
      <c r="M105" s="873">
        <v>0</v>
      </c>
      <c r="N105" s="2399">
        <v>0</v>
      </c>
      <c r="O105" s="873">
        <f t="shared" si="35"/>
        <v>0</v>
      </c>
      <c r="P105" s="877">
        <f t="shared" si="34"/>
        <v>0</v>
      </c>
      <c r="Q105" s="911"/>
    </row>
    <row r="106" spans="2:17" ht="18.649999999999999" customHeight="1" outlineLevel="3" x14ac:dyDescent="0.3">
      <c r="B106" s="296"/>
      <c r="C106" s="177"/>
      <c r="D106" s="233" t="s">
        <v>1162</v>
      </c>
      <c r="E106" s="913">
        <f>SUM(E107:E115)</f>
        <v>26000000</v>
      </c>
      <c r="F106" s="913">
        <f t="shared" ref="F106:O106" si="51">SUM(F107:F115)</f>
        <v>5254542.1474909568</v>
      </c>
      <c r="G106" s="914">
        <f t="shared" si="51"/>
        <v>4940000</v>
      </c>
      <c r="H106" s="913">
        <f t="shared" si="51"/>
        <v>998363.00802328158</v>
      </c>
      <c r="I106" s="913">
        <f t="shared" si="51"/>
        <v>30940000</v>
      </c>
      <c r="J106" s="913">
        <f t="shared" si="51"/>
        <v>6252905.1555142375</v>
      </c>
      <c r="K106" s="914">
        <f t="shared" si="51"/>
        <v>1200000</v>
      </c>
      <c r="L106" s="914">
        <f t="shared" si="51"/>
        <v>1200000</v>
      </c>
      <c r="M106" s="914">
        <f t="shared" si="51"/>
        <v>1604196</v>
      </c>
      <c r="N106" s="914">
        <f t="shared" si="51"/>
        <v>621000</v>
      </c>
      <c r="O106" s="914">
        <f t="shared" si="51"/>
        <v>629346.14749095601</v>
      </c>
      <c r="P106" s="877">
        <f t="shared" si="34"/>
        <v>0</v>
      </c>
      <c r="Q106" s="299"/>
    </row>
    <row r="107" spans="2:17" s="244" customFormat="1" ht="18.649999999999999" customHeight="1" outlineLevel="3" x14ac:dyDescent="0.3">
      <c r="B107" s="298"/>
      <c r="C107" s="919"/>
      <c r="D107" s="918" t="s">
        <v>693</v>
      </c>
      <c r="E107" s="917">
        <v>2000000</v>
      </c>
      <c r="F107" s="898">
        <f t="shared" ref="F107:F115" si="52">E107/euro22</f>
        <v>404195.5498069966</v>
      </c>
      <c r="G107" s="899">
        <f t="shared" ref="G107:G115" si="53">E107*VAT</f>
        <v>380000</v>
      </c>
      <c r="H107" s="898">
        <f t="shared" ref="H107:H115" si="54">G107/euro22</f>
        <v>76797.154463329352</v>
      </c>
      <c r="I107" s="898">
        <f t="shared" ref="I107:J115" si="55">E107+G107</f>
        <v>2380000</v>
      </c>
      <c r="J107" s="900">
        <f t="shared" si="55"/>
        <v>480992.70427032595</v>
      </c>
      <c r="K107" s="876">
        <v>100000</v>
      </c>
      <c r="L107" s="876">
        <v>100000</v>
      </c>
      <c r="M107" s="876">
        <v>100000</v>
      </c>
      <c r="N107" s="2404">
        <v>52000</v>
      </c>
      <c r="O107" s="876">
        <f t="shared" si="35"/>
        <v>52195.549806996598</v>
      </c>
      <c r="P107" s="877">
        <f t="shared" si="34"/>
        <v>0</v>
      </c>
      <c r="Q107" s="309"/>
    </row>
    <row r="108" spans="2:17" s="244" customFormat="1" ht="18.649999999999999" customHeight="1" outlineLevel="3" x14ac:dyDescent="0.3">
      <c r="B108" s="298"/>
      <c r="C108" s="919"/>
      <c r="D108" s="916" t="s">
        <v>694</v>
      </c>
      <c r="E108" s="917">
        <v>2000000</v>
      </c>
      <c r="F108" s="898">
        <f t="shared" si="52"/>
        <v>404195.5498069966</v>
      </c>
      <c r="G108" s="899">
        <f t="shared" si="53"/>
        <v>380000</v>
      </c>
      <c r="H108" s="898">
        <f t="shared" si="54"/>
        <v>76797.154463329352</v>
      </c>
      <c r="I108" s="898">
        <f t="shared" si="55"/>
        <v>2380000</v>
      </c>
      <c r="J108" s="900">
        <f t="shared" si="55"/>
        <v>480992.70427032595</v>
      </c>
      <c r="K108" s="876"/>
      <c r="L108" s="876">
        <v>200000</v>
      </c>
      <c r="M108" s="876">
        <v>104196</v>
      </c>
      <c r="N108" s="2404">
        <v>49000</v>
      </c>
      <c r="O108" s="876">
        <f t="shared" si="35"/>
        <v>50999.549806996598</v>
      </c>
      <c r="P108" s="877">
        <f t="shared" si="34"/>
        <v>0</v>
      </c>
      <c r="Q108" s="309"/>
    </row>
    <row r="109" spans="2:17" s="244" customFormat="1" ht="18.649999999999999" customHeight="1" outlineLevel="3" x14ac:dyDescent="0.3">
      <c r="B109" s="298"/>
      <c r="C109" s="919"/>
      <c r="D109" s="916" t="s">
        <v>695</v>
      </c>
      <c r="E109" s="917">
        <v>6000000</v>
      </c>
      <c r="F109" s="898">
        <f t="shared" si="52"/>
        <v>1212586.6494209899</v>
      </c>
      <c r="G109" s="899">
        <f t="shared" si="53"/>
        <v>1140000</v>
      </c>
      <c r="H109" s="898">
        <f t="shared" si="54"/>
        <v>230391.46338998806</v>
      </c>
      <c r="I109" s="898">
        <f t="shared" si="55"/>
        <v>7140000</v>
      </c>
      <c r="J109" s="900">
        <f t="shared" si="55"/>
        <v>1442978.112810978</v>
      </c>
      <c r="K109" s="876">
        <v>200000</v>
      </c>
      <c r="L109" s="876">
        <v>500000</v>
      </c>
      <c r="M109" s="876">
        <v>300000</v>
      </c>
      <c r="N109" s="2404">
        <v>106000</v>
      </c>
      <c r="O109" s="876">
        <f t="shared" si="35"/>
        <v>106586.64942098991</v>
      </c>
      <c r="P109" s="877">
        <f t="shared" si="34"/>
        <v>0</v>
      </c>
      <c r="Q109" s="309"/>
    </row>
    <row r="110" spans="2:17" s="244" customFormat="1" ht="18.649999999999999" customHeight="1" outlineLevel="3" x14ac:dyDescent="0.3">
      <c r="B110" s="298"/>
      <c r="C110" s="919"/>
      <c r="D110" s="916" t="s">
        <v>1324</v>
      </c>
      <c r="E110" s="917">
        <v>500000</v>
      </c>
      <c r="F110" s="898">
        <f t="shared" si="52"/>
        <v>101048.88745174915</v>
      </c>
      <c r="G110" s="899">
        <f t="shared" si="53"/>
        <v>95000</v>
      </c>
      <c r="H110" s="898">
        <f t="shared" si="54"/>
        <v>19199.288615832338</v>
      </c>
      <c r="I110" s="898">
        <f t="shared" si="55"/>
        <v>595000</v>
      </c>
      <c r="J110" s="900">
        <f t="shared" si="55"/>
        <v>120248.17606758149</v>
      </c>
      <c r="K110" s="876">
        <v>0</v>
      </c>
      <c r="L110" s="876">
        <v>0</v>
      </c>
      <c r="M110" s="876">
        <v>50000</v>
      </c>
      <c r="N110" s="2404">
        <v>25000</v>
      </c>
      <c r="O110" s="876">
        <f t="shared" si="35"/>
        <v>26048.887451749149</v>
      </c>
      <c r="P110" s="877">
        <f t="shared" si="34"/>
        <v>0</v>
      </c>
      <c r="Q110" s="309"/>
    </row>
    <row r="111" spans="2:17" s="244" customFormat="1" ht="18.649999999999999" customHeight="1" outlineLevel="3" x14ac:dyDescent="0.3">
      <c r="B111" s="298"/>
      <c r="C111" s="919"/>
      <c r="D111" s="916" t="s">
        <v>619</v>
      </c>
      <c r="E111" s="917">
        <v>500000</v>
      </c>
      <c r="F111" s="898">
        <f t="shared" si="52"/>
        <v>101048.88745174915</v>
      </c>
      <c r="G111" s="899">
        <f t="shared" si="53"/>
        <v>95000</v>
      </c>
      <c r="H111" s="898">
        <f t="shared" si="54"/>
        <v>19199.288615832338</v>
      </c>
      <c r="I111" s="898">
        <f t="shared" si="55"/>
        <v>595000</v>
      </c>
      <c r="J111" s="900">
        <f t="shared" si="55"/>
        <v>120248.17606758149</v>
      </c>
      <c r="K111" s="873">
        <v>0</v>
      </c>
      <c r="L111" s="873">
        <v>0</v>
      </c>
      <c r="M111" s="876">
        <v>50000</v>
      </c>
      <c r="N111" s="2404">
        <v>25000</v>
      </c>
      <c r="O111" s="876">
        <f t="shared" si="35"/>
        <v>26048.887451749149</v>
      </c>
      <c r="P111" s="877">
        <f t="shared" si="34"/>
        <v>0</v>
      </c>
      <c r="Q111" s="309"/>
    </row>
    <row r="112" spans="2:17" s="244" customFormat="1" ht="18.649999999999999" customHeight="1" outlineLevel="3" x14ac:dyDescent="0.3">
      <c r="B112" s="298"/>
      <c r="C112" s="919"/>
      <c r="D112" s="916" t="s">
        <v>428</v>
      </c>
      <c r="E112" s="917">
        <v>500000</v>
      </c>
      <c r="F112" s="898">
        <f t="shared" si="52"/>
        <v>101048.88745174915</v>
      </c>
      <c r="G112" s="899">
        <f t="shared" si="53"/>
        <v>95000</v>
      </c>
      <c r="H112" s="898">
        <f t="shared" si="54"/>
        <v>19199.288615832338</v>
      </c>
      <c r="I112" s="898">
        <f t="shared" si="55"/>
        <v>595000</v>
      </c>
      <c r="J112" s="900">
        <f t="shared" si="55"/>
        <v>120248.17606758149</v>
      </c>
      <c r="K112" s="873">
        <v>0</v>
      </c>
      <c r="L112" s="873">
        <v>0</v>
      </c>
      <c r="M112" s="876">
        <v>50000</v>
      </c>
      <c r="N112" s="2404">
        <v>25000</v>
      </c>
      <c r="O112" s="876">
        <f t="shared" si="35"/>
        <v>26048.887451749149</v>
      </c>
      <c r="P112" s="877">
        <f t="shared" si="34"/>
        <v>0</v>
      </c>
      <c r="Q112" s="309"/>
    </row>
    <row r="113" spans="2:17" s="244" customFormat="1" ht="18.649999999999999" customHeight="1" outlineLevel="3" x14ac:dyDescent="0.3">
      <c r="B113" s="298"/>
      <c r="C113" s="919"/>
      <c r="D113" s="916" t="s">
        <v>612</v>
      </c>
      <c r="E113" s="917">
        <v>500000</v>
      </c>
      <c r="F113" s="898">
        <f t="shared" si="52"/>
        <v>101048.88745174915</v>
      </c>
      <c r="G113" s="899">
        <f t="shared" si="53"/>
        <v>95000</v>
      </c>
      <c r="H113" s="898">
        <f t="shared" si="54"/>
        <v>19199.288615832338</v>
      </c>
      <c r="I113" s="898">
        <f t="shared" si="55"/>
        <v>595000</v>
      </c>
      <c r="J113" s="900">
        <f t="shared" si="55"/>
        <v>120248.17606758149</v>
      </c>
      <c r="K113" s="873">
        <v>0</v>
      </c>
      <c r="L113" s="873">
        <v>0</v>
      </c>
      <c r="M113" s="876">
        <v>50000</v>
      </c>
      <c r="N113" s="2404">
        <v>25000</v>
      </c>
      <c r="O113" s="876">
        <f t="shared" si="35"/>
        <v>26048.887451749149</v>
      </c>
      <c r="P113" s="877">
        <f t="shared" si="34"/>
        <v>0</v>
      </c>
      <c r="Q113" s="309"/>
    </row>
    <row r="114" spans="2:17" s="244" customFormat="1" ht="18.649999999999999" customHeight="1" outlineLevel="3" x14ac:dyDescent="0.3">
      <c r="B114" s="298"/>
      <c r="C114" s="919"/>
      <c r="D114" s="916" t="s">
        <v>614</v>
      </c>
      <c r="E114" s="917">
        <v>8000000</v>
      </c>
      <c r="F114" s="898">
        <f t="shared" si="52"/>
        <v>1616782.1992279864</v>
      </c>
      <c r="G114" s="899">
        <f t="shared" si="53"/>
        <v>1520000</v>
      </c>
      <c r="H114" s="898">
        <f t="shared" si="54"/>
        <v>307188.61785331741</v>
      </c>
      <c r="I114" s="898">
        <f t="shared" si="55"/>
        <v>9520000</v>
      </c>
      <c r="J114" s="900">
        <f t="shared" si="55"/>
        <v>1923970.8170813038</v>
      </c>
      <c r="K114" s="876">
        <v>500000</v>
      </c>
      <c r="L114" s="876">
        <v>200000</v>
      </c>
      <c r="M114" s="876">
        <v>500000</v>
      </c>
      <c r="N114" s="2404">
        <v>208000</v>
      </c>
      <c r="O114" s="876">
        <f t="shared" si="35"/>
        <v>208782.19922798639</v>
      </c>
      <c r="P114" s="877">
        <f t="shared" si="34"/>
        <v>0</v>
      </c>
      <c r="Q114" s="309"/>
    </row>
    <row r="115" spans="2:17" s="244" customFormat="1" ht="18.649999999999999" customHeight="1" outlineLevel="3" x14ac:dyDescent="0.3">
      <c r="B115" s="298"/>
      <c r="C115" s="919"/>
      <c r="D115" s="916" t="s">
        <v>613</v>
      </c>
      <c r="E115" s="917">
        <v>6000000</v>
      </c>
      <c r="F115" s="898">
        <f t="shared" si="52"/>
        <v>1212586.6494209899</v>
      </c>
      <c r="G115" s="899">
        <f t="shared" si="53"/>
        <v>1140000</v>
      </c>
      <c r="H115" s="898">
        <f t="shared" si="54"/>
        <v>230391.46338998806</v>
      </c>
      <c r="I115" s="898">
        <f t="shared" si="55"/>
        <v>7140000</v>
      </c>
      <c r="J115" s="900">
        <f t="shared" si="55"/>
        <v>1442978.112810978</v>
      </c>
      <c r="K115" s="876">
        <v>400000</v>
      </c>
      <c r="L115" s="876">
        <v>200000</v>
      </c>
      <c r="M115" s="876">
        <v>400000</v>
      </c>
      <c r="N115" s="2404">
        <v>106000</v>
      </c>
      <c r="O115" s="876">
        <f t="shared" si="35"/>
        <v>106586.64942098991</v>
      </c>
      <c r="P115" s="877">
        <f t="shared" si="34"/>
        <v>0</v>
      </c>
      <c r="Q115" s="309"/>
    </row>
    <row r="116" spans="2:17" s="912" customFormat="1" ht="18.649999999999999" customHeight="1" outlineLevel="3" x14ac:dyDescent="0.3">
      <c r="B116" s="906"/>
      <c r="C116" s="907"/>
      <c r="D116" s="908" t="s">
        <v>1171</v>
      </c>
      <c r="E116" s="909">
        <v>100000</v>
      </c>
      <c r="F116" s="898">
        <f>E116/euro22</f>
        <v>20209.777490349832</v>
      </c>
      <c r="G116" s="899">
        <f>E116*VAT</f>
        <v>19000</v>
      </c>
      <c r="H116" s="898">
        <f>G116/euro22</f>
        <v>3839.8577231664676</v>
      </c>
      <c r="I116" s="898">
        <f>E116+G116</f>
        <v>119000</v>
      </c>
      <c r="J116" s="900">
        <f>F116+H116</f>
        <v>24049.6352135163</v>
      </c>
      <c r="K116" s="873">
        <v>0</v>
      </c>
      <c r="L116" s="873">
        <v>0</v>
      </c>
      <c r="M116" s="873">
        <v>0</v>
      </c>
      <c r="N116" s="2399">
        <v>10000</v>
      </c>
      <c r="O116" s="910">
        <f t="shared" si="35"/>
        <v>10209.777490349832</v>
      </c>
      <c r="P116" s="877">
        <f t="shared" si="34"/>
        <v>0</v>
      </c>
      <c r="Q116" s="911"/>
    </row>
    <row r="117" spans="2:17" ht="18.649999999999999" customHeight="1" outlineLevel="3" x14ac:dyDescent="0.3">
      <c r="B117" s="296"/>
      <c r="C117" s="177"/>
      <c r="D117" s="233" t="s">
        <v>1161</v>
      </c>
      <c r="E117" s="913">
        <f>SUM(E118:E128)</f>
        <v>83761500</v>
      </c>
      <c r="F117" s="913">
        <f t="shared" ref="F117:O117" si="56">SUM(F118:F128)</f>
        <v>16928012.772579372</v>
      </c>
      <c r="G117" s="914">
        <f t="shared" si="56"/>
        <v>15914685</v>
      </c>
      <c r="H117" s="913">
        <f t="shared" si="56"/>
        <v>3216322.4267900805</v>
      </c>
      <c r="I117" s="913">
        <f t="shared" si="56"/>
        <v>99676185</v>
      </c>
      <c r="J117" s="913">
        <f t="shared" si="56"/>
        <v>20144335.199369453</v>
      </c>
      <c r="K117" s="913">
        <f t="shared" si="56"/>
        <v>2000000</v>
      </c>
      <c r="L117" s="913">
        <f t="shared" si="56"/>
        <v>3000000</v>
      </c>
      <c r="M117" s="913">
        <f t="shared" si="56"/>
        <v>2781467</v>
      </c>
      <c r="N117" s="913">
        <f t="shared" si="56"/>
        <v>4567000</v>
      </c>
      <c r="O117" s="913">
        <f t="shared" si="56"/>
        <v>4579545.7725793729</v>
      </c>
      <c r="P117" s="877">
        <f t="shared" si="34"/>
        <v>0</v>
      </c>
      <c r="Q117" s="299"/>
    </row>
    <row r="118" spans="2:17" s="244" customFormat="1" ht="18.649999999999999" customHeight="1" outlineLevel="3" x14ac:dyDescent="0.3">
      <c r="B118" s="298"/>
      <c r="C118" s="919"/>
      <c r="D118" s="918" t="s">
        <v>693</v>
      </c>
      <c r="E118" s="917">
        <v>15200000</v>
      </c>
      <c r="F118" s="898">
        <f t="shared" ref="F118:F128" si="57">E118/euro22</f>
        <v>3071886.1785331741</v>
      </c>
      <c r="G118" s="899">
        <f t="shared" ref="G118:G128" si="58">E118*VAT</f>
        <v>2888000</v>
      </c>
      <c r="H118" s="898">
        <f t="shared" ref="H118:H128" si="59">G118/euro22</f>
        <v>583658.37392130308</v>
      </c>
      <c r="I118" s="898">
        <f t="shared" ref="I118:J128" si="60">E118+G118</f>
        <v>18088000</v>
      </c>
      <c r="J118" s="900">
        <f t="shared" si="60"/>
        <v>3655544.5524544772</v>
      </c>
      <c r="K118" s="876">
        <v>500000</v>
      </c>
      <c r="L118" s="876">
        <v>700000</v>
      </c>
      <c r="M118" s="876">
        <v>1000000</v>
      </c>
      <c r="N118" s="2404">
        <v>435000</v>
      </c>
      <c r="O118" s="876">
        <f t="shared" si="35"/>
        <v>436886.1785331741</v>
      </c>
      <c r="P118" s="877">
        <f t="shared" si="34"/>
        <v>0</v>
      </c>
      <c r="Q118" s="309"/>
    </row>
    <row r="119" spans="2:17" s="244" customFormat="1" ht="18.649999999999999" customHeight="1" outlineLevel="3" x14ac:dyDescent="0.3">
      <c r="B119" s="298"/>
      <c r="C119" s="919"/>
      <c r="D119" s="916" t="s">
        <v>694</v>
      </c>
      <c r="E119" s="917">
        <v>5600000</v>
      </c>
      <c r="F119" s="898">
        <f t="shared" si="57"/>
        <v>1131747.5394595906</v>
      </c>
      <c r="G119" s="899">
        <f t="shared" si="58"/>
        <v>1064000</v>
      </c>
      <c r="H119" s="898">
        <f t="shared" si="59"/>
        <v>215032.03249732219</v>
      </c>
      <c r="I119" s="898">
        <f t="shared" si="60"/>
        <v>6664000</v>
      </c>
      <c r="J119" s="900">
        <f t="shared" si="60"/>
        <v>1346779.5719569128</v>
      </c>
      <c r="K119" s="876">
        <v>0</v>
      </c>
      <c r="L119" s="876">
        <v>0</v>
      </c>
      <c r="M119" s="876">
        <v>0</v>
      </c>
      <c r="N119" s="2404">
        <v>565000</v>
      </c>
      <c r="O119" s="876">
        <f t="shared" si="35"/>
        <v>566747.53945959057</v>
      </c>
      <c r="P119" s="877">
        <f t="shared" si="34"/>
        <v>0</v>
      </c>
      <c r="Q119" s="309"/>
    </row>
    <row r="120" spans="2:17" s="244" customFormat="1" ht="18.649999999999999" customHeight="1" outlineLevel="3" x14ac:dyDescent="0.3">
      <c r="B120" s="298"/>
      <c r="C120" s="919"/>
      <c r="D120" s="916" t="s">
        <v>695</v>
      </c>
      <c r="E120" s="917">
        <v>15000000</v>
      </c>
      <c r="F120" s="898">
        <f t="shared" si="57"/>
        <v>3031466.6235524747</v>
      </c>
      <c r="G120" s="899">
        <f t="shared" si="58"/>
        <v>2850000</v>
      </c>
      <c r="H120" s="898">
        <f t="shared" si="59"/>
        <v>575978.65847497014</v>
      </c>
      <c r="I120" s="898">
        <f t="shared" si="60"/>
        <v>17850000</v>
      </c>
      <c r="J120" s="900">
        <f t="shared" si="60"/>
        <v>3607445.2820274448</v>
      </c>
      <c r="K120" s="876">
        <v>0</v>
      </c>
      <c r="L120" s="876">
        <v>0</v>
      </c>
      <c r="M120" s="876">
        <v>181467</v>
      </c>
      <c r="N120" s="2404">
        <v>1424000</v>
      </c>
      <c r="O120" s="876">
        <f t="shared" si="35"/>
        <v>1425999.6235524747</v>
      </c>
      <c r="P120" s="877">
        <f t="shared" si="34"/>
        <v>0</v>
      </c>
      <c r="Q120" s="309"/>
    </row>
    <row r="121" spans="2:17" s="244" customFormat="1" ht="18.649999999999999" customHeight="1" outlineLevel="3" x14ac:dyDescent="0.3">
      <c r="B121" s="298"/>
      <c r="C121" s="919"/>
      <c r="D121" s="916" t="s">
        <v>1324</v>
      </c>
      <c r="E121" s="917">
        <v>1500000</v>
      </c>
      <c r="F121" s="898">
        <f t="shared" si="57"/>
        <v>303146.66235524748</v>
      </c>
      <c r="G121" s="899">
        <f t="shared" si="58"/>
        <v>285000</v>
      </c>
      <c r="H121" s="898">
        <f t="shared" si="59"/>
        <v>57597.865847497014</v>
      </c>
      <c r="I121" s="898">
        <f t="shared" si="60"/>
        <v>1785000</v>
      </c>
      <c r="J121" s="900">
        <f t="shared" si="60"/>
        <v>360744.52820274449</v>
      </c>
      <c r="K121" s="876">
        <v>50000</v>
      </c>
      <c r="L121" s="876">
        <v>0</v>
      </c>
      <c r="M121" s="876">
        <v>50000</v>
      </c>
      <c r="N121" s="2404">
        <v>101000</v>
      </c>
      <c r="O121" s="876">
        <f t="shared" si="35"/>
        <v>102146.66235524748</v>
      </c>
      <c r="P121" s="877">
        <f t="shared" si="34"/>
        <v>0</v>
      </c>
      <c r="Q121" s="309"/>
    </row>
    <row r="122" spans="2:17" s="244" customFormat="1" ht="18.649999999999999" customHeight="1" outlineLevel="3" x14ac:dyDescent="0.3">
      <c r="B122" s="298"/>
      <c r="C122" s="919"/>
      <c r="D122" s="916" t="s">
        <v>619</v>
      </c>
      <c r="E122" s="917">
        <v>1400000</v>
      </c>
      <c r="F122" s="898">
        <f t="shared" si="57"/>
        <v>282936.88486489764</v>
      </c>
      <c r="G122" s="899">
        <f t="shared" si="58"/>
        <v>266000</v>
      </c>
      <c r="H122" s="898">
        <f t="shared" si="59"/>
        <v>53758.008124330547</v>
      </c>
      <c r="I122" s="898">
        <f t="shared" si="60"/>
        <v>1666000</v>
      </c>
      <c r="J122" s="900">
        <f t="shared" si="60"/>
        <v>336694.89298922819</v>
      </c>
      <c r="K122" s="876">
        <v>100000</v>
      </c>
      <c r="L122" s="876">
        <v>50000</v>
      </c>
      <c r="M122" s="876">
        <v>50000</v>
      </c>
      <c r="N122" s="2404">
        <v>41000</v>
      </c>
      <c r="O122" s="876">
        <f t="shared" si="35"/>
        <v>41936.884864897642</v>
      </c>
      <c r="P122" s="877">
        <f t="shared" si="34"/>
        <v>0</v>
      </c>
      <c r="Q122" s="309"/>
    </row>
    <row r="123" spans="2:17" s="244" customFormat="1" ht="18.649999999999999" customHeight="1" outlineLevel="3" x14ac:dyDescent="0.3">
      <c r="B123" s="298"/>
      <c r="C123" s="919"/>
      <c r="D123" s="916" t="s">
        <v>428</v>
      </c>
      <c r="E123" s="917">
        <v>1000000</v>
      </c>
      <c r="F123" s="898">
        <f t="shared" si="57"/>
        <v>202097.7749034983</v>
      </c>
      <c r="G123" s="899">
        <f t="shared" si="58"/>
        <v>190000</v>
      </c>
      <c r="H123" s="898">
        <f t="shared" si="59"/>
        <v>38398.577231664676</v>
      </c>
      <c r="I123" s="898">
        <f t="shared" si="60"/>
        <v>1190000</v>
      </c>
      <c r="J123" s="900">
        <f t="shared" si="60"/>
        <v>240496.35213516298</v>
      </c>
      <c r="K123" s="876">
        <v>0</v>
      </c>
      <c r="L123" s="876">
        <v>0</v>
      </c>
      <c r="M123" s="876">
        <v>0</v>
      </c>
      <c r="N123" s="2404">
        <v>101000</v>
      </c>
      <c r="O123" s="876">
        <f t="shared" si="35"/>
        <v>101097.7749034983</v>
      </c>
      <c r="P123" s="877">
        <f t="shared" si="34"/>
        <v>0</v>
      </c>
      <c r="Q123" s="309"/>
    </row>
    <row r="124" spans="2:17" s="244" customFormat="1" ht="18.649999999999999" customHeight="1" outlineLevel="3" x14ac:dyDescent="0.3">
      <c r="B124" s="298"/>
      <c r="C124" s="919"/>
      <c r="D124" s="916" t="s">
        <v>612</v>
      </c>
      <c r="E124" s="917">
        <v>1000000</v>
      </c>
      <c r="F124" s="898">
        <f t="shared" si="57"/>
        <v>202097.7749034983</v>
      </c>
      <c r="G124" s="899">
        <f t="shared" si="58"/>
        <v>190000</v>
      </c>
      <c r="H124" s="898">
        <f t="shared" si="59"/>
        <v>38398.577231664676</v>
      </c>
      <c r="I124" s="898">
        <f t="shared" si="60"/>
        <v>1190000</v>
      </c>
      <c r="J124" s="900">
        <f t="shared" si="60"/>
        <v>240496.35213516298</v>
      </c>
      <c r="K124" s="876">
        <v>0</v>
      </c>
      <c r="L124" s="876">
        <v>0</v>
      </c>
      <c r="M124" s="876">
        <v>0</v>
      </c>
      <c r="N124" s="2404">
        <v>101000</v>
      </c>
      <c r="O124" s="876">
        <f t="shared" si="35"/>
        <v>101097.7749034983</v>
      </c>
      <c r="P124" s="877">
        <f t="shared" si="34"/>
        <v>0</v>
      </c>
      <c r="Q124" s="309"/>
    </row>
    <row r="125" spans="2:17" s="244" customFormat="1" ht="18.649999999999999" customHeight="1" outlineLevel="3" x14ac:dyDescent="0.3">
      <c r="B125" s="298"/>
      <c r="C125" s="919"/>
      <c r="D125" s="916" t="s">
        <v>614</v>
      </c>
      <c r="E125" s="917">
        <v>15000000</v>
      </c>
      <c r="F125" s="898">
        <f t="shared" si="57"/>
        <v>3031466.6235524747</v>
      </c>
      <c r="G125" s="899">
        <f t="shared" si="58"/>
        <v>2850000</v>
      </c>
      <c r="H125" s="898">
        <f t="shared" si="59"/>
        <v>575978.65847497014</v>
      </c>
      <c r="I125" s="898">
        <f t="shared" si="60"/>
        <v>17850000</v>
      </c>
      <c r="J125" s="900">
        <f t="shared" si="60"/>
        <v>3607445.2820274448</v>
      </c>
      <c r="K125" s="876">
        <v>500000</v>
      </c>
      <c r="L125" s="876">
        <v>1000000</v>
      </c>
      <c r="M125" s="876">
        <v>100000</v>
      </c>
      <c r="N125" s="2404">
        <v>715000</v>
      </c>
      <c r="O125" s="876">
        <f t="shared" si="35"/>
        <v>716466.62355247466</v>
      </c>
      <c r="P125" s="877">
        <f t="shared" si="34"/>
        <v>0</v>
      </c>
      <c r="Q125" s="309"/>
    </row>
    <row r="126" spans="2:17" s="244" customFormat="1" ht="18.649999999999999" customHeight="1" outlineLevel="3" x14ac:dyDescent="0.3">
      <c r="B126" s="298"/>
      <c r="C126" s="919"/>
      <c r="D126" s="916" t="s">
        <v>613</v>
      </c>
      <c r="E126" s="917">
        <v>12000000</v>
      </c>
      <c r="F126" s="898">
        <f t="shared" si="57"/>
        <v>2425173.2988419798</v>
      </c>
      <c r="G126" s="899">
        <f t="shared" si="58"/>
        <v>2280000</v>
      </c>
      <c r="H126" s="898">
        <f t="shared" si="59"/>
        <v>460782.92677997611</v>
      </c>
      <c r="I126" s="898">
        <f t="shared" si="60"/>
        <v>14280000</v>
      </c>
      <c r="J126" s="900">
        <f t="shared" si="60"/>
        <v>2885956.2256219559</v>
      </c>
      <c r="K126" s="876">
        <v>500000</v>
      </c>
      <c r="L126" s="876">
        <v>500000</v>
      </c>
      <c r="M126" s="876">
        <v>500000</v>
      </c>
      <c r="N126" s="2404">
        <v>462000</v>
      </c>
      <c r="O126" s="876">
        <f t="shared" si="35"/>
        <v>463173.29884197982</v>
      </c>
      <c r="P126" s="877">
        <f t="shared" si="34"/>
        <v>0</v>
      </c>
      <c r="Q126" s="309"/>
    </row>
    <row r="127" spans="2:17" s="244" customFormat="1" ht="18.649999999999999" customHeight="1" outlineLevel="3" x14ac:dyDescent="0.3">
      <c r="B127" s="298"/>
      <c r="C127" s="919"/>
      <c r="D127" s="916" t="s">
        <v>616</v>
      </c>
      <c r="E127" s="917">
        <v>11000000</v>
      </c>
      <c r="F127" s="898">
        <f t="shared" si="57"/>
        <v>2223075.5239384812</v>
      </c>
      <c r="G127" s="899">
        <f t="shared" si="58"/>
        <v>2090000</v>
      </c>
      <c r="H127" s="898">
        <f t="shared" si="59"/>
        <v>422384.34954831144</v>
      </c>
      <c r="I127" s="898">
        <f t="shared" si="60"/>
        <v>13090000</v>
      </c>
      <c r="J127" s="900">
        <f t="shared" si="60"/>
        <v>2645459.8734867927</v>
      </c>
      <c r="K127" s="876">
        <v>100000</v>
      </c>
      <c r="L127" s="876">
        <v>500000</v>
      </c>
      <c r="M127" s="876">
        <v>600000</v>
      </c>
      <c r="N127" s="2404">
        <v>511000</v>
      </c>
      <c r="O127" s="876">
        <f t="shared" si="35"/>
        <v>512075.52393848123</v>
      </c>
      <c r="P127" s="877">
        <f t="shared" si="34"/>
        <v>0</v>
      </c>
      <c r="Q127" s="309"/>
    </row>
    <row r="128" spans="2:17" s="244" customFormat="1" ht="18.649999999999999" customHeight="1" outlineLevel="3" x14ac:dyDescent="0.3">
      <c r="B128" s="298"/>
      <c r="C128" s="919"/>
      <c r="D128" s="916" t="s">
        <v>617</v>
      </c>
      <c r="E128" s="917">
        <v>5061500</v>
      </c>
      <c r="F128" s="898">
        <f t="shared" si="57"/>
        <v>1022917.8876740567</v>
      </c>
      <c r="G128" s="899">
        <f t="shared" si="58"/>
        <v>961685</v>
      </c>
      <c r="H128" s="898">
        <f t="shared" si="59"/>
        <v>194354.39865807077</v>
      </c>
      <c r="I128" s="898">
        <f t="shared" si="60"/>
        <v>6023185</v>
      </c>
      <c r="J128" s="900">
        <f t="shared" si="60"/>
        <v>1217272.2863321274</v>
      </c>
      <c r="K128" s="876">
        <v>250000</v>
      </c>
      <c r="L128" s="876">
        <v>250000</v>
      </c>
      <c r="M128" s="876">
        <v>300000</v>
      </c>
      <c r="N128" s="2404">
        <v>111000</v>
      </c>
      <c r="O128" s="876">
        <f t="shared" si="35"/>
        <v>111917.88767405669</v>
      </c>
      <c r="P128" s="877">
        <f t="shared" si="34"/>
        <v>0</v>
      </c>
      <c r="Q128" s="309"/>
    </row>
    <row r="129" spans="2:17" s="912" customFormat="1" ht="18.649999999999999" customHeight="1" outlineLevel="3" x14ac:dyDescent="0.3">
      <c r="B129" s="906"/>
      <c r="C129" s="907"/>
      <c r="D129" s="908" t="s">
        <v>1172</v>
      </c>
      <c r="E129" s="909"/>
      <c r="F129" s="898">
        <f>E129/euro22</f>
        <v>0</v>
      </c>
      <c r="G129" s="899">
        <f>E129*VAT</f>
        <v>0</v>
      </c>
      <c r="H129" s="898">
        <f>G129/euro22</f>
        <v>0</v>
      </c>
      <c r="I129" s="898">
        <f>E129+G129</f>
        <v>0</v>
      </c>
      <c r="J129" s="900">
        <f>F129+H129</f>
        <v>0</v>
      </c>
      <c r="K129" s="873">
        <v>0</v>
      </c>
      <c r="L129" s="873">
        <v>0</v>
      </c>
      <c r="M129" s="873">
        <v>0</v>
      </c>
      <c r="N129" s="2399">
        <v>0</v>
      </c>
      <c r="O129" s="873">
        <f t="shared" si="35"/>
        <v>0</v>
      </c>
      <c r="P129" s="877">
        <f t="shared" si="34"/>
        <v>0</v>
      </c>
      <c r="Q129" s="911"/>
    </row>
    <row r="130" spans="2:17" s="244" customFormat="1" ht="18.649999999999999" customHeight="1" outlineLevel="3" x14ac:dyDescent="0.3">
      <c r="B130" s="298"/>
      <c r="C130" s="2700" t="s">
        <v>670</v>
      </c>
      <c r="D130" s="2701"/>
      <c r="E130" s="259">
        <f t="shared" ref="E130:O130" si="61">E87+E89+E91+E93+E98+E106+E117</f>
        <v>109761500</v>
      </c>
      <c r="F130" s="259">
        <f t="shared" si="61"/>
        <v>22182554.920070328</v>
      </c>
      <c r="G130" s="195">
        <f>G87+G89+G91+G93+G98+G106+G117</f>
        <v>20854685</v>
      </c>
      <c r="H130" s="259">
        <f t="shared" si="61"/>
        <v>4214685.4348133616</v>
      </c>
      <c r="I130" s="259">
        <f t="shared" si="61"/>
        <v>130616185</v>
      </c>
      <c r="J130" s="259">
        <f t="shared" si="61"/>
        <v>26397240.354883689</v>
      </c>
      <c r="K130" s="259">
        <f t="shared" si="61"/>
        <v>3200000</v>
      </c>
      <c r="L130" s="259">
        <f t="shared" si="61"/>
        <v>4200000</v>
      </c>
      <c r="M130" s="259">
        <f t="shared" si="61"/>
        <v>4385663</v>
      </c>
      <c r="N130" s="259">
        <f t="shared" si="61"/>
        <v>5188000</v>
      </c>
      <c r="O130" s="259">
        <f t="shared" si="61"/>
        <v>5208891.9200703287</v>
      </c>
      <c r="P130" s="877">
        <f t="shared" si="34"/>
        <v>0</v>
      </c>
      <c r="Q130" s="309"/>
    </row>
    <row r="131" spans="2:17" ht="18.649999999999999" customHeight="1" outlineLevel="2" x14ac:dyDescent="0.3">
      <c r="B131" s="296"/>
      <c r="C131" s="276" t="s">
        <v>719</v>
      </c>
      <c r="D131" s="336" t="s">
        <v>720</v>
      </c>
      <c r="E131" s="178"/>
      <c r="F131" s="175"/>
      <c r="G131" s="177"/>
      <c r="H131" s="257"/>
      <c r="I131" s="181"/>
      <c r="J131" s="175"/>
      <c r="K131" s="878"/>
      <c r="L131" s="878"/>
      <c r="M131" s="878"/>
      <c r="N131" s="2402"/>
      <c r="O131" s="878"/>
      <c r="P131" s="877"/>
      <c r="Q131" s="299"/>
    </row>
    <row r="132" spans="2:17" ht="18.649999999999999" customHeight="1" outlineLevel="3" x14ac:dyDescent="0.3">
      <c r="B132" s="296"/>
      <c r="C132" s="903"/>
      <c r="D132" s="233" t="s">
        <v>686</v>
      </c>
      <c r="E132" s="904"/>
      <c r="F132" s="2643">
        <f>E132/euro22</f>
        <v>0</v>
      </c>
      <c r="G132" s="2644">
        <f>E132*VAT</f>
        <v>0</v>
      </c>
      <c r="H132" s="2643">
        <f>G132/euro22</f>
        <v>0</v>
      </c>
      <c r="I132" s="2643">
        <f t="shared" ref="I132:J134" si="62">E132+G132</f>
        <v>0</v>
      </c>
      <c r="J132" s="2645">
        <f t="shared" si="62"/>
        <v>0</v>
      </c>
      <c r="K132" s="873">
        <v>0</v>
      </c>
      <c r="L132" s="873">
        <v>0</v>
      </c>
      <c r="M132" s="873">
        <v>0</v>
      </c>
      <c r="N132" s="2399">
        <v>0</v>
      </c>
      <c r="O132" s="873">
        <f t="shared" si="35"/>
        <v>0</v>
      </c>
      <c r="P132" s="877">
        <f t="shared" si="34"/>
        <v>0</v>
      </c>
      <c r="Q132" s="299"/>
    </row>
    <row r="133" spans="2:17" ht="18.649999999999999" customHeight="1" outlineLevel="3" x14ac:dyDescent="0.3">
      <c r="B133" s="296"/>
      <c r="C133" s="903"/>
      <c r="D133" s="233" t="s">
        <v>685</v>
      </c>
      <c r="E133" s="904"/>
      <c r="F133" s="2643">
        <f>E133/euro22</f>
        <v>0</v>
      </c>
      <c r="G133" s="2644">
        <f>E133*VAT</f>
        <v>0</v>
      </c>
      <c r="H133" s="2643">
        <f>G133/euro22</f>
        <v>0</v>
      </c>
      <c r="I133" s="2643">
        <f t="shared" si="62"/>
        <v>0</v>
      </c>
      <c r="J133" s="2645">
        <f t="shared" si="62"/>
        <v>0</v>
      </c>
      <c r="K133" s="873">
        <v>0</v>
      </c>
      <c r="L133" s="873">
        <v>0</v>
      </c>
      <c r="M133" s="873">
        <v>0</v>
      </c>
      <c r="N133" s="2399">
        <v>0</v>
      </c>
      <c r="O133" s="873">
        <f t="shared" si="35"/>
        <v>0</v>
      </c>
      <c r="P133" s="877">
        <f t="shared" si="34"/>
        <v>0</v>
      </c>
      <c r="Q133" s="299"/>
    </row>
    <row r="134" spans="2:17" ht="18.649999999999999" customHeight="1" outlineLevel="3" x14ac:dyDescent="0.3">
      <c r="B134" s="296"/>
      <c r="C134" s="903"/>
      <c r="D134" s="889" t="s">
        <v>1158</v>
      </c>
      <c r="E134" s="904"/>
      <c r="F134" s="2643">
        <f>E134/euro22</f>
        <v>0</v>
      </c>
      <c r="G134" s="2644">
        <f>E134*VAT</f>
        <v>0</v>
      </c>
      <c r="H134" s="2643">
        <f>G134/euro22</f>
        <v>0</v>
      </c>
      <c r="I134" s="2643">
        <f t="shared" si="62"/>
        <v>0</v>
      </c>
      <c r="J134" s="2645">
        <f t="shared" si="62"/>
        <v>0</v>
      </c>
      <c r="K134" s="873">
        <v>0</v>
      </c>
      <c r="L134" s="873">
        <v>0</v>
      </c>
      <c r="M134" s="873">
        <v>0</v>
      </c>
      <c r="N134" s="2399">
        <v>0</v>
      </c>
      <c r="O134" s="873">
        <f t="shared" si="35"/>
        <v>0</v>
      </c>
      <c r="P134" s="877">
        <f t="shared" si="34"/>
        <v>0</v>
      </c>
      <c r="Q134" s="299"/>
    </row>
    <row r="135" spans="2:17" ht="18.649999999999999" customHeight="1" outlineLevel="3" x14ac:dyDescent="0.3">
      <c r="B135" s="296"/>
      <c r="C135" s="903"/>
      <c r="D135" s="233" t="s">
        <v>1159</v>
      </c>
      <c r="E135" s="913">
        <f>SUM(E136:E138)</f>
        <v>0</v>
      </c>
      <c r="F135" s="913">
        <f>SUM(F136:F138)</f>
        <v>0</v>
      </c>
      <c r="G135" s="914">
        <f>SUM(G136:G138)</f>
        <v>0</v>
      </c>
      <c r="H135" s="913">
        <f>SUM(H136:H138)</f>
        <v>0</v>
      </c>
      <c r="I135" s="913">
        <f>SUM(I136:I138)</f>
        <v>0</v>
      </c>
      <c r="J135" s="913">
        <f t="shared" ref="J135:O135" si="63">SUM(J136:J138)</f>
        <v>0</v>
      </c>
      <c r="K135" s="913">
        <f t="shared" si="63"/>
        <v>0</v>
      </c>
      <c r="L135" s="913">
        <f t="shared" si="63"/>
        <v>0</v>
      </c>
      <c r="M135" s="913">
        <f t="shared" si="63"/>
        <v>0</v>
      </c>
      <c r="N135" s="913">
        <f t="shared" si="63"/>
        <v>0</v>
      </c>
      <c r="O135" s="913">
        <f t="shared" si="63"/>
        <v>0</v>
      </c>
      <c r="P135" s="877">
        <f t="shared" si="34"/>
        <v>0</v>
      </c>
      <c r="Q135" s="299"/>
    </row>
    <row r="136" spans="2:17" s="244" customFormat="1" ht="18.649999999999999" customHeight="1" outlineLevel="3" x14ac:dyDescent="0.3">
      <c r="B136" s="298"/>
      <c r="C136" s="915"/>
      <c r="D136" s="916" t="s">
        <v>612</v>
      </c>
      <c r="E136" s="917"/>
      <c r="F136" s="898">
        <f>E136/euro22</f>
        <v>0</v>
      </c>
      <c r="G136" s="899">
        <f>E136*VAT</f>
        <v>0</v>
      </c>
      <c r="H136" s="898">
        <f>G136/euro22</f>
        <v>0</v>
      </c>
      <c r="I136" s="898">
        <f t="shared" ref="I136:J138" si="64">E136+G136</f>
        <v>0</v>
      </c>
      <c r="J136" s="900">
        <f t="shared" si="64"/>
        <v>0</v>
      </c>
      <c r="K136" s="873">
        <v>0</v>
      </c>
      <c r="L136" s="873">
        <v>0</v>
      </c>
      <c r="M136" s="873">
        <v>0</v>
      </c>
      <c r="N136" s="2399">
        <v>0</v>
      </c>
      <c r="O136" s="873">
        <f t="shared" si="35"/>
        <v>0</v>
      </c>
      <c r="P136" s="877">
        <f t="shared" si="34"/>
        <v>0</v>
      </c>
      <c r="Q136" s="309"/>
    </row>
    <row r="137" spans="2:17" s="244" customFormat="1" ht="18.649999999999999" customHeight="1" outlineLevel="3" x14ac:dyDescent="0.3">
      <c r="B137" s="298"/>
      <c r="C137" s="915"/>
      <c r="D137" s="916" t="s">
        <v>620</v>
      </c>
      <c r="E137" s="917"/>
      <c r="F137" s="898">
        <f>E137/euro22</f>
        <v>0</v>
      </c>
      <c r="G137" s="899">
        <f>E137*VAT</f>
        <v>0</v>
      </c>
      <c r="H137" s="898">
        <f>G137/euro22</f>
        <v>0</v>
      </c>
      <c r="I137" s="898">
        <f t="shared" si="64"/>
        <v>0</v>
      </c>
      <c r="J137" s="900">
        <f t="shared" si="64"/>
        <v>0</v>
      </c>
      <c r="K137" s="873">
        <v>0</v>
      </c>
      <c r="L137" s="873">
        <v>0</v>
      </c>
      <c r="M137" s="873">
        <v>0</v>
      </c>
      <c r="N137" s="2399">
        <v>0</v>
      </c>
      <c r="O137" s="873">
        <f t="shared" si="35"/>
        <v>0</v>
      </c>
      <c r="P137" s="877">
        <f t="shared" si="34"/>
        <v>0</v>
      </c>
      <c r="Q137" s="309"/>
    </row>
    <row r="138" spans="2:17" s="244" customFormat="1" ht="18.649999999999999" customHeight="1" outlineLevel="3" x14ac:dyDescent="0.3">
      <c r="B138" s="298"/>
      <c r="C138" s="915"/>
      <c r="D138" s="916" t="s">
        <v>616</v>
      </c>
      <c r="E138" s="917"/>
      <c r="F138" s="898">
        <f>E138/euro22</f>
        <v>0</v>
      </c>
      <c r="G138" s="899">
        <f>E138*VAT</f>
        <v>0</v>
      </c>
      <c r="H138" s="898">
        <f>G138/euro22</f>
        <v>0</v>
      </c>
      <c r="I138" s="898">
        <f t="shared" si="64"/>
        <v>0</v>
      </c>
      <c r="J138" s="900">
        <f t="shared" si="64"/>
        <v>0</v>
      </c>
      <c r="K138" s="873">
        <v>0</v>
      </c>
      <c r="L138" s="873">
        <v>0</v>
      </c>
      <c r="M138" s="873">
        <v>0</v>
      </c>
      <c r="N138" s="2399">
        <v>0</v>
      </c>
      <c r="O138" s="873">
        <f t="shared" si="35"/>
        <v>0</v>
      </c>
      <c r="P138" s="877">
        <f t="shared" si="34"/>
        <v>0</v>
      </c>
      <c r="Q138" s="309"/>
    </row>
    <row r="139" spans="2:17" ht="18.649999999999999" customHeight="1" outlineLevel="3" x14ac:dyDescent="0.3">
      <c r="B139" s="296"/>
      <c r="C139" s="903"/>
      <c r="D139" s="233" t="s">
        <v>1164</v>
      </c>
      <c r="E139" s="913">
        <f>SUM(E140:E145)</f>
        <v>0</v>
      </c>
      <c r="F139" s="913">
        <f>SUM(F140:F145)</f>
        <v>0</v>
      </c>
      <c r="G139" s="914">
        <f>SUM(G140:G145)</f>
        <v>0</v>
      </c>
      <c r="H139" s="913">
        <f>SUM(H140:H145)</f>
        <v>0</v>
      </c>
      <c r="I139" s="913">
        <f>SUM(I140:I145)</f>
        <v>0</v>
      </c>
      <c r="J139" s="913">
        <f t="shared" ref="J139:O139" si="65">SUM(J140:J145)</f>
        <v>0</v>
      </c>
      <c r="K139" s="913">
        <f t="shared" si="65"/>
        <v>0</v>
      </c>
      <c r="L139" s="913">
        <f t="shared" si="65"/>
        <v>0</v>
      </c>
      <c r="M139" s="913">
        <f t="shared" si="65"/>
        <v>0</v>
      </c>
      <c r="N139" s="913">
        <f t="shared" si="65"/>
        <v>0</v>
      </c>
      <c r="O139" s="913">
        <f t="shared" si="65"/>
        <v>0</v>
      </c>
      <c r="P139" s="877">
        <f t="shared" si="34"/>
        <v>0</v>
      </c>
      <c r="Q139" s="299"/>
    </row>
    <row r="140" spans="2:17" s="244" customFormat="1" ht="18.649999999999999" customHeight="1" outlineLevel="3" x14ac:dyDescent="0.3">
      <c r="B140" s="298"/>
      <c r="C140" s="915"/>
      <c r="D140" s="918" t="s">
        <v>693</v>
      </c>
      <c r="E140" s="917"/>
      <c r="F140" s="898">
        <f t="shared" ref="F140:F145" si="66">E140/euro22</f>
        <v>0</v>
      </c>
      <c r="G140" s="899">
        <f t="shared" ref="G140:G145" si="67">E140*VAT</f>
        <v>0</v>
      </c>
      <c r="H140" s="898">
        <f t="shared" ref="H140:H145" si="68">G140/euro22</f>
        <v>0</v>
      </c>
      <c r="I140" s="898">
        <f t="shared" ref="I140:J145" si="69">E140+G140</f>
        <v>0</v>
      </c>
      <c r="J140" s="900">
        <f t="shared" si="69"/>
        <v>0</v>
      </c>
      <c r="K140" s="873">
        <v>0</v>
      </c>
      <c r="L140" s="873">
        <v>0</v>
      </c>
      <c r="M140" s="873">
        <v>0</v>
      </c>
      <c r="N140" s="2399">
        <v>0</v>
      </c>
      <c r="O140" s="873">
        <f t="shared" si="35"/>
        <v>0</v>
      </c>
      <c r="P140" s="877">
        <f t="shared" si="34"/>
        <v>0</v>
      </c>
      <c r="Q140" s="309"/>
    </row>
    <row r="141" spans="2:17" s="244" customFormat="1" ht="18.649999999999999" customHeight="1" outlineLevel="3" x14ac:dyDescent="0.3">
      <c r="B141" s="298"/>
      <c r="C141" s="915"/>
      <c r="D141" s="916" t="s">
        <v>423</v>
      </c>
      <c r="E141" s="917"/>
      <c r="F141" s="898">
        <f t="shared" si="66"/>
        <v>0</v>
      </c>
      <c r="G141" s="899">
        <f t="shared" si="67"/>
        <v>0</v>
      </c>
      <c r="H141" s="898">
        <f t="shared" si="68"/>
        <v>0</v>
      </c>
      <c r="I141" s="898">
        <f t="shared" si="69"/>
        <v>0</v>
      </c>
      <c r="J141" s="900">
        <f t="shared" si="69"/>
        <v>0</v>
      </c>
      <c r="K141" s="873">
        <v>0</v>
      </c>
      <c r="L141" s="873">
        <v>0</v>
      </c>
      <c r="M141" s="873">
        <v>0</v>
      </c>
      <c r="N141" s="2399">
        <v>0</v>
      </c>
      <c r="O141" s="873">
        <f t="shared" si="35"/>
        <v>0</v>
      </c>
      <c r="P141" s="877">
        <f t="shared" si="34"/>
        <v>0</v>
      </c>
      <c r="Q141" s="309"/>
    </row>
    <row r="142" spans="2:17" s="244" customFormat="1" ht="18.649999999999999" customHeight="1" outlineLevel="3" x14ac:dyDescent="0.3">
      <c r="B142" s="298"/>
      <c r="C142" s="915"/>
      <c r="D142" s="916" t="s">
        <v>1324</v>
      </c>
      <c r="E142" s="917"/>
      <c r="F142" s="898">
        <f t="shared" si="66"/>
        <v>0</v>
      </c>
      <c r="G142" s="899">
        <f t="shared" si="67"/>
        <v>0</v>
      </c>
      <c r="H142" s="898">
        <f t="shared" si="68"/>
        <v>0</v>
      </c>
      <c r="I142" s="898">
        <f t="shared" si="69"/>
        <v>0</v>
      </c>
      <c r="J142" s="900">
        <f t="shared" si="69"/>
        <v>0</v>
      </c>
      <c r="K142" s="873">
        <v>0</v>
      </c>
      <c r="L142" s="873">
        <v>0</v>
      </c>
      <c r="M142" s="873">
        <v>0</v>
      </c>
      <c r="N142" s="2399">
        <v>0</v>
      </c>
      <c r="O142" s="873">
        <f t="shared" si="35"/>
        <v>0</v>
      </c>
      <c r="P142" s="877">
        <f t="shared" ref="P142:P205" si="70">F142-SUM(K142:O142)</f>
        <v>0</v>
      </c>
      <c r="Q142" s="309"/>
    </row>
    <row r="143" spans="2:17" s="244" customFormat="1" ht="18.649999999999999" customHeight="1" outlineLevel="3" x14ac:dyDescent="0.3">
      <c r="B143" s="298"/>
      <c r="C143" s="915"/>
      <c r="D143" s="916" t="s">
        <v>619</v>
      </c>
      <c r="E143" s="917"/>
      <c r="F143" s="898">
        <f t="shared" si="66"/>
        <v>0</v>
      </c>
      <c r="G143" s="899">
        <f t="shared" si="67"/>
        <v>0</v>
      </c>
      <c r="H143" s="898">
        <f t="shared" si="68"/>
        <v>0</v>
      </c>
      <c r="I143" s="898">
        <f t="shared" si="69"/>
        <v>0</v>
      </c>
      <c r="J143" s="900">
        <f t="shared" si="69"/>
        <v>0</v>
      </c>
      <c r="K143" s="873">
        <v>0</v>
      </c>
      <c r="L143" s="873">
        <v>0</v>
      </c>
      <c r="M143" s="873">
        <v>0</v>
      </c>
      <c r="N143" s="2399">
        <v>0</v>
      </c>
      <c r="O143" s="873">
        <f t="shared" ref="O143:O205" si="71">F143-SUM(K143:N143)</f>
        <v>0</v>
      </c>
      <c r="P143" s="877">
        <f t="shared" si="70"/>
        <v>0</v>
      </c>
      <c r="Q143" s="309"/>
    </row>
    <row r="144" spans="2:17" s="244" customFormat="1" ht="18.649999999999999" customHeight="1" outlineLevel="3" x14ac:dyDescent="0.3">
      <c r="B144" s="298"/>
      <c r="C144" s="915"/>
      <c r="D144" s="916" t="s">
        <v>428</v>
      </c>
      <c r="E144" s="917"/>
      <c r="F144" s="898">
        <f t="shared" si="66"/>
        <v>0</v>
      </c>
      <c r="G144" s="899">
        <f t="shared" si="67"/>
        <v>0</v>
      </c>
      <c r="H144" s="898">
        <f t="shared" si="68"/>
        <v>0</v>
      </c>
      <c r="I144" s="898">
        <f t="shared" si="69"/>
        <v>0</v>
      </c>
      <c r="J144" s="900">
        <f t="shared" si="69"/>
        <v>0</v>
      </c>
      <c r="K144" s="873">
        <v>0</v>
      </c>
      <c r="L144" s="873">
        <v>0</v>
      </c>
      <c r="M144" s="873">
        <v>0</v>
      </c>
      <c r="N144" s="2399">
        <v>0</v>
      </c>
      <c r="O144" s="873">
        <f t="shared" si="71"/>
        <v>0</v>
      </c>
      <c r="P144" s="877">
        <f t="shared" si="70"/>
        <v>0</v>
      </c>
      <c r="Q144" s="309"/>
    </row>
    <row r="145" spans="2:17" s="244" customFormat="1" ht="18.649999999999999" customHeight="1" outlineLevel="3" x14ac:dyDescent="0.3">
      <c r="B145" s="298"/>
      <c r="C145" s="915"/>
      <c r="D145" s="916" t="s">
        <v>613</v>
      </c>
      <c r="E145" s="917"/>
      <c r="F145" s="898">
        <f t="shared" si="66"/>
        <v>0</v>
      </c>
      <c r="G145" s="899">
        <f t="shared" si="67"/>
        <v>0</v>
      </c>
      <c r="H145" s="898">
        <f t="shared" si="68"/>
        <v>0</v>
      </c>
      <c r="I145" s="898">
        <f t="shared" si="69"/>
        <v>0</v>
      </c>
      <c r="J145" s="900">
        <f t="shared" si="69"/>
        <v>0</v>
      </c>
      <c r="K145" s="873">
        <v>0</v>
      </c>
      <c r="L145" s="873">
        <v>0</v>
      </c>
      <c r="M145" s="873">
        <v>0</v>
      </c>
      <c r="N145" s="2399">
        <v>0</v>
      </c>
      <c r="O145" s="873">
        <f t="shared" si="71"/>
        <v>0</v>
      </c>
      <c r="P145" s="877">
        <f t="shared" si="70"/>
        <v>0</v>
      </c>
      <c r="Q145" s="309"/>
    </row>
    <row r="146" spans="2:17" ht="18.649999999999999" customHeight="1" outlineLevel="3" x14ac:dyDescent="0.3">
      <c r="B146" s="296"/>
      <c r="C146" s="177"/>
      <c r="D146" s="233" t="s">
        <v>1162</v>
      </c>
      <c r="E146" s="913">
        <f>SUM(E147:E155)</f>
        <v>7900000</v>
      </c>
      <c r="F146" s="913">
        <f>SUM(F147:F155)</f>
        <v>1596572.4217376369</v>
      </c>
      <c r="G146" s="914">
        <f>SUM(G147:G155)</f>
        <v>1501000</v>
      </c>
      <c r="H146" s="913">
        <f>SUM(H147:H155)</f>
        <v>303348.76013015094</v>
      </c>
      <c r="I146" s="913">
        <f>SUM(I147:I155)</f>
        <v>9401000</v>
      </c>
      <c r="J146" s="913">
        <f t="shared" ref="J146:O146" si="72">SUM(J147:J155)</f>
        <v>1899921.1818677876</v>
      </c>
      <c r="K146" s="913">
        <f t="shared" si="72"/>
        <v>305000</v>
      </c>
      <c r="L146" s="913">
        <f t="shared" si="72"/>
        <v>450000</v>
      </c>
      <c r="M146" s="913">
        <f t="shared" si="72"/>
        <v>391260</v>
      </c>
      <c r="N146" s="913">
        <f t="shared" si="72"/>
        <v>223000</v>
      </c>
      <c r="O146" s="913">
        <f t="shared" si="72"/>
        <v>227312.42173763664</v>
      </c>
      <c r="P146" s="877">
        <f t="shared" si="70"/>
        <v>0</v>
      </c>
      <c r="Q146" s="299"/>
    </row>
    <row r="147" spans="2:17" s="244" customFormat="1" ht="18.649999999999999" customHeight="1" outlineLevel="3" x14ac:dyDescent="0.3">
      <c r="B147" s="298"/>
      <c r="C147" s="919"/>
      <c r="D147" s="918" t="s">
        <v>693</v>
      </c>
      <c r="E147" s="917">
        <v>500000</v>
      </c>
      <c r="F147" s="898">
        <f t="shared" ref="F147:F155" si="73">E147/euro22</f>
        <v>101048.88745174915</v>
      </c>
      <c r="G147" s="899">
        <f t="shared" ref="G147:G155" si="74">E147*VAT</f>
        <v>95000</v>
      </c>
      <c r="H147" s="898">
        <f t="shared" ref="H147:H155" si="75">G147/euro22</f>
        <v>19199.288615832338</v>
      </c>
      <c r="I147" s="898">
        <f t="shared" ref="I147:J155" si="76">E147+G147</f>
        <v>595000</v>
      </c>
      <c r="J147" s="900">
        <f t="shared" si="76"/>
        <v>120248.17606758149</v>
      </c>
      <c r="K147" s="876">
        <v>20000</v>
      </c>
      <c r="L147" s="876">
        <v>20000</v>
      </c>
      <c r="M147" s="876">
        <v>20000</v>
      </c>
      <c r="N147" s="2404">
        <v>20000</v>
      </c>
      <c r="O147" s="876">
        <f t="shared" si="71"/>
        <v>21048.887451749149</v>
      </c>
      <c r="P147" s="877">
        <f t="shared" si="70"/>
        <v>0</v>
      </c>
      <c r="Q147" s="309"/>
    </row>
    <row r="148" spans="2:17" s="244" customFormat="1" ht="18.649999999999999" customHeight="1" outlineLevel="3" x14ac:dyDescent="0.3">
      <c r="B148" s="298"/>
      <c r="C148" s="919"/>
      <c r="D148" s="916" t="s">
        <v>694</v>
      </c>
      <c r="E148" s="917">
        <v>300000</v>
      </c>
      <c r="F148" s="898">
        <f t="shared" si="73"/>
        <v>60629.332471049493</v>
      </c>
      <c r="G148" s="899">
        <f t="shared" si="74"/>
        <v>57000</v>
      </c>
      <c r="H148" s="898">
        <f t="shared" si="75"/>
        <v>11519.573169499403</v>
      </c>
      <c r="I148" s="898">
        <f t="shared" si="76"/>
        <v>357000</v>
      </c>
      <c r="J148" s="900">
        <f t="shared" si="76"/>
        <v>72148.905640548895</v>
      </c>
      <c r="K148" s="876">
        <v>15000</v>
      </c>
      <c r="L148" s="876">
        <v>10000</v>
      </c>
      <c r="M148" s="876">
        <v>20000</v>
      </c>
      <c r="N148" s="2404">
        <v>7000</v>
      </c>
      <c r="O148" s="876">
        <f t="shared" si="71"/>
        <v>8629.3324710494926</v>
      </c>
      <c r="P148" s="877">
        <f t="shared" si="70"/>
        <v>0</v>
      </c>
      <c r="Q148" s="309"/>
    </row>
    <row r="149" spans="2:17" s="244" customFormat="1" ht="18.649999999999999" customHeight="1" outlineLevel="3" x14ac:dyDescent="0.3">
      <c r="B149" s="298"/>
      <c r="C149" s="919"/>
      <c r="D149" s="916" t="s">
        <v>695</v>
      </c>
      <c r="E149" s="917">
        <v>1000000</v>
      </c>
      <c r="F149" s="898">
        <f t="shared" si="73"/>
        <v>202097.7749034983</v>
      </c>
      <c r="G149" s="899">
        <f t="shared" si="74"/>
        <v>190000</v>
      </c>
      <c r="H149" s="898">
        <f t="shared" si="75"/>
        <v>38398.577231664676</v>
      </c>
      <c r="I149" s="898">
        <f t="shared" si="76"/>
        <v>1190000</v>
      </c>
      <c r="J149" s="900">
        <f t="shared" si="76"/>
        <v>240496.35213516298</v>
      </c>
      <c r="K149" s="876">
        <v>50000</v>
      </c>
      <c r="L149" s="876">
        <v>40000</v>
      </c>
      <c r="M149" s="876">
        <v>60000</v>
      </c>
      <c r="N149" s="2404">
        <v>26000</v>
      </c>
      <c r="O149" s="876">
        <f t="shared" si="71"/>
        <v>26097.774903498299</v>
      </c>
      <c r="P149" s="877">
        <f t="shared" si="70"/>
        <v>0</v>
      </c>
      <c r="Q149" s="309"/>
    </row>
    <row r="150" spans="2:17" s="244" customFormat="1" ht="18.649999999999999" customHeight="1" outlineLevel="3" x14ac:dyDescent="0.3">
      <c r="B150" s="298"/>
      <c r="C150" s="919"/>
      <c r="D150" s="916" t="s">
        <v>1324</v>
      </c>
      <c r="E150" s="917">
        <v>200000</v>
      </c>
      <c r="F150" s="898">
        <f t="shared" si="73"/>
        <v>40419.554980699664</v>
      </c>
      <c r="G150" s="899">
        <f t="shared" si="74"/>
        <v>38000</v>
      </c>
      <c r="H150" s="898">
        <f t="shared" si="75"/>
        <v>7679.7154463329352</v>
      </c>
      <c r="I150" s="898">
        <f t="shared" si="76"/>
        <v>238000</v>
      </c>
      <c r="J150" s="900">
        <f t="shared" si="76"/>
        <v>48099.270427032599</v>
      </c>
      <c r="K150" s="873">
        <v>0</v>
      </c>
      <c r="L150" s="876">
        <v>20000</v>
      </c>
      <c r="M150" s="876">
        <v>20420</v>
      </c>
      <c r="N150" s="2404">
        <v>0</v>
      </c>
      <c r="O150" s="873">
        <f t="shared" si="71"/>
        <v>-0.44501930033584358</v>
      </c>
      <c r="P150" s="877">
        <f t="shared" si="70"/>
        <v>0</v>
      </c>
      <c r="Q150" s="309"/>
    </row>
    <row r="151" spans="2:17" s="244" customFormat="1" ht="18.649999999999999" customHeight="1" outlineLevel="3" x14ac:dyDescent="0.3">
      <c r="B151" s="298"/>
      <c r="C151" s="919"/>
      <c r="D151" s="916" t="s">
        <v>619</v>
      </c>
      <c r="E151" s="917">
        <v>200000</v>
      </c>
      <c r="F151" s="898">
        <f t="shared" si="73"/>
        <v>40419.554980699664</v>
      </c>
      <c r="G151" s="899">
        <f t="shared" si="74"/>
        <v>38000</v>
      </c>
      <c r="H151" s="898">
        <f t="shared" si="75"/>
        <v>7679.7154463329352</v>
      </c>
      <c r="I151" s="898">
        <f t="shared" si="76"/>
        <v>238000</v>
      </c>
      <c r="J151" s="900">
        <f t="shared" si="76"/>
        <v>48099.270427032599</v>
      </c>
      <c r="K151" s="873">
        <v>0</v>
      </c>
      <c r="L151" s="876">
        <v>20000</v>
      </c>
      <c r="M151" s="876">
        <v>20420</v>
      </c>
      <c r="N151" s="2404">
        <v>0</v>
      </c>
      <c r="O151" s="873">
        <f t="shared" si="71"/>
        <v>-0.44501930033584358</v>
      </c>
      <c r="P151" s="877">
        <f t="shared" si="70"/>
        <v>0</v>
      </c>
      <c r="Q151" s="309"/>
    </row>
    <row r="152" spans="2:17" s="244" customFormat="1" ht="18.649999999999999" customHeight="1" outlineLevel="3" x14ac:dyDescent="0.3">
      <c r="B152" s="298"/>
      <c r="C152" s="919"/>
      <c r="D152" s="916" t="s">
        <v>428</v>
      </c>
      <c r="E152" s="917">
        <v>200000</v>
      </c>
      <c r="F152" s="898">
        <f t="shared" si="73"/>
        <v>40419.554980699664</v>
      </c>
      <c r="G152" s="899">
        <f t="shared" si="74"/>
        <v>38000</v>
      </c>
      <c r="H152" s="898">
        <f t="shared" si="75"/>
        <v>7679.7154463329352</v>
      </c>
      <c r="I152" s="898">
        <f t="shared" si="76"/>
        <v>238000</v>
      </c>
      <c r="J152" s="900">
        <f t="shared" si="76"/>
        <v>48099.270427032599</v>
      </c>
      <c r="K152" s="873">
        <v>0</v>
      </c>
      <c r="L152" s="876">
        <v>20000</v>
      </c>
      <c r="M152" s="876">
        <v>20420</v>
      </c>
      <c r="N152" s="2404">
        <v>0</v>
      </c>
      <c r="O152" s="873">
        <f t="shared" si="71"/>
        <v>-0.44501930033584358</v>
      </c>
      <c r="P152" s="877">
        <f t="shared" si="70"/>
        <v>0</v>
      </c>
      <c r="Q152" s="309"/>
    </row>
    <row r="153" spans="2:17" s="244" customFormat="1" ht="18.649999999999999" customHeight="1" outlineLevel="3" x14ac:dyDescent="0.3">
      <c r="B153" s="298"/>
      <c r="C153" s="919"/>
      <c r="D153" s="916" t="s">
        <v>612</v>
      </c>
      <c r="E153" s="917">
        <v>500000</v>
      </c>
      <c r="F153" s="898">
        <f t="shared" si="73"/>
        <v>101048.88745174915</v>
      </c>
      <c r="G153" s="899">
        <f t="shared" si="74"/>
        <v>95000</v>
      </c>
      <c r="H153" s="898">
        <f t="shared" si="75"/>
        <v>19199.288615832338</v>
      </c>
      <c r="I153" s="898">
        <f t="shared" si="76"/>
        <v>595000</v>
      </c>
      <c r="J153" s="900">
        <f t="shared" si="76"/>
        <v>120248.17606758149</v>
      </c>
      <c r="K153" s="876">
        <v>20000</v>
      </c>
      <c r="L153" s="876">
        <v>20000</v>
      </c>
      <c r="M153" s="876">
        <v>30000</v>
      </c>
      <c r="N153" s="2404">
        <v>15000</v>
      </c>
      <c r="O153" s="876">
        <f t="shared" si="71"/>
        <v>16048.887451749149</v>
      </c>
      <c r="P153" s="877">
        <f t="shared" si="70"/>
        <v>0</v>
      </c>
      <c r="Q153" s="309"/>
    </row>
    <row r="154" spans="2:17" s="244" customFormat="1" ht="18.649999999999999" customHeight="1" outlineLevel="3" x14ac:dyDescent="0.3">
      <c r="B154" s="298"/>
      <c r="C154" s="919"/>
      <c r="D154" s="916" t="s">
        <v>614</v>
      </c>
      <c r="E154" s="917">
        <v>3000000</v>
      </c>
      <c r="F154" s="898">
        <f t="shared" si="73"/>
        <v>606293.32471049496</v>
      </c>
      <c r="G154" s="899">
        <f t="shared" si="74"/>
        <v>570000</v>
      </c>
      <c r="H154" s="898">
        <f t="shared" si="75"/>
        <v>115195.73169499403</v>
      </c>
      <c r="I154" s="898">
        <f t="shared" si="76"/>
        <v>3570000</v>
      </c>
      <c r="J154" s="900">
        <f t="shared" si="76"/>
        <v>721489.05640548898</v>
      </c>
      <c r="K154" s="876">
        <v>100000</v>
      </c>
      <c r="L154" s="876">
        <v>200000</v>
      </c>
      <c r="M154" s="876">
        <v>100000</v>
      </c>
      <c r="N154" s="2404">
        <v>103000</v>
      </c>
      <c r="O154" s="876">
        <f t="shared" si="71"/>
        <v>103293.32471049496</v>
      </c>
      <c r="P154" s="877">
        <f t="shared" si="70"/>
        <v>0</v>
      </c>
      <c r="Q154" s="309"/>
    </row>
    <row r="155" spans="2:17" s="244" customFormat="1" ht="18.649999999999999" customHeight="1" outlineLevel="3" x14ac:dyDescent="0.3">
      <c r="B155" s="298"/>
      <c r="C155" s="919"/>
      <c r="D155" s="916" t="s">
        <v>613</v>
      </c>
      <c r="E155" s="917">
        <v>2000000</v>
      </c>
      <c r="F155" s="898">
        <f t="shared" si="73"/>
        <v>404195.5498069966</v>
      </c>
      <c r="G155" s="899">
        <f t="shared" si="74"/>
        <v>380000</v>
      </c>
      <c r="H155" s="898">
        <f t="shared" si="75"/>
        <v>76797.154463329352</v>
      </c>
      <c r="I155" s="898">
        <f t="shared" si="76"/>
        <v>2380000</v>
      </c>
      <c r="J155" s="900">
        <f t="shared" si="76"/>
        <v>480992.70427032595</v>
      </c>
      <c r="K155" s="876">
        <v>100000</v>
      </c>
      <c r="L155" s="876">
        <v>100000</v>
      </c>
      <c r="M155" s="876">
        <v>100000</v>
      </c>
      <c r="N155" s="2404">
        <v>52000</v>
      </c>
      <c r="O155" s="876">
        <f t="shared" si="71"/>
        <v>52195.549806996598</v>
      </c>
      <c r="P155" s="877">
        <f t="shared" si="70"/>
        <v>0</v>
      </c>
      <c r="Q155" s="309"/>
    </row>
    <row r="156" spans="2:17" ht="18.649999999999999" customHeight="1" outlineLevel="3" x14ac:dyDescent="0.3">
      <c r="B156" s="296"/>
      <c r="C156" s="177"/>
      <c r="D156" s="186" t="s">
        <v>1161</v>
      </c>
      <c r="E156" s="913">
        <f t="shared" ref="E156:O156" si="77">SUM(E157:E167)</f>
        <v>19671000</v>
      </c>
      <c r="F156" s="913">
        <f t="shared" si="77"/>
        <v>3975465.3301267149</v>
      </c>
      <c r="G156" s="914">
        <f t="shared" si="77"/>
        <v>3737490</v>
      </c>
      <c r="H156" s="913">
        <f t="shared" si="77"/>
        <v>755338.41272407584</v>
      </c>
      <c r="I156" s="913">
        <f t="shared" si="77"/>
        <v>23408490</v>
      </c>
      <c r="J156" s="913">
        <f t="shared" si="77"/>
        <v>4730803.7428507907</v>
      </c>
      <c r="K156" s="913">
        <f t="shared" si="77"/>
        <v>450000</v>
      </c>
      <c r="L156" s="913">
        <f t="shared" si="77"/>
        <v>800000</v>
      </c>
      <c r="M156" s="913">
        <f t="shared" si="77"/>
        <v>820000</v>
      </c>
      <c r="N156" s="913">
        <f t="shared" si="77"/>
        <v>949000</v>
      </c>
      <c r="O156" s="913">
        <f t="shared" si="77"/>
        <v>956465.33012671501</v>
      </c>
      <c r="P156" s="877">
        <f t="shared" si="70"/>
        <v>0</v>
      </c>
      <c r="Q156" s="299"/>
    </row>
    <row r="157" spans="2:17" s="244" customFormat="1" ht="18.649999999999999" customHeight="1" outlineLevel="3" x14ac:dyDescent="0.3">
      <c r="B157" s="298"/>
      <c r="C157" s="919"/>
      <c r="D157" s="918" t="s">
        <v>693</v>
      </c>
      <c r="E157" s="917">
        <v>936000</v>
      </c>
      <c r="F157" s="898">
        <f t="shared" ref="F157:F165" si="78">E157/euro22</f>
        <v>189163.51730967441</v>
      </c>
      <c r="G157" s="899">
        <f t="shared" ref="G157:G165" si="79">E157*VAT</f>
        <v>177840</v>
      </c>
      <c r="H157" s="898">
        <f t="shared" ref="H157:H165" si="80">G157/euro22</f>
        <v>35941.068288838142</v>
      </c>
      <c r="I157" s="898">
        <f t="shared" ref="I157:J167" si="81">E157+G157</f>
        <v>1113840</v>
      </c>
      <c r="J157" s="900">
        <f t="shared" si="81"/>
        <v>225104.58559851255</v>
      </c>
      <c r="K157" s="876">
        <v>50000</v>
      </c>
      <c r="L157" s="876">
        <v>100000</v>
      </c>
      <c r="M157" s="876">
        <v>20000</v>
      </c>
      <c r="N157" s="2404">
        <v>9000</v>
      </c>
      <c r="O157" s="876">
        <f t="shared" si="71"/>
        <v>10163.517309674411</v>
      </c>
      <c r="P157" s="877">
        <f t="shared" si="70"/>
        <v>0</v>
      </c>
      <c r="Q157" s="309"/>
    </row>
    <row r="158" spans="2:17" s="244" customFormat="1" ht="18.649999999999999" customHeight="1" outlineLevel="3" x14ac:dyDescent="0.3">
      <c r="B158" s="298"/>
      <c r="C158" s="919"/>
      <c r="D158" s="916" t="s">
        <v>694</v>
      </c>
      <c r="E158" s="917">
        <v>735000</v>
      </c>
      <c r="F158" s="898">
        <f t="shared" si="78"/>
        <v>148541.86455407125</v>
      </c>
      <c r="G158" s="899">
        <f t="shared" si="79"/>
        <v>139650</v>
      </c>
      <c r="H158" s="898">
        <f t="shared" si="80"/>
        <v>28222.95426527354</v>
      </c>
      <c r="I158" s="898">
        <f t="shared" si="81"/>
        <v>874650</v>
      </c>
      <c r="J158" s="900">
        <f t="shared" si="81"/>
        <v>176764.8188193448</v>
      </c>
      <c r="K158" s="876">
        <v>0</v>
      </c>
      <c r="L158" s="876">
        <v>0</v>
      </c>
      <c r="M158" s="876">
        <v>0</v>
      </c>
      <c r="N158" s="2404">
        <v>74000</v>
      </c>
      <c r="O158" s="876">
        <f t="shared" si="71"/>
        <v>74541.864554071246</v>
      </c>
      <c r="P158" s="877">
        <f t="shared" si="70"/>
        <v>0</v>
      </c>
      <c r="Q158" s="309"/>
    </row>
    <row r="159" spans="2:17" s="244" customFormat="1" ht="18.649999999999999" customHeight="1" outlineLevel="3" x14ac:dyDescent="0.3">
      <c r="B159" s="298"/>
      <c r="C159" s="919"/>
      <c r="D159" s="916" t="s">
        <v>695</v>
      </c>
      <c r="E159" s="917">
        <v>1500000</v>
      </c>
      <c r="F159" s="898">
        <f t="shared" si="78"/>
        <v>303146.66235524748</v>
      </c>
      <c r="G159" s="899">
        <f t="shared" si="79"/>
        <v>285000</v>
      </c>
      <c r="H159" s="898">
        <f t="shared" si="80"/>
        <v>57597.865847497014</v>
      </c>
      <c r="I159" s="898">
        <f t="shared" si="81"/>
        <v>1785000</v>
      </c>
      <c r="J159" s="900">
        <f t="shared" si="81"/>
        <v>360744.52820274449</v>
      </c>
      <c r="K159" s="876">
        <v>0</v>
      </c>
      <c r="L159" s="876">
        <v>0</v>
      </c>
      <c r="M159" s="876">
        <v>0</v>
      </c>
      <c r="N159" s="2404">
        <v>151000</v>
      </c>
      <c r="O159" s="876">
        <f t="shared" si="71"/>
        <v>152146.66235524748</v>
      </c>
      <c r="P159" s="877">
        <f t="shared" si="70"/>
        <v>0</v>
      </c>
      <c r="Q159" s="309"/>
    </row>
    <row r="160" spans="2:17" s="244" customFormat="1" ht="18.649999999999999" customHeight="1" outlineLevel="3" x14ac:dyDescent="0.3">
      <c r="B160" s="298"/>
      <c r="C160" s="919"/>
      <c r="D160" s="916" t="s">
        <v>1324</v>
      </c>
      <c r="E160" s="917">
        <v>500000</v>
      </c>
      <c r="F160" s="898">
        <f t="shared" si="78"/>
        <v>101048.88745174915</v>
      </c>
      <c r="G160" s="899">
        <f t="shared" si="79"/>
        <v>95000</v>
      </c>
      <c r="H160" s="898">
        <f t="shared" si="80"/>
        <v>19199.288615832338</v>
      </c>
      <c r="I160" s="898">
        <f t="shared" si="81"/>
        <v>595000</v>
      </c>
      <c r="J160" s="900">
        <f t="shared" si="81"/>
        <v>120248.17606758149</v>
      </c>
      <c r="K160" s="876">
        <v>0</v>
      </c>
      <c r="L160" s="876">
        <v>0</v>
      </c>
      <c r="M160" s="876">
        <v>0</v>
      </c>
      <c r="N160" s="2404">
        <v>50000</v>
      </c>
      <c r="O160" s="876">
        <f t="shared" si="71"/>
        <v>51048.887451749149</v>
      </c>
      <c r="P160" s="877">
        <f t="shared" si="70"/>
        <v>0</v>
      </c>
      <c r="Q160" s="309"/>
    </row>
    <row r="161" spans="2:17" s="244" customFormat="1" ht="18.649999999999999" customHeight="1" outlineLevel="3" x14ac:dyDescent="0.3">
      <c r="B161" s="298"/>
      <c r="C161" s="919"/>
      <c r="D161" s="916" t="s">
        <v>619</v>
      </c>
      <c r="E161" s="917">
        <v>500000</v>
      </c>
      <c r="F161" s="898">
        <f t="shared" si="78"/>
        <v>101048.88745174915</v>
      </c>
      <c r="G161" s="899">
        <f t="shared" si="79"/>
        <v>95000</v>
      </c>
      <c r="H161" s="898">
        <f t="shared" si="80"/>
        <v>19199.288615832338</v>
      </c>
      <c r="I161" s="898">
        <f t="shared" si="81"/>
        <v>595000</v>
      </c>
      <c r="J161" s="900">
        <f t="shared" si="81"/>
        <v>120248.17606758149</v>
      </c>
      <c r="K161" s="876">
        <v>0</v>
      </c>
      <c r="L161" s="876">
        <v>0</v>
      </c>
      <c r="M161" s="876">
        <v>0</v>
      </c>
      <c r="N161" s="2404">
        <v>50000</v>
      </c>
      <c r="O161" s="876">
        <f t="shared" si="71"/>
        <v>51048.887451749149</v>
      </c>
      <c r="P161" s="877">
        <f t="shared" si="70"/>
        <v>0</v>
      </c>
      <c r="Q161" s="309"/>
    </row>
    <row r="162" spans="2:17" s="244" customFormat="1" ht="18.649999999999999" customHeight="1" outlineLevel="3" x14ac:dyDescent="0.3">
      <c r="B162" s="298"/>
      <c r="C162" s="919"/>
      <c r="D162" s="916" t="s">
        <v>428</v>
      </c>
      <c r="E162" s="917">
        <v>500000</v>
      </c>
      <c r="F162" s="898">
        <f t="shared" si="78"/>
        <v>101048.88745174915</v>
      </c>
      <c r="G162" s="899">
        <f t="shared" si="79"/>
        <v>95000</v>
      </c>
      <c r="H162" s="898">
        <f t="shared" si="80"/>
        <v>19199.288615832338</v>
      </c>
      <c r="I162" s="898">
        <f t="shared" si="81"/>
        <v>595000</v>
      </c>
      <c r="J162" s="900">
        <f t="shared" si="81"/>
        <v>120248.17606758149</v>
      </c>
      <c r="K162" s="876">
        <v>0</v>
      </c>
      <c r="L162" s="876">
        <v>0</v>
      </c>
      <c r="M162" s="876">
        <v>0</v>
      </c>
      <c r="N162" s="2404">
        <v>50000</v>
      </c>
      <c r="O162" s="876">
        <f t="shared" si="71"/>
        <v>51048.887451749149</v>
      </c>
      <c r="P162" s="877">
        <f t="shared" si="70"/>
        <v>0</v>
      </c>
      <c r="Q162" s="309"/>
    </row>
    <row r="163" spans="2:17" s="244" customFormat="1" ht="18.649999999999999" customHeight="1" outlineLevel="3" x14ac:dyDescent="0.3">
      <c r="B163" s="298"/>
      <c r="C163" s="919"/>
      <c r="D163" s="916" t="s">
        <v>612</v>
      </c>
      <c r="E163" s="917">
        <v>1000000</v>
      </c>
      <c r="F163" s="898">
        <f t="shared" si="78"/>
        <v>202097.7749034983</v>
      </c>
      <c r="G163" s="899">
        <f t="shared" si="79"/>
        <v>190000</v>
      </c>
      <c r="H163" s="898">
        <f t="shared" si="80"/>
        <v>38398.577231664676</v>
      </c>
      <c r="I163" s="898">
        <f t="shared" si="81"/>
        <v>1190000</v>
      </c>
      <c r="J163" s="900">
        <f t="shared" si="81"/>
        <v>240496.35213516298</v>
      </c>
      <c r="K163" s="876">
        <v>0</v>
      </c>
      <c r="L163" s="876">
        <v>0</v>
      </c>
      <c r="M163" s="876">
        <v>0</v>
      </c>
      <c r="N163" s="2404">
        <v>101000</v>
      </c>
      <c r="O163" s="876">
        <f t="shared" si="71"/>
        <v>101097.7749034983</v>
      </c>
      <c r="P163" s="877">
        <f t="shared" si="70"/>
        <v>0</v>
      </c>
      <c r="Q163" s="309"/>
    </row>
    <row r="164" spans="2:17" s="244" customFormat="1" ht="18.649999999999999" customHeight="1" outlineLevel="3" x14ac:dyDescent="0.3">
      <c r="B164" s="298"/>
      <c r="C164" s="919"/>
      <c r="D164" s="916" t="s">
        <v>614</v>
      </c>
      <c r="E164" s="917">
        <v>4000000</v>
      </c>
      <c r="F164" s="898">
        <f t="shared" si="78"/>
        <v>808391.0996139932</v>
      </c>
      <c r="G164" s="899">
        <f t="shared" si="79"/>
        <v>760000</v>
      </c>
      <c r="H164" s="898">
        <f t="shared" si="80"/>
        <v>153594.3089266587</v>
      </c>
      <c r="I164" s="898">
        <f t="shared" si="81"/>
        <v>4760000</v>
      </c>
      <c r="J164" s="900">
        <f t="shared" si="81"/>
        <v>961985.4085406519</v>
      </c>
      <c r="K164" s="876">
        <v>200000</v>
      </c>
      <c r="L164" s="876">
        <v>200000</v>
      </c>
      <c r="M164" s="876">
        <v>200000</v>
      </c>
      <c r="N164" s="2404">
        <v>104000</v>
      </c>
      <c r="O164" s="876">
        <f t="shared" si="71"/>
        <v>104391.0996139932</v>
      </c>
      <c r="P164" s="877">
        <f t="shared" si="70"/>
        <v>0</v>
      </c>
      <c r="Q164" s="309"/>
    </row>
    <row r="165" spans="2:17" s="244" customFormat="1" ht="18.649999999999999" customHeight="1" outlineLevel="3" x14ac:dyDescent="0.3">
      <c r="B165" s="298"/>
      <c r="C165" s="919"/>
      <c r="D165" s="916" t="s">
        <v>613</v>
      </c>
      <c r="E165" s="917">
        <v>4000000</v>
      </c>
      <c r="F165" s="898">
        <f t="shared" si="78"/>
        <v>808391.0996139932</v>
      </c>
      <c r="G165" s="899">
        <f t="shared" si="79"/>
        <v>760000</v>
      </c>
      <c r="H165" s="898">
        <f t="shared" si="80"/>
        <v>153594.3089266587</v>
      </c>
      <c r="I165" s="898">
        <f t="shared" si="81"/>
        <v>4760000</v>
      </c>
      <c r="J165" s="900">
        <f t="shared" si="81"/>
        <v>961985.4085406519</v>
      </c>
      <c r="K165" s="876">
        <v>200000</v>
      </c>
      <c r="L165" s="876">
        <v>200000</v>
      </c>
      <c r="M165" s="876">
        <v>200000</v>
      </c>
      <c r="N165" s="2404">
        <v>104000</v>
      </c>
      <c r="O165" s="876">
        <f t="shared" si="71"/>
        <v>104391.0996139932</v>
      </c>
      <c r="P165" s="877">
        <f t="shared" si="70"/>
        <v>0</v>
      </c>
      <c r="Q165" s="309"/>
    </row>
    <row r="166" spans="2:17" s="244" customFormat="1" ht="18.649999999999999" customHeight="1" outlineLevel="3" x14ac:dyDescent="0.3">
      <c r="B166" s="298"/>
      <c r="C166" s="919"/>
      <c r="D166" s="916" t="s">
        <v>616</v>
      </c>
      <c r="E166" s="917">
        <v>2000000</v>
      </c>
      <c r="F166" s="898">
        <f>E166/euro22</f>
        <v>404195.5498069966</v>
      </c>
      <c r="G166" s="899">
        <f>E166*VAT</f>
        <v>380000</v>
      </c>
      <c r="H166" s="898">
        <f>G166/euro22</f>
        <v>76797.154463329352</v>
      </c>
      <c r="I166" s="898">
        <f t="shared" si="81"/>
        <v>2380000</v>
      </c>
      <c r="J166" s="900">
        <f t="shared" si="81"/>
        <v>480992.70427032595</v>
      </c>
      <c r="K166" s="873">
        <v>0</v>
      </c>
      <c r="L166" s="873">
        <v>0</v>
      </c>
      <c r="M166" s="876">
        <v>200000</v>
      </c>
      <c r="N166" s="2404">
        <v>102000</v>
      </c>
      <c r="O166" s="876">
        <f t="shared" si="71"/>
        <v>102195.5498069966</v>
      </c>
      <c r="P166" s="877">
        <f t="shared" si="70"/>
        <v>0</v>
      </c>
      <c r="Q166" s="309"/>
    </row>
    <row r="167" spans="2:17" s="244" customFormat="1" ht="18.649999999999999" customHeight="1" outlineLevel="3" x14ac:dyDescent="0.3">
      <c r="B167" s="298"/>
      <c r="C167" s="919"/>
      <c r="D167" s="916" t="s">
        <v>617</v>
      </c>
      <c r="E167" s="917">
        <v>4000000</v>
      </c>
      <c r="F167" s="898">
        <f>E167/euro22</f>
        <v>808391.0996139932</v>
      </c>
      <c r="G167" s="899">
        <f>E167*VAT</f>
        <v>760000</v>
      </c>
      <c r="H167" s="898">
        <f>G167/euro22</f>
        <v>153594.3089266587</v>
      </c>
      <c r="I167" s="898">
        <f t="shared" si="81"/>
        <v>4760000</v>
      </c>
      <c r="J167" s="900">
        <f t="shared" si="81"/>
        <v>961985.4085406519</v>
      </c>
      <c r="K167" s="873">
        <v>0</v>
      </c>
      <c r="L167" s="876">
        <v>300000</v>
      </c>
      <c r="M167" s="876">
        <v>200000</v>
      </c>
      <c r="N167" s="2404">
        <v>154000</v>
      </c>
      <c r="O167" s="876">
        <f t="shared" si="71"/>
        <v>154391.0996139932</v>
      </c>
      <c r="P167" s="877">
        <f t="shared" si="70"/>
        <v>0</v>
      </c>
      <c r="Q167" s="309"/>
    </row>
    <row r="168" spans="2:17" s="244" customFormat="1" ht="18.649999999999999" customHeight="1" outlineLevel="3" x14ac:dyDescent="0.3">
      <c r="B168" s="298"/>
      <c r="C168" s="2700" t="s">
        <v>671</v>
      </c>
      <c r="D168" s="2701"/>
      <c r="E168" s="259">
        <f t="shared" ref="E168:O168" si="82">E132+E133+E134+E135+E139+E146+E156</f>
        <v>27571000</v>
      </c>
      <c r="F168" s="259">
        <f t="shared" si="82"/>
        <v>5572037.7518643513</v>
      </c>
      <c r="G168" s="195">
        <f t="shared" si="82"/>
        <v>5238490</v>
      </c>
      <c r="H168" s="259">
        <f t="shared" si="82"/>
        <v>1058687.1728542268</v>
      </c>
      <c r="I168" s="259">
        <f t="shared" si="82"/>
        <v>32809490</v>
      </c>
      <c r="J168" s="259">
        <f t="shared" si="82"/>
        <v>6630724.9247185783</v>
      </c>
      <c r="K168" s="259">
        <f t="shared" si="82"/>
        <v>755000</v>
      </c>
      <c r="L168" s="259">
        <f t="shared" si="82"/>
        <v>1250000</v>
      </c>
      <c r="M168" s="259">
        <f t="shared" si="82"/>
        <v>1211260</v>
      </c>
      <c r="N168" s="259">
        <f t="shared" si="82"/>
        <v>1172000</v>
      </c>
      <c r="O168" s="259">
        <f t="shared" si="82"/>
        <v>1183777.7518643516</v>
      </c>
      <c r="P168" s="877">
        <f t="shared" si="70"/>
        <v>0</v>
      </c>
      <c r="Q168" s="309"/>
    </row>
    <row r="169" spans="2:17" ht="18.649999999999999" customHeight="1" outlineLevel="2" x14ac:dyDescent="0.3">
      <c r="B169" s="296"/>
      <c r="C169" s="276" t="s">
        <v>721</v>
      </c>
      <c r="D169" s="336" t="s">
        <v>722</v>
      </c>
      <c r="E169" s="178"/>
      <c r="F169" s="175"/>
      <c r="G169" s="177"/>
      <c r="H169" s="257"/>
      <c r="I169" s="181"/>
      <c r="J169" s="175"/>
      <c r="K169" s="878"/>
      <c r="L169" s="878"/>
      <c r="M169" s="878"/>
      <c r="N169" s="2402"/>
      <c r="O169" s="878"/>
      <c r="P169" s="877"/>
      <c r="Q169" s="299"/>
    </row>
    <row r="170" spans="2:17" ht="18.649999999999999" customHeight="1" outlineLevel="3" x14ac:dyDescent="0.3">
      <c r="B170" s="296"/>
      <c r="C170" s="903"/>
      <c r="D170" s="233" t="s">
        <v>686</v>
      </c>
      <c r="E170" s="904"/>
      <c r="F170" s="2643">
        <f>E170/euro22</f>
        <v>0</v>
      </c>
      <c r="G170" s="2644">
        <f>E170*VAT</f>
        <v>0</v>
      </c>
      <c r="H170" s="2643">
        <f>G170/euro22</f>
        <v>0</v>
      </c>
      <c r="I170" s="2643">
        <f>E170+G170</f>
        <v>0</v>
      </c>
      <c r="J170" s="2645">
        <f>F170+H170</f>
        <v>0</v>
      </c>
      <c r="K170" s="873">
        <v>0</v>
      </c>
      <c r="L170" s="873">
        <v>0</v>
      </c>
      <c r="M170" s="873">
        <v>0</v>
      </c>
      <c r="N170" s="2399">
        <v>0</v>
      </c>
      <c r="O170" s="873">
        <f t="shared" si="71"/>
        <v>0</v>
      </c>
      <c r="P170" s="877">
        <f t="shared" si="70"/>
        <v>0</v>
      </c>
      <c r="Q170" s="299"/>
    </row>
    <row r="171" spans="2:17" ht="18.649999999999999" customHeight="1" outlineLevel="3" x14ac:dyDescent="0.3">
      <c r="B171" s="296"/>
      <c r="C171" s="903"/>
      <c r="D171" s="233" t="s">
        <v>685</v>
      </c>
      <c r="E171" s="904"/>
      <c r="F171" s="2643">
        <f>E171/euro22</f>
        <v>0</v>
      </c>
      <c r="G171" s="2644">
        <f>E171*VAT</f>
        <v>0</v>
      </c>
      <c r="H171" s="2643">
        <f>G171/euro22</f>
        <v>0</v>
      </c>
      <c r="I171" s="2643">
        <f t="shared" ref="I171:I172" si="83">E171+G171</f>
        <v>0</v>
      </c>
      <c r="J171" s="2645">
        <f t="shared" ref="J171:J172" si="84">F171+H171</f>
        <v>0</v>
      </c>
      <c r="K171" s="873">
        <v>0</v>
      </c>
      <c r="L171" s="873">
        <v>0</v>
      </c>
      <c r="M171" s="873">
        <v>0</v>
      </c>
      <c r="N171" s="2399">
        <v>0</v>
      </c>
      <c r="O171" s="873">
        <f t="shared" si="71"/>
        <v>0</v>
      </c>
      <c r="P171" s="877">
        <f t="shared" si="70"/>
        <v>0</v>
      </c>
      <c r="Q171" s="299"/>
    </row>
    <row r="172" spans="2:17" ht="18.649999999999999" customHeight="1" outlineLevel="3" x14ac:dyDescent="0.3">
      <c r="B172" s="296"/>
      <c r="C172" s="903"/>
      <c r="D172" s="889" t="s">
        <v>1158</v>
      </c>
      <c r="E172" s="904"/>
      <c r="F172" s="2643">
        <f>E172/euro22</f>
        <v>0</v>
      </c>
      <c r="G172" s="2644">
        <f>E172*VAT</f>
        <v>0</v>
      </c>
      <c r="H172" s="2643">
        <f>G172/euro22</f>
        <v>0</v>
      </c>
      <c r="I172" s="2643">
        <f t="shared" si="83"/>
        <v>0</v>
      </c>
      <c r="J172" s="2645">
        <f t="shared" si="84"/>
        <v>0</v>
      </c>
      <c r="K172" s="873">
        <v>0</v>
      </c>
      <c r="L172" s="873">
        <v>0</v>
      </c>
      <c r="M172" s="873">
        <v>0</v>
      </c>
      <c r="N172" s="2399">
        <v>0</v>
      </c>
      <c r="O172" s="873">
        <f t="shared" si="71"/>
        <v>0</v>
      </c>
      <c r="P172" s="877">
        <f t="shared" si="70"/>
        <v>0</v>
      </c>
      <c r="Q172" s="299"/>
    </row>
    <row r="173" spans="2:17" ht="18.649999999999999" customHeight="1" outlineLevel="3" x14ac:dyDescent="0.3">
      <c r="B173" s="296"/>
      <c r="C173" s="903"/>
      <c r="D173" s="233" t="s">
        <v>1159</v>
      </c>
      <c r="E173" s="913">
        <f t="shared" ref="E173:O173" si="85">SUM(E174:E176)</f>
        <v>0</v>
      </c>
      <c r="F173" s="913">
        <f t="shared" si="85"/>
        <v>0</v>
      </c>
      <c r="G173" s="914">
        <f t="shared" si="85"/>
        <v>0</v>
      </c>
      <c r="H173" s="913">
        <f t="shared" si="85"/>
        <v>0</v>
      </c>
      <c r="I173" s="913">
        <f t="shared" si="85"/>
        <v>0</v>
      </c>
      <c r="J173" s="913">
        <f t="shared" si="85"/>
        <v>0</v>
      </c>
      <c r="K173" s="913">
        <f t="shared" si="85"/>
        <v>0</v>
      </c>
      <c r="L173" s="913">
        <f t="shared" si="85"/>
        <v>0</v>
      </c>
      <c r="M173" s="913">
        <f t="shared" si="85"/>
        <v>0</v>
      </c>
      <c r="N173" s="913">
        <f t="shared" si="85"/>
        <v>0</v>
      </c>
      <c r="O173" s="913">
        <f t="shared" si="85"/>
        <v>0</v>
      </c>
      <c r="P173" s="877">
        <f t="shared" si="70"/>
        <v>0</v>
      </c>
      <c r="Q173" s="299"/>
    </row>
    <row r="174" spans="2:17" s="244" customFormat="1" ht="18.649999999999999" customHeight="1" outlineLevel="3" x14ac:dyDescent="0.3">
      <c r="B174" s="298"/>
      <c r="C174" s="915"/>
      <c r="D174" s="916" t="s">
        <v>612</v>
      </c>
      <c r="E174" s="917"/>
      <c r="F174" s="898">
        <f>E174/euro22</f>
        <v>0</v>
      </c>
      <c r="G174" s="899">
        <f>E174*VAT</f>
        <v>0</v>
      </c>
      <c r="H174" s="898">
        <f>G174/euro22</f>
        <v>0</v>
      </c>
      <c r="I174" s="898">
        <f t="shared" ref="I174:J176" si="86">E174+G174</f>
        <v>0</v>
      </c>
      <c r="J174" s="900">
        <f t="shared" si="86"/>
        <v>0</v>
      </c>
      <c r="K174" s="873">
        <v>0</v>
      </c>
      <c r="L174" s="873">
        <v>0</v>
      </c>
      <c r="M174" s="873">
        <v>0</v>
      </c>
      <c r="N174" s="2399">
        <v>0</v>
      </c>
      <c r="O174" s="873">
        <f t="shared" si="71"/>
        <v>0</v>
      </c>
      <c r="P174" s="877">
        <f t="shared" si="70"/>
        <v>0</v>
      </c>
      <c r="Q174" s="309"/>
    </row>
    <row r="175" spans="2:17" s="244" customFormat="1" ht="18.649999999999999" customHeight="1" outlineLevel="3" x14ac:dyDescent="0.3">
      <c r="B175" s="298"/>
      <c r="C175" s="915"/>
      <c r="D175" s="916" t="s">
        <v>620</v>
      </c>
      <c r="E175" s="917"/>
      <c r="F175" s="898">
        <f>E175/euro22</f>
        <v>0</v>
      </c>
      <c r="G175" s="899">
        <f>E175*VAT</f>
        <v>0</v>
      </c>
      <c r="H175" s="898">
        <f>G175/euro22</f>
        <v>0</v>
      </c>
      <c r="I175" s="898">
        <f t="shared" si="86"/>
        <v>0</v>
      </c>
      <c r="J175" s="900">
        <f t="shared" si="86"/>
        <v>0</v>
      </c>
      <c r="K175" s="873">
        <v>0</v>
      </c>
      <c r="L175" s="873">
        <v>0</v>
      </c>
      <c r="M175" s="873">
        <v>0</v>
      </c>
      <c r="N175" s="2399">
        <v>0</v>
      </c>
      <c r="O175" s="873">
        <f t="shared" si="71"/>
        <v>0</v>
      </c>
      <c r="P175" s="877">
        <f t="shared" si="70"/>
        <v>0</v>
      </c>
      <c r="Q175" s="309"/>
    </row>
    <row r="176" spans="2:17" s="244" customFormat="1" ht="18.649999999999999" customHeight="1" outlineLevel="3" x14ac:dyDescent="0.3">
      <c r="B176" s="298"/>
      <c r="C176" s="915"/>
      <c r="D176" s="916" t="s">
        <v>616</v>
      </c>
      <c r="E176" s="917"/>
      <c r="F176" s="898">
        <f>E176/euro22</f>
        <v>0</v>
      </c>
      <c r="G176" s="899">
        <f>E176*VAT</f>
        <v>0</v>
      </c>
      <c r="H176" s="898">
        <f>G176/euro22</f>
        <v>0</v>
      </c>
      <c r="I176" s="898">
        <f t="shared" si="86"/>
        <v>0</v>
      </c>
      <c r="J176" s="900">
        <f t="shared" si="86"/>
        <v>0</v>
      </c>
      <c r="K176" s="873">
        <v>0</v>
      </c>
      <c r="L176" s="873">
        <v>0</v>
      </c>
      <c r="M176" s="873">
        <v>0</v>
      </c>
      <c r="N176" s="2399">
        <v>0</v>
      </c>
      <c r="O176" s="873">
        <f t="shared" si="71"/>
        <v>0</v>
      </c>
      <c r="P176" s="877">
        <f t="shared" si="70"/>
        <v>0</v>
      </c>
      <c r="Q176" s="309"/>
    </row>
    <row r="177" spans="2:17" ht="18.649999999999999" customHeight="1" outlineLevel="3" x14ac:dyDescent="0.3">
      <c r="B177" s="296"/>
      <c r="C177" s="903"/>
      <c r="D177" s="233" t="s">
        <v>1164</v>
      </c>
      <c r="E177" s="913">
        <f t="shared" ref="E177:O177" si="87">SUM(E178:E183)</f>
        <v>0</v>
      </c>
      <c r="F177" s="913">
        <f t="shared" si="87"/>
        <v>0</v>
      </c>
      <c r="G177" s="914">
        <f t="shared" si="87"/>
        <v>0</v>
      </c>
      <c r="H177" s="913">
        <f t="shared" si="87"/>
        <v>0</v>
      </c>
      <c r="I177" s="913">
        <f t="shared" si="87"/>
        <v>0</v>
      </c>
      <c r="J177" s="913">
        <f t="shared" si="87"/>
        <v>0</v>
      </c>
      <c r="K177" s="913">
        <f t="shared" si="87"/>
        <v>0</v>
      </c>
      <c r="L177" s="913">
        <f t="shared" si="87"/>
        <v>0</v>
      </c>
      <c r="M177" s="913">
        <f t="shared" si="87"/>
        <v>0</v>
      </c>
      <c r="N177" s="913">
        <f t="shared" si="87"/>
        <v>0</v>
      </c>
      <c r="O177" s="913">
        <f t="shared" si="87"/>
        <v>0</v>
      </c>
      <c r="P177" s="877">
        <f t="shared" si="70"/>
        <v>0</v>
      </c>
      <c r="Q177" s="299"/>
    </row>
    <row r="178" spans="2:17" s="244" customFormat="1" ht="18.649999999999999" customHeight="1" outlineLevel="3" x14ac:dyDescent="0.3">
      <c r="B178" s="298"/>
      <c r="C178" s="915"/>
      <c r="D178" s="918" t="s">
        <v>693</v>
      </c>
      <c r="E178" s="917"/>
      <c r="F178" s="898">
        <f t="shared" ref="F178:F183" si="88">E178/euro22</f>
        <v>0</v>
      </c>
      <c r="G178" s="899">
        <f t="shared" ref="G178:G183" si="89">E178*VAT</f>
        <v>0</v>
      </c>
      <c r="H178" s="898">
        <f t="shared" ref="H178:H183" si="90">G178/euro22</f>
        <v>0</v>
      </c>
      <c r="I178" s="898">
        <f t="shared" ref="I178:J183" si="91">E178+G178</f>
        <v>0</v>
      </c>
      <c r="J178" s="900">
        <f t="shared" si="91"/>
        <v>0</v>
      </c>
      <c r="K178" s="873">
        <v>0</v>
      </c>
      <c r="L178" s="873">
        <v>0</v>
      </c>
      <c r="M178" s="873">
        <v>0</v>
      </c>
      <c r="N178" s="2399">
        <v>0</v>
      </c>
      <c r="O178" s="873">
        <f t="shared" si="71"/>
        <v>0</v>
      </c>
      <c r="P178" s="877">
        <f t="shared" si="70"/>
        <v>0</v>
      </c>
      <c r="Q178" s="309"/>
    </row>
    <row r="179" spans="2:17" s="244" customFormat="1" ht="18.649999999999999" customHeight="1" outlineLevel="3" x14ac:dyDescent="0.3">
      <c r="B179" s="298"/>
      <c r="C179" s="915"/>
      <c r="D179" s="916" t="s">
        <v>423</v>
      </c>
      <c r="E179" s="917"/>
      <c r="F179" s="898">
        <f t="shared" si="88"/>
        <v>0</v>
      </c>
      <c r="G179" s="899">
        <f t="shared" si="89"/>
        <v>0</v>
      </c>
      <c r="H179" s="898">
        <f t="shared" si="90"/>
        <v>0</v>
      </c>
      <c r="I179" s="898">
        <f t="shared" si="91"/>
        <v>0</v>
      </c>
      <c r="J179" s="900">
        <f t="shared" si="91"/>
        <v>0</v>
      </c>
      <c r="K179" s="873">
        <v>0</v>
      </c>
      <c r="L179" s="873">
        <v>0</v>
      </c>
      <c r="M179" s="873">
        <v>0</v>
      </c>
      <c r="N179" s="2399">
        <v>0</v>
      </c>
      <c r="O179" s="873">
        <f t="shared" si="71"/>
        <v>0</v>
      </c>
      <c r="P179" s="877">
        <f t="shared" si="70"/>
        <v>0</v>
      </c>
      <c r="Q179" s="309"/>
    </row>
    <row r="180" spans="2:17" s="244" customFormat="1" ht="18.649999999999999" customHeight="1" outlineLevel="3" x14ac:dyDescent="0.3">
      <c r="B180" s="298"/>
      <c r="C180" s="915"/>
      <c r="D180" s="916" t="s">
        <v>1324</v>
      </c>
      <c r="E180" s="917"/>
      <c r="F180" s="898">
        <f t="shared" si="88"/>
        <v>0</v>
      </c>
      <c r="G180" s="899">
        <f t="shared" si="89"/>
        <v>0</v>
      </c>
      <c r="H180" s="898">
        <f t="shared" si="90"/>
        <v>0</v>
      </c>
      <c r="I180" s="898">
        <f t="shared" si="91"/>
        <v>0</v>
      </c>
      <c r="J180" s="900">
        <f t="shared" si="91"/>
        <v>0</v>
      </c>
      <c r="K180" s="873">
        <v>0</v>
      </c>
      <c r="L180" s="873">
        <v>0</v>
      </c>
      <c r="M180" s="873">
        <v>0</v>
      </c>
      <c r="N180" s="2399">
        <v>0</v>
      </c>
      <c r="O180" s="873">
        <f t="shared" si="71"/>
        <v>0</v>
      </c>
      <c r="P180" s="877">
        <f t="shared" si="70"/>
        <v>0</v>
      </c>
      <c r="Q180" s="309"/>
    </row>
    <row r="181" spans="2:17" s="244" customFormat="1" ht="18.649999999999999" customHeight="1" outlineLevel="3" x14ac:dyDescent="0.3">
      <c r="B181" s="298"/>
      <c r="C181" s="915"/>
      <c r="D181" s="916" t="s">
        <v>619</v>
      </c>
      <c r="E181" s="917"/>
      <c r="F181" s="898">
        <f t="shared" si="88"/>
        <v>0</v>
      </c>
      <c r="G181" s="899">
        <f t="shared" si="89"/>
        <v>0</v>
      </c>
      <c r="H181" s="898">
        <f t="shared" si="90"/>
        <v>0</v>
      </c>
      <c r="I181" s="898">
        <f t="shared" si="91"/>
        <v>0</v>
      </c>
      <c r="J181" s="900">
        <f t="shared" si="91"/>
        <v>0</v>
      </c>
      <c r="K181" s="873">
        <v>0</v>
      </c>
      <c r="L181" s="873">
        <v>0</v>
      </c>
      <c r="M181" s="873">
        <v>0</v>
      </c>
      <c r="N181" s="2399">
        <v>0</v>
      </c>
      <c r="O181" s="873">
        <f t="shared" si="71"/>
        <v>0</v>
      </c>
      <c r="P181" s="877">
        <f t="shared" si="70"/>
        <v>0</v>
      </c>
      <c r="Q181" s="309"/>
    </row>
    <row r="182" spans="2:17" s="244" customFormat="1" ht="18.649999999999999" customHeight="1" outlineLevel="3" x14ac:dyDescent="0.3">
      <c r="B182" s="298"/>
      <c r="C182" s="915"/>
      <c r="D182" s="916" t="s">
        <v>428</v>
      </c>
      <c r="E182" s="917"/>
      <c r="F182" s="898">
        <f t="shared" si="88"/>
        <v>0</v>
      </c>
      <c r="G182" s="899">
        <f t="shared" si="89"/>
        <v>0</v>
      </c>
      <c r="H182" s="898">
        <f t="shared" si="90"/>
        <v>0</v>
      </c>
      <c r="I182" s="898">
        <f t="shared" si="91"/>
        <v>0</v>
      </c>
      <c r="J182" s="900">
        <f t="shared" si="91"/>
        <v>0</v>
      </c>
      <c r="K182" s="873">
        <v>0</v>
      </c>
      <c r="L182" s="873">
        <v>0</v>
      </c>
      <c r="M182" s="873">
        <v>0</v>
      </c>
      <c r="N182" s="2399">
        <v>0</v>
      </c>
      <c r="O182" s="873">
        <f t="shared" si="71"/>
        <v>0</v>
      </c>
      <c r="P182" s="877">
        <f t="shared" si="70"/>
        <v>0</v>
      </c>
      <c r="Q182" s="309"/>
    </row>
    <row r="183" spans="2:17" s="244" customFormat="1" ht="18.649999999999999" customHeight="1" outlineLevel="3" x14ac:dyDescent="0.3">
      <c r="B183" s="298"/>
      <c r="C183" s="915"/>
      <c r="D183" s="916" t="s">
        <v>613</v>
      </c>
      <c r="E183" s="917"/>
      <c r="F183" s="898">
        <f t="shared" si="88"/>
        <v>0</v>
      </c>
      <c r="G183" s="899">
        <f t="shared" si="89"/>
        <v>0</v>
      </c>
      <c r="H183" s="898">
        <f t="shared" si="90"/>
        <v>0</v>
      </c>
      <c r="I183" s="898">
        <f t="shared" si="91"/>
        <v>0</v>
      </c>
      <c r="J183" s="900">
        <f t="shared" si="91"/>
        <v>0</v>
      </c>
      <c r="K183" s="873">
        <v>0</v>
      </c>
      <c r="L183" s="873">
        <v>0</v>
      </c>
      <c r="M183" s="873">
        <v>0</v>
      </c>
      <c r="N183" s="2399">
        <v>0</v>
      </c>
      <c r="O183" s="873">
        <f t="shared" si="71"/>
        <v>0</v>
      </c>
      <c r="P183" s="877">
        <f t="shared" si="70"/>
        <v>0</v>
      </c>
      <c r="Q183" s="309"/>
    </row>
    <row r="184" spans="2:17" ht="18.649999999999999" customHeight="1" outlineLevel="3" x14ac:dyDescent="0.3">
      <c r="B184" s="296"/>
      <c r="C184" s="177"/>
      <c r="D184" s="233" t="s">
        <v>1162</v>
      </c>
      <c r="E184" s="913">
        <f>SUM(E185:E193)</f>
        <v>40600000</v>
      </c>
      <c r="F184" s="913">
        <f>SUM(F185:F193)</f>
        <v>8205169.6610820303</v>
      </c>
      <c r="G184" s="914">
        <f>SUM(G185:G193)</f>
        <v>7714000</v>
      </c>
      <c r="H184" s="913">
        <f>SUM(H185:H193)</f>
        <v>1558982.2356055859</v>
      </c>
      <c r="I184" s="913">
        <f>SUM(I185:I193)</f>
        <v>48314000</v>
      </c>
      <c r="J184" s="913">
        <f t="shared" ref="J184:O184" si="92">SUM(J185:J193)</f>
        <v>9764151.8966876157</v>
      </c>
      <c r="K184" s="913">
        <f t="shared" si="92"/>
        <v>1730000</v>
      </c>
      <c r="L184" s="913">
        <f t="shared" si="92"/>
        <v>2280000</v>
      </c>
      <c r="M184" s="913">
        <f t="shared" si="92"/>
        <v>2280000</v>
      </c>
      <c r="N184" s="913">
        <f t="shared" si="92"/>
        <v>955000</v>
      </c>
      <c r="O184" s="913">
        <f t="shared" si="92"/>
        <v>960169.66108203144</v>
      </c>
      <c r="P184" s="877">
        <f t="shared" si="70"/>
        <v>0</v>
      </c>
      <c r="Q184" s="299"/>
    </row>
    <row r="185" spans="2:17" s="244" customFormat="1" ht="18.649999999999999" customHeight="1" outlineLevel="3" x14ac:dyDescent="0.3">
      <c r="B185" s="298"/>
      <c r="C185" s="919"/>
      <c r="D185" s="918" t="s">
        <v>693</v>
      </c>
      <c r="E185" s="917">
        <v>2000000</v>
      </c>
      <c r="F185" s="898">
        <f t="shared" ref="F185:F193" si="93">E185/euro22</f>
        <v>404195.5498069966</v>
      </c>
      <c r="G185" s="899">
        <f t="shared" ref="G185:G193" si="94">E185*VAT</f>
        <v>380000</v>
      </c>
      <c r="H185" s="898">
        <f t="shared" ref="H185:H193" si="95">G185/euro22</f>
        <v>76797.154463329352</v>
      </c>
      <c r="I185" s="898">
        <f t="shared" ref="I185:J193" si="96">E185+G185</f>
        <v>2380000</v>
      </c>
      <c r="J185" s="900">
        <f t="shared" si="96"/>
        <v>480992.70427032595</v>
      </c>
      <c r="K185" s="876">
        <v>100000</v>
      </c>
      <c r="L185" s="876">
        <v>100000</v>
      </c>
      <c r="M185" s="876">
        <v>100000</v>
      </c>
      <c r="N185" s="2404">
        <v>52000</v>
      </c>
      <c r="O185" s="876">
        <f t="shared" si="71"/>
        <v>52195.549806996598</v>
      </c>
      <c r="P185" s="877">
        <f t="shared" si="70"/>
        <v>0</v>
      </c>
      <c r="Q185" s="309"/>
    </row>
    <row r="186" spans="2:17" s="244" customFormat="1" ht="18.649999999999999" customHeight="1" outlineLevel="3" x14ac:dyDescent="0.3">
      <c r="B186" s="298"/>
      <c r="C186" s="919"/>
      <c r="D186" s="916" t="s">
        <v>694</v>
      </c>
      <c r="E186" s="917">
        <v>1000000</v>
      </c>
      <c r="F186" s="898">
        <f t="shared" si="93"/>
        <v>202097.7749034983</v>
      </c>
      <c r="G186" s="899">
        <f t="shared" si="94"/>
        <v>190000</v>
      </c>
      <c r="H186" s="898">
        <f t="shared" si="95"/>
        <v>38398.577231664676</v>
      </c>
      <c r="I186" s="898">
        <f t="shared" si="96"/>
        <v>1190000</v>
      </c>
      <c r="J186" s="900">
        <f t="shared" si="96"/>
        <v>240496.35213516298</v>
      </c>
      <c r="K186" s="876"/>
      <c r="L186" s="876">
        <v>50000</v>
      </c>
      <c r="M186" s="876">
        <v>50000</v>
      </c>
      <c r="N186" s="2404">
        <v>51000</v>
      </c>
      <c r="O186" s="876">
        <f t="shared" si="71"/>
        <v>51097.774903498299</v>
      </c>
      <c r="P186" s="877">
        <f t="shared" si="70"/>
        <v>0</v>
      </c>
      <c r="Q186" s="309"/>
    </row>
    <row r="187" spans="2:17" s="244" customFormat="1" ht="18.649999999999999" customHeight="1" outlineLevel="3" x14ac:dyDescent="0.3">
      <c r="B187" s="298"/>
      <c r="C187" s="919"/>
      <c r="D187" s="916" t="s">
        <v>695</v>
      </c>
      <c r="E187" s="917">
        <v>10000000</v>
      </c>
      <c r="F187" s="898">
        <f t="shared" si="93"/>
        <v>2020977.7490349831</v>
      </c>
      <c r="G187" s="899">
        <f t="shared" si="94"/>
        <v>1900000</v>
      </c>
      <c r="H187" s="898">
        <f t="shared" si="95"/>
        <v>383985.77231664676</v>
      </c>
      <c r="I187" s="898">
        <f t="shared" si="96"/>
        <v>11900000</v>
      </c>
      <c r="J187" s="900">
        <f t="shared" si="96"/>
        <v>2404963.5213516299</v>
      </c>
      <c r="K187" s="876">
        <v>500000</v>
      </c>
      <c r="L187" s="876">
        <v>500000</v>
      </c>
      <c r="M187" s="876">
        <v>500000</v>
      </c>
      <c r="N187" s="2404">
        <v>260000</v>
      </c>
      <c r="O187" s="876">
        <f t="shared" si="71"/>
        <v>260977.74903498311</v>
      </c>
      <c r="P187" s="877">
        <f t="shared" si="70"/>
        <v>0</v>
      </c>
      <c r="Q187" s="309"/>
    </row>
    <row r="188" spans="2:17" s="244" customFormat="1" ht="18.649999999999999" customHeight="1" outlineLevel="3" x14ac:dyDescent="0.3">
      <c r="B188" s="298"/>
      <c r="C188" s="919"/>
      <c r="D188" s="916" t="s">
        <v>1324</v>
      </c>
      <c r="E188" s="917">
        <v>200000</v>
      </c>
      <c r="F188" s="898">
        <f t="shared" si="93"/>
        <v>40419.554980699664</v>
      </c>
      <c r="G188" s="899">
        <f t="shared" si="94"/>
        <v>38000</v>
      </c>
      <c r="H188" s="898">
        <f t="shared" si="95"/>
        <v>7679.7154463329352</v>
      </c>
      <c r="I188" s="898">
        <f t="shared" si="96"/>
        <v>238000</v>
      </c>
      <c r="J188" s="900">
        <f t="shared" si="96"/>
        <v>48099.270427032599</v>
      </c>
      <c r="K188" s="876">
        <v>10000</v>
      </c>
      <c r="L188" s="876">
        <v>10000</v>
      </c>
      <c r="M188" s="876">
        <v>10000</v>
      </c>
      <c r="N188" s="2404">
        <v>5000</v>
      </c>
      <c r="O188" s="876">
        <f t="shared" si="71"/>
        <v>5419.5549806996642</v>
      </c>
      <c r="P188" s="877">
        <f t="shared" si="70"/>
        <v>0</v>
      </c>
      <c r="Q188" s="309"/>
    </row>
    <row r="189" spans="2:17" s="244" customFormat="1" ht="18.649999999999999" customHeight="1" outlineLevel="3" x14ac:dyDescent="0.3">
      <c r="B189" s="298"/>
      <c r="C189" s="919"/>
      <c r="D189" s="916" t="s">
        <v>619</v>
      </c>
      <c r="E189" s="917">
        <v>200000</v>
      </c>
      <c r="F189" s="898">
        <f t="shared" si="93"/>
        <v>40419.554980699664</v>
      </c>
      <c r="G189" s="899">
        <f t="shared" si="94"/>
        <v>38000</v>
      </c>
      <c r="H189" s="898">
        <f t="shared" si="95"/>
        <v>7679.7154463329352</v>
      </c>
      <c r="I189" s="898">
        <f t="shared" si="96"/>
        <v>238000</v>
      </c>
      <c r="J189" s="900">
        <f t="shared" si="96"/>
        <v>48099.270427032599</v>
      </c>
      <c r="K189" s="876">
        <v>10000</v>
      </c>
      <c r="L189" s="876">
        <v>10000</v>
      </c>
      <c r="M189" s="876">
        <v>10000</v>
      </c>
      <c r="N189" s="2404">
        <v>5000</v>
      </c>
      <c r="O189" s="876">
        <f t="shared" si="71"/>
        <v>5419.5549806996642</v>
      </c>
      <c r="P189" s="877">
        <f t="shared" si="70"/>
        <v>0</v>
      </c>
      <c r="Q189" s="309"/>
    </row>
    <row r="190" spans="2:17" s="244" customFormat="1" ht="18.649999999999999" customHeight="1" outlineLevel="3" x14ac:dyDescent="0.3">
      <c r="B190" s="298"/>
      <c r="C190" s="919"/>
      <c r="D190" s="916" t="s">
        <v>428</v>
      </c>
      <c r="E190" s="917">
        <v>200000</v>
      </c>
      <c r="F190" s="898">
        <f t="shared" si="93"/>
        <v>40419.554980699664</v>
      </c>
      <c r="G190" s="899">
        <f t="shared" si="94"/>
        <v>38000</v>
      </c>
      <c r="H190" s="898">
        <f t="shared" si="95"/>
        <v>7679.7154463329352</v>
      </c>
      <c r="I190" s="898">
        <f t="shared" si="96"/>
        <v>238000</v>
      </c>
      <c r="J190" s="900">
        <f t="shared" si="96"/>
        <v>48099.270427032599</v>
      </c>
      <c r="K190" s="876">
        <v>10000</v>
      </c>
      <c r="L190" s="876">
        <v>10000</v>
      </c>
      <c r="M190" s="876">
        <v>10000</v>
      </c>
      <c r="N190" s="2404">
        <v>5000</v>
      </c>
      <c r="O190" s="876">
        <f t="shared" si="71"/>
        <v>5419.5549806996642</v>
      </c>
      <c r="P190" s="877">
        <f t="shared" si="70"/>
        <v>0</v>
      </c>
      <c r="Q190" s="309"/>
    </row>
    <row r="191" spans="2:17" s="244" customFormat="1" ht="18.649999999999999" customHeight="1" outlineLevel="3" x14ac:dyDescent="0.3">
      <c r="B191" s="298"/>
      <c r="C191" s="919"/>
      <c r="D191" s="916" t="s">
        <v>612</v>
      </c>
      <c r="E191" s="917">
        <v>2000000</v>
      </c>
      <c r="F191" s="898">
        <f t="shared" si="93"/>
        <v>404195.5498069966</v>
      </c>
      <c r="G191" s="899">
        <f t="shared" si="94"/>
        <v>380000</v>
      </c>
      <c r="H191" s="898">
        <f t="shared" si="95"/>
        <v>76797.154463329352</v>
      </c>
      <c r="I191" s="898">
        <f t="shared" si="96"/>
        <v>2380000</v>
      </c>
      <c r="J191" s="900">
        <f t="shared" si="96"/>
        <v>480992.70427032595</v>
      </c>
      <c r="K191" s="876">
        <v>100000</v>
      </c>
      <c r="L191" s="876">
        <v>100000</v>
      </c>
      <c r="M191" s="876">
        <v>100000</v>
      </c>
      <c r="N191" s="2404">
        <v>52000</v>
      </c>
      <c r="O191" s="876">
        <f t="shared" si="71"/>
        <v>52195.549806996598</v>
      </c>
      <c r="P191" s="877">
        <f t="shared" si="70"/>
        <v>0</v>
      </c>
      <c r="Q191" s="309"/>
    </row>
    <row r="192" spans="2:17" s="244" customFormat="1" ht="18.649999999999999" customHeight="1" outlineLevel="3" x14ac:dyDescent="0.3">
      <c r="B192" s="298"/>
      <c r="C192" s="919"/>
      <c r="D192" s="916" t="s">
        <v>614</v>
      </c>
      <c r="E192" s="917">
        <v>15000000</v>
      </c>
      <c r="F192" s="898">
        <f t="shared" si="93"/>
        <v>3031466.6235524747</v>
      </c>
      <c r="G192" s="899">
        <f t="shared" si="94"/>
        <v>2850000</v>
      </c>
      <c r="H192" s="898">
        <f t="shared" si="95"/>
        <v>575978.65847497014</v>
      </c>
      <c r="I192" s="898">
        <f t="shared" si="96"/>
        <v>17850000</v>
      </c>
      <c r="J192" s="900">
        <f t="shared" si="96"/>
        <v>3607445.2820274448</v>
      </c>
      <c r="K192" s="876">
        <v>500000</v>
      </c>
      <c r="L192" s="876">
        <v>1000000</v>
      </c>
      <c r="M192" s="876">
        <v>1000000</v>
      </c>
      <c r="N192" s="2404">
        <v>265000</v>
      </c>
      <c r="O192" s="876">
        <f t="shared" si="71"/>
        <v>266466.62355247466</v>
      </c>
      <c r="P192" s="877">
        <f t="shared" si="70"/>
        <v>0</v>
      </c>
      <c r="Q192" s="309"/>
    </row>
    <row r="193" spans="2:17" s="244" customFormat="1" ht="18.649999999999999" customHeight="1" outlineLevel="3" x14ac:dyDescent="0.3">
      <c r="B193" s="298"/>
      <c r="C193" s="919"/>
      <c r="D193" s="916" t="s">
        <v>613</v>
      </c>
      <c r="E193" s="917">
        <v>10000000</v>
      </c>
      <c r="F193" s="898">
        <f t="shared" si="93"/>
        <v>2020977.7490349831</v>
      </c>
      <c r="G193" s="899">
        <f t="shared" si="94"/>
        <v>1900000</v>
      </c>
      <c r="H193" s="898">
        <f t="shared" si="95"/>
        <v>383985.77231664676</v>
      </c>
      <c r="I193" s="898">
        <f t="shared" si="96"/>
        <v>11900000</v>
      </c>
      <c r="J193" s="900">
        <f t="shared" si="96"/>
        <v>2404963.5213516299</v>
      </c>
      <c r="K193" s="876">
        <v>500000</v>
      </c>
      <c r="L193" s="876">
        <v>500000</v>
      </c>
      <c r="M193" s="876">
        <v>500000</v>
      </c>
      <c r="N193" s="2404">
        <v>260000</v>
      </c>
      <c r="O193" s="876">
        <f t="shared" si="71"/>
        <v>260977.74903498311</v>
      </c>
      <c r="P193" s="877">
        <f t="shared" si="70"/>
        <v>0</v>
      </c>
      <c r="Q193" s="309"/>
    </row>
    <row r="194" spans="2:17" ht="18.649999999999999" customHeight="1" outlineLevel="3" x14ac:dyDescent="0.3">
      <c r="B194" s="296"/>
      <c r="C194" s="177"/>
      <c r="D194" s="233" t="s">
        <v>1161</v>
      </c>
      <c r="E194" s="913">
        <f t="shared" ref="E194:O194" si="97">SUM(E195:E205)</f>
        <v>120540000</v>
      </c>
      <c r="F194" s="913">
        <f t="shared" si="97"/>
        <v>24360865.786867689</v>
      </c>
      <c r="G194" s="914">
        <f t="shared" si="97"/>
        <v>22902600</v>
      </c>
      <c r="H194" s="913">
        <f t="shared" si="97"/>
        <v>4628564.4995048586</v>
      </c>
      <c r="I194" s="913">
        <f t="shared" si="97"/>
        <v>143442600</v>
      </c>
      <c r="J194" s="913">
        <f t="shared" si="97"/>
        <v>28989430.286372542</v>
      </c>
      <c r="K194" s="913">
        <f t="shared" si="97"/>
        <v>0</v>
      </c>
      <c r="L194" s="913">
        <f t="shared" si="97"/>
        <v>0</v>
      </c>
      <c r="M194" s="913">
        <f t="shared" si="97"/>
        <v>0</v>
      </c>
      <c r="N194" s="913">
        <f t="shared" si="97"/>
        <v>12174000</v>
      </c>
      <c r="O194" s="913">
        <f t="shared" si="97"/>
        <v>12186865.786867686</v>
      </c>
      <c r="P194" s="877">
        <f t="shared" si="70"/>
        <v>0</v>
      </c>
      <c r="Q194" s="299"/>
    </row>
    <row r="195" spans="2:17" s="244" customFormat="1" ht="18.649999999999999" customHeight="1" outlineLevel="3" x14ac:dyDescent="0.3">
      <c r="B195" s="298"/>
      <c r="C195" s="919"/>
      <c r="D195" s="918" t="s">
        <v>693</v>
      </c>
      <c r="E195" s="917">
        <v>6640000</v>
      </c>
      <c r="F195" s="898">
        <f t="shared" ref="F195:F205" si="98">E195/euro22</f>
        <v>1341929.2253592287</v>
      </c>
      <c r="G195" s="899">
        <f t="shared" ref="G195:G205" si="99">E195*VAT</f>
        <v>1261600</v>
      </c>
      <c r="H195" s="898">
        <f t="shared" ref="H195:H205" si="100">G195/euro22</f>
        <v>254966.55281825346</v>
      </c>
      <c r="I195" s="898">
        <f t="shared" ref="I195:J203" si="101">E195+G195</f>
        <v>7901600</v>
      </c>
      <c r="J195" s="900">
        <f t="shared" si="101"/>
        <v>1596895.7781774821</v>
      </c>
      <c r="K195" s="876">
        <v>0</v>
      </c>
      <c r="L195" s="876">
        <v>0</v>
      </c>
      <c r="M195" s="876">
        <v>0</v>
      </c>
      <c r="N195" s="2404">
        <v>670000</v>
      </c>
      <c r="O195" s="876">
        <f t="shared" si="71"/>
        <v>671929.22535922867</v>
      </c>
      <c r="P195" s="877">
        <f t="shared" si="70"/>
        <v>0</v>
      </c>
      <c r="Q195" s="309"/>
    </row>
    <row r="196" spans="2:17" s="244" customFormat="1" ht="18.649999999999999" customHeight="1" outlineLevel="3" x14ac:dyDescent="0.3">
      <c r="B196" s="298"/>
      <c r="C196" s="919"/>
      <c r="D196" s="916" t="s">
        <v>694</v>
      </c>
      <c r="E196" s="917">
        <v>1900000</v>
      </c>
      <c r="F196" s="898">
        <f t="shared" si="98"/>
        <v>383985.77231664676</v>
      </c>
      <c r="G196" s="899">
        <f t="shared" si="99"/>
        <v>361000</v>
      </c>
      <c r="H196" s="898">
        <f t="shared" si="100"/>
        <v>72957.296740162885</v>
      </c>
      <c r="I196" s="898">
        <f t="shared" si="101"/>
        <v>2261000</v>
      </c>
      <c r="J196" s="900">
        <f t="shared" si="101"/>
        <v>456943.06905680965</v>
      </c>
      <c r="K196" s="876">
        <v>0</v>
      </c>
      <c r="L196" s="876">
        <v>0</v>
      </c>
      <c r="M196" s="876">
        <v>0</v>
      </c>
      <c r="N196" s="2404">
        <v>191000</v>
      </c>
      <c r="O196" s="876">
        <f t="shared" si="71"/>
        <v>192985.77231664676</v>
      </c>
      <c r="P196" s="877">
        <f t="shared" si="70"/>
        <v>0</v>
      </c>
      <c r="Q196" s="309"/>
    </row>
    <row r="197" spans="2:17" s="244" customFormat="1" ht="18.649999999999999" customHeight="1" outlineLevel="3" x14ac:dyDescent="0.3">
      <c r="B197" s="298"/>
      <c r="C197" s="919"/>
      <c r="D197" s="916" t="s">
        <v>695</v>
      </c>
      <c r="E197" s="917">
        <v>20000000</v>
      </c>
      <c r="F197" s="898">
        <f t="shared" si="98"/>
        <v>4041955.4980699662</v>
      </c>
      <c r="G197" s="899">
        <f t="shared" si="99"/>
        <v>3800000</v>
      </c>
      <c r="H197" s="898">
        <f t="shared" si="100"/>
        <v>767971.54463329352</v>
      </c>
      <c r="I197" s="898">
        <f t="shared" si="101"/>
        <v>23800000</v>
      </c>
      <c r="J197" s="900">
        <f t="shared" si="101"/>
        <v>4809927.0427032597</v>
      </c>
      <c r="K197" s="876">
        <v>0</v>
      </c>
      <c r="L197" s="876">
        <v>0</v>
      </c>
      <c r="M197" s="876">
        <v>0</v>
      </c>
      <c r="N197" s="2404">
        <v>2020000</v>
      </c>
      <c r="O197" s="876">
        <f t="shared" si="71"/>
        <v>2021955.4980699662</v>
      </c>
      <c r="P197" s="877">
        <f t="shared" si="70"/>
        <v>0</v>
      </c>
      <c r="Q197" s="309"/>
    </row>
    <row r="198" spans="2:17" s="244" customFormat="1" ht="18.649999999999999" customHeight="1" outlineLevel="3" x14ac:dyDescent="0.3">
      <c r="B198" s="298"/>
      <c r="C198" s="919"/>
      <c r="D198" s="916" t="s">
        <v>1324</v>
      </c>
      <c r="E198" s="917">
        <v>500000</v>
      </c>
      <c r="F198" s="898">
        <f t="shared" si="98"/>
        <v>101048.88745174915</v>
      </c>
      <c r="G198" s="899">
        <f t="shared" si="99"/>
        <v>95000</v>
      </c>
      <c r="H198" s="898">
        <f t="shared" si="100"/>
        <v>19199.288615832338</v>
      </c>
      <c r="I198" s="898">
        <f t="shared" si="101"/>
        <v>595000</v>
      </c>
      <c r="J198" s="900">
        <f t="shared" si="101"/>
        <v>120248.17606758149</v>
      </c>
      <c r="K198" s="876">
        <v>0</v>
      </c>
      <c r="L198" s="876">
        <v>0</v>
      </c>
      <c r="M198" s="876">
        <v>0</v>
      </c>
      <c r="N198" s="2404">
        <v>50000</v>
      </c>
      <c r="O198" s="876">
        <f t="shared" si="71"/>
        <v>51048.887451749149</v>
      </c>
      <c r="P198" s="877">
        <f t="shared" si="70"/>
        <v>0</v>
      </c>
      <c r="Q198" s="309"/>
    </row>
    <row r="199" spans="2:17" s="244" customFormat="1" ht="18.649999999999999" customHeight="1" outlineLevel="3" x14ac:dyDescent="0.3">
      <c r="B199" s="298"/>
      <c r="C199" s="919"/>
      <c r="D199" s="916" t="s">
        <v>619</v>
      </c>
      <c r="E199" s="917">
        <v>500000</v>
      </c>
      <c r="F199" s="898">
        <f t="shared" si="98"/>
        <v>101048.88745174915</v>
      </c>
      <c r="G199" s="899">
        <f t="shared" si="99"/>
        <v>95000</v>
      </c>
      <c r="H199" s="898">
        <f t="shared" si="100"/>
        <v>19199.288615832338</v>
      </c>
      <c r="I199" s="898">
        <f t="shared" si="101"/>
        <v>595000</v>
      </c>
      <c r="J199" s="900">
        <f t="shared" si="101"/>
        <v>120248.17606758149</v>
      </c>
      <c r="K199" s="876">
        <v>0</v>
      </c>
      <c r="L199" s="876">
        <v>0</v>
      </c>
      <c r="M199" s="876">
        <v>0</v>
      </c>
      <c r="N199" s="2404">
        <v>50000</v>
      </c>
      <c r="O199" s="876">
        <f t="shared" si="71"/>
        <v>51048.887451749149</v>
      </c>
      <c r="P199" s="877">
        <f t="shared" si="70"/>
        <v>0</v>
      </c>
      <c r="Q199" s="309"/>
    </row>
    <row r="200" spans="2:17" s="244" customFormat="1" ht="18.649999999999999" customHeight="1" outlineLevel="3" x14ac:dyDescent="0.3">
      <c r="B200" s="298"/>
      <c r="C200" s="919"/>
      <c r="D200" s="916" t="s">
        <v>428</v>
      </c>
      <c r="E200" s="917">
        <v>1000000</v>
      </c>
      <c r="F200" s="898">
        <f t="shared" si="98"/>
        <v>202097.7749034983</v>
      </c>
      <c r="G200" s="899">
        <f t="shared" si="99"/>
        <v>190000</v>
      </c>
      <c r="H200" s="898">
        <f t="shared" si="100"/>
        <v>38398.577231664676</v>
      </c>
      <c r="I200" s="898">
        <f t="shared" si="101"/>
        <v>1190000</v>
      </c>
      <c r="J200" s="900">
        <f t="shared" si="101"/>
        <v>240496.35213516298</v>
      </c>
      <c r="K200" s="876">
        <v>0</v>
      </c>
      <c r="L200" s="876">
        <v>0</v>
      </c>
      <c r="M200" s="876">
        <v>0</v>
      </c>
      <c r="N200" s="2404">
        <v>101000</v>
      </c>
      <c r="O200" s="876">
        <f t="shared" si="71"/>
        <v>101097.7749034983</v>
      </c>
      <c r="P200" s="877">
        <f t="shared" si="70"/>
        <v>0</v>
      </c>
      <c r="Q200" s="309"/>
    </row>
    <row r="201" spans="2:17" s="244" customFormat="1" ht="18.649999999999999" customHeight="1" outlineLevel="3" x14ac:dyDescent="0.3">
      <c r="B201" s="298"/>
      <c r="C201" s="919"/>
      <c r="D201" s="916" t="s">
        <v>612</v>
      </c>
      <c r="E201" s="917">
        <v>10000000</v>
      </c>
      <c r="F201" s="898">
        <f t="shared" si="98"/>
        <v>2020977.7490349831</v>
      </c>
      <c r="G201" s="899">
        <f t="shared" si="99"/>
        <v>1900000</v>
      </c>
      <c r="H201" s="898">
        <f t="shared" si="100"/>
        <v>383985.77231664676</v>
      </c>
      <c r="I201" s="898">
        <f t="shared" si="101"/>
        <v>11900000</v>
      </c>
      <c r="J201" s="900">
        <f t="shared" si="101"/>
        <v>2404963.5213516299</v>
      </c>
      <c r="K201" s="876">
        <v>0</v>
      </c>
      <c r="L201" s="876">
        <v>0</v>
      </c>
      <c r="M201" s="876">
        <v>0</v>
      </c>
      <c r="N201" s="2404">
        <v>1010000</v>
      </c>
      <c r="O201" s="876">
        <f t="shared" si="71"/>
        <v>1010977.7490349831</v>
      </c>
      <c r="P201" s="877">
        <f t="shared" si="70"/>
        <v>0</v>
      </c>
      <c r="Q201" s="309"/>
    </row>
    <row r="202" spans="2:17" s="244" customFormat="1" ht="18.649999999999999" customHeight="1" outlineLevel="3" x14ac:dyDescent="0.3">
      <c r="B202" s="298"/>
      <c r="C202" s="919"/>
      <c r="D202" s="916" t="s">
        <v>614</v>
      </c>
      <c r="E202" s="917">
        <v>40000000</v>
      </c>
      <c r="F202" s="898">
        <f t="shared" si="98"/>
        <v>8083910.9961399324</v>
      </c>
      <c r="G202" s="899">
        <f t="shared" si="99"/>
        <v>7600000</v>
      </c>
      <c r="H202" s="898">
        <f t="shared" si="100"/>
        <v>1535943.089266587</v>
      </c>
      <c r="I202" s="898">
        <f t="shared" si="101"/>
        <v>47600000</v>
      </c>
      <c r="J202" s="900">
        <f t="shared" si="101"/>
        <v>9619854.0854065195</v>
      </c>
      <c r="K202" s="876">
        <v>0</v>
      </c>
      <c r="L202" s="876">
        <v>0</v>
      </c>
      <c r="M202" s="876">
        <v>0</v>
      </c>
      <c r="N202" s="2404">
        <v>4041000</v>
      </c>
      <c r="O202" s="876">
        <f t="shared" si="71"/>
        <v>4042910.9961399324</v>
      </c>
      <c r="P202" s="877">
        <f t="shared" si="70"/>
        <v>0</v>
      </c>
      <c r="Q202" s="309"/>
    </row>
    <row r="203" spans="2:17" s="244" customFormat="1" ht="18.649999999999999" customHeight="1" outlineLevel="3" x14ac:dyDescent="0.3">
      <c r="B203" s="298"/>
      <c r="C203" s="919"/>
      <c r="D203" s="916" t="s">
        <v>613</v>
      </c>
      <c r="E203" s="917">
        <v>30000000</v>
      </c>
      <c r="F203" s="898">
        <f t="shared" si="98"/>
        <v>6062933.2471049493</v>
      </c>
      <c r="G203" s="899">
        <f t="shared" si="99"/>
        <v>5700000</v>
      </c>
      <c r="H203" s="898">
        <f t="shared" si="100"/>
        <v>1151957.3169499403</v>
      </c>
      <c r="I203" s="898">
        <f t="shared" si="101"/>
        <v>35700000</v>
      </c>
      <c r="J203" s="900">
        <f t="shared" si="101"/>
        <v>7214890.5640548896</v>
      </c>
      <c r="K203" s="876">
        <v>0</v>
      </c>
      <c r="L203" s="876">
        <v>0</v>
      </c>
      <c r="M203" s="876">
        <v>0</v>
      </c>
      <c r="N203" s="2404">
        <v>3031000</v>
      </c>
      <c r="O203" s="876">
        <f t="shared" si="71"/>
        <v>3031933.2471049493</v>
      </c>
      <c r="P203" s="877">
        <f t="shared" si="70"/>
        <v>0</v>
      </c>
      <c r="Q203" s="309"/>
    </row>
    <row r="204" spans="2:17" s="244" customFormat="1" ht="18.649999999999999" customHeight="1" outlineLevel="3" x14ac:dyDescent="0.3">
      <c r="B204" s="298"/>
      <c r="C204" s="919"/>
      <c r="D204" s="916" t="s">
        <v>616</v>
      </c>
      <c r="E204" s="917">
        <v>5000000</v>
      </c>
      <c r="F204" s="898">
        <f t="shared" si="98"/>
        <v>1010488.8745174916</v>
      </c>
      <c r="G204" s="899">
        <f t="shared" si="99"/>
        <v>950000</v>
      </c>
      <c r="H204" s="898">
        <f t="shared" si="100"/>
        <v>191992.88615832338</v>
      </c>
      <c r="I204" s="898">
        <f>E204+G204</f>
        <v>5950000</v>
      </c>
      <c r="J204" s="900">
        <f>F204+H204</f>
        <v>1202481.7606758149</v>
      </c>
      <c r="K204" s="876">
        <v>0</v>
      </c>
      <c r="L204" s="876">
        <v>0</v>
      </c>
      <c r="M204" s="876">
        <v>0</v>
      </c>
      <c r="N204" s="2404">
        <v>505000</v>
      </c>
      <c r="O204" s="876">
        <f t="shared" si="71"/>
        <v>505488.87451749155</v>
      </c>
      <c r="P204" s="877">
        <f t="shared" si="70"/>
        <v>0</v>
      </c>
      <c r="Q204" s="309"/>
    </row>
    <row r="205" spans="2:17" s="244" customFormat="1" ht="18.649999999999999" customHeight="1" outlineLevel="3" x14ac:dyDescent="0.3">
      <c r="B205" s="298"/>
      <c r="C205" s="919"/>
      <c r="D205" s="916" t="s">
        <v>617</v>
      </c>
      <c r="E205" s="917">
        <v>5000000</v>
      </c>
      <c r="F205" s="898">
        <f t="shared" si="98"/>
        <v>1010488.8745174916</v>
      </c>
      <c r="G205" s="899">
        <f t="shared" si="99"/>
        <v>950000</v>
      </c>
      <c r="H205" s="898">
        <f t="shared" si="100"/>
        <v>191992.88615832338</v>
      </c>
      <c r="I205" s="898">
        <f>E205+G205</f>
        <v>5950000</v>
      </c>
      <c r="J205" s="900">
        <f>F205+H205</f>
        <v>1202481.7606758149</v>
      </c>
      <c r="K205" s="876">
        <v>0</v>
      </c>
      <c r="L205" s="876">
        <v>0</v>
      </c>
      <c r="M205" s="876">
        <v>0</v>
      </c>
      <c r="N205" s="2404">
        <v>505000</v>
      </c>
      <c r="O205" s="876">
        <f t="shared" si="71"/>
        <v>505488.87451749155</v>
      </c>
      <c r="P205" s="877">
        <f t="shared" si="70"/>
        <v>0</v>
      </c>
      <c r="Q205" s="309"/>
    </row>
    <row r="206" spans="2:17" s="248" customFormat="1" ht="18.649999999999999" customHeight="1" outlineLevel="3" x14ac:dyDescent="0.3">
      <c r="B206" s="302"/>
      <c r="C206" s="2700" t="s">
        <v>672</v>
      </c>
      <c r="D206" s="2701"/>
      <c r="E206" s="259">
        <f t="shared" ref="E206:O206" si="102">E170+E171+E172+E173+E177+E184+E194</f>
        <v>161140000</v>
      </c>
      <c r="F206" s="259">
        <f t="shared" si="102"/>
        <v>32566035.447949719</v>
      </c>
      <c r="G206" s="195">
        <f t="shared" si="102"/>
        <v>30616600</v>
      </c>
      <c r="H206" s="259">
        <f t="shared" si="102"/>
        <v>6187546.7351104449</v>
      </c>
      <c r="I206" s="259">
        <f t="shared" si="102"/>
        <v>191756600</v>
      </c>
      <c r="J206" s="259">
        <f t="shared" si="102"/>
        <v>38753582.183060154</v>
      </c>
      <c r="K206" s="259">
        <f t="shared" si="102"/>
        <v>1730000</v>
      </c>
      <c r="L206" s="259">
        <f t="shared" si="102"/>
        <v>2280000</v>
      </c>
      <c r="M206" s="259">
        <f t="shared" si="102"/>
        <v>2280000</v>
      </c>
      <c r="N206" s="259">
        <f t="shared" si="102"/>
        <v>13129000</v>
      </c>
      <c r="O206" s="259">
        <f t="shared" si="102"/>
        <v>13147035.447949717</v>
      </c>
      <c r="P206" s="877">
        <f t="shared" ref="P206:P269" si="103">F206-SUM(K206:O206)</f>
        <v>0</v>
      </c>
      <c r="Q206" s="303"/>
    </row>
    <row r="207" spans="2:17" ht="18.649999999999999" customHeight="1" outlineLevel="3" x14ac:dyDescent="0.3">
      <c r="B207" s="296"/>
      <c r="C207" s="193"/>
      <c r="D207" s="173"/>
      <c r="E207" s="178"/>
      <c r="F207" s="178"/>
      <c r="G207" s="177"/>
      <c r="H207" s="257"/>
      <c r="I207" s="257"/>
      <c r="J207" s="178"/>
      <c r="K207" s="878"/>
      <c r="L207" s="878"/>
      <c r="M207" s="878"/>
      <c r="N207" s="2402"/>
      <c r="O207" s="878"/>
      <c r="P207" s="877"/>
      <c r="Q207" s="299"/>
    </row>
    <row r="208" spans="2:17" ht="18.649999999999999" customHeight="1" outlineLevel="2" x14ac:dyDescent="0.3">
      <c r="B208" s="296"/>
      <c r="C208" s="276" t="s">
        <v>723</v>
      </c>
      <c r="D208" s="336" t="s">
        <v>724</v>
      </c>
      <c r="E208" s="178"/>
      <c r="F208" s="337"/>
      <c r="G208" s="177"/>
      <c r="H208" s="257"/>
      <c r="I208" s="181"/>
      <c r="J208" s="175"/>
      <c r="K208" s="878"/>
      <c r="L208" s="878"/>
      <c r="M208" s="878"/>
      <c r="N208" s="2402"/>
      <c r="O208" s="878"/>
      <c r="P208" s="877"/>
      <c r="Q208" s="299"/>
    </row>
    <row r="209" spans="2:17" ht="18.649999999999999" customHeight="1" outlineLevel="3" x14ac:dyDescent="0.3">
      <c r="B209" s="296"/>
      <c r="C209" s="903"/>
      <c r="D209" s="889" t="s">
        <v>1158</v>
      </c>
      <c r="E209" s="917"/>
      <c r="F209" s="898">
        <f>E209/euro22</f>
        <v>0</v>
      </c>
      <c r="G209" s="899">
        <f>E209*VAT</f>
        <v>0</v>
      </c>
      <c r="H209" s="898">
        <f>G209/euro22</f>
        <v>0</v>
      </c>
      <c r="I209" s="898">
        <f>E209+G209</f>
        <v>0</v>
      </c>
      <c r="J209" s="900">
        <f>F209+H209</f>
        <v>0</v>
      </c>
      <c r="K209" s="873">
        <v>0</v>
      </c>
      <c r="L209" s="873">
        <v>0</v>
      </c>
      <c r="M209" s="873">
        <v>0</v>
      </c>
      <c r="N209" s="2399">
        <v>0</v>
      </c>
      <c r="O209" s="873">
        <f t="shared" ref="O209:O270" si="104">F209-SUM(K209:N209)</f>
        <v>0</v>
      </c>
      <c r="P209" s="877">
        <f t="shared" si="103"/>
        <v>0</v>
      </c>
      <c r="Q209" s="299"/>
    </row>
    <row r="210" spans="2:17" ht="18.649999999999999" customHeight="1" outlineLevel="3" x14ac:dyDescent="0.3">
      <c r="B210" s="296"/>
      <c r="C210" s="903"/>
      <c r="D210" s="233" t="s">
        <v>1159</v>
      </c>
      <c r="E210" s="913">
        <f>SUM(E211:E213)</f>
        <v>0</v>
      </c>
      <c r="F210" s="913">
        <f>SUM(F211:F213)</f>
        <v>0</v>
      </c>
      <c r="G210" s="914">
        <f>SUM(G211:G213)</f>
        <v>0</v>
      </c>
      <c r="H210" s="913">
        <f>SUM(H211:H213)</f>
        <v>0</v>
      </c>
      <c r="I210" s="913">
        <f>SUM(I211:I213)</f>
        <v>0</v>
      </c>
      <c r="J210" s="913">
        <f t="shared" ref="J210:O210" si="105">SUM(J211:J213)</f>
        <v>0</v>
      </c>
      <c r="K210" s="913">
        <f t="shared" si="105"/>
        <v>0</v>
      </c>
      <c r="L210" s="913">
        <f t="shared" si="105"/>
        <v>0</v>
      </c>
      <c r="M210" s="913">
        <f t="shared" si="105"/>
        <v>0</v>
      </c>
      <c r="N210" s="913">
        <f t="shared" si="105"/>
        <v>0</v>
      </c>
      <c r="O210" s="913">
        <f t="shared" si="105"/>
        <v>0</v>
      </c>
      <c r="P210" s="877">
        <f t="shared" si="103"/>
        <v>0</v>
      </c>
      <c r="Q210" s="299"/>
    </row>
    <row r="211" spans="2:17" s="244" customFormat="1" ht="18.649999999999999" customHeight="1" outlineLevel="3" x14ac:dyDescent="0.3">
      <c r="B211" s="298"/>
      <c r="C211" s="915"/>
      <c r="D211" s="916" t="s">
        <v>612</v>
      </c>
      <c r="E211" s="917"/>
      <c r="F211" s="898">
        <f>E211/euro22</f>
        <v>0</v>
      </c>
      <c r="G211" s="899">
        <f>E211*VAT</f>
        <v>0</v>
      </c>
      <c r="H211" s="898">
        <f>G211/euro22</f>
        <v>0</v>
      </c>
      <c r="I211" s="898">
        <f t="shared" ref="I211:J213" si="106">E211+G211</f>
        <v>0</v>
      </c>
      <c r="J211" s="900">
        <f t="shared" si="106"/>
        <v>0</v>
      </c>
      <c r="K211" s="873">
        <v>0</v>
      </c>
      <c r="L211" s="873">
        <v>0</v>
      </c>
      <c r="M211" s="873">
        <v>0</v>
      </c>
      <c r="N211" s="2399">
        <v>0</v>
      </c>
      <c r="O211" s="873">
        <f t="shared" si="104"/>
        <v>0</v>
      </c>
      <c r="P211" s="877">
        <f t="shared" si="103"/>
        <v>0</v>
      </c>
      <c r="Q211" s="309"/>
    </row>
    <row r="212" spans="2:17" s="244" customFormat="1" ht="18.649999999999999" customHeight="1" outlineLevel="3" x14ac:dyDescent="0.3">
      <c r="B212" s="298"/>
      <c r="C212" s="915"/>
      <c r="D212" s="916" t="s">
        <v>620</v>
      </c>
      <c r="E212" s="917"/>
      <c r="F212" s="898">
        <f>E212/euro22</f>
        <v>0</v>
      </c>
      <c r="G212" s="899">
        <f>E212*VAT</f>
        <v>0</v>
      </c>
      <c r="H212" s="898">
        <f>G212/euro22</f>
        <v>0</v>
      </c>
      <c r="I212" s="898">
        <f t="shared" si="106"/>
        <v>0</v>
      </c>
      <c r="J212" s="900">
        <f t="shared" si="106"/>
        <v>0</v>
      </c>
      <c r="K212" s="873">
        <v>0</v>
      </c>
      <c r="L212" s="873">
        <v>0</v>
      </c>
      <c r="M212" s="873">
        <v>0</v>
      </c>
      <c r="N212" s="2399">
        <v>0</v>
      </c>
      <c r="O212" s="873">
        <f t="shared" si="104"/>
        <v>0</v>
      </c>
      <c r="P212" s="877">
        <f t="shared" si="103"/>
        <v>0</v>
      </c>
      <c r="Q212" s="309"/>
    </row>
    <row r="213" spans="2:17" s="244" customFormat="1" ht="18.649999999999999" customHeight="1" outlineLevel="3" x14ac:dyDescent="0.3">
      <c r="B213" s="298"/>
      <c r="C213" s="915"/>
      <c r="D213" s="916" t="s">
        <v>616</v>
      </c>
      <c r="E213" s="917"/>
      <c r="F213" s="898">
        <f>E213/euro22</f>
        <v>0</v>
      </c>
      <c r="G213" s="899">
        <f>E213*VAT</f>
        <v>0</v>
      </c>
      <c r="H213" s="898">
        <f>G213/euro22</f>
        <v>0</v>
      </c>
      <c r="I213" s="898">
        <f t="shared" si="106"/>
        <v>0</v>
      </c>
      <c r="J213" s="900">
        <f t="shared" si="106"/>
        <v>0</v>
      </c>
      <c r="K213" s="873">
        <v>0</v>
      </c>
      <c r="L213" s="873">
        <v>0</v>
      </c>
      <c r="M213" s="873">
        <v>0</v>
      </c>
      <c r="N213" s="2399">
        <v>0</v>
      </c>
      <c r="O213" s="873">
        <f t="shared" si="104"/>
        <v>0</v>
      </c>
      <c r="P213" s="877">
        <f t="shared" si="103"/>
        <v>0</v>
      </c>
      <c r="Q213" s="309"/>
    </row>
    <row r="214" spans="2:17" ht="18.649999999999999" customHeight="1" outlineLevel="3" x14ac:dyDescent="0.3">
      <c r="B214" s="296"/>
      <c r="C214" s="903"/>
      <c r="D214" s="233" t="s">
        <v>1164</v>
      </c>
      <c r="E214" s="913">
        <f>SUM(E215:E220)</f>
        <v>0</v>
      </c>
      <c r="F214" s="913">
        <f>SUM(F215:F220)</f>
        <v>0</v>
      </c>
      <c r="G214" s="914">
        <f>SUM(G215:G220)</f>
        <v>0</v>
      </c>
      <c r="H214" s="913">
        <f>SUM(H215:H220)</f>
        <v>0</v>
      </c>
      <c r="I214" s="913">
        <f>SUM(I215:I220)</f>
        <v>0</v>
      </c>
      <c r="J214" s="913">
        <f t="shared" ref="J214:O214" si="107">SUM(J215:J220)</f>
        <v>0</v>
      </c>
      <c r="K214" s="913">
        <f t="shared" si="107"/>
        <v>0</v>
      </c>
      <c r="L214" s="913">
        <f t="shared" si="107"/>
        <v>0</v>
      </c>
      <c r="M214" s="913">
        <f t="shared" si="107"/>
        <v>0</v>
      </c>
      <c r="N214" s="913">
        <f t="shared" si="107"/>
        <v>0</v>
      </c>
      <c r="O214" s="913">
        <f t="shared" si="107"/>
        <v>0</v>
      </c>
      <c r="P214" s="877">
        <f t="shared" si="103"/>
        <v>0</v>
      </c>
      <c r="Q214" s="299"/>
    </row>
    <row r="215" spans="2:17" s="244" customFormat="1" ht="18.649999999999999" customHeight="1" outlineLevel="3" x14ac:dyDescent="0.3">
      <c r="B215" s="298"/>
      <c r="C215" s="915"/>
      <c r="D215" s="918" t="s">
        <v>693</v>
      </c>
      <c r="E215" s="917"/>
      <c r="F215" s="898">
        <f t="shared" ref="F215:F220" si="108">E215/euro22</f>
        <v>0</v>
      </c>
      <c r="G215" s="899">
        <f t="shared" ref="G215:G220" si="109">E215*VAT</f>
        <v>0</v>
      </c>
      <c r="H215" s="898">
        <f t="shared" ref="H215:H220" si="110">G215/euro22</f>
        <v>0</v>
      </c>
      <c r="I215" s="898">
        <f t="shared" ref="I215:J220" si="111">E215+G215</f>
        <v>0</v>
      </c>
      <c r="J215" s="900">
        <f t="shared" si="111"/>
        <v>0</v>
      </c>
      <c r="K215" s="873">
        <v>0</v>
      </c>
      <c r="L215" s="873">
        <v>0</v>
      </c>
      <c r="M215" s="873">
        <v>0</v>
      </c>
      <c r="N215" s="2399">
        <v>0</v>
      </c>
      <c r="O215" s="873">
        <f t="shared" si="104"/>
        <v>0</v>
      </c>
      <c r="P215" s="877">
        <f t="shared" si="103"/>
        <v>0</v>
      </c>
      <c r="Q215" s="309"/>
    </row>
    <row r="216" spans="2:17" s="244" customFormat="1" ht="18.649999999999999" customHeight="1" outlineLevel="3" x14ac:dyDescent="0.3">
      <c r="B216" s="298"/>
      <c r="C216" s="915"/>
      <c r="D216" s="916" t="s">
        <v>423</v>
      </c>
      <c r="E216" s="917"/>
      <c r="F216" s="898">
        <f t="shared" si="108"/>
        <v>0</v>
      </c>
      <c r="G216" s="899">
        <f t="shared" si="109"/>
        <v>0</v>
      </c>
      <c r="H216" s="898">
        <f t="shared" si="110"/>
        <v>0</v>
      </c>
      <c r="I216" s="898">
        <f t="shared" si="111"/>
        <v>0</v>
      </c>
      <c r="J216" s="900">
        <f t="shared" si="111"/>
        <v>0</v>
      </c>
      <c r="K216" s="873">
        <v>0</v>
      </c>
      <c r="L216" s="873">
        <v>0</v>
      </c>
      <c r="M216" s="873">
        <v>0</v>
      </c>
      <c r="N216" s="2399">
        <v>0</v>
      </c>
      <c r="O216" s="873">
        <f t="shared" si="104"/>
        <v>0</v>
      </c>
      <c r="P216" s="877">
        <f t="shared" si="103"/>
        <v>0</v>
      </c>
      <c r="Q216" s="309"/>
    </row>
    <row r="217" spans="2:17" s="244" customFormat="1" ht="18.649999999999999" customHeight="1" outlineLevel="3" x14ac:dyDescent="0.3">
      <c r="B217" s="298"/>
      <c r="C217" s="915"/>
      <c r="D217" s="916" t="s">
        <v>1324</v>
      </c>
      <c r="E217" s="917"/>
      <c r="F217" s="898">
        <f t="shared" si="108"/>
        <v>0</v>
      </c>
      <c r="G217" s="899">
        <f t="shared" si="109"/>
        <v>0</v>
      </c>
      <c r="H217" s="898">
        <f t="shared" si="110"/>
        <v>0</v>
      </c>
      <c r="I217" s="898">
        <f t="shared" si="111"/>
        <v>0</v>
      </c>
      <c r="J217" s="900">
        <f t="shared" si="111"/>
        <v>0</v>
      </c>
      <c r="K217" s="873">
        <v>0</v>
      </c>
      <c r="L217" s="873">
        <v>0</v>
      </c>
      <c r="M217" s="873">
        <v>0</v>
      </c>
      <c r="N217" s="2399">
        <v>0</v>
      </c>
      <c r="O217" s="873">
        <f t="shared" si="104"/>
        <v>0</v>
      </c>
      <c r="P217" s="877">
        <f t="shared" si="103"/>
        <v>0</v>
      </c>
      <c r="Q217" s="309"/>
    </row>
    <row r="218" spans="2:17" s="244" customFormat="1" ht="18.649999999999999" customHeight="1" outlineLevel="3" x14ac:dyDescent="0.3">
      <c r="B218" s="298"/>
      <c r="C218" s="915"/>
      <c r="D218" s="916" t="s">
        <v>619</v>
      </c>
      <c r="E218" s="917"/>
      <c r="F218" s="898">
        <f t="shared" si="108"/>
        <v>0</v>
      </c>
      <c r="G218" s="899">
        <f t="shared" si="109"/>
        <v>0</v>
      </c>
      <c r="H218" s="898">
        <f t="shared" si="110"/>
        <v>0</v>
      </c>
      <c r="I218" s="898">
        <f t="shared" si="111"/>
        <v>0</v>
      </c>
      <c r="J218" s="900">
        <f t="shared" si="111"/>
        <v>0</v>
      </c>
      <c r="K218" s="873">
        <v>0</v>
      </c>
      <c r="L218" s="873">
        <v>0</v>
      </c>
      <c r="M218" s="873">
        <v>0</v>
      </c>
      <c r="N218" s="2399">
        <v>0</v>
      </c>
      <c r="O218" s="873">
        <f t="shared" si="104"/>
        <v>0</v>
      </c>
      <c r="P218" s="877">
        <f t="shared" si="103"/>
        <v>0</v>
      </c>
      <c r="Q218" s="309"/>
    </row>
    <row r="219" spans="2:17" s="244" customFormat="1" ht="18.649999999999999" customHeight="1" outlineLevel="3" x14ac:dyDescent="0.3">
      <c r="B219" s="298"/>
      <c r="C219" s="915"/>
      <c r="D219" s="916" t="s">
        <v>428</v>
      </c>
      <c r="E219" s="917"/>
      <c r="F219" s="898">
        <f t="shared" si="108"/>
        <v>0</v>
      </c>
      <c r="G219" s="899">
        <f t="shared" si="109"/>
        <v>0</v>
      </c>
      <c r="H219" s="898">
        <f t="shared" si="110"/>
        <v>0</v>
      </c>
      <c r="I219" s="898">
        <f t="shared" si="111"/>
        <v>0</v>
      </c>
      <c r="J219" s="900">
        <f t="shared" si="111"/>
        <v>0</v>
      </c>
      <c r="K219" s="873">
        <v>0</v>
      </c>
      <c r="L219" s="873">
        <v>0</v>
      </c>
      <c r="M219" s="873">
        <v>0</v>
      </c>
      <c r="N219" s="2399">
        <v>0</v>
      </c>
      <c r="O219" s="873">
        <f t="shared" si="104"/>
        <v>0</v>
      </c>
      <c r="P219" s="877">
        <f t="shared" si="103"/>
        <v>0</v>
      </c>
      <c r="Q219" s="309"/>
    </row>
    <row r="220" spans="2:17" s="244" customFormat="1" ht="18.649999999999999" customHeight="1" outlineLevel="3" x14ac:dyDescent="0.3">
      <c r="B220" s="298"/>
      <c r="C220" s="915"/>
      <c r="D220" s="916" t="s">
        <v>613</v>
      </c>
      <c r="E220" s="917"/>
      <c r="F220" s="898">
        <f t="shared" si="108"/>
        <v>0</v>
      </c>
      <c r="G220" s="899">
        <f t="shared" si="109"/>
        <v>0</v>
      </c>
      <c r="H220" s="898">
        <f t="shared" si="110"/>
        <v>0</v>
      </c>
      <c r="I220" s="898">
        <f t="shared" si="111"/>
        <v>0</v>
      </c>
      <c r="J220" s="900">
        <f t="shared" si="111"/>
        <v>0</v>
      </c>
      <c r="K220" s="873">
        <v>0</v>
      </c>
      <c r="L220" s="873">
        <v>0</v>
      </c>
      <c r="M220" s="873">
        <v>0</v>
      </c>
      <c r="N220" s="2399">
        <v>0</v>
      </c>
      <c r="O220" s="873">
        <f t="shared" si="104"/>
        <v>0</v>
      </c>
      <c r="P220" s="877">
        <f t="shared" si="103"/>
        <v>0</v>
      </c>
      <c r="Q220" s="309"/>
    </row>
    <row r="221" spans="2:17" ht="18.649999999999999" customHeight="1" outlineLevel="3" x14ac:dyDescent="0.3">
      <c r="B221" s="296"/>
      <c r="C221" s="177"/>
      <c r="D221" s="233" t="s">
        <v>1162</v>
      </c>
      <c r="E221" s="913">
        <f>SUM(E222:E230)</f>
        <v>2900000</v>
      </c>
      <c r="F221" s="913">
        <f>SUM(F222:F230)</f>
        <v>586083.54722014512</v>
      </c>
      <c r="G221" s="914">
        <f>SUM(G222:G230)</f>
        <v>551000</v>
      </c>
      <c r="H221" s="913">
        <f>SUM(H222:H230)</f>
        <v>111355.87397182756</v>
      </c>
      <c r="I221" s="913">
        <f>SUM(I222:I230)</f>
        <v>3451000</v>
      </c>
      <c r="J221" s="913">
        <f t="shared" ref="J221:O221" si="112">SUM(J222:J230)</f>
        <v>697439.42119197268</v>
      </c>
      <c r="K221" s="913">
        <f t="shared" si="112"/>
        <v>95000</v>
      </c>
      <c r="L221" s="913">
        <f t="shared" si="112"/>
        <v>240000</v>
      </c>
      <c r="M221" s="913">
        <f t="shared" si="112"/>
        <v>178986</v>
      </c>
      <c r="N221" s="913">
        <f t="shared" si="112"/>
        <v>33000</v>
      </c>
      <c r="O221" s="913">
        <f t="shared" si="112"/>
        <v>39097.547220145098</v>
      </c>
      <c r="P221" s="877">
        <f t="shared" si="103"/>
        <v>0</v>
      </c>
      <c r="Q221" s="299"/>
    </row>
    <row r="222" spans="2:17" s="244" customFormat="1" ht="18.649999999999999" customHeight="1" outlineLevel="3" x14ac:dyDescent="0.3">
      <c r="B222" s="298"/>
      <c r="C222" s="919"/>
      <c r="D222" s="918" t="s">
        <v>693</v>
      </c>
      <c r="E222" s="917">
        <v>500000</v>
      </c>
      <c r="F222" s="898">
        <f t="shared" ref="F222:F230" si="113">E222/euro22</f>
        <v>101048.88745174915</v>
      </c>
      <c r="G222" s="899">
        <f t="shared" ref="G222:G230" si="114">E222*VAT</f>
        <v>95000</v>
      </c>
      <c r="H222" s="898">
        <f t="shared" ref="H222:H230" si="115">G222/euro22</f>
        <v>19199.288615832338</v>
      </c>
      <c r="I222" s="898">
        <f t="shared" ref="I222:J230" si="116">E222+G222</f>
        <v>595000</v>
      </c>
      <c r="J222" s="900">
        <f t="shared" si="116"/>
        <v>120248.17606758149</v>
      </c>
      <c r="K222" s="876">
        <v>20000</v>
      </c>
      <c r="L222" s="876">
        <v>20000</v>
      </c>
      <c r="M222" s="876">
        <v>20000</v>
      </c>
      <c r="N222" s="2404">
        <v>20000</v>
      </c>
      <c r="O222" s="876">
        <f t="shared" si="104"/>
        <v>21048.887451749149</v>
      </c>
      <c r="P222" s="877">
        <f t="shared" si="103"/>
        <v>0</v>
      </c>
      <c r="Q222" s="309"/>
    </row>
    <row r="223" spans="2:17" s="244" customFormat="1" ht="18.649999999999999" customHeight="1" outlineLevel="3" x14ac:dyDescent="0.3">
      <c r="B223" s="298"/>
      <c r="C223" s="919"/>
      <c r="D223" s="916" t="s">
        <v>694</v>
      </c>
      <c r="E223" s="917">
        <v>100000</v>
      </c>
      <c r="F223" s="898">
        <f t="shared" si="113"/>
        <v>20209.777490349832</v>
      </c>
      <c r="G223" s="899">
        <f t="shared" si="114"/>
        <v>19000</v>
      </c>
      <c r="H223" s="898">
        <f t="shared" si="115"/>
        <v>3839.8577231664676</v>
      </c>
      <c r="I223" s="898">
        <f t="shared" si="116"/>
        <v>119000</v>
      </c>
      <c r="J223" s="900">
        <f t="shared" si="116"/>
        <v>24049.6352135163</v>
      </c>
      <c r="K223" s="876">
        <v>5000</v>
      </c>
      <c r="L223" s="876">
        <v>5000</v>
      </c>
      <c r="M223" s="876">
        <v>10210</v>
      </c>
      <c r="N223" s="2404">
        <v>0</v>
      </c>
      <c r="O223" s="873">
        <f t="shared" si="104"/>
        <v>-0.22250965016792179</v>
      </c>
      <c r="P223" s="877">
        <f t="shared" si="103"/>
        <v>0</v>
      </c>
      <c r="Q223" s="309"/>
    </row>
    <row r="224" spans="2:17" s="244" customFormat="1" ht="18.649999999999999" customHeight="1" outlineLevel="3" x14ac:dyDescent="0.3">
      <c r="B224" s="298"/>
      <c r="C224" s="919"/>
      <c r="D224" s="916" t="s">
        <v>695</v>
      </c>
      <c r="E224" s="917">
        <v>300000</v>
      </c>
      <c r="F224" s="898">
        <f t="shared" si="113"/>
        <v>60629.332471049493</v>
      </c>
      <c r="G224" s="899">
        <f t="shared" si="114"/>
        <v>57000</v>
      </c>
      <c r="H224" s="898">
        <f t="shared" si="115"/>
        <v>11519.573169499403</v>
      </c>
      <c r="I224" s="898">
        <f t="shared" si="116"/>
        <v>357000</v>
      </c>
      <c r="J224" s="900">
        <f t="shared" si="116"/>
        <v>72148.905640548895</v>
      </c>
      <c r="K224" s="876">
        <v>20000</v>
      </c>
      <c r="L224" s="876">
        <v>15000</v>
      </c>
      <c r="M224" s="876">
        <v>15000</v>
      </c>
      <c r="N224" s="2404">
        <v>5000</v>
      </c>
      <c r="O224" s="876">
        <f t="shared" si="104"/>
        <v>5629.3324710494926</v>
      </c>
      <c r="P224" s="877">
        <f t="shared" si="103"/>
        <v>0</v>
      </c>
      <c r="Q224" s="309"/>
    </row>
    <row r="225" spans="2:17" s="244" customFormat="1" ht="18.649999999999999" customHeight="1" outlineLevel="3" x14ac:dyDescent="0.3">
      <c r="B225" s="298"/>
      <c r="C225" s="919"/>
      <c r="D225" s="916" t="s">
        <v>1324</v>
      </c>
      <c r="E225" s="917">
        <v>50000</v>
      </c>
      <c r="F225" s="898">
        <f t="shared" si="113"/>
        <v>10104.888745174916</v>
      </c>
      <c r="G225" s="899">
        <f t="shared" si="114"/>
        <v>9500</v>
      </c>
      <c r="H225" s="898">
        <f t="shared" si="115"/>
        <v>1919.9288615832338</v>
      </c>
      <c r="I225" s="898">
        <f t="shared" si="116"/>
        <v>59500</v>
      </c>
      <c r="J225" s="900">
        <f t="shared" si="116"/>
        <v>12024.81760675815</v>
      </c>
      <c r="K225" s="873">
        <v>0</v>
      </c>
      <c r="L225" s="873">
        <v>0</v>
      </c>
      <c r="M225" s="876">
        <v>5000</v>
      </c>
      <c r="N225" s="2404">
        <v>2000</v>
      </c>
      <c r="O225" s="876">
        <f t="shared" si="104"/>
        <v>3104.888745174916</v>
      </c>
      <c r="P225" s="877">
        <f t="shared" si="103"/>
        <v>0</v>
      </c>
      <c r="Q225" s="309"/>
    </row>
    <row r="226" spans="2:17" s="244" customFormat="1" ht="18.649999999999999" customHeight="1" outlineLevel="3" x14ac:dyDescent="0.3">
      <c r="B226" s="298"/>
      <c r="C226" s="919"/>
      <c r="D226" s="916" t="s">
        <v>619</v>
      </c>
      <c r="E226" s="917">
        <v>50000</v>
      </c>
      <c r="F226" s="898">
        <f t="shared" si="113"/>
        <v>10104.888745174916</v>
      </c>
      <c r="G226" s="899">
        <f t="shared" si="114"/>
        <v>9500</v>
      </c>
      <c r="H226" s="898">
        <f t="shared" si="115"/>
        <v>1919.9288615832338</v>
      </c>
      <c r="I226" s="898">
        <f t="shared" si="116"/>
        <v>59500</v>
      </c>
      <c r="J226" s="900">
        <f t="shared" si="116"/>
        <v>12024.81760675815</v>
      </c>
      <c r="K226" s="873">
        <v>0</v>
      </c>
      <c r="L226" s="873">
        <v>0</v>
      </c>
      <c r="M226" s="876">
        <v>5000</v>
      </c>
      <c r="N226" s="2404">
        <v>2000</v>
      </c>
      <c r="O226" s="876">
        <f t="shared" si="104"/>
        <v>3104.888745174916</v>
      </c>
      <c r="P226" s="877">
        <f t="shared" si="103"/>
        <v>0</v>
      </c>
      <c r="Q226" s="309"/>
    </row>
    <row r="227" spans="2:17" s="244" customFormat="1" ht="18.649999999999999" customHeight="1" outlineLevel="3" x14ac:dyDescent="0.3">
      <c r="B227" s="298"/>
      <c r="C227" s="919"/>
      <c r="D227" s="916" t="s">
        <v>428</v>
      </c>
      <c r="E227" s="917">
        <v>50000</v>
      </c>
      <c r="F227" s="898">
        <f t="shared" si="113"/>
        <v>10104.888745174916</v>
      </c>
      <c r="G227" s="899">
        <f t="shared" si="114"/>
        <v>9500</v>
      </c>
      <c r="H227" s="898">
        <f t="shared" si="115"/>
        <v>1919.9288615832338</v>
      </c>
      <c r="I227" s="898">
        <f t="shared" si="116"/>
        <v>59500</v>
      </c>
      <c r="J227" s="900">
        <f t="shared" si="116"/>
        <v>12024.81760675815</v>
      </c>
      <c r="K227" s="873">
        <v>0</v>
      </c>
      <c r="L227" s="873">
        <v>0</v>
      </c>
      <c r="M227" s="876">
        <v>5000</v>
      </c>
      <c r="N227" s="2404">
        <v>2000</v>
      </c>
      <c r="O227" s="876">
        <f t="shared" si="104"/>
        <v>3104.888745174916</v>
      </c>
      <c r="P227" s="877">
        <f t="shared" si="103"/>
        <v>0</v>
      </c>
      <c r="Q227" s="309"/>
    </row>
    <row r="228" spans="2:17" s="244" customFormat="1" ht="18.649999999999999" customHeight="1" outlineLevel="3" x14ac:dyDescent="0.3">
      <c r="B228" s="298"/>
      <c r="C228" s="919"/>
      <c r="D228" s="916" t="s">
        <v>612</v>
      </c>
      <c r="E228" s="917">
        <v>50000</v>
      </c>
      <c r="F228" s="898">
        <f t="shared" si="113"/>
        <v>10104.888745174916</v>
      </c>
      <c r="G228" s="899">
        <f t="shared" si="114"/>
        <v>9500</v>
      </c>
      <c r="H228" s="898">
        <f t="shared" si="115"/>
        <v>1919.9288615832338</v>
      </c>
      <c r="I228" s="898">
        <f t="shared" si="116"/>
        <v>59500</v>
      </c>
      <c r="J228" s="900">
        <f t="shared" si="116"/>
        <v>12024.81760675815</v>
      </c>
      <c r="K228" s="873">
        <v>0</v>
      </c>
      <c r="L228" s="873">
        <v>0</v>
      </c>
      <c r="M228" s="876">
        <v>5000</v>
      </c>
      <c r="N228" s="2404">
        <v>2000</v>
      </c>
      <c r="O228" s="876">
        <f t="shared" si="104"/>
        <v>3104.888745174916</v>
      </c>
      <c r="P228" s="877">
        <f t="shared" si="103"/>
        <v>0</v>
      </c>
      <c r="Q228" s="309"/>
    </row>
    <row r="229" spans="2:17" s="244" customFormat="1" ht="18.649999999999999" customHeight="1" outlineLevel="3" x14ac:dyDescent="0.3">
      <c r="B229" s="298"/>
      <c r="C229" s="919"/>
      <c r="D229" s="916" t="s">
        <v>614</v>
      </c>
      <c r="E229" s="917">
        <v>1000000</v>
      </c>
      <c r="F229" s="898">
        <f t="shared" si="113"/>
        <v>202097.7749034983</v>
      </c>
      <c r="G229" s="899">
        <f t="shared" si="114"/>
        <v>190000</v>
      </c>
      <c r="H229" s="898">
        <f t="shared" si="115"/>
        <v>38398.577231664676</v>
      </c>
      <c r="I229" s="898">
        <f t="shared" si="116"/>
        <v>1190000</v>
      </c>
      <c r="J229" s="900">
        <f t="shared" si="116"/>
        <v>240496.35213516298</v>
      </c>
      <c r="K229" s="876">
        <v>50000</v>
      </c>
      <c r="L229" s="876">
        <v>100000</v>
      </c>
      <c r="M229" s="876">
        <v>52098</v>
      </c>
      <c r="N229" s="2404">
        <v>0</v>
      </c>
      <c r="O229" s="873">
        <f t="shared" si="104"/>
        <v>-0.22509650170104578</v>
      </c>
      <c r="P229" s="877">
        <f t="shared" si="103"/>
        <v>0</v>
      </c>
      <c r="Q229" s="309"/>
    </row>
    <row r="230" spans="2:17" s="244" customFormat="1" ht="18.649999999999999" customHeight="1" outlineLevel="3" x14ac:dyDescent="0.3">
      <c r="B230" s="298"/>
      <c r="C230" s="919"/>
      <c r="D230" s="916" t="s">
        <v>613</v>
      </c>
      <c r="E230" s="917">
        <v>800000</v>
      </c>
      <c r="F230" s="898">
        <f t="shared" si="113"/>
        <v>161678.21992279866</v>
      </c>
      <c r="G230" s="899">
        <f t="shared" si="114"/>
        <v>152000</v>
      </c>
      <c r="H230" s="898">
        <f t="shared" si="115"/>
        <v>30718.861785331741</v>
      </c>
      <c r="I230" s="898">
        <f t="shared" si="116"/>
        <v>952000</v>
      </c>
      <c r="J230" s="900">
        <f t="shared" si="116"/>
        <v>192397.0817081304</v>
      </c>
      <c r="K230" s="873">
        <v>0</v>
      </c>
      <c r="L230" s="876">
        <v>100000</v>
      </c>
      <c r="M230" s="876">
        <v>61678</v>
      </c>
      <c r="N230" s="2404">
        <v>0</v>
      </c>
      <c r="O230" s="873">
        <f t="shared" si="104"/>
        <v>0.21992279865662567</v>
      </c>
      <c r="P230" s="877">
        <f t="shared" si="103"/>
        <v>0</v>
      </c>
      <c r="Q230" s="309"/>
    </row>
    <row r="231" spans="2:17" ht="18.649999999999999" customHeight="1" outlineLevel="3" x14ac:dyDescent="0.3">
      <c r="B231" s="296"/>
      <c r="C231" s="177"/>
      <c r="D231" s="233" t="s">
        <v>1161</v>
      </c>
      <c r="E231" s="913">
        <f>SUM(E232:E242)</f>
        <v>8780000</v>
      </c>
      <c r="F231" s="913">
        <f t="shared" ref="F231:O231" si="117">SUM(F232:F242)</f>
        <v>1774418.4636527151</v>
      </c>
      <c r="G231" s="914">
        <f t="shared" si="117"/>
        <v>1668200</v>
      </c>
      <c r="H231" s="913">
        <f t="shared" si="117"/>
        <v>337139.50809401588</v>
      </c>
      <c r="I231" s="913">
        <f t="shared" si="117"/>
        <v>10448200</v>
      </c>
      <c r="J231" s="913">
        <f t="shared" si="117"/>
        <v>2111557.9717467306</v>
      </c>
      <c r="K231" s="913">
        <f t="shared" si="117"/>
        <v>0</v>
      </c>
      <c r="L231" s="913">
        <f t="shared" si="117"/>
        <v>0</v>
      </c>
      <c r="M231" s="913">
        <f t="shared" si="117"/>
        <v>0</v>
      </c>
      <c r="N231" s="913">
        <f t="shared" si="117"/>
        <v>883000</v>
      </c>
      <c r="O231" s="913">
        <f t="shared" si="117"/>
        <v>891418.46365271509</v>
      </c>
      <c r="P231" s="877">
        <f t="shared" si="103"/>
        <v>0</v>
      </c>
      <c r="Q231" s="299"/>
    </row>
    <row r="232" spans="2:17" s="244" customFormat="1" ht="18.649999999999999" customHeight="1" outlineLevel="3" x14ac:dyDescent="0.3">
      <c r="B232" s="298"/>
      <c r="C232" s="919"/>
      <c r="D232" s="918" t="s">
        <v>693</v>
      </c>
      <c r="E232" s="917">
        <v>2680000</v>
      </c>
      <c r="F232" s="898">
        <f t="shared" ref="F232:F242" si="118">E232/euro22</f>
        <v>541622.03674137546</v>
      </c>
      <c r="G232" s="899">
        <f t="shared" ref="G232:G242" si="119">E232*VAT</f>
        <v>509200</v>
      </c>
      <c r="H232" s="898">
        <f t="shared" ref="H232:H242" si="120">G232/euro22</f>
        <v>102908.18698086134</v>
      </c>
      <c r="I232" s="898">
        <f t="shared" ref="I232:J241" si="121">E232+G232</f>
        <v>3189200</v>
      </c>
      <c r="J232" s="900">
        <f t="shared" si="121"/>
        <v>644530.22372223681</v>
      </c>
      <c r="K232" s="873">
        <v>0</v>
      </c>
      <c r="L232" s="873">
        <v>0</v>
      </c>
      <c r="M232" s="873">
        <v>0</v>
      </c>
      <c r="N232" s="2399">
        <v>270000</v>
      </c>
      <c r="O232" s="876">
        <f t="shared" si="104"/>
        <v>271622.03674137546</v>
      </c>
      <c r="P232" s="877">
        <f t="shared" si="103"/>
        <v>0</v>
      </c>
      <c r="Q232" s="309"/>
    </row>
    <row r="233" spans="2:17" s="244" customFormat="1" ht="18.649999999999999" customHeight="1" outlineLevel="3" x14ac:dyDescent="0.3">
      <c r="B233" s="298"/>
      <c r="C233" s="919"/>
      <c r="D233" s="916" t="s">
        <v>694</v>
      </c>
      <c r="E233" s="917">
        <v>400000</v>
      </c>
      <c r="F233" s="898">
        <f t="shared" si="118"/>
        <v>80839.109961399328</v>
      </c>
      <c r="G233" s="899">
        <f t="shared" si="119"/>
        <v>76000</v>
      </c>
      <c r="H233" s="898">
        <f t="shared" si="120"/>
        <v>15359.43089266587</v>
      </c>
      <c r="I233" s="898">
        <f t="shared" si="121"/>
        <v>476000</v>
      </c>
      <c r="J233" s="900">
        <f t="shared" si="121"/>
        <v>96198.540854065199</v>
      </c>
      <c r="K233" s="873">
        <v>0</v>
      </c>
      <c r="L233" s="873">
        <v>0</v>
      </c>
      <c r="M233" s="873">
        <v>0</v>
      </c>
      <c r="N233" s="2399">
        <v>40000</v>
      </c>
      <c r="O233" s="876">
        <f t="shared" si="104"/>
        <v>40839.109961399328</v>
      </c>
      <c r="P233" s="877">
        <f t="shared" si="103"/>
        <v>0</v>
      </c>
      <c r="Q233" s="309"/>
    </row>
    <row r="234" spans="2:17" s="244" customFormat="1" ht="18.649999999999999" customHeight="1" outlineLevel="3" x14ac:dyDescent="0.3">
      <c r="B234" s="298"/>
      <c r="C234" s="919"/>
      <c r="D234" s="916" t="s">
        <v>695</v>
      </c>
      <c r="E234" s="917">
        <v>1000000</v>
      </c>
      <c r="F234" s="898">
        <f t="shared" si="118"/>
        <v>202097.7749034983</v>
      </c>
      <c r="G234" s="899">
        <f t="shared" si="119"/>
        <v>190000</v>
      </c>
      <c r="H234" s="898">
        <f t="shared" si="120"/>
        <v>38398.577231664676</v>
      </c>
      <c r="I234" s="898">
        <f t="shared" si="121"/>
        <v>1190000</v>
      </c>
      <c r="J234" s="900">
        <f t="shared" si="121"/>
        <v>240496.35213516298</v>
      </c>
      <c r="K234" s="873">
        <v>0</v>
      </c>
      <c r="L234" s="873">
        <v>0</v>
      </c>
      <c r="M234" s="873">
        <v>0</v>
      </c>
      <c r="N234" s="2399">
        <v>101000</v>
      </c>
      <c r="O234" s="876">
        <f t="shared" si="104"/>
        <v>101097.7749034983</v>
      </c>
      <c r="P234" s="877">
        <f t="shared" si="103"/>
        <v>0</v>
      </c>
      <c r="Q234" s="309"/>
    </row>
    <row r="235" spans="2:17" s="244" customFormat="1" ht="18.649999999999999" customHeight="1" outlineLevel="3" x14ac:dyDescent="0.3">
      <c r="B235" s="298"/>
      <c r="C235" s="919"/>
      <c r="D235" s="916" t="s">
        <v>1324</v>
      </c>
      <c r="E235" s="917">
        <v>400000</v>
      </c>
      <c r="F235" s="898">
        <f t="shared" si="118"/>
        <v>80839.109961399328</v>
      </c>
      <c r="G235" s="899">
        <f t="shared" si="119"/>
        <v>76000</v>
      </c>
      <c r="H235" s="898">
        <f t="shared" si="120"/>
        <v>15359.43089266587</v>
      </c>
      <c r="I235" s="898">
        <f t="shared" si="121"/>
        <v>476000</v>
      </c>
      <c r="J235" s="900">
        <f t="shared" si="121"/>
        <v>96198.540854065199</v>
      </c>
      <c r="K235" s="873">
        <v>0</v>
      </c>
      <c r="L235" s="873">
        <v>0</v>
      </c>
      <c r="M235" s="873">
        <v>0</v>
      </c>
      <c r="N235" s="2399">
        <v>40000</v>
      </c>
      <c r="O235" s="876">
        <f t="shared" si="104"/>
        <v>40839.109961399328</v>
      </c>
      <c r="P235" s="877">
        <f t="shared" si="103"/>
        <v>0</v>
      </c>
      <c r="Q235" s="309"/>
    </row>
    <row r="236" spans="2:17" s="244" customFormat="1" ht="18.649999999999999" customHeight="1" outlineLevel="3" x14ac:dyDescent="0.3">
      <c r="B236" s="298"/>
      <c r="C236" s="919"/>
      <c r="D236" s="916" t="s">
        <v>619</v>
      </c>
      <c r="E236" s="917">
        <v>400000</v>
      </c>
      <c r="F236" s="898">
        <f t="shared" si="118"/>
        <v>80839.109961399328</v>
      </c>
      <c r="G236" s="899">
        <f t="shared" si="119"/>
        <v>76000</v>
      </c>
      <c r="H236" s="898">
        <f t="shared" si="120"/>
        <v>15359.43089266587</v>
      </c>
      <c r="I236" s="898">
        <f t="shared" si="121"/>
        <v>476000</v>
      </c>
      <c r="J236" s="900">
        <f t="shared" si="121"/>
        <v>96198.540854065199</v>
      </c>
      <c r="K236" s="873">
        <v>0</v>
      </c>
      <c r="L236" s="873">
        <v>0</v>
      </c>
      <c r="M236" s="873">
        <v>0</v>
      </c>
      <c r="N236" s="2399">
        <v>40000</v>
      </c>
      <c r="O236" s="876">
        <f t="shared" si="104"/>
        <v>40839.109961399328</v>
      </c>
      <c r="P236" s="877">
        <f t="shared" si="103"/>
        <v>0</v>
      </c>
      <c r="Q236" s="309"/>
    </row>
    <row r="237" spans="2:17" s="244" customFormat="1" ht="18.649999999999999" customHeight="1" outlineLevel="3" x14ac:dyDescent="0.3">
      <c r="B237" s="298"/>
      <c r="C237" s="919"/>
      <c r="D237" s="916" t="s">
        <v>428</v>
      </c>
      <c r="E237" s="917">
        <v>200000</v>
      </c>
      <c r="F237" s="898">
        <f t="shared" si="118"/>
        <v>40419.554980699664</v>
      </c>
      <c r="G237" s="899">
        <f t="shared" si="119"/>
        <v>38000</v>
      </c>
      <c r="H237" s="898">
        <f t="shared" si="120"/>
        <v>7679.7154463329352</v>
      </c>
      <c r="I237" s="898">
        <f t="shared" si="121"/>
        <v>238000</v>
      </c>
      <c r="J237" s="900">
        <f t="shared" si="121"/>
        <v>48099.270427032599</v>
      </c>
      <c r="K237" s="873">
        <v>0</v>
      </c>
      <c r="L237" s="873">
        <v>0</v>
      </c>
      <c r="M237" s="873">
        <v>0</v>
      </c>
      <c r="N237" s="2399">
        <v>20000</v>
      </c>
      <c r="O237" s="876">
        <f t="shared" si="104"/>
        <v>20419.554980699664</v>
      </c>
      <c r="P237" s="877">
        <f t="shared" si="103"/>
        <v>0</v>
      </c>
      <c r="Q237" s="309"/>
    </row>
    <row r="238" spans="2:17" s="244" customFormat="1" ht="18.649999999999999" customHeight="1" outlineLevel="3" x14ac:dyDescent="0.3">
      <c r="B238" s="298"/>
      <c r="C238" s="919"/>
      <c r="D238" s="916" t="s">
        <v>612</v>
      </c>
      <c r="E238" s="917">
        <v>100000</v>
      </c>
      <c r="F238" s="898">
        <f t="shared" si="118"/>
        <v>20209.777490349832</v>
      </c>
      <c r="G238" s="899">
        <f t="shared" si="119"/>
        <v>19000</v>
      </c>
      <c r="H238" s="898">
        <f t="shared" si="120"/>
        <v>3839.8577231664676</v>
      </c>
      <c r="I238" s="898">
        <f t="shared" si="121"/>
        <v>119000</v>
      </c>
      <c r="J238" s="900">
        <f t="shared" si="121"/>
        <v>24049.6352135163</v>
      </c>
      <c r="K238" s="873">
        <v>0</v>
      </c>
      <c r="L238" s="873">
        <v>0</v>
      </c>
      <c r="M238" s="873">
        <v>0</v>
      </c>
      <c r="N238" s="2399">
        <v>10000</v>
      </c>
      <c r="O238" s="876">
        <f t="shared" si="104"/>
        <v>10209.777490349832</v>
      </c>
      <c r="P238" s="877">
        <f t="shared" si="103"/>
        <v>0</v>
      </c>
      <c r="Q238" s="309"/>
    </row>
    <row r="239" spans="2:17" s="244" customFormat="1" ht="18.649999999999999" customHeight="1" outlineLevel="3" x14ac:dyDescent="0.3">
      <c r="B239" s="298"/>
      <c r="C239" s="919"/>
      <c r="D239" s="916" t="s">
        <v>614</v>
      </c>
      <c r="E239" s="917">
        <v>400000</v>
      </c>
      <c r="F239" s="898">
        <f t="shared" si="118"/>
        <v>80839.109961399328</v>
      </c>
      <c r="G239" s="899">
        <f t="shared" si="119"/>
        <v>76000</v>
      </c>
      <c r="H239" s="898">
        <f t="shared" si="120"/>
        <v>15359.43089266587</v>
      </c>
      <c r="I239" s="898">
        <f t="shared" si="121"/>
        <v>476000</v>
      </c>
      <c r="J239" s="900">
        <f t="shared" si="121"/>
        <v>96198.540854065199</v>
      </c>
      <c r="K239" s="873">
        <v>0</v>
      </c>
      <c r="L239" s="873">
        <v>0</v>
      </c>
      <c r="M239" s="873">
        <v>0</v>
      </c>
      <c r="N239" s="2399">
        <v>40000</v>
      </c>
      <c r="O239" s="876">
        <f t="shared" si="104"/>
        <v>40839.109961399328</v>
      </c>
      <c r="P239" s="877">
        <f t="shared" si="103"/>
        <v>0</v>
      </c>
      <c r="Q239" s="309"/>
    </row>
    <row r="240" spans="2:17" s="244" customFormat="1" ht="18.649999999999999" customHeight="1" outlineLevel="3" x14ac:dyDescent="0.3">
      <c r="B240" s="298"/>
      <c r="C240" s="919"/>
      <c r="D240" s="916" t="s">
        <v>613</v>
      </c>
      <c r="E240" s="917">
        <v>300000</v>
      </c>
      <c r="F240" s="898">
        <f t="shared" si="118"/>
        <v>60629.332471049493</v>
      </c>
      <c r="G240" s="899">
        <f t="shared" si="119"/>
        <v>57000</v>
      </c>
      <c r="H240" s="898">
        <f t="shared" si="120"/>
        <v>11519.573169499403</v>
      </c>
      <c r="I240" s="898">
        <f t="shared" si="121"/>
        <v>357000</v>
      </c>
      <c r="J240" s="900">
        <f t="shared" si="121"/>
        <v>72148.905640548895</v>
      </c>
      <c r="K240" s="873">
        <v>0</v>
      </c>
      <c r="L240" s="873">
        <v>0</v>
      </c>
      <c r="M240" s="873">
        <v>0</v>
      </c>
      <c r="N240" s="2399">
        <v>30000</v>
      </c>
      <c r="O240" s="876">
        <f t="shared" si="104"/>
        <v>30629.332471049493</v>
      </c>
      <c r="P240" s="877">
        <f t="shared" si="103"/>
        <v>0</v>
      </c>
      <c r="Q240" s="309"/>
    </row>
    <row r="241" spans="2:17" s="244" customFormat="1" ht="18.649999999999999" customHeight="1" outlineLevel="3" x14ac:dyDescent="0.3">
      <c r="B241" s="298"/>
      <c r="C241" s="919"/>
      <c r="D241" s="916" t="s">
        <v>616</v>
      </c>
      <c r="E241" s="917">
        <v>1900000</v>
      </c>
      <c r="F241" s="898">
        <f t="shared" si="118"/>
        <v>383985.77231664676</v>
      </c>
      <c r="G241" s="899">
        <f t="shared" si="119"/>
        <v>361000</v>
      </c>
      <c r="H241" s="898">
        <f t="shared" si="120"/>
        <v>72957.296740162885</v>
      </c>
      <c r="I241" s="898">
        <f t="shared" si="121"/>
        <v>2261000</v>
      </c>
      <c r="J241" s="900">
        <f t="shared" si="121"/>
        <v>456943.06905680965</v>
      </c>
      <c r="K241" s="873">
        <v>0</v>
      </c>
      <c r="L241" s="873">
        <v>0</v>
      </c>
      <c r="M241" s="873">
        <v>0</v>
      </c>
      <c r="N241" s="2399">
        <v>191000</v>
      </c>
      <c r="O241" s="876">
        <f t="shared" si="104"/>
        <v>192985.77231664676</v>
      </c>
      <c r="P241" s="877">
        <f t="shared" si="103"/>
        <v>0</v>
      </c>
      <c r="Q241" s="309"/>
    </row>
    <row r="242" spans="2:17" s="244" customFormat="1" ht="18.649999999999999" customHeight="1" outlineLevel="3" x14ac:dyDescent="0.3">
      <c r="B242" s="298"/>
      <c r="C242" s="919"/>
      <c r="D242" s="916" t="s">
        <v>617</v>
      </c>
      <c r="E242" s="917">
        <v>1000000</v>
      </c>
      <c r="F242" s="898">
        <f t="shared" si="118"/>
        <v>202097.7749034983</v>
      </c>
      <c r="G242" s="899">
        <f t="shared" si="119"/>
        <v>190000</v>
      </c>
      <c r="H242" s="898">
        <f t="shared" si="120"/>
        <v>38398.577231664676</v>
      </c>
      <c r="I242" s="898">
        <f>E242+G242</f>
        <v>1190000</v>
      </c>
      <c r="J242" s="900">
        <f>F242+H242</f>
        <v>240496.35213516298</v>
      </c>
      <c r="K242" s="873">
        <v>0</v>
      </c>
      <c r="L242" s="873">
        <v>0</v>
      </c>
      <c r="M242" s="873">
        <v>0</v>
      </c>
      <c r="N242" s="2399">
        <v>101000</v>
      </c>
      <c r="O242" s="876">
        <f t="shared" si="104"/>
        <v>101097.7749034983</v>
      </c>
      <c r="P242" s="877">
        <f t="shared" si="103"/>
        <v>0</v>
      </c>
      <c r="Q242" s="309"/>
    </row>
    <row r="243" spans="2:17" s="248" customFormat="1" ht="18.649999999999999" customHeight="1" outlineLevel="3" x14ac:dyDescent="0.3">
      <c r="B243" s="302"/>
      <c r="C243" s="2700" t="s">
        <v>673</v>
      </c>
      <c r="D243" s="2701"/>
      <c r="E243" s="259">
        <f>E209+E210+E214+E221+E231</f>
        <v>11680000</v>
      </c>
      <c r="F243" s="259">
        <f t="shared" ref="F243:O243" si="122">F209+F210+F214+F221+F231</f>
        <v>2360502.0108728604</v>
      </c>
      <c r="G243" s="195">
        <f t="shared" si="122"/>
        <v>2219200</v>
      </c>
      <c r="H243" s="259">
        <f t="shared" si="122"/>
        <v>448495.38206584344</v>
      </c>
      <c r="I243" s="259">
        <f t="shared" si="122"/>
        <v>13899200</v>
      </c>
      <c r="J243" s="259">
        <f t="shared" si="122"/>
        <v>2808997.3929387033</v>
      </c>
      <c r="K243" s="259">
        <f t="shared" si="122"/>
        <v>95000</v>
      </c>
      <c r="L243" s="259">
        <f t="shared" si="122"/>
        <v>240000</v>
      </c>
      <c r="M243" s="259">
        <f t="shared" si="122"/>
        <v>178986</v>
      </c>
      <c r="N243" s="259">
        <f t="shared" si="122"/>
        <v>916000</v>
      </c>
      <c r="O243" s="259">
        <f t="shared" si="122"/>
        <v>930516.01087286021</v>
      </c>
      <c r="P243" s="877">
        <f t="shared" si="103"/>
        <v>0</v>
      </c>
      <c r="Q243" s="303"/>
    </row>
    <row r="244" spans="2:17" ht="18.649999999999999" customHeight="1" outlineLevel="2" x14ac:dyDescent="0.3">
      <c r="B244" s="296"/>
      <c r="C244" s="276" t="s">
        <v>725</v>
      </c>
      <c r="D244" s="336" t="s">
        <v>726</v>
      </c>
      <c r="E244" s="178"/>
      <c r="F244" s="337"/>
      <c r="G244" s="177"/>
      <c r="H244" s="257"/>
      <c r="I244" s="181"/>
      <c r="J244" s="175"/>
      <c r="K244" s="878"/>
      <c r="L244" s="878"/>
      <c r="M244" s="878"/>
      <c r="N244" s="2402"/>
      <c r="O244" s="878"/>
      <c r="P244" s="877"/>
      <c r="Q244" s="299"/>
    </row>
    <row r="245" spans="2:17" ht="18.649999999999999" customHeight="1" outlineLevel="3" x14ac:dyDescent="0.3">
      <c r="B245" s="296"/>
      <c r="C245" s="903"/>
      <c r="D245" s="233" t="s">
        <v>686</v>
      </c>
      <c r="E245" s="904"/>
      <c r="F245" s="2643">
        <f>E245/euro22</f>
        <v>0</v>
      </c>
      <c r="G245" s="2644">
        <f>E245*VAT</f>
        <v>0</v>
      </c>
      <c r="H245" s="2643">
        <f>G245/euro22</f>
        <v>0</v>
      </c>
      <c r="I245" s="2643">
        <f t="shared" ref="I245:I247" si="123">E245+G245</f>
        <v>0</v>
      </c>
      <c r="J245" s="2645">
        <f t="shared" ref="J245:J247" si="124">F245+H245</f>
        <v>0</v>
      </c>
      <c r="K245" s="873">
        <v>0</v>
      </c>
      <c r="L245" s="873">
        <v>0</v>
      </c>
      <c r="M245" s="873">
        <v>0</v>
      </c>
      <c r="N245" s="2399">
        <v>0</v>
      </c>
      <c r="O245" s="873">
        <f t="shared" si="104"/>
        <v>0</v>
      </c>
      <c r="P245" s="877">
        <f t="shared" si="103"/>
        <v>0</v>
      </c>
      <c r="Q245" s="299"/>
    </row>
    <row r="246" spans="2:17" ht="18.649999999999999" customHeight="1" outlineLevel="3" x14ac:dyDescent="0.3">
      <c r="B246" s="296"/>
      <c r="C246" s="903"/>
      <c r="D246" s="233" t="s">
        <v>685</v>
      </c>
      <c r="E246" s="904"/>
      <c r="F246" s="2643">
        <f>E246/euro22</f>
        <v>0</v>
      </c>
      <c r="G246" s="2644">
        <f>E246*VAT</f>
        <v>0</v>
      </c>
      <c r="H246" s="2643">
        <f>G246/euro22</f>
        <v>0</v>
      </c>
      <c r="I246" s="2643">
        <f t="shared" si="123"/>
        <v>0</v>
      </c>
      <c r="J246" s="2645">
        <f t="shared" si="124"/>
        <v>0</v>
      </c>
      <c r="K246" s="873">
        <v>0</v>
      </c>
      <c r="L246" s="873">
        <v>0</v>
      </c>
      <c r="M246" s="873">
        <v>0</v>
      </c>
      <c r="N246" s="2399">
        <v>0</v>
      </c>
      <c r="O246" s="873">
        <f t="shared" si="104"/>
        <v>0</v>
      </c>
      <c r="P246" s="877">
        <f t="shared" si="103"/>
        <v>0</v>
      </c>
      <c r="Q246" s="299"/>
    </row>
    <row r="247" spans="2:17" ht="18.649999999999999" customHeight="1" outlineLevel="3" x14ac:dyDescent="0.3">
      <c r="B247" s="296"/>
      <c r="C247" s="903"/>
      <c r="D247" s="889" t="s">
        <v>1158</v>
      </c>
      <c r="E247" s="904"/>
      <c r="F247" s="2643">
        <f>E247/euro22</f>
        <v>0</v>
      </c>
      <c r="G247" s="2644">
        <f>E247*VAT</f>
        <v>0</v>
      </c>
      <c r="H247" s="2643">
        <f>G247/euro22</f>
        <v>0</v>
      </c>
      <c r="I247" s="2643">
        <f t="shared" si="123"/>
        <v>0</v>
      </c>
      <c r="J247" s="2645">
        <f t="shared" si="124"/>
        <v>0</v>
      </c>
      <c r="K247" s="873">
        <v>0</v>
      </c>
      <c r="L247" s="873">
        <v>0</v>
      </c>
      <c r="M247" s="873">
        <v>0</v>
      </c>
      <c r="N247" s="2399">
        <v>0</v>
      </c>
      <c r="O247" s="873">
        <f t="shared" si="104"/>
        <v>0</v>
      </c>
      <c r="P247" s="877">
        <f t="shared" si="103"/>
        <v>0</v>
      </c>
      <c r="Q247" s="299"/>
    </row>
    <row r="248" spans="2:17" ht="18.649999999999999" customHeight="1" outlineLevel="3" x14ac:dyDescent="0.3">
      <c r="B248" s="296"/>
      <c r="C248" s="903"/>
      <c r="D248" s="233" t="s">
        <v>1159</v>
      </c>
      <c r="E248" s="913">
        <f>SUM(E249:E251)</f>
        <v>0</v>
      </c>
      <c r="F248" s="913">
        <f>SUM(F249:F251)</f>
        <v>0</v>
      </c>
      <c r="G248" s="914">
        <f>SUM(G249:G251)</f>
        <v>0</v>
      </c>
      <c r="H248" s="913">
        <f>SUM(H249:H251)</f>
        <v>0</v>
      </c>
      <c r="I248" s="913">
        <f>SUM(I249:I251)</f>
        <v>0</v>
      </c>
      <c r="J248" s="913">
        <f t="shared" ref="J248:O248" si="125">SUM(J249:J251)</f>
        <v>0</v>
      </c>
      <c r="K248" s="913">
        <f t="shared" si="125"/>
        <v>0</v>
      </c>
      <c r="L248" s="913">
        <f t="shared" si="125"/>
        <v>0</v>
      </c>
      <c r="M248" s="913">
        <f t="shared" si="125"/>
        <v>0</v>
      </c>
      <c r="N248" s="913">
        <f t="shared" si="125"/>
        <v>0</v>
      </c>
      <c r="O248" s="913">
        <f t="shared" si="125"/>
        <v>0</v>
      </c>
      <c r="P248" s="877">
        <f t="shared" si="103"/>
        <v>0</v>
      </c>
      <c r="Q248" s="299"/>
    </row>
    <row r="249" spans="2:17" s="244" customFormat="1" ht="18.649999999999999" customHeight="1" outlineLevel="3" x14ac:dyDescent="0.3">
      <c r="B249" s="298"/>
      <c r="C249" s="915"/>
      <c r="D249" s="916" t="s">
        <v>612</v>
      </c>
      <c r="E249" s="917"/>
      <c r="F249" s="898">
        <f>E249/euro22</f>
        <v>0</v>
      </c>
      <c r="G249" s="899">
        <f>E249*VAT</f>
        <v>0</v>
      </c>
      <c r="H249" s="898">
        <f>G249/euro22</f>
        <v>0</v>
      </c>
      <c r="I249" s="898">
        <f t="shared" ref="I249:J251" si="126">E249+G249</f>
        <v>0</v>
      </c>
      <c r="J249" s="900">
        <f t="shared" si="126"/>
        <v>0</v>
      </c>
      <c r="K249" s="873">
        <v>0</v>
      </c>
      <c r="L249" s="873">
        <v>0</v>
      </c>
      <c r="M249" s="873">
        <v>0</v>
      </c>
      <c r="N249" s="2399">
        <v>0</v>
      </c>
      <c r="O249" s="873">
        <f t="shared" si="104"/>
        <v>0</v>
      </c>
      <c r="P249" s="877">
        <f t="shared" si="103"/>
        <v>0</v>
      </c>
      <c r="Q249" s="309"/>
    </row>
    <row r="250" spans="2:17" s="244" customFormat="1" ht="18.649999999999999" customHeight="1" outlineLevel="3" x14ac:dyDescent="0.3">
      <c r="B250" s="298"/>
      <c r="C250" s="915"/>
      <c r="D250" s="916" t="s">
        <v>620</v>
      </c>
      <c r="E250" s="917"/>
      <c r="F250" s="898">
        <f>E250/euro22</f>
        <v>0</v>
      </c>
      <c r="G250" s="899">
        <f>E250*VAT</f>
        <v>0</v>
      </c>
      <c r="H250" s="898">
        <f>G250/euro22</f>
        <v>0</v>
      </c>
      <c r="I250" s="898">
        <f t="shared" si="126"/>
        <v>0</v>
      </c>
      <c r="J250" s="900">
        <f t="shared" si="126"/>
        <v>0</v>
      </c>
      <c r="K250" s="873">
        <v>0</v>
      </c>
      <c r="L250" s="873">
        <v>0</v>
      </c>
      <c r="M250" s="873">
        <v>0</v>
      </c>
      <c r="N250" s="2399">
        <v>0</v>
      </c>
      <c r="O250" s="873">
        <f t="shared" si="104"/>
        <v>0</v>
      </c>
      <c r="P250" s="877">
        <f t="shared" si="103"/>
        <v>0</v>
      </c>
      <c r="Q250" s="309"/>
    </row>
    <row r="251" spans="2:17" s="244" customFormat="1" ht="18.649999999999999" customHeight="1" outlineLevel="3" x14ac:dyDescent="0.3">
      <c r="B251" s="298"/>
      <c r="C251" s="915"/>
      <c r="D251" s="916" t="s">
        <v>616</v>
      </c>
      <c r="E251" s="917"/>
      <c r="F251" s="898">
        <f>E251/euro22</f>
        <v>0</v>
      </c>
      <c r="G251" s="899">
        <f>E251*VAT</f>
        <v>0</v>
      </c>
      <c r="H251" s="898">
        <f>G251/euro22</f>
        <v>0</v>
      </c>
      <c r="I251" s="898">
        <f t="shared" si="126"/>
        <v>0</v>
      </c>
      <c r="J251" s="900">
        <f t="shared" si="126"/>
        <v>0</v>
      </c>
      <c r="K251" s="873">
        <v>0</v>
      </c>
      <c r="L251" s="873">
        <v>0</v>
      </c>
      <c r="M251" s="873">
        <v>0</v>
      </c>
      <c r="N251" s="2399">
        <v>0</v>
      </c>
      <c r="O251" s="873">
        <f t="shared" si="104"/>
        <v>0</v>
      </c>
      <c r="P251" s="877">
        <f t="shared" si="103"/>
        <v>0</v>
      </c>
      <c r="Q251" s="309"/>
    </row>
    <row r="252" spans="2:17" ht="18.649999999999999" customHeight="1" outlineLevel="3" x14ac:dyDescent="0.3">
      <c r="B252" s="296"/>
      <c r="C252" s="903"/>
      <c r="D252" s="233" t="s">
        <v>1164</v>
      </c>
      <c r="E252" s="913">
        <f>SUM(E253:E258)</f>
        <v>0</v>
      </c>
      <c r="F252" s="913">
        <f>SUM(F253:F258)</f>
        <v>0</v>
      </c>
      <c r="G252" s="914">
        <f>SUM(G253:G258)</f>
        <v>0</v>
      </c>
      <c r="H252" s="913">
        <f>SUM(H253:H258)</f>
        <v>0</v>
      </c>
      <c r="I252" s="913">
        <f>SUM(I253:I258)</f>
        <v>0</v>
      </c>
      <c r="J252" s="913">
        <f t="shared" ref="J252:O252" si="127">SUM(J253:J258)</f>
        <v>0</v>
      </c>
      <c r="K252" s="913">
        <f>SUM(K253:K258)</f>
        <v>0</v>
      </c>
      <c r="L252" s="913">
        <f t="shared" si="127"/>
        <v>0</v>
      </c>
      <c r="M252" s="913">
        <f t="shared" si="127"/>
        <v>0</v>
      </c>
      <c r="N252" s="913">
        <f t="shared" si="127"/>
        <v>0</v>
      </c>
      <c r="O252" s="913">
        <f t="shared" si="127"/>
        <v>0</v>
      </c>
      <c r="P252" s="877">
        <f t="shared" si="103"/>
        <v>0</v>
      </c>
      <c r="Q252" s="299"/>
    </row>
    <row r="253" spans="2:17" s="244" customFormat="1" ht="18.649999999999999" customHeight="1" outlineLevel="3" x14ac:dyDescent="0.3">
      <c r="B253" s="298"/>
      <c r="C253" s="915"/>
      <c r="D253" s="918" t="s">
        <v>693</v>
      </c>
      <c r="E253" s="917"/>
      <c r="F253" s="898">
        <f t="shared" ref="F253:F258" si="128">E253/euro22</f>
        <v>0</v>
      </c>
      <c r="G253" s="899">
        <f t="shared" ref="G253:G258" si="129">E253*VAT</f>
        <v>0</v>
      </c>
      <c r="H253" s="898">
        <f t="shared" ref="H253:H258" si="130">G253/euro22</f>
        <v>0</v>
      </c>
      <c r="I253" s="898">
        <f t="shared" ref="I253:J258" si="131">E253+G253</f>
        <v>0</v>
      </c>
      <c r="J253" s="900">
        <f t="shared" si="131"/>
        <v>0</v>
      </c>
      <c r="K253" s="873">
        <v>0</v>
      </c>
      <c r="L253" s="873">
        <v>0</v>
      </c>
      <c r="M253" s="873">
        <v>0</v>
      </c>
      <c r="N253" s="2399">
        <v>0</v>
      </c>
      <c r="O253" s="873">
        <f t="shared" si="104"/>
        <v>0</v>
      </c>
      <c r="P253" s="877">
        <f t="shared" si="103"/>
        <v>0</v>
      </c>
      <c r="Q253" s="309"/>
    </row>
    <row r="254" spans="2:17" s="244" customFormat="1" ht="18.649999999999999" customHeight="1" outlineLevel="3" x14ac:dyDescent="0.3">
      <c r="B254" s="298"/>
      <c r="C254" s="915"/>
      <c r="D254" s="916" t="s">
        <v>423</v>
      </c>
      <c r="E254" s="917"/>
      <c r="F254" s="898">
        <f t="shared" si="128"/>
        <v>0</v>
      </c>
      <c r="G254" s="899">
        <f t="shared" si="129"/>
        <v>0</v>
      </c>
      <c r="H254" s="898">
        <f t="shared" si="130"/>
        <v>0</v>
      </c>
      <c r="I254" s="898">
        <f t="shared" si="131"/>
        <v>0</v>
      </c>
      <c r="J254" s="900">
        <f t="shared" si="131"/>
        <v>0</v>
      </c>
      <c r="K254" s="873">
        <v>0</v>
      </c>
      <c r="L254" s="873">
        <v>0</v>
      </c>
      <c r="M254" s="873">
        <v>0</v>
      </c>
      <c r="N254" s="2399">
        <v>0</v>
      </c>
      <c r="O254" s="873">
        <f t="shared" si="104"/>
        <v>0</v>
      </c>
      <c r="P254" s="877">
        <f t="shared" si="103"/>
        <v>0</v>
      </c>
      <c r="Q254" s="309"/>
    </row>
    <row r="255" spans="2:17" s="244" customFormat="1" ht="18.649999999999999" customHeight="1" outlineLevel="3" x14ac:dyDescent="0.3">
      <c r="B255" s="298"/>
      <c r="C255" s="915"/>
      <c r="D255" s="916" t="s">
        <v>1324</v>
      </c>
      <c r="E255" s="917"/>
      <c r="F255" s="898">
        <f t="shared" si="128"/>
        <v>0</v>
      </c>
      <c r="G255" s="899">
        <f t="shared" si="129"/>
        <v>0</v>
      </c>
      <c r="H255" s="898">
        <f t="shared" si="130"/>
        <v>0</v>
      </c>
      <c r="I255" s="898">
        <f t="shared" si="131"/>
        <v>0</v>
      </c>
      <c r="J255" s="900">
        <f t="shared" si="131"/>
        <v>0</v>
      </c>
      <c r="K255" s="873">
        <v>0</v>
      </c>
      <c r="L255" s="873">
        <v>0</v>
      </c>
      <c r="M255" s="873">
        <v>0</v>
      </c>
      <c r="N255" s="2399">
        <v>0</v>
      </c>
      <c r="O255" s="873">
        <f t="shared" si="104"/>
        <v>0</v>
      </c>
      <c r="P255" s="877">
        <f t="shared" si="103"/>
        <v>0</v>
      </c>
      <c r="Q255" s="309"/>
    </row>
    <row r="256" spans="2:17" s="244" customFormat="1" ht="18.649999999999999" customHeight="1" outlineLevel="3" x14ac:dyDescent="0.3">
      <c r="B256" s="298"/>
      <c r="C256" s="915"/>
      <c r="D256" s="916" t="s">
        <v>619</v>
      </c>
      <c r="E256" s="917"/>
      <c r="F256" s="898">
        <f t="shared" si="128"/>
        <v>0</v>
      </c>
      <c r="G256" s="899">
        <f t="shared" si="129"/>
        <v>0</v>
      </c>
      <c r="H256" s="898">
        <f t="shared" si="130"/>
        <v>0</v>
      </c>
      <c r="I256" s="898">
        <f t="shared" si="131"/>
        <v>0</v>
      </c>
      <c r="J256" s="900">
        <f t="shared" si="131"/>
        <v>0</v>
      </c>
      <c r="K256" s="873">
        <v>0</v>
      </c>
      <c r="L256" s="873">
        <v>0</v>
      </c>
      <c r="M256" s="873">
        <v>0</v>
      </c>
      <c r="N256" s="2399">
        <v>0</v>
      </c>
      <c r="O256" s="873">
        <f t="shared" si="104"/>
        <v>0</v>
      </c>
      <c r="P256" s="877">
        <f t="shared" si="103"/>
        <v>0</v>
      </c>
      <c r="Q256" s="309"/>
    </row>
    <row r="257" spans="2:17" s="244" customFormat="1" ht="18.649999999999999" customHeight="1" outlineLevel="3" x14ac:dyDescent="0.3">
      <c r="B257" s="298"/>
      <c r="C257" s="915"/>
      <c r="D257" s="916" t="s">
        <v>428</v>
      </c>
      <c r="E257" s="917"/>
      <c r="F257" s="898">
        <f t="shared" si="128"/>
        <v>0</v>
      </c>
      <c r="G257" s="899">
        <f t="shared" si="129"/>
        <v>0</v>
      </c>
      <c r="H257" s="898">
        <f t="shared" si="130"/>
        <v>0</v>
      </c>
      <c r="I257" s="898">
        <f t="shared" si="131"/>
        <v>0</v>
      </c>
      <c r="J257" s="900">
        <f t="shared" si="131"/>
        <v>0</v>
      </c>
      <c r="K257" s="873">
        <v>0</v>
      </c>
      <c r="L257" s="873">
        <v>0</v>
      </c>
      <c r="M257" s="873">
        <v>0</v>
      </c>
      <c r="N257" s="2399">
        <v>0</v>
      </c>
      <c r="O257" s="873">
        <f t="shared" si="104"/>
        <v>0</v>
      </c>
      <c r="P257" s="877">
        <f t="shared" si="103"/>
        <v>0</v>
      </c>
      <c r="Q257" s="309"/>
    </row>
    <row r="258" spans="2:17" s="244" customFormat="1" ht="18.649999999999999" customHeight="1" outlineLevel="3" x14ac:dyDescent="0.3">
      <c r="B258" s="298"/>
      <c r="C258" s="915"/>
      <c r="D258" s="916" t="s">
        <v>613</v>
      </c>
      <c r="E258" s="917"/>
      <c r="F258" s="898">
        <f t="shared" si="128"/>
        <v>0</v>
      </c>
      <c r="G258" s="899">
        <f t="shared" si="129"/>
        <v>0</v>
      </c>
      <c r="H258" s="898">
        <f t="shared" si="130"/>
        <v>0</v>
      </c>
      <c r="I258" s="898">
        <f t="shared" si="131"/>
        <v>0</v>
      </c>
      <c r="J258" s="900">
        <f t="shared" si="131"/>
        <v>0</v>
      </c>
      <c r="K258" s="873">
        <v>0</v>
      </c>
      <c r="L258" s="873">
        <v>0</v>
      </c>
      <c r="M258" s="873">
        <v>0</v>
      </c>
      <c r="N258" s="2399">
        <v>0</v>
      </c>
      <c r="O258" s="873">
        <f t="shared" si="104"/>
        <v>0</v>
      </c>
      <c r="P258" s="877">
        <f t="shared" si="103"/>
        <v>0</v>
      </c>
      <c r="Q258" s="309"/>
    </row>
    <row r="259" spans="2:17" ht="18.649999999999999" customHeight="1" outlineLevel="3" x14ac:dyDescent="0.3">
      <c r="B259" s="296"/>
      <c r="C259" s="177"/>
      <c r="D259" s="233" t="s">
        <v>1162</v>
      </c>
      <c r="E259" s="913">
        <f>SUM(E260:E268)</f>
        <v>46000</v>
      </c>
      <c r="F259" s="913">
        <f>SUM(F260:F268)</f>
        <v>9296.4976455609212</v>
      </c>
      <c r="G259" s="914">
        <f>SUM(G260:G268)</f>
        <v>8740</v>
      </c>
      <c r="H259" s="913">
        <f>SUM(H260:H268)</f>
        <v>1766.3345526565756</v>
      </c>
      <c r="I259" s="913">
        <f>SUM(I260:I268)</f>
        <v>54740</v>
      </c>
      <c r="J259" s="913">
        <f t="shared" ref="J259:O259" si="132">SUM(J260:J268)</f>
        <v>11062.832198217497</v>
      </c>
      <c r="K259" s="913">
        <f t="shared" si="132"/>
        <v>0</v>
      </c>
      <c r="L259" s="913">
        <f t="shared" si="132"/>
        <v>0</v>
      </c>
      <c r="M259" s="913">
        <f t="shared" si="132"/>
        <v>0</v>
      </c>
      <c r="N259" s="913">
        <f t="shared" si="132"/>
        <v>2000</v>
      </c>
      <c r="O259" s="913">
        <f t="shared" si="132"/>
        <v>7296.4976455609221</v>
      </c>
      <c r="P259" s="877">
        <f t="shared" si="103"/>
        <v>0</v>
      </c>
      <c r="Q259" s="299"/>
    </row>
    <row r="260" spans="2:17" s="244" customFormat="1" ht="18.649999999999999" customHeight="1" outlineLevel="3" x14ac:dyDescent="0.3">
      <c r="B260" s="298"/>
      <c r="C260" s="919"/>
      <c r="D260" s="918" t="s">
        <v>693</v>
      </c>
      <c r="E260" s="917">
        <v>10000</v>
      </c>
      <c r="F260" s="898">
        <f t="shared" ref="F260:F268" si="133">E260/euro22</f>
        <v>2020.9777490349832</v>
      </c>
      <c r="G260" s="899">
        <f t="shared" ref="G260:G268" si="134">E260*VAT</f>
        <v>1900</v>
      </c>
      <c r="H260" s="898">
        <f t="shared" ref="H260:H268" si="135">G260/euro22</f>
        <v>383.98577231664677</v>
      </c>
      <c r="I260" s="898">
        <f t="shared" ref="I260:J268" si="136">E260+G260</f>
        <v>11900</v>
      </c>
      <c r="J260" s="900">
        <f t="shared" si="136"/>
        <v>2404.9635213516299</v>
      </c>
      <c r="K260" s="873">
        <v>0</v>
      </c>
      <c r="L260" s="873">
        <v>0</v>
      </c>
      <c r="M260" s="873">
        <v>0</v>
      </c>
      <c r="N260" s="2399">
        <v>1000</v>
      </c>
      <c r="O260" s="876">
        <f t="shared" si="104"/>
        <v>1020.9777490349832</v>
      </c>
      <c r="P260" s="877">
        <f t="shared" si="103"/>
        <v>0</v>
      </c>
      <c r="Q260" s="309"/>
    </row>
    <row r="261" spans="2:17" s="244" customFormat="1" ht="18.649999999999999" customHeight="1" outlineLevel="3" x14ac:dyDescent="0.3">
      <c r="B261" s="298"/>
      <c r="C261" s="919"/>
      <c r="D261" s="916" t="s">
        <v>694</v>
      </c>
      <c r="E261" s="917">
        <v>5000</v>
      </c>
      <c r="F261" s="898">
        <f t="shared" si="133"/>
        <v>1010.4888745174916</v>
      </c>
      <c r="G261" s="899">
        <f t="shared" si="134"/>
        <v>950</v>
      </c>
      <c r="H261" s="898">
        <f t="shared" si="135"/>
        <v>191.99288615832339</v>
      </c>
      <c r="I261" s="898">
        <f t="shared" si="136"/>
        <v>5950</v>
      </c>
      <c r="J261" s="900">
        <f t="shared" si="136"/>
        <v>1202.4817606758149</v>
      </c>
      <c r="K261" s="873">
        <v>0</v>
      </c>
      <c r="L261" s="873">
        <v>0</v>
      </c>
      <c r="M261" s="873">
        <v>0</v>
      </c>
      <c r="N261" s="2399">
        <v>0</v>
      </c>
      <c r="O261" s="876">
        <f t="shared" si="104"/>
        <v>1010.4888745174916</v>
      </c>
      <c r="P261" s="877">
        <f t="shared" si="103"/>
        <v>0</v>
      </c>
      <c r="Q261" s="309"/>
    </row>
    <row r="262" spans="2:17" s="244" customFormat="1" ht="18.649999999999999" customHeight="1" outlineLevel="3" x14ac:dyDescent="0.3">
      <c r="B262" s="298"/>
      <c r="C262" s="919"/>
      <c r="D262" s="916" t="s">
        <v>695</v>
      </c>
      <c r="E262" s="917">
        <v>10000</v>
      </c>
      <c r="F262" s="898">
        <f t="shared" si="133"/>
        <v>2020.9777490349832</v>
      </c>
      <c r="G262" s="899">
        <f t="shared" si="134"/>
        <v>1900</v>
      </c>
      <c r="H262" s="898">
        <f t="shared" si="135"/>
        <v>383.98577231664677</v>
      </c>
      <c r="I262" s="898">
        <f t="shared" si="136"/>
        <v>11900</v>
      </c>
      <c r="J262" s="900">
        <f t="shared" si="136"/>
        <v>2404.9635213516299</v>
      </c>
      <c r="K262" s="873">
        <v>0</v>
      </c>
      <c r="L262" s="873">
        <v>0</v>
      </c>
      <c r="M262" s="873">
        <v>0</v>
      </c>
      <c r="N262" s="2399">
        <v>1000</v>
      </c>
      <c r="O262" s="876">
        <f t="shared" si="104"/>
        <v>1020.9777490349832</v>
      </c>
      <c r="P262" s="877">
        <f t="shared" si="103"/>
        <v>0</v>
      </c>
      <c r="Q262" s="309"/>
    </row>
    <row r="263" spans="2:17" s="244" customFormat="1" ht="18.649999999999999" customHeight="1" outlineLevel="3" x14ac:dyDescent="0.3">
      <c r="B263" s="298"/>
      <c r="C263" s="919"/>
      <c r="D263" s="916" t="s">
        <v>1324</v>
      </c>
      <c r="E263" s="917">
        <v>5000</v>
      </c>
      <c r="F263" s="898">
        <f t="shared" si="133"/>
        <v>1010.4888745174916</v>
      </c>
      <c r="G263" s="899">
        <f t="shared" si="134"/>
        <v>950</v>
      </c>
      <c r="H263" s="898">
        <f t="shared" si="135"/>
        <v>191.99288615832339</v>
      </c>
      <c r="I263" s="898">
        <f t="shared" si="136"/>
        <v>5950</v>
      </c>
      <c r="J263" s="900">
        <f t="shared" si="136"/>
        <v>1202.4817606758149</v>
      </c>
      <c r="K263" s="873">
        <v>0</v>
      </c>
      <c r="L263" s="873">
        <v>0</v>
      </c>
      <c r="M263" s="873">
        <v>0</v>
      </c>
      <c r="N263" s="2399">
        <v>0</v>
      </c>
      <c r="O263" s="876">
        <f t="shared" si="104"/>
        <v>1010.4888745174916</v>
      </c>
      <c r="P263" s="877">
        <f t="shared" si="103"/>
        <v>0</v>
      </c>
      <c r="Q263" s="309"/>
    </row>
    <row r="264" spans="2:17" s="244" customFormat="1" ht="18.649999999999999" customHeight="1" outlineLevel="3" x14ac:dyDescent="0.3">
      <c r="B264" s="298"/>
      <c r="C264" s="919"/>
      <c r="D264" s="916" t="s">
        <v>619</v>
      </c>
      <c r="E264" s="917">
        <v>5000</v>
      </c>
      <c r="F264" s="898">
        <f t="shared" si="133"/>
        <v>1010.4888745174916</v>
      </c>
      <c r="G264" s="899">
        <f t="shared" si="134"/>
        <v>950</v>
      </c>
      <c r="H264" s="898">
        <f t="shared" si="135"/>
        <v>191.99288615832339</v>
      </c>
      <c r="I264" s="898">
        <f t="shared" si="136"/>
        <v>5950</v>
      </c>
      <c r="J264" s="900">
        <f t="shared" si="136"/>
        <v>1202.4817606758149</v>
      </c>
      <c r="K264" s="873">
        <v>0</v>
      </c>
      <c r="L264" s="873">
        <v>0</v>
      </c>
      <c r="M264" s="873">
        <v>0</v>
      </c>
      <c r="N264" s="2399">
        <v>0</v>
      </c>
      <c r="O264" s="876">
        <f t="shared" si="104"/>
        <v>1010.4888745174916</v>
      </c>
      <c r="P264" s="877">
        <f t="shared" si="103"/>
        <v>0</v>
      </c>
      <c r="Q264" s="309"/>
    </row>
    <row r="265" spans="2:17" s="244" customFormat="1" ht="18.649999999999999" customHeight="1" outlineLevel="3" x14ac:dyDescent="0.3">
      <c r="B265" s="298"/>
      <c r="C265" s="919"/>
      <c r="D265" s="916" t="s">
        <v>428</v>
      </c>
      <c r="E265" s="917">
        <v>5000</v>
      </c>
      <c r="F265" s="898">
        <f t="shared" si="133"/>
        <v>1010.4888745174916</v>
      </c>
      <c r="G265" s="899">
        <f t="shared" si="134"/>
        <v>950</v>
      </c>
      <c r="H265" s="898">
        <f t="shared" si="135"/>
        <v>191.99288615832339</v>
      </c>
      <c r="I265" s="898">
        <f t="shared" si="136"/>
        <v>5950</v>
      </c>
      <c r="J265" s="900">
        <f t="shared" si="136"/>
        <v>1202.4817606758149</v>
      </c>
      <c r="K265" s="873">
        <v>0</v>
      </c>
      <c r="L265" s="873">
        <v>0</v>
      </c>
      <c r="M265" s="873">
        <v>0</v>
      </c>
      <c r="N265" s="2399">
        <v>0</v>
      </c>
      <c r="O265" s="876">
        <f t="shared" si="104"/>
        <v>1010.4888745174916</v>
      </c>
      <c r="P265" s="877">
        <f t="shared" si="103"/>
        <v>0</v>
      </c>
      <c r="Q265" s="309"/>
    </row>
    <row r="266" spans="2:17" s="244" customFormat="1" ht="18.649999999999999" customHeight="1" outlineLevel="3" x14ac:dyDescent="0.3">
      <c r="B266" s="298"/>
      <c r="C266" s="919"/>
      <c r="D266" s="916" t="s">
        <v>612</v>
      </c>
      <c r="E266" s="917">
        <v>2000</v>
      </c>
      <c r="F266" s="898">
        <f t="shared" si="133"/>
        <v>404.19554980699661</v>
      </c>
      <c r="G266" s="899">
        <f t="shared" si="134"/>
        <v>380</v>
      </c>
      <c r="H266" s="898">
        <f t="shared" si="135"/>
        <v>76.797154463329363</v>
      </c>
      <c r="I266" s="898">
        <f t="shared" si="136"/>
        <v>2380</v>
      </c>
      <c r="J266" s="900">
        <f t="shared" si="136"/>
        <v>480.99270427032599</v>
      </c>
      <c r="K266" s="873">
        <v>0</v>
      </c>
      <c r="L266" s="873">
        <v>0</v>
      </c>
      <c r="M266" s="873">
        <v>0</v>
      </c>
      <c r="N266" s="2399">
        <v>0</v>
      </c>
      <c r="O266" s="876">
        <f t="shared" si="104"/>
        <v>404.19554980699661</v>
      </c>
      <c r="P266" s="877">
        <f t="shared" si="103"/>
        <v>0</v>
      </c>
      <c r="Q266" s="309"/>
    </row>
    <row r="267" spans="2:17" s="244" customFormat="1" ht="18.649999999999999" customHeight="1" outlineLevel="3" x14ac:dyDescent="0.3">
      <c r="B267" s="298"/>
      <c r="C267" s="919"/>
      <c r="D267" s="916" t="s">
        <v>614</v>
      </c>
      <c r="E267" s="917">
        <v>2000</v>
      </c>
      <c r="F267" s="898">
        <f t="shared" si="133"/>
        <v>404.19554980699661</v>
      </c>
      <c r="G267" s="899">
        <f t="shared" si="134"/>
        <v>380</v>
      </c>
      <c r="H267" s="898">
        <f t="shared" si="135"/>
        <v>76.797154463329363</v>
      </c>
      <c r="I267" s="898">
        <f t="shared" si="136"/>
        <v>2380</v>
      </c>
      <c r="J267" s="900">
        <f t="shared" si="136"/>
        <v>480.99270427032599</v>
      </c>
      <c r="K267" s="873">
        <v>0</v>
      </c>
      <c r="L267" s="873">
        <v>0</v>
      </c>
      <c r="M267" s="873">
        <v>0</v>
      </c>
      <c r="N267" s="2399">
        <v>0</v>
      </c>
      <c r="O267" s="876">
        <f t="shared" si="104"/>
        <v>404.19554980699661</v>
      </c>
      <c r="P267" s="877">
        <f t="shared" si="103"/>
        <v>0</v>
      </c>
      <c r="Q267" s="309"/>
    </row>
    <row r="268" spans="2:17" s="244" customFormat="1" ht="18.649999999999999" customHeight="1" outlineLevel="3" x14ac:dyDescent="0.3">
      <c r="B268" s="298"/>
      <c r="C268" s="919"/>
      <c r="D268" s="916" t="s">
        <v>613</v>
      </c>
      <c r="E268" s="917">
        <v>2000</v>
      </c>
      <c r="F268" s="898">
        <f t="shared" si="133"/>
        <v>404.19554980699661</v>
      </c>
      <c r="G268" s="899">
        <f t="shared" si="134"/>
        <v>380</v>
      </c>
      <c r="H268" s="898">
        <f t="shared" si="135"/>
        <v>76.797154463329363</v>
      </c>
      <c r="I268" s="898">
        <f t="shared" si="136"/>
        <v>2380</v>
      </c>
      <c r="J268" s="900">
        <f t="shared" si="136"/>
        <v>480.99270427032599</v>
      </c>
      <c r="K268" s="873">
        <v>0</v>
      </c>
      <c r="L268" s="873">
        <v>0</v>
      </c>
      <c r="M268" s="873">
        <v>0</v>
      </c>
      <c r="N268" s="2399">
        <v>0</v>
      </c>
      <c r="O268" s="876">
        <f t="shared" si="104"/>
        <v>404.19554980699661</v>
      </c>
      <c r="P268" s="877">
        <f t="shared" si="103"/>
        <v>0</v>
      </c>
      <c r="Q268" s="309"/>
    </row>
    <row r="269" spans="2:17" ht="18.649999999999999" customHeight="1" outlineLevel="3" x14ac:dyDescent="0.3">
      <c r="B269" s="296"/>
      <c r="C269" s="177"/>
      <c r="D269" s="233" t="s">
        <v>1161</v>
      </c>
      <c r="E269" s="913">
        <f>SUM(E270:E280)</f>
        <v>50000</v>
      </c>
      <c r="F269" s="913">
        <f>SUM(F270:F280)</f>
        <v>10104.888745174914</v>
      </c>
      <c r="G269" s="914">
        <f t="shared" ref="G269:O269" si="137">SUM(G270:G280)</f>
        <v>9500</v>
      </c>
      <c r="H269" s="913">
        <f t="shared" si="137"/>
        <v>1919.9288615832345</v>
      </c>
      <c r="I269" s="913">
        <f t="shared" si="137"/>
        <v>59500</v>
      </c>
      <c r="J269" s="913">
        <f t="shared" si="137"/>
        <v>12024.817606758148</v>
      </c>
      <c r="K269" s="913">
        <f t="shared" si="137"/>
        <v>0</v>
      </c>
      <c r="L269" s="913">
        <f t="shared" si="137"/>
        <v>0</v>
      </c>
      <c r="M269" s="913">
        <f t="shared" si="137"/>
        <v>0</v>
      </c>
      <c r="N269" s="913">
        <f t="shared" si="137"/>
        <v>2000</v>
      </c>
      <c r="O269" s="913">
        <f t="shared" si="137"/>
        <v>8104.8887451749151</v>
      </c>
      <c r="P269" s="877">
        <f t="shared" si="103"/>
        <v>0</v>
      </c>
      <c r="Q269" s="299"/>
    </row>
    <row r="270" spans="2:17" s="244" customFormat="1" ht="18.649999999999999" customHeight="1" outlineLevel="3" x14ac:dyDescent="0.3">
      <c r="B270" s="298"/>
      <c r="C270" s="919"/>
      <c r="D270" s="918" t="s">
        <v>693</v>
      </c>
      <c r="E270" s="917">
        <v>10000</v>
      </c>
      <c r="F270" s="898">
        <f t="shared" ref="F270:F281" si="138">E270/euro22</f>
        <v>2020.9777490349832</v>
      </c>
      <c r="G270" s="899">
        <f t="shared" ref="G270:G281" si="139">E270*VAT</f>
        <v>1900</v>
      </c>
      <c r="H270" s="898">
        <f t="shared" ref="H270:H281" si="140">G270/euro22</f>
        <v>383.98577231664677</v>
      </c>
      <c r="I270" s="898">
        <f t="shared" ref="I270:J281" si="141">E270+G270</f>
        <v>11900</v>
      </c>
      <c r="J270" s="900">
        <f t="shared" si="141"/>
        <v>2404.9635213516299</v>
      </c>
      <c r="K270" s="873">
        <v>0</v>
      </c>
      <c r="L270" s="873">
        <v>0</v>
      </c>
      <c r="M270" s="873">
        <v>0</v>
      </c>
      <c r="N270" s="2399">
        <v>1000</v>
      </c>
      <c r="O270" s="876">
        <f t="shared" si="104"/>
        <v>1020.9777490349832</v>
      </c>
      <c r="P270" s="877">
        <f t="shared" ref="P270:P333" si="142">F270-SUM(K270:O270)</f>
        <v>0</v>
      </c>
      <c r="Q270" s="309"/>
    </row>
    <row r="271" spans="2:17" s="244" customFormat="1" ht="18.649999999999999" customHeight="1" outlineLevel="3" x14ac:dyDescent="0.3">
      <c r="B271" s="298"/>
      <c r="C271" s="919"/>
      <c r="D271" s="916" t="s">
        <v>694</v>
      </c>
      <c r="E271" s="917">
        <v>5000</v>
      </c>
      <c r="F271" s="898">
        <f t="shared" si="138"/>
        <v>1010.4888745174916</v>
      </c>
      <c r="G271" s="899">
        <f t="shared" si="139"/>
        <v>950</v>
      </c>
      <c r="H271" s="898">
        <f t="shared" si="140"/>
        <v>191.99288615832339</v>
      </c>
      <c r="I271" s="898">
        <f t="shared" si="141"/>
        <v>5950</v>
      </c>
      <c r="J271" s="900">
        <f t="shared" si="141"/>
        <v>1202.4817606758149</v>
      </c>
      <c r="K271" s="873">
        <v>0</v>
      </c>
      <c r="L271" s="873">
        <v>0</v>
      </c>
      <c r="M271" s="873">
        <v>0</v>
      </c>
      <c r="N271" s="2399">
        <v>0</v>
      </c>
      <c r="O271" s="876">
        <f t="shared" ref="O271:O334" si="143">F271-SUM(K271:N271)</f>
        <v>1010.4888745174916</v>
      </c>
      <c r="P271" s="877">
        <f t="shared" si="142"/>
        <v>0</v>
      </c>
      <c r="Q271" s="309"/>
    </row>
    <row r="272" spans="2:17" s="244" customFormat="1" ht="18.649999999999999" customHeight="1" outlineLevel="3" x14ac:dyDescent="0.3">
      <c r="B272" s="298"/>
      <c r="C272" s="919"/>
      <c r="D272" s="916" t="s">
        <v>695</v>
      </c>
      <c r="E272" s="917">
        <v>10000</v>
      </c>
      <c r="F272" s="898">
        <f t="shared" si="138"/>
        <v>2020.9777490349832</v>
      </c>
      <c r="G272" s="899">
        <f t="shared" si="139"/>
        <v>1900</v>
      </c>
      <c r="H272" s="898">
        <f t="shared" si="140"/>
        <v>383.98577231664677</v>
      </c>
      <c r="I272" s="898">
        <f t="shared" si="141"/>
        <v>11900</v>
      </c>
      <c r="J272" s="900">
        <f t="shared" si="141"/>
        <v>2404.9635213516299</v>
      </c>
      <c r="K272" s="873">
        <v>0</v>
      </c>
      <c r="L272" s="873">
        <v>0</v>
      </c>
      <c r="M272" s="873">
        <v>0</v>
      </c>
      <c r="N272" s="2399">
        <v>1000</v>
      </c>
      <c r="O272" s="876">
        <f t="shared" si="143"/>
        <v>1020.9777490349832</v>
      </c>
      <c r="P272" s="877">
        <f t="shared" si="142"/>
        <v>0</v>
      </c>
      <c r="Q272" s="309"/>
    </row>
    <row r="273" spans="2:17" s="244" customFormat="1" ht="18.649999999999999" customHeight="1" outlineLevel="3" x14ac:dyDescent="0.3">
      <c r="B273" s="298"/>
      <c r="C273" s="919"/>
      <c r="D273" s="916" t="s">
        <v>1324</v>
      </c>
      <c r="E273" s="917">
        <v>5000</v>
      </c>
      <c r="F273" s="898">
        <f t="shared" si="138"/>
        <v>1010.4888745174916</v>
      </c>
      <c r="G273" s="899">
        <f t="shared" si="139"/>
        <v>950</v>
      </c>
      <c r="H273" s="898">
        <f t="shared" si="140"/>
        <v>191.99288615832339</v>
      </c>
      <c r="I273" s="898">
        <f t="shared" si="141"/>
        <v>5950</v>
      </c>
      <c r="J273" s="900">
        <f t="shared" si="141"/>
        <v>1202.4817606758149</v>
      </c>
      <c r="K273" s="873">
        <v>0</v>
      </c>
      <c r="L273" s="873">
        <v>0</v>
      </c>
      <c r="M273" s="873">
        <v>0</v>
      </c>
      <c r="N273" s="2399">
        <v>0</v>
      </c>
      <c r="O273" s="876">
        <f t="shared" si="143"/>
        <v>1010.4888745174916</v>
      </c>
      <c r="P273" s="877">
        <f t="shared" si="142"/>
        <v>0</v>
      </c>
      <c r="Q273" s="309"/>
    </row>
    <row r="274" spans="2:17" s="244" customFormat="1" ht="18.649999999999999" customHeight="1" outlineLevel="3" x14ac:dyDescent="0.3">
      <c r="B274" s="298"/>
      <c r="C274" s="919"/>
      <c r="D274" s="916" t="s">
        <v>619</v>
      </c>
      <c r="E274" s="917">
        <v>5000</v>
      </c>
      <c r="F274" s="898">
        <f t="shared" si="138"/>
        <v>1010.4888745174916</v>
      </c>
      <c r="G274" s="899">
        <f t="shared" si="139"/>
        <v>950</v>
      </c>
      <c r="H274" s="898">
        <f t="shared" si="140"/>
        <v>191.99288615832339</v>
      </c>
      <c r="I274" s="898">
        <f t="shared" si="141"/>
        <v>5950</v>
      </c>
      <c r="J274" s="900">
        <f t="shared" si="141"/>
        <v>1202.4817606758149</v>
      </c>
      <c r="K274" s="873">
        <v>0</v>
      </c>
      <c r="L274" s="873">
        <v>0</v>
      </c>
      <c r="M274" s="873">
        <v>0</v>
      </c>
      <c r="N274" s="2399">
        <v>0</v>
      </c>
      <c r="O274" s="876">
        <f t="shared" si="143"/>
        <v>1010.4888745174916</v>
      </c>
      <c r="P274" s="877">
        <f t="shared" si="142"/>
        <v>0</v>
      </c>
      <c r="Q274" s="309"/>
    </row>
    <row r="275" spans="2:17" s="244" customFormat="1" ht="18.649999999999999" customHeight="1" outlineLevel="3" x14ac:dyDescent="0.3">
      <c r="B275" s="298"/>
      <c r="C275" s="919"/>
      <c r="D275" s="916" t="s">
        <v>428</v>
      </c>
      <c r="E275" s="917">
        <v>5000</v>
      </c>
      <c r="F275" s="898">
        <f t="shared" si="138"/>
        <v>1010.4888745174916</v>
      </c>
      <c r="G275" s="899">
        <f t="shared" si="139"/>
        <v>950</v>
      </c>
      <c r="H275" s="898">
        <f t="shared" si="140"/>
        <v>191.99288615832339</v>
      </c>
      <c r="I275" s="898">
        <f t="shared" si="141"/>
        <v>5950</v>
      </c>
      <c r="J275" s="900">
        <f t="shared" si="141"/>
        <v>1202.4817606758149</v>
      </c>
      <c r="K275" s="873">
        <v>0</v>
      </c>
      <c r="L275" s="873">
        <v>0</v>
      </c>
      <c r="M275" s="873">
        <v>0</v>
      </c>
      <c r="N275" s="2399">
        <v>0</v>
      </c>
      <c r="O275" s="876">
        <f t="shared" si="143"/>
        <v>1010.4888745174916</v>
      </c>
      <c r="P275" s="877">
        <f t="shared" si="142"/>
        <v>0</v>
      </c>
      <c r="Q275" s="309"/>
    </row>
    <row r="276" spans="2:17" s="244" customFormat="1" ht="18.649999999999999" customHeight="1" outlineLevel="3" x14ac:dyDescent="0.3">
      <c r="B276" s="298"/>
      <c r="C276" s="919"/>
      <c r="D276" s="916" t="s">
        <v>612</v>
      </c>
      <c r="E276" s="917">
        <v>2000</v>
      </c>
      <c r="F276" s="898">
        <f t="shared" si="138"/>
        <v>404.19554980699661</v>
      </c>
      <c r="G276" s="899">
        <f t="shared" si="139"/>
        <v>380</v>
      </c>
      <c r="H276" s="898">
        <f t="shared" si="140"/>
        <v>76.797154463329363</v>
      </c>
      <c r="I276" s="898">
        <f t="shared" si="141"/>
        <v>2380</v>
      </c>
      <c r="J276" s="900">
        <f t="shared" si="141"/>
        <v>480.99270427032599</v>
      </c>
      <c r="K276" s="873">
        <v>0</v>
      </c>
      <c r="L276" s="873">
        <v>0</v>
      </c>
      <c r="M276" s="873">
        <v>0</v>
      </c>
      <c r="N276" s="2399">
        <v>0</v>
      </c>
      <c r="O276" s="876">
        <f t="shared" si="143"/>
        <v>404.19554980699661</v>
      </c>
      <c r="P276" s="877">
        <f t="shared" si="142"/>
        <v>0</v>
      </c>
      <c r="Q276" s="309"/>
    </row>
    <row r="277" spans="2:17" s="244" customFormat="1" ht="18.649999999999999" customHeight="1" outlineLevel="3" x14ac:dyDescent="0.3">
      <c r="B277" s="298"/>
      <c r="C277" s="919"/>
      <c r="D277" s="916" t="s">
        <v>614</v>
      </c>
      <c r="E277" s="917">
        <v>2000</v>
      </c>
      <c r="F277" s="898">
        <f t="shared" si="138"/>
        <v>404.19554980699661</v>
      </c>
      <c r="G277" s="899">
        <f t="shared" si="139"/>
        <v>380</v>
      </c>
      <c r="H277" s="898">
        <f t="shared" si="140"/>
        <v>76.797154463329363</v>
      </c>
      <c r="I277" s="898">
        <f t="shared" si="141"/>
        <v>2380</v>
      </c>
      <c r="J277" s="900">
        <f t="shared" si="141"/>
        <v>480.99270427032599</v>
      </c>
      <c r="K277" s="873">
        <v>0</v>
      </c>
      <c r="L277" s="873">
        <v>0</v>
      </c>
      <c r="M277" s="873">
        <v>0</v>
      </c>
      <c r="N277" s="2399">
        <v>0</v>
      </c>
      <c r="O277" s="876">
        <f t="shared" si="143"/>
        <v>404.19554980699661</v>
      </c>
      <c r="P277" s="877">
        <f t="shared" si="142"/>
        <v>0</v>
      </c>
      <c r="Q277" s="309"/>
    </row>
    <row r="278" spans="2:17" s="244" customFormat="1" ht="18.649999999999999" customHeight="1" outlineLevel="3" x14ac:dyDescent="0.3">
      <c r="B278" s="298"/>
      <c r="C278" s="919"/>
      <c r="D278" s="916" t="s">
        <v>613</v>
      </c>
      <c r="E278" s="917">
        <v>2000</v>
      </c>
      <c r="F278" s="898">
        <f t="shared" si="138"/>
        <v>404.19554980699661</v>
      </c>
      <c r="G278" s="899">
        <f t="shared" si="139"/>
        <v>380</v>
      </c>
      <c r="H278" s="898">
        <f t="shared" si="140"/>
        <v>76.797154463329363</v>
      </c>
      <c r="I278" s="898">
        <f t="shared" si="141"/>
        <v>2380</v>
      </c>
      <c r="J278" s="900">
        <f t="shared" si="141"/>
        <v>480.99270427032599</v>
      </c>
      <c r="K278" s="873">
        <v>0</v>
      </c>
      <c r="L278" s="873">
        <v>0</v>
      </c>
      <c r="M278" s="873">
        <v>0</v>
      </c>
      <c r="N278" s="2399">
        <v>0</v>
      </c>
      <c r="O278" s="876">
        <f t="shared" si="143"/>
        <v>404.19554980699661</v>
      </c>
      <c r="P278" s="877">
        <f t="shared" si="142"/>
        <v>0</v>
      </c>
      <c r="Q278" s="309"/>
    </row>
    <row r="279" spans="2:17" s="244" customFormat="1" ht="18.649999999999999" customHeight="1" outlineLevel="3" x14ac:dyDescent="0.3">
      <c r="B279" s="298"/>
      <c r="C279" s="919"/>
      <c r="D279" s="916" t="s">
        <v>616</v>
      </c>
      <c r="E279" s="917">
        <v>2000</v>
      </c>
      <c r="F279" s="898">
        <f t="shared" si="138"/>
        <v>404.19554980699661</v>
      </c>
      <c r="G279" s="899">
        <f t="shared" si="139"/>
        <v>380</v>
      </c>
      <c r="H279" s="898">
        <f t="shared" si="140"/>
        <v>76.797154463329363</v>
      </c>
      <c r="I279" s="898">
        <f t="shared" si="141"/>
        <v>2380</v>
      </c>
      <c r="J279" s="900">
        <f t="shared" si="141"/>
        <v>480.99270427032599</v>
      </c>
      <c r="K279" s="873">
        <v>0</v>
      </c>
      <c r="L279" s="873">
        <v>0</v>
      </c>
      <c r="M279" s="873">
        <v>0</v>
      </c>
      <c r="N279" s="2399">
        <v>0</v>
      </c>
      <c r="O279" s="876">
        <f t="shared" si="143"/>
        <v>404.19554980699661</v>
      </c>
      <c r="P279" s="877">
        <f t="shared" si="142"/>
        <v>0</v>
      </c>
      <c r="Q279" s="309"/>
    </row>
    <row r="280" spans="2:17" s="244" customFormat="1" ht="18.649999999999999" customHeight="1" outlineLevel="3" x14ac:dyDescent="0.3">
      <c r="B280" s="298"/>
      <c r="C280" s="919"/>
      <c r="D280" s="916" t="s">
        <v>617</v>
      </c>
      <c r="E280" s="917">
        <v>2000</v>
      </c>
      <c r="F280" s="898">
        <f t="shared" si="138"/>
        <v>404.19554980699661</v>
      </c>
      <c r="G280" s="899">
        <f t="shared" si="139"/>
        <v>380</v>
      </c>
      <c r="H280" s="898">
        <f t="shared" si="140"/>
        <v>76.797154463329363</v>
      </c>
      <c r="I280" s="898">
        <f t="shared" si="141"/>
        <v>2380</v>
      </c>
      <c r="J280" s="900">
        <f t="shared" si="141"/>
        <v>480.99270427032599</v>
      </c>
      <c r="K280" s="873">
        <v>0</v>
      </c>
      <c r="L280" s="873">
        <v>0</v>
      </c>
      <c r="M280" s="873">
        <v>0</v>
      </c>
      <c r="N280" s="2399">
        <v>0</v>
      </c>
      <c r="O280" s="876">
        <f t="shared" si="143"/>
        <v>404.19554980699661</v>
      </c>
      <c r="P280" s="877">
        <f t="shared" si="142"/>
        <v>0</v>
      </c>
      <c r="Q280" s="309"/>
    </row>
    <row r="281" spans="2:17" ht="18.649999999999999" customHeight="1" outlineLevel="3" x14ac:dyDescent="0.3">
      <c r="B281" s="296"/>
      <c r="C281" s="920"/>
      <c r="D281" s="878" t="s">
        <v>697</v>
      </c>
      <c r="E281" s="921">
        <f>H430</f>
        <v>49700000</v>
      </c>
      <c r="F281" s="252">
        <f t="shared" si="138"/>
        <v>10044259.412703866</v>
      </c>
      <c r="G281" s="253">
        <f t="shared" si="139"/>
        <v>9443000</v>
      </c>
      <c r="H281" s="252">
        <f t="shared" si="140"/>
        <v>1908409.2884137344</v>
      </c>
      <c r="I281" s="252">
        <f t="shared" si="141"/>
        <v>59143000</v>
      </c>
      <c r="J281" s="176">
        <f t="shared" si="141"/>
        <v>11952668.701117601</v>
      </c>
      <c r="K281" s="873">
        <v>0</v>
      </c>
      <c r="L281" s="873">
        <v>0</v>
      </c>
      <c r="M281" s="873">
        <v>0</v>
      </c>
      <c r="N281" s="2399">
        <v>5022000</v>
      </c>
      <c r="O281" s="876">
        <f t="shared" si="143"/>
        <v>5022259.4127038661</v>
      </c>
      <c r="P281" s="877">
        <f t="shared" si="142"/>
        <v>0</v>
      </c>
      <c r="Q281" s="299"/>
    </row>
    <row r="282" spans="2:17" s="248" customFormat="1" ht="18.649999999999999" customHeight="1" outlineLevel="3" x14ac:dyDescent="0.3">
      <c r="B282" s="302"/>
      <c r="C282" s="2700" t="s">
        <v>674</v>
      </c>
      <c r="D282" s="2701"/>
      <c r="E282" s="259">
        <f>E245+E246+E247+E248+E252+E259+E269+E281</f>
        <v>49796000</v>
      </c>
      <c r="F282" s="259">
        <f t="shared" ref="F282:O282" si="144">F245+F246+F247+F248+F252+F259+F269+F281</f>
        <v>10063660.799094602</v>
      </c>
      <c r="G282" s="195">
        <f t="shared" si="144"/>
        <v>9461240</v>
      </c>
      <c r="H282" s="259">
        <f t="shared" si="144"/>
        <v>1912095.5518279742</v>
      </c>
      <c r="I282" s="259">
        <f t="shared" si="144"/>
        <v>59257240</v>
      </c>
      <c r="J282" s="259">
        <f t="shared" si="144"/>
        <v>11975756.350922577</v>
      </c>
      <c r="K282" s="259">
        <f t="shared" si="144"/>
        <v>0</v>
      </c>
      <c r="L282" s="259">
        <f t="shared" si="144"/>
        <v>0</v>
      </c>
      <c r="M282" s="259">
        <f t="shared" si="144"/>
        <v>0</v>
      </c>
      <c r="N282" s="259">
        <f t="shared" si="144"/>
        <v>5026000</v>
      </c>
      <c r="O282" s="259">
        <f t="shared" si="144"/>
        <v>5037660.7990946015</v>
      </c>
      <c r="P282" s="877">
        <f t="shared" si="142"/>
        <v>0</v>
      </c>
      <c r="Q282" s="303"/>
    </row>
    <row r="283" spans="2:17" ht="18.649999999999999" customHeight="1" outlineLevel="2" x14ac:dyDescent="0.3">
      <c r="B283" s="296"/>
      <c r="C283" s="276" t="s">
        <v>727</v>
      </c>
      <c r="D283" s="336" t="s">
        <v>152</v>
      </c>
      <c r="E283" s="178"/>
      <c r="F283" s="337"/>
      <c r="G283" s="177"/>
      <c r="H283" s="257"/>
      <c r="I283" s="181"/>
      <c r="J283" s="175"/>
      <c r="K283" s="878"/>
      <c r="L283" s="878"/>
      <c r="M283" s="878"/>
      <c r="N283" s="2402"/>
      <c r="O283" s="878"/>
      <c r="P283" s="877"/>
      <c r="Q283" s="299"/>
    </row>
    <row r="284" spans="2:17" ht="18.649999999999999" customHeight="1" outlineLevel="3" x14ac:dyDescent="0.3">
      <c r="B284" s="296"/>
      <c r="C284" s="903"/>
      <c r="D284" s="233" t="s">
        <v>686</v>
      </c>
      <c r="E284" s="904"/>
      <c r="F284" s="905"/>
      <c r="G284" s="177"/>
      <c r="H284" s="905"/>
      <c r="I284" s="905"/>
      <c r="J284" s="336"/>
      <c r="K284" s="873">
        <v>0</v>
      </c>
      <c r="L284" s="873">
        <v>0</v>
      </c>
      <c r="M284" s="873">
        <v>0</v>
      </c>
      <c r="N284" s="2399">
        <v>0</v>
      </c>
      <c r="O284" s="873">
        <f t="shared" si="143"/>
        <v>0</v>
      </c>
      <c r="P284" s="877">
        <f t="shared" si="142"/>
        <v>0</v>
      </c>
      <c r="Q284" s="299"/>
    </row>
    <row r="285" spans="2:17" ht="18.649999999999999" customHeight="1" outlineLevel="3" x14ac:dyDescent="0.3">
      <c r="B285" s="296"/>
      <c r="C285" s="903"/>
      <c r="D285" s="233" t="s">
        <v>685</v>
      </c>
      <c r="E285" s="904"/>
      <c r="F285" s="905"/>
      <c r="G285" s="177"/>
      <c r="H285" s="905"/>
      <c r="I285" s="905"/>
      <c r="J285" s="336"/>
      <c r="K285" s="873">
        <v>0</v>
      </c>
      <c r="L285" s="873">
        <v>0</v>
      </c>
      <c r="M285" s="873">
        <v>0</v>
      </c>
      <c r="N285" s="2399">
        <v>0</v>
      </c>
      <c r="O285" s="873">
        <f t="shared" si="143"/>
        <v>0</v>
      </c>
      <c r="P285" s="877">
        <f t="shared" si="142"/>
        <v>0</v>
      </c>
      <c r="Q285" s="299"/>
    </row>
    <row r="286" spans="2:17" ht="18.649999999999999" customHeight="1" outlineLevel="3" x14ac:dyDescent="0.3">
      <c r="B286" s="296"/>
      <c r="C286" s="903"/>
      <c r="D286" s="889" t="s">
        <v>1158</v>
      </c>
      <c r="E286" s="904"/>
      <c r="F286" s="905"/>
      <c r="G286" s="177"/>
      <c r="H286" s="905"/>
      <c r="I286" s="905"/>
      <c r="J286" s="336"/>
      <c r="K286" s="873">
        <v>0</v>
      </c>
      <c r="L286" s="873">
        <v>0</v>
      </c>
      <c r="M286" s="873">
        <v>0</v>
      </c>
      <c r="N286" s="2399">
        <v>0</v>
      </c>
      <c r="O286" s="873">
        <f t="shared" si="143"/>
        <v>0</v>
      </c>
      <c r="P286" s="877">
        <f t="shared" si="142"/>
        <v>0</v>
      </c>
      <c r="Q286" s="299"/>
    </row>
    <row r="287" spans="2:17" ht="18.649999999999999" customHeight="1" outlineLevel="3" x14ac:dyDescent="0.3">
      <c r="B287" s="296"/>
      <c r="C287" s="903"/>
      <c r="D287" s="233" t="s">
        <v>1159</v>
      </c>
      <c r="E287" s="913">
        <f>SUM(E288:E290)</f>
        <v>0</v>
      </c>
      <c r="F287" s="913">
        <f>SUM(F288:F290)</f>
        <v>0</v>
      </c>
      <c r="G287" s="914">
        <f>SUM(G288:G290)</f>
        <v>0</v>
      </c>
      <c r="H287" s="913">
        <f>SUM(H288:H290)</f>
        <v>0</v>
      </c>
      <c r="I287" s="913">
        <f>SUM(I288:I290)</f>
        <v>0</v>
      </c>
      <c r="J287" s="913">
        <f t="shared" ref="J287:O287" si="145">SUM(J288:J290)</f>
        <v>0</v>
      </c>
      <c r="K287" s="913">
        <f t="shared" si="145"/>
        <v>0</v>
      </c>
      <c r="L287" s="913">
        <f t="shared" si="145"/>
        <v>0</v>
      </c>
      <c r="M287" s="913">
        <f t="shared" si="145"/>
        <v>0</v>
      </c>
      <c r="N287" s="913">
        <f t="shared" si="145"/>
        <v>0</v>
      </c>
      <c r="O287" s="913">
        <f t="shared" si="145"/>
        <v>0</v>
      </c>
      <c r="P287" s="877">
        <f t="shared" si="142"/>
        <v>0</v>
      </c>
      <c r="Q287" s="299"/>
    </row>
    <row r="288" spans="2:17" ht="18.649999999999999" customHeight="1" outlineLevel="3" x14ac:dyDescent="0.3">
      <c r="B288" s="296"/>
      <c r="C288" s="920"/>
      <c r="D288" s="242" t="s">
        <v>612</v>
      </c>
      <c r="E288" s="938"/>
      <c r="F288" s="252">
        <f>E288/euro22</f>
        <v>0</v>
      </c>
      <c r="G288" s="253">
        <f>E288*VAT</f>
        <v>0</v>
      </c>
      <c r="H288" s="252">
        <f>G288/euro22</f>
        <v>0</v>
      </c>
      <c r="I288" s="252">
        <f t="shared" ref="I288:J290" si="146">E288+G288</f>
        <v>0</v>
      </c>
      <c r="J288" s="176">
        <f t="shared" si="146"/>
        <v>0</v>
      </c>
      <c r="K288" s="873">
        <v>0</v>
      </c>
      <c r="L288" s="873">
        <v>0</v>
      </c>
      <c r="M288" s="873">
        <v>0</v>
      </c>
      <c r="N288" s="2399">
        <v>0</v>
      </c>
      <c r="O288" s="873">
        <f t="shared" si="143"/>
        <v>0</v>
      </c>
      <c r="P288" s="877">
        <f t="shared" si="142"/>
        <v>0</v>
      </c>
      <c r="Q288" s="299"/>
    </row>
    <row r="289" spans="2:17" ht="18.649999999999999" customHeight="1" outlineLevel="3" x14ac:dyDescent="0.3">
      <c r="B289" s="296"/>
      <c r="C289" s="920"/>
      <c r="D289" s="242" t="s">
        <v>620</v>
      </c>
      <c r="E289" s="938"/>
      <c r="F289" s="252">
        <f>E289/euro22</f>
        <v>0</v>
      </c>
      <c r="G289" s="253">
        <f>E289*VAT</f>
        <v>0</v>
      </c>
      <c r="H289" s="252">
        <f>G289/euro22</f>
        <v>0</v>
      </c>
      <c r="I289" s="252">
        <f t="shared" si="146"/>
        <v>0</v>
      </c>
      <c r="J289" s="176">
        <f t="shared" si="146"/>
        <v>0</v>
      </c>
      <c r="K289" s="873">
        <v>0</v>
      </c>
      <c r="L289" s="873">
        <v>0</v>
      </c>
      <c r="M289" s="873">
        <v>0</v>
      </c>
      <c r="N289" s="2399">
        <v>0</v>
      </c>
      <c r="O289" s="873">
        <f t="shared" si="143"/>
        <v>0</v>
      </c>
      <c r="P289" s="877">
        <f t="shared" si="142"/>
        <v>0</v>
      </c>
      <c r="Q289" s="299"/>
    </row>
    <row r="290" spans="2:17" ht="18.649999999999999" customHeight="1" outlineLevel="3" x14ac:dyDescent="0.3">
      <c r="B290" s="296"/>
      <c r="C290" s="920"/>
      <c r="D290" s="242" t="s">
        <v>616</v>
      </c>
      <c r="E290" s="938"/>
      <c r="F290" s="252">
        <f>E290/euro22</f>
        <v>0</v>
      </c>
      <c r="G290" s="253">
        <f>E290*VAT</f>
        <v>0</v>
      </c>
      <c r="H290" s="252">
        <f>G290/euro22</f>
        <v>0</v>
      </c>
      <c r="I290" s="252">
        <f t="shared" si="146"/>
        <v>0</v>
      </c>
      <c r="J290" s="176">
        <f t="shared" si="146"/>
        <v>0</v>
      </c>
      <c r="K290" s="873">
        <v>0</v>
      </c>
      <c r="L290" s="873">
        <v>0</v>
      </c>
      <c r="M290" s="873">
        <v>0</v>
      </c>
      <c r="N290" s="2399">
        <v>0</v>
      </c>
      <c r="O290" s="873">
        <f t="shared" si="143"/>
        <v>0</v>
      </c>
      <c r="P290" s="877">
        <f t="shared" si="142"/>
        <v>0</v>
      </c>
      <c r="Q290" s="299"/>
    </row>
    <row r="291" spans="2:17" ht="18.649999999999999" customHeight="1" outlineLevel="3" x14ac:dyDescent="0.3">
      <c r="B291" s="296"/>
      <c r="C291" s="903"/>
      <c r="D291" s="233" t="s">
        <v>1164</v>
      </c>
      <c r="E291" s="913">
        <f>SUM(E292:E297)</f>
        <v>0</v>
      </c>
      <c r="F291" s="913">
        <f>SUM(F292:F297)</f>
        <v>0</v>
      </c>
      <c r="G291" s="914">
        <f>SUM(G292:G297)</f>
        <v>0</v>
      </c>
      <c r="H291" s="913">
        <f>SUM(H292:H297)</f>
        <v>0</v>
      </c>
      <c r="I291" s="913">
        <f>SUM(I292:I297)</f>
        <v>0</v>
      </c>
      <c r="J291" s="913">
        <f t="shared" ref="J291:O291" si="147">SUM(J292:J297)</f>
        <v>0</v>
      </c>
      <c r="K291" s="913">
        <f t="shared" si="147"/>
        <v>0</v>
      </c>
      <c r="L291" s="913">
        <f t="shared" si="147"/>
        <v>0</v>
      </c>
      <c r="M291" s="913">
        <f t="shared" si="147"/>
        <v>0</v>
      </c>
      <c r="N291" s="913">
        <f t="shared" si="147"/>
        <v>0</v>
      </c>
      <c r="O291" s="913">
        <f t="shared" si="147"/>
        <v>0</v>
      </c>
      <c r="P291" s="877">
        <f t="shared" si="142"/>
        <v>0</v>
      </c>
      <c r="Q291" s="299"/>
    </row>
    <row r="292" spans="2:17" ht="18.649999999999999" customHeight="1" outlineLevel="3" x14ac:dyDescent="0.3">
      <c r="B292" s="296"/>
      <c r="C292" s="920"/>
      <c r="D292" s="939" t="s">
        <v>693</v>
      </c>
      <c r="E292" s="938"/>
      <c r="F292" s="252">
        <f t="shared" ref="F292:F297" si="148">E292/euro22</f>
        <v>0</v>
      </c>
      <c r="G292" s="253">
        <f t="shared" ref="G292:G297" si="149">E292*VAT</f>
        <v>0</v>
      </c>
      <c r="H292" s="252">
        <f t="shared" ref="H292:H297" si="150">G292/euro22</f>
        <v>0</v>
      </c>
      <c r="I292" s="252">
        <f t="shared" ref="I292:J297" si="151">E292+G292</f>
        <v>0</v>
      </c>
      <c r="J292" s="176">
        <f t="shared" si="151"/>
        <v>0</v>
      </c>
      <c r="K292" s="873">
        <v>0</v>
      </c>
      <c r="L292" s="873">
        <v>0</v>
      </c>
      <c r="M292" s="873">
        <v>0</v>
      </c>
      <c r="N292" s="2399">
        <v>0</v>
      </c>
      <c r="O292" s="873">
        <f t="shared" si="143"/>
        <v>0</v>
      </c>
      <c r="P292" s="877">
        <f t="shared" si="142"/>
        <v>0</v>
      </c>
      <c r="Q292" s="299"/>
    </row>
    <row r="293" spans="2:17" ht="18.649999999999999" customHeight="1" outlineLevel="3" x14ac:dyDescent="0.3">
      <c r="B293" s="296"/>
      <c r="C293" s="920"/>
      <c r="D293" s="242" t="s">
        <v>423</v>
      </c>
      <c r="E293" s="938"/>
      <c r="F293" s="252">
        <f t="shared" si="148"/>
        <v>0</v>
      </c>
      <c r="G293" s="253">
        <f t="shared" si="149"/>
        <v>0</v>
      </c>
      <c r="H293" s="252">
        <f t="shared" si="150"/>
        <v>0</v>
      </c>
      <c r="I293" s="252">
        <f t="shared" si="151"/>
        <v>0</v>
      </c>
      <c r="J293" s="176">
        <f t="shared" si="151"/>
        <v>0</v>
      </c>
      <c r="K293" s="873">
        <v>0</v>
      </c>
      <c r="L293" s="873">
        <v>0</v>
      </c>
      <c r="M293" s="873">
        <v>0</v>
      </c>
      <c r="N293" s="2399">
        <v>0</v>
      </c>
      <c r="O293" s="873">
        <f t="shared" si="143"/>
        <v>0</v>
      </c>
      <c r="P293" s="877">
        <f t="shared" si="142"/>
        <v>0</v>
      </c>
      <c r="Q293" s="299"/>
    </row>
    <row r="294" spans="2:17" ht="18.649999999999999" customHeight="1" outlineLevel="3" x14ac:dyDescent="0.3">
      <c r="B294" s="296"/>
      <c r="C294" s="920"/>
      <c r="D294" s="242" t="s">
        <v>1324</v>
      </c>
      <c r="E294" s="938"/>
      <c r="F294" s="252">
        <f t="shared" si="148"/>
        <v>0</v>
      </c>
      <c r="G294" s="253">
        <f t="shared" si="149"/>
        <v>0</v>
      </c>
      <c r="H294" s="252">
        <f t="shared" si="150"/>
        <v>0</v>
      </c>
      <c r="I294" s="252">
        <f t="shared" si="151"/>
        <v>0</v>
      </c>
      <c r="J294" s="176">
        <f t="shared" si="151"/>
        <v>0</v>
      </c>
      <c r="K294" s="873">
        <v>0</v>
      </c>
      <c r="L294" s="873">
        <v>0</v>
      </c>
      <c r="M294" s="873">
        <v>0</v>
      </c>
      <c r="N294" s="2399">
        <v>0</v>
      </c>
      <c r="O294" s="873">
        <f t="shared" si="143"/>
        <v>0</v>
      </c>
      <c r="P294" s="877">
        <f t="shared" si="142"/>
        <v>0</v>
      </c>
      <c r="Q294" s="299"/>
    </row>
    <row r="295" spans="2:17" ht="18.649999999999999" customHeight="1" outlineLevel="3" x14ac:dyDescent="0.3">
      <c r="B295" s="296"/>
      <c r="C295" s="920"/>
      <c r="D295" s="242" t="s">
        <v>619</v>
      </c>
      <c r="E295" s="938"/>
      <c r="F295" s="252">
        <f t="shared" si="148"/>
        <v>0</v>
      </c>
      <c r="G295" s="253">
        <f t="shared" si="149"/>
        <v>0</v>
      </c>
      <c r="H295" s="252">
        <f t="shared" si="150"/>
        <v>0</v>
      </c>
      <c r="I295" s="252">
        <f t="shared" si="151"/>
        <v>0</v>
      </c>
      <c r="J295" s="176">
        <f t="shared" si="151"/>
        <v>0</v>
      </c>
      <c r="K295" s="873">
        <v>0</v>
      </c>
      <c r="L295" s="873">
        <v>0</v>
      </c>
      <c r="M295" s="873">
        <v>0</v>
      </c>
      <c r="N295" s="2399">
        <v>0</v>
      </c>
      <c r="O295" s="873">
        <f t="shared" si="143"/>
        <v>0</v>
      </c>
      <c r="P295" s="877">
        <f t="shared" si="142"/>
        <v>0</v>
      </c>
      <c r="Q295" s="299"/>
    </row>
    <row r="296" spans="2:17" ht="18.649999999999999" customHeight="1" outlineLevel="3" x14ac:dyDescent="0.3">
      <c r="B296" s="296"/>
      <c r="C296" s="920"/>
      <c r="D296" s="242" t="s">
        <v>428</v>
      </c>
      <c r="E296" s="938"/>
      <c r="F296" s="252">
        <f t="shared" si="148"/>
        <v>0</v>
      </c>
      <c r="G296" s="253">
        <f t="shared" si="149"/>
        <v>0</v>
      </c>
      <c r="H296" s="252">
        <f t="shared" si="150"/>
        <v>0</v>
      </c>
      <c r="I296" s="252">
        <f t="shared" si="151"/>
        <v>0</v>
      </c>
      <c r="J296" s="176">
        <f t="shared" si="151"/>
        <v>0</v>
      </c>
      <c r="K296" s="873">
        <v>0</v>
      </c>
      <c r="L296" s="873">
        <v>0</v>
      </c>
      <c r="M296" s="873">
        <v>0</v>
      </c>
      <c r="N296" s="2399">
        <v>0</v>
      </c>
      <c r="O296" s="873">
        <f t="shared" si="143"/>
        <v>0</v>
      </c>
      <c r="P296" s="877">
        <f t="shared" si="142"/>
        <v>0</v>
      </c>
      <c r="Q296" s="299"/>
    </row>
    <row r="297" spans="2:17" ht="18.649999999999999" customHeight="1" outlineLevel="3" x14ac:dyDescent="0.3">
      <c r="B297" s="296"/>
      <c r="C297" s="920"/>
      <c r="D297" s="242" t="s">
        <v>613</v>
      </c>
      <c r="E297" s="938"/>
      <c r="F297" s="252">
        <f t="shared" si="148"/>
        <v>0</v>
      </c>
      <c r="G297" s="253">
        <f t="shared" si="149"/>
        <v>0</v>
      </c>
      <c r="H297" s="252">
        <f t="shared" si="150"/>
        <v>0</v>
      </c>
      <c r="I297" s="252">
        <f t="shared" si="151"/>
        <v>0</v>
      </c>
      <c r="J297" s="176">
        <f t="shared" si="151"/>
        <v>0</v>
      </c>
      <c r="K297" s="873">
        <v>0</v>
      </c>
      <c r="L297" s="873">
        <v>0</v>
      </c>
      <c r="M297" s="873">
        <v>0</v>
      </c>
      <c r="N297" s="2399">
        <v>0</v>
      </c>
      <c r="O297" s="873">
        <f t="shared" si="143"/>
        <v>0</v>
      </c>
      <c r="P297" s="877">
        <f t="shared" si="142"/>
        <v>0</v>
      </c>
      <c r="Q297" s="299"/>
    </row>
    <row r="298" spans="2:17" ht="18.649999999999999" customHeight="1" outlineLevel="3" x14ac:dyDescent="0.3">
      <c r="B298" s="296"/>
      <c r="C298" s="177"/>
      <c r="D298" s="233" t="s">
        <v>1162</v>
      </c>
      <c r="E298" s="913">
        <f>SUM(E299:E307)</f>
        <v>1000000</v>
      </c>
      <c r="F298" s="913">
        <f t="shared" ref="F298:O298" si="152">SUM(F299:F307)</f>
        <v>202097.7749034983</v>
      </c>
      <c r="G298" s="914">
        <f t="shared" si="152"/>
        <v>190000</v>
      </c>
      <c r="H298" s="913">
        <f t="shared" si="152"/>
        <v>38398.577231664676</v>
      </c>
      <c r="I298" s="913">
        <f t="shared" si="152"/>
        <v>1190000</v>
      </c>
      <c r="J298" s="913">
        <f t="shared" si="152"/>
        <v>240496.35213516298</v>
      </c>
      <c r="K298" s="913">
        <f t="shared" si="152"/>
        <v>50000</v>
      </c>
      <c r="L298" s="913">
        <f t="shared" si="152"/>
        <v>50000</v>
      </c>
      <c r="M298" s="913">
        <f t="shared" si="152"/>
        <v>50000</v>
      </c>
      <c r="N298" s="913">
        <f t="shared" si="152"/>
        <v>26000</v>
      </c>
      <c r="O298" s="913">
        <f t="shared" si="152"/>
        <v>26097.774903498299</v>
      </c>
      <c r="P298" s="877">
        <f t="shared" si="142"/>
        <v>0</v>
      </c>
      <c r="Q298" s="299"/>
    </row>
    <row r="299" spans="2:17" ht="18.649999999999999" customHeight="1" outlineLevel="3" x14ac:dyDescent="0.3">
      <c r="B299" s="296"/>
      <c r="C299" s="914"/>
      <c r="D299" s="939" t="s">
        <v>693</v>
      </c>
      <c r="E299" s="938">
        <v>1000000</v>
      </c>
      <c r="F299" s="252">
        <f>E299/euro22</f>
        <v>202097.7749034983</v>
      </c>
      <c r="G299" s="253">
        <f>E299*VAT</f>
        <v>190000</v>
      </c>
      <c r="H299" s="252">
        <f>G299/euro22</f>
        <v>38398.577231664676</v>
      </c>
      <c r="I299" s="252">
        <f>E299+G299</f>
        <v>1190000</v>
      </c>
      <c r="J299" s="176">
        <f>F299+H299</f>
        <v>240496.35213516298</v>
      </c>
      <c r="K299" s="873">
        <v>50000</v>
      </c>
      <c r="L299" s="873">
        <v>50000</v>
      </c>
      <c r="M299" s="873">
        <v>50000</v>
      </c>
      <c r="N299" s="2399">
        <v>26000</v>
      </c>
      <c r="O299" s="873">
        <f t="shared" si="143"/>
        <v>26097.774903498299</v>
      </c>
      <c r="P299" s="877">
        <f t="shared" si="142"/>
        <v>0</v>
      </c>
      <c r="Q299" s="299"/>
    </row>
    <row r="300" spans="2:17" ht="18.649999999999999" customHeight="1" outlineLevel="3" x14ac:dyDescent="0.3">
      <c r="B300" s="296"/>
      <c r="C300" s="914"/>
      <c r="D300" s="242" t="s">
        <v>694</v>
      </c>
      <c r="E300" s="938"/>
      <c r="F300" s="252">
        <f t="shared" ref="F300:F307" si="153">E300/euro22</f>
        <v>0</v>
      </c>
      <c r="G300" s="253">
        <f t="shared" ref="G300:G307" si="154">E300*VAT</f>
        <v>0</v>
      </c>
      <c r="H300" s="252">
        <f t="shared" ref="H300:H307" si="155">G300/euro22</f>
        <v>0</v>
      </c>
      <c r="I300" s="252">
        <f t="shared" ref="I300:J307" si="156">E300+G300</f>
        <v>0</v>
      </c>
      <c r="J300" s="176">
        <f t="shared" si="156"/>
        <v>0</v>
      </c>
      <c r="K300" s="873">
        <v>0</v>
      </c>
      <c r="L300" s="873">
        <v>0</v>
      </c>
      <c r="M300" s="873">
        <v>0</v>
      </c>
      <c r="N300" s="2399">
        <v>0</v>
      </c>
      <c r="O300" s="873">
        <f t="shared" si="143"/>
        <v>0</v>
      </c>
      <c r="P300" s="877">
        <f t="shared" si="142"/>
        <v>0</v>
      </c>
      <c r="Q300" s="299"/>
    </row>
    <row r="301" spans="2:17" ht="18.649999999999999" customHeight="1" outlineLevel="3" x14ac:dyDescent="0.3">
      <c r="B301" s="296"/>
      <c r="C301" s="914"/>
      <c r="D301" s="242" t="s">
        <v>695</v>
      </c>
      <c r="E301" s="938"/>
      <c r="F301" s="252">
        <f t="shared" si="153"/>
        <v>0</v>
      </c>
      <c r="G301" s="253">
        <f t="shared" si="154"/>
        <v>0</v>
      </c>
      <c r="H301" s="252">
        <f t="shared" si="155"/>
        <v>0</v>
      </c>
      <c r="I301" s="252">
        <f t="shared" si="156"/>
        <v>0</v>
      </c>
      <c r="J301" s="176">
        <f t="shared" si="156"/>
        <v>0</v>
      </c>
      <c r="K301" s="873">
        <v>0</v>
      </c>
      <c r="L301" s="873">
        <v>0</v>
      </c>
      <c r="M301" s="873">
        <v>0</v>
      </c>
      <c r="N301" s="2399">
        <v>0</v>
      </c>
      <c r="O301" s="873">
        <f t="shared" si="143"/>
        <v>0</v>
      </c>
      <c r="P301" s="877">
        <f t="shared" si="142"/>
        <v>0</v>
      </c>
      <c r="Q301" s="299"/>
    </row>
    <row r="302" spans="2:17" ht="18.649999999999999" customHeight="1" outlineLevel="3" x14ac:dyDescent="0.3">
      <c r="B302" s="296"/>
      <c r="C302" s="914"/>
      <c r="D302" s="242" t="s">
        <v>1324</v>
      </c>
      <c r="E302" s="938"/>
      <c r="F302" s="252">
        <f t="shared" si="153"/>
        <v>0</v>
      </c>
      <c r="G302" s="253">
        <f t="shared" si="154"/>
        <v>0</v>
      </c>
      <c r="H302" s="252">
        <f t="shared" si="155"/>
        <v>0</v>
      </c>
      <c r="I302" s="252">
        <f t="shared" si="156"/>
        <v>0</v>
      </c>
      <c r="J302" s="176">
        <f t="shared" si="156"/>
        <v>0</v>
      </c>
      <c r="K302" s="873">
        <v>0</v>
      </c>
      <c r="L302" s="873">
        <v>0</v>
      </c>
      <c r="M302" s="873">
        <v>0</v>
      </c>
      <c r="N302" s="2399">
        <v>0</v>
      </c>
      <c r="O302" s="873">
        <f t="shared" si="143"/>
        <v>0</v>
      </c>
      <c r="P302" s="877">
        <f t="shared" si="142"/>
        <v>0</v>
      </c>
      <c r="Q302" s="299"/>
    </row>
    <row r="303" spans="2:17" ht="18.649999999999999" customHeight="1" outlineLevel="3" x14ac:dyDescent="0.3">
      <c r="B303" s="296"/>
      <c r="C303" s="914"/>
      <c r="D303" s="242" t="s">
        <v>619</v>
      </c>
      <c r="E303" s="938"/>
      <c r="F303" s="252">
        <f t="shared" si="153"/>
        <v>0</v>
      </c>
      <c r="G303" s="253">
        <f t="shared" si="154"/>
        <v>0</v>
      </c>
      <c r="H303" s="252">
        <f t="shared" si="155"/>
        <v>0</v>
      </c>
      <c r="I303" s="252">
        <f t="shared" si="156"/>
        <v>0</v>
      </c>
      <c r="J303" s="176">
        <f t="shared" si="156"/>
        <v>0</v>
      </c>
      <c r="K303" s="873">
        <v>0</v>
      </c>
      <c r="L303" s="873">
        <v>0</v>
      </c>
      <c r="M303" s="873">
        <v>0</v>
      </c>
      <c r="N303" s="2399">
        <v>0</v>
      </c>
      <c r="O303" s="873">
        <f t="shared" si="143"/>
        <v>0</v>
      </c>
      <c r="P303" s="877">
        <f t="shared" si="142"/>
        <v>0</v>
      </c>
      <c r="Q303" s="299"/>
    </row>
    <row r="304" spans="2:17" ht="18.649999999999999" customHeight="1" outlineLevel="3" x14ac:dyDescent="0.3">
      <c r="B304" s="296"/>
      <c r="C304" s="914"/>
      <c r="D304" s="242" t="s">
        <v>428</v>
      </c>
      <c r="E304" s="938"/>
      <c r="F304" s="252">
        <f t="shared" si="153"/>
        <v>0</v>
      </c>
      <c r="G304" s="253">
        <f t="shared" si="154"/>
        <v>0</v>
      </c>
      <c r="H304" s="252">
        <f t="shared" si="155"/>
        <v>0</v>
      </c>
      <c r="I304" s="252">
        <f t="shared" si="156"/>
        <v>0</v>
      </c>
      <c r="J304" s="176">
        <f t="shared" si="156"/>
        <v>0</v>
      </c>
      <c r="K304" s="873">
        <v>0</v>
      </c>
      <c r="L304" s="873">
        <v>0</v>
      </c>
      <c r="M304" s="873">
        <v>0</v>
      </c>
      <c r="N304" s="2399">
        <v>0</v>
      </c>
      <c r="O304" s="873">
        <f t="shared" si="143"/>
        <v>0</v>
      </c>
      <c r="P304" s="877">
        <f t="shared" si="142"/>
        <v>0</v>
      </c>
      <c r="Q304" s="299"/>
    </row>
    <row r="305" spans="2:17" ht="18.649999999999999" customHeight="1" outlineLevel="3" x14ac:dyDescent="0.3">
      <c r="B305" s="296"/>
      <c r="C305" s="914"/>
      <c r="D305" s="242" t="s">
        <v>612</v>
      </c>
      <c r="E305" s="938"/>
      <c r="F305" s="252">
        <f t="shared" si="153"/>
        <v>0</v>
      </c>
      <c r="G305" s="253">
        <f t="shared" si="154"/>
        <v>0</v>
      </c>
      <c r="H305" s="252">
        <f t="shared" si="155"/>
        <v>0</v>
      </c>
      <c r="I305" s="252">
        <f t="shared" si="156"/>
        <v>0</v>
      </c>
      <c r="J305" s="176">
        <f t="shared" si="156"/>
        <v>0</v>
      </c>
      <c r="K305" s="873">
        <v>0</v>
      </c>
      <c r="L305" s="873">
        <v>0</v>
      </c>
      <c r="M305" s="873">
        <v>0</v>
      </c>
      <c r="N305" s="2399">
        <v>0</v>
      </c>
      <c r="O305" s="873">
        <f t="shared" si="143"/>
        <v>0</v>
      </c>
      <c r="P305" s="877">
        <f t="shared" si="142"/>
        <v>0</v>
      </c>
      <c r="Q305" s="299"/>
    </row>
    <row r="306" spans="2:17" ht="18.649999999999999" customHeight="1" outlineLevel="3" x14ac:dyDescent="0.3">
      <c r="B306" s="296"/>
      <c r="C306" s="914"/>
      <c r="D306" s="242" t="s">
        <v>614</v>
      </c>
      <c r="E306" s="938"/>
      <c r="F306" s="252">
        <f t="shared" si="153"/>
        <v>0</v>
      </c>
      <c r="G306" s="253">
        <f t="shared" si="154"/>
        <v>0</v>
      </c>
      <c r="H306" s="252">
        <f t="shared" si="155"/>
        <v>0</v>
      </c>
      <c r="I306" s="252">
        <f t="shared" si="156"/>
        <v>0</v>
      </c>
      <c r="J306" s="176">
        <f t="shared" si="156"/>
        <v>0</v>
      </c>
      <c r="K306" s="873">
        <v>0</v>
      </c>
      <c r="L306" s="873">
        <v>0</v>
      </c>
      <c r="M306" s="873">
        <v>0</v>
      </c>
      <c r="N306" s="2399">
        <v>0</v>
      </c>
      <c r="O306" s="873">
        <f t="shared" si="143"/>
        <v>0</v>
      </c>
      <c r="P306" s="877">
        <f t="shared" si="142"/>
        <v>0</v>
      </c>
      <c r="Q306" s="299"/>
    </row>
    <row r="307" spans="2:17" ht="18.649999999999999" customHeight="1" outlineLevel="3" x14ac:dyDescent="0.3">
      <c r="B307" s="296"/>
      <c r="C307" s="914"/>
      <c r="D307" s="242" t="s">
        <v>613</v>
      </c>
      <c r="E307" s="938"/>
      <c r="F307" s="252">
        <f t="shared" si="153"/>
        <v>0</v>
      </c>
      <c r="G307" s="253">
        <f t="shared" si="154"/>
        <v>0</v>
      </c>
      <c r="H307" s="252">
        <f t="shared" si="155"/>
        <v>0</v>
      </c>
      <c r="I307" s="252">
        <f t="shared" si="156"/>
        <v>0</v>
      </c>
      <c r="J307" s="176">
        <f t="shared" si="156"/>
        <v>0</v>
      </c>
      <c r="K307" s="873">
        <v>0</v>
      </c>
      <c r="L307" s="873">
        <v>0</v>
      </c>
      <c r="M307" s="873">
        <v>0</v>
      </c>
      <c r="N307" s="2399">
        <v>0</v>
      </c>
      <c r="O307" s="873">
        <f t="shared" si="143"/>
        <v>0</v>
      </c>
      <c r="P307" s="877">
        <f t="shared" si="142"/>
        <v>0</v>
      </c>
      <c r="Q307" s="299"/>
    </row>
    <row r="308" spans="2:17" ht="18.649999999999999" customHeight="1" outlineLevel="3" x14ac:dyDescent="0.3">
      <c r="B308" s="296"/>
      <c r="C308" s="177"/>
      <c r="D308" s="233" t="s">
        <v>1161</v>
      </c>
      <c r="E308" s="913">
        <f>SUM(E309:E317)</f>
        <v>1000000</v>
      </c>
      <c r="F308" s="913">
        <f t="shared" ref="F308:O308" si="157">SUM(F309:F317)</f>
        <v>202097.7749034983</v>
      </c>
      <c r="G308" s="914">
        <f t="shared" si="157"/>
        <v>190000</v>
      </c>
      <c r="H308" s="913">
        <f t="shared" si="157"/>
        <v>38398.577231664676</v>
      </c>
      <c r="I308" s="913">
        <f t="shared" si="157"/>
        <v>1190000</v>
      </c>
      <c r="J308" s="913">
        <f t="shared" si="157"/>
        <v>240496.35213516298</v>
      </c>
      <c r="K308" s="913">
        <f t="shared" si="157"/>
        <v>50000</v>
      </c>
      <c r="L308" s="913">
        <f t="shared" si="157"/>
        <v>50000</v>
      </c>
      <c r="M308" s="913">
        <f t="shared" si="157"/>
        <v>50000</v>
      </c>
      <c r="N308" s="913">
        <f t="shared" si="157"/>
        <v>26000</v>
      </c>
      <c r="O308" s="913">
        <f t="shared" si="157"/>
        <v>26097.774903498299</v>
      </c>
      <c r="P308" s="877">
        <f t="shared" si="142"/>
        <v>0</v>
      </c>
      <c r="Q308" s="299"/>
    </row>
    <row r="309" spans="2:17" ht="18.649999999999999" customHeight="1" outlineLevel="3" x14ac:dyDescent="0.3">
      <c r="B309" s="296"/>
      <c r="C309" s="914"/>
      <c r="D309" s="939" t="s">
        <v>693</v>
      </c>
      <c r="E309" s="938">
        <v>1000000</v>
      </c>
      <c r="F309" s="252">
        <f>E309/euro22</f>
        <v>202097.7749034983</v>
      </c>
      <c r="G309" s="253">
        <f>E309*VAT</f>
        <v>190000</v>
      </c>
      <c r="H309" s="252">
        <f>G309/euro22</f>
        <v>38398.577231664676</v>
      </c>
      <c r="I309" s="252">
        <f>E309+G309</f>
        <v>1190000</v>
      </c>
      <c r="J309" s="176">
        <f>F309+H309</f>
        <v>240496.35213516298</v>
      </c>
      <c r="K309" s="873">
        <v>50000</v>
      </c>
      <c r="L309" s="873">
        <v>50000</v>
      </c>
      <c r="M309" s="873">
        <v>50000</v>
      </c>
      <c r="N309" s="2399">
        <v>26000</v>
      </c>
      <c r="O309" s="873">
        <f t="shared" si="143"/>
        <v>26097.774903498299</v>
      </c>
      <c r="P309" s="877">
        <f t="shared" si="142"/>
        <v>0</v>
      </c>
      <c r="Q309" s="299"/>
    </row>
    <row r="310" spans="2:17" ht="18.649999999999999" customHeight="1" outlineLevel="3" x14ac:dyDescent="0.3">
      <c r="B310" s="296"/>
      <c r="C310" s="914"/>
      <c r="D310" s="242" t="s">
        <v>694</v>
      </c>
      <c r="E310" s="938"/>
      <c r="F310" s="252">
        <f t="shared" ref="F310:F320" si="158">E310/euro22</f>
        <v>0</v>
      </c>
      <c r="G310" s="253">
        <f t="shared" ref="G310:G320" si="159">E310*VAT</f>
        <v>0</v>
      </c>
      <c r="H310" s="252">
        <f t="shared" ref="H310:H320" si="160">G310/euro22</f>
        <v>0</v>
      </c>
      <c r="I310" s="252">
        <f t="shared" ref="I310:J320" si="161">E310+G310</f>
        <v>0</v>
      </c>
      <c r="J310" s="176">
        <f t="shared" si="161"/>
        <v>0</v>
      </c>
      <c r="K310" s="873">
        <v>0</v>
      </c>
      <c r="L310" s="873">
        <v>0</v>
      </c>
      <c r="M310" s="873">
        <v>0</v>
      </c>
      <c r="N310" s="2399">
        <v>0</v>
      </c>
      <c r="O310" s="873">
        <f t="shared" si="143"/>
        <v>0</v>
      </c>
      <c r="P310" s="877">
        <f t="shared" si="142"/>
        <v>0</v>
      </c>
      <c r="Q310" s="299"/>
    </row>
    <row r="311" spans="2:17" ht="18.649999999999999" customHeight="1" outlineLevel="3" x14ac:dyDescent="0.3">
      <c r="B311" s="296"/>
      <c r="C311" s="914"/>
      <c r="D311" s="242" t="s">
        <v>695</v>
      </c>
      <c r="E311" s="938"/>
      <c r="F311" s="252">
        <f t="shared" si="158"/>
        <v>0</v>
      </c>
      <c r="G311" s="253">
        <f t="shared" si="159"/>
        <v>0</v>
      </c>
      <c r="H311" s="252">
        <f t="shared" si="160"/>
        <v>0</v>
      </c>
      <c r="I311" s="252">
        <f t="shared" si="161"/>
        <v>0</v>
      </c>
      <c r="J311" s="176">
        <f t="shared" si="161"/>
        <v>0</v>
      </c>
      <c r="K311" s="873">
        <v>0</v>
      </c>
      <c r="L311" s="873">
        <v>0</v>
      </c>
      <c r="M311" s="873">
        <v>0</v>
      </c>
      <c r="N311" s="2399">
        <v>0</v>
      </c>
      <c r="O311" s="873">
        <f t="shared" si="143"/>
        <v>0</v>
      </c>
      <c r="P311" s="877">
        <f t="shared" si="142"/>
        <v>0</v>
      </c>
      <c r="Q311" s="299"/>
    </row>
    <row r="312" spans="2:17" ht="18.649999999999999" customHeight="1" outlineLevel="3" x14ac:dyDescent="0.3">
      <c r="B312" s="296"/>
      <c r="C312" s="914"/>
      <c r="D312" s="242" t="s">
        <v>1324</v>
      </c>
      <c r="E312" s="938"/>
      <c r="F312" s="252">
        <f t="shared" si="158"/>
        <v>0</v>
      </c>
      <c r="G312" s="253">
        <f t="shared" si="159"/>
        <v>0</v>
      </c>
      <c r="H312" s="252">
        <f t="shared" si="160"/>
        <v>0</v>
      </c>
      <c r="I312" s="252">
        <f t="shared" si="161"/>
        <v>0</v>
      </c>
      <c r="J312" s="176">
        <f t="shared" si="161"/>
        <v>0</v>
      </c>
      <c r="K312" s="873">
        <v>0</v>
      </c>
      <c r="L312" s="873">
        <v>0</v>
      </c>
      <c r="M312" s="873">
        <v>0</v>
      </c>
      <c r="N312" s="2399">
        <v>0</v>
      </c>
      <c r="O312" s="873">
        <f t="shared" si="143"/>
        <v>0</v>
      </c>
      <c r="P312" s="877">
        <f t="shared" si="142"/>
        <v>0</v>
      </c>
      <c r="Q312" s="299"/>
    </row>
    <row r="313" spans="2:17" ht="18.649999999999999" customHeight="1" outlineLevel="3" x14ac:dyDescent="0.3">
      <c r="B313" s="296"/>
      <c r="C313" s="914"/>
      <c r="D313" s="242" t="s">
        <v>619</v>
      </c>
      <c r="E313" s="938"/>
      <c r="F313" s="252">
        <f t="shared" si="158"/>
        <v>0</v>
      </c>
      <c r="G313" s="253">
        <f t="shared" si="159"/>
        <v>0</v>
      </c>
      <c r="H313" s="252">
        <f t="shared" si="160"/>
        <v>0</v>
      </c>
      <c r="I313" s="252">
        <f t="shared" si="161"/>
        <v>0</v>
      </c>
      <c r="J313" s="176">
        <f t="shared" si="161"/>
        <v>0</v>
      </c>
      <c r="K313" s="873">
        <v>0</v>
      </c>
      <c r="L313" s="873">
        <v>0</v>
      </c>
      <c r="M313" s="873">
        <v>0</v>
      </c>
      <c r="N313" s="2399">
        <v>0</v>
      </c>
      <c r="O313" s="873">
        <f t="shared" si="143"/>
        <v>0</v>
      </c>
      <c r="P313" s="877">
        <f t="shared" si="142"/>
        <v>0</v>
      </c>
      <c r="Q313" s="299"/>
    </row>
    <row r="314" spans="2:17" ht="18.649999999999999" customHeight="1" outlineLevel="3" x14ac:dyDescent="0.3">
      <c r="B314" s="296"/>
      <c r="C314" s="914"/>
      <c r="D314" s="242" t="s">
        <v>428</v>
      </c>
      <c r="E314" s="938"/>
      <c r="F314" s="252">
        <f t="shared" si="158"/>
        <v>0</v>
      </c>
      <c r="G314" s="253">
        <f t="shared" si="159"/>
        <v>0</v>
      </c>
      <c r="H314" s="252">
        <f t="shared" si="160"/>
        <v>0</v>
      </c>
      <c r="I314" s="252">
        <f t="shared" si="161"/>
        <v>0</v>
      </c>
      <c r="J314" s="176">
        <f t="shared" si="161"/>
        <v>0</v>
      </c>
      <c r="K314" s="873">
        <v>0</v>
      </c>
      <c r="L314" s="873">
        <v>0</v>
      </c>
      <c r="M314" s="873">
        <v>0</v>
      </c>
      <c r="N314" s="2399">
        <v>0</v>
      </c>
      <c r="O314" s="873">
        <f t="shared" si="143"/>
        <v>0</v>
      </c>
      <c r="P314" s="877">
        <f t="shared" si="142"/>
        <v>0</v>
      </c>
      <c r="Q314" s="299"/>
    </row>
    <row r="315" spans="2:17" ht="18.649999999999999" customHeight="1" outlineLevel="3" x14ac:dyDescent="0.3">
      <c r="B315" s="296"/>
      <c r="C315" s="914"/>
      <c r="D315" s="242" t="s">
        <v>612</v>
      </c>
      <c r="E315" s="938"/>
      <c r="F315" s="252">
        <f t="shared" si="158"/>
        <v>0</v>
      </c>
      <c r="G315" s="253">
        <f t="shared" si="159"/>
        <v>0</v>
      </c>
      <c r="H315" s="252">
        <f t="shared" si="160"/>
        <v>0</v>
      </c>
      <c r="I315" s="252">
        <f t="shared" si="161"/>
        <v>0</v>
      </c>
      <c r="J315" s="176">
        <f t="shared" si="161"/>
        <v>0</v>
      </c>
      <c r="K315" s="873">
        <v>0</v>
      </c>
      <c r="L315" s="873">
        <v>0</v>
      </c>
      <c r="M315" s="873">
        <v>0</v>
      </c>
      <c r="N315" s="2399">
        <v>0</v>
      </c>
      <c r="O315" s="873">
        <f t="shared" si="143"/>
        <v>0</v>
      </c>
      <c r="P315" s="877">
        <f t="shared" si="142"/>
        <v>0</v>
      </c>
      <c r="Q315" s="299"/>
    </row>
    <row r="316" spans="2:17" ht="18.649999999999999" customHeight="1" outlineLevel="3" x14ac:dyDescent="0.3">
      <c r="B316" s="296"/>
      <c r="C316" s="914"/>
      <c r="D316" s="242" t="s">
        <v>614</v>
      </c>
      <c r="E316" s="938"/>
      <c r="F316" s="252">
        <f t="shared" si="158"/>
        <v>0</v>
      </c>
      <c r="G316" s="253">
        <f t="shared" si="159"/>
        <v>0</v>
      </c>
      <c r="H316" s="252">
        <f t="shared" si="160"/>
        <v>0</v>
      </c>
      <c r="I316" s="252">
        <f t="shared" si="161"/>
        <v>0</v>
      </c>
      <c r="J316" s="176">
        <f t="shared" si="161"/>
        <v>0</v>
      </c>
      <c r="K316" s="873">
        <v>0</v>
      </c>
      <c r="L316" s="873">
        <v>0</v>
      </c>
      <c r="M316" s="873">
        <v>0</v>
      </c>
      <c r="N316" s="2399">
        <v>0</v>
      </c>
      <c r="O316" s="873">
        <f t="shared" si="143"/>
        <v>0</v>
      </c>
      <c r="P316" s="877">
        <f t="shared" si="142"/>
        <v>0</v>
      </c>
      <c r="Q316" s="299"/>
    </row>
    <row r="317" spans="2:17" ht="18.649999999999999" customHeight="1" outlineLevel="3" x14ac:dyDescent="0.3">
      <c r="B317" s="296"/>
      <c r="C317" s="914"/>
      <c r="D317" s="242" t="s">
        <v>613</v>
      </c>
      <c r="E317" s="938"/>
      <c r="F317" s="252">
        <f t="shared" si="158"/>
        <v>0</v>
      </c>
      <c r="G317" s="253">
        <f t="shared" si="159"/>
        <v>0</v>
      </c>
      <c r="H317" s="252">
        <f t="shared" si="160"/>
        <v>0</v>
      </c>
      <c r="I317" s="252">
        <f t="shared" si="161"/>
        <v>0</v>
      </c>
      <c r="J317" s="176">
        <f t="shared" si="161"/>
        <v>0</v>
      </c>
      <c r="K317" s="873">
        <v>0</v>
      </c>
      <c r="L317" s="873">
        <v>0</v>
      </c>
      <c r="M317" s="873">
        <v>0</v>
      </c>
      <c r="N317" s="2399">
        <v>0</v>
      </c>
      <c r="O317" s="873">
        <f t="shared" si="143"/>
        <v>0</v>
      </c>
      <c r="P317" s="877">
        <f t="shared" si="142"/>
        <v>0</v>
      </c>
      <c r="Q317" s="299"/>
    </row>
    <row r="318" spans="2:17" ht="18.649999999999999" customHeight="1" outlineLevel="3" x14ac:dyDescent="0.3">
      <c r="B318" s="296"/>
      <c r="C318" s="914"/>
      <c r="D318" s="242" t="s">
        <v>616</v>
      </c>
      <c r="E318" s="938"/>
      <c r="F318" s="252">
        <f t="shared" si="158"/>
        <v>0</v>
      </c>
      <c r="G318" s="253">
        <f t="shared" si="159"/>
        <v>0</v>
      </c>
      <c r="H318" s="252">
        <f t="shared" si="160"/>
        <v>0</v>
      </c>
      <c r="I318" s="252">
        <f t="shared" si="161"/>
        <v>0</v>
      </c>
      <c r="J318" s="176">
        <f t="shared" si="161"/>
        <v>0</v>
      </c>
      <c r="K318" s="873">
        <v>0</v>
      </c>
      <c r="L318" s="873">
        <v>0</v>
      </c>
      <c r="M318" s="873">
        <v>0</v>
      </c>
      <c r="N318" s="2399">
        <v>0</v>
      </c>
      <c r="O318" s="873">
        <f t="shared" si="143"/>
        <v>0</v>
      </c>
      <c r="P318" s="877">
        <f t="shared" si="142"/>
        <v>0</v>
      </c>
      <c r="Q318" s="299"/>
    </row>
    <row r="319" spans="2:17" ht="18.649999999999999" customHeight="1" outlineLevel="3" x14ac:dyDescent="0.3">
      <c r="B319" s="296"/>
      <c r="C319" s="914"/>
      <c r="D319" s="242" t="s">
        <v>617</v>
      </c>
      <c r="E319" s="938"/>
      <c r="F319" s="252">
        <f t="shared" si="158"/>
        <v>0</v>
      </c>
      <c r="G319" s="253">
        <f t="shared" si="159"/>
        <v>0</v>
      </c>
      <c r="H319" s="252">
        <f t="shared" si="160"/>
        <v>0</v>
      </c>
      <c r="I319" s="252">
        <f t="shared" si="161"/>
        <v>0</v>
      </c>
      <c r="J319" s="176">
        <f t="shared" si="161"/>
        <v>0</v>
      </c>
      <c r="K319" s="873">
        <v>0</v>
      </c>
      <c r="L319" s="873">
        <v>0</v>
      </c>
      <c r="M319" s="873">
        <v>0</v>
      </c>
      <c r="N319" s="2399">
        <v>0</v>
      </c>
      <c r="O319" s="873">
        <f t="shared" si="143"/>
        <v>0</v>
      </c>
      <c r="P319" s="877">
        <f t="shared" si="142"/>
        <v>0</v>
      </c>
      <c r="Q319" s="299"/>
    </row>
    <row r="320" spans="2:17" ht="18.649999999999999" customHeight="1" outlineLevel="3" x14ac:dyDescent="0.3">
      <c r="B320" s="296"/>
      <c r="C320" s="914"/>
      <c r="D320" s="924" t="s">
        <v>41</v>
      </c>
      <c r="E320" s="937">
        <v>0</v>
      </c>
      <c r="F320" s="252">
        <f t="shared" si="158"/>
        <v>0</v>
      </c>
      <c r="G320" s="253">
        <f t="shared" si="159"/>
        <v>0</v>
      </c>
      <c r="H320" s="252">
        <f t="shared" si="160"/>
        <v>0</v>
      </c>
      <c r="I320" s="252">
        <f t="shared" si="161"/>
        <v>0</v>
      </c>
      <c r="J320" s="176">
        <f t="shared" si="161"/>
        <v>0</v>
      </c>
      <c r="K320" s="2635">
        <v>0</v>
      </c>
      <c r="L320" s="2635">
        <v>0</v>
      </c>
      <c r="M320" s="2635">
        <v>0</v>
      </c>
      <c r="N320" s="2636">
        <v>0</v>
      </c>
      <c r="O320" s="2635">
        <f t="shared" ref="O320" si="162">F320-SUM(K320:N320)</f>
        <v>0</v>
      </c>
      <c r="P320" s="2637">
        <f t="shared" ref="P320" si="163">F320-SUM(K320:O320)</f>
        <v>0</v>
      </c>
      <c r="Q320" s="299"/>
    </row>
    <row r="321" spans="2:17" s="248" customFormat="1" ht="18.649999999999999" customHeight="1" outlineLevel="3" x14ac:dyDescent="0.3">
      <c r="B321" s="302"/>
      <c r="C321" s="2700" t="s">
        <v>675</v>
      </c>
      <c r="D321" s="2701"/>
      <c r="E321" s="260">
        <f t="shared" ref="E321:J321" si="164">E284+E285+E286+E287+E291+E298+E308+E320</f>
        <v>2000000</v>
      </c>
      <c r="F321" s="260">
        <f t="shared" si="164"/>
        <v>404195.5498069966</v>
      </c>
      <c r="G321" s="193">
        <f t="shared" si="164"/>
        <v>380000</v>
      </c>
      <c r="H321" s="260">
        <f t="shared" si="164"/>
        <v>76797.154463329352</v>
      </c>
      <c r="I321" s="260">
        <f t="shared" si="164"/>
        <v>2380000</v>
      </c>
      <c r="J321" s="260">
        <f t="shared" si="164"/>
        <v>480992.70427032595</v>
      </c>
      <c r="K321" s="260">
        <f>K284+K285+K286+K287+K291+K298+K308+K320</f>
        <v>100000</v>
      </c>
      <c r="L321" s="260">
        <f>L284+L285+L286+L287+L291+L298+L308+L320</f>
        <v>100000</v>
      </c>
      <c r="M321" s="260">
        <f t="shared" ref="M321:O321" si="165">M284+M285+M286+M287+M291+M298+M308+M320</f>
        <v>100000</v>
      </c>
      <c r="N321" s="260">
        <f t="shared" si="165"/>
        <v>52000</v>
      </c>
      <c r="O321" s="260">
        <f t="shared" si="165"/>
        <v>52195.549806996598</v>
      </c>
      <c r="P321" s="877">
        <f t="shared" si="142"/>
        <v>0</v>
      </c>
      <c r="Q321" s="303"/>
    </row>
    <row r="322" spans="2:17" s="250" customFormat="1" ht="18.649999999999999" customHeight="1" outlineLevel="2" collapsed="1" x14ac:dyDescent="0.3">
      <c r="B322" s="307"/>
      <c r="C322" s="2704" t="s">
        <v>16</v>
      </c>
      <c r="D322" s="2705"/>
      <c r="E322" s="261">
        <f t="shared" ref="E322:L322" si="166">SUM(E130,E168,E206,E243,E282,E321)</f>
        <v>361948500</v>
      </c>
      <c r="F322" s="261">
        <f t="shared" si="166"/>
        <v>73148986.479658857</v>
      </c>
      <c r="G322" s="194">
        <f t="shared" si="166"/>
        <v>68770215</v>
      </c>
      <c r="H322" s="261">
        <f t="shared" si="166"/>
        <v>13898307.431135181</v>
      </c>
      <c r="I322" s="261">
        <f t="shared" si="166"/>
        <v>430718715</v>
      </c>
      <c r="J322" s="261">
        <f t="shared" si="166"/>
        <v>87047293.91079405</v>
      </c>
      <c r="K322" s="261">
        <f t="shared" si="166"/>
        <v>5880000</v>
      </c>
      <c r="L322" s="261">
        <f t="shared" si="166"/>
        <v>8070000</v>
      </c>
      <c r="M322" s="261">
        <f t="shared" ref="M322:O322" si="167">SUM(M130,M168,M206,M243,M282,M321)</f>
        <v>8155909</v>
      </c>
      <c r="N322" s="261">
        <f t="shared" si="167"/>
        <v>25483000</v>
      </c>
      <c r="O322" s="261">
        <f t="shared" si="167"/>
        <v>25560077.479658857</v>
      </c>
      <c r="P322" s="877">
        <f t="shared" si="142"/>
        <v>0</v>
      </c>
      <c r="Q322" s="308"/>
    </row>
    <row r="323" spans="2:17" s="250" customFormat="1" ht="18.649999999999999" customHeight="1" outlineLevel="1" x14ac:dyDescent="0.3">
      <c r="B323" s="307"/>
      <c r="C323" s="194"/>
      <c r="D323" s="174"/>
      <c r="E323" s="261"/>
      <c r="F323" s="261"/>
      <c r="G323" s="194"/>
      <c r="H323" s="262"/>
      <c r="I323" s="262"/>
      <c r="J323" s="261"/>
      <c r="K323" s="872"/>
      <c r="L323" s="872"/>
      <c r="M323" s="872"/>
      <c r="N323" s="2405"/>
      <c r="O323" s="872"/>
      <c r="P323" s="877"/>
      <c r="Q323" s="308"/>
    </row>
    <row r="324" spans="2:17" s="250" customFormat="1" ht="18.649999999999999" customHeight="1" outlineLevel="1" x14ac:dyDescent="0.3">
      <c r="B324" s="307"/>
      <c r="C324" s="349" t="s">
        <v>689</v>
      </c>
      <c r="D324" s="350"/>
      <c r="E324" s="350"/>
      <c r="F324" s="350"/>
      <c r="G324" s="350"/>
      <c r="H324" s="350"/>
      <c r="I324" s="350"/>
      <c r="J324" s="350"/>
      <c r="K324" s="874"/>
      <c r="L324" s="874"/>
      <c r="M324" s="874"/>
      <c r="N324" s="2403"/>
      <c r="O324" s="874"/>
      <c r="P324" s="877"/>
      <c r="Q324" s="308"/>
    </row>
    <row r="325" spans="2:17" ht="27" customHeight="1" outlineLevel="2" x14ac:dyDescent="0.3">
      <c r="B325" s="296"/>
      <c r="C325" s="276">
        <v>5.0999999999999996</v>
      </c>
      <c r="D325" s="245" t="s">
        <v>728</v>
      </c>
      <c r="E325" s="178"/>
      <c r="F325" s="181"/>
      <c r="G325" s="183"/>
      <c r="H325" s="181"/>
      <c r="I325" s="181"/>
      <c r="J325" s="175"/>
      <c r="K325" s="878"/>
      <c r="L325" s="878"/>
      <c r="M325" s="878"/>
      <c r="N325" s="2402"/>
      <c r="O325" s="878"/>
      <c r="P325" s="877"/>
      <c r="Q325" s="299"/>
    </row>
    <row r="326" spans="2:17" ht="18.649999999999999" customHeight="1" outlineLevel="3" x14ac:dyDescent="0.3">
      <c r="B326" s="296"/>
      <c r="C326" s="183"/>
      <c r="D326" s="245" t="s">
        <v>99</v>
      </c>
      <c r="E326" s="878">
        <f>E327+E329+E331+E333+E335+E337+E339</f>
        <v>4216324</v>
      </c>
      <c r="F326" s="878">
        <f t="shared" ref="F326:O326" si="168">F327+F329+F331+F333+F335+F337+F339</f>
        <v>852109.69867221755</v>
      </c>
      <c r="G326" s="914">
        <f t="shared" si="168"/>
        <v>801101.56</v>
      </c>
      <c r="H326" s="878">
        <f t="shared" si="168"/>
        <v>161900.84274772136</v>
      </c>
      <c r="I326" s="878">
        <f t="shared" si="168"/>
        <v>5017425.5600000005</v>
      </c>
      <c r="J326" s="878">
        <f t="shared" si="168"/>
        <v>1014010.541419939</v>
      </c>
      <c r="K326" s="878">
        <f t="shared" si="168"/>
        <v>0</v>
      </c>
      <c r="L326" s="878">
        <f t="shared" si="168"/>
        <v>0</v>
      </c>
      <c r="M326" s="878">
        <f t="shared" si="168"/>
        <v>0</v>
      </c>
      <c r="N326" s="878">
        <f t="shared" si="168"/>
        <v>426000</v>
      </c>
      <c r="O326" s="878">
        <f t="shared" si="168"/>
        <v>426109.69867221755</v>
      </c>
      <c r="P326" s="877">
        <f t="shared" si="142"/>
        <v>0</v>
      </c>
      <c r="Q326" s="299"/>
    </row>
    <row r="327" spans="2:17" ht="18.649999999999999" customHeight="1" outlineLevel="3" x14ac:dyDescent="0.3">
      <c r="B327" s="296"/>
      <c r="C327" s="183"/>
      <c r="D327" s="233" t="s">
        <v>686</v>
      </c>
      <c r="E327" s="902"/>
      <c r="F327" s="252">
        <f>E327/euro22</f>
        <v>0</v>
      </c>
      <c r="G327" s="253">
        <f>E327*VAT</f>
        <v>0</v>
      </c>
      <c r="H327" s="252">
        <f>G327/euro22</f>
        <v>0</v>
      </c>
      <c r="I327" s="252">
        <f>E327+G327</f>
        <v>0</v>
      </c>
      <c r="J327" s="176">
        <f>I327/euro22</f>
        <v>0</v>
      </c>
      <c r="K327" s="873">
        <v>0</v>
      </c>
      <c r="L327" s="873">
        <v>0</v>
      </c>
      <c r="M327" s="873">
        <v>0</v>
      </c>
      <c r="N327" s="2399">
        <v>0</v>
      </c>
      <c r="O327" s="873">
        <f t="shared" si="143"/>
        <v>0</v>
      </c>
      <c r="P327" s="877">
        <f t="shared" si="142"/>
        <v>0</v>
      </c>
      <c r="Q327" s="299"/>
    </row>
    <row r="328" spans="2:17" s="912" customFormat="1" ht="18.649999999999999" customHeight="1" outlineLevel="3" x14ac:dyDescent="0.3">
      <c r="B328" s="906"/>
      <c r="C328" s="907"/>
      <c r="D328" s="908" t="s">
        <v>1166</v>
      </c>
      <c r="E328" s="902"/>
      <c r="F328" s="252">
        <f t="shared" ref="F328:F338" si="169">E328/euro22</f>
        <v>0</v>
      </c>
      <c r="G328" s="253">
        <f t="shared" ref="G328:G338" si="170">E328*VAT</f>
        <v>0</v>
      </c>
      <c r="H328" s="252">
        <f t="shared" ref="H328:H338" si="171">G328/euro22</f>
        <v>0</v>
      </c>
      <c r="I328" s="252">
        <f t="shared" ref="I328:I338" si="172">E328+G328</f>
        <v>0</v>
      </c>
      <c r="J328" s="176">
        <f t="shared" ref="J328:J338" si="173">I328/euro22</f>
        <v>0</v>
      </c>
      <c r="K328" s="873">
        <v>0</v>
      </c>
      <c r="L328" s="873">
        <v>0</v>
      </c>
      <c r="M328" s="873">
        <v>0</v>
      </c>
      <c r="N328" s="2399">
        <v>0</v>
      </c>
      <c r="O328" s="873">
        <f t="shared" si="143"/>
        <v>0</v>
      </c>
      <c r="P328" s="877">
        <f t="shared" si="142"/>
        <v>0</v>
      </c>
      <c r="Q328" s="911"/>
    </row>
    <row r="329" spans="2:17" ht="18.649999999999999" customHeight="1" outlineLevel="3" x14ac:dyDescent="0.3">
      <c r="B329" s="296"/>
      <c r="C329" s="183"/>
      <c r="D329" s="233" t="s">
        <v>685</v>
      </c>
      <c r="E329" s="902"/>
      <c r="F329" s="252">
        <f t="shared" si="169"/>
        <v>0</v>
      </c>
      <c r="G329" s="253">
        <f t="shared" si="170"/>
        <v>0</v>
      </c>
      <c r="H329" s="252">
        <f t="shared" si="171"/>
        <v>0</v>
      </c>
      <c r="I329" s="252">
        <f t="shared" si="172"/>
        <v>0</v>
      </c>
      <c r="J329" s="176">
        <f t="shared" si="173"/>
        <v>0</v>
      </c>
      <c r="K329" s="873">
        <v>0</v>
      </c>
      <c r="L329" s="873">
        <v>0</v>
      </c>
      <c r="M329" s="873">
        <v>0</v>
      </c>
      <c r="N329" s="2399">
        <v>0</v>
      </c>
      <c r="O329" s="873">
        <f t="shared" si="143"/>
        <v>0</v>
      </c>
      <c r="P329" s="877">
        <f t="shared" si="142"/>
        <v>0</v>
      </c>
      <c r="Q329" s="299"/>
    </row>
    <row r="330" spans="2:17" s="912" customFormat="1" ht="18.649999999999999" customHeight="1" outlineLevel="3" x14ac:dyDescent="0.3">
      <c r="B330" s="906"/>
      <c r="C330" s="907"/>
      <c r="D330" s="908" t="s">
        <v>1167</v>
      </c>
      <c r="E330" s="902"/>
      <c r="F330" s="252">
        <f t="shared" si="169"/>
        <v>0</v>
      </c>
      <c r="G330" s="253">
        <f t="shared" si="170"/>
        <v>0</v>
      </c>
      <c r="H330" s="252">
        <f t="shared" si="171"/>
        <v>0</v>
      </c>
      <c r="I330" s="252">
        <f t="shared" si="172"/>
        <v>0</v>
      </c>
      <c r="J330" s="176">
        <f t="shared" si="173"/>
        <v>0</v>
      </c>
      <c r="K330" s="873">
        <v>0</v>
      </c>
      <c r="L330" s="873">
        <v>0</v>
      </c>
      <c r="M330" s="873">
        <v>0</v>
      </c>
      <c r="N330" s="2399">
        <v>0</v>
      </c>
      <c r="O330" s="873">
        <f t="shared" si="143"/>
        <v>0</v>
      </c>
      <c r="P330" s="877">
        <f t="shared" si="142"/>
        <v>0</v>
      </c>
      <c r="Q330" s="911"/>
    </row>
    <row r="331" spans="2:17" ht="18.649999999999999" customHeight="1" outlineLevel="3" x14ac:dyDescent="0.3">
      <c r="B331" s="296"/>
      <c r="C331" s="183"/>
      <c r="D331" s="889" t="s">
        <v>1158</v>
      </c>
      <c r="E331" s="902"/>
      <c r="F331" s="252">
        <f t="shared" si="169"/>
        <v>0</v>
      </c>
      <c r="G331" s="253">
        <f t="shared" si="170"/>
        <v>0</v>
      </c>
      <c r="H331" s="252">
        <f t="shared" si="171"/>
        <v>0</v>
      </c>
      <c r="I331" s="252">
        <f t="shared" si="172"/>
        <v>0</v>
      </c>
      <c r="J331" s="176">
        <f t="shared" si="173"/>
        <v>0</v>
      </c>
      <c r="K331" s="873">
        <v>0</v>
      </c>
      <c r="L331" s="873">
        <v>0</v>
      </c>
      <c r="M331" s="873">
        <v>0</v>
      </c>
      <c r="N331" s="2399">
        <v>0</v>
      </c>
      <c r="O331" s="873">
        <f t="shared" si="143"/>
        <v>0</v>
      </c>
      <c r="P331" s="877">
        <f t="shared" si="142"/>
        <v>0</v>
      </c>
      <c r="Q331" s="299"/>
    </row>
    <row r="332" spans="2:17" s="912" customFormat="1" ht="18.649999999999999" customHeight="1" outlineLevel="3" x14ac:dyDescent="0.3">
      <c r="B332" s="906"/>
      <c r="C332" s="907"/>
      <c r="D332" s="908" t="s">
        <v>1176</v>
      </c>
      <c r="E332" s="902"/>
      <c r="F332" s="252">
        <f t="shared" si="169"/>
        <v>0</v>
      </c>
      <c r="G332" s="253">
        <f t="shared" si="170"/>
        <v>0</v>
      </c>
      <c r="H332" s="252">
        <f t="shared" si="171"/>
        <v>0</v>
      </c>
      <c r="I332" s="252">
        <f t="shared" si="172"/>
        <v>0</v>
      </c>
      <c r="J332" s="176">
        <f t="shared" si="173"/>
        <v>0</v>
      </c>
      <c r="K332" s="873">
        <v>0</v>
      </c>
      <c r="L332" s="873">
        <v>0</v>
      </c>
      <c r="M332" s="873">
        <v>0</v>
      </c>
      <c r="N332" s="2399">
        <v>0</v>
      </c>
      <c r="O332" s="873">
        <f t="shared" si="143"/>
        <v>0</v>
      </c>
      <c r="P332" s="877">
        <f t="shared" si="142"/>
        <v>0</v>
      </c>
      <c r="Q332" s="911"/>
    </row>
    <row r="333" spans="2:17" ht="18.649999999999999" customHeight="1" outlineLevel="3" x14ac:dyDescent="0.3">
      <c r="B333" s="296"/>
      <c r="C333" s="183"/>
      <c r="D333" s="233" t="s">
        <v>1159</v>
      </c>
      <c r="E333" s="902"/>
      <c r="F333" s="252">
        <f t="shared" si="169"/>
        <v>0</v>
      </c>
      <c r="G333" s="253">
        <f t="shared" si="170"/>
        <v>0</v>
      </c>
      <c r="H333" s="252">
        <f t="shared" si="171"/>
        <v>0</v>
      </c>
      <c r="I333" s="252">
        <f t="shared" si="172"/>
        <v>0</v>
      </c>
      <c r="J333" s="176">
        <f t="shared" si="173"/>
        <v>0</v>
      </c>
      <c r="K333" s="873">
        <v>0</v>
      </c>
      <c r="L333" s="873">
        <v>0</v>
      </c>
      <c r="M333" s="873">
        <v>0</v>
      </c>
      <c r="N333" s="2399">
        <v>0</v>
      </c>
      <c r="O333" s="873">
        <f t="shared" si="143"/>
        <v>0</v>
      </c>
      <c r="P333" s="877">
        <f t="shared" si="142"/>
        <v>0</v>
      </c>
      <c r="Q333" s="299"/>
    </row>
    <row r="334" spans="2:17" s="912" customFormat="1" ht="18.649999999999999" customHeight="1" outlineLevel="3" x14ac:dyDescent="0.3">
      <c r="B334" s="906"/>
      <c r="C334" s="907"/>
      <c r="D334" s="908" t="s">
        <v>1177</v>
      </c>
      <c r="E334" s="902"/>
      <c r="F334" s="252">
        <f t="shared" si="169"/>
        <v>0</v>
      </c>
      <c r="G334" s="253">
        <f t="shared" si="170"/>
        <v>0</v>
      </c>
      <c r="H334" s="252">
        <f t="shared" si="171"/>
        <v>0</v>
      </c>
      <c r="I334" s="252">
        <f t="shared" si="172"/>
        <v>0</v>
      </c>
      <c r="J334" s="176">
        <f t="shared" si="173"/>
        <v>0</v>
      </c>
      <c r="K334" s="873">
        <v>0</v>
      </c>
      <c r="L334" s="873">
        <v>0</v>
      </c>
      <c r="M334" s="873">
        <v>0</v>
      </c>
      <c r="N334" s="2399">
        <v>0</v>
      </c>
      <c r="O334" s="873">
        <f t="shared" si="143"/>
        <v>0</v>
      </c>
      <c r="P334" s="877">
        <f t="shared" ref="P334:P365" si="174">F334-SUM(K334:O334)</f>
        <v>0</v>
      </c>
      <c r="Q334" s="911"/>
    </row>
    <row r="335" spans="2:17" ht="18.649999999999999" customHeight="1" outlineLevel="3" x14ac:dyDescent="0.3">
      <c r="B335" s="296"/>
      <c r="C335" s="183"/>
      <c r="D335" s="233" t="s">
        <v>692</v>
      </c>
      <c r="E335" s="902"/>
      <c r="F335" s="252">
        <f t="shared" si="169"/>
        <v>0</v>
      </c>
      <c r="G335" s="253">
        <f t="shared" si="170"/>
        <v>0</v>
      </c>
      <c r="H335" s="252">
        <f t="shared" si="171"/>
        <v>0</v>
      </c>
      <c r="I335" s="252">
        <f t="shared" si="172"/>
        <v>0</v>
      </c>
      <c r="J335" s="176">
        <f t="shared" si="173"/>
        <v>0</v>
      </c>
      <c r="K335" s="873">
        <v>0</v>
      </c>
      <c r="L335" s="873">
        <v>0</v>
      </c>
      <c r="M335" s="873">
        <v>0</v>
      </c>
      <c r="N335" s="2399">
        <v>0</v>
      </c>
      <c r="O335" s="873">
        <f t="shared" ref="O335:O398" si="175">F335-SUM(K335:N335)</f>
        <v>0</v>
      </c>
      <c r="P335" s="877">
        <f t="shared" si="174"/>
        <v>0</v>
      </c>
      <c r="Q335" s="299"/>
    </row>
    <row r="336" spans="2:17" s="912" customFormat="1" ht="18.649999999999999" customHeight="1" outlineLevel="3" x14ac:dyDescent="0.3">
      <c r="B336" s="906"/>
      <c r="C336" s="907"/>
      <c r="D336" s="908" t="s">
        <v>1170</v>
      </c>
      <c r="E336" s="902"/>
      <c r="F336" s="252">
        <f t="shared" si="169"/>
        <v>0</v>
      </c>
      <c r="G336" s="253">
        <f t="shared" si="170"/>
        <v>0</v>
      </c>
      <c r="H336" s="252">
        <f t="shared" si="171"/>
        <v>0</v>
      </c>
      <c r="I336" s="252">
        <f t="shared" si="172"/>
        <v>0</v>
      </c>
      <c r="J336" s="176">
        <f t="shared" si="173"/>
        <v>0</v>
      </c>
      <c r="K336" s="873">
        <v>0</v>
      </c>
      <c r="L336" s="873">
        <v>0</v>
      </c>
      <c r="M336" s="873">
        <v>0</v>
      </c>
      <c r="N336" s="2399">
        <v>0</v>
      </c>
      <c r="O336" s="873">
        <f t="shared" si="175"/>
        <v>0</v>
      </c>
      <c r="P336" s="877">
        <f t="shared" si="174"/>
        <v>0</v>
      </c>
      <c r="Q336" s="911"/>
    </row>
    <row r="337" spans="2:17" ht="18.649999999999999" customHeight="1" outlineLevel="3" x14ac:dyDescent="0.3">
      <c r="B337" s="296"/>
      <c r="C337" s="183"/>
      <c r="D337" s="233" t="s">
        <v>1162</v>
      </c>
      <c r="E337" s="902">
        <v>2108162</v>
      </c>
      <c r="F337" s="252">
        <f>E337/euro22</f>
        <v>426054.84933610877</v>
      </c>
      <c r="G337" s="253">
        <f>E337*VAT</f>
        <v>400550.78</v>
      </c>
      <c r="H337" s="252">
        <f>G337/euro22</f>
        <v>80950.421373860678</v>
      </c>
      <c r="I337" s="252">
        <f>E337+G337</f>
        <v>2508712.7800000003</v>
      </c>
      <c r="J337" s="176">
        <f>I337/euro22</f>
        <v>507005.27070996951</v>
      </c>
      <c r="K337" s="873">
        <v>0</v>
      </c>
      <c r="L337" s="873">
        <v>0</v>
      </c>
      <c r="M337" s="873">
        <v>0</v>
      </c>
      <c r="N337" s="2399">
        <v>213000</v>
      </c>
      <c r="O337" s="873">
        <f t="shared" si="175"/>
        <v>213054.84933610877</v>
      </c>
      <c r="P337" s="877">
        <f t="shared" si="174"/>
        <v>0</v>
      </c>
      <c r="Q337" s="299"/>
    </row>
    <row r="338" spans="2:17" s="912" customFormat="1" ht="18.649999999999999" customHeight="1" outlineLevel="3" x14ac:dyDescent="0.3">
      <c r="B338" s="906"/>
      <c r="C338" s="907"/>
      <c r="D338" s="908" t="s">
        <v>1171</v>
      </c>
      <c r="E338" s="902"/>
      <c r="F338" s="252">
        <f t="shared" si="169"/>
        <v>0</v>
      </c>
      <c r="G338" s="253">
        <f t="shared" si="170"/>
        <v>0</v>
      </c>
      <c r="H338" s="252">
        <f t="shared" si="171"/>
        <v>0</v>
      </c>
      <c r="I338" s="252">
        <f t="shared" si="172"/>
        <v>0</v>
      </c>
      <c r="J338" s="176">
        <f t="shared" si="173"/>
        <v>0</v>
      </c>
      <c r="K338" s="873">
        <v>0</v>
      </c>
      <c r="L338" s="873">
        <v>0</v>
      </c>
      <c r="M338" s="873">
        <v>0</v>
      </c>
      <c r="N338" s="2399">
        <v>0</v>
      </c>
      <c r="O338" s="873">
        <f t="shared" si="175"/>
        <v>0</v>
      </c>
      <c r="P338" s="877">
        <f t="shared" si="174"/>
        <v>0</v>
      </c>
      <c r="Q338" s="911"/>
    </row>
    <row r="339" spans="2:17" ht="18.649999999999999" customHeight="1" outlineLevel="3" x14ac:dyDescent="0.3">
      <c r="B339" s="296"/>
      <c r="C339" s="183"/>
      <c r="D339" s="233" t="s">
        <v>1161</v>
      </c>
      <c r="E339" s="873">
        <v>2108162</v>
      </c>
      <c r="F339" s="252">
        <f>E339/euro22</f>
        <v>426054.84933610877</v>
      </c>
      <c r="G339" s="253">
        <f>E339*VAT</f>
        <v>400550.78</v>
      </c>
      <c r="H339" s="252">
        <f>G339/euro22</f>
        <v>80950.421373860678</v>
      </c>
      <c r="I339" s="252">
        <f>E339+G339</f>
        <v>2508712.7800000003</v>
      </c>
      <c r="J339" s="176">
        <f>I339/euro22</f>
        <v>507005.27070996951</v>
      </c>
      <c r="K339" s="873">
        <v>0</v>
      </c>
      <c r="L339" s="873">
        <v>0</v>
      </c>
      <c r="M339" s="873">
        <v>0</v>
      </c>
      <c r="N339" s="2399">
        <v>213000</v>
      </c>
      <c r="O339" s="873">
        <f t="shared" si="175"/>
        <v>213054.84933610877</v>
      </c>
      <c r="P339" s="877">
        <f t="shared" si="174"/>
        <v>0</v>
      </c>
      <c r="Q339" s="299"/>
    </row>
    <row r="340" spans="2:17" s="912" customFormat="1" ht="18.649999999999999" customHeight="1" outlineLevel="3" x14ac:dyDescent="0.3">
      <c r="B340" s="906"/>
      <c r="C340" s="907"/>
      <c r="D340" s="908" t="s">
        <v>1171</v>
      </c>
      <c r="E340" s="902"/>
      <c r="F340" s="252">
        <f>E340/euro22</f>
        <v>0</v>
      </c>
      <c r="G340" s="253">
        <f>E340*VAT</f>
        <v>0</v>
      </c>
      <c r="H340" s="252">
        <f>G340/euro22</f>
        <v>0</v>
      </c>
      <c r="I340" s="252">
        <f>E340+G340</f>
        <v>0</v>
      </c>
      <c r="J340" s="176">
        <f>I340/euro22</f>
        <v>0</v>
      </c>
      <c r="K340" s="873">
        <v>0</v>
      </c>
      <c r="L340" s="873">
        <v>0</v>
      </c>
      <c r="M340" s="873">
        <v>0</v>
      </c>
      <c r="N340" s="2399">
        <v>0</v>
      </c>
      <c r="O340" s="873">
        <f t="shared" si="175"/>
        <v>0</v>
      </c>
      <c r="P340" s="877">
        <f t="shared" si="174"/>
        <v>0</v>
      </c>
      <c r="Q340" s="911"/>
    </row>
    <row r="341" spans="2:17" ht="18.649999999999999" customHeight="1" outlineLevel="3" x14ac:dyDescent="0.3">
      <c r="B341" s="296"/>
      <c r="C341" s="183"/>
      <c r="D341" s="245" t="s">
        <v>870</v>
      </c>
      <c r="E341" s="878">
        <f>E342+E344+E346+E348+E350+E352+E354</f>
        <v>1054082</v>
      </c>
      <c r="F341" s="878">
        <f t="shared" ref="F341:O341" si="176">F342+F344+F346+F348+F350+F352+F354</f>
        <v>213027.62676582931</v>
      </c>
      <c r="G341" s="914">
        <f t="shared" si="176"/>
        <v>200275.58000000002</v>
      </c>
      <c r="H341" s="878">
        <f t="shared" si="176"/>
        <v>40475.249085507574</v>
      </c>
      <c r="I341" s="878">
        <f t="shared" si="176"/>
        <v>1254357.58</v>
      </c>
      <c r="J341" s="878">
        <f t="shared" si="176"/>
        <v>253502.8758513369</v>
      </c>
      <c r="K341" s="878">
        <f t="shared" si="176"/>
        <v>0</v>
      </c>
      <c r="L341" s="878">
        <f t="shared" si="176"/>
        <v>0</v>
      </c>
      <c r="M341" s="878">
        <f t="shared" si="176"/>
        <v>0</v>
      </c>
      <c r="N341" s="878">
        <f t="shared" si="176"/>
        <v>106000</v>
      </c>
      <c r="O341" s="878">
        <f t="shared" si="176"/>
        <v>107027.62676582931</v>
      </c>
      <c r="P341" s="877">
        <f t="shared" si="174"/>
        <v>0</v>
      </c>
      <c r="Q341" s="299"/>
    </row>
    <row r="342" spans="2:17" ht="18.649999999999999" customHeight="1" outlineLevel="3" x14ac:dyDescent="0.3">
      <c r="B342" s="296"/>
      <c r="C342" s="183"/>
      <c r="D342" s="233" t="s">
        <v>686</v>
      </c>
      <c r="E342" s="902"/>
      <c r="F342" s="252">
        <f t="shared" ref="F342:F355" si="177">E342/euro22</f>
        <v>0</v>
      </c>
      <c r="G342" s="253">
        <f t="shared" ref="G342:G355" si="178">E342*VAT</f>
        <v>0</v>
      </c>
      <c r="H342" s="252">
        <f t="shared" ref="H342:H355" si="179">G342/euro22</f>
        <v>0</v>
      </c>
      <c r="I342" s="252">
        <f t="shared" ref="I342:I355" si="180">E342+G342</f>
        <v>0</v>
      </c>
      <c r="J342" s="176">
        <f t="shared" ref="J342:J355" si="181">I342/euro22</f>
        <v>0</v>
      </c>
      <c r="K342" s="873">
        <v>0</v>
      </c>
      <c r="L342" s="873">
        <v>0</v>
      </c>
      <c r="M342" s="873">
        <v>0</v>
      </c>
      <c r="N342" s="2399">
        <v>0</v>
      </c>
      <c r="O342" s="873">
        <f t="shared" si="175"/>
        <v>0</v>
      </c>
      <c r="P342" s="877">
        <f t="shared" si="174"/>
        <v>0</v>
      </c>
      <c r="Q342" s="299"/>
    </row>
    <row r="343" spans="2:17" s="912" customFormat="1" ht="18.649999999999999" customHeight="1" outlineLevel="3" x14ac:dyDescent="0.3">
      <c r="B343" s="906"/>
      <c r="C343" s="907"/>
      <c r="D343" s="908" t="s">
        <v>1166</v>
      </c>
      <c r="E343" s="902"/>
      <c r="F343" s="252">
        <f t="shared" si="177"/>
        <v>0</v>
      </c>
      <c r="G343" s="253">
        <f t="shared" si="178"/>
        <v>0</v>
      </c>
      <c r="H343" s="252">
        <f t="shared" si="179"/>
        <v>0</v>
      </c>
      <c r="I343" s="252">
        <f t="shared" si="180"/>
        <v>0</v>
      </c>
      <c r="J343" s="176">
        <f t="shared" si="181"/>
        <v>0</v>
      </c>
      <c r="K343" s="873">
        <v>0</v>
      </c>
      <c r="L343" s="873">
        <v>0</v>
      </c>
      <c r="M343" s="873">
        <v>0</v>
      </c>
      <c r="N343" s="2399">
        <v>0</v>
      </c>
      <c r="O343" s="873">
        <f t="shared" si="175"/>
        <v>0</v>
      </c>
      <c r="P343" s="877">
        <f t="shared" si="174"/>
        <v>0</v>
      </c>
      <c r="Q343" s="911"/>
    </row>
    <row r="344" spans="2:17" ht="18.649999999999999" customHeight="1" outlineLevel="3" x14ac:dyDescent="0.3">
      <c r="B344" s="296"/>
      <c r="C344" s="183"/>
      <c r="D344" s="233" t="s">
        <v>685</v>
      </c>
      <c r="E344" s="902"/>
      <c r="F344" s="252">
        <f t="shared" si="177"/>
        <v>0</v>
      </c>
      <c r="G344" s="253">
        <f t="shared" si="178"/>
        <v>0</v>
      </c>
      <c r="H344" s="252">
        <f t="shared" si="179"/>
        <v>0</v>
      </c>
      <c r="I344" s="252">
        <f t="shared" si="180"/>
        <v>0</v>
      </c>
      <c r="J344" s="176">
        <f t="shared" si="181"/>
        <v>0</v>
      </c>
      <c r="K344" s="873">
        <v>0</v>
      </c>
      <c r="L344" s="873">
        <v>0</v>
      </c>
      <c r="M344" s="873">
        <v>0</v>
      </c>
      <c r="N344" s="2399">
        <v>0</v>
      </c>
      <c r="O344" s="873">
        <f t="shared" si="175"/>
        <v>0</v>
      </c>
      <c r="P344" s="877">
        <f t="shared" si="174"/>
        <v>0</v>
      </c>
      <c r="Q344" s="299"/>
    </row>
    <row r="345" spans="2:17" s="912" customFormat="1" ht="18.649999999999999" customHeight="1" outlineLevel="3" x14ac:dyDescent="0.3">
      <c r="B345" s="906"/>
      <c r="C345" s="907"/>
      <c r="D345" s="908" t="s">
        <v>1167</v>
      </c>
      <c r="E345" s="902"/>
      <c r="F345" s="252">
        <f t="shared" si="177"/>
        <v>0</v>
      </c>
      <c r="G345" s="253">
        <f t="shared" si="178"/>
        <v>0</v>
      </c>
      <c r="H345" s="252">
        <f t="shared" si="179"/>
        <v>0</v>
      </c>
      <c r="I345" s="252">
        <f t="shared" si="180"/>
        <v>0</v>
      </c>
      <c r="J345" s="176">
        <f t="shared" si="181"/>
        <v>0</v>
      </c>
      <c r="K345" s="873">
        <v>0</v>
      </c>
      <c r="L345" s="873">
        <v>0</v>
      </c>
      <c r="M345" s="873">
        <v>0</v>
      </c>
      <c r="N345" s="2399">
        <v>0</v>
      </c>
      <c r="O345" s="873">
        <f t="shared" si="175"/>
        <v>0</v>
      </c>
      <c r="P345" s="877">
        <f t="shared" si="174"/>
        <v>0</v>
      </c>
      <c r="Q345" s="911"/>
    </row>
    <row r="346" spans="2:17" ht="18.649999999999999" customHeight="1" outlineLevel="3" x14ac:dyDescent="0.3">
      <c r="B346" s="296"/>
      <c r="C346" s="183"/>
      <c r="D346" s="889" t="s">
        <v>1158</v>
      </c>
      <c r="E346" s="902"/>
      <c r="F346" s="252">
        <f t="shared" si="177"/>
        <v>0</v>
      </c>
      <c r="G346" s="253">
        <f t="shared" si="178"/>
        <v>0</v>
      </c>
      <c r="H346" s="252">
        <f t="shared" si="179"/>
        <v>0</v>
      </c>
      <c r="I346" s="252">
        <f t="shared" si="180"/>
        <v>0</v>
      </c>
      <c r="J346" s="176">
        <f t="shared" si="181"/>
        <v>0</v>
      </c>
      <c r="K346" s="873">
        <v>0</v>
      </c>
      <c r="L346" s="873">
        <v>0</v>
      </c>
      <c r="M346" s="873">
        <v>0</v>
      </c>
      <c r="N346" s="2399">
        <v>0</v>
      </c>
      <c r="O346" s="873">
        <f t="shared" si="175"/>
        <v>0</v>
      </c>
      <c r="P346" s="877">
        <f t="shared" si="174"/>
        <v>0</v>
      </c>
      <c r="Q346" s="299"/>
    </row>
    <row r="347" spans="2:17" s="912" customFormat="1" ht="18.649999999999999" customHeight="1" outlineLevel="3" x14ac:dyDescent="0.3">
      <c r="B347" s="906"/>
      <c r="C347" s="907"/>
      <c r="D347" s="908" t="s">
        <v>1176</v>
      </c>
      <c r="E347" s="902"/>
      <c r="F347" s="252">
        <f t="shared" si="177"/>
        <v>0</v>
      </c>
      <c r="G347" s="253">
        <f t="shared" si="178"/>
        <v>0</v>
      </c>
      <c r="H347" s="252">
        <f t="shared" si="179"/>
        <v>0</v>
      </c>
      <c r="I347" s="252">
        <f t="shared" si="180"/>
        <v>0</v>
      </c>
      <c r="J347" s="176">
        <f t="shared" si="181"/>
        <v>0</v>
      </c>
      <c r="K347" s="873">
        <v>0</v>
      </c>
      <c r="L347" s="873">
        <v>0</v>
      </c>
      <c r="M347" s="873">
        <v>0</v>
      </c>
      <c r="N347" s="2399">
        <v>0</v>
      </c>
      <c r="O347" s="873">
        <f t="shared" si="175"/>
        <v>0</v>
      </c>
      <c r="P347" s="877">
        <f t="shared" si="174"/>
        <v>0</v>
      </c>
      <c r="Q347" s="911"/>
    </row>
    <row r="348" spans="2:17" ht="18.649999999999999" customHeight="1" outlineLevel="3" x14ac:dyDescent="0.3">
      <c r="B348" s="296"/>
      <c r="C348" s="183"/>
      <c r="D348" s="233" t="s">
        <v>1159</v>
      </c>
      <c r="E348" s="902"/>
      <c r="F348" s="252">
        <f t="shared" si="177"/>
        <v>0</v>
      </c>
      <c r="G348" s="253">
        <f t="shared" si="178"/>
        <v>0</v>
      </c>
      <c r="H348" s="252">
        <f t="shared" si="179"/>
        <v>0</v>
      </c>
      <c r="I348" s="252">
        <f t="shared" si="180"/>
        <v>0</v>
      </c>
      <c r="J348" s="176">
        <f t="shared" si="181"/>
        <v>0</v>
      </c>
      <c r="K348" s="873">
        <v>0</v>
      </c>
      <c r="L348" s="873">
        <v>0</v>
      </c>
      <c r="M348" s="873">
        <v>0</v>
      </c>
      <c r="N348" s="2399">
        <v>0</v>
      </c>
      <c r="O348" s="873">
        <f t="shared" si="175"/>
        <v>0</v>
      </c>
      <c r="P348" s="877">
        <f t="shared" si="174"/>
        <v>0</v>
      </c>
      <c r="Q348" s="299"/>
    </row>
    <row r="349" spans="2:17" s="912" customFormat="1" ht="18.649999999999999" customHeight="1" outlineLevel="3" x14ac:dyDescent="0.3">
      <c r="B349" s="906"/>
      <c r="C349" s="907"/>
      <c r="D349" s="908" t="s">
        <v>1177</v>
      </c>
      <c r="E349" s="902"/>
      <c r="F349" s="252">
        <f t="shared" si="177"/>
        <v>0</v>
      </c>
      <c r="G349" s="253">
        <f t="shared" si="178"/>
        <v>0</v>
      </c>
      <c r="H349" s="252">
        <f t="shared" si="179"/>
        <v>0</v>
      </c>
      <c r="I349" s="252">
        <f t="shared" si="180"/>
        <v>0</v>
      </c>
      <c r="J349" s="176">
        <f t="shared" si="181"/>
        <v>0</v>
      </c>
      <c r="K349" s="873">
        <v>0</v>
      </c>
      <c r="L349" s="873">
        <v>0</v>
      </c>
      <c r="M349" s="873">
        <v>0</v>
      </c>
      <c r="N349" s="2399">
        <v>0</v>
      </c>
      <c r="O349" s="873">
        <f t="shared" si="175"/>
        <v>0</v>
      </c>
      <c r="P349" s="877">
        <f t="shared" si="174"/>
        <v>0</v>
      </c>
      <c r="Q349" s="911"/>
    </row>
    <row r="350" spans="2:17" ht="18.649999999999999" customHeight="1" outlineLevel="3" x14ac:dyDescent="0.3">
      <c r="B350" s="296"/>
      <c r="C350" s="183"/>
      <c r="D350" s="233" t="s">
        <v>692</v>
      </c>
      <c r="E350" s="902"/>
      <c r="F350" s="252">
        <f t="shared" si="177"/>
        <v>0</v>
      </c>
      <c r="G350" s="253">
        <f t="shared" si="178"/>
        <v>0</v>
      </c>
      <c r="H350" s="252">
        <f t="shared" si="179"/>
        <v>0</v>
      </c>
      <c r="I350" s="252">
        <f t="shared" si="180"/>
        <v>0</v>
      </c>
      <c r="J350" s="176">
        <f t="shared" si="181"/>
        <v>0</v>
      </c>
      <c r="K350" s="873">
        <v>0</v>
      </c>
      <c r="L350" s="873">
        <v>0</v>
      </c>
      <c r="M350" s="873">
        <v>0</v>
      </c>
      <c r="N350" s="2399">
        <v>0</v>
      </c>
      <c r="O350" s="873">
        <f t="shared" si="175"/>
        <v>0</v>
      </c>
      <c r="P350" s="877">
        <f t="shared" si="174"/>
        <v>0</v>
      </c>
      <c r="Q350" s="299"/>
    </row>
    <row r="351" spans="2:17" s="912" customFormat="1" ht="18.649999999999999" customHeight="1" outlineLevel="3" x14ac:dyDescent="0.3">
      <c r="B351" s="906"/>
      <c r="C351" s="907"/>
      <c r="D351" s="908" t="s">
        <v>1170</v>
      </c>
      <c r="E351" s="902"/>
      <c r="F351" s="252">
        <f t="shared" si="177"/>
        <v>0</v>
      </c>
      <c r="G351" s="253">
        <f t="shared" si="178"/>
        <v>0</v>
      </c>
      <c r="H351" s="252">
        <f t="shared" si="179"/>
        <v>0</v>
      </c>
      <c r="I351" s="252">
        <f t="shared" si="180"/>
        <v>0</v>
      </c>
      <c r="J351" s="176">
        <f t="shared" si="181"/>
        <v>0</v>
      </c>
      <c r="K351" s="873">
        <v>0</v>
      </c>
      <c r="L351" s="873">
        <v>0</v>
      </c>
      <c r="M351" s="873">
        <v>0</v>
      </c>
      <c r="N351" s="2399">
        <v>0</v>
      </c>
      <c r="O351" s="873">
        <f t="shared" si="175"/>
        <v>0</v>
      </c>
      <c r="P351" s="877">
        <f t="shared" si="174"/>
        <v>0</v>
      </c>
      <c r="Q351" s="911"/>
    </row>
    <row r="352" spans="2:17" ht="18.649999999999999" customHeight="1" outlineLevel="3" x14ac:dyDescent="0.3">
      <c r="B352" s="296"/>
      <c r="C352" s="183"/>
      <c r="D352" s="233" t="s">
        <v>1162</v>
      </c>
      <c r="E352" s="902">
        <v>527041</v>
      </c>
      <c r="F352" s="252">
        <f>E352/euro22</f>
        <v>106513.81338291465</v>
      </c>
      <c r="G352" s="253">
        <f>E352*VAT</f>
        <v>100137.79000000001</v>
      </c>
      <c r="H352" s="252">
        <f>G352/euro22</f>
        <v>20237.624542753787</v>
      </c>
      <c r="I352" s="252">
        <f t="shared" si="180"/>
        <v>627178.79</v>
      </c>
      <c r="J352" s="176">
        <f>I352/euro22</f>
        <v>126751.43792566845</v>
      </c>
      <c r="K352" s="873">
        <v>0</v>
      </c>
      <c r="L352" s="873">
        <v>0</v>
      </c>
      <c r="M352" s="873">
        <v>0</v>
      </c>
      <c r="N352" s="2399">
        <v>53000</v>
      </c>
      <c r="O352" s="873">
        <f t="shared" si="175"/>
        <v>53513.813382914654</v>
      </c>
      <c r="P352" s="877">
        <f t="shared" si="174"/>
        <v>0</v>
      </c>
      <c r="Q352" s="299"/>
    </row>
    <row r="353" spans="2:17" s="912" customFormat="1" ht="18.649999999999999" customHeight="1" outlineLevel="3" x14ac:dyDescent="0.3">
      <c r="B353" s="906"/>
      <c r="C353" s="907"/>
      <c r="D353" s="908" t="s">
        <v>1171</v>
      </c>
      <c r="E353" s="902"/>
      <c r="F353" s="252">
        <f t="shared" si="177"/>
        <v>0</v>
      </c>
      <c r="G353" s="253">
        <f t="shared" si="178"/>
        <v>0</v>
      </c>
      <c r="H353" s="252">
        <f t="shared" si="179"/>
        <v>0</v>
      </c>
      <c r="I353" s="252">
        <f t="shared" si="180"/>
        <v>0</v>
      </c>
      <c r="J353" s="176">
        <f t="shared" si="181"/>
        <v>0</v>
      </c>
      <c r="K353" s="873">
        <v>0</v>
      </c>
      <c r="L353" s="873">
        <v>0</v>
      </c>
      <c r="M353" s="873">
        <v>0</v>
      </c>
      <c r="N353" s="2399">
        <v>0</v>
      </c>
      <c r="O353" s="873">
        <f t="shared" si="175"/>
        <v>0</v>
      </c>
      <c r="P353" s="877">
        <f t="shared" si="174"/>
        <v>0</v>
      </c>
      <c r="Q353" s="911"/>
    </row>
    <row r="354" spans="2:17" ht="18.649999999999999" customHeight="1" outlineLevel="3" x14ac:dyDescent="0.3">
      <c r="B354" s="296"/>
      <c r="C354" s="183"/>
      <c r="D354" s="233" t="s">
        <v>1161</v>
      </c>
      <c r="E354" s="873">
        <v>527041</v>
      </c>
      <c r="F354" s="252">
        <f t="shared" si="177"/>
        <v>106513.81338291465</v>
      </c>
      <c r="G354" s="253">
        <f t="shared" si="178"/>
        <v>100137.79000000001</v>
      </c>
      <c r="H354" s="252">
        <f t="shared" si="179"/>
        <v>20237.624542753787</v>
      </c>
      <c r="I354" s="252">
        <f t="shared" si="180"/>
        <v>627178.79</v>
      </c>
      <c r="J354" s="176">
        <f t="shared" si="181"/>
        <v>126751.43792566845</v>
      </c>
      <c r="K354" s="873">
        <v>0</v>
      </c>
      <c r="L354" s="873">
        <v>0</v>
      </c>
      <c r="M354" s="873">
        <v>0</v>
      </c>
      <c r="N354" s="2399">
        <v>53000</v>
      </c>
      <c r="O354" s="873">
        <f t="shared" si="175"/>
        <v>53513.813382914654</v>
      </c>
      <c r="P354" s="877">
        <f t="shared" si="174"/>
        <v>0</v>
      </c>
      <c r="Q354" s="299"/>
    </row>
    <row r="355" spans="2:17" s="912" customFormat="1" ht="18.649999999999999" customHeight="1" outlineLevel="3" x14ac:dyDescent="0.3">
      <c r="B355" s="906"/>
      <c r="C355" s="907"/>
      <c r="D355" s="908" t="s">
        <v>1171</v>
      </c>
      <c r="E355" s="902"/>
      <c r="F355" s="252">
        <f t="shared" si="177"/>
        <v>0</v>
      </c>
      <c r="G355" s="253">
        <f t="shared" si="178"/>
        <v>0</v>
      </c>
      <c r="H355" s="252">
        <f t="shared" si="179"/>
        <v>0</v>
      </c>
      <c r="I355" s="252">
        <f t="shared" si="180"/>
        <v>0</v>
      </c>
      <c r="J355" s="176">
        <f t="shared" si="181"/>
        <v>0</v>
      </c>
      <c r="K355" s="873">
        <v>0</v>
      </c>
      <c r="L355" s="873">
        <v>0</v>
      </c>
      <c r="M355" s="873">
        <v>0</v>
      </c>
      <c r="N355" s="2399">
        <v>0</v>
      </c>
      <c r="O355" s="873">
        <f t="shared" si="175"/>
        <v>0</v>
      </c>
      <c r="P355" s="877">
        <f t="shared" si="174"/>
        <v>0</v>
      </c>
      <c r="Q355" s="911"/>
    </row>
    <row r="356" spans="2:17" s="248" customFormat="1" ht="18.649999999999999" customHeight="1" outlineLevel="3" x14ac:dyDescent="0.3">
      <c r="B356" s="302"/>
      <c r="C356" s="2700" t="s">
        <v>698</v>
      </c>
      <c r="D356" s="2701"/>
      <c r="E356" s="180">
        <f t="shared" ref="E356:O356" si="182">E326+E341</f>
        <v>5270406</v>
      </c>
      <c r="F356" s="180">
        <f t="shared" si="182"/>
        <v>1065137.3254380468</v>
      </c>
      <c r="G356" s="195">
        <f t="shared" si="182"/>
        <v>1001377.1400000001</v>
      </c>
      <c r="H356" s="180">
        <f t="shared" si="182"/>
        <v>202376.09183322894</v>
      </c>
      <c r="I356" s="180">
        <f t="shared" si="182"/>
        <v>6271783.1400000006</v>
      </c>
      <c r="J356" s="180">
        <f t="shared" si="182"/>
        <v>1267513.417271276</v>
      </c>
      <c r="K356" s="180">
        <f t="shared" si="182"/>
        <v>0</v>
      </c>
      <c r="L356" s="180">
        <f t="shared" si="182"/>
        <v>0</v>
      </c>
      <c r="M356" s="180">
        <f t="shared" si="182"/>
        <v>0</v>
      </c>
      <c r="N356" s="180">
        <f t="shared" si="182"/>
        <v>532000</v>
      </c>
      <c r="O356" s="180">
        <f t="shared" si="182"/>
        <v>533137.32543804683</v>
      </c>
      <c r="P356" s="877">
        <f t="shared" si="174"/>
        <v>0</v>
      </c>
      <c r="Q356" s="303"/>
    </row>
    <row r="357" spans="2:17" ht="18.649999999999999" customHeight="1" outlineLevel="2" x14ac:dyDescent="0.3">
      <c r="B357" s="296"/>
      <c r="C357" s="183" t="s">
        <v>100</v>
      </c>
      <c r="D357" s="245" t="s">
        <v>101</v>
      </c>
      <c r="E357" s="178"/>
      <c r="F357" s="175"/>
      <c r="G357" s="177"/>
      <c r="H357" s="175"/>
      <c r="I357" s="181"/>
      <c r="J357" s="176"/>
      <c r="K357" s="878"/>
      <c r="L357" s="878"/>
      <c r="M357" s="878"/>
      <c r="N357" s="2402"/>
      <c r="O357" s="878"/>
      <c r="P357" s="877"/>
      <c r="Q357" s="299"/>
    </row>
    <row r="358" spans="2:17" ht="28.75" customHeight="1" outlineLevel="3" x14ac:dyDescent="0.3">
      <c r="B358" s="296"/>
      <c r="C358" s="183"/>
      <c r="D358" s="245" t="s">
        <v>102</v>
      </c>
      <c r="E358" s="2081"/>
      <c r="F358" s="2082"/>
      <c r="G358" s="2083"/>
      <c r="H358" s="2082"/>
      <c r="I358" s="2082"/>
      <c r="J358" s="2084"/>
      <c r="K358" s="2081"/>
      <c r="L358" s="2081"/>
      <c r="M358" s="2081"/>
      <c r="N358" s="2406"/>
      <c r="O358" s="2081"/>
      <c r="P358" s="2085"/>
      <c r="Q358" s="299"/>
    </row>
    <row r="359" spans="2:17" ht="18.649999999999999" customHeight="1" outlineLevel="3" x14ac:dyDescent="0.3">
      <c r="B359" s="296"/>
      <c r="C359" s="183"/>
      <c r="D359" s="245" t="s">
        <v>103</v>
      </c>
      <c r="E359" s="873">
        <v>537581</v>
      </c>
      <c r="F359" s="252">
        <f>E359/euro22</f>
        <v>108643.92393039752</v>
      </c>
      <c r="G359" s="2640"/>
      <c r="H359" s="2641"/>
      <c r="I359" s="252">
        <f>E359+G359</f>
        <v>537581</v>
      </c>
      <c r="J359" s="176">
        <f>I359/euro22</f>
        <v>108643.92393039752</v>
      </c>
      <c r="K359" s="873">
        <v>0</v>
      </c>
      <c r="L359" s="873">
        <v>0</v>
      </c>
      <c r="M359" s="873">
        <v>0</v>
      </c>
      <c r="N359" s="2399">
        <v>54000</v>
      </c>
      <c r="O359" s="873">
        <f t="shared" si="175"/>
        <v>54643.923930397519</v>
      </c>
      <c r="P359" s="877">
        <f t="shared" si="174"/>
        <v>0</v>
      </c>
      <c r="Q359" s="299"/>
    </row>
    <row r="360" spans="2:17" ht="31.4" customHeight="1" outlineLevel="3" x14ac:dyDescent="0.3">
      <c r="B360" s="296"/>
      <c r="C360" s="183"/>
      <c r="D360" s="245" t="s">
        <v>104</v>
      </c>
      <c r="E360" s="873">
        <v>107516</v>
      </c>
      <c r="F360" s="252">
        <f>E360/euro22</f>
        <v>21728.744366524523</v>
      </c>
      <c r="G360" s="2640"/>
      <c r="H360" s="2641"/>
      <c r="I360" s="252">
        <f>E360+G360</f>
        <v>107516</v>
      </c>
      <c r="J360" s="176">
        <f>I360/euro22</f>
        <v>21728.744366524523</v>
      </c>
      <c r="K360" s="873">
        <v>0</v>
      </c>
      <c r="L360" s="873">
        <v>0</v>
      </c>
      <c r="M360" s="873">
        <v>0</v>
      </c>
      <c r="N360" s="2399">
        <v>10000</v>
      </c>
      <c r="O360" s="873">
        <f t="shared" si="175"/>
        <v>11728.744366524523</v>
      </c>
      <c r="P360" s="877">
        <f t="shared" si="174"/>
        <v>0</v>
      </c>
      <c r="Q360" s="299"/>
    </row>
    <row r="361" spans="2:17" ht="18.649999999999999" customHeight="1" outlineLevel="3" x14ac:dyDescent="0.3">
      <c r="B361" s="296"/>
      <c r="C361" s="183"/>
      <c r="D361" s="245" t="s">
        <v>105</v>
      </c>
      <c r="E361" s="873">
        <v>537581</v>
      </c>
      <c r="F361" s="252">
        <f>E361/euro22</f>
        <v>108643.92393039752</v>
      </c>
      <c r="G361" s="2640"/>
      <c r="H361" s="2641"/>
      <c r="I361" s="252">
        <f>E361+G361</f>
        <v>537581</v>
      </c>
      <c r="J361" s="176">
        <f>I361/euro22</f>
        <v>108643.92393039752</v>
      </c>
      <c r="K361" s="873">
        <v>0</v>
      </c>
      <c r="L361" s="873">
        <v>0</v>
      </c>
      <c r="M361" s="873">
        <v>0</v>
      </c>
      <c r="N361" s="2399">
        <v>54000</v>
      </c>
      <c r="O361" s="873">
        <f t="shared" si="175"/>
        <v>54643.923930397519</v>
      </c>
      <c r="P361" s="877">
        <f t="shared" si="174"/>
        <v>0</v>
      </c>
      <c r="Q361" s="299"/>
    </row>
    <row r="362" spans="2:17" ht="25.75" customHeight="1" outlineLevel="3" x14ac:dyDescent="0.3">
      <c r="B362" s="296"/>
      <c r="C362" s="183"/>
      <c r="D362" s="245" t="s">
        <v>106</v>
      </c>
      <c r="E362" s="873">
        <v>1182679</v>
      </c>
      <c r="F362" s="252">
        <f>E362/euro22</f>
        <v>239016.79432509447</v>
      </c>
      <c r="G362" s="253">
        <f>E362*VAT</f>
        <v>224709.01</v>
      </c>
      <c r="H362" s="252">
        <f>G362/euro22</f>
        <v>45413.190921767949</v>
      </c>
      <c r="I362" s="252">
        <f>E362+G362</f>
        <v>1407388.01</v>
      </c>
      <c r="J362" s="176">
        <f>I362/euro22</f>
        <v>284429.9852468624</v>
      </c>
      <c r="K362" s="873">
        <v>0</v>
      </c>
      <c r="L362" s="873">
        <v>0</v>
      </c>
      <c r="M362" s="873">
        <v>0</v>
      </c>
      <c r="N362" s="2399">
        <v>119000</v>
      </c>
      <c r="O362" s="873">
        <f t="shared" si="175"/>
        <v>120016.79432509447</v>
      </c>
      <c r="P362" s="877">
        <f t="shared" si="174"/>
        <v>0</v>
      </c>
      <c r="Q362" s="299"/>
    </row>
    <row r="363" spans="2:17" s="248" customFormat="1" ht="25.75" customHeight="1" outlineLevel="3" x14ac:dyDescent="0.3">
      <c r="B363" s="302"/>
      <c r="C363" s="2700" t="s">
        <v>700</v>
      </c>
      <c r="D363" s="2701"/>
      <c r="E363" s="180">
        <f>SUM(E358:E362)</f>
        <v>2365357</v>
      </c>
      <c r="F363" s="180">
        <f>SUM(F358:F362)</f>
        <v>478033.38655241404</v>
      </c>
      <c r="G363" s="195">
        <f>SUM(G358:G362)</f>
        <v>224709.01</v>
      </c>
      <c r="H363" s="180">
        <f>SUM(H358:H362)</f>
        <v>45413.190921767949</v>
      </c>
      <c r="I363" s="180">
        <f>SUM(I358:I362)</f>
        <v>2590066.0099999998</v>
      </c>
      <c r="J363" s="180">
        <f t="shared" ref="J363:L363" si="183">SUM(J358:J362)</f>
        <v>523446.57747418195</v>
      </c>
      <c r="K363" s="180">
        <f t="shared" si="183"/>
        <v>0</v>
      </c>
      <c r="L363" s="180">
        <f t="shared" si="183"/>
        <v>0</v>
      </c>
      <c r="M363" s="180">
        <f t="shared" ref="M363:O363" si="184">SUM(M358:M362)</f>
        <v>0</v>
      </c>
      <c r="N363" s="180">
        <f t="shared" si="184"/>
        <v>237000</v>
      </c>
      <c r="O363" s="180">
        <f t="shared" si="184"/>
        <v>241033.38655241404</v>
      </c>
      <c r="P363" s="877">
        <f t="shared" si="174"/>
        <v>0</v>
      </c>
      <c r="Q363" s="303"/>
    </row>
    <row r="364" spans="2:17" ht="18.649999999999999" customHeight="1" outlineLevel="2" collapsed="1" x14ac:dyDescent="0.3">
      <c r="B364" s="296"/>
      <c r="C364" s="183" t="s">
        <v>107</v>
      </c>
      <c r="D364" s="245" t="s">
        <v>699</v>
      </c>
      <c r="E364" s="178">
        <f>(E26+E34+E43+E51+E69+E82+E322)*'1. INPUT General assumptions'!$F$126</f>
        <v>39126811.899999999</v>
      </c>
      <c r="F364" s="181">
        <f>E364/euro22</f>
        <v>7907441.6240577186</v>
      </c>
      <c r="G364" s="183">
        <f>ROUND(E364*VAT,0)</f>
        <v>7434094</v>
      </c>
      <c r="H364" s="181">
        <f>G364/euro22</f>
        <v>1502413.8558234472</v>
      </c>
      <c r="I364" s="181">
        <f>E364+G364</f>
        <v>46560905.899999999</v>
      </c>
      <c r="J364" s="175">
        <f>F364+H364</f>
        <v>9409855.4798811655</v>
      </c>
      <c r="K364" s="178">
        <f>(K26+K34+K43+K51+K69+K82+K322)*'1. INPUT General assumptions'!$F$126</f>
        <v>628000</v>
      </c>
      <c r="L364" s="178">
        <f>(L26+L34+L43+L51+L69+L82+L322)*'1. INPUT General assumptions'!$F$126</f>
        <v>857000</v>
      </c>
      <c r="M364" s="178">
        <f>(M26+M34+M43+M51+M69+M82+M322)*'1. INPUT General assumptions'!$F$126</f>
        <v>895590.9</v>
      </c>
      <c r="N364" s="178">
        <f>(N26+N34+N43+N51+N69+N82+N322)*'1. INPUT General assumptions'!$F$126</f>
        <v>2675200</v>
      </c>
      <c r="O364" s="178">
        <f>(O26+O34+O43+O51+O69+O82+O322)*'1. INPUT General assumptions'!$F$126</f>
        <v>2851650.7240577191</v>
      </c>
      <c r="P364" s="877">
        <f t="shared" si="174"/>
        <v>0</v>
      </c>
      <c r="Q364" s="299"/>
    </row>
    <row r="365" spans="2:17" ht="18.649999999999999" customHeight="1" outlineLevel="2" x14ac:dyDescent="0.3">
      <c r="B365" s="296"/>
      <c r="C365" s="183" t="s">
        <v>108</v>
      </c>
      <c r="D365" s="245" t="s">
        <v>690</v>
      </c>
      <c r="E365" s="334">
        <v>1699959</v>
      </c>
      <c r="F365" s="182">
        <f>E365/euro22</f>
        <v>343557.93132717605</v>
      </c>
      <c r="G365" s="183">
        <f>ROUND(E365*VAT,0)</f>
        <v>322992</v>
      </c>
      <c r="H365" s="182">
        <f>G365/euro22</f>
        <v>65275.964511630722</v>
      </c>
      <c r="I365" s="182">
        <f>E365+G365</f>
        <v>2022951</v>
      </c>
      <c r="J365" s="183">
        <f>F365+H365</f>
        <v>408833.89583880675</v>
      </c>
      <c r="K365" s="873">
        <v>0</v>
      </c>
      <c r="L365" s="873">
        <v>0</v>
      </c>
      <c r="M365" s="873">
        <v>0</v>
      </c>
      <c r="N365" s="2399">
        <v>171000</v>
      </c>
      <c r="O365" s="873">
        <f t="shared" si="175"/>
        <v>172557.93132717605</v>
      </c>
      <c r="P365" s="877">
        <f t="shared" si="174"/>
        <v>0</v>
      </c>
      <c r="Q365" s="299"/>
    </row>
    <row r="366" spans="2:17" s="250" customFormat="1" ht="18.649999999999999" customHeight="1" outlineLevel="2" x14ac:dyDescent="0.3">
      <c r="B366" s="307"/>
      <c r="C366" s="2704" t="s">
        <v>109</v>
      </c>
      <c r="D366" s="2705"/>
      <c r="E366" s="184">
        <f>E356+E363+E364+E365</f>
        <v>48462533.899999999</v>
      </c>
      <c r="F366" s="184">
        <f>F356+F363+F364+F365</f>
        <v>9794170.2673753537</v>
      </c>
      <c r="G366" s="196">
        <f t="shared" ref="G366:O366" si="185">G356+G363+G364+G365</f>
        <v>8983172.1500000004</v>
      </c>
      <c r="H366" s="184">
        <f t="shared" si="185"/>
        <v>1815479.1030900751</v>
      </c>
      <c r="I366" s="184">
        <f t="shared" si="185"/>
        <v>57445706.049999997</v>
      </c>
      <c r="J366" s="184">
        <f t="shared" si="185"/>
        <v>11609649.370465429</v>
      </c>
      <c r="K366" s="184">
        <f t="shared" si="185"/>
        <v>628000</v>
      </c>
      <c r="L366" s="184">
        <f t="shared" si="185"/>
        <v>857000</v>
      </c>
      <c r="M366" s="184">
        <f t="shared" si="185"/>
        <v>895590.9</v>
      </c>
      <c r="N366" s="184">
        <f t="shared" si="185"/>
        <v>3615200</v>
      </c>
      <c r="O366" s="184">
        <f t="shared" si="185"/>
        <v>3798379.3673753561</v>
      </c>
      <c r="P366" s="877">
        <f>F366-SUM(K366:O366)</f>
        <v>0</v>
      </c>
      <c r="Q366" s="308"/>
    </row>
    <row r="367" spans="2:17" s="250" customFormat="1" ht="18.649999999999999" customHeight="1" outlineLevel="1" x14ac:dyDescent="0.3">
      <c r="B367" s="307"/>
      <c r="C367" s="194"/>
      <c r="D367" s="174"/>
      <c r="E367" s="184"/>
      <c r="F367" s="174"/>
      <c r="G367" s="196"/>
      <c r="H367" s="433"/>
      <c r="I367" s="433"/>
      <c r="J367" s="174"/>
      <c r="K367" s="872"/>
      <c r="L367" s="872"/>
      <c r="M367" s="872"/>
      <c r="N367" s="2405"/>
      <c r="O367" s="872"/>
      <c r="P367" s="872"/>
      <c r="Q367" s="308"/>
    </row>
    <row r="368" spans="2:17" s="250" customFormat="1" ht="18.649999999999999" customHeight="1" outlineLevel="1" x14ac:dyDescent="0.3">
      <c r="B368" s="307"/>
      <c r="C368" s="349" t="s">
        <v>691</v>
      </c>
      <c r="D368" s="350"/>
      <c r="E368" s="350"/>
      <c r="F368" s="350"/>
      <c r="G368" s="350"/>
      <c r="H368" s="350"/>
      <c r="I368" s="350"/>
      <c r="J368" s="350"/>
      <c r="K368" s="874"/>
      <c r="L368" s="874"/>
      <c r="M368" s="874"/>
      <c r="N368" s="2403"/>
      <c r="O368" s="874"/>
      <c r="P368" s="875"/>
      <c r="Q368" s="308"/>
    </row>
    <row r="369" spans="2:17" ht="18.649999999999999" customHeight="1" outlineLevel="2" x14ac:dyDescent="0.3">
      <c r="B369" s="296"/>
      <c r="C369" s="183" t="s">
        <v>110</v>
      </c>
      <c r="D369" s="245" t="s">
        <v>111</v>
      </c>
      <c r="E369" s="178"/>
      <c r="F369" s="175"/>
      <c r="G369" s="177"/>
      <c r="H369" s="257"/>
      <c r="I369" s="181"/>
      <c r="J369" s="175"/>
      <c r="K369" s="878"/>
      <c r="L369" s="878"/>
      <c r="M369" s="878"/>
      <c r="N369" s="2402"/>
      <c r="O369" s="878"/>
      <c r="P369" s="878"/>
      <c r="Q369" s="299"/>
    </row>
    <row r="370" spans="2:17" ht="18.649999999999999" customHeight="1" outlineLevel="3" x14ac:dyDescent="0.3">
      <c r="B370" s="296"/>
      <c r="C370" s="183"/>
      <c r="D370" s="233" t="s">
        <v>686</v>
      </c>
      <c r="E370" s="334"/>
      <c r="F370" s="181">
        <f t="shared" ref="F370:F376" si="186">E370/euro22</f>
        <v>0</v>
      </c>
      <c r="G370" s="177">
        <f t="shared" ref="G370:G376" si="187">E370*VAT</f>
        <v>0</v>
      </c>
      <c r="H370" s="257">
        <f t="shared" ref="H370:H376" si="188">G370/euro22</f>
        <v>0</v>
      </c>
      <c r="I370" s="181">
        <f t="shared" ref="I370:I376" si="189">E370+G370</f>
        <v>0</v>
      </c>
      <c r="J370" s="175">
        <f t="shared" ref="J370:J376" si="190">I370/euro22</f>
        <v>0</v>
      </c>
      <c r="K370" s="873"/>
      <c r="L370" s="873"/>
      <c r="M370" s="873"/>
      <c r="N370" s="2399">
        <v>0</v>
      </c>
      <c r="O370" s="873">
        <f t="shared" si="175"/>
        <v>0</v>
      </c>
      <c r="P370" s="877">
        <f t="shared" ref="P370:P376" si="191">F370-SUM(K370:O370)</f>
        <v>0</v>
      </c>
      <c r="Q370" s="299"/>
    </row>
    <row r="371" spans="2:17" ht="18.649999999999999" customHeight="1" outlineLevel="3" x14ac:dyDescent="0.3">
      <c r="B371" s="296"/>
      <c r="C371" s="183"/>
      <c r="D371" s="233" t="s">
        <v>685</v>
      </c>
      <c r="E371" s="334"/>
      <c r="F371" s="181">
        <f t="shared" si="186"/>
        <v>0</v>
      </c>
      <c r="G371" s="177">
        <f t="shared" si="187"/>
        <v>0</v>
      </c>
      <c r="H371" s="257">
        <f t="shared" si="188"/>
        <v>0</v>
      </c>
      <c r="I371" s="181">
        <f t="shared" si="189"/>
        <v>0</v>
      </c>
      <c r="J371" s="175">
        <f t="shared" si="190"/>
        <v>0</v>
      </c>
      <c r="K371" s="873"/>
      <c r="L371" s="873"/>
      <c r="M371" s="873"/>
      <c r="N371" s="2399">
        <v>0</v>
      </c>
      <c r="O371" s="873">
        <f t="shared" si="175"/>
        <v>0</v>
      </c>
      <c r="P371" s="877">
        <f t="shared" si="191"/>
        <v>0</v>
      </c>
      <c r="Q371" s="299"/>
    </row>
    <row r="372" spans="2:17" ht="18.649999999999999" customHeight="1" outlineLevel="3" x14ac:dyDescent="0.3">
      <c r="B372" s="296"/>
      <c r="C372" s="183"/>
      <c r="D372" s="889" t="s">
        <v>1158</v>
      </c>
      <c r="E372" s="334"/>
      <c r="F372" s="181">
        <f t="shared" si="186"/>
        <v>0</v>
      </c>
      <c r="G372" s="177">
        <f t="shared" si="187"/>
        <v>0</v>
      </c>
      <c r="H372" s="257">
        <f t="shared" si="188"/>
        <v>0</v>
      </c>
      <c r="I372" s="181">
        <f t="shared" si="189"/>
        <v>0</v>
      </c>
      <c r="J372" s="175">
        <f t="shared" si="190"/>
        <v>0</v>
      </c>
      <c r="K372" s="873"/>
      <c r="L372" s="873"/>
      <c r="M372" s="873"/>
      <c r="N372" s="2399">
        <v>0</v>
      </c>
      <c r="O372" s="873">
        <f t="shared" si="175"/>
        <v>0</v>
      </c>
      <c r="P372" s="877">
        <f t="shared" si="191"/>
        <v>0</v>
      </c>
      <c r="Q372" s="299"/>
    </row>
    <row r="373" spans="2:17" ht="18.649999999999999" customHeight="1" outlineLevel="3" x14ac:dyDescent="0.3">
      <c r="B373" s="296"/>
      <c r="C373" s="183"/>
      <c r="D373" s="233" t="s">
        <v>1159</v>
      </c>
      <c r="E373" s="334"/>
      <c r="F373" s="181">
        <f t="shared" si="186"/>
        <v>0</v>
      </c>
      <c r="G373" s="177">
        <f t="shared" si="187"/>
        <v>0</v>
      </c>
      <c r="H373" s="257">
        <f t="shared" si="188"/>
        <v>0</v>
      </c>
      <c r="I373" s="181">
        <f t="shared" si="189"/>
        <v>0</v>
      </c>
      <c r="J373" s="175">
        <f t="shared" si="190"/>
        <v>0</v>
      </c>
      <c r="K373" s="873"/>
      <c r="L373" s="873"/>
      <c r="M373" s="873"/>
      <c r="N373" s="2399">
        <v>0</v>
      </c>
      <c r="O373" s="873">
        <f t="shared" si="175"/>
        <v>0</v>
      </c>
      <c r="P373" s="877">
        <f t="shared" si="191"/>
        <v>0</v>
      </c>
      <c r="Q373" s="299"/>
    </row>
    <row r="374" spans="2:17" ht="18.649999999999999" customHeight="1" outlineLevel="3" x14ac:dyDescent="0.3">
      <c r="B374" s="296"/>
      <c r="C374" s="183"/>
      <c r="D374" s="233" t="s">
        <v>692</v>
      </c>
      <c r="E374" s="334"/>
      <c r="F374" s="181">
        <f t="shared" si="186"/>
        <v>0</v>
      </c>
      <c r="G374" s="177">
        <f t="shared" si="187"/>
        <v>0</v>
      </c>
      <c r="H374" s="257">
        <f t="shared" si="188"/>
        <v>0</v>
      </c>
      <c r="I374" s="181">
        <f t="shared" si="189"/>
        <v>0</v>
      </c>
      <c r="J374" s="175">
        <f t="shared" si="190"/>
        <v>0</v>
      </c>
      <c r="K374" s="873"/>
      <c r="L374" s="873"/>
      <c r="M374" s="873"/>
      <c r="N374" s="2399">
        <v>0</v>
      </c>
      <c r="O374" s="873">
        <f t="shared" si="175"/>
        <v>0</v>
      </c>
      <c r="P374" s="877">
        <f t="shared" si="191"/>
        <v>0</v>
      </c>
      <c r="Q374" s="299"/>
    </row>
    <row r="375" spans="2:17" ht="18.649999999999999" customHeight="1" outlineLevel="3" x14ac:dyDescent="0.3">
      <c r="B375" s="296"/>
      <c r="C375" s="183"/>
      <c r="D375" s="233" t="s">
        <v>1162</v>
      </c>
      <c r="E375" s="334">
        <v>3000000</v>
      </c>
      <c r="F375" s="181">
        <f t="shared" si="186"/>
        <v>606293.32471049496</v>
      </c>
      <c r="G375" s="177">
        <f t="shared" si="187"/>
        <v>570000</v>
      </c>
      <c r="H375" s="257">
        <f t="shared" si="188"/>
        <v>115195.73169499403</v>
      </c>
      <c r="I375" s="181">
        <f t="shared" si="189"/>
        <v>3570000</v>
      </c>
      <c r="J375" s="175">
        <f t="shared" si="190"/>
        <v>721489.05640548898</v>
      </c>
      <c r="K375" s="873">
        <v>0</v>
      </c>
      <c r="L375" s="873">
        <v>0</v>
      </c>
      <c r="M375" s="873">
        <v>0</v>
      </c>
      <c r="N375" s="2399">
        <v>303000</v>
      </c>
      <c r="O375" s="873">
        <f t="shared" si="175"/>
        <v>303293.32471049496</v>
      </c>
      <c r="P375" s="877">
        <f t="shared" si="191"/>
        <v>0</v>
      </c>
      <c r="Q375" s="299"/>
    </row>
    <row r="376" spans="2:17" ht="18.649999999999999" customHeight="1" outlineLevel="3" x14ac:dyDescent="0.3">
      <c r="B376" s="296"/>
      <c r="C376" s="183"/>
      <c r="D376" s="233" t="s">
        <v>1161</v>
      </c>
      <c r="E376" s="334">
        <v>4821600</v>
      </c>
      <c r="F376" s="252">
        <f t="shared" si="186"/>
        <v>974434.63147470739</v>
      </c>
      <c r="G376" s="253">
        <f t="shared" si="187"/>
        <v>916104</v>
      </c>
      <c r="H376" s="252">
        <f t="shared" si="188"/>
        <v>185142.57998019442</v>
      </c>
      <c r="I376" s="252">
        <f t="shared" si="189"/>
        <v>5737704</v>
      </c>
      <c r="J376" s="176">
        <f t="shared" si="190"/>
        <v>1159577.2114549018</v>
      </c>
      <c r="K376" s="873">
        <v>0</v>
      </c>
      <c r="L376" s="873">
        <v>0</v>
      </c>
      <c r="M376" s="873">
        <v>0</v>
      </c>
      <c r="N376" s="2399">
        <v>487000</v>
      </c>
      <c r="O376" s="873">
        <f t="shared" si="175"/>
        <v>487434.63147470739</v>
      </c>
      <c r="P376" s="877">
        <f t="shared" si="191"/>
        <v>0</v>
      </c>
      <c r="Q376" s="299"/>
    </row>
    <row r="377" spans="2:17" s="248" customFormat="1" ht="25.75" customHeight="1" outlineLevel="3" x14ac:dyDescent="0.3">
      <c r="B377" s="302"/>
      <c r="C377" s="2700" t="s">
        <v>709</v>
      </c>
      <c r="D377" s="2701"/>
      <c r="E377" s="180">
        <f>SUM(E370:E376)</f>
        <v>7821600</v>
      </c>
      <c r="F377" s="180">
        <f t="shared" ref="F377:P377" si="192">SUM(F370:F376)</f>
        <v>1580727.9561852023</v>
      </c>
      <c r="G377" s="195">
        <f t="shared" si="192"/>
        <v>1486104</v>
      </c>
      <c r="H377" s="180">
        <f t="shared" si="192"/>
        <v>300338.31167518848</v>
      </c>
      <c r="I377" s="180">
        <f t="shared" si="192"/>
        <v>9307704</v>
      </c>
      <c r="J377" s="180">
        <f t="shared" si="192"/>
        <v>1881066.2678603907</v>
      </c>
      <c r="K377" s="180">
        <f t="shared" si="192"/>
        <v>0</v>
      </c>
      <c r="L377" s="180">
        <f t="shared" si="192"/>
        <v>0</v>
      </c>
      <c r="M377" s="180">
        <f t="shared" ref="M377:O377" si="193">SUM(M370:M376)</f>
        <v>0</v>
      </c>
      <c r="N377" s="180">
        <f t="shared" si="193"/>
        <v>790000</v>
      </c>
      <c r="O377" s="180">
        <f t="shared" si="193"/>
        <v>790727.95618520235</v>
      </c>
      <c r="P377" s="180">
        <f t="shared" si="192"/>
        <v>0</v>
      </c>
      <c r="Q377" s="303"/>
    </row>
    <row r="378" spans="2:17" ht="18.649999999999999" customHeight="1" outlineLevel="2" x14ac:dyDescent="0.3">
      <c r="B378" s="296"/>
      <c r="C378" s="183" t="s">
        <v>112</v>
      </c>
      <c r="D378" s="245" t="s">
        <v>113</v>
      </c>
      <c r="E378" s="178"/>
      <c r="F378" s="175"/>
      <c r="G378" s="177"/>
      <c r="H378" s="257"/>
      <c r="I378" s="181"/>
      <c r="J378" s="175"/>
      <c r="K378" s="878"/>
      <c r="L378" s="878"/>
      <c r="M378" s="878"/>
      <c r="N378" s="878"/>
      <c r="O378" s="878"/>
      <c r="P378" s="878"/>
      <c r="Q378" s="299"/>
    </row>
    <row r="379" spans="2:17" s="246" customFormat="1" ht="18.649999999999999" customHeight="1" outlineLevel="3" x14ac:dyDescent="0.3">
      <c r="B379" s="300"/>
      <c r="C379" s="256"/>
      <c r="D379" s="170" t="s">
        <v>686</v>
      </c>
      <c r="E379" s="335"/>
      <c r="F379" s="255">
        <f t="shared" ref="F379:F385" si="194">E379/euro22</f>
        <v>0</v>
      </c>
      <c r="G379" s="258">
        <f t="shared" ref="G379:G385" si="195">E379*VAT</f>
        <v>0</v>
      </c>
      <c r="H379" s="263">
        <f t="shared" ref="H379:H385" si="196">G379/euro22</f>
        <v>0</v>
      </c>
      <c r="I379" s="255">
        <f t="shared" ref="I379:I385" si="197">E379+G379</f>
        <v>0</v>
      </c>
      <c r="J379" s="179">
        <f t="shared" ref="J379:J385" si="198">I379/euro22</f>
        <v>0</v>
      </c>
      <c r="K379" s="333"/>
      <c r="L379" s="333"/>
      <c r="M379" s="333"/>
      <c r="N379" s="2407">
        <v>0</v>
      </c>
      <c r="O379" s="333">
        <f t="shared" si="175"/>
        <v>0</v>
      </c>
      <c r="P379" s="877">
        <f t="shared" ref="P379:P385" si="199">F379-SUM(K379:O379)</f>
        <v>0</v>
      </c>
      <c r="Q379" s="301"/>
    </row>
    <row r="380" spans="2:17" s="246" customFormat="1" ht="18.649999999999999" customHeight="1" outlineLevel="3" x14ac:dyDescent="0.3">
      <c r="B380" s="300"/>
      <c r="C380" s="256"/>
      <c r="D380" s="170" t="s">
        <v>685</v>
      </c>
      <c r="E380" s="335"/>
      <c r="F380" s="255">
        <f t="shared" si="194"/>
        <v>0</v>
      </c>
      <c r="G380" s="258">
        <f t="shared" si="195"/>
        <v>0</v>
      </c>
      <c r="H380" s="263">
        <f t="shared" si="196"/>
        <v>0</v>
      </c>
      <c r="I380" s="255">
        <f t="shared" si="197"/>
        <v>0</v>
      </c>
      <c r="J380" s="179">
        <f t="shared" si="198"/>
        <v>0</v>
      </c>
      <c r="K380" s="333"/>
      <c r="L380" s="333"/>
      <c r="M380" s="333"/>
      <c r="N380" s="2407">
        <v>0</v>
      </c>
      <c r="O380" s="333">
        <f t="shared" si="175"/>
        <v>0</v>
      </c>
      <c r="P380" s="877">
        <f t="shared" si="199"/>
        <v>0</v>
      </c>
      <c r="Q380" s="301"/>
    </row>
    <row r="381" spans="2:17" s="246" customFormat="1" ht="18.649999999999999" customHeight="1" outlineLevel="3" x14ac:dyDescent="0.3">
      <c r="B381" s="300"/>
      <c r="C381" s="256"/>
      <c r="D381" s="172" t="s">
        <v>767</v>
      </c>
      <c r="E381" s="335"/>
      <c r="F381" s="255">
        <f t="shared" si="194"/>
        <v>0</v>
      </c>
      <c r="G381" s="258">
        <f t="shared" si="195"/>
        <v>0</v>
      </c>
      <c r="H381" s="263">
        <f t="shared" si="196"/>
        <v>0</v>
      </c>
      <c r="I381" s="255">
        <f t="shared" si="197"/>
        <v>0</v>
      </c>
      <c r="J381" s="179">
        <f t="shared" si="198"/>
        <v>0</v>
      </c>
      <c r="K381" s="333"/>
      <c r="L381" s="333"/>
      <c r="M381" s="333"/>
      <c r="N381" s="2407">
        <v>0</v>
      </c>
      <c r="O381" s="333">
        <f t="shared" si="175"/>
        <v>0</v>
      </c>
      <c r="P381" s="877">
        <f t="shared" si="199"/>
        <v>0</v>
      </c>
      <c r="Q381" s="301"/>
    </row>
    <row r="382" spans="2:17" s="246" customFormat="1" ht="18.649999999999999" customHeight="1" outlineLevel="3" x14ac:dyDescent="0.3">
      <c r="B382" s="300"/>
      <c r="C382" s="256"/>
      <c r="D382" s="170" t="s">
        <v>768</v>
      </c>
      <c r="E382" s="335"/>
      <c r="F382" s="255">
        <f t="shared" si="194"/>
        <v>0</v>
      </c>
      <c r="G382" s="258">
        <f t="shared" si="195"/>
        <v>0</v>
      </c>
      <c r="H382" s="263">
        <f t="shared" si="196"/>
        <v>0</v>
      </c>
      <c r="I382" s="255">
        <f t="shared" si="197"/>
        <v>0</v>
      </c>
      <c r="J382" s="179">
        <f t="shared" si="198"/>
        <v>0</v>
      </c>
      <c r="K382" s="333"/>
      <c r="L382" s="333"/>
      <c r="M382" s="333"/>
      <c r="N382" s="2407">
        <v>0</v>
      </c>
      <c r="O382" s="333">
        <f t="shared" si="175"/>
        <v>0</v>
      </c>
      <c r="P382" s="877">
        <f t="shared" si="199"/>
        <v>0</v>
      </c>
      <c r="Q382" s="301"/>
    </row>
    <row r="383" spans="2:17" s="246" customFormat="1" ht="18.649999999999999" customHeight="1" outlineLevel="3" x14ac:dyDescent="0.3">
      <c r="B383" s="300"/>
      <c r="C383" s="256"/>
      <c r="D383" s="170" t="s">
        <v>692</v>
      </c>
      <c r="E383" s="335"/>
      <c r="F383" s="255">
        <f t="shared" si="194"/>
        <v>0</v>
      </c>
      <c r="G383" s="258">
        <f t="shared" si="195"/>
        <v>0</v>
      </c>
      <c r="H383" s="263">
        <f t="shared" si="196"/>
        <v>0</v>
      </c>
      <c r="I383" s="255">
        <f t="shared" si="197"/>
        <v>0</v>
      </c>
      <c r="J383" s="179">
        <f t="shared" si="198"/>
        <v>0</v>
      </c>
      <c r="K383" s="333"/>
      <c r="L383" s="333"/>
      <c r="M383" s="333"/>
      <c r="N383" s="2407">
        <v>0</v>
      </c>
      <c r="O383" s="333">
        <f t="shared" si="175"/>
        <v>0</v>
      </c>
      <c r="P383" s="877">
        <f t="shared" si="199"/>
        <v>0</v>
      </c>
      <c r="Q383" s="301"/>
    </row>
    <row r="384" spans="2:17" s="246" customFormat="1" ht="18.649999999999999" customHeight="1" outlineLevel="3" x14ac:dyDescent="0.3">
      <c r="B384" s="300"/>
      <c r="C384" s="256"/>
      <c r="D384" s="170" t="s">
        <v>770</v>
      </c>
      <c r="E384" s="335">
        <v>5000000</v>
      </c>
      <c r="F384" s="255">
        <f t="shared" si="194"/>
        <v>1010488.8745174916</v>
      </c>
      <c r="G384" s="258">
        <f t="shared" si="195"/>
        <v>950000</v>
      </c>
      <c r="H384" s="263">
        <f t="shared" si="196"/>
        <v>191992.88615832338</v>
      </c>
      <c r="I384" s="255">
        <f t="shared" si="197"/>
        <v>5950000</v>
      </c>
      <c r="J384" s="179">
        <f t="shared" si="198"/>
        <v>1202481.7606758149</v>
      </c>
      <c r="K384" s="333">
        <v>0</v>
      </c>
      <c r="L384" s="333">
        <v>0</v>
      </c>
      <c r="M384" s="333">
        <v>0</v>
      </c>
      <c r="N384" s="2407">
        <v>505000</v>
      </c>
      <c r="O384" s="333">
        <f t="shared" si="175"/>
        <v>505488.87451749155</v>
      </c>
      <c r="P384" s="877">
        <f t="shared" si="199"/>
        <v>0</v>
      </c>
      <c r="Q384" s="301"/>
    </row>
    <row r="385" spans="2:17" s="246" customFormat="1" ht="18.649999999999999" customHeight="1" outlineLevel="3" x14ac:dyDescent="0.3">
      <c r="B385" s="300"/>
      <c r="C385" s="256"/>
      <c r="D385" s="170" t="s">
        <v>769</v>
      </c>
      <c r="E385" s="333">
        <v>9643200</v>
      </c>
      <c r="F385" s="185">
        <f t="shared" si="194"/>
        <v>1948869.2629494148</v>
      </c>
      <c r="G385" s="247">
        <f t="shared" si="195"/>
        <v>1832208</v>
      </c>
      <c r="H385" s="185">
        <f t="shared" si="196"/>
        <v>370285.15996038885</v>
      </c>
      <c r="I385" s="185">
        <f t="shared" si="197"/>
        <v>11475408</v>
      </c>
      <c r="J385" s="171">
        <f t="shared" si="198"/>
        <v>2319154.4229098037</v>
      </c>
      <c r="K385" s="333">
        <v>0</v>
      </c>
      <c r="L385" s="333">
        <v>0</v>
      </c>
      <c r="M385" s="333">
        <v>0</v>
      </c>
      <c r="N385" s="2407">
        <v>974000</v>
      </c>
      <c r="O385" s="333">
        <f t="shared" si="175"/>
        <v>974869.26294941478</v>
      </c>
      <c r="P385" s="877">
        <f t="shared" si="199"/>
        <v>0</v>
      </c>
      <c r="Q385" s="301"/>
    </row>
    <row r="386" spans="2:17" s="248" customFormat="1" ht="25.75" customHeight="1" outlineLevel="3" x14ac:dyDescent="0.3">
      <c r="B386" s="302"/>
      <c r="C386" s="2700" t="s">
        <v>710</v>
      </c>
      <c r="D386" s="2701"/>
      <c r="E386" s="180">
        <f t="shared" ref="E386:P387" si="200">SUM(E379:E385)</f>
        <v>14643200</v>
      </c>
      <c r="F386" s="180">
        <f t="shared" si="200"/>
        <v>2959358.1374669066</v>
      </c>
      <c r="G386" s="195">
        <f t="shared" si="200"/>
        <v>2782208</v>
      </c>
      <c r="H386" s="180">
        <f t="shared" si="200"/>
        <v>562278.04611871229</v>
      </c>
      <c r="I386" s="180">
        <f t="shared" si="200"/>
        <v>17425408</v>
      </c>
      <c r="J386" s="180">
        <f t="shared" si="200"/>
        <v>3521636.1835856186</v>
      </c>
      <c r="K386" s="180">
        <f t="shared" si="200"/>
        <v>0</v>
      </c>
      <c r="L386" s="180">
        <f t="shared" si="200"/>
        <v>0</v>
      </c>
      <c r="M386" s="180">
        <f t="shared" ref="M386:O386" si="201">SUM(M379:M385)</f>
        <v>0</v>
      </c>
      <c r="N386" s="180">
        <f t="shared" si="201"/>
        <v>1479000</v>
      </c>
      <c r="O386" s="180">
        <f t="shared" si="201"/>
        <v>1480358.1374669063</v>
      </c>
      <c r="P386" s="180">
        <f t="shared" si="200"/>
        <v>0</v>
      </c>
      <c r="Q386" s="303"/>
    </row>
    <row r="387" spans="2:17" s="250" customFormat="1" ht="18.649999999999999" customHeight="1" outlineLevel="2" collapsed="1" x14ac:dyDescent="0.3">
      <c r="B387" s="307"/>
      <c r="C387" s="2704" t="s">
        <v>114</v>
      </c>
      <c r="D387" s="2705"/>
      <c r="E387" s="184">
        <f>E377+E386</f>
        <v>22464800</v>
      </c>
      <c r="F387" s="184">
        <f t="shared" ref="F387:L387" si="202">F377+F386</f>
        <v>4540086.0936521087</v>
      </c>
      <c r="G387" s="196">
        <f t="shared" si="202"/>
        <v>4268312</v>
      </c>
      <c r="H387" s="184">
        <f t="shared" si="202"/>
        <v>862616.35779390077</v>
      </c>
      <c r="I387" s="184">
        <f t="shared" si="202"/>
        <v>26733112</v>
      </c>
      <c r="J387" s="184">
        <f t="shared" si="202"/>
        <v>5402702.4514460098</v>
      </c>
      <c r="K387" s="184">
        <f t="shared" si="202"/>
        <v>0</v>
      </c>
      <c r="L387" s="184">
        <f t="shared" si="202"/>
        <v>0</v>
      </c>
      <c r="M387" s="184">
        <f t="shared" ref="M387:O387" si="203">M377+M386</f>
        <v>0</v>
      </c>
      <c r="N387" s="184">
        <f t="shared" si="203"/>
        <v>2269000</v>
      </c>
      <c r="O387" s="184">
        <f t="shared" si="203"/>
        <v>2271086.0936521087</v>
      </c>
      <c r="P387" s="180">
        <f t="shared" si="200"/>
        <v>0</v>
      </c>
      <c r="Q387" s="308"/>
    </row>
    <row r="388" spans="2:17" s="250" customFormat="1" ht="18.649999999999999" customHeight="1" outlineLevel="1" x14ac:dyDescent="0.3">
      <c r="B388" s="307"/>
      <c r="C388" s="194"/>
      <c r="D388" s="174"/>
      <c r="E388" s="184"/>
      <c r="F388" s="184"/>
      <c r="G388" s="196"/>
      <c r="H388" s="202"/>
      <c r="I388" s="202"/>
      <c r="J388" s="184"/>
      <c r="K388" s="872"/>
      <c r="L388" s="872"/>
      <c r="M388" s="872"/>
      <c r="N388" s="872"/>
      <c r="O388" s="872"/>
      <c r="P388" s="872"/>
      <c r="Q388" s="308"/>
    </row>
    <row r="389" spans="2:17" s="250" customFormat="1" ht="18.649999999999999" customHeight="1" outlineLevel="1" x14ac:dyDescent="0.3">
      <c r="B389" s="307"/>
      <c r="C389" s="349" t="s">
        <v>711</v>
      </c>
      <c r="D389" s="350"/>
      <c r="E389" s="350"/>
      <c r="F389" s="350"/>
      <c r="G389" s="350"/>
      <c r="H389" s="350"/>
      <c r="I389" s="350"/>
      <c r="J389" s="350"/>
      <c r="K389" s="874"/>
      <c r="L389" s="874"/>
      <c r="M389" s="874"/>
      <c r="N389" s="2403"/>
      <c r="O389" s="874"/>
      <c r="P389" s="875"/>
      <c r="Q389" s="308"/>
    </row>
    <row r="390" spans="2:17" ht="18" customHeight="1" outlineLevel="2" x14ac:dyDescent="0.3">
      <c r="B390" s="296"/>
      <c r="C390" s="922">
        <v>7.1</v>
      </c>
      <c r="D390" s="923" t="s">
        <v>713</v>
      </c>
      <c r="E390" s="2086"/>
      <c r="F390" s="2087"/>
      <c r="G390" s="2088"/>
      <c r="H390" s="2089"/>
      <c r="I390" s="2090"/>
      <c r="J390" s="2087"/>
      <c r="K390" s="2085"/>
      <c r="L390" s="2085"/>
      <c r="M390" s="2085"/>
      <c r="N390" s="2408"/>
      <c r="O390" s="2081"/>
      <c r="P390" s="2085"/>
      <c r="Q390" s="299"/>
    </row>
    <row r="391" spans="2:17" ht="18" customHeight="1" outlineLevel="2" x14ac:dyDescent="0.3">
      <c r="B391" s="296"/>
      <c r="C391" s="276" t="s">
        <v>714</v>
      </c>
      <c r="D391" s="245" t="s">
        <v>715</v>
      </c>
      <c r="E391" s="178">
        <f>F391*euro22</f>
        <v>83405437.463506177</v>
      </c>
      <c r="F391" s="255">
        <f>SUM(K391:O391)</f>
        <v>16856053.326227475</v>
      </c>
      <c r="G391" s="258">
        <f t="shared" ref="G391" si="204">E391*VAT</f>
        <v>15847033.118066173</v>
      </c>
      <c r="H391" s="263">
        <f t="shared" ref="H391" si="205">G391/euro22</f>
        <v>3202650.1319832201</v>
      </c>
      <c r="I391" s="255">
        <f t="shared" ref="I391" si="206">E391+G391</f>
        <v>99252470.581572354</v>
      </c>
      <c r="J391" s="179">
        <f>I391/euro22</f>
        <v>20058703.458210696</v>
      </c>
      <c r="K391" s="2385">
        <f>SUM(K387,K366,K322,K83,K51,K44)*('1. INPUT General assumptions'!H33-1)</f>
        <v>570490.27199999988</v>
      </c>
      <c r="L391" s="2385">
        <f>SUM(L387,L366,L322,L83,L51,L44)*('1. INPUT General assumptions'!I33-1)</f>
        <v>1084684.9490400003</v>
      </c>
      <c r="M391" s="2385">
        <f>SUM(M387,M366,M322,M83,M51,M44)*('1. INPUT General assumptions'!J33-1)</f>
        <v>1463079.4063570651</v>
      </c>
      <c r="N391" s="2385">
        <f>SUM(N387,N366,N322,N83,N51,N44)*('1. INPUT General assumptions'!K33-1)</f>
        <v>6067463.8619147688</v>
      </c>
      <c r="O391" s="2385">
        <f>SUM(O387,O366,O322,O83,O51,O44)*('1. INPUT General assumptions'!L33-1)</f>
        <v>7670334.8369156411</v>
      </c>
      <c r="P391" s="877">
        <f>F391-SUM(K391:O391)</f>
        <v>0</v>
      </c>
      <c r="Q391" s="299"/>
    </row>
    <row r="392" spans="2:17" s="250" customFormat="1" ht="18.649999999999999" customHeight="1" outlineLevel="2" x14ac:dyDescent="0.3">
      <c r="B392" s="307"/>
      <c r="C392" s="2704" t="s">
        <v>716</v>
      </c>
      <c r="D392" s="2705"/>
      <c r="E392" s="184">
        <f>E390+E391</f>
        <v>83405437.463506177</v>
      </c>
      <c r="F392" s="184">
        <f t="shared" ref="F392:L392" si="207">F390+F391</f>
        <v>16856053.326227475</v>
      </c>
      <c r="G392" s="196">
        <f t="shared" si="207"/>
        <v>15847033.118066173</v>
      </c>
      <c r="H392" s="184">
        <f t="shared" si="207"/>
        <v>3202650.1319832201</v>
      </c>
      <c r="I392" s="184">
        <f t="shared" si="207"/>
        <v>99252470.581572354</v>
      </c>
      <c r="J392" s="184">
        <f t="shared" si="207"/>
        <v>20058703.458210696</v>
      </c>
      <c r="K392" s="184">
        <f t="shared" si="207"/>
        <v>570490.27199999988</v>
      </c>
      <c r="L392" s="184">
        <f t="shared" si="207"/>
        <v>1084684.9490400003</v>
      </c>
      <c r="M392" s="184">
        <f t="shared" ref="M392:O392" si="208">M390+M391</f>
        <v>1463079.4063570651</v>
      </c>
      <c r="N392" s="184">
        <f t="shared" si="208"/>
        <v>6067463.8619147688</v>
      </c>
      <c r="O392" s="184">
        <f t="shared" si="208"/>
        <v>7670334.8369156411</v>
      </c>
      <c r="P392" s="877">
        <f t="shared" ref="P392:P401" si="209">F392-SUM(K392:O392)</f>
        <v>0</v>
      </c>
      <c r="Q392" s="308"/>
    </row>
    <row r="393" spans="2:17" s="250" customFormat="1" ht="18.649999999999999" customHeight="1" outlineLevel="1" x14ac:dyDescent="0.3">
      <c r="B393" s="307"/>
      <c r="C393" s="401"/>
      <c r="D393" s="402"/>
      <c r="E393" s="268"/>
      <c r="F393" s="402"/>
      <c r="G393" s="269"/>
      <c r="H393" s="403"/>
      <c r="I393" s="323"/>
      <c r="J393" s="402"/>
      <c r="K393" s="879"/>
      <c r="L393" s="879"/>
      <c r="M393" s="879"/>
      <c r="N393" s="879"/>
      <c r="O393" s="879"/>
      <c r="P393" s="877"/>
      <c r="Q393" s="308"/>
    </row>
    <row r="394" spans="2:17" s="250" customFormat="1" ht="18.649999999999999" customHeight="1" outlineLevel="1" x14ac:dyDescent="0.3">
      <c r="B394" s="307"/>
      <c r="C394" s="349" t="s">
        <v>1056</v>
      </c>
      <c r="D394" s="350"/>
      <c r="E394" s="407">
        <f>E44+E51+E83+E322+E366+E387+E392</f>
        <v>550797934.3635062</v>
      </c>
      <c r="F394" s="407">
        <f>F44+F51+F83+F322+F366+F387+F392</f>
        <v>111315036.95630769</v>
      </c>
      <c r="G394" s="408">
        <f t="shared" ref="G394:L394" si="210">G44+G51+G83+G322+G366+G387+G392</f>
        <v>103187039.28817151</v>
      </c>
      <c r="H394" s="407">
        <f t="shared" si="210"/>
        <v>20853871.03901932</v>
      </c>
      <c r="I394" s="407">
        <f t="shared" si="210"/>
        <v>645346855.83719063</v>
      </c>
      <c r="J394" s="407">
        <f t="shared" si="210"/>
        <v>130423163.60566491</v>
      </c>
      <c r="K394" s="407">
        <f t="shared" si="210"/>
        <v>7478490.2719999999</v>
      </c>
      <c r="L394" s="407">
        <f t="shared" si="210"/>
        <v>10511684.949039999</v>
      </c>
      <c r="M394" s="407">
        <f t="shared" ref="M394:O394" si="211">M44+M51+M83+M322+M366+M387+M392</f>
        <v>11314579.306357065</v>
      </c>
      <c r="N394" s="407">
        <f t="shared" si="211"/>
        <v>39228663.861914769</v>
      </c>
      <c r="O394" s="407">
        <f t="shared" si="211"/>
        <v>42781618.566995874</v>
      </c>
      <c r="P394" s="877">
        <f t="shared" si="209"/>
        <v>0</v>
      </c>
      <c r="Q394" s="308"/>
    </row>
    <row r="395" spans="2:17" s="264" customFormat="1" ht="18.649999999999999" customHeight="1" outlineLevel="1" x14ac:dyDescent="0.3">
      <c r="B395" s="310"/>
      <c r="C395" s="404" t="s">
        <v>717</v>
      </c>
      <c r="D395" s="404"/>
      <c r="E395" s="405">
        <f t="shared" ref="E395:L395" si="212">E26+E33+E42+E51+E130+E168+E326</f>
        <v>150524424</v>
      </c>
      <c r="F395" s="405">
        <f t="shared" si="212"/>
        <v>30420651.159030735</v>
      </c>
      <c r="G395" s="406">
        <f t="shared" si="212"/>
        <v>28599640.559999999</v>
      </c>
      <c r="H395" s="405">
        <f t="shared" si="212"/>
        <v>5779923.7202158403</v>
      </c>
      <c r="I395" s="405">
        <f t="shared" si="212"/>
        <v>179124064.56</v>
      </c>
      <c r="J395" s="405">
        <f t="shared" si="212"/>
        <v>36200574.879246578</v>
      </c>
      <c r="K395" s="405">
        <f t="shared" si="212"/>
        <v>4305000</v>
      </c>
      <c r="L395" s="405">
        <f t="shared" si="212"/>
        <v>5850000</v>
      </c>
      <c r="M395" s="405">
        <f t="shared" ref="M395:O395" si="213">M26+M33+M42+M51+M130+M168+M326</f>
        <v>6196923</v>
      </c>
      <c r="N395" s="405">
        <f t="shared" si="213"/>
        <v>7017000</v>
      </c>
      <c r="O395" s="405">
        <f t="shared" si="213"/>
        <v>7051728.1590307364</v>
      </c>
      <c r="P395" s="877">
        <f t="shared" si="209"/>
        <v>0</v>
      </c>
      <c r="Q395" s="311"/>
    </row>
    <row r="396" spans="2:17" s="264" customFormat="1" ht="18.649999999999999" customHeight="1" outlineLevel="1" x14ac:dyDescent="0.3">
      <c r="B396" s="310"/>
      <c r="C396" s="331"/>
      <c r="D396" s="265"/>
      <c r="E396" s="265"/>
      <c r="F396" s="265"/>
      <c r="G396" s="266"/>
      <c r="H396" s="267"/>
      <c r="I396" s="267"/>
      <c r="J396" s="265"/>
      <c r="K396" s="880"/>
      <c r="L396" s="880"/>
      <c r="M396" s="880"/>
      <c r="N396" s="2409"/>
      <c r="O396" s="880"/>
      <c r="P396" s="877"/>
      <c r="Q396" s="311"/>
    </row>
    <row r="397" spans="2:17" ht="18.649999999999999" customHeight="1" outlineLevel="1" x14ac:dyDescent="0.3">
      <c r="B397" s="296"/>
      <c r="C397" s="349" t="s">
        <v>115</v>
      </c>
      <c r="D397" s="350"/>
      <c r="E397" s="407"/>
      <c r="F397" s="407"/>
      <c r="G397" s="408"/>
      <c r="H397" s="407"/>
      <c r="I397" s="407"/>
      <c r="J397" s="407"/>
      <c r="K397" s="874"/>
      <c r="L397" s="874"/>
      <c r="M397" s="874"/>
      <c r="N397" s="2403">
        <v>0</v>
      </c>
      <c r="O397" s="874">
        <f t="shared" si="175"/>
        <v>0</v>
      </c>
      <c r="P397" s="877">
        <f t="shared" si="209"/>
        <v>0</v>
      </c>
      <c r="Q397" s="299"/>
    </row>
    <row r="398" spans="2:17" ht="18.649999999999999" customHeight="1" outlineLevel="2" x14ac:dyDescent="0.3">
      <c r="B398" s="296"/>
      <c r="C398" s="914"/>
      <c r="D398" s="924" t="s">
        <v>1165</v>
      </c>
      <c r="E398" s="873">
        <v>2043023</v>
      </c>
      <c r="F398" s="252">
        <f>E398/euro22</f>
        <v>412890.40237666981</v>
      </c>
      <c r="G398" s="914">
        <v>0</v>
      </c>
      <c r="H398" s="925">
        <v>0</v>
      </c>
      <c r="I398" s="252">
        <f t="shared" ref="I398:J399" si="214">E398+G398</f>
        <v>2043023</v>
      </c>
      <c r="J398" s="176">
        <f t="shared" si="214"/>
        <v>412890.40237666981</v>
      </c>
      <c r="K398" s="873">
        <v>0</v>
      </c>
      <c r="L398" s="873">
        <v>0</v>
      </c>
      <c r="M398" s="873">
        <v>0</v>
      </c>
      <c r="N398" s="2399">
        <v>206000</v>
      </c>
      <c r="O398" s="873">
        <f t="shared" si="175"/>
        <v>206890.40237666981</v>
      </c>
      <c r="P398" s="877">
        <f t="shared" si="209"/>
        <v>0</v>
      </c>
      <c r="Q398" s="299"/>
    </row>
    <row r="399" spans="2:17" ht="31.4" customHeight="1" outlineLevel="2" x14ac:dyDescent="0.3">
      <c r="B399" s="296"/>
      <c r="C399" s="914"/>
      <c r="D399" s="926" t="s">
        <v>116</v>
      </c>
      <c r="E399" s="873">
        <v>38000</v>
      </c>
      <c r="F399" s="252">
        <f>E399/euro22</f>
        <v>7679.7154463329352</v>
      </c>
      <c r="G399" s="914">
        <f>ROUND(E399*VAT,0)</f>
        <v>7220</v>
      </c>
      <c r="H399" s="176">
        <f>ROUNDDOWN(G399/euro22,2)</f>
        <v>1459.14</v>
      </c>
      <c r="I399" s="252">
        <f t="shared" si="214"/>
        <v>45220</v>
      </c>
      <c r="J399" s="176">
        <f t="shared" si="214"/>
        <v>9138.8554463329347</v>
      </c>
      <c r="K399" s="873">
        <v>0</v>
      </c>
      <c r="L399" s="873">
        <v>0</v>
      </c>
      <c r="M399" s="873">
        <v>0</v>
      </c>
      <c r="N399" s="2399">
        <v>3000</v>
      </c>
      <c r="O399" s="873">
        <f t="shared" ref="O399" si="215">F399-SUM(K399:N399)</f>
        <v>4679.7154463329352</v>
      </c>
      <c r="P399" s="877">
        <f t="shared" si="209"/>
        <v>0</v>
      </c>
      <c r="Q399" s="299"/>
    </row>
    <row r="400" spans="2:17" s="250" customFormat="1" ht="18.649999999999999" customHeight="1" outlineLevel="2" x14ac:dyDescent="0.3">
      <c r="B400" s="307"/>
      <c r="C400" s="2704" t="s">
        <v>889</v>
      </c>
      <c r="D400" s="2705"/>
      <c r="E400" s="184">
        <f t="shared" ref="E400:L400" si="216">SUM(E398:E399)</f>
        <v>2081023</v>
      </c>
      <c r="F400" s="184">
        <f t="shared" si="216"/>
        <v>420570.11782300274</v>
      </c>
      <c r="G400" s="196">
        <f t="shared" si="216"/>
        <v>7220</v>
      </c>
      <c r="H400" s="184">
        <f t="shared" si="216"/>
        <v>1459.14</v>
      </c>
      <c r="I400" s="184">
        <f t="shared" si="216"/>
        <v>2088243</v>
      </c>
      <c r="J400" s="184">
        <f t="shared" si="216"/>
        <v>422029.25782300276</v>
      </c>
      <c r="K400" s="184">
        <f t="shared" si="216"/>
        <v>0</v>
      </c>
      <c r="L400" s="184">
        <f t="shared" si="216"/>
        <v>0</v>
      </c>
      <c r="M400" s="184">
        <f t="shared" ref="M400:O400" si="217">SUM(M398:M399)</f>
        <v>0</v>
      </c>
      <c r="N400" s="184">
        <f t="shared" si="217"/>
        <v>209000</v>
      </c>
      <c r="O400" s="184">
        <f t="shared" si="217"/>
        <v>211570.11782300274</v>
      </c>
      <c r="P400" s="877">
        <f t="shared" si="209"/>
        <v>0</v>
      </c>
      <c r="Q400" s="308"/>
    </row>
    <row r="401" spans="2:17" ht="18.649999999999999" customHeight="1" outlineLevel="1" x14ac:dyDescent="0.3">
      <c r="B401" s="296"/>
      <c r="C401" s="349" t="s">
        <v>1448</v>
      </c>
      <c r="D401" s="350"/>
      <c r="E401" s="407">
        <f t="shared" ref="E401:L401" si="218">E394+E400</f>
        <v>552878957.3635062</v>
      </c>
      <c r="F401" s="407">
        <f t="shared" si="218"/>
        <v>111735607.0741307</v>
      </c>
      <c r="G401" s="408">
        <f t="shared" si="218"/>
        <v>103194259.28817151</v>
      </c>
      <c r="H401" s="407">
        <f t="shared" si="218"/>
        <v>20855330.179019321</v>
      </c>
      <c r="I401" s="407">
        <f t="shared" si="218"/>
        <v>647435098.83719063</v>
      </c>
      <c r="J401" s="407">
        <f t="shared" si="218"/>
        <v>130845192.86348791</v>
      </c>
      <c r="K401" s="407">
        <f t="shared" si="218"/>
        <v>7478490.2719999999</v>
      </c>
      <c r="L401" s="407">
        <f t="shared" si="218"/>
        <v>10511684.949039999</v>
      </c>
      <c r="M401" s="407">
        <f t="shared" ref="M401:O401" si="219">M394+M400</f>
        <v>11314579.306357065</v>
      </c>
      <c r="N401" s="407">
        <f t="shared" si="219"/>
        <v>39437663.861914769</v>
      </c>
      <c r="O401" s="407">
        <f t="shared" si="219"/>
        <v>42993188.684818879</v>
      </c>
      <c r="P401" s="877">
        <f t="shared" si="209"/>
        <v>0</v>
      </c>
      <c r="Q401" s="299"/>
    </row>
    <row r="402" spans="2:17" ht="18.649999999999999" customHeight="1" outlineLevel="1" x14ac:dyDescent="0.3">
      <c r="B402" s="296"/>
      <c r="C402" s="349" t="s">
        <v>1449</v>
      </c>
      <c r="D402" s="350"/>
      <c r="E402" s="407">
        <f t="shared" ref="E402:L402" si="220">E401-E391</f>
        <v>469473519.90000004</v>
      </c>
      <c r="F402" s="407">
        <f t="shared" si="220"/>
        <v>94879553.747903228</v>
      </c>
      <c r="G402" s="407">
        <f t="shared" si="220"/>
        <v>87347226.170105338</v>
      </c>
      <c r="H402" s="407">
        <f t="shared" si="220"/>
        <v>17652680.0470361</v>
      </c>
      <c r="I402" s="407">
        <f t="shared" si="220"/>
        <v>548182628.25561833</v>
      </c>
      <c r="J402" s="407">
        <f t="shared" si="220"/>
        <v>110786489.40527722</v>
      </c>
      <c r="K402" s="407">
        <f t="shared" si="220"/>
        <v>6908000</v>
      </c>
      <c r="L402" s="407">
        <f t="shared" si="220"/>
        <v>9427000</v>
      </c>
      <c r="M402" s="407">
        <f t="shared" ref="M402:O402" si="221">M401-M391</f>
        <v>9851499.9000000004</v>
      </c>
      <c r="N402" s="407">
        <f t="shared" si="221"/>
        <v>33370200</v>
      </c>
      <c r="O402" s="407">
        <f t="shared" si="221"/>
        <v>35322853.847903237</v>
      </c>
      <c r="P402" s="877">
        <f t="shared" ref="P402" si="222">F402-SUM(K402:O402)</f>
        <v>0</v>
      </c>
      <c r="Q402" s="299"/>
    </row>
    <row r="403" spans="2:17" ht="18.649999999999999" customHeight="1" x14ac:dyDescent="0.3">
      <c r="B403" s="296"/>
      <c r="C403" s="270"/>
      <c r="D403" s="271"/>
      <c r="E403" s="190"/>
      <c r="F403" s="312"/>
      <c r="G403" s="313"/>
      <c r="H403" s="312"/>
      <c r="I403" s="312"/>
      <c r="J403" s="312"/>
      <c r="K403" s="264"/>
      <c r="L403" s="264"/>
      <c r="M403" s="264"/>
      <c r="N403" s="264"/>
      <c r="Q403" s="299"/>
    </row>
    <row r="404" spans="2:17" ht="18.649999999999999" customHeight="1" x14ac:dyDescent="0.3">
      <c r="B404" s="296"/>
      <c r="C404" s="318" t="s">
        <v>812</v>
      </c>
      <c r="D404" s="319"/>
      <c r="E404" s="231"/>
      <c r="F404" s="316"/>
      <c r="G404" s="317"/>
      <c r="H404" s="316"/>
      <c r="I404" s="316"/>
      <c r="J404" s="316"/>
      <c r="K404" s="2695"/>
      <c r="L404" s="2695"/>
      <c r="M404" s="2695"/>
      <c r="N404" s="2696"/>
      <c r="O404" s="2695"/>
      <c r="P404" s="2697"/>
      <c r="Q404" s="299"/>
    </row>
    <row r="405" spans="2:17" ht="18.649999999999999" customHeight="1" outlineLevel="1" x14ac:dyDescent="0.3">
      <c r="B405" s="296"/>
      <c r="C405" s="270"/>
      <c r="D405" s="271"/>
      <c r="E405" s="190"/>
      <c r="F405" s="312"/>
      <c r="G405" s="313"/>
      <c r="H405" s="312"/>
      <c r="I405" s="312"/>
      <c r="J405" s="312"/>
      <c r="Q405" s="299"/>
    </row>
    <row r="406" spans="2:17" ht="18.649999999999999" customHeight="1" outlineLevel="1" x14ac:dyDescent="0.3">
      <c r="B406" s="296"/>
      <c r="C406" s="2719"/>
      <c r="D406" s="2719" t="s">
        <v>1156</v>
      </c>
      <c r="E406" s="2718" t="s">
        <v>0</v>
      </c>
      <c r="F406" s="2718"/>
      <c r="G406" s="313"/>
      <c r="H406" s="312"/>
      <c r="I406" s="312"/>
      <c r="J406" s="312"/>
      <c r="Q406" s="299"/>
    </row>
    <row r="407" spans="2:17" ht="18.649999999999999" customHeight="1" outlineLevel="1" x14ac:dyDescent="0.3">
      <c r="B407" s="296"/>
      <c r="C407" s="2719"/>
      <c r="D407" s="2719"/>
      <c r="E407" s="434" t="s">
        <v>3</v>
      </c>
      <c r="F407" s="434" t="s">
        <v>4</v>
      </c>
      <c r="G407" s="313"/>
      <c r="H407" s="312"/>
      <c r="I407" s="312"/>
      <c r="J407" s="312"/>
      <c r="Q407" s="299"/>
    </row>
    <row r="408" spans="2:17" ht="18.649999999999999" customHeight="1" outlineLevel="1" x14ac:dyDescent="0.3">
      <c r="B408" s="296"/>
      <c r="C408" s="253" t="s">
        <v>7</v>
      </c>
      <c r="D408" s="882" t="s">
        <v>1868</v>
      </c>
      <c r="E408" s="472">
        <f>E34</f>
        <v>7225600</v>
      </c>
      <c r="F408" s="472">
        <f>F34</f>
        <v>1460277.6823427174</v>
      </c>
      <c r="G408" s="313"/>
      <c r="H408" s="312"/>
      <c r="I408" s="312"/>
      <c r="J408" s="312"/>
      <c r="Q408" s="299"/>
    </row>
    <row r="409" spans="2:17" ht="18.649999999999999" customHeight="1" outlineLevel="1" x14ac:dyDescent="0.3">
      <c r="B409" s="296"/>
      <c r="C409" s="253" t="s">
        <v>864</v>
      </c>
      <c r="D409" s="882" t="s">
        <v>865</v>
      </c>
      <c r="E409" s="472">
        <f>E73</f>
        <v>0</v>
      </c>
      <c r="F409" s="472">
        <f>F73</f>
        <v>0</v>
      </c>
      <c r="G409" s="313"/>
      <c r="H409" s="312"/>
      <c r="I409" s="312"/>
      <c r="J409" s="312"/>
      <c r="Q409" s="299"/>
    </row>
    <row r="410" spans="2:17" ht="18.649999999999999" customHeight="1" outlineLevel="1" x14ac:dyDescent="0.3">
      <c r="B410" s="296"/>
      <c r="C410" s="883">
        <v>4</v>
      </c>
      <c r="D410" s="882" t="s">
        <v>866</v>
      </c>
      <c r="E410" s="472">
        <f>E88+E90+E92+E97+E105+E116+E129</f>
        <v>100000</v>
      </c>
      <c r="F410" s="472">
        <f>F88+F90+F92+F97+F105+F116+F129</f>
        <v>20209.777490349832</v>
      </c>
      <c r="G410" s="313"/>
      <c r="H410" s="312"/>
      <c r="I410" s="312"/>
      <c r="J410" s="312"/>
      <c r="Q410" s="299"/>
    </row>
    <row r="411" spans="2:17" ht="18.649999999999999" customHeight="1" outlineLevel="1" x14ac:dyDescent="0.3">
      <c r="B411" s="296"/>
      <c r="C411" s="253" t="s">
        <v>867</v>
      </c>
      <c r="D411" s="882" t="s">
        <v>868</v>
      </c>
      <c r="E411" s="472">
        <f>E328+E330+E332+E334+E336+E338+E340</f>
        <v>0</v>
      </c>
      <c r="F411" s="472">
        <f>F328+F330+F332+F334+F336+F338+F340</f>
        <v>0</v>
      </c>
      <c r="G411" s="313"/>
      <c r="H411" s="312"/>
      <c r="I411" s="312"/>
      <c r="J411" s="312"/>
      <c r="Q411" s="299"/>
    </row>
    <row r="412" spans="2:17" ht="18.649999999999999" customHeight="1" outlineLevel="1" x14ac:dyDescent="0.3">
      <c r="B412" s="296"/>
      <c r="C412" s="253" t="s">
        <v>869</v>
      </c>
      <c r="D412" s="882" t="s">
        <v>871</v>
      </c>
      <c r="E412" s="472">
        <f>E343+E345+E347+E349+E351+E353+E355</f>
        <v>0</v>
      </c>
      <c r="F412" s="472">
        <f>F343+F345+F347+F349+F351+F353+F355</f>
        <v>0</v>
      </c>
      <c r="G412" s="313"/>
      <c r="H412" s="312"/>
      <c r="I412" s="312"/>
      <c r="J412" s="312"/>
      <c r="Q412" s="299"/>
    </row>
    <row r="413" spans="2:17" ht="18.649999999999999" customHeight="1" outlineLevel="1" x14ac:dyDescent="0.3">
      <c r="B413" s="296"/>
      <c r="C413" s="2720" t="s">
        <v>1870</v>
      </c>
      <c r="D413" s="2720"/>
      <c r="E413" s="625">
        <f>SUM(E408:E412)</f>
        <v>7325600</v>
      </c>
      <c r="F413" s="625">
        <f>SUM(F408:F412)</f>
        <v>1480487.4598330671</v>
      </c>
      <c r="G413" s="313"/>
      <c r="H413" s="312"/>
      <c r="I413" s="312"/>
      <c r="J413" s="312"/>
      <c r="Q413" s="299"/>
    </row>
    <row r="414" spans="2:17" ht="18.649999999999999" customHeight="1" outlineLevel="1" x14ac:dyDescent="0.3">
      <c r="B414" s="296"/>
      <c r="C414" s="2720" t="s">
        <v>1871</v>
      </c>
      <c r="D414" s="2720"/>
      <c r="E414" s="884">
        <f>E413/E401</f>
        <v>1.324991646441623E-2</v>
      </c>
      <c r="F414" s="884">
        <f>F413/F401</f>
        <v>1.3249916464416232E-2</v>
      </c>
      <c r="G414" s="313"/>
      <c r="H414" s="312"/>
      <c r="I414" s="312"/>
      <c r="J414" s="312"/>
      <c r="Q414" s="299"/>
    </row>
    <row r="415" spans="2:17" ht="18.649999999999999" customHeight="1" x14ac:dyDescent="0.3">
      <c r="B415" s="296"/>
      <c r="C415" s="270"/>
      <c r="D415" s="271"/>
      <c r="E415" s="190"/>
      <c r="F415" s="312"/>
      <c r="G415" s="313"/>
      <c r="H415" s="312"/>
      <c r="I415" s="312"/>
      <c r="J415" s="312"/>
      <c r="Q415" s="299"/>
    </row>
    <row r="416" spans="2:17" s="189" customFormat="1" ht="18.649999999999999" customHeight="1" x14ac:dyDescent="0.3">
      <c r="B416" s="294"/>
      <c r="C416" s="318" t="s">
        <v>802</v>
      </c>
      <c r="D416" s="319"/>
      <c r="E416" s="231"/>
      <c r="F416" s="316"/>
      <c r="G416" s="317"/>
      <c r="H416" s="316"/>
      <c r="I416" s="316"/>
      <c r="J416" s="316"/>
      <c r="K416" s="2695"/>
      <c r="L416" s="2695"/>
      <c r="M416" s="2695"/>
      <c r="N416" s="2696"/>
      <c r="O416" s="2695"/>
      <c r="P416" s="2697"/>
      <c r="Q416" s="295"/>
    </row>
    <row r="417" spans="2:17" ht="18.649999999999999" customHeight="1" outlineLevel="1" x14ac:dyDescent="0.3">
      <c r="B417" s="296"/>
      <c r="C417" s="270"/>
      <c r="D417" s="271"/>
      <c r="E417" s="190"/>
      <c r="F417" s="312"/>
      <c r="G417" s="313"/>
      <c r="H417" s="312"/>
      <c r="I417" s="312"/>
      <c r="J417" s="312"/>
      <c r="Q417" s="299"/>
    </row>
    <row r="418" spans="2:17" ht="35.9" customHeight="1" outlineLevel="1" x14ac:dyDescent="0.3">
      <c r="B418" s="296"/>
      <c r="C418" s="274"/>
      <c r="D418" s="274"/>
      <c r="E418" s="274" t="s">
        <v>801</v>
      </c>
      <c r="F418" s="274" t="s">
        <v>356</v>
      </c>
      <c r="G418" s="274" t="s">
        <v>808</v>
      </c>
      <c r="H418" s="274" t="s">
        <v>809</v>
      </c>
      <c r="I418" s="274" t="s">
        <v>937</v>
      </c>
      <c r="J418" s="385" t="s">
        <v>807</v>
      </c>
      <c r="K418" s="274" t="s">
        <v>1363</v>
      </c>
      <c r="Q418" s="299"/>
    </row>
    <row r="419" spans="2:17" ht="18.649999999999999" customHeight="1" outlineLevel="1" x14ac:dyDescent="0.3">
      <c r="B419" s="296"/>
      <c r="C419" s="2719"/>
      <c r="D419" s="2694" t="s">
        <v>798</v>
      </c>
      <c r="E419" s="2694"/>
      <c r="F419" s="2694"/>
      <c r="G419" s="2694"/>
      <c r="H419" s="2694"/>
      <c r="I419" s="2694"/>
      <c r="J419" s="2694"/>
      <c r="K419" s="2694"/>
      <c r="Q419" s="299"/>
    </row>
    <row r="420" spans="2:17" ht="18.649999999999999" customHeight="1" outlineLevel="1" x14ac:dyDescent="0.3">
      <c r="B420" s="296"/>
      <c r="C420" s="2719"/>
      <c r="D420" s="927" t="s">
        <v>799</v>
      </c>
      <c r="E420" s="241"/>
      <c r="F420" s="1414">
        <v>70000</v>
      </c>
      <c r="G420" s="1414">
        <v>300</v>
      </c>
      <c r="H420" s="241">
        <f>F420*G420</f>
        <v>21000000</v>
      </c>
      <c r="I420" s="241">
        <f>H420/euro22</f>
        <v>4244053.2729734648</v>
      </c>
      <c r="J420" s="1415">
        <f>'1. INPUT General assumptions'!$F$133</f>
        <v>5</v>
      </c>
      <c r="K420" s="2638">
        <f>I420/J420</f>
        <v>848810.65459469298</v>
      </c>
      <c r="Q420" s="299"/>
    </row>
    <row r="421" spans="2:17" ht="18.649999999999999" customHeight="1" outlineLevel="1" x14ac:dyDescent="0.3">
      <c r="B421" s="296"/>
      <c r="C421" s="2719"/>
      <c r="D421" s="929" t="s">
        <v>800</v>
      </c>
      <c r="E421" s="199"/>
      <c r="F421" s="217">
        <v>200</v>
      </c>
      <c r="G421" s="217">
        <v>1500</v>
      </c>
      <c r="H421" s="199">
        <f>F421*G421</f>
        <v>300000</v>
      </c>
      <c r="I421" s="199">
        <f>H421/euro22</f>
        <v>60629.332471049493</v>
      </c>
      <c r="J421" s="928">
        <f>'1. INPUT General assumptions'!$F$133</f>
        <v>5</v>
      </c>
      <c r="K421" s="2638">
        <f t="shared" ref="K421:K422" si="223">I421/J421</f>
        <v>12125.866494209899</v>
      </c>
      <c r="Q421" s="299"/>
    </row>
    <row r="422" spans="2:17" ht="18.649999999999999" customHeight="1" outlineLevel="1" x14ac:dyDescent="0.3">
      <c r="B422" s="296"/>
      <c r="C422" s="2719"/>
      <c r="D422" s="929" t="s">
        <v>800</v>
      </c>
      <c r="E422" s="199"/>
      <c r="F422" s="217">
        <v>0</v>
      </c>
      <c r="G422" s="217">
        <v>0</v>
      </c>
      <c r="H422" s="199">
        <f>F422*G422</f>
        <v>0</v>
      </c>
      <c r="I422" s="199">
        <f>H422/euro22</f>
        <v>0</v>
      </c>
      <c r="J422" s="928">
        <f>'1. INPUT General assumptions'!$F$133</f>
        <v>5</v>
      </c>
      <c r="K422" s="2638">
        <f t="shared" si="223"/>
        <v>0</v>
      </c>
      <c r="Q422" s="299"/>
    </row>
    <row r="423" spans="2:17" ht="18.649999999999999" customHeight="1" outlineLevel="1" x14ac:dyDescent="0.3">
      <c r="B423" s="296"/>
      <c r="C423" s="2719"/>
      <c r="D423" s="2694" t="s">
        <v>638</v>
      </c>
      <c r="E423" s="2694"/>
      <c r="F423" s="2694"/>
      <c r="G423" s="2694"/>
      <c r="H423" s="2694"/>
      <c r="I423" s="2694"/>
      <c r="J423" s="2694"/>
      <c r="K423" s="2694"/>
      <c r="Q423" s="299"/>
    </row>
    <row r="424" spans="2:17" s="246" customFormat="1" ht="18.649999999999999" customHeight="1" outlineLevel="1" x14ac:dyDescent="0.3">
      <c r="B424" s="300"/>
      <c r="C424" s="2719"/>
      <c r="D424" s="927" t="s">
        <v>799</v>
      </c>
      <c r="E424" s="1416"/>
      <c r="F424" s="1417">
        <v>85000</v>
      </c>
      <c r="G424" s="1417">
        <v>300</v>
      </c>
      <c r="H424" s="1416">
        <f>F424*G424</f>
        <v>25500000</v>
      </c>
      <c r="I424" s="1416">
        <f>H424/euro22</f>
        <v>5153493.2600392066</v>
      </c>
      <c r="J424" s="1418">
        <f>'1. INPUT General assumptions'!$F$133</f>
        <v>5</v>
      </c>
      <c r="K424" s="2638">
        <f>I424/J424</f>
        <v>1030698.6520078413</v>
      </c>
      <c r="Q424" s="301"/>
    </row>
    <row r="425" spans="2:17" s="246" customFormat="1" ht="18.649999999999999" customHeight="1" outlineLevel="1" x14ac:dyDescent="0.3">
      <c r="B425" s="300"/>
      <c r="C425" s="2719"/>
      <c r="D425" s="929" t="s">
        <v>800</v>
      </c>
      <c r="E425" s="169"/>
      <c r="F425" s="214">
        <v>1000</v>
      </c>
      <c r="G425" s="214">
        <v>1500</v>
      </c>
      <c r="H425" s="169">
        <f>F425*G425</f>
        <v>1500000</v>
      </c>
      <c r="I425" s="169">
        <f>H425/euro22</f>
        <v>303146.66235524748</v>
      </c>
      <c r="J425" s="386">
        <f>'1. INPUT General assumptions'!$F$133</f>
        <v>5</v>
      </c>
      <c r="K425" s="2638">
        <f t="shared" ref="K425:K426" si="224">I425/J425</f>
        <v>60629.332471049493</v>
      </c>
      <c r="Q425" s="301"/>
    </row>
    <row r="426" spans="2:17" s="246" customFormat="1" ht="18.649999999999999" customHeight="1" outlineLevel="1" x14ac:dyDescent="0.3">
      <c r="B426" s="300"/>
      <c r="C426" s="2719"/>
      <c r="D426" s="929" t="s">
        <v>800</v>
      </c>
      <c r="E426" s="169"/>
      <c r="F426" s="214"/>
      <c r="G426" s="214"/>
      <c r="H426" s="169">
        <f>F426*G426</f>
        <v>0</v>
      </c>
      <c r="I426" s="169">
        <f>H426/euro22</f>
        <v>0</v>
      </c>
      <c r="J426" s="386">
        <f>'1. INPUT General assumptions'!$F$133</f>
        <v>5</v>
      </c>
      <c r="K426" s="2638">
        <f t="shared" si="224"/>
        <v>0</v>
      </c>
      <c r="Q426" s="301"/>
    </row>
    <row r="427" spans="2:17" ht="18.649999999999999" customHeight="1" outlineLevel="1" x14ac:dyDescent="0.3">
      <c r="B427" s="296"/>
      <c r="C427" s="2719"/>
      <c r="D427" s="2694" t="s">
        <v>1329</v>
      </c>
      <c r="E427" s="2694"/>
      <c r="F427" s="2694"/>
      <c r="G427" s="2694"/>
      <c r="H427" s="2694"/>
      <c r="I427" s="2694"/>
      <c r="J427" s="2694"/>
      <c r="K427" s="2694"/>
      <c r="Q427" s="299"/>
    </row>
    <row r="428" spans="2:17" ht="18.649999999999999" customHeight="1" outlineLevel="1" x14ac:dyDescent="0.3">
      <c r="B428" s="296"/>
      <c r="C428" s="2719"/>
      <c r="D428" s="929" t="s">
        <v>800</v>
      </c>
      <c r="E428" s="169"/>
      <c r="F428" s="214">
        <v>200</v>
      </c>
      <c r="G428" s="214">
        <v>7000</v>
      </c>
      <c r="H428" s="169">
        <f>F428*G428</f>
        <v>1400000</v>
      </c>
      <c r="I428" s="169">
        <f>H428/euro22</f>
        <v>282936.88486489764</v>
      </c>
      <c r="J428" s="386">
        <f>'1. INPUT General assumptions'!$F$133</f>
        <v>5</v>
      </c>
      <c r="K428" s="199">
        <f>I428/J428</f>
        <v>56587.376972979531</v>
      </c>
      <c r="Q428" s="299"/>
    </row>
    <row r="429" spans="2:17" s="246" customFormat="1" ht="18.649999999999999" customHeight="1" outlineLevel="1" x14ac:dyDescent="0.3">
      <c r="B429" s="300"/>
      <c r="C429" s="2719"/>
      <c r="D429" s="929" t="s">
        <v>800</v>
      </c>
      <c r="E429" s="169"/>
      <c r="F429" s="214"/>
      <c r="G429" s="214"/>
      <c r="H429" s="169">
        <f>F429*G429</f>
        <v>0</v>
      </c>
      <c r="I429" s="169">
        <f>H429/euro22</f>
        <v>0</v>
      </c>
      <c r="J429" s="386">
        <f>'1. INPUT General assumptions'!$F$133</f>
        <v>5</v>
      </c>
      <c r="K429" s="2639">
        <f>I429/J429</f>
        <v>0</v>
      </c>
      <c r="Q429" s="301"/>
    </row>
    <row r="430" spans="2:17" ht="18.649999999999999" customHeight="1" outlineLevel="1" x14ac:dyDescent="0.3">
      <c r="B430" s="296"/>
      <c r="C430" s="2719" t="s">
        <v>18</v>
      </c>
      <c r="D430" s="2719"/>
      <c r="E430" s="2719"/>
      <c r="F430" s="2719"/>
      <c r="G430" s="2719"/>
      <c r="H430" s="216">
        <f>H420+H421+H422+H424+H425+H426+H428+H429</f>
        <v>49700000</v>
      </c>
      <c r="I430" s="216">
        <f>I420+I421+I422+I424+I425+I426+I428+I429</f>
        <v>10044259.412703866</v>
      </c>
      <c r="J430" s="387"/>
      <c r="K430" s="216">
        <f>K420+K421+K422+K424+K425+K426+K428+K429</f>
        <v>2008851.8825407731</v>
      </c>
      <c r="Q430" s="299"/>
    </row>
    <row r="431" spans="2:17" ht="18.649999999999999" customHeight="1" x14ac:dyDescent="0.3">
      <c r="B431" s="296"/>
      <c r="C431" s="270"/>
      <c r="D431" s="271"/>
      <c r="E431" s="190"/>
      <c r="F431" s="312"/>
      <c r="G431" s="313"/>
      <c r="H431" s="312"/>
      <c r="I431" s="312"/>
      <c r="J431" s="312"/>
      <c r="Q431" s="299"/>
    </row>
    <row r="432" spans="2:17" ht="18.649999999999999" customHeight="1" x14ac:dyDescent="0.3">
      <c r="B432" s="296"/>
      <c r="C432" s="318" t="s">
        <v>1043</v>
      </c>
      <c r="D432" s="319"/>
      <c r="E432" s="231"/>
      <c r="F432" s="316"/>
      <c r="G432" s="317"/>
      <c r="H432" s="316"/>
      <c r="I432" s="316"/>
      <c r="J432" s="316"/>
      <c r="K432" s="2695"/>
      <c r="L432" s="2695"/>
      <c r="M432" s="2695"/>
      <c r="N432" s="2696"/>
      <c r="O432" s="2695"/>
      <c r="P432" s="2697"/>
      <c r="Q432" s="299"/>
    </row>
    <row r="433" spans="2:17" ht="18.649999999999999" customHeight="1" outlineLevel="1" x14ac:dyDescent="0.3">
      <c r="B433" s="296"/>
      <c r="C433" s="270"/>
      <c r="D433" s="271"/>
      <c r="E433" s="190"/>
      <c r="F433" s="312"/>
      <c r="G433" s="313"/>
      <c r="H433" s="312"/>
      <c r="I433" s="312"/>
      <c r="J433" s="312"/>
      <c r="Q433" s="299"/>
    </row>
    <row r="434" spans="2:17" ht="37.299999999999997" outlineLevel="1" x14ac:dyDescent="0.3">
      <c r="B434" s="296"/>
      <c r="C434" s="274"/>
      <c r="D434" s="275" t="s">
        <v>811</v>
      </c>
      <c r="E434" s="274" t="s">
        <v>805</v>
      </c>
      <c r="F434" s="274" t="s">
        <v>356</v>
      </c>
      <c r="G434" s="274" t="s">
        <v>808</v>
      </c>
      <c r="H434" s="274" t="s">
        <v>809</v>
      </c>
      <c r="I434" s="274" t="s">
        <v>810</v>
      </c>
      <c r="J434" s="274" t="s">
        <v>807</v>
      </c>
      <c r="K434" s="274" t="s">
        <v>1200</v>
      </c>
      <c r="Q434" s="299"/>
    </row>
    <row r="435" spans="2:17" s="243" customFormat="1" ht="18.649999999999999" customHeight="1" outlineLevel="1" x14ac:dyDescent="0.3">
      <c r="B435" s="297"/>
      <c r="C435" s="2721"/>
      <c r="D435" s="2727" t="s">
        <v>804</v>
      </c>
      <c r="E435" s="2728"/>
      <c r="F435" s="2728"/>
      <c r="G435" s="2729"/>
      <c r="H435" s="216">
        <f>H437+H438+H439+H441+H442+H443+H445+H446+H448+H449+H451+H452+H453</f>
        <v>53000</v>
      </c>
      <c r="I435" s="216">
        <f>H435/euro22</f>
        <v>10711.18206988541</v>
      </c>
      <c r="J435" s="216"/>
      <c r="K435" s="216">
        <f>K437+K438+K439+K441+K442+K443+K445+K446+K448+K449+K451+K452+K453</f>
        <v>2142.2364139770816</v>
      </c>
      <c r="Q435" s="304"/>
    </row>
    <row r="436" spans="2:17" ht="18.649999999999999" customHeight="1" outlineLevel="1" x14ac:dyDescent="0.3">
      <c r="B436" s="296"/>
      <c r="C436" s="2722"/>
      <c r="D436" s="930" t="s">
        <v>393</v>
      </c>
      <c r="E436" s="199"/>
      <c r="F436" s="199"/>
      <c r="G436" s="199"/>
      <c r="H436" s="199"/>
      <c r="I436" s="199"/>
      <c r="J436" s="199"/>
      <c r="K436" s="199"/>
      <c r="Q436" s="299"/>
    </row>
    <row r="437" spans="2:17" ht="18.649999999999999" customHeight="1" outlineLevel="1" x14ac:dyDescent="0.3">
      <c r="B437" s="296"/>
      <c r="C437" s="2722"/>
      <c r="D437" s="929" t="s">
        <v>799</v>
      </c>
      <c r="E437" s="217"/>
      <c r="F437" s="217">
        <v>2</v>
      </c>
      <c r="G437" s="217">
        <v>500</v>
      </c>
      <c r="H437" s="199">
        <f t="shared" ref="H437:H453" si="225">F437*G437</f>
        <v>1000</v>
      </c>
      <c r="I437" s="199">
        <f t="shared" ref="I437:I468" si="226">H437/euro22</f>
        <v>202.0977749034983</v>
      </c>
      <c r="J437" s="199">
        <f>'1. INPUT General assumptions'!$F$133</f>
        <v>5</v>
      </c>
      <c r="K437" s="199">
        <f>I437/J437</f>
        <v>40.419554980699658</v>
      </c>
      <c r="Q437" s="299"/>
    </row>
    <row r="438" spans="2:17" ht="18.649999999999999" customHeight="1" outlineLevel="1" x14ac:dyDescent="0.3">
      <c r="B438" s="296"/>
      <c r="C438" s="2722"/>
      <c r="D438" s="929" t="s">
        <v>800</v>
      </c>
      <c r="E438" s="217"/>
      <c r="F438" s="217">
        <v>2</v>
      </c>
      <c r="G438" s="217">
        <v>2500</v>
      </c>
      <c r="H438" s="199">
        <f t="shared" si="225"/>
        <v>5000</v>
      </c>
      <c r="I438" s="199">
        <f t="shared" si="226"/>
        <v>1010.4888745174916</v>
      </c>
      <c r="J438" s="199">
        <f>'1. INPUT General assumptions'!$F$133</f>
        <v>5</v>
      </c>
      <c r="K438" s="199">
        <f>I438/J438</f>
        <v>202.0977749034983</v>
      </c>
      <c r="Q438" s="299"/>
    </row>
    <row r="439" spans="2:17" ht="18.649999999999999" customHeight="1" outlineLevel="1" x14ac:dyDescent="0.3">
      <c r="B439" s="296"/>
      <c r="C439" s="2722"/>
      <c r="D439" s="929" t="s">
        <v>800</v>
      </c>
      <c r="E439" s="217"/>
      <c r="F439" s="217">
        <v>2</v>
      </c>
      <c r="G439" s="217">
        <v>2500</v>
      </c>
      <c r="H439" s="199">
        <f t="shared" si="225"/>
        <v>5000</v>
      </c>
      <c r="I439" s="199">
        <f t="shared" si="226"/>
        <v>1010.4888745174916</v>
      </c>
      <c r="J439" s="199">
        <f>'1. INPUT General assumptions'!$F$133</f>
        <v>5</v>
      </c>
      <c r="K439" s="199">
        <f>I439/J439</f>
        <v>202.0977749034983</v>
      </c>
      <c r="Q439" s="299"/>
    </row>
    <row r="440" spans="2:17" ht="18.649999999999999" customHeight="1" outlineLevel="1" x14ac:dyDescent="0.3">
      <c r="B440" s="296"/>
      <c r="C440" s="2722"/>
      <c r="D440" s="930" t="s">
        <v>347</v>
      </c>
      <c r="E440" s="199"/>
      <c r="F440" s="199"/>
      <c r="G440" s="199"/>
      <c r="H440" s="199"/>
      <c r="I440" s="199"/>
      <c r="J440" s="199"/>
      <c r="K440" s="199"/>
      <c r="Q440" s="299"/>
    </row>
    <row r="441" spans="2:17" ht="18.649999999999999" customHeight="1" outlineLevel="1" x14ac:dyDescent="0.3">
      <c r="B441" s="296"/>
      <c r="C441" s="2722"/>
      <c r="D441" s="929" t="s">
        <v>799</v>
      </c>
      <c r="E441" s="217"/>
      <c r="F441" s="217">
        <v>2</v>
      </c>
      <c r="G441" s="217">
        <v>500</v>
      </c>
      <c r="H441" s="199">
        <f t="shared" si="225"/>
        <v>1000</v>
      </c>
      <c r="I441" s="199">
        <f t="shared" si="226"/>
        <v>202.0977749034983</v>
      </c>
      <c r="J441" s="199">
        <f>'1. INPUT General assumptions'!$F$133</f>
        <v>5</v>
      </c>
      <c r="K441" s="199">
        <f>I441/J441</f>
        <v>40.419554980699658</v>
      </c>
      <c r="Q441" s="299"/>
    </row>
    <row r="442" spans="2:17" ht="18.649999999999999" customHeight="1" outlineLevel="1" x14ac:dyDescent="0.3">
      <c r="B442" s="296"/>
      <c r="C442" s="2722"/>
      <c r="D442" s="929" t="s">
        <v>800</v>
      </c>
      <c r="E442" s="217"/>
      <c r="F442" s="217">
        <v>2</v>
      </c>
      <c r="G442" s="217">
        <v>2500</v>
      </c>
      <c r="H442" s="199">
        <f t="shared" si="225"/>
        <v>5000</v>
      </c>
      <c r="I442" s="199">
        <f t="shared" si="226"/>
        <v>1010.4888745174916</v>
      </c>
      <c r="J442" s="199">
        <f>'1. INPUT General assumptions'!$F$133</f>
        <v>5</v>
      </c>
      <c r="K442" s="199">
        <f>I442/J442</f>
        <v>202.0977749034983</v>
      </c>
      <c r="Q442" s="299"/>
    </row>
    <row r="443" spans="2:17" ht="18.649999999999999" customHeight="1" outlineLevel="1" x14ac:dyDescent="0.3">
      <c r="B443" s="296"/>
      <c r="C443" s="2722"/>
      <c r="D443" s="929" t="s">
        <v>800</v>
      </c>
      <c r="E443" s="217"/>
      <c r="F443" s="217">
        <v>2</v>
      </c>
      <c r="G443" s="217">
        <v>2500</v>
      </c>
      <c r="H443" s="199">
        <f t="shared" si="225"/>
        <v>5000</v>
      </c>
      <c r="I443" s="199">
        <f t="shared" si="226"/>
        <v>1010.4888745174916</v>
      </c>
      <c r="J443" s="199">
        <f>'1. INPUT General assumptions'!$F$133</f>
        <v>5</v>
      </c>
      <c r="K443" s="199">
        <f>I443/J443</f>
        <v>202.0977749034983</v>
      </c>
      <c r="Q443" s="299"/>
    </row>
    <row r="444" spans="2:17" ht="18.649999999999999" customHeight="1" outlineLevel="1" x14ac:dyDescent="0.3">
      <c r="B444" s="296"/>
      <c r="C444" s="2722"/>
      <c r="D444" s="930" t="s">
        <v>32</v>
      </c>
      <c r="E444" s="199"/>
      <c r="F444" s="199"/>
      <c r="G444" s="199"/>
      <c r="H444" s="199"/>
      <c r="I444" s="199"/>
      <c r="J444" s="199"/>
      <c r="K444" s="199"/>
      <c r="Q444" s="299"/>
    </row>
    <row r="445" spans="2:17" ht="18.649999999999999" customHeight="1" outlineLevel="1" x14ac:dyDescent="0.3">
      <c r="B445" s="296"/>
      <c r="C445" s="2722"/>
      <c r="D445" s="929" t="s">
        <v>800</v>
      </c>
      <c r="E445" s="217"/>
      <c r="F445" s="217">
        <v>2</v>
      </c>
      <c r="G445" s="217">
        <v>2500</v>
      </c>
      <c r="H445" s="199">
        <f t="shared" si="225"/>
        <v>5000</v>
      </c>
      <c r="I445" s="199">
        <f t="shared" si="226"/>
        <v>1010.4888745174916</v>
      </c>
      <c r="J445" s="199">
        <f>'1. INPUT General assumptions'!$F$133</f>
        <v>5</v>
      </c>
      <c r="K445" s="199">
        <f>I445/J445</f>
        <v>202.0977749034983</v>
      </c>
      <c r="Q445" s="299"/>
    </row>
    <row r="446" spans="2:17" ht="18.649999999999999" customHeight="1" outlineLevel="1" x14ac:dyDescent="0.3">
      <c r="B446" s="296"/>
      <c r="C446" s="2722"/>
      <c r="D446" s="929" t="s">
        <v>800</v>
      </c>
      <c r="E446" s="217"/>
      <c r="F446" s="217">
        <v>2</v>
      </c>
      <c r="G446" s="217">
        <v>2500</v>
      </c>
      <c r="H446" s="199">
        <f t="shared" si="225"/>
        <v>5000</v>
      </c>
      <c r="I446" s="199">
        <f t="shared" si="226"/>
        <v>1010.4888745174916</v>
      </c>
      <c r="J446" s="199">
        <f>'1. INPUT General assumptions'!$F$133</f>
        <v>5</v>
      </c>
      <c r="K446" s="199">
        <f>I446/J446</f>
        <v>202.0977749034983</v>
      </c>
      <c r="Q446" s="299"/>
    </row>
    <row r="447" spans="2:17" ht="18.649999999999999" customHeight="1" outlineLevel="1" x14ac:dyDescent="0.3">
      <c r="B447" s="296"/>
      <c r="C447" s="2722"/>
      <c r="D447" s="930" t="s">
        <v>31</v>
      </c>
      <c r="E447" s="199"/>
      <c r="F447" s="199"/>
      <c r="G447" s="199"/>
      <c r="H447" s="199"/>
      <c r="I447" s="199"/>
      <c r="J447" s="199"/>
      <c r="K447" s="199"/>
      <c r="Q447" s="299"/>
    </row>
    <row r="448" spans="2:17" ht="18.649999999999999" customHeight="1" outlineLevel="1" x14ac:dyDescent="0.3">
      <c r="B448" s="296"/>
      <c r="C448" s="2722"/>
      <c r="D448" s="929" t="s">
        <v>800</v>
      </c>
      <c r="E448" s="217"/>
      <c r="F448" s="217">
        <v>2</v>
      </c>
      <c r="G448" s="217">
        <v>2500</v>
      </c>
      <c r="H448" s="199">
        <f t="shared" si="225"/>
        <v>5000</v>
      </c>
      <c r="I448" s="199">
        <f t="shared" si="226"/>
        <v>1010.4888745174916</v>
      </c>
      <c r="J448" s="199">
        <f>'1. INPUT General assumptions'!$F$133</f>
        <v>5</v>
      </c>
      <c r="K448" s="199">
        <f>I448/J448</f>
        <v>202.0977749034983</v>
      </c>
      <c r="Q448" s="299"/>
    </row>
    <row r="449" spans="2:17" ht="18.649999999999999" customHeight="1" outlineLevel="1" x14ac:dyDescent="0.3">
      <c r="B449" s="296"/>
      <c r="C449" s="2722"/>
      <c r="D449" s="929" t="s">
        <v>800</v>
      </c>
      <c r="E449" s="217"/>
      <c r="F449" s="217">
        <v>2</v>
      </c>
      <c r="G449" s="217">
        <v>2500</v>
      </c>
      <c r="H449" s="199">
        <f t="shared" si="225"/>
        <v>5000</v>
      </c>
      <c r="I449" s="199">
        <f t="shared" si="226"/>
        <v>1010.4888745174916</v>
      </c>
      <c r="J449" s="199">
        <f>'1. INPUT General assumptions'!$F$133</f>
        <v>5</v>
      </c>
      <c r="K449" s="199">
        <f>I449/J449</f>
        <v>202.0977749034983</v>
      </c>
      <c r="Q449" s="299"/>
    </row>
    <row r="450" spans="2:17" ht="18.649999999999999" customHeight="1" outlineLevel="1" x14ac:dyDescent="0.3">
      <c r="B450" s="296"/>
      <c r="C450" s="2722"/>
      <c r="D450" s="930" t="s">
        <v>39</v>
      </c>
      <c r="E450" s="199"/>
      <c r="F450" s="199"/>
      <c r="G450" s="199"/>
      <c r="H450" s="199"/>
      <c r="I450" s="199"/>
      <c r="J450" s="199"/>
      <c r="K450" s="199"/>
      <c r="Q450" s="299"/>
    </row>
    <row r="451" spans="2:17" ht="18.649999999999999" customHeight="1" outlineLevel="1" x14ac:dyDescent="0.3">
      <c r="B451" s="296"/>
      <c r="C451" s="2722"/>
      <c r="D451" s="929" t="s">
        <v>799</v>
      </c>
      <c r="E451" s="217"/>
      <c r="F451" s="217">
        <v>2</v>
      </c>
      <c r="G451" s="217">
        <v>500</v>
      </c>
      <c r="H451" s="199">
        <f t="shared" si="225"/>
        <v>1000</v>
      </c>
      <c r="I451" s="199">
        <f t="shared" si="226"/>
        <v>202.0977749034983</v>
      </c>
      <c r="J451" s="199">
        <f>'1. INPUT General assumptions'!$F$133</f>
        <v>5</v>
      </c>
      <c r="K451" s="199">
        <f t="shared" ref="K451:K462" si="227">I451/J451</f>
        <v>40.419554980699658</v>
      </c>
      <c r="Q451" s="299"/>
    </row>
    <row r="452" spans="2:17" ht="18.649999999999999" customHeight="1" outlineLevel="1" x14ac:dyDescent="0.3">
      <c r="B452" s="296"/>
      <c r="C452" s="2722"/>
      <c r="D452" s="929" t="s">
        <v>800</v>
      </c>
      <c r="E452" s="217"/>
      <c r="F452" s="217">
        <v>2</v>
      </c>
      <c r="G452" s="217">
        <v>2500</v>
      </c>
      <c r="H452" s="199">
        <f t="shared" si="225"/>
        <v>5000</v>
      </c>
      <c r="I452" s="199">
        <f t="shared" si="226"/>
        <v>1010.4888745174916</v>
      </c>
      <c r="J452" s="199">
        <f>'1. INPUT General assumptions'!$F$133</f>
        <v>5</v>
      </c>
      <c r="K452" s="199">
        <f t="shared" si="227"/>
        <v>202.0977749034983</v>
      </c>
      <c r="Q452" s="299"/>
    </row>
    <row r="453" spans="2:17" ht="18.649999999999999" customHeight="1" outlineLevel="1" x14ac:dyDescent="0.3">
      <c r="B453" s="296"/>
      <c r="C453" s="2723"/>
      <c r="D453" s="929" t="s">
        <v>800</v>
      </c>
      <c r="E453" s="217"/>
      <c r="F453" s="217">
        <v>2</v>
      </c>
      <c r="G453" s="217">
        <v>2500</v>
      </c>
      <c r="H453" s="199">
        <f t="shared" si="225"/>
        <v>5000</v>
      </c>
      <c r="I453" s="199">
        <f t="shared" si="226"/>
        <v>1010.4888745174916</v>
      </c>
      <c r="J453" s="199">
        <f>'1. INPUT General assumptions'!$F$133</f>
        <v>5</v>
      </c>
      <c r="K453" s="199">
        <f t="shared" si="227"/>
        <v>202.0977749034983</v>
      </c>
      <c r="Q453" s="299"/>
    </row>
    <row r="454" spans="2:17" s="243" customFormat="1" ht="18.649999999999999" customHeight="1" outlineLevel="1" x14ac:dyDescent="0.3">
      <c r="B454" s="297"/>
      <c r="C454" s="2721"/>
      <c r="D454" s="2730" t="s">
        <v>2128</v>
      </c>
      <c r="E454" s="2730"/>
      <c r="F454" s="2730"/>
      <c r="G454" s="274"/>
      <c r="H454" s="216">
        <f>SUM(H455:H462)</f>
        <v>4750000</v>
      </c>
      <c r="I454" s="216">
        <f t="shared" si="226"/>
        <v>959964.43079161691</v>
      </c>
      <c r="J454" s="216"/>
      <c r="K454" s="216">
        <f>SUM(K455:K462)</f>
        <v>119995.55384895213</v>
      </c>
      <c r="Q454" s="304"/>
    </row>
    <row r="455" spans="2:17" ht="18.649999999999999" customHeight="1" outlineLevel="1" x14ac:dyDescent="0.3">
      <c r="B455" s="296"/>
      <c r="C455" s="2722"/>
      <c r="D455" s="929" t="s">
        <v>393</v>
      </c>
      <c r="E455" s="217"/>
      <c r="F455" s="217">
        <v>2</v>
      </c>
      <c r="G455" s="217">
        <v>250000</v>
      </c>
      <c r="H455" s="199">
        <f>F455*G455</f>
        <v>500000</v>
      </c>
      <c r="I455" s="199">
        <f t="shared" si="226"/>
        <v>101048.88745174915</v>
      </c>
      <c r="J455" s="199">
        <f>'1. INPUT General assumptions'!$F$132</f>
        <v>8</v>
      </c>
      <c r="K455" s="199">
        <f t="shared" si="227"/>
        <v>12631.110931468644</v>
      </c>
      <c r="Q455" s="299"/>
    </row>
    <row r="456" spans="2:17" ht="18.649999999999999" customHeight="1" outlineLevel="1" x14ac:dyDescent="0.3">
      <c r="B456" s="296"/>
      <c r="C456" s="2722"/>
      <c r="D456" s="929" t="s">
        <v>806</v>
      </c>
      <c r="E456" s="217"/>
      <c r="F456" s="217">
        <v>2</v>
      </c>
      <c r="G456" s="217">
        <v>250000</v>
      </c>
      <c r="H456" s="199">
        <f t="shared" ref="H456:H462" si="228">F456*G456</f>
        <v>500000</v>
      </c>
      <c r="I456" s="199">
        <f t="shared" si="226"/>
        <v>101048.88745174915</v>
      </c>
      <c r="J456" s="199">
        <f>'1. INPUT General assumptions'!$F$132</f>
        <v>8</v>
      </c>
      <c r="K456" s="199">
        <f t="shared" si="227"/>
        <v>12631.110931468644</v>
      </c>
      <c r="Q456" s="299"/>
    </row>
    <row r="457" spans="2:17" ht="18.649999999999999" customHeight="1" outlineLevel="1" x14ac:dyDescent="0.3">
      <c r="B457" s="296"/>
      <c r="C457" s="2722"/>
      <c r="D457" s="929" t="s">
        <v>347</v>
      </c>
      <c r="E457" s="217"/>
      <c r="F457" s="217">
        <v>2</v>
      </c>
      <c r="G457" s="217">
        <v>250000</v>
      </c>
      <c r="H457" s="199">
        <f t="shared" si="228"/>
        <v>500000</v>
      </c>
      <c r="I457" s="199">
        <f t="shared" si="226"/>
        <v>101048.88745174915</v>
      </c>
      <c r="J457" s="199">
        <f>'1. INPUT General assumptions'!$F$132</f>
        <v>8</v>
      </c>
      <c r="K457" s="199">
        <f t="shared" si="227"/>
        <v>12631.110931468644</v>
      </c>
      <c r="Q457" s="299"/>
    </row>
    <row r="458" spans="2:17" ht="18.649999999999999" customHeight="1" outlineLevel="1" x14ac:dyDescent="0.3">
      <c r="B458" s="296"/>
      <c r="C458" s="2722"/>
      <c r="D458" s="929" t="s">
        <v>347</v>
      </c>
      <c r="E458" s="217"/>
      <c r="F458" s="217">
        <v>2</v>
      </c>
      <c r="G458" s="217">
        <v>250000</v>
      </c>
      <c r="H458" s="199">
        <f t="shared" si="228"/>
        <v>500000</v>
      </c>
      <c r="I458" s="199">
        <f t="shared" si="226"/>
        <v>101048.88745174915</v>
      </c>
      <c r="J458" s="199">
        <f>'1. INPUT General assumptions'!$F$132</f>
        <v>8</v>
      </c>
      <c r="K458" s="199">
        <f t="shared" si="227"/>
        <v>12631.110931468644</v>
      </c>
      <c r="Q458" s="299"/>
    </row>
    <row r="459" spans="2:17" ht="18.649999999999999" customHeight="1" outlineLevel="1" x14ac:dyDescent="0.3">
      <c r="B459" s="296"/>
      <c r="C459" s="2722"/>
      <c r="D459" s="929" t="s">
        <v>32</v>
      </c>
      <c r="E459" s="217"/>
      <c r="F459" s="217">
        <v>2</v>
      </c>
      <c r="G459" s="217">
        <v>250000</v>
      </c>
      <c r="H459" s="199">
        <f t="shared" si="228"/>
        <v>500000</v>
      </c>
      <c r="I459" s="199">
        <f t="shared" si="226"/>
        <v>101048.88745174915</v>
      </c>
      <c r="J459" s="199">
        <f>'1. INPUT General assumptions'!$F$132</f>
        <v>8</v>
      </c>
      <c r="K459" s="199">
        <f t="shared" si="227"/>
        <v>12631.110931468644</v>
      </c>
      <c r="Q459" s="299"/>
    </row>
    <row r="460" spans="2:17" ht="18.649999999999999" customHeight="1" outlineLevel="1" x14ac:dyDescent="0.3">
      <c r="B460" s="296"/>
      <c r="C460" s="2722"/>
      <c r="D460" s="929" t="s">
        <v>31</v>
      </c>
      <c r="E460" s="217"/>
      <c r="F460" s="217">
        <v>2</v>
      </c>
      <c r="G460" s="217">
        <v>250000</v>
      </c>
      <c r="H460" s="199">
        <f t="shared" si="228"/>
        <v>500000</v>
      </c>
      <c r="I460" s="199">
        <f t="shared" si="226"/>
        <v>101048.88745174915</v>
      </c>
      <c r="J460" s="199">
        <f>'1. INPUT General assumptions'!$F$132</f>
        <v>8</v>
      </c>
      <c r="K460" s="199">
        <f t="shared" si="227"/>
        <v>12631.110931468644</v>
      </c>
      <c r="Q460" s="299"/>
    </row>
    <row r="461" spans="2:17" ht="18.649999999999999" customHeight="1" outlineLevel="1" x14ac:dyDescent="0.3">
      <c r="B461" s="296"/>
      <c r="C461" s="2722"/>
      <c r="D461" s="929" t="s">
        <v>39</v>
      </c>
      <c r="E461" s="217"/>
      <c r="F461" s="217">
        <v>2</v>
      </c>
      <c r="G461" s="217">
        <v>250000</v>
      </c>
      <c r="H461" s="199">
        <f t="shared" si="228"/>
        <v>500000</v>
      </c>
      <c r="I461" s="199">
        <f t="shared" si="226"/>
        <v>101048.88745174915</v>
      </c>
      <c r="J461" s="199">
        <f>'1. INPUT General assumptions'!$F$132</f>
        <v>8</v>
      </c>
      <c r="K461" s="199">
        <f t="shared" si="227"/>
        <v>12631.110931468644</v>
      </c>
      <c r="Q461" s="299"/>
    </row>
    <row r="462" spans="2:17" ht="18.649999999999999" customHeight="1" outlineLevel="1" x14ac:dyDescent="0.3">
      <c r="B462" s="296"/>
      <c r="C462" s="2723"/>
      <c r="D462" s="929" t="s">
        <v>39</v>
      </c>
      <c r="E462" s="217"/>
      <c r="F462" s="217">
        <v>5</v>
      </c>
      <c r="G462" s="217">
        <v>250000</v>
      </c>
      <c r="H462" s="199">
        <f t="shared" si="228"/>
        <v>1250000</v>
      </c>
      <c r="I462" s="199">
        <f t="shared" si="226"/>
        <v>252622.21862937289</v>
      </c>
      <c r="J462" s="199">
        <f>'1. INPUT General assumptions'!$F$132</f>
        <v>8</v>
      </c>
      <c r="K462" s="199">
        <f t="shared" si="227"/>
        <v>31577.777328671611</v>
      </c>
      <c r="Q462" s="299"/>
    </row>
    <row r="463" spans="2:17" s="243" customFormat="1" ht="18.649999999999999" customHeight="1" outlineLevel="1" x14ac:dyDescent="0.3">
      <c r="B463" s="297"/>
      <c r="C463" s="274"/>
      <c r="D463" s="275" t="s">
        <v>803</v>
      </c>
      <c r="E463" s="217"/>
      <c r="F463" s="217">
        <v>5</v>
      </c>
      <c r="G463" s="217">
        <v>500000</v>
      </c>
      <c r="H463" s="216">
        <f>F463*G463</f>
        <v>2500000</v>
      </c>
      <c r="I463" s="216">
        <f t="shared" si="226"/>
        <v>505244.43725874578</v>
      </c>
      <c r="J463" s="199">
        <f>'1. INPUT General assumptions'!$F$132</f>
        <v>8</v>
      </c>
      <c r="K463" s="216">
        <f>I463/J463</f>
        <v>63155.554657343222</v>
      </c>
      <c r="Q463" s="304"/>
    </row>
    <row r="464" spans="2:17" s="243" customFormat="1" ht="18.649999999999999" customHeight="1" outlineLevel="1" x14ac:dyDescent="0.3">
      <c r="B464" s="297"/>
      <c r="C464" s="2721"/>
      <c r="D464" s="2724" t="s">
        <v>696</v>
      </c>
      <c r="E464" s="2725"/>
      <c r="F464" s="2725"/>
      <c r="G464" s="2726"/>
      <c r="H464" s="216">
        <f>SUM(H465:H467)</f>
        <v>1500000</v>
      </c>
      <c r="I464" s="216">
        <f t="shared" si="226"/>
        <v>303146.66235524748</v>
      </c>
      <c r="J464" s="216"/>
      <c r="K464" s="2646">
        <f>SUM(K465:K467)</f>
        <v>37893.332794405927</v>
      </c>
      <c r="Q464" s="304"/>
    </row>
    <row r="465" spans="2:17" ht="18.649999999999999" customHeight="1" outlineLevel="1" x14ac:dyDescent="0.3">
      <c r="B465" s="296"/>
      <c r="C465" s="2722"/>
      <c r="D465" s="929" t="s">
        <v>393</v>
      </c>
      <c r="E465" s="217"/>
      <c r="F465" s="217">
        <v>2</v>
      </c>
      <c r="G465" s="217">
        <v>250000</v>
      </c>
      <c r="H465" s="199">
        <f>F465*G465</f>
        <v>500000</v>
      </c>
      <c r="I465" s="199">
        <f t="shared" si="226"/>
        <v>101048.88745174915</v>
      </c>
      <c r="J465" s="199">
        <f>'1. INPUT General assumptions'!$F$132</f>
        <v>8</v>
      </c>
      <c r="K465" s="199">
        <f>I465/J465</f>
        <v>12631.110931468644</v>
      </c>
      <c r="Q465" s="299"/>
    </row>
    <row r="466" spans="2:17" ht="18.649999999999999" customHeight="1" outlineLevel="1" x14ac:dyDescent="0.3">
      <c r="B466" s="296"/>
      <c r="C466" s="2722"/>
      <c r="D466" s="929" t="s">
        <v>347</v>
      </c>
      <c r="E466" s="217"/>
      <c r="F466" s="217">
        <v>2</v>
      </c>
      <c r="G466" s="217">
        <v>250000</v>
      </c>
      <c r="H466" s="199">
        <f>F466*G466</f>
        <v>500000</v>
      </c>
      <c r="I466" s="199">
        <f t="shared" si="226"/>
        <v>101048.88745174915</v>
      </c>
      <c r="J466" s="199">
        <f>'1. INPUT General assumptions'!$F$132</f>
        <v>8</v>
      </c>
      <c r="K466" s="199">
        <f>I466/J466</f>
        <v>12631.110931468644</v>
      </c>
      <c r="Q466" s="299"/>
    </row>
    <row r="467" spans="2:17" ht="18.649999999999999" customHeight="1" outlineLevel="1" x14ac:dyDescent="0.3">
      <c r="B467" s="296"/>
      <c r="C467" s="2723"/>
      <c r="D467" s="929" t="s">
        <v>39</v>
      </c>
      <c r="E467" s="217"/>
      <c r="F467" s="217">
        <v>2</v>
      </c>
      <c r="G467" s="217">
        <v>250000</v>
      </c>
      <c r="H467" s="199">
        <f>F467*G467</f>
        <v>500000</v>
      </c>
      <c r="I467" s="199">
        <f t="shared" si="226"/>
        <v>101048.88745174915</v>
      </c>
      <c r="J467" s="199">
        <f>'1. INPUT General assumptions'!$F$132</f>
        <v>8</v>
      </c>
      <c r="K467" s="199">
        <f>I467/J467</f>
        <v>12631.110931468644</v>
      </c>
      <c r="Q467" s="299"/>
    </row>
    <row r="468" spans="2:17" s="243" customFormat="1" ht="18.649999999999999" customHeight="1" outlineLevel="1" x14ac:dyDescent="0.3">
      <c r="B468" s="297"/>
      <c r="C468" s="274"/>
      <c r="D468" s="275" t="s">
        <v>1988</v>
      </c>
      <c r="E468" s="1435"/>
      <c r="F468" s="1435">
        <v>0</v>
      </c>
      <c r="G468" s="1435">
        <v>1000000</v>
      </c>
      <c r="H468" s="216">
        <f>F468*G468</f>
        <v>0</v>
      </c>
      <c r="I468" s="216">
        <f t="shared" si="226"/>
        <v>0</v>
      </c>
      <c r="J468" s="216">
        <f>'1. INPUT General assumptions'!F131</f>
        <v>15</v>
      </c>
      <c r="K468" s="216">
        <f>I468/J468</f>
        <v>0</v>
      </c>
      <c r="Q468" s="304"/>
    </row>
    <row r="469" spans="2:17" s="243" customFormat="1" ht="18.649999999999999" customHeight="1" outlineLevel="1" x14ac:dyDescent="0.3">
      <c r="B469" s="297"/>
      <c r="C469" s="274"/>
      <c r="D469" s="275" t="s">
        <v>1989</v>
      </c>
      <c r="E469" s="1435"/>
      <c r="F469" s="1435">
        <v>1</v>
      </c>
      <c r="G469" s="1435">
        <v>1000000</v>
      </c>
      <c r="H469" s="216">
        <f>F469*G469</f>
        <v>1000000</v>
      </c>
      <c r="I469" s="216">
        <f t="shared" ref="I469" si="229">H469/euro22</f>
        <v>202097.7749034983</v>
      </c>
      <c r="J469" s="216">
        <f>'1. INPUT General assumptions'!F131</f>
        <v>15</v>
      </c>
      <c r="K469" s="216">
        <f>I469/J469</f>
        <v>13473.184993566554</v>
      </c>
      <c r="Q469" s="304"/>
    </row>
    <row r="470" spans="2:17" ht="18.649999999999999" customHeight="1" x14ac:dyDescent="0.3">
      <c r="B470" s="296"/>
      <c r="C470" s="270"/>
      <c r="D470" s="271"/>
      <c r="E470" s="190"/>
      <c r="F470" s="312"/>
      <c r="G470" s="313"/>
      <c r="H470" s="312"/>
      <c r="I470" s="312"/>
      <c r="J470" s="312"/>
      <c r="Q470" s="299"/>
    </row>
    <row r="471" spans="2:17" ht="18.649999999999999" customHeight="1" x14ac:dyDescent="0.3">
      <c r="B471" s="296"/>
      <c r="C471" s="318" t="s">
        <v>1059</v>
      </c>
      <c r="D471" s="319"/>
      <c r="E471" s="231"/>
      <c r="F471" s="316"/>
      <c r="G471" s="317"/>
      <c r="H471" s="316"/>
      <c r="I471" s="316"/>
      <c r="J471" s="316"/>
      <c r="K471" s="2695"/>
      <c r="L471" s="2695"/>
      <c r="M471" s="2695"/>
      <c r="N471" s="2696"/>
      <c r="O471" s="2695"/>
      <c r="P471" s="2697"/>
      <c r="Q471" s="299"/>
    </row>
    <row r="472" spans="2:17" ht="18.649999999999999" customHeight="1" outlineLevel="1" x14ac:dyDescent="0.3">
      <c r="B472" s="296"/>
      <c r="C472" s="270"/>
      <c r="D472" s="271"/>
      <c r="E472" s="190"/>
      <c r="F472" s="312"/>
      <c r="G472" s="313"/>
      <c r="H472" s="312"/>
      <c r="I472" s="312"/>
      <c r="J472" s="312"/>
      <c r="Q472" s="299"/>
    </row>
    <row r="473" spans="2:17" ht="68.150000000000006" customHeight="1" outlineLevel="1" x14ac:dyDescent="0.3">
      <c r="B473" s="296"/>
      <c r="C473" s="274"/>
      <c r="D473" s="275"/>
      <c r="E473" s="274" t="s">
        <v>1390</v>
      </c>
      <c r="F473" s="274" t="s">
        <v>1391</v>
      </c>
      <c r="G473" s="274" t="s">
        <v>1157</v>
      </c>
      <c r="H473" s="390" t="s">
        <v>1393</v>
      </c>
      <c r="I473" s="390" t="s">
        <v>1394</v>
      </c>
      <c r="J473" s="312"/>
      <c r="Q473" s="299"/>
    </row>
    <row r="474" spans="2:17" ht="18.649999999999999" customHeight="1" outlineLevel="1" x14ac:dyDescent="0.3">
      <c r="B474" s="296"/>
      <c r="C474" s="276" t="s">
        <v>14</v>
      </c>
      <c r="D474" s="277" t="s">
        <v>880</v>
      </c>
      <c r="E474" s="175">
        <f>SUM(E475:E478)</f>
        <v>404195.5498069966</v>
      </c>
      <c r="F474" s="175">
        <f>SUM(F475:F478)</f>
        <v>1056082.1325357207</v>
      </c>
      <c r="G474" s="181">
        <f>SUM(G475:G478)</f>
        <v>0</v>
      </c>
      <c r="H474" s="391"/>
      <c r="I474" s="391"/>
      <c r="J474" s="312"/>
      <c r="Q474" s="299"/>
    </row>
    <row r="475" spans="2:17" ht="18.649999999999999" customHeight="1" outlineLevel="1" x14ac:dyDescent="0.3">
      <c r="B475" s="296"/>
      <c r="C475" s="883">
        <v>1.1000000000000001</v>
      </c>
      <c r="D475" s="931" t="s">
        <v>123</v>
      </c>
      <c r="E475" s="176">
        <f>F17</f>
        <v>0</v>
      </c>
      <c r="F475" s="176">
        <f>F18</f>
        <v>0</v>
      </c>
      <c r="G475" s="932">
        <f>F14+F15+F16</f>
        <v>0</v>
      </c>
      <c r="H475" s="392"/>
      <c r="I475" s="392"/>
      <c r="J475" s="312"/>
      <c r="Q475" s="299"/>
    </row>
    <row r="476" spans="2:17" ht="18.649999999999999" customHeight="1" outlineLevel="1" x14ac:dyDescent="0.3">
      <c r="B476" s="296"/>
      <c r="C476" s="883" t="s">
        <v>5</v>
      </c>
      <c r="D476" s="931" t="s">
        <v>6</v>
      </c>
      <c r="E476" s="933">
        <f>F24</f>
        <v>0</v>
      </c>
      <c r="F476" s="933">
        <f>F25</f>
        <v>0</v>
      </c>
      <c r="G476" s="932">
        <f>F21+F22+F23</f>
        <v>0</v>
      </c>
      <c r="H476" s="392"/>
      <c r="I476" s="392"/>
      <c r="J476" s="312"/>
      <c r="Q476" s="299"/>
    </row>
    <row r="477" spans="2:17" ht="18.649999999999999" customHeight="1" outlineLevel="1" x14ac:dyDescent="0.3">
      <c r="B477" s="296"/>
      <c r="C477" s="883" t="s">
        <v>7</v>
      </c>
      <c r="D477" s="931" t="s">
        <v>1392</v>
      </c>
      <c r="E477" s="933">
        <f>F32</f>
        <v>404195.5498069966</v>
      </c>
      <c r="F477" s="933">
        <f>F33</f>
        <v>1056082.1325357207</v>
      </c>
      <c r="G477" s="932">
        <f>F28+F29+F30+F31</f>
        <v>0</v>
      </c>
      <c r="H477" s="392"/>
      <c r="I477" s="392"/>
      <c r="J477" s="312"/>
      <c r="Q477" s="299"/>
    </row>
    <row r="478" spans="2:17" ht="18.649999999999999" customHeight="1" outlineLevel="1" x14ac:dyDescent="0.3">
      <c r="B478" s="296"/>
      <c r="C478" s="883" t="s">
        <v>8</v>
      </c>
      <c r="D478" s="931" t="s">
        <v>9</v>
      </c>
      <c r="E478" s="933">
        <f>F41</f>
        <v>0</v>
      </c>
      <c r="F478" s="933">
        <f>F42</f>
        <v>0</v>
      </c>
      <c r="G478" s="932">
        <f>F36+F37+F38+F39+F40</f>
        <v>0</v>
      </c>
      <c r="H478" s="392"/>
      <c r="I478" s="392"/>
      <c r="J478" s="312"/>
      <c r="Q478" s="299"/>
    </row>
    <row r="479" spans="2:17" ht="18.649999999999999" customHeight="1" outlineLevel="1" x14ac:dyDescent="0.3">
      <c r="B479" s="296"/>
      <c r="C479" s="278">
        <v>2</v>
      </c>
      <c r="D479" s="277" t="s">
        <v>878</v>
      </c>
      <c r="E479" s="279">
        <f>F49</f>
        <v>202097.7749034983</v>
      </c>
      <c r="F479" s="279">
        <f>F50</f>
        <v>555768.88098462031</v>
      </c>
      <c r="G479" s="388">
        <f>F47+F48</f>
        <v>0</v>
      </c>
      <c r="H479" s="392"/>
      <c r="I479" s="392"/>
      <c r="J479" s="312"/>
      <c r="Q479" s="299"/>
    </row>
    <row r="480" spans="2:17" ht="18.649999999999999" customHeight="1" outlineLevel="1" x14ac:dyDescent="0.3">
      <c r="B480" s="296"/>
      <c r="C480" s="278" t="s">
        <v>15</v>
      </c>
      <c r="D480" s="277" t="s">
        <v>883</v>
      </c>
      <c r="E480" s="279">
        <f>SUM(E481:E487)</f>
        <v>15853762.050079826</v>
      </c>
      <c r="F480" s="279">
        <f>SUM(F481:F487)</f>
        <v>47250965.016875163</v>
      </c>
      <c r="G480" s="389">
        <f>SUM(G481:G487)</f>
        <v>10044259.412703866</v>
      </c>
      <c r="H480" s="392"/>
      <c r="I480" s="392"/>
      <c r="J480" s="312"/>
      <c r="Q480" s="299"/>
    </row>
    <row r="481" spans="2:17" ht="18.649999999999999" customHeight="1" outlineLevel="1" x14ac:dyDescent="0.3">
      <c r="B481" s="296"/>
      <c r="C481" s="883">
        <v>4.0999999999999996</v>
      </c>
      <c r="D481" s="931" t="s">
        <v>718</v>
      </c>
      <c r="E481" s="933">
        <f>F106</f>
        <v>5254542.1474909568</v>
      </c>
      <c r="F481" s="933">
        <f>F117</f>
        <v>16928012.772579372</v>
      </c>
      <c r="G481" s="932">
        <f>F87+F89+F91+F93+F98</f>
        <v>0</v>
      </c>
      <c r="H481" s="392"/>
      <c r="I481" s="392"/>
      <c r="J481" s="312"/>
      <c r="Q481" s="299"/>
    </row>
    <row r="482" spans="2:17" ht="18.649999999999999" customHeight="1" outlineLevel="1" x14ac:dyDescent="0.3">
      <c r="B482" s="296"/>
      <c r="C482" s="883" t="s">
        <v>719</v>
      </c>
      <c r="D482" s="931" t="s">
        <v>720</v>
      </c>
      <c r="E482" s="176">
        <f>F146</f>
        <v>1596572.4217376369</v>
      </c>
      <c r="F482" s="176">
        <f>F156</f>
        <v>3975465.3301267149</v>
      </c>
      <c r="G482" s="932">
        <f>F132+F133+F134+F135+F139</f>
        <v>0</v>
      </c>
      <c r="H482" s="392"/>
      <c r="I482" s="392"/>
      <c r="J482" s="312"/>
      <c r="Q482" s="299"/>
    </row>
    <row r="483" spans="2:17" ht="12.45" outlineLevel="1" x14ac:dyDescent="0.3">
      <c r="B483" s="296"/>
      <c r="C483" s="883" t="s">
        <v>721</v>
      </c>
      <c r="D483" s="931" t="s">
        <v>722</v>
      </c>
      <c r="E483" s="176">
        <f>F184</f>
        <v>8205169.6610820303</v>
      </c>
      <c r="F483" s="176">
        <f>F194</f>
        <v>24360865.786867689</v>
      </c>
      <c r="G483" s="932">
        <f>F170+F171+F172+F173+F177</f>
        <v>0</v>
      </c>
      <c r="H483" s="392"/>
      <c r="I483" s="392"/>
      <c r="J483" s="312"/>
      <c r="Q483" s="299"/>
    </row>
    <row r="484" spans="2:17" ht="29.15" customHeight="1" outlineLevel="1" x14ac:dyDescent="0.3">
      <c r="B484" s="296"/>
      <c r="C484" s="883" t="s">
        <v>723</v>
      </c>
      <c r="D484" s="931" t="s">
        <v>724</v>
      </c>
      <c r="E484" s="176">
        <f>F221</f>
        <v>586083.54722014512</v>
      </c>
      <c r="F484" s="176">
        <f>F231</f>
        <v>1774418.4636527151</v>
      </c>
      <c r="G484" s="252">
        <f>F209+F210+F214</f>
        <v>0</v>
      </c>
      <c r="H484" s="392"/>
      <c r="I484" s="392"/>
      <c r="J484" s="312"/>
      <c r="Q484" s="299"/>
    </row>
    <row r="485" spans="2:17" ht="18.649999999999999" customHeight="1" outlineLevel="1" x14ac:dyDescent="0.3">
      <c r="B485" s="296"/>
      <c r="C485" s="883" t="s">
        <v>881</v>
      </c>
      <c r="D485" s="931" t="s">
        <v>697</v>
      </c>
      <c r="E485" s="176"/>
      <c r="F485" s="176"/>
      <c r="G485" s="252">
        <f>F281</f>
        <v>10044259.412703866</v>
      </c>
      <c r="H485" s="392"/>
      <c r="I485" s="392"/>
      <c r="J485" s="312"/>
      <c r="Q485" s="299"/>
    </row>
    <row r="486" spans="2:17" ht="18.649999999999999" customHeight="1" outlineLevel="1" x14ac:dyDescent="0.3">
      <c r="B486" s="296"/>
      <c r="C486" s="883" t="s">
        <v>725</v>
      </c>
      <c r="D486" s="931" t="s">
        <v>882</v>
      </c>
      <c r="E486" s="933">
        <f>F259</f>
        <v>9296.4976455609212</v>
      </c>
      <c r="F486" s="933">
        <f>F269</f>
        <v>10104.888745174914</v>
      </c>
      <c r="G486" s="932">
        <f>F245+F246+F247+F248+F252</f>
        <v>0</v>
      </c>
      <c r="H486" s="392"/>
      <c r="I486" s="392"/>
      <c r="J486" s="312"/>
      <c r="Q486" s="299"/>
    </row>
    <row r="487" spans="2:17" ht="18.649999999999999" customHeight="1" outlineLevel="1" x14ac:dyDescent="0.3">
      <c r="B487" s="296"/>
      <c r="C487" s="883" t="s">
        <v>727</v>
      </c>
      <c r="D487" s="931" t="s">
        <v>152</v>
      </c>
      <c r="E487" s="933">
        <f>F298</f>
        <v>202097.7749034983</v>
      </c>
      <c r="F487" s="933">
        <f>F308</f>
        <v>202097.7749034983</v>
      </c>
      <c r="G487" s="932">
        <f>F284+F285+F286+F287+F291</f>
        <v>0</v>
      </c>
      <c r="H487" s="392"/>
      <c r="I487" s="392"/>
      <c r="J487" s="312"/>
      <c r="Q487" s="299"/>
    </row>
    <row r="488" spans="2:17" ht="18.649999999999999" customHeight="1" outlineLevel="1" x14ac:dyDescent="0.3">
      <c r="B488" s="296"/>
      <c r="C488" s="276" t="s">
        <v>98</v>
      </c>
      <c r="D488" s="277" t="s">
        <v>728</v>
      </c>
      <c r="E488" s="279">
        <f>F337+F352</f>
        <v>532568.66271902341</v>
      </c>
      <c r="F488" s="279">
        <f>F339+F354</f>
        <v>532568.66271902341</v>
      </c>
      <c r="G488" s="388">
        <f>F327+F329+F331+F333+F335+F342+F344+F346+F348+F350</f>
        <v>0</v>
      </c>
      <c r="H488" s="392"/>
      <c r="I488" s="392"/>
      <c r="J488" s="312"/>
      <c r="Q488" s="299"/>
    </row>
    <row r="489" spans="2:17" ht="24.9" outlineLevel="1" x14ac:dyDescent="0.3">
      <c r="B489" s="296"/>
      <c r="C489" s="278" t="s">
        <v>17</v>
      </c>
      <c r="D489" s="277" t="s">
        <v>885</v>
      </c>
      <c r="E489" s="279">
        <f>SUM(E490:E491)</f>
        <v>1616782.1992279864</v>
      </c>
      <c r="F489" s="279">
        <f>SUM(F490:F491)</f>
        <v>2923303.8944241223</v>
      </c>
      <c r="G489" s="389">
        <f>SUM(G490:G491)</f>
        <v>0</v>
      </c>
      <c r="H489" s="392"/>
      <c r="I489" s="392"/>
      <c r="J489" s="312"/>
      <c r="Q489" s="299"/>
    </row>
    <row r="490" spans="2:17" ht="18.649999999999999" customHeight="1" outlineLevel="1" x14ac:dyDescent="0.3">
      <c r="B490" s="296"/>
      <c r="C490" s="883" t="s">
        <v>110</v>
      </c>
      <c r="D490" s="931" t="s">
        <v>111</v>
      </c>
      <c r="E490" s="933">
        <f>F375</f>
        <v>606293.32471049496</v>
      </c>
      <c r="F490" s="933">
        <f>F376</f>
        <v>974434.63147470739</v>
      </c>
      <c r="G490" s="934">
        <f>F370+F371+F372+F373+F374</f>
        <v>0</v>
      </c>
      <c r="H490" s="392"/>
      <c r="I490" s="392"/>
      <c r="J490" s="312"/>
      <c r="Q490" s="299"/>
    </row>
    <row r="491" spans="2:17" ht="18.649999999999999" customHeight="1" outlineLevel="1" x14ac:dyDescent="0.3">
      <c r="B491" s="296"/>
      <c r="C491" s="883" t="s">
        <v>112</v>
      </c>
      <c r="D491" s="931" t="s">
        <v>113</v>
      </c>
      <c r="E491" s="933">
        <f>F384</f>
        <v>1010488.8745174916</v>
      </c>
      <c r="F491" s="933">
        <f>F385</f>
        <v>1948869.2629494148</v>
      </c>
      <c r="G491" s="932">
        <f>F379+F380+F381+F382+F383</f>
        <v>0</v>
      </c>
      <c r="H491" s="393"/>
      <c r="I491" s="393"/>
      <c r="J491" s="312"/>
      <c r="Q491" s="299"/>
    </row>
    <row r="492" spans="2:17" ht="18.649999999999999" customHeight="1" outlineLevel="1" x14ac:dyDescent="0.3">
      <c r="B492" s="296"/>
      <c r="C492" s="1521"/>
      <c r="D492" s="1522" t="s">
        <v>151</v>
      </c>
      <c r="E492" s="1523">
        <f>E474+E479+E480+E488+E489</f>
        <v>18609406.23673733</v>
      </c>
      <c r="F492" s="1523">
        <f>F474+F479+F480+F488+F489</f>
        <v>52318688.587538652</v>
      </c>
      <c r="G492" s="1523">
        <f>G474+G479+G480+G488+G489</f>
        <v>10044259.412703866</v>
      </c>
      <c r="H492" s="393"/>
      <c r="I492" s="393"/>
      <c r="J492" s="312"/>
      <c r="Q492" s="299"/>
    </row>
    <row r="493" spans="2:17" ht="37.299999999999997" outlineLevel="1" x14ac:dyDescent="0.3">
      <c r="B493" s="296"/>
      <c r="C493" s="280" t="s">
        <v>888</v>
      </c>
      <c r="D493" s="280" t="s">
        <v>884</v>
      </c>
      <c r="E493" s="197">
        <f>($F$60+$F$61+$F$66+$F$67+$F$68+$F$82+$F$363)*H493</f>
        <v>1051475.0889424093</v>
      </c>
      <c r="F493" s="197">
        <f>($F$60+$F$61+$F$66+$F$67+$F$68+$F$82+$F$363)*I493</f>
        <v>3133843.7202975</v>
      </c>
      <c r="G493" s="197">
        <f>($F$60+$F$61+$F$66+$F$67+$F$68+$F$82+$F$363)*(1-H493-I493)</f>
        <v>4.6466373074148914E-10</v>
      </c>
      <c r="H493" s="394">
        <f>E480/($E$480+$F$480+$G$480-$G$485)</f>
        <v>0.2512293894125992</v>
      </c>
      <c r="I493" s="394">
        <f>F480/($E$480+$F$480+$G$480-$G$485)</f>
        <v>0.74877061058740069</v>
      </c>
      <c r="J493" s="312"/>
      <c r="Q493" s="299"/>
    </row>
    <row r="494" spans="2:17" ht="49.75" outlineLevel="1" x14ac:dyDescent="0.3">
      <c r="B494" s="296"/>
      <c r="C494" s="274" t="s">
        <v>887</v>
      </c>
      <c r="D494" s="280" t="s">
        <v>886</v>
      </c>
      <c r="E494" s="198">
        <f>($F$58+$F$59+$F$63+$F$64+$F$65+$F$70+$F$75+$F$364+$F$365+$F$392+$F$400)*H494</f>
        <v>5760301.8461286658</v>
      </c>
      <c r="F494" s="198">
        <f>($F$58+$F$59+$F$63+$F$64+$F$65+$F$70+$F$75+$F$364+$F$365+$F$392+$F$400)*I494</f>
        <v>17168153.537203908</v>
      </c>
      <c r="G494" s="198">
        <f>($F$58+$F$59+$F$63+$F$64+$F$65+$F$70+$F$75+$F$364+$F$365+$F$392+$F$400)*(1-H494-I494)</f>
        <v>3649478.6445783703</v>
      </c>
      <c r="H494" s="395">
        <f>E480/($E$480+$F$480+$G$480)</f>
        <v>0.21673249094829786</v>
      </c>
      <c r="I494" s="395">
        <f>F480/($E$480+$F$480+$G$480)</f>
        <v>0.64595515660377101</v>
      </c>
      <c r="J494" s="312"/>
      <c r="Q494" s="299"/>
    </row>
    <row r="495" spans="2:17" ht="18.649999999999999" customHeight="1" outlineLevel="1" x14ac:dyDescent="0.3">
      <c r="B495" s="296"/>
      <c r="C495" s="2716" t="s">
        <v>18</v>
      </c>
      <c r="D495" s="2717"/>
      <c r="E495" s="198">
        <f>E492+E493+E494</f>
        <v>25421183.171808403</v>
      </c>
      <c r="F495" s="198">
        <f>F492+F493+F494</f>
        <v>72620685.845040053</v>
      </c>
      <c r="G495" s="198">
        <f>G492+G493+G494</f>
        <v>13693738.057282235</v>
      </c>
      <c r="H495" s="180"/>
      <c r="I495" s="180"/>
      <c r="J495" s="312"/>
      <c r="Q495" s="299"/>
    </row>
    <row r="496" spans="2:17" s="244" customFormat="1" ht="18.649999999999999" customHeight="1" thickBot="1" x14ac:dyDescent="0.35">
      <c r="B496" s="314"/>
      <c r="C496" s="397"/>
      <c r="D496" s="398"/>
      <c r="E496" s="399"/>
      <c r="F496" s="400"/>
      <c r="G496" s="400"/>
      <c r="H496" s="400"/>
      <c r="I496" s="400"/>
      <c r="J496" s="400"/>
      <c r="K496" s="384"/>
      <c r="L496" s="384"/>
      <c r="M496" s="384"/>
      <c r="N496" s="2410"/>
      <c r="O496" s="384"/>
      <c r="P496" s="384"/>
      <c r="Q496" s="315"/>
    </row>
    <row r="497" spans="3:10" ht="14.15" customHeight="1" x14ac:dyDescent="0.3">
      <c r="C497" s="270"/>
      <c r="D497" s="270"/>
      <c r="E497" s="190"/>
      <c r="F497" s="272"/>
      <c r="G497" s="281"/>
      <c r="H497" s="272"/>
      <c r="I497" s="272"/>
      <c r="J497" s="272"/>
    </row>
    <row r="498" spans="3:10" ht="18.649999999999999" customHeight="1" x14ac:dyDescent="0.3">
      <c r="C498" s="270"/>
      <c r="D498" s="284"/>
      <c r="E498" s="190"/>
      <c r="F498" s="272"/>
      <c r="G498" s="273"/>
      <c r="H498" s="272"/>
      <c r="I498" s="272"/>
      <c r="J498" s="272"/>
    </row>
    <row r="499" spans="3:10" ht="18.649999999999999" customHeight="1" x14ac:dyDescent="0.3">
      <c r="C499" s="270"/>
      <c r="D499" s="284"/>
      <c r="E499" s="190"/>
      <c r="F499" s="272"/>
      <c r="G499" s="273"/>
      <c r="H499" s="272"/>
      <c r="I499" s="272"/>
      <c r="J499" s="272"/>
    </row>
    <row r="500" spans="3:10" s="244" customFormat="1" ht="18.649999999999999" customHeight="1" x14ac:dyDescent="0.3">
      <c r="C500" s="282"/>
      <c r="D500" s="285"/>
      <c r="E500" s="283"/>
      <c r="F500" s="281"/>
      <c r="G500" s="286"/>
      <c r="H500" s="281"/>
      <c r="I500" s="281"/>
      <c r="J500" s="281"/>
    </row>
    <row r="501" spans="3:10" ht="18.649999999999999" customHeight="1" x14ac:dyDescent="0.3">
      <c r="C501" s="270"/>
      <c r="D501" s="270"/>
      <c r="E501" s="190"/>
      <c r="F501" s="272"/>
      <c r="G501" s="273"/>
      <c r="H501" s="272"/>
      <c r="I501" s="272"/>
      <c r="J501" s="272"/>
    </row>
    <row r="502" spans="3:10" ht="18.649999999999999" customHeight="1" x14ac:dyDescent="0.3">
      <c r="C502" s="270"/>
      <c r="D502" s="284"/>
      <c r="E502" s="190"/>
      <c r="F502" s="272"/>
      <c r="G502" s="273"/>
      <c r="H502" s="272"/>
      <c r="I502" s="272"/>
      <c r="J502" s="272"/>
    </row>
    <row r="503" spans="3:10" ht="18.649999999999999" customHeight="1" x14ac:dyDescent="0.3">
      <c r="C503" s="270"/>
      <c r="D503" s="284"/>
      <c r="E503" s="190"/>
      <c r="F503" s="272"/>
      <c r="G503" s="273"/>
      <c r="H503" s="272"/>
      <c r="I503" s="272"/>
      <c r="J503" s="272"/>
    </row>
    <row r="504" spans="3:10" ht="18.649999999999999" customHeight="1" x14ac:dyDescent="0.3">
      <c r="C504" s="270"/>
      <c r="D504" s="284"/>
      <c r="E504" s="190"/>
      <c r="F504" s="272"/>
      <c r="G504" s="273"/>
      <c r="H504" s="272"/>
      <c r="I504" s="272"/>
      <c r="J504" s="272"/>
    </row>
    <row r="505" spans="3:10" ht="18.649999999999999" customHeight="1" x14ac:dyDescent="0.3">
      <c r="C505" s="270"/>
      <c r="D505" s="284"/>
      <c r="E505" s="190"/>
      <c r="F505" s="272"/>
      <c r="G505" s="273"/>
      <c r="H505" s="272"/>
      <c r="I505" s="272" t="s">
        <v>11</v>
      </c>
      <c r="J505" s="272"/>
    </row>
    <row r="506" spans="3:10" s="244" customFormat="1" ht="18.649999999999999" customHeight="1" x14ac:dyDescent="0.3">
      <c r="C506" s="282"/>
      <c r="D506" s="285"/>
      <c r="E506" s="283"/>
      <c r="F506" s="281"/>
      <c r="G506" s="286"/>
      <c r="H506" s="281"/>
      <c r="I506" s="281"/>
      <c r="J506" s="281"/>
    </row>
    <row r="507" spans="3:10" ht="18.649999999999999" customHeight="1" x14ac:dyDescent="0.3">
      <c r="C507" s="270"/>
      <c r="D507" s="271"/>
      <c r="E507" s="190"/>
      <c r="F507" s="272"/>
      <c r="G507" s="273"/>
      <c r="H507" s="272"/>
      <c r="I507" s="272"/>
      <c r="J507" s="272"/>
    </row>
    <row r="508" spans="3:10" ht="18.649999999999999" customHeight="1" x14ac:dyDescent="0.3">
      <c r="C508" s="270"/>
      <c r="D508" s="271"/>
      <c r="E508" s="190"/>
      <c r="F508" s="272"/>
      <c r="G508" s="273"/>
      <c r="H508" s="272"/>
      <c r="I508" s="272"/>
      <c r="J508" s="272"/>
    </row>
    <row r="509" spans="3:10" ht="18.649999999999999" customHeight="1" x14ac:dyDescent="0.3">
      <c r="C509" s="270"/>
      <c r="D509" s="287"/>
      <c r="E509" s="190"/>
      <c r="F509" s="272"/>
      <c r="G509" s="273"/>
      <c r="H509" s="272"/>
      <c r="I509" s="272"/>
      <c r="J509" s="272"/>
    </row>
    <row r="510" spans="3:10" ht="18.649999999999999" customHeight="1" x14ac:dyDescent="0.3">
      <c r="C510" s="270"/>
      <c r="D510" s="288"/>
      <c r="E510" s="190"/>
      <c r="F510" s="272"/>
      <c r="G510" s="273"/>
      <c r="H510" s="272"/>
      <c r="I510" s="272"/>
      <c r="J510" s="272"/>
    </row>
    <row r="511" spans="3:10" ht="18.649999999999999" customHeight="1" x14ac:dyDescent="0.3">
      <c r="C511" s="270"/>
      <c r="D511" s="271"/>
      <c r="E511" s="190"/>
      <c r="F511" s="272"/>
      <c r="G511" s="273"/>
      <c r="H511" s="272"/>
      <c r="I511" s="272"/>
      <c r="J511" s="272"/>
    </row>
    <row r="512" spans="3:10" ht="18.649999999999999" customHeight="1" x14ac:dyDescent="0.3">
      <c r="C512" s="270"/>
      <c r="D512" s="271"/>
      <c r="E512" s="190" t="s">
        <v>11</v>
      </c>
      <c r="F512" s="272" t="s">
        <v>11</v>
      </c>
      <c r="G512" s="273" t="s">
        <v>11</v>
      </c>
      <c r="H512" s="272" t="s">
        <v>11</v>
      </c>
      <c r="I512" s="272" t="s">
        <v>11</v>
      </c>
      <c r="J512" s="272" t="s">
        <v>11</v>
      </c>
    </row>
    <row r="513" spans="3:10" ht="18.649999999999999" customHeight="1" x14ac:dyDescent="0.3">
      <c r="C513" s="270"/>
      <c r="D513" s="271"/>
      <c r="E513" s="190"/>
      <c r="F513" s="272"/>
      <c r="G513" s="273"/>
      <c r="H513" s="272"/>
      <c r="I513" s="272"/>
      <c r="J513" s="272"/>
    </row>
    <row r="514" spans="3:10" ht="18.649999999999999" customHeight="1" x14ac:dyDescent="0.3">
      <c r="C514" s="270"/>
      <c r="D514" s="271"/>
      <c r="E514" s="190" t="s">
        <v>11</v>
      </c>
      <c r="F514" s="272"/>
      <c r="G514" s="273"/>
      <c r="H514" s="272"/>
      <c r="I514" s="272"/>
      <c r="J514" s="272"/>
    </row>
    <row r="515" spans="3:10" ht="18.649999999999999" customHeight="1" x14ac:dyDescent="0.3">
      <c r="C515" s="270"/>
      <c r="D515" s="271"/>
      <c r="E515" s="190"/>
      <c r="F515" s="272"/>
      <c r="G515" s="273"/>
      <c r="H515" s="272"/>
      <c r="I515" s="272"/>
      <c r="J515" s="272" t="s">
        <v>11</v>
      </c>
    </row>
    <row r="516" spans="3:10" ht="18.649999999999999" customHeight="1" x14ac:dyDescent="0.3">
      <c r="C516" s="270"/>
      <c r="D516" s="271"/>
      <c r="E516" s="190"/>
      <c r="F516" s="272"/>
      <c r="G516" s="273"/>
      <c r="H516" s="272"/>
      <c r="I516" s="272"/>
      <c r="J516" s="272"/>
    </row>
    <row r="517" spans="3:10" ht="18.649999999999999" customHeight="1" x14ac:dyDescent="0.3">
      <c r="C517" s="270"/>
      <c r="D517" s="271"/>
      <c r="E517" s="190"/>
      <c r="F517" s="272"/>
      <c r="G517" s="273"/>
      <c r="H517" s="272"/>
      <c r="I517" s="272"/>
      <c r="J517" s="272"/>
    </row>
    <row r="518" spans="3:10" ht="18.649999999999999" customHeight="1" x14ac:dyDescent="0.3">
      <c r="C518" s="270"/>
      <c r="D518" s="271"/>
      <c r="E518" s="190"/>
      <c r="F518" s="272"/>
      <c r="G518" s="273"/>
      <c r="H518" s="272"/>
      <c r="I518" s="272"/>
      <c r="J518" s="272"/>
    </row>
    <row r="519" spans="3:10" ht="18.649999999999999" customHeight="1" x14ac:dyDescent="0.3">
      <c r="C519" s="270"/>
      <c r="D519" s="271"/>
      <c r="E519" s="190"/>
      <c r="F519" s="272"/>
      <c r="G519" s="273"/>
      <c r="H519" s="272"/>
      <c r="I519" s="272"/>
      <c r="J519" s="272"/>
    </row>
    <row r="520" spans="3:10" ht="18.649999999999999" customHeight="1" x14ac:dyDescent="0.3">
      <c r="C520" s="270"/>
      <c r="D520" s="271"/>
      <c r="E520" s="190"/>
      <c r="F520" s="272"/>
      <c r="G520" s="273"/>
      <c r="H520" s="272"/>
      <c r="I520" s="272"/>
      <c r="J520" s="272"/>
    </row>
    <row r="521" spans="3:10" ht="18.649999999999999" customHeight="1" x14ac:dyDescent="0.3">
      <c r="C521" s="270"/>
      <c r="D521" s="271"/>
      <c r="E521" s="190"/>
      <c r="F521" s="272"/>
      <c r="G521" s="273"/>
      <c r="H521" s="272"/>
      <c r="I521" s="272"/>
      <c r="J521" s="272"/>
    </row>
    <row r="522" spans="3:10" ht="18.649999999999999" customHeight="1" x14ac:dyDescent="0.3">
      <c r="C522" s="270"/>
      <c r="D522" s="271"/>
      <c r="E522" s="190"/>
      <c r="F522" s="272"/>
      <c r="G522" s="273"/>
      <c r="H522" s="272"/>
      <c r="I522" s="272"/>
      <c r="J522" s="272"/>
    </row>
    <row r="523" spans="3:10" ht="18.649999999999999" customHeight="1" x14ac:dyDescent="0.3">
      <c r="C523" s="270"/>
      <c r="D523" s="271"/>
      <c r="E523" s="190"/>
      <c r="F523" s="272"/>
      <c r="G523" s="273"/>
      <c r="H523" s="272"/>
      <c r="I523" s="272"/>
      <c r="J523" s="272"/>
    </row>
    <row r="524" spans="3:10" ht="18.649999999999999" customHeight="1" x14ac:dyDescent="0.3">
      <c r="C524" s="270"/>
      <c r="D524" s="271"/>
      <c r="E524" s="190"/>
      <c r="F524" s="272"/>
      <c r="G524" s="273"/>
      <c r="H524" s="272"/>
      <c r="I524" s="272"/>
      <c r="J524" s="272"/>
    </row>
    <row r="525" spans="3:10" ht="18.649999999999999" customHeight="1" x14ac:dyDescent="0.3">
      <c r="C525" s="270"/>
      <c r="D525" s="271"/>
      <c r="E525" s="190"/>
      <c r="F525" s="272"/>
      <c r="G525" s="273"/>
      <c r="H525" s="272"/>
      <c r="I525" s="272"/>
      <c r="J525" s="272"/>
    </row>
    <row r="526" spans="3:10" ht="18.649999999999999" customHeight="1" x14ac:dyDescent="0.3">
      <c r="C526" s="270"/>
      <c r="D526" s="271"/>
      <c r="E526" s="190"/>
      <c r="F526" s="272"/>
      <c r="G526" s="273"/>
      <c r="H526" s="272"/>
      <c r="I526" s="272"/>
      <c r="J526" s="272"/>
    </row>
    <row r="527" spans="3:10" ht="18.649999999999999" customHeight="1" x14ac:dyDescent="0.3">
      <c r="C527" s="270"/>
      <c r="D527" s="271"/>
      <c r="E527" s="190"/>
      <c r="F527" s="272"/>
      <c r="G527" s="273"/>
      <c r="H527" s="272"/>
      <c r="I527" s="272"/>
      <c r="J527" s="272"/>
    </row>
  </sheetData>
  <mergeCells count="57">
    <mergeCell ref="C495:D495"/>
    <mergeCell ref="E406:F406"/>
    <mergeCell ref="D406:D407"/>
    <mergeCell ref="C406:C407"/>
    <mergeCell ref="C413:D413"/>
    <mergeCell ref="C414:D414"/>
    <mergeCell ref="C464:C467"/>
    <mergeCell ref="C454:C462"/>
    <mergeCell ref="C435:C453"/>
    <mergeCell ref="D464:G464"/>
    <mergeCell ref="C430:G430"/>
    <mergeCell ref="D435:G435"/>
    <mergeCell ref="D454:F454"/>
    <mergeCell ref="C423:C426"/>
    <mergeCell ref="C427:C429"/>
    <mergeCell ref="C419:C422"/>
    <mergeCell ref="C400:D400"/>
    <mergeCell ref="C206:D206"/>
    <mergeCell ref="D419:K419"/>
    <mergeCell ref="C44:D44"/>
    <mergeCell ref="C19:D19"/>
    <mergeCell ref="C26:D26"/>
    <mergeCell ref="C387:D387"/>
    <mergeCell ref="C356:D356"/>
    <mergeCell ref="C377:D377"/>
    <mergeCell ref="C386:D386"/>
    <mergeCell ref="C392:D392"/>
    <mergeCell ref="C168:D168"/>
    <mergeCell ref="C282:D282"/>
    <mergeCell ref="C321:D321"/>
    <mergeCell ref="C322:D322"/>
    <mergeCell ref="C366:D366"/>
    <mergeCell ref="K7:P7"/>
    <mergeCell ref="K9:P10"/>
    <mergeCell ref="C130:D130"/>
    <mergeCell ref="C51:D51"/>
    <mergeCell ref="C55:C57"/>
    <mergeCell ref="C82:D82"/>
    <mergeCell ref="C58:D58"/>
    <mergeCell ref="C69:D69"/>
    <mergeCell ref="C75:D75"/>
    <mergeCell ref="D423:K423"/>
    <mergeCell ref="D427:K427"/>
    <mergeCell ref="K471:P471"/>
    <mergeCell ref="G9:H9"/>
    <mergeCell ref="I9:J9"/>
    <mergeCell ref="C34:D34"/>
    <mergeCell ref="C43:D43"/>
    <mergeCell ref="K404:P404"/>
    <mergeCell ref="K416:P416"/>
    <mergeCell ref="K432:P432"/>
    <mergeCell ref="C363:D363"/>
    <mergeCell ref="C243:D243"/>
    <mergeCell ref="C9:C10"/>
    <mergeCell ref="D9:D10"/>
    <mergeCell ref="E9:F9"/>
    <mergeCell ref="C83:D83"/>
  </mergeCells>
  <hyperlinks>
    <hyperlink ref="C1" location="'0.1 Flow Chart'!A1" display="'0.1 Flow Chart'!A1" xr:uid="{54701DCA-2A8C-44C0-8630-0A6A7FB01D57}"/>
    <hyperlink ref="E1" location="'0.2 Dashboard'!A1" display="'0.2 Dashboard'!A1" xr:uid="{A9379B1E-6589-4CA3-A415-10E8AA0EEC80}"/>
  </hyperlinks>
  <pageMargins left="0.59055118110236227" right="0.59055118110236227" top="0.39370078740157483" bottom="0.39370078740157483" header="0.31496062992125984" footer="0.31496062992125984"/>
  <pageSetup paperSize="9" scale="10" orientation="portrait" r:id="rId1"/>
  <headerFooter alignWithMargins="0">
    <oddHeader>&amp;C&amp;"Calibri"&amp;10&amp;K808080 Public&amp;1#_x000D_</oddHeader>
  </headerFooter>
  <rowBreaks count="1" manualBreakCount="1">
    <brk id="16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FF00"/>
    <outlinePr summaryBelow="0" summaryRight="0"/>
  </sheetPr>
  <dimension ref="B1:AE814"/>
  <sheetViews>
    <sheetView view="pageBreakPreview" zoomScale="70" zoomScaleNormal="85" zoomScaleSheetLayoutView="70" workbookViewId="0">
      <pane xSplit="4" ySplit="1" topLeftCell="E556" activePane="bottomRight" state="frozen"/>
      <selection activeCell="C3" sqref="C3"/>
      <selection pane="topRight" activeCell="C3" sqref="C3"/>
      <selection pane="bottomLeft" activeCell="C3" sqref="C3"/>
      <selection pane="bottomRight" activeCell="E596" sqref="E596"/>
    </sheetView>
  </sheetViews>
  <sheetFormatPr defaultColWidth="9.19921875" defaultRowHeight="12.45" outlineLevelRow="5" x14ac:dyDescent="0.3"/>
  <cols>
    <col min="1" max="2" width="3" style="35" customWidth="1"/>
    <col min="3" max="3" width="37.46484375" style="35" customWidth="1"/>
    <col min="4" max="4" width="15.1328125" style="425" customWidth="1"/>
    <col min="5" max="7" width="10.59765625" style="35" customWidth="1"/>
    <col min="8" max="8" width="37.46484375" style="35" customWidth="1"/>
    <col min="9" max="9" width="13.73046875" style="425" customWidth="1"/>
    <col min="10" max="10" width="11.46484375" style="35" customWidth="1"/>
    <col min="11" max="12" width="10.59765625" style="35" customWidth="1"/>
    <col min="13" max="13" width="38.1328125" style="35" customWidth="1"/>
    <col min="14" max="14" width="13.1328125" style="425" customWidth="1"/>
    <col min="15" max="17" width="10.59765625" style="35" customWidth="1"/>
    <col min="18" max="18" width="38.73046875" style="35" customWidth="1"/>
    <col min="19" max="19" width="14.59765625" style="425" customWidth="1"/>
    <col min="20" max="22" width="10.59765625" style="35" customWidth="1"/>
    <col min="23" max="23" width="37.3984375" style="35" customWidth="1"/>
    <col min="24" max="24" width="13.86328125" style="425" customWidth="1"/>
    <col min="25" max="26" width="10.59765625" style="35" customWidth="1"/>
    <col min="27" max="27" width="2.3984375" style="35" customWidth="1"/>
    <col min="28" max="28" width="2.46484375" style="35" customWidth="1"/>
    <col min="29" max="16384" width="9.19921875" style="35"/>
  </cols>
  <sheetData>
    <row r="1" spans="2:27" s="380" customFormat="1" ht="14.6" thickBot="1" x14ac:dyDescent="0.4">
      <c r="C1" s="1168" t="s">
        <v>2198</v>
      </c>
      <c r="D1" s="1168" t="s">
        <v>446</v>
      </c>
      <c r="H1" s="1441"/>
      <c r="I1" s="518"/>
      <c r="N1" s="518"/>
      <c r="S1" s="518"/>
      <c r="X1" s="518"/>
    </row>
    <row r="2" spans="2:27" x14ac:dyDescent="0.3">
      <c r="B2" s="338"/>
      <c r="C2" s="364"/>
      <c r="D2" s="503"/>
      <c r="E2" s="364"/>
      <c r="F2" s="364"/>
      <c r="G2" s="364"/>
      <c r="H2" s="364"/>
      <c r="I2" s="503"/>
      <c r="J2" s="364"/>
      <c r="K2" s="364"/>
      <c r="L2" s="364"/>
      <c r="M2" s="364"/>
      <c r="N2" s="503"/>
      <c r="O2" s="364"/>
      <c r="P2" s="364"/>
      <c r="Q2" s="364"/>
      <c r="R2" s="364"/>
      <c r="S2" s="503"/>
      <c r="T2" s="364"/>
      <c r="U2" s="364"/>
      <c r="V2" s="364"/>
      <c r="W2" s="364"/>
      <c r="X2" s="503"/>
      <c r="Y2" s="364"/>
      <c r="Z2" s="364"/>
      <c r="AA2" s="339"/>
    </row>
    <row r="3" spans="2:27" ht="18" customHeight="1" x14ac:dyDescent="0.3">
      <c r="B3" s="340"/>
      <c r="C3" s="2324" t="str">
        <f>'1. INPUT General assumptions'!$F$5</f>
        <v>INTEGRATED WASTE MANAGEMENT PROJECT COUNTY X</v>
      </c>
      <c r="D3" s="2326"/>
      <c r="E3" s="2326"/>
      <c r="F3" s="2326"/>
      <c r="G3" s="1688"/>
      <c r="H3" s="1688"/>
      <c r="I3" s="2327"/>
      <c r="J3" s="1688"/>
      <c r="K3" s="1688"/>
      <c r="L3" s="1688"/>
      <c r="M3" s="1688"/>
      <c r="N3" s="2327"/>
      <c r="O3" s="1688"/>
      <c r="P3" s="1688"/>
      <c r="Q3" s="1688"/>
      <c r="R3" s="1688"/>
      <c r="S3" s="2327"/>
      <c r="T3" s="1688"/>
      <c r="U3" s="1688"/>
      <c r="V3" s="1688"/>
      <c r="W3" s="1688"/>
      <c r="X3" s="2327"/>
      <c r="Y3" s="1688"/>
      <c r="Z3" s="1689"/>
      <c r="AA3" s="341"/>
    </row>
    <row r="4" spans="2:27" x14ac:dyDescent="0.3">
      <c r="B4" s="340"/>
      <c r="AA4" s="341"/>
    </row>
    <row r="5" spans="2:27" ht="18" customHeight="1" x14ac:dyDescent="0.3">
      <c r="B5" s="340"/>
      <c r="C5" s="2324" t="s">
        <v>1533</v>
      </c>
      <c r="D5" s="2326"/>
      <c r="E5" s="2326" t="s">
        <v>59</v>
      </c>
      <c r="F5" s="2426">
        <f>'1. INPUT General assumptions'!$F$11</f>
        <v>2030</v>
      </c>
      <c r="G5" s="1688"/>
      <c r="H5" s="1688"/>
      <c r="I5" s="2327"/>
      <c r="J5" s="1688"/>
      <c r="K5" s="1688"/>
      <c r="L5" s="1688"/>
      <c r="M5" s="1688"/>
      <c r="N5" s="2327"/>
      <c r="O5" s="1688"/>
      <c r="P5" s="1688"/>
      <c r="Q5" s="1688"/>
      <c r="R5" s="1688"/>
      <c r="S5" s="2327"/>
      <c r="T5" s="1688"/>
      <c r="U5" s="1688"/>
      <c r="V5" s="1688"/>
      <c r="W5" s="1688"/>
      <c r="X5" s="2327"/>
      <c r="Y5" s="1688"/>
      <c r="Z5" s="1689"/>
      <c r="AA5" s="341"/>
    </row>
    <row r="6" spans="2:27" outlineLevel="1" x14ac:dyDescent="0.3">
      <c r="B6" s="340"/>
      <c r="AA6" s="341"/>
    </row>
    <row r="7" spans="2:27" ht="15.45" outlineLevel="1" x14ac:dyDescent="0.35">
      <c r="B7" s="340"/>
      <c r="C7" s="513" t="s">
        <v>471</v>
      </c>
      <c r="D7" s="1628"/>
      <c r="E7" s="2243" t="s">
        <v>59</v>
      </c>
      <c r="F7" s="784">
        <f>'1. INPUT General assumptions'!$F$11</f>
        <v>2030</v>
      </c>
      <c r="G7" s="507"/>
      <c r="H7" s="507"/>
      <c r="I7" s="508"/>
      <c r="J7" s="507"/>
      <c r="K7" s="507"/>
      <c r="L7" s="507"/>
      <c r="M7" s="507"/>
      <c r="N7" s="508"/>
      <c r="O7" s="507"/>
      <c r="P7" s="507"/>
      <c r="Q7" s="507"/>
      <c r="R7" s="507"/>
      <c r="S7" s="508"/>
      <c r="T7" s="507"/>
      <c r="U7" s="507"/>
      <c r="V7" s="507"/>
      <c r="W7" s="507"/>
      <c r="X7" s="508"/>
      <c r="Y7" s="507"/>
      <c r="Z7" s="509"/>
      <c r="AA7" s="341"/>
    </row>
    <row r="8" spans="2:27" s="380" customFormat="1" ht="14.15" outlineLevel="2" x14ac:dyDescent="0.35">
      <c r="B8" s="377"/>
      <c r="C8" s="491"/>
      <c r="D8" s="1629"/>
      <c r="I8" s="518"/>
      <c r="N8" s="518"/>
      <c r="S8" s="518"/>
      <c r="X8" s="518"/>
      <c r="AA8" s="379"/>
    </row>
    <row r="9" spans="2:27" s="380" customFormat="1" ht="14.15" outlineLevel="2" x14ac:dyDescent="0.35">
      <c r="B9" s="377"/>
      <c r="C9" s="1630" t="s">
        <v>1124</v>
      </c>
      <c r="D9" s="1631"/>
      <c r="E9" s="1648" t="s">
        <v>59</v>
      </c>
      <c r="F9" s="1649">
        <f>'1. INPUT General assumptions'!$F$11</f>
        <v>2030</v>
      </c>
      <c r="H9" s="1630" t="s">
        <v>1903</v>
      </c>
      <c r="I9" s="1631"/>
      <c r="J9" s="1648" t="s">
        <v>59</v>
      </c>
      <c r="K9" s="1649">
        <f>'1. INPUT General assumptions'!$F$11</f>
        <v>2030</v>
      </c>
      <c r="M9" s="1630" t="s">
        <v>1904</v>
      </c>
      <c r="N9" s="1631"/>
      <c r="O9" s="1648" t="s">
        <v>59</v>
      </c>
      <c r="P9" s="1649">
        <f>'1. INPUT General assumptions'!$F$11</f>
        <v>2030</v>
      </c>
      <c r="R9" s="1630" t="s">
        <v>1905</v>
      </c>
      <c r="S9" s="1631"/>
      <c r="T9" s="1648" t="s">
        <v>59</v>
      </c>
      <c r="U9" s="1649">
        <f>'1. INPUT General assumptions'!$F$11</f>
        <v>2030</v>
      </c>
      <c r="W9" s="1630" t="s">
        <v>1906</v>
      </c>
      <c r="X9" s="1631"/>
      <c r="Y9" s="1648" t="s">
        <v>59</v>
      </c>
      <c r="Z9" s="1649">
        <f>'1. INPUT General assumptions'!$F$11</f>
        <v>2030</v>
      </c>
      <c r="AA9" s="379"/>
    </row>
    <row r="10" spans="2:27" s="380" customFormat="1" ht="14.15" outlineLevel="4" x14ac:dyDescent="0.35">
      <c r="B10" s="377"/>
      <c r="C10" s="1632" t="s">
        <v>625</v>
      </c>
      <c r="D10" s="1633" t="s">
        <v>387</v>
      </c>
      <c r="E10" s="521">
        <f>'2.3 DA Interface'!M41</f>
        <v>28609.287</v>
      </c>
      <c r="F10" s="522"/>
      <c r="H10" s="519" t="s">
        <v>625</v>
      </c>
      <c r="I10" s="520" t="s">
        <v>387</v>
      </c>
      <c r="J10" s="2045">
        <v>28609.287</v>
      </c>
      <c r="K10" s="522"/>
      <c r="M10" s="519" t="s">
        <v>625</v>
      </c>
      <c r="N10" s="520" t="s">
        <v>387</v>
      </c>
      <c r="O10" s="2045">
        <v>0</v>
      </c>
      <c r="P10" s="522"/>
      <c r="R10" s="519" t="s">
        <v>625</v>
      </c>
      <c r="S10" s="520" t="s">
        <v>387</v>
      </c>
      <c r="T10" s="2045">
        <v>0</v>
      </c>
      <c r="U10" s="522"/>
      <c r="W10" s="519" t="s">
        <v>625</v>
      </c>
      <c r="X10" s="520" t="s">
        <v>387</v>
      </c>
      <c r="Y10" s="2045">
        <v>0</v>
      </c>
      <c r="Z10" s="522"/>
      <c r="AA10" s="379"/>
    </row>
    <row r="11" spans="2:27" s="380" customFormat="1" ht="14.15" outlineLevel="4" x14ac:dyDescent="0.35">
      <c r="B11" s="377"/>
      <c r="C11" s="1166" t="s">
        <v>1520</v>
      </c>
      <c r="D11" s="1634" t="s">
        <v>121</v>
      </c>
      <c r="E11" s="525"/>
      <c r="F11" s="532">
        <f>SUM(F12:F15)</f>
        <v>280000</v>
      </c>
      <c r="H11" s="523" t="s">
        <v>1520</v>
      </c>
      <c r="I11" s="524" t="s">
        <v>121</v>
      </c>
      <c r="J11" s="525"/>
      <c r="K11" s="526">
        <f>SUM(K12:K15)</f>
        <v>280000</v>
      </c>
      <c r="M11" s="523" t="s">
        <v>1520</v>
      </c>
      <c r="N11" s="524" t="s">
        <v>121</v>
      </c>
      <c r="O11" s="525"/>
      <c r="P11" s="526">
        <f>SUM(P12:P15)</f>
        <v>0</v>
      </c>
      <c r="R11" s="523" t="s">
        <v>1520</v>
      </c>
      <c r="S11" s="524" t="s">
        <v>121</v>
      </c>
      <c r="T11" s="525"/>
      <c r="U11" s="526">
        <f>SUM(U12:U15)</f>
        <v>0</v>
      </c>
      <c r="W11" s="523" t="s">
        <v>1520</v>
      </c>
      <c r="X11" s="524" t="s">
        <v>121</v>
      </c>
      <c r="Y11" s="525"/>
      <c r="Z11" s="526">
        <f>SUM(Z12:Z15)</f>
        <v>0</v>
      </c>
      <c r="AA11" s="379"/>
    </row>
    <row r="12" spans="2:27" s="380" customFormat="1" ht="14.15" outlineLevel="5" x14ac:dyDescent="0.35">
      <c r="B12" s="377"/>
      <c r="C12" s="1131" t="s">
        <v>325</v>
      </c>
      <c r="D12" s="1635" t="s">
        <v>326</v>
      </c>
      <c r="E12" s="529">
        <f>F14/E13/E10</f>
        <v>4.3238581933202322</v>
      </c>
      <c r="F12" s="530"/>
      <c r="H12" s="527" t="s">
        <v>325</v>
      </c>
      <c r="I12" s="528" t="s">
        <v>329</v>
      </c>
      <c r="J12" s="529">
        <f>K14/J13/J10</f>
        <v>4.3238581933202322</v>
      </c>
      <c r="K12" s="530"/>
      <c r="M12" s="527" t="s">
        <v>325</v>
      </c>
      <c r="N12" s="528" t="s">
        <v>329</v>
      </c>
      <c r="O12" s="529" t="e">
        <f>P14/O13/O10</f>
        <v>#DIV/0!</v>
      </c>
      <c r="P12" s="530"/>
      <c r="R12" s="527" t="s">
        <v>325</v>
      </c>
      <c r="S12" s="528" t="s">
        <v>329</v>
      </c>
      <c r="T12" s="529" t="e">
        <f>U14/T13/T10</f>
        <v>#DIV/0!</v>
      </c>
      <c r="U12" s="530"/>
      <c r="W12" s="527" t="s">
        <v>325</v>
      </c>
      <c r="X12" s="528" t="s">
        <v>329</v>
      </c>
      <c r="Y12" s="529" t="e">
        <f>Z14/Y13/Y10</f>
        <v>#DIV/0!</v>
      </c>
      <c r="Z12" s="530"/>
      <c r="AA12" s="379"/>
    </row>
    <row r="13" spans="2:27" s="380" customFormat="1" ht="14.15" outlineLevel="5" x14ac:dyDescent="0.35">
      <c r="B13" s="377"/>
      <c r="C13" s="1131" t="s">
        <v>1779</v>
      </c>
      <c r="D13" s="1635" t="s">
        <v>475</v>
      </c>
      <c r="E13" s="1362">
        <f>Fuel</f>
        <v>1.4551039793051879</v>
      </c>
      <c r="F13" s="530"/>
      <c r="H13" s="527" t="s">
        <v>1779</v>
      </c>
      <c r="I13" s="528" t="s">
        <v>475</v>
      </c>
      <c r="J13" s="1362">
        <f>Fuel</f>
        <v>1.4551039793051879</v>
      </c>
      <c r="K13" s="530"/>
      <c r="M13" s="527" t="s">
        <v>1779</v>
      </c>
      <c r="N13" s="528" t="s">
        <v>475</v>
      </c>
      <c r="O13" s="1362">
        <f>Fuel</f>
        <v>1.4551039793051879</v>
      </c>
      <c r="P13" s="530"/>
      <c r="R13" s="527" t="s">
        <v>1779</v>
      </c>
      <c r="S13" s="528" t="s">
        <v>475</v>
      </c>
      <c r="T13" s="1362">
        <f>Fuel</f>
        <v>1.4551039793051879</v>
      </c>
      <c r="U13" s="530"/>
      <c r="W13" s="527" t="s">
        <v>1779</v>
      </c>
      <c r="X13" s="528" t="s">
        <v>475</v>
      </c>
      <c r="Y13" s="1362">
        <f>Fuel</f>
        <v>1.4551039793051879</v>
      </c>
      <c r="Z13" s="530"/>
      <c r="AA13" s="379"/>
    </row>
    <row r="14" spans="2:27" s="380" customFormat="1" ht="14.15" outlineLevel="5" x14ac:dyDescent="0.35">
      <c r="B14" s="377"/>
      <c r="C14" s="1131" t="s">
        <v>1457</v>
      </c>
      <c r="D14" s="1635" t="s">
        <v>121</v>
      </c>
      <c r="E14" s="529"/>
      <c r="F14" s="530">
        <f>SUM(K14,P14,U14,Z14)</f>
        <v>180000</v>
      </c>
      <c r="H14" s="527" t="s">
        <v>1457</v>
      </c>
      <c r="I14" s="528" t="s">
        <v>121</v>
      </c>
      <c r="J14" s="529"/>
      <c r="K14" s="1592">
        <v>180000</v>
      </c>
      <c r="M14" s="527" t="s">
        <v>1457</v>
      </c>
      <c r="N14" s="528" t="s">
        <v>121</v>
      </c>
      <c r="O14" s="529"/>
      <c r="P14" s="1592">
        <v>0</v>
      </c>
      <c r="R14" s="527" t="s">
        <v>1457</v>
      </c>
      <c r="S14" s="528" t="s">
        <v>121</v>
      </c>
      <c r="T14" s="529"/>
      <c r="U14" s="1592">
        <v>0</v>
      </c>
      <c r="W14" s="527" t="s">
        <v>1457</v>
      </c>
      <c r="X14" s="528" t="s">
        <v>121</v>
      </c>
      <c r="Y14" s="529"/>
      <c r="Z14" s="1592">
        <v>0</v>
      </c>
      <c r="AA14" s="379"/>
    </row>
    <row r="15" spans="2:27" s="380" customFormat="1" ht="14.15" outlineLevel="5" x14ac:dyDescent="0.35">
      <c r="B15" s="377"/>
      <c r="C15" s="1131" t="s">
        <v>1734</v>
      </c>
      <c r="D15" s="1635" t="s">
        <v>121</v>
      </c>
      <c r="E15" s="530"/>
      <c r="F15" s="530">
        <f>SUM(K15,P15,U15,Z15)</f>
        <v>100000</v>
      </c>
      <c r="H15" s="527" t="s">
        <v>1734</v>
      </c>
      <c r="I15" s="528" t="s">
        <v>121</v>
      </c>
      <c r="J15" s="530"/>
      <c r="K15" s="1592">
        <v>100000</v>
      </c>
      <c r="M15" s="527" t="s">
        <v>1734</v>
      </c>
      <c r="N15" s="528" t="s">
        <v>121</v>
      </c>
      <c r="O15" s="530"/>
      <c r="P15" s="1592">
        <v>0</v>
      </c>
      <c r="R15" s="527" t="s">
        <v>1734</v>
      </c>
      <c r="S15" s="528" t="s">
        <v>121</v>
      </c>
      <c r="T15" s="530"/>
      <c r="U15" s="1592">
        <v>0</v>
      </c>
      <c r="W15" s="527" t="s">
        <v>1734</v>
      </c>
      <c r="X15" s="528" t="s">
        <v>121</v>
      </c>
      <c r="Y15" s="530"/>
      <c r="Z15" s="1592">
        <v>0</v>
      </c>
      <c r="AA15" s="379"/>
    </row>
    <row r="16" spans="2:27" s="380" customFormat="1" ht="14.15" outlineLevel="5" x14ac:dyDescent="0.35">
      <c r="B16" s="377"/>
      <c r="C16" s="1636" t="s">
        <v>621</v>
      </c>
      <c r="D16" s="1634" t="s">
        <v>329</v>
      </c>
      <c r="E16" s="532"/>
      <c r="F16" s="2606">
        <f>IFERROR(F11/E10,0)</f>
        <v>9.7870317425247269</v>
      </c>
      <c r="H16" s="531" t="s">
        <v>621</v>
      </c>
      <c r="I16" s="524" t="s">
        <v>329</v>
      </c>
      <c r="J16" s="532"/>
      <c r="K16" s="2606">
        <f>IFERROR(K11/J10,0)</f>
        <v>9.7870317425247269</v>
      </c>
      <c r="M16" s="531" t="s">
        <v>621</v>
      </c>
      <c r="N16" s="524" t="s">
        <v>329</v>
      </c>
      <c r="O16" s="532"/>
      <c r="P16" s="2606">
        <f>IFERROR(P11/O10,0)</f>
        <v>0</v>
      </c>
      <c r="R16" s="531" t="s">
        <v>621</v>
      </c>
      <c r="S16" s="524" t="s">
        <v>329</v>
      </c>
      <c r="T16" s="532"/>
      <c r="U16" s="2606">
        <f>IFERROR(U11/T10,0)</f>
        <v>0</v>
      </c>
      <c r="W16" s="531" t="s">
        <v>621</v>
      </c>
      <c r="X16" s="524" t="s">
        <v>329</v>
      </c>
      <c r="Y16" s="532"/>
      <c r="Z16" s="2606">
        <f>IFERROR(Z11/Y10,0)</f>
        <v>0</v>
      </c>
      <c r="AA16" s="379"/>
    </row>
    <row r="17" spans="2:27" s="380" customFormat="1" ht="14.15" outlineLevel="4" x14ac:dyDescent="0.35">
      <c r="B17" s="377"/>
      <c r="C17" s="1166" t="s">
        <v>1521</v>
      </c>
      <c r="D17" s="1634" t="s">
        <v>121</v>
      </c>
      <c r="E17" s="525"/>
      <c r="F17" s="532">
        <f>SUM(F18:F22)</f>
        <v>1645706.8369677251</v>
      </c>
      <c r="H17" s="523" t="s">
        <v>1521</v>
      </c>
      <c r="I17" s="533" t="s">
        <v>121</v>
      </c>
      <c r="J17" s="525"/>
      <c r="K17" s="526">
        <f>SUM(K18:K22)</f>
        <v>1645707</v>
      </c>
      <c r="M17" s="523" t="s">
        <v>1521</v>
      </c>
      <c r="N17" s="533" t="s">
        <v>121</v>
      </c>
      <c r="O17" s="525"/>
      <c r="P17" s="526">
        <f>SUM(P18:P22)</f>
        <v>0</v>
      </c>
      <c r="R17" s="523" t="s">
        <v>1521</v>
      </c>
      <c r="S17" s="533" t="s">
        <v>121</v>
      </c>
      <c r="T17" s="525"/>
      <c r="U17" s="526">
        <f>SUM(U18:U22)</f>
        <v>0</v>
      </c>
      <c r="W17" s="523" t="s">
        <v>1521</v>
      </c>
      <c r="X17" s="533" t="s">
        <v>121</v>
      </c>
      <c r="Y17" s="525"/>
      <c r="Z17" s="526">
        <f>SUM(Z18:Z22)</f>
        <v>0</v>
      </c>
      <c r="AA17" s="379"/>
    </row>
    <row r="18" spans="2:27" s="380" customFormat="1" ht="14.15" outlineLevel="5" x14ac:dyDescent="0.35">
      <c r="B18" s="377"/>
      <c r="C18" s="1131" t="s">
        <v>470</v>
      </c>
      <c r="D18" s="1635" t="s">
        <v>121</v>
      </c>
      <c r="E18" s="534"/>
      <c r="F18" s="530">
        <f>SUM(K18,P18,U18,Z18)</f>
        <v>1000000</v>
      </c>
      <c r="H18" s="527" t="s">
        <v>470</v>
      </c>
      <c r="I18" s="528" t="s">
        <v>121</v>
      </c>
      <c r="J18" s="534"/>
      <c r="K18" s="1592">
        <v>1000000</v>
      </c>
      <c r="M18" s="527" t="s">
        <v>470</v>
      </c>
      <c r="N18" s="528" t="s">
        <v>121</v>
      </c>
      <c r="O18" s="534"/>
      <c r="P18" s="1592">
        <v>0</v>
      </c>
      <c r="R18" s="527" t="s">
        <v>470</v>
      </c>
      <c r="S18" s="528" t="s">
        <v>121</v>
      </c>
      <c r="T18" s="534"/>
      <c r="U18" s="1592">
        <v>0</v>
      </c>
      <c r="W18" s="527" t="s">
        <v>470</v>
      </c>
      <c r="X18" s="528" t="s">
        <v>121</v>
      </c>
      <c r="Y18" s="534"/>
      <c r="Z18" s="1592">
        <v>0</v>
      </c>
      <c r="AA18" s="379"/>
    </row>
    <row r="19" spans="2:27" s="380" customFormat="1" ht="14.15" outlineLevel="5" x14ac:dyDescent="0.35">
      <c r="B19" s="377"/>
      <c r="C19" s="1131" t="s">
        <v>40</v>
      </c>
      <c r="D19" s="1635" t="s">
        <v>121</v>
      </c>
      <c r="E19" s="534"/>
      <c r="F19" s="530">
        <f>SUM(K19,P19,U19,Z19)</f>
        <v>120000</v>
      </c>
      <c r="H19" s="527" t="s">
        <v>40</v>
      </c>
      <c r="I19" s="528" t="s">
        <v>121</v>
      </c>
      <c r="J19" s="534"/>
      <c r="K19" s="1592">
        <v>120000</v>
      </c>
      <c r="M19" s="527" t="s">
        <v>40</v>
      </c>
      <c r="N19" s="528" t="s">
        <v>121</v>
      </c>
      <c r="O19" s="534"/>
      <c r="P19" s="1592">
        <v>0</v>
      </c>
      <c r="R19" s="527" t="s">
        <v>40</v>
      </c>
      <c r="S19" s="528" t="s">
        <v>121</v>
      </c>
      <c r="T19" s="534"/>
      <c r="U19" s="1592">
        <v>0</v>
      </c>
      <c r="W19" s="527" t="s">
        <v>40</v>
      </c>
      <c r="X19" s="528" t="s">
        <v>121</v>
      </c>
      <c r="Y19" s="534"/>
      <c r="Z19" s="1592">
        <v>0</v>
      </c>
      <c r="AA19" s="379"/>
    </row>
    <row r="20" spans="2:27" s="380" customFormat="1" ht="14.15" outlineLevel="5" x14ac:dyDescent="0.35">
      <c r="B20" s="377"/>
      <c r="C20" s="1131" t="s">
        <v>622</v>
      </c>
      <c r="D20" s="1635" t="s">
        <v>121</v>
      </c>
      <c r="E20" s="534"/>
      <c r="F20" s="530">
        <f>F618+SUM('3.1 INPUT CAPEX '!K437:K439)+SUM('3.1 INPUT CAPEX '!K455:K456)</f>
        <v>75706.836967724987</v>
      </c>
      <c r="H20" s="527" t="s">
        <v>622</v>
      </c>
      <c r="I20" s="528" t="s">
        <v>121</v>
      </c>
      <c r="J20" s="534"/>
      <c r="K20" s="1592">
        <v>75707</v>
      </c>
      <c r="M20" s="527" t="s">
        <v>622</v>
      </c>
      <c r="N20" s="528" t="s">
        <v>121</v>
      </c>
      <c r="O20" s="534"/>
      <c r="P20" s="1592">
        <v>0</v>
      </c>
      <c r="R20" s="527" t="s">
        <v>622</v>
      </c>
      <c r="S20" s="528" t="s">
        <v>121</v>
      </c>
      <c r="T20" s="534"/>
      <c r="U20" s="1592">
        <v>0</v>
      </c>
      <c r="W20" s="527" t="s">
        <v>622</v>
      </c>
      <c r="X20" s="528" t="s">
        <v>121</v>
      </c>
      <c r="Y20" s="534"/>
      <c r="Z20" s="1592">
        <v>0</v>
      </c>
      <c r="AA20" s="379"/>
    </row>
    <row r="21" spans="2:27" s="380" customFormat="1" ht="14.15" outlineLevel="5" x14ac:dyDescent="0.35">
      <c r="B21" s="377"/>
      <c r="C21" s="1131" t="s">
        <v>1468</v>
      </c>
      <c r="D21" s="1635" t="s">
        <v>121</v>
      </c>
      <c r="E21" s="534"/>
      <c r="F21" s="530">
        <f>SUM(K21,P21,U21,Z21)</f>
        <v>50000</v>
      </c>
      <c r="H21" s="527" t="s">
        <v>117</v>
      </c>
      <c r="I21" s="528" t="s">
        <v>121</v>
      </c>
      <c r="J21" s="534"/>
      <c r="K21" s="1592">
        <v>50000</v>
      </c>
      <c r="M21" s="527" t="s">
        <v>117</v>
      </c>
      <c r="N21" s="528" t="s">
        <v>121</v>
      </c>
      <c r="O21" s="534"/>
      <c r="P21" s="1592">
        <v>0</v>
      </c>
      <c r="R21" s="527" t="s">
        <v>117</v>
      </c>
      <c r="S21" s="528" t="s">
        <v>121</v>
      </c>
      <c r="T21" s="534"/>
      <c r="U21" s="1592">
        <v>0</v>
      </c>
      <c r="W21" s="527" t="s">
        <v>117</v>
      </c>
      <c r="X21" s="528" t="s">
        <v>121</v>
      </c>
      <c r="Y21" s="534"/>
      <c r="Z21" s="1592">
        <v>0</v>
      </c>
      <c r="AA21" s="379"/>
    </row>
    <row r="22" spans="2:27" s="380" customFormat="1" ht="14.15" outlineLevel="5" x14ac:dyDescent="0.35">
      <c r="B22" s="377"/>
      <c r="C22" s="1131" t="s">
        <v>1565</v>
      </c>
      <c r="D22" s="1635" t="s">
        <v>121</v>
      </c>
      <c r="E22" s="534"/>
      <c r="F22" s="530">
        <f>SUM(K22,P22,U22,Z22)</f>
        <v>400000</v>
      </c>
      <c r="H22" s="527" t="s">
        <v>1565</v>
      </c>
      <c r="I22" s="528" t="s">
        <v>121</v>
      </c>
      <c r="J22" s="534"/>
      <c r="K22" s="1592">
        <v>400000</v>
      </c>
      <c r="M22" s="527" t="s">
        <v>1565</v>
      </c>
      <c r="N22" s="528" t="s">
        <v>121</v>
      </c>
      <c r="O22" s="534"/>
      <c r="P22" s="1592">
        <v>0</v>
      </c>
      <c r="R22" s="527" t="s">
        <v>1565</v>
      </c>
      <c r="S22" s="528" t="s">
        <v>121</v>
      </c>
      <c r="T22" s="534"/>
      <c r="U22" s="1592">
        <v>0</v>
      </c>
      <c r="W22" s="527" t="s">
        <v>1565</v>
      </c>
      <c r="X22" s="528" t="s">
        <v>121</v>
      </c>
      <c r="Y22" s="534"/>
      <c r="Z22" s="1592">
        <v>0</v>
      </c>
      <c r="AA22" s="379"/>
    </row>
    <row r="23" spans="2:27" s="380" customFormat="1" ht="14.15" outlineLevel="4" x14ac:dyDescent="0.35">
      <c r="B23" s="377"/>
      <c r="C23" s="1166" t="s">
        <v>623</v>
      </c>
      <c r="D23" s="1634" t="s">
        <v>121</v>
      </c>
      <c r="E23" s="532"/>
      <c r="F23" s="532">
        <f>F17+F11</f>
        <v>1925706.8369677251</v>
      </c>
      <c r="H23" s="523" t="s">
        <v>623</v>
      </c>
      <c r="I23" s="524" t="s">
        <v>121</v>
      </c>
      <c r="J23" s="532"/>
      <c r="K23" s="532">
        <f>K17+K11</f>
        <v>1925707</v>
      </c>
      <c r="M23" s="523" t="s">
        <v>623</v>
      </c>
      <c r="N23" s="524" t="s">
        <v>121</v>
      </c>
      <c r="O23" s="532"/>
      <c r="P23" s="532">
        <f>P17+P11</f>
        <v>0</v>
      </c>
      <c r="R23" s="523" t="s">
        <v>623</v>
      </c>
      <c r="S23" s="524" t="s">
        <v>121</v>
      </c>
      <c r="T23" s="532"/>
      <c r="U23" s="532">
        <f>U17+U11</f>
        <v>0</v>
      </c>
      <c r="W23" s="523" t="s">
        <v>623</v>
      </c>
      <c r="X23" s="524" t="s">
        <v>121</v>
      </c>
      <c r="Y23" s="532"/>
      <c r="Z23" s="532">
        <f>Z17+Z11</f>
        <v>0</v>
      </c>
      <c r="AA23" s="379"/>
    </row>
    <row r="24" spans="2:27" s="380" customFormat="1" ht="14.15" outlineLevel="4" x14ac:dyDescent="0.35">
      <c r="B24" s="377"/>
      <c r="C24" s="1638" t="s">
        <v>2140</v>
      </c>
      <c r="D24" s="1635" t="s">
        <v>121</v>
      </c>
      <c r="E24" s="2610">
        <f>IFERROR(F24/F23,0)</f>
        <v>5.1928984246357536E-2</v>
      </c>
      <c r="F24" s="530">
        <f>SUM(K24,P24,U24,Z24)</f>
        <v>100000</v>
      </c>
      <c r="H24" s="535" t="s">
        <v>2140</v>
      </c>
      <c r="I24" s="1635" t="s">
        <v>121</v>
      </c>
      <c r="J24" s="2610">
        <f>IFERROR(K24/K23,0)</f>
        <v>5.1928979849997947E-2</v>
      </c>
      <c r="K24" s="1678">
        <v>100000</v>
      </c>
      <c r="M24" s="535" t="s">
        <v>2140</v>
      </c>
      <c r="N24" s="1635" t="s">
        <v>121</v>
      </c>
      <c r="O24" s="2610">
        <f>IFERROR(P24/P23,0)</f>
        <v>0</v>
      </c>
      <c r="P24" s="1678">
        <v>0</v>
      </c>
      <c r="R24" s="535" t="s">
        <v>2140</v>
      </c>
      <c r="S24" s="1635" t="s">
        <v>121</v>
      </c>
      <c r="T24" s="2610">
        <f>IFERROR(U24/U23,0)</f>
        <v>0</v>
      </c>
      <c r="U24" s="1678">
        <v>0</v>
      </c>
      <c r="W24" s="535" t="s">
        <v>2140</v>
      </c>
      <c r="X24" s="1635" t="s">
        <v>121</v>
      </c>
      <c r="Y24" s="2610">
        <f>IFERROR(Z24/Z23,0)</f>
        <v>0</v>
      </c>
      <c r="Z24" s="1678">
        <v>0</v>
      </c>
      <c r="AA24" s="379"/>
    </row>
    <row r="25" spans="2:27" s="380" customFormat="1" ht="14.15" outlineLevel="4" x14ac:dyDescent="0.35">
      <c r="B25" s="377"/>
      <c r="C25" s="1166" t="s">
        <v>624</v>
      </c>
      <c r="D25" s="1634" t="s">
        <v>121</v>
      </c>
      <c r="E25" s="532"/>
      <c r="F25" s="532">
        <f>+F23+F24</f>
        <v>2025706.8369677251</v>
      </c>
      <c r="H25" s="523" t="s">
        <v>624</v>
      </c>
      <c r="I25" s="524" t="s">
        <v>121</v>
      </c>
      <c r="J25" s="532"/>
      <c r="K25" s="532">
        <f>+K23+K24</f>
        <v>2025707</v>
      </c>
      <c r="M25" s="523" t="s">
        <v>624</v>
      </c>
      <c r="N25" s="524" t="s">
        <v>121</v>
      </c>
      <c r="O25" s="532"/>
      <c r="P25" s="532">
        <f>+P23+P24</f>
        <v>0</v>
      </c>
      <c r="R25" s="523" t="s">
        <v>624</v>
      </c>
      <c r="S25" s="524" t="s">
        <v>121</v>
      </c>
      <c r="T25" s="532"/>
      <c r="U25" s="532">
        <f>+U23+U24</f>
        <v>0</v>
      </c>
      <c r="W25" s="523" t="s">
        <v>624</v>
      </c>
      <c r="X25" s="524" t="s">
        <v>121</v>
      </c>
      <c r="Y25" s="532"/>
      <c r="Z25" s="532">
        <f>+Z23+Z24</f>
        <v>0</v>
      </c>
      <c r="AA25" s="379"/>
    </row>
    <row r="26" spans="2:27" s="380" customFormat="1" ht="14.15" outlineLevel="2" x14ac:dyDescent="0.35">
      <c r="B26" s="377"/>
      <c r="C26" s="491"/>
      <c r="D26" s="1629"/>
      <c r="I26" s="518"/>
      <c r="N26" s="518"/>
      <c r="S26" s="518"/>
      <c r="X26" s="518"/>
      <c r="AA26" s="379"/>
    </row>
    <row r="27" spans="2:27" s="380" customFormat="1" ht="14.15" outlineLevel="2" x14ac:dyDescent="0.35">
      <c r="B27" s="377"/>
      <c r="C27" s="1630" t="s">
        <v>1125</v>
      </c>
      <c r="D27" s="1631"/>
      <c r="E27" s="1648" t="s">
        <v>59</v>
      </c>
      <c r="F27" s="2628">
        <v>2030</v>
      </c>
      <c r="H27" s="1630" t="s">
        <v>1907</v>
      </c>
      <c r="I27" s="514"/>
      <c r="J27" s="1648" t="s">
        <v>59</v>
      </c>
      <c r="K27" s="2628">
        <v>2030</v>
      </c>
      <c r="M27" s="1630" t="s">
        <v>1908</v>
      </c>
      <c r="N27" s="514"/>
      <c r="O27" s="1648" t="s">
        <v>59</v>
      </c>
      <c r="P27" s="2628">
        <v>2030</v>
      </c>
      <c r="R27" s="1630" t="s">
        <v>1909</v>
      </c>
      <c r="S27" s="514"/>
      <c r="T27" s="1648" t="s">
        <v>59</v>
      </c>
      <c r="U27" s="2628">
        <v>2030</v>
      </c>
      <c r="W27" s="1630" t="s">
        <v>1910</v>
      </c>
      <c r="X27" s="514"/>
      <c r="Y27" s="1648" t="s">
        <v>59</v>
      </c>
      <c r="Z27" s="2628">
        <v>2030</v>
      </c>
      <c r="AA27" s="379"/>
    </row>
    <row r="28" spans="2:27" s="380" customFormat="1" ht="14.15" outlineLevel="4" x14ac:dyDescent="0.35">
      <c r="B28" s="377"/>
      <c r="C28" s="1632" t="s">
        <v>626</v>
      </c>
      <c r="D28" s="1633" t="s">
        <v>387</v>
      </c>
      <c r="E28" s="521">
        <f>'2.3 DA Interface'!M45</f>
        <v>18391.725000000006</v>
      </c>
      <c r="F28" s="522"/>
      <c r="H28" s="1632" t="s">
        <v>626</v>
      </c>
      <c r="I28" s="520" t="s">
        <v>387</v>
      </c>
      <c r="J28" s="2045">
        <v>18391.725000000006</v>
      </c>
      <c r="K28" s="522"/>
      <c r="M28" s="1632" t="s">
        <v>626</v>
      </c>
      <c r="N28" s="520" t="s">
        <v>387</v>
      </c>
      <c r="O28" s="2045">
        <v>0</v>
      </c>
      <c r="P28" s="522"/>
      <c r="R28" s="1632" t="s">
        <v>626</v>
      </c>
      <c r="S28" s="520" t="s">
        <v>387</v>
      </c>
      <c r="T28" s="2045">
        <v>0</v>
      </c>
      <c r="U28" s="522"/>
      <c r="W28" s="1632" t="s">
        <v>626</v>
      </c>
      <c r="X28" s="520" t="s">
        <v>387</v>
      </c>
      <c r="Y28" s="2045">
        <v>0</v>
      </c>
      <c r="Z28" s="522"/>
      <c r="AA28" s="379"/>
    </row>
    <row r="29" spans="2:27" s="380" customFormat="1" ht="14.15" outlineLevel="4" x14ac:dyDescent="0.35">
      <c r="B29" s="377"/>
      <c r="C29" s="1166" t="s">
        <v>1520</v>
      </c>
      <c r="D29" s="1634" t="s">
        <v>121</v>
      </c>
      <c r="E29" s="525"/>
      <c r="F29" s="532">
        <f>SUM(F30:F33)</f>
        <v>230000</v>
      </c>
      <c r="H29" s="1166" t="s">
        <v>1520</v>
      </c>
      <c r="I29" s="524" t="s">
        <v>121</v>
      </c>
      <c r="J29" s="525"/>
      <c r="K29" s="526">
        <f>SUM(K30:K33)</f>
        <v>230000</v>
      </c>
      <c r="M29" s="1166" t="s">
        <v>1520</v>
      </c>
      <c r="N29" s="524" t="s">
        <v>121</v>
      </c>
      <c r="O29" s="525"/>
      <c r="P29" s="526">
        <f>SUM(P30:P33)</f>
        <v>0</v>
      </c>
      <c r="R29" s="1166" t="s">
        <v>1520</v>
      </c>
      <c r="S29" s="524" t="s">
        <v>121</v>
      </c>
      <c r="T29" s="525"/>
      <c r="U29" s="526">
        <f>SUM(U30:U33)</f>
        <v>0</v>
      </c>
      <c r="W29" s="1166" t="s">
        <v>1520</v>
      </c>
      <c r="X29" s="524" t="s">
        <v>121</v>
      </c>
      <c r="Y29" s="525"/>
      <c r="Z29" s="526">
        <f>SUM(Z30:Z33)</f>
        <v>0</v>
      </c>
      <c r="AA29" s="379"/>
    </row>
    <row r="30" spans="2:27" s="380" customFormat="1" ht="14.15" outlineLevel="5" x14ac:dyDescent="0.35">
      <c r="B30" s="377"/>
      <c r="C30" s="1131" t="s">
        <v>325</v>
      </c>
      <c r="D30" s="1635" t="s">
        <v>326</v>
      </c>
      <c r="E30" s="529">
        <f>F32/E31/E28</f>
        <v>5.6049890190651848</v>
      </c>
      <c r="F30" s="530"/>
      <c r="H30" s="1131" t="s">
        <v>325</v>
      </c>
      <c r="I30" s="528" t="s">
        <v>326</v>
      </c>
      <c r="J30" s="529">
        <f>K32/J31/J28</f>
        <v>5.6049890190651848</v>
      </c>
      <c r="K30" s="530"/>
      <c r="M30" s="1131" t="s">
        <v>325</v>
      </c>
      <c r="N30" s="528" t="s">
        <v>326</v>
      </c>
      <c r="O30" s="529" t="e">
        <f>P32/O31/O28</f>
        <v>#DIV/0!</v>
      </c>
      <c r="P30" s="530"/>
      <c r="R30" s="1131" t="s">
        <v>325</v>
      </c>
      <c r="S30" s="528" t="s">
        <v>326</v>
      </c>
      <c r="T30" s="529" t="e">
        <f>U32/T31/T28</f>
        <v>#DIV/0!</v>
      </c>
      <c r="U30" s="530"/>
      <c r="W30" s="1131" t="s">
        <v>325</v>
      </c>
      <c r="X30" s="528" t="s">
        <v>326</v>
      </c>
      <c r="Y30" s="529" t="e">
        <f>Z32/Y31/Y28</f>
        <v>#DIV/0!</v>
      </c>
      <c r="Z30" s="530"/>
      <c r="AA30" s="379"/>
    </row>
    <row r="31" spans="2:27" s="380" customFormat="1" ht="14.15" outlineLevel="5" x14ac:dyDescent="0.35">
      <c r="B31" s="377"/>
      <c r="C31" s="1131" t="s">
        <v>1779</v>
      </c>
      <c r="D31" s="1635" t="s">
        <v>475</v>
      </c>
      <c r="E31" s="1362">
        <f>Fuel</f>
        <v>1.4551039793051879</v>
      </c>
      <c r="F31" s="530"/>
      <c r="H31" s="1131" t="s">
        <v>1779</v>
      </c>
      <c r="I31" s="528" t="s">
        <v>475</v>
      </c>
      <c r="J31" s="1362">
        <f>Fuel</f>
        <v>1.4551039793051879</v>
      </c>
      <c r="K31" s="530"/>
      <c r="M31" s="1131" t="s">
        <v>1779</v>
      </c>
      <c r="N31" s="528" t="s">
        <v>475</v>
      </c>
      <c r="O31" s="1362">
        <f>Fuel</f>
        <v>1.4551039793051879</v>
      </c>
      <c r="P31" s="530"/>
      <c r="R31" s="1131" t="s">
        <v>1779</v>
      </c>
      <c r="S31" s="528" t="s">
        <v>475</v>
      </c>
      <c r="T31" s="1362">
        <f>Fuel</f>
        <v>1.4551039793051879</v>
      </c>
      <c r="U31" s="530"/>
      <c r="W31" s="1131" t="s">
        <v>1779</v>
      </c>
      <c r="X31" s="528" t="s">
        <v>475</v>
      </c>
      <c r="Y31" s="1362">
        <f>Fuel</f>
        <v>1.4551039793051879</v>
      </c>
      <c r="Z31" s="530"/>
      <c r="AA31" s="379"/>
    </row>
    <row r="32" spans="2:27" s="380" customFormat="1" ht="14.15" outlineLevel="5" x14ac:dyDescent="0.35">
      <c r="B32" s="377"/>
      <c r="C32" s="1131" t="s">
        <v>1457</v>
      </c>
      <c r="D32" s="1635" t="s">
        <v>121</v>
      </c>
      <c r="E32" s="529"/>
      <c r="F32" s="530">
        <f>SUM(K32,P32,U32,Z32)</f>
        <v>150000</v>
      </c>
      <c r="H32" s="1131" t="s">
        <v>1457</v>
      </c>
      <c r="I32" s="528" t="s">
        <v>121</v>
      </c>
      <c r="J32" s="529"/>
      <c r="K32" s="1592">
        <v>150000</v>
      </c>
      <c r="M32" s="1131" t="s">
        <v>1457</v>
      </c>
      <c r="N32" s="528" t="s">
        <v>121</v>
      </c>
      <c r="O32" s="529"/>
      <c r="P32" s="1592">
        <v>0</v>
      </c>
      <c r="R32" s="1131" t="s">
        <v>1457</v>
      </c>
      <c r="S32" s="528" t="s">
        <v>121</v>
      </c>
      <c r="T32" s="529"/>
      <c r="U32" s="1592">
        <v>0</v>
      </c>
      <c r="W32" s="1131" t="s">
        <v>1457</v>
      </c>
      <c r="X32" s="528" t="s">
        <v>121</v>
      </c>
      <c r="Y32" s="529"/>
      <c r="Z32" s="1592">
        <v>0</v>
      </c>
      <c r="AA32" s="379"/>
    </row>
    <row r="33" spans="2:27" s="380" customFormat="1" ht="14.15" outlineLevel="5" x14ac:dyDescent="0.35">
      <c r="B33" s="377"/>
      <c r="C33" s="1131" t="s">
        <v>1734</v>
      </c>
      <c r="D33" s="1635" t="s">
        <v>121</v>
      </c>
      <c r="E33" s="530"/>
      <c r="F33" s="530">
        <f>SUM(K33,P33,U33,Z33)</f>
        <v>80000</v>
      </c>
      <c r="H33" s="1131" t="s">
        <v>1734</v>
      </c>
      <c r="I33" s="528" t="s">
        <v>121</v>
      </c>
      <c r="J33" s="530"/>
      <c r="K33" s="1592">
        <v>80000</v>
      </c>
      <c r="M33" s="1131" t="s">
        <v>1734</v>
      </c>
      <c r="N33" s="528" t="s">
        <v>121</v>
      </c>
      <c r="O33" s="530"/>
      <c r="P33" s="1592">
        <v>0</v>
      </c>
      <c r="R33" s="1131" t="s">
        <v>1734</v>
      </c>
      <c r="S33" s="528" t="s">
        <v>121</v>
      </c>
      <c r="T33" s="530"/>
      <c r="U33" s="1592">
        <v>0</v>
      </c>
      <c r="W33" s="1131" t="s">
        <v>1734</v>
      </c>
      <c r="X33" s="528" t="s">
        <v>121</v>
      </c>
      <c r="Y33" s="530"/>
      <c r="Z33" s="1592">
        <v>0</v>
      </c>
      <c r="AA33" s="379"/>
    </row>
    <row r="34" spans="2:27" s="380" customFormat="1" ht="14.15" outlineLevel="5" x14ac:dyDescent="0.35">
      <c r="B34" s="377"/>
      <c r="C34" s="1636" t="s">
        <v>621</v>
      </c>
      <c r="D34" s="1634" t="s">
        <v>329</v>
      </c>
      <c r="E34" s="532"/>
      <c r="F34" s="2606">
        <f>IFERROR(F29/E28,0)</f>
        <v>12.505624132592235</v>
      </c>
      <c r="H34" s="1636" t="s">
        <v>621</v>
      </c>
      <c r="I34" s="524" t="s">
        <v>329</v>
      </c>
      <c r="J34" s="532"/>
      <c r="K34" s="2606">
        <f>IFERROR(K29/J28,0)</f>
        <v>12.505624132592235</v>
      </c>
      <c r="M34" s="1636" t="s">
        <v>621</v>
      </c>
      <c r="N34" s="524" t="s">
        <v>329</v>
      </c>
      <c r="O34" s="532"/>
      <c r="P34" s="2606">
        <f>IFERROR(P29/O28,0)</f>
        <v>0</v>
      </c>
      <c r="R34" s="1636" t="s">
        <v>621</v>
      </c>
      <c r="S34" s="524" t="s">
        <v>329</v>
      </c>
      <c r="T34" s="532"/>
      <c r="U34" s="2606">
        <f>IFERROR(U29/T28,0)</f>
        <v>0</v>
      </c>
      <c r="W34" s="1636" t="s">
        <v>621</v>
      </c>
      <c r="X34" s="524" t="s">
        <v>329</v>
      </c>
      <c r="Y34" s="532"/>
      <c r="Z34" s="2606">
        <f>IFERROR(Z29/Y28,0)</f>
        <v>0</v>
      </c>
      <c r="AA34" s="379"/>
    </row>
    <row r="35" spans="2:27" s="380" customFormat="1" ht="14.15" outlineLevel="4" x14ac:dyDescent="0.35">
      <c r="B35" s="377"/>
      <c r="C35" s="1166" t="s">
        <v>1521</v>
      </c>
      <c r="D35" s="1634" t="s">
        <v>121</v>
      </c>
      <c r="E35" s="525"/>
      <c r="F35" s="532">
        <f>SUM(F36:F40)</f>
        <v>1335706.8369677248</v>
      </c>
      <c r="H35" s="1166" t="s">
        <v>1521</v>
      </c>
      <c r="I35" s="533" t="s">
        <v>121</v>
      </c>
      <c r="J35" s="525"/>
      <c r="K35" s="526">
        <f>SUM(K36:K40)</f>
        <v>1335707</v>
      </c>
      <c r="M35" s="1166" t="s">
        <v>1521</v>
      </c>
      <c r="N35" s="533" t="s">
        <v>121</v>
      </c>
      <c r="O35" s="525"/>
      <c r="P35" s="526">
        <f>SUM(P36:P40)</f>
        <v>0</v>
      </c>
      <c r="R35" s="1166" t="s">
        <v>1521</v>
      </c>
      <c r="S35" s="533" t="s">
        <v>121</v>
      </c>
      <c r="T35" s="525"/>
      <c r="U35" s="526">
        <f>SUM(U36:U40)</f>
        <v>0</v>
      </c>
      <c r="W35" s="1166" t="s">
        <v>1521</v>
      </c>
      <c r="X35" s="533" t="s">
        <v>121</v>
      </c>
      <c r="Y35" s="525"/>
      <c r="Z35" s="526">
        <f>SUM(Z36:Z40)</f>
        <v>0</v>
      </c>
      <c r="AA35" s="379"/>
    </row>
    <row r="36" spans="2:27" s="380" customFormat="1" ht="14.15" outlineLevel="5" x14ac:dyDescent="0.35">
      <c r="B36" s="377"/>
      <c r="C36" s="1131" t="s">
        <v>470</v>
      </c>
      <c r="D36" s="1635" t="s">
        <v>121</v>
      </c>
      <c r="E36" s="534"/>
      <c r="F36" s="530">
        <f>SUM(K36,P36,U36,Z36)</f>
        <v>800000</v>
      </c>
      <c r="H36" s="1131" t="s">
        <v>470</v>
      </c>
      <c r="I36" s="528" t="s">
        <v>121</v>
      </c>
      <c r="J36" s="534"/>
      <c r="K36" s="1592">
        <v>800000</v>
      </c>
      <c r="M36" s="1131" t="s">
        <v>470</v>
      </c>
      <c r="N36" s="528" t="s">
        <v>121</v>
      </c>
      <c r="O36" s="534"/>
      <c r="P36" s="1592">
        <v>0</v>
      </c>
      <c r="R36" s="1131" t="s">
        <v>470</v>
      </c>
      <c r="S36" s="528" t="s">
        <v>121</v>
      </c>
      <c r="T36" s="534"/>
      <c r="U36" s="1592">
        <v>0</v>
      </c>
      <c r="W36" s="1131" t="s">
        <v>470</v>
      </c>
      <c r="X36" s="528" t="s">
        <v>121</v>
      </c>
      <c r="Y36" s="534"/>
      <c r="Z36" s="1592">
        <v>0</v>
      </c>
      <c r="AA36" s="379"/>
    </row>
    <row r="37" spans="2:27" s="380" customFormat="1" ht="14.15" outlineLevel="5" x14ac:dyDescent="0.35">
      <c r="B37" s="377"/>
      <c r="C37" s="1131" t="s">
        <v>40</v>
      </c>
      <c r="D37" s="1635" t="s">
        <v>121</v>
      </c>
      <c r="E37" s="534"/>
      <c r="F37" s="530">
        <f>SUM(K37,P37,U37,Z37)</f>
        <v>10000</v>
      </c>
      <c r="H37" s="1131" t="s">
        <v>40</v>
      </c>
      <c r="I37" s="528" t="s">
        <v>121</v>
      </c>
      <c r="J37" s="534"/>
      <c r="K37" s="1592">
        <v>10000</v>
      </c>
      <c r="M37" s="1131" t="s">
        <v>40</v>
      </c>
      <c r="N37" s="528" t="s">
        <v>121</v>
      </c>
      <c r="O37" s="534"/>
      <c r="P37" s="1592">
        <v>0</v>
      </c>
      <c r="R37" s="1131" t="s">
        <v>40</v>
      </c>
      <c r="S37" s="528" t="s">
        <v>121</v>
      </c>
      <c r="T37" s="534"/>
      <c r="U37" s="1592">
        <v>0</v>
      </c>
      <c r="W37" s="1131" t="s">
        <v>40</v>
      </c>
      <c r="X37" s="528" t="s">
        <v>121</v>
      </c>
      <c r="Y37" s="534"/>
      <c r="Z37" s="1592">
        <v>0</v>
      </c>
      <c r="AA37" s="379"/>
    </row>
    <row r="38" spans="2:27" s="380" customFormat="1" ht="14.15" outlineLevel="5" x14ac:dyDescent="0.35">
      <c r="B38" s="377"/>
      <c r="C38" s="1131" t="s">
        <v>622</v>
      </c>
      <c r="D38" s="1635" t="s">
        <v>121</v>
      </c>
      <c r="E38" s="534"/>
      <c r="F38" s="530">
        <f>F636+SUM('3.1 INPUT CAPEX '!K441:K443)+SUM('3.1 INPUT CAPEX '!K457:K458)</f>
        <v>75706.836967724987</v>
      </c>
      <c r="H38" s="1131" t="s">
        <v>622</v>
      </c>
      <c r="I38" s="528" t="s">
        <v>121</v>
      </c>
      <c r="J38" s="534"/>
      <c r="K38" s="1592">
        <v>75707</v>
      </c>
      <c r="M38" s="1131" t="s">
        <v>622</v>
      </c>
      <c r="N38" s="528" t="s">
        <v>121</v>
      </c>
      <c r="O38" s="534"/>
      <c r="P38" s="1592">
        <v>0</v>
      </c>
      <c r="R38" s="1131" t="s">
        <v>622</v>
      </c>
      <c r="S38" s="528" t="s">
        <v>121</v>
      </c>
      <c r="T38" s="534"/>
      <c r="U38" s="1592">
        <v>0</v>
      </c>
      <c r="W38" s="1131" t="s">
        <v>622</v>
      </c>
      <c r="X38" s="528" t="s">
        <v>121</v>
      </c>
      <c r="Y38" s="534"/>
      <c r="Z38" s="1592">
        <v>0</v>
      </c>
      <c r="AA38" s="379"/>
    </row>
    <row r="39" spans="2:27" s="380" customFormat="1" ht="14.15" outlineLevel="5" x14ac:dyDescent="0.35">
      <c r="B39" s="377"/>
      <c r="C39" s="1131" t="s">
        <v>1468</v>
      </c>
      <c r="D39" s="1635" t="s">
        <v>121</v>
      </c>
      <c r="E39" s="534"/>
      <c r="F39" s="530">
        <f>SUM(K39,P39,U39,Z39)</f>
        <v>50000</v>
      </c>
      <c r="H39" s="1131" t="s">
        <v>117</v>
      </c>
      <c r="I39" s="528" t="s">
        <v>121</v>
      </c>
      <c r="J39" s="534"/>
      <c r="K39" s="1592">
        <v>50000</v>
      </c>
      <c r="M39" s="1131" t="s">
        <v>117</v>
      </c>
      <c r="N39" s="528" t="s">
        <v>121</v>
      </c>
      <c r="O39" s="534"/>
      <c r="P39" s="1592">
        <v>0</v>
      </c>
      <c r="R39" s="1131" t="s">
        <v>117</v>
      </c>
      <c r="S39" s="528" t="s">
        <v>121</v>
      </c>
      <c r="T39" s="534"/>
      <c r="U39" s="1592">
        <v>0</v>
      </c>
      <c r="W39" s="1131" t="s">
        <v>117</v>
      </c>
      <c r="X39" s="528" t="s">
        <v>121</v>
      </c>
      <c r="Y39" s="534"/>
      <c r="Z39" s="1592">
        <v>0</v>
      </c>
      <c r="AA39" s="379"/>
    </row>
    <row r="40" spans="2:27" s="380" customFormat="1" ht="14.15" outlineLevel="5" x14ac:dyDescent="0.35">
      <c r="B40" s="377"/>
      <c r="C40" s="1131" t="s">
        <v>1565</v>
      </c>
      <c r="D40" s="1635" t="s">
        <v>121</v>
      </c>
      <c r="E40" s="534"/>
      <c r="F40" s="530">
        <f>SUM(K40,P40,U40,Z40)</f>
        <v>400000</v>
      </c>
      <c r="H40" s="1131" t="s">
        <v>1565</v>
      </c>
      <c r="I40" s="528" t="s">
        <v>121</v>
      </c>
      <c r="J40" s="534"/>
      <c r="K40" s="1592">
        <v>400000</v>
      </c>
      <c r="M40" s="1131" t="s">
        <v>1565</v>
      </c>
      <c r="N40" s="528" t="s">
        <v>121</v>
      </c>
      <c r="O40" s="534"/>
      <c r="P40" s="1592">
        <v>0</v>
      </c>
      <c r="R40" s="1131" t="s">
        <v>1565</v>
      </c>
      <c r="S40" s="528" t="s">
        <v>121</v>
      </c>
      <c r="T40" s="534"/>
      <c r="U40" s="1592">
        <v>0</v>
      </c>
      <c r="W40" s="1131" t="s">
        <v>1565</v>
      </c>
      <c r="X40" s="528" t="s">
        <v>121</v>
      </c>
      <c r="Y40" s="534"/>
      <c r="Z40" s="1592">
        <v>0</v>
      </c>
      <c r="AA40" s="379"/>
    </row>
    <row r="41" spans="2:27" s="380" customFormat="1" ht="14.15" outlineLevel="4" x14ac:dyDescent="0.35">
      <c r="B41" s="377"/>
      <c r="C41" s="1166" t="s">
        <v>623</v>
      </c>
      <c r="D41" s="1634" t="s">
        <v>121</v>
      </c>
      <c r="E41" s="532"/>
      <c r="F41" s="532">
        <f>F35+F29</f>
        <v>1565706.8369677248</v>
      </c>
      <c r="H41" s="1166" t="s">
        <v>623</v>
      </c>
      <c r="I41" s="524" t="s">
        <v>121</v>
      </c>
      <c r="J41" s="532"/>
      <c r="K41" s="532">
        <f>K35+K29</f>
        <v>1565707</v>
      </c>
      <c r="M41" s="1166" t="s">
        <v>623</v>
      </c>
      <c r="N41" s="524" t="s">
        <v>121</v>
      </c>
      <c r="O41" s="532"/>
      <c r="P41" s="532">
        <f>P35+P29</f>
        <v>0</v>
      </c>
      <c r="R41" s="1166" t="s">
        <v>623</v>
      </c>
      <c r="S41" s="524" t="s">
        <v>121</v>
      </c>
      <c r="T41" s="532"/>
      <c r="U41" s="532">
        <f>U35+U29</f>
        <v>0</v>
      </c>
      <c r="W41" s="1166" t="s">
        <v>623</v>
      </c>
      <c r="X41" s="524" t="s">
        <v>121</v>
      </c>
      <c r="Y41" s="532"/>
      <c r="Z41" s="532">
        <f>Z35+Z29</f>
        <v>0</v>
      </c>
      <c r="AA41" s="379"/>
    </row>
    <row r="42" spans="2:27" s="380" customFormat="1" ht="14.15" outlineLevel="4" x14ac:dyDescent="0.35">
      <c r="B42" s="377"/>
      <c r="C42" s="1638" t="s">
        <v>2140</v>
      </c>
      <c r="D42" s="1635" t="s">
        <v>121</v>
      </c>
      <c r="E42" s="2610">
        <f>IFERROR(F42/F41,0)</f>
        <v>6.3868916989382338E-2</v>
      </c>
      <c r="F42" s="530">
        <f>SUM(K42,P42,U42,Z42)</f>
        <v>100000</v>
      </c>
      <c r="H42" s="1638" t="s">
        <v>2140</v>
      </c>
      <c r="I42" s="1635" t="s">
        <v>121</v>
      </c>
      <c r="J42" s="2610">
        <f>IFERROR(K42/K41,0)</f>
        <v>6.3868910338907597E-2</v>
      </c>
      <c r="K42" s="1678">
        <v>100000</v>
      </c>
      <c r="M42" s="1638" t="s">
        <v>2140</v>
      </c>
      <c r="N42" s="1635" t="s">
        <v>121</v>
      </c>
      <c r="O42" s="2610">
        <f>IFERROR(P42/P41,0)</f>
        <v>0</v>
      </c>
      <c r="P42" s="1678">
        <v>0</v>
      </c>
      <c r="R42" s="1638" t="s">
        <v>2140</v>
      </c>
      <c r="S42" s="1635" t="s">
        <v>121</v>
      </c>
      <c r="T42" s="2610">
        <f>IFERROR(U42/U41,0)</f>
        <v>0</v>
      </c>
      <c r="U42" s="1678">
        <v>0</v>
      </c>
      <c r="W42" s="1638" t="s">
        <v>2140</v>
      </c>
      <c r="X42" s="1635" t="s">
        <v>121</v>
      </c>
      <c r="Y42" s="2610">
        <f>IFERROR(Z42/Z41,0)</f>
        <v>0</v>
      </c>
      <c r="Z42" s="1678">
        <v>0</v>
      </c>
      <c r="AA42" s="379"/>
    </row>
    <row r="43" spans="2:27" s="380" customFormat="1" ht="14.15" outlineLevel="4" x14ac:dyDescent="0.35">
      <c r="B43" s="377"/>
      <c r="C43" s="1166" t="s">
        <v>624</v>
      </c>
      <c r="D43" s="1634" t="s">
        <v>121</v>
      </c>
      <c r="E43" s="532"/>
      <c r="F43" s="532">
        <f>+F41+F42</f>
        <v>1665706.8369677248</v>
      </c>
      <c r="H43" s="1166" t="s">
        <v>624</v>
      </c>
      <c r="I43" s="524" t="s">
        <v>121</v>
      </c>
      <c r="J43" s="532"/>
      <c r="K43" s="532">
        <f>+K41+K42</f>
        <v>1665707</v>
      </c>
      <c r="M43" s="1166" t="s">
        <v>624</v>
      </c>
      <c r="N43" s="524" t="s">
        <v>121</v>
      </c>
      <c r="O43" s="532"/>
      <c r="P43" s="532">
        <f>+P41+P42</f>
        <v>0</v>
      </c>
      <c r="R43" s="1166" t="s">
        <v>624</v>
      </c>
      <c r="S43" s="524" t="s">
        <v>121</v>
      </c>
      <c r="T43" s="532"/>
      <c r="U43" s="532">
        <f>+U41+U42</f>
        <v>0</v>
      </c>
      <c r="W43" s="1166" t="s">
        <v>624</v>
      </c>
      <c r="X43" s="524" t="s">
        <v>121</v>
      </c>
      <c r="Y43" s="532"/>
      <c r="Z43" s="532">
        <f>+Z41+Z42</f>
        <v>0</v>
      </c>
      <c r="AA43" s="379"/>
    </row>
    <row r="44" spans="2:27" s="380" customFormat="1" ht="14.15" outlineLevel="2" x14ac:dyDescent="0.35">
      <c r="B44" s="377"/>
      <c r="C44" s="1639"/>
      <c r="D44" s="1640"/>
      <c r="E44" s="537"/>
      <c r="F44" s="537"/>
      <c r="G44" s="539"/>
      <c r="H44" s="1639"/>
      <c r="I44" s="538"/>
      <c r="J44" s="537"/>
      <c r="K44" s="537"/>
      <c r="L44" s="539"/>
      <c r="M44" s="1639"/>
      <c r="N44" s="538"/>
      <c r="O44" s="537"/>
      <c r="P44" s="537"/>
      <c r="Q44" s="539"/>
      <c r="R44" s="1639"/>
      <c r="S44" s="538"/>
      <c r="T44" s="537"/>
      <c r="U44" s="537"/>
      <c r="V44" s="539"/>
      <c r="W44" s="1639"/>
      <c r="X44" s="538"/>
      <c r="Y44" s="537"/>
      <c r="Z44" s="537"/>
      <c r="AA44" s="379"/>
    </row>
    <row r="45" spans="2:27" s="380" customFormat="1" ht="14.15" outlineLevel="2" x14ac:dyDescent="0.35">
      <c r="B45" s="377"/>
      <c r="C45" s="1630" t="s">
        <v>1915</v>
      </c>
      <c r="D45" s="1631"/>
      <c r="E45" s="1648" t="s">
        <v>59</v>
      </c>
      <c r="F45" s="1649">
        <f>'1. INPUT General assumptions'!$F$11</f>
        <v>2030</v>
      </c>
      <c r="H45" s="1630" t="s">
        <v>1911</v>
      </c>
      <c r="I45" s="514"/>
      <c r="J45" s="1648" t="s">
        <v>59</v>
      </c>
      <c r="K45" s="1649">
        <f>'1. INPUT General assumptions'!$F$11</f>
        <v>2030</v>
      </c>
      <c r="M45" s="1630" t="s">
        <v>1912</v>
      </c>
      <c r="N45" s="514"/>
      <c r="O45" s="1648" t="s">
        <v>59</v>
      </c>
      <c r="P45" s="1649">
        <f>'1. INPUT General assumptions'!$F$11</f>
        <v>2030</v>
      </c>
      <c r="R45" s="1630" t="s">
        <v>1913</v>
      </c>
      <c r="S45" s="514"/>
      <c r="T45" s="1648" t="s">
        <v>59</v>
      </c>
      <c r="U45" s="1649">
        <f>'1. INPUT General assumptions'!$F$11</f>
        <v>2030</v>
      </c>
      <c r="W45" s="1630" t="s">
        <v>1914</v>
      </c>
      <c r="X45" s="514"/>
      <c r="Y45" s="1648" t="s">
        <v>59</v>
      </c>
      <c r="Z45" s="1649">
        <f>'1. INPUT General assumptions'!$F$11</f>
        <v>2030</v>
      </c>
      <c r="AA45" s="379"/>
    </row>
    <row r="46" spans="2:27" s="380" customFormat="1" ht="14.15" outlineLevel="4" x14ac:dyDescent="0.35">
      <c r="B46" s="377"/>
      <c r="C46" s="1632" t="s">
        <v>627</v>
      </c>
      <c r="D46" s="1633" t="s">
        <v>387</v>
      </c>
      <c r="E46" s="521">
        <f>SUM('2.3 DA Interface'!M46:M49)</f>
        <v>76527.999981000001</v>
      </c>
      <c r="F46" s="522"/>
      <c r="H46" s="1632" t="s">
        <v>627</v>
      </c>
      <c r="I46" s="520" t="s">
        <v>387</v>
      </c>
      <c r="J46" s="2045">
        <v>66652.382919999989</v>
      </c>
      <c r="K46" s="522"/>
      <c r="M46" s="1632" t="s">
        <v>627</v>
      </c>
      <c r="N46" s="520" t="s">
        <v>387</v>
      </c>
      <c r="O46" s="2045">
        <v>0</v>
      </c>
      <c r="P46" s="522"/>
      <c r="R46" s="1632" t="s">
        <v>627</v>
      </c>
      <c r="S46" s="520" t="s">
        <v>387</v>
      </c>
      <c r="T46" s="2045">
        <v>0</v>
      </c>
      <c r="U46" s="522"/>
      <c r="W46" s="1632" t="s">
        <v>627</v>
      </c>
      <c r="X46" s="520" t="s">
        <v>387</v>
      </c>
      <c r="Y46" s="2045">
        <v>0</v>
      </c>
      <c r="Z46" s="522"/>
      <c r="AA46" s="379"/>
    </row>
    <row r="47" spans="2:27" s="380" customFormat="1" ht="14.15" outlineLevel="4" x14ac:dyDescent="0.35">
      <c r="B47" s="377"/>
      <c r="C47" s="1166" t="s">
        <v>1520</v>
      </c>
      <c r="D47" s="1634" t="s">
        <v>121</v>
      </c>
      <c r="E47" s="525"/>
      <c r="F47" s="532">
        <f>SUM(F48:F51)</f>
        <v>600000</v>
      </c>
      <c r="H47" s="1166" t="s">
        <v>1520</v>
      </c>
      <c r="I47" s="524" t="s">
        <v>121</v>
      </c>
      <c r="J47" s="525"/>
      <c r="K47" s="526">
        <f>SUM(K48:K51)</f>
        <v>600000</v>
      </c>
      <c r="M47" s="1166" t="s">
        <v>1520</v>
      </c>
      <c r="N47" s="524" t="s">
        <v>121</v>
      </c>
      <c r="O47" s="525"/>
      <c r="P47" s="526">
        <f>SUM(P48:P51)</f>
        <v>0</v>
      </c>
      <c r="R47" s="1166" t="s">
        <v>1520</v>
      </c>
      <c r="S47" s="524" t="s">
        <v>121</v>
      </c>
      <c r="T47" s="525"/>
      <c r="U47" s="526">
        <f>SUM(U48:U51)</f>
        <v>0</v>
      </c>
      <c r="W47" s="1166" t="s">
        <v>1520</v>
      </c>
      <c r="X47" s="524" t="s">
        <v>121</v>
      </c>
      <c r="Y47" s="525"/>
      <c r="Z47" s="526">
        <f>SUM(Z48:Z51)</f>
        <v>0</v>
      </c>
      <c r="AA47" s="379"/>
    </row>
    <row r="48" spans="2:27" s="380" customFormat="1" ht="14.15" outlineLevel="5" x14ac:dyDescent="0.35">
      <c r="B48" s="377"/>
      <c r="C48" s="1131" t="s">
        <v>325</v>
      </c>
      <c r="D48" s="1635" t="s">
        <v>326</v>
      </c>
      <c r="E48" s="529">
        <f>F50/E49/E46</f>
        <v>3.5920766845166985</v>
      </c>
      <c r="F48" s="530"/>
      <c r="H48" s="1131" t="s">
        <v>325</v>
      </c>
      <c r="I48" s="528" t="s">
        <v>326</v>
      </c>
      <c r="J48" s="529">
        <f>K50/J49/J46</f>
        <v>4.1243003235816564</v>
      </c>
      <c r="K48" s="530"/>
      <c r="M48" s="1131" t="s">
        <v>325</v>
      </c>
      <c r="N48" s="528" t="s">
        <v>326</v>
      </c>
      <c r="O48" s="529" t="e">
        <f>P50/O49/O46</f>
        <v>#DIV/0!</v>
      </c>
      <c r="P48" s="530"/>
      <c r="R48" s="1131" t="s">
        <v>325</v>
      </c>
      <c r="S48" s="528" t="s">
        <v>326</v>
      </c>
      <c r="T48" s="529" t="e">
        <f>U50/T49/T46</f>
        <v>#DIV/0!</v>
      </c>
      <c r="U48" s="530"/>
      <c r="W48" s="1131" t="s">
        <v>325</v>
      </c>
      <c r="X48" s="528" t="s">
        <v>326</v>
      </c>
      <c r="Y48" s="529" t="e">
        <f>Z50/Y49/Y46</f>
        <v>#DIV/0!</v>
      </c>
      <c r="Z48" s="530"/>
      <c r="AA48" s="379"/>
    </row>
    <row r="49" spans="2:27" s="380" customFormat="1" ht="14.15" outlineLevel="5" x14ac:dyDescent="0.35">
      <c r="B49" s="377"/>
      <c r="C49" s="1131" t="s">
        <v>1779</v>
      </c>
      <c r="D49" s="1635" t="s">
        <v>475</v>
      </c>
      <c r="E49" s="1362">
        <f>Fuel</f>
        <v>1.4551039793051879</v>
      </c>
      <c r="F49" s="530"/>
      <c r="H49" s="1131" t="s">
        <v>1779</v>
      </c>
      <c r="I49" s="528" t="s">
        <v>475</v>
      </c>
      <c r="J49" s="1362">
        <f>Fuel</f>
        <v>1.4551039793051879</v>
      </c>
      <c r="K49" s="530"/>
      <c r="M49" s="1131" t="s">
        <v>1779</v>
      </c>
      <c r="N49" s="528" t="s">
        <v>475</v>
      </c>
      <c r="O49" s="1362">
        <f>Fuel</f>
        <v>1.4551039793051879</v>
      </c>
      <c r="P49" s="530"/>
      <c r="R49" s="1131" t="s">
        <v>1779</v>
      </c>
      <c r="S49" s="528" t="s">
        <v>475</v>
      </c>
      <c r="T49" s="1362">
        <f>Fuel</f>
        <v>1.4551039793051879</v>
      </c>
      <c r="U49" s="530"/>
      <c r="W49" s="1131" t="s">
        <v>1779</v>
      </c>
      <c r="X49" s="528" t="s">
        <v>475</v>
      </c>
      <c r="Y49" s="1362">
        <f>Fuel</f>
        <v>1.4551039793051879</v>
      </c>
      <c r="Z49" s="530"/>
      <c r="AA49" s="379"/>
    </row>
    <row r="50" spans="2:27" s="380" customFormat="1" ht="14.15" outlineLevel="5" x14ac:dyDescent="0.35">
      <c r="B50" s="377"/>
      <c r="C50" s="1131" t="s">
        <v>1457</v>
      </c>
      <c r="D50" s="1635" t="s">
        <v>121</v>
      </c>
      <c r="E50" s="529"/>
      <c r="F50" s="530">
        <f>SUM(K50,P50,U50,Z50)</f>
        <v>400000</v>
      </c>
      <c r="H50" s="1131" t="s">
        <v>1457</v>
      </c>
      <c r="I50" s="528" t="s">
        <v>121</v>
      </c>
      <c r="J50" s="529"/>
      <c r="K50" s="1592">
        <v>400000</v>
      </c>
      <c r="M50" s="1131" t="s">
        <v>1457</v>
      </c>
      <c r="N50" s="528" t="s">
        <v>121</v>
      </c>
      <c r="O50" s="529"/>
      <c r="P50" s="1592">
        <v>0</v>
      </c>
      <c r="R50" s="1131" t="s">
        <v>1457</v>
      </c>
      <c r="S50" s="528" t="s">
        <v>121</v>
      </c>
      <c r="T50" s="529"/>
      <c r="U50" s="1592">
        <v>0</v>
      </c>
      <c r="W50" s="1131" t="s">
        <v>1457</v>
      </c>
      <c r="X50" s="528" t="s">
        <v>121</v>
      </c>
      <c r="Y50" s="529"/>
      <c r="Z50" s="1592">
        <v>0</v>
      </c>
      <c r="AA50" s="379"/>
    </row>
    <row r="51" spans="2:27" s="380" customFormat="1" ht="14.15" outlineLevel="5" x14ac:dyDescent="0.35">
      <c r="B51" s="377"/>
      <c r="C51" s="1131" t="s">
        <v>1734</v>
      </c>
      <c r="D51" s="1635" t="s">
        <v>121</v>
      </c>
      <c r="E51" s="530"/>
      <c r="F51" s="530">
        <f>SUM(K51,P51,U51,Z51)</f>
        <v>200000</v>
      </c>
      <c r="H51" s="1131" t="s">
        <v>1734</v>
      </c>
      <c r="I51" s="528" t="s">
        <v>121</v>
      </c>
      <c r="J51" s="530"/>
      <c r="K51" s="1592">
        <v>200000</v>
      </c>
      <c r="M51" s="1131" t="s">
        <v>1734</v>
      </c>
      <c r="N51" s="528" t="s">
        <v>121</v>
      </c>
      <c r="O51" s="530"/>
      <c r="P51" s="1592">
        <v>0</v>
      </c>
      <c r="R51" s="1131" t="s">
        <v>1734</v>
      </c>
      <c r="S51" s="528" t="s">
        <v>121</v>
      </c>
      <c r="T51" s="530"/>
      <c r="U51" s="1592">
        <v>0</v>
      </c>
      <c r="W51" s="1131" t="s">
        <v>1734</v>
      </c>
      <c r="X51" s="528" t="s">
        <v>121</v>
      </c>
      <c r="Y51" s="530"/>
      <c r="Z51" s="1592">
        <v>0</v>
      </c>
      <c r="AA51" s="379"/>
    </row>
    <row r="52" spans="2:27" s="380" customFormat="1" ht="14.15" outlineLevel="5" x14ac:dyDescent="0.35">
      <c r="B52" s="377"/>
      <c r="C52" s="1636" t="s">
        <v>621</v>
      </c>
      <c r="D52" s="1634" t="s">
        <v>329</v>
      </c>
      <c r="E52" s="532"/>
      <c r="F52" s="2606">
        <f>IFERROR(F47/E46,0)</f>
        <v>7.8402676164144509</v>
      </c>
      <c r="H52" s="1636" t="s">
        <v>621</v>
      </c>
      <c r="I52" s="524" t="s">
        <v>329</v>
      </c>
      <c r="J52" s="532"/>
      <c r="K52" s="2606">
        <f>IFERROR(K47/J46,0)</f>
        <v>9.0019287190400146</v>
      </c>
      <c r="M52" s="1636" t="s">
        <v>621</v>
      </c>
      <c r="N52" s="524" t="s">
        <v>329</v>
      </c>
      <c r="O52" s="532"/>
      <c r="P52" s="2606">
        <f>IFERROR(P47/O46,0)</f>
        <v>0</v>
      </c>
      <c r="R52" s="1636" t="s">
        <v>621</v>
      </c>
      <c r="S52" s="524" t="s">
        <v>329</v>
      </c>
      <c r="T52" s="532"/>
      <c r="U52" s="2606">
        <f>IFERROR(U47/T46,0)</f>
        <v>0</v>
      </c>
      <c r="W52" s="1636" t="s">
        <v>621</v>
      </c>
      <c r="X52" s="524" t="s">
        <v>329</v>
      </c>
      <c r="Y52" s="532"/>
      <c r="Z52" s="2606">
        <f>IFERROR(Z47/Y46,0)</f>
        <v>0</v>
      </c>
      <c r="AA52" s="379"/>
    </row>
    <row r="53" spans="2:27" s="380" customFormat="1" ht="14.15" outlineLevel="4" x14ac:dyDescent="0.35">
      <c r="B53" s="377"/>
      <c r="C53" s="1166" t="s">
        <v>1521</v>
      </c>
      <c r="D53" s="1637"/>
      <c r="E53" s="525"/>
      <c r="F53" s="532">
        <f>SUM(F54:F58)</f>
        <v>3113879.6709848223</v>
      </c>
      <c r="H53" s="1166" t="s">
        <v>1521</v>
      </c>
      <c r="I53" s="533"/>
      <c r="J53" s="525"/>
      <c r="K53" s="526">
        <f>SUM(K54:K58)</f>
        <v>3050724</v>
      </c>
      <c r="M53" s="1166" t="s">
        <v>1521</v>
      </c>
      <c r="N53" s="533"/>
      <c r="O53" s="525"/>
      <c r="P53" s="526">
        <f>SUM(P54:P58)</f>
        <v>0</v>
      </c>
      <c r="R53" s="1166" t="s">
        <v>1521</v>
      </c>
      <c r="S53" s="533"/>
      <c r="T53" s="525"/>
      <c r="U53" s="526">
        <f>SUM(U54:U58)</f>
        <v>0</v>
      </c>
      <c r="W53" s="1166" t="s">
        <v>1521</v>
      </c>
      <c r="X53" s="533"/>
      <c r="Y53" s="525"/>
      <c r="Z53" s="526">
        <f>SUM(Z54:Z58)</f>
        <v>0</v>
      </c>
      <c r="AA53" s="379"/>
    </row>
    <row r="54" spans="2:27" s="380" customFormat="1" ht="14.15" outlineLevel="5" x14ac:dyDescent="0.35">
      <c r="B54" s="377"/>
      <c r="C54" s="1131" t="s">
        <v>470</v>
      </c>
      <c r="D54" s="1635" t="s">
        <v>121</v>
      </c>
      <c r="E54" s="534"/>
      <c r="F54" s="530">
        <f>SUM(K54,P54,U54,Z54)</f>
        <v>1750000</v>
      </c>
      <c r="H54" s="1131" t="s">
        <v>470</v>
      </c>
      <c r="I54" s="528" t="s">
        <v>121</v>
      </c>
      <c r="J54" s="534"/>
      <c r="K54" s="1592">
        <v>1750000</v>
      </c>
      <c r="M54" s="1131" t="s">
        <v>470</v>
      </c>
      <c r="N54" s="528" t="s">
        <v>121</v>
      </c>
      <c r="O54" s="534"/>
      <c r="P54" s="1592">
        <v>0</v>
      </c>
      <c r="R54" s="1131" t="s">
        <v>470</v>
      </c>
      <c r="S54" s="528" t="s">
        <v>121</v>
      </c>
      <c r="T54" s="534"/>
      <c r="U54" s="1592">
        <v>0</v>
      </c>
      <c r="W54" s="1131" t="s">
        <v>470</v>
      </c>
      <c r="X54" s="528" t="s">
        <v>121</v>
      </c>
      <c r="Y54" s="534"/>
      <c r="Z54" s="1592">
        <v>0</v>
      </c>
      <c r="AA54" s="379"/>
    </row>
    <row r="55" spans="2:27" s="380" customFormat="1" ht="14.15" outlineLevel="5" x14ac:dyDescent="0.35">
      <c r="B55" s="377"/>
      <c r="C55" s="1131" t="s">
        <v>40</v>
      </c>
      <c r="D55" s="1635" t="s">
        <v>121</v>
      </c>
      <c r="E55" s="534"/>
      <c r="F55" s="530">
        <f>SUM(K55,P55,U55,Z55)</f>
        <v>180000</v>
      </c>
      <c r="H55" s="1131" t="s">
        <v>40</v>
      </c>
      <c r="I55" s="528" t="s">
        <v>121</v>
      </c>
      <c r="J55" s="534"/>
      <c r="K55" s="1592">
        <v>180000</v>
      </c>
      <c r="M55" s="1131" t="s">
        <v>40</v>
      </c>
      <c r="N55" s="528" t="s">
        <v>121</v>
      </c>
      <c r="O55" s="534"/>
      <c r="P55" s="1592">
        <v>0</v>
      </c>
      <c r="R55" s="1131" t="s">
        <v>40</v>
      </c>
      <c r="S55" s="528" t="s">
        <v>121</v>
      </c>
      <c r="T55" s="534"/>
      <c r="U55" s="1592">
        <v>0</v>
      </c>
      <c r="W55" s="1131" t="s">
        <v>40</v>
      </c>
      <c r="X55" s="528" t="s">
        <v>121</v>
      </c>
      <c r="Y55" s="534"/>
      <c r="Z55" s="1592">
        <v>0</v>
      </c>
      <c r="AA55" s="379"/>
    </row>
    <row r="56" spans="2:27" s="380" customFormat="1" ht="14.15" outlineLevel="5" x14ac:dyDescent="0.35">
      <c r="B56" s="377"/>
      <c r="C56" s="1131" t="s">
        <v>622</v>
      </c>
      <c r="D56" s="1635" t="s">
        <v>121</v>
      </c>
      <c r="E56" s="534"/>
      <c r="F56" s="530">
        <f>F654+SUM('3.1 INPUT CAPEX '!K445:K446)+SUM('3.1 INPUT CAPEX '!K448:K449)+SUM('3.1 INPUT CAPEX '!K451:K453)+SUM('3.1 INPUT CAPEX '!K459:K463)</f>
        <v>333879.67098482244</v>
      </c>
      <c r="H56" s="1131" t="s">
        <v>622</v>
      </c>
      <c r="I56" s="528" t="s">
        <v>121</v>
      </c>
      <c r="J56" s="534"/>
      <c r="K56" s="1592">
        <v>270724</v>
      </c>
      <c r="M56" s="1131" t="s">
        <v>622</v>
      </c>
      <c r="N56" s="528" t="s">
        <v>121</v>
      </c>
      <c r="O56" s="534"/>
      <c r="P56" s="1592">
        <v>0</v>
      </c>
      <c r="R56" s="1131" t="s">
        <v>622</v>
      </c>
      <c r="S56" s="528" t="s">
        <v>121</v>
      </c>
      <c r="T56" s="534"/>
      <c r="U56" s="1592">
        <v>0</v>
      </c>
      <c r="W56" s="1131" t="s">
        <v>622</v>
      </c>
      <c r="X56" s="528" t="s">
        <v>121</v>
      </c>
      <c r="Y56" s="534"/>
      <c r="Z56" s="1592">
        <v>0</v>
      </c>
      <c r="AA56" s="379"/>
    </row>
    <row r="57" spans="2:27" s="380" customFormat="1" ht="14.15" outlineLevel="5" x14ac:dyDescent="0.35">
      <c r="B57" s="377"/>
      <c r="C57" s="1131" t="s">
        <v>1468</v>
      </c>
      <c r="D57" s="1635" t="s">
        <v>121</v>
      </c>
      <c r="E57" s="534"/>
      <c r="F57" s="530">
        <f>SUM(K57,P57,U57,Z57)</f>
        <v>50000</v>
      </c>
      <c r="H57" s="1131" t="s">
        <v>117</v>
      </c>
      <c r="I57" s="528" t="s">
        <v>121</v>
      </c>
      <c r="J57" s="534"/>
      <c r="K57" s="1592">
        <v>50000</v>
      </c>
      <c r="M57" s="1131" t="s">
        <v>117</v>
      </c>
      <c r="N57" s="528" t="s">
        <v>121</v>
      </c>
      <c r="O57" s="534"/>
      <c r="P57" s="1592">
        <v>0</v>
      </c>
      <c r="R57" s="1131" t="s">
        <v>117</v>
      </c>
      <c r="S57" s="528" t="s">
        <v>121</v>
      </c>
      <c r="T57" s="534"/>
      <c r="U57" s="1592">
        <v>0</v>
      </c>
      <c r="W57" s="1131" t="s">
        <v>117</v>
      </c>
      <c r="X57" s="528" t="s">
        <v>121</v>
      </c>
      <c r="Y57" s="534"/>
      <c r="Z57" s="1592">
        <v>0</v>
      </c>
      <c r="AA57" s="379"/>
    </row>
    <row r="58" spans="2:27" s="380" customFormat="1" ht="14.15" outlineLevel="5" x14ac:dyDescent="0.35">
      <c r="B58" s="377"/>
      <c r="C58" s="1131" t="s">
        <v>1565</v>
      </c>
      <c r="D58" s="1635" t="s">
        <v>121</v>
      </c>
      <c r="E58" s="534"/>
      <c r="F58" s="530">
        <f>SUM(K58,P58,U58,Z58)</f>
        <v>800000</v>
      </c>
      <c r="H58" s="1131" t="s">
        <v>1565</v>
      </c>
      <c r="I58" s="528" t="s">
        <v>121</v>
      </c>
      <c r="J58" s="534"/>
      <c r="K58" s="1592">
        <v>800000</v>
      </c>
      <c r="M58" s="1131" t="s">
        <v>1565</v>
      </c>
      <c r="N58" s="528" t="s">
        <v>121</v>
      </c>
      <c r="O58" s="534"/>
      <c r="P58" s="1592">
        <v>0</v>
      </c>
      <c r="R58" s="1131" t="s">
        <v>1565</v>
      </c>
      <c r="S58" s="528" t="s">
        <v>121</v>
      </c>
      <c r="T58" s="534"/>
      <c r="U58" s="1592">
        <v>0</v>
      </c>
      <c r="W58" s="1131" t="s">
        <v>1565</v>
      </c>
      <c r="X58" s="528" t="s">
        <v>121</v>
      </c>
      <c r="Y58" s="534"/>
      <c r="Z58" s="1592">
        <v>0</v>
      </c>
      <c r="AA58" s="379"/>
    </row>
    <row r="59" spans="2:27" s="380" customFormat="1" ht="14.15" outlineLevel="4" x14ac:dyDescent="0.35">
      <c r="B59" s="377"/>
      <c r="C59" s="1166" t="s">
        <v>623</v>
      </c>
      <c r="D59" s="1634" t="s">
        <v>121</v>
      </c>
      <c r="E59" s="532"/>
      <c r="F59" s="532">
        <f>F53+F47</f>
        <v>3713879.6709848223</v>
      </c>
      <c r="H59" s="1166" t="s">
        <v>623</v>
      </c>
      <c r="I59" s="524" t="s">
        <v>121</v>
      </c>
      <c r="J59" s="532"/>
      <c r="K59" s="532">
        <f>K53+K47</f>
        <v>3650724</v>
      </c>
      <c r="M59" s="1166" t="s">
        <v>623</v>
      </c>
      <c r="N59" s="524" t="s">
        <v>121</v>
      </c>
      <c r="O59" s="532"/>
      <c r="P59" s="532">
        <f>P53+P47</f>
        <v>0</v>
      </c>
      <c r="R59" s="1166" t="s">
        <v>623</v>
      </c>
      <c r="S59" s="524" t="s">
        <v>121</v>
      </c>
      <c r="T59" s="532"/>
      <c r="U59" s="532">
        <f>U53+U47</f>
        <v>0</v>
      </c>
      <c r="W59" s="1166" t="s">
        <v>623</v>
      </c>
      <c r="X59" s="524" t="s">
        <v>121</v>
      </c>
      <c r="Y59" s="532"/>
      <c r="Z59" s="532">
        <f>Z53+Z47</f>
        <v>0</v>
      </c>
      <c r="AA59" s="379"/>
    </row>
    <row r="60" spans="2:27" s="380" customFormat="1" ht="14.15" outlineLevel="4" x14ac:dyDescent="0.35">
      <c r="B60" s="377"/>
      <c r="C60" s="1638" t="s">
        <v>2140</v>
      </c>
      <c r="D60" s="2609" t="s">
        <v>121</v>
      </c>
      <c r="E60" s="2610">
        <f>IFERROR(F60/F59,0)</f>
        <v>5.385204091627592E-2</v>
      </c>
      <c r="F60" s="530">
        <f>SUM(K60,P60,U60,Z60)</f>
        <v>200000</v>
      </c>
      <c r="H60" s="1638" t="s">
        <v>2140</v>
      </c>
      <c r="I60" s="2608" t="s">
        <v>121</v>
      </c>
      <c r="J60" s="2610">
        <f>IFERROR(K60/K59,0)</f>
        <v>5.4783653872492143E-2</v>
      </c>
      <c r="K60" s="1678">
        <v>200000</v>
      </c>
      <c r="M60" s="1638" t="s">
        <v>2140</v>
      </c>
      <c r="N60" s="2608" t="s">
        <v>121</v>
      </c>
      <c r="O60" s="2610">
        <f>IFERROR(P60/P59,0)</f>
        <v>0</v>
      </c>
      <c r="P60" s="1678">
        <v>0</v>
      </c>
      <c r="R60" s="1638" t="s">
        <v>2140</v>
      </c>
      <c r="S60" s="2608" t="s">
        <v>121</v>
      </c>
      <c r="T60" s="2610">
        <f>IFERROR(U60/U59,0)</f>
        <v>0</v>
      </c>
      <c r="U60" s="1678">
        <v>0</v>
      </c>
      <c r="W60" s="1638" t="s">
        <v>2140</v>
      </c>
      <c r="X60" s="2608" t="s">
        <v>121</v>
      </c>
      <c r="Y60" s="2610">
        <f>IFERROR(Z60/Z59,0)</f>
        <v>0</v>
      </c>
      <c r="Z60" s="1678">
        <v>0</v>
      </c>
      <c r="AA60" s="379"/>
    </row>
    <row r="61" spans="2:27" s="380" customFormat="1" ht="14.15" outlineLevel="4" x14ac:dyDescent="0.35">
      <c r="B61" s="377"/>
      <c r="C61" s="1166" t="s">
        <v>624</v>
      </c>
      <c r="D61" s="1634" t="s">
        <v>121</v>
      </c>
      <c r="E61" s="532"/>
      <c r="F61" s="532">
        <f>+F59+F60</f>
        <v>3913879.6709848223</v>
      </c>
      <c r="H61" s="1166" t="s">
        <v>624</v>
      </c>
      <c r="I61" s="524" t="s">
        <v>121</v>
      </c>
      <c r="J61" s="532"/>
      <c r="K61" s="532">
        <f>+K59+K60</f>
        <v>3850724</v>
      </c>
      <c r="M61" s="1166" t="s">
        <v>624</v>
      </c>
      <c r="N61" s="524" t="s">
        <v>121</v>
      </c>
      <c r="O61" s="532"/>
      <c r="P61" s="532">
        <f>+P59+P60</f>
        <v>0</v>
      </c>
      <c r="R61" s="1166" t="s">
        <v>624</v>
      </c>
      <c r="S61" s="524" t="s">
        <v>121</v>
      </c>
      <c r="T61" s="532"/>
      <c r="U61" s="532">
        <f>+U59+U60</f>
        <v>0</v>
      </c>
      <c r="W61" s="1166" t="s">
        <v>624</v>
      </c>
      <c r="X61" s="524" t="s">
        <v>121</v>
      </c>
      <c r="Y61" s="532"/>
      <c r="Z61" s="532">
        <f>+Z59+Z60</f>
        <v>0</v>
      </c>
      <c r="AA61" s="379"/>
    </row>
    <row r="62" spans="2:27" s="380" customFormat="1" ht="14.15" outlineLevel="1" x14ac:dyDescent="0.35">
      <c r="B62" s="377"/>
      <c r="C62" s="1639"/>
      <c r="D62" s="1640"/>
      <c r="E62" s="539"/>
      <c r="F62" s="539"/>
      <c r="G62" s="539"/>
      <c r="H62" s="1639"/>
      <c r="I62" s="538"/>
      <c r="J62" s="539"/>
      <c r="K62" s="539"/>
      <c r="L62" s="539"/>
      <c r="M62" s="1639"/>
      <c r="N62" s="538"/>
      <c r="O62" s="539"/>
      <c r="P62" s="539"/>
      <c r="Q62" s="539"/>
      <c r="R62" s="1639"/>
      <c r="S62" s="538"/>
      <c r="T62" s="539"/>
      <c r="U62" s="539"/>
      <c r="V62" s="539"/>
      <c r="W62" s="1639"/>
      <c r="X62" s="538"/>
      <c r="Y62" s="539"/>
      <c r="Z62" s="539"/>
      <c r="AA62" s="379"/>
    </row>
    <row r="63" spans="2:27" ht="15.45" outlineLevel="1" x14ac:dyDescent="0.35">
      <c r="B63" s="340"/>
      <c r="C63" s="513" t="s">
        <v>472</v>
      </c>
      <c r="D63" s="1628"/>
      <c r="E63" s="2243" t="s">
        <v>59</v>
      </c>
      <c r="F63" s="784">
        <f>'1. INPUT General assumptions'!$F$11</f>
        <v>2030</v>
      </c>
      <c r="G63" s="507"/>
      <c r="H63" s="507"/>
      <c r="I63" s="508"/>
      <c r="J63" s="507"/>
      <c r="K63" s="507"/>
      <c r="L63" s="507"/>
      <c r="M63" s="507"/>
      <c r="N63" s="508"/>
      <c r="O63" s="507"/>
      <c r="P63" s="507"/>
      <c r="Q63" s="507"/>
      <c r="R63" s="507"/>
      <c r="S63" s="508"/>
      <c r="T63" s="507"/>
      <c r="U63" s="507"/>
      <c r="V63" s="507"/>
      <c r="W63" s="507"/>
      <c r="X63" s="508"/>
      <c r="Y63" s="507"/>
      <c r="Z63" s="509"/>
      <c r="AA63" s="341"/>
    </row>
    <row r="64" spans="2:27" s="380" customFormat="1" ht="14.15" outlineLevel="2" x14ac:dyDescent="0.35">
      <c r="B64" s="377"/>
      <c r="C64" s="491"/>
      <c r="D64" s="1629"/>
      <c r="I64" s="518"/>
      <c r="N64" s="518"/>
      <c r="S64" s="518"/>
      <c r="X64" s="518"/>
      <c r="AA64" s="379"/>
    </row>
    <row r="65" spans="2:27" s="380" customFormat="1" ht="14.15" outlineLevel="2" x14ac:dyDescent="0.35">
      <c r="B65" s="377"/>
      <c r="C65" s="1630" t="s">
        <v>1121</v>
      </c>
      <c r="D65" s="1631"/>
      <c r="E65" s="515" t="s">
        <v>59</v>
      </c>
      <c r="F65" s="1649">
        <f>'1. INPUT General assumptions'!$F$11</f>
        <v>2030</v>
      </c>
      <c r="H65" s="1630" t="s">
        <v>1918</v>
      </c>
      <c r="I65" s="514"/>
      <c r="J65" s="1648" t="s">
        <v>59</v>
      </c>
      <c r="K65" s="1649">
        <f>'1. INPUT General assumptions'!$F$11</f>
        <v>2030</v>
      </c>
      <c r="M65" s="1630" t="s">
        <v>1919</v>
      </c>
      <c r="N65" s="514"/>
      <c r="O65" s="1648" t="s">
        <v>59</v>
      </c>
      <c r="P65" s="1649">
        <f>'1. INPUT General assumptions'!$F$11</f>
        <v>2030</v>
      </c>
      <c r="R65" s="1630" t="s">
        <v>1920</v>
      </c>
      <c r="S65" s="514"/>
      <c r="T65" s="1648" t="s">
        <v>59</v>
      </c>
      <c r="U65" s="1649">
        <f>'1. INPUT General assumptions'!$F$11</f>
        <v>2030</v>
      </c>
      <c r="W65" s="1630" t="s">
        <v>1921</v>
      </c>
      <c r="X65" s="514"/>
      <c r="Y65" s="1648" t="s">
        <v>59</v>
      </c>
      <c r="Z65" s="1649">
        <f>'1. INPUT General assumptions'!$F$11</f>
        <v>2030</v>
      </c>
      <c r="AA65" s="379"/>
    </row>
    <row r="66" spans="2:27" s="380" customFormat="1" ht="14.15" outlineLevel="4" x14ac:dyDescent="0.35">
      <c r="B66" s="377"/>
      <c r="C66" s="1638" t="s">
        <v>635</v>
      </c>
      <c r="D66" s="1641" t="s">
        <v>387</v>
      </c>
      <c r="E66" s="521">
        <f>'2.3 DA Interface'!M185</f>
        <v>20026.500899999999</v>
      </c>
      <c r="F66" s="553"/>
      <c r="H66" s="1638" t="s">
        <v>628</v>
      </c>
      <c r="I66" s="540" t="s">
        <v>387</v>
      </c>
      <c r="J66" s="1592">
        <v>10000</v>
      </c>
      <c r="K66" s="522"/>
      <c r="M66" s="1638" t="s">
        <v>628</v>
      </c>
      <c r="N66" s="540" t="s">
        <v>387</v>
      </c>
      <c r="O66" s="1592">
        <v>5000</v>
      </c>
      <c r="P66" s="522"/>
      <c r="R66" s="1638" t="s">
        <v>628</v>
      </c>
      <c r="S66" s="540" t="s">
        <v>387</v>
      </c>
      <c r="T66" s="1592">
        <v>5000</v>
      </c>
      <c r="U66" s="522"/>
      <c r="W66" s="1638" t="s">
        <v>628</v>
      </c>
      <c r="X66" s="540" t="s">
        <v>387</v>
      </c>
      <c r="Y66" s="1592">
        <v>507</v>
      </c>
      <c r="Z66" s="522"/>
      <c r="AA66" s="379"/>
    </row>
    <row r="67" spans="2:27" s="380" customFormat="1" ht="14.15" outlineLevel="4" x14ac:dyDescent="0.35">
      <c r="B67" s="377"/>
      <c r="C67" s="1166" t="s">
        <v>1520</v>
      </c>
      <c r="D67" s="1634" t="s">
        <v>121</v>
      </c>
      <c r="E67" s="525"/>
      <c r="F67" s="532">
        <f>SUM(F68:F74)</f>
        <v>19500</v>
      </c>
      <c r="H67" s="1166" t="s">
        <v>1520</v>
      </c>
      <c r="I67" s="524" t="s">
        <v>121</v>
      </c>
      <c r="J67" s="525"/>
      <c r="K67" s="526">
        <f>SUM(K68:K74)</f>
        <v>5800</v>
      </c>
      <c r="M67" s="1166" t="s">
        <v>1520</v>
      </c>
      <c r="N67" s="1634" t="s">
        <v>121</v>
      </c>
      <c r="O67" s="525"/>
      <c r="P67" s="526">
        <f>SUM(P68:P74)</f>
        <v>4800</v>
      </c>
      <c r="R67" s="1166" t="s">
        <v>1520</v>
      </c>
      <c r="S67" s="524" t="s">
        <v>121</v>
      </c>
      <c r="T67" s="525"/>
      <c r="U67" s="526">
        <f>SUM(U68:U74)</f>
        <v>4500</v>
      </c>
      <c r="W67" s="1166" t="s">
        <v>1520</v>
      </c>
      <c r="X67" s="524" t="s">
        <v>121</v>
      </c>
      <c r="Y67" s="525"/>
      <c r="Z67" s="526">
        <f>SUM(Z68:Z74)</f>
        <v>4400</v>
      </c>
      <c r="AA67" s="379"/>
    </row>
    <row r="68" spans="2:27" s="380" customFormat="1" ht="14.15" outlineLevel="5" x14ac:dyDescent="0.35">
      <c r="B68" s="377"/>
      <c r="C68" s="1131" t="s">
        <v>325</v>
      </c>
      <c r="D68" s="1635" t="s">
        <v>326</v>
      </c>
      <c r="E68" s="592">
        <f>F70/E66/E69</f>
        <v>0.54906135788193422</v>
      </c>
      <c r="F68" s="530"/>
      <c r="H68" s="1131" t="s">
        <v>325</v>
      </c>
      <c r="I68" s="528" t="s">
        <v>326</v>
      </c>
      <c r="J68" s="592">
        <f>K70/J66/J69</f>
        <v>0.27489444444444444</v>
      </c>
      <c r="K68" s="530"/>
      <c r="M68" s="1131" t="s">
        <v>325</v>
      </c>
      <c r="N68" s="528" t="s">
        <v>326</v>
      </c>
      <c r="O68" s="592">
        <f>P70/O66/O69</f>
        <v>0.54978888888888888</v>
      </c>
      <c r="P68" s="530"/>
      <c r="R68" s="1131" t="s">
        <v>325</v>
      </c>
      <c r="S68" s="528" t="s">
        <v>326</v>
      </c>
      <c r="T68" s="592">
        <f>U70/T66/T69</f>
        <v>0.54978888888888888</v>
      </c>
      <c r="U68" s="530"/>
      <c r="W68" s="1131" t="s">
        <v>325</v>
      </c>
      <c r="X68" s="528" t="s">
        <v>326</v>
      </c>
      <c r="Y68" s="592">
        <f>Z70/Y66/Y69</f>
        <v>5.4219811527503836</v>
      </c>
      <c r="Z68" s="530"/>
      <c r="AA68" s="379"/>
    </row>
    <row r="69" spans="2:27" s="380" customFormat="1" ht="14.15" outlineLevel="5" x14ac:dyDescent="0.35">
      <c r="B69" s="377"/>
      <c r="C69" s="1131" t="s">
        <v>1779</v>
      </c>
      <c r="D69" s="1635" t="s">
        <v>475</v>
      </c>
      <c r="E69" s="1362">
        <f>Fuel</f>
        <v>1.4551039793051879</v>
      </c>
      <c r="F69" s="530"/>
      <c r="H69" s="1131" t="s">
        <v>1779</v>
      </c>
      <c r="I69" s="528" t="s">
        <v>475</v>
      </c>
      <c r="J69" s="525">
        <f>Fuel</f>
        <v>1.4551039793051879</v>
      </c>
      <c r="K69" s="530"/>
      <c r="M69" s="1131" t="s">
        <v>1779</v>
      </c>
      <c r="N69" s="528" t="s">
        <v>475</v>
      </c>
      <c r="O69" s="525">
        <f>Fuel</f>
        <v>1.4551039793051879</v>
      </c>
      <c r="P69" s="530"/>
      <c r="R69" s="1131" t="s">
        <v>1779</v>
      </c>
      <c r="S69" s="528" t="s">
        <v>475</v>
      </c>
      <c r="T69" s="525">
        <f>Fuel</f>
        <v>1.4551039793051879</v>
      </c>
      <c r="U69" s="530"/>
      <c r="W69" s="1131" t="s">
        <v>1779</v>
      </c>
      <c r="X69" s="528" t="s">
        <v>475</v>
      </c>
      <c r="Y69" s="525">
        <f>Fuel</f>
        <v>1.4551039793051879</v>
      </c>
      <c r="Z69" s="530"/>
      <c r="AA69" s="379"/>
    </row>
    <row r="70" spans="2:27" s="380" customFormat="1" ht="14.15" outlineLevel="5" x14ac:dyDescent="0.35">
      <c r="B70" s="377"/>
      <c r="C70" s="1131" t="s">
        <v>1457</v>
      </c>
      <c r="D70" s="1635" t="s">
        <v>121</v>
      </c>
      <c r="E70" s="592"/>
      <c r="F70" s="530">
        <f>SUM(K70,P70,U70,Z70)</f>
        <v>16000</v>
      </c>
      <c r="H70" s="1131" t="s">
        <v>1457</v>
      </c>
      <c r="I70" s="528" t="s">
        <v>121</v>
      </c>
      <c r="J70" s="530"/>
      <c r="K70" s="1592">
        <v>4000</v>
      </c>
      <c r="M70" s="1131" t="s">
        <v>1457</v>
      </c>
      <c r="N70" s="528" t="s">
        <v>121</v>
      </c>
      <c r="O70" s="530"/>
      <c r="P70" s="1592">
        <v>4000</v>
      </c>
      <c r="R70" s="1131" t="s">
        <v>1457</v>
      </c>
      <c r="S70" s="528" t="s">
        <v>121</v>
      </c>
      <c r="T70" s="530"/>
      <c r="U70" s="1592">
        <v>4000</v>
      </c>
      <c r="W70" s="1131" t="s">
        <v>1457</v>
      </c>
      <c r="X70" s="528" t="s">
        <v>121</v>
      </c>
      <c r="Y70" s="530"/>
      <c r="Z70" s="1592">
        <v>4000</v>
      </c>
      <c r="AA70" s="379"/>
    </row>
    <row r="71" spans="2:27" s="380" customFormat="1" ht="14.15" outlineLevel="5" x14ac:dyDescent="0.35">
      <c r="B71" s="377"/>
      <c r="C71" s="1131" t="s">
        <v>327</v>
      </c>
      <c r="D71" s="1635" t="s">
        <v>473</v>
      </c>
      <c r="E71" s="592">
        <f>F73/E72/E66</f>
        <v>0.47514925201321234</v>
      </c>
      <c r="F71" s="530"/>
      <c r="H71" s="1131" t="s">
        <v>327</v>
      </c>
      <c r="I71" s="528" t="s">
        <v>473</v>
      </c>
      <c r="J71" s="592">
        <f>K73/J72/J66</f>
        <v>0.57093461538461543</v>
      </c>
      <c r="K71" s="530"/>
      <c r="M71" s="1131" t="s">
        <v>327</v>
      </c>
      <c r="N71" s="528" t="s">
        <v>473</v>
      </c>
      <c r="O71" s="592">
        <f>P73/O72/O66</f>
        <v>0.38062307692307695</v>
      </c>
      <c r="P71" s="530"/>
      <c r="R71" s="1131" t="s">
        <v>327</v>
      </c>
      <c r="S71" s="528" t="s">
        <v>473</v>
      </c>
      <c r="T71" s="592">
        <f>U73/T72/T66</f>
        <v>0.22837384615384618</v>
      </c>
      <c r="U71" s="530"/>
      <c r="W71" s="1131" t="s">
        <v>327</v>
      </c>
      <c r="X71" s="528" t="s">
        <v>473</v>
      </c>
      <c r="Y71" s="592">
        <f>Z73/Y72/Y66</f>
        <v>1.5014717038385679</v>
      </c>
      <c r="Z71" s="530"/>
      <c r="AA71" s="379"/>
    </row>
    <row r="72" spans="2:27" s="380" customFormat="1" ht="14.15" outlineLevel="5" x14ac:dyDescent="0.35">
      <c r="B72" s="377"/>
      <c r="C72" s="1131" t="s">
        <v>1756</v>
      </c>
      <c r="D72" s="1635" t="s">
        <v>474</v>
      </c>
      <c r="E72" s="1362">
        <f>Electricity</f>
        <v>0.2627271073745478</v>
      </c>
      <c r="F72" s="530"/>
      <c r="H72" s="1131" t="s">
        <v>1756</v>
      </c>
      <c r="I72" s="528" t="s">
        <v>474</v>
      </c>
      <c r="J72" s="525">
        <f>Electricity</f>
        <v>0.2627271073745478</v>
      </c>
      <c r="K72" s="530"/>
      <c r="M72" s="1131" t="s">
        <v>1756</v>
      </c>
      <c r="N72" s="528" t="s">
        <v>474</v>
      </c>
      <c r="O72" s="525">
        <f>Electricity</f>
        <v>0.2627271073745478</v>
      </c>
      <c r="P72" s="530"/>
      <c r="R72" s="1131" t="s">
        <v>1756</v>
      </c>
      <c r="S72" s="528" t="s">
        <v>474</v>
      </c>
      <c r="T72" s="525">
        <f>Electricity</f>
        <v>0.2627271073745478</v>
      </c>
      <c r="U72" s="530"/>
      <c r="W72" s="1131" t="s">
        <v>1756</v>
      </c>
      <c r="X72" s="528" t="s">
        <v>474</v>
      </c>
      <c r="Y72" s="525">
        <f>Electricity</f>
        <v>0.2627271073745478</v>
      </c>
      <c r="Z72" s="530"/>
      <c r="AA72" s="379"/>
    </row>
    <row r="73" spans="2:27" s="380" customFormat="1" ht="14.15" outlineLevel="5" x14ac:dyDescent="0.35">
      <c r="B73" s="377"/>
      <c r="C73" s="1131" t="s">
        <v>2125</v>
      </c>
      <c r="D73" s="1635" t="s">
        <v>121</v>
      </c>
      <c r="E73" s="592"/>
      <c r="F73" s="530">
        <f>SUM(K73,P73,U73,Z73)</f>
        <v>2500</v>
      </c>
      <c r="H73" s="1131" t="s">
        <v>2125</v>
      </c>
      <c r="I73" s="528" t="s">
        <v>121</v>
      </c>
      <c r="J73" s="530"/>
      <c r="K73" s="1592">
        <v>1500</v>
      </c>
      <c r="M73" s="1131" t="s">
        <v>2125</v>
      </c>
      <c r="N73" s="528" t="s">
        <v>121</v>
      </c>
      <c r="O73" s="530"/>
      <c r="P73" s="1592">
        <v>500</v>
      </c>
      <c r="R73" s="1131" t="s">
        <v>2125</v>
      </c>
      <c r="S73" s="528" t="s">
        <v>121</v>
      </c>
      <c r="T73" s="530"/>
      <c r="U73" s="1592">
        <v>300</v>
      </c>
      <c r="W73" s="1131" t="s">
        <v>2125</v>
      </c>
      <c r="X73" s="528" t="s">
        <v>121</v>
      </c>
      <c r="Y73" s="530"/>
      <c r="Z73" s="1592">
        <v>200</v>
      </c>
      <c r="AA73" s="379"/>
    </row>
    <row r="74" spans="2:27" s="380" customFormat="1" ht="14.15" outlineLevel="5" x14ac:dyDescent="0.35">
      <c r="B74" s="377"/>
      <c r="C74" s="1131" t="s">
        <v>1734</v>
      </c>
      <c r="D74" s="1635" t="s">
        <v>121</v>
      </c>
      <c r="E74" s="530"/>
      <c r="F74" s="530">
        <f>SUM(K74,P74,U74,Z74)</f>
        <v>1000</v>
      </c>
      <c r="H74" s="1131" t="s">
        <v>1734</v>
      </c>
      <c r="I74" s="528" t="s">
        <v>121</v>
      </c>
      <c r="J74" s="530"/>
      <c r="K74" s="1592">
        <v>300</v>
      </c>
      <c r="M74" s="1131" t="s">
        <v>1734</v>
      </c>
      <c r="N74" s="528" t="s">
        <v>121</v>
      </c>
      <c r="O74" s="530"/>
      <c r="P74" s="1592">
        <v>300</v>
      </c>
      <c r="R74" s="1131" t="s">
        <v>1734</v>
      </c>
      <c r="S74" s="528" t="s">
        <v>121</v>
      </c>
      <c r="T74" s="530"/>
      <c r="U74" s="1592">
        <v>200</v>
      </c>
      <c r="W74" s="1131" t="s">
        <v>1734</v>
      </c>
      <c r="X74" s="528" t="s">
        <v>121</v>
      </c>
      <c r="Y74" s="530"/>
      <c r="Z74" s="1592">
        <v>200</v>
      </c>
      <c r="AA74" s="379"/>
    </row>
    <row r="75" spans="2:27" s="380" customFormat="1" ht="14.15" outlineLevel="5" x14ac:dyDescent="0.35">
      <c r="B75" s="377"/>
      <c r="C75" s="1636" t="s">
        <v>621</v>
      </c>
      <c r="D75" s="1634" t="s">
        <v>329</v>
      </c>
      <c r="E75" s="532"/>
      <c r="F75" s="2606">
        <f>IFERROR(F67/E66,0)</f>
        <v>0.97370979071036823</v>
      </c>
      <c r="H75" s="1636" t="s">
        <v>621</v>
      </c>
      <c r="I75" s="524" t="s">
        <v>329</v>
      </c>
      <c r="J75" s="532"/>
      <c r="K75" s="2606">
        <f>IFERROR(K67/J66,0)</f>
        <v>0.57999999999999996</v>
      </c>
      <c r="M75" s="1636" t="s">
        <v>621</v>
      </c>
      <c r="N75" s="524" t="s">
        <v>329</v>
      </c>
      <c r="O75" s="532"/>
      <c r="P75" s="2606">
        <f>IFERROR(P67/O66,0)</f>
        <v>0.96</v>
      </c>
      <c r="R75" s="1636" t="s">
        <v>621</v>
      </c>
      <c r="S75" s="524" t="s">
        <v>329</v>
      </c>
      <c r="T75" s="532"/>
      <c r="U75" s="2606">
        <f>IFERROR(U67/T66,0)</f>
        <v>0.9</v>
      </c>
      <c r="W75" s="1636" t="s">
        <v>621</v>
      </c>
      <c r="X75" s="524" t="s">
        <v>329</v>
      </c>
      <c r="Y75" s="532"/>
      <c r="Z75" s="2606">
        <f>IFERROR(Z67/Y66,0)</f>
        <v>8.6785009861932938</v>
      </c>
      <c r="AA75" s="379"/>
    </row>
    <row r="76" spans="2:27" s="380" customFormat="1" ht="14.15" outlineLevel="4" x14ac:dyDescent="0.35">
      <c r="B76" s="377"/>
      <c r="C76" s="1166" t="s">
        <v>1521</v>
      </c>
      <c r="D76" s="1634" t="s">
        <v>121</v>
      </c>
      <c r="E76" s="525"/>
      <c r="F76" s="532">
        <f>SUM(F77:F81)</f>
        <v>317131.11093146866</v>
      </c>
      <c r="H76" s="1166" t="s">
        <v>1521</v>
      </c>
      <c r="I76" s="1634" t="s">
        <v>121</v>
      </c>
      <c r="J76" s="525"/>
      <c r="K76" s="526">
        <f>SUM(K77:K81)</f>
        <v>84631</v>
      </c>
      <c r="M76" s="1166" t="s">
        <v>1521</v>
      </c>
      <c r="N76" s="1634" t="s">
        <v>121</v>
      </c>
      <c r="O76" s="525"/>
      <c r="P76" s="526">
        <f>SUM(P77:P81)</f>
        <v>76000</v>
      </c>
      <c r="R76" s="1166" t="s">
        <v>1521</v>
      </c>
      <c r="S76" s="1634" t="s">
        <v>121</v>
      </c>
      <c r="T76" s="525"/>
      <c r="U76" s="526">
        <f>SUM(U77:U81)</f>
        <v>83000</v>
      </c>
      <c r="W76" s="1166" t="s">
        <v>1521</v>
      </c>
      <c r="X76" s="548" t="s">
        <v>121</v>
      </c>
      <c r="Y76" s="525"/>
      <c r="Z76" s="526">
        <f>SUM(Z77:Z81)</f>
        <v>80500</v>
      </c>
      <c r="AA76" s="379"/>
    </row>
    <row r="77" spans="2:27" s="380" customFormat="1" ht="14.15" outlineLevel="5" x14ac:dyDescent="0.35">
      <c r="B77" s="377"/>
      <c r="C77" s="1131" t="s">
        <v>470</v>
      </c>
      <c r="D77" s="1635" t="s">
        <v>121</v>
      </c>
      <c r="E77" s="534"/>
      <c r="F77" s="530">
        <f>SUM(K77,P77,U77,Z77)</f>
        <v>27000</v>
      </c>
      <c r="H77" s="1131" t="s">
        <v>470</v>
      </c>
      <c r="I77" s="528" t="s">
        <v>121</v>
      </c>
      <c r="J77" s="534"/>
      <c r="K77" s="1592">
        <v>10000</v>
      </c>
      <c r="M77" s="1131" t="s">
        <v>470</v>
      </c>
      <c r="N77" s="528" t="s">
        <v>121</v>
      </c>
      <c r="O77" s="534"/>
      <c r="P77" s="1592">
        <v>5000</v>
      </c>
      <c r="R77" s="1131" t="s">
        <v>470</v>
      </c>
      <c r="S77" s="528" t="s">
        <v>121</v>
      </c>
      <c r="T77" s="534"/>
      <c r="U77" s="1592">
        <v>5000</v>
      </c>
      <c r="W77" s="1131" t="s">
        <v>470</v>
      </c>
      <c r="X77" s="528" t="s">
        <v>121</v>
      </c>
      <c r="Y77" s="534"/>
      <c r="Z77" s="1592">
        <v>7000</v>
      </c>
      <c r="AA77" s="379"/>
    </row>
    <row r="78" spans="2:27" s="380" customFormat="1" ht="14.15" outlineLevel="5" x14ac:dyDescent="0.35">
      <c r="B78" s="377"/>
      <c r="C78" s="1131" t="s">
        <v>40</v>
      </c>
      <c r="D78" s="1635" t="s">
        <v>121</v>
      </c>
      <c r="E78" s="534"/>
      <c r="F78" s="530">
        <f>SUM(K78,P78,U78,Z78)</f>
        <v>15500</v>
      </c>
      <c r="H78" s="1131" t="s">
        <v>40</v>
      </c>
      <c r="I78" s="528" t="s">
        <v>121</v>
      </c>
      <c r="J78" s="534"/>
      <c r="K78" s="1592">
        <v>4000</v>
      </c>
      <c r="M78" s="1131" t="s">
        <v>40</v>
      </c>
      <c r="N78" s="528" t="s">
        <v>121</v>
      </c>
      <c r="O78" s="534"/>
      <c r="P78" s="1592">
        <v>3000</v>
      </c>
      <c r="R78" s="1131" t="s">
        <v>40</v>
      </c>
      <c r="S78" s="528" t="s">
        <v>121</v>
      </c>
      <c r="T78" s="534"/>
      <c r="U78" s="1592">
        <v>5000</v>
      </c>
      <c r="W78" s="1131" t="s">
        <v>40</v>
      </c>
      <c r="X78" s="528" t="s">
        <v>121</v>
      </c>
      <c r="Y78" s="534"/>
      <c r="Z78" s="1592">
        <v>3500</v>
      </c>
      <c r="AA78" s="379"/>
    </row>
    <row r="79" spans="2:27" s="380" customFormat="1" ht="14.15" outlineLevel="5" x14ac:dyDescent="0.35">
      <c r="B79" s="377"/>
      <c r="C79" s="1131" t="s">
        <v>622</v>
      </c>
      <c r="D79" s="1635" t="s">
        <v>121</v>
      </c>
      <c r="E79" s="526"/>
      <c r="F79" s="530">
        <f>F677+'3.1 INPUT CAPEX '!K465</f>
        <v>42631.110931468647</v>
      </c>
      <c r="H79" s="1131" t="s">
        <v>622</v>
      </c>
      <c r="I79" s="528" t="s">
        <v>121</v>
      </c>
      <c r="J79" s="534"/>
      <c r="K79" s="1592">
        <v>12631</v>
      </c>
      <c r="M79" s="1131" t="s">
        <v>622</v>
      </c>
      <c r="N79" s="528" t="s">
        <v>121</v>
      </c>
      <c r="O79" s="534"/>
      <c r="P79" s="1592">
        <v>10000</v>
      </c>
      <c r="R79" s="1131" t="s">
        <v>622</v>
      </c>
      <c r="S79" s="528" t="s">
        <v>121</v>
      </c>
      <c r="T79" s="534"/>
      <c r="U79" s="1592">
        <v>15000</v>
      </c>
      <c r="W79" s="1131" t="s">
        <v>622</v>
      </c>
      <c r="X79" s="528" t="s">
        <v>121</v>
      </c>
      <c r="Y79" s="534"/>
      <c r="Z79" s="1592">
        <v>12000</v>
      </c>
      <c r="AA79" s="379"/>
    </row>
    <row r="80" spans="2:27" s="380" customFormat="1" ht="14.15" outlineLevel="5" x14ac:dyDescent="0.35">
      <c r="B80" s="377"/>
      <c r="C80" s="1131" t="s">
        <v>1468</v>
      </c>
      <c r="D80" s="1635" t="s">
        <v>121</v>
      </c>
      <c r="E80" s="534"/>
      <c r="F80" s="530">
        <f>SUM(K80,P80,U80,Z80)</f>
        <v>200000</v>
      </c>
      <c r="H80" s="1131" t="s">
        <v>117</v>
      </c>
      <c r="I80" s="528" t="s">
        <v>121</v>
      </c>
      <c r="J80" s="534"/>
      <c r="K80" s="1592">
        <v>50000</v>
      </c>
      <c r="M80" s="1131" t="s">
        <v>117</v>
      </c>
      <c r="N80" s="528" t="s">
        <v>121</v>
      </c>
      <c r="O80" s="534"/>
      <c r="P80" s="1592">
        <v>50000</v>
      </c>
      <c r="R80" s="1131" t="s">
        <v>117</v>
      </c>
      <c r="S80" s="528" t="s">
        <v>121</v>
      </c>
      <c r="T80" s="534"/>
      <c r="U80" s="1592">
        <v>50000</v>
      </c>
      <c r="W80" s="1131" t="s">
        <v>117</v>
      </c>
      <c r="X80" s="528" t="s">
        <v>121</v>
      </c>
      <c r="Y80" s="534"/>
      <c r="Z80" s="1592">
        <v>50000</v>
      </c>
      <c r="AA80" s="379"/>
    </row>
    <row r="81" spans="2:27" s="380" customFormat="1" ht="14.15" outlineLevel="5" x14ac:dyDescent="0.35">
      <c r="B81" s="377"/>
      <c r="C81" s="1131" t="s">
        <v>1565</v>
      </c>
      <c r="D81" s="1635" t="s">
        <v>121</v>
      </c>
      <c r="E81" s="534"/>
      <c r="F81" s="2627">
        <f>SUM(K81,P81,U81,Z81)</f>
        <v>32000</v>
      </c>
      <c r="H81" s="1131" t="s">
        <v>1565</v>
      </c>
      <c r="I81" s="528" t="s">
        <v>121</v>
      </c>
      <c r="J81" s="534"/>
      <c r="K81" s="1592">
        <v>8000</v>
      </c>
      <c r="M81" s="1131" t="s">
        <v>1565</v>
      </c>
      <c r="N81" s="528" t="s">
        <v>121</v>
      </c>
      <c r="O81" s="534"/>
      <c r="P81" s="1592">
        <v>8000</v>
      </c>
      <c r="R81" s="1131" t="s">
        <v>1565</v>
      </c>
      <c r="S81" s="528" t="s">
        <v>121</v>
      </c>
      <c r="T81" s="534"/>
      <c r="U81" s="1592">
        <v>8000</v>
      </c>
      <c r="W81" s="1131" t="s">
        <v>1565</v>
      </c>
      <c r="X81" s="528" t="s">
        <v>121</v>
      </c>
      <c r="Y81" s="534"/>
      <c r="Z81" s="1592">
        <v>8000</v>
      </c>
      <c r="AA81" s="379"/>
    </row>
    <row r="82" spans="2:27" s="380" customFormat="1" ht="14.15" outlineLevel="4" x14ac:dyDescent="0.35">
      <c r="B82" s="377"/>
      <c r="C82" s="1166" t="s">
        <v>623</v>
      </c>
      <c r="D82" s="1634" t="s">
        <v>121</v>
      </c>
      <c r="E82" s="532"/>
      <c r="F82" s="532">
        <f>F76+F67</f>
        <v>336631.11093146866</v>
      </c>
      <c r="H82" s="1166" t="s">
        <v>623</v>
      </c>
      <c r="I82" s="524" t="s">
        <v>121</v>
      </c>
      <c r="J82" s="532"/>
      <c r="K82" s="532">
        <f>K76+K67</f>
        <v>90431</v>
      </c>
      <c r="M82" s="1166" t="s">
        <v>623</v>
      </c>
      <c r="N82" s="524" t="s">
        <v>121</v>
      </c>
      <c r="O82" s="532"/>
      <c r="P82" s="532">
        <f>P76+P67</f>
        <v>80800</v>
      </c>
      <c r="R82" s="1166" t="s">
        <v>623</v>
      </c>
      <c r="S82" s="524" t="s">
        <v>121</v>
      </c>
      <c r="T82" s="532"/>
      <c r="U82" s="532">
        <f>U76+U67</f>
        <v>87500</v>
      </c>
      <c r="W82" s="1166" t="s">
        <v>623</v>
      </c>
      <c r="X82" s="524" t="s">
        <v>121</v>
      </c>
      <c r="Y82" s="532"/>
      <c r="Z82" s="532">
        <f>Z76+Z67</f>
        <v>84900</v>
      </c>
      <c r="AA82" s="379"/>
    </row>
    <row r="83" spans="2:27" s="380" customFormat="1" ht="14.15" outlineLevel="4" x14ac:dyDescent="0.35">
      <c r="B83" s="377"/>
      <c r="C83" s="1638" t="s">
        <v>2140</v>
      </c>
      <c r="D83" s="2609" t="s">
        <v>121</v>
      </c>
      <c r="E83" s="2610">
        <f>IFERROR(F83/F82,0)</f>
        <v>2.9706107591570167E-2</v>
      </c>
      <c r="F83" s="2627">
        <f>SUM(K83,P83,U83,Z83)</f>
        <v>10000</v>
      </c>
      <c r="H83" s="1638" t="s">
        <v>2140</v>
      </c>
      <c r="I83" s="2609" t="s">
        <v>121</v>
      </c>
      <c r="J83" s="2610">
        <f>IFERROR(K83/K82,0)</f>
        <v>2.7645387090710044E-2</v>
      </c>
      <c r="K83" s="1678">
        <v>2500</v>
      </c>
      <c r="M83" s="1638" t="s">
        <v>2140</v>
      </c>
      <c r="N83" s="2609" t="s">
        <v>121</v>
      </c>
      <c r="O83" s="2610">
        <f>IFERROR(P83/P82,0)</f>
        <v>3.094059405940594E-2</v>
      </c>
      <c r="P83" s="1678">
        <v>2500</v>
      </c>
      <c r="R83" s="1638" t="s">
        <v>2140</v>
      </c>
      <c r="S83" s="2609" t="s">
        <v>121</v>
      </c>
      <c r="T83" s="2610">
        <f>IFERROR(U83/U82,0)</f>
        <v>2.8571428571428571E-2</v>
      </c>
      <c r="U83" s="1678">
        <v>2500</v>
      </c>
      <c r="W83" s="1638" t="s">
        <v>2140</v>
      </c>
      <c r="X83" s="2609" t="s">
        <v>121</v>
      </c>
      <c r="Y83" s="2610">
        <f>IFERROR(Z83/Z82,0)</f>
        <v>2.9446407538280331E-2</v>
      </c>
      <c r="Z83" s="1678">
        <v>2500</v>
      </c>
      <c r="AA83" s="379"/>
    </row>
    <row r="84" spans="2:27" s="380" customFormat="1" ht="14.15" outlineLevel="4" x14ac:dyDescent="0.35">
      <c r="B84" s="377"/>
      <c r="C84" s="1166" t="s">
        <v>624</v>
      </c>
      <c r="D84" s="1634" t="s">
        <v>121</v>
      </c>
      <c r="E84" s="532"/>
      <c r="F84" s="532">
        <f>+F82+F83</f>
        <v>346631.11093146866</v>
      </c>
      <c r="H84" s="1166" t="s">
        <v>624</v>
      </c>
      <c r="I84" s="524" t="s">
        <v>121</v>
      </c>
      <c r="J84" s="532"/>
      <c r="K84" s="532">
        <f>+K82+K83</f>
        <v>92931</v>
      </c>
      <c r="M84" s="1166" t="s">
        <v>624</v>
      </c>
      <c r="N84" s="524" t="s">
        <v>121</v>
      </c>
      <c r="O84" s="532"/>
      <c r="P84" s="532">
        <f>+P82+P83</f>
        <v>83300</v>
      </c>
      <c r="R84" s="1166" t="s">
        <v>624</v>
      </c>
      <c r="S84" s="524" t="s">
        <v>121</v>
      </c>
      <c r="T84" s="532"/>
      <c r="U84" s="532">
        <f>+U82+U83</f>
        <v>90000</v>
      </c>
      <c r="W84" s="1166" t="s">
        <v>624</v>
      </c>
      <c r="X84" s="524" t="s">
        <v>121</v>
      </c>
      <c r="Y84" s="532"/>
      <c r="Z84" s="532">
        <f>+Z82+Z83</f>
        <v>87400</v>
      </c>
      <c r="AA84" s="379"/>
    </row>
    <row r="85" spans="2:27" s="380" customFormat="1" ht="14.15" outlineLevel="2" x14ac:dyDescent="0.35">
      <c r="B85" s="377"/>
      <c r="C85" s="1642"/>
      <c r="D85" s="1643"/>
      <c r="E85" s="539"/>
      <c r="F85" s="539"/>
      <c r="G85" s="539"/>
      <c r="H85" s="1642"/>
      <c r="I85" s="542"/>
      <c r="J85" s="539"/>
      <c r="K85" s="539"/>
      <c r="L85" s="539"/>
      <c r="M85" s="1642"/>
      <c r="N85" s="542"/>
      <c r="O85" s="539"/>
      <c r="P85" s="539"/>
      <c r="Q85" s="539"/>
      <c r="R85" s="1642"/>
      <c r="S85" s="542"/>
      <c r="T85" s="539"/>
      <c r="U85" s="539"/>
      <c r="V85" s="539"/>
      <c r="W85" s="1642"/>
      <c r="X85" s="542"/>
      <c r="Y85" s="539"/>
      <c r="Z85" s="539"/>
      <c r="AA85" s="379"/>
    </row>
    <row r="86" spans="2:27" s="380" customFormat="1" ht="14.15" outlineLevel="2" x14ac:dyDescent="0.35">
      <c r="B86" s="377"/>
      <c r="C86" s="1630" t="s">
        <v>1916</v>
      </c>
      <c r="D86" s="1631"/>
      <c r="E86" s="515" t="s">
        <v>59</v>
      </c>
      <c r="F86" s="1649">
        <f>'1. INPUT General assumptions'!$F$11</f>
        <v>2030</v>
      </c>
      <c r="H86" s="1630" t="s">
        <v>1122</v>
      </c>
      <c r="I86" s="514"/>
      <c r="J86" s="1648" t="s">
        <v>59</v>
      </c>
      <c r="K86" s="1649">
        <f>'1. INPUT General assumptions'!$F$11</f>
        <v>2030</v>
      </c>
      <c r="M86" s="1630" t="s">
        <v>1122</v>
      </c>
      <c r="N86" s="514"/>
      <c r="O86" s="1648" t="s">
        <v>59</v>
      </c>
      <c r="P86" s="1649">
        <f>'1. INPUT General assumptions'!$F$11</f>
        <v>2030</v>
      </c>
      <c r="R86" s="1630" t="s">
        <v>1122</v>
      </c>
      <c r="S86" s="514"/>
      <c r="T86" s="1648" t="s">
        <v>59</v>
      </c>
      <c r="U86" s="1649">
        <f>'1. INPUT General assumptions'!$F$11</f>
        <v>2030</v>
      </c>
      <c r="W86" s="1630" t="s">
        <v>1122</v>
      </c>
      <c r="X86" s="514"/>
      <c r="Y86" s="1648" t="s">
        <v>59</v>
      </c>
      <c r="Z86" s="1649">
        <f>'1. INPUT General assumptions'!$F$11</f>
        <v>2030</v>
      </c>
      <c r="AA86" s="379"/>
    </row>
    <row r="87" spans="2:27" s="380" customFormat="1" ht="14.15" outlineLevel="4" x14ac:dyDescent="0.35">
      <c r="B87" s="377"/>
      <c r="C87" s="1638" t="s">
        <v>629</v>
      </c>
      <c r="D87" s="1641" t="s">
        <v>387</v>
      </c>
      <c r="E87" s="521">
        <f>'2.3 DA Interface'!M186</f>
        <v>12874.207500000004</v>
      </c>
      <c r="F87" s="553"/>
      <c r="H87" s="1638" t="s">
        <v>629</v>
      </c>
      <c r="I87" s="540" t="s">
        <v>387</v>
      </c>
      <c r="J87" s="1592">
        <v>8000</v>
      </c>
      <c r="K87" s="522"/>
      <c r="M87" s="1638" t="s">
        <v>629</v>
      </c>
      <c r="N87" s="540" t="s">
        <v>387</v>
      </c>
      <c r="O87" s="1592">
        <v>5000</v>
      </c>
      <c r="P87" s="522"/>
      <c r="R87" s="1638" t="s">
        <v>629</v>
      </c>
      <c r="S87" s="540" t="s">
        <v>387</v>
      </c>
      <c r="T87" s="1592">
        <v>5000</v>
      </c>
      <c r="U87" s="522"/>
      <c r="W87" s="1638" t="s">
        <v>629</v>
      </c>
      <c r="X87" s="540" t="s">
        <v>387</v>
      </c>
      <c r="Y87" s="1592">
        <v>3750</v>
      </c>
      <c r="Z87" s="522"/>
      <c r="AA87" s="379"/>
    </row>
    <row r="88" spans="2:27" s="380" customFormat="1" ht="14.15" outlineLevel="4" x14ac:dyDescent="0.35">
      <c r="B88" s="377"/>
      <c r="C88" s="1166" t="s">
        <v>1520</v>
      </c>
      <c r="D88" s="1634" t="s">
        <v>121</v>
      </c>
      <c r="E88" s="525"/>
      <c r="F88" s="532">
        <f>SUM(F89:F95)</f>
        <v>13000</v>
      </c>
      <c r="H88" s="1166" t="s">
        <v>1520</v>
      </c>
      <c r="I88" s="524" t="s">
        <v>121</v>
      </c>
      <c r="J88" s="525"/>
      <c r="K88" s="526">
        <f>SUM(K89:K95)</f>
        <v>5400</v>
      </c>
      <c r="M88" s="1166" t="s">
        <v>1520</v>
      </c>
      <c r="N88" s="524" t="s">
        <v>121</v>
      </c>
      <c r="O88" s="525"/>
      <c r="P88" s="526">
        <f>SUM(P89:P95)</f>
        <v>2700</v>
      </c>
      <c r="R88" s="1166" t="s">
        <v>1520</v>
      </c>
      <c r="S88" s="524" t="s">
        <v>121</v>
      </c>
      <c r="T88" s="525"/>
      <c r="U88" s="526">
        <f>SUM(U89:U95)</f>
        <v>2700</v>
      </c>
      <c r="W88" s="1166" t="s">
        <v>1520</v>
      </c>
      <c r="X88" s="524" t="s">
        <v>121</v>
      </c>
      <c r="Y88" s="525"/>
      <c r="Z88" s="526">
        <f>SUM(Z89:Z95)</f>
        <v>2200</v>
      </c>
      <c r="AA88" s="379"/>
    </row>
    <row r="89" spans="2:27" s="380" customFormat="1" ht="14.15" outlineLevel="5" x14ac:dyDescent="0.35">
      <c r="B89" s="377"/>
      <c r="C89" s="1131" t="s">
        <v>325</v>
      </c>
      <c r="D89" s="1635" t="s">
        <v>326</v>
      </c>
      <c r="E89" s="592">
        <f>F91/E90/E87</f>
        <v>0.50711805410589772</v>
      </c>
      <c r="F89" s="530"/>
      <c r="H89" s="1131" t="s">
        <v>325</v>
      </c>
      <c r="I89" s="528" t="s">
        <v>326</v>
      </c>
      <c r="J89" s="592">
        <f>K91/J90/J87</f>
        <v>0.34361805555555552</v>
      </c>
      <c r="K89" s="530"/>
      <c r="M89" s="1131" t="s">
        <v>325</v>
      </c>
      <c r="N89" s="528" t="s">
        <v>326</v>
      </c>
      <c r="O89" s="592">
        <f>P91/O90/O87</f>
        <v>0.27489444444444444</v>
      </c>
      <c r="P89" s="530"/>
      <c r="R89" s="1131" t="s">
        <v>325</v>
      </c>
      <c r="S89" s="528" t="s">
        <v>326</v>
      </c>
      <c r="T89" s="592">
        <f>U91/T90/T87</f>
        <v>0.27489444444444444</v>
      </c>
      <c r="U89" s="530"/>
      <c r="W89" s="1131" t="s">
        <v>325</v>
      </c>
      <c r="X89" s="528" t="s">
        <v>326</v>
      </c>
      <c r="Y89" s="592">
        <f>Z91/Y90/Y87</f>
        <v>0.27489444444444444</v>
      </c>
      <c r="Z89" s="530"/>
      <c r="AA89" s="379"/>
    </row>
    <row r="90" spans="2:27" s="380" customFormat="1" ht="14.15" outlineLevel="5" x14ac:dyDescent="0.35">
      <c r="B90" s="377"/>
      <c r="C90" s="1131" t="s">
        <v>1779</v>
      </c>
      <c r="D90" s="1635" t="s">
        <v>475</v>
      </c>
      <c r="E90" s="1362">
        <f>Fuel</f>
        <v>1.4551039793051879</v>
      </c>
      <c r="F90" s="530"/>
      <c r="H90" s="1131" t="s">
        <v>1779</v>
      </c>
      <c r="I90" s="528" t="s">
        <v>475</v>
      </c>
      <c r="J90" s="525">
        <f>Fuel</f>
        <v>1.4551039793051879</v>
      </c>
      <c r="K90" s="530"/>
      <c r="M90" s="1131" t="s">
        <v>1779</v>
      </c>
      <c r="N90" s="528" t="s">
        <v>475</v>
      </c>
      <c r="O90" s="525">
        <f>Fuel</f>
        <v>1.4551039793051879</v>
      </c>
      <c r="P90" s="530"/>
      <c r="R90" s="1131" t="s">
        <v>1779</v>
      </c>
      <c r="S90" s="528" t="s">
        <v>475</v>
      </c>
      <c r="T90" s="525">
        <f>Fuel</f>
        <v>1.4551039793051879</v>
      </c>
      <c r="U90" s="530"/>
      <c r="W90" s="1131" t="s">
        <v>1779</v>
      </c>
      <c r="X90" s="528" t="s">
        <v>475</v>
      </c>
      <c r="Y90" s="525">
        <f>Fuel</f>
        <v>1.4551039793051879</v>
      </c>
      <c r="Z90" s="530"/>
      <c r="AA90" s="379"/>
    </row>
    <row r="91" spans="2:27" s="380" customFormat="1" ht="14.15" outlineLevel="5" x14ac:dyDescent="0.35">
      <c r="B91" s="377"/>
      <c r="C91" s="1131" t="s">
        <v>1457</v>
      </c>
      <c r="D91" s="1635" t="s">
        <v>121</v>
      </c>
      <c r="E91" s="592"/>
      <c r="F91" s="530">
        <f>SUM(K91,P91,U91,Z91)</f>
        <v>9500</v>
      </c>
      <c r="H91" s="1131" t="s">
        <v>1457</v>
      </c>
      <c r="I91" s="528" t="s">
        <v>121</v>
      </c>
      <c r="J91" s="530"/>
      <c r="K91" s="1592">
        <v>4000</v>
      </c>
      <c r="M91" s="1131" t="s">
        <v>1457</v>
      </c>
      <c r="N91" s="528" t="s">
        <v>121</v>
      </c>
      <c r="O91" s="530"/>
      <c r="P91" s="1592">
        <v>2000</v>
      </c>
      <c r="R91" s="1131" t="s">
        <v>1457</v>
      </c>
      <c r="S91" s="528" t="s">
        <v>121</v>
      </c>
      <c r="T91" s="530"/>
      <c r="U91" s="1592">
        <v>2000</v>
      </c>
      <c r="W91" s="1131" t="s">
        <v>1457</v>
      </c>
      <c r="X91" s="528" t="s">
        <v>121</v>
      </c>
      <c r="Y91" s="530"/>
      <c r="Z91" s="1592">
        <v>1500</v>
      </c>
      <c r="AA91" s="379"/>
    </row>
    <row r="92" spans="2:27" s="380" customFormat="1" ht="14.15" outlineLevel="5" x14ac:dyDescent="0.35">
      <c r="B92" s="377"/>
      <c r="C92" s="1131" t="s">
        <v>327</v>
      </c>
      <c r="D92" s="1635" t="s">
        <v>473</v>
      </c>
      <c r="E92" s="592">
        <f>F94/E93/E87</f>
        <v>0.73911943108551892</v>
      </c>
      <c r="F92" s="530"/>
      <c r="H92" s="1131" t="s">
        <v>327</v>
      </c>
      <c r="I92" s="528" t="s">
        <v>473</v>
      </c>
      <c r="J92" s="592">
        <f>K94/J93/J87</f>
        <v>0.47577884615384619</v>
      </c>
      <c r="K92" s="530"/>
      <c r="M92" s="1131" t="s">
        <v>327</v>
      </c>
      <c r="N92" s="528" t="s">
        <v>473</v>
      </c>
      <c r="O92" s="592">
        <f>P94/O93/O87</f>
        <v>0.38062307692307695</v>
      </c>
      <c r="P92" s="530"/>
      <c r="R92" s="1131" t="s">
        <v>327</v>
      </c>
      <c r="S92" s="528" t="s">
        <v>473</v>
      </c>
      <c r="T92" s="592">
        <f>U94/T93/T87</f>
        <v>0.38062307692307695</v>
      </c>
      <c r="U92" s="530"/>
      <c r="W92" s="1131" t="s">
        <v>327</v>
      </c>
      <c r="X92" s="528" t="s">
        <v>473</v>
      </c>
      <c r="Y92" s="592">
        <f>Z94/Y93/Y87</f>
        <v>0.5074974358974359</v>
      </c>
      <c r="Z92" s="530"/>
      <c r="AA92" s="379"/>
    </row>
    <row r="93" spans="2:27" s="380" customFormat="1" ht="14.15" outlineLevel="5" x14ac:dyDescent="0.35">
      <c r="B93" s="377"/>
      <c r="C93" s="1131" t="s">
        <v>1756</v>
      </c>
      <c r="D93" s="1635" t="s">
        <v>474</v>
      </c>
      <c r="E93" s="1362">
        <f>Electricity</f>
        <v>0.2627271073745478</v>
      </c>
      <c r="F93" s="530"/>
      <c r="H93" s="1131" t="s">
        <v>1756</v>
      </c>
      <c r="I93" s="528" t="s">
        <v>474</v>
      </c>
      <c r="J93" s="525">
        <f>Electricity</f>
        <v>0.2627271073745478</v>
      </c>
      <c r="K93" s="530"/>
      <c r="M93" s="1131" t="s">
        <v>1756</v>
      </c>
      <c r="N93" s="528" t="s">
        <v>474</v>
      </c>
      <c r="O93" s="525">
        <f>Electricity</f>
        <v>0.2627271073745478</v>
      </c>
      <c r="P93" s="530"/>
      <c r="R93" s="1131" t="s">
        <v>1756</v>
      </c>
      <c r="S93" s="528" t="s">
        <v>474</v>
      </c>
      <c r="T93" s="525">
        <f>Electricity</f>
        <v>0.2627271073745478</v>
      </c>
      <c r="U93" s="530"/>
      <c r="W93" s="1131" t="s">
        <v>1756</v>
      </c>
      <c r="X93" s="528" t="s">
        <v>474</v>
      </c>
      <c r="Y93" s="525">
        <f>Electricity</f>
        <v>0.2627271073745478</v>
      </c>
      <c r="Z93" s="530"/>
      <c r="AA93" s="379"/>
    </row>
    <row r="94" spans="2:27" s="380" customFormat="1" ht="14.15" outlineLevel="5" x14ac:dyDescent="0.35">
      <c r="B94" s="377"/>
      <c r="C94" s="1131" t="s">
        <v>2125</v>
      </c>
      <c r="D94" s="1635" t="s">
        <v>121</v>
      </c>
      <c r="E94" s="592"/>
      <c r="F94" s="530">
        <f>SUM(K94,P94,U94,Z94)</f>
        <v>2500</v>
      </c>
      <c r="H94" s="1131" t="s">
        <v>2125</v>
      </c>
      <c r="I94" s="528" t="s">
        <v>121</v>
      </c>
      <c r="J94" s="530"/>
      <c r="K94" s="1592">
        <v>1000</v>
      </c>
      <c r="M94" s="1131" t="s">
        <v>2125</v>
      </c>
      <c r="N94" s="528" t="s">
        <v>121</v>
      </c>
      <c r="O94" s="530"/>
      <c r="P94" s="1592">
        <v>500</v>
      </c>
      <c r="R94" s="1131" t="s">
        <v>2125</v>
      </c>
      <c r="S94" s="528" t="s">
        <v>121</v>
      </c>
      <c r="T94" s="530"/>
      <c r="U94" s="1592">
        <v>500</v>
      </c>
      <c r="W94" s="1131" t="s">
        <v>2125</v>
      </c>
      <c r="X94" s="528" t="s">
        <v>121</v>
      </c>
      <c r="Y94" s="530"/>
      <c r="Z94" s="1592">
        <v>500</v>
      </c>
      <c r="AA94" s="379"/>
    </row>
    <row r="95" spans="2:27" s="380" customFormat="1" ht="14.15" outlineLevel="5" x14ac:dyDescent="0.35">
      <c r="B95" s="377"/>
      <c r="C95" s="1131" t="s">
        <v>1734</v>
      </c>
      <c r="D95" s="1635" t="s">
        <v>121</v>
      </c>
      <c r="E95" s="530"/>
      <c r="F95" s="530">
        <f>SUM(K95,P95,U95,Z95)</f>
        <v>1000</v>
      </c>
      <c r="H95" s="1131" t="s">
        <v>1734</v>
      </c>
      <c r="I95" s="528" t="s">
        <v>121</v>
      </c>
      <c r="J95" s="530"/>
      <c r="K95" s="1592">
        <v>400</v>
      </c>
      <c r="M95" s="1131" t="s">
        <v>1734</v>
      </c>
      <c r="N95" s="528" t="s">
        <v>121</v>
      </c>
      <c r="O95" s="530"/>
      <c r="P95" s="1592">
        <v>200</v>
      </c>
      <c r="R95" s="1131" t="s">
        <v>1734</v>
      </c>
      <c r="S95" s="528" t="s">
        <v>121</v>
      </c>
      <c r="T95" s="530"/>
      <c r="U95" s="1592">
        <v>200</v>
      </c>
      <c r="W95" s="1131" t="s">
        <v>1734</v>
      </c>
      <c r="X95" s="528" t="s">
        <v>121</v>
      </c>
      <c r="Y95" s="530"/>
      <c r="Z95" s="1592">
        <v>200</v>
      </c>
      <c r="AA95" s="379"/>
    </row>
    <row r="96" spans="2:27" s="380" customFormat="1" ht="14.15" outlineLevel="5" x14ac:dyDescent="0.35">
      <c r="B96" s="377"/>
      <c r="C96" s="1636" t="s">
        <v>621</v>
      </c>
      <c r="D96" s="1634" t="s">
        <v>329</v>
      </c>
      <c r="E96" s="532"/>
      <c r="F96" s="2606">
        <f>IFERROR(F88/E87,0)</f>
        <v>1.009770892693783</v>
      </c>
      <c r="H96" s="1636" t="s">
        <v>621</v>
      </c>
      <c r="I96" s="524" t="s">
        <v>329</v>
      </c>
      <c r="J96" s="532"/>
      <c r="K96" s="2606">
        <f>IFERROR(K88/J87,0)</f>
        <v>0.67500000000000004</v>
      </c>
      <c r="M96" s="1636" t="s">
        <v>621</v>
      </c>
      <c r="N96" s="524" t="s">
        <v>329</v>
      </c>
      <c r="O96" s="532"/>
      <c r="P96" s="2606">
        <f>IFERROR(P88/O87,0)</f>
        <v>0.54</v>
      </c>
      <c r="R96" s="1636" t="s">
        <v>621</v>
      </c>
      <c r="S96" s="524" t="s">
        <v>329</v>
      </c>
      <c r="T96" s="532"/>
      <c r="U96" s="2606">
        <f>IFERROR(U88/T87,0)</f>
        <v>0.54</v>
      </c>
      <c r="W96" s="1636" t="s">
        <v>621</v>
      </c>
      <c r="X96" s="524" t="s">
        <v>329</v>
      </c>
      <c r="Y96" s="532"/>
      <c r="Z96" s="2606">
        <f>IFERROR(Z88/Y87,0)</f>
        <v>0.58666666666666667</v>
      </c>
      <c r="AA96" s="379"/>
    </row>
    <row r="97" spans="2:27" s="380" customFormat="1" ht="14.15" outlineLevel="4" x14ac:dyDescent="0.35">
      <c r="B97" s="377"/>
      <c r="C97" s="1166" t="s">
        <v>1521</v>
      </c>
      <c r="D97" s="1634" t="s">
        <v>121</v>
      </c>
      <c r="E97" s="525"/>
      <c r="F97" s="532">
        <f>SUM(F98:F102)</f>
        <v>304631.11093146866</v>
      </c>
      <c r="H97" s="1166" t="s">
        <v>1521</v>
      </c>
      <c r="I97" s="1634" t="s">
        <v>121</v>
      </c>
      <c r="J97" s="525"/>
      <c r="K97" s="526">
        <f>SUM(K98:K102)</f>
        <v>84131</v>
      </c>
      <c r="M97" s="1166" t="s">
        <v>1521</v>
      </c>
      <c r="N97" s="1634" t="s">
        <v>121</v>
      </c>
      <c r="O97" s="525"/>
      <c r="P97" s="526">
        <f>SUM(P98:P102)</f>
        <v>75500</v>
      </c>
      <c r="R97" s="1166" t="s">
        <v>1521</v>
      </c>
      <c r="S97" s="1634" t="s">
        <v>121</v>
      </c>
      <c r="T97" s="525"/>
      <c r="U97" s="526">
        <f>SUM(U98:U102)</f>
        <v>74500</v>
      </c>
      <c r="W97" s="1166" t="s">
        <v>1521</v>
      </c>
      <c r="X97" s="548" t="s">
        <v>121</v>
      </c>
      <c r="Y97" s="525"/>
      <c r="Z97" s="526">
        <f>SUM(Z98:Z102)</f>
        <v>70500</v>
      </c>
      <c r="AA97" s="379"/>
    </row>
    <row r="98" spans="2:27" s="380" customFormat="1" ht="14.15" outlineLevel="5" x14ac:dyDescent="0.35">
      <c r="B98" s="377"/>
      <c r="C98" s="1131" t="s">
        <v>470</v>
      </c>
      <c r="D98" s="1635" t="s">
        <v>121</v>
      </c>
      <c r="E98" s="534"/>
      <c r="F98" s="530">
        <f>SUM(K98,P98,U98,Z98)</f>
        <v>23500</v>
      </c>
      <c r="H98" s="1131" t="s">
        <v>470</v>
      </c>
      <c r="I98" s="528" t="s">
        <v>121</v>
      </c>
      <c r="J98" s="534"/>
      <c r="K98" s="1592">
        <v>8000</v>
      </c>
      <c r="M98" s="1131" t="s">
        <v>470</v>
      </c>
      <c r="N98" s="528" t="s">
        <v>121</v>
      </c>
      <c r="O98" s="534"/>
      <c r="P98" s="1592">
        <v>6500</v>
      </c>
      <c r="R98" s="1131" t="s">
        <v>470</v>
      </c>
      <c r="S98" s="528" t="s">
        <v>121</v>
      </c>
      <c r="T98" s="534"/>
      <c r="U98" s="1592">
        <v>5000</v>
      </c>
      <c r="W98" s="1131" t="s">
        <v>470</v>
      </c>
      <c r="X98" s="528" t="s">
        <v>121</v>
      </c>
      <c r="Y98" s="534"/>
      <c r="Z98" s="1592">
        <v>4000</v>
      </c>
      <c r="AA98" s="379"/>
    </row>
    <row r="99" spans="2:27" s="380" customFormat="1" ht="14.15" outlineLevel="5" x14ac:dyDescent="0.35">
      <c r="B99" s="377"/>
      <c r="C99" s="1131" t="s">
        <v>40</v>
      </c>
      <c r="D99" s="1635" t="s">
        <v>121</v>
      </c>
      <c r="E99" s="534"/>
      <c r="F99" s="530">
        <f>SUM(K99,P99,U99,Z99)</f>
        <v>11500</v>
      </c>
      <c r="H99" s="1131" t="s">
        <v>40</v>
      </c>
      <c r="I99" s="528" t="s">
        <v>121</v>
      </c>
      <c r="J99" s="534"/>
      <c r="K99" s="1592">
        <v>3500</v>
      </c>
      <c r="M99" s="1131" t="s">
        <v>40</v>
      </c>
      <c r="N99" s="528" t="s">
        <v>121</v>
      </c>
      <c r="O99" s="534"/>
      <c r="P99" s="1592">
        <v>3000</v>
      </c>
      <c r="R99" s="1131" t="s">
        <v>40</v>
      </c>
      <c r="S99" s="528" t="s">
        <v>121</v>
      </c>
      <c r="T99" s="534"/>
      <c r="U99" s="1592">
        <v>2500</v>
      </c>
      <c r="W99" s="1131" t="s">
        <v>40</v>
      </c>
      <c r="X99" s="528" t="s">
        <v>121</v>
      </c>
      <c r="Y99" s="534"/>
      <c r="Z99" s="1592">
        <v>2500</v>
      </c>
      <c r="AA99" s="379"/>
    </row>
    <row r="100" spans="2:27" s="380" customFormat="1" ht="14.15" outlineLevel="5" x14ac:dyDescent="0.35">
      <c r="B100" s="377"/>
      <c r="C100" s="1131" t="s">
        <v>622</v>
      </c>
      <c r="D100" s="1635" t="s">
        <v>121</v>
      </c>
      <c r="E100" s="526"/>
      <c r="F100" s="530">
        <f>F698+'3.1 INPUT CAPEX '!K466</f>
        <v>42631.110931468647</v>
      </c>
      <c r="H100" s="1131" t="s">
        <v>622</v>
      </c>
      <c r="I100" s="528" t="s">
        <v>121</v>
      </c>
      <c r="J100" s="534"/>
      <c r="K100" s="1592">
        <v>12631</v>
      </c>
      <c r="M100" s="1131" t="s">
        <v>622</v>
      </c>
      <c r="N100" s="528" t="s">
        <v>121</v>
      </c>
      <c r="O100" s="534"/>
      <c r="P100" s="1592">
        <v>10000</v>
      </c>
      <c r="R100" s="1131" t="s">
        <v>622</v>
      </c>
      <c r="S100" s="528" t="s">
        <v>121</v>
      </c>
      <c r="T100" s="534"/>
      <c r="U100" s="1592">
        <v>10000</v>
      </c>
      <c r="W100" s="1131" t="s">
        <v>622</v>
      </c>
      <c r="X100" s="528" t="s">
        <v>121</v>
      </c>
      <c r="Y100" s="534"/>
      <c r="Z100" s="1592">
        <v>10000</v>
      </c>
      <c r="AA100" s="379"/>
    </row>
    <row r="101" spans="2:27" s="380" customFormat="1" ht="14.15" outlineLevel="5" x14ac:dyDescent="0.35">
      <c r="B101" s="377"/>
      <c r="C101" s="1131" t="s">
        <v>1468</v>
      </c>
      <c r="D101" s="1635" t="s">
        <v>121</v>
      </c>
      <c r="E101" s="534"/>
      <c r="F101" s="530">
        <f>SUM(K101,P101,U101,Z101)</f>
        <v>200000</v>
      </c>
      <c r="H101" s="1131" t="s">
        <v>117</v>
      </c>
      <c r="I101" s="528" t="s">
        <v>121</v>
      </c>
      <c r="J101" s="534"/>
      <c r="K101" s="1592">
        <v>50000</v>
      </c>
      <c r="M101" s="1131" t="s">
        <v>117</v>
      </c>
      <c r="N101" s="528" t="s">
        <v>121</v>
      </c>
      <c r="O101" s="534"/>
      <c r="P101" s="1592">
        <v>50000</v>
      </c>
      <c r="R101" s="1131" t="s">
        <v>117</v>
      </c>
      <c r="S101" s="528" t="s">
        <v>121</v>
      </c>
      <c r="T101" s="534"/>
      <c r="U101" s="1592">
        <v>50000</v>
      </c>
      <c r="W101" s="1131" t="s">
        <v>117</v>
      </c>
      <c r="X101" s="528" t="s">
        <v>121</v>
      </c>
      <c r="Y101" s="534"/>
      <c r="Z101" s="1592">
        <v>50000</v>
      </c>
      <c r="AA101" s="379"/>
    </row>
    <row r="102" spans="2:27" s="380" customFormat="1" ht="14.15" outlineLevel="5" x14ac:dyDescent="0.35">
      <c r="B102" s="377"/>
      <c r="C102" s="1131" t="s">
        <v>1565</v>
      </c>
      <c r="D102" s="1635" t="s">
        <v>121</v>
      </c>
      <c r="E102" s="534"/>
      <c r="F102" s="530">
        <f>SUM(K102,P102,U102,Z102)</f>
        <v>27000</v>
      </c>
      <c r="H102" s="1131" t="s">
        <v>1565</v>
      </c>
      <c r="I102" s="528" t="s">
        <v>121</v>
      </c>
      <c r="J102" s="534"/>
      <c r="K102" s="1592">
        <v>10000</v>
      </c>
      <c r="M102" s="1131" t="s">
        <v>1565</v>
      </c>
      <c r="N102" s="528" t="s">
        <v>121</v>
      </c>
      <c r="O102" s="534"/>
      <c r="P102" s="1592">
        <v>6000</v>
      </c>
      <c r="R102" s="1131" t="s">
        <v>1565</v>
      </c>
      <c r="S102" s="528" t="s">
        <v>121</v>
      </c>
      <c r="T102" s="534"/>
      <c r="U102" s="1592">
        <v>7000</v>
      </c>
      <c r="W102" s="1131" t="s">
        <v>1565</v>
      </c>
      <c r="X102" s="528" t="s">
        <v>121</v>
      </c>
      <c r="Y102" s="534"/>
      <c r="Z102" s="1592">
        <v>4000</v>
      </c>
      <c r="AA102" s="379"/>
    </row>
    <row r="103" spans="2:27" s="380" customFormat="1" ht="14.15" outlineLevel="4" x14ac:dyDescent="0.35">
      <c r="B103" s="377"/>
      <c r="C103" s="1166" t="s">
        <v>623</v>
      </c>
      <c r="D103" s="1634" t="s">
        <v>121</v>
      </c>
      <c r="E103" s="532"/>
      <c r="F103" s="532">
        <f>F97+F88</f>
        <v>317631.11093146866</v>
      </c>
      <c r="H103" s="1166" t="s">
        <v>623</v>
      </c>
      <c r="I103" s="524" t="s">
        <v>121</v>
      </c>
      <c r="J103" s="532"/>
      <c r="K103" s="532">
        <f>K97+K88</f>
        <v>89531</v>
      </c>
      <c r="M103" s="1166" t="s">
        <v>623</v>
      </c>
      <c r="N103" s="524" t="s">
        <v>121</v>
      </c>
      <c r="O103" s="532"/>
      <c r="P103" s="532">
        <f>P97+P88</f>
        <v>78200</v>
      </c>
      <c r="R103" s="1166" t="s">
        <v>623</v>
      </c>
      <c r="S103" s="524" t="s">
        <v>121</v>
      </c>
      <c r="T103" s="532"/>
      <c r="U103" s="532">
        <f>U97+U88</f>
        <v>77200</v>
      </c>
      <c r="W103" s="1166" t="s">
        <v>623</v>
      </c>
      <c r="X103" s="524" t="s">
        <v>121</v>
      </c>
      <c r="Y103" s="532"/>
      <c r="Z103" s="532">
        <f>Z97+Z88</f>
        <v>72700</v>
      </c>
      <c r="AA103" s="379"/>
    </row>
    <row r="104" spans="2:27" s="380" customFormat="1" ht="14.15" outlineLevel="4" x14ac:dyDescent="0.35">
      <c r="B104" s="377"/>
      <c r="C104" s="1638" t="s">
        <v>2140</v>
      </c>
      <c r="D104" s="1635" t="s">
        <v>121</v>
      </c>
      <c r="E104" s="2610">
        <f>IFERROR(F104/F103,0)</f>
        <v>3.1483062130389289E-2</v>
      </c>
      <c r="F104" s="2627">
        <f>SUM(K104,P104,U104,Z104)</f>
        <v>10000</v>
      </c>
      <c r="H104" s="1638" t="s">
        <v>2140</v>
      </c>
      <c r="I104" s="1635" t="s">
        <v>121</v>
      </c>
      <c r="J104" s="2610">
        <f>IFERROR(K104/K103,0)</f>
        <v>2.7923289140074387E-2</v>
      </c>
      <c r="K104" s="1678">
        <v>2500</v>
      </c>
      <c r="M104" s="1638" t="s">
        <v>2140</v>
      </c>
      <c r="N104" s="1635" t="s">
        <v>121</v>
      </c>
      <c r="O104" s="2610">
        <f>IFERROR(P104/P103,0)</f>
        <v>3.1969309462915603E-2</v>
      </c>
      <c r="P104" s="1678">
        <v>2500</v>
      </c>
      <c r="R104" s="1638" t="s">
        <v>2140</v>
      </c>
      <c r="S104" s="1635" t="s">
        <v>121</v>
      </c>
      <c r="T104" s="2610">
        <f>IFERROR(U104/U103,0)</f>
        <v>3.2383419689119168E-2</v>
      </c>
      <c r="U104" s="1678">
        <v>2500</v>
      </c>
      <c r="W104" s="1638" t="s">
        <v>2140</v>
      </c>
      <c r="X104" s="1635" t="s">
        <v>121</v>
      </c>
      <c r="Y104" s="2610">
        <f>IFERROR(Z104/Z103,0)</f>
        <v>3.4387895460797797E-2</v>
      </c>
      <c r="Z104" s="1678">
        <v>2500</v>
      </c>
      <c r="AA104" s="379"/>
    </row>
    <row r="105" spans="2:27" s="380" customFormat="1" ht="14.15" outlineLevel="4" x14ac:dyDescent="0.35">
      <c r="B105" s="377"/>
      <c r="C105" s="1166" t="s">
        <v>624</v>
      </c>
      <c r="D105" s="1634" t="s">
        <v>121</v>
      </c>
      <c r="E105" s="532"/>
      <c r="F105" s="532">
        <f>+F103+F104</f>
        <v>327631.11093146866</v>
      </c>
      <c r="H105" s="1166" t="s">
        <v>624</v>
      </c>
      <c r="I105" s="524" t="s">
        <v>121</v>
      </c>
      <c r="J105" s="532"/>
      <c r="K105" s="532">
        <f>+K103+K104</f>
        <v>92031</v>
      </c>
      <c r="M105" s="1166" t="s">
        <v>624</v>
      </c>
      <c r="N105" s="524" t="s">
        <v>121</v>
      </c>
      <c r="O105" s="532"/>
      <c r="P105" s="532">
        <f>+P103+P104</f>
        <v>80700</v>
      </c>
      <c r="R105" s="1166" t="s">
        <v>624</v>
      </c>
      <c r="S105" s="524" t="s">
        <v>121</v>
      </c>
      <c r="T105" s="532"/>
      <c r="U105" s="532">
        <f>+U103+U104</f>
        <v>79700</v>
      </c>
      <c r="W105" s="1166" t="s">
        <v>624</v>
      </c>
      <c r="X105" s="524" t="s">
        <v>121</v>
      </c>
      <c r="Y105" s="532"/>
      <c r="Z105" s="532">
        <f>+Z103+Z104</f>
        <v>75200</v>
      </c>
      <c r="AA105" s="379"/>
    </row>
    <row r="106" spans="2:27" s="380" customFormat="1" ht="14.15" outlineLevel="2" x14ac:dyDescent="0.35">
      <c r="B106" s="377"/>
      <c r="C106" s="1639"/>
      <c r="D106" s="1640"/>
      <c r="E106" s="543"/>
      <c r="F106" s="543"/>
      <c r="G106" s="539"/>
      <c r="H106" s="1639"/>
      <c r="I106" s="538"/>
      <c r="J106" s="543"/>
      <c r="K106" s="543"/>
      <c r="L106" s="539"/>
      <c r="M106" s="1639"/>
      <c r="N106" s="538"/>
      <c r="O106" s="543"/>
      <c r="P106" s="543"/>
      <c r="Q106" s="539"/>
      <c r="R106" s="1639"/>
      <c r="S106" s="538"/>
      <c r="T106" s="543"/>
      <c r="U106" s="543"/>
      <c r="V106" s="539"/>
      <c r="W106" s="1639"/>
      <c r="X106" s="538"/>
      <c r="Y106" s="543"/>
      <c r="Z106" s="543"/>
      <c r="AA106" s="379"/>
    </row>
    <row r="107" spans="2:27" s="380" customFormat="1" ht="14.15" outlineLevel="2" x14ac:dyDescent="0.35">
      <c r="B107" s="377"/>
      <c r="C107" s="1630" t="s">
        <v>1917</v>
      </c>
      <c r="D107" s="1631"/>
      <c r="E107" s="515" t="s">
        <v>59</v>
      </c>
      <c r="F107" s="1649">
        <f>'1. INPUT General assumptions'!$F$11</f>
        <v>2030</v>
      </c>
      <c r="H107" s="1630" t="s">
        <v>1123</v>
      </c>
      <c r="I107" s="514"/>
      <c r="J107" s="1648" t="s">
        <v>59</v>
      </c>
      <c r="K107" s="1649">
        <f>'1. INPUT General assumptions'!$F$11</f>
        <v>2030</v>
      </c>
      <c r="M107" s="1630" t="s">
        <v>1123</v>
      </c>
      <c r="N107" s="514"/>
      <c r="O107" s="1648" t="s">
        <v>59</v>
      </c>
      <c r="P107" s="1649">
        <f>'1. INPUT General assumptions'!$F$11</f>
        <v>2030</v>
      </c>
      <c r="R107" s="1630" t="s">
        <v>1123</v>
      </c>
      <c r="S107" s="514"/>
      <c r="T107" s="1648" t="s">
        <v>59</v>
      </c>
      <c r="U107" s="1649">
        <f>'1. INPUT General assumptions'!$F$11</f>
        <v>2030</v>
      </c>
      <c r="W107" s="1630" t="s">
        <v>1123</v>
      </c>
      <c r="X107" s="514"/>
      <c r="Y107" s="1648" t="s">
        <v>59</v>
      </c>
      <c r="Z107" s="1649">
        <f>'1. INPUT General assumptions'!$F$11</f>
        <v>2030</v>
      </c>
      <c r="AA107" s="379"/>
    </row>
    <row r="108" spans="2:27" s="380" customFormat="1" ht="14.15" outlineLevel="4" x14ac:dyDescent="0.35">
      <c r="B108" s="377"/>
      <c r="C108" s="535" t="s">
        <v>630</v>
      </c>
      <c r="D108" s="540" t="s">
        <v>387</v>
      </c>
      <c r="E108" s="521">
        <f>'2.3 DA Interface'!M187</f>
        <v>49636.628918887502</v>
      </c>
      <c r="F108" s="553"/>
      <c r="H108" s="535" t="s">
        <v>630</v>
      </c>
      <c r="I108" s="540" t="s">
        <v>387</v>
      </c>
      <c r="J108" s="1592">
        <v>15000</v>
      </c>
      <c r="K108" s="522"/>
      <c r="M108" s="535" t="s">
        <v>630</v>
      </c>
      <c r="N108" s="540" t="s">
        <v>387</v>
      </c>
      <c r="O108" s="1592">
        <v>15000</v>
      </c>
      <c r="P108" s="522"/>
      <c r="R108" s="535" t="s">
        <v>630</v>
      </c>
      <c r="S108" s="540" t="s">
        <v>387</v>
      </c>
      <c r="T108" s="1592">
        <v>10000</v>
      </c>
      <c r="U108" s="522"/>
      <c r="W108" s="535" t="s">
        <v>630</v>
      </c>
      <c r="X108" s="540" t="s">
        <v>387</v>
      </c>
      <c r="Y108" s="1592">
        <v>2724</v>
      </c>
      <c r="Z108" s="522"/>
      <c r="AA108" s="379"/>
    </row>
    <row r="109" spans="2:27" s="380" customFormat="1" ht="14.15" outlineLevel="4" x14ac:dyDescent="0.35">
      <c r="B109" s="377"/>
      <c r="C109" s="523" t="s">
        <v>1520</v>
      </c>
      <c r="D109" s="524" t="s">
        <v>121</v>
      </c>
      <c r="E109" s="525"/>
      <c r="F109" s="532">
        <f>SUM(F110:F116)</f>
        <v>256000</v>
      </c>
      <c r="H109" s="523" t="s">
        <v>1520</v>
      </c>
      <c r="I109" s="524" t="s">
        <v>121</v>
      </c>
      <c r="J109" s="525"/>
      <c r="K109" s="526">
        <f>SUM(K110:K116)</f>
        <v>73000</v>
      </c>
      <c r="M109" s="523" t="s">
        <v>1520</v>
      </c>
      <c r="N109" s="524" t="s">
        <v>121</v>
      </c>
      <c r="O109" s="525"/>
      <c r="P109" s="526">
        <f>SUM(P110:P116)</f>
        <v>70000</v>
      </c>
      <c r="R109" s="523" t="s">
        <v>1520</v>
      </c>
      <c r="S109" s="524" t="s">
        <v>121</v>
      </c>
      <c r="T109" s="525"/>
      <c r="U109" s="526">
        <f>SUM(U110:U116)</f>
        <v>56500</v>
      </c>
      <c r="W109" s="523" t="s">
        <v>1520</v>
      </c>
      <c r="X109" s="524" t="s">
        <v>121</v>
      </c>
      <c r="Y109" s="525"/>
      <c r="Z109" s="526">
        <f>SUM(Z110:Z116)</f>
        <v>56500</v>
      </c>
      <c r="AA109" s="379"/>
    </row>
    <row r="110" spans="2:27" s="380" customFormat="1" ht="14.15" outlineLevel="5" x14ac:dyDescent="0.35">
      <c r="B110" s="377"/>
      <c r="C110" s="527" t="s">
        <v>325</v>
      </c>
      <c r="D110" s="528" t="s">
        <v>326</v>
      </c>
      <c r="E110" s="592">
        <f>F112/E111/E108</f>
        <v>2.4921615890181714</v>
      </c>
      <c r="F110" s="530"/>
      <c r="H110" s="527" t="s">
        <v>325</v>
      </c>
      <c r="I110" s="528" t="s">
        <v>326</v>
      </c>
      <c r="J110" s="592">
        <f>K112/J111/J108</f>
        <v>2.2907870370370369</v>
      </c>
      <c r="K110" s="530"/>
      <c r="M110" s="527" t="s">
        <v>325</v>
      </c>
      <c r="N110" s="528" t="s">
        <v>326</v>
      </c>
      <c r="O110" s="592">
        <f>P112/O111/O108</f>
        <v>2.2907870370370369</v>
      </c>
      <c r="P110" s="530"/>
      <c r="R110" s="527" t="s">
        <v>325</v>
      </c>
      <c r="S110" s="528" t="s">
        <v>326</v>
      </c>
      <c r="T110" s="592">
        <f>U112/T111/T108</f>
        <v>2.7489444444444446</v>
      </c>
      <c r="U110" s="530"/>
      <c r="W110" s="527" t="s">
        <v>325</v>
      </c>
      <c r="X110" s="528" t="s">
        <v>326</v>
      </c>
      <c r="Y110" s="592">
        <f>Z112/Y111/Y108</f>
        <v>10.091572850383423</v>
      </c>
      <c r="Z110" s="530"/>
      <c r="AA110" s="379"/>
    </row>
    <row r="111" spans="2:27" s="380" customFormat="1" ht="14.15" outlineLevel="5" x14ac:dyDescent="0.35">
      <c r="B111" s="377"/>
      <c r="C111" s="527" t="s">
        <v>1779</v>
      </c>
      <c r="D111" s="528" t="s">
        <v>475</v>
      </c>
      <c r="E111" s="1362">
        <f>Fuel</f>
        <v>1.4551039793051879</v>
      </c>
      <c r="F111" s="530"/>
      <c r="H111" s="527" t="s">
        <v>1779</v>
      </c>
      <c r="I111" s="528" t="s">
        <v>475</v>
      </c>
      <c r="J111" s="525">
        <f>Fuel</f>
        <v>1.4551039793051879</v>
      </c>
      <c r="K111" s="530"/>
      <c r="M111" s="527" t="s">
        <v>1779</v>
      </c>
      <c r="N111" s="528" t="s">
        <v>475</v>
      </c>
      <c r="O111" s="525">
        <f>Fuel</f>
        <v>1.4551039793051879</v>
      </c>
      <c r="P111" s="530"/>
      <c r="R111" s="527" t="s">
        <v>1779</v>
      </c>
      <c r="S111" s="528" t="s">
        <v>475</v>
      </c>
      <c r="T111" s="525">
        <f>Fuel</f>
        <v>1.4551039793051879</v>
      </c>
      <c r="U111" s="530"/>
      <c r="W111" s="527" t="s">
        <v>1779</v>
      </c>
      <c r="X111" s="528" t="s">
        <v>475</v>
      </c>
      <c r="Y111" s="525">
        <f>Fuel</f>
        <v>1.4551039793051879</v>
      </c>
      <c r="Z111" s="530"/>
      <c r="AA111" s="379"/>
    </row>
    <row r="112" spans="2:27" s="380" customFormat="1" ht="14.15" outlineLevel="5" x14ac:dyDescent="0.35">
      <c r="B112" s="377"/>
      <c r="C112" s="527" t="s">
        <v>1457</v>
      </c>
      <c r="D112" s="528" t="s">
        <v>121</v>
      </c>
      <c r="E112" s="592"/>
      <c r="F112" s="530">
        <f>SUM(K112,P112,U112,Z112)</f>
        <v>180000</v>
      </c>
      <c r="H112" s="527" t="s">
        <v>1457</v>
      </c>
      <c r="I112" s="528" t="s">
        <v>121</v>
      </c>
      <c r="J112" s="530"/>
      <c r="K112" s="1592">
        <v>50000</v>
      </c>
      <c r="M112" s="527" t="s">
        <v>1457</v>
      </c>
      <c r="N112" s="528" t="s">
        <v>121</v>
      </c>
      <c r="O112" s="530"/>
      <c r="P112" s="1592">
        <v>50000</v>
      </c>
      <c r="R112" s="527" t="s">
        <v>1457</v>
      </c>
      <c r="S112" s="528" t="s">
        <v>121</v>
      </c>
      <c r="T112" s="530"/>
      <c r="U112" s="1592">
        <v>40000</v>
      </c>
      <c r="W112" s="527" t="s">
        <v>1457</v>
      </c>
      <c r="X112" s="528" t="s">
        <v>121</v>
      </c>
      <c r="Y112" s="530"/>
      <c r="Z112" s="1592">
        <v>40000</v>
      </c>
      <c r="AA112" s="379"/>
    </row>
    <row r="113" spans="2:31" s="380" customFormat="1" ht="14.15" outlineLevel="5" x14ac:dyDescent="0.35">
      <c r="B113" s="377"/>
      <c r="C113" s="527" t="s">
        <v>327</v>
      </c>
      <c r="D113" s="528" t="s">
        <v>473</v>
      </c>
      <c r="E113" s="592">
        <f>F115/E114/E108</f>
        <v>3.6807309622422228</v>
      </c>
      <c r="F113" s="530"/>
      <c r="H113" s="527" t="s">
        <v>327</v>
      </c>
      <c r="I113" s="528" t="s">
        <v>473</v>
      </c>
      <c r="J113" s="592">
        <f>K115/J114/J108</f>
        <v>3.8062307692307691</v>
      </c>
      <c r="K113" s="530"/>
      <c r="M113" s="527" t="s">
        <v>327</v>
      </c>
      <c r="N113" s="528" t="s">
        <v>473</v>
      </c>
      <c r="O113" s="592">
        <f>P115/O114/O108</f>
        <v>3.2987333333333333</v>
      </c>
      <c r="P113" s="530"/>
      <c r="R113" s="527" t="s">
        <v>327</v>
      </c>
      <c r="S113" s="528" t="s">
        <v>473</v>
      </c>
      <c r="T113" s="592">
        <f>U115/T114/T108</f>
        <v>3.8062307692307695</v>
      </c>
      <c r="U113" s="530"/>
      <c r="W113" s="527" t="s">
        <v>327</v>
      </c>
      <c r="X113" s="528" t="s">
        <v>473</v>
      </c>
      <c r="Y113" s="592">
        <f>Z115/Y114/Y108</f>
        <v>13.972947023607817</v>
      </c>
      <c r="Z113" s="530"/>
      <c r="AA113" s="379"/>
    </row>
    <row r="114" spans="2:31" s="380" customFormat="1" ht="14.15" outlineLevel="5" x14ac:dyDescent="0.35">
      <c r="B114" s="377"/>
      <c r="C114" s="527" t="s">
        <v>1756</v>
      </c>
      <c r="D114" s="528" t="s">
        <v>474</v>
      </c>
      <c r="E114" s="1362">
        <f>Electricity</f>
        <v>0.2627271073745478</v>
      </c>
      <c r="F114" s="530"/>
      <c r="H114" s="527" t="s">
        <v>1756</v>
      </c>
      <c r="I114" s="528" t="s">
        <v>474</v>
      </c>
      <c r="J114" s="525">
        <f>Electricity</f>
        <v>0.2627271073745478</v>
      </c>
      <c r="K114" s="530"/>
      <c r="M114" s="527" t="s">
        <v>1756</v>
      </c>
      <c r="N114" s="528" t="s">
        <v>474</v>
      </c>
      <c r="O114" s="525">
        <f>Electricity</f>
        <v>0.2627271073745478</v>
      </c>
      <c r="P114" s="530"/>
      <c r="R114" s="527" t="s">
        <v>1756</v>
      </c>
      <c r="S114" s="528" t="s">
        <v>474</v>
      </c>
      <c r="T114" s="525">
        <f>Electricity</f>
        <v>0.2627271073745478</v>
      </c>
      <c r="U114" s="530"/>
      <c r="W114" s="527" t="s">
        <v>1756</v>
      </c>
      <c r="X114" s="528" t="s">
        <v>474</v>
      </c>
      <c r="Y114" s="525">
        <f>Electricity</f>
        <v>0.2627271073745478</v>
      </c>
      <c r="Z114" s="530"/>
      <c r="AA114" s="379"/>
    </row>
    <row r="115" spans="2:31" s="380" customFormat="1" ht="14.15" outlineLevel="5" x14ac:dyDescent="0.35">
      <c r="B115" s="377"/>
      <c r="C115" s="527" t="s">
        <v>2125</v>
      </c>
      <c r="D115" s="528" t="s">
        <v>121</v>
      </c>
      <c r="E115" s="592"/>
      <c r="F115" s="530">
        <f>SUM(K115,P115,U115,Z115)</f>
        <v>48000</v>
      </c>
      <c r="H115" s="527" t="s">
        <v>2125</v>
      </c>
      <c r="I115" s="528" t="s">
        <v>121</v>
      </c>
      <c r="J115" s="530"/>
      <c r="K115" s="1592">
        <v>15000</v>
      </c>
      <c r="M115" s="527" t="s">
        <v>2125</v>
      </c>
      <c r="N115" s="528" t="s">
        <v>121</v>
      </c>
      <c r="O115" s="530"/>
      <c r="P115" s="1592">
        <v>13000</v>
      </c>
      <c r="R115" s="527" t="s">
        <v>2125</v>
      </c>
      <c r="S115" s="528" t="s">
        <v>121</v>
      </c>
      <c r="T115" s="530"/>
      <c r="U115" s="1592">
        <v>10000</v>
      </c>
      <c r="W115" s="527" t="s">
        <v>2125</v>
      </c>
      <c r="X115" s="528" t="s">
        <v>121</v>
      </c>
      <c r="Y115" s="530"/>
      <c r="Z115" s="1592">
        <v>10000</v>
      </c>
      <c r="AA115" s="379"/>
    </row>
    <row r="116" spans="2:31" s="380" customFormat="1" ht="14.15" outlineLevel="5" x14ac:dyDescent="0.35">
      <c r="B116" s="377"/>
      <c r="C116" s="1131" t="s">
        <v>1734</v>
      </c>
      <c r="D116" s="528" t="s">
        <v>121</v>
      </c>
      <c r="E116" s="530"/>
      <c r="F116" s="530">
        <f>SUM(K116,P116,U116,Z116)</f>
        <v>28000</v>
      </c>
      <c r="H116" s="527" t="s">
        <v>1734</v>
      </c>
      <c r="I116" s="528" t="s">
        <v>121</v>
      </c>
      <c r="J116" s="530"/>
      <c r="K116" s="1592">
        <v>8000</v>
      </c>
      <c r="M116" s="527" t="s">
        <v>1734</v>
      </c>
      <c r="N116" s="528" t="s">
        <v>121</v>
      </c>
      <c r="O116" s="530"/>
      <c r="P116" s="1592">
        <v>7000</v>
      </c>
      <c r="R116" s="527" t="s">
        <v>1734</v>
      </c>
      <c r="S116" s="528" t="s">
        <v>121</v>
      </c>
      <c r="T116" s="530"/>
      <c r="U116" s="1592">
        <v>6500</v>
      </c>
      <c r="W116" s="527" t="s">
        <v>1734</v>
      </c>
      <c r="X116" s="528" t="s">
        <v>121</v>
      </c>
      <c r="Y116" s="530"/>
      <c r="Z116" s="1592">
        <v>6500</v>
      </c>
      <c r="AA116" s="379"/>
    </row>
    <row r="117" spans="2:31" s="380" customFormat="1" ht="14.15" outlineLevel="5" x14ac:dyDescent="0.35">
      <c r="B117" s="377"/>
      <c r="C117" s="531" t="s">
        <v>621</v>
      </c>
      <c r="D117" s="524" t="s">
        <v>329</v>
      </c>
      <c r="E117" s="532"/>
      <c r="F117" s="2606">
        <f>IFERROR(F109/E108,0)</f>
        <v>5.1574815932471205</v>
      </c>
      <c r="H117" s="531" t="s">
        <v>621</v>
      </c>
      <c r="I117" s="524" t="s">
        <v>329</v>
      </c>
      <c r="J117" s="532"/>
      <c r="K117" s="2606">
        <f>IFERROR(K109/J108,0)</f>
        <v>4.8666666666666663</v>
      </c>
      <c r="M117" s="531" t="s">
        <v>621</v>
      </c>
      <c r="N117" s="524" t="s">
        <v>329</v>
      </c>
      <c r="O117" s="532"/>
      <c r="P117" s="2606">
        <f>IFERROR(P109/O108,0)</f>
        <v>4.666666666666667</v>
      </c>
      <c r="R117" s="531" t="s">
        <v>621</v>
      </c>
      <c r="S117" s="524" t="s">
        <v>329</v>
      </c>
      <c r="T117" s="532"/>
      <c r="U117" s="2606">
        <f>IFERROR(U109/T108,0)</f>
        <v>5.65</v>
      </c>
      <c r="W117" s="531" t="s">
        <v>621</v>
      </c>
      <c r="X117" s="524" t="s">
        <v>329</v>
      </c>
      <c r="Y117" s="532"/>
      <c r="Z117" s="2606">
        <f>IFERROR(Z109/Y108,0)</f>
        <v>20.741556534508078</v>
      </c>
      <c r="AA117" s="379"/>
    </row>
    <row r="118" spans="2:31" s="380" customFormat="1" ht="14.15" outlineLevel="4" x14ac:dyDescent="0.35">
      <c r="B118" s="377"/>
      <c r="C118" s="523" t="s">
        <v>1521</v>
      </c>
      <c r="D118" s="524" t="s">
        <v>121</v>
      </c>
      <c r="E118" s="525"/>
      <c r="F118" s="532">
        <f>SUM(F119:F123)</f>
        <v>332631.11093146866</v>
      </c>
      <c r="H118" s="523" t="s">
        <v>1521</v>
      </c>
      <c r="I118" s="524" t="s">
        <v>121</v>
      </c>
      <c r="J118" s="525"/>
      <c r="K118" s="526">
        <f>SUM(K119:K123)</f>
        <v>89631</v>
      </c>
      <c r="M118" s="523" t="s">
        <v>1521</v>
      </c>
      <c r="N118" s="524" t="s">
        <v>121</v>
      </c>
      <c r="O118" s="525"/>
      <c r="P118" s="526">
        <f>SUM(P119:P123)</f>
        <v>83000</v>
      </c>
      <c r="R118" s="523" t="s">
        <v>1521</v>
      </c>
      <c r="S118" s="524" t="s">
        <v>121</v>
      </c>
      <c r="T118" s="525"/>
      <c r="U118" s="526">
        <f>SUM(U119:U123)</f>
        <v>80000</v>
      </c>
      <c r="W118" s="523" t="s">
        <v>1521</v>
      </c>
      <c r="X118" s="524" t="s">
        <v>121</v>
      </c>
      <c r="Y118" s="525"/>
      <c r="Z118" s="526">
        <f>SUM(Z119:Z123)</f>
        <v>80000</v>
      </c>
      <c r="AA118" s="379"/>
    </row>
    <row r="119" spans="2:31" s="380" customFormat="1" ht="14.15" outlineLevel="5" x14ac:dyDescent="0.35">
      <c r="B119" s="377"/>
      <c r="C119" s="527" t="s">
        <v>470</v>
      </c>
      <c r="D119" s="528" t="s">
        <v>121</v>
      </c>
      <c r="E119" s="534"/>
      <c r="F119" s="530">
        <f>SUM(K119,P119,U119,Z119)</f>
        <v>28000</v>
      </c>
      <c r="H119" s="527" t="s">
        <v>470</v>
      </c>
      <c r="I119" s="528" t="s">
        <v>121</v>
      </c>
      <c r="J119" s="534"/>
      <c r="K119" s="1592">
        <v>8000</v>
      </c>
      <c r="M119" s="527" t="s">
        <v>470</v>
      </c>
      <c r="N119" s="528" t="s">
        <v>121</v>
      </c>
      <c r="O119" s="534"/>
      <c r="P119" s="1592">
        <v>7000</v>
      </c>
      <c r="R119" s="527" t="s">
        <v>470</v>
      </c>
      <c r="S119" s="528" t="s">
        <v>121</v>
      </c>
      <c r="T119" s="534"/>
      <c r="U119" s="1592">
        <v>6500</v>
      </c>
      <c r="W119" s="527" t="s">
        <v>470</v>
      </c>
      <c r="X119" s="528" t="s">
        <v>121</v>
      </c>
      <c r="Y119" s="534"/>
      <c r="Z119" s="1592">
        <v>6500</v>
      </c>
      <c r="AA119" s="379"/>
    </row>
    <row r="120" spans="2:31" s="380" customFormat="1" ht="14.15" outlineLevel="5" x14ac:dyDescent="0.35">
      <c r="B120" s="377"/>
      <c r="C120" s="527" t="s">
        <v>40</v>
      </c>
      <c r="D120" s="528" t="s">
        <v>121</v>
      </c>
      <c r="E120" s="534"/>
      <c r="F120" s="530">
        <f>SUM(K120,P120,U120,Z120)</f>
        <v>16000</v>
      </c>
      <c r="H120" s="527" t="s">
        <v>40</v>
      </c>
      <c r="I120" s="528" t="s">
        <v>121</v>
      </c>
      <c r="J120" s="534"/>
      <c r="K120" s="1592">
        <v>5000</v>
      </c>
      <c r="M120" s="527" t="s">
        <v>40</v>
      </c>
      <c r="N120" s="528" t="s">
        <v>121</v>
      </c>
      <c r="O120" s="534"/>
      <c r="P120" s="1592">
        <v>4000</v>
      </c>
      <c r="R120" s="527" t="s">
        <v>40</v>
      </c>
      <c r="S120" s="528" t="s">
        <v>121</v>
      </c>
      <c r="T120" s="534"/>
      <c r="U120" s="1592">
        <v>3500</v>
      </c>
      <c r="W120" s="527" t="s">
        <v>40</v>
      </c>
      <c r="X120" s="528" t="s">
        <v>121</v>
      </c>
      <c r="Y120" s="534"/>
      <c r="Z120" s="1592">
        <v>3500</v>
      </c>
      <c r="AA120" s="379"/>
    </row>
    <row r="121" spans="2:31" s="380" customFormat="1" ht="14.15" outlineLevel="5" x14ac:dyDescent="0.35">
      <c r="B121" s="377"/>
      <c r="C121" s="527" t="s">
        <v>622</v>
      </c>
      <c r="D121" s="528" t="s">
        <v>121</v>
      </c>
      <c r="E121" s="526"/>
      <c r="F121" s="530">
        <f>F719+'3.1 INPUT CAPEX '!K467</f>
        <v>42631.110931468647</v>
      </c>
      <c r="H121" s="527" t="s">
        <v>622</v>
      </c>
      <c r="I121" s="528" t="s">
        <v>121</v>
      </c>
      <c r="J121" s="534"/>
      <c r="K121" s="1592">
        <v>12631</v>
      </c>
      <c r="M121" s="527" t="s">
        <v>622</v>
      </c>
      <c r="N121" s="528" t="s">
        <v>121</v>
      </c>
      <c r="O121" s="534"/>
      <c r="P121" s="1592">
        <v>10000</v>
      </c>
      <c r="R121" s="527" t="s">
        <v>622</v>
      </c>
      <c r="S121" s="528" t="s">
        <v>121</v>
      </c>
      <c r="T121" s="534"/>
      <c r="U121" s="1592">
        <v>10000</v>
      </c>
      <c r="W121" s="527" t="s">
        <v>622</v>
      </c>
      <c r="X121" s="528" t="s">
        <v>121</v>
      </c>
      <c r="Y121" s="534"/>
      <c r="Z121" s="1592">
        <v>10000</v>
      </c>
      <c r="AA121" s="379"/>
    </row>
    <row r="122" spans="2:31" s="380" customFormat="1" ht="14.15" outlineLevel="5" x14ac:dyDescent="0.35">
      <c r="B122" s="377"/>
      <c r="C122" s="527" t="s">
        <v>1137</v>
      </c>
      <c r="D122" s="528" t="s">
        <v>121</v>
      </c>
      <c r="E122" s="534"/>
      <c r="F122" s="530">
        <f>SUM(K122,P122,U122,Z122)</f>
        <v>200000</v>
      </c>
      <c r="H122" s="527" t="s">
        <v>117</v>
      </c>
      <c r="I122" s="528" t="s">
        <v>121</v>
      </c>
      <c r="J122" s="534"/>
      <c r="K122" s="1592">
        <v>50000</v>
      </c>
      <c r="M122" s="527" t="s">
        <v>117</v>
      </c>
      <c r="N122" s="528" t="s">
        <v>121</v>
      </c>
      <c r="O122" s="534"/>
      <c r="P122" s="1592">
        <v>50000</v>
      </c>
      <c r="R122" s="527" t="s">
        <v>117</v>
      </c>
      <c r="S122" s="528" t="s">
        <v>121</v>
      </c>
      <c r="T122" s="534"/>
      <c r="U122" s="1592">
        <v>50000</v>
      </c>
      <c r="W122" s="527" t="s">
        <v>117</v>
      </c>
      <c r="X122" s="528" t="s">
        <v>121</v>
      </c>
      <c r="Y122" s="534"/>
      <c r="Z122" s="1592">
        <v>50000</v>
      </c>
      <c r="AA122" s="379"/>
    </row>
    <row r="123" spans="2:31" s="380" customFormat="1" ht="14.15" outlineLevel="5" x14ac:dyDescent="0.35">
      <c r="B123" s="377"/>
      <c r="C123" s="527" t="s">
        <v>1565</v>
      </c>
      <c r="D123" s="528" t="s">
        <v>121</v>
      </c>
      <c r="E123" s="534"/>
      <c r="F123" s="530">
        <f>SUM(K123,P123,U123,Z123)</f>
        <v>46000</v>
      </c>
      <c r="H123" s="527" t="s">
        <v>1565</v>
      </c>
      <c r="I123" s="528" t="s">
        <v>121</v>
      </c>
      <c r="J123" s="534"/>
      <c r="K123" s="1592">
        <v>14000</v>
      </c>
      <c r="M123" s="527" t="s">
        <v>1565</v>
      </c>
      <c r="N123" s="528" t="s">
        <v>121</v>
      </c>
      <c r="O123" s="534"/>
      <c r="P123" s="1592">
        <v>12000</v>
      </c>
      <c r="R123" s="527" t="s">
        <v>1565</v>
      </c>
      <c r="S123" s="528" t="s">
        <v>121</v>
      </c>
      <c r="T123" s="534"/>
      <c r="U123" s="1592">
        <v>10000</v>
      </c>
      <c r="W123" s="527" t="s">
        <v>1565</v>
      </c>
      <c r="X123" s="528" t="s">
        <v>121</v>
      </c>
      <c r="Y123" s="534"/>
      <c r="Z123" s="1592">
        <v>10000</v>
      </c>
      <c r="AA123" s="379"/>
    </row>
    <row r="124" spans="2:31" s="380" customFormat="1" ht="14.15" outlineLevel="4" x14ac:dyDescent="0.35">
      <c r="B124" s="377"/>
      <c r="C124" s="523" t="s">
        <v>623</v>
      </c>
      <c r="D124" s="524" t="s">
        <v>121</v>
      </c>
      <c r="E124" s="532"/>
      <c r="F124" s="532">
        <f>F118+F109</f>
        <v>588631.11093146866</v>
      </c>
      <c r="H124" s="523" t="s">
        <v>623</v>
      </c>
      <c r="I124" s="524" t="s">
        <v>121</v>
      </c>
      <c r="J124" s="532"/>
      <c r="K124" s="532">
        <f>K118+K109</f>
        <v>162631</v>
      </c>
      <c r="M124" s="523" t="s">
        <v>623</v>
      </c>
      <c r="N124" s="524" t="s">
        <v>121</v>
      </c>
      <c r="O124" s="532"/>
      <c r="P124" s="532">
        <f>P118+P109</f>
        <v>153000</v>
      </c>
      <c r="R124" s="523" t="s">
        <v>623</v>
      </c>
      <c r="S124" s="524" t="s">
        <v>121</v>
      </c>
      <c r="T124" s="532"/>
      <c r="U124" s="532">
        <f>U118+U109</f>
        <v>136500</v>
      </c>
      <c r="W124" s="523" t="s">
        <v>623</v>
      </c>
      <c r="X124" s="524" t="s">
        <v>121</v>
      </c>
      <c r="Y124" s="532"/>
      <c r="Z124" s="532">
        <f>Z118+Z109</f>
        <v>136500</v>
      </c>
      <c r="AA124" s="379"/>
    </row>
    <row r="125" spans="2:31" s="380" customFormat="1" ht="14.15" outlineLevel="4" x14ac:dyDescent="0.35">
      <c r="B125" s="377"/>
      <c r="C125" s="535" t="s">
        <v>2140</v>
      </c>
      <c r="D125" s="1635" t="s">
        <v>121</v>
      </c>
      <c r="E125" s="2610">
        <f>IFERROR(F125/F124,0)</f>
        <v>1.6988568586148431E-2</v>
      </c>
      <c r="F125" s="2627">
        <f>SUM(K125,P125,U125,Z125)</f>
        <v>10000</v>
      </c>
      <c r="H125" s="535" t="s">
        <v>2140</v>
      </c>
      <c r="I125" s="1635" t="s">
        <v>121</v>
      </c>
      <c r="J125" s="2610">
        <f>IFERROR(K125/K124,0)</f>
        <v>1.537222300791362E-2</v>
      </c>
      <c r="K125" s="1678">
        <v>2500</v>
      </c>
      <c r="M125" s="535" t="s">
        <v>2140</v>
      </c>
      <c r="N125" s="1635" t="s">
        <v>121</v>
      </c>
      <c r="O125" s="2610">
        <f>IFERROR(P125/P124,0)</f>
        <v>1.6339869281045753E-2</v>
      </c>
      <c r="P125" s="1678">
        <v>2500</v>
      </c>
      <c r="R125" s="535" t="s">
        <v>2140</v>
      </c>
      <c r="S125" s="1635" t="s">
        <v>121</v>
      </c>
      <c r="T125" s="2610">
        <f>IFERROR(U125/U124,0)</f>
        <v>1.8315018315018316E-2</v>
      </c>
      <c r="U125" s="1678">
        <v>2500</v>
      </c>
      <c r="W125" s="535" t="s">
        <v>2140</v>
      </c>
      <c r="X125" s="1635" t="s">
        <v>121</v>
      </c>
      <c r="Y125" s="2610">
        <f>IFERROR(Z125/Z124,0)</f>
        <v>1.8315018315018316E-2</v>
      </c>
      <c r="Z125" s="1678">
        <v>2500</v>
      </c>
      <c r="AA125" s="379"/>
    </row>
    <row r="126" spans="2:31" s="380" customFormat="1" ht="14.15" outlineLevel="4" x14ac:dyDescent="0.35">
      <c r="B126" s="377"/>
      <c r="C126" s="523" t="s">
        <v>624</v>
      </c>
      <c r="D126" s="524" t="s">
        <v>121</v>
      </c>
      <c r="E126" s="532"/>
      <c r="F126" s="532">
        <f>+F124+F125</f>
        <v>598631.11093146866</v>
      </c>
      <c r="H126" s="523" t="s">
        <v>624</v>
      </c>
      <c r="I126" s="524" t="s">
        <v>121</v>
      </c>
      <c r="J126" s="532"/>
      <c r="K126" s="532">
        <f>+K124+K125</f>
        <v>165131</v>
      </c>
      <c r="M126" s="523" t="s">
        <v>624</v>
      </c>
      <c r="N126" s="524" t="s">
        <v>121</v>
      </c>
      <c r="O126" s="532"/>
      <c r="P126" s="532">
        <f>+P124+P125</f>
        <v>155500</v>
      </c>
      <c r="R126" s="523" t="s">
        <v>624</v>
      </c>
      <c r="S126" s="524" t="s">
        <v>121</v>
      </c>
      <c r="T126" s="532"/>
      <c r="U126" s="532">
        <f>+U124+U125</f>
        <v>139000</v>
      </c>
      <c r="W126" s="523" t="s">
        <v>624</v>
      </c>
      <c r="X126" s="524" t="s">
        <v>121</v>
      </c>
      <c r="Y126" s="532"/>
      <c r="Z126" s="532">
        <f>+Z124+Z125</f>
        <v>139000</v>
      </c>
      <c r="AA126" s="379"/>
    </row>
    <row r="127" spans="2:31" s="380" customFormat="1" ht="14.15" outlineLevel="1" x14ac:dyDescent="0.35">
      <c r="B127" s="377"/>
      <c r="D127" s="542"/>
      <c r="E127" s="539"/>
      <c r="F127" s="539"/>
      <c r="I127" s="518"/>
      <c r="N127" s="518"/>
      <c r="S127" s="518"/>
      <c r="X127" s="518"/>
      <c r="AA127" s="379"/>
    </row>
    <row r="128" spans="2:31" ht="15.45" outlineLevel="1" x14ac:dyDescent="0.35">
      <c r="B128" s="340"/>
      <c r="C128" s="420" t="s">
        <v>570</v>
      </c>
      <c r="D128" s="506"/>
      <c r="E128" s="2243" t="s">
        <v>59</v>
      </c>
      <c r="F128" s="784">
        <f>'1. INPUT General assumptions'!$F$11</f>
        <v>2030</v>
      </c>
      <c r="G128" s="507"/>
      <c r="H128" s="507"/>
      <c r="I128" s="508"/>
      <c r="J128" s="507"/>
      <c r="K128" s="507"/>
      <c r="L128" s="507"/>
      <c r="M128" s="507"/>
      <c r="N128" s="508"/>
      <c r="O128" s="507"/>
      <c r="P128" s="507"/>
      <c r="Q128" s="507"/>
      <c r="R128" s="507"/>
      <c r="S128" s="508"/>
      <c r="T128" s="507"/>
      <c r="U128" s="507"/>
      <c r="V128" s="507"/>
      <c r="W128" s="507"/>
      <c r="X128" s="508"/>
      <c r="Y128" s="507"/>
      <c r="Z128" s="509"/>
      <c r="AA128" s="212"/>
      <c r="AB128" s="187"/>
      <c r="AC128" s="187"/>
      <c r="AD128" s="187"/>
      <c r="AE128" s="187"/>
    </row>
    <row r="129" spans="2:27" s="380" customFormat="1" ht="14.15" outlineLevel="2" x14ac:dyDescent="0.35">
      <c r="B129" s="377"/>
      <c r="D129" s="518"/>
      <c r="I129" s="518"/>
      <c r="N129" s="518"/>
      <c r="S129" s="518"/>
      <c r="X129" s="518"/>
      <c r="AA129" s="379"/>
    </row>
    <row r="130" spans="2:27" s="380" customFormat="1" ht="14.15" outlineLevel="2" x14ac:dyDescent="0.35">
      <c r="B130" s="377"/>
      <c r="C130" s="544" t="s">
        <v>1119</v>
      </c>
      <c r="D130" s="514"/>
      <c r="E130" s="1648" t="s">
        <v>59</v>
      </c>
      <c r="F130" s="1649">
        <f>'1. INPUT General assumptions'!$F$11</f>
        <v>2030</v>
      </c>
      <c r="H130" s="544" t="s">
        <v>477</v>
      </c>
      <c r="I130" s="545"/>
      <c r="J130" s="1648" t="s">
        <v>59</v>
      </c>
      <c r="K130" s="1649">
        <f>'1. INPUT General assumptions'!$F$11</f>
        <v>2030</v>
      </c>
      <c r="M130" s="544" t="s">
        <v>478</v>
      </c>
      <c r="N130" s="1631" t="s">
        <v>59</v>
      </c>
      <c r="O130" s="1649">
        <f>'1. INPUT General assumptions'!$F$11</f>
        <v>2030</v>
      </c>
      <c r="P130" s="546"/>
      <c r="R130" s="544" t="s">
        <v>479</v>
      </c>
      <c r="S130" s="545"/>
      <c r="T130" s="1648" t="s">
        <v>59</v>
      </c>
      <c r="U130" s="1649">
        <f>'1. INPUT General assumptions'!$F$11</f>
        <v>2030</v>
      </c>
      <c r="W130" s="544" t="s">
        <v>480</v>
      </c>
      <c r="X130" s="545"/>
      <c r="Y130" s="1648" t="s">
        <v>59</v>
      </c>
      <c r="Z130" s="1649">
        <f>'1. INPUT General assumptions'!$F$11</f>
        <v>2030</v>
      </c>
      <c r="AA130" s="379"/>
    </row>
    <row r="131" spans="2:27" s="380" customFormat="1" ht="14.15" outlineLevel="4" x14ac:dyDescent="0.35">
      <c r="B131" s="377"/>
      <c r="C131" s="535" t="s">
        <v>631</v>
      </c>
      <c r="D131" s="540" t="s">
        <v>387</v>
      </c>
      <c r="E131" s="541">
        <f>'2.3 DA Interface'!M195</f>
        <v>20655.499453574997</v>
      </c>
      <c r="F131" s="522"/>
      <c r="H131" s="535" t="s">
        <v>631</v>
      </c>
      <c r="I131" s="540" t="s">
        <v>387</v>
      </c>
      <c r="J131" s="1594">
        <v>21159.239091248575</v>
      </c>
      <c r="K131" s="522"/>
      <c r="L131" s="539"/>
      <c r="M131" s="535" t="s">
        <v>631</v>
      </c>
      <c r="N131" s="540" t="s">
        <v>387</v>
      </c>
      <c r="O131" s="1594">
        <v>0</v>
      </c>
      <c r="P131" s="522"/>
      <c r="Q131" s="539"/>
      <c r="R131" s="535" t="s">
        <v>631</v>
      </c>
      <c r="S131" s="540" t="s">
        <v>387</v>
      </c>
      <c r="T131" s="1594">
        <v>0</v>
      </c>
      <c r="U131" s="522"/>
      <c r="V131" s="539"/>
      <c r="W131" s="535" t="s">
        <v>631</v>
      </c>
      <c r="X131" s="540" t="s">
        <v>387</v>
      </c>
      <c r="Y131" s="1594">
        <v>0</v>
      </c>
      <c r="Z131" s="522">
        <v>0</v>
      </c>
      <c r="AA131" s="379"/>
    </row>
    <row r="132" spans="2:27" s="380" customFormat="1" ht="14.15" outlineLevel="4" x14ac:dyDescent="0.35">
      <c r="B132" s="377"/>
      <c r="C132" s="547" t="s">
        <v>1520</v>
      </c>
      <c r="D132" s="548" t="s">
        <v>121</v>
      </c>
      <c r="E132" s="549"/>
      <c r="F132" s="550">
        <f>SUM(F133:F139)</f>
        <v>1082083.4871264521</v>
      </c>
      <c r="H132" s="547" t="s">
        <v>1520</v>
      </c>
      <c r="I132" s="548" t="s">
        <v>121</v>
      </c>
      <c r="J132" s="549"/>
      <c r="K132" s="550">
        <f>SUM(K133:K139)</f>
        <v>1082083.4871264521</v>
      </c>
      <c r="L132" s="539"/>
      <c r="M132" s="547" t="s">
        <v>1520</v>
      </c>
      <c r="N132" s="548" t="s">
        <v>121</v>
      </c>
      <c r="O132" s="549"/>
      <c r="P132" s="550">
        <f>SUM(P133:P139)</f>
        <v>0</v>
      </c>
      <c r="Q132" s="539"/>
      <c r="R132" s="547" t="s">
        <v>1520</v>
      </c>
      <c r="S132" s="548" t="s">
        <v>121</v>
      </c>
      <c r="T132" s="549"/>
      <c r="U132" s="550">
        <f>SUM(U133:U139)</f>
        <v>0</v>
      </c>
      <c r="V132" s="539"/>
      <c r="W132" s="547" t="s">
        <v>1520</v>
      </c>
      <c r="X132" s="548" t="s">
        <v>121</v>
      </c>
      <c r="Y132" s="549"/>
      <c r="Z132" s="550">
        <f>SUM(Z133:Z139)</f>
        <v>0</v>
      </c>
      <c r="AA132" s="379"/>
    </row>
    <row r="133" spans="2:27" s="380" customFormat="1" ht="14.15" outlineLevel="5" x14ac:dyDescent="0.35">
      <c r="B133" s="377"/>
      <c r="C133" s="549" t="s">
        <v>333</v>
      </c>
      <c r="D133" s="551" t="s">
        <v>326</v>
      </c>
      <c r="E133" s="552">
        <f>F135/E134/E131</f>
        <v>8.0748364488289734</v>
      </c>
      <c r="F133" s="553"/>
      <c r="H133" s="549" t="s">
        <v>333</v>
      </c>
      <c r="I133" s="551" t="s">
        <v>326</v>
      </c>
      <c r="J133" s="552">
        <f>K135/J134/J131</f>
        <v>7.8825981944444452</v>
      </c>
      <c r="K133" s="554"/>
      <c r="L133" s="539"/>
      <c r="M133" s="549" t="s">
        <v>333</v>
      </c>
      <c r="N133" s="551" t="s">
        <v>326</v>
      </c>
      <c r="O133" s="552" t="e">
        <f>P135/O134/O131</f>
        <v>#DIV/0!</v>
      </c>
      <c r="P133" s="554"/>
      <c r="Q133" s="539"/>
      <c r="R133" s="549" t="s">
        <v>333</v>
      </c>
      <c r="S133" s="551" t="s">
        <v>326</v>
      </c>
      <c r="T133" s="552" t="e">
        <f>U135/T134/T131</f>
        <v>#DIV/0!</v>
      </c>
      <c r="U133" s="554"/>
      <c r="V133" s="539"/>
      <c r="W133" s="549" t="s">
        <v>333</v>
      </c>
      <c r="X133" s="551" t="s">
        <v>326</v>
      </c>
      <c r="Y133" s="552" t="e">
        <f>Z135/Y134/Y131</f>
        <v>#DIV/0!</v>
      </c>
      <c r="Z133" s="554"/>
      <c r="AA133" s="379"/>
    </row>
    <row r="134" spans="2:27" s="380" customFormat="1" ht="14.15" outlineLevel="5" x14ac:dyDescent="0.35">
      <c r="B134" s="377"/>
      <c r="C134" s="549" t="s">
        <v>1779</v>
      </c>
      <c r="D134" s="551" t="s">
        <v>475</v>
      </c>
      <c r="E134" s="1378">
        <f>Fuel</f>
        <v>1.4551039793051879</v>
      </c>
      <c r="F134" s="553"/>
      <c r="H134" s="549" t="s">
        <v>1779</v>
      </c>
      <c r="I134" s="551" t="s">
        <v>475</v>
      </c>
      <c r="J134" s="1378">
        <f>Fuel</f>
        <v>1.4551039793051879</v>
      </c>
      <c r="K134" s="554"/>
      <c r="L134" s="539"/>
      <c r="M134" s="549" t="s">
        <v>1779</v>
      </c>
      <c r="N134" s="551" t="s">
        <v>475</v>
      </c>
      <c r="O134" s="1378">
        <f>Fuel</f>
        <v>1.4551039793051879</v>
      </c>
      <c r="P134" s="554"/>
      <c r="Q134" s="539"/>
      <c r="R134" s="549" t="s">
        <v>1779</v>
      </c>
      <c r="S134" s="551" t="s">
        <v>475</v>
      </c>
      <c r="T134" s="1378">
        <f>Fuel</f>
        <v>1.4551039793051879</v>
      </c>
      <c r="U134" s="554"/>
      <c r="V134" s="539"/>
      <c r="W134" s="549" t="s">
        <v>1779</v>
      </c>
      <c r="X134" s="551" t="s">
        <v>475</v>
      </c>
      <c r="Y134" s="1378">
        <f>Fuel</f>
        <v>1.4551039793051879</v>
      </c>
      <c r="Z134" s="554"/>
      <c r="AA134" s="379"/>
    </row>
    <row r="135" spans="2:27" s="380" customFormat="1" ht="14.15" outlineLevel="5" x14ac:dyDescent="0.35">
      <c r="B135" s="377"/>
      <c r="C135" s="549" t="s">
        <v>468</v>
      </c>
      <c r="D135" s="551" t="s">
        <v>121</v>
      </c>
      <c r="E135" s="552"/>
      <c r="F135" s="553">
        <f>K135+P135+U135+Z135+AD135</f>
        <v>242696.47237662118</v>
      </c>
      <c r="H135" s="549" t="s">
        <v>468</v>
      </c>
      <c r="I135" s="551" t="s">
        <v>121</v>
      </c>
      <c r="J135" s="552"/>
      <c r="K135" s="1593">
        <f>11.47*J131</f>
        <v>242696.47237662118</v>
      </c>
      <c r="L135" s="539"/>
      <c r="M135" s="549" t="s">
        <v>468</v>
      </c>
      <c r="N135" s="551" t="s">
        <v>121</v>
      </c>
      <c r="O135" s="552"/>
      <c r="P135" s="1593">
        <v>0</v>
      </c>
      <c r="Q135" s="539"/>
      <c r="R135" s="549" t="s">
        <v>468</v>
      </c>
      <c r="S135" s="551" t="s">
        <v>121</v>
      </c>
      <c r="T135" s="552"/>
      <c r="U135" s="1593">
        <v>0</v>
      </c>
      <c r="V135" s="539"/>
      <c r="W135" s="549" t="s">
        <v>468</v>
      </c>
      <c r="X135" s="551" t="s">
        <v>121</v>
      </c>
      <c r="Y135" s="552"/>
      <c r="Z135" s="1593">
        <v>0</v>
      </c>
      <c r="AA135" s="379"/>
    </row>
    <row r="136" spans="2:27" s="380" customFormat="1" ht="14.15" outlineLevel="5" x14ac:dyDescent="0.35">
      <c r="B136" s="377"/>
      <c r="C136" s="549" t="s">
        <v>1518</v>
      </c>
      <c r="D136" s="551" t="s">
        <v>473</v>
      </c>
      <c r="E136" s="552">
        <f>F138/E137/E131</f>
        <v>0</v>
      </c>
      <c r="F136" s="553"/>
      <c r="H136" s="549" t="s">
        <v>1518</v>
      </c>
      <c r="I136" s="551" t="s">
        <v>473</v>
      </c>
      <c r="J136" s="552">
        <f>K138/J137/J131</f>
        <v>0</v>
      </c>
      <c r="K136" s="554"/>
      <c r="L136" s="539"/>
      <c r="M136" s="549" t="s">
        <v>1518</v>
      </c>
      <c r="N136" s="551" t="s">
        <v>473</v>
      </c>
      <c r="O136" s="552" t="e">
        <f>P138/O137/O131</f>
        <v>#DIV/0!</v>
      </c>
      <c r="P136" s="554"/>
      <c r="Q136" s="539"/>
      <c r="R136" s="549" t="s">
        <v>1518</v>
      </c>
      <c r="S136" s="551" t="s">
        <v>473</v>
      </c>
      <c r="T136" s="552" t="e">
        <f>U138/T137/T131</f>
        <v>#DIV/0!</v>
      </c>
      <c r="U136" s="554"/>
      <c r="V136" s="539"/>
      <c r="W136" s="549" t="s">
        <v>1518</v>
      </c>
      <c r="X136" s="551" t="s">
        <v>473</v>
      </c>
      <c r="Y136" s="552" t="e">
        <f>Z138/Y137/Y131</f>
        <v>#DIV/0!</v>
      </c>
      <c r="Z136" s="554"/>
      <c r="AA136" s="379"/>
    </row>
    <row r="137" spans="2:27" s="380" customFormat="1" ht="14.15" outlineLevel="5" x14ac:dyDescent="0.35">
      <c r="B137" s="377"/>
      <c r="C137" s="549" t="s">
        <v>1756</v>
      </c>
      <c r="D137" s="551" t="s">
        <v>474</v>
      </c>
      <c r="E137" s="1378">
        <f>Electricity</f>
        <v>0.2627271073745478</v>
      </c>
      <c r="F137" s="553"/>
      <c r="H137" s="549" t="s">
        <v>1756</v>
      </c>
      <c r="I137" s="551" t="s">
        <v>474</v>
      </c>
      <c r="J137" s="1378">
        <f>Electricity</f>
        <v>0.2627271073745478</v>
      </c>
      <c r="K137" s="554"/>
      <c r="L137" s="539"/>
      <c r="M137" s="549" t="s">
        <v>1756</v>
      </c>
      <c r="N137" s="551" t="s">
        <v>474</v>
      </c>
      <c r="O137" s="1378">
        <f>Electricity</f>
        <v>0.2627271073745478</v>
      </c>
      <c r="P137" s="554"/>
      <c r="Q137" s="539"/>
      <c r="R137" s="549" t="s">
        <v>1756</v>
      </c>
      <c r="S137" s="551" t="s">
        <v>474</v>
      </c>
      <c r="T137" s="1378">
        <f>Electricity</f>
        <v>0.2627271073745478</v>
      </c>
      <c r="U137" s="554"/>
      <c r="V137" s="539"/>
      <c r="W137" s="549" t="s">
        <v>1756</v>
      </c>
      <c r="X137" s="551" t="s">
        <v>474</v>
      </c>
      <c r="Y137" s="1378">
        <f>Electricity</f>
        <v>0.2627271073745478</v>
      </c>
      <c r="Z137" s="554"/>
      <c r="AA137" s="379"/>
    </row>
    <row r="138" spans="2:27" s="380" customFormat="1" ht="14.15" outlineLevel="5" x14ac:dyDescent="0.35">
      <c r="B138" s="377"/>
      <c r="C138" s="549" t="s">
        <v>468</v>
      </c>
      <c r="D138" s="551" t="s">
        <v>121</v>
      </c>
      <c r="E138" s="552"/>
      <c r="F138" s="553">
        <f>K138+P138+U138+Z138+AD138</f>
        <v>0</v>
      </c>
      <c r="H138" s="549" t="s">
        <v>468</v>
      </c>
      <c r="I138" s="551" t="s">
        <v>121</v>
      </c>
      <c r="J138" s="552"/>
      <c r="K138" s="1593">
        <v>0</v>
      </c>
      <c r="L138" s="539"/>
      <c r="M138" s="549" t="s">
        <v>468</v>
      </c>
      <c r="N138" s="551" t="s">
        <v>121</v>
      </c>
      <c r="O138" s="552"/>
      <c r="P138" s="1593">
        <v>0</v>
      </c>
      <c r="Q138" s="539"/>
      <c r="R138" s="549" t="s">
        <v>468</v>
      </c>
      <c r="S138" s="551" t="s">
        <v>121</v>
      </c>
      <c r="T138" s="552"/>
      <c r="U138" s="1593">
        <v>0</v>
      </c>
      <c r="V138" s="539"/>
      <c r="W138" s="549" t="s">
        <v>468</v>
      </c>
      <c r="X138" s="551" t="s">
        <v>121</v>
      </c>
      <c r="Y138" s="552"/>
      <c r="Z138" s="1593">
        <v>0</v>
      </c>
      <c r="AA138" s="379"/>
    </row>
    <row r="139" spans="2:27" s="380" customFormat="1" ht="14.15" outlineLevel="5" x14ac:dyDescent="0.35">
      <c r="B139" s="377"/>
      <c r="C139" s="549" t="s">
        <v>1734</v>
      </c>
      <c r="D139" s="551" t="s">
        <v>121</v>
      </c>
      <c r="E139" s="553"/>
      <c r="F139" s="553">
        <f>K139+P139+U139+Z139+AD139</f>
        <v>839387.01474983105</v>
      </c>
      <c r="H139" s="549" t="s">
        <v>1734</v>
      </c>
      <c r="I139" s="551" t="s">
        <v>121</v>
      </c>
      <c r="J139" s="553"/>
      <c r="K139" s="1593">
        <f>(51.14-11.47)*J131</f>
        <v>839387.01474983105</v>
      </c>
      <c r="L139" s="539"/>
      <c r="M139" s="549" t="s">
        <v>1734</v>
      </c>
      <c r="N139" s="551" t="s">
        <v>121</v>
      </c>
      <c r="O139" s="553"/>
      <c r="P139" s="1593">
        <v>0</v>
      </c>
      <c r="Q139" s="539"/>
      <c r="R139" s="549" t="s">
        <v>1734</v>
      </c>
      <c r="S139" s="551" t="s">
        <v>121</v>
      </c>
      <c r="T139" s="553"/>
      <c r="U139" s="1593">
        <v>0</v>
      </c>
      <c r="V139" s="539"/>
      <c r="W139" s="549" t="s">
        <v>1734</v>
      </c>
      <c r="X139" s="551" t="s">
        <v>121</v>
      </c>
      <c r="Y139" s="553"/>
      <c r="Z139" s="1593">
        <v>0</v>
      </c>
      <c r="AA139" s="379"/>
    </row>
    <row r="140" spans="2:27" s="380" customFormat="1" ht="14.15" outlineLevel="5" x14ac:dyDescent="0.35">
      <c r="B140" s="377"/>
      <c r="C140" s="555" t="s">
        <v>621</v>
      </c>
      <c r="D140" s="548" t="s">
        <v>329</v>
      </c>
      <c r="E140" s="556"/>
      <c r="F140" s="2606">
        <f>IFERROR(F132/E131,0)</f>
        <v>52.387185773867508</v>
      </c>
      <c r="H140" s="555" t="s">
        <v>621</v>
      </c>
      <c r="I140" s="548" t="s">
        <v>329</v>
      </c>
      <c r="J140" s="556"/>
      <c r="K140" s="2606">
        <f>IFERROR(K132/J131,0)</f>
        <v>51.14</v>
      </c>
      <c r="L140" s="539"/>
      <c r="M140" s="555" t="s">
        <v>621</v>
      </c>
      <c r="N140" s="548" t="s">
        <v>329</v>
      </c>
      <c r="O140" s="556"/>
      <c r="P140" s="2606">
        <f>IFERROR(P132/O131,0)</f>
        <v>0</v>
      </c>
      <c r="Q140" s="539"/>
      <c r="R140" s="555" t="s">
        <v>621</v>
      </c>
      <c r="S140" s="548" t="s">
        <v>329</v>
      </c>
      <c r="T140" s="556"/>
      <c r="U140" s="2606">
        <f>IFERROR(U132/T131,0)</f>
        <v>0</v>
      </c>
      <c r="V140" s="539"/>
      <c r="W140" s="555" t="s">
        <v>621</v>
      </c>
      <c r="X140" s="548" t="s">
        <v>329</v>
      </c>
      <c r="Y140" s="556"/>
      <c r="Z140" s="2606">
        <f>IFERROR(Z132/Y131,0)</f>
        <v>0</v>
      </c>
      <c r="AA140" s="379"/>
    </row>
    <row r="141" spans="2:27" s="380" customFormat="1" ht="14.15" outlineLevel="4" x14ac:dyDescent="0.35">
      <c r="B141" s="377"/>
      <c r="C141" s="547" t="s">
        <v>1521</v>
      </c>
      <c r="D141" s="548" t="s">
        <v>121</v>
      </c>
      <c r="E141" s="549"/>
      <c r="F141" s="550">
        <f>SUM(F142:F146)</f>
        <v>192878.27757965185</v>
      </c>
      <c r="H141" s="547" t="s">
        <v>1521</v>
      </c>
      <c r="I141" s="548" t="s">
        <v>121</v>
      </c>
      <c r="J141" s="549"/>
      <c r="K141" s="550">
        <f>SUM(K142:K146)</f>
        <v>192878.27757965185</v>
      </c>
      <c r="L141" s="539"/>
      <c r="M141" s="547" t="s">
        <v>1521</v>
      </c>
      <c r="N141" s="548" t="s">
        <v>121</v>
      </c>
      <c r="O141" s="549"/>
      <c r="P141" s="550">
        <f>SUM(P142:P146)</f>
        <v>0</v>
      </c>
      <c r="Q141" s="539"/>
      <c r="R141" s="547" t="s">
        <v>1521</v>
      </c>
      <c r="S141" s="548" t="s">
        <v>121</v>
      </c>
      <c r="T141" s="549"/>
      <c r="U141" s="550">
        <f>SUM(U142:U146)</f>
        <v>0</v>
      </c>
      <c r="V141" s="539"/>
      <c r="W141" s="547" t="s">
        <v>1521</v>
      </c>
      <c r="X141" s="524" t="s">
        <v>121</v>
      </c>
      <c r="Y141" s="549"/>
      <c r="Z141" s="550">
        <f>SUM(Z142:Z146)</f>
        <v>0</v>
      </c>
      <c r="AA141" s="379"/>
    </row>
    <row r="142" spans="2:27" s="380" customFormat="1" ht="14.15" outlineLevel="5" x14ac:dyDescent="0.35">
      <c r="B142" s="377"/>
      <c r="C142" s="549" t="s">
        <v>470</v>
      </c>
      <c r="D142" s="551" t="s">
        <v>121</v>
      </c>
      <c r="E142" s="554"/>
      <c r="F142" s="553">
        <f t="shared" ref="F142:F146" si="0">K142+P142+U142+Z142+AD142</f>
        <v>14527.277579651851</v>
      </c>
      <c r="H142" s="549" t="s">
        <v>470</v>
      </c>
      <c r="I142" s="551" t="s">
        <v>121</v>
      </c>
      <c r="J142" s="554"/>
      <c r="K142" s="1593">
        <v>14527.277579651851</v>
      </c>
      <c r="L142" s="539"/>
      <c r="M142" s="549" t="s">
        <v>470</v>
      </c>
      <c r="N142" s="551" t="s">
        <v>121</v>
      </c>
      <c r="O142" s="554"/>
      <c r="P142" s="1593">
        <v>0</v>
      </c>
      <c r="Q142" s="539"/>
      <c r="R142" s="549" t="s">
        <v>470</v>
      </c>
      <c r="S142" s="551" t="s">
        <v>121</v>
      </c>
      <c r="T142" s="554"/>
      <c r="U142" s="1593">
        <v>0</v>
      </c>
      <c r="V142" s="539"/>
      <c r="W142" s="549" t="s">
        <v>470</v>
      </c>
      <c r="X142" s="551" t="s">
        <v>121</v>
      </c>
      <c r="Y142" s="554"/>
      <c r="Z142" s="1593">
        <v>0</v>
      </c>
      <c r="AA142" s="379"/>
    </row>
    <row r="143" spans="2:27" s="380" customFormat="1" ht="14.15" outlineLevel="5" x14ac:dyDescent="0.35">
      <c r="B143" s="377"/>
      <c r="C143" s="549" t="s">
        <v>40</v>
      </c>
      <c r="D143" s="551" t="s">
        <v>121</v>
      </c>
      <c r="E143" s="554"/>
      <c r="F143" s="553">
        <f t="shared" si="0"/>
        <v>0</v>
      </c>
      <c r="H143" s="549" t="s">
        <v>40</v>
      </c>
      <c r="I143" s="551" t="s">
        <v>121</v>
      </c>
      <c r="J143" s="554"/>
      <c r="K143" s="1593">
        <v>0</v>
      </c>
      <c r="L143" s="539"/>
      <c r="M143" s="549" t="s">
        <v>40</v>
      </c>
      <c r="N143" s="551" t="s">
        <v>121</v>
      </c>
      <c r="O143" s="554"/>
      <c r="P143" s="1593">
        <v>0</v>
      </c>
      <c r="Q143" s="539"/>
      <c r="R143" s="549" t="s">
        <v>40</v>
      </c>
      <c r="S143" s="551" t="s">
        <v>121</v>
      </c>
      <c r="T143" s="554"/>
      <c r="U143" s="1593">
        <v>0</v>
      </c>
      <c r="V143" s="539"/>
      <c r="W143" s="549" t="s">
        <v>40</v>
      </c>
      <c r="X143" s="551" t="s">
        <v>121</v>
      </c>
      <c r="Y143" s="554"/>
      <c r="Z143" s="1593">
        <v>0</v>
      </c>
      <c r="AA143" s="379"/>
    </row>
    <row r="144" spans="2:27" s="380" customFormat="1" ht="14.15" outlineLevel="5" x14ac:dyDescent="0.35">
      <c r="B144" s="377"/>
      <c r="C144" s="557" t="s">
        <v>622</v>
      </c>
      <c r="D144" s="558" t="s">
        <v>121</v>
      </c>
      <c r="E144" s="534"/>
      <c r="F144" s="530">
        <f t="shared" si="0"/>
        <v>50000</v>
      </c>
      <c r="H144" s="557" t="s">
        <v>622</v>
      </c>
      <c r="I144" s="558" t="s">
        <v>121</v>
      </c>
      <c r="J144" s="534"/>
      <c r="K144" s="1593">
        <v>50000</v>
      </c>
      <c r="M144" s="557" t="s">
        <v>622</v>
      </c>
      <c r="N144" s="558" t="s">
        <v>121</v>
      </c>
      <c r="O144" s="534"/>
      <c r="P144" s="1593">
        <v>0</v>
      </c>
      <c r="R144" s="557" t="s">
        <v>622</v>
      </c>
      <c r="S144" s="558" t="s">
        <v>121</v>
      </c>
      <c r="T144" s="534"/>
      <c r="U144" s="1593">
        <v>0</v>
      </c>
      <c r="W144" s="557" t="s">
        <v>622</v>
      </c>
      <c r="X144" s="558" t="s">
        <v>121</v>
      </c>
      <c r="Y144" s="534"/>
      <c r="Z144" s="1593">
        <v>0</v>
      </c>
      <c r="AA144" s="379"/>
    </row>
    <row r="145" spans="2:27" s="380" customFormat="1" ht="14.15" outlineLevel="5" x14ac:dyDescent="0.35">
      <c r="B145" s="377"/>
      <c r="C145" s="549" t="s">
        <v>117</v>
      </c>
      <c r="D145" s="551" t="s">
        <v>121</v>
      </c>
      <c r="E145" s="554"/>
      <c r="F145" s="553">
        <f t="shared" si="0"/>
        <v>100000</v>
      </c>
      <c r="H145" s="549" t="s">
        <v>117</v>
      </c>
      <c r="I145" s="551" t="s">
        <v>121</v>
      </c>
      <c r="J145" s="554"/>
      <c r="K145" s="1593">
        <v>100000</v>
      </c>
      <c r="L145" s="539"/>
      <c r="M145" s="549" t="s">
        <v>117</v>
      </c>
      <c r="N145" s="551" t="s">
        <v>121</v>
      </c>
      <c r="O145" s="554"/>
      <c r="P145" s="1593">
        <v>0</v>
      </c>
      <c r="Q145" s="539"/>
      <c r="R145" s="549" t="s">
        <v>117</v>
      </c>
      <c r="S145" s="551" t="s">
        <v>121</v>
      </c>
      <c r="T145" s="554"/>
      <c r="U145" s="1593">
        <v>0</v>
      </c>
      <c r="V145" s="539"/>
      <c r="W145" s="549" t="s">
        <v>117</v>
      </c>
      <c r="X145" s="551" t="s">
        <v>121</v>
      </c>
      <c r="Y145" s="554"/>
      <c r="Z145" s="1593">
        <v>0</v>
      </c>
      <c r="AA145" s="379"/>
    </row>
    <row r="146" spans="2:27" s="380" customFormat="1" ht="14.15" outlineLevel="5" x14ac:dyDescent="0.35">
      <c r="B146" s="377"/>
      <c r="C146" s="549" t="s">
        <v>1736</v>
      </c>
      <c r="D146" s="551" t="s">
        <v>121</v>
      </c>
      <c r="E146" s="554"/>
      <c r="F146" s="553">
        <f t="shared" si="0"/>
        <v>28351</v>
      </c>
      <c r="H146" s="549" t="s">
        <v>1736</v>
      </c>
      <c r="I146" s="551" t="s">
        <v>121</v>
      </c>
      <c r="J146" s="554"/>
      <c r="K146" s="1593">
        <v>28351</v>
      </c>
      <c r="L146" s="539"/>
      <c r="M146" s="549" t="s">
        <v>1736</v>
      </c>
      <c r="N146" s="551" t="s">
        <v>121</v>
      </c>
      <c r="O146" s="554"/>
      <c r="P146" s="1593">
        <v>0</v>
      </c>
      <c r="Q146" s="539"/>
      <c r="R146" s="549" t="s">
        <v>1736</v>
      </c>
      <c r="S146" s="551" t="s">
        <v>121</v>
      </c>
      <c r="T146" s="554"/>
      <c r="U146" s="1593">
        <v>0</v>
      </c>
      <c r="V146" s="539"/>
      <c r="W146" s="549" t="s">
        <v>1736</v>
      </c>
      <c r="X146" s="551" t="s">
        <v>121</v>
      </c>
      <c r="Y146" s="554"/>
      <c r="Z146" s="1593">
        <v>0</v>
      </c>
      <c r="AA146" s="379"/>
    </row>
    <row r="147" spans="2:27" s="380" customFormat="1" ht="14.15" outlineLevel="4" x14ac:dyDescent="0.35">
      <c r="B147" s="377"/>
      <c r="C147" s="547" t="s">
        <v>623</v>
      </c>
      <c r="D147" s="548" t="s">
        <v>121</v>
      </c>
      <c r="E147" s="556"/>
      <c r="F147" s="556">
        <f>F141+F132</f>
        <v>1274961.7647061041</v>
      </c>
      <c r="H147" s="547" t="s">
        <v>623</v>
      </c>
      <c r="I147" s="548" t="s">
        <v>121</v>
      </c>
      <c r="J147" s="556"/>
      <c r="K147" s="556">
        <f>K141+K132</f>
        <v>1274961.7647061041</v>
      </c>
      <c r="L147" s="539"/>
      <c r="M147" s="547" t="s">
        <v>623</v>
      </c>
      <c r="N147" s="548" t="s">
        <v>121</v>
      </c>
      <c r="O147" s="556"/>
      <c r="P147" s="556">
        <f>P141+P132</f>
        <v>0</v>
      </c>
      <c r="Q147" s="539"/>
      <c r="R147" s="547" t="s">
        <v>623</v>
      </c>
      <c r="S147" s="548" t="s">
        <v>121</v>
      </c>
      <c r="T147" s="556"/>
      <c r="U147" s="556">
        <f>U141+U132</f>
        <v>0</v>
      </c>
      <c r="V147" s="539"/>
      <c r="W147" s="547" t="s">
        <v>623</v>
      </c>
      <c r="X147" s="548" t="s">
        <v>121</v>
      </c>
      <c r="Y147" s="556"/>
      <c r="Z147" s="556">
        <f>Z141+Z132</f>
        <v>0</v>
      </c>
      <c r="AA147" s="379"/>
    </row>
    <row r="148" spans="2:27" s="380" customFormat="1" ht="14.15" outlineLevel="4" x14ac:dyDescent="0.35">
      <c r="B148" s="377"/>
      <c r="C148" s="559" t="s">
        <v>2140</v>
      </c>
      <c r="D148" s="1635" t="s">
        <v>121</v>
      </c>
      <c r="E148" s="2610">
        <f>IFERROR(F148/F147,0)</f>
        <v>4.7060234793653448E-2</v>
      </c>
      <c r="F148" s="561">
        <f>K148+P148+U148+Z148+AD148</f>
        <v>60000</v>
      </c>
      <c r="H148" s="559" t="s">
        <v>2140</v>
      </c>
      <c r="I148" s="1635" t="s">
        <v>121</v>
      </c>
      <c r="J148" s="2610">
        <f>IFERROR(K148/K147,0)</f>
        <v>4.7060234793653448E-2</v>
      </c>
      <c r="K148" s="1594">
        <v>60000</v>
      </c>
      <c r="L148" s="539"/>
      <c r="M148" s="559" t="s">
        <v>2140</v>
      </c>
      <c r="N148" s="1635" t="s">
        <v>121</v>
      </c>
      <c r="O148" s="2610">
        <f>IFERROR(P148/P147,0)</f>
        <v>0</v>
      </c>
      <c r="P148" s="1594">
        <v>0</v>
      </c>
      <c r="Q148" s="539"/>
      <c r="R148" s="559" t="s">
        <v>2140</v>
      </c>
      <c r="S148" s="1635" t="s">
        <v>121</v>
      </c>
      <c r="T148" s="2610">
        <f>IFERROR(U148/U147,0)</f>
        <v>0</v>
      </c>
      <c r="U148" s="1594">
        <v>0</v>
      </c>
      <c r="V148" s="539"/>
      <c r="W148" s="559" t="s">
        <v>2140</v>
      </c>
      <c r="X148" s="1635" t="s">
        <v>121</v>
      </c>
      <c r="Y148" s="2610">
        <f>IFERROR(Z148/Z147,0)</f>
        <v>0</v>
      </c>
      <c r="Z148" s="1594">
        <v>0</v>
      </c>
      <c r="AA148" s="379"/>
    </row>
    <row r="149" spans="2:27" s="380" customFormat="1" ht="14.15" outlineLevel="4" x14ac:dyDescent="0.35">
      <c r="B149" s="377"/>
      <c r="C149" s="547" t="s">
        <v>624</v>
      </c>
      <c r="D149" s="548" t="s">
        <v>121</v>
      </c>
      <c r="E149" s="556"/>
      <c r="F149" s="556">
        <f>+F147+F148</f>
        <v>1334961.7647061041</v>
      </c>
      <c r="H149" s="547" t="s">
        <v>624</v>
      </c>
      <c r="I149" s="548" t="s">
        <v>121</v>
      </c>
      <c r="J149" s="556"/>
      <c r="K149" s="556">
        <f>+K147+K148</f>
        <v>1334961.7647061041</v>
      </c>
      <c r="L149" s="539"/>
      <c r="M149" s="547" t="s">
        <v>624</v>
      </c>
      <c r="N149" s="548" t="s">
        <v>121</v>
      </c>
      <c r="O149" s="556"/>
      <c r="P149" s="556">
        <f>+P147+P148</f>
        <v>0</v>
      </c>
      <c r="Q149" s="539"/>
      <c r="R149" s="547" t="s">
        <v>624</v>
      </c>
      <c r="S149" s="548" t="s">
        <v>121</v>
      </c>
      <c r="T149" s="556"/>
      <c r="U149" s="556">
        <f>+U147+U148</f>
        <v>0</v>
      </c>
      <c r="V149" s="539"/>
      <c r="W149" s="547" t="s">
        <v>624</v>
      </c>
      <c r="X149" s="548" t="s">
        <v>121</v>
      </c>
      <c r="Y149" s="556"/>
      <c r="Z149" s="556">
        <f>+Z147+Z148</f>
        <v>0</v>
      </c>
      <c r="AA149" s="379"/>
    </row>
    <row r="150" spans="2:27" s="380" customFormat="1" ht="14.15" outlineLevel="2" x14ac:dyDescent="0.35">
      <c r="B150" s="377"/>
      <c r="C150" s="539"/>
      <c r="D150" s="518"/>
      <c r="H150" s="539"/>
      <c r="I150" s="542"/>
      <c r="J150" s="542"/>
      <c r="K150" s="539"/>
      <c r="L150" s="539"/>
      <c r="M150" s="539"/>
      <c r="N150" s="542"/>
      <c r="O150" s="542"/>
      <c r="P150" s="539"/>
      <c r="Q150" s="539"/>
      <c r="R150" s="539"/>
      <c r="S150" s="542"/>
      <c r="T150" s="542"/>
      <c r="U150" s="539"/>
      <c r="V150" s="539"/>
      <c r="W150" s="539"/>
      <c r="X150" s="542"/>
      <c r="Y150" s="542"/>
      <c r="Z150" s="539"/>
      <c r="AA150" s="379"/>
    </row>
    <row r="151" spans="2:27" s="380" customFormat="1" ht="14.15" outlineLevel="2" x14ac:dyDescent="0.35">
      <c r="B151" s="377"/>
      <c r="C151" s="544" t="s">
        <v>1120</v>
      </c>
      <c r="D151" s="514"/>
      <c r="E151" s="515" t="s">
        <v>59</v>
      </c>
      <c r="F151" s="1649">
        <f>'1. INPUT General assumptions'!$F$11</f>
        <v>2030</v>
      </c>
      <c r="H151" s="544" t="s">
        <v>481</v>
      </c>
      <c r="I151" s="545"/>
      <c r="J151" s="515" t="s">
        <v>59</v>
      </c>
      <c r="K151" s="1649">
        <f>'1. INPUT General assumptions'!$F$11</f>
        <v>2030</v>
      </c>
      <c r="L151" s="539"/>
      <c r="M151" s="544" t="s">
        <v>482</v>
      </c>
      <c r="N151" s="545"/>
      <c r="O151" s="545"/>
      <c r="P151" s="1649">
        <f>'1. INPUT General assumptions'!$F$11</f>
        <v>2030</v>
      </c>
      <c r="Q151" s="539"/>
      <c r="R151" s="544" t="s">
        <v>483</v>
      </c>
      <c r="S151" s="545"/>
      <c r="T151" s="515" t="s">
        <v>59</v>
      </c>
      <c r="U151" s="1649">
        <f>'1. INPUT General assumptions'!$F$11</f>
        <v>2030</v>
      </c>
      <c r="V151" s="539"/>
      <c r="W151" s="544" t="s">
        <v>484</v>
      </c>
      <c r="X151" s="545"/>
      <c r="Y151" s="515" t="s">
        <v>59</v>
      </c>
      <c r="Z151" s="1649">
        <f>'1. INPUT General assumptions'!$F$11</f>
        <v>2030</v>
      </c>
      <c r="AA151" s="379"/>
    </row>
    <row r="152" spans="2:27" s="380" customFormat="1" ht="14.15" outlineLevel="4" x14ac:dyDescent="0.35">
      <c r="B152" s="377"/>
      <c r="C152" s="535" t="s">
        <v>632</v>
      </c>
      <c r="D152" s="540" t="s">
        <v>387</v>
      </c>
      <c r="E152" s="541">
        <f>'2.3 DA Interface'!M212</f>
        <v>4332.1022250000005</v>
      </c>
      <c r="F152" s="527"/>
      <c r="H152" s="535" t="s">
        <v>632</v>
      </c>
      <c r="I152" s="540" t="s">
        <v>387</v>
      </c>
      <c r="J152" s="1593">
        <v>6876</v>
      </c>
      <c r="K152" s="527"/>
      <c r="M152" s="535" t="s">
        <v>632</v>
      </c>
      <c r="N152" s="540" t="s">
        <v>387</v>
      </c>
      <c r="O152" s="1593">
        <v>0</v>
      </c>
      <c r="P152" s="527"/>
      <c r="R152" s="535" t="s">
        <v>632</v>
      </c>
      <c r="S152" s="540" t="s">
        <v>387</v>
      </c>
      <c r="T152" s="1593">
        <v>0</v>
      </c>
      <c r="U152" s="527"/>
      <c r="W152" s="535" t="s">
        <v>632</v>
      </c>
      <c r="X152" s="540" t="s">
        <v>387</v>
      </c>
      <c r="Y152" s="1593">
        <v>0</v>
      </c>
      <c r="Z152" s="527"/>
      <c r="AA152" s="379"/>
    </row>
    <row r="153" spans="2:27" s="380" customFormat="1" ht="14.15" outlineLevel="4" x14ac:dyDescent="0.35">
      <c r="B153" s="377"/>
      <c r="C153" s="547" t="s">
        <v>1520</v>
      </c>
      <c r="D153" s="548" t="s">
        <v>121</v>
      </c>
      <c r="E153" s="549"/>
      <c r="F153" s="550">
        <f>SUM(F154:F160)</f>
        <v>212658</v>
      </c>
      <c r="H153" s="547" t="s">
        <v>1520</v>
      </c>
      <c r="I153" s="548" t="s">
        <v>121</v>
      </c>
      <c r="J153" s="549"/>
      <c r="K153" s="550">
        <f>SUM(K154:K160)</f>
        <v>212658</v>
      </c>
      <c r="M153" s="547" t="s">
        <v>1520</v>
      </c>
      <c r="N153" s="548" t="s">
        <v>121</v>
      </c>
      <c r="O153" s="549"/>
      <c r="P153" s="550">
        <f>SUM(P154:P160)</f>
        <v>0</v>
      </c>
      <c r="R153" s="547" t="s">
        <v>1520</v>
      </c>
      <c r="S153" s="548" t="s">
        <v>121</v>
      </c>
      <c r="T153" s="549"/>
      <c r="U153" s="550">
        <f>SUM(U154:U160)</f>
        <v>0</v>
      </c>
      <c r="W153" s="547" t="s">
        <v>1520</v>
      </c>
      <c r="X153" s="548" t="s">
        <v>121</v>
      </c>
      <c r="Y153" s="549"/>
      <c r="Z153" s="550">
        <f>SUM(Z154:Z160)</f>
        <v>0</v>
      </c>
      <c r="AA153" s="379"/>
    </row>
    <row r="154" spans="2:27" s="380" customFormat="1" ht="14.15" outlineLevel="5" x14ac:dyDescent="0.35">
      <c r="B154" s="377"/>
      <c r="C154" s="549" t="s">
        <v>333</v>
      </c>
      <c r="D154" s="551" t="s">
        <v>326</v>
      </c>
      <c r="E154" s="552">
        <f>F156/E155/E152</f>
        <v>33.735643649698652</v>
      </c>
      <c r="F154" s="553"/>
      <c r="H154" s="549" t="s">
        <v>333</v>
      </c>
      <c r="I154" s="551" t="s">
        <v>326</v>
      </c>
      <c r="J154" s="552">
        <f>K156/J155/J152</f>
        <v>21.254545799398876</v>
      </c>
      <c r="K154" s="554"/>
      <c r="M154" s="549" t="s">
        <v>333</v>
      </c>
      <c r="N154" s="551" t="s">
        <v>326</v>
      </c>
      <c r="O154" s="552" t="e">
        <f>P156/O155/O152</f>
        <v>#DIV/0!</v>
      </c>
      <c r="P154" s="554"/>
      <c r="R154" s="549" t="s">
        <v>333</v>
      </c>
      <c r="S154" s="551" t="s">
        <v>326</v>
      </c>
      <c r="T154" s="552" t="e">
        <f>U156/T155/T152</f>
        <v>#DIV/0!</v>
      </c>
      <c r="U154" s="554"/>
      <c r="W154" s="549" t="s">
        <v>333</v>
      </c>
      <c r="X154" s="551" t="s">
        <v>326</v>
      </c>
      <c r="Y154" s="552" t="e">
        <f>Z156/Y155/Y152</f>
        <v>#DIV/0!</v>
      </c>
      <c r="Z154" s="554"/>
      <c r="AA154" s="379"/>
    </row>
    <row r="155" spans="2:27" s="380" customFormat="1" ht="14.15" outlineLevel="5" x14ac:dyDescent="0.35">
      <c r="B155" s="377"/>
      <c r="C155" s="549" t="s">
        <v>1779</v>
      </c>
      <c r="D155" s="551" t="s">
        <v>475</v>
      </c>
      <c r="E155" s="1378">
        <f>Fuel</f>
        <v>1.4551039793051879</v>
      </c>
      <c r="F155" s="553"/>
      <c r="H155" s="549" t="s">
        <v>1779</v>
      </c>
      <c r="I155" s="551" t="s">
        <v>475</v>
      </c>
      <c r="J155" s="1378">
        <f>Fuel</f>
        <v>1.4551039793051879</v>
      </c>
      <c r="K155" s="554"/>
      <c r="M155" s="549" t="s">
        <v>1779</v>
      </c>
      <c r="N155" s="551" t="s">
        <v>475</v>
      </c>
      <c r="O155" s="1378">
        <f>Fuel</f>
        <v>1.4551039793051879</v>
      </c>
      <c r="P155" s="554"/>
      <c r="R155" s="549" t="s">
        <v>1779</v>
      </c>
      <c r="S155" s="551" t="s">
        <v>475</v>
      </c>
      <c r="T155" s="1378">
        <f>Fuel</f>
        <v>1.4551039793051879</v>
      </c>
      <c r="U155" s="554"/>
      <c r="W155" s="549" t="s">
        <v>1779</v>
      </c>
      <c r="X155" s="551" t="s">
        <v>475</v>
      </c>
      <c r="Y155" s="1378">
        <f>Fuel</f>
        <v>1.4551039793051879</v>
      </c>
      <c r="Z155" s="554"/>
      <c r="AA155" s="379"/>
    </row>
    <row r="156" spans="2:27" s="380" customFormat="1" ht="14.15" outlineLevel="5" x14ac:dyDescent="0.35">
      <c r="B156" s="377"/>
      <c r="C156" s="549" t="s">
        <v>468</v>
      </c>
      <c r="D156" s="551" t="s">
        <v>121</v>
      </c>
      <c r="E156" s="552"/>
      <c r="F156" s="553">
        <f>K156+P156+U156+Z156+AD156</f>
        <v>212658</v>
      </c>
      <c r="H156" s="549" t="s">
        <v>468</v>
      </c>
      <c r="I156" s="551" t="s">
        <v>121</v>
      </c>
      <c r="J156" s="552"/>
      <c r="K156" s="1593">
        <v>212658</v>
      </c>
      <c r="M156" s="549" t="s">
        <v>468</v>
      </c>
      <c r="N156" s="551" t="s">
        <v>121</v>
      </c>
      <c r="O156" s="552"/>
      <c r="P156" s="1593">
        <v>0</v>
      </c>
      <c r="R156" s="549" t="s">
        <v>468</v>
      </c>
      <c r="S156" s="551" t="s">
        <v>121</v>
      </c>
      <c r="T156" s="552"/>
      <c r="U156" s="1593">
        <v>0</v>
      </c>
      <c r="W156" s="549" t="s">
        <v>468</v>
      </c>
      <c r="X156" s="551" t="s">
        <v>121</v>
      </c>
      <c r="Y156" s="552"/>
      <c r="Z156" s="1593">
        <v>0</v>
      </c>
      <c r="AA156" s="379"/>
    </row>
    <row r="157" spans="2:27" s="380" customFormat="1" ht="14.15" outlineLevel="5" x14ac:dyDescent="0.35">
      <c r="B157" s="377"/>
      <c r="C157" s="549" t="s">
        <v>1518</v>
      </c>
      <c r="D157" s="551" t="s">
        <v>473</v>
      </c>
      <c r="E157" s="552">
        <f>F159/E158/E152</f>
        <v>0</v>
      </c>
      <c r="F157" s="553"/>
      <c r="H157" s="549" t="s">
        <v>1518</v>
      </c>
      <c r="I157" s="551" t="s">
        <v>473</v>
      </c>
      <c r="J157" s="552">
        <f>K159/J158/J152</f>
        <v>0</v>
      </c>
      <c r="K157" s="554"/>
      <c r="M157" s="549" t="s">
        <v>1518</v>
      </c>
      <c r="N157" s="551" t="s">
        <v>473</v>
      </c>
      <c r="O157" s="552" t="e">
        <f>P159/O158/O152</f>
        <v>#DIV/0!</v>
      </c>
      <c r="P157" s="554"/>
      <c r="R157" s="549" t="s">
        <v>1518</v>
      </c>
      <c r="S157" s="551" t="s">
        <v>473</v>
      </c>
      <c r="T157" s="552" t="e">
        <f>U159/T158/T152</f>
        <v>#DIV/0!</v>
      </c>
      <c r="U157" s="554"/>
      <c r="W157" s="549" t="s">
        <v>1518</v>
      </c>
      <c r="X157" s="551" t="s">
        <v>473</v>
      </c>
      <c r="Y157" s="552" t="e">
        <f>Z159/Y158/Y152</f>
        <v>#DIV/0!</v>
      </c>
      <c r="Z157" s="554"/>
      <c r="AA157" s="379"/>
    </row>
    <row r="158" spans="2:27" s="380" customFormat="1" ht="14.15" outlineLevel="5" x14ac:dyDescent="0.35">
      <c r="B158" s="377"/>
      <c r="C158" s="549" t="s">
        <v>1756</v>
      </c>
      <c r="D158" s="551" t="s">
        <v>474</v>
      </c>
      <c r="E158" s="1378">
        <f>Electricity</f>
        <v>0.2627271073745478</v>
      </c>
      <c r="F158" s="553"/>
      <c r="H158" s="549" t="s">
        <v>1756</v>
      </c>
      <c r="I158" s="551" t="s">
        <v>474</v>
      </c>
      <c r="J158" s="1378">
        <f>Electricity</f>
        <v>0.2627271073745478</v>
      </c>
      <c r="K158" s="554"/>
      <c r="M158" s="549" t="s">
        <v>1756</v>
      </c>
      <c r="N158" s="551" t="s">
        <v>474</v>
      </c>
      <c r="O158" s="1378">
        <f>Electricity</f>
        <v>0.2627271073745478</v>
      </c>
      <c r="P158" s="554"/>
      <c r="R158" s="549" t="s">
        <v>1756</v>
      </c>
      <c r="S158" s="551" t="s">
        <v>474</v>
      </c>
      <c r="T158" s="1378">
        <f>Electricity</f>
        <v>0.2627271073745478</v>
      </c>
      <c r="U158" s="554"/>
      <c r="W158" s="549" t="s">
        <v>1756</v>
      </c>
      <c r="X158" s="551" t="s">
        <v>474</v>
      </c>
      <c r="Y158" s="1378">
        <f>Electricity</f>
        <v>0.2627271073745478</v>
      </c>
      <c r="Z158" s="554"/>
      <c r="AA158" s="379"/>
    </row>
    <row r="159" spans="2:27" s="380" customFormat="1" ht="14.15" outlineLevel="5" x14ac:dyDescent="0.35">
      <c r="B159" s="377"/>
      <c r="C159" s="549" t="s">
        <v>1735</v>
      </c>
      <c r="D159" s="551" t="s">
        <v>121</v>
      </c>
      <c r="E159" s="552"/>
      <c r="F159" s="553">
        <f>K159+P159+U159+Z159+AD159</f>
        <v>0</v>
      </c>
      <c r="H159" s="549" t="s">
        <v>1735</v>
      </c>
      <c r="I159" s="551" t="s">
        <v>121</v>
      </c>
      <c r="J159" s="552"/>
      <c r="K159" s="1593">
        <v>0</v>
      </c>
      <c r="M159" s="549" t="s">
        <v>1735</v>
      </c>
      <c r="N159" s="551" t="s">
        <v>121</v>
      </c>
      <c r="O159" s="552"/>
      <c r="P159" s="1593">
        <v>0</v>
      </c>
      <c r="R159" s="549" t="s">
        <v>1735</v>
      </c>
      <c r="S159" s="551" t="s">
        <v>121</v>
      </c>
      <c r="T159" s="552"/>
      <c r="U159" s="1593">
        <v>0</v>
      </c>
      <c r="W159" s="549" t="s">
        <v>1735</v>
      </c>
      <c r="X159" s="551" t="s">
        <v>121</v>
      </c>
      <c r="Y159" s="552"/>
      <c r="Z159" s="1593">
        <v>0</v>
      </c>
      <c r="AA159" s="379"/>
    </row>
    <row r="160" spans="2:27" s="380" customFormat="1" ht="14.15" outlineLevel="5" x14ac:dyDescent="0.35">
      <c r="B160" s="377"/>
      <c r="C160" s="549" t="s">
        <v>1734</v>
      </c>
      <c r="D160" s="551" t="s">
        <v>121</v>
      </c>
      <c r="E160" s="553"/>
      <c r="F160" s="553">
        <f>K160+P160+U160+Z160+AD160</f>
        <v>0</v>
      </c>
      <c r="H160" s="549" t="s">
        <v>1734</v>
      </c>
      <c r="I160" s="551" t="s">
        <v>121</v>
      </c>
      <c r="J160" s="553"/>
      <c r="K160" s="1593">
        <v>0</v>
      </c>
      <c r="M160" s="549" t="s">
        <v>1734</v>
      </c>
      <c r="N160" s="551" t="s">
        <v>121</v>
      </c>
      <c r="O160" s="553"/>
      <c r="P160" s="1593">
        <v>0</v>
      </c>
      <c r="R160" s="549" t="s">
        <v>1734</v>
      </c>
      <c r="S160" s="551" t="s">
        <v>121</v>
      </c>
      <c r="T160" s="553"/>
      <c r="U160" s="1593">
        <v>0</v>
      </c>
      <c r="W160" s="549" t="s">
        <v>1734</v>
      </c>
      <c r="X160" s="551" t="s">
        <v>121</v>
      </c>
      <c r="Y160" s="553"/>
      <c r="Z160" s="1593">
        <v>0</v>
      </c>
      <c r="AA160" s="379"/>
    </row>
    <row r="161" spans="2:27" s="380" customFormat="1" ht="14.15" outlineLevel="5" x14ac:dyDescent="0.35">
      <c r="B161" s="377"/>
      <c r="C161" s="555" t="s">
        <v>621</v>
      </c>
      <c r="D161" s="548" t="s">
        <v>329</v>
      </c>
      <c r="E161" s="556"/>
      <c r="F161" s="2606">
        <f>IFERROR(F153/E152,0)</f>
        <v>49.088869319098301</v>
      </c>
      <c r="H161" s="555" t="s">
        <v>621</v>
      </c>
      <c r="I161" s="548" t="s">
        <v>329</v>
      </c>
      <c r="J161" s="556"/>
      <c r="K161" s="2606">
        <f>IFERROR(K153/J152,0)</f>
        <v>30.927574171029669</v>
      </c>
      <c r="M161" s="555" t="s">
        <v>621</v>
      </c>
      <c r="N161" s="548" t="s">
        <v>329</v>
      </c>
      <c r="O161" s="556"/>
      <c r="P161" s="2606">
        <f>IFERROR(P153/O152,0)</f>
        <v>0</v>
      </c>
      <c r="R161" s="555" t="s">
        <v>621</v>
      </c>
      <c r="S161" s="548" t="s">
        <v>329</v>
      </c>
      <c r="T161" s="556"/>
      <c r="U161" s="2606">
        <f>IFERROR(U153/T152,0)</f>
        <v>0</v>
      </c>
      <c r="W161" s="555" t="s">
        <v>621</v>
      </c>
      <c r="X161" s="548" t="s">
        <v>329</v>
      </c>
      <c r="Y161" s="556"/>
      <c r="Z161" s="2606">
        <f>IFERROR(Z153/Y152,0)</f>
        <v>0</v>
      </c>
      <c r="AA161" s="379"/>
    </row>
    <row r="162" spans="2:27" s="380" customFormat="1" ht="14.15" outlineLevel="4" x14ac:dyDescent="0.35">
      <c r="B162" s="377"/>
      <c r="C162" s="547" t="s">
        <v>1521</v>
      </c>
      <c r="D162" s="548" t="s">
        <v>121</v>
      </c>
      <c r="E162" s="549"/>
      <c r="F162" s="550">
        <f>SUM(F163:F167)</f>
        <v>144527</v>
      </c>
      <c r="H162" s="547" t="s">
        <v>1521</v>
      </c>
      <c r="I162" s="548" t="s">
        <v>121</v>
      </c>
      <c r="J162" s="549"/>
      <c r="K162" s="550">
        <f>SUM(K163:K167)</f>
        <v>144527</v>
      </c>
      <c r="M162" s="547" t="s">
        <v>1521</v>
      </c>
      <c r="N162" s="548" t="s">
        <v>121</v>
      </c>
      <c r="O162" s="549"/>
      <c r="P162" s="550">
        <f>SUM(P163:P167)</f>
        <v>0</v>
      </c>
      <c r="R162" s="547" t="s">
        <v>1521</v>
      </c>
      <c r="S162" s="551"/>
      <c r="T162" s="549"/>
      <c r="U162" s="550">
        <f>SUM(U163:U167)</f>
        <v>0</v>
      </c>
      <c r="W162" s="547" t="s">
        <v>1521</v>
      </c>
      <c r="X162" s="551"/>
      <c r="Y162" s="549"/>
      <c r="Z162" s="550">
        <f>SUM(Z163:Z167)</f>
        <v>0</v>
      </c>
      <c r="AA162" s="379"/>
    </row>
    <row r="163" spans="2:27" s="380" customFormat="1" ht="14.15" outlineLevel="5" x14ac:dyDescent="0.35">
      <c r="B163" s="377"/>
      <c r="C163" s="549" t="s">
        <v>470</v>
      </c>
      <c r="D163" s="551" t="s">
        <v>121</v>
      </c>
      <c r="E163" s="554"/>
      <c r="F163" s="553">
        <f t="shared" ref="F163:F167" si="1">K163+P163+U163+Z163+AD163</f>
        <v>14527</v>
      </c>
      <c r="H163" s="549" t="s">
        <v>470</v>
      </c>
      <c r="I163" s="551" t="s">
        <v>121</v>
      </c>
      <c r="J163" s="554"/>
      <c r="K163" s="1593">
        <v>14527</v>
      </c>
      <c r="M163" s="549" t="s">
        <v>470</v>
      </c>
      <c r="N163" s="551" t="s">
        <v>121</v>
      </c>
      <c r="O163" s="554"/>
      <c r="P163" s="2607">
        <v>0</v>
      </c>
      <c r="R163" s="549" t="s">
        <v>470</v>
      </c>
      <c r="S163" s="551" t="s">
        <v>121</v>
      </c>
      <c r="T163" s="554"/>
      <c r="U163" s="2607">
        <v>0</v>
      </c>
      <c r="W163" s="549" t="s">
        <v>470</v>
      </c>
      <c r="X163" s="551" t="s">
        <v>121</v>
      </c>
      <c r="Y163" s="554"/>
      <c r="Z163" s="2607">
        <v>0</v>
      </c>
      <c r="AA163" s="379"/>
    </row>
    <row r="164" spans="2:27" s="380" customFormat="1" ht="14.15" outlineLevel="5" x14ac:dyDescent="0.35">
      <c r="B164" s="377"/>
      <c r="C164" s="549" t="s">
        <v>40</v>
      </c>
      <c r="D164" s="551" t="s">
        <v>121</v>
      </c>
      <c r="E164" s="554"/>
      <c r="F164" s="553">
        <f t="shared" si="1"/>
        <v>0</v>
      </c>
      <c r="H164" s="549" t="s">
        <v>40</v>
      </c>
      <c r="I164" s="551" t="s">
        <v>121</v>
      </c>
      <c r="J164" s="554"/>
      <c r="K164" s="1593">
        <v>0</v>
      </c>
      <c r="M164" s="549" t="s">
        <v>40</v>
      </c>
      <c r="N164" s="551" t="s">
        <v>121</v>
      </c>
      <c r="O164" s="554"/>
      <c r="P164" s="1593">
        <v>0</v>
      </c>
      <c r="R164" s="549" t="s">
        <v>40</v>
      </c>
      <c r="S164" s="551" t="s">
        <v>121</v>
      </c>
      <c r="T164" s="554"/>
      <c r="U164" s="1593">
        <v>0</v>
      </c>
      <c r="W164" s="549" t="s">
        <v>40</v>
      </c>
      <c r="X164" s="551" t="s">
        <v>121</v>
      </c>
      <c r="Y164" s="554"/>
      <c r="Z164" s="1593">
        <v>0</v>
      </c>
      <c r="AA164" s="379"/>
    </row>
    <row r="165" spans="2:27" s="380" customFormat="1" ht="14.15" outlineLevel="5" x14ac:dyDescent="0.35">
      <c r="B165" s="377"/>
      <c r="C165" s="557" t="s">
        <v>622</v>
      </c>
      <c r="D165" s="558" t="s">
        <v>121</v>
      </c>
      <c r="E165" s="534"/>
      <c r="F165" s="530">
        <f t="shared" si="1"/>
        <v>30000</v>
      </c>
      <c r="H165" s="557" t="s">
        <v>622</v>
      </c>
      <c r="I165" s="558" t="s">
        <v>121</v>
      </c>
      <c r="J165" s="534"/>
      <c r="K165" s="1593">
        <v>30000</v>
      </c>
      <c r="M165" s="557" t="s">
        <v>622</v>
      </c>
      <c r="N165" s="558" t="s">
        <v>121</v>
      </c>
      <c r="O165" s="534"/>
      <c r="P165" s="1593">
        <v>0</v>
      </c>
      <c r="R165" s="557" t="s">
        <v>622</v>
      </c>
      <c r="S165" s="558" t="s">
        <v>121</v>
      </c>
      <c r="T165" s="534"/>
      <c r="U165" s="1593">
        <v>0</v>
      </c>
      <c r="W165" s="557" t="s">
        <v>622</v>
      </c>
      <c r="X165" s="558" t="s">
        <v>121</v>
      </c>
      <c r="Y165" s="534"/>
      <c r="Z165" s="1593">
        <v>0</v>
      </c>
      <c r="AA165" s="379"/>
    </row>
    <row r="166" spans="2:27" s="380" customFormat="1" ht="14.15" outlineLevel="5" x14ac:dyDescent="0.35">
      <c r="B166" s="377"/>
      <c r="C166" s="549" t="s">
        <v>117</v>
      </c>
      <c r="D166" s="551" t="s">
        <v>121</v>
      </c>
      <c r="E166" s="554"/>
      <c r="F166" s="553">
        <f t="shared" si="1"/>
        <v>100000</v>
      </c>
      <c r="H166" s="549" t="s">
        <v>117</v>
      </c>
      <c r="I166" s="551" t="s">
        <v>121</v>
      </c>
      <c r="J166" s="554"/>
      <c r="K166" s="1593">
        <v>100000</v>
      </c>
      <c r="M166" s="549" t="s">
        <v>117</v>
      </c>
      <c r="N166" s="551" t="s">
        <v>121</v>
      </c>
      <c r="O166" s="554"/>
      <c r="P166" s="1593">
        <v>0</v>
      </c>
      <c r="R166" s="549" t="s">
        <v>117</v>
      </c>
      <c r="S166" s="551" t="s">
        <v>121</v>
      </c>
      <c r="T166" s="554"/>
      <c r="U166" s="1593">
        <v>0</v>
      </c>
      <c r="W166" s="549" t="s">
        <v>117</v>
      </c>
      <c r="X166" s="551" t="s">
        <v>121</v>
      </c>
      <c r="Y166" s="554"/>
      <c r="Z166" s="1593">
        <v>0</v>
      </c>
      <c r="AA166" s="379"/>
    </row>
    <row r="167" spans="2:27" s="380" customFormat="1" ht="14.15" outlineLevel="5" x14ac:dyDescent="0.35">
      <c r="B167" s="377"/>
      <c r="C167" s="549" t="s">
        <v>1565</v>
      </c>
      <c r="D167" s="551" t="s">
        <v>121</v>
      </c>
      <c r="E167" s="554"/>
      <c r="F167" s="553">
        <f t="shared" si="1"/>
        <v>0</v>
      </c>
      <c r="H167" s="549" t="s">
        <v>1565</v>
      </c>
      <c r="I167" s="551" t="s">
        <v>121</v>
      </c>
      <c r="J167" s="554"/>
      <c r="K167" s="1593">
        <v>0</v>
      </c>
      <c r="M167" s="549" t="s">
        <v>1565</v>
      </c>
      <c r="N167" s="551" t="s">
        <v>121</v>
      </c>
      <c r="O167" s="554"/>
      <c r="P167" s="1593">
        <v>0</v>
      </c>
      <c r="R167" s="549" t="s">
        <v>1565</v>
      </c>
      <c r="S167" s="551" t="s">
        <v>121</v>
      </c>
      <c r="T167" s="554"/>
      <c r="U167" s="1593">
        <v>0</v>
      </c>
      <c r="W167" s="549" t="s">
        <v>1565</v>
      </c>
      <c r="X167" s="551" t="s">
        <v>121</v>
      </c>
      <c r="Y167" s="554"/>
      <c r="Z167" s="1593">
        <v>0</v>
      </c>
      <c r="AA167" s="379"/>
    </row>
    <row r="168" spans="2:27" s="380" customFormat="1" ht="14.15" outlineLevel="4" x14ac:dyDescent="0.35">
      <c r="B168" s="377"/>
      <c r="C168" s="547" t="s">
        <v>623</v>
      </c>
      <c r="D168" s="548" t="s">
        <v>121</v>
      </c>
      <c r="E168" s="556"/>
      <c r="F168" s="556">
        <f>F162+F153</f>
        <v>357185</v>
      </c>
      <c r="H168" s="547" t="s">
        <v>623</v>
      </c>
      <c r="I168" s="548" t="s">
        <v>121</v>
      </c>
      <c r="J168" s="556"/>
      <c r="K168" s="556">
        <f>K162+K153</f>
        <v>357185</v>
      </c>
      <c r="M168" s="547" t="s">
        <v>623</v>
      </c>
      <c r="N168" s="548" t="s">
        <v>121</v>
      </c>
      <c r="O168" s="556"/>
      <c r="P168" s="556">
        <f>P162+P153</f>
        <v>0</v>
      </c>
      <c r="R168" s="547" t="s">
        <v>623</v>
      </c>
      <c r="S168" s="548" t="s">
        <v>121</v>
      </c>
      <c r="T168" s="556"/>
      <c r="U168" s="556">
        <f>U162+U153</f>
        <v>0</v>
      </c>
      <c r="W168" s="547" t="s">
        <v>623</v>
      </c>
      <c r="X168" s="548" t="s">
        <v>121</v>
      </c>
      <c r="Y168" s="556"/>
      <c r="Z168" s="556">
        <f>Z162+Z153</f>
        <v>0</v>
      </c>
      <c r="AA168" s="379"/>
    </row>
    <row r="169" spans="2:27" s="380" customFormat="1" ht="14.15" outlineLevel="4" x14ac:dyDescent="0.35">
      <c r="B169" s="377"/>
      <c r="C169" s="559" t="s">
        <v>2140</v>
      </c>
      <c r="D169" s="1635" t="s">
        <v>121</v>
      </c>
      <c r="E169" s="2610">
        <f>IFERROR(F169/F168,0)</f>
        <v>5.5993392779651999E-2</v>
      </c>
      <c r="F169" s="561">
        <f>K169+P169+U169+Z169+AD169</f>
        <v>20000</v>
      </c>
      <c r="H169" s="559" t="s">
        <v>2140</v>
      </c>
      <c r="I169" s="1635" t="s">
        <v>121</v>
      </c>
      <c r="J169" s="2610">
        <f>IFERROR(K169/K168,0)</f>
        <v>5.5993392779651999E-2</v>
      </c>
      <c r="K169" s="1593">
        <f>K767</f>
        <v>20000</v>
      </c>
      <c r="M169" s="559" t="s">
        <v>2140</v>
      </c>
      <c r="N169" s="1635" t="s">
        <v>121</v>
      </c>
      <c r="O169" s="2610">
        <f>IFERROR(P169/P168,0)</f>
        <v>0</v>
      </c>
      <c r="P169" s="1593">
        <v>0</v>
      </c>
      <c r="R169" s="559" t="s">
        <v>2140</v>
      </c>
      <c r="S169" s="1635" t="s">
        <v>121</v>
      </c>
      <c r="T169" s="2610">
        <f>IFERROR(U169/U168,0)</f>
        <v>0</v>
      </c>
      <c r="U169" s="1593">
        <v>0</v>
      </c>
      <c r="W169" s="559" t="s">
        <v>2140</v>
      </c>
      <c r="X169" s="1635" t="s">
        <v>121</v>
      </c>
      <c r="Y169" s="2610">
        <f>IFERROR(Z169/Z168,0)</f>
        <v>0</v>
      </c>
      <c r="Z169" s="1593">
        <v>0</v>
      </c>
      <c r="AA169" s="379"/>
    </row>
    <row r="170" spans="2:27" s="380" customFormat="1" ht="14.15" outlineLevel="4" x14ac:dyDescent="0.35">
      <c r="B170" s="377"/>
      <c r="C170" s="547" t="s">
        <v>624</v>
      </c>
      <c r="D170" s="548" t="s">
        <v>121</v>
      </c>
      <c r="E170" s="556"/>
      <c r="F170" s="556">
        <f>+F168+F169</f>
        <v>377185</v>
      </c>
      <c r="H170" s="547" t="s">
        <v>624</v>
      </c>
      <c r="I170" s="548" t="s">
        <v>121</v>
      </c>
      <c r="J170" s="556"/>
      <c r="K170" s="556">
        <f>+K168+K169</f>
        <v>377185</v>
      </c>
      <c r="M170" s="547" t="s">
        <v>624</v>
      </c>
      <c r="N170" s="548" t="s">
        <v>121</v>
      </c>
      <c r="O170" s="560"/>
      <c r="P170" s="527">
        <f>+P168+P169</f>
        <v>0</v>
      </c>
      <c r="R170" s="547" t="s">
        <v>624</v>
      </c>
      <c r="S170" s="548" t="s">
        <v>121</v>
      </c>
      <c r="T170" s="556"/>
      <c r="U170" s="556">
        <f>+U168+U169</f>
        <v>0</v>
      </c>
      <c r="W170" s="547" t="s">
        <v>624</v>
      </c>
      <c r="X170" s="548" t="s">
        <v>121</v>
      </c>
      <c r="Y170" s="556"/>
      <c r="Z170" s="556">
        <f>+Z168+Z169</f>
        <v>0</v>
      </c>
      <c r="AA170" s="379"/>
    </row>
    <row r="171" spans="2:27" s="380" customFormat="1" ht="14.15" outlineLevel="1" x14ac:dyDescent="0.35">
      <c r="B171" s="377"/>
      <c r="C171" s="539"/>
      <c r="D171" s="518"/>
      <c r="I171" s="518"/>
      <c r="N171" s="518"/>
      <c r="S171" s="518"/>
      <c r="X171" s="518"/>
      <c r="AA171" s="379"/>
    </row>
    <row r="172" spans="2:27" ht="15.45" outlineLevel="1" x14ac:dyDescent="0.35">
      <c r="B172" s="340"/>
      <c r="C172" s="513" t="s">
        <v>1135</v>
      </c>
      <c r="D172" s="506"/>
      <c r="E172" s="2243" t="s">
        <v>59</v>
      </c>
      <c r="F172" s="784">
        <f>'1. INPUT General assumptions'!$F$11</f>
        <v>2030</v>
      </c>
      <c r="G172" s="507"/>
      <c r="H172" s="507"/>
      <c r="I172" s="508"/>
      <c r="J172" s="507"/>
      <c r="K172" s="507"/>
      <c r="L172" s="507"/>
      <c r="M172" s="507"/>
      <c r="N172" s="508"/>
      <c r="O172" s="507"/>
      <c r="P172" s="507"/>
      <c r="Q172" s="507"/>
      <c r="R172" s="507"/>
      <c r="S172" s="508"/>
      <c r="T172" s="507"/>
      <c r="U172" s="507"/>
      <c r="V172" s="507"/>
      <c r="W172" s="507"/>
      <c r="X172" s="508"/>
      <c r="Y172" s="507"/>
      <c r="Z172" s="509"/>
      <c r="AA172" s="341"/>
    </row>
    <row r="173" spans="2:27" s="380" customFormat="1" ht="14.15" outlineLevel="2" x14ac:dyDescent="0.35">
      <c r="B173" s="377"/>
      <c r="D173" s="518"/>
      <c r="I173" s="518"/>
      <c r="N173" s="518"/>
      <c r="S173" s="518"/>
      <c r="X173" s="518"/>
      <c r="AA173" s="379"/>
    </row>
    <row r="174" spans="2:27" s="380" customFormat="1" ht="14.15" outlineLevel="2" x14ac:dyDescent="0.35">
      <c r="B174" s="377"/>
      <c r="C174" s="544" t="s">
        <v>572</v>
      </c>
      <c r="D174" s="514"/>
      <c r="E174" s="515" t="s">
        <v>59</v>
      </c>
      <c r="F174" s="1649">
        <f>'1. INPUT General assumptions'!$F$11</f>
        <v>2030</v>
      </c>
      <c r="I174" s="518"/>
      <c r="N174" s="518"/>
      <c r="S174" s="518"/>
      <c r="X174" s="518"/>
      <c r="AA174" s="379"/>
    </row>
    <row r="175" spans="2:27" s="380" customFormat="1" ht="14.15" outlineLevel="3" x14ac:dyDescent="0.35">
      <c r="B175" s="377"/>
      <c r="C175" s="537"/>
      <c r="D175" s="538"/>
      <c r="E175" s="543"/>
      <c r="F175" s="543"/>
      <c r="G175" s="539"/>
      <c r="H175" s="537"/>
      <c r="I175" s="538"/>
      <c r="J175" s="543"/>
      <c r="K175" s="543"/>
      <c r="L175" s="539"/>
      <c r="M175" s="539"/>
      <c r="N175" s="542"/>
      <c r="O175" s="539"/>
      <c r="Q175" s="539"/>
      <c r="S175" s="518"/>
      <c r="V175" s="539"/>
      <c r="X175" s="518"/>
      <c r="AA175" s="379"/>
    </row>
    <row r="176" spans="2:27" s="380" customFormat="1" ht="14.15" outlineLevel="3" x14ac:dyDescent="0.35">
      <c r="B176" s="377"/>
      <c r="C176" s="563" t="s">
        <v>571</v>
      </c>
      <c r="D176" s="564"/>
      <c r="E176" s="565"/>
      <c r="F176" s="566"/>
      <c r="G176" s="539"/>
      <c r="I176" s="518"/>
      <c r="N176" s="518"/>
      <c r="S176" s="518"/>
      <c r="X176" s="518"/>
      <c r="AA176" s="379"/>
    </row>
    <row r="177" spans="2:27" s="380" customFormat="1" ht="28.3" outlineLevel="4" x14ac:dyDescent="0.35">
      <c r="B177" s="377"/>
      <c r="C177" s="223" t="s">
        <v>1536</v>
      </c>
      <c r="D177" s="573" t="s">
        <v>330</v>
      </c>
      <c r="E177" s="573" t="s">
        <v>331</v>
      </c>
      <c r="F177" s="227" t="s">
        <v>121</v>
      </c>
      <c r="G177" s="539"/>
      <c r="I177" s="518"/>
      <c r="N177" s="518"/>
      <c r="S177" s="518"/>
      <c r="X177" s="518"/>
      <c r="AA177" s="379"/>
    </row>
    <row r="178" spans="2:27" s="380" customFormat="1" ht="14.15" outlineLevel="4" x14ac:dyDescent="0.35">
      <c r="B178" s="377"/>
      <c r="C178" s="527" t="s">
        <v>1761</v>
      </c>
      <c r="D178" s="1671">
        <v>0</v>
      </c>
      <c r="E178" s="575">
        <f>'1. INPUT General assumptions'!H89</f>
        <v>2526.222186293729</v>
      </c>
      <c r="F178" s="532">
        <f t="shared" ref="F178:F183" si="2">D178*E178*12</f>
        <v>0</v>
      </c>
      <c r="G178" s="539"/>
      <c r="I178" s="518"/>
      <c r="N178" s="518"/>
      <c r="S178" s="518"/>
      <c r="X178" s="518"/>
      <c r="AA178" s="379"/>
    </row>
    <row r="179" spans="2:27" s="380" customFormat="1" ht="14.15" outlineLevel="4" x14ac:dyDescent="0.35">
      <c r="B179" s="377"/>
      <c r="C179" s="1815" t="s">
        <v>1775</v>
      </c>
      <c r="D179" s="1671">
        <v>0</v>
      </c>
      <c r="E179" s="575">
        <f>'1. INPUT General assumptions'!H90</f>
        <v>1253.0062044016895</v>
      </c>
      <c r="F179" s="532">
        <f t="shared" si="2"/>
        <v>0</v>
      </c>
      <c r="I179" s="518"/>
      <c r="N179" s="518"/>
      <c r="S179" s="518"/>
      <c r="X179" s="518"/>
      <c r="AA179" s="379"/>
    </row>
    <row r="180" spans="2:27" s="380" customFormat="1" ht="14.15" outlineLevel="4" x14ac:dyDescent="0.35">
      <c r="B180" s="377"/>
      <c r="C180" s="527" t="s">
        <v>1762</v>
      </c>
      <c r="D180" s="1671">
        <v>0</v>
      </c>
      <c r="E180" s="575">
        <f>'1. INPUT General assumptions'!H91</f>
        <v>1717.8310866797356</v>
      </c>
      <c r="F180" s="532">
        <f t="shared" si="2"/>
        <v>0</v>
      </c>
      <c r="I180" s="518"/>
      <c r="N180" s="518"/>
      <c r="S180" s="518"/>
      <c r="X180" s="518"/>
      <c r="AA180" s="379"/>
    </row>
    <row r="181" spans="2:27" s="380" customFormat="1" ht="14.15" outlineLevel="4" x14ac:dyDescent="0.35">
      <c r="B181" s="377"/>
      <c r="C181" s="1436" t="s">
        <v>1525</v>
      </c>
      <c r="D181" s="1672">
        <v>0</v>
      </c>
      <c r="E181" s="575">
        <f>'1. INPUT General assumptions'!H92</f>
        <v>1212.5866494209899</v>
      </c>
      <c r="F181" s="532">
        <f t="shared" si="2"/>
        <v>0</v>
      </c>
      <c r="G181" s="539"/>
      <c r="I181" s="518"/>
      <c r="N181" s="518"/>
      <c r="S181" s="518"/>
      <c r="X181" s="518"/>
      <c r="AA181" s="379"/>
    </row>
    <row r="182" spans="2:27" s="380" customFormat="1" ht="14.15" outlineLevel="4" x14ac:dyDescent="0.35">
      <c r="B182" s="377"/>
      <c r="C182" s="527" t="s">
        <v>461</v>
      </c>
      <c r="D182" s="1671">
        <v>0</v>
      </c>
      <c r="E182" s="575">
        <f>'1. INPUT General assumptions'!H93</f>
        <v>1010.4888745174916</v>
      </c>
      <c r="F182" s="532">
        <f t="shared" si="2"/>
        <v>0</v>
      </c>
      <c r="G182" s="539"/>
      <c r="I182" s="518"/>
      <c r="N182" s="518"/>
      <c r="S182" s="518"/>
      <c r="X182" s="518"/>
      <c r="AA182" s="379"/>
    </row>
    <row r="183" spans="2:27" s="380" customFormat="1" ht="14.15" outlineLevel="4" x14ac:dyDescent="0.35">
      <c r="B183" s="377"/>
      <c r="C183" s="527" t="s">
        <v>462</v>
      </c>
      <c r="D183" s="1671">
        <v>0</v>
      </c>
      <c r="E183" s="575">
        <f>'1. INPUT General assumptions'!H94</f>
        <v>808.39109961399322</v>
      </c>
      <c r="F183" s="532">
        <f t="shared" si="2"/>
        <v>0</v>
      </c>
      <c r="G183" s="539"/>
      <c r="I183" s="518"/>
      <c r="N183" s="518"/>
      <c r="S183" s="518"/>
      <c r="X183" s="518"/>
      <c r="AA183" s="379"/>
    </row>
    <row r="184" spans="2:27" s="380" customFormat="1" ht="14.15" outlineLevel="4" x14ac:dyDescent="0.35">
      <c r="B184" s="377"/>
      <c r="C184" s="523" t="s">
        <v>20</v>
      </c>
      <c r="D184" s="576">
        <f>SUM(D178:D183)</f>
        <v>0</v>
      </c>
      <c r="E184" s="532"/>
      <c r="F184" s="532">
        <f>SUM(F178:F183)</f>
        <v>0</v>
      </c>
      <c r="G184" s="539"/>
      <c r="I184" s="518"/>
      <c r="N184" s="518"/>
      <c r="S184" s="518"/>
      <c r="X184" s="518"/>
      <c r="AA184" s="379"/>
    </row>
    <row r="185" spans="2:27" s="380" customFormat="1" ht="14.15" outlineLevel="4" x14ac:dyDescent="0.35">
      <c r="B185" s="377"/>
      <c r="C185" s="537"/>
      <c r="D185" s="538"/>
      <c r="F185" s="543"/>
      <c r="G185" s="539"/>
      <c r="H185" s="537"/>
      <c r="I185" s="538"/>
      <c r="J185" s="543"/>
      <c r="K185" s="543"/>
      <c r="L185" s="539"/>
      <c r="M185" s="539"/>
      <c r="N185" s="542"/>
      <c r="O185" s="539"/>
      <c r="Q185" s="539"/>
      <c r="S185" s="518"/>
      <c r="V185" s="539"/>
      <c r="X185" s="518"/>
      <c r="AA185" s="379"/>
    </row>
    <row r="186" spans="2:27" s="380" customFormat="1" ht="14.15" outlineLevel="4" x14ac:dyDescent="0.35">
      <c r="B186" s="377"/>
      <c r="C186" s="535" t="s">
        <v>632</v>
      </c>
      <c r="D186" s="540" t="s">
        <v>387</v>
      </c>
      <c r="E186" s="541">
        <f>AVERAGE('2.3 DA Interface'!M278:AK278)</f>
        <v>0</v>
      </c>
      <c r="F186" s="530"/>
      <c r="G186" s="539"/>
      <c r="I186" s="518"/>
      <c r="N186" s="518"/>
      <c r="S186" s="518"/>
      <c r="X186" s="518"/>
      <c r="AA186" s="379"/>
    </row>
    <row r="187" spans="2:27" s="380" customFormat="1" ht="14.15" outlineLevel="4" x14ac:dyDescent="0.35">
      <c r="B187" s="377"/>
      <c r="C187" s="523" t="s">
        <v>1520</v>
      </c>
      <c r="D187" s="524" t="s">
        <v>121</v>
      </c>
      <c r="E187" s="527"/>
      <c r="F187" s="532">
        <f>SUM(F188:F194)</f>
        <v>0</v>
      </c>
      <c r="G187" s="539"/>
      <c r="I187" s="518"/>
      <c r="N187" s="518"/>
      <c r="S187" s="518"/>
      <c r="X187" s="518"/>
      <c r="AA187" s="379"/>
    </row>
    <row r="188" spans="2:27" s="380" customFormat="1" ht="14.15" outlineLevel="5" x14ac:dyDescent="0.35">
      <c r="B188" s="377"/>
      <c r="C188" s="527" t="s">
        <v>325</v>
      </c>
      <c r="D188" s="528" t="s">
        <v>326</v>
      </c>
      <c r="E188" s="1679">
        <v>0</v>
      </c>
      <c r="F188" s="530"/>
      <c r="G188" s="539"/>
      <c r="I188" s="518"/>
      <c r="N188" s="518"/>
      <c r="S188" s="518"/>
      <c r="X188" s="518"/>
      <c r="AA188" s="379"/>
    </row>
    <row r="189" spans="2:27" s="380" customFormat="1" ht="14.15" outlineLevel="5" x14ac:dyDescent="0.35">
      <c r="B189" s="377"/>
      <c r="C189" s="527" t="s">
        <v>1779</v>
      </c>
      <c r="D189" s="528" t="s">
        <v>475</v>
      </c>
      <c r="E189" s="568">
        <f>'1. INPUT General assumptions'!$F$72</f>
        <v>1.4551039793051879</v>
      </c>
      <c r="F189" s="530"/>
      <c r="G189" s="539"/>
      <c r="I189" s="518"/>
      <c r="N189" s="518"/>
      <c r="S189" s="518"/>
      <c r="X189" s="518"/>
      <c r="AA189" s="379"/>
    </row>
    <row r="190" spans="2:27" s="380" customFormat="1" ht="14.15" outlineLevel="5" x14ac:dyDescent="0.35">
      <c r="B190" s="377"/>
      <c r="C190" s="527" t="s">
        <v>1522</v>
      </c>
      <c r="D190" s="528" t="s">
        <v>121</v>
      </c>
      <c r="E190" s="567"/>
      <c r="F190" s="530">
        <f>E188*E186*E189</f>
        <v>0</v>
      </c>
      <c r="G190" s="539"/>
      <c r="I190" s="518"/>
      <c r="N190" s="518"/>
      <c r="S190" s="518"/>
      <c r="X190" s="518"/>
      <c r="AA190" s="379"/>
    </row>
    <row r="191" spans="2:27" s="380" customFormat="1" ht="14.15" outlineLevel="5" x14ac:dyDescent="0.35">
      <c r="B191" s="377"/>
      <c r="C191" s="527" t="s">
        <v>1518</v>
      </c>
      <c r="D191" s="528" t="s">
        <v>473</v>
      </c>
      <c r="E191" s="1679">
        <v>0</v>
      </c>
      <c r="F191" s="530"/>
      <c r="G191" s="539"/>
      <c r="I191" s="518"/>
      <c r="N191" s="518"/>
      <c r="S191" s="518"/>
      <c r="X191" s="518"/>
      <c r="AA191" s="379"/>
    </row>
    <row r="192" spans="2:27" s="380" customFormat="1" ht="14.15" outlineLevel="5" x14ac:dyDescent="0.35">
      <c r="B192" s="377"/>
      <c r="C192" s="527" t="s">
        <v>1756</v>
      </c>
      <c r="D192" s="528" t="s">
        <v>474</v>
      </c>
      <c r="E192" s="568">
        <f>'1. INPUT General assumptions'!$F$74</f>
        <v>0.2627271073745478</v>
      </c>
      <c r="F192" s="530"/>
      <c r="G192" s="539"/>
      <c r="I192" s="518"/>
      <c r="N192" s="518"/>
      <c r="S192" s="518"/>
      <c r="X192" s="518"/>
      <c r="AA192" s="379"/>
    </row>
    <row r="193" spans="2:27" s="380" customFormat="1" ht="14.15" outlineLevel="5" x14ac:dyDescent="0.35">
      <c r="B193" s="377"/>
      <c r="C193" s="527" t="s">
        <v>1519</v>
      </c>
      <c r="D193" s="528" t="s">
        <v>121</v>
      </c>
      <c r="E193" s="569"/>
      <c r="F193" s="570">
        <f>E191*E186*E192</f>
        <v>0</v>
      </c>
      <c r="G193" s="539"/>
      <c r="I193" s="518"/>
      <c r="N193" s="518"/>
      <c r="S193" s="518"/>
      <c r="X193" s="518"/>
      <c r="AA193" s="379"/>
    </row>
    <row r="194" spans="2:27" s="380" customFormat="1" ht="14.15" outlineLevel="5" x14ac:dyDescent="0.35">
      <c r="B194" s="377"/>
      <c r="C194" s="527" t="s">
        <v>1734</v>
      </c>
      <c r="D194" s="528" t="s">
        <v>121</v>
      </c>
      <c r="E194" s="530"/>
      <c r="F194" s="1803">
        <v>0</v>
      </c>
      <c r="G194" s="539"/>
      <c r="I194" s="518"/>
      <c r="N194" s="518"/>
      <c r="S194" s="518"/>
      <c r="X194" s="518"/>
      <c r="AA194" s="379"/>
    </row>
    <row r="195" spans="2:27" s="380" customFormat="1" ht="14.15" outlineLevel="5" x14ac:dyDescent="0.35">
      <c r="B195" s="377"/>
      <c r="C195" s="531" t="s">
        <v>621</v>
      </c>
      <c r="D195" s="524" t="s">
        <v>329</v>
      </c>
      <c r="E195" s="532"/>
      <c r="F195" s="2606">
        <f>IFERROR(F187/E186,0)</f>
        <v>0</v>
      </c>
      <c r="G195" s="539"/>
      <c r="I195" s="518"/>
      <c r="N195" s="518"/>
      <c r="S195" s="518"/>
      <c r="X195" s="518"/>
      <c r="AA195" s="379"/>
    </row>
    <row r="196" spans="2:27" s="380" customFormat="1" ht="14.15" outlineLevel="4" x14ac:dyDescent="0.35">
      <c r="B196" s="377"/>
      <c r="C196" s="523" t="s">
        <v>1521</v>
      </c>
      <c r="D196" s="524" t="s">
        <v>121</v>
      </c>
      <c r="E196" s="527"/>
      <c r="F196" s="532">
        <f>F197+F198</f>
        <v>0</v>
      </c>
      <c r="G196" s="539"/>
      <c r="I196" s="518"/>
      <c r="N196" s="518"/>
      <c r="S196" s="518"/>
      <c r="X196" s="518"/>
      <c r="AA196" s="379"/>
    </row>
    <row r="197" spans="2:27" s="380" customFormat="1" ht="14.15" outlineLevel="5" x14ac:dyDescent="0.35">
      <c r="B197" s="377"/>
      <c r="C197" s="527" t="s">
        <v>470</v>
      </c>
      <c r="D197" s="528" t="s">
        <v>121</v>
      </c>
      <c r="E197" s="530"/>
      <c r="F197" s="572">
        <f>SUMPRODUCT(D178:D183,E178:E183)*12</f>
        <v>0</v>
      </c>
      <c r="G197" s="539"/>
      <c r="I197" s="518"/>
      <c r="N197" s="518"/>
      <c r="S197" s="518"/>
      <c r="X197" s="518"/>
      <c r="AA197" s="379"/>
    </row>
    <row r="198" spans="2:27" s="380" customFormat="1" ht="14.15" outlineLevel="5" x14ac:dyDescent="0.35">
      <c r="B198" s="377"/>
      <c r="C198" s="527" t="s">
        <v>40</v>
      </c>
      <c r="D198" s="540" t="s">
        <v>121</v>
      </c>
      <c r="E198" s="530">
        <f>SUM(E199:E201)</f>
        <v>0</v>
      </c>
      <c r="F198" s="541">
        <f>SUM(F199:F201)</f>
        <v>0</v>
      </c>
      <c r="G198" s="539"/>
      <c r="I198" s="518"/>
      <c r="N198" s="518"/>
      <c r="S198" s="518"/>
      <c r="X198" s="518"/>
      <c r="AA198" s="379"/>
    </row>
    <row r="199" spans="2:27" s="380" customFormat="1" ht="14.15" outlineLevel="5" x14ac:dyDescent="0.35">
      <c r="B199" s="377"/>
      <c r="C199" s="1167" t="str">
        <f>+"Building and construction @ "&amp;TEXT('1. INPUT General assumptions'!$F$82,"0.0%")&amp;" of CAPEX"</f>
        <v>Building and construction @ 0.5% of CAPEX</v>
      </c>
      <c r="D199" s="540" t="s">
        <v>121</v>
      </c>
      <c r="E199" s="530">
        <f>'3.1 INPUT CAPEX '!F91</f>
        <v>0</v>
      </c>
      <c r="F199" s="541">
        <f>E199*'1. INPUT General assumptions'!F82</f>
        <v>0</v>
      </c>
      <c r="G199" s="539"/>
      <c r="I199" s="518"/>
      <c r="N199" s="518"/>
      <c r="S199" s="518"/>
      <c r="X199" s="518"/>
      <c r="AA199" s="379"/>
    </row>
    <row r="200" spans="2:27" s="380" customFormat="1" ht="14.15" outlineLevel="5" x14ac:dyDescent="0.35">
      <c r="B200" s="377"/>
      <c r="C200" s="1167" t="str">
        <f>+"Plant and machinery @ "&amp;TEXT('1. INPUT General assumptions'!$F$83,"0.0%")&amp;" of CAPEX"</f>
        <v>Plant and machinery @ 3.0% of CAPEX</v>
      </c>
      <c r="D200" s="540" t="s">
        <v>121</v>
      </c>
      <c r="E200" s="530">
        <f>('3.1 INPUT CAPEX '!F134+'3.1 INPUT CAPEX '!F172+'3.1 INPUT CAPEX '!F209)</f>
        <v>0</v>
      </c>
      <c r="F200" s="541">
        <f>E200*'1. INPUT General assumptions'!F83</f>
        <v>0</v>
      </c>
      <c r="G200" s="539"/>
      <c r="I200" s="518"/>
      <c r="N200" s="518"/>
      <c r="S200" s="518"/>
      <c r="X200" s="518"/>
      <c r="AA200" s="379"/>
    </row>
    <row r="201" spans="2:27" s="380" customFormat="1" ht="14.15" outlineLevel="5" x14ac:dyDescent="0.35">
      <c r="B201" s="377"/>
      <c r="C201" s="1167" t="str">
        <f>+"Mobile equipment  @ "&amp;TEXT('1. INPUT General assumptions'!$F$84,"0.0%")&amp;" of CAPEX"</f>
        <v>Mobile equipment  @ 6.0% of CAPEX</v>
      </c>
      <c r="D201" s="540" t="s">
        <v>121</v>
      </c>
      <c r="E201" s="530">
        <f>'3.1 INPUT CAPEX '!F247</f>
        <v>0</v>
      </c>
      <c r="F201" s="541">
        <f>E201*'1. INPUT General assumptions'!F84</f>
        <v>0</v>
      </c>
      <c r="G201" s="539"/>
      <c r="I201" s="518"/>
      <c r="N201" s="518"/>
      <c r="S201" s="518"/>
      <c r="X201" s="518"/>
      <c r="AA201" s="379"/>
    </row>
    <row r="202" spans="2:27" s="380" customFormat="1" ht="14.15" outlineLevel="4" x14ac:dyDescent="0.35">
      <c r="B202" s="377"/>
      <c r="C202" s="523" t="s">
        <v>623</v>
      </c>
      <c r="D202" s="524" t="s">
        <v>121</v>
      </c>
      <c r="E202" s="532"/>
      <c r="F202" s="532">
        <f>F196+F187</f>
        <v>0</v>
      </c>
      <c r="G202" s="539"/>
      <c r="H202" s="537"/>
      <c r="I202" s="538"/>
      <c r="J202" s="543"/>
      <c r="K202" s="543"/>
      <c r="L202" s="539"/>
      <c r="M202" s="539"/>
      <c r="N202" s="542"/>
      <c r="O202" s="539"/>
      <c r="Q202" s="539"/>
      <c r="S202" s="518"/>
      <c r="V202" s="539"/>
      <c r="X202" s="518"/>
      <c r="AA202" s="379"/>
    </row>
    <row r="203" spans="2:27" s="380" customFormat="1" ht="14.15" outlineLevel="4" x14ac:dyDescent="0.35">
      <c r="B203" s="377"/>
      <c r="C203" s="535" t="s">
        <v>2140</v>
      </c>
      <c r="D203" s="1635" t="s">
        <v>121</v>
      </c>
      <c r="E203" s="571">
        <f>'1. INPUT General assumptions'!$F$86</f>
        <v>0.05</v>
      </c>
      <c r="F203" s="530">
        <f>F202*E203</f>
        <v>0</v>
      </c>
      <c r="G203" s="539"/>
      <c r="H203" s="537"/>
      <c r="I203" s="538"/>
      <c r="J203" s="543"/>
      <c r="K203" s="543"/>
      <c r="L203" s="539"/>
      <c r="M203" s="539"/>
      <c r="N203" s="542"/>
      <c r="O203" s="539"/>
      <c r="Q203" s="539"/>
      <c r="S203" s="518"/>
      <c r="V203" s="539"/>
      <c r="X203" s="518"/>
      <c r="AA203" s="379"/>
    </row>
    <row r="204" spans="2:27" s="380" customFormat="1" ht="14.15" outlineLevel="4" x14ac:dyDescent="0.35">
      <c r="B204" s="377"/>
      <c r="C204" s="523" t="s">
        <v>624</v>
      </c>
      <c r="D204" s="524" t="s">
        <v>121</v>
      </c>
      <c r="E204" s="532"/>
      <c r="F204" s="532">
        <f>+F202+F203</f>
        <v>0</v>
      </c>
      <c r="G204" s="539"/>
      <c r="H204" s="537"/>
      <c r="I204" s="538"/>
      <c r="J204" s="543"/>
      <c r="K204" s="543"/>
      <c r="L204" s="539"/>
      <c r="M204" s="539"/>
      <c r="N204" s="542"/>
      <c r="O204" s="539"/>
      <c r="Q204" s="539"/>
      <c r="S204" s="518"/>
      <c r="V204" s="539"/>
      <c r="X204" s="518"/>
      <c r="AA204" s="379"/>
    </row>
    <row r="205" spans="2:27" s="380" customFormat="1" ht="14.15" outlineLevel="3" x14ac:dyDescent="0.35">
      <c r="B205" s="377"/>
      <c r="C205" s="537"/>
      <c r="D205" s="538"/>
      <c r="E205" s="543"/>
      <c r="F205" s="543"/>
      <c r="G205" s="539"/>
      <c r="H205" s="537"/>
      <c r="I205" s="538"/>
      <c r="J205" s="543"/>
      <c r="K205" s="543"/>
      <c r="L205" s="539"/>
      <c r="M205" s="539"/>
      <c r="N205" s="542"/>
      <c r="O205" s="539"/>
      <c r="Q205" s="539"/>
      <c r="S205" s="518"/>
      <c r="V205" s="539"/>
      <c r="X205" s="518"/>
      <c r="AA205" s="379"/>
    </row>
    <row r="206" spans="2:27" s="380" customFormat="1" ht="14.15" outlineLevel="3" x14ac:dyDescent="0.35">
      <c r="B206" s="377"/>
      <c r="C206" s="563" t="s">
        <v>573</v>
      </c>
      <c r="D206" s="564"/>
      <c r="E206" s="565"/>
      <c r="F206" s="566"/>
      <c r="G206" s="539"/>
      <c r="H206" s="537"/>
      <c r="I206" s="538"/>
      <c r="J206" s="539"/>
      <c r="K206" s="539"/>
      <c r="L206" s="539"/>
      <c r="M206" s="539"/>
      <c r="N206" s="542"/>
      <c r="O206" s="539"/>
      <c r="Q206" s="539"/>
      <c r="S206" s="518"/>
      <c r="V206" s="539"/>
      <c r="X206" s="518"/>
      <c r="AA206" s="379"/>
    </row>
    <row r="207" spans="2:27" s="380" customFormat="1" ht="28.3" outlineLevel="4" x14ac:dyDescent="0.35">
      <c r="B207" s="377"/>
      <c r="C207" s="223" t="s">
        <v>1536</v>
      </c>
      <c r="D207" s="573" t="s">
        <v>330</v>
      </c>
      <c r="E207" s="573" t="s">
        <v>331</v>
      </c>
      <c r="F207" s="227" t="s">
        <v>121</v>
      </c>
      <c r="H207" s="574" t="s">
        <v>567</v>
      </c>
      <c r="I207" s="574" t="s">
        <v>569</v>
      </c>
      <c r="J207" s="574" t="s">
        <v>568</v>
      </c>
      <c r="K207" s="573" t="s">
        <v>332</v>
      </c>
      <c r="L207" s="539"/>
      <c r="M207" s="539"/>
      <c r="N207" s="542"/>
      <c r="O207" s="539"/>
      <c r="Q207" s="539"/>
      <c r="S207" s="518"/>
      <c r="V207" s="539"/>
      <c r="X207" s="518"/>
      <c r="AA207" s="379"/>
    </row>
    <row r="208" spans="2:27" s="380" customFormat="1" ht="14.15" outlineLevel="4" x14ac:dyDescent="0.35">
      <c r="B208" s="377"/>
      <c r="C208" s="527" t="s">
        <v>1761</v>
      </c>
      <c r="D208" s="1671">
        <v>0</v>
      </c>
      <c r="E208" s="575">
        <f>'1. INPUT General assumptions'!H89</f>
        <v>2526.222186293729</v>
      </c>
      <c r="F208" s="532">
        <f t="shared" ref="F208:F213" si="3">D208*E208*12</f>
        <v>0</v>
      </c>
      <c r="H208" s="529">
        <f>IFERROR(D208*('2.3 DA Interface'!$F$306),0)</f>
        <v>0</v>
      </c>
      <c r="I208" s="2316">
        <f>IFERROR(D208*('2.3 DA Interface'!$F$307),0)</f>
        <v>0</v>
      </c>
      <c r="J208" s="529">
        <f>IFERROR(D208*('2.3 DA Interface'!$F$308),0)</f>
        <v>0</v>
      </c>
      <c r="K208" s="532">
        <f t="shared" ref="K208:K213" si="4">D208-SUM(H208:J208)</f>
        <v>0</v>
      </c>
      <c r="L208" s="539"/>
      <c r="M208" s="539"/>
      <c r="N208" s="542"/>
      <c r="O208" s="539"/>
      <c r="Q208" s="539"/>
      <c r="S208" s="518"/>
      <c r="V208" s="539"/>
      <c r="X208" s="518"/>
      <c r="AA208" s="379"/>
    </row>
    <row r="209" spans="2:27" s="380" customFormat="1" ht="14.15" outlineLevel="4" x14ac:dyDescent="0.35">
      <c r="B209" s="377"/>
      <c r="C209" s="1815" t="s">
        <v>1775</v>
      </c>
      <c r="D209" s="1671">
        <v>0</v>
      </c>
      <c r="E209" s="575">
        <f>'1. INPUT General assumptions'!H90</f>
        <v>1253.0062044016895</v>
      </c>
      <c r="F209" s="532">
        <f t="shared" si="3"/>
        <v>0</v>
      </c>
      <c r="H209" s="529">
        <f>IFERROR(D209*('2.3 DA Interface'!$F$306),0)</f>
        <v>0</v>
      </c>
      <c r="I209" s="2316">
        <f>IFERROR(D209*('2.3 DA Interface'!$F$307),0)</f>
        <v>0</v>
      </c>
      <c r="J209" s="529">
        <f>IFERROR(D209*('2.3 DA Interface'!$F$308),0)</f>
        <v>0</v>
      </c>
      <c r="K209" s="532">
        <f t="shared" si="4"/>
        <v>0</v>
      </c>
      <c r="L209" s="539"/>
      <c r="M209" s="539"/>
      <c r="N209" s="542"/>
      <c r="S209" s="518"/>
      <c r="X209" s="518"/>
      <c r="AA209" s="379"/>
    </row>
    <row r="210" spans="2:27" s="380" customFormat="1" ht="14.15" outlineLevel="4" x14ac:dyDescent="0.35">
      <c r="B210" s="377"/>
      <c r="C210" s="527" t="s">
        <v>1762</v>
      </c>
      <c r="D210" s="1671">
        <v>0</v>
      </c>
      <c r="E210" s="575">
        <f>'1. INPUT General assumptions'!H91</f>
        <v>1717.8310866797356</v>
      </c>
      <c r="F210" s="532">
        <f t="shared" si="3"/>
        <v>0</v>
      </c>
      <c r="H210" s="529">
        <f>IFERROR(D210*('2.3 DA Interface'!$F$306),0)</f>
        <v>0</v>
      </c>
      <c r="I210" s="2316">
        <f>IFERROR(D210*('2.3 DA Interface'!$F$307),0)</f>
        <v>0</v>
      </c>
      <c r="J210" s="529">
        <f>IFERROR(D210*('2.3 DA Interface'!$F$308),0)</f>
        <v>0</v>
      </c>
      <c r="K210" s="532">
        <f t="shared" si="4"/>
        <v>0</v>
      </c>
      <c r="L210" s="539"/>
      <c r="M210" s="539"/>
      <c r="N210" s="542"/>
      <c r="S210" s="518"/>
      <c r="X210" s="518"/>
      <c r="AA210" s="379"/>
    </row>
    <row r="211" spans="2:27" s="380" customFormat="1" ht="14.15" outlineLevel="4" x14ac:dyDescent="0.35">
      <c r="B211" s="377"/>
      <c r="C211" s="1436" t="s">
        <v>1525</v>
      </c>
      <c r="D211" s="1672">
        <v>0</v>
      </c>
      <c r="E211" s="575">
        <f>'1. INPUT General assumptions'!H92</f>
        <v>1212.5866494209899</v>
      </c>
      <c r="F211" s="532">
        <f t="shared" si="3"/>
        <v>0</v>
      </c>
      <c r="H211" s="529">
        <f>IFERROR(D211*('2.3 DA Interface'!$F$306),0)</f>
        <v>0</v>
      </c>
      <c r="I211" s="2316">
        <f>IFERROR(D211*('2.3 DA Interface'!$F$307),0)</f>
        <v>0</v>
      </c>
      <c r="J211" s="529">
        <f>IFERROR(D211*('2.3 DA Interface'!$F$308),0)</f>
        <v>0</v>
      </c>
      <c r="K211" s="532">
        <f t="shared" si="4"/>
        <v>0</v>
      </c>
      <c r="L211" s="539"/>
      <c r="M211" s="539"/>
      <c r="N211" s="542"/>
      <c r="O211" s="539"/>
      <c r="Q211" s="539"/>
      <c r="S211" s="518"/>
      <c r="V211" s="539"/>
      <c r="X211" s="518"/>
      <c r="AA211" s="379"/>
    </row>
    <row r="212" spans="2:27" s="380" customFormat="1" ht="14.15" outlineLevel="4" x14ac:dyDescent="0.35">
      <c r="B212" s="377"/>
      <c r="C212" s="527" t="s">
        <v>461</v>
      </c>
      <c r="D212" s="1671">
        <v>0</v>
      </c>
      <c r="E212" s="575">
        <f>'1. INPUT General assumptions'!H93</f>
        <v>1010.4888745174916</v>
      </c>
      <c r="F212" s="532">
        <f t="shared" si="3"/>
        <v>0</v>
      </c>
      <c r="H212" s="1673">
        <v>0</v>
      </c>
      <c r="I212" s="2317">
        <v>0</v>
      </c>
      <c r="J212" s="1674">
        <v>0</v>
      </c>
      <c r="K212" s="532">
        <f t="shared" si="4"/>
        <v>0</v>
      </c>
      <c r="L212" s="539"/>
      <c r="M212" s="539"/>
      <c r="N212" s="542"/>
      <c r="O212" s="539"/>
      <c r="Q212" s="539"/>
      <c r="S212" s="518"/>
      <c r="V212" s="539"/>
      <c r="X212" s="518"/>
      <c r="AA212" s="379"/>
    </row>
    <row r="213" spans="2:27" s="380" customFormat="1" ht="14.15" outlineLevel="4" x14ac:dyDescent="0.35">
      <c r="B213" s="377"/>
      <c r="C213" s="527" t="s">
        <v>462</v>
      </c>
      <c r="D213" s="1671">
        <v>0</v>
      </c>
      <c r="E213" s="575">
        <f>'1. INPUT General assumptions'!H94</f>
        <v>808.39109961399322</v>
      </c>
      <c r="F213" s="532">
        <f t="shared" si="3"/>
        <v>0</v>
      </c>
      <c r="H213" s="1673">
        <v>0</v>
      </c>
      <c r="I213" s="2317">
        <v>0</v>
      </c>
      <c r="J213" s="1674">
        <v>0</v>
      </c>
      <c r="K213" s="532">
        <f t="shared" si="4"/>
        <v>0</v>
      </c>
      <c r="L213" s="539"/>
      <c r="M213" s="539"/>
      <c r="N213" s="542"/>
      <c r="O213" s="539"/>
      <c r="Q213" s="539"/>
      <c r="S213" s="518"/>
      <c r="V213" s="539"/>
      <c r="X213" s="518"/>
      <c r="AA213" s="379"/>
    </row>
    <row r="214" spans="2:27" s="380" customFormat="1" ht="14.15" outlineLevel="4" x14ac:dyDescent="0.35">
      <c r="B214" s="377"/>
      <c r="C214" s="523" t="s">
        <v>20</v>
      </c>
      <c r="D214" s="576">
        <f>SUM(D208:D213)</f>
        <v>0</v>
      </c>
      <c r="E214" s="532"/>
      <c r="F214" s="532">
        <f>SUM(F208:F213)</f>
        <v>0</v>
      </c>
      <c r="I214" s="518"/>
      <c r="N214" s="518"/>
      <c r="S214" s="518"/>
      <c r="X214" s="518"/>
      <c r="AA214" s="379"/>
    </row>
    <row r="215" spans="2:27" s="380" customFormat="1" ht="14.15" outlineLevel="4" x14ac:dyDescent="0.35">
      <c r="B215" s="377"/>
      <c r="C215" s="539"/>
      <c r="D215" s="518"/>
      <c r="E215" s="380" t="s">
        <v>332</v>
      </c>
      <c r="F215" s="577">
        <f>F214-F229-K229-P229</f>
        <v>0</v>
      </c>
      <c r="G215" s="539"/>
      <c r="H215" s="537"/>
      <c r="I215" s="518"/>
      <c r="L215" s="539"/>
      <c r="M215" s="539"/>
      <c r="N215" s="542"/>
      <c r="O215" s="539"/>
      <c r="Q215" s="539"/>
      <c r="S215" s="518"/>
      <c r="V215" s="539"/>
      <c r="X215" s="518"/>
      <c r="AA215" s="379"/>
    </row>
    <row r="216" spans="2:27" s="380" customFormat="1" ht="14.15" outlineLevel="4" x14ac:dyDescent="0.35">
      <c r="B216" s="377"/>
      <c r="C216" s="563" t="s">
        <v>565</v>
      </c>
      <c r="D216" s="564"/>
      <c r="E216" s="565"/>
      <c r="F216" s="566"/>
      <c r="G216" s="539"/>
      <c r="H216" s="563" t="s">
        <v>564</v>
      </c>
      <c r="I216" s="564"/>
      <c r="J216" s="565"/>
      <c r="K216" s="566"/>
      <c r="L216" s="539"/>
      <c r="M216" s="563" t="s">
        <v>566</v>
      </c>
      <c r="N216" s="564"/>
      <c r="O216" s="565"/>
      <c r="P216" s="566"/>
      <c r="Q216" s="539"/>
      <c r="S216" s="518"/>
      <c r="V216" s="539"/>
      <c r="X216" s="518"/>
      <c r="AA216" s="379"/>
    </row>
    <row r="217" spans="2:27" s="380" customFormat="1" ht="14.15" outlineLevel="4" x14ac:dyDescent="0.35">
      <c r="B217" s="377"/>
      <c r="C217" s="535" t="s">
        <v>636</v>
      </c>
      <c r="D217" s="540" t="s">
        <v>387</v>
      </c>
      <c r="E217" s="541">
        <f>AVERAGE('2.3 DA Interface'!M291:AK291)</f>
        <v>0</v>
      </c>
      <c r="F217" s="527"/>
      <c r="G217" s="539"/>
      <c r="H217" s="535" t="s">
        <v>655</v>
      </c>
      <c r="I217" s="540" t="s">
        <v>387</v>
      </c>
      <c r="J217" s="541">
        <f>AVERAGE('2.3 DA Interface'!M296:AK296)</f>
        <v>0</v>
      </c>
      <c r="K217" s="527"/>
      <c r="L217" s="539"/>
      <c r="M217" s="535" t="s">
        <v>598</v>
      </c>
      <c r="N217" s="540" t="s">
        <v>387</v>
      </c>
      <c r="O217" s="541">
        <f>AVERAGE('2.3 DA Interface'!M298:AK298)+AVERAGE('2.3 DA Interface'!M292:AK292)</f>
        <v>0</v>
      </c>
      <c r="P217" s="527"/>
      <c r="Q217" s="539"/>
      <c r="S217" s="518"/>
      <c r="V217" s="539"/>
      <c r="X217" s="518"/>
      <c r="AA217" s="379"/>
    </row>
    <row r="218" spans="2:27" s="380" customFormat="1" ht="14.15" outlineLevel="4" x14ac:dyDescent="0.35">
      <c r="B218" s="377"/>
      <c r="C218" s="523" t="s">
        <v>1520</v>
      </c>
      <c r="D218" s="524" t="s">
        <v>121</v>
      </c>
      <c r="E218" s="527"/>
      <c r="F218" s="532">
        <f>SUM(F219:F226)</f>
        <v>0</v>
      </c>
      <c r="G218" s="539"/>
      <c r="H218" s="523" t="s">
        <v>1520</v>
      </c>
      <c r="I218" s="524" t="s">
        <v>121</v>
      </c>
      <c r="J218" s="527"/>
      <c r="K218" s="532">
        <f>SUM(K219:K226)</f>
        <v>0</v>
      </c>
      <c r="L218" s="539"/>
      <c r="M218" s="523" t="s">
        <v>1520</v>
      </c>
      <c r="N218" s="524" t="s">
        <v>121</v>
      </c>
      <c r="O218" s="527"/>
      <c r="P218" s="532">
        <f>SUM(P219:P226)</f>
        <v>0</v>
      </c>
      <c r="Q218" s="539"/>
      <c r="S218" s="518"/>
      <c r="V218" s="539"/>
      <c r="X218" s="518"/>
      <c r="AA218" s="379"/>
    </row>
    <row r="219" spans="2:27" s="380" customFormat="1" ht="14.15" outlineLevel="5" x14ac:dyDescent="0.35">
      <c r="B219" s="377"/>
      <c r="C219" s="527" t="s">
        <v>325</v>
      </c>
      <c r="D219" s="528" t="s">
        <v>326</v>
      </c>
      <c r="E219" s="1680">
        <v>0</v>
      </c>
      <c r="F219" s="527"/>
      <c r="G219" s="539"/>
      <c r="H219" s="527" t="s">
        <v>325</v>
      </c>
      <c r="I219" s="528" t="s">
        <v>326</v>
      </c>
      <c r="J219" s="1680">
        <v>0</v>
      </c>
      <c r="K219" s="527"/>
      <c r="L219" s="539"/>
      <c r="M219" s="527" t="s">
        <v>325</v>
      </c>
      <c r="N219" s="528" t="s">
        <v>326</v>
      </c>
      <c r="O219" s="1680">
        <v>0</v>
      </c>
      <c r="P219" s="527"/>
      <c r="Q219" s="539"/>
      <c r="S219" s="518"/>
      <c r="V219" s="539"/>
      <c r="X219" s="518"/>
      <c r="AA219" s="379"/>
    </row>
    <row r="220" spans="2:27" s="380" customFormat="1" ht="14.15" outlineLevel="5" x14ac:dyDescent="0.35">
      <c r="B220" s="377"/>
      <c r="C220" s="527" t="s">
        <v>1779</v>
      </c>
      <c r="D220" s="528" t="s">
        <v>475</v>
      </c>
      <c r="E220" s="580">
        <f>Fuel</f>
        <v>1.4551039793051879</v>
      </c>
      <c r="F220" s="579"/>
      <c r="G220" s="539"/>
      <c r="H220" s="527" t="s">
        <v>1779</v>
      </c>
      <c r="I220" s="528" t="s">
        <v>475</v>
      </c>
      <c r="J220" s="580">
        <f>Fuel</f>
        <v>1.4551039793051879</v>
      </c>
      <c r="K220" s="579"/>
      <c r="L220" s="539"/>
      <c r="M220" s="527" t="s">
        <v>1779</v>
      </c>
      <c r="N220" s="528" t="s">
        <v>475</v>
      </c>
      <c r="O220" s="580">
        <f>Fuel</f>
        <v>1.4551039793051879</v>
      </c>
      <c r="P220" s="579"/>
      <c r="Q220" s="539"/>
      <c r="S220" s="518"/>
      <c r="V220" s="539"/>
      <c r="X220" s="518"/>
      <c r="AA220" s="379"/>
    </row>
    <row r="221" spans="2:27" s="380" customFormat="1" ht="14.15" outlineLevel="5" x14ac:dyDescent="0.35">
      <c r="B221" s="377"/>
      <c r="C221" s="527" t="s">
        <v>1522</v>
      </c>
      <c r="D221" s="528" t="s">
        <v>121</v>
      </c>
      <c r="E221" s="578"/>
      <c r="F221" s="579">
        <f>E217*E219*E220</f>
        <v>0</v>
      </c>
      <c r="G221" s="539"/>
      <c r="H221" s="527" t="s">
        <v>1522</v>
      </c>
      <c r="I221" s="528" t="s">
        <v>121</v>
      </c>
      <c r="J221" s="578"/>
      <c r="K221" s="579">
        <f>J217*J219*J220</f>
        <v>0</v>
      </c>
      <c r="L221" s="539"/>
      <c r="M221" s="527" t="s">
        <v>1522</v>
      </c>
      <c r="N221" s="528"/>
      <c r="O221" s="578"/>
      <c r="P221" s="579">
        <f>O217*O219*O220</f>
        <v>0</v>
      </c>
      <c r="Q221" s="539"/>
      <c r="S221" s="518"/>
      <c r="V221" s="539"/>
      <c r="X221" s="518"/>
      <c r="AA221" s="379"/>
    </row>
    <row r="222" spans="2:27" s="380" customFormat="1" ht="14.15" outlineLevel="5" x14ac:dyDescent="0.35">
      <c r="B222" s="377"/>
      <c r="C222" s="527" t="s">
        <v>1518</v>
      </c>
      <c r="D222" s="528" t="s">
        <v>328</v>
      </c>
      <c r="E222" s="1675">
        <v>0</v>
      </c>
      <c r="F222" s="527"/>
      <c r="G222" s="539"/>
      <c r="H222" s="527" t="s">
        <v>1518</v>
      </c>
      <c r="I222" s="528" t="s">
        <v>328</v>
      </c>
      <c r="J222" s="1675">
        <v>0</v>
      </c>
      <c r="K222" s="527"/>
      <c r="L222" s="539"/>
      <c r="M222" s="527" t="s">
        <v>1518</v>
      </c>
      <c r="N222" s="528" t="s">
        <v>328</v>
      </c>
      <c r="O222" s="1675">
        <v>0</v>
      </c>
      <c r="P222" s="527"/>
      <c r="Q222" s="539"/>
      <c r="S222" s="518"/>
      <c r="V222" s="539"/>
      <c r="X222" s="518"/>
      <c r="AA222" s="379"/>
    </row>
    <row r="223" spans="2:27" s="380" customFormat="1" ht="14.15" outlineLevel="5" x14ac:dyDescent="0.35">
      <c r="B223" s="377"/>
      <c r="C223" s="527" t="s">
        <v>1756</v>
      </c>
      <c r="D223" s="528" t="s">
        <v>1755</v>
      </c>
      <c r="E223" s="580">
        <f>Electricity</f>
        <v>0.2627271073745478</v>
      </c>
      <c r="F223" s="579"/>
      <c r="G223" s="539"/>
      <c r="H223" s="527" t="s">
        <v>1756</v>
      </c>
      <c r="I223" s="528" t="s">
        <v>1755</v>
      </c>
      <c r="J223" s="580">
        <f>Electricity</f>
        <v>0.2627271073745478</v>
      </c>
      <c r="K223" s="579"/>
      <c r="L223" s="539"/>
      <c r="M223" s="527" t="s">
        <v>1756</v>
      </c>
      <c r="N223" s="528" t="s">
        <v>1755</v>
      </c>
      <c r="O223" s="580">
        <f>Electricity</f>
        <v>0.2627271073745478</v>
      </c>
      <c r="P223" s="579"/>
      <c r="Q223" s="539"/>
      <c r="S223" s="518"/>
      <c r="V223" s="539"/>
      <c r="X223" s="518"/>
      <c r="AA223" s="379"/>
    </row>
    <row r="224" spans="2:27" s="380" customFormat="1" ht="14.15" outlineLevel="5" x14ac:dyDescent="0.35">
      <c r="B224" s="377"/>
      <c r="C224" s="527" t="s">
        <v>1519</v>
      </c>
      <c r="D224" s="528" t="s">
        <v>121</v>
      </c>
      <c r="E224" s="580"/>
      <c r="F224" s="579">
        <f>E217*E222*E223</f>
        <v>0</v>
      </c>
      <c r="G224" s="539"/>
      <c r="H224" s="527" t="s">
        <v>1519</v>
      </c>
      <c r="I224" s="528" t="s">
        <v>121</v>
      </c>
      <c r="J224" s="580"/>
      <c r="K224" s="579">
        <f>J217*J222*J223</f>
        <v>0</v>
      </c>
      <c r="L224" s="539"/>
      <c r="M224" s="527" t="s">
        <v>1519</v>
      </c>
      <c r="N224" s="528"/>
      <c r="O224" s="580"/>
      <c r="P224" s="579">
        <f>O217*O222*O223</f>
        <v>0</v>
      </c>
      <c r="Q224" s="539"/>
      <c r="S224" s="518"/>
      <c r="V224" s="539"/>
      <c r="X224" s="518"/>
      <c r="AA224" s="379"/>
    </row>
    <row r="225" spans="2:27" s="380" customFormat="1" ht="14.15" outlineLevel="5" x14ac:dyDescent="0.35">
      <c r="B225" s="377"/>
      <c r="C225" s="1829"/>
      <c r="D225" s="1830"/>
      <c r="E225" s="1831"/>
      <c r="F225" s="1832"/>
      <c r="G225" s="539"/>
      <c r="H225" s="1815" t="s">
        <v>1748</v>
      </c>
      <c r="I225" s="528" t="s">
        <v>328</v>
      </c>
      <c r="J225" s="1828">
        <v>30</v>
      </c>
      <c r="K225" s="1827"/>
      <c r="L225" s="539"/>
      <c r="M225" s="1815" t="s">
        <v>1748</v>
      </c>
      <c r="N225" s="528" t="s">
        <v>328</v>
      </c>
      <c r="O225" s="1828">
        <v>30</v>
      </c>
      <c r="P225" s="1827"/>
      <c r="Q225" s="539"/>
      <c r="S225" s="518"/>
      <c r="V225" s="539"/>
      <c r="X225" s="518"/>
      <c r="AA225" s="379"/>
    </row>
    <row r="226" spans="2:27" s="380" customFormat="1" ht="14.15" outlineLevel="5" x14ac:dyDescent="0.35">
      <c r="B226" s="377"/>
      <c r="C226" s="527" t="s">
        <v>1734</v>
      </c>
      <c r="D226" s="528" t="s">
        <v>121</v>
      </c>
      <c r="E226" s="581"/>
      <c r="F226" s="1675">
        <v>0</v>
      </c>
      <c r="G226" s="539"/>
      <c r="H226" s="527" t="s">
        <v>1734</v>
      </c>
      <c r="I226" s="528" t="s">
        <v>121</v>
      </c>
      <c r="J226" s="525"/>
      <c r="K226" s="1675">
        <v>0</v>
      </c>
      <c r="L226" s="539"/>
      <c r="M226" s="527" t="s">
        <v>1734</v>
      </c>
      <c r="N226" s="528" t="s">
        <v>121</v>
      </c>
      <c r="O226" s="525"/>
      <c r="P226" s="1675">
        <v>0</v>
      </c>
      <c r="Q226" s="539"/>
      <c r="S226" s="518"/>
      <c r="V226" s="539"/>
      <c r="X226" s="518"/>
      <c r="AA226" s="379"/>
    </row>
    <row r="227" spans="2:27" s="380" customFormat="1" ht="14.15" outlineLevel="5" x14ac:dyDescent="0.35">
      <c r="B227" s="377"/>
      <c r="C227" s="531" t="s">
        <v>621</v>
      </c>
      <c r="D227" s="562" t="s">
        <v>329</v>
      </c>
      <c r="E227" s="582"/>
      <c r="F227" s="2606">
        <f>IFERROR(F218/E217,0)</f>
        <v>0</v>
      </c>
      <c r="G227" s="539"/>
      <c r="H227" s="531" t="s">
        <v>621</v>
      </c>
      <c r="I227" s="562" t="s">
        <v>329</v>
      </c>
      <c r="J227" s="582"/>
      <c r="K227" s="2606">
        <f>IFERROR(K218/J217,0)</f>
        <v>0</v>
      </c>
      <c r="L227" s="539"/>
      <c r="M227" s="531" t="s">
        <v>621</v>
      </c>
      <c r="N227" s="562" t="s">
        <v>329</v>
      </c>
      <c r="O227" s="582"/>
      <c r="P227" s="2606">
        <f>IFERROR(P218/O217,0)</f>
        <v>0</v>
      </c>
      <c r="Q227" s="539"/>
      <c r="S227" s="518"/>
      <c r="V227" s="539"/>
      <c r="X227" s="518"/>
      <c r="AA227" s="379"/>
    </row>
    <row r="228" spans="2:27" s="380" customFormat="1" ht="14.15" outlineLevel="4" x14ac:dyDescent="0.35">
      <c r="B228" s="377"/>
      <c r="C228" s="523" t="s">
        <v>1521</v>
      </c>
      <c r="D228" s="524" t="s">
        <v>121</v>
      </c>
      <c r="E228" s="527"/>
      <c r="F228" s="532">
        <f>F229+F230+F234+F235</f>
        <v>0</v>
      </c>
      <c r="G228" s="539"/>
      <c r="H228" s="523" t="s">
        <v>1521</v>
      </c>
      <c r="I228" s="524" t="s">
        <v>121</v>
      </c>
      <c r="J228" s="527"/>
      <c r="K228" s="532">
        <f>K229+K230+K234+K235</f>
        <v>0</v>
      </c>
      <c r="L228" s="539"/>
      <c r="M228" s="523" t="s">
        <v>1521</v>
      </c>
      <c r="N228" s="524" t="s">
        <v>121</v>
      </c>
      <c r="O228" s="527"/>
      <c r="P228" s="532">
        <f>P229+P230+P234+P235</f>
        <v>0</v>
      </c>
      <c r="Q228" s="539"/>
      <c r="S228" s="518"/>
      <c r="V228" s="539"/>
      <c r="X228" s="518"/>
      <c r="AA228" s="379"/>
    </row>
    <row r="229" spans="2:27" s="380" customFormat="1" ht="14.15" outlineLevel="5" x14ac:dyDescent="0.35">
      <c r="B229" s="377"/>
      <c r="C229" s="527" t="s">
        <v>1566</v>
      </c>
      <c r="D229" s="528" t="s">
        <v>121</v>
      </c>
      <c r="E229" s="572"/>
      <c r="F229" s="572">
        <f>SUMPRODUCT($E$208:$E$213,H208:H213)*12</f>
        <v>0</v>
      </c>
      <c r="G229" s="539"/>
      <c r="H229" s="527" t="s">
        <v>1566</v>
      </c>
      <c r="I229" s="528" t="s">
        <v>121</v>
      </c>
      <c r="J229" s="572"/>
      <c r="K229" s="572">
        <f>SUMPRODUCT($E$208:$E$213,I208:I213)*12</f>
        <v>0</v>
      </c>
      <c r="L229" s="539"/>
      <c r="M229" s="527" t="s">
        <v>1566</v>
      </c>
      <c r="N229" s="528" t="s">
        <v>121</v>
      </c>
      <c r="O229" s="572"/>
      <c r="P229" s="572">
        <f>SUMPRODUCT($E$208:$E$213,J208:J213)*12</f>
        <v>0</v>
      </c>
      <c r="Q229" s="539"/>
      <c r="S229" s="518"/>
      <c r="V229" s="539"/>
      <c r="X229" s="518"/>
      <c r="AA229" s="379"/>
    </row>
    <row r="230" spans="2:27" s="380" customFormat="1" ht="14.15" outlineLevel="5" x14ac:dyDescent="0.35">
      <c r="B230" s="377"/>
      <c r="C230" s="527" t="s">
        <v>40</v>
      </c>
      <c r="D230" s="528" t="s">
        <v>121</v>
      </c>
      <c r="E230" s="530">
        <f>SUM(E231:E233)</f>
        <v>0</v>
      </c>
      <c r="F230" s="530">
        <f>SUM(F231:F233)</f>
        <v>0</v>
      </c>
      <c r="G230" s="539"/>
      <c r="H230" s="527" t="s">
        <v>40</v>
      </c>
      <c r="I230" s="528" t="s">
        <v>121</v>
      </c>
      <c r="J230" s="530">
        <f>SUM(J231:J233)</f>
        <v>0</v>
      </c>
      <c r="K230" s="530">
        <f>SUM(K231:K233)</f>
        <v>0</v>
      </c>
      <c r="L230" s="539"/>
      <c r="M230" s="527" t="s">
        <v>40</v>
      </c>
      <c r="N230" s="528" t="s">
        <v>121</v>
      </c>
      <c r="O230" s="530">
        <f>SUM(O231:O233)</f>
        <v>0</v>
      </c>
      <c r="P230" s="530">
        <f>SUM(P231:P233)</f>
        <v>0</v>
      </c>
      <c r="Q230" s="539"/>
      <c r="S230" s="518"/>
      <c r="V230" s="539"/>
      <c r="X230" s="518"/>
      <c r="AA230" s="379"/>
    </row>
    <row r="231" spans="2:27" s="380" customFormat="1" ht="14.15" outlineLevel="5" x14ac:dyDescent="0.35">
      <c r="B231" s="377"/>
      <c r="C231" s="1167" t="str">
        <f>+"Building and construction @ "&amp;TEXT('1. INPUT General assumptions'!$F$82,"0.0%")&amp;" of CAPEX"</f>
        <v>Building and construction @ 0.5% of CAPEX</v>
      </c>
      <c r="D231" s="528" t="s">
        <v>121</v>
      </c>
      <c r="E231" s="541">
        <f>'3.1 INPUT CAPEX '!F94</f>
        <v>0</v>
      </c>
      <c r="F231" s="541">
        <f>E231*'1. INPUT General assumptions'!F82</f>
        <v>0</v>
      </c>
      <c r="G231" s="539"/>
      <c r="H231" s="1167" t="s">
        <v>49</v>
      </c>
      <c r="I231" s="528" t="s">
        <v>121</v>
      </c>
      <c r="J231" s="541">
        <f>'3.1 INPUT CAPEX '!F95</f>
        <v>0</v>
      </c>
      <c r="K231" s="541">
        <f>J231*'1. INPUT General assumptions'!$F$82</f>
        <v>0</v>
      </c>
      <c r="L231" s="539"/>
      <c r="M231" s="1167" t="str">
        <f>+"Building and construction @ "&amp;TEXT('1. INPUT General assumptions'!$F$82,"0.0%")&amp;" of CAPEX"</f>
        <v>Building and construction @ 0.5% of CAPEX</v>
      </c>
      <c r="P231" s="541">
        <f>O231*'1. INPUT General assumptions'!$F$82</f>
        <v>0</v>
      </c>
      <c r="Q231" s="539"/>
      <c r="S231" s="518"/>
      <c r="V231" s="539"/>
      <c r="X231" s="518"/>
      <c r="AA231" s="379"/>
    </row>
    <row r="232" spans="2:27" s="380" customFormat="1" ht="14.15" outlineLevel="5" x14ac:dyDescent="0.35">
      <c r="B232" s="377"/>
      <c r="C232" s="1167" t="str">
        <f>+"Plant and machinery @ "&amp;TEXT('1. INPUT General assumptions'!$F$83,"0.0%")&amp;" of CAPEX"</f>
        <v>Plant and machinery @ 3.0% of CAPEX</v>
      </c>
      <c r="D232" s="528" t="s">
        <v>121</v>
      </c>
      <c r="E232" s="541">
        <f>'3.1 INPUT CAPEX '!F174+'3.1 INPUT CAPEX '!F211</f>
        <v>0</v>
      </c>
      <c r="F232" s="541">
        <f>E232*'1. INPUT General assumptions'!F83</f>
        <v>0</v>
      </c>
      <c r="G232" s="539"/>
      <c r="H232" s="1167" t="s">
        <v>50</v>
      </c>
      <c r="I232" s="528" t="s">
        <v>121</v>
      </c>
      <c r="J232" s="541">
        <f>'3.1 INPUT CAPEX '!F175+'3.1 INPUT CAPEX '!F212</f>
        <v>0</v>
      </c>
      <c r="K232" s="541">
        <f>J232*'1. INPUT General assumptions'!$F$83</f>
        <v>0</v>
      </c>
      <c r="L232" s="539"/>
      <c r="M232" s="1167" t="str">
        <f>+"Plant and machinery @ "&amp;TEXT('1. INPUT General assumptions'!$F$83,"0.0%")&amp;" of CAPEX"</f>
        <v>Plant and machinery @ 3.0% of CAPEX</v>
      </c>
      <c r="N232" s="528" t="s">
        <v>121</v>
      </c>
      <c r="O232" s="541">
        <f>'3.1 INPUT CAPEX '!F176+'3.1 INPUT CAPEX '!F213</f>
        <v>0</v>
      </c>
      <c r="P232" s="541">
        <f>O232*'1. INPUT General assumptions'!$F$83</f>
        <v>0</v>
      </c>
      <c r="Q232" s="539"/>
      <c r="S232" s="518"/>
      <c r="V232" s="539"/>
      <c r="X232" s="518"/>
      <c r="AA232" s="379"/>
    </row>
    <row r="233" spans="2:27" s="380" customFormat="1" ht="14.15" outlineLevel="5" x14ac:dyDescent="0.35">
      <c r="B233" s="377"/>
      <c r="C233" s="1167" t="str">
        <f>+"Mobile equipment  @ "&amp;TEXT('1. INPUT General assumptions'!$F$84,"0.0%")&amp;" of CAPEX"</f>
        <v>Mobile equipment  @ 6.0% of CAPEX</v>
      </c>
      <c r="D233" s="528" t="s">
        <v>121</v>
      </c>
      <c r="E233" s="541">
        <f>'3.1 INPUT CAPEX '!F249</f>
        <v>0</v>
      </c>
      <c r="F233" s="541">
        <f>E233*'1. INPUT General assumptions'!F84</f>
        <v>0</v>
      </c>
      <c r="G233" s="539"/>
      <c r="H233" s="1167" t="s">
        <v>1013</v>
      </c>
      <c r="I233" s="528" t="s">
        <v>121</v>
      </c>
      <c r="J233" s="541">
        <f>'3.1 INPUT CAPEX '!F250</f>
        <v>0</v>
      </c>
      <c r="K233" s="541">
        <f>J233*'1. INPUT General assumptions'!$F$84</f>
        <v>0</v>
      </c>
      <c r="L233" s="539"/>
      <c r="M233" s="1167" t="str">
        <f>+"Mobile equipment  @ "&amp;TEXT('1. INPUT General assumptions'!$F$84,"0.0%")&amp;" of CAPEX"</f>
        <v>Mobile equipment  @ 6.0% of CAPEX</v>
      </c>
      <c r="N233" s="528" t="s">
        <v>121</v>
      </c>
      <c r="O233" s="541">
        <f>'3.1 INPUT CAPEX '!F251</f>
        <v>0</v>
      </c>
      <c r="P233" s="541">
        <f>O233*'1. INPUT General assumptions'!$F$84</f>
        <v>0</v>
      </c>
      <c r="Q233" s="539"/>
      <c r="S233" s="518"/>
      <c r="V233" s="539"/>
      <c r="X233" s="518"/>
      <c r="AA233" s="379"/>
    </row>
    <row r="234" spans="2:27" s="380" customFormat="1" ht="14.15" outlineLevel="5" x14ac:dyDescent="0.35">
      <c r="B234" s="377"/>
      <c r="C234" s="2368" t="str">
        <f>+"Insurance @ "&amp;TEXT('1. INPUT General assumptions'!$F$85,"0.0%")&amp;" of CAPEX"</f>
        <v>Insurance @ 0.5% of CAPEX</v>
      </c>
      <c r="D234" s="528" t="s">
        <v>121</v>
      </c>
      <c r="E234" s="527"/>
      <c r="F234" s="527">
        <f>'1. INPUT General assumptions'!$F$85*E230</f>
        <v>0</v>
      </c>
      <c r="G234" s="539"/>
      <c r="H234" s="527" t="s">
        <v>45</v>
      </c>
      <c r="I234" s="528" t="s">
        <v>121</v>
      </c>
      <c r="J234" s="527"/>
      <c r="K234" s="527">
        <f>'1. INPUT General assumptions'!$F$85*J230</f>
        <v>0</v>
      </c>
      <c r="L234" s="539"/>
      <c r="M234" s="2368" t="str">
        <f>+"Insurance @ "&amp;TEXT('1. INPUT General assumptions'!$F$85,"0.0%")&amp;" of CAPEX"</f>
        <v>Insurance @ 0.5% of CAPEX</v>
      </c>
      <c r="N234" s="528" t="s">
        <v>121</v>
      </c>
      <c r="O234" s="527"/>
      <c r="P234" s="527">
        <f>'1. INPUT General assumptions'!$F$85*O230</f>
        <v>0</v>
      </c>
      <c r="Q234" s="539"/>
      <c r="S234" s="518"/>
      <c r="V234" s="539"/>
      <c r="X234" s="518"/>
      <c r="AA234" s="379"/>
    </row>
    <row r="235" spans="2:27" s="380" customFormat="1" ht="14.15" outlineLevel="5" x14ac:dyDescent="0.35">
      <c r="B235" s="377"/>
      <c r="C235" s="527" t="s">
        <v>1565</v>
      </c>
      <c r="D235" s="528" t="s">
        <v>121</v>
      </c>
      <c r="E235" s="527"/>
      <c r="F235" s="1803">
        <v>0</v>
      </c>
      <c r="G235" s="539"/>
      <c r="H235" s="527" t="s">
        <v>1565</v>
      </c>
      <c r="I235" s="528" t="s">
        <v>121</v>
      </c>
      <c r="J235" s="527"/>
      <c r="K235" s="1803">
        <v>0</v>
      </c>
      <c r="L235" s="539"/>
      <c r="M235" s="527" t="s">
        <v>1565</v>
      </c>
      <c r="N235" s="528" t="s">
        <v>121</v>
      </c>
      <c r="O235" s="527"/>
      <c r="P235" s="1803">
        <v>0</v>
      </c>
      <c r="Q235" s="539"/>
      <c r="S235" s="518"/>
      <c r="V235" s="539"/>
      <c r="X235" s="518"/>
      <c r="AA235" s="379"/>
    </row>
    <row r="236" spans="2:27" s="380" customFormat="1" ht="14.15" outlineLevel="5" x14ac:dyDescent="0.35">
      <c r="B236" s="377"/>
      <c r="C236" s="2369"/>
      <c r="D236" s="2370"/>
      <c r="E236" s="2369"/>
      <c r="F236" s="2371"/>
      <c r="G236" s="539"/>
      <c r="H236" s="557" t="s">
        <v>622</v>
      </c>
      <c r="I236" s="558" t="s">
        <v>121</v>
      </c>
      <c r="J236" s="2368"/>
      <c r="K236" s="2372">
        <f>'3.1 INPUT CAPEX '!K468</f>
        <v>0</v>
      </c>
      <c r="L236" s="539"/>
      <c r="M236" s="2369"/>
      <c r="N236" s="2370"/>
      <c r="O236" s="2369"/>
      <c r="P236" s="2371"/>
      <c r="Q236" s="539"/>
      <c r="S236" s="518"/>
      <c r="V236" s="539"/>
      <c r="X236" s="518"/>
      <c r="AA236" s="379"/>
    </row>
    <row r="237" spans="2:27" s="380" customFormat="1" ht="14.15" outlineLevel="4" x14ac:dyDescent="0.35">
      <c r="B237" s="377"/>
      <c r="C237" s="523" t="s">
        <v>623</v>
      </c>
      <c r="D237" s="524" t="s">
        <v>121</v>
      </c>
      <c r="E237" s="532"/>
      <c r="F237" s="532">
        <f>F228+F218</f>
        <v>0</v>
      </c>
      <c r="G237" s="539"/>
      <c r="H237" s="523" t="s">
        <v>623</v>
      </c>
      <c r="I237" s="524" t="s">
        <v>121</v>
      </c>
      <c r="J237" s="532"/>
      <c r="K237" s="532">
        <f>K228+K218</f>
        <v>0</v>
      </c>
      <c r="L237" s="539"/>
      <c r="M237" s="523" t="s">
        <v>623</v>
      </c>
      <c r="N237" s="524" t="s">
        <v>121</v>
      </c>
      <c r="O237" s="532"/>
      <c r="P237" s="532">
        <f>P228+P218</f>
        <v>0</v>
      </c>
      <c r="Q237" s="539"/>
      <c r="S237" s="518"/>
      <c r="V237" s="539"/>
      <c r="X237" s="518"/>
      <c r="AA237" s="379"/>
    </row>
    <row r="238" spans="2:27" s="380" customFormat="1" ht="14.15" outlineLevel="4" x14ac:dyDescent="0.35">
      <c r="B238" s="377"/>
      <c r="C238" s="535" t="s">
        <v>2140</v>
      </c>
      <c r="D238" s="1635" t="s">
        <v>121</v>
      </c>
      <c r="E238" s="571">
        <f>'1. INPUT General assumptions'!$F$86</f>
        <v>0.05</v>
      </c>
      <c r="F238" s="530">
        <f>F237*E238</f>
        <v>0</v>
      </c>
      <c r="G238" s="539"/>
      <c r="H238" s="535" t="s">
        <v>2140</v>
      </c>
      <c r="I238" s="1635" t="s">
        <v>121</v>
      </c>
      <c r="J238" s="571">
        <f>'1. INPUT General assumptions'!$F$86</f>
        <v>0.05</v>
      </c>
      <c r="K238" s="530">
        <f>K237*J238</f>
        <v>0</v>
      </c>
      <c r="L238" s="539"/>
      <c r="M238" s="535" t="s">
        <v>2140</v>
      </c>
      <c r="N238" s="1635" t="s">
        <v>121</v>
      </c>
      <c r="O238" s="571">
        <f>'1. INPUT General assumptions'!$F$86</f>
        <v>0.05</v>
      </c>
      <c r="P238" s="530">
        <f>P237*O238</f>
        <v>0</v>
      </c>
      <c r="Q238" s="539"/>
      <c r="S238" s="518"/>
      <c r="V238" s="539"/>
      <c r="X238" s="518"/>
      <c r="AA238" s="379"/>
    </row>
    <row r="239" spans="2:27" s="380" customFormat="1" ht="14.15" outlineLevel="4" x14ac:dyDescent="0.35">
      <c r="B239" s="377"/>
      <c r="C239" s="523" t="s">
        <v>624</v>
      </c>
      <c r="D239" s="524" t="s">
        <v>121</v>
      </c>
      <c r="E239" s="532"/>
      <c r="F239" s="532">
        <f>+F237+F238</f>
        <v>0</v>
      </c>
      <c r="G239" s="539"/>
      <c r="H239" s="523" t="s">
        <v>624</v>
      </c>
      <c r="I239" s="524" t="s">
        <v>121</v>
      </c>
      <c r="J239" s="532"/>
      <c r="K239" s="532">
        <f>+K237+K238</f>
        <v>0</v>
      </c>
      <c r="L239" s="539"/>
      <c r="M239" s="523" t="s">
        <v>624</v>
      </c>
      <c r="N239" s="524" t="s">
        <v>121</v>
      </c>
      <c r="O239" s="532"/>
      <c r="P239" s="532">
        <f>+P237+P238</f>
        <v>0</v>
      </c>
      <c r="Q239" s="539"/>
      <c r="S239" s="518"/>
      <c r="V239" s="539"/>
      <c r="X239" s="518"/>
      <c r="AA239" s="379"/>
    </row>
    <row r="240" spans="2:27" s="380" customFormat="1" ht="14.15" outlineLevel="2" x14ac:dyDescent="0.35">
      <c r="B240" s="377"/>
      <c r="D240" s="518"/>
      <c r="H240" s="537"/>
      <c r="I240" s="538"/>
      <c r="J240" s="543"/>
      <c r="K240" s="543"/>
      <c r="L240" s="539"/>
      <c r="M240" s="539"/>
      <c r="N240" s="542"/>
      <c r="O240" s="539"/>
      <c r="Q240" s="539"/>
      <c r="S240" s="518"/>
      <c r="V240" s="539"/>
      <c r="X240" s="518"/>
      <c r="AA240" s="379"/>
    </row>
    <row r="241" spans="2:27" s="380" customFormat="1" ht="14.15" outlineLevel="2" x14ac:dyDescent="0.35">
      <c r="B241" s="377"/>
      <c r="C241" s="544" t="s">
        <v>574</v>
      </c>
      <c r="D241" s="514"/>
      <c r="E241" s="515" t="s">
        <v>59</v>
      </c>
      <c r="F241" s="1695">
        <f>'1. INPUT General assumptions'!$F$11</f>
        <v>2030</v>
      </c>
      <c r="I241" s="518"/>
      <c r="N241" s="518"/>
      <c r="S241" s="518"/>
      <c r="X241" s="518"/>
      <c r="AA241" s="379"/>
    </row>
    <row r="242" spans="2:27" s="380" customFormat="1" ht="42.45" outlineLevel="3" x14ac:dyDescent="0.35">
      <c r="B242" s="377"/>
      <c r="C242" s="223" t="s">
        <v>1536</v>
      </c>
      <c r="D242" s="573" t="s">
        <v>330</v>
      </c>
      <c r="E242" s="573" t="s">
        <v>331</v>
      </c>
      <c r="F242" s="227" t="s">
        <v>121</v>
      </c>
      <c r="H242" s="574" t="s">
        <v>575</v>
      </c>
      <c r="I242" s="574" t="s">
        <v>320</v>
      </c>
      <c r="J242" s="574" t="s">
        <v>321</v>
      </c>
      <c r="K242" s="574" t="s">
        <v>322</v>
      </c>
      <c r="L242" s="574" t="s">
        <v>1063</v>
      </c>
      <c r="M242" s="574" t="s">
        <v>595</v>
      </c>
      <c r="N242" s="227" t="s">
        <v>332</v>
      </c>
      <c r="S242" s="518"/>
      <c r="X242" s="518"/>
      <c r="AA242" s="379"/>
    </row>
    <row r="243" spans="2:27" s="380" customFormat="1" ht="14.15" outlineLevel="3" x14ac:dyDescent="0.35">
      <c r="B243" s="377"/>
      <c r="C243" s="527" t="s">
        <v>1761</v>
      </c>
      <c r="D243" s="1671">
        <v>0</v>
      </c>
      <c r="E243" s="575">
        <f>'1. INPUT General assumptions'!H89</f>
        <v>2526.222186293729</v>
      </c>
      <c r="F243" s="532">
        <f t="shared" ref="F243:F248" si="5">D243*E243*12</f>
        <v>0</v>
      </c>
      <c r="H243" s="529">
        <f>IFERROR($D243*'2.3 DA Interface'!$F$268,0)</f>
        <v>0</v>
      </c>
      <c r="I243" s="2316">
        <f>IFERROR($D243*'2.3 DA Interface'!$F$271,0)</f>
        <v>0</v>
      </c>
      <c r="J243" s="1667">
        <f>IFERROR($D243*'2.3 DA Interface'!$F$270,0)</f>
        <v>0</v>
      </c>
      <c r="K243" s="1667">
        <f>IFERROR($D243*'2.3 DA Interface'!$F$269,0)</f>
        <v>0</v>
      </c>
      <c r="L243" s="1667">
        <f>IFERROR($D243*'2.3 DA Interface'!$F$272,0)</f>
        <v>0</v>
      </c>
      <c r="M243" s="1668">
        <f>IFERROR($D243*'2.3 DA Interface'!$F$273,0)</f>
        <v>0</v>
      </c>
      <c r="N243" s="576">
        <f t="shared" ref="N243:N248" si="6">F243-SUM(H243:M243)</f>
        <v>0</v>
      </c>
      <c r="S243" s="518"/>
      <c r="X243" s="518"/>
      <c r="AA243" s="379"/>
    </row>
    <row r="244" spans="2:27" s="380" customFormat="1" ht="14.15" outlineLevel="3" x14ac:dyDescent="0.35">
      <c r="B244" s="377"/>
      <c r="C244" s="1815" t="s">
        <v>1775</v>
      </c>
      <c r="D244" s="1671">
        <v>0</v>
      </c>
      <c r="E244" s="575">
        <f>'1. INPUT General assumptions'!H90</f>
        <v>1253.0062044016895</v>
      </c>
      <c r="F244" s="532">
        <f t="shared" si="5"/>
        <v>0</v>
      </c>
      <c r="H244" s="529">
        <f>IFERROR($D244*'2.3 DA Interface'!$F$268,0)</f>
        <v>0</v>
      </c>
      <c r="I244" s="2316">
        <f>IFERROR($D244*'2.3 DA Interface'!$F$271,0)</f>
        <v>0</v>
      </c>
      <c r="J244" s="1667">
        <f>IFERROR($D244*'2.3 DA Interface'!$F$270,0)</f>
        <v>0</v>
      </c>
      <c r="K244" s="1667">
        <f>IFERROR($D244*'2.3 DA Interface'!$F$269,0)</f>
        <v>0</v>
      </c>
      <c r="L244" s="1667">
        <f>IFERROR($D244*'2.3 DA Interface'!$F$272,0)</f>
        <v>0</v>
      </c>
      <c r="M244" s="1668">
        <f>IFERROR($D244*'2.3 DA Interface'!$F$273,0)</f>
        <v>0</v>
      </c>
      <c r="N244" s="576">
        <f t="shared" si="6"/>
        <v>0</v>
      </c>
      <c r="S244" s="518"/>
      <c r="X244" s="518"/>
      <c r="AA244" s="379"/>
    </row>
    <row r="245" spans="2:27" s="380" customFormat="1" ht="14.15" outlineLevel="3" x14ac:dyDescent="0.35">
      <c r="B245" s="377"/>
      <c r="C245" s="527" t="s">
        <v>1762</v>
      </c>
      <c r="D245" s="1671">
        <v>0</v>
      </c>
      <c r="E245" s="575">
        <f>'1. INPUT General assumptions'!H91</f>
        <v>1717.8310866797356</v>
      </c>
      <c r="F245" s="532">
        <f t="shared" si="5"/>
        <v>0</v>
      </c>
      <c r="H245" s="529">
        <f>IFERROR($D245*'2.3 DA Interface'!$F$268,0)</f>
        <v>0</v>
      </c>
      <c r="I245" s="2316">
        <f>IFERROR($D245*'2.3 DA Interface'!$F$271,0)</f>
        <v>0</v>
      </c>
      <c r="J245" s="1667">
        <f>IFERROR($D245*'2.3 DA Interface'!$F$270,0)</f>
        <v>0</v>
      </c>
      <c r="K245" s="1667">
        <f>IFERROR($D245*'2.3 DA Interface'!$F$269,0)</f>
        <v>0</v>
      </c>
      <c r="L245" s="1667">
        <f>IFERROR($D245*'2.3 DA Interface'!$F$272,0)</f>
        <v>0</v>
      </c>
      <c r="M245" s="1668">
        <f>IFERROR($D245*'2.3 DA Interface'!$F$273,0)</f>
        <v>0</v>
      </c>
      <c r="N245" s="576">
        <f t="shared" si="6"/>
        <v>0</v>
      </c>
      <c r="S245" s="518"/>
      <c r="X245" s="518"/>
      <c r="AA245" s="379"/>
    </row>
    <row r="246" spans="2:27" s="380" customFormat="1" ht="14.15" outlineLevel="3" x14ac:dyDescent="0.35">
      <c r="B246" s="377"/>
      <c r="C246" s="1436" t="s">
        <v>1525</v>
      </c>
      <c r="D246" s="1672">
        <v>0</v>
      </c>
      <c r="E246" s="575">
        <f>'1. INPUT General assumptions'!H92</f>
        <v>1212.5866494209899</v>
      </c>
      <c r="F246" s="532">
        <f t="shared" si="5"/>
        <v>0</v>
      </c>
      <c r="H246" s="529">
        <f>IFERROR($D246*'2.3 DA Interface'!$F$268,0)</f>
        <v>0</v>
      </c>
      <c r="I246" s="2316">
        <f>IFERROR($D246*'2.3 DA Interface'!$F$271,0)</f>
        <v>0</v>
      </c>
      <c r="J246" s="1667">
        <f>IFERROR($D246*'2.3 DA Interface'!$F$270,0)</f>
        <v>0</v>
      </c>
      <c r="K246" s="1667">
        <f>IFERROR($D246*'2.3 DA Interface'!$F$269,0)</f>
        <v>0</v>
      </c>
      <c r="L246" s="1667">
        <f>IFERROR($D246*'2.3 DA Interface'!$F$272,0)</f>
        <v>0</v>
      </c>
      <c r="M246" s="1668">
        <f>IFERROR($D246*'2.3 DA Interface'!$F$273,0)</f>
        <v>0</v>
      </c>
      <c r="N246" s="576">
        <f t="shared" si="6"/>
        <v>0</v>
      </c>
      <c r="S246" s="518"/>
      <c r="X246" s="518"/>
      <c r="AA246" s="379"/>
    </row>
    <row r="247" spans="2:27" s="380" customFormat="1" ht="14.15" outlineLevel="3" x14ac:dyDescent="0.35">
      <c r="B247" s="377"/>
      <c r="C247" s="527" t="s">
        <v>461</v>
      </c>
      <c r="D247" s="1671">
        <v>0</v>
      </c>
      <c r="E247" s="575">
        <f>'1. INPUT General assumptions'!H93</f>
        <v>1010.4888745174916</v>
      </c>
      <c r="F247" s="532">
        <f t="shared" si="5"/>
        <v>0</v>
      </c>
      <c r="H247" s="1676">
        <v>0</v>
      </c>
      <c r="I247" s="2318">
        <v>0</v>
      </c>
      <c r="J247" s="1676">
        <v>0</v>
      </c>
      <c r="K247" s="1676">
        <v>0</v>
      </c>
      <c r="L247" s="1676">
        <v>0</v>
      </c>
      <c r="M247" s="1677">
        <v>0</v>
      </c>
      <c r="N247" s="576">
        <f t="shared" si="6"/>
        <v>0</v>
      </c>
      <c r="S247" s="518"/>
      <c r="X247" s="518"/>
      <c r="AA247" s="379"/>
    </row>
    <row r="248" spans="2:27" s="380" customFormat="1" ht="14.15" outlineLevel="3" x14ac:dyDescent="0.35">
      <c r="B248" s="377"/>
      <c r="C248" s="527" t="s">
        <v>462</v>
      </c>
      <c r="D248" s="1671">
        <v>0</v>
      </c>
      <c r="E248" s="575">
        <f>'1. INPUT General assumptions'!H94</f>
        <v>808.39109961399322</v>
      </c>
      <c r="F248" s="532">
        <f t="shared" si="5"/>
        <v>0</v>
      </c>
      <c r="H248" s="1676">
        <v>0</v>
      </c>
      <c r="I248" s="2318">
        <v>0</v>
      </c>
      <c r="J248" s="1676">
        <v>0</v>
      </c>
      <c r="K248" s="1676">
        <v>0</v>
      </c>
      <c r="L248" s="1676">
        <v>0</v>
      </c>
      <c r="M248" s="1677">
        <v>0</v>
      </c>
      <c r="N248" s="576">
        <f t="shared" si="6"/>
        <v>0</v>
      </c>
      <c r="S248" s="518"/>
      <c r="X248" s="518"/>
      <c r="AA248" s="379"/>
    </row>
    <row r="249" spans="2:27" s="380" customFormat="1" ht="14.15" outlineLevel="3" x14ac:dyDescent="0.35">
      <c r="B249" s="377"/>
      <c r="C249" s="523" t="s">
        <v>20</v>
      </c>
      <c r="D249" s="576">
        <f>SUM(D243:D248)</f>
        <v>0</v>
      </c>
      <c r="E249" s="532"/>
      <c r="F249" s="532">
        <f>SUM(F243:F248)</f>
        <v>0</v>
      </c>
      <c r="I249" s="518"/>
      <c r="N249" s="518"/>
      <c r="S249" s="518"/>
      <c r="X249" s="518"/>
      <c r="AA249" s="379"/>
    </row>
    <row r="250" spans="2:27" s="380" customFormat="1" ht="14.15" outlineLevel="3" x14ac:dyDescent="0.35">
      <c r="B250" s="377"/>
      <c r="C250" s="539"/>
      <c r="D250" s="518"/>
      <c r="E250" s="380" t="s">
        <v>332</v>
      </c>
      <c r="F250" s="577">
        <f>F249-F265-K265-F290-F315-K315</f>
        <v>0</v>
      </c>
      <c r="I250" s="518"/>
      <c r="N250" s="518"/>
      <c r="S250" s="518"/>
      <c r="X250" s="518"/>
      <c r="AA250" s="379"/>
    </row>
    <row r="251" spans="2:27" s="380" customFormat="1" ht="14.15" outlineLevel="3" x14ac:dyDescent="0.35">
      <c r="B251" s="377"/>
      <c r="C251" s="563" t="s">
        <v>334</v>
      </c>
      <c r="D251" s="564"/>
      <c r="E251" s="565"/>
      <c r="F251" s="566"/>
      <c r="I251" s="518"/>
      <c r="N251" s="518"/>
      <c r="S251" s="518"/>
      <c r="X251" s="518"/>
      <c r="AA251" s="379"/>
    </row>
    <row r="252" spans="2:27" s="380" customFormat="1" ht="14.15" outlineLevel="4" x14ac:dyDescent="0.35">
      <c r="B252" s="377"/>
      <c r="C252" s="539"/>
      <c r="D252" s="518"/>
      <c r="I252" s="518"/>
      <c r="N252" s="518"/>
      <c r="S252" s="518"/>
      <c r="X252" s="518"/>
      <c r="AA252" s="379"/>
    </row>
    <row r="253" spans="2:27" s="380" customFormat="1" ht="14.15" outlineLevel="4" x14ac:dyDescent="0.35">
      <c r="B253" s="377"/>
      <c r="C253" s="583" t="s">
        <v>576</v>
      </c>
      <c r="D253" s="584"/>
      <c r="E253" s="565"/>
      <c r="F253" s="566"/>
      <c r="H253" s="583" t="s">
        <v>577</v>
      </c>
      <c r="I253" s="584"/>
      <c r="J253" s="565"/>
      <c r="K253" s="566"/>
      <c r="N253" s="518"/>
      <c r="S253" s="518"/>
      <c r="X253" s="518"/>
      <c r="AA253" s="379"/>
    </row>
    <row r="254" spans="2:27" s="380" customFormat="1" ht="14.15" outlineLevel="4" x14ac:dyDescent="0.35">
      <c r="B254" s="377"/>
      <c r="C254" s="535" t="s">
        <v>596</v>
      </c>
      <c r="D254" s="540" t="s">
        <v>387</v>
      </c>
      <c r="E254" s="541">
        <f>AVERAGE('2.3 DA Interface'!M225:AK225)</f>
        <v>0</v>
      </c>
      <c r="F254" s="527"/>
      <c r="H254" s="535" t="s">
        <v>416</v>
      </c>
      <c r="I254" s="540" t="s">
        <v>387</v>
      </c>
      <c r="J254" s="541">
        <f>AVERAGE('2.3 DA Interface'!M258:AK258)</f>
        <v>0</v>
      </c>
      <c r="K254" s="527"/>
      <c r="N254" s="518"/>
      <c r="S254" s="518"/>
      <c r="X254" s="518"/>
      <c r="AA254" s="379"/>
    </row>
    <row r="255" spans="2:27" s="380" customFormat="1" ht="14.15" outlineLevel="4" x14ac:dyDescent="0.35">
      <c r="B255" s="377"/>
      <c r="C255" s="523" t="s">
        <v>1520</v>
      </c>
      <c r="D255" s="524" t="s">
        <v>121</v>
      </c>
      <c r="E255" s="527"/>
      <c r="F255" s="532">
        <f>SUM(F256:F262)</f>
        <v>0</v>
      </c>
      <c r="H255" s="523" t="s">
        <v>1520</v>
      </c>
      <c r="I255" s="524" t="s">
        <v>121</v>
      </c>
      <c r="J255" s="527"/>
      <c r="K255" s="532">
        <f>SUM(K256:K262)</f>
        <v>0</v>
      </c>
      <c r="N255" s="518"/>
      <c r="S255" s="518"/>
      <c r="X255" s="518"/>
      <c r="AA255" s="379"/>
    </row>
    <row r="256" spans="2:27" s="380" customFormat="1" ht="14.15" outlineLevel="5" x14ac:dyDescent="0.35">
      <c r="B256" s="377"/>
      <c r="C256" s="527" t="s">
        <v>325</v>
      </c>
      <c r="D256" s="528" t="s">
        <v>326</v>
      </c>
      <c r="E256" s="1680">
        <v>0</v>
      </c>
      <c r="F256" s="527"/>
      <c r="H256" s="527" t="s">
        <v>325</v>
      </c>
      <c r="I256" s="528" t="s">
        <v>326</v>
      </c>
      <c r="J256" s="1680">
        <v>0</v>
      </c>
      <c r="K256" s="527"/>
      <c r="N256" s="518"/>
      <c r="S256" s="518"/>
      <c r="X256" s="518"/>
      <c r="AA256" s="379"/>
    </row>
    <row r="257" spans="2:27" s="380" customFormat="1" ht="14.15" outlineLevel="5" x14ac:dyDescent="0.35">
      <c r="B257" s="377"/>
      <c r="C257" s="527" t="s">
        <v>1779</v>
      </c>
      <c r="D257" s="528" t="s">
        <v>475</v>
      </c>
      <c r="E257" s="580">
        <f>Fuel</f>
        <v>1.4551039793051879</v>
      </c>
      <c r="F257" s="579"/>
      <c r="H257" s="527" t="s">
        <v>1779</v>
      </c>
      <c r="I257" s="528" t="s">
        <v>475</v>
      </c>
      <c r="J257" s="580">
        <f>Fuel</f>
        <v>1.4551039793051879</v>
      </c>
      <c r="K257" s="579"/>
      <c r="N257" s="518"/>
      <c r="S257" s="518"/>
      <c r="X257" s="518"/>
      <c r="AA257" s="379"/>
    </row>
    <row r="258" spans="2:27" s="380" customFormat="1" ht="14.15" outlineLevel="5" x14ac:dyDescent="0.35">
      <c r="B258" s="377"/>
      <c r="C258" s="527" t="s">
        <v>1522</v>
      </c>
      <c r="D258" s="528" t="s">
        <v>121</v>
      </c>
      <c r="E258" s="578"/>
      <c r="F258" s="579">
        <f>E254*E256*E257</f>
        <v>0</v>
      </c>
      <c r="H258" s="527" t="s">
        <v>1522</v>
      </c>
      <c r="I258" s="528" t="s">
        <v>121</v>
      </c>
      <c r="J258" s="578"/>
      <c r="K258" s="579">
        <f>J254*J256*J257</f>
        <v>0</v>
      </c>
      <c r="N258" s="518"/>
      <c r="S258" s="518"/>
      <c r="X258" s="518"/>
      <c r="AA258" s="379"/>
    </row>
    <row r="259" spans="2:27" s="380" customFormat="1" ht="14.15" outlineLevel="5" x14ac:dyDescent="0.35">
      <c r="B259" s="377"/>
      <c r="C259" s="527" t="s">
        <v>1518</v>
      </c>
      <c r="D259" s="528" t="s">
        <v>328</v>
      </c>
      <c r="E259" s="1675">
        <v>0</v>
      </c>
      <c r="F259" s="527"/>
      <c r="H259" s="527" t="s">
        <v>1518</v>
      </c>
      <c r="I259" s="528" t="s">
        <v>328</v>
      </c>
      <c r="J259" s="1675">
        <v>0</v>
      </c>
      <c r="K259" s="527"/>
      <c r="N259" s="518"/>
      <c r="S259" s="518"/>
      <c r="X259" s="518"/>
      <c r="AA259" s="379"/>
    </row>
    <row r="260" spans="2:27" s="380" customFormat="1" ht="14.15" outlineLevel="5" x14ac:dyDescent="0.35">
      <c r="B260" s="377"/>
      <c r="C260" s="527" t="s">
        <v>1756</v>
      </c>
      <c r="D260" s="528" t="s">
        <v>1755</v>
      </c>
      <c r="E260" s="580">
        <f>Electricity</f>
        <v>0.2627271073745478</v>
      </c>
      <c r="F260" s="579"/>
      <c r="H260" s="527" t="s">
        <v>1756</v>
      </c>
      <c r="I260" s="528" t="s">
        <v>1755</v>
      </c>
      <c r="J260" s="580">
        <f>Electricity</f>
        <v>0.2627271073745478</v>
      </c>
      <c r="K260" s="579"/>
      <c r="N260" s="518"/>
      <c r="S260" s="518"/>
      <c r="X260" s="518"/>
      <c r="AA260" s="379"/>
    </row>
    <row r="261" spans="2:27" s="380" customFormat="1" ht="14.15" outlineLevel="5" x14ac:dyDescent="0.35">
      <c r="B261" s="377"/>
      <c r="C261" s="527" t="s">
        <v>1519</v>
      </c>
      <c r="D261" s="528" t="s">
        <v>121</v>
      </c>
      <c r="E261" s="580"/>
      <c r="F261" s="579">
        <f>E259*E260*E254</f>
        <v>0</v>
      </c>
      <c r="H261" s="527" t="s">
        <v>1519</v>
      </c>
      <c r="I261" s="528" t="s">
        <v>121</v>
      </c>
      <c r="J261" s="580"/>
      <c r="K261" s="579">
        <f>J259*J260*J254</f>
        <v>0</v>
      </c>
      <c r="N261" s="518"/>
      <c r="S261" s="518"/>
      <c r="X261" s="518"/>
      <c r="AA261" s="379"/>
    </row>
    <row r="262" spans="2:27" s="380" customFormat="1" ht="14.15" outlineLevel="5" x14ac:dyDescent="0.35">
      <c r="B262" s="377"/>
      <c r="C262" s="527" t="s">
        <v>1734</v>
      </c>
      <c r="D262" s="528" t="s">
        <v>121</v>
      </c>
      <c r="E262" s="579"/>
      <c r="F262" s="1675">
        <v>0</v>
      </c>
      <c r="H262" s="527" t="s">
        <v>1734</v>
      </c>
      <c r="I262" s="528" t="s">
        <v>121</v>
      </c>
      <c r="J262" s="579"/>
      <c r="K262" s="1675">
        <v>0</v>
      </c>
      <c r="N262" s="518"/>
      <c r="S262" s="518"/>
      <c r="X262" s="518"/>
      <c r="AA262" s="379"/>
    </row>
    <row r="263" spans="2:27" s="380" customFormat="1" ht="14.15" outlineLevel="5" x14ac:dyDescent="0.35">
      <c r="B263" s="377"/>
      <c r="C263" s="531" t="s">
        <v>621</v>
      </c>
      <c r="D263" s="562" t="s">
        <v>329</v>
      </c>
      <c r="E263" s="582"/>
      <c r="F263" s="2606">
        <f>IFERROR(F255/E254,0)</f>
        <v>0</v>
      </c>
      <c r="H263" s="531" t="s">
        <v>621</v>
      </c>
      <c r="I263" s="562" t="s">
        <v>329</v>
      </c>
      <c r="J263" s="582"/>
      <c r="K263" s="2606">
        <f>IFERROR(K255/J254,0)</f>
        <v>0</v>
      </c>
      <c r="N263" s="518"/>
      <c r="S263" s="518"/>
      <c r="X263" s="518"/>
      <c r="AA263" s="379"/>
    </row>
    <row r="264" spans="2:27" s="380" customFormat="1" ht="14.15" outlineLevel="4" x14ac:dyDescent="0.35">
      <c r="B264" s="377"/>
      <c r="C264" s="523" t="s">
        <v>1521</v>
      </c>
      <c r="D264" s="524" t="s">
        <v>121</v>
      </c>
      <c r="E264" s="527"/>
      <c r="F264" s="532">
        <f>F265+F266+F270+F271</f>
        <v>0</v>
      </c>
      <c r="H264" s="523" t="s">
        <v>1521</v>
      </c>
      <c r="I264" s="524" t="s">
        <v>121</v>
      </c>
      <c r="J264" s="527"/>
      <c r="K264" s="532">
        <f>K265+K266+K270+K271</f>
        <v>0</v>
      </c>
      <c r="N264" s="518"/>
      <c r="S264" s="518"/>
      <c r="X264" s="518"/>
      <c r="AA264" s="379"/>
    </row>
    <row r="265" spans="2:27" s="380" customFormat="1" ht="14.15" outlineLevel="5" x14ac:dyDescent="0.35">
      <c r="B265" s="377"/>
      <c r="C265" s="527" t="s">
        <v>1566</v>
      </c>
      <c r="D265" s="528" t="s">
        <v>121</v>
      </c>
      <c r="E265" s="572"/>
      <c r="F265" s="572">
        <f>SUMPRODUCT(E243:E248,H243:H248)*12</f>
        <v>0</v>
      </c>
      <c r="H265" s="527" t="s">
        <v>1566</v>
      </c>
      <c r="I265" s="528" t="s">
        <v>121</v>
      </c>
      <c r="J265" s="572"/>
      <c r="K265" s="572">
        <f>SUMPRODUCT(E243:E248,I243:I248)*12</f>
        <v>0</v>
      </c>
      <c r="N265" s="518"/>
      <c r="S265" s="518"/>
      <c r="X265" s="518"/>
      <c r="AA265" s="379"/>
    </row>
    <row r="266" spans="2:27" s="380" customFormat="1" ht="14.15" outlineLevel="5" x14ac:dyDescent="0.35">
      <c r="B266" s="377"/>
      <c r="C266" s="527" t="s">
        <v>40</v>
      </c>
      <c r="D266" s="528" t="s">
        <v>121</v>
      </c>
      <c r="E266" s="530">
        <f>SUM(E267:E269)</f>
        <v>0</v>
      </c>
      <c r="F266" s="530">
        <f>SUM(F267:F269)</f>
        <v>0</v>
      </c>
      <c r="H266" s="527" t="s">
        <v>40</v>
      </c>
      <c r="I266" s="528" t="s">
        <v>121</v>
      </c>
      <c r="J266" s="530">
        <f>SUM(J267:J269)</f>
        <v>0</v>
      </c>
      <c r="K266" s="530">
        <f>SUM(K267:K269)</f>
        <v>0</v>
      </c>
      <c r="N266" s="518"/>
      <c r="S266" s="518"/>
      <c r="X266" s="518"/>
      <c r="AA266" s="379"/>
    </row>
    <row r="267" spans="2:27" s="380" customFormat="1" ht="14.15" outlineLevel="5" x14ac:dyDescent="0.35">
      <c r="B267" s="377"/>
      <c r="C267" s="1167" t="str">
        <f>+"Building and construction @ "&amp;TEXT('1. INPUT General assumptions'!$F$82,"0.0%")&amp;" of CAPEX"</f>
        <v>Building and construction @ 0.5% of CAPEX</v>
      </c>
      <c r="D267" s="528" t="s">
        <v>121</v>
      </c>
      <c r="E267" s="530">
        <f>'3.1 INPUT CAPEX '!F99*'2.3 DA Interface'!F268+'3.1 INPUT CAPEX '!F100</f>
        <v>0</v>
      </c>
      <c r="F267" s="530">
        <f>E267*'1. INPUT General assumptions'!$F$82</f>
        <v>0</v>
      </c>
      <c r="H267" s="1167" t="str">
        <f>+"Building and construction @ "&amp;TEXT('1. INPUT General assumptions'!$F$82,"0.0%")&amp;" of CAPEX"</f>
        <v>Building and construction @ 0.5% of CAPEX</v>
      </c>
      <c r="I267" s="528" t="s">
        <v>121</v>
      </c>
      <c r="J267" s="530">
        <f>'3.1 INPUT CAPEX '!F99*'2.3 DA Interface'!F271+'3.1 INPUT CAPEX '!F103</f>
        <v>0</v>
      </c>
      <c r="K267" s="530">
        <f>J267*'1. INPUT General assumptions'!$F$82</f>
        <v>0</v>
      </c>
      <c r="N267" s="518"/>
      <c r="S267" s="518"/>
      <c r="X267" s="518"/>
      <c r="AA267" s="379"/>
    </row>
    <row r="268" spans="2:27" s="380" customFormat="1" ht="14.15" outlineLevel="5" x14ac:dyDescent="0.35">
      <c r="B268" s="377"/>
      <c r="C268" s="1167" t="str">
        <f>+"Plant and machinery @ "&amp;TEXT('1. INPUT General assumptions'!$F$83,"0.0%")&amp;" of CAPEX"</f>
        <v>Plant and machinery @ 3.0% of CAPEX</v>
      </c>
      <c r="D268" s="528" t="s">
        <v>121</v>
      </c>
      <c r="E268" s="530">
        <f>('3.1 INPUT CAPEX '!F178+'3.1 INPUT CAPEX '!F215)*'2.3 DA Interface'!$F$268+'3.1 INPUT CAPEX '!F179+'3.1 INPUT CAPEX '!F216</f>
        <v>0</v>
      </c>
      <c r="F268" s="530">
        <f>E268*'1. INPUT General assumptions'!$F$83</f>
        <v>0</v>
      </c>
      <c r="H268" s="1167" t="str">
        <f>+"Plant and machinery @ "&amp;TEXT('1. INPUT General assumptions'!$F$83,"0.0%")&amp;" of CAPEX"</f>
        <v>Plant and machinery @ 3.0% of CAPEX</v>
      </c>
      <c r="I268" s="528" t="s">
        <v>121</v>
      </c>
      <c r="J268" s="530">
        <f>('3.1 INPUT CAPEX '!F178+'3.1 INPUT CAPEX '!F215)*'2.3 DA Interface'!F271+'3.1 INPUT CAPEX '!F182+'3.1 INPUT CAPEX '!F219</f>
        <v>0</v>
      </c>
      <c r="K268" s="530">
        <f>J268*'1. INPUT General assumptions'!$F$83</f>
        <v>0</v>
      </c>
      <c r="N268" s="518"/>
      <c r="S268" s="518"/>
      <c r="X268" s="518"/>
      <c r="AA268" s="379"/>
    </row>
    <row r="269" spans="2:27" s="380" customFormat="1" ht="14.15" outlineLevel="5" x14ac:dyDescent="0.35">
      <c r="B269" s="377"/>
      <c r="C269" s="1167" t="str">
        <f>+"Mobile equipment  @ "&amp;TEXT('1. INPUT General assumptions'!$F$84,"0.0%")&amp;" of CAPEX"</f>
        <v>Mobile equipment  @ 6.0% of CAPEX</v>
      </c>
      <c r="D269" s="528" t="s">
        <v>121</v>
      </c>
      <c r="E269" s="530">
        <f>'3.1 INPUT CAPEX '!F253*'2.3 DA Interface'!F268+'3.1 INPUT CAPEX '!F254</f>
        <v>0</v>
      </c>
      <c r="F269" s="530">
        <f>E269*'1. INPUT General assumptions'!$F$84</f>
        <v>0</v>
      </c>
      <c r="H269" s="1167" t="str">
        <f>+"Mobile equipment  @ "&amp;TEXT('1. INPUT General assumptions'!$F$84,"0.0%")&amp;" of CAPEX"</f>
        <v>Mobile equipment  @ 6.0% of CAPEX</v>
      </c>
      <c r="I269" s="528" t="s">
        <v>121</v>
      </c>
      <c r="J269" s="530">
        <f>'3.1 INPUT CAPEX '!F253*'2.3 DA Interface'!F271+'3.1 INPUT CAPEX '!F257</f>
        <v>0</v>
      </c>
      <c r="K269" s="530">
        <f>J269*'1. INPUT General assumptions'!$F$84</f>
        <v>0</v>
      </c>
      <c r="N269" s="518"/>
      <c r="S269" s="518"/>
      <c r="X269" s="518"/>
      <c r="AA269" s="379"/>
    </row>
    <row r="270" spans="2:27" s="380" customFormat="1" ht="14.15" outlineLevel="5" x14ac:dyDescent="0.35">
      <c r="B270" s="377"/>
      <c r="C270" s="2368" t="str">
        <f>+"Insurance @ "&amp;TEXT('1. INPUT General assumptions'!$F$85,"0.0%")&amp;" of CAPEX"</f>
        <v>Insurance @ 0.5% of CAPEX</v>
      </c>
      <c r="D270" s="528" t="s">
        <v>121</v>
      </c>
      <c r="E270" s="530"/>
      <c r="F270" s="527">
        <f>'1. INPUT General assumptions'!$F$85*E266</f>
        <v>0</v>
      </c>
      <c r="H270" s="2368" t="str">
        <f>+"Insurance @ "&amp;TEXT('1. INPUT General assumptions'!$F$85,"0.0%")&amp;" of CAPEX"</f>
        <v>Insurance @ 0.5% of CAPEX</v>
      </c>
      <c r="I270" s="528" t="s">
        <v>121</v>
      </c>
      <c r="J270" s="527"/>
      <c r="K270" s="527">
        <f>'1. INPUT General assumptions'!$F$85*J266</f>
        <v>0</v>
      </c>
      <c r="N270" s="518"/>
      <c r="S270" s="518"/>
      <c r="X270" s="518"/>
      <c r="AA270" s="379"/>
    </row>
    <row r="271" spans="2:27" s="380" customFormat="1" ht="14.15" outlineLevel="5" x14ac:dyDescent="0.35">
      <c r="B271" s="377"/>
      <c r="C271" s="527" t="s">
        <v>1565</v>
      </c>
      <c r="D271" s="528" t="s">
        <v>121</v>
      </c>
      <c r="E271" s="527"/>
      <c r="F271" s="1675">
        <v>0</v>
      </c>
      <c r="H271" s="527" t="s">
        <v>1565</v>
      </c>
      <c r="I271" s="528" t="s">
        <v>121</v>
      </c>
      <c r="J271" s="527"/>
      <c r="K271" s="1675">
        <v>0</v>
      </c>
      <c r="N271" s="518"/>
      <c r="S271" s="518"/>
      <c r="X271" s="518"/>
      <c r="AA271" s="379"/>
    </row>
    <row r="272" spans="2:27" s="380" customFormat="1" ht="14.15" outlineLevel="4" x14ac:dyDescent="0.35">
      <c r="B272" s="377"/>
      <c r="C272" s="523" t="s">
        <v>623</v>
      </c>
      <c r="D272" s="524" t="s">
        <v>121</v>
      </c>
      <c r="E272" s="532"/>
      <c r="F272" s="532">
        <f>F264+F255</f>
        <v>0</v>
      </c>
      <c r="H272" s="523" t="s">
        <v>623</v>
      </c>
      <c r="I272" s="524" t="s">
        <v>121</v>
      </c>
      <c r="J272" s="532"/>
      <c r="K272" s="532">
        <f>K264+K255</f>
        <v>0</v>
      </c>
      <c r="N272" s="518"/>
      <c r="S272" s="518"/>
      <c r="X272" s="518"/>
      <c r="AA272" s="379"/>
    </row>
    <row r="273" spans="2:27" s="380" customFormat="1" ht="14.15" outlineLevel="4" x14ac:dyDescent="0.35">
      <c r="B273" s="377"/>
      <c r="C273" s="535" t="s">
        <v>2140</v>
      </c>
      <c r="D273" s="518" t="s">
        <v>35</v>
      </c>
      <c r="E273" s="571">
        <f>'1. INPUT General assumptions'!$F$86</f>
        <v>0.05</v>
      </c>
      <c r="F273" s="530">
        <f>F272*E273</f>
        <v>0</v>
      </c>
      <c r="H273" s="535" t="s">
        <v>2140</v>
      </c>
      <c r="I273" s="518" t="s">
        <v>35</v>
      </c>
      <c r="J273" s="571">
        <f>'1. INPUT General assumptions'!$F$86</f>
        <v>0.05</v>
      </c>
      <c r="K273" s="530">
        <f>K272*J273</f>
        <v>0</v>
      </c>
      <c r="N273" s="518"/>
      <c r="S273" s="518"/>
      <c r="X273" s="518"/>
      <c r="AA273" s="379"/>
    </row>
    <row r="274" spans="2:27" s="380" customFormat="1" ht="14.15" outlineLevel="4" x14ac:dyDescent="0.35">
      <c r="B274" s="377"/>
      <c r="C274" s="523" t="s">
        <v>624</v>
      </c>
      <c r="D274" s="524" t="s">
        <v>121</v>
      </c>
      <c r="E274" s="532"/>
      <c r="F274" s="532">
        <f>+F272+F273</f>
        <v>0</v>
      </c>
      <c r="H274" s="523" t="s">
        <v>624</v>
      </c>
      <c r="I274" s="524" t="s">
        <v>121</v>
      </c>
      <c r="J274" s="532"/>
      <c r="K274" s="532">
        <f>+K272+K273</f>
        <v>0</v>
      </c>
      <c r="N274" s="518"/>
      <c r="S274" s="518"/>
      <c r="X274" s="518"/>
      <c r="AA274" s="379"/>
    </row>
    <row r="275" spans="2:27" s="380" customFormat="1" ht="14.15" outlineLevel="3" x14ac:dyDescent="0.35">
      <c r="B275" s="377"/>
      <c r="C275" s="539"/>
      <c r="D275" s="518"/>
      <c r="I275" s="518"/>
      <c r="N275" s="518"/>
      <c r="S275" s="518"/>
      <c r="X275" s="518"/>
      <c r="AA275" s="379"/>
    </row>
    <row r="276" spans="2:27" s="380" customFormat="1" ht="14.15" outlineLevel="3" x14ac:dyDescent="0.35">
      <c r="B276" s="377"/>
      <c r="C276" s="563" t="s">
        <v>579</v>
      </c>
      <c r="D276" s="564"/>
      <c r="E276" s="565"/>
      <c r="F276" s="566"/>
      <c r="I276" s="518"/>
      <c r="N276" s="518"/>
      <c r="S276" s="518"/>
      <c r="X276" s="518"/>
      <c r="AA276" s="379"/>
    </row>
    <row r="277" spans="2:27" s="380" customFormat="1" ht="14.15" outlineLevel="4" x14ac:dyDescent="0.35">
      <c r="B277" s="377"/>
      <c r="C277" s="539"/>
      <c r="D277" s="518"/>
      <c r="I277" s="518"/>
      <c r="N277" s="518"/>
      <c r="S277" s="518"/>
      <c r="X277" s="518"/>
      <c r="AA277" s="379"/>
    </row>
    <row r="278" spans="2:27" s="380" customFormat="1" ht="14.15" outlineLevel="4" x14ac:dyDescent="0.35">
      <c r="B278" s="377"/>
      <c r="C278" s="583" t="s">
        <v>578</v>
      </c>
      <c r="D278" s="584"/>
      <c r="E278" s="565"/>
      <c r="F278" s="566"/>
      <c r="I278" s="518"/>
      <c r="N278" s="518"/>
      <c r="S278" s="518"/>
      <c r="X278" s="518"/>
      <c r="AA278" s="379"/>
    </row>
    <row r="279" spans="2:27" s="380" customFormat="1" ht="14.15" outlineLevel="4" x14ac:dyDescent="0.35">
      <c r="B279" s="377"/>
      <c r="C279" s="535" t="s">
        <v>597</v>
      </c>
      <c r="D279" s="540" t="s">
        <v>387</v>
      </c>
      <c r="E279" s="541">
        <f>AVERAGE('2.3 DA Interface'!M237:AK237)</f>
        <v>0</v>
      </c>
      <c r="F279" s="527"/>
      <c r="I279" s="518"/>
      <c r="N279" s="518"/>
      <c r="S279" s="518"/>
      <c r="X279" s="518"/>
      <c r="AA279" s="379"/>
    </row>
    <row r="280" spans="2:27" s="380" customFormat="1" ht="14.15" outlineLevel="4" x14ac:dyDescent="0.35">
      <c r="B280" s="377"/>
      <c r="C280" s="523" t="s">
        <v>1520</v>
      </c>
      <c r="D280" s="524" t="s">
        <v>121</v>
      </c>
      <c r="E280" s="527"/>
      <c r="F280" s="532">
        <f>SUM(F281:F287)</f>
        <v>0</v>
      </c>
      <c r="I280" s="518"/>
      <c r="N280" s="518"/>
      <c r="S280" s="518"/>
      <c r="X280" s="518"/>
      <c r="AA280" s="379"/>
    </row>
    <row r="281" spans="2:27" s="380" customFormat="1" ht="14.15" outlineLevel="5" x14ac:dyDescent="0.35">
      <c r="B281" s="377"/>
      <c r="C281" s="527" t="s">
        <v>325</v>
      </c>
      <c r="D281" s="528" t="s">
        <v>326</v>
      </c>
      <c r="E281" s="1675">
        <v>0</v>
      </c>
      <c r="F281" s="527"/>
      <c r="I281" s="518"/>
      <c r="N281" s="518"/>
      <c r="S281" s="518"/>
      <c r="X281" s="518"/>
      <c r="AA281" s="379"/>
    </row>
    <row r="282" spans="2:27" s="380" customFormat="1" ht="14.15" outlineLevel="5" x14ac:dyDescent="0.35">
      <c r="B282" s="377"/>
      <c r="C282" s="527" t="s">
        <v>1779</v>
      </c>
      <c r="D282" s="528" t="s">
        <v>475</v>
      </c>
      <c r="E282" s="580">
        <f>Fuel</f>
        <v>1.4551039793051879</v>
      </c>
      <c r="F282" s="579"/>
      <c r="I282" s="518"/>
      <c r="N282" s="518"/>
      <c r="S282" s="518"/>
      <c r="X282" s="518"/>
      <c r="AA282" s="379"/>
    </row>
    <row r="283" spans="2:27" s="380" customFormat="1" ht="14.15" outlineLevel="5" x14ac:dyDescent="0.35">
      <c r="B283" s="377"/>
      <c r="C283" s="527" t="s">
        <v>1522</v>
      </c>
      <c r="D283" s="528" t="s">
        <v>121</v>
      </c>
      <c r="E283" s="578"/>
      <c r="F283" s="579">
        <f>E279*E281*E282</f>
        <v>0</v>
      </c>
      <c r="I283" s="518"/>
      <c r="N283" s="518"/>
      <c r="S283" s="518"/>
      <c r="X283" s="518"/>
      <c r="AA283" s="379"/>
    </row>
    <row r="284" spans="2:27" s="380" customFormat="1" ht="14.15" outlineLevel="5" x14ac:dyDescent="0.35">
      <c r="B284" s="377"/>
      <c r="C284" s="527" t="s">
        <v>1518</v>
      </c>
      <c r="D284" s="528" t="s">
        <v>328</v>
      </c>
      <c r="E284" s="1675">
        <v>0</v>
      </c>
      <c r="F284" s="527"/>
      <c r="I284" s="518"/>
      <c r="N284" s="518"/>
      <c r="S284" s="518"/>
      <c r="X284" s="518"/>
      <c r="AA284" s="379"/>
    </row>
    <row r="285" spans="2:27" s="380" customFormat="1" ht="14.15" outlineLevel="5" x14ac:dyDescent="0.35">
      <c r="B285" s="377"/>
      <c r="C285" s="527" t="s">
        <v>1756</v>
      </c>
      <c r="D285" s="528" t="s">
        <v>1755</v>
      </c>
      <c r="E285" s="525">
        <f>Electricity</f>
        <v>0.2627271073745478</v>
      </c>
      <c r="F285" s="527"/>
      <c r="I285" s="518"/>
      <c r="N285" s="518"/>
      <c r="S285" s="518"/>
      <c r="X285" s="518"/>
      <c r="AA285" s="379"/>
    </row>
    <row r="286" spans="2:27" s="380" customFormat="1" ht="14.15" outlineLevel="5" x14ac:dyDescent="0.35">
      <c r="B286" s="377"/>
      <c r="C286" s="527" t="s">
        <v>1519</v>
      </c>
      <c r="D286" s="528" t="s">
        <v>121</v>
      </c>
      <c r="E286" s="580"/>
      <c r="F286" s="579">
        <f>E279*E284*E285</f>
        <v>0</v>
      </c>
      <c r="I286" s="518"/>
      <c r="N286" s="518"/>
      <c r="S286" s="518"/>
      <c r="X286" s="518"/>
      <c r="AA286" s="379"/>
    </row>
    <row r="287" spans="2:27" s="380" customFormat="1" ht="14.15" outlineLevel="5" x14ac:dyDescent="0.35">
      <c r="B287" s="377"/>
      <c r="C287" s="527" t="s">
        <v>1734</v>
      </c>
      <c r="D287" s="528" t="s">
        <v>121</v>
      </c>
      <c r="E287" s="525"/>
      <c r="F287" s="1675">
        <v>0</v>
      </c>
      <c r="I287" s="518"/>
      <c r="N287" s="518"/>
      <c r="S287" s="518"/>
      <c r="X287" s="518"/>
      <c r="AA287" s="379"/>
    </row>
    <row r="288" spans="2:27" s="380" customFormat="1" ht="14.15" outlineLevel="5" x14ac:dyDescent="0.35">
      <c r="B288" s="377"/>
      <c r="C288" s="531" t="s">
        <v>621</v>
      </c>
      <c r="D288" s="562" t="s">
        <v>329</v>
      </c>
      <c r="E288" s="582"/>
      <c r="F288" s="2606">
        <f>IFERROR(F280/E279,0)</f>
        <v>0</v>
      </c>
      <c r="I288" s="518"/>
      <c r="N288" s="518"/>
      <c r="S288" s="518"/>
      <c r="X288" s="518"/>
      <c r="AA288" s="379"/>
    </row>
    <row r="289" spans="2:27" s="380" customFormat="1" ht="14.15" outlineLevel="4" x14ac:dyDescent="0.35">
      <c r="B289" s="377"/>
      <c r="C289" s="523" t="s">
        <v>1521</v>
      </c>
      <c r="D289" s="524" t="s">
        <v>121</v>
      </c>
      <c r="E289" s="527"/>
      <c r="F289" s="532">
        <f>F290+F291+F295+F296</f>
        <v>0</v>
      </c>
      <c r="I289" s="518"/>
      <c r="N289" s="518"/>
      <c r="S289" s="518"/>
      <c r="X289" s="518"/>
      <c r="AA289" s="379"/>
    </row>
    <row r="290" spans="2:27" s="380" customFormat="1" ht="14.15" outlineLevel="5" x14ac:dyDescent="0.35">
      <c r="B290" s="377"/>
      <c r="C290" s="527" t="s">
        <v>1566</v>
      </c>
      <c r="D290" s="528" t="s">
        <v>121</v>
      </c>
      <c r="E290" s="572"/>
      <c r="F290" s="572">
        <f>L243+SUMPRODUCT(E245:E248,L245:L248)*12</f>
        <v>0</v>
      </c>
      <c r="I290" s="518"/>
      <c r="N290" s="518"/>
      <c r="S290" s="518"/>
      <c r="X290" s="518"/>
      <c r="AA290" s="379"/>
    </row>
    <row r="291" spans="2:27" s="380" customFormat="1" ht="14.15" outlineLevel="5" x14ac:dyDescent="0.35">
      <c r="B291" s="377"/>
      <c r="C291" s="527" t="s">
        <v>40</v>
      </c>
      <c r="D291" s="528" t="s">
        <v>121</v>
      </c>
      <c r="E291" s="530">
        <f>SUM(E292:E294)</f>
        <v>0</v>
      </c>
      <c r="F291" s="530">
        <f>SUM(F292:F294)</f>
        <v>0</v>
      </c>
      <c r="I291" s="518"/>
      <c r="N291" s="518"/>
      <c r="S291" s="518"/>
      <c r="X291" s="518"/>
      <c r="AA291" s="379"/>
    </row>
    <row r="292" spans="2:27" s="380" customFormat="1" ht="14.15" outlineLevel="5" x14ac:dyDescent="0.35">
      <c r="B292" s="377"/>
      <c r="C292" s="1167" t="str">
        <f>+"Building and construction @ "&amp;TEXT('1. INPUT General assumptions'!$F$82,"0.0%")&amp;" of CAPEX"</f>
        <v>Building and construction @ 0.5% of CAPEX</v>
      </c>
      <c r="D292" s="528" t="s">
        <v>121</v>
      </c>
      <c r="E292" s="530">
        <f>'3.1 INPUT CAPEX '!F99*'2.3 DA Interface'!F272+'3.1 INPUT CAPEX '!F104</f>
        <v>0</v>
      </c>
      <c r="F292" s="530">
        <f>E292*'1. INPUT General assumptions'!F82</f>
        <v>0</v>
      </c>
      <c r="I292" s="518"/>
      <c r="N292" s="518"/>
      <c r="S292" s="518"/>
      <c r="X292" s="518"/>
      <c r="AA292" s="379"/>
    </row>
    <row r="293" spans="2:27" s="380" customFormat="1" ht="14.15" outlineLevel="5" x14ac:dyDescent="0.35">
      <c r="B293" s="377"/>
      <c r="C293" s="1167" t="str">
        <f>+"Plant and machinery @ "&amp;TEXT('1. INPUT General assumptions'!$F$83,"0.0%")&amp;" of CAPEX"</f>
        <v>Plant and machinery @ 3.0% of CAPEX</v>
      </c>
      <c r="D293" s="528" t="s">
        <v>121</v>
      </c>
      <c r="E293" s="530">
        <f>('3.1 INPUT CAPEX '!F178+'3.1 INPUT CAPEX '!F215)*'2.3 DA Interface'!F272+'3.1 INPUT CAPEX '!F183+'3.1 INPUT CAPEX '!F220</f>
        <v>0</v>
      </c>
      <c r="F293" s="530">
        <f>E293*'1. INPUT General assumptions'!F83</f>
        <v>0</v>
      </c>
      <c r="I293" s="518"/>
      <c r="N293" s="518"/>
      <c r="S293" s="518"/>
      <c r="X293" s="518"/>
      <c r="AA293" s="379"/>
    </row>
    <row r="294" spans="2:27" s="380" customFormat="1" ht="14.15" outlineLevel="5" x14ac:dyDescent="0.35">
      <c r="B294" s="377"/>
      <c r="C294" s="1167" t="str">
        <f>+"Mobile equipment  @ "&amp;TEXT('1. INPUT General assumptions'!$F$84,"0.0%")&amp;" of CAPEX"</f>
        <v>Mobile equipment  @ 6.0% of CAPEX</v>
      </c>
      <c r="D294" s="528" t="s">
        <v>121</v>
      </c>
      <c r="E294" s="530">
        <f>'3.1 INPUT CAPEX '!F253*'2.3 DA Interface'!F272+'3.1 INPUT CAPEX '!F258</f>
        <v>0</v>
      </c>
      <c r="F294" s="530">
        <f>E294*'1. INPUT General assumptions'!F84</f>
        <v>0</v>
      </c>
      <c r="I294" s="518"/>
      <c r="N294" s="518"/>
      <c r="S294" s="518"/>
      <c r="X294" s="518"/>
      <c r="AA294" s="379"/>
    </row>
    <row r="295" spans="2:27" s="380" customFormat="1" ht="14.15" outlineLevel="5" x14ac:dyDescent="0.35">
      <c r="B295" s="377"/>
      <c r="C295" s="2368" t="str">
        <f>+"Insurance @ "&amp;TEXT('1. INPUT General assumptions'!$F$85,"0.0%")&amp;" of CAPEX"</f>
        <v>Insurance @ 0.5% of CAPEX</v>
      </c>
      <c r="D295" s="528" t="s">
        <v>121</v>
      </c>
      <c r="E295" s="527"/>
      <c r="F295" s="527">
        <f>'1. INPUT General assumptions'!$F$85*E291</f>
        <v>0</v>
      </c>
      <c r="I295" s="518"/>
      <c r="N295" s="518"/>
      <c r="S295" s="518"/>
      <c r="X295" s="518"/>
      <c r="AA295" s="379"/>
    </row>
    <row r="296" spans="2:27" s="380" customFormat="1" ht="14.15" outlineLevel="5" x14ac:dyDescent="0.35">
      <c r="B296" s="377"/>
      <c r="C296" s="527" t="s">
        <v>1565</v>
      </c>
      <c r="D296" s="528" t="s">
        <v>121</v>
      </c>
      <c r="E296" s="527"/>
      <c r="F296" s="1675">
        <v>0</v>
      </c>
      <c r="I296" s="518"/>
      <c r="N296" s="518"/>
      <c r="S296" s="518"/>
      <c r="X296" s="518"/>
      <c r="AA296" s="379"/>
    </row>
    <row r="297" spans="2:27" s="380" customFormat="1" ht="14.15" outlineLevel="4" x14ac:dyDescent="0.35">
      <c r="B297" s="377"/>
      <c r="C297" s="523" t="s">
        <v>623</v>
      </c>
      <c r="D297" s="524" t="s">
        <v>121</v>
      </c>
      <c r="E297" s="532"/>
      <c r="F297" s="532">
        <f>F289+F280</f>
        <v>0</v>
      </c>
      <c r="I297" s="518"/>
      <c r="N297" s="518"/>
      <c r="S297" s="518"/>
      <c r="X297" s="518"/>
      <c r="AA297" s="379"/>
    </row>
    <row r="298" spans="2:27" s="380" customFormat="1" ht="14.15" outlineLevel="4" x14ac:dyDescent="0.35">
      <c r="B298" s="377"/>
      <c r="C298" s="535" t="s">
        <v>2140</v>
      </c>
      <c r="D298" s="518" t="s">
        <v>35</v>
      </c>
      <c r="E298" s="571">
        <f>'1. INPUT General assumptions'!$F$86</f>
        <v>0.05</v>
      </c>
      <c r="F298" s="530">
        <f>F297*E298</f>
        <v>0</v>
      </c>
      <c r="I298" s="518"/>
      <c r="N298" s="518"/>
      <c r="S298" s="518"/>
      <c r="X298" s="518"/>
      <c r="AA298" s="379"/>
    </row>
    <row r="299" spans="2:27" s="380" customFormat="1" ht="14.15" outlineLevel="4" x14ac:dyDescent="0.35">
      <c r="B299" s="377"/>
      <c r="C299" s="523" t="s">
        <v>624</v>
      </c>
      <c r="D299" s="524" t="s">
        <v>121</v>
      </c>
      <c r="E299" s="532"/>
      <c r="F299" s="532">
        <f>+F297+F298</f>
        <v>0</v>
      </c>
      <c r="I299" s="518"/>
      <c r="N299" s="518"/>
      <c r="S299" s="518"/>
      <c r="X299" s="518"/>
      <c r="AA299" s="379"/>
    </row>
    <row r="300" spans="2:27" s="380" customFormat="1" ht="14.15" outlineLevel="3" x14ac:dyDescent="0.35">
      <c r="B300" s="377"/>
      <c r="C300" s="539"/>
      <c r="D300" s="518"/>
      <c r="I300" s="518"/>
      <c r="N300" s="518"/>
      <c r="S300" s="518"/>
      <c r="X300" s="518"/>
      <c r="AA300" s="379"/>
    </row>
    <row r="301" spans="2:27" s="380" customFormat="1" ht="14.15" outlineLevel="3" x14ac:dyDescent="0.35">
      <c r="B301" s="377"/>
      <c r="C301" s="563" t="s">
        <v>1332</v>
      </c>
      <c r="D301" s="564"/>
      <c r="E301" s="565"/>
      <c r="F301" s="566"/>
      <c r="I301" s="518"/>
      <c r="N301" s="518"/>
      <c r="S301" s="518"/>
      <c r="X301" s="518"/>
      <c r="AA301" s="379"/>
    </row>
    <row r="302" spans="2:27" s="380" customFormat="1" ht="14.15" outlineLevel="4" x14ac:dyDescent="0.35">
      <c r="B302" s="377"/>
      <c r="C302" s="539"/>
      <c r="D302" s="518"/>
      <c r="I302" s="518"/>
      <c r="N302" s="518"/>
      <c r="S302" s="518"/>
      <c r="X302" s="518"/>
      <c r="AA302" s="379"/>
    </row>
    <row r="303" spans="2:27" s="380" customFormat="1" ht="14.15" outlineLevel="4" x14ac:dyDescent="0.35">
      <c r="B303" s="377"/>
      <c r="C303" s="583" t="s">
        <v>1333</v>
      </c>
      <c r="D303" s="584"/>
      <c r="E303" s="565"/>
      <c r="F303" s="566"/>
      <c r="H303" s="583" t="s">
        <v>1335</v>
      </c>
      <c r="I303" s="584"/>
      <c r="J303" s="565"/>
      <c r="K303" s="566"/>
      <c r="N303" s="518"/>
      <c r="S303" s="518"/>
      <c r="X303" s="518"/>
      <c r="AA303" s="379"/>
    </row>
    <row r="304" spans="2:27" s="380" customFormat="1" ht="14.15" outlineLevel="4" x14ac:dyDescent="0.35">
      <c r="B304" s="377"/>
      <c r="C304" s="535" t="s">
        <v>599</v>
      </c>
      <c r="D304" s="540" t="s">
        <v>387</v>
      </c>
      <c r="E304" s="541">
        <f>AVERAGE('2.3 DA Interface'!M251:AK251)</f>
        <v>0</v>
      </c>
      <c r="F304" s="527"/>
      <c r="H304" s="535" t="s">
        <v>32</v>
      </c>
      <c r="I304" s="540" t="s">
        <v>387</v>
      </c>
      <c r="J304" s="541">
        <f>AVERAGE('2.3 DA Interface'!M243:AK243)</f>
        <v>0</v>
      </c>
      <c r="K304" s="527"/>
      <c r="N304" s="518"/>
      <c r="S304" s="518"/>
      <c r="X304" s="518"/>
      <c r="AA304" s="379"/>
    </row>
    <row r="305" spans="2:27" s="380" customFormat="1" ht="14.15" outlineLevel="4" x14ac:dyDescent="0.35">
      <c r="B305" s="377"/>
      <c r="C305" s="523" t="s">
        <v>1520</v>
      </c>
      <c r="D305" s="524" t="s">
        <v>121</v>
      </c>
      <c r="E305" s="527"/>
      <c r="F305" s="532">
        <f>SUM(F306:F312)</f>
        <v>0</v>
      </c>
      <c r="H305" s="523" t="s">
        <v>1520</v>
      </c>
      <c r="I305" s="524" t="s">
        <v>121</v>
      </c>
      <c r="J305" s="527"/>
      <c r="K305" s="532">
        <f>SUM(K306:K312)</f>
        <v>0</v>
      </c>
      <c r="N305" s="518"/>
      <c r="S305" s="518"/>
      <c r="X305" s="518"/>
      <c r="AA305" s="379"/>
    </row>
    <row r="306" spans="2:27" s="380" customFormat="1" ht="14.15" outlineLevel="5" x14ac:dyDescent="0.35">
      <c r="B306" s="377"/>
      <c r="C306" s="527" t="s">
        <v>325</v>
      </c>
      <c r="D306" s="528" t="s">
        <v>326</v>
      </c>
      <c r="E306" s="1675">
        <v>0</v>
      </c>
      <c r="F306" s="527"/>
      <c r="H306" s="527" t="s">
        <v>325</v>
      </c>
      <c r="I306" s="528" t="s">
        <v>326</v>
      </c>
      <c r="J306" s="1675">
        <v>0</v>
      </c>
      <c r="K306" s="527"/>
      <c r="N306" s="518"/>
      <c r="S306" s="518"/>
      <c r="X306" s="518"/>
      <c r="AA306" s="379"/>
    </row>
    <row r="307" spans="2:27" s="380" customFormat="1" ht="14.15" outlineLevel="5" x14ac:dyDescent="0.35">
      <c r="B307" s="377"/>
      <c r="C307" s="527" t="s">
        <v>1779</v>
      </c>
      <c r="D307" s="528" t="s">
        <v>475</v>
      </c>
      <c r="E307" s="580">
        <f>Fuel</f>
        <v>1.4551039793051879</v>
      </c>
      <c r="F307" s="579"/>
      <c r="H307" s="527" t="s">
        <v>1779</v>
      </c>
      <c r="I307" s="528" t="s">
        <v>475</v>
      </c>
      <c r="J307" s="580">
        <f>Fuel</f>
        <v>1.4551039793051879</v>
      </c>
      <c r="K307" s="579"/>
      <c r="N307" s="518"/>
      <c r="S307" s="518"/>
      <c r="X307" s="518"/>
      <c r="AA307" s="379"/>
    </row>
    <row r="308" spans="2:27" s="380" customFormat="1" ht="14.15" outlineLevel="5" x14ac:dyDescent="0.35">
      <c r="B308" s="377"/>
      <c r="C308" s="527" t="s">
        <v>1522</v>
      </c>
      <c r="D308" s="528" t="s">
        <v>121</v>
      </c>
      <c r="E308" s="578"/>
      <c r="F308" s="579">
        <f>E304*E306*E307</f>
        <v>0</v>
      </c>
      <c r="H308" s="527" t="s">
        <v>1522</v>
      </c>
      <c r="I308" s="528" t="s">
        <v>121</v>
      </c>
      <c r="J308" s="578"/>
      <c r="K308" s="579">
        <f>J304*J306*J307</f>
        <v>0</v>
      </c>
      <c r="N308" s="518"/>
      <c r="S308" s="518"/>
      <c r="X308" s="518"/>
      <c r="AA308" s="379"/>
    </row>
    <row r="309" spans="2:27" s="380" customFormat="1" ht="14.15" outlineLevel="5" x14ac:dyDescent="0.35">
      <c r="B309" s="377"/>
      <c r="C309" s="527" t="s">
        <v>1518</v>
      </c>
      <c r="D309" s="528" t="s">
        <v>328</v>
      </c>
      <c r="E309" s="1675">
        <v>0</v>
      </c>
      <c r="F309" s="527"/>
      <c r="H309" s="527" t="s">
        <v>1518</v>
      </c>
      <c r="I309" s="528" t="s">
        <v>328</v>
      </c>
      <c r="J309" s="1675">
        <v>0</v>
      </c>
      <c r="K309" s="527"/>
      <c r="N309" s="518"/>
      <c r="S309" s="518"/>
      <c r="X309" s="518"/>
      <c r="AA309" s="379"/>
    </row>
    <row r="310" spans="2:27" s="380" customFormat="1" ht="14.15" outlineLevel="5" x14ac:dyDescent="0.35">
      <c r="B310" s="377"/>
      <c r="C310" s="527" t="s">
        <v>1756</v>
      </c>
      <c r="D310" s="528" t="s">
        <v>1755</v>
      </c>
      <c r="E310" s="580">
        <f>Electricity</f>
        <v>0.2627271073745478</v>
      </c>
      <c r="F310" s="579"/>
      <c r="H310" s="527" t="s">
        <v>1756</v>
      </c>
      <c r="I310" s="528" t="s">
        <v>1755</v>
      </c>
      <c r="J310" s="580">
        <f>Electricity</f>
        <v>0.2627271073745478</v>
      </c>
      <c r="K310" s="579"/>
      <c r="N310" s="518"/>
      <c r="S310" s="518"/>
      <c r="X310" s="518"/>
      <c r="AA310" s="379"/>
    </row>
    <row r="311" spans="2:27" s="380" customFormat="1" ht="14.15" outlineLevel="5" x14ac:dyDescent="0.35">
      <c r="B311" s="377"/>
      <c r="C311" s="527" t="s">
        <v>1519</v>
      </c>
      <c r="D311" s="528" t="s">
        <v>121</v>
      </c>
      <c r="E311" s="580"/>
      <c r="F311" s="579">
        <f>E304*E309*E310</f>
        <v>0</v>
      </c>
      <c r="H311" s="527" t="s">
        <v>1519</v>
      </c>
      <c r="I311" s="528" t="s">
        <v>121</v>
      </c>
      <c r="J311" s="580"/>
      <c r="K311" s="579">
        <f>J304*J309*J310</f>
        <v>0</v>
      </c>
      <c r="N311" s="518"/>
      <c r="S311" s="518"/>
      <c r="X311" s="518"/>
      <c r="AA311" s="379"/>
    </row>
    <row r="312" spans="2:27" s="380" customFormat="1" ht="14.15" outlineLevel="5" x14ac:dyDescent="0.35">
      <c r="B312" s="377"/>
      <c r="C312" s="527" t="s">
        <v>1734</v>
      </c>
      <c r="D312" s="528" t="s">
        <v>121</v>
      </c>
      <c r="E312" s="525"/>
      <c r="F312" s="1675">
        <v>0</v>
      </c>
      <c r="H312" s="527" t="s">
        <v>1734</v>
      </c>
      <c r="I312" s="528" t="s">
        <v>121</v>
      </c>
      <c r="J312" s="525"/>
      <c r="K312" s="1675">
        <v>0</v>
      </c>
      <c r="N312" s="518"/>
      <c r="S312" s="518"/>
      <c r="X312" s="518"/>
      <c r="AA312" s="379"/>
    </row>
    <row r="313" spans="2:27" s="380" customFormat="1" ht="14.15" outlineLevel="5" x14ac:dyDescent="0.35">
      <c r="B313" s="377"/>
      <c r="C313" s="531" t="s">
        <v>621</v>
      </c>
      <c r="D313" s="562" t="s">
        <v>329</v>
      </c>
      <c r="E313" s="582"/>
      <c r="F313" s="2606">
        <f>IFERROR(F305/E304,0)</f>
        <v>0</v>
      </c>
      <c r="H313" s="531" t="s">
        <v>621</v>
      </c>
      <c r="I313" s="562" t="s">
        <v>329</v>
      </c>
      <c r="J313" s="582"/>
      <c r="K313" s="2606">
        <f>IFERROR(K305/J304,0)</f>
        <v>0</v>
      </c>
      <c r="N313" s="518"/>
      <c r="X313" s="518"/>
      <c r="AA313" s="379"/>
    </row>
    <row r="314" spans="2:27" s="380" customFormat="1" ht="14.15" outlineLevel="4" x14ac:dyDescent="0.35">
      <c r="B314" s="377"/>
      <c r="C314" s="523" t="s">
        <v>1521</v>
      </c>
      <c r="D314" s="524" t="s">
        <v>121</v>
      </c>
      <c r="E314" s="527"/>
      <c r="F314" s="532">
        <f>F315+F316+F320+F321</f>
        <v>0</v>
      </c>
      <c r="H314" s="523" t="s">
        <v>1521</v>
      </c>
      <c r="I314" s="524" t="s">
        <v>121</v>
      </c>
      <c r="J314" s="527"/>
      <c r="K314" s="532">
        <f>K315+K316+K320+K321</f>
        <v>0</v>
      </c>
      <c r="N314" s="518"/>
      <c r="X314" s="518"/>
      <c r="AA314" s="379"/>
    </row>
    <row r="315" spans="2:27" s="380" customFormat="1" ht="14.15" outlineLevel="5" x14ac:dyDescent="0.35">
      <c r="B315" s="377"/>
      <c r="C315" s="527" t="s">
        <v>1566</v>
      </c>
      <c r="D315" s="528" t="s">
        <v>121</v>
      </c>
      <c r="E315" s="572"/>
      <c r="F315" s="572">
        <f>J243+SUMPRODUCT(E245:E248,J245:J248)*12</f>
        <v>0</v>
      </c>
      <c r="H315" s="527" t="s">
        <v>1566</v>
      </c>
      <c r="I315" s="528" t="s">
        <v>121</v>
      </c>
      <c r="J315" s="572"/>
      <c r="K315" s="572">
        <f>K243+SUMPRODUCT(E245:E248,K245:K248)*12</f>
        <v>0</v>
      </c>
      <c r="N315" s="518"/>
      <c r="X315" s="518"/>
      <c r="AA315" s="379"/>
    </row>
    <row r="316" spans="2:27" s="380" customFormat="1" ht="14.15" outlineLevel="5" x14ac:dyDescent="0.35">
      <c r="B316" s="377"/>
      <c r="C316" s="527" t="s">
        <v>40</v>
      </c>
      <c r="D316" s="528" t="s">
        <v>121</v>
      </c>
      <c r="E316" s="530">
        <f>SUM(E317:E319)</f>
        <v>0</v>
      </c>
      <c r="F316" s="530">
        <f>SUM(F317:F319)</f>
        <v>0</v>
      </c>
      <c r="H316" s="527" t="s">
        <v>40</v>
      </c>
      <c r="I316" s="528" t="s">
        <v>121</v>
      </c>
      <c r="J316" s="530">
        <f>SUM(J317:J319)</f>
        <v>0</v>
      </c>
      <c r="K316" s="530">
        <f>SUM(K317:K319)</f>
        <v>0</v>
      </c>
      <c r="N316" s="518"/>
      <c r="X316" s="518"/>
      <c r="AA316" s="379"/>
    </row>
    <row r="317" spans="2:27" s="380" customFormat="1" ht="14.15" outlineLevel="5" x14ac:dyDescent="0.35">
      <c r="B317" s="377"/>
      <c r="C317" s="1167" t="str">
        <f>+"Building and construction @ "&amp;TEXT('1. INPUT General assumptions'!$F$82,"0.0%")&amp;" of CAPEX"</f>
        <v>Building and construction @ 0.5% of CAPEX</v>
      </c>
      <c r="D317" s="528" t="s">
        <v>121</v>
      </c>
      <c r="E317" s="530">
        <f>'3.1 INPUT CAPEX '!F99*'2.3 DA Interface'!F270+'3.1 INPUT CAPEX '!F102</f>
        <v>0</v>
      </c>
      <c r="F317" s="530">
        <f>E317*'1. INPUT General assumptions'!$F$82</f>
        <v>0</v>
      </c>
      <c r="H317" s="1167" t="str">
        <f>+"Building and construction @ "&amp;TEXT('1. INPUT General assumptions'!$F$82,"0.0%")&amp;" of CAPEX"</f>
        <v>Building and construction @ 0.5% of CAPEX</v>
      </c>
      <c r="I317" s="528" t="s">
        <v>121</v>
      </c>
      <c r="J317" s="530">
        <f>'3.1 INPUT CAPEX '!F99*'2.3 DA Interface'!F269+'3.1 INPUT CAPEX '!F101</f>
        <v>0</v>
      </c>
      <c r="K317" s="530">
        <f>J317*'1. INPUT General assumptions'!$F$82</f>
        <v>0</v>
      </c>
      <c r="N317" s="518"/>
      <c r="S317" s="518"/>
      <c r="X317" s="518"/>
      <c r="AA317" s="379"/>
    </row>
    <row r="318" spans="2:27" s="380" customFormat="1" ht="14.15" outlineLevel="5" x14ac:dyDescent="0.35">
      <c r="B318" s="377"/>
      <c r="C318" s="1167" t="str">
        <f>+"Plant and machinery @ "&amp;TEXT('1. INPUT General assumptions'!$F$83,"0.0%")&amp;" of CAPEX"</f>
        <v>Plant and machinery @ 3.0% of CAPEX</v>
      </c>
      <c r="D318" s="528" t="s">
        <v>121</v>
      </c>
      <c r="E318" s="530">
        <f>('3.1 INPUT CAPEX '!F181+'3.1 INPUT CAPEX '!F218)*'2.3 DA Interface'!F270+'3.1 INPUT CAPEX '!F181+'3.1 INPUT CAPEX '!F218</f>
        <v>0</v>
      </c>
      <c r="F318" s="530">
        <f>E318*'1. INPUT General assumptions'!$F$83</f>
        <v>0</v>
      </c>
      <c r="H318" s="1167" t="str">
        <f>+"Plant and machinery @ "&amp;TEXT('1. INPUT General assumptions'!$F$83,"0.0%")&amp;" of CAPEX"</f>
        <v>Plant and machinery @ 3.0% of CAPEX</v>
      </c>
      <c r="I318" s="528" t="s">
        <v>121</v>
      </c>
      <c r="J318" s="530">
        <f>('3.1 INPUT CAPEX '!F178+'3.1 INPUT CAPEX '!F215)*'2.3 DA Interface'!F269+'3.1 INPUT CAPEX '!F180+'3.1 INPUT CAPEX '!F217</f>
        <v>0</v>
      </c>
      <c r="K318" s="530">
        <f>J318*'1. INPUT General assumptions'!$F$83</f>
        <v>0</v>
      </c>
      <c r="N318" s="518"/>
      <c r="S318" s="518"/>
      <c r="X318" s="518"/>
      <c r="AA318" s="379"/>
    </row>
    <row r="319" spans="2:27" s="380" customFormat="1" ht="14.15" outlineLevel="5" x14ac:dyDescent="0.35">
      <c r="B319" s="377"/>
      <c r="C319" s="1167" t="str">
        <f>+"Mobile equipment  @ "&amp;TEXT('1. INPUT General assumptions'!$F$84,"0.0%")&amp;" of CAPEX"</f>
        <v>Mobile equipment  @ 6.0% of CAPEX</v>
      </c>
      <c r="D319" s="528" t="s">
        <v>121</v>
      </c>
      <c r="E319" s="530">
        <f>'3.1 INPUT CAPEX '!F253*'2.3 DA Interface'!F270+'3.1 INPUT CAPEX '!F256</f>
        <v>0</v>
      </c>
      <c r="F319" s="530">
        <f>E319*'1. INPUT General assumptions'!$F$84</f>
        <v>0</v>
      </c>
      <c r="H319" s="1167" t="str">
        <f>+"Mobile equipment  @ "&amp;TEXT('1. INPUT General assumptions'!$F$84,"0.0%")&amp;" of CAPEX"</f>
        <v>Mobile equipment  @ 6.0% of CAPEX</v>
      </c>
      <c r="I319" s="528" t="s">
        <v>121</v>
      </c>
      <c r="J319" s="530">
        <f>'3.1 INPUT CAPEX '!F253*'2.3 DA Interface'!F269+'3.1 INPUT CAPEX '!F255</f>
        <v>0</v>
      </c>
      <c r="K319" s="530">
        <f>J319*'1. INPUT General assumptions'!$F$84</f>
        <v>0</v>
      </c>
      <c r="N319" s="518"/>
      <c r="S319" s="518"/>
      <c r="X319" s="518"/>
      <c r="AA319" s="379"/>
    </row>
    <row r="320" spans="2:27" s="380" customFormat="1" ht="14.15" outlineLevel="5" x14ac:dyDescent="0.35">
      <c r="B320" s="377"/>
      <c r="C320" s="2368" t="str">
        <f>+"Insurance @ "&amp;TEXT('1. INPUT General assumptions'!$F$85,"0.0%")&amp;" of CAPEX"</f>
        <v>Insurance @ 0.5% of CAPEX</v>
      </c>
      <c r="D320" s="528" t="s">
        <v>121</v>
      </c>
      <c r="E320" s="527"/>
      <c r="F320" s="530">
        <f>'1. INPUT General assumptions'!$F$85*E316</f>
        <v>0</v>
      </c>
      <c r="H320" s="2368" t="str">
        <f>+"Insurance @ "&amp;TEXT('1. INPUT General assumptions'!$F$85,"0.0%")&amp;" of CAPEX"</f>
        <v>Insurance @ 0.5% of CAPEX</v>
      </c>
      <c r="I320" s="528" t="s">
        <v>121</v>
      </c>
      <c r="J320" s="527"/>
      <c r="K320" s="530">
        <f>'1. INPUT General assumptions'!$F$85*J316</f>
        <v>0</v>
      </c>
      <c r="N320" s="518"/>
      <c r="S320" s="518"/>
      <c r="X320" s="518"/>
      <c r="AA320" s="379"/>
    </row>
    <row r="321" spans="2:27" s="380" customFormat="1" ht="14.15" outlineLevel="5" x14ac:dyDescent="0.35">
      <c r="B321" s="377"/>
      <c r="C321" s="527" t="s">
        <v>1565</v>
      </c>
      <c r="D321" s="528" t="s">
        <v>121</v>
      </c>
      <c r="E321" s="527"/>
      <c r="F321" s="1675">
        <v>0</v>
      </c>
      <c r="H321" s="527" t="s">
        <v>1565</v>
      </c>
      <c r="I321" s="528" t="s">
        <v>121</v>
      </c>
      <c r="J321" s="527"/>
      <c r="K321" s="1675">
        <v>0</v>
      </c>
      <c r="N321" s="518"/>
      <c r="S321" s="518"/>
      <c r="X321" s="518"/>
      <c r="AA321" s="379"/>
    </row>
    <row r="322" spans="2:27" s="380" customFormat="1" ht="14.15" outlineLevel="4" x14ac:dyDescent="0.35">
      <c r="B322" s="377"/>
      <c r="C322" s="523" t="s">
        <v>623</v>
      </c>
      <c r="D322" s="524" t="s">
        <v>121</v>
      </c>
      <c r="E322" s="532"/>
      <c r="F322" s="532">
        <f>F314+F305</f>
        <v>0</v>
      </c>
      <c r="H322" s="523" t="s">
        <v>623</v>
      </c>
      <c r="I322" s="524" t="s">
        <v>121</v>
      </c>
      <c r="J322" s="532"/>
      <c r="K322" s="532">
        <f>K314+K305</f>
        <v>0</v>
      </c>
      <c r="N322" s="518"/>
      <c r="S322" s="518"/>
      <c r="X322" s="518"/>
      <c r="AA322" s="379"/>
    </row>
    <row r="323" spans="2:27" s="380" customFormat="1" ht="14.15" outlineLevel="4" x14ac:dyDescent="0.35">
      <c r="B323" s="377"/>
      <c r="C323" s="535" t="s">
        <v>2140</v>
      </c>
      <c r="D323" s="1635" t="s">
        <v>121</v>
      </c>
      <c r="E323" s="571">
        <f>'1. INPUT General assumptions'!$F$86</f>
        <v>0.05</v>
      </c>
      <c r="F323" s="530">
        <f>F322*E323</f>
        <v>0</v>
      </c>
      <c r="H323" s="535" t="s">
        <v>2140</v>
      </c>
      <c r="I323" s="1635" t="s">
        <v>121</v>
      </c>
      <c r="J323" s="571">
        <f>'1. INPUT General assumptions'!$F$86</f>
        <v>0.05</v>
      </c>
      <c r="K323" s="530">
        <f>K322*J323</f>
        <v>0</v>
      </c>
      <c r="N323" s="518"/>
      <c r="S323" s="518"/>
      <c r="X323" s="518"/>
      <c r="AA323" s="379"/>
    </row>
    <row r="324" spans="2:27" s="380" customFormat="1" ht="14.15" outlineLevel="4" x14ac:dyDescent="0.35">
      <c r="B324" s="377"/>
      <c r="C324" s="523" t="s">
        <v>624</v>
      </c>
      <c r="D324" s="524" t="s">
        <v>121</v>
      </c>
      <c r="E324" s="532"/>
      <c r="F324" s="532">
        <f>+F322+F323</f>
        <v>0</v>
      </c>
      <c r="H324" s="523" t="s">
        <v>624</v>
      </c>
      <c r="I324" s="524" t="s">
        <v>121</v>
      </c>
      <c r="J324" s="532"/>
      <c r="K324" s="532">
        <f>+K322+K323</f>
        <v>0</v>
      </c>
      <c r="N324" s="518"/>
      <c r="S324" s="518"/>
      <c r="X324" s="518"/>
      <c r="AA324" s="379"/>
    </row>
    <row r="325" spans="2:27" s="380" customFormat="1" ht="14.15" outlineLevel="1" x14ac:dyDescent="0.35">
      <c r="B325" s="377"/>
      <c r="C325" s="539"/>
      <c r="D325" s="518"/>
      <c r="I325" s="518"/>
      <c r="N325" s="518"/>
      <c r="S325" s="518"/>
      <c r="X325" s="518"/>
      <c r="AA325" s="379"/>
    </row>
    <row r="326" spans="2:27" ht="15.45" outlineLevel="1" x14ac:dyDescent="0.35">
      <c r="B326" s="340"/>
      <c r="C326" s="513" t="s">
        <v>1136</v>
      </c>
      <c r="D326" s="506"/>
      <c r="E326" s="2243" t="s">
        <v>59</v>
      </c>
      <c r="F326" s="784">
        <f>'1. INPUT General assumptions'!$F$11</f>
        <v>2030</v>
      </c>
      <c r="G326" s="507"/>
      <c r="H326" s="507"/>
      <c r="I326" s="508"/>
      <c r="J326" s="507"/>
      <c r="K326" s="507"/>
      <c r="L326" s="507"/>
      <c r="M326" s="507"/>
      <c r="N326" s="508"/>
      <c r="O326" s="507"/>
      <c r="P326" s="507"/>
      <c r="Q326" s="507"/>
      <c r="R326" s="507"/>
      <c r="S326" s="508"/>
      <c r="T326" s="507"/>
      <c r="U326" s="507"/>
      <c r="V326" s="507"/>
      <c r="W326" s="507"/>
      <c r="X326" s="508"/>
      <c r="Y326" s="507"/>
      <c r="Z326" s="509"/>
      <c r="AA326" s="341"/>
    </row>
    <row r="327" spans="2:27" s="380" customFormat="1" ht="56.6" outlineLevel="3" x14ac:dyDescent="0.35">
      <c r="B327" s="377"/>
      <c r="C327" s="585" t="s">
        <v>1536</v>
      </c>
      <c r="D327" s="587" t="s">
        <v>330</v>
      </c>
      <c r="E327" s="587" t="s">
        <v>331</v>
      </c>
      <c r="F327" s="586" t="s">
        <v>121</v>
      </c>
      <c r="H327" s="587" t="s">
        <v>580</v>
      </c>
      <c r="I327" s="587" t="s">
        <v>581</v>
      </c>
      <c r="J327" s="587" t="s">
        <v>320</v>
      </c>
      <c r="K327" s="587" t="s">
        <v>321</v>
      </c>
      <c r="L327" s="587" t="s">
        <v>322</v>
      </c>
      <c r="M327" s="587" t="s">
        <v>593</v>
      </c>
      <c r="N327" s="587" t="s">
        <v>582</v>
      </c>
      <c r="O327" s="587" t="s">
        <v>583</v>
      </c>
      <c r="P327" s="587" t="s">
        <v>595</v>
      </c>
      <c r="Q327" s="588" t="s">
        <v>332</v>
      </c>
      <c r="S327" s="518"/>
      <c r="X327" s="518"/>
      <c r="AA327" s="379"/>
    </row>
    <row r="328" spans="2:27" s="380" customFormat="1" ht="14.15" outlineLevel="3" x14ac:dyDescent="0.35">
      <c r="B328" s="377"/>
      <c r="C328" s="527" t="s">
        <v>1761</v>
      </c>
      <c r="D328" s="1671">
        <v>1</v>
      </c>
      <c r="E328" s="575">
        <f>'1. INPUT General assumptions'!H89</f>
        <v>2526.222186293729</v>
      </c>
      <c r="F328" s="532">
        <f t="shared" ref="F328:F333" si="7">D328*E328*12</f>
        <v>30314.666235524746</v>
      </c>
      <c r="H328" s="1668">
        <f>IFERROR($D328*'2.3 DA Interface'!$F$390,0)</f>
        <v>0.11186249352049266</v>
      </c>
      <c r="I328" s="2312">
        <f>IFERROR($D328*'2.3 DA Interface'!$F$391,0)</f>
        <v>0.20482607693866128</v>
      </c>
      <c r="J328" s="1668">
        <f>IFERROR($D328*'2.3 DA Interface'!$F$394,0)</f>
        <v>9.4076606683651601E-2</v>
      </c>
      <c r="K328" s="1668">
        <f>IFERROR($D328*'2.3 DA Interface'!$F$393,0)</f>
        <v>1.7002616654246558E-2</v>
      </c>
      <c r="L328" s="1668">
        <f>IFERROR($D328*'2.3 DA Interface'!$F$392,0)</f>
        <v>1.9843311584374292E-3</v>
      </c>
      <c r="M328" s="1668">
        <f>IFERROR($D328*'2.3 DA Interface'!$F$395,0)</f>
        <v>0.184711176414179</v>
      </c>
      <c r="N328" s="2312">
        <f>IFERROR($D328*'2.3 DA Interface'!$F$396,0)</f>
        <v>0.16624005877276113</v>
      </c>
      <c r="O328" s="1668">
        <f>IFERROR($D328*'2.3 DA Interface'!$F$397,0)</f>
        <v>0.12425199475812009</v>
      </c>
      <c r="P328" s="1668">
        <f>IFERROR($D328*'2.3 DA Interface'!$F$398,0)</f>
        <v>9.5044645099450348E-2</v>
      </c>
      <c r="Q328" s="1413">
        <f t="shared" ref="Q328:Q333" si="8">D328-SUM(H328:P328)</f>
        <v>0</v>
      </c>
      <c r="S328" s="518"/>
      <c r="X328" s="518"/>
      <c r="AA328" s="379"/>
    </row>
    <row r="329" spans="2:27" s="380" customFormat="1" ht="14.15" outlineLevel="3" x14ac:dyDescent="0.35">
      <c r="B329" s="377"/>
      <c r="C329" s="1815" t="s">
        <v>1775</v>
      </c>
      <c r="D329" s="1863">
        <v>3</v>
      </c>
      <c r="E329" s="575">
        <f>'1. INPUT General assumptions'!H90</f>
        <v>1253.0062044016895</v>
      </c>
      <c r="F329" s="532">
        <f t="shared" si="7"/>
        <v>45108.223358460818</v>
      </c>
      <c r="H329" s="1668">
        <f>IFERROR($D329*'2.3 DA Interface'!$F$390,0)</f>
        <v>0.33558748056147797</v>
      </c>
      <c r="I329" s="2312">
        <f>IFERROR($D329*'2.3 DA Interface'!$F$391,0)</f>
        <v>0.61447823081598385</v>
      </c>
      <c r="J329" s="1668">
        <f>IFERROR($D329*'2.3 DA Interface'!$F$394,0)</f>
        <v>0.28222982005095482</v>
      </c>
      <c r="K329" s="1668">
        <f>IFERROR($D329*'2.3 DA Interface'!$F$393,0)</f>
        <v>5.1007849962739674E-2</v>
      </c>
      <c r="L329" s="1668">
        <f>IFERROR($D329*'2.3 DA Interface'!$F$392,0)</f>
        <v>5.952993475312288E-3</v>
      </c>
      <c r="M329" s="1668">
        <f>IFERROR($D329*'2.3 DA Interface'!$F$395,0)</f>
        <v>0.554133529242537</v>
      </c>
      <c r="N329" s="2312">
        <f>IFERROR($D329*'2.3 DA Interface'!$F$396,0)</f>
        <v>0.49872017631828336</v>
      </c>
      <c r="O329" s="1668">
        <f>IFERROR($D329*'2.3 DA Interface'!$F$397,0)</f>
        <v>0.37275598427436024</v>
      </c>
      <c r="P329" s="1668">
        <f>IFERROR($D329*'2.3 DA Interface'!$F$398,0)</f>
        <v>0.28513393529835107</v>
      </c>
      <c r="Q329" s="1413">
        <f t="shared" si="8"/>
        <v>0</v>
      </c>
      <c r="S329" s="518"/>
      <c r="X329" s="518"/>
      <c r="AA329" s="379"/>
    </row>
    <row r="330" spans="2:27" s="380" customFormat="1" ht="14.15" outlineLevel="3" x14ac:dyDescent="0.35">
      <c r="B330" s="377"/>
      <c r="C330" s="527" t="s">
        <v>1762</v>
      </c>
      <c r="D330" s="1671">
        <v>4</v>
      </c>
      <c r="E330" s="575">
        <f>'1. INPUT General assumptions'!H91</f>
        <v>1717.8310866797356</v>
      </c>
      <c r="F330" s="532">
        <f t="shared" si="7"/>
        <v>82455.892160627307</v>
      </c>
      <c r="H330" s="1668">
        <f>IFERROR($D330*'2.3 DA Interface'!$F$390,0)</f>
        <v>0.44744997408197063</v>
      </c>
      <c r="I330" s="2312">
        <f>IFERROR($D330*'2.3 DA Interface'!$F$391,0)</f>
        <v>0.81930430775464513</v>
      </c>
      <c r="J330" s="1668">
        <f>IFERROR($D330*'2.3 DA Interface'!$F$394,0)</f>
        <v>0.3763064267346064</v>
      </c>
      <c r="K330" s="1668">
        <f>IFERROR($D330*'2.3 DA Interface'!$F$393,0)</f>
        <v>6.8010466616986232E-2</v>
      </c>
      <c r="L330" s="1668">
        <f>IFERROR($D330*'2.3 DA Interface'!$F$392,0)</f>
        <v>7.9373246337497167E-3</v>
      </c>
      <c r="M330" s="1668">
        <f>IFERROR($D330*'2.3 DA Interface'!$F$395,0)</f>
        <v>0.73884470565671601</v>
      </c>
      <c r="N330" s="2312">
        <f>IFERROR($D330*'2.3 DA Interface'!$F$396,0)</f>
        <v>0.66496023509104452</v>
      </c>
      <c r="O330" s="1668">
        <f>IFERROR($D330*'2.3 DA Interface'!$F$397,0)</f>
        <v>0.49700797903248034</v>
      </c>
      <c r="P330" s="1668">
        <f>IFERROR($D330*'2.3 DA Interface'!$F$398,0)</f>
        <v>0.38017858039780139</v>
      </c>
      <c r="Q330" s="1413">
        <f t="shared" si="8"/>
        <v>0</v>
      </c>
      <c r="S330" s="518"/>
      <c r="X330" s="518"/>
      <c r="AA330" s="379"/>
    </row>
    <row r="331" spans="2:27" s="380" customFormat="1" ht="14.15" outlineLevel="3" x14ac:dyDescent="0.35">
      <c r="B331" s="377"/>
      <c r="C331" s="1436" t="s">
        <v>1525</v>
      </c>
      <c r="D331" s="1672">
        <v>8</v>
      </c>
      <c r="E331" s="575">
        <f>'1. INPUT General assumptions'!H92</f>
        <v>1212.5866494209899</v>
      </c>
      <c r="F331" s="532">
        <f t="shared" si="7"/>
        <v>116408.31834441503</v>
      </c>
      <c r="H331" s="1668">
        <f>IFERROR($D331*'2.3 DA Interface'!$F$390,0)</f>
        <v>0.89489994816394125</v>
      </c>
      <c r="I331" s="2312">
        <f>IFERROR($D331*'2.3 DA Interface'!$F$391,0)</f>
        <v>1.6386086155092903</v>
      </c>
      <c r="J331" s="1668">
        <f>IFERROR($D331*'2.3 DA Interface'!$F$394,0)</f>
        <v>0.75261285346921281</v>
      </c>
      <c r="K331" s="1668">
        <f>IFERROR($D331*'2.3 DA Interface'!$F$393,0)</f>
        <v>0.13602093323397246</v>
      </c>
      <c r="L331" s="1668">
        <f>IFERROR($D331*'2.3 DA Interface'!$F$392,0)</f>
        <v>1.5874649267499433E-2</v>
      </c>
      <c r="M331" s="1668">
        <f>IFERROR($D331*'2.3 DA Interface'!$F$395,0)</f>
        <v>1.477689411313432</v>
      </c>
      <c r="N331" s="2312">
        <f>IFERROR($D331*'2.3 DA Interface'!$F$396,0)</f>
        <v>1.329920470182089</v>
      </c>
      <c r="O331" s="1668">
        <f>IFERROR($D331*'2.3 DA Interface'!$F$397,0)</f>
        <v>0.99401595806496068</v>
      </c>
      <c r="P331" s="1668">
        <f>IFERROR($D331*'2.3 DA Interface'!$F$398,0)</f>
        <v>0.76035716079560278</v>
      </c>
      <c r="Q331" s="1413">
        <f t="shared" si="8"/>
        <v>0</v>
      </c>
      <c r="S331" s="518"/>
      <c r="X331" s="518"/>
      <c r="AA331" s="379"/>
    </row>
    <row r="332" spans="2:27" s="380" customFormat="1" ht="14.15" outlineLevel="3" x14ac:dyDescent="0.35">
      <c r="B332" s="377"/>
      <c r="C332" s="527" t="s">
        <v>461</v>
      </c>
      <c r="D332" s="1671">
        <v>20</v>
      </c>
      <c r="E332" s="575">
        <f>'1. INPUT General assumptions'!H93</f>
        <v>1010.4888745174916</v>
      </c>
      <c r="F332" s="532">
        <f t="shared" si="7"/>
        <v>242517.32988419797</v>
      </c>
      <c r="H332" s="1677">
        <v>3</v>
      </c>
      <c r="I332" s="2313">
        <v>3</v>
      </c>
      <c r="J332" s="1677">
        <v>1</v>
      </c>
      <c r="K332" s="1677">
        <v>3</v>
      </c>
      <c r="L332" s="1677">
        <v>1</v>
      </c>
      <c r="M332" s="1677">
        <v>3</v>
      </c>
      <c r="N332" s="2313">
        <v>4</v>
      </c>
      <c r="O332" s="1677">
        <v>2</v>
      </c>
      <c r="P332" s="1677">
        <v>0</v>
      </c>
      <c r="Q332" s="1413">
        <f t="shared" si="8"/>
        <v>0</v>
      </c>
      <c r="S332" s="518"/>
      <c r="X332" s="518"/>
      <c r="AA332" s="379"/>
    </row>
    <row r="333" spans="2:27" s="380" customFormat="1" ht="14.15" outlineLevel="3" x14ac:dyDescent="0.35">
      <c r="B333" s="377"/>
      <c r="C333" s="527" t="s">
        <v>462</v>
      </c>
      <c r="D333" s="1671">
        <v>40</v>
      </c>
      <c r="E333" s="575">
        <f>'1. INPUT General assumptions'!H94</f>
        <v>808.39109961399322</v>
      </c>
      <c r="F333" s="532">
        <f t="shared" si="7"/>
        <v>388027.72781471675</v>
      </c>
      <c r="H333" s="1677">
        <v>6</v>
      </c>
      <c r="I333" s="2313">
        <v>6</v>
      </c>
      <c r="J333" s="1677">
        <v>4</v>
      </c>
      <c r="K333" s="1677">
        <v>6</v>
      </c>
      <c r="L333" s="1677">
        <v>6</v>
      </c>
      <c r="M333" s="1677">
        <v>4</v>
      </c>
      <c r="N333" s="2313">
        <v>4</v>
      </c>
      <c r="O333" s="1677">
        <v>2</v>
      </c>
      <c r="P333" s="1677">
        <v>2</v>
      </c>
      <c r="Q333" s="1413">
        <f t="shared" si="8"/>
        <v>0</v>
      </c>
      <c r="S333" s="518"/>
      <c r="X333" s="518"/>
      <c r="AA333" s="379"/>
    </row>
    <row r="334" spans="2:27" s="380" customFormat="1" ht="14.15" outlineLevel="3" x14ac:dyDescent="0.35">
      <c r="B334" s="377"/>
      <c r="C334" s="523" t="s">
        <v>20</v>
      </c>
      <c r="D334" s="576">
        <f>SUM(D328:D333)</f>
        <v>76</v>
      </c>
      <c r="E334" s="532">
        <f>SUM(E328:E333)</f>
        <v>8528.5261009276292</v>
      </c>
      <c r="F334" s="532">
        <f>SUM(F328:F333)</f>
        <v>904832.15779794264</v>
      </c>
      <c r="I334" s="518"/>
      <c r="N334" s="518"/>
      <c r="S334" s="518"/>
      <c r="X334" s="518"/>
      <c r="AA334" s="379"/>
    </row>
    <row r="335" spans="2:27" s="380" customFormat="1" ht="14.15" outlineLevel="3" x14ac:dyDescent="0.35">
      <c r="B335" s="377"/>
      <c r="D335" s="518"/>
      <c r="E335" s="380" t="s">
        <v>332</v>
      </c>
      <c r="F335" s="577">
        <f>F334-F350-K350-F373-F398-K398-F423-K423-F443-P350</f>
        <v>-1.4551915228366852E-10</v>
      </c>
      <c r="H335" s="517"/>
      <c r="I335" s="518"/>
      <c r="N335" s="518"/>
      <c r="S335" s="518"/>
      <c r="X335" s="518"/>
      <c r="AA335" s="379"/>
    </row>
    <row r="336" spans="2:27" s="380" customFormat="1" ht="14.15" outlineLevel="3" x14ac:dyDescent="0.35">
      <c r="B336" s="377"/>
      <c r="C336" s="563" t="s">
        <v>334</v>
      </c>
      <c r="D336" s="564"/>
      <c r="E336" s="565"/>
      <c r="F336" s="566"/>
      <c r="I336" s="518"/>
      <c r="N336" s="518"/>
      <c r="S336" s="518"/>
      <c r="X336" s="518"/>
      <c r="AA336" s="379"/>
    </row>
    <row r="337" spans="2:27" s="380" customFormat="1" ht="14.15" outlineLevel="4" x14ac:dyDescent="0.35">
      <c r="B337" s="377"/>
      <c r="C337" s="539"/>
      <c r="D337" s="518"/>
      <c r="I337" s="518"/>
      <c r="N337" s="518"/>
      <c r="S337" s="518"/>
      <c r="X337" s="518"/>
      <c r="AA337" s="379"/>
    </row>
    <row r="338" spans="2:27" s="380" customFormat="1" ht="14.15" outlineLevel="4" x14ac:dyDescent="0.35">
      <c r="B338" s="377"/>
      <c r="C338" s="563" t="s">
        <v>584</v>
      </c>
      <c r="D338" s="564"/>
      <c r="E338" s="565"/>
      <c r="F338" s="566"/>
      <c r="H338" s="563" t="s">
        <v>585</v>
      </c>
      <c r="I338" s="564"/>
      <c r="J338" s="565"/>
      <c r="K338" s="566"/>
      <c r="M338" s="563" t="s">
        <v>586</v>
      </c>
      <c r="N338" s="564"/>
      <c r="O338" s="565"/>
      <c r="P338" s="566"/>
      <c r="S338" s="518"/>
      <c r="X338" s="518"/>
      <c r="AA338" s="379"/>
    </row>
    <row r="339" spans="2:27" s="380" customFormat="1" ht="14.15" outlineLevel="4" x14ac:dyDescent="0.35">
      <c r="B339" s="377"/>
      <c r="C339" s="535" t="s">
        <v>393</v>
      </c>
      <c r="D339" s="540" t="s">
        <v>387</v>
      </c>
      <c r="E339" s="541">
        <f>AVERAGE('2.3 DA Interface'!M315:AK315)</f>
        <v>6993.0434518143011</v>
      </c>
      <c r="F339" s="527"/>
      <c r="H339" s="535" t="s">
        <v>596</v>
      </c>
      <c r="I339" s="540" t="s">
        <v>387</v>
      </c>
      <c r="J339" s="541">
        <f>AVERAGE('2.3 DA Interface'!M338:AK338)</f>
        <v>12804.628352346863</v>
      </c>
      <c r="K339" s="527"/>
      <c r="M339" s="535" t="s">
        <v>416</v>
      </c>
      <c r="N339" s="540" t="s">
        <v>387</v>
      </c>
      <c r="O339" s="541">
        <f>AVERAGE('2.3 DA Interface'!M379:AK379)</f>
        <v>5881.165148687649</v>
      </c>
      <c r="P339" s="527"/>
      <c r="S339" s="518"/>
      <c r="X339" s="518"/>
      <c r="AA339" s="379"/>
    </row>
    <row r="340" spans="2:27" s="380" customFormat="1" ht="14.15" outlineLevel="4" x14ac:dyDescent="0.35">
      <c r="B340" s="377"/>
      <c r="C340" s="523" t="s">
        <v>1520</v>
      </c>
      <c r="D340" s="524" t="s">
        <v>121</v>
      </c>
      <c r="E340" s="527"/>
      <c r="F340" s="532">
        <f>SUM(F341:F347)</f>
        <v>57155.483406028645</v>
      </c>
      <c r="H340" s="523" t="s">
        <v>1520</v>
      </c>
      <c r="I340" s="524" t="s">
        <v>121</v>
      </c>
      <c r="J340" s="527"/>
      <c r="K340" s="532">
        <f>SUM(K341:K347)</f>
        <v>103917.78470112995</v>
      </c>
      <c r="M340" s="523" t="s">
        <v>1520</v>
      </c>
      <c r="N340" s="524" t="s">
        <v>121</v>
      </c>
      <c r="O340" s="527"/>
      <c r="P340" s="532">
        <f>SUM(P341:P347)</f>
        <v>111359.65987561806</v>
      </c>
      <c r="S340" s="518"/>
      <c r="X340" s="518"/>
      <c r="AA340" s="379"/>
    </row>
    <row r="341" spans="2:27" s="380" customFormat="1" ht="14.15" outlineLevel="5" x14ac:dyDescent="0.35">
      <c r="B341" s="377"/>
      <c r="C341" s="527" t="s">
        <v>325</v>
      </c>
      <c r="D341" s="528" t="s">
        <v>326</v>
      </c>
      <c r="E341" s="1669">
        <v>5.4</v>
      </c>
      <c r="F341" s="527"/>
      <c r="H341" s="527" t="s">
        <v>325</v>
      </c>
      <c r="I341" s="528" t="s">
        <v>326</v>
      </c>
      <c r="J341" s="1669">
        <f>68640/J339</f>
        <v>5.3605616743589044</v>
      </c>
      <c r="K341" s="527"/>
      <c r="M341" s="527" t="s">
        <v>325</v>
      </c>
      <c r="N341" s="528" t="s">
        <v>326</v>
      </c>
      <c r="O341" s="1669">
        <v>12.2</v>
      </c>
      <c r="P341" s="527"/>
      <c r="S341" s="518"/>
      <c r="X341" s="518"/>
      <c r="AA341" s="379"/>
    </row>
    <row r="342" spans="2:27" s="380" customFormat="1" ht="14.15" outlineLevel="5" x14ac:dyDescent="0.35">
      <c r="B342" s="377"/>
      <c r="C342" s="527" t="s">
        <v>1779</v>
      </c>
      <c r="D342" s="528" t="s">
        <v>475</v>
      </c>
      <c r="E342" s="580">
        <f>Fuel</f>
        <v>1.4551039793051879</v>
      </c>
      <c r="F342" s="579"/>
      <c r="H342" s="527" t="s">
        <v>1779</v>
      </c>
      <c r="I342" s="528" t="s">
        <v>475</v>
      </c>
      <c r="J342" s="580">
        <f>Fuel</f>
        <v>1.4551039793051879</v>
      </c>
      <c r="K342" s="579"/>
      <c r="M342" s="527" t="s">
        <v>1779</v>
      </c>
      <c r="N342" s="528" t="s">
        <v>475</v>
      </c>
      <c r="O342" s="580">
        <f>Fuel</f>
        <v>1.4551039793051879</v>
      </c>
      <c r="P342" s="579"/>
      <c r="S342" s="518"/>
      <c r="X342" s="518"/>
      <c r="AA342" s="379"/>
    </row>
    <row r="343" spans="2:27" s="380" customFormat="1" ht="14.15" outlineLevel="5" x14ac:dyDescent="0.35">
      <c r="B343" s="377"/>
      <c r="C343" s="527" t="s">
        <v>1522</v>
      </c>
      <c r="D343" s="528" t="s">
        <v>121</v>
      </c>
      <c r="E343" s="578"/>
      <c r="F343" s="579">
        <f>E339*E341*E342</f>
        <v>54948.26891262101</v>
      </c>
      <c r="H343" s="527" t="s">
        <v>1522</v>
      </c>
      <c r="I343" s="528" t="s">
        <v>121</v>
      </c>
      <c r="J343" s="578"/>
      <c r="K343" s="579">
        <f>J339*J341*J342</f>
        <v>99878.33713950809</v>
      </c>
      <c r="M343" s="527" t="s">
        <v>1522</v>
      </c>
      <c r="N343" s="528" t="s">
        <v>121</v>
      </c>
      <c r="O343" s="578"/>
      <c r="P343" s="579">
        <f>O339*O341*O342</f>
        <v>104404.02309183788</v>
      </c>
      <c r="S343" s="518"/>
      <c r="X343" s="518"/>
      <c r="AA343" s="379"/>
    </row>
    <row r="344" spans="2:27" s="380" customFormat="1" ht="14.15" outlineLevel="5" x14ac:dyDescent="0.35">
      <c r="B344" s="377"/>
      <c r="C344" s="527" t="s">
        <v>1518</v>
      </c>
      <c r="D344" s="528" t="s">
        <v>328</v>
      </c>
      <c r="E344" s="1669">
        <v>1.2</v>
      </c>
      <c r="F344" s="527"/>
      <c r="H344" s="527" t="s">
        <v>1518</v>
      </c>
      <c r="I344" s="528" t="s">
        <v>328</v>
      </c>
      <c r="J344" s="1669">
        <v>1.2</v>
      </c>
      <c r="K344" s="527"/>
      <c r="M344" s="527" t="s">
        <v>1518</v>
      </c>
      <c r="N344" s="528" t="s">
        <v>328</v>
      </c>
      <c r="O344" s="1669">
        <v>4.5</v>
      </c>
      <c r="P344" s="527"/>
      <c r="S344" s="518"/>
      <c r="X344" s="518"/>
      <c r="AA344" s="379"/>
    </row>
    <row r="345" spans="2:27" s="380" customFormat="1" ht="14.15" outlineLevel="5" x14ac:dyDescent="0.35">
      <c r="B345" s="377"/>
      <c r="C345" s="527" t="s">
        <v>1756</v>
      </c>
      <c r="D345" s="528" t="s">
        <v>1755</v>
      </c>
      <c r="E345" s="580">
        <f>Electricity</f>
        <v>0.2627271073745478</v>
      </c>
      <c r="F345" s="579"/>
      <c r="H345" s="527" t="s">
        <v>1756</v>
      </c>
      <c r="I345" s="528" t="s">
        <v>1755</v>
      </c>
      <c r="J345" s="580">
        <f>Electricity</f>
        <v>0.2627271073745478</v>
      </c>
      <c r="K345" s="579"/>
      <c r="M345" s="527" t="s">
        <v>1756</v>
      </c>
      <c r="N345" s="528" t="s">
        <v>1755</v>
      </c>
      <c r="O345" s="580">
        <f>Electricity</f>
        <v>0.2627271073745478</v>
      </c>
      <c r="P345" s="579"/>
      <c r="S345" s="518"/>
      <c r="X345" s="518"/>
      <c r="AA345" s="379"/>
    </row>
    <row r="346" spans="2:27" s="380" customFormat="1" ht="14.15" outlineLevel="5" x14ac:dyDescent="0.35">
      <c r="B346" s="377"/>
      <c r="C346" s="527" t="s">
        <v>1519</v>
      </c>
      <c r="D346" s="528" t="s">
        <v>121</v>
      </c>
      <c r="E346" s="580"/>
      <c r="F346" s="579">
        <f>E339*E344*E345</f>
        <v>2204.7144934076332</v>
      </c>
      <c r="H346" s="527" t="s">
        <v>1519</v>
      </c>
      <c r="I346" s="528" t="s">
        <v>121</v>
      </c>
      <c r="J346" s="580"/>
      <c r="K346" s="579">
        <f>J339*J344*J345</f>
        <v>4036.947561621856</v>
      </c>
      <c r="M346" s="527" t="s">
        <v>1519</v>
      </c>
      <c r="N346" s="528" t="s">
        <v>121</v>
      </c>
      <c r="O346" s="580"/>
      <c r="P346" s="579">
        <f>O339*O344*O345</f>
        <v>6953.1367837801872</v>
      </c>
      <c r="S346" s="518"/>
      <c r="X346" s="518"/>
      <c r="AA346" s="379"/>
    </row>
    <row r="347" spans="2:27" s="380" customFormat="1" ht="14.15" outlineLevel="5" x14ac:dyDescent="0.35">
      <c r="B347" s="377"/>
      <c r="C347" s="527" t="s">
        <v>1734</v>
      </c>
      <c r="D347" s="528" t="s">
        <v>121</v>
      </c>
      <c r="E347" s="589"/>
      <c r="F347" s="1669">
        <v>2.5</v>
      </c>
      <c r="H347" s="527" t="s">
        <v>1734</v>
      </c>
      <c r="I347" s="528" t="s">
        <v>121</v>
      </c>
      <c r="J347" s="589"/>
      <c r="K347" s="1669">
        <v>2.5</v>
      </c>
      <c r="M347" s="527" t="s">
        <v>1734</v>
      </c>
      <c r="N347" s="528" t="s">
        <v>121</v>
      </c>
      <c r="O347" s="589"/>
      <c r="P347" s="1669">
        <v>2.5</v>
      </c>
      <c r="S347" s="518"/>
      <c r="X347" s="518"/>
      <c r="AA347" s="379"/>
    </row>
    <row r="348" spans="2:27" s="380" customFormat="1" ht="14.15" outlineLevel="5" x14ac:dyDescent="0.35">
      <c r="B348" s="377"/>
      <c r="C348" s="531" t="s">
        <v>621</v>
      </c>
      <c r="D348" s="562" t="s">
        <v>329</v>
      </c>
      <c r="E348" s="582"/>
      <c r="F348" s="2606">
        <f>IFERROR(F340/E339,0)</f>
        <v>8.1731915152336168</v>
      </c>
      <c r="H348" s="531" t="s">
        <v>621</v>
      </c>
      <c r="I348" s="562" t="s">
        <v>329</v>
      </c>
      <c r="J348" s="582"/>
      <c r="K348" s="2606">
        <f>IFERROR(K340/J339,0)</f>
        <v>8.1156423944224549</v>
      </c>
      <c r="M348" s="531" t="s">
        <v>621</v>
      </c>
      <c r="N348" s="562" t="s">
        <v>329</v>
      </c>
      <c r="O348" s="582"/>
      <c r="P348" s="2606">
        <f>IFERROR(P340/O339,0)</f>
        <v>18.934965616544094</v>
      </c>
      <c r="S348" s="518"/>
      <c r="X348" s="518"/>
      <c r="AA348" s="379"/>
    </row>
    <row r="349" spans="2:27" s="380" customFormat="1" ht="14.15" outlineLevel="4" x14ac:dyDescent="0.35">
      <c r="B349" s="377"/>
      <c r="C349" s="523" t="s">
        <v>1521</v>
      </c>
      <c r="D349" s="524" t="s">
        <v>121</v>
      </c>
      <c r="E349" s="527"/>
      <c r="F349" s="532">
        <f>F350+F351+F355+F356</f>
        <v>150559.03679376034</v>
      </c>
      <c r="H349" s="523" t="s">
        <v>1521</v>
      </c>
      <c r="I349" s="524" t="s">
        <v>121</v>
      </c>
      <c r="J349" s="527"/>
      <c r="K349" s="532">
        <f>K350+K351+K355+K356</f>
        <v>303306.48217495123</v>
      </c>
      <c r="M349" s="523" t="s">
        <v>1521</v>
      </c>
      <c r="N349" s="524" t="s">
        <v>121</v>
      </c>
      <c r="O349" s="527"/>
      <c r="P349" s="532">
        <f>P350+P351+P355+P356</f>
        <v>81635.885663969791</v>
      </c>
      <c r="S349" s="518"/>
      <c r="X349" s="518"/>
      <c r="AA349" s="379"/>
    </row>
    <row r="350" spans="2:27" s="380" customFormat="1" ht="14.15" outlineLevel="5" x14ac:dyDescent="0.35">
      <c r="B350" s="377"/>
      <c r="C350" s="527" t="s">
        <v>1566</v>
      </c>
      <c r="D350" s="528" t="s">
        <v>121</v>
      </c>
      <c r="E350" s="572"/>
      <c r="F350" s="572">
        <f>SUMPRODUCT(E328:E333,H328:H333)*12</f>
        <v>125264.19761241943</v>
      </c>
      <c r="H350" s="527" t="s">
        <v>1566</v>
      </c>
      <c r="I350" s="528" t="s">
        <v>121</v>
      </c>
      <c r="J350" s="572"/>
      <c r="K350" s="572">
        <f>SUMPRODUCT(E328:E333,I328:I333)*12</f>
        <v>150762.909323003</v>
      </c>
      <c r="M350" s="527" t="s">
        <v>1566</v>
      </c>
      <c r="N350" s="528" t="s">
        <v>121</v>
      </c>
      <c r="O350" s="572"/>
      <c r="P350" s="572">
        <f>SUMPRODUCT(E328:E333,J328:J333)*12</f>
        <v>76732.638910097216</v>
      </c>
      <c r="S350" s="518"/>
      <c r="X350" s="518"/>
      <c r="AA350" s="379"/>
    </row>
    <row r="351" spans="2:27" s="380" customFormat="1" ht="14.15" outlineLevel="5" x14ac:dyDescent="0.35">
      <c r="B351" s="377"/>
      <c r="C351" s="527" t="s">
        <v>40</v>
      </c>
      <c r="D351" s="528" t="s">
        <v>121</v>
      </c>
      <c r="E351" s="530">
        <f>SUM(E352:E354)</f>
        <v>1153883.2642172128</v>
      </c>
      <c r="F351" s="530">
        <f>SUM(F352:F354)</f>
        <v>19522.922860254861</v>
      </c>
      <c r="H351" s="527" t="s">
        <v>40</v>
      </c>
      <c r="I351" s="528" t="s">
        <v>121</v>
      </c>
      <c r="J351" s="530">
        <f>SUM(J352:J354)</f>
        <v>4195566.7705804855</v>
      </c>
      <c r="K351" s="530">
        <f>SUM(K352:K354)</f>
        <v>131563.2389990458</v>
      </c>
      <c r="M351" s="527" t="s">
        <v>40</v>
      </c>
      <c r="N351" s="528" t="s">
        <v>121</v>
      </c>
      <c r="O351" s="530">
        <f>SUM(O352:O354)</f>
        <v>238330.97474652264</v>
      </c>
      <c r="P351" s="530">
        <f>SUM(P352:P354)</f>
        <v>3709.091880139968</v>
      </c>
      <c r="S351" s="518"/>
      <c r="X351" s="518"/>
      <c r="AA351" s="379"/>
    </row>
    <row r="352" spans="2:27" s="380" customFormat="1" ht="14.15" outlineLevel="5" x14ac:dyDescent="0.35">
      <c r="B352" s="377"/>
      <c r="C352" s="1167" t="str">
        <f>+"Building and construction @ "&amp;TEXT('1. INPUT General assumptions'!$F$82,"0.0%")&amp;" of CAPEX"</f>
        <v>Building and construction @ 0.5% of CAPEX</v>
      </c>
      <c r="D352" s="528" t="s">
        <v>121</v>
      </c>
      <c r="E352" s="530">
        <f>'3.1 INPUT CAPEX '!F107*'2.3 DA Interface'!F390+'3.1 INPUT CAPEX '!F108+'3.1 INPUT CAPEX '!F109*'2.3 DA Interface'!F402</f>
        <v>605539.13375606528</v>
      </c>
      <c r="F352" s="530">
        <f>E352*'1. INPUT General assumptions'!$F$82</f>
        <v>3027.6956687803263</v>
      </c>
      <c r="H352" s="1167" t="s">
        <v>49</v>
      </c>
      <c r="I352" s="528" t="s">
        <v>121</v>
      </c>
      <c r="J352" s="530">
        <f>'3.1 INPUT CAPEX '!F107*'2.3 DA Interface'!F391+'3.1 INPUT CAPEX '!F109*'2.3 DA Interface'!F403</f>
        <v>1139247.1763262511</v>
      </c>
      <c r="K352" s="530">
        <f>J352*'1. INPUT General assumptions'!$F$82</f>
        <v>5696.2358816312553</v>
      </c>
      <c r="M352" s="1167" t="str">
        <f>+"Building and construction @ "&amp;TEXT('1. INPUT General assumptions'!$F$82,"0.0%")&amp;" of CAPEX"</f>
        <v>Building and construction @ 0.5% of CAPEX</v>
      </c>
      <c r="N352" s="528" t="s">
        <v>121</v>
      </c>
      <c r="O352" s="530">
        <f>'3.1 INPUT CAPEX '!F107*'2.3 DA Interface'!F394+'3.1 INPUT CAPEX '!F112</f>
        <v>139074.23321422428</v>
      </c>
      <c r="P352" s="530">
        <f>O352*'1. INPUT General assumptions'!$F$82</f>
        <v>695.37116607112137</v>
      </c>
      <c r="S352" s="518"/>
      <c r="X352" s="518"/>
      <c r="AA352" s="379"/>
    </row>
    <row r="353" spans="2:27" s="380" customFormat="1" ht="14.15" outlineLevel="5" x14ac:dyDescent="0.35">
      <c r="B353" s="377"/>
      <c r="C353" s="1167" t="str">
        <f>+"Plant and machinery @ "&amp;TEXT('1. INPUT General assumptions'!$F$83,"0.0%")&amp;" of CAPEX"</f>
        <v>Plant and machinery @ 3.0% of CAPEX</v>
      </c>
      <c r="D353" s="528" t="s">
        <v>121</v>
      </c>
      <c r="E353" s="530">
        <f>('3.1 INPUT CAPEX '!F185+'3.1 INPUT CAPEX '!F222)*'2.3 DA Interface'!F390+'3.1 INPUT CAPEX '!F186+'3.1 INPUT CAPEX '!F223+('3.1 INPUT CAPEX '!F187+'3.1 INPUT CAPEX '!F224)*'2.3 DA Interface'!F402</f>
        <v>546847.35453981068</v>
      </c>
      <c r="F353" s="530">
        <f>E353*'1. INPUT General assumptions'!$F$83</f>
        <v>16405.420636194322</v>
      </c>
      <c r="H353" s="1167" t="s">
        <v>50</v>
      </c>
      <c r="I353" s="528" t="s">
        <v>121</v>
      </c>
      <c r="J353" s="530">
        <f>('3.1 INPUT CAPEX '!F185+'3.1 INPUT CAPEX '!F222)*'2.3 DA Interface'!F391+('3.1 INPUT CAPEX '!F187+'3.1 INPUT CAPEX '!F224)*'2.3 DA Interface'!F403</f>
        <v>1917072.4179279825</v>
      </c>
      <c r="K353" s="530">
        <f>J353*'1. INPUT General assumptions'!$F$83</f>
        <v>57512.172537839477</v>
      </c>
      <c r="M353" s="1167" t="str">
        <f>+"Plant and machinery @ "&amp;TEXT('1. INPUT General assumptions'!$F$83,"0.0%")&amp;" of CAPEX"</f>
        <v>Plant and machinery @ 3.0% of CAPEX</v>
      </c>
      <c r="N353" s="528" t="s">
        <v>121</v>
      </c>
      <c r="O353" s="530">
        <f>('3.1 INPUT CAPEX '!F185+'3.1 INPUT CAPEX '!F222)*'2.3 DA Interface'!F394+'3.1 INPUT CAPEX '!F190+'3.1 INPUT CAPEX '!F227</f>
        <v>98056.125928968497</v>
      </c>
      <c r="P353" s="530">
        <f>O353*'1. INPUT General assumptions'!$F$83</f>
        <v>2941.6837778690547</v>
      </c>
      <c r="S353" s="518"/>
      <c r="X353" s="518"/>
      <c r="AA353" s="379"/>
    </row>
    <row r="354" spans="2:27" s="380" customFormat="1" ht="14.15" outlineLevel="5" x14ac:dyDescent="0.35">
      <c r="B354" s="377"/>
      <c r="C354" s="1167" t="str">
        <f>+"Mobile equipment  @ "&amp;TEXT('1. INPUT General assumptions'!$F$84,"0.0%")&amp;" of CAPEX"</f>
        <v>Mobile equipment  @ 6.0% of CAPEX</v>
      </c>
      <c r="D354" s="528" t="s">
        <v>121</v>
      </c>
      <c r="E354" s="530">
        <f>'3.1 INPUT CAPEX '!F260*'2.3 DA Interface'!F390+'3.1 INPUT CAPEX '!F261+'3.1 INPUT CAPEX '!F262*'2.3 DA Interface'!F402</f>
        <v>1496.7759213369297</v>
      </c>
      <c r="F354" s="530">
        <f>E354*'1. INPUT General assumptions'!$F$84</f>
        <v>89.806555280215775</v>
      </c>
      <c r="H354" s="1167" t="s">
        <v>1013</v>
      </c>
      <c r="I354" s="528" t="s">
        <v>121</v>
      </c>
      <c r="J354" s="530">
        <f>'3.1 INPUT CAPEX '!F107*'2.3 DA Interface'!F391+'3.1 INPUT CAPEX '!F109*'2.3 DA Interface'!F403</f>
        <v>1139247.1763262511</v>
      </c>
      <c r="K354" s="530">
        <f>J354*'1. INPUT General assumptions'!$F$84</f>
        <v>68354.830579575064</v>
      </c>
      <c r="M354" s="1167" t="str">
        <f>+"Mobile equipment  @ "&amp;TEXT('1. INPUT General assumptions'!$F$84,"0.0%")&amp;" of CAPEX"</f>
        <v>Mobile equipment  @ 6.0% of CAPEX</v>
      </c>
      <c r="N354" s="528" t="s">
        <v>121</v>
      </c>
      <c r="O354" s="530">
        <f>'3.1 INPUT CAPEX '!F260*'2.3 DA Interface'!F394+'3.1 INPUT CAPEX '!F265</f>
        <v>1200.6156033298673</v>
      </c>
      <c r="P354" s="530">
        <f>O354*'1. INPUT General assumptions'!$F$84</f>
        <v>72.036936199792038</v>
      </c>
      <c r="S354" s="518"/>
      <c r="X354" s="518"/>
      <c r="AA354" s="379"/>
    </row>
    <row r="355" spans="2:27" s="380" customFormat="1" ht="14.15" outlineLevel="5" x14ac:dyDescent="0.35">
      <c r="B355" s="377"/>
      <c r="C355" s="2368" t="str">
        <f>+"Insurance @ "&amp;TEXT('1. INPUT General assumptions'!$F$85,"0.0%")&amp;" of CAPEX"</f>
        <v>Insurance @ 0.5% of CAPEX</v>
      </c>
      <c r="D355" s="528" t="s">
        <v>121</v>
      </c>
      <c r="E355" s="527"/>
      <c r="F355" s="530">
        <f>'1. INPUT General assumptions'!$F$85*E351</f>
        <v>5769.4163210860643</v>
      </c>
      <c r="H355" s="527" t="s">
        <v>45</v>
      </c>
      <c r="I355" s="528" t="s">
        <v>121</v>
      </c>
      <c r="J355" s="527"/>
      <c r="K355" s="530">
        <f>'1. INPUT General assumptions'!$F$85*J351</f>
        <v>20977.833852902429</v>
      </c>
      <c r="M355" s="2368" t="str">
        <f>+"Insurance @ "&amp;TEXT('1. INPUT General assumptions'!$F$85,"0.0%")&amp;" of CAPEX"</f>
        <v>Insurance @ 0.5% of CAPEX</v>
      </c>
      <c r="N355" s="528" t="s">
        <v>121</v>
      </c>
      <c r="O355" s="527"/>
      <c r="P355" s="530">
        <f>'1. INPUT General assumptions'!$F$85*O351</f>
        <v>1191.6548737326132</v>
      </c>
      <c r="S355" s="518"/>
      <c r="X355" s="518"/>
      <c r="AA355" s="379"/>
    </row>
    <row r="356" spans="2:27" s="380" customFormat="1" ht="14.15" outlineLevel="5" x14ac:dyDescent="0.35">
      <c r="B356" s="377"/>
      <c r="C356" s="527" t="s">
        <v>1565</v>
      </c>
      <c r="D356" s="528" t="s">
        <v>121</v>
      </c>
      <c r="E356" s="527"/>
      <c r="F356" s="1669">
        <v>2.5</v>
      </c>
      <c r="H356" s="527" t="s">
        <v>1565</v>
      </c>
      <c r="I356" s="528" t="s">
        <v>121</v>
      </c>
      <c r="J356" s="527"/>
      <c r="K356" s="1669">
        <v>2.5</v>
      </c>
      <c r="M356" s="527" t="s">
        <v>1565</v>
      </c>
      <c r="N356" s="528" t="s">
        <v>121</v>
      </c>
      <c r="O356" s="527"/>
      <c r="P356" s="1669">
        <v>2.5</v>
      </c>
      <c r="S356" s="518"/>
      <c r="X356" s="518"/>
      <c r="AA356" s="379"/>
    </row>
    <row r="357" spans="2:27" s="380" customFormat="1" ht="14.15" outlineLevel="4" x14ac:dyDescent="0.35">
      <c r="B357" s="377"/>
      <c r="C357" s="523" t="s">
        <v>623</v>
      </c>
      <c r="D357" s="524" t="s">
        <v>121</v>
      </c>
      <c r="E357" s="532"/>
      <c r="F357" s="532">
        <f>F349+F340</f>
        <v>207714.520199789</v>
      </c>
      <c r="H357" s="523" t="s">
        <v>623</v>
      </c>
      <c r="I357" s="524" t="s">
        <v>121</v>
      </c>
      <c r="J357" s="532"/>
      <c r="K357" s="532">
        <f>K349+K340</f>
        <v>407224.26687608118</v>
      </c>
      <c r="M357" s="523" t="s">
        <v>623</v>
      </c>
      <c r="N357" s="524" t="s">
        <v>121</v>
      </c>
      <c r="O357" s="532"/>
      <c r="P357" s="532">
        <f>P349+P340</f>
        <v>192995.54553958785</v>
      </c>
      <c r="S357" s="518"/>
      <c r="X357" s="518"/>
      <c r="AA357" s="379"/>
    </row>
    <row r="358" spans="2:27" s="380" customFormat="1" ht="14.15" outlineLevel="4" x14ac:dyDescent="0.35">
      <c r="B358" s="377"/>
      <c r="C358" s="535" t="s">
        <v>2140</v>
      </c>
      <c r="D358" s="518" t="s">
        <v>35</v>
      </c>
      <c r="E358" s="571">
        <f>'1. INPUT General assumptions'!$F$86</f>
        <v>0.05</v>
      </c>
      <c r="F358" s="530">
        <f>F357*E358</f>
        <v>10385.72600998945</v>
      </c>
      <c r="H358" s="535" t="s">
        <v>2140</v>
      </c>
      <c r="I358" s="518" t="s">
        <v>35</v>
      </c>
      <c r="J358" s="571">
        <f>'1. INPUT General assumptions'!$F$86</f>
        <v>0.05</v>
      </c>
      <c r="K358" s="530">
        <f>K357*J358</f>
        <v>20361.213343804062</v>
      </c>
      <c r="M358" s="535" t="s">
        <v>2140</v>
      </c>
      <c r="N358" s="518" t="s">
        <v>35</v>
      </c>
      <c r="O358" s="571">
        <f>'1. INPUT General assumptions'!$F$86</f>
        <v>0.05</v>
      </c>
      <c r="P358" s="530">
        <f>P357*O358</f>
        <v>9649.7772769793937</v>
      </c>
      <c r="S358" s="518"/>
      <c r="X358" s="518"/>
      <c r="AA358" s="379"/>
    </row>
    <row r="359" spans="2:27" s="380" customFormat="1" ht="14.15" outlineLevel="4" x14ac:dyDescent="0.35">
      <c r="B359" s="377"/>
      <c r="C359" s="523" t="s">
        <v>624</v>
      </c>
      <c r="D359" s="524" t="s">
        <v>121</v>
      </c>
      <c r="E359" s="532"/>
      <c r="F359" s="532">
        <f>+F357+F358</f>
        <v>218100.24620977844</v>
      </c>
      <c r="H359" s="523" t="s">
        <v>624</v>
      </c>
      <c r="I359" s="524" t="s">
        <v>121</v>
      </c>
      <c r="J359" s="532"/>
      <c r="K359" s="532">
        <f>+K357+K358</f>
        <v>427585.48021988524</v>
      </c>
      <c r="M359" s="523" t="s">
        <v>624</v>
      </c>
      <c r="N359" s="524" t="s">
        <v>121</v>
      </c>
      <c r="O359" s="532"/>
      <c r="P359" s="532">
        <f>+P357+P358</f>
        <v>202645.32281656723</v>
      </c>
      <c r="S359" s="518"/>
      <c r="X359" s="518"/>
      <c r="AA359" s="379"/>
    </row>
    <row r="360" spans="2:27" s="380" customFormat="1" ht="14.15" outlineLevel="3" x14ac:dyDescent="0.35">
      <c r="B360" s="377"/>
      <c r="C360" s="537"/>
      <c r="D360" s="538"/>
      <c r="F360" s="590"/>
      <c r="H360" s="537"/>
      <c r="I360" s="538"/>
      <c r="K360" s="590"/>
      <c r="M360" s="537"/>
      <c r="N360" s="538"/>
      <c r="P360" s="590"/>
      <c r="S360" s="518"/>
      <c r="X360" s="518"/>
      <c r="AA360" s="379"/>
    </row>
    <row r="361" spans="2:27" s="380" customFormat="1" ht="14.15" outlineLevel="3" x14ac:dyDescent="0.35">
      <c r="B361" s="377"/>
      <c r="C361" s="563" t="s">
        <v>587</v>
      </c>
      <c r="D361" s="564"/>
      <c r="E361" s="565"/>
      <c r="F361" s="566"/>
      <c r="I361" s="518"/>
      <c r="N361" s="518"/>
      <c r="S361" s="518"/>
      <c r="X361" s="518"/>
      <c r="AA361" s="379"/>
    </row>
    <row r="362" spans="2:27" s="380" customFormat="1" ht="14.15" outlineLevel="4" x14ac:dyDescent="0.35">
      <c r="B362" s="377"/>
      <c r="C362" s="535" t="s">
        <v>347</v>
      </c>
      <c r="D362" s="540" t="s">
        <v>387</v>
      </c>
      <c r="E362" s="541">
        <f>AVERAGE('2.3 DA Interface'!M351:AK351)</f>
        <v>11547.152598233999</v>
      </c>
      <c r="F362" s="527"/>
      <c r="I362" s="518"/>
      <c r="N362" s="518"/>
      <c r="S362" s="518"/>
      <c r="X362" s="518"/>
      <c r="AA362" s="379"/>
    </row>
    <row r="363" spans="2:27" s="380" customFormat="1" ht="14.15" outlineLevel="4" x14ac:dyDescent="0.35">
      <c r="B363" s="377"/>
      <c r="C363" s="523" t="s">
        <v>1520</v>
      </c>
      <c r="D363" s="524" t="s">
        <v>121</v>
      </c>
      <c r="E363" s="527"/>
      <c r="F363" s="532">
        <f>SUM(F364:F370)</f>
        <v>146805.86732267754</v>
      </c>
      <c r="I363" s="518"/>
      <c r="N363" s="518"/>
      <c r="S363" s="518"/>
      <c r="X363" s="518"/>
      <c r="AA363" s="379"/>
    </row>
    <row r="364" spans="2:27" s="380" customFormat="1" ht="14.15" outlineLevel="5" x14ac:dyDescent="0.35">
      <c r="B364" s="377"/>
      <c r="C364" s="527" t="s">
        <v>325</v>
      </c>
      <c r="D364" s="528" t="s">
        <v>326</v>
      </c>
      <c r="E364" s="1669">
        <f>189050*0.4/E362</f>
        <v>6.5488006118118838</v>
      </c>
      <c r="F364" s="527"/>
      <c r="I364" s="518"/>
      <c r="N364" s="518"/>
      <c r="S364" s="518"/>
      <c r="X364" s="518"/>
      <c r="AA364" s="379"/>
    </row>
    <row r="365" spans="2:27" s="380" customFormat="1" ht="14.15" outlineLevel="5" x14ac:dyDescent="0.35">
      <c r="B365" s="377"/>
      <c r="C365" s="527" t="s">
        <v>1779</v>
      </c>
      <c r="D365" s="528" t="s">
        <v>475</v>
      </c>
      <c r="E365" s="580">
        <f>Fuel</f>
        <v>1.4551039793051879</v>
      </c>
      <c r="F365" s="579"/>
      <c r="I365" s="518"/>
      <c r="N365" s="518"/>
      <c r="S365" s="518"/>
      <c r="X365" s="518"/>
      <c r="AA365" s="379"/>
    </row>
    <row r="366" spans="2:27" s="380" customFormat="1" ht="14.15" outlineLevel="5" x14ac:dyDescent="0.35">
      <c r="B366" s="377"/>
      <c r="C366" s="527" t="s">
        <v>1522</v>
      </c>
      <c r="D366" s="528" t="s">
        <v>121</v>
      </c>
      <c r="E366" s="578"/>
      <c r="F366" s="579">
        <f>E362*E364*E365</f>
        <v>110034.96291505831</v>
      </c>
      <c r="H366" s="577"/>
      <c r="I366" s="518"/>
      <c r="N366" s="518"/>
      <c r="S366" s="518"/>
      <c r="X366" s="518"/>
      <c r="AA366" s="379"/>
    </row>
    <row r="367" spans="2:27" s="380" customFormat="1" ht="14.15" outlineLevel="5" x14ac:dyDescent="0.35">
      <c r="B367" s="377"/>
      <c r="C367" s="527" t="s">
        <v>1518</v>
      </c>
      <c r="D367" s="528" t="s">
        <v>328</v>
      </c>
      <c r="E367" s="1669">
        <v>2.1</v>
      </c>
      <c r="F367" s="527"/>
      <c r="I367" s="518"/>
      <c r="N367" s="518"/>
      <c r="S367" s="518"/>
      <c r="X367" s="518"/>
      <c r="AA367" s="379"/>
    </row>
    <row r="368" spans="2:27" s="380" customFormat="1" ht="14.15" outlineLevel="5" x14ac:dyDescent="0.35">
      <c r="B368" s="377"/>
      <c r="C368" s="527" t="s">
        <v>1756</v>
      </c>
      <c r="D368" s="528" t="s">
        <v>1755</v>
      </c>
      <c r="E368" s="580">
        <f>Electricity</f>
        <v>0.2627271073745478</v>
      </c>
      <c r="F368" s="579"/>
      <c r="I368" s="518"/>
      <c r="N368" s="518"/>
      <c r="S368" s="518"/>
      <c r="X368" s="518"/>
      <c r="AA368" s="379"/>
    </row>
    <row r="369" spans="2:27" s="380" customFormat="1" ht="14.15" outlineLevel="5" x14ac:dyDescent="0.35">
      <c r="B369" s="377"/>
      <c r="C369" s="527" t="s">
        <v>1519</v>
      </c>
      <c r="D369" s="528" t="s">
        <v>121</v>
      </c>
      <c r="E369" s="580"/>
      <c r="F369" s="579">
        <f>E362*E367*E368</f>
        <v>6370.8750011476768</v>
      </c>
      <c r="I369" s="518"/>
      <c r="N369" s="518"/>
      <c r="S369" s="518"/>
      <c r="X369" s="518"/>
      <c r="AA369" s="379"/>
    </row>
    <row r="370" spans="2:27" s="380" customFormat="1" ht="14.15" outlineLevel="5" x14ac:dyDescent="0.35">
      <c r="B370" s="377"/>
      <c r="C370" s="527" t="s">
        <v>1734</v>
      </c>
      <c r="D370" s="528" t="s">
        <v>121</v>
      </c>
      <c r="E370" s="589"/>
      <c r="F370" s="1592">
        <v>30400.029406471567</v>
      </c>
      <c r="I370" s="518"/>
      <c r="N370" s="518"/>
      <c r="S370" s="518"/>
      <c r="X370" s="518"/>
      <c r="AA370" s="379"/>
    </row>
    <row r="371" spans="2:27" s="380" customFormat="1" ht="14.15" outlineLevel="5" x14ac:dyDescent="0.35">
      <c r="B371" s="377"/>
      <c r="C371" s="531" t="s">
        <v>621</v>
      </c>
      <c r="D371" s="562" t="s">
        <v>329</v>
      </c>
      <c r="E371" s="582"/>
      <c r="F371" s="2606">
        <f>IFERROR(F363/E362,0)</f>
        <v>12.713598965092899</v>
      </c>
      <c r="I371" s="518"/>
      <c r="N371" s="518"/>
      <c r="S371" s="518"/>
      <c r="X371" s="518"/>
      <c r="AA371" s="379"/>
    </row>
    <row r="372" spans="2:27" s="380" customFormat="1" ht="14.15" outlineLevel="4" x14ac:dyDescent="0.35">
      <c r="B372" s="377"/>
      <c r="C372" s="523" t="s">
        <v>1521</v>
      </c>
      <c r="D372" s="524" t="s">
        <v>121</v>
      </c>
      <c r="E372" s="527"/>
      <c r="F372" s="532">
        <f>F373+F374+F378+F379</f>
        <v>172906.77892317431</v>
      </c>
      <c r="I372" s="518"/>
      <c r="N372" s="518"/>
      <c r="S372" s="518"/>
      <c r="X372" s="518"/>
      <c r="AA372" s="379"/>
    </row>
    <row r="373" spans="2:27" s="380" customFormat="1" ht="14.15" outlineLevel="5" x14ac:dyDescent="0.35">
      <c r="B373" s="377"/>
      <c r="C373" s="527" t="s">
        <v>1566</v>
      </c>
      <c r="D373" s="528" t="s">
        <v>121</v>
      </c>
      <c r="E373" s="572"/>
      <c r="F373" s="572">
        <f>SUMPRODUCT(E328:E333,M328:M333)*12</f>
        <v>125844.26519862648</v>
      </c>
      <c r="I373" s="518"/>
      <c r="N373" s="518"/>
      <c r="S373" s="518"/>
      <c r="X373" s="518"/>
      <c r="AA373" s="379"/>
    </row>
    <row r="374" spans="2:27" s="380" customFormat="1" ht="14.15" outlineLevel="5" x14ac:dyDescent="0.35">
      <c r="B374" s="377"/>
      <c r="C374" s="527" t="s">
        <v>40</v>
      </c>
      <c r="D374" s="528" t="s">
        <v>121</v>
      </c>
      <c r="E374" s="530">
        <f>SUM(E375:E377)</f>
        <v>684110.54862026777</v>
      </c>
      <c r="F374" s="530">
        <f>SUM(F375:F377)</f>
        <v>16153.933166478793</v>
      </c>
      <c r="I374" s="518"/>
      <c r="N374" s="518"/>
      <c r="S374" s="518"/>
      <c r="X374" s="518"/>
      <c r="AA374" s="379"/>
    </row>
    <row r="375" spans="2:27" s="380" customFormat="1" ht="14.15" outlineLevel="5" x14ac:dyDescent="0.35">
      <c r="B375" s="377"/>
      <c r="C375" s="1167" t="str">
        <f>+"Building and construction @ "&amp;TEXT('1. INPUT General assumptions'!$F$82,"0.0%")&amp;" of CAPEX"</f>
        <v>Building and construction @ 0.5% of CAPEX</v>
      </c>
      <c r="D375" s="528" t="s">
        <v>121</v>
      </c>
      <c r="E375" s="530">
        <f>'3.1 INPUT CAPEX '!F107*'2.3 DA Interface'!F395+'3.1 INPUT CAPEX '!F113</f>
        <v>175708.32295797538</v>
      </c>
      <c r="F375" s="530">
        <f>E375*'1. INPUT General assumptions'!F82</f>
        <v>878.54161478987692</v>
      </c>
      <c r="I375" s="518"/>
      <c r="N375" s="518"/>
      <c r="S375" s="518"/>
      <c r="X375" s="518"/>
      <c r="AA375" s="379"/>
    </row>
    <row r="376" spans="2:27" s="380" customFormat="1" ht="14.15" outlineLevel="5" x14ac:dyDescent="0.35">
      <c r="B376" s="377"/>
      <c r="C376" s="1167" t="str">
        <f>+"Plant and machinery @ "&amp;TEXT('1. INPUT General assumptions'!$F$83,"0.0%")&amp;" of CAPEX"</f>
        <v>Plant and machinery @ 3.0% of CAPEX</v>
      </c>
      <c r="D376" s="528" t="s">
        <v>121</v>
      </c>
      <c r="E376" s="530">
        <f>('3.1 INPUT CAPEX '!F185+'3.1 INPUT CAPEX '!F222)*'2.3 DA Interface'!F395+'3.1 INPUT CAPEX '!F191+'3.1 INPUT CAPEX '!F228</f>
        <v>507624.73293495429</v>
      </c>
      <c r="F376" s="530">
        <f>E376*'1. INPUT General assumptions'!F83</f>
        <v>15228.741988048629</v>
      </c>
      <c r="I376" s="518"/>
      <c r="N376" s="518"/>
      <c r="S376" s="518"/>
      <c r="X376" s="518"/>
      <c r="AA376" s="379"/>
    </row>
    <row r="377" spans="2:27" s="380" customFormat="1" ht="14.15" outlineLevel="5" x14ac:dyDescent="0.35">
      <c r="B377" s="377"/>
      <c r="C377" s="1167" t="str">
        <f>+"Mobile equipment  @ "&amp;TEXT('1. INPUT General assumptions'!$F$84,"0.0%")&amp;" of CAPEX"</f>
        <v>Mobile equipment  @ 6.0% of CAPEX</v>
      </c>
      <c r="D377" s="528" t="s">
        <v>121</v>
      </c>
      <c r="E377" s="530">
        <f>'3.1 INPUT CAPEX '!F260*'2.3 DA Interface'!F395+'3.1 INPUT CAPEX '!F266</f>
        <v>777.49272733812768</v>
      </c>
      <c r="F377" s="530">
        <f>E377*'1. INPUT General assumptions'!F84</f>
        <v>46.64956364028766</v>
      </c>
      <c r="I377" s="518"/>
      <c r="N377" s="518"/>
      <c r="S377" s="518"/>
      <c r="X377" s="518"/>
      <c r="AA377" s="379"/>
    </row>
    <row r="378" spans="2:27" s="380" customFormat="1" ht="14.15" outlineLevel="5" x14ac:dyDescent="0.35">
      <c r="B378" s="377"/>
      <c r="C378" s="2368" t="str">
        <f>+"Insurance @ "&amp;TEXT('1. INPUT General assumptions'!$F$85,"0.0%")&amp;" of CAPEX"</f>
        <v>Insurance @ 0.5% of CAPEX</v>
      </c>
      <c r="D378" s="528" t="s">
        <v>121</v>
      </c>
      <c r="E378" s="527"/>
      <c r="F378" s="530">
        <f>'1. INPUT General assumptions'!$F$85*E374</f>
        <v>3420.5527431013388</v>
      </c>
      <c r="I378" s="518"/>
      <c r="N378" s="518"/>
      <c r="S378" s="518"/>
      <c r="X378" s="518"/>
      <c r="AA378" s="379"/>
    </row>
    <row r="379" spans="2:27" s="380" customFormat="1" ht="14.15" outlineLevel="5" x14ac:dyDescent="0.35">
      <c r="B379" s="377"/>
      <c r="C379" s="527" t="s">
        <v>1565</v>
      </c>
      <c r="D379" s="528" t="s">
        <v>121</v>
      </c>
      <c r="E379" s="527"/>
      <c r="F379" s="1870">
        <v>27488.027814967663</v>
      </c>
      <c r="I379" s="518"/>
      <c r="N379" s="518"/>
      <c r="S379" s="518"/>
      <c r="X379" s="518"/>
      <c r="AA379" s="379"/>
    </row>
    <row r="380" spans="2:27" s="380" customFormat="1" ht="14.15" outlineLevel="4" x14ac:dyDescent="0.35">
      <c r="B380" s="377"/>
      <c r="C380" s="523" t="s">
        <v>623</v>
      </c>
      <c r="D380" s="524" t="s">
        <v>121</v>
      </c>
      <c r="E380" s="532"/>
      <c r="F380" s="532">
        <f>F372+F363</f>
        <v>319712.64624585188</v>
      </c>
      <c r="I380" s="518"/>
      <c r="N380" s="518"/>
      <c r="S380" s="518"/>
      <c r="X380" s="518"/>
      <c r="AA380" s="379"/>
    </row>
    <row r="381" spans="2:27" s="380" customFormat="1" ht="14.15" outlineLevel="4" x14ac:dyDescent="0.35">
      <c r="B381" s="377"/>
      <c r="C381" s="535" t="s">
        <v>2140</v>
      </c>
      <c r="D381" s="518" t="s">
        <v>35</v>
      </c>
      <c r="E381" s="571">
        <f>'1. INPUT General assumptions'!$F$86</f>
        <v>0.05</v>
      </c>
      <c r="F381" s="530">
        <f>F380*E381</f>
        <v>15985.632312292595</v>
      </c>
      <c r="I381" s="518"/>
      <c r="N381" s="518"/>
      <c r="S381" s="518"/>
      <c r="X381" s="518"/>
      <c r="AA381" s="379"/>
    </row>
    <row r="382" spans="2:27" s="380" customFormat="1" ht="14.15" outlineLevel="4" x14ac:dyDescent="0.35">
      <c r="B382" s="377"/>
      <c r="C382" s="523" t="s">
        <v>624</v>
      </c>
      <c r="D382" s="524" t="s">
        <v>121</v>
      </c>
      <c r="E382" s="532"/>
      <c r="F382" s="532">
        <f>+F380+F381</f>
        <v>335698.27855814446</v>
      </c>
      <c r="I382" s="518"/>
      <c r="N382" s="518"/>
      <c r="S382" s="518"/>
      <c r="X382" s="518"/>
      <c r="AA382" s="379"/>
    </row>
    <row r="383" spans="2:27" s="380" customFormat="1" ht="14.15" outlineLevel="3" x14ac:dyDescent="0.35">
      <c r="B383" s="377"/>
      <c r="D383" s="518"/>
      <c r="I383" s="518"/>
      <c r="N383" s="518"/>
      <c r="S383" s="518"/>
      <c r="X383" s="518"/>
      <c r="AA383" s="379"/>
    </row>
    <row r="384" spans="2:27" s="380" customFormat="1" ht="14.15" outlineLevel="3" x14ac:dyDescent="0.35">
      <c r="B384" s="377"/>
      <c r="C384" s="563" t="s">
        <v>489</v>
      </c>
      <c r="D384" s="564"/>
      <c r="E384" s="565"/>
      <c r="F384" s="566"/>
      <c r="I384" s="518"/>
      <c r="N384" s="518"/>
      <c r="S384" s="518"/>
      <c r="X384" s="518"/>
      <c r="AA384" s="379"/>
    </row>
    <row r="385" spans="2:27" s="380" customFormat="1" ht="14.15" outlineLevel="4" x14ac:dyDescent="0.35">
      <c r="B385" s="377"/>
      <c r="C385" s="539"/>
      <c r="D385" s="518"/>
      <c r="I385" s="518"/>
      <c r="N385" s="518"/>
      <c r="S385" s="518"/>
      <c r="X385" s="518"/>
      <c r="AA385" s="379"/>
    </row>
    <row r="386" spans="2:27" s="380" customFormat="1" ht="14.15" outlineLevel="4" x14ac:dyDescent="0.35">
      <c r="B386" s="377"/>
      <c r="C386" s="583" t="s">
        <v>588</v>
      </c>
      <c r="D386" s="584"/>
      <c r="E386" s="565"/>
      <c r="F386" s="566"/>
      <c r="H386" s="583" t="s">
        <v>589</v>
      </c>
      <c r="I386" s="584"/>
      <c r="J386" s="565"/>
      <c r="K386" s="566"/>
      <c r="N386" s="518"/>
      <c r="S386" s="518"/>
      <c r="X386" s="518"/>
      <c r="AA386" s="379"/>
    </row>
    <row r="387" spans="2:27" s="380" customFormat="1" ht="14.15" outlineLevel="4" x14ac:dyDescent="0.35">
      <c r="B387" s="377"/>
      <c r="C387" s="535" t="s">
        <v>600</v>
      </c>
      <c r="D387" s="540" t="s">
        <v>387</v>
      </c>
      <c r="E387" s="541">
        <f>AVERAGE('2.3 DA Interface'!M356:AK356)</f>
        <v>10392.4373384106</v>
      </c>
      <c r="F387" s="527"/>
      <c r="H387" s="535" t="s">
        <v>597</v>
      </c>
      <c r="I387" s="540" t="s">
        <v>387</v>
      </c>
      <c r="J387" s="541">
        <f>AVERAGE('2.3 DA Interface'!M355:AK355)</f>
        <v>7767.5686548052718</v>
      </c>
      <c r="K387" s="527"/>
      <c r="N387" s="518"/>
      <c r="S387" s="518"/>
      <c r="X387" s="518"/>
      <c r="AA387" s="379"/>
    </row>
    <row r="388" spans="2:27" s="380" customFormat="1" ht="14.15" outlineLevel="4" x14ac:dyDescent="0.35">
      <c r="B388" s="377"/>
      <c r="C388" s="523" t="s">
        <v>1520</v>
      </c>
      <c r="D388" s="524" t="s">
        <v>121</v>
      </c>
      <c r="E388" s="527"/>
      <c r="F388" s="532">
        <f>SUM(F389:F395)</f>
        <v>253485.35036928387</v>
      </c>
      <c r="H388" s="523" t="s">
        <v>1520</v>
      </c>
      <c r="I388" s="524" t="s">
        <v>121</v>
      </c>
      <c r="J388" s="527"/>
      <c r="K388" s="532">
        <f>SUM(K389:K395)</f>
        <v>185041.38946600448</v>
      </c>
      <c r="N388" s="518"/>
      <c r="S388" s="518"/>
      <c r="X388" s="518"/>
      <c r="AA388" s="379"/>
    </row>
    <row r="389" spans="2:27" s="380" customFormat="1" ht="14.15" outlineLevel="5" x14ac:dyDescent="0.35">
      <c r="B389" s="377"/>
      <c r="C389" s="527" t="s">
        <v>325</v>
      </c>
      <c r="D389" s="528" t="s">
        <v>326</v>
      </c>
      <c r="E389" s="1669">
        <f>68640*0.3/E387</f>
        <v>1.9814408621827015</v>
      </c>
      <c r="F389" s="527"/>
      <c r="H389" s="527" t="s">
        <v>325</v>
      </c>
      <c r="I389" s="528" t="s">
        <v>326</v>
      </c>
      <c r="J389" s="1669">
        <v>2</v>
      </c>
      <c r="K389" s="527"/>
      <c r="N389" s="518"/>
      <c r="S389" s="518"/>
      <c r="X389" s="518"/>
      <c r="AA389" s="379"/>
    </row>
    <row r="390" spans="2:27" s="380" customFormat="1" ht="14.15" outlineLevel="5" x14ac:dyDescent="0.35">
      <c r="B390" s="377"/>
      <c r="C390" s="527" t="s">
        <v>1779</v>
      </c>
      <c r="D390" s="528" t="s">
        <v>475</v>
      </c>
      <c r="E390" s="580">
        <f>Fuel</f>
        <v>1.4551039793051879</v>
      </c>
      <c r="F390" s="579"/>
      <c r="H390" s="527" t="s">
        <v>1779</v>
      </c>
      <c r="I390" s="528" t="s">
        <v>475</v>
      </c>
      <c r="J390" s="580">
        <f>Fuel</f>
        <v>1.4551039793051879</v>
      </c>
      <c r="K390" s="579"/>
      <c r="N390" s="518"/>
      <c r="S390" s="518"/>
      <c r="X390" s="518"/>
      <c r="AA390" s="379"/>
    </row>
    <row r="391" spans="2:27" s="380" customFormat="1" ht="14.15" outlineLevel="5" x14ac:dyDescent="0.35">
      <c r="B391" s="377"/>
      <c r="C391" s="527" t="s">
        <v>1522</v>
      </c>
      <c r="D391" s="528" t="s">
        <v>121</v>
      </c>
      <c r="E391" s="578"/>
      <c r="F391" s="579">
        <f>E387*E389*E390</f>
        <v>29963.50114185243</v>
      </c>
      <c r="H391" s="527" t="s">
        <v>1522</v>
      </c>
      <c r="I391" s="528" t="s">
        <v>121</v>
      </c>
      <c r="J391" s="578"/>
      <c r="K391" s="579">
        <f>J387*J389*J390</f>
        <v>22605.240118266793</v>
      </c>
      <c r="N391" s="518"/>
      <c r="S391" s="518"/>
      <c r="X391" s="518"/>
      <c r="AA391" s="379"/>
    </row>
    <row r="392" spans="2:27" s="380" customFormat="1" ht="14.15" outlineLevel="5" x14ac:dyDescent="0.35">
      <c r="B392" s="377"/>
      <c r="C392" s="527" t="s">
        <v>1518</v>
      </c>
      <c r="D392" s="528" t="s">
        <v>328</v>
      </c>
      <c r="E392" s="1669">
        <v>1.7</v>
      </c>
      <c r="F392" s="527"/>
      <c r="H392" s="527" t="s">
        <v>1518</v>
      </c>
      <c r="I392" s="528" t="s">
        <v>328</v>
      </c>
      <c r="J392" s="1669">
        <v>2.1</v>
      </c>
      <c r="K392" s="527"/>
      <c r="N392" s="518"/>
      <c r="S392" s="518"/>
      <c r="X392" s="518"/>
      <c r="AA392" s="379"/>
    </row>
    <row r="393" spans="2:27" s="380" customFormat="1" ht="14.15" outlineLevel="5" x14ac:dyDescent="0.35">
      <c r="B393" s="377"/>
      <c r="C393" s="527" t="s">
        <v>1756</v>
      </c>
      <c r="D393" s="528" t="s">
        <v>1755</v>
      </c>
      <c r="E393" s="580">
        <f>Electricity</f>
        <v>0.2627271073745478</v>
      </c>
      <c r="F393" s="579"/>
      <c r="H393" s="527" t="s">
        <v>1756</v>
      </c>
      <c r="I393" s="528" t="s">
        <v>1755</v>
      </c>
      <c r="J393" s="580">
        <f>Electricity</f>
        <v>0.2627271073745478</v>
      </c>
      <c r="K393" s="579"/>
      <c r="N393" s="518"/>
      <c r="S393" s="518"/>
      <c r="X393" s="518"/>
      <c r="AA393" s="379"/>
    </row>
    <row r="394" spans="2:27" s="380" customFormat="1" ht="14.15" outlineLevel="5" x14ac:dyDescent="0.35">
      <c r="B394" s="377"/>
      <c r="C394" s="527" t="s">
        <v>1519</v>
      </c>
      <c r="D394" s="528" t="s">
        <v>121</v>
      </c>
      <c r="E394" s="580"/>
      <c r="F394" s="579">
        <f>E387*E392*E393</f>
        <v>4641.6375008361647</v>
      </c>
      <c r="H394" s="527" t="s">
        <v>1519</v>
      </c>
      <c r="I394" s="528" t="s">
        <v>121</v>
      </c>
      <c r="J394" s="580"/>
      <c r="K394" s="579">
        <f>J387*J392*J393</f>
        <v>4285.5767724214129</v>
      </c>
      <c r="N394" s="518"/>
      <c r="S394" s="518"/>
      <c r="X394" s="518"/>
      <c r="AA394" s="379"/>
    </row>
    <row r="395" spans="2:27" s="380" customFormat="1" ht="14.15" outlineLevel="5" x14ac:dyDescent="0.35">
      <c r="B395" s="377"/>
      <c r="C395" s="527" t="s">
        <v>1734</v>
      </c>
      <c r="D395" s="528" t="s">
        <v>121</v>
      </c>
      <c r="E395" s="589"/>
      <c r="F395" s="1805">
        <v>218880.21172659527</v>
      </c>
      <c r="H395" s="527" t="s">
        <v>1734</v>
      </c>
      <c r="I395" s="528" t="s">
        <v>121</v>
      </c>
      <c r="J395" s="589"/>
      <c r="K395" s="1805">
        <v>158150.57257531627</v>
      </c>
      <c r="N395" s="518"/>
      <c r="S395" s="518"/>
      <c r="X395" s="518"/>
      <c r="AA395" s="379"/>
    </row>
    <row r="396" spans="2:27" s="380" customFormat="1" ht="14.15" outlineLevel="5" x14ac:dyDescent="0.35">
      <c r="B396" s="377"/>
      <c r="C396" s="531" t="s">
        <v>621</v>
      </c>
      <c r="D396" s="562" t="s">
        <v>329</v>
      </c>
      <c r="E396" s="582"/>
      <c r="F396" s="2606">
        <f>IFERROR(F388/E387,0)</f>
        <v>24.391328243317698</v>
      </c>
      <c r="H396" s="531" t="s">
        <v>621</v>
      </c>
      <c r="I396" s="562" t="s">
        <v>329</v>
      </c>
      <c r="J396" s="582"/>
      <c r="K396" s="2606">
        <f>IFERROR(K388/J387,0)</f>
        <v>23.822304982335989</v>
      </c>
      <c r="N396" s="518"/>
      <c r="S396" s="518"/>
      <c r="X396" s="518"/>
      <c r="AA396" s="379"/>
    </row>
    <row r="397" spans="2:27" s="380" customFormat="1" ht="14.15" outlineLevel="4" x14ac:dyDescent="0.35">
      <c r="B397" s="377"/>
      <c r="C397" s="523" t="s">
        <v>1521</v>
      </c>
      <c r="D397" s="524" t="s">
        <v>121</v>
      </c>
      <c r="E397" s="527"/>
      <c r="F397" s="532">
        <f>F398+F399+F403+F404</f>
        <v>303511.50662188954</v>
      </c>
      <c r="H397" s="523" t="s">
        <v>1521</v>
      </c>
      <c r="I397" s="524" t="s">
        <v>121</v>
      </c>
      <c r="J397" s="527"/>
      <c r="K397" s="532">
        <f>K398+K399+K403+K404</f>
        <v>194452.00295136787</v>
      </c>
      <c r="N397" s="518"/>
      <c r="S397" s="518"/>
      <c r="X397" s="518"/>
      <c r="AA397" s="379"/>
    </row>
    <row r="398" spans="2:27" s="380" customFormat="1" ht="14.15" outlineLevel="5" x14ac:dyDescent="0.35">
      <c r="B398" s="377"/>
      <c r="C398" s="527" t="s">
        <v>1566</v>
      </c>
      <c r="D398" s="528" t="s">
        <v>121</v>
      </c>
      <c r="E398" s="572"/>
      <c r="F398" s="572">
        <f>SUMPRODUCT(E328:E333,N328:N333)*12</f>
        <v>132903.74239938389</v>
      </c>
      <c r="H398" s="527" t="s">
        <v>1566</v>
      </c>
      <c r="I398" s="528" t="s">
        <v>121</v>
      </c>
      <c r="J398" s="572"/>
      <c r="K398" s="572">
        <f>SUMPRODUCT(E328:E333,O328:O333)*12</f>
        <v>77733.838702880006</v>
      </c>
      <c r="N398" s="518"/>
      <c r="S398" s="518"/>
      <c r="X398" s="518"/>
      <c r="AA398" s="379"/>
    </row>
    <row r="399" spans="2:27" s="380" customFormat="1" ht="14.15" outlineLevel="5" x14ac:dyDescent="0.35">
      <c r="B399" s="377"/>
      <c r="C399" s="527" t="s">
        <v>40</v>
      </c>
      <c r="D399" s="528" t="s">
        <v>121</v>
      </c>
      <c r="E399" s="530">
        <f>SUM(E400:E402)</f>
        <v>5002272.1175936526</v>
      </c>
      <c r="F399" s="530">
        <f>SUM(F400:F402)</f>
        <v>107990.97613850738</v>
      </c>
      <c r="H399" s="527" t="s">
        <v>40</v>
      </c>
      <c r="I399" s="528" t="s">
        <v>121</v>
      </c>
      <c r="J399" s="530">
        <f>SUM(J400:J402)</f>
        <v>3508897.6569509753</v>
      </c>
      <c r="K399" s="530">
        <f>SUM(K400:K402)</f>
        <v>73716.370071602243</v>
      </c>
      <c r="N399" s="518"/>
      <c r="S399" s="518"/>
      <c r="X399" s="518"/>
      <c r="AA399" s="379"/>
    </row>
    <row r="400" spans="2:27" s="380" customFormat="1" ht="14.15" outlineLevel="5" x14ac:dyDescent="0.35">
      <c r="B400" s="377"/>
      <c r="C400" s="1167" t="str">
        <f>+"Building and construction @ "&amp;TEXT('1. INPUT General assumptions'!$F$82,"0.0%")&amp;" of CAPEX"</f>
        <v>Building and construction @ 0.5% of CAPEX</v>
      </c>
      <c r="D400" s="528" t="s">
        <v>121</v>
      </c>
      <c r="E400" s="530">
        <f>'3.1 INPUT CAPEX '!F107*'2.3 DA Interface'!F396+'3.1 INPUT CAPEX '!F114</f>
        <v>1683975.6911835901</v>
      </c>
      <c r="F400" s="530">
        <f>E400*'1. INPUT General assumptions'!$F$82</f>
        <v>8419.8784559179512</v>
      </c>
      <c r="H400" s="1167" t="s">
        <v>49</v>
      </c>
      <c r="I400" s="528" t="s">
        <v>121</v>
      </c>
      <c r="J400" s="530">
        <f>'3.1 INPUT CAPEX '!F107*'2.3 DA Interface'!F397+'3.1 INPUT CAPEX '!F115</f>
        <v>1262808.7527568643</v>
      </c>
      <c r="K400" s="530">
        <f>J400*'1. INPUT General assumptions'!$F$82</f>
        <v>6314.0437637843215</v>
      </c>
      <c r="N400" s="518"/>
      <c r="S400" s="518"/>
      <c r="X400" s="518"/>
      <c r="AA400" s="379"/>
    </row>
    <row r="401" spans="2:27" s="380" customFormat="1" ht="14.15" outlineLevel="5" x14ac:dyDescent="0.35">
      <c r="B401" s="377"/>
      <c r="C401" s="1167" t="str">
        <f>+"Plant and machinery @ "&amp;TEXT('1. INPUT General assumptions'!$F$83,"0.0%")&amp;" of CAPEX"</f>
        <v>Plant and machinery @ 3.0% of CAPEX</v>
      </c>
      <c r="D401" s="528" t="s">
        <v>121</v>
      </c>
      <c r="E401" s="530">
        <f>('3.1 INPUT CAPEX '!F185+'3.1 INPUT CAPEX '!F222)*'2.3 DA Interface'!F396+'3.1 INPUT CAPEX '!F192+'3.1 INPUT CAPEX '!F229</f>
        <v>3317556.2634004774</v>
      </c>
      <c r="F401" s="530">
        <f>E401*'1. INPUT General assumptions'!$F$83</f>
        <v>99526.687902014324</v>
      </c>
      <c r="H401" s="1167" t="s">
        <v>50</v>
      </c>
      <c r="I401" s="528" t="s">
        <v>121</v>
      </c>
      <c r="J401" s="530">
        <f>('3.1 INPUT CAPEX '!F185+'3.1 INPUT CAPEX '!F222)*'2.3 DA Interface'!F397+'3.1 INPUT CAPEX '!F193+'3.1 INPUT CAPEX '!F230</f>
        <v>2245433.5981276245</v>
      </c>
      <c r="K401" s="530">
        <f>J401*'1. INPUT General assumptions'!$F$83</f>
        <v>67363.007943828736</v>
      </c>
      <c r="N401" s="518"/>
      <c r="S401" s="518"/>
      <c r="X401" s="518"/>
      <c r="AA401" s="379"/>
    </row>
    <row r="402" spans="2:27" s="380" customFormat="1" ht="14.15" outlineLevel="5" x14ac:dyDescent="0.35">
      <c r="B402" s="377"/>
      <c r="C402" s="1167" t="str">
        <f>+"Mobile equipment  @ "&amp;TEXT('1. INPUT General assumptions'!$F$84,"0.0%")&amp;" of CAPEX"</f>
        <v>Mobile equipment  @ 6.0% of CAPEX</v>
      </c>
      <c r="D402" s="528" t="s">
        <v>121</v>
      </c>
      <c r="E402" s="530">
        <f>'3.1 INPUT CAPEX '!F260*'2.3 DA Interface'!F396+'3.1 INPUT CAPEX '!F267</f>
        <v>740.16300958501472</v>
      </c>
      <c r="F402" s="530">
        <f>E402*'1. INPUT General assumptions'!$F$84</f>
        <v>44.409780575100882</v>
      </c>
      <c r="H402" s="1167" t="s">
        <v>1013</v>
      </c>
      <c r="I402" s="528" t="s">
        <v>121</v>
      </c>
      <c r="J402" s="530">
        <f>'3.1 INPUT CAPEX '!F260*'2.3 DA Interface'!F397+'3.1 INPUT CAPEX '!F268</f>
        <v>655.30606648636865</v>
      </c>
      <c r="K402" s="530">
        <f>J402*'1. INPUT General assumptions'!$F$84</f>
        <v>39.318363989182117</v>
      </c>
      <c r="N402" s="518"/>
      <c r="S402" s="518"/>
      <c r="X402" s="518"/>
      <c r="AA402" s="379"/>
    </row>
    <row r="403" spans="2:27" s="380" customFormat="1" ht="14.15" outlineLevel="5" x14ac:dyDescent="0.35">
      <c r="B403" s="377"/>
      <c r="C403" s="2368" t="str">
        <f>+"Insurance @ "&amp;TEXT('1. INPUT General assumptions'!$F$85,"0.0%")&amp;" of CAPEX"</f>
        <v>Insurance @ 0.5% of CAPEX</v>
      </c>
      <c r="D403" s="528" t="s">
        <v>121</v>
      </c>
      <c r="E403" s="527"/>
      <c r="F403" s="530">
        <f>'1. INPUT General assumptions'!$F$85*E399</f>
        <v>25011.360587968262</v>
      </c>
      <c r="H403" s="527" t="s">
        <v>45</v>
      </c>
      <c r="I403" s="528" t="s">
        <v>121</v>
      </c>
      <c r="J403" s="527"/>
      <c r="K403" s="530">
        <f>'1. INPUT General assumptions'!$F$85*J399</f>
        <v>17544.488284754876</v>
      </c>
      <c r="N403" s="518"/>
      <c r="S403" s="518"/>
      <c r="X403" s="518"/>
      <c r="AA403" s="379"/>
    </row>
    <row r="404" spans="2:27" s="380" customFormat="1" ht="14.15" outlineLevel="5" x14ac:dyDescent="0.35">
      <c r="B404" s="377"/>
      <c r="C404" s="527" t="s">
        <v>1565</v>
      </c>
      <c r="D404" s="528" t="s">
        <v>121</v>
      </c>
      <c r="E404" s="527"/>
      <c r="F404" s="1870">
        <v>37605.427496030003</v>
      </c>
      <c r="H404" s="527" t="s">
        <v>1565</v>
      </c>
      <c r="I404" s="528" t="s">
        <v>121</v>
      </c>
      <c r="J404" s="527"/>
      <c r="K404" s="1870">
        <v>25457.305892130753</v>
      </c>
      <c r="N404" s="518"/>
      <c r="S404" s="518"/>
      <c r="X404" s="518"/>
      <c r="AA404" s="379"/>
    </row>
    <row r="405" spans="2:27" s="380" customFormat="1" ht="14.15" outlineLevel="4" x14ac:dyDescent="0.35">
      <c r="B405" s="377"/>
      <c r="C405" s="523" t="s">
        <v>623</v>
      </c>
      <c r="D405" s="524" t="s">
        <v>121</v>
      </c>
      <c r="E405" s="532"/>
      <c r="F405" s="532">
        <f>F397+F388</f>
        <v>556996.85699117347</v>
      </c>
      <c r="H405" s="523" t="s">
        <v>623</v>
      </c>
      <c r="I405" s="524" t="s">
        <v>121</v>
      </c>
      <c r="J405" s="532"/>
      <c r="K405" s="532">
        <f>K397+K388</f>
        <v>379493.39241737232</v>
      </c>
      <c r="N405" s="518"/>
      <c r="S405" s="518"/>
      <c r="X405" s="518"/>
      <c r="AA405" s="379"/>
    </row>
    <row r="406" spans="2:27" s="380" customFormat="1" ht="14.15" outlineLevel="4" x14ac:dyDescent="0.35">
      <c r="B406" s="377"/>
      <c r="C406" s="535" t="s">
        <v>2140</v>
      </c>
      <c r="D406" s="518" t="s">
        <v>35</v>
      </c>
      <c r="E406" s="571">
        <f>'1. INPUT General assumptions'!$F$86</f>
        <v>0.05</v>
      </c>
      <c r="F406" s="530">
        <f>F405*E406</f>
        <v>27849.842849558674</v>
      </c>
      <c r="H406" s="535" t="s">
        <v>2140</v>
      </c>
      <c r="I406" s="518" t="s">
        <v>35</v>
      </c>
      <c r="J406" s="571">
        <f>'1. INPUT General assumptions'!$F$86</f>
        <v>0.05</v>
      </c>
      <c r="K406" s="530">
        <f>K405*J406</f>
        <v>18974.669620868615</v>
      </c>
      <c r="N406" s="518"/>
      <c r="S406" s="518"/>
      <c r="X406" s="518"/>
      <c r="AA406" s="379"/>
    </row>
    <row r="407" spans="2:27" s="380" customFormat="1" ht="14.15" outlineLevel="4" x14ac:dyDescent="0.35">
      <c r="B407" s="377"/>
      <c r="C407" s="523" t="s">
        <v>624</v>
      </c>
      <c r="D407" s="524" t="s">
        <v>121</v>
      </c>
      <c r="E407" s="532"/>
      <c r="F407" s="532">
        <f>+F405+F406</f>
        <v>584846.69984073215</v>
      </c>
      <c r="H407" s="523" t="s">
        <v>624</v>
      </c>
      <c r="I407" s="524" t="s">
        <v>121</v>
      </c>
      <c r="J407" s="532"/>
      <c r="K407" s="532">
        <f>+K405+K406</f>
        <v>398468.06203824095</v>
      </c>
      <c r="N407" s="518"/>
      <c r="S407" s="518"/>
      <c r="X407" s="518"/>
      <c r="AA407" s="379"/>
    </row>
    <row r="408" spans="2:27" s="380" customFormat="1" ht="14.15" outlineLevel="3" x14ac:dyDescent="0.35">
      <c r="B408" s="377"/>
      <c r="C408" s="537"/>
      <c r="D408" s="538"/>
      <c r="F408" s="590"/>
      <c r="H408" s="537"/>
      <c r="I408" s="538"/>
      <c r="K408" s="590"/>
      <c r="N408" s="518"/>
      <c r="S408" s="518"/>
      <c r="X408" s="518"/>
      <c r="AA408" s="379"/>
    </row>
    <row r="409" spans="2:27" s="380" customFormat="1" ht="14.15" outlineLevel="3" x14ac:dyDescent="0.35">
      <c r="B409" s="377"/>
      <c r="C409" s="563" t="s">
        <v>1334</v>
      </c>
      <c r="D409" s="564"/>
      <c r="E409" s="565"/>
      <c r="F409" s="566"/>
      <c r="I409" s="518"/>
      <c r="N409" s="518"/>
      <c r="S409" s="518"/>
      <c r="X409" s="518"/>
      <c r="AA409" s="379"/>
    </row>
    <row r="410" spans="2:27" s="380" customFormat="1" ht="14.15" outlineLevel="4" collapsed="1" x14ac:dyDescent="0.35">
      <c r="B410" s="377"/>
      <c r="C410" s="539"/>
      <c r="D410" s="542"/>
      <c r="I410" s="518"/>
      <c r="N410" s="518"/>
      <c r="S410" s="518"/>
      <c r="X410" s="518"/>
      <c r="AA410" s="379"/>
    </row>
    <row r="411" spans="2:27" s="380" customFormat="1" ht="14.15" outlineLevel="4" x14ac:dyDescent="0.35">
      <c r="B411" s="377"/>
      <c r="C411" s="583" t="s">
        <v>1333</v>
      </c>
      <c r="D411" s="584"/>
      <c r="E411" s="565"/>
      <c r="F411" s="566"/>
      <c r="H411" s="583" t="s">
        <v>1335</v>
      </c>
      <c r="I411" s="584"/>
      <c r="J411" s="565"/>
      <c r="K411" s="566"/>
      <c r="N411" s="518"/>
      <c r="S411" s="518"/>
      <c r="X411" s="518"/>
      <c r="AA411" s="379"/>
    </row>
    <row r="412" spans="2:27" s="380" customFormat="1" ht="14.15" outlineLevel="4" x14ac:dyDescent="0.35">
      <c r="B412" s="377"/>
      <c r="C412" s="535" t="s">
        <v>31</v>
      </c>
      <c r="D412" s="540" t="s">
        <v>387</v>
      </c>
      <c r="E412" s="541">
        <f>AVERAGE('2.3 DA Interface'!M372:AK372)</f>
        <v>1062.9124500599996</v>
      </c>
      <c r="F412" s="527"/>
      <c r="H412" s="535" t="s">
        <v>32</v>
      </c>
      <c r="I412" s="540" t="s">
        <v>387</v>
      </c>
      <c r="J412" s="541">
        <f>AVERAGE('2.3 DA Interface'!M364:AK364)</f>
        <v>124.04974694399996</v>
      </c>
      <c r="K412" s="527"/>
      <c r="N412" s="518"/>
      <c r="S412" s="518"/>
      <c r="X412" s="518"/>
      <c r="AA412" s="379"/>
    </row>
    <row r="413" spans="2:27" s="380" customFormat="1" ht="14.15" outlineLevel="4" x14ac:dyDescent="0.35">
      <c r="B413" s="377"/>
      <c r="C413" s="523" t="s">
        <v>1520</v>
      </c>
      <c r="D413" s="524" t="s">
        <v>121</v>
      </c>
      <c r="E413" s="527"/>
      <c r="F413" s="532">
        <f>SUM(F414:F420)</f>
        <v>28427.693399702501</v>
      </c>
      <c r="H413" s="523" t="s">
        <v>1520</v>
      </c>
      <c r="I413" s="524" t="s">
        <v>121</v>
      </c>
      <c r="J413" s="527"/>
      <c r="K413" s="532">
        <f>SUM(K414:K420)</f>
        <v>350.91385386318785</v>
      </c>
      <c r="N413" s="518"/>
      <c r="S413" s="518"/>
      <c r="X413" s="518"/>
      <c r="AA413" s="379"/>
    </row>
    <row r="414" spans="2:27" s="380" customFormat="1" ht="14.15" outlineLevel="5" x14ac:dyDescent="0.35">
      <c r="B414" s="377"/>
      <c r="C414" s="527" t="s">
        <v>325</v>
      </c>
      <c r="D414" s="528" t="s">
        <v>326</v>
      </c>
      <c r="E414" s="1669">
        <v>0</v>
      </c>
      <c r="F414" s="527"/>
      <c r="H414" s="527" t="s">
        <v>325</v>
      </c>
      <c r="I414" s="528" t="s">
        <v>326</v>
      </c>
      <c r="J414" s="1669">
        <v>0</v>
      </c>
      <c r="K414" s="527"/>
      <c r="N414" s="518"/>
      <c r="S414" s="518"/>
      <c r="X414" s="518"/>
      <c r="AA414" s="379"/>
    </row>
    <row r="415" spans="2:27" s="380" customFormat="1" ht="14.15" outlineLevel="5" x14ac:dyDescent="0.35">
      <c r="B415" s="377"/>
      <c r="C415" s="527" t="s">
        <v>1779</v>
      </c>
      <c r="D415" s="528" t="s">
        <v>475</v>
      </c>
      <c r="E415" s="580">
        <f>Fuel</f>
        <v>1.4551039793051879</v>
      </c>
      <c r="F415" s="579"/>
      <c r="H415" s="527" t="s">
        <v>1779</v>
      </c>
      <c r="I415" s="528" t="s">
        <v>475</v>
      </c>
      <c r="J415" s="580">
        <f>Fuel</f>
        <v>1.4551039793051879</v>
      </c>
      <c r="K415" s="579"/>
      <c r="N415" s="518"/>
      <c r="S415" s="518"/>
      <c r="X415" s="518"/>
      <c r="AA415" s="379"/>
    </row>
    <row r="416" spans="2:27" s="380" customFormat="1" ht="14.15" outlineLevel="5" x14ac:dyDescent="0.35">
      <c r="B416" s="377"/>
      <c r="C416" s="527" t="s">
        <v>1522</v>
      </c>
      <c r="D416" s="528" t="s">
        <v>121</v>
      </c>
      <c r="E416" s="578"/>
      <c r="F416" s="579">
        <f>E412*E414*E415</f>
        <v>0</v>
      </c>
      <c r="H416" s="527" t="s">
        <v>1522</v>
      </c>
      <c r="I416" s="528" t="s">
        <v>121</v>
      </c>
      <c r="J416" s="578"/>
      <c r="K416" s="579">
        <f>J412*J414*J415</f>
        <v>0</v>
      </c>
      <c r="N416" s="518"/>
      <c r="S416" s="518"/>
      <c r="X416" s="518"/>
      <c r="AA416" s="379"/>
    </row>
    <row r="417" spans="2:27" s="380" customFormat="1" ht="14.15" outlineLevel="5" x14ac:dyDescent="0.35">
      <c r="B417" s="377"/>
      <c r="C417" s="527" t="s">
        <v>1518</v>
      </c>
      <c r="D417" s="528" t="s">
        <v>328</v>
      </c>
      <c r="E417" s="1669">
        <v>1.1000000000000001</v>
      </c>
      <c r="F417" s="527"/>
      <c r="H417" s="527" t="s">
        <v>1518</v>
      </c>
      <c r="I417" s="528" t="s">
        <v>328</v>
      </c>
      <c r="J417" s="1669">
        <v>1.1000000000000001</v>
      </c>
      <c r="K417" s="527"/>
      <c r="N417" s="518"/>
      <c r="S417" s="518"/>
      <c r="X417" s="518"/>
      <c r="AA417" s="379"/>
    </row>
    <row r="418" spans="2:27" s="380" customFormat="1" ht="14.15" outlineLevel="5" x14ac:dyDescent="0.35">
      <c r="B418" s="377"/>
      <c r="C418" s="527" t="s">
        <v>1756</v>
      </c>
      <c r="D418" s="528" t="s">
        <v>1755</v>
      </c>
      <c r="E418" s="580">
        <f>Electricity</f>
        <v>0.2627271073745478</v>
      </c>
      <c r="F418" s="579"/>
      <c r="H418" s="527" t="s">
        <v>1756</v>
      </c>
      <c r="I418" s="528" t="s">
        <v>1755</v>
      </c>
      <c r="J418" s="580">
        <f>Electricity</f>
        <v>0.2627271073745478</v>
      </c>
      <c r="K418" s="579"/>
      <c r="N418" s="518"/>
      <c r="S418" s="518"/>
      <c r="X418" s="518"/>
      <c r="AA418" s="379"/>
    </row>
    <row r="419" spans="2:27" s="380" customFormat="1" ht="14.15" outlineLevel="5" x14ac:dyDescent="0.35">
      <c r="B419" s="377"/>
      <c r="C419" s="527" t="s">
        <v>1519</v>
      </c>
      <c r="D419" s="528" t="s">
        <v>121</v>
      </c>
      <c r="E419" s="580"/>
      <c r="F419" s="579">
        <f>E412*E417*E418</f>
        <v>307.18150473632295</v>
      </c>
      <c r="H419" s="527" t="s">
        <v>1519</v>
      </c>
      <c r="I419" s="528" t="s">
        <v>121</v>
      </c>
      <c r="J419" s="580"/>
      <c r="K419" s="579">
        <f>J412*J417*J418</f>
        <v>35.850354303655941</v>
      </c>
      <c r="N419" s="518"/>
      <c r="S419" s="518"/>
      <c r="X419" s="518"/>
      <c r="AA419" s="379"/>
    </row>
    <row r="420" spans="2:27" s="380" customFormat="1" ht="14.15" outlineLevel="5" x14ac:dyDescent="0.35">
      <c r="B420" s="377"/>
      <c r="C420" s="527" t="s">
        <v>1734</v>
      </c>
      <c r="D420" s="528" t="s">
        <v>121</v>
      </c>
      <c r="E420" s="589"/>
      <c r="F420" s="1805">
        <v>28120.511894966177</v>
      </c>
      <c r="H420" s="527" t="s">
        <v>1734</v>
      </c>
      <c r="I420" s="528" t="s">
        <v>121</v>
      </c>
      <c r="J420" s="589"/>
      <c r="K420" s="1805">
        <v>315.06349955953192</v>
      </c>
      <c r="N420" s="518"/>
      <c r="S420" s="518"/>
      <c r="X420" s="518"/>
      <c r="AA420" s="379"/>
    </row>
    <row r="421" spans="2:27" s="380" customFormat="1" ht="14.15" outlineLevel="5" x14ac:dyDescent="0.35">
      <c r="B421" s="377"/>
      <c r="C421" s="531" t="s">
        <v>621</v>
      </c>
      <c r="D421" s="562" t="s">
        <v>329</v>
      </c>
      <c r="E421" s="582"/>
      <c r="F421" s="2606">
        <f>IFERROR(F413/E412,0)</f>
        <v>26.745094008540217</v>
      </c>
      <c r="H421" s="531" t="s">
        <v>621</v>
      </c>
      <c r="I421" s="562" t="s">
        <v>329</v>
      </c>
      <c r="J421" s="582"/>
      <c r="K421" s="2606">
        <f>IFERROR(K413/J412,0)</f>
        <v>2.8288155559204942</v>
      </c>
      <c r="N421" s="518"/>
      <c r="S421" s="518"/>
      <c r="X421" s="518"/>
      <c r="AA421" s="379"/>
    </row>
    <row r="422" spans="2:27" s="380" customFormat="1" ht="14.15" outlineLevel="4" x14ac:dyDescent="0.35">
      <c r="B422" s="377"/>
      <c r="C422" s="523" t="s">
        <v>1521</v>
      </c>
      <c r="D422" s="524" t="s">
        <v>121</v>
      </c>
      <c r="E422" s="527"/>
      <c r="F422" s="532">
        <f>F423+F424+F428+F429</f>
        <v>118166.18023314013</v>
      </c>
      <c r="H422" s="523" t="s">
        <v>1521</v>
      </c>
      <c r="I422" s="524" t="s">
        <v>121</v>
      </c>
      <c r="J422" s="527"/>
      <c r="K422" s="532">
        <f>K423+K424+K428+K429</f>
        <v>80793.28556929031</v>
      </c>
      <c r="N422" s="518"/>
      <c r="S422" s="518"/>
      <c r="X422" s="518"/>
      <c r="AA422" s="379"/>
    </row>
    <row r="423" spans="2:27" s="380" customFormat="1" ht="14.15" outlineLevel="5" x14ac:dyDescent="0.35">
      <c r="B423" s="377"/>
      <c r="C423" s="527" t="s">
        <v>1566</v>
      </c>
      <c r="D423" s="528" t="s">
        <v>121</v>
      </c>
      <c r="E423" s="572"/>
      <c r="F423" s="572">
        <f>SUMPRODUCT(E328:E333,K328:K333)*12</f>
        <v>99245.357071025937</v>
      </c>
      <c r="H423" s="527" t="s">
        <v>1566</v>
      </c>
      <c r="I423" s="528" t="s">
        <v>121</v>
      </c>
      <c r="J423" s="572"/>
      <c r="K423" s="572">
        <f>SUMPRODUCT(E328:E333,L328:L333)*12</f>
        <v>70874.302105501367</v>
      </c>
      <c r="N423" s="518"/>
      <c r="S423" s="518"/>
      <c r="X423" s="518"/>
      <c r="AA423" s="379"/>
    </row>
    <row r="424" spans="2:27" s="380" customFormat="1" ht="14.15" outlineLevel="5" x14ac:dyDescent="0.35">
      <c r="B424" s="377"/>
      <c r="C424" s="527" t="s">
        <v>40</v>
      </c>
      <c r="D424" s="528" t="s">
        <v>121</v>
      </c>
      <c r="E424" s="530">
        <f>SUM(E425:E427)</f>
        <v>168081.04143219659</v>
      </c>
      <c r="F424" s="530">
        <f>SUM(F425:F427)</f>
        <v>2375.7450305376824</v>
      </c>
      <c r="H424" s="527" t="s">
        <v>40</v>
      </c>
      <c r="I424" s="528" t="s">
        <v>121</v>
      </c>
      <c r="J424" s="530">
        <f>SUM(J425:J427)</f>
        <v>154392.46044432264</v>
      </c>
      <c r="K424" s="530">
        <f>SUM(K425:K427)</f>
        <v>2115.9351563554178</v>
      </c>
      <c r="N424" s="518"/>
      <c r="S424" s="518"/>
      <c r="X424" s="518"/>
      <c r="AA424" s="379"/>
    </row>
    <row r="425" spans="2:27" s="380" customFormat="1" ht="14.15" outlineLevel="5" x14ac:dyDescent="0.35">
      <c r="B425" s="377"/>
      <c r="C425" s="1167" t="str">
        <f>+"Building and construction @ "&amp;TEXT('1. INPUT General assumptions'!$F$82,"0.0%")&amp;" of CAPEX"</f>
        <v>Building and construction @ 0.5% of CAPEX</v>
      </c>
      <c r="D425" s="528" t="s">
        <v>121</v>
      </c>
      <c r="E425" s="530">
        <f>'3.1 INPUT CAPEX '!F107*'2.3 DA Interface'!F393+'3.1 INPUT CAPEX '!F111</f>
        <v>107921.26943846993</v>
      </c>
      <c r="F425" s="530">
        <f>E425*'1. INPUT General assumptions'!$F$82</f>
        <v>539.60634719234963</v>
      </c>
      <c r="H425" s="1167" t="s">
        <v>49</v>
      </c>
      <c r="I425" s="528" t="s">
        <v>121</v>
      </c>
      <c r="J425" s="530">
        <f>'3.1 INPUT CAPEX '!F107*'2.3 DA Interface'!F392+'3.1 INPUT CAPEX '!F110</f>
        <v>101850.94527533292</v>
      </c>
      <c r="K425" s="530">
        <f>J425*'1. INPUT General assumptions'!$F$82</f>
        <v>509.25472637666462</v>
      </c>
      <c r="N425" s="518"/>
      <c r="S425" s="518"/>
      <c r="X425" s="518"/>
      <c r="AA425" s="379"/>
    </row>
    <row r="426" spans="2:27" s="380" customFormat="1" ht="14.15" outlineLevel="5" x14ac:dyDescent="0.35">
      <c r="B426" s="377"/>
      <c r="C426" s="1167" t="str">
        <f>+"Plant and machinery @ "&amp;TEXT('1. INPUT General assumptions'!$F$83,"0.0%")&amp;" of CAPEX"</f>
        <v>Plant and machinery @ 3.0% of CAPEX</v>
      </c>
      <c r="D426" s="528" t="s">
        <v>121</v>
      </c>
      <c r="E426" s="530">
        <f>('3.1 INPUT CAPEX '!F185+'3.1 INPUT CAPEX '!F222)*'2.3 DA Interface'!F393+'3.1 INPUT CAPEX '!F189+'3.1 INPUT CAPEX '!F226</f>
        <v>59114.921209275562</v>
      </c>
      <c r="F426" s="530">
        <f>E426*'1. INPUT General assumptions'!$F$83</f>
        <v>1773.4476362782668</v>
      </c>
      <c r="H426" s="1167" t="s">
        <v>50</v>
      </c>
      <c r="I426" s="528" t="s">
        <v>121</v>
      </c>
      <c r="J426" s="530">
        <f>('3.1 INPUT CAPEX '!F185+'3.1 INPUT CAPEX '!F222)*'2.3 DA Interface'!F392+'3.1 INPUT CAPEX '!F188+'3.1 INPUT CAPEX '!F225</f>
        <v>51527.016005354293</v>
      </c>
      <c r="K426" s="530">
        <f>J426*'1. INPUT General assumptions'!$F$83</f>
        <v>1545.8104801606287</v>
      </c>
      <c r="N426" s="518"/>
      <c r="S426" s="518"/>
      <c r="X426" s="518"/>
      <c r="AA426" s="379"/>
    </row>
    <row r="427" spans="2:27" s="380" customFormat="1" ht="14.15" outlineLevel="5" x14ac:dyDescent="0.35">
      <c r="B427" s="377"/>
      <c r="C427" s="1167" t="str">
        <f>+"Mobile equipment  @ "&amp;TEXT('1. INPUT General assumptions'!$F$84,"0.0%")&amp;" of CAPEX"</f>
        <v>Mobile equipment  @ 6.0% of CAPEX</v>
      </c>
      <c r="D427" s="528" t="s">
        <v>121</v>
      </c>
      <c r="E427" s="530">
        <f>'3.1 INPUT CAPEX '!F260*'2.3 DA Interface'!F393+'3.1 INPUT CAPEX '!F264</f>
        <v>1044.8507844510955</v>
      </c>
      <c r="F427" s="530">
        <f>E427*'1. INPUT General assumptions'!$F$84</f>
        <v>62.691047067065725</v>
      </c>
      <c r="H427" s="1167" t="s">
        <v>1013</v>
      </c>
      <c r="I427" s="528" t="s">
        <v>121</v>
      </c>
      <c r="J427" s="530">
        <f>'3.1 INPUT CAPEX '!F260*'2.3 DA Interface'!F392+'3.1 INPUT CAPEX '!F263</f>
        <v>1014.4991636354105</v>
      </c>
      <c r="K427" s="530">
        <f>J427*'1. INPUT General assumptions'!$F$84</f>
        <v>60.869949818124624</v>
      </c>
      <c r="N427" s="518"/>
      <c r="S427" s="518"/>
      <c r="X427" s="518"/>
      <c r="AA427" s="379"/>
    </row>
    <row r="428" spans="2:27" s="380" customFormat="1" ht="14.15" outlineLevel="5" x14ac:dyDescent="0.35">
      <c r="B428" s="377"/>
      <c r="C428" s="2368" t="str">
        <f>+"Insurance @ "&amp;TEXT('1. INPUT General assumptions'!$F$85,"0.0%")&amp;" of CAPEX"</f>
        <v>Insurance @ 0.5% of CAPEX</v>
      </c>
      <c r="D428" s="528" t="s">
        <v>121</v>
      </c>
      <c r="E428" s="527"/>
      <c r="F428" s="530">
        <f>'1. INPUT General assumptions'!$F$85*E424</f>
        <v>840.40520716098297</v>
      </c>
      <c r="H428" s="527" t="s">
        <v>45</v>
      </c>
      <c r="I428" s="528" t="s">
        <v>121</v>
      </c>
      <c r="J428" s="527"/>
      <c r="K428" s="530">
        <f>'1. INPUT General assumptions'!$F$85*J424</f>
        <v>771.96230222161319</v>
      </c>
      <c r="N428" s="518"/>
      <c r="S428" s="518"/>
      <c r="X428" s="518"/>
      <c r="AA428" s="379"/>
    </row>
    <row r="429" spans="2:27" s="380" customFormat="1" ht="14.15" outlineLevel="5" x14ac:dyDescent="0.35">
      <c r="B429" s="377"/>
      <c r="C429" s="527" t="s">
        <v>1565</v>
      </c>
      <c r="D429" s="528" t="s">
        <v>121</v>
      </c>
      <c r="E429" s="527"/>
      <c r="F429" s="1870">
        <v>15704.672924415529</v>
      </c>
      <c r="H429" s="527" t="s">
        <v>1565</v>
      </c>
      <c r="I429" s="528" t="s">
        <v>121</v>
      </c>
      <c r="J429" s="527"/>
      <c r="K429" s="1870">
        <v>7031.086005211906</v>
      </c>
      <c r="N429" s="518"/>
      <c r="S429" s="518"/>
      <c r="X429" s="518"/>
      <c r="AA429" s="379"/>
    </row>
    <row r="430" spans="2:27" s="380" customFormat="1" ht="14.15" outlineLevel="4" x14ac:dyDescent="0.35">
      <c r="B430" s="377"/>
      <c r="C430" s="523" t="s">
        <v>623</v>
      </c>
      <c r="D430" s="524" t="s">
        <v>121</v>
      </c>
      <c r="E430" s="532"/>
      <c r="F430" s="532">
        <f>F422+F413</f>
        <v>146593.87363284262</v>
      </c>
      <c r="H430" s="523" t="s">
        <v>623</v>
      </c>
      <c r="I430" s="524" t="s">
        <v>121</v>
      </c>
      <c r="J430" s="532"/>
      <c r="K430" s="532">
        <f>K422+K413</f>
        <v>81144.199423153492</v>
      </c>
      <c r="N430" s="518"/>
      <c r="S430" s="518"/>
      <c r="X430" s="518"/>
      <c r="AA430" s="379"/>
    </row>
    <row r="431" spans="2:27" s="380" customFormat="1" ht="14.15" outlineLevel="4" x14ac:dyDescent="0.35">
      <c r="B431" s="377"/>
      <c r="C431" s="535" t="s">
        <v>2140</v>
      </c>
      <c r="D431" s="518" t="s">
        <v>35</v>
      </c>
      <c r="E431" s="571">
        <f>'1. INPUT General assumptions'!$F$86</f>
        <v>0.05</v>
      </c>
      <c r="F431" s="530">
        <f>F430*E431</f>
        <v>7329.6936816421312</v>
      </c>
      <c r="H431" s="535" t="s">
        <v>2140</v>
      </c>
      <c r="I431" s="518" t="s">
        <v>35</v>
      </c>
      <c r="J431" s="571">
        <f>'1. INPUT General assumptions'!$F$86</f>
        <v>0.05</v>
      </c>
      <c r="K431" s="530">
        <f>K430*J431</f>
        <v>4057.2099711576748</v>
      </c>
      <c r="N431" s="518"/>
      <c r="S431" s="518"/>
      <c r="X431" s="518"/>
      <c r="AA431" s="379"/>
    </row>
    <row r="432" spans="2:27" s="380" customFormat="1" ht="14.15" outlineLevel="4" x14ac:dyDescent="0.35">
      <c r="B432" s="377"/>
      <c r="C432" s="523" t="s">
        <v>624</v>
      </c>
      <c r="D432" s="524" t="s">
        <v>121</v>
      </c>
      <c r="E432" s="532"/>
      <c r="F432" s="532">
        <f>+F430+F431</f>
        <v>153923.56731448474</v>
      </c>
      <c r="H432" s="523" t="s">
        <v>624</v>
      </c>
      <c r="I432" s="524" t="s">
        <v>121</v>
      </c>
      <c r="J432" s="532"/>
      <c r="K432" s="532">
        <f>+K430+K431</f>
        <v>85201.409394311166</v>
      </c>
      <c r="N432" s="518"/>
      <c r="S432" s="518"/>
      <c r="X432" s="518"/>
      <c r="AA432" s="379"/>
    </row>
    <row r="433" spans="2:27" s="380" customFormat="1" ht="14.15" outlineLevel="3" x14ac:dyDescent="0.35">
      <c r="B433" s="377"/>
      <c r="C433" s="537"/>
      <c r="D433" s="538"/>
      <c r="H433" s="537"/>
      <c r="I433" s="518"/>
      <c r="M433" s="537"/>
      <c r="N433" s="538"/>
      <c r="S433" s="518"/>
      <c r="X433" s="518"/>
      <c r="AA433" s="379"/>
    </row>
    <row r="434" spans="2:27" s="380" customFormat="1" ht="14.15" outlineLevel="3" x14ac:dyDescent="0.35">
      <c r="B434" s="377"/>
      <c r="C434" s="583" t="s">
        <v>487</v>
      </c>
      <c r="D434" s="584"/>
      <c r="E434" s="565"/>
      <c r="F434" s="566"/>
      <c r="I434" s="518"/>
      <c r="N434" s="518"/>
      <c r="S434" s="518"/>
      <c r="X434" s="518"/>
      <c r="AA434" s="379"/>
    </row>
    <row r="435" spans="2:27" s="380" customFormat="1" ht="14.15" outlineLevel="4" x14ac:dyDescent="0.35">
      <c r="B435" s="377"/>
      <c r="C435" s="535" t="s">
        <v>33</v>
      </c>
      <c r="D435" s="540" t="s">
        <v>387</v>
      </c>
      <c r="E435" s="541">
        <f>AVERAGE('2.3 DA Interface'!M386:AK386)</f>
        <v>5941.6817212371961</v>
      </c>
      <c r="F435" s="527"/>
      <c r="I435" s="518"/>
      <c r="N435" s="518"/>
      <c r="S435" s="518"/>
      <c r="X435" s="518"/>
      <c r="AA435" s="379"/>
    </row>
    <row r="436" spans="2:27" s="380" customFormat="1" ht="14.15" outlineLevel="4" x14ac:dyDescent="0.35">
      <c r="B436" s="377"/>
      <c r="C436" s="523" t="s">
        <v>1520</v>
      </c>
      <c r="D436" s="524" t="s">
        <v>121</v>
      </c>
      <c r="E436" s="527"/>
      <c r="F436" s="532">
        <f>SUM(F437:F440)</f>
        <v>24065.488223372209</v>
      </c>
      <c r="I436" s="518"/>
      <c r="N436" s="518"/>
      <c r="S436" s="518"/>
      <c r="X436" s="518"/>
      <c r="AA436" s="379"/>
    </row>
    <row r="437" spans="2:27" s="380" customFormat="1" ht="14.15" outlineLevel="5" x14ac:dyDescent="0.35">
      <c r="B437" s="377"/>
      <c r="C437" s="527" t="s">
        <v>333</v>
      </c>
      <c r="D437" s="528" t="s">
        <v>326</v>
      </c>
      <c r="E437" s="1669">
        <v>1</v>
      </c>
      <c r="F437" s="530"/>
      <c r="I437" s="518"/>
      <c r="N437" s="518"/>
      <c r="S437" s="518"/>
      <c r="X437" s="518"/>
      <c r="AA437" s="379"/>
    </row>
    <row r="438" spans="2:27" s="380" customFormat="1" ht="14.15" outlineLevel="5" x14ac:dyDescent="0.35">
      <c r="B438" s="377"/>
      <c r="C438" s="527" t="s">
        <v>1779</v>
      </c>
      <c r="D438" s="528" t="s">
        <v>475</v>
      </c>
      <c r="E438" s="1362">
        <f>Fuel</f>
        <v>1.4551039793051879</v>
      </c>
      <c r="F438" s="530"/>
      <c r="I438" s="518"/>
      <c r="N438" s="518"/>
      <c r="S438" s="518"/>
      <c r="X438" s="518"/>
      <c r="AA438" s="379"/>
    </row>
    <row r="439" spans="2:27" s="380" customFormat="1" ht="14.15" outlineLevel="5" x14ac:dyDescent="0.35">
      <c r="B439" s="377"/>
      <c r="C439" s="527" t="s">
        <v>1522</v>
      </c>
      <c r="D439" s="528" t="s">
        <v>121</v>
      </c>
      <c r="E439" s="530"/>
      <c r="F439" s="530">
        <f>E435*E437*E438</f>
        <v>8645.7647163371421</v>
      </c>
      <c r="I439" s="518"/>
      <c r="N439" s="518"/>
      <c r="S439" s="518"/>
      <c r="X439" s="518"/>
      <c r="AA439" s="379"/>
    </row>
    <row r="440" spans="2:27" s="380" customFormat="1" ht="14.15" outlineLevel="5" x14ac:dyDescent="0.35">
      <c r="B440" s="377"/>
      <c r="C440" s="527" t="s">
        <v>1734</v>
      </c>
      <c r="D440" s="528" t="s">
        <v>121</v>
      </c>
      <c r="E440" s="530"/>
      <c r="F440" s="1592">
        <v>15419.723507035065</v>
      </c>
      <c r="I440" s="518"/>
      <c r="N440" s="518"/>
      <c r="S440" s="518"/>
      <c r="X440" s="518"/>
      <c r="AA440" s="379"/>
    </row>
    <row r="441" spans="2:27" s="380" customFormat="1" ht="14.15" outlineLevel="5" x14ac:dyDescent="0.35">
      <c r="B441" s="377"/>
      <c r="C441" s="531" t="s">
        <v>621</v>
      </c>
      <c r="D441" s="562" t="s">
        <v>329</v>
      </c>
      <c r="E441" s="582"/>
      <c r="F441" s="2606">
        <f>IFERROR(F436/E435,0)</f>
        <v>4.0502822857972296</v>
      </c>
      <c r="I441" s="518"/>
      <c r="N441" s="518"/>
      <c r="S441" s="518"/>
      <c r="X441" s="518"/>
      <c r="AA441" s="379"/>
    </row>
    <row r="442" spans="2:27" s="380" customFormat="1" ht="14.15" outlineLevel="4" x14ac:dyDescent="0.35">
      <c r="B442" s="377"/>
      <c r="C442" s="523" t="s">
        <v>1521</v>
      </c>
      <c r="D442" s="524" t="s">
        <v>121</v>
      </c>
      <c r="E442" s="527"/>
      <c r="F442" s="532">
        <f>SUM(F443:F446)</f>
        <v>277694.90647500532</v>
      </c>
      <c r="I442" s="518"/>
      <c r="N442" s="518"/>
      <c r="S442" s="518"/>
      <c r="X442" s="518"/>
      <c r="AA442" s="379"/>
    </row>
    <row r="443" spans="2:27" s="380" customFormat="1" ht="14.15" outlineLevel="5" x14ac:dyDescent="0.35">
      <c r="B443" s="377"/>
      <c r="C443" s="527" t="s">
        <v>470</v>
      </c>
      <c r="D443" s="528" t="s">
        <v>121</v>
      </c>
      <c r="E443" s="530"/>
      <c r="F443" s="530">
        <f>SUMPRODUCT(E328:E333,P328:P333)*12</f>
        <v>45470.906475005359</v>
      </c>
      <c r="I443" s="518"/>
      <c r="N443" s="518"/>
      <c r="S443" s="518"/>
      <c r="X443" s="518"/>
      <c r="AA443" s="379"/>
    </row>
    <row r="444" spans="2:27" s="380" customFormat="1" ht="14.15" outlineLevel="5" x14ac:dyDescent="0.35">
      <c r="B444" s="377"/>
      <c r="C444" s="527" t="s">
        <v>40</v>
      </c>
      <c r="D444" s="528" t="s">
        <v>121</v>
      </c>
      <c r="E444" s="530"/>
      <c r="F444" s="1592">
        <v>90000</v>
      </c>
      <c r="I444" s="518"/>
      <c r="N444" s="518"/>
      <c r="S444" s="518"/>
      <c r="X444" s="518"/>
      <c r="AA444" s="379"/>
    </row>
    <row r="445" spans="2:27" s="380" customFormat="1" ht="14.15" outlineLevel="5" x14ac:dyDescent="0.35">
      <c r="B445" s="377"/>
      <c r="C445" s="527" t="s">
        <v>1523</v>
      </c>
      <c r="D445" s="528" t="s">
        <v>121</v>
      </c>
      <c r="E445" s="530"/>
      <c r="F445" s="1592">
        <v>25924</v>
      </c>
      <c r="I445" s="518"/>
      <c r="N445" s="518"/>
      <c r="S445" s="518"/>
      <c r="X445" s="518"/>
      <c r="AA445" s="379"/>
    </row>
    <row r="446" spans="2:27" s="380" customFormat="1" ht="14.15" outlineLevel="5" x14ac:dyDescent="0.35">
      <c r="B446" s="377"/>
      <c r="C446" s="527" t="s">
        <v>1565</v>
      </c>
      <c r="D446" s="528" t="s">
        <v>121</v>
      </c>
      <c r="E446" s="530"/>
      <c r="F446" s="1592">
        <f>6300+110000</f>
        <v>116300</v>
      </c>
      <c r="I446" s="518"/>
      <c r="N446" s="518"/>
      <c r="S446" s="518"/>
      <c r="X446" s="518"/>
      <c r="AA446" s="379"/>
    </row>
    <row r="447" spans="2:27" s="380" customFormat="1" ht="14.15" outlineLevel="4" x14ac:dyDescent="0.35">
      <c r="B447" s="377"/>
      <c r="C447" s="523" t="s">
        <v>623</v>
      </c>
      <c r="D447" s="524" t="s">
        <v>121</v>
      </c>
      <c r="E447" s="532"/>
      <c r="F447" s="532">
        <f>F436+F441</f>
        <v>24069.538505658005</v>
      </c>
      <c r="I447" s="518"/>
      <c r="N447" s="518"/>
      <c r="S447" s="518"/>
      <c r="X447" s="518"/>
      <c r="AA447" s="379"/>
    </row>
    <row r="448" spans="2:27" s="380" customFormat="1" ht="14.15" outlineLevel="4" x14ac:dyDescent="0.35">
      <c r="B448" s="377"/>
      <c r="C448" s="535" t="s">
        <v>2140</v>
      </c>
      <c r="D448" s="518" t="s">
        <v>35</v>
      </c>
      <c r="E448" s="571">
        <f>'1. INPUT General assumptions'!$F$86</f>
        <v>0.05</v>
      </c>
      <c r="F448" s="530">
        <f>F447*E448</f>
        <v>1203.4769252829003</v>
      </c>
      <c r="I448" s="518"/>
      <c r="N448" s="518"/>
      <c r="S448" s="518"/>
      <c r="X448" s="518"/>
      <c r="AA448" s="379"/>
    </row>
    <row r="449" spans="2:27" s="380" customFormat="1" ht="14.15" outlineLevel="4" x14ac:dyDescent="0.35">
      <c r="B449" s="377"/>
      <c r="C449" s="523" t="s">
        <v>624</v>
      </c>
      <c r="D449" s="524" t="s">
        <v>121</v>
      </c>
      <c r="E449" s="532"/>
      <c r="F449" s="532">
        <f>+F447+F448</f>
        <v>25273.015430940904</v>
      </c>
      <c r="I449" s="518"/>
      <c r="N449" s="518"/>
      <c r="S449" s="518"/>
      <c r="X449" s="518"/>
      <c r="AA449" s="379"/>
    </row>
    <row r="450" spans="2:27" s="380" customFormat="1" ht="14.15" outlineLevel="1" x14ac:dyDescent="0.35">
      <c r="B450" s="377"/>
      <c r="C450" s="537"/>
      <c r="D450" s="538"/>
      <c r="H450" s="537"/>
      <c r="I450" s="518"/>
      <c r="M450" s="537"/>
      <c r="N450" s="538"/>
      <c r="S450" s="518"/>
      <c r="X450" s="518"/>
      <c r="AA450" s="379"/>
    </row>
    <row r="451" spans="2:27" ht="15.45" outlineLevel="1" x14ac:dyDescent="0.35">
      <c r="B451" s="340"/>
      <c r="C451" s="1871" t="s">
        <v>1780</v>
      </c>
      <c r="D451" s="1872"/>
      <c r="E451" s="2243" t="s">
        <v>59</v>
      </c>
      <c r="F451" s="784">
        <f>'1. INPUT General assumptions'!$F$11</f>
        <v>2030</v>
      </c>
      <c r="G451" s="1874"/>
      <c r="H451" s="1874"/>
      <c r="I451" s="1875"/>
      <c r="J451" s="1874"/>
      <c r="K451" s="1874"/>
      <c r="L451" s="1874"/>
      <c r="M451" s="1874"/>
      <c r="N451" s="1875"/>
      <c r="O451" s="1874"/>
      <c r="P451" s="1874"/>
      <c r="Q451" s="1874"/>
      <c r="R451" s="1874"/>
      <c r="S451" s="1875"/>
      <c r="T451" s="1874"/>
      <c r="U451" s="1874"/>
      <c r="V451" s="1874"/>
      <c r="W451" s="1874"/>
      <c r="X451" s="1875"/>
      <c r="Y451" s="1874"/>
      <c r="Z451" s="1876"/>
      <c r="AA451" s="341"/>
    </row>
    <row r="452" spans="2:27" s="380" customFormat="1" ht="56.6" outlineLevel="3" x14ac:dyDescent="0.35">
      <c r="B452" s="377"/>
      <c r="C452" s="585" t="s">
        <v>1536</v>
      </c>
      <c r="D452" s="587" t="s">
        <v>330</v>
      </c>
      <c r="E452" s="587" t="s">
        <v>331</v>
      </c>
      <c r="F452" s="586" t="s">
        <v>121</v>
      </c>
      <c r="H452" s="587" t="s">
        <v>580</v>
      </c>
      <c r="I452" s="587" t="s">
        <v>581</v>
      </c>
      <c r="J452" s="587" t="s">
        <v>320</v>
      </c>
      <c r="K452" s="587" t="s">
        <v>321</v>
      </c>
      <c r="L452" s="587" t="s">
        <v>322</v>
      </c>
      <c r="M452" s="587" t="s">
        <v>1781</v>
      </c>
      <c r="N452" s="587" t="s">
        <v>1782</v>
      </c>
      <c r="O452" s="587" t="s">
        <v>1783</v>
      </c>
      <c r="P452" s="587" t="s">
        <v>1784</v>
      </c>
      <c r="Q452" s="587" t="s">
        <v>1785</v>
      </c>
      <c r="R452" s="587" t="s">
        <v>595</v>
      </c>
      <c r="S452" s="587" t="s">
        <v>332</v>
      </c>
      <c r="X452" s="518"/>
      <c r="AA452" s="379"/>
    </row>
    <row r="453" spans="2:27" s="380" customFormat="1" ht="14.15" outlineLevel="3" x14ac:dyDescent="0.35">
      <c r="B453" s="377"/>
      <c r="C453" s="1815" t="s">
        <v>1761</v>
      </c>
      <c r="D453" s="1863">
        <v>1</v>
      </c>
      <c r="E453" s="1877">
        <f>'1. INPUT General assumptions'!H89</f>
        <v>2526.222186293729</v>
      </c>
      <c r="F453" s="1864">
        <f t="shared" ref="F453:F458" si="9">D453*E453*12</f>
        <v>30314.666235524746</v>
      </c>
      <c r="H453" s="1865">
        <f>D453*'2.3 DA Interface'!$F$490</f>
        <v>3.7673610205333129E-2</v>
      </c>
      <c r="I453" s="2314">
        <f>D453*'2.3 DA Interface'!$F$491</f>
        <v>0.24484889753179506</v>
      </c>
      <c r="J453" s="1865">
        <f>D453*'2.3 DA Interface'!$F$494</f>
        <v>8.7141002872910989E-2</v>
      </c>
      <c r="K453" s="1865">
        <f>D453*'2.3 DA Interface'!$F$493</f>
        <v>2.1466531403684194E-2</v>
      </c>
      <c r="L453" s="1865">
        <f>D453*'2.3 DA Interface'!$F$492</f>
        <v>2.505303036239847E-3</v>
      </c>
      <c r="M453" s="1865">
        <f>D453*'2.3 DA Interface'!$F$495</f>
        <v>0.15297024016284946</v>
      </c>
      <c r="N453" s="2314">
        <f>D453*'2.3 DA Interface'!$F$496</f>
        <v>0.13767321614656453</v>
      </c>
      <c r="O453" s="1865">
        <f>D453*'2.3 DA Interface'!$F$497</f>
        <v>0.14857699473442046</v>
      </c>
      <c r="P453" s="1865">
        <f>D453*'2.3 DA Interface'!$F$498</f>
        <v>0.11674688729228672</v>
      </c>
      <c r="Q453" s="1865">
        <f>D453*'2.3 DA Interface'!$F$499</f>
        <v>5.0397316613915437E-2</v>
      </c>
      <c r="R453" s="1865">
        <f>D453*'2.3 DA Interface'!$F$500</f>
        <v>0</v>
      </c>
      <c r="S453" s="2311">
        <f t="shared" ref="S453:S458" si="10">D453-SUM(H453:R453)</f>
        <v>0</v>
      </c>
      <c r="X453" s="518"/>
      <c r="AA453" s="379"/>
    </row>
    <row r="454" spans="2:27" s="380" customFormat="1" ht="14.15" outlineLevel="3" x14ac:dyDescent="0.35">
      <c r="B454" s="377"/>
      <c r="C454" s="1815" t="s">
        <v>1775</v>
      </c>
      <c r="D454" s="1863">
        <v>2</v>
      </c>
      <c r="E454" s="1877">
        <f>'1. INPUT General assumptions'!H90</f>
        <v>1253.0062044016895</v>
      </c>
      <c r="F454" s="1864">
        <f t="shared" si="9"/>
        <v>30072.148905640548</v>
      </c>
      <c r="H454" s="1865">
        <f>D454*'2.3 DA Interface'!$F$490</f>
        <v>7.5347220410666257E-2</v>
      </c>
      <c r="I454" s="2314">
        <f>D454*'2.3 DA Interface'!$F$491</f>
        <v>0.48969779506359012</v>
      </c>
      <c r="J454" s="1865">
        <f>D454*'2.3 DA Interface'!$F$494</f>
        <v>0.17428200574582198</v>
      </c>
      <c r="K454" s="1865">
        <f>D454*'2.3 DA Interface'!$F$493</f>
        <v>4.2933062807368388E-2</v>
      </c>
      <c r="L454" s="1865">
        <f>D454*'2.3 DA Interface'!$F$492</f>
        <v>5.010606072479694E-3</v>
      </c>
      <c r="M454" s="1865">
        <f>D454*'2.3 DA Interface'!$F$495</f>
        <v>0.30594048032569893</v>
      </c>
      <c r="N454" s="2314">
        <f>D454*'2.3 DA Interface'!$F$496</f>
        <v>0.27534643229312905</v>
      </c>
      <c r="O454" s="1865">
        <f>D454*'2.3 DA Interface'!$F$497</f>
        <v>0.29715398946884092</v>
      </c>
      <c r="P454" s="1865">
        <f>D454*'2.3 DA Interface'!$F$498</f>
        <v>0.23349377458457343</v>
      </c>
      <c r="Q454" s="1865">
        <f>D454*'2.3 DA Interface'!$F$499</f>
        <v>0.10079463322783087</v>
      </c>
      <c r="R454" s="1865">
        <f>D454*'2.3 DA Interface'!$F$500</f>
        <v>0</v>
      </c>
      <c r="S454" s="2311">
        <f t="shared" si="10"/>
        <v>0</v>
      </c>
      <c r="X454" s="518"/>
      <c r="AA454" s="379"/>
    </row>
    <row r="455" spans="2:27" s="380" customFormat="1" ht="14.15" outlineLevel="3" x14ac:dyDescent="0.35">
      <c r="B455" s="377"/>
      <c r="C455" s="1815" t="s">
        <v>1762</v>
      </c>
      <c r="D455" s="1863">
        <v>3</v>
      </c>
      <c r="E455" s="1877">
        <f>'1. INPUT General assumptions'!H91</f>
        <v>1717.8310866797356</v>
      </c>
      <c r="F455" s="1864">
        <f t="shared" si="9"/>
        <v>61841.919120470484</v>
      </c>
      <c r="H455" s="1865">
        <f>D455*'2.3 DA Interface'!$F$490</f>
        <v>0.11302083061599938</v>
      </c>
      <c r="I455" s="2314">
        <f>D455*'2.3 DA Interface'!$F$491</f>
        <v>0.73454669259538519</v>
      </c>
      <c r="J455" s="1865">
        <f>D455*'2.3 DA Interface'!$F$494</f>
        <v>0.26142300861873297</v>
      </c>
      <c r="K455" s="1865">
        <f>D455*'2.3 DA Interface'!$F$493</f>
        <v>6.4399594211052583E-2</v>
      </c>
      <c r="L455" s="1865">
        <f>D455*'2.3 DA Interface'!$F$492</f>
        <v>7.5159091087195415E-3</v>
      </c>
      <c r="M455" s="1865">
        <f>D455*'2.3 DA Interface'!$F$495</f>
        <v>0.45891072048854842</v>
      </c>
      <c r="N455" s="2314">
        <f>D455*'2.3 DA Interface'!$F$496</f>
        <v>0.41301964843969358</v>
      </c>
      <c r="O455" s="1865">
        <f>D455*'2.3 DA Interface'!$F$497</f>
        <v>0.4457309842032614</v>
      </c>
      <c r="P455" s="1865">
        <f>D455*'2.3 DA Interface'!$F$498</f>
        <v>0.35024066187686015</v>
      </c>
      <c r="Q455" s="1865">
        <f>D455*'2.3 DA Interface'!$F$499</f>
        <v>0.1511919498417463</v>
      </c>
      <c r="R455" s="1865">
        <f>D455*'2.3 DA Interface'!$F$500</f>
        <v>0</v>
      </c>
      <c r="S455" s="2311">
        <f t="shared" si="10"/>
        <v>0</v>
      </c>
      <c r="X455" s="518"/>
      <c r="AA455" s="379"/>
    </row>
    <row r="456" spans="2:27" s="380" customFormat="1" ht="14.15" outlineLevel="3" x14ac:dyDescent="0.35">
      <c r="B456" s="377"/>
      <c r="C456" s="1815" t="s">
        <v>1525</v>
      </c>
      <c r="D456" s="1863">
        <v>6</v>
      </c>
      <c r="E456" s="1877">
        <f>'1. INPUT General assumptions'!H92</f>
        <v>1212.5866494209899</v>
      </c>
      <c r="F456" s="1864">
        <f t="shared" si="9"/>
        <v>87306.238758311272</v>
      </c>
      <c r="H456" s="1865">
        <f>D456*'2.3 DA Interface'!$F$490</f>
        <v>0.22604166123199876</v>
      </c>
      <c r="I456" s="2314">
        <f>D456*'2.3 DA Interface'!$F$491</f>
        <v>1.4690933851907704</v>
      </c>
      <c r="J456" s="1865">
        <f>D456*'2.3 DA Interface'!$F$494</f>
        <v>0.52284601723746593</v>
      </c>
      <c r="K456" s="1865">
        <f>D456*'2.3 DA Interface'!$F$493</f>
        <v>0.12879918842210517</v>
      </c>
      <c r="L456" s="1865">
        <f>D456*'2.3 DA Interface'!$F$492</f>
        <v>1.5031818217439083E-2</v>
      </c>
      <c r="M456" s="1865">
        <f>D456*'2.3 DA Interface'!$F$495</f>
        <v>0.91782144097709684</v>
      </c>
      <c r="N456" s="2314">
        <f>D456*'2.3 DA Interface'!$F$496</f>
        <v>0.82603929687938715</v>
      </c>
      <c r="O456" s="1865">
        <f>D456*'2.3 DA Interface'!$F$497</f>
        <v>0.89146196840652281</v>
      </c>
      <c r="P456" s="1865">
        <f>D456*'2.3 DA Interface'!$F$498</f>
        <v>0.7004813237537203</v>
      </c>
      <c r="Q456" s="1865">
        <f>D456*'2.3 DA Interface'!$F$499</f>
        <v>0.30238389968349261</v>
      </c>
      <c r="R456" s="1865">
        <f>D456*'2.3 DA Interface'!$F$500</f>
        <v>0</v>
      </c>
      <c r="S456" s="2311">
        <f t="shared" si="10"/>
        <v>0</v>
      </c>
      <c r="X456" s="518"/>
      <c r="AA456" s="379"/>
    </row>
    <row r="457" spans="2:27" s="380" customFormat="1" ht="14.15" outlineLevel="3" x14ac:dyDescent="0.35">
      <c r="B457" s="377"/>
      <c r="C457" s="1815" t="s">
        <v>461</v>
      </c>
      <c r="D457" s="1863">
        <v>32</v>
      </c>
      <c r="E457" s="1877">
        <f>'1. INPUT General assumptions'!H93</f>
        <v>1010.4888745174916</v>
      </c>
      <c r="F457" s="1864">
        <f t="shared" si="9"/>
        <v>388027.72781471675</v>
      </c>
      <c r="H457" s="1878">
        <v>5</v>
      </c>
      <c r="I457" s="2315">
        <v>4</v>
      </c>
      <c r="J457" s="1878">
        <v>2</v>
      </c>
      <c r="K457" s="1878">
        <v>5</v>
      </c>
      <c r="L457" s="1878">
        <v>2</v>
      </c>
      <c r="M457" s="1878">
        <v>4</v>
      </c>
      <c r="N457" s="2315">
        <v>5</v>
      </c>
      <c r="O457" s="1878">
        <v>3</v>
      </c>
      <c r="P457" s="1878">
        <v>1</v>
      </c>
      <c r="Q457" s="1878">
        <v>1</v>
      </c>
      <c r="R457" s="1878">
        <v>0</v>
      </c>
      <c r="S457" s="2311">
        <f t="shared" si="10"/>
        <v>0</v>
      </c>
      <c r="X457" s="518"/>
      <c r="AA457" s="379"/>
    </row>
    <row r="458" spans="2:27" s="380" customFormat="1" ht="14.15" outlineLevel="3" x14ac:dyDescent="0.35">
      <c r="B458" s="377"/>
      <c r="C458" s="1815" t="s">
        <v>462</v>
      </c>
      <c r="D458" s="1863">
        <v>42</v>
      </c>
      <c r="E458" s="1877">
        <f>'1. INPUT General assumptions'!H94</f>
        <v>808.39109961399322</v>
      </c>
      <c r="F458" s="1864">
        <f t="shared" si="9"/>
        <v>407429.11420545256</v>
      </c>
      <c r="H458" s="1878">
        <v>6</v>
      </c>
      <c r="I458" s="2315">
        <v>6</v>
      </c>
      <c r="J458" s="1878">
        <v>4</v>
      </c>
      <c r="K458" s="1878">
        <v>5</v>
      </c>
      <c r="L458" s="1878">
        <v>6</v>
      </c>
      <c r="M458" s="1878">
        <v>4</v>
      </c>
      <c r="N458" s="2315">
        <v>3</v>
      </c>
      <c r="O458" s="1878">
        <v>3</v>
      </c>
      <c r="P458" s="1878">
        <v>3</v>
      </c>
      <c r="Q458" s="1878">
        <v>1</v>
      </c>
      <c r="R458" s="1878">
        <v>1</v>
      </c>
      <c r="S458" s="2311">
        <f t="shared" si="10"/>
        <v>0</v>
      </c>
      <c r="X458" s="518"/>
      <c r="AA458" s="379"/>
    </row>
    <row r="459" spans="2:27" s="380" customFormat="1" ht="14.15" outlineLevel="3" x14ac:dyDescent="0.35">
      <c r="B459" s="377"/>
      <c r="C459" s="1822" t="s">
        <v>20</v>
      </c>
      <c r="D459" s="1879">
        <f>SUM(D453:D458)</f>
        <v>86</v>
      </c>
      <c r="E459" s="1864">
        <f>SUM(E453:E458)</f>
        <v>8528.5261009276292</v>
      </c>
      <c r="F459" s="1864">
        <f>SUM(F453:F458)</f>
        <v>1004991.8150401164</v>
      </c>
      <c r="I459" s="518"/>
      <c r="N459" s="518"/>
      <c r="S459" s="518"/>
      <c r="X459" s="518"/>
      <c r="AA459" s="379"/>
    </row>
    <row r="460" spans="2:27" s="380" customFormat="1" ht="14.15" outlineLevel="3" x14ac:dyDescent="0.35">
      <c r="B460" s="377"/>
      <c r="D460" s="518"/>
      <c r="E460" s="380" t="s">
        <v>332</v>
      </c>
      <c r="F460" s="577">
        <f>F459-F475-K475-P475-F498-F526-K526-P526-U526-F552-K552-F572</f>
        <v>6.9121597334742546E-11</v>
      </c>
      <c r="H460" s="517"/>
      <c r="I460" s="518"/>
      <c r="N460" s="518"/>
      <c r="S460" s="518"/>
      <c r="X460" s="518"/>
      <c r="AA460" s="379"/>
    </row>
    <row r="461" spans="2:27" s="380" customFormat="1" ht="14.15" outlineLevel="3" x14ac:dyDescent="0.35">
      <c r="B461" s="377"/>
      <c r="C461" s="1880" t="s">
        <v>334</v>
      </c>
      <c r="D461" s="1881"/>
      <c r="E461" s="1882"/>
      <c r="F461" s="1883"/>
      <c r="I461" s="518"/>
      <c r="N461" s="518"/>
      <c r="S461" s="518"/>
      <c r="X461" s="518"/>
      <c r="AA461" s="379"/>
    </row>
    <row r="462" spans="2:27" s="380" customFormat="1" ht="14.15" outlineLevel="4" x14ac:dyDescent="0.35">
      <c r="B462" s="377"/>
      <c r="C462" s="539"/>
      <c r="D462" s="518"/>
      <c r="I462" s="518"/>
      <c r="N462" s="518"/>
      <c r="S462" s="518"/>
      <c r="X462" s="518"/>
      <c r="AA462" s="379"/>
    </row>
    <row r="463" spans="2:27" s="380" customFormat="1" ht="14.15" outlineLevel="4" x14ac:dyDescent="0.35">
      <c r="B463" s="377"/>
      <c r="C463" s="583" t="s">
        <v>584</v>
      </c>
      <c r="D463" s="564"/>
      <c r="E463" s="565"/>
      <c r="F463" s="566"/>
      <c r="H463" s="583" t="s">
        <v>585</v>
      </c>
      <c r="I463" s="564"/>
      <c r="J463" s="565"/>
      <c r="K463" s="566"/>
      <c r="M463" s="583" t="s">
        <v>586</v>
      </c>
      <c r="N463" s="564"/>
      <c r="O463" s="565"/>
      <c r="P463" s="566"/>
      <c r="S463" s="518"/>
      <c r="X463" s="518"/>
      <c r="AA463" s="379"/>
    </row>
    <row r="464" spans="2:27" s="380" customFormat="1" ht="14.15" outlineLevel="4" x14ac:dyDescent="0.35">
      <c r="B464" s="377"/>
      <c r="C464" s="535" t="s">
        <v>393</v>
      </c>
      <c r="D464" s="540" t="s">
        <v>387</v>
      </c>
      <c r="E464" s="541">
        <f>AVERAGE('2.3 DA Interface'!M410:AK410)</f>
        <v>4352.6088745693505</v>
      </c>
      <c r="F464" s="527"/>
      <c r="H464" s="535" t="s">
        <v>596</v>
      </c>
      <c r="I464" s="540" t="s">
        <v>387</v>
      </c>
      <c r="J464" s="541">
        <f>AVERAGE('2.3 DA Interface'!M433:AK433)</f>
        <v>28288.541462228812</v>
      </c>
      <c r="K464" s="527"/>
      <c r="M464" s="535" t="s">
        <v>416</v>
      </c>
      <c r="N464" s="540" t="s">
        <v>387</v>
      </c>
      <c r="O464" s="541">
        <f>AVERAGE('2.3 DA Interface'!M479:AK479)</f>
        <v>10067.808749314199</v>
      </c>
      <c r="P464" s="527"/>
      <c r="S464" s="518"/>
      <c r="X464" s="518"/>
      <c r="AA464" s="379"/>
    </row>
    <row r="465" spans="2:27" s="380" customFormat="1" ht="14.15" outlineLevel="4" x14ac:dyDescent="0.35">
      <c r="B465" s="377"/>
      <c r="C465" s="523" t="s">
        <v>1520</v>
      </c>
      <c r="D465" s="524" t="s">
        <v>121</v>
      </c>
      <c r="E465" s="527"/>
      <c r="F465" s="532">
        <f>SUM(F466:F472)</f>
        <v>46605.034164822559</v>
      </c>
      <c r="H465" s="523" t="s">
        <v>1520</v>
      </c>
      <c r="I465" s="524" t="s">
        <v>121</v>
      </c>
      <c r="J465" s="527"/>
      <c r="K465" s="532">
        <f>SUM(K466:K472)</f>
        <v>569144.20201180805</v>
      </c>
      <c r="M465" s="523" t="s">
        <v>1520</v>
      </c>
      <c r="N465" s="524" t="s">
        <v>121</v>
      </c>
      <c r="O465" s="527"/>
      <c r="P465" s="532">
        <f>SUM(P466:P472)</f>
        <v>215996.05952402376</v>
      </c>
      <c r="S465" s="518"/>
      <c r="X465" s="518"/>
      <c r="AA465" s="379"/>
    </row>
    <row r="466" spans="2:27" s="380" customFormat="1" ht="14.15" outlineLevel="5" x14ac:dyDescent="0.35">
      <c r="B466" s="377"/>
      <c r="C466" s="527" t="s">
        <v>325</v>
      </c>
      <c r="D466" s="528" t="s">
        <v>326</v>
      </c>
      <c r="E466" s="1669">
        <v>5.4</v>
      </c>
      <c r="F466" s="527"/>
      <c r="H466" s="527" t="s">
        <v>325</v>
      </c>
      <c r="I466" s="528" t="s">
        <v>326</v>
      </c>
      <c r="J466" s="1669">
        <v>6.6</v>
      </c>
      <c r="K466" s="527"/>
      <c r="M466" s="527" t="s">
        <v>325</v>
      </c>
      <c r="N466" s="528" t="s">
        <v>326</v>
      </c>
      <c r="O466" s="1669">
        <v>12.2</v>
      </c>
      <c r="P466" s="527"/>
      <c r="S466" s="518"/>
      <c r="X466" s="518"/>
      <c r="AA466" s="379"/>
    </row>
    <row r="467" spans="2:27" s="380" customFormat="1" ht="14.15" outlineLevel="5" x14ac:dyDescent="0.35">
      <c r="B467" s="377"/>
      <c r="C467" s="527" t="s">
        <v>1779</v>
      </c>
      <c r="D467" s="528" t="s">
        <v>475</v>
      </c>
      <c r="E467" s="580">
        <f>Fuel</f>
        <v>1.4551039793051879</v>
      </c>
      <c r="F467" s="579"/>
      <c r="H467" s="527" t="s">
        <v>1779</v>
      </c>
      <c r="I467" s="528" t="s">
        <v>475</v>
      </c>
      <c r="J467" s="580">
        <f>Fuel</f>
        <v>1.4551039793051879</v>
      </c>
      <c r="K467" s="579"/>
      <c r="M467" s="527" t="s">
        <v>1779</v>
      </c>
      <c r="N467" s="528" t="s">
        <v>475</v>
      </c>
      <c r="O467" s="580">
        <f>Fuel</f>
        <v>1.4551039793051879</v>
      </c>
      <c r="P467" s="579"/>
      <c r="S467" s="518"/>
      <c r="X467" s="518"/>
      <c r="AA467" s="379"/>
    </row>
    <row r="468" spans="2:27" s="380" customFormat="1" ht="14.15" outlineLevel="5" x14ac:dyDescent="0.35">
      <c r="B468" s="377"/>
      <c r="C468" s="527" t="s">
        <v>1522</v>
      </c>
      <c r="D468" s="528" t="s">
        <v>121</v>
      </c>
      <c r="E468" s="578"/>
      <c r="F468" s="579">
        <f>E464*E466*E467</f>
        <v>34200.891866222664</v>
      </c>
      <c r="H468" s="527" t="s">
        <v>1522</v>
      </c>
      <c r="I468" s="528" t="s">
        <v>121</v>
      </c>
      <c r="J468" s="578"/>
      <c r="K468" s="579">
        <f>J464*J466*J467</f>
        <v>271674.27705283102</v>
      </c>
      <c r="M468" s="527" t="s">
        <v>1522</v>
      </c>
      <c r="N468" s="528" t="s">
        <v>121</v>
      </c>
      <c r="O468" s="578"/>
      <c r="P468" s="579">
        <f>O464*O466*O467</f>
        <v>178726.44460293028</v>
      </c>
      <c r="S468" s="518"/>
      <c r="X468" s="518"/>
      <c r="AA468" s="379"/>
    </row>
    <row r="469" spans="2:27" s="380" customFormat="1" ht="14.15" outlineLevel="5" x14ac:dyDescent="0.35">
      <c r="B469" s="377"/>
      <c r="C469" s="527" t="s">
        <v>1518</v>
      </c>
      <c r="D469" s="528" t="s">
        <v>328</v>
      </c>
      <c r="E469" s="1669">
        <v>1.2</v>
      </c>
      <c r="F469" s="527"/>
      <c r="H469" s="527" t="s">
        <v>1518</v>
      </c>
      <c r="I469" s="528" t="s">
        <v>328</v>
      </c>
      <c r="J469" s="1669">
        <v>1.2</v>
      </c>
      <c r="K469" s="527"/>
      <c r="M469" s="527" t="s">
        <v>1518</v>
      </c>
      <c r="N469" s="528" t="s">
        <v>328</v>
      </c>
      <c r="O469" s="1669">
        <v>4.5</v>
      </c>
      <c r="P469" s="527"/>
      <c r="S469" s="518"/>
      <c r="X469" s="518"/>
      <c r="AA469" s="379"/>
    </row>
    <row r="470" spans="2:27" s="380" customFormat="1" ht="14.15" outlineLevel="5" x14ac:dyDescent="0.35">
      <c r="B470" s="377"/>
      <c r="C470" s="527" t="s">
        <v>1756</v>
      </c>
      <c r="D470" s="528" t="s">
        <v>1755</v>
      </c>
      <c r="E470" s="580">
        <f>Electricity</f>
        <v>0.2627271073745478</v>
      </c>
      <c r="F470" s="579"/>
      <c r="H470" s="527" t="s">
        <v>1756</v>
      </c>
      <c r="I470" s="528" t="s">
        <v>1755</v>
      </c>
      <c r="J470" s="580">
        <f>Electricity</f>
        <v>0.2627271073745478</v>
      </c>
      <c r="K470" s="579"/>
      <c r="M470" s="527" t="s">
        <v>1756</v>
      </c>
      <c r="N470" s="528" t="s">
        <v>1755</v>
      </c>
      <c r="O470" s="580">
        <f>Electricity</f>
        <v>0.2627271073745478</v>
      </c>
      <c r="P470" s="579"/>
      <c r="S470" s="518"/>
      <c r="X470" s="518"/>
      <c r="AA470" s="379"/>
    </row>
    <row r="471" spans="2:27" s="380" customFormat="1" ht="14.15" outlineLevel="5" x14ac:dyDescent="0.35">
      <c r="B471" s="377"/>
      <c r="C471" s="527" t="s">
        <v>1519</v>
      </c>
      <c r="D471" s="528" t="s">
        <v>121</v>
      </c>
      <c r="E471" s="580"/>
      <c r="F471" s="579">
        <f>E464*E469*E470</f>
        <v>1372.2580069780697</v>
      </c>
      <c r="H471" s="527" t="s">
        <v>1519</v>
      </c>
      <c r="I471" s="528" t="s">
        <v>121</v>
      </c>
      <c r="J471" s="580"/>
      <c r="K471" s="579">
        <f>J464*J469*J470</f>
        <v>8918.6000042596024</v>
      </c>
      <c r="M471" s="527" t="s">
        <v>1519</v>
      </c>
      <c r="N471" s="528" t="s">
        <v>121</v>
      </c>
      <c r="O471" s="580"/>
      <c r="P471" s="579">
        <f>O464*O469*O470</f>
        <v>11902.888216383675</v>
      </c>
      <c r="S471" s="518"/>
      <c r="X471" s="518"/>
      <c r="AA471" s="379"/>
    </row>
    <row r="472" spans="2:27" s="380" customFormat="1" ht="14.15" outlineLevel="5" x14ac:dyDescent="0.35">
      <c r="B472" s="377"/>
      <c r="C472" s="527" t="s">
        <v>1734</v>
      </c>
      <c r="D472" s="528" t="s">
        <v>121</v>
      </c>
      <c r="E472" s="589"/>
      <c r="F472" s="1805">
        <v>11031.884291621829</v>
      </c>
      <c r="H472" s="527" t="s">
        <v>1734</v>
      </c>
      <c r="I472" s="528" t="s">
        <v>121</v>
      </c>
      <c r="J472" s="589"/>
      <c r="K472" s="1805">
        <v>288551.32495471748</v>
      </c>
      <c r="M472" s="527" t="s">
        <v>1734</v>
      </c>
      <c r="N472" s="528" t="s">
        <v>121</v>
      </c>
      <c r="O472" s="589"/>
      <c r="P472" s="1805">
        <v>25366.726704709803</v>
      </c>
      <c r="S472" s="518"/>
      <c r="X472" s="518"/>
      <c r="AA472" s="379"/>
    </row>
    <row r="473" spans="2:27" s="380" customFormat="1" ht="14.15" outlineLevel="5" x14ac:dyDescent="0.35">
      <c r="B473" s="377"/>
      <c r="C473" s="531" t="s">
        <v>621</v>
      </c>
      <c r="D473" s="562" t="s">
        <v>329</v>
      </c>
      <c r="E473" s="582"/>
      <c r="F473" s="2606">
        <f>IFERROR(F465/E464,0)</f>
        <v>10.707379300060285</v>
      </c>
      <c r="H473" s="531" t="s">
        <v>621</v>
      </c>
      <c r="I473" s="562" t="s">
        <v>329</v>
      </c>
      <c r="J473" s="582"/>
      <c r="K473" s="2606">
        <f>IFERROR(K465/J464,0)</f>
        <v>20.119248734394311</v>
      </c>
      <c r="M473" s="531" t="s">
        <v>621</v>
      </c>
      <c r="N473" s="562" t="s">
        <v>329</v>
      </c>
      <c r="O473" s="582"/>
      <c r="P473" s="2606">
        <f>IFERROR(P465/O464,0)</f>
        <v>21.454128192367282</v>
      </c>
      <c r="S473" s="518"/>
      <c r="X473" s="518"/>
      <c r="AA473" s="379"/>
    </row>
    <row r="474" spans="2:27" s="380" customFormat="1" ht="14.15" outlineLevel="4" x14ac:dyDescent="0.35">
      <c r="B474" s="377"/>
      <c r="C474" s="523" t="s">
        <v>1521</v>
      </c>
      <c r="D474" s="524" t="s">
        <v>121</v>
      </c>
      <c r="E474" s="527"/>
      <c r="F474" s="532">
        <f>F475+F476+F480+F481</f>
        <v>181580.21798775761</v>
      </c>
      <c r="H474" s="523" t="s">
        <v>1521</v>
      </c>
      <c r="I474" s="524" t="s">
        <v>121</v>
      </c>
      <c r="J474" s="527"/>
      <c r="K474" s="532">
        <f>K475+K476+K480+K481</f>
        <v>432306.75284902507</v>
      </c>
      <c r="M474" s="523" t="s">
        <v>1521</v>
      </c>
      <c r="N474" s="524" t="s">
        <v>121</v>
      </c>
      <c r="O474" s="527"/>
      <c r="P474" s="532">
        <f>P475+P476+P480+P481</f>
        <v>131317.62939273095</v>
      </c>
      <c r="S474" s="518"/>
      <c r="X474" s="518"/>
      <c r="AA474" s="379"/>
    </row>
    <row r="475" spans="2:27" s="380" customFormat="1" ht="14.15" outlineLevel="5" x14ac:dyDescent="0.35">
      <c r="B475" s="377"/>
      <c r="C475" s="527" t="s">
        <v>1566</v>
      </c>
      <c r="D475" s="528" t="s">
        <v>121</v>
      </c>
      <c r="E475" s="572"/>
      <c r="F475" s="2367">
        <f>SUMPRODUCT(E453:E458,H453:H458)*12</f>
        <v>126727.43054119548</v>
      </c>
      <c r="H475" s="527" t="s">
        <v>1566</v>
      </c>
      <c r="I475" s="528" t="s">
        <v>121</v>
      </c>
      <c r="J475" s="572"/>
      <c r="K475" s="2367">
        <f>SUMPRODUCT(E453:E458,I453:I458)*12</f>
        <v>158012.03228733558</v>
      </c>
      <c r="M475" s="527" t="s">
        <v>1566</v>
      </c>
      <c r="N475" s="528" t="s">
        <v>121</v>
      </c>
      <c r="O475" s="572"/>
      <c r="P475" s="2367">
        <f>SUMPRODUCT(E453:E458,J453:J458)*12</f>
        <v>81313.593455798007</v>
      </c>
      <c r="S475" s="518"/>
      <c r="X475" s="518"/>
      <c r="AA475" s="379"/>
    </row>
    <row r="476" spans="2:27" s="380" customFormat="1" ht="14.15" outlineLevel="5" x14ac:dyDescent="0.35">
      <c r="B476" s="377"/>
      <c r="C476" s="527" t="s">
        <v>40</v>
      </c>
      <c r="D476" s="528" t="s">
        <v>121</v>
      </c>
      <c r="E476" s="530">
        <f>SUM(E477:E479)</f>
        <v>2019883.0985950811</v>
      </c>
      <c r="F476" s="530">
        <f>SUM(F477:F479)</f>
        <v>26991.332949146425</v>
      </c>
      <c r="H476" s="527" t="s">
        <v>40</v>
      </c>
      <c r="I476" s="528" t="s">
        <v>121</v>
      </c>
      <c r="J476" s="530">
        <f>SUM(J477:J479)</f>
        <v>8255834.2706560986</v>
      </c>
      <c r="K476" s="530">
        <f>SUM(K477:K479)</f>
        <v>155610.9825367906</v>
      </c>
      <c r="M476" s="527" t="s">
        <v>40</v>
      </c>
      <c r="N476" s="528" t="s">
        <v>121</v>
      </c>
      <c r="O476" s="530">
        <f>SUM(O477:O479)</f>
        <v>837203.93696014758</v>
      </c>
      <c r="P476" s="530">
        <f>SUM(P477:P479)</f>
        <v>13407.090645567167</v>
      </c>
      <c r="S476" s="518"/>
      <c r="X476" s="518"/>
      <c r="AA476" s="379"/>
    </row>
    <row r="477" spans="2:27" s="380" customFormat="1" ht="14.15" outlineLevel="5" x14ac:dyDescent="0.35">
      <c r="B477" s="377"/>
      <c r="C477" s="1167" t="str">
        <f>+"Building and construction @ "&amp;TEXT('1. INPUT General assumptions'!$F$82,"0.0%")&amp;" of CAPEX"</f>
        <v>Building and construction @ 0.5% of CAPEX</v>
      </c>
      <c r="D477" s="528" t="s">
        <v>121</v>
      </c>
      <c r="E477" s="530">
        <f>'3.1 INPUT CAPEX '!F118*'2.3 DA Interface'!F490+'3.1 INPUT CAPEX '!F119+'3.1 INPUT CAPEX '!F120*'2.3 DA Interface'!F504</f>
        <v>1345588.8418391175</v>
      </c>
      <c r="F477" s="530">
        <f>E477*'1. INPUT General assumptions'!$F$82</f>
        <v>6727.9442091955871</v>
      </c>
      <c r="H477" s="1167" t="s">
        <v>49</v>
      </c>
      <c r="I477" s="528" t="s">
        <v>121</v>
      </c>
      <c r="J477" s="530">
        <f>'3.1 INPUT CAPEX '!F118*'2.3 DA Interface'!F491+'3.1 INPUT CAPEX '!F120*'2.3 DA Interface'!F505</f>
        <v>3685502.3078151639</v>
      </c>
      <c r="K477" s="530">
        <f>J477*'1. INPUT General assumptions'!$F$82</f>
        <v>18427.511539075818</v>
      </c>
      <c r="M477" s="1167" t="str">
        <f>+"Building and construction @ "&amp;TEXT('1. INPUT General assumptions'!$F$82,"0.0%")&amp;" of CAPEX"</f>
        <v>Building and construction @ 0.5% of CAPEX</v>
      </c>
      <c r="N477" s="528" t="s">
        <v>121</v>
      </c>
      <c r="O477" s="530">
        <f>'3.1 INPUT CAPEX '!F118*'2.3 DA Interface'!F494+'3.1 INPUT CAPEX '!F123</f>
        <v>469785.01721231319</v>
      </c>
      <c r="P477" s="530">
        <f>O477*'1. INPUT General assumptions'!$F$82</f>
        <v>2348.9250860615662</v>
      </c>
      <c r="S477" s="518"/>
      <c r="X477" s="518"/>
      <c r="AA477" s="379"/>
    </row>
    <row r="478" spans="2:27" s="380" customFormat="1" ht="14.15" outlineLevel="5" x14ac:dyDescent="0.35">
      <c r="B478" s="377"/>
      <c r="C478" s="1167" t="str">
        <f>+"Plant and machinery @ "&amp;TEXT('1. INPUT General assumptions'!$F$83,"0.0%")&amp;" of CAPEX"</f>
        <v>Plant and machinery @ 3.0% of CAPEX</v>
      </c>
      <c r="D478" s="528" t="s">
        <v>121</v>
      </c>
      <c r="E478" s="530">
        <f>('3.1 INPUT CAPEX '!F195+'3.1 INPUT CAPEX '!F232)*'2.3 DA Interface'!F490+'3.1 INPUT CAPEX '!F196+'3.1 INPUT CAPEX '!F233+('3.1 INPUT CAPEX '!F197+'3.1 INPUT CAPEX '!F234)*'2.3 DA Interface'!F504</f>
        <v>673142.22218023229</v>
      </c>
      <c r="F478" s="530">
        <f>E478*'1. INPUT General assumptions'!$F$83</f>
        <v>20194.266665406969</v>
      </c>
      <c r="H478" s="1167" t="s">
        <v>50</v>
      </c>
      <c r="I478" s="528" t="s">
        <v>121</v>
      </c>
      <c r="J478" s="530">
        <f>('3.1 INPUT CAPEX '!F195+'3.1 INPUT CAPEX '!F232)*'2.3 DA Interface'!F491+('3.1 INPUT CAPEX '!F197+'3.1 INPUT CAPEX '!F234)*'2.3 DA Interface'!F505</f>
        <v>4567881.5590913743</v>
      </c>
      <c r="K478" s="530">
        <f>J478*'1. INPUT General assumptions'!$F$83</f>
        <v>137036.44677274121</v>
      </c>
      <c r="M478" s="1167" t="str">
        <f>+"Plant and machinery @ "&amp;TEXT('1. INPUT General assumptions'!$F$83,"0.0%")&amp;" of CAPEX"</f>
        <v>Plant and machinery @ 3.0% of CAPEX</v>
      </c>
      <c r="N478" s="528" t="s">
        <v>121</v>
      </c>
      <c r="O478" s="530">
        <f>('3.1 INPUT CAPEX '!F195+'3.1 INPUT CAPEX '!F232)*'2.3 DA Interface'!F494+'3.1 INPUT CAPEX '!F200+'3.1 INPUT CAPEX '!F219</f>
        <v>366232.32084548217</v>
      </c>
      <c r="P478" s="530">
        <f>O478*'1. INPUT General assumptions'!$F$83</f>
        <v>10986.969625364465</v>
      </c>
      <c r="S478" s="518"/>
      <c r="X478" s="518"/>
      <c r="AA478" s="379"/>
    </row>
    <row r="479" spans="2:27" s="380" customFormat="1" ht="14.15" outlineLevel="5" x14ac:dyDescent="0.35">
      <c r="B479" s="377"/>
      <c r="C479" s="1167" t="str">
        <f>+"Mobile equipment  @ "&amp;TEXT('1. INPUT General assumptions'!$F$84,"0.0%")&amp;" of CAPEX"</f>
        <v>Mobile equipment  @ 6.0% of CAPEX</v>
      </c>
      <c r="D479" s="528" t="s">
        <v>121</v>
      </c>
      <c r="E479" s="530">
        <f>'3.1 INPUT CAPEX '!F270*'2.3 DA Interface'!F490+'3.1 INPUT CAPEX '!F271+'3.1 INPUT CAPEX '!F272*'2.3 DA Interface'!F504</f>
        <v>1152.0345757311657</v>
      </c>
      <c r="F479" s="530">
        <f>E479*'1. INPUT General assumptions'!$F$84</f>
        <v>69.122074543869942</v>
      </c>
      <c r="H479" s="1167" t="s">
        <v>1013</v>
      </c>
      <c r="I479" s="528" t="s">
        <v>121</v>
      </c>
      <c r="J479" s="530">
        <f>'3.1 INPUT CAPEX '!F270*'2.3 DA Interface'!F491+'3.1 INPUT CAPEX '!F272*'2.3 DA Interface'!F505</f>
        <v>2450.4037495596094</v>
      </c>
      <c r="K479" s="530">
        <f>J479*'1. INPUT General assumptions'!$F$84</f>
        <v>147.02422497357657</v>
      </c>
      <c r="M479" s="1167" t="str">
        <f>+"Mobile equipment  @ "&amp;TEXT('1. INPUT General assumptions'!$F$84,"0.0%")&amp;" of CAPEX"</f>
        <v>Mobile equipment  @ 6.0% of CAPEX</v>
      </c>
      <c r="N479" s="528" t="s">
        <v>121</v>
      </c>
      <c r="O479" s="530">
        <f>'3.1 INPUT CAPEX '!F270*'2.3 DA Interface'!F494+'3.1 INPUT CAPEX '!F275</f>
        <v>1186.5989023522382</v>
      </c>
      <c r="P479" s="530">
        <f>O479*'1. INPUT General assumptions'!$F$84</f>
        <v>71.195934141134288</v>
      </c>
      <c r="S479" s="518"/>
      <c r="X479" s="518"/>
      <c r="AA479" s="379"/>
    </row>
    <row r="480" spans="2:27" s="380" customFormat="1" ht="14.15" outlineLevel="5" x14ac:dyDescent="0.35">
      <c r="B480" s="377"/>
      <c r="C480" s="2368" t="str">
        <f>+"Insurance @ "&amp;TEXT('1. INPUT General assumptions'!$F$85,"0.0%")&amp;" of CAPEX"</f>
        <v>Insurance @ 0.5% of CAPEX</v>
      </c>
      <c r="D480" s="528" t="s">
        <v>121</v>
      </c>
      <c r="E480" s="527"/>
      <c r="F480" s="530">
        <f>'1. INPUT General assumptions'!$F$85*E476</f>
        <v>10099.415492975406</v>
      </c>
      <c r="H480" s="527" t="s">
        <v>45</v>
      </c>
      <c r="I480" s="528" t="s">
        <v>121</v>
      </c>
      <c r="J480" s="527"/>
      <c r="K480" s="530">
        <f>'1. INPUT General assumptions'!$F$85*J476</f>
        <v>41279.171353280493</v>
      </c>
      <c r="M480" s="2368" t="str">
        <f>+"Insurance @ "&amp;TEXT('1. INPUT General assumptions'!$F$85,"0.0%")&amp;" of CAPEX"</f>
        <v>Insurance @ 0.5% of CAPEX</v>
      </c>
      <c r="N480" s="528" t="s">
        <v>121</v>
      </c>
      <c r="O480" s="527"/>
      <c r="P480" s="530">
        <f>'1. INPUT General assumptions'!$F$85*O476</f>
        <v>4186.0196848007381</v>
      </c>
      <c r="S480" s="518"/>
      <c r="X480" s="518"/>
      <c r="AA480" s="379"/>
    </row>
    <row r="481" spans="2:27" s="380" customFormat="1" ht="14.15" outlineLevel="5" x14ac:dyDescent="0.35">
      <c r="B481" s="377"/>
      <c r="C481" s="527" t="s">
        <v>1565</v>
      </c>
      <c r="D481" s="528" t="s">
        <v>121</v>
      </c>
      <c r="E481" s="527"/>
      <c r="F481" s="1870">
        <v>17762.039004440314</v>
      </c>
      <c r="H481" s="527" t="s">
        <v>1565</v>
      </c>
      <c r="I481" s="528" t="s">
        <v>121</v>
      </c>
      <c r="J481" s="527"/>
      <c r="K481" s="1870">
        <v>77404.566671618406</v>
      </c>
      <c r="M481" s="527" t="s">
        <v>1565</v>
      </c>
      <c r="N481" s="528" t="s">
        <v>121</v>
      </c>
      <c r="O481" s="527"/>
      <c r="P481" s="1870">
        <v>32410.925606565052</v>
      </c>
      <c r="S481" s="518"/>
      <c r="X481" s="518"/>
      <c r="AA481" s="379"/>
    </row>
    <row r="482" spans="2:27" s="380" customFormat="1" ht="14.15" outlineLevel="4" x14ac:dyDescent="0.35">
      <c r="B482" s="377"/>
      <c r="C482" s="523" t="s">
        <v>623</v>
      </c>
      <c r="D482" s="524" t="s">
        <v>121</v>
      </c>
      <c r="E482" s="532"/>
      <c r="F482" s="532">
        <f>F474+F465</f>
        <v>228185.25215258019</v>
      </c>
      <c r="H482" s="523" t="s">
        <v>623</v>
      </c>
      <c r="I482" s="524" t="s">
        <v>121</v>
      </c>
      <c r="J482" s="532"/>
      <c r="K482" s="532">
        <f>K474+K465</f>
        <v>1001450.9548608331</v>
      </c>
      <c r="M482" s="523" t="s">
        <v>623</v>
      </c>
      <c r="N482" s="524" t="s">
        <v>121</v>
      </c>
      <c r="O482" s="532"/>
      <c r="P482" s="532">
        <f>P474+P465</f>
        <v>347313.68891675468</v>
      </c>
      <c r="S482" s="518"/>
      <c r="X482" s="518"/>
      <c r="AA482" s="379"/>
    </row>
    <row r="483" spans="2:27" s="380" customFormat="1" ht="14.15" outlineLevel="4" x14ac:dyDescent="0.35">
      <c r="B483" s="377"/>
      <c r="C483" s="535" t="s">
        <v>2140</v>
      </c>
      <c r="D483" s="518" t="s">
        <v>35</v>
      </c>
      <c r="E483" s="571">
        <f>'1. INPUT General assumptions'!$F$86</f>
        <v>0.05</v>
      </c>
      <c r="F483" s="530">
        <f>F482*E483</f>
        <v>11409.262607629011</v>
      </c>
      <c r="H483" s="535" t="s">
        <v>2140</v>
      </c>
      <c r="I483" s="518" t="s">
        <v>35</v>
      </c>
      <c r="J483" s="571">
        <f>'1. INPUT General assumptions'!$F$86</f>
        <v>0.05</v>
      </c>
      <c r="K483" s="530">
        <f>K482*J483</f>
        <v>50072.547743041658</v>
      </c>
      <c r="M483" s="535" t="s">
        <v>2140</v>
      </c>
      <c r="N483" s="518" t="s">
        <v>35</v>
      </c>
      <c r="O483" s="571">
        <f>'1. INPUT General assumptions'!$F$86</f>
        <v>0.05</v>
      </c>
      <c r="P483" s="530">
        <f>P482*O483</f>
        <v>17365.684445837735</v>
      </c>
      <c r="S483" s="518"/>
      <c r="X483" s="518"/>
      <c r="AA483" s="379"/>
    </row>
    <row r="484" spans="2:27" s="380" customFormat="1" ht="14.15" outlineLevel="4" x14ac:dyDescent="0.35">
      <c r="B484" s="377"/>
      <c r="C484" s="523" t="s">
        <v>624</v>
      </c>
      <c r="D484" s="524" t="s">
        <v>121</v>
      </c>
      <c r="E484" s="532"/>
      <c r="F484" s="532">
        <f>+F482+F483</f>
        <v>239594.51476020919</v>
      </c>
      <c r="H484" s="523" t="s">
        <v>624</v>
      </c>
      <c r="I484" s="524" t="s">
        <v>121</v>
      </c>
      <c r="J484" s="532"/>
      <c r="K484" s="532">
        <f>+K482+K483</f>
        <v>1051523.5026038748</v>
      </c>
      <c r="M484" s="523" t="s">
        <v>624</v>
      </c>
      <c r="N484" s="524" t="s">
        <v>121</v>
      </c>
      <c r="O484" s="532"/>
      <c r="P484" s="532">
        <f>+P482+P483</f>
        <v>364679.37336259242</v>
      </c>
      <c r="S484" s="518"/>
      <c r="X484" s="518"/>
      <c r="AA484" s="379"/>
    </row>
    <row r="485" spans="2:27" s="380" customFormat="1" ht="14.15" outlineLevel="3" x14ac:dyDescent="0.35">
      <c r="B485" s="377"/>
      <c r="C485" s="537"/>
      <c r="D485" s="538"/>
      <c r="F485" s="590"/>
      <c r="H485" s="537"/>
      <c r="I485" s="538"/>
      <c r="K485" s="590"/>
      <c r="M485" s="537"/>
      <c r="N485" s="538"/>
      <c r="P485" s="590"/>
      <c r="S485" s="518"/>
      <c r="X485" s="518"/>
      <c r="AA485" s="379"/>
    </row>
    <row r="486" spans="2:27" s="380" customFormat="1" ht="14.15" outlineLevel="3" x14ac:dyDescent="0.35">
      <c r="B486" s="377"/>
      <c r="C486" s="583" t="s">
        <v>587</v>
      </c>
      <c r="D486" s="564"/>
      <c r="E486" s="565"/>
      <c r="F486" s="566"/>
      <c r="I486" s="518"/>
      <c r="N486" s="518"/>
      <c r="S486" s="518"/>
      <c r="X486" s="518"/>
      <c r="AA486" s="379"/>
    </row>
    <row r="487" spans="2:27" s="380" customFormat="1" ht="14.15" outlineLevel="4" x14ac:dyDescent="0.35">
      <c r="B487" s="377"/>
      <c r="C487" s="535" t="s">
        <v>347</v>
      </c>
      <c r="D487" s="540" t="s">
        <v>387</v>
      </c>
      <c r="E487" s="541">
        <f>AVERAGE('2.3 DA Interface'!M446:AK446)</f>
        <v>17673.3692696</v>
      </c>
      <c r="F487" s="527"/>
      <c r="I487" s="518"/>
      <c r="N487" s="518"/>
      <c r="S487" s="518"/>
      <c r="X487" s="518"/>
      <c r="AA487" s="379"/>
    </row>
    <row r="488" spans="2:27" s="380" customFormat="1" ht="14.15" outlineLevel="4" x14ac:dyDescent="0.35">
      <c r="B488" s="377"/>
      <c r="C488" s="523" t="s">
        <v>1520</v>
      </c>
      <c r="D488" s="524" t="s">
        <v>121</v>
      </c>
      <c r="E488" s="527"/>
      <c r="F488" s="532">
        <f>SUM(F489:F495)</f>
        <v>215891.16095569363</v>
      </c>
      <c r="I488" s="518"/>
      <c r="N488" s="518"/>
      <c r="S488" s="518"/>
      <c r="X488" s="518"/>
      <c r="AA488" s="379"/>
    </row>
    <row r="489" spans="2:27" s="380" customFormat="1" ht="14.15" outlineLevel="5" x14ac:dyDescent="0.35">
      <c r="B489" s="377"/>
      <c r="C489" s="527" t="s">
        <v>325</v>
      </c>
      <c r="D489" s="528" t="s">
        <v>326</v>
      </c>
      <c r="E489" s="1669">
        <v>6.2</v>
      </c>
      <c r="F489" s="527"/>
      <c r="I489" s="518"/>
      <c r="N489" s="518"/>
      <c r="S489" s="518"/>
      <c r="X489" s="518"/>
      <c r="AA489" s="379"/>
    </row>
    <row r="490" spans="2:27" s="380" customFormat="1" ht="14.15" outlineLevel="5" x14ac:dyDescent="0.35">
      <c r="B490" s="377"/>
      <c r="C490" s="527" t="s">
        <v>1779</v>
      </c>
      <c r="D490" s="528" t="s">
        <v>475</v>
      </c>
      <c r="E490" s="580">
        <f>Fuel</f>
        <v>1.4551039793051879</v>
      </c>
      <c r="F490" s="579"/>
      <c r="I490" s="518"/>
      <c r="N490" s="518"/>
      <c r="S490" s="518"/>
      <c r="X490" s="518"/>
      <c r="AA490" s="379"/>
    </row>
    <row r="491" spans="2:27" s="380" customFormat="1" ht="14.15" outlineLevel="5" x14ac:dyDescent="0.35">
      <c r="B491" s="377"/>
      <c r="C491" s="527" t="s">
        <v>1522</v>
      </c>
      <c r="D491" s="528" t="s">
        <v>121</v>
      </c>
      <c r="E491" s="578"/>
      <c r="F491" s="579">
        <f>E487*E489*E490</f>
        <v>159442.85770193487</v>
      </c>
      <c r="I491" s="518"/>
      <c r="N491" s="518"/>
      <c r="S491" s="518"/>
      <c r="X491" s="518"/>
      <c r="AA491" s="379"/>
    </row>
    <row r="492" spans="2:27" s="380" customFormat="1" ht="14.15" outlineLevel="5" x14ac:dyDescent="0.35">
      <c r="B492" s="377"/>
      <c r="C492" s="527" t="s">
        <v>1518</v>
      </c>
      <c r="D492" s="528" t="s">
        <v>328</v>
      </c>
      <c r="E492" s="1669">
        <v>2.1</v>
      </c>
      <c r="F492" s="527"/>
      <c r="I492" s="518"/>
      <c r="N492" s="518"/>
      <c r="S492" s="518"/>
      <c r="X492" s="518"/>
      <c r="AA492" s="379"/>
    </row>
    <row r="493" spans="2:27" s="380" customFormat="1" ht="14.15" outlineLevel="5" x14ac:dyDescent="0.35">
      <c r="B493" s="377"/>
      <c r="C493" s="527" t="s">
        <v>1756</v>
      </c>
      <c r="D493" s="528" t="s">
        <v>1755</v>
      </c>
      <c r="E493" s="580">
        <f>Electricity</f>
        <v>0.2627271073745478</v>
      </c>
      <c r="F493" s="579"/>
      <c r="I493" s="518"/>
      <c r="N493" s="518"/>
      <c r="S493" s="518"/>
      <c r="X493" s="518"/>
      <c r="AA493" s="379"/>
    </row>
    <row r="494" spans="2:27" s="380" customFormat="1" ht="14.15" outlineLevel="5" x14ac:dyDescent="0.35">
      <c r="B494" s="377"/>
      <c r="C494" s="527" t="s">
        <v>1519</v>
      </c>
      <c r="D494" s="528" t="s">
        <v>121</v>
      </c>
      <c r="E494" s="580"/>
      <c r="F494" s="579">
        <f>E487*E492*E493</f>
        <v>9750.8736901048887</v>
      </c>
      <c r="I494" s="518"/>
      <c r="N494" s="518"/>
      <c r="S494" s="518"/>
      <c r="X494" s="518"/>
      <c r="AA494" s="379"/>
    </row>
    <row r="495" spans="2:27" s="380" customFormat="1" ht="14.15" outlineLevel="5" x14ac:dyDescent="0.35">
      <c r="B495" s="377"/>
      <c r="C495" s="527" t="s">
        <v>1734</v>
      </c>
      <c r="D495" s="528" t="s">
        <v>121</v>
      </c>
      <c r="E495" s="589"/>
      <c r="F495" s="1805">
        <v>46697.429563653852</v>
      </c>
      <c r="I495" s="518"/>
      <c r="N495" s="518"/>
      <c r="S495" s="518"/>
      <c r="X495" s="518"/>
      <c r="AA495" s="379"/>
    </row>
    <row r="496" spans="2:27" s="380" customFormat="1" ht="14.15" outlineLevel="5" x14ac:dyDescent="0.35">
      <c r="B496" s="377"/>
      <c r="C496" s="531" t="s">
        <v>621</v>
      </c>
      <c r="D496" s="562" t="s">
        <v>329</v>
      </c>
      <c r="E496" s="582"/>
      <c r="F496" s="2606">
        <f>IFERROR(F488/E487,0)</f>
        <v>12.215619877702011</v>
      </c>
      <c r="I496" s="518"/>
      <c r="N496" s="518"/>
      <c r="S496" s="518"/>
      <c r="X496" s="518"/>
      <c r="AA496" s="379"/>
    </row>
    <row r="497" spans="2:27" s="380" customFormat="1" ht="14.15" outlineLevel="4" x14ac:dyDescent="0.35">
      <c r="B497" s="377"/>
      <c r="C497" s="523" t="s">
        <v>1521</v>
      </c>
      <c r="D497" s="524" t="s">
        <v>121</v>
      </c>
      <c r="E497" s="527"/>
      <c r="F497" s="532">
        <f>F498+F499+F503+F504</f>
        <v>244520.02106451854</v>
      </c>
      <c r="I497" s="518"/>
      <c r="N497" s="518"/>
      <c r="S497" s="518"/>
      <c r="X497" s="518"/>
      <c r="AA497" s="379"/>
    </row>
    <row r="498" spans="2:27" s="380" customFormat="1" ht="14.15" outlineLevel="5" x14ac:dyDescent="0.35">
      <c r="B498" s="377"/>
      <c r="C498" s="527" t="s">
        <v>1566</v>
      </c>
      <c r="D498" s="528" t="s">
        <v>121</v>
      </c>
      <c r="E498" s="572"/>
      <c r="F498" s="1884">
        <f>SUMPRODUCT(E453:E458,M453:M458)*12</f>
        <v>119358.85390368877</v>
      </c>
      <c r="I498" s="518"/>
      <c r="N498" s="518"/>
      <c r="S498" s="518"/>
      <c r="X498" s="518"/>
      <c r="AA498" s="379"/>
    </row>
    <row r="499" spans="2:27" s="380" customFormat="1" ht="14.15" outlineLevel="5" x14ac:dyDescent="0.35">
      <c r="B499" s="377"/>
      <c r="C499" s="527" t="s">
        <v>40</v>
      </c>
      <c r="D499" s="528" t="s">
        <v>121</v>
      </c>
      <c r="E499" s="530">
        <f>SUM(E500:E502)</f>
        <v>3002033.1018359973</v>
      </c>
      <c r="F499" s="530">
        <f>SUM(F500:F502)</f>
        <v>73282.269870456759</v>
      </c>
      <c r="I499" s="518"/>
      <c r="N499" s="518"/>
      <c r="S499" s="518"/>
      <c r="X499" s="518"/>
      <c r="AA499" s="379"/>
    </row>
    <row r="500" spans="2:27" s="380" customFormat="1" ht="14.15" outlineLevel="5" x14ac:dyDescent="0.35">
      <c r="B500" s="377"/>
      <c r="C500" s="1167" t="str">
        <f>+"Building and construction @ "&amp;TEXT('1. INPUT General assumptions'!$F$82,"0.0%")&amp;" of CAPEX"</f>
        <v>Building and construction @ 0.5% of CAPEX</v>
      </c>
      <c r="D500" s="528" t="s">
        <v>121</v>
      </c>
      <c r="E500" s="530">
        <f>'3.1 INPUT CAPEX '!F118*'2.3 DA Interface'!F495+'3.1 INPUT CAPEX '!F124</f>
        <v>672004.94138665579</v>
      </c>
      <c r="F500" s="530">
        <f>E500*'1. INPUT General assumptions'!$F$82</f>
        <v>3360.024706933279</v>
      </c>
      <c r="I500" s="518"/>
      <c r="N500" s="518"/>
      <c r="S500" s="518"/>
      <c r="X500" s="518"/>
      <c r="AA500" s="379"/>
    </row>
    <row r="501" spans="2:27" s="380" customFormat="1" ht="14.15" outlineLevel="5" x14ac:dyDescent="0.35">
      <c r="B501" s="377"/>
      <c r="C501" s="1167" t="str">
        <f>+"Plant and machinery @ "&amp;TEXT('1. INPUT General assumptions'!$F$83,"0.0%")&amp;" of CAPEX"</f>
        <v>Plant and machinery @ 3.0% of CAPEX</v>
      </c>
      <c r="D501" s="528" t="s">
        <v>121</v>
      </c>
      <c r="E501" s="530">
        <f>('3.1 INPUT CAPEX '!F195+'3.1 INPUT CAPEX '!F232)*'2.3 DA Interface'!F495+'3.1 INPUT CAPEX '!F201+'3.1 INPUT CAPEX '!F238</f>
        <v>2329314.8154479009</v>
      </c>
      <c r="F501" s="530">
        <f>E501*'1. INPUT General assumptions'!$F$83</f>
        <v>69879.44446343703</v>
      </c>
      <c r="I501" s="518"/>
      <c r="N501" s="518"/>
      <c r="S501" s="518"/>
      <c r="X501" s="518"/>
      <c r="AA501" s="379"/>
    </row>
    <row r="502" spans="2:27" s="380" customFormat="1" ht="14.15" outlineLevel="5" x14ac:dyDescent="0.35">
      <c r="B502" s="377"/>
      <c r="C502" s="1167" t="str">
        <f>+"Mobile equipment  @ "&amp;TEXT('1. INPUT General assumptions'!$F$84,"0.0%")&amp;" of CAPEX"</f>
        <v>Mobile equipment  @ 6.0% of CAPEX</v>
      </c>
      <c r="D502" s="528" t="s">
        <v>121</v>
      </c>
      <c r="E502" s="530">
        <f>'3.1 INPUT CAPEX '!F270*'2.3 DA Interface'!F495+'3.1 INPUT CAPEX '!F276</f>
        <v>713.34500144065282</v>
      </c>
      <c r="F502" s="530">
        <f>E502*'1. INPUT General assumptions'!$F$84</f>
        <v>42.800700086439164</v>
      </c>
      <c r="I502" s="518"/>
      <c r="N502" s="518"/>
      <c r="S502" s="518"/>
      <c r="X502" s="518"/>
      <c r="AA502" s="379"/>
    </row>
    <row r="503" spans="2:27" s="380" customFormat="1" ht="14.15" outlineLevel="5" x14ac:dyDescent="0.35">
      <c r="B503" s="377"/>
      <c r="C503" s="2368" t="str">
        <f>+"Insurance @ "&amp;TEXT('1. INPUT General assumptions'!$F$85,"0.0%")&amp;" of CAPEX"</f>
        <v>Insurance @ 0.5% of CAPEX</v>
      </c>
      <c r="D503" s="528" t="s">
        <v>121</v>
      </c>
      <c r="E503" s="527"/>
      <c r="F503" s="530">
        <f>'1. INPUT General assumptions'!$F$85*E499</f>
        <v>15010.165509179988</v>
      </c>
      <c r="I503" s="518"/>
      <c r="N503" s="518"/>
      <c r="S503" s="518"/>
      <c r="X503" s="518"/>
      <c r="AA503" s="379"/>
    </row>
    <row r="504" spans="2:27" s="380" customFormat="1" ht="14.15" outlineLevel="5" x14ac:dyDescent="0.35">
      <c r="B504" s="377"/>
      <c r="C504" s="527" t="s">
        <v>1565</v>
      </c>
      <c r="D504" s="528" t="s">
        <v>121</v>
      </c>
      <c r="E504" s="527"/>
      <c r="F504" s="1870">
        <v>36868.731781193033</v>
      </c>
      <c r="I504" s="518"/>
      <c r="N504" s="518"/>
      <c r="S504" s="518"/>
      <c r="X504" s="518"/>
      <c r="AA504" s="379"/>
    </row>
    <row r="505" spans="2:27" s="380" customFormat="1" ht="14.15" outlineLevel="4" x14ac:dyDescent="0.35">
      <c r="B505" s="377"/>
      <c r="C505" s="523" t="s">
        <v>623</v>
      </c>
      <c r="D505" s="524" t="s">
        <v>121</v>
      </c>
      <c r="E505" s="532"/>
      <c r="F505" s="532">
        <f>F497+F488</f>
        <v>460411.18202021217</v>
      </c>
      <c r="I505" s="518"/>
      <c r="N505" s="518"/>
      <c r="S505" s="518"/>
      <c r="X505" s="518"/>
      <c r="AA505" s="379"/>
    </row>
    <row r="506" spans="2:27" s="380" customFormat="1" ht="14.15" outlineLevel="4" x14ac:dyDescent="0.35">
      <c r="B506" s="377"/>
      <c r="C506" s="535" t="s">
        <v>2140</v>
      </c>
      <c r="D506" s="518" t="s">
        <v>35</v>
      </c>
      <c r="E506" s="571">
        <f>'1. INPUT General assumptions'!$F$86</f>
        <v>0.05</v>
      </c>
      <c r="F506" s="530">
        <f>F505*E506</f>
        <v>23020.559101010611</v>
      </c>
      <c r="I506" s="518"/>
      <c r="N506" s="518"/>
      <c r="S506" s="518"/>
      <c r="X506" s="518"/>
      <c r="AA506" s="379"/>
    </row>
    <row r="507" spans="2:27" s="380" customFormat="1" ht="14.15" outlineLevel="4" x14ac:dyDescent="0.35">
      <c r="B507" s="377"/>
      <c r="C507" s="523" t="s">
        <v>624</v>
      </c>
      <c r="D507" s="524" t="s">
        <v>121</v>
      </c>
      <c r="E507" s="532"/>
      <c r="F507" s="532">
        <f>+F505+F506</f>
        <v>483431.74112122279</v>
      </c>
      <c r="I507" s="518"/>
      <c r="N507" s="518"/>
      <c r="S507" s="518"/>
      <c r="X507" s="518"/>
      <c r="AA507" s="379"/>
    </row>
    <row r="508" spans="2:27" s="380" customFormat="1" ht="14.15" outlineLevel="3" x14ac:dyDescent="0.35">
      <c r="B508" s="377"/>
      <c r="D508" s="518"/>
      <c r="I508" s="518"/>
      <c r="N508" s="518"/>
      <c r="S508" s="518"/>
      <c r="X508" s="518"/>
      <c r="AA508" s="379"/>
    </row>
    <row r="509" spans="2:27" s="380" customFormat="1" ht="14.15" outlineLevel="3" x14ac:dyDescent="0.35">
      <c r="B509" s="377"/>
      <c r="C509" s="583" t="s">
        <v>489</v>
      </c>
      <c r="D509" s="564"/>
      <c r="E509" s="565"/>
      <c r="F509" s="566"/>
      <c r="I509" s="518"/>
      <c r="N509" s="518"/>
      <c r="S509" s="518"/>
      <c r="X509" s="518"/>
      <c r="AA509" s="379"/>
    </row>
    <row r="510" spans="2:27" s="380" customFormat="1" ht="14.15" outlineLevel="4" x14ac:dyDescent="0.35">
      <c r="B510" s="377"/>
      <c r="C510" s="539"/>
      <c r="D510" s="518"/>
      <c r="I510" s="518"/>
      <c r="N510" s="518"/>
      <c r="S510" s="518"/>
      <c r="X510" s="518"/>
      <c r="AA510" s="379"/>
    </row>
    <row r="511" spans="2:27" s="380" customFormat="1" ht="14.15" outlineLevel="4" x14ac:dyDescent="0.35">
      <c r="B511" s="377"/>
      <c r="C511" s="583" t="s">
        <v>590</v>
      </c>
      <c r="D511" s="564"/>
      <c r="E511" s="565"/>
      <c r="F511" s="566"/>
      <c r="H511" s="583" t="s">
        <v>591</v>
      </c>
      <c r="I511" s="564"/>
      <c r="J511" s="565"/>
      <c r="K511" s="566"/>
      <c r="M511" s="583" t="s">
        <v>566</v>
      </c>
      <c r="N511" s="564"/>
      <c r="O511" s="565"/>
      <c r="P511" s="566"/>
      <c r="R511" s="583" t="s">
        <v>592</v>
      </c>
      <c r="S511" s="564"/>
      <c r="T511" s="565"/>
      <c r="U511" s="566"/>
      <c r="X511" s="518"/>
      <c r="AA511" s="379"/>
    </row>
    <row r="512" spans="2:27" s="380" customFormat="1" ht="14.15" outlineLevel="4" x14ac:dyDescent="0.35">
      <c r="B512" s="377"/>
      <c r="C512" s="535" t="s">
        <v>600</v>
      </c>
      <c r="D512" s="540" t="s">
        <v>387</v>
      </c>
      <c r="E512" s="541">
        <f>AVERAGE('2.3 DA Interface'!M452:AK452)</f>
        <v>15906.032342639999</v>
      </c>
      <c r="F512" s="527"/>
      <c r="H512" s="535" t="s">
        <v>597</v>
      </c>
      <c r="I512" s="540" t="s">
        <v>387</v>
      </c>
      <c r="J512" s="541">
        <f>AVERAGE('2.3 DA Interface'!M447:AK447)</f>
        <v>17165.79702112899</v>
      </c>
      <c r="K512" s="527"/>
      <c r="M512" s="535" t="s">
        <v>601</v>
      </c>
      <c r="N512" s="540" t="s">
        <v>387</v>
      </c>
      <c r="O512" s="541">
        <f>AVERAGE('2.3 DA Interface'!M455:AK455)+AVERAGE('2.3 DA Interface'!M448:AK448)</f>
        <v>9664.8743167252323</v>
      </c>
      <c r="P512" s="527"/>
      <c r="R512" s="535" t="s">
        <v>664</v>
      </c>
      <c r="S512" s="540" t="s">
        <v>387</v>
      </c>
      <c r="T512" s="541">
        <f>AVERAGE('2.3 DA Interface'!M456:AK456)</f>
        <v>5822.6383495669552</v>
      </c>
      <c r="U512" s="527"/>
      <c r="X512" s="518"/>
      <c r="AA512" s="379"/>
    </row>
    <row r="513" spans="2:27" s="380" customFormat="1" ht="14.15" outlineLevel="4" x14ac:dyDescent="0.35">
      <c r="B513" s="377"/>
      <c r="C513" s="523" t="s">
        <v>1520</v>
      </c>
      <c r="D513" s="524" t="s">
        <v>121</v>
      </c>
      <c r="E513" s="527"/>
      <c r="F513" s="532">
        <f>SUM(F514:F523)</f>
        <v>303245.69643574173</v>
      </c>
      <c r="H513" s="523" t="s">
        <v>1520</v>
      </c>
      <c r="I513" s="524" t="s">
        <v>121</v>
      </c>
      <c r="J513" s="527"/>
      <c r="K513" s="532">
        <f>SUM(K514:K523)</f>
        <v>321491.54642701917</v>
      </c>
      <c r="M513" s="523" t="s">
        <v>1520</v>
      </c>
      <c r="N513" s="524" t="s">
        <v>121</v>
      </c>
      <c r="O513" s="527"/>
      <c r="P513" s="532">
        <f>SUM(P514:P523)</f>
        <v>185577.00390500634</v>
      </c>
      <c r="R513" s="523" t="s">
        <v>1520</v>
      </c>
      <c r="S513" s="524" t="s">
        <v>121</v>
      </c>
      <c r="T513" s="527"/>
      <c r="U513" s="532">
        <f>SUM(U514:U523)</f>
        <v>115196.20346779472</v>
      </c>
      <c r="X513" s="518"/>
      <c r="AA513" s="379"/>
    </row>
    <row r="514" spans="2:27" s="380" customFormat="1" ht="14.15" outlineLevel="5" x14ac:dyDescent="0.35">
      <c r="B514" s="377"/>
      <c r="C514" s="527" t="s">
        <v>325</v>
      </c>
      <c r="D514" s="528" t="s">
        <v>326</v>
      </c>
      <c r="E514" s="1675">
        <v>1.9</v>
      </c>
      <c r="F514" s="527"/>
      <c r="H514" s="527" t="s">
        <v>325</v>
      </c>
      <c r="I514" s="528" t="s">
        <v>326</v>
      </c>
      <c r="J514" s="1673">
        <v>2</v>
      </c>
      <c r="K514" s="527"/>
      <c r="M514" s="527" t="s">
        <v>325</v>
      </c>
      <c r="N514" s="528" t="s">
        <v>326</v>
      </c>
      <c r="O514" s="1673">
        <v>2</v>
      </c>
      <c r="P514" s="527"/>
      <c r="R514" s="527" t="s">
        <v>325</v>
      </c>
      <c r="S514" s="528" t="s">
        <v>326</v>
      </c>
      <c r="T514" s="1673">
        <v>2</v>
      </c>
      <c r="U514" s="527"/>
      <c r="X514" s="518"/>
      <c r="AA514" s="379"/>
    </row>
    <row r="515" spans="2:27" s="380" customFormat="1" ht="14.15" outlineLevel="5" x14ac:dyDescent="0.35">
      <c r="B515" s="377"/>
      <c r="C515" s="527" t="s">
        <v>1779</v>
      </c>
      <c r="D515" s="528" t="s">
        <v>475</v>
      </c>
      <c r="E515" s="580">
        <f>Fuel</f>
        <v>1.4551039793051879</v>
      </c>
      <c r="F515" s="579"/>
      <c r="H515" s="527" t="s">
        <v>1779</v>
      </c>
      <c r="I515" s="528" t="s">
        <v>475</v>
      </c>
      <c r="J515" s="580">
        <f>Fuel</f>
        <v>1.4551039793051879</v>
      </c>
      <c r="K515" s="579"/>
      <c r="M515" s="527" t="s">
        <v>1779</v>
      </c>
      <c r="N515" s="528" t="s">
        <v>475</v>
      </c>
      <c r="O515" s="580">
        <f>Fuel</f>
        <v>1.4551039793051879</v>
      </c>
      <c r="P515" s="579"/>
      <c r="R515" s="527" t="s">
        <v>1779</v>
      </c>
      <c r="S515" s="528" t="s">
        <v>475</v>
      </c>
      <c r="T515" s="580">
        <f>Fuel</f>
        <v>1.4551039793051879</v>
      </c>
      <c r="U515" s="579"/>
      <c r="X515" s="518"/>
      <c r="AA515" s="379"/>
    </row>
    <row r="516" spans="2:27" s="380" customFormat="1" ht="14.15" outlineLevel="5" x14ac:dyDescent="0.35">
      <c r="B516" s="377"/>
      <c r="C516" s="527" t="s">
        <v>1522</v>
      </c>
      <c r="D516" s="528" t="s">
        <v>121</v>
      </c>
      <c r="E516" s="578"/>
      <c r="F516" s="579">
        <f>E512*E514*E515</f>
        <v>43975.368817791714</v>
      </c>
      <c r="H516" s="527" t="s">
        <v>1522</v>
      </c>
      <c r="I516" s="528" t="s">
        <v>121</v>
      </c>
      <c r="J516" s="578"/>
      <c r="K516" s="579">
        <f>J512*J514*J515</f>
        <v>49956.03910677987</v>
      </c>
      <c r="M516" s="527" t="s">
        <v>1522</v>
      </c>
      <c r="N516" s="528" t="s">
        <v>121</v>
      </c>
      <c r="O516" s="578"/>
      <c r="P516" s="579">
        <f>O512*O514*O515</f>
        <v>28126.79415550279</v>
      </c>
      <c r="R516" s="527" t="s">
        <v>1522</v>
      </c>
      <c r="S516" s="528" t="s">
        <v>121</v>
      </c>
      <c r="T516" s="578"/>
      <c r="U516" s="579">
        <f>T512*T514*T515</f>
        <v>16945.088465019737</v>
      </c>
      <c r="X516" s="518"/>
      <c r="AA516" s="379"/>
    </row>
    <row r="517" spans="2:27" s="380" customFormat="1" ht="14.15" outlineLevel="5" x14ac:dyDescent="0.35">
      <c r="B517" s="377"/>
      <c r="C517" s="527" t="s">
        <v>327</v>
      </c>
      <c r="D517" s="528" t="s">
        <v>328</v>
      </c>
      <c r="E517" s="1675">
        <v>1.7</v>
      </c>
      <c r="F517" s="527"/>
      <c r="H517" s="527" t="s">
        <v>327</v>
      </c>
      <c r="I517" s="528" t="s">
        <v>328</v>
      </c>
      <c r="J517" s="1675">
        <v>2.1</v>
      </c>
      <c r="K517" s="527"/>
      <c r="M517" s="527" t="s">
        <v>327</v>
      </c>
      <c r="N517" s="528" t="s">
        <v>328</v>
      </c>
      <c r="O517" s="1675">
        <v>2.1</v>
      </c>
      <c r="P517" s="527"/>
      <c r="R517" s="527" t="s">
        <v>327</v>
      </c>
      <c r="S517" s="528" t="s">
        <v>328</v>
      </c>
      <c r="T517" s="1675">
        <v>2.1</v>
      </c>
      <c r="U517" s="527"/>
      <c r="X517" s="518"/>
      <c r="AA517" s="379"/>
    </row>
    <row r="518" spans="2:27" s="380" customFormat="1" ht="14.15" outlineLevel="5" x14ac:dyDescent="0.35">
      <c r="B518" s="377"/>
      <c r="C518" s="527" t="s">
        <v>1756</v>
      </c>
      <c r="D518" s="528" t="s">
        <v>1755</v>
      </c>
      <c r="E518" s="580">
        <f>Electricity</f>
        <v>0.2627271073745478</v>
      </c>
      <c r="F518" s="579"/>
      <c r="H518" s="527" t="s">
        <v>1756</v>
      </c>
      <c r="I518" s="528" t="s">
        <v>1755</v>
      </c>
      <c r="J518" s="580">
        <f>Electricity</f>
        <v>0.2627271073745478</v>
      </c>
      <c r="K518" s="579"/>
      <c r="M518" s="527" t="s">
        <v>1756</v>
      </c>
      <c r="N518" s="528" t="s">
        <v>1755</v>
      </c>
      <c r="O518" s="580">
        <f>Electricity</f>
        <v>0.2627271073745478</v>
      </c>
      <c r="P518" s="579"/>
      <c r="R518" s="527" t="s">
        <v>1756</v>
      </c>
      <c r="S518" s="528" t="s">
        <v>1755</v>
      </c>
      <c r="T518" s="580">
        <f>Electricity</f>
        <v>0.2627271073745478</v>
      </c>
      <c r="U518" s="579"/>
      <c r="X518" s="518"/>
      <c r="AA518" s="379"/>
    </row>
    <row r="519" spans="2:27" s="380" customFormat="1" ht="14.15" outlineLevel="5" x14ac:dyDescent="0.35">
      <c r="B519" s="377"/>
      <c r="C519" s="527" t="s">
        <v>1519</v>
      </c>
      <c r="D519" s="528" t="s">
        <v>121</v>
      </c>
      <c r="E519" s="580"/>
      <c r="F519" s="579">
        <f>E512*E517*E518</f>
        <v>7104.2079742192755</v>
      </c>
      <c r="H519" s="527" t="s">
        <v>1519</v>
      </c>
      <c r="I519" s="528" t="s">
        <v>121</v>
      </c>
      <c r="J519" s="580"/>
      <c r="K519" s="579">
        <f>J512*J517*J518</f>
        <v>9470.8324139936849</v>
      </c>
      <c r="M519" s="527" t="s">
        <v>1519</v>
      </c>
      <c r="N519" s="528" t="s">
        <v>121</v>
      </c>
      <c r="O519" s="580"/>
      <c r="P519" s="579">
        <f>O512*O517*O518</f>
        <v>5332.3713919807369</v>
      </c>
      <c r="R519" s="527" t="s">
        <v>1519</v>
      </c>
      <c r="S519" s="528" t="s">
        <v>121</v>
      </c>
      <c r="T519" s="580"/>
      <c r="U519" s="579">
        <f>T512*T517*T518</f>
        <v>3212.5063548266585</v>
      </c>
      <c r="V519" s="1834"/>
      <c r="X519" s="518"/>
      <c r="AA519" s="379"/>
    </row>
    <row r="520" spans="2:27" s="380" customFormat="1" ht="14.15" outlineLevel="5" x14ac:dyDescent="0.35">
      <c r="B520" s="377"/>
      <c r="C520" s="1830"/>
      <c r="D520" s="1830"/>
      <c r="E520" s="1830"/>
      <c r="F520" s="1830"/>
      <c r="H520" s="1830"/>
      <c r="I520" s="1830"/>
      <c r="J520" s="1830"/>
      <c r="K520" s="1830"/>
      <c r="M520" s="1830"/>
      <c r="N520" s="1830"/>
      <c r="O520" s="1830"/>
      <c r="P520" s="1830"/>
      <c r="R520" s="1815" t="s">
        <v>1748</v>
      </c>
      <c r="S520" s="1816" t="s">
        <v>328</v>
      </c>
      <c r="T520" s="1675">
        <v>2.8</v>
      </c>
      <c r="U520" s="1815"/>
      <c r="X520" s="518"/>
      <c r="AA520" s="379"/>
    </row>
    <row r="521" spans="2:27" s="380" customFormat="1" ht="14.15" outlineLevel="5" x14ac:dyDescent="0.35">
      <c r="B521" s="377"/>
      <c r="C521" s="1830"/>
      <c r="D521" s="1830"/>
      <c r="E521" s="1830"/>
      <c r="F521" s="1830"/>
      <c r="H521" s="1830"/>
      <c r="I521" s="1830"/>
      <c r="J521" s="1830"/>
      <c r="K521" s="1830"/>
      <c r="M521" s="1830"/>
      <c r="N521" s="1830"/>
      <c r="O521" s="1830"/>
      <c r="P521" s="1830"/>
      <c r="R521" s="1815" t="s">
        <v>1757</v>
      </c>
      <c r="S521" s="528" t="s">
        <v>1755</v>
      </c>
      <c r="T521" s="1675">
        <v>0</v>
      </c>
      <c r="U521" s="1815"/>
      <c r="X521" s="518"/>
      <c r="AA521" s="379"/>
    </row>
    <row r="522" spans="2:27" s="380" customFormat="1" ht="14.15" outlineLevel="5" x14ac:dyDescent="0.35">
      <c r="B522" s="377"/>
      <c r="C522" s="1830"/>
      <c r="D522" s="1830"/>
      <c r="E522" s="1830"/>
      <c r="F522" s="1830"/>
      <c r="H522" s="1830"/>
      <c r="I522" s="1830"/>
      <c r="J522" s="1830"/>
      <c r="K522" s="1830"/>
      <c r="M522" s="1830"/>
      <c r="N522" s="1830"/>
      <c r="O522" s="1830"/>
      <c r="P522" s="1830"/>
      <c r="R522" s="1815" t="s">
        <v>1758</v>
      </c>
      <c r="S522" s="528" t="s">
        <v>121</v>
      </c>
      <c r="T522" s="580"/>
      <c r="U522" s="1815">
        <f>T512*T520*T521</f>
        <v>0</v>
      </c>
      <c r="X522" s="518"/>
      <c r="AA522" s="379"/>
    </row>
    <row r="523" spans="2:27" s="380" customFormat="1" ht="14.15" outlineLevel="5" x14ac:dyDescent="0.35">
      <c r="B523" s="377"/>
      <c r="C523" s="527" t="s">
        <v>1734</v>
      </c>
      <c r="D523" s="528" t="s">
        <v>121</v>
      </c>
      <c r="E523" s="525"/>
      <c r="F523" s="1805">
        <v>252166.11964373075</v>
      </c>
      <c r="H523" s="527" t="s">
        <v>1734</v>
      </c>
      <c r="I523" s="528" t="s">
        <v>121</v>
      </c>
      <c r="J523" s="525"/>
      <c r="K523" s="1805">
        <v>262064.67490624561</v>
      </c>
      <c r="M523" s="527" t="s">
        <v>1734</v>
      </c>
      <c r="N523" s="528" t="s">
        <v>121</v>
      </c>
      <c r="O523" s="525"/>
      <c r="P523" s="1805">
        <v>152117.83835752282</v>
      </c>
      <c r="R523" s="527" t="s">
        <v>1734</v>
      </c>
      <c r="S523" s="528" t="s">
        <v>121</v>
      </c>
      <c r="T523" s="525"/>
      <c r="U523" s="1805">
        <v>95038.608647948335</v>
      </c>
      <c r="X523" s="518"/>
      <c r="AA523" s="379"/>
    </row>
    <row r="524" spans="2:27" s="380" customFormat="1" ht="14.15" outlineLevel="5" x14ac:dyDescent="0.35">
      <c r="B524" s="377"/>
      <c r="C524" s="531" t="s">
        <v>621</v>
      </c>
      <c r="D524" s="562" t="s">
        <v>329</v>
      </c>
      <c r="E524" s="582"/>
      <c r="F524" s="2606">
        <f>IFERROR(F513/E512,0)</f>
        <v>19.064823326356358</v>
      </c>
      <c r="H524" s="531" t="s">
        <v>621</v>
      </c>
      <c r="I524" s="562" t="s">
        <v>329</v>
      </c>
      <c r="J524" s="582"/>
      <c r="K524" s="2606">
        <f>IFERROR(K513/J512,0)</f>
        <v>18.728611670713718</v>
      </c>
      <c r="M524" s="531" t="s">
        <v>621</v>
      </c>
      <c r="N524" s="562" t="s">
        <v>329</v>
      </c>
      <c r="O524" s="582"/>
      <c r="P524" s="2606">
        <f>IFERROR(P513/O512,0)</f>
        <v>19.20118129046563</v>
      </c>
      <c r="R524" s="531" t="s">
        <v>621</v>
      </c>
      <c r="S524" s="562" t="s">
        <v>329</v>
      </c>
      <c r="T524" s="582"/>
      <c r="U524" s="2606">
        <f>IFERROR(U513/T512,0)</f>
        <v>19.784193444946165</v>
      </c>
      <c r="X524" s="518"/>
      <c r="AA524" s="379"/>
    </row>
    <row r="525" spans="2:27" s="380" customFormat="1" ht="14.15" outlineLevel="4" x14ac:dyDescent="0.35">
      <c r="B525" s="377"/>
      <c r="C525" s="523" t="s">
        <v>1521</v>
      </c>
      <c r="D525" s="524" t="s">
        <v>121</v>
      </c>
      <c r="E525" s="527"/>
      <c r="F525" s="532">
        <f>F526+F527+F531+F532+F533</f>
        <v>497254.56607513246</v>
      </c>
      <c r="H525" s="523" t="s">
        <v>1521</v>
      </c>
      <c r="I525" s="524" t="s">
        <v>121</v>
      </c>
      <c r="J525" s="527"/>
      <c r="K525" s="532">
        <f>K526+K527+K531+K532+K533</f>
        <v>398686.95117574313</v>
      </c>
      <c r="M525" s="523" t="s">
        <v>1521</v>
      </c>
      <c r="N525" s="524" t="s">
        <v>121</v>
      </c>
      <c r="O525" s="527"/>
      <c r="P525" s="532">
        <f>P526+P527+P531+P532+P533</f>
        <v>173480.85386610194</v>
      </c>
      <c r="R525" s="523" t="s">
        <v>1521</v>
      </c>
      <c r="S525" s="524" t="s">
        <v>121</v>
      </c>
      <c r="T525" s="527"/>
      <c r="U525" s="532">
        <f>U526+U527+U531+U532+U533</f>
        <v>105037.73096548917</v>
      </c>
      <c r="X525" s="518"/>
      <c r="AA525" s="379"/>
    </row>
    <row r="526" spans="2:27" s="380" customFormat="1" ht="14.15" outlineLevel="5" x14ac:dyDescent="0.35">
      <c r="B526" s="377"/>
      <c r="C526" s="527" t="s">
        <v>1566</v>
      </c>
      <c r="D526" s="528" t="s">
        <v>121</v>
      </c>
      <c r="E526" s="572"/>
      <c r="F526" s="1884">
        <f>SUMPRODUCT(E453:E458,N453:N458)*12</f>
        <v>118578.765687993</v>
      </c>
      <c r="H526" s="527" t="s">
        <v>1566</v>
      </c>
      <c r="I526" s="528" t="s">
        <v>121</v>
      </c>
      <c r="J526" s="572"/>
      <c r="K526" s="1884">
        <f>SUMPRODUCT(E453:E458,O453:O458)*12</f>
        <v>96611.755651795058</v>
      </c>
      <c r="M526" s="527" t="s">
        <v>1566</v>
      </c>
      <c r="N526" s="528" t="s">
        <v>121</v>
      </c>
      <c r="O526" s="572"/>
      <c r="P526" s="1884">
        <f>SUMPRODUCT(E453:E458,P453:P458)*12</f>
        <v>65690.501959265748</v>
      </c>
      <c r="R526" s="527" t="s">
        <v>1566</v>
      </c>
      <c r="S526" s="528" t="s">
        <v>121</v>
      </c>
      <c r="T526" s="572"/>
      <c r="U526" s="1884">
        <f>SUMPRODUCT(E453:E458,Q453:Q458)*12</f>
        <v>32386.560066552312</v>
      </c>
      <c r="X526" s="518"/>
      <c r="AA526" s="379"/>
    </row>
    <row r="527" spans="2:27" s="380" customFormat="1" ht="14.15" outlineLevel="5" x14ac:dyDescent="0.35">
      <c r="B527" s="377"/>
      <c r="C527" s="527" t="s">
        <v>40</v>
      </c>
      <c r="D527" s="528" t="s">
        <v>121</v>
      </c>
      <c r="E527" s="530">
        <f>SUM(E528:E530)</f>
        <v>11879130.169575237</v>
      </c>
      <c r="F527" s="530">
        <f>SUM(F528:F530)</f>
        <v>270034.8011542625</v>
      </c>
      <c r="H527" s="527" t="s">
        <v>40</v>
      </c>
      <c r="I527" s="528" t="s">
        <v>121</v>
      </c>
      <c r="J527" s="530">
        <f>SUM(J528:J530)</f>
        <v>9285704.3472919557</v>
      </c>
      <c r="K527" s="530">
        <f>SUM(K528:K530)</f>
        <v>206552.64152389817</v>
      </c>
      <c r="M527" s="527" t="s">
        <v>40</v>
      </c>
      <c r="N527" s="528" t="s">
        <v>121</v>
      </c>
      <c r="O527" s="530">
        <f>SUM(O528:O530)</f>
        <v>4196722.2055495633</v>
      </c>
      <c r="P527" s="530">
        <f>SUM(P528:P530)</f>
        <v>61378.153483865019</v>
      </c>
      <c r="R527" s="527" t="s">
        <v>40</v>
      </c>
      <c r="S527" s="528" t="s">
        <v>121</v>
      </c>
      <c r="T527" s="530">
        <f>SUM(T528:T530)</f>
        <v>2485751.3341564122</v>
      </c>
      <c r="U527" s="530">
        <f>SUM(U528:U530)</f>
        <v>45144.40374646362</v>
      </c>
      <c r="X527" s="518"/>
      <c r="AA527" s="379"/>
    </row>
    <row r="528" spans="2:27" s="380" customFormat="1" ht="14.15" outlineLevel="5" x14ac:dyDescent="0.35">
      <c r="B528" s="377"/>
      <c r="C528" s="1167" t="str">
        <f>+"Building and construction @ "&amp;TEXT('1. INPUT General assumptions'!$F$82,"0.0%")&amp;" of CAPEX"</f>
        <v>Building and construction @ 0.5% of CAPEX</v>
      </c>
      <c r="D528" s="528" t="s">
        <v>121</v>
      </c>
      <c r="E528" s="530">
        <f>'3.1 INPUT CAPEX '!F118*'2.3 DA Interface'!F496+'3.1 INPUT CAPEX '!F125</f>
        <v>3454383.0733873164</v>
      </c>
      <c r="F528" s="530">
        <f>E528*'1. INPUT General assumptions'!$F$82</f>
        <v>17271.915366936584</v>
      </c>
      <c r="H528" s="1167" t="s">
        <v>1011</v>
      </c>
      <c r="I528" s="528" t="s">
        <v>121</v>
      </c>
      <c r="J528" s="530">
        <f>'3.1 INPUT CAPEX '!F118*'2.3 DA Interface'!F497+'3.1 INPUT CAPEX '!F126</f>
        <v>2881584.9154146421</v>
      </c>
      <c r="K528" s="530">
        <f>J528*'1. INPUT General assumptions'!$F$82</f>
        <v>14407.92457707321</v>
      </c>
      <c r="M528" s="1167" t="str">
        <f>+"Building and construction @ "&amp;TEXT('1. INPUT General assumptions'!$F$82,"0.0%")&amp;" of CAPEX"</f>
        <v>Building and construction @ 0.5% of CAPEX</v>
      </c>
      <c r="N528" s="528" t="s">
        <v>121</v>
      </c>
      <c r="O528" s="530">
        <f>'3.1 INPUT CAPEX '!F118*'2.3 DA Interface'!F498+'3.1 INPUT CAPEX '!F127</f>
        <v>2581708.6733984272</v>
      </c>
      <c r="P528" s="530">
        <f>O528*'1. INPUT General assumptions'!$F$82</f>
        <v>12908.543366992137</v>
      </c>
      <c r="R528" s="1167" t="str">
        <f>+"Building and construction @ "&amp;TEXT('1. INPUT General assumptions'!$F$82,"0.0%")&amp;" of CAPEX"</f>
        <v>Building and construction @ 0.5% of CAPEX</v>
      </c>
      <c r="S528" s="528" t="s">
        <v>121</v>
      </c>
      <c r="T528" s="530">
        <f>'3.1 INPUT CAPEX '!F118*'2.3 DA Interface'!F499+'3.1 INPUT CAPEX '!F128</f>
        <v>1177732.7080155038</v>
      </c>
      <c r="U528" s="530">
        <f>T528*'1. INPUT General assumptions'!$F$82</f>
        <v>5888.6635400775194</v>
      </c>
      <c r="X528" s="518"/>
      <c r="AA528" s="379"/>
    </row>
    <row r="529" spans="2:27" s="380" customFormat="1" ht="14.15" outlineLevel="5" x14ac:dyDescent="0.35">
      <c r="B529" s="377"/>
      <c r="C529" s="1167" t="str">
        <f>+"Plant and machinery @ "&amp;TEXT('1. INPUT General assumptions'!$F$83,"0.0%")&amp;" of CAPEX"</f>
        <v>Plant and machinery @ 3.0% of CAPEX</v>
      </c>
      <c r="D529" s="528" t="s">
        <v>121</v>
      </c>
      <c r="E529" s="530">
        <f>('3.1 INPUT CAPEX '!F195+'3.1 INPUT CAPEX '!F232)*'2.3 DA Interface'!F496+'3.1 INPUT CAPEX '!F202+'3.1 INPUT CAPEX '!F239</f>
        <v>8424064.6661316436</v>
      </c>
      <c r="F529" s="530">
        <f>E529*'1. INPUT General assumptions'!$F$83</f>
        <v>252721.9399839493</v>
      </c>
      <c r="H529" s="1167" t="s">
        <v>1012</v>
      </c>
      <c r="I529" s="528" t="s">
        <v>121</v>
      </c>
      <c r="J529" s="530">
        <f>('3.1 INPUT CAPEX '!F195+'3.1 INPUT CAPEX '!F232)*'2.3 DA Interface'!F497+'3.1 INPUT CAPEX '!F203+'3.1 INPUT CAPEX '!F240</f>
        <v>6403414.9655271312</v>
      </c>
      <c r="K529" s="530">
        <f>J529*'1. INPUT General assumptions'!$F$83</f>
        <v>192102.44896581394</v>
      </c>
      <c r="M529" s="1167" t="str">
        <f>+"Plant and machinery @ "&amp;TEXT('1. INPUT General assumptions'!$F$83,"0.0%")&amp;" of CAPEX"</f>
        <v>Plant and machinery @ 3.0% of CAPEX</v>
      </c>
      <c r="N529" s="528" t="s">
        <v>121</v>
      </c>
      <c r="O529" s="530">
        <f>('3.1 INPUT CAPEX '!F195+'3.1 INPUT CAPEX '!F232)*'2.3 DA Interface'!F498+'3.1 INPUT CAPEX '!F204+'3.1 INPUT CAPEX '!F241</f>
        <v>1614373.3937398419</v>
      </c>
      <c r="P529" s="530">
        <f>O529*'1. INPUT General assumptions'!$F$83</f>
        <v>48431.201812195257</v>
      </c>
      <c r="R529" s="1167" t="str">
        <f>+"Plant and machinery @ "&amp;TEXT('1. INPUT General assumptions'!$F$83,"0.0%")&amp;" of CAPEX"</f>
        <v>Plant and machinery @ 3.0% of CAPEX</v>
      </c>
      <c r="S529" s="528" t="s">
        <v>121</v>
      </c>
      <c r="T529" s="530">
        <f>('3.1 INPUT CAPEX '!F195+'3.1 INPUT CAPEX '!F232)*'2.3 DA Interface'!F499+'3.1 INPUT CAPEX '!F205+'3.1 INPUT CAPEX '!F242</f>
        <v>1307512.578735614</v>
      </c>
      <c r="U529" s="530">
        <f>T529*'1. INPUT General assumptions'!$F$83</f>
        <v>39225.377362068415</v>
      </c>
      <c r="X529" s="518"/>
      <c r="AA529" s="379"/>
    </row>
    <row r="530" spans="2:27" s="380" customFormat="1" ht="14.15" outlineLevel="5" x14ac:dyDescent="0.35">
      <c r="B530" s="377"/>
      <c r="C530" s="1167" t="str">
        <f>+"Mobile equipment  @ "&amp;TEXT('1. INPUT General assumptions'!$F$84,"0.0%")&amp;" of CAPEX"</f>
        <v>Mobile equipment  @ 6.0% of CAPEX</v>
      </c>
      <c r="D530" s="528" t="s">
        <v>121</v>
      </c>
      <c r="E530" s="530">
        <f>'3.1 INPUT CAPEX '!F270*'2.3 DA Interface'!F496+'3.1 INPUT CAPEX '!F277</f>
        <v>682.43005627728735</v>
      </c>
      <c r="F530" s="530">
        <f>E530*'1. INPUT General assumptions'!$F$84</f>
        <v>40.945803376637237</v>
      </c>
      <c r="H530" s="1167" t="s">
        <v>1013</v>
      </c>
      <c r="I530" s="528" t="s">
        <v>121</v>
      </c>
      <c r="J530" s="530">
        <f>'3.1 INPUT CAPEX '!F270*'2.3 DA Interface'!F497+'3.1 INPUT CAPEX '!F278</f>
        <v>704.4663501837482</v>
      </c>
      <c r="K530" s="530">
        <f>J530*'1. INPUT General assumptions'!$F$84</f>
        <v>42.267981011024894</v>
      </c>
      <c r="M530" s="1167" t="str">
        <f>+"Mobile equipment  @ "&amp;TEXT('1. INPUT General assumptions'!$F$84,"0.0%")&amp;" of CAPEX"</f>
        <v>Mobile equipment  @ 6.0% of CAPEX</v>
      </c>
      <c r="N530" s="528" t="s">
        <v>121</v>
      </c>
      <c r="O530" s="530">
        <f>'3.1 INPUT CAPEX '!F270*'2.3 DA Interface'!F498+'3.1 INPUT CAPEX '!F279</f>
        <v>640.13841129380307</v>
      </c>
      <c r="P530" s="530">
        <f>O530*'1. INPUT General assumptions'!$F$84</f>
        <v>38.40830467762818</v>
      </c>
      <c r="R530" s="1167" t="str">
        <f>+"Mobile equipment  @ "&amp;TEXT('1. INPUT General assumptions'!$F$84,"0.0%")&amp;" of CAPEX"</f>
        <v>Mobile equipment  @ 6.0% of CAPEX</v>
      </c>
      <c r="S530" s="528" t="s">
        <v>121</v>
      </c>
      <c r="T530" s="530">
        <f>'3.1 INPUT CAPEX '!F270*'2.3 DA Interface'!F499+'3.1 INPUT CAPEX '!F280</f>
        <v>506.04740529479079</v>
      </c>
      <c r="U530" s="530">
        <f>T530*'1. INPUT General assumptions'!$F$84</f>
        <v>30.362844317687447</v>
      </c>
      <c r="X530" s="518"/>
      <c r="AA530" s="379"/>
    </row>
    <row r="531" spans="2:27" s="380" customFormat="1" ht="14.15" outlineLevel="5" x14ac:dyDescent="0.35">
      <c r="B531" s="377"/>
      <c r="C531" s="2368" t="str">
        <f>+"Insurance @ "&amp;TEXT('1. INPUT General assumptions'!$F$85,"0.0%")&amp;" of CAPEX"</f>
        <v>Insurance @ 0.5% of CAPEX</v>
      </c>
      <c r="D531" s="528" t="s">
        <v>121</v>
      </c>
      <c r="E531" s="527"/>
      <c r="F531" s="530">
        <f>'1. INPUT General assumptions'!$F$85*E527</f>
        <v>59395.650847876183</v>
      </c>
      <c r="H531" s="527" t="s">
        <v>45</v>
      </c>
      <c r="I531" s="528" t="s">
        <v>121</v>
      </c>
      <c r="J531" s="527"/>
      <c r="K531" s="530">
        <f>'1. INPUT General assumptions'!$F$85*J527</f>
        <v>46428.521736459777</v>
      </c>
      <c r="M531" s="2368" t="str">
        <f>+"Insurance @ "&amp;TEXT('1. INPUT General assumptions'!$F$85,"0.0%")&amp;" of CAPEX"</f>
        <v>Insurance @ 0.5% of CAPEX</v>
      </c>
      <c r="N531" s="528" t="s">
        <v>121</v>
      </c>
      <c r="O531" s="527"/>
      <c r="P531" s="530">
        <f>'1. INPUT General assumptions'!$F$85*O527</f>
        <v>20983.611027747818</v>
      </c>
      <c r="R531" s="2368" t="str">
        <f>+"Insurance @ "&amp;TEXT('1. INPUT General assumptions'!$F$85,"0.0%")&amp;" of CAPEX"</f>
        <v>Insurance @ 0.5% of CAPEX</v>
      </c>
      <c r="S531" s="528" t="s">
        <v>121</v>
      </c>
      <c r="T531" s="527"/>
      <c r="U531" s="530">
        <f>'1. INPUT General assumptions'!$F$85*T527</f>
        <v>12428.756670782061</v>
      </c>
      <c r="X531" s="518"/>
      <c r="AA531" s="379"/>
    </row>
    <row r="532" spans="2:27" s="380" customFormat="1" ht="14.15" outlineLevel="5" x14ac:dyDescent="0.35">
      <c r="B532" s="377"/>
      <c r="C532" s="527" t="s">
        <v>1565</v>
      </c>
      <c r="D532" s="528" t="s">
        <v>121</v>
      </c>
      <c r="E532" s="527"/>
      <c r="F532" s="1870">
        <v>42765.364652960248</v>
      </c>
      <c r="H532" s="527" t="s">
        <v>1565</v>
      </c>
      <c r="I532" s="528" t="s">
        <v>121</v>
      </c>
      <c r="J532" s="527"/>
      <c r="K532" s="1870">
        <v>42100.831002064078</v>
      </c>
      <c r="M532" s="527" t="s">
        <v>1565</v>
      </c>
      <c r="N532" s="528" t="s">
        <v>121</v>
      </c>
      <c r="O532" s="527"/>
      <c r="P532" s="1870">
        <v>25428.587395223367</v>
      </c>
      <c r="R532" s="527" t="s">
        <v>1565</v>
      </c>
      <c r="S532" s="528" t="s">
        <v>121</v>
      </c>
      <c r="T532" s="527"/>
      <c r="U532" s="1870">
        <v>15078.010481691184</v>
      </c>
      <c r="X532" s="518"/>
      <c r="AA532" s="379"/>
    </row>
    <row r="533" spans="2:27" s="380" customFormat="1" ht="14.15" outlineLevel="5" x14ac:dyDescent="0.35">
      <c r="B533" s="377"/>
      <c r="C533" s="1436" t="s">
        <v>753</v>
      </c>
      <c r="D533" s="528" t="s">
        <v>121</v>
      </c>
      <c r="E533" s="1436"/>
      <c r="F533" s="530">
        <f>'3.1 INPUT CAPEX '!K469*E512/(E512+J512)</f>
        <v>6479.9837320404722</v>
      </c>
      <c r="H533" s="1436" t="s">
        <v>753</v>
      </c>
      <c r="I533" s="528" t="s">
        <v>121</v>
      </c>
      <c r="J533" s="2368"/>
      <c r="K533" s="530">
        <f>'3.1 INPUT CAPEX '!K469*J512/(J512+E512)</f>
        <v>6993.2012615260801</v>
      </c>
      <c r="M533" s="1436" t="s">
        <v>753</v>
      </c>
      <c r="N533" s="528" t="s">
        <v>121</v>
      </c>
      <c r="O533" s="2368"/>
      <c r="P533" s="2368"/>
      <c r="R533" s="1436" t="s">
        <v>753</v>
      </c>
      <c r="S533" s="528" t="s">
        <v>121</v>
      </c>
      <c r="T533" s="2368"/>
      <c r="U533" s="2368"/>
      <c r="X533" s="518"/>
      <c r="AA533" s="379"/>
    </row>
    <row r="534" spans="2:27" s="380" customFormat="1" ht="14.15" outlineLevel="4" x14ac:dyDescent="0.35">
      <c r="B534" s="377"/>
      <c r="C534" s="523" t="s">
        <v>623</v>
      </c>
      <c r="D534" s="524" t="s">
        <v>121</v>
      </c>
      <c r="E534" s="532"/>
      <c r="F534" s="532">
        <f>F525+F513</f>
        <v>800500.26251087419</v>
      </c>
      <c r="H534" s="523" t="s">
        <v>623</v>
      </c>
      <c r="I534" s="524" t="s">
        <v>121</v>
      </c>
      <c r="J534" s="532"/>
      <c r="K534" s="532">
        <f>K525+K513</f>
        <v>720178.49760276231</v>
      </c>
      <c r="M534" s="523" t="s">
        <v>623</v>
      </c>
      <c r="N534" s="524" t="s">
        <v>121</v>
      </c>
      <c r="O534" s="532"/>
      <c r="P534" s="532">
        <f>P525+P513</f>
        <v>359057.85777110828</v>
      </c>
      <c r="R534" s="523" t="s">
        <v>623</v>
      </c>
      <c r="S534" s="524" t="s">
        <v>121</v>
      </c>
      <c r="T534" s="532"/>
      <c r="U534" s="532">
        <f>U525+U513</f>
        <v>220233.9344332839</v>
      </c>
      <c r="X534" s="518"/>
      <c r="AA534" s="379"/>
    </row>
    <row r="535" spans="2:27" s="380" customFormat="1" ht="14.15" outlineLevel="4" x14ac:dyDescent="0.35">
      <c r="B535" s="377"/>
      <c r="C535" s="535" t="s">
        <v>2140</v>
      </c>
      <c r="D535" s="1635" t="s">
        <v>121</v>
      </c>
      <c r="E535" s="571">
        <f>'1. INPUT General assumptions'!$F$86</f>
        <v>0.05</v>
      </c>
      <c r="F535" s="530">
        <f>F534*E535</f>
        <v>40025.013125543715</v>
      </c>
      <c r="H535" s="535" t="s">
        <v>2140</v>
      </c>
      <c r="I535" s="1635" t="s">
        <v>121</v>
      </c>
      <c r="J535" s="571">
        <f>'1. INPUT General assumptions'!$F$86</f>
        <v>0.05</v>
      </c>
      <c r="K535" s="530">
        <f>K534*J535</f>
        <v>36008.924880138118</v>
      </c>
      <c r="M535" s="535" t="s">
        <v>2140</v>
      </c>
      <c r="N535" s="1635" t="s">
        <v>121</v>
      </c>
      <c r="O535" s="571">
        <f>'1. INPUT General assumptions'!$F$86</f>
        <v>0.05</v>
      </c>
      <c r="P535" s="530">
        <f>P534*O535</f>
        <v>17952.892888555416</v>
      </c>
      <c r="R535" s="535" t="s">
        <v>2140</v>
      </c>
      <c r="S535" s="1635" t="s">
        <v>121</v>
      </c>
      <c r="T535" s="571">
        <f>'1. INPUT General assumptions'!$F$86</f>
        <v>0.05</v>
      </c>
      <c r="U535" s="530">
        <f>U534*T535</f>
        <v>11011.696721664195</v>
      </c>
      <c r="X535" s="518"/>
      <c r="AA535" s="379"/>
    </row>
    <row r="536" spans="2:27" s="380" customFormat="1" ht="14.15" outlineLevel="4" x14ac:dyDescent="0.35">
      <c r="B536" s="377"/>
      <c r="C536" s="523" t="s">
        <v>624</v>
      </c>
      <c r="D536" s="524" t="s">
        <v>121</v>
      </c>
      <c r="E536" s="532"/>
      <c r="F536" s="532">
        <f>+F534+F535</f>
        <v>840525.27563641791</v>
      </c>
      <c r="H536" s="523" t="s">
        <v>624</v>
      </c>
      <c r="I536" s="524" t="s">
        <v>121</v>
      </c>
      <c r="J536" s="532"/>
      <c r="K536" s="532">
        <f>+K534+K535</f>
        <v>756187.42248290044</v>
      </c>
      <c r="M536" s="523" t="s">
        <v>624</v>
      </c>
      <c r="N536" s="524" t="s">
        <v>121</v>
      </c>
      <c r="O536" s="532"/>
      <c r="P536" s="532">
        <f>+P534+P535</f>
        <v>377010.7506596637</v>
      </c>
      <c r="R536" s="523" t="s">
        <v>624</v>
      </c>
      <c r="S536" s="524" t="s">
        <v>121</v>
      </c>
      <c r="T536" s="532"/>
      <c r="U536" s="532">
        <f>+U534+U535</f>
        <v>231245.63115494809</v>
      </c>
      <c r="X536" s="518"/>
      <c r="AA536" s="379"/>
    </row>
    <row r="537" spans="2:27" s="380" customFormat="1" ht="14.15" outlineLevel="3" x14ac:dyDescent="0.35">
      <c r="B537" s="377"/>
      <c r="D537" s="518"/>
      <c r="I537" s="518"/>
      <c r="N537" s="518"/>
      <c r="S537" s="518"/>
      <c r="X537" s="518"/>
      <c r="AA537" s="379"/>
    </row>
    <row r="538" spans="2:27" s="380" customFormat="1" ht="14.15" outlineLevel="3" x14ac:dyDescent="0.35">
      <c r="B538" s="377"/>
      <c r="C538" s="583" t="s">
        <v>1334</v>
      </c>
      <c r="D538" s="564"/>
      <c r="E538" s="565"/>
      <c r="F538" s="566"/>
      <c r="I538" s="518"/>
      <c r="N538" s="518"/>
      <c r="S538" s="518"/>
      <c r="X538" s="518"/>
      <c r="AA538" s="379"/>
    </row>
    <row r="539" spans="2:27" s="380" customFormat="1" ht="14.15" outlineLevel="4" x14ac:dyDescent="0.35">
      <c r="B539" s="377"/>
      <c r="C539" s="539"/>
      <c r="D539" s="518"/>
      <c r="I539" s="518"/>
      <c r="N539" s="518"/>
      <c r="S539" s="518"/>
      <c r="X539" s="518"/>
      <c r="AA539" s="379"/>
    </row>
    <row r="540" spans="2:27" s="380" customFormat="1" ht="14.15" outlineLevel="4" x14ac:dyDescent="0.35">
      <c r="B540" s="377"/>
      <c r="C540" s="583" t="s">
        <v>1333</v>
      </c>
      <c r="D540" s="564"/>
      <c r="E540" s="565"/>
      <c r="F540" s="566"/>
      <c r="H540" s="583" t="s">
        <v>1335</v>
      </c>
      <c r="I540" s="564"/>
      <c r="J540" s="565"/>
      <c r="K540" s="566"/>
      <c r="N540" s="518"/>
      <c r="S540" s="518"/>
      <c r="X540" s="518"/>
      <c r="AA540" s="379"/>
    </row>
    <row r="541" spans="2:27" s="380" customFormat="1" ht="14.15" outlineLevel="4" x14ac:dyDescent="0.35">
      <c r="B541" s="377"/>
      <c r="C541" s="535" t="s">
        <v>31</v>
      </c>
      <c r="D541" s="540" t="s">
        <v>387</v>
      </c>
      <c r="E541" s="541">
        <f>AVERAGE('2.3 DA Interface'!M472:AK472)</f>
        <v>2480.1290501400003</v>
      </c>
      <c r="F541" s="527"/>
      <c r="H541" s="535" t="s">
        <v>32</v>
      </c>
      <c r="I541" s="540" t="s">
        <v>387</v>
      </c>
      <c r="J541" s="541">
        <f>AVERAGE('2.3 DA Interface'!M464:AK464)</f>
        <v>289.44940953599996</v>
      </c>
      <c r="K541" s="527"/>
      <c r="N541" s="518"/>
      <c r="S541" s="518"/>
      <c r="X541" s="518"/>
      <c r="AA541" s="379"/>
    </row>
    <row r="542" spans="2:27" s="380" customFormat="1" ht="14.15" outlineLevel="4" x14ac:dyDescent="0.35">
      <c r="B542" s="377"/>
      <c r="C542" s="523" t="s">
        <v>1520</v>
      </c>
      <c r="D542" s="524" t="s">
        <v>121</v>
      </c>
      <c r="E542" s="527"/>
      <c r="F542" s="532">
        <f>SUM(F543:F549)</f>
        <v>6907.2623170173756</v>
      </c>
      <c r="H542" s="523" t="s">
        <v>1520</v>
      </c>
      <c r="I542" s="524" t="s">
        <v>121</v>
      </c>
      <c r="J542" s="527"/>
      <c r="K542" s="532">
        <f>SUM(K543:K549)</f>
        <v>818.79899234743868</v>
      </c>
      <c r="N542" s="518"/>
      <c r="S542" s="518"/>
      <c r="X542" s="518"/>
      <c r="AA542" s="379"/>
    </row>
    <row r="543" spans="2:27" s="380" customFormat="1" ht="14.15" outlineLevel="5" x14ac:dyDescent="0.35">
      <c r="B543" s="377"/>
      <c r="C543" s="527" t="s">
        <v>325</v>
      </c>
      <c r="D543" s="528" t="s">
        <v>326</v>
      </c>
      <c r="E543" s="1673">
        <v>0</v>
      </c>
      <c r="F543" s="527"/>
      <c r="H543" s="527" t="s">
        <v>325</v>
      </c>
      <c r="I543" s="528" t="s">
        <v>326</v>
      </c>
      <c r="J543" s="1673">
        <v>0</v>
      </c>
      <c r="K543" s="527"/>
      <c r="N543" s="518"/>
      <c r="S543" s="518"/>
      <c r="X543" s="518"/>
      <c r="AA543" s="379"/>
    </row>
    <row r="544" spans="2:27" s="380" customFormat="1" ht="14.15" outlineLevel="5" x14ac:dyDescent="0.35">
      <c r="B544" s="377"/>
      <c r="C544" s="527" t="s">
        <v>1779</v>
      </c>
      <c r="D544" s="528" t="s">
        <v>475</v>
      </c>
      <c r="E544" s="580">
        <f>Fuel</f>
        <v>1.4551039793051879</v>
      </c>
      <c r="F544" s="579"/>
      <c r="H544" s="527" t="s">
        <v>1779</v>
      </c>
      <c r="I544" s="528" t="s">
        <v>475</v>
      </c>
      <c r="J544" s="580">
        <f>Fuel</f>
        <v>1.4551039793051879</v>
      </c>
      <c r="K544" s="579"/>
      <c r="N544" s="518"/>
      <c r="S544" s="518"/>
      <c r="X544" s="518"/>
      <c r="AA544" s="379"/>
    </row>
    <row r="545" spans="2:27" s="380" customFormat="1" ht="14.15" outlineLevel="5" x14ac:dyDescent="0.35">
      <c r="B545" s="377"/>
      <c r="C545" s="527" t="s">
        <v>1522</v>
      </c>
      <c r="D545" s="528" t="s">
        <v>121</v>
      </c>
      <c r="E545" s="578"/>
      <c r="F545" s="579">
        <f>E541*E543*E544</f>
        <v>0</v>
      </c>
      <c r="H545" s="527" t="s">
        <v>1522</v>
      </c>
      <c r="I545" s="528" t="s">
        <v>121</v>
      </c>
      <c r="J545" s="578"/>
      <c r="K545" s="579">
        <f>J541*J543*J544</f>
        <v>0</v>
      </c>
      <c r="N545" s="518"/>
      <c r="S545" s="518"/>
      <c r="X545" s="518"/>
      <c r="AA545" s="379"/>
    </row>
    <row r="546" spans="2:27" s="380" customFormat="1" ht="14.15" outlineLevel="5" x14ac:dyDescent="0.35">
      <c r="B546" s="377"/>
      <c r="C546" s="527" t="s">
        <v>327</v>
      </c>
      <c r="D546" s="528" t="s">
        <v>328</v>
      </c>
      <c r="E546" s="1675">
        <v>1.1000000000000001</v>
      </c>
      <c r="F546" s="527"/>
      <c r="H546" s="527" t="s">
        <v>327</v>
      </c>
      <c r="I546" s="528" t="s">
        <v>328</v>
      </c>
      <c r="J546" s="1675">
        <v>1.1000000000000001</v>
      </c>
      <c r="K546" s="527"/>
      <c r="N546" s="518"/>
      <c r="S546" s="518"/>
      <c r="X546" s="518"/>
      <c r="AA546" s="379"/>
    </row>
    <row r="547" spans="2:27" s="380" customFormat="1" ht="14.15" outlineLevel="5" x14ac:dyDescent="0.35">
      <c r="B547" s="377"/>
      <c r="C547" s="527" t="s">
        <v>1756</v>
      </c>
      <c r="D547" s="528" t="s">
        <v>1755</v>
      </c>
      <c r="E547" s="580">
        <f>Electricity</f>
        <v>0.2627271073745478</v>
      </c>
      <c r="F547" s="579"/>
      <c r="H547" s="527" t="s">
        <v>1756</v>
      </c>
      <c r="I547" s="528" t="s">
        <v>1755</v>
      </c>
      <c r="J547" s="580">
        <f>Electricity</f>
        <v>0.2627271073745478</v>
      </c>
      <c r="K547" s="579"/>
      <c r="N547" s="518"/>
      <c r="S547" s="518"/>
      <c r="X547" s="518"/>
      <c r="AA547" s="379"/>
    </row>
    <row r="548" spans="2:27" s="380" customFormat="1" ht="14.15" outlineLevel="5" x14ac:dyDescent="0.35">
      <c r="B548" s="377"/>
      <c r="C548" s="527" t="s">
        <v>1519</v>
      </c>
      <c r="D548" s="528" t="s">
        <v>121</v>
      </c>
      <c r="E548" s="580"/>
      <c r="F548" s="579">
        <f>E541*E546*E547</f>
        <v>716.75684438475389</v>
      </c>
      <c r="H548" s="527" t="s">
        <v>1519</v>
      </c>
      <c r="I548" s="528" t="s">
        <v>121</v>
      </c>
      <c r="J548" s="580"/>
      <c r="K548" s="579">
        <f>J541*J546*J547</f>
        <v>83.650826708530531</v>
      </c>
      <c r="N548" s="518"/>
      <c r="S548" s="518"/>
      <c r="X548" s="518"/>
      <c r="AA548" s="379"/>
    </row>
    <row r="549" spans="2:27" s="380" customFormat="1" ht="14.15" outlineLevel="5" x14ac:dyDescent="0.35">
      <c r="B549" s="377"/>
      <c r="C549" s="527" t="s">
        <v>1734</v>
      </c>
      <c r="D549" s="528" t="s">
        <v>121</v>
      </c>
      <c r="E549" s="593"/>
      <c r="F549" s="1805">
        <v>6190.5054726326216</v>
      </c>
      <c r="H549" s="527" t="s">
        <v>1734</v>
      </c>
      <c r="I549" s="528" t="s">
        <v>121</v>
      </c>
      <c r="J549" s="593"/>
      <c r="K549" s="1805">
        <v>735.14816563890815</v>
      </c>
      <c r="N549" s="518"/>
      <c r="S549" s="518"/>
      <c r="X549" s="518"/>
      <c r="AA549" s="379"/>
    </row>
    <row r="550" spans="2:27" s="380" customFormat="1" ht="14.15" outlineLevel="5" x14ac:dyDescent="0.35">
      <c r="B550" s="377"/>
      <c r="C550" s="531" t="s">
        <v>621</v>
      </c>
      <c r="D550" s="562" t="s">
        <v>329</v>
      </c>
      <c r="E550" s="582"/>
      <c r="F550" s="2606">
        <f>IFERROR(F542/E541,0)</f>
        <v>2.7850414947671651</v>
      </c>
      <c r="H550" s="531" t="s">
        <v>621</v>
      </c>
      <c r="I550" s="562" t="s">
        <v>329</v>
      </c>
      <c r="J550" s="582"/>
      <c r="K550" s="2606">
        <f>IFERROR(K542/J541,0)</f>
        <v>2.8288155559204946</v>
      </c>
      <c r="N550" s="518"/>
      <c r="S550" s="518"/>
      <c r="X550" s="518"/>
      <c r="AA550" s="379"/>
    </row>
    <row r="551" spans="2:27" s="380" customFormat="1" ht="14.15" outlineLevel="4" x14ac:dyDescent="0.35">
      <c r="B551" s="377"/>
      <c r="C551" s="523" t="s">
        <v>1521</v>
      </c>
      <c r="D551" s="524" t="s">
        <v>121</v>
      </c>
      <c r="E551" s="527"/>
      <c r="F551" s="532">
        <f>F552+F553+F557+F558</f>
        <v>136833.74481181282</v>
      </c>
      <c r="H551" s="523" t="s">
        <v>1521</v>
      </c>
      <c r="I551" s="524" t="s">
        <v>121</v>
      </c>
      <c r="J551" s="527"/>
      <c r="K551" s="532">
        <f>K552+K553+K557+K558</f>
        <v>100972.92208263448</v>
      </c>
      <c r="N551" s="518"/>
      <c r="S551" s="518"/>
      <c r="X551" s="518"/>
      <c r="AA551" s="379"/>
    </row>
    <row r="552" spans="2:27" s="380" customFormat="1" ht="14.15" outlineLevel="5" x14ac:dyDescent="0.35">
      <c r="B552" s="377"/>
      <c r="C552" s="527" t="s">
        <v>1566</v>
      </c>
      <c r="D552" s="528" t="s">
        <v>121</v>
      </c>
      <c r="E552" s="572"/>
      <c r="F552" s="1884">
        <f>SUMPRODUCT(E453:E458,K453:K458)*12</f>
        <v>113630.78752639191</v>
      </c>
      <c r="H552" s="527" t="s">
        <v>1566</v>
      </c>
      <c r="I552" s="528" t="s">
        <v>121</v>
      </c>
      <c r="J552" s="572"/>
      <c r="K552" s="1884">
        <f>SUMPRODUCT(E453:E458,L453:L458)*12</f>
        <v>82980.840764732624</v>
      </c>
      <c r="N552" s="518"/>
      <c r="S552" s="518"/>
      <c r="X552" s="518"/>
      <c r="AA552" s="379"/>
    </row>
    <row r="553" spans="2:27" s="380" customFormat="1" ht="14.15" outlineLevel="5" x14ac:dyDescent="0.35">
      <c r="B553" s="377"/>
      <c r="C553" s="527" t="s">
        <v>40</v>
      </c>
      <c r="D553" s="528" t="s">
        <v>121</v>
      </c>
      <c r="E553" s="530">
        <f>SUM(E554:E556)</f>
        <v>572254.80797323678</v>
      </c>
      <c r="F553" s="530">
        <f>SUM(F554:F556)</f>
        <v>8477.2697572790166</v>
      </c>
      <c r="H553" s="527" t="s">
        <v>40</v>
      </c>
      <c r="I553" s="528" t="s">
        <v>121</v>
      </c>
      <c r="J553" s="530">
        <f>SUM(J554:J556)</f>
        <v>498465.08427052072</v>
      </c>
      <c r="K553" s="530">
        <f>SUM(K554:K556)</f>
        <v>7213.3523860691248</v>
      </c>
      <c r="N553" s="518"/>
      <c r="S553" s="518"/>
      <c r="X553" s="518"/>
      <c r="AA553" s="379"/>
    </row>
    <row r="554" spans="2:27" s="380" customFormat="1" ht="14.15" outlineLevel="5" x14ac:dyDescent="0.35">
      <c r="B554" s="377"/>
      <c r="C554" s="1167" t="str">
        <f>+"Building and construction @ "&amp;TEXT('1. INPUT General assumptions'!$F$82,"0.0%")&amp;" of CAPEX"</f>
        <v>Building and construction @ 0.5% of CAPEX</v>
      </c>
      <c r="D554" s="528" t="s">
        <v>121</v>
      </c>
      <c r="E554" s="530">
        <f>'3.1 INPUT CAPEX '!F118*'2.3 DA Interface'!F493+'3.1 INPUT CAPEX '!F122</f>
        <v>348879.62598492345</v>
      </c>
      <c r="F554" s="530">
        <f>E554*'1. INPUT General assumptions'!$F$82</f>
        <v>1744.3981299246173</v>
      </c>
      <c r="H554" s="1167" t="s">
        <v>49</v>
      </c>
      <c r="I554" s="528" t="s">
        <v>121</v>
      </c>
      <c r="J554" s="530">
        <f>'3.1 INPUT CAPEX '!F118*'2.3 DA Interface'!F492+'3.1 INPUT CAPEX '!F121</f>
        <v>310842.66812530986</v>
      </c>
      <c r="K554" s="530">
        <f>J554*'1. INPUT General assumptions'!$F$82</f>
        <v>1554.2133406265493</v>
      </c>
      <c r="N554" s="518"/>
      <c r="S554" s="518"/>
      <c r="X554" s="518"/>
      <c r="AA554" s="379"/>
    </row>
    <row r="555" spans="2:27" s="380" customFormat="1" ht="14.15" outlineLevel="5" x14ac:dyDescent="0.35">
      <c r="B555" s="377"/>
      <c r="C555" s="1167" t="str">
        <f>+"Plant and machinery @ "&amp;TEXT('1. INPUT General assumptions'!$F$83,"0.0%")&amp;" of CAPEX"</f>
        <v>Plant and machinery @ 3.0% of CAPEX</v>
      </c>
      <c r="D555" s="528" t="s">
        <v>121</v>
      </c>
      <c r="E555" s="530">
        <f>('3.1 INPUT CAPEX '!F195+'3.1 INPUT CAPEX '!F232)*'2.3 DA Interface'!F493+'3.1 INPUT CAPEX '!F199+'3.1 INPUT CAPEX '!F236</f>
        <v>222321.30973148008</v>
      </c>
      <c r="F555" s="530">
        <f>E555*'1. INPUT General assumptions'!$F$83</f>
        <v>6669.6392919444024</v>
      </c>
      <c r="H555" s="1167" t="s">
        <v>50</v>
      </c>
      <c r="I555" s="528" t="s">
        <v>121</v>
      </c>
      <c r="J555" s="530">
        <f>('3.1 INPUT CAPEX '!F195+'3.1 INPUT CAPEX '!F232)*'2.3 DA Interface'!F492+'3.1 INPUT CAPEX '!F198+'3.1 INPUT CAPEX '!F235</f>
        <v>186606.86410900252</v>
      </c>
      <c r="K555" s="530">
        <f>J555*'1. INPUT General assumptions'!$F$83</f>
        <v>5598.2059232700758</v>
      </c>
      <c r="N555" s="518"/>
      <c r="S555" s="518"/>
      <c r="X555" s="518"/>
      <c r="AA555" s="379"/>
    </row>
    <row r="556" spans="2:27" s="380" customFormat="1" ht="14.15" outlineLevel="5" x14ac:dyDescent="0.35">
      <c r="B556" s="377"/>
      <c r="C556" s="1167" t="str">
        <f>+"Mobile equipment  @ "&amp;TEXT('1. INPUT General assumptions'!$F$84,"0.0%")&amp;" of CAPEX"</f>
        <v>Mobile equipment  @ 6.0% of CAPEX</v>
      </c>
      <c r="D556" s="528" t="s">
        <v>121</v>
      </c>
      <c r="E556" s="530">
        <f>'3.1 INPUT CAPEX '!F270*'2.3 DA Interface'!F493+'3.1 INPUT CAPEX '!F274</f>
        <v>1053.872256833298</v>
      </c>
      <c r="F556" s="530">
        <f>E556*'1. INPUT General assumptions'!$F$84</f>
        <v>63.23233540999788</v>
      </c>
      <c r="H556" s="1167" t="s">
        <v>1013</v>
      </c>
      <c r="I556" s="528" t="s">
        <v>121</v>
      </c>
      <c r="J556" s="530">
        <f>'3.1 INPUT CAPEX '!F270*'2.3 DA Interface'!F492+'3.1 INPUT CAPEX '!F273</f>
        <v>1015.5520362083221</v>
      </c>
      <c r="K556" s="530">
        <f>J556*'1. INPUT General assumptions'!$F$84</f>
        <v>60.933122172499324</v>
      </c>
      <c r="N556" s="518"/>
      <c r="S556" s="518"/>
      <c r="X556" s="518"/>
      <c r="AA556" s="379"/>
    </row>
    <row r="557" spans="2:27" s="380" customFormat="1" ht="14.15" outlineLevel="5" x14ac:dyDescent="0.35">
      <c r="B557" s="377"/>
      <c r="C557" s="2368" t="str">
        <f>+"Insurance @ "&amp;TEXT('1. INPUT General assumptions'!$F$85,"0.0%")&amp;" of CAPEX"</f>
        <v>Insurance @ 0.5% of CAPEX</v>
      </c>
      <c r="D557" s="528" t="s">
        <v>121</v>
      </c>
      <c r="E557" s="527"/>
      <c r="F557" s="530">
        <f>'1. INPUT General assumptions'!$F$85*E553</f>
        <v>2861.274039866184</v>
      </c>
      <c r="H557" s="527" t="s">
        <v>45</v>
      </c>
      <c r="I557" s="528" t="s">
        <v>121</v>
      </c>
      <c r="J557" s="527"/>
      <c r="K557" s="530">
        <f>'1. INPUT General assumptions'!$F$85*J553</f>
        <v>2492.3254213526038</v>
      </c>
      <c r="N557" s="518"/>
      <c r="S557" s="518"/>
      <c r="X557" s="518"/>
      <c r="AA557" s="379"/>
    </row>
    <row r="558" spans="2:27" s="380" customFormat="1" ht="14.15" outlineLevel="5" x14ac:dyDescent="0.35">
      <c r="B558" s="377"/>
      <c r="C558" s="523" t="s">
        <v>1565</v>
      </c>
      <c r="D558" s="524" t="s">
        <v>121</v>
      </c>
      <c r="E558" s="527"/>
      <c r="F558" s="1804">
        <v>11864.41348827571</v>
      </c>
      <c r="H558" s="523" t="s">
        <v>1565</v>
      </c>
      <c r="I558" s="524" t="s">
        <v>121</v>
      </c>
      <c r="J558" s="527"/>
      <c r="K558" s="1804">
        <v>8286.403510480126</v>
      </c>
      <c r="N558" s="518"/>
      <c r="S558" s="518"/>
      <c r="X558" s="518"/>
      <c r="AA558" s="379"/>
    </row>
    <row r="559" spans="2:27" s="380" customFormat="1" ht="14.15" outlineLevel="4" x14ac:dyDescent="0.35">
      <c r="B559" s="377"/>
      <c r="C559" s="523" t="s">
        <v>623</v>
      </c>
      <c r="D559" s="524" t="s">
        <v>121</v>
      </c>
      <c r="E559" s="532"/>
      <c r="F559" s="532">
        <f>F551+F542</f>
        <v>143741.00712883018</v>
      </c>
      <c r="H559" s="523" t="s">
        <v>623</v>
      </c>
      <c r="I559" s="524" t="s">
        <v>121</v>
      </c>
      <c r="J559" s="532"/>
      <c r="K559" s="532">
        <f>K551+K542</f>
        <v>101791.72107498192</v>
      </c>
      <c r="N559" s="518"/>
      <c r="S559" s="518"/>
      <c r="X559" s="518"/>
      <c r="AA559" s="379"/>
    </row>
    <row r="560" spans="2:27" s="380" customFormat="1" ht="14.15" outlineLevel="4" x14ac:dyDescent="0.35">
      <c r="B560" s="377"/>
      <c r="C560" s="535" t="s">
        <v>2140</v>
      </c>
      <c r="D560" s="1635" t="s">
        <v>121</v>
      </c>
      <c r="E560" s="571">
        <f>'1. INPUT General assumptions'!$F$86</f>
        <v>0.05</v>
      </c>
      <c r="F560" s="530">
        <f>F559*E560</f>
        <v>7187.0503564415094</v>
      </c>
      <c r="H560" s="535" t="s">
        <v>2140</v>
      </c>
      <c r="I560" s="1635" t="s">
        <v>121</v>
      </c>
      <c r="J560" s="571">
        <f>'1. INPUT General assumptions'!$F$86</f>
        <v>0.05</v>
      </c>
      <c r="K560" s="530">
        <f>K559*J560</f>
        <v>5089.5860537490962</v>
      </c>
      <c r="N560" s="518"/>
      <c r="S560" s="518"/>
      <c r="X560" s="518"/>
      <c r="AA560" s="379"/>
    </row>
    <row r="561" spans="2:27" s="380" customFormat="1" ht="14.15" outlineLevel="4" x14ac:dyDescent="0.35">
      <c r="B561" s="377"/>
      <c r="C561" s="523" t="s">
        <v>624</v>
      </c>
      <c r="D561" s="524" t="s">
        <v>121</v>
      </c>
      <c r="E561" s="532"/>
      <c r="F561" s="532">
        <f>+F559+F560</f>
        <v>150928.05748527168</v>
      </c>
      <c r="H561" s="523" t="s">
        <v>624</v>
      </c>
      <c r="I561" s="524" t="s">
        <v>121</v>
      </c>
      <c r="J561" s="532"/>
      <c r="K561" s="532">
        <f>+K559+K560</f>
        <v>106881.30712873102</v>
      </c>
      <c r="N561" s="518"/>
      <c r="S561" s="518"/>
      <c r="X561" s="518"/>
      <c r="AA561" s="379"/>
    </row>
    <row r="562" spans="2:27" s="380" customFormat="1" ht="14.15" outlineLevel="3" x14ac:dyDescent="0.35">
      <c r="B562" s="377"/>
      <c r="C562" s="537"/>
      <c r="D562" s="538"/>
      <c r="H562" s="537"/>
      <c r="I562" s="518"/>
      <c r="M562" s="537"/>
      <c r="N562" s="538"/>
      <c r="S562" s="518"/>
      <c r="X562" s="518"/>
      <c r="AA562" s="379"/>
    </row>
    <row r="563" spans="2:27" s="380" customFormat="1" ht="14.15" outlineLevel="3" x14ac:dyDescent="0.35">
      <c r="B563" s="377"/>
      <c r="C563" s="583" t="s">
        <v>487</v>
      </c>
      <c r="D563" s="564"/>
      <c r="E563" s="565"/>
      <c r="F563" s="566"/>
      <c r="I563" s="518"/>
      <c r="N563" s="518"/>
      <c r="S563" s="518"/>
      <c r="X563" s="518"/>
      <c r="AA563" s="379"/>
    </row>
    <row r="564" spans="2:27" s="380" customFormat="1" ht="14.15" outlineLevel="4" x14ac:dyDescent="0.35">
      <c r="B564" s="377"/>
      <c r="C564" s="535" t="s">
        <v>33</v>
      </c>
      <c r="D564" s="540" t="s">
        <v>387</v>
      </c>
      <c r="E564" s="541">
        <f>AVERAGE('2.3 DA Interface'!M486:AK486)</f>
        <v>11267.863502699289</v>
      </c>
      <c r="F564" s="527"/>
      <c r="I564" s="518"/>
      <c r="N564" s="518"/>
      <c r="S564" s="518"/>
      <c r="X564" s="518"/>
      <c r="AA564" s="379"/>
    </row>
    <row r="565" spans="2:27" s="380" customFormat="1" ht="14.15" outlineLevel="4" x14ac:dyDescent="0.35">
      <c r="B565" s="377"/>
      <c r="C565" s="523" t="s">
        <v>1520</v>
      </c>
      <c r="D565" s="524" t="s">
        <v>121</v>
      </c>
      <c r="E565" s="527"/>
      <c r="F565" s="532">
        <f>SUM(F566:F569)</f>
        <v>40098.861747100142</v>
      </c>
      <c r="I565" s="518"/>
      <c r="N565" s="518"/>
      <c r="S565" s="518"/>
      <c r="X565" s="518"/>
      <c r="AA565" s="379"/>
    </row>
    <row r="566" spans="2:27" s="380" customFormat="1" ht="14.15" outlineLevel="5" x14ac:dyDescent="0.35">
      <c r="B566" s="377"/>
      <c r="C566" s="527" t="s">
        <v>333</v>
      </c>
      <c r="D566" s="528" t="s">
        <v>326</v>
      </c>
      <c r="E566" s="1669">
        <v>1</v>
      </c>
      <c r="F566" s="530"/>
      <c r="I566" s="518"/>
      <c r="N566" s="518"/>
      <c r="S566" s="518"/>
      <c r="X566" s="518"/>
      <c r="AA566" s="379"/>
    </row>
    <row r="567" spans="2:27" s="380" customFormat="1" ht="14.15" outlineLevel="5" x14ac:dyDescent="0.35">
      <c r="B567" s="377"/>
      <c r="C567" s="527" t="s">
        <v>1779</v>
      </c>
      <c r="D567" s="528" t="s">
        <v>475</v>
      </c>
      <c r="E567" s="529">
        <f>Fuel</f>
        <v>1.4551039793051879</v>
      </c>
      <c r="F567" s="530"/>
      <c r="I567" s="518"/>
      <c r="N567" s="518"/>
      <c r="S567" s="518"/>
      <c r="X567" s="518"/>
      <c r="AA567" s="379"/>
    </row>
    <row r="568" spans="2:27" s="380" customFormat="1" ht="14.15" outlineLevel="5" x14ac:dyDescent="0.35">
      <c r="B568" s="377"/>
      <c r="C568" s="527" t="s">
        <v>468</v>
      </c>
      <c r="D568" s="528" t="s">
        <v>121</v>
      </c>
      <c r="E568" s="530"/>
      <c r="F568" s="530">
        <f>E564*E566*E567</f>
        <v>16395.913021045428</v>
      </c>
      <c r="I568" s="518"/>
      <c r="N568" s="518"/>
      <c r="S568" s="518"/>
      <c r="X568" s="518"/>
      <c r="AA568" s="379"/>
    </row>
    <row r="569" spans="2:27" s="380" customFormat="1" ht="14.15" outlineLevel="5" x14ac:dyDescent="0.35">
      <c r="B569" s="377"/>
      <c r="C569" s="527" t="s">
        <v>469</v>
      </c>
      <c r="D569" s="528" t="s">
        <v>121</v>
      </c>
      <c r="E569" s="530"/>
      <c r="F569" s="1592">
        <v>23702.948726054714</v>
      </c>
      <c r="I569" s="518"/>
      <c r="N569" s="518"/>
      <c r="S569" s="518"/>
      <c r="X569" s="518"/>
      <c r="AA569" s="379"/>
    </row>
    <row r="570" spans="2:27" s="380" customFormat="1" ht="14.15" outlineLevel="5" x14ac:dyDescent="0.35">
      <c r="B570" s="377"/>
      <c r="C570" s="531" t="s">
        <v>621</v>
      </c>
      <c r="D570" s="562" t="s">
        <v>329</v>
      </c>
      <c r="E570" s="582"/>
      <c r="F570" s="2606">
        <f>IFERROR(F565/E564,0)</f>
        <v>3.5586925362997346</v>
      </c>
      <c r="I570" s="518"/>
      <c r="N570" s="518"/>
      <c r="S570" s="518"/>
      <c r="X570" s="518"/>
      <c r="AA570" s="379"/>
    </row>
    <row r="571" spans="2:27" s="380" customFormat="1" ht="14.15" outlineLevel="4" x14ac:dyDescent="0.35">
      <c r="B571" s="377"/>
      <c r="C571" s="523" t="s">
        <v>1521</v>
      </c>
      <c r="D571" s="524" t="s">
        <v>121</v>
      </c>
      <c r="E571" s="527"/>
      <c r="F571" s="530">
        <f>SUM(F572:F575)</f>
        <v>241924.69319536793</v>
      </c>
      <c r="I571" s="518"/>
      <c r="N571" s="518"/>
      <c r="S571" s="518"/>
      <c r="X571" s="518"/>
      <c r="AA571" s="379"/>
    </row>
    <row r="572" spans="2:27" s="380" customFormat="1" ht="14.15" outlineLevel="5" x14ac:dyDescent="0.35">
      <c r="B572" s="377"/>
      <c r="C572" s="527" t="s">
        <v>470</v>
      </c>
      <c r="D572" s="528" t="s">
        <v>121</v>
      </c>
      <c r="E572" s="530"/>
      <c r="F572" s="1885">
        <f>SUMPRODUCT(E453:E458,R453:R458)*12</f>
        <v>9700.6931953679195</v>
      </c>
      <c r="I572" s="518"/>
      <c r="N572" s="518"/>
      <c r="S572" s="518"/>
      <c r="X572" s="518"/>
      <c r="AA572" s="379"/>
    </row>
    <row r="573" spans="2:27" s="380" customFormat="1" ht="14.15" outlineLevel="5" x14ac:dyDescent="0.35">
      <c r="B573" s="377"/>
      <c r="C573" s="527" t="s">
        <v>40</v>
      </c>
      <c r="D573" s="528" t="s">
        <v>121</v>
      </c>
      <c r="E573" s="530"/>
      <c r="F573" s="1592">
        <v>90000</v>
      </c>
      <c r="I573" s="518"/>
      <c r="N573" s="518"/>
      <c r="S573" s="518"/>
      <c r="X573" s="518"/>
      <c r="AA573" s="379"/>
    </row>
    <row r="574" spans="2:27" s="380" customFormat="1" ht="14.15" outlineLevel="5" x14ac:dyDescent="0.35">
      <c r="B574" s="377"/>
      <c r="C574" s="527" t="s">
        <v>1523</v>
      </c>
      <c r="D574" s="528" t="s">
        <v>121</v>
      </c>
      <c r="E574" s="530"/>
      <c r="F574" s="1592">
        <v>25924</v>
      </c>
      <c r="I574" s="518"/>
      <c r="N574" s="518"/>
      <c r="S574" s="518"/>
      <c r="X574" s="518"/>
      <c r="AA574" s="379"/>
    </row>
    <row r="575" spans="2:27" s="380" customFormat="1" ht="14.15" outlineLevel="5" x14ac:dyDescent="0.35">
      <c r="B575" s="377"/>
      <c r="C575" s="527" t="s">
        <v>1565</v>
      </c>
      <c r="D575" s="528" t="s">
        <v>121</v>
      </c>
      <c r="E575" s="530"/>
      <c r="F575" s="1592">
        <f>6300+110000</f>
        <v>116300</v>
      </c>
      <c r="I575" s="518"/>
      <c r="N575" s="518"/>
      <c r="S575" s="518"/>
      <c r="X575" s="518"/>
      <c r="AA575" s="379"/>
    </row>
    <row r="576" spans="2:27" s="380" customFormat="1" ht="14.15" outlineLevel="4" x14ac:dyDescent="0.35">
      <c r="B576" s="377"/>
      <c r="C576" s="523" t="s">
        <v>623</v>
      </c>
      <c r="D576" s="524" t="s">
        <v>121</v>
      </c>
      <c r="E576" s="532"/>
      <c r="F576" s="532">
        <f>F565+F570</f>
        <v>40102.420439636444</v>
      </c>
      <c r="I576" s="518"/>
      <c r="N576" s="518"/>
      <c r="S576" s="518"/>
      <c r="X576" s="518"/>
      <c r="AA576" s="379"/>
    </row>
    <row r="577" spans="2:27" s="380" customFormat="1" ht="14.15" outlineLevel="4" x14ac:dyDescent="0.35">
      <c r="B577" s="377"/>
      <c r="C577" s="535" t="s">
        <v>2140</v>
      </c>
      <c r="D577" s="1635" t="s">
        <v>121</v>
      </c>
      <c r="E577" s="571">
        <f>'1. INPUT General assumptions'!$F$86</f>
        <v>0.05</v>
      </c>
      <c r="F577" s="530">
        <f>F576*E577</f>
        <v>2005.1210219818222</v>
      </c>
      <c r="I577" s="518"/>
      <c r="N577" s="518"/>
      <c r="S577" s="518"/>
      <c r="X577" s="518"/>
      <c r="AA577" s="379"/>
    </row>
    <row r="578" spans="2:27" s="380" customFormat="1" ht="14.15" outlineLevel="4" x14ac:dyDescent="0.35">
      <c r="B578" s="377"/>
      <c r="C578" s="523" t="s">
        <v>624</v>
      </c>
      <c r="D578" s="524" t="s">
        <v>121</v>
      </c>
      <c r="E578" s="532"/>
      <c r="F578" s="532">
        <f>+F576+F577</f>
        <v>42107.541461618268</v>
      </c>
      <c r="I578" s="518"/>
      <c r="N578" s="518"/>
      <c r="S578" s="518"/>
      <c r="X578" s="518"/>
      <c r="AA578" s="379"/>
    </row>
    <row r="579" spans="2:27" s="380" customFormat="1" ht="14.15" outlineLevel="1" x14ac:dyDescent="0.35">
      <c r="B579" s="377"/>
      <c r="C579" s="539"/>
      <c r="D579" s="542"/>
      <c r="E579" s="591"/>
      <c r="F579" s="591"/>
      <c r="I579" s="518"/>
      <c r="N579" s="518"/>
      <c r="S579" s="518"/>
      <c r="X579" s="518"/>
      <c r="AA579" s="379"/>
    </row>
    <row r="580" spans="2:27" ht="15.45" outlineLevel="1" x14ac:dyDescent="0.35">
      <c r="B580" s="340"/>
      <c r="C580" s="420" t="s">
        <v>488</v>
      </c>
      <c r="D580" s="506"/>
      <c r="E580" s="2243" t="s">
        <v>59</v>
      </c>
      <c r="F580" s="784">
        <f>'1. INPUT General assumptions'!$F$11</f>
        <v>2030</v>
      </c>
      <c r="G580" s="507"/>
      <c r="H580" s="507"/>
      <c r="I580" s="508"/>
      <c r="J580" s="507"/>
      <c r="K580" s="507"/>
      <c r="L580" s="507"/>
      <c r="M580" s="507"/>
      <c r="N580" s="508"/>
      <c r="O580" s="507"/>
      <c r="P580" s="507"/>
      <c r="Q580" s="507"/>
      <c r="R580" s="507"/>
      <c r="S580" s="508"/>
      <c r="T580" s="507"/>
      <c r="U580" s="507"/>
      <c r="V580" s="507"/>
      <c r="W580" s="507"/>
      <c r="X580" s="508"/>
      <c r="Y580" s="507"/>
      <c r="Z580" s="509"/>
      <c r="AA580" s="341"/>
    </row>
    <row r="581" spans="2:27" s="380" customFormat="1" ht="14.15" outlineLevel="4" x14ac:dyDescent="0.35">
      <c r="B581" s="377"/>
      <c r="C581" s="519" t="s">
        <v>33</v>
      </c>
      <c r="D581" s="520" t="s">
        <v>387</v>
      </c>
      <c r="E581" s="521">
        <f>'2.3 DA Interface'!M510</f>
        <v>24199.223222090626</v>
      </c>
      <c r="F581" s="594"/>
      <c r="I581" s="518"/>
      <c r="N581" s="518"/>
      <c r="S581" s="518"/>
      <c r="X581" s="518"/>
      <c r="AA581" s="379"/>
    </row>
    <row r="582" spans="2:27" s="380" customFormat="1" ht="14.15" outlineLevel="4" x14ac:dyDescent="0.35">
      <c r="B582" s="377"/>
      <c r="C582" s="523" t="s">
        <v>1520</v>
      </c>
      <c r="D582" s="528"/>
      <c r="E582" s="527"/>
      <c r="F582" s="532">
        <f>SUM(F583:F589)</f>
        <v>199170</v>
      </c>
      <c r="I582" s="518"/>
      <c r="N582" s="518"/>
      <c r="S582" s="518"/>
      <c r="X582" s="518"/>
      <c r="AA582" s="379"/>
    </row>
    <row r="583" spans="2:27" s="380" customFormat="1" ht="14.15" outlineLevel="5" x14ac:dyDescent="0.35">
      <c r="B583" s="377"/>
      <c r="C583" s="527" t="s">
        <v>333</v>
      </c>
      <c r="D583" s="528" t="s">
        <v>326</v>
      </c>
      <c r="E583" s="1420">
        <f>F585/E584/E581</f>
        <v>3.8103069747960219</v>
      </c>
      <c r="F583" s="553"/>
      <c r="I583" s="518"/>
      <c r="N583" s="518"/>
      <c r="S583" s="518"/>
      <c r="X583" s="518"/>
      <c r="AA583" s="379"/>
    </row>
    <row r="584" spans="2:27" s="380" customFormat="1" ht="14.15" outlineLevel="5" x14ac:dyDescent="0.35">
      <c r="B584" s="377"/>
      <c r="C584" s="527" t="s">
        <v>1779</v>
      </c>
      <c r="D584" s="528" t="s">
        <v>475</v>
      </c>
      <c r="E584" s="1362">
        <f>Fuel</f>
        <v>1.4551039793051879</v>
      </c>
      <c r="F584" s="553"/>
      <c r="I584" s="518"/>
      <c r="N584" s="518"/>
      <c r="S584" s="518"/>
      <c r="X584" s="518"/>
      <c r="AA584" s="379"/>
    </row>
    <row r="585" spans="2:27" s="380" customFormat="1" ht="14.15" outlineLevel="5" x14ac:dyDescent="0.35">
      <c r="B585" s="377"/>
      <c r="C585" s="527" t="s">
        <v>468</v>
      </c>
      <c r="D585" s="528" t="s">
        <v>121</v>
      </c>
      <c r="E585" s="1420"/>
      <c r="F585" s="1592">
        <v>134170</v>
      </c>
      <c r="I585" s="518"/>
      <c r="N585" s="518"/>
      <c r="S585" s="518"/>
      <c r="X585" s="518"/>
      <c r="AA585" s="379"/>
    </row>
    <row r="586" spans="2:27" s="380" customFormat="1" ht="14.15" outlineLevel="5" x14ac:dyDescent="0.35">
      <c r="B586" s="377"/>
      <c r="C586" s="527" t="s">
        <v>327</v>
      </c>
      <c r="D586" s="551" t="s">
        <v>473</v>
      </c>
      <c r="E586" s="552">
        <f>F588/E587/E581</f>
        <v>4.7186193552149156</v>
      </c>
      <c r="F586" s="553"/>
      <c r="I586" s="518"/>
      <c r="N586" s="518"/>
      <c r="S586" s="518"/>
      <c r="X586" s="518"/>
      <c r="AA586" s="379"/>
    </row>
    <row r="587" spans="2:27" s="380" customFormat="1" ht="14.15" outlineLevel="5" x14ac:dyDescent="0.35">
      <c r="B587" s="377"/>
      <c r="C587" s="527" t="s">
        <v>1756</v>
      </c>
      <c r="D587" s="551" t="s">
        <v>474</v>
      </c>
      <c r="E587" s="1378">
        <f>Electricity</f>
        <v>0.2627271073745478</v>
      </c>
      <c r="F587" s="553"/>
      <c r="I587" s="518"/>
      <c r="N587" s="518"/>
      <c r="S587" s="518"/>
      <c r="X587" s="518"/>
      <c r="AA587" s="379"/>
    </row>
    <row r="588" spans="2:27" s="380" customFormat="1" ht="14.15" outlineLevel="5" x14ac:dyDescent="0.35">
      <c r="B588" s="377"/>
      <c r="C588" s="527" t="s">
        <v>2125</v>
      </c>
      <c r="D588" s="551" t="s">
        <v>121</v>
      </c>
      <c r="E588" s="553"/>
      <c r="F588" s="1593">
        <v>30000</v>
      </c>
      <c r="I588" s="518"/>
      <c r="N588" s="518"/>
      <c r="S588" s="518"/>
      <c r="X588" s="518"/>
      <c r="AA588" s="379"/>
    </row>
    <row r="589" spans="2:27" s="380" customFormat="1" ht="14.15" outlineLevel="5" x14ac:dyDescent="0.35">
      <c r="B589" s="377"/>
      <c r="C589" s="527" t="s">
        <v>1734</v>
      </c>
      <c r="D589" s="528" t="s">
        <v>121</v>
      </c>
      <c r="E589" s="530"/>
      <c r="F589" s="1592">
        <v>35000</v>
      </c>
      <c r="I589" s="518"/>
      <c r="N589" s="518"/>
      <c r="S589" s="518"/>
      <c r="X589" s="518"/>
      <c r="AA589" s="379"/>
    </row>
    <row r="590" spans="2:27" s="380" customFormat="1" ht="14.15" outlineLevel="5" x14ac:dyDescent="0.35">
      <c r="B590" s="377"/>
      <c r="C590" s="523" t="s">
        <v>1524</v>
      </c>
      <c r="D590" s="524" t="s">
        <v>329</v>
      </c>
      <c r="E590" s="532"/>
      <c r="F590" s="2606">
        <f>IFERROR(F582/E581,0)</f>
        <v>8.2304294717272022</v>
      </c>
      <c r="I590" s="518"/>
      <c r="N590" s="518"/>
      <c r="S590" s="518"/>
      <c r="X590" s="518"/>
      <c r="AA590" s="379"/>
    </row>
    <row r="591" spans="2:27" s="380" customFormat="1" ht="14.15" outlineLevel="4" x14ac:dyDescent="0.35">
      <c r="B591" s="377"/>
      <c r="C591" s="523" t="s">
        <v>1521</v>
      </c>
      <c r="D591" s="524" t="s">
        <v>121</v>
      </c>
      <c r="E591" s="527"/>
      <c r="F591" s="532">
        <f>SUM(F592:F597)</f>
        <v>870000</v>
      </c>
      <c r="I591" s="518"/>
      <c r="N591" s="518"/>
      <c r="S591" s="518"/>
      <c r="X591" s="518"/>
      <c r="AA591" s="379"/>
    </row>
    <row r="592" spans="2:27" s="380" customFormat="1" ht="14.15" outlineLevel="5" x14ac:dyDescent="0.35">
      <c r="B592" s="377"/>
      <c r="C592" s="527" t="s">
        <v>470</v>
      </c>
      <c r="D592" s="528" t="s">
        <v>121</v>
      </c>
      <c r="E592" s="530"/>
      <c r="F592" s="1593">
        <v>250000</v>
      </c>
      <c r="I592" s="518"/>
      <c r="N592" s="518"/>
      <c r="S592" s="518"/>
      <c r="X592" s="518"/>
      <c r="AA592" s="379"/>
    </row>
    <row r="593" spans="2:27" s="380" customFormat="1" ht="14.15" outlineLevel="5" x14ac:dyDescent="0.35">
      <c r="B593" s="377"/>
      <c r="C593" s="527" t="s">
        <v>40</v>
      </c>
      <c r="D593" s="528" t="s">
        <v>121</v>
      </c>
      <c r="E593" s="527"/>
      <c r="F593" s="1593">
        <v>100000</v>
      </c>
      <c r="I593" s="518"/>
      <c r="N593" s="518"/>
      <c r="S593" s="518"/>
      <c r="X593" s="518"/>
      <c r="AA593" s="379"/>
    </row>
    <row r="594" spans="2:27" s="380" customFormat="1" ht="14.15" outlineLevel="5" x14ac:dyDescent="0.35">
      <c r="B594" s="377"/>
      <c r="C594" s="549" t="s">
        <v>622</v>
      </c>
      <c r="D594" s="551" t="s">
        <v>121</v>
      </c>
      <c r="E594" s="554"/>
      <c r="F594" s="1593">
        <v>150000</v>
      </c>
      <c r="I594" s="518"/>
      <c r="N594" s="518"/>
      <c r="S594" s="518"/>
      <c r="X594" s="518"/>
      <c r="AA594" s="379"/>
    </row>
    <row r="595" spans="2:27" s="380" customFormat="1" ht="14.15" outlineLevel="5" x14ac:dyDescent="0.35">
      <c r="B595" s="377"/>
      <c r="C595" s="2283" t="s">
        <v>1583</v>
      </c>
      <c r="D595" s="551" t="s">
        <v>121</v>
      </c>
      <c r="E595" s="2279"/>
      <c r="F595" s="2328">
        <v>250000</v>
      </c>
      <c r="I595" s="518"/>
      <c r="N595" s="518"/>
      <c r="S595" s="518"/>
      <c r="X595" s="518"/>
      <c r="AA595" s="379"/>
    </row>
    <row r="596" spans="2:27" s="380" customFormat="1" ht="14.15" outlineLevel="5" x14ac:dyDescent="0.35">
      <c r="B596" s="377"/>
      <c r="C596" s="527" t="s">
        <v>633</v>
      </c>
      <c r="D596" s="528" t="s">
        <v>121</v>
      </c>
      <c r="E596" s="530"/>
      <c r="F596" s="1593">
        <v>50000</v>
      </c>
      <c r="I596" s="518"/>
      <c r="N596" s="518"/>
      <c r="S596" s="518"/>
      <c r="X596" s="518"/>
      <c r="AA596" s="379"/>
    </row>
    <row r="597" spans="2:27" s="380" customFormat="1" ht="14.15" outlineLevel="5" x14ac:dyDescent="0.35">
      <c r="B597" s="377"/>
      <c r="C597" s="527" t="s">
        <v>1733</v>
      </c>
      <c r="D597" s="528" t="s">
        <v>121</v>
      </c>
      <c r="E597" s="530"/>
      <c r="F597" s="1593">
        <v>70000</v>
      </c>
      <c r="I597" s="518"/>
      <c r="N597" s="518"/>
      <c r="S597" s="518"/>
      <c r="X597" s="518"/>
      <c r="AA597" s="379"/>
    </row>
    <row r="598" spans="2:27" s="380" customFormat="1" ht="14.15" outlineLevel="5" x14ac:dyDescent="0.35">
      <c r="B598" s="377"/>
      <c r="C598" s="527" t="s">
        <v>1565</v>
      </c>
      <c r="D598" s="528" t="s">
        <v>121</v>
      </c>
      <c r="E598" s="530"/>
      <c r="F598" s="1593">
        <v>300000</v>
      </c>
      <c r="I598" s="518"/>
      <c r="N598" s="518"/>
      <c r="S598" s="518"/>
      <c r="X598" s="518"/>
      <c r="AA598" s="379"/>
    </row>
    <row r="599" spans="2:27" s="380" customFormat="1" ht="14.15" outlineLevel="4" x14ac:dyDescent="0.35">
      <c r="B599" s="377"/>
      <c r="C599" s="523" t="s">
        <v>623</v>
      </c>
      <c r="D599" s="524" t="s">
        <v>121</v>
      </c>
      <c r="E599" s="532"/>
      <c r="F599" s="532">
        <f>F591+F582</f>
        <v>1069170</v>
      </c>
      <c r="I599" s="518"/>
      <c r="N599" s="518"/>
      <c r="S599" s="518"/>
      <c r="X599" s="518"/>
      <c r="AA599" s="379"/>
    </row>
    <row r="600" spans="2:27" s="380" customFormat="1" ht="14.15" outlineLevel="4" x14ac:dyDescent="0.35">
      <c r="B600" s="377"/>
      <c r="C600" s="535" t="s">
        <v>2140</v>
      </c>
      <c r="D600" s="1635" t="s">
        <v>121</v>
      </c>
      <c r="E600" s="536">
        <f>'1. INPUT General assumptions'!$F$86</f>
        <v>0.05</v>
      </c>
      <c r="F600" s="541">
        <f>E600*F599</f>
        <v>53458.5</v>
      </c>
      <c r="I600" s="518"/>
      <c r="N600" s="518"/>
      <c r="S600" s="518"/>
      <c r="X600" s="518"/>
      <c r="AA600" s="379"/>
    </row>
    <row r="601" spans="2:27" s="380" customFormat="1" ht="14.15" outlineLevel="4" x14ac:dyDescent="0.35">
      <c r="B601" s="377"/>
      <c r="C601" s="523" t="s">
        <v>624</v>
      </c>
      <c r="D601" s="524" t="s">
        <v>121</v>
      </c>
      <c r="E601" s="532"/>
      <c r="F601" s="532">
        <f>+F599+F600</f>
        <v>1122628.5</v>
      </c>
      <c r="I601" s="518"/>
      <c r="N601" s="518"/>
      <c r="S601" s="518"/>
      <c r="X601" s="518"/>
      <c r="AA601" s="379"/>
    </row>
    <row r="602" spans="2:27" s="380" customFormat="1" ht="14.15" x14ac:dyDescent="0.35">
      <c r="B602" s="377"/>
      <c r="C602" s="539"/>
      <c r="D602" s="542"/>
      <c r="E602" s="591"/>
      <c r="F602" s="591"/>
      <c r="I602" s="518"/>
      <c r="N602" s="518"/>
      <c r="S602" s="518"/>
      <c r="X602" s="518"/>
      <c r="AA602" s="379"/>
    </row>
    <row r="603" spans="2:27" ht="17.600000000000001" x14ac:dyDescent="0.4">
      <c r="B603" s="340"/>
      <c r="C603" s="2324" t="s">
        <v>1532</v>
      </c>
      <c r="D603" s="2325"/>
      <c r="E603" s="2326" t="s">
        <v>59</v>
      </c>
      <c r="F603" s="2326">
        <f>'1. INPUT General assumptions'!$F$7</f>
        <v>2023</v>
      </c>
      <c r="G603" s="1688"/>
      <c r="H603" s="1688"/>
      <c r="I603" s="2327"/>
      <c r="J603" s="1688"/>
      <c r="K603" s="1688"/>
      <c r="L603" s="1688"/>
      <c r="M603" s="1688"/>
      <c r="N603" s="2327"/>
      <c r="O603" s="1688"/>
      <c r="P603" s="1688"/>
      <c r="Q603" s="1688"/>
      <c r="R603" s="1688"/>
      <c r="S603" s="2327"/>
      <c r="T603" s="1688"/>
      <c r="U603" s="1688"/>
      <c r="V603" s="1688"/>
      <c r="W603" s="1688"/>
      <c r="X603" s="2327"/>
      <c r="Y603" s="1688"/>
      <c r="Z603" s="1689"/>
      <c r="AA603" s="341"/>
    </row>
    <row r="604" spans="2:27" ht="15.45" outlineLevel="1" x14ac:dyDescent="0.4">
      <c r="B604" s="340"/>
      <c r="C604" s="452"/>
      <c r="D604" s="505"/>
      <c r="AA604" s="341"/>
    </row>
    <row r="605" spans="2:27" ht="15.45" outlineLevel="1" x14ac:dyDescent="0.35">
      <c r="B605" s="340"/>
      <c r="C605" s="513" t="s">
        <v>471</v>
      </c>
      <c r="D605" s="1628"/>
      <c r="E605" s="2243" t="s">
        <v>59</v>
      </c>
      <c r="F605" s="784">
        <f>'1. INPUT General assumptions'!$F$7</f>
        <v>2023</v>
      </c>
      <c r="G605" s="1644"/>
      <c r="H605" s="1644"/>
      <c r="I605" s="1645"/>
      <c r="J605" s="507"/>
      <c r="K605" s="507"/>
      <c r="L605" s="507"/>
      <c r="M605" s="507"/>
      <c r="N605" s="508"/>
      <c r="O605" s="507"/>
      <c r="P605" s="507"/>
      <c r="Q605" s="507"/>
      <c r="R605" s="507"/>
      <c r="S605" s="508"/>
      <c r="T605" s="507"/>
      <c r="U605" s="507"/>
      <c r="V605" s="507"/>
      <c r="W605" s="507"/>
      <c r="X605" s="508"/>
      <c r="Y605" s="507"/>
      <c r="Z605" s="509"/>
      <c r="AA605" s="341"/>
    </row>
    <row r="606" spans="2:27" outlineLevel="2" x14ac:dyDescent="0.3">
      <c r="B606" s="340"/>
      <c r="C606" s="1646"/>
      <c r="D606" s="1647"/>
      <c r="E606" s="1646"/>
      <c r="F606" s="1646"/>
      <c r="G606" s="1646"/>
      <c r="H606" s="1646"/>
      <c r="I606" s="1647"/>
      <c r="AA606" s="341"/>
    </row>
    <row r="607" spans="2:27" s="380" customFormat="1" ht="14.15" outlineLevel="2" x14ac:dyDescent="0.35">
      <c r="B607" s="377"/>
      <c r="C607" s="1630" t="s">
        <v>1124</v>
      </c>
      <c r="D607" s="1631"/>
      <c r="E607" s="1648" t="s">
        <v>59</v>
      </c>
      <c r="F607" s="1649">
        <f>'1. INPUT General assumptions'!$F$7</f>
        <v>2023</v>
      </c>
      <c r="G607" s="491"/>
      <c r="H607" s="1630" t="s">
        <v>1903</v>
      </c>
      <c r="I607" s="1631"/>
      <c r="J607" s="1648" t="s">
        <v>59</v>
      </c>
      <c r="K607" s="1649">
        <f>'1. INPUT General assumptions'!$F$7</f>
        <v>2023</v>
      </c>
      <c r="M607" s="1630" t="s">
        <v>1904</v>
      </c>
      <c r="N607" s="1631"/>
      <c r="O607" s="1648" t="s">
        <v>59</v>
      </c>
      <c r="P607" s="1649">
        <f>'1. INPUT General assumptions'!$F$7</f>
        <v>2023</v>
      </c>
      <c r="R607" s="1630" t="s">
        <v>1905</v>
      </c>
      <c r="S607" s="1631"/>
      <c r="T607" s="1648" t="s">
        <v>59</v>
      </c>
      <c r="U607" s="1649">
        <f>'1. INPUT General assumptions'!$F$7</f>
        <v>2023</v>
      </c>
      <c r="W607" s="1630" t="s">
        <v>1906</v>
      </c>
      <c r="X607" s="1631"/>
      <c r="Y607" s="1648" t="s">
        <v>59</v>
      </c>
      <c r="Z607" s="1649">
        <f>'1. INPUT General assumptions'!$F$7</f>
        <v>2023</v>
      </c>
      <c r="AA607" s="379"/>
    </row>
    <row r="608" spans="2:27" s="380" customFormat="1" ht="14.15" outlineLevel="4" x14ac:dyDescent="0.35">
      <c r="B608" s="377"/>
      <c r="C608" s="519" t="s">
        <v>625</v>
      </c>
      <c r="D608" s="520" t="s">
        <v>387</v>
      </c>
      <c r="E608" s="521">
        <f>'2.3 DA Interface'!F556</f>
        <v>5198.2476930320154</v>
      </c>
      <c r="F608" s="522"/>
      <c r="H608" s="519" t="s">
        <v>625</v>
      </c>
      <c r="I608" s="520" t="s">
        <v>387</v>
      </c>
      <c r="J608" s="2045">
        <v>5198.2476930320154</v>
      </c>
      <c r="K608" s="522"/>
      <c r="M608" s="519" t="s">
        <v>625</v>
      </c>
      <c r="N608" s="520" t="s">
        <v>387</v>
      </c>
      <c r="O608" s="2045">
        <v>0</v>
      </c>
      <c r="P608" s="522"/>
      <c r="R608" s="519" t="s">
        <v>625</v>
      </c>
      <c r="S608" s="520" t="s">
        <v>387</v>
      </c>
      <c r="T608" s="2045">
        <v>0</v>
      </c>
      <c r="U608" s="522"/>
      <c r="W608" s="519" t="s">
        <v>625</v>
      </c>
      <c r="X608" s="520" t="s">
        <v>387</v>
      </c>
      <c r="Y608" s="2045">
        <v>0</v>
      </c>
      <c r="Z608" s="522"/>
      <c r="AA608" s="379"/>
    </row>
    <row r="609" spans="2:27" s="380" customFormat="1" ht="14.15" outlineLevel="4" x14ac:dyDescent="0.35">
      <c r="B609" s="377"/>
      <c r="C609" s="523" t="s">
        <v>1520</v>
      </c>
      <c r="D609" s="524" t="s">
        <v>121</v>
      </c>
      <c r="E609" s="525"/>
      <c r="F609" s="532">
        <f>SUM(F610:F613)</f>
        <v>55000</v>
      </c>
      <c r="H609" s="523" t="s">
        <v>1520</v>
      </c>
      <c r="I609" s="524" t="s">
        <v>121</v>
      </c>
      <c r="J609" s="525"/>
      <c r="K609" s="526">
        <f>SUM(K610:K613)</f>
        <v>55000</v>
      </c>
      <c r="M609" s="523" t="s">
        <v>1520</v>
      </c>
      <c r="N609" s="524" t="s">
        <v>121</v>
      </c>
      <c r="O609" s="525"/>
      <c r="P609" s="526">
        <f>SUM(P610:P613)</f>
        <v>0</v>
      </c>
      <c r="R609" s="523" t="s">
        <v>1520</v>
      </c>
      <c r="S609" s="524" t="s">
        <v>121</v>
      </c>
      <c r="T609" s="525"/>
      <c r="U609" s="526">
        <f>SUM(U610:U613)</f>
        <v>0</v>
      </c>
      <c r="W609" s="523" t="s">
        <v>1520</v>
      </c>
      <c r="X609" s="524" t="s">
        <v>121</v>
      </c>
      <c r="Y609" s="525"/>
      <c r="Z609" s="526">
        <f>SUM(Z610:Z613)</f>
        <v>0</v>
      </c>
      <c r="AA609" s="379"/>
    </row>
    <row r="610" spans="2:27" s="380" customFormat="1" ht="14.15" outlineLevel="5" x14ac:dyDescent="0.35">
      <c r="B610" s="377"/>
      <c r="C610" s="527" t="s">
        <v>325</v>
      </c>
      <c r="D610" s="528" t="s">
        <v>329</v>
      </c>
      <c r="E610" s="529">
        <f>F612/E611/E608</f>
        <v>4.6271869501584266</v>
      </c>
      <c r="F610" s="530"/>
      <c r="H610" s="527" t="s">
        <v>325</v>
      </c>
      <c r="I610" s="528" t="s">
        <v>329</v>
      </c>
      <c r="J610" s="529">
        <f>K612/J611/J608</f>
        <v>4.6271869501584266</v>
      </c>
      <c r="K610" s="530"/>
      <c r="M610" s="527" t="s">
        <v>325</v>
      </c>
      <c r="N610" s="528" t="s">
        <v>329</v>
      </c>
      <c r="O610" s="529" t="e">
        <f>P612/O611/O608</f>
        <v>#DIV/0!</v>
      </c>
      <c r="P610" s="530"/>
      <c r="R610" s="527" t="s">
        <v>325</v>
      </c>
      <c r="S610" s="528" t="s">
        <v>329</v>
      </c>
      <c r="T610" s="529" t="e">
        <f>U612/T611/T608</f>
        <v>#DIV/0!</v>
      </c>
      <c r="U610" s="530"/>
      <c r="W610" s="527" t="s">
        <v>325</v>
      </c>
      <c r="X610" s="528" t="s">
        <v>329</v>
      </c>
      <c r="Y610" s="529" t="e">
        <f>Z612/Y611/Y608</f>
        <v>#DIV/0!</v>
      </c>
      <c r="Z610" s="530"/>
      <c r="AA610" s="379"/>
    </row>
    <row r="611" spans="2:27" s="380" customFormat="1" ht="14.15" outlineLevel="5" x14ac:dyDescent="0.35">
      <c r="B611" s="377"/>
      <c r="C611" s="527" t="s">
        <v>1779</v>
      </c>
      <c r="D611" s="528" t="s">
        <v>475</v>
      </c>
      <c r="E611" s="1362">
        <f>Fuel</f>
        <v>1.4551039793051879</v>
      </c>
      <c r="F611" s="530"/>
      <c r="H611" s="527" t="s">
        <v>1779</v>
      </c>
      <c r="I611" s="528" t="s">
        <v>475</v>
      </c>
      <c r="J611" s="1362">
        <f>Fuel</f>
        <v>1.4551039793051879</v>
      </c>
      <c r="K611" s="530"/>
      <c r="M611" s="527" t="s">
        <v>1779</v>
      </c>
      <c r="N611" s="528" t="s">
        <v>475</v>
      </c>
      <c r="O611" s="1362">
        <f>Fuel</f>
        <v>1.4551039793051879</v>
      </c>
      <c r="P611" s="530"/>
      <c r="R611" s="527" t="s">
        <v>1779</v>
      </c>
      <c r="S611" s="528" t="s">
        <v>475</v>
      </c>
      <c r="T611" s="1362">
        <f>Fuel</f>
        <v>1.4551039793051879</v>
      </c>
      <c r="U611" s="530"/>
      <c r="W611" s="527" t="s">
        <v>1779</v>
      </c>
      <c r="X611" s="528" t="s">
        <v>475</v>
      </c>
      <c r="Y611" s="1362">
        <f>Fuel</f>
        <v>1.4551039793051879</v>
      </c>
      <c r="Z611" s="530"/>
      <c r="AA611" s="379"/>
    </row>
    <row r="612" spans="2:27" s="380" customFormat="1" ht="14.15" outlineLevel="5" x14ac:dyDescent="0.35">
      <c r="B612" s="377"/>
      <c r="C612" s="527" t="s">
        <v>1457</v>
      </c>
      <c r="D612" s="528" t="s">
        <v>121</v>
      </c>
      <c r="E612" s="529"/>
      <c r="F612" s="530">
        <f>SUM(K612,P612,U612,Z612)</f>
        <v>35000</v>
      </c>
      <c r="H612" s="527" t="s">
        <v>1457</v>
      </c>
      <c r="I612" s="528" t="s">
        <v>121</v>
      </c>
      <c r="J612" s="529"/>
      <c r="K612" s="1592">
        <v>35000</v>
      </c>
      <c r="M612" s="527" t="s">
        <v>1457</v>
      </c>
      <c r="N612" s="528" t="s">
        <v>121</v>
      </c>
      <c r="O612" s="529"/>
      <c r="P612" s="1592">
        <v>0</v>
      </c>
      <c r="R612" s="527" t="s">
        <v>1457</v>
      </c>
      <c r="S612" s="528" t="s">
        <v>121</v>
      </c>
      <c r="T612" s="529"/>
      <c r="U612" s="1592">
        <v>0</v>
      </c>
      <c r="W612" s="527" t="s">
        <v>1457</v>
      </c>
      <c r="X612" s="528" t="s">
        <v>121</v>
      </c>
      <c r="Y612" s="529"/>
      <c r="Z612" s="1592">
        <v>0</v>
      </c>
      <c r="AA612" s="379"/>
    </row>
    <row r="613" spans="2:27" s="380" customFormat="1" ht="14.15" outlineLevel="5" x14ac:dyDescent="0.35">
      <c r="B613" s="377"/>
      <c r="C613" s="527" t="s">
        <v>1734</v>
      </c>
      <c r="D613" s="528" t="s">
        <v>121</v>
      </c>
      <c r="E613" s="530"/>
      <c r="F613" s="530">
        <f>SUM(K613,P613,U613,Z613)</f>
        <v>20000</v>
      </c>
      <c r="H613" s="527" t="s">
        <v>1734</v>
      </c>
      <c r="I613" s="528" t="s">
        <v>121</v>
      </c>
      <c r="J613" s="530"/>
      <c r="K613" s="1592">
        <v>20000</v>
      </c>
      <c r="M613" s="527" t="s">
        <v>1734</v>
      </c>
      <c r="N613" s="528" t="s">
        <v>121</v>
      </c>
      <c r="O613" s="530"/>
      <c r="P613" s="1592">
        <v>0</v>
      </c>
      <c r="R613" s="527" t="s">
        <v>1734</v>
      </c>
      <c r="S613" s="528" t="s">
        <v>121</v>
      </c>
      <c r="T613" s="530"/>
      <c r="U613" s="1592">
        <v>0</v>
      </c>
      <c r="W613" s="527" t="s">
        <v>1734</v>
      </c>
      <c r="X613" s="528" t="s">
        <v>121</v>
      </c>
      <c r="Y613" s="530"/>
      <c r="Z613" s="1592">
        <v>0</v>
      </c>
      <c r="AA613" s="379"/>
    </row>
    <row r="614" spans="2:27" s="380" customFormat="1" ht="14.15" outlineLevel="5" x14ac:dyDescent="0.35">
      <c r="B614" s="377"/>
      <c r="C614" s="531" t="s">
        <v>621</v>
      </c>
      <c r="D614" s="524" t="s">
        <v>329</v>
      </c>
      <c r="E614" s="532"/>
      <c r="F614" s="2606">
        <f>IFERROR(F609/E608,0)</f>
        <v>10.580488512258599</v>
      </c>
      <c r="H614" s="531" t="s">
        <v>621</v>
      </c>
      <c r="I614" s="524" t="s">
        <v>329</v>
      </c>
      <c r="J614" s="532"/>
      <c r="K614" s="2606">
        <f>IFERROR(K609/J608,0)</f>
        <v>10.580488512258599</v>
      </c>
      <c r="M614" s="531" t="s">
        <v>621</v>
      </c>
      <c r="N614" s="524" t="s">
        <v>329</v>
      </c>
      <c r="O614" s="532"/>
      <c r="P614" s="2606">
        <f>IFERROR(P609/O608,0)</f>
        <v>0</v>
      </c>
      <c r="R614" s="531" t="s">
        <v>621</v>
      </c>
      <c r="S614" s="524" t="s">
        <v>329</v>
      </c>
      <c r="T614" s="532"/>
      <c r="U614" s="2606">
        <f>IFERROR(U609/T608,0)</f>
        <v>0</v>
      </c>
      <c r="W614" s="531" t="s">
        <v>621</v>
      </c>
      <c r="X614" s="524" t="s">
        <v>329</v>
      </c>
      <c r="Y614" s="532"/>
      <c r="Z614" s="2606">
        <f>IFERROR(Z609/Y608,0)</f>
        <v>0</v>
      </c>
      <c r="AA614" s="379"/>
    </row>
    <row r="615" spans="2:27" s="380" customFormat="1" ht="14.15" outlineLevel="4" x14ac:dyDescent="0.35">
      <c r="B615" s="377"/>
      <c r="C615" s="523" t="s">
        <v>1521</v>
      </c>
      <c r="D615" s="533" t="s">
        <v>121</v>
      </c>
      <c r="E615" s="525"/>
      <c r="F615" s="532">
        <f>SUM(F616:F620)</f>
        <v>1160000</v>
      </c>
      <c r="H615" s="523" t="s">
        <v>1521</v>
      </c>
      <c r="I615" s="533" t="s">
        <v>121</v>
      </c>
      <c r="J615" s="525"/>
      <c r="K615" s="526">
        <f>SUM(K616:K620)</f>
        <v>1160000</v>
      </c>
      <c r="M615" s="523" t="s">
        <v>1521</v>
      </c>
      <c r="N615" s="533" t="s">
        <v>121</v>
      </c>
      <c r="O615" s="525"/>
      <c r="P615" s="526">
        <f>SUM(P616:P620)</f>
        <v>0</v>
      </c>
      <c r="R615" s="523" t="s">
        <v>1521</v>
      </c>
      <c r="S615" s="533" t="s">
        <v>121</v>
      </c>
      <c r="T615" s="525"/>
      <c r="U615" s="526">
        <f>SUM(U616:U620)</f>
        <v>0</v>
      </c>
      <c r="W615" s="523" t="s">
        <v>1521</v>
      </c>
      <c r="X615" s="533" t="s">
        <v>121</v>
      </c>
      <c r="Y615" s="525"/>
      <c r="Z615" s="526">
        <f>SUM(Z616:Z620)</f>
        <v>0</v>
      </c>
      <c r="AA615" s="379"/>
    </row>
    <row r="616" spans="2:27" s="380" customFormat="1" ht="14.15" outlineLevel="5" x14ac:dyDescent="0.35">
      <c r="B616" s="377"/>
      <c r="C616" s="527" t="s">
        <v>470</v>
      </c>
      <c r="D616" s="528" t="s">
        <v>121</v>
      </c>
      <c r="E616" s="534"/>
      <c r="F616" s="530">
        <f>SUM(K616,P616,U616,Z616)</f>
        <v>500000</v>
      </c>
      <c r="H616" s="527" t="s">
        <v>470</v>
      </c>
      <c r="I616" s="528" t="s">
        <v>121</v>
      </c>
      <c r="J616" s="534"/>
      <c r="K616" s="1592">
        <v>500000</v>
      </c>
      <c r="M616" s="527" t="s">
        <v>470</v>
      </c>
      <c r="N616" s="528" t="s">
        <v>121</v>
      </c>
      <c r="O616" s="534"/>
      <c r="P616" s="1592">
        <v>0</v>
      </c>
      <c r="R616" s="527" t="s">
        <v>470</v>
      </c>
      <c r="S616" s="528" t="s">
        <v>121</v>
      </c>
      <c r="T616" s="534"/>
      <c r="U616" s="1592">
        <v>0</v>
      </c>
      <c r="W616" s="527" t="s">
        <v>470</v>
      </c>
      <c r="X616" s="528" t="s">
        <v>121</v>
      </c>
      <c r="Y616" s="534"/>
      <c r="Z616" s="1592">
        <v>0</v>
      </c>
      <c r="AA616" s="379"/>
    </row>
    <row r="617" spans="2:27" s="380" customFormat="1" ht="14.15" outlineLevel="5" x14ac:dyDescent="0.35">
      <c r="B617" s="377"/>
      <c r="C617" s="527" t="s">
        <v>40</v>
      </c>
      <c r="D617" s="528" t="s">
        <v>121</v>
      </c>
      <c r="E617" s="534"/>
      <c r="F617" s="530">
        <f>SUM(K617,P617,U617,Z617)</f>
        <v>60000</v>
      </c>
      <c r="H617" s="527" t="s">
        <v>40</v>
      </c>
      <c r="I617" s="528" t="s">
        <v>121</v>
      </c>
      <c r="J617" s="534"/>
      <c r="K617" s="1592">
        <v>60000</v>
      </c>
      <c r="M617" s="527" t="s">
        <v>40</v>
      </c>
      <c r="N617" s="528" t="s">
        <v>121</v>
      </c>
      <c r="O617" s="534"/>
      <c r="P617" s="1592">
        <v>0</v>
      </c>
      <c r="R617" s="527" t="s">
        <v>40</v>
      </c>
      <c r="S617" s="528" t="s">
        <v>121</v>
      </c>
      <c r="T617" s="534"/>
      <c r="U617" s="1592">
        <v>0</v>
      </c>
      <c r="W617" s="527" t="s">
        <v>40</v>
      </c>
      <c r="X617" s="528" t="s">
        <v>121</v>
      </c>
      <c r="Y617" s="534"/>
      <c r="Z617" s="1592">
        <v>0</v>
      </c>
      <c r="AA617" s="379"/>
    </row>
    <row r="618" spans="2:27" s="380" customFormat="1" ht="14.15" outlineLevel="5" x14ac:dyDescent="0.35">
      <c r="B618" s="377"/>
      <c r="C618" s="527" t="s">
        <v>622</v>
      </c>
      <c r="D618" s="528" t="s">
        <v>121</v>
      </c>
      <c r="E618" s="534"/>
      <c r="F618" s="530">
        <f>SUM(K618,P618,U618,Z618)</f>
        <v>50000</v>
      </c>
      <c r="H618" s="527" t="s">
        <v>622</v>
      </c>
      <c r="I618" s="528" t="s">
        <v>121</v>
      </c>
      <c r="J618" s="534"/>
      <c r="K618" s="1592">
        <v>50000</v>
      </c>
      <c r="M618" s="527" t="s">
        <v>622</v>
      </c>
      <c r="N618" s="528" t="s">
        <v>121</v>
      </c>
      <c r="O618" s="534"/>
      <c r="P618" s="1592">
        <v>0</v>
      </c>
      <c r="R618" s="527" t="s">
        <v>622</v>
      </c>
      <c r="S618" s="528" t="s">
        <v>121</v>
      </c>
      <c r="T618" s="534"/>
      <c r="U618" s="1592">
        <v>0</v>
      </c>
      <c r="W618" s="527" t="s">
        <v>622</v>
      </c>
      <c r="X618" s="528" t="s">
        <v>121</v>
      </c>
      <c r="Y618" s="534"/>
      <c r="Z618" s="1592">
        <v>0</v>
      </c>
      <c r="AA618" s="379"/>
    </row>
    <row r="619" spans="2:27" s="380" customFormat="1" ht="14.15" outlineLevel="5" x14ac:dyDescent="0.35">
      <c r="B619" s="377"/>
      <c r="C619" s="527" t="s">
        <v>117</v>
      </c>
      <c r="D619" s="528" t="s">
        <v>121</v>
      </c>
      <c r="E619" s="534"/>
      <c r="F619" s="530">
        <f>SUM(K619,P619,U619,Z619)</f>
        <v>50000</v>
      </c>
      <c r="H619" s="527" t="s">
        <v>117</v>
      </c>
      <c r="I619" s="528" t="s">
        <v>121</v>
      </c>
      <c r="J619" s="534"/>
      <c r="K619" s="1592">
        <v>50000</v>
      </c>
      <c r="M619" s="527" t="s">
        <v>117</v>
      </c>
      <c r="N619" s="528" t="s">
        <v>121</v>
      </c>
      <c r="O619" s="534"/>
      <c r="P619" s="1592">
        <v>0</v>
      </c>
      <c r="R619" s="527" t="s">
        <v>117</v>
      </c>
      <c r="S619" s="528" t="s">
        <v>121</v>
      </c>
      <c r="T619" s="534"/>
      <c r="U619" s="1592">
        <v>0</v>
      </c>
      <c r="W619" s="527" t="s">
        <v>117</v>
      </c>
      <c r="X619" s="528" t="s">
        <v>121</v>
      </c>
      <c r="Y619" s="534"/>
      <c r="Z619" s="1592">
        <v>0</v>
      </c>
      <c r="AA619" s="379"/>
    </row>
    <row r="620" spans="2:27" s="380" customFormat="1" ht="14.15" outlineLevel="5" x14ac:dyDescent="0.35">
      <c r="B620" s="377"/>
      <c r="C620" s="527" t="s">
        <v>1565</v>
      </c>
      <c r="D620" s="528" t="s">
        <v>121</v>
      </c>
      <c r="E620" s="534"/>
      <c r="F620" s="530">
        <f>SUM(K620,P620,U620,Z620)</f>
        <v>500000</v>
      </c>
      <c r="H620" s="527" t="s">
        <v>1565</v>
      </c>
      <c r="I620" s="528" t="s">
        <v>121</v>
      </c>
      <c r="J620" s="534"/>
      <c r="K620" s="1592">
        <v>500000</v>
      </c>
      <c r="M620" s="527" t="s">
        <v>1565</v>
      </c>
      <c r="N620" s="528" t="s">
        <v>121</v>
      </c>
      <c r="O620" s="534"/>
      <c r="P620" s="1592">
        <v>0</v>
      </c>
      <c r="R620" s="527" t="s">
        <v>1565</v>
      </c>
      <c r="S620" s="528" t="s">
        <v>121</v>
      </c>
      <c r="T620" s="534"/>
      <c r="U620" s="1592">
        <v>0</v>
      </c>
      <c r="W620" s="527" t="s">
        <v>1565</v>
      </c>
      <c r="X620" s="528" t="s">
        <v>121</v>
      </c>
      <c r="Y620" s="534"/>
      <c r="Z620" s="1592">
        <v>0</v>
      </c>
      <c r="AA620" s="379"/>
    </row>
    <row r="621" spans="2:27" s="380" customFormat="1" ht="14.15" outlineLevel="4" x14ac:dyDescent="0.35">
      <c r="B621" s="377"/>
      <c r="C621" s="523" t="s">
        <v>623</v>
      </c>
      <c r="D621" s="524" t="s">
        <v>121</v>
      </c>
      <c r="E621" s="532"/>
      <c r="F621" s="532">
        <f>F615+F609</f>
        <v>1215000</v>
      </c>
      <c r="H621" s="523" t="s">
        <v>623</v>
      </c>
      <c r="I621" s="524" t="s">
        <v>121</v>
      </c>
      <c r="J621" s="532"/>
      <c r="K621" s="532">
        <f>K615+K609</f>
        <v>1215000</v>
      </c>
      <c r="M621" s="523" t="s">
        <v>623</v>
      </c>
      <c r="N621" s="524" t="s">
        <v>121</v>
      </c>
      <c r="O621" s="532"/>
      <c r="P621" s="532">
        <f>P615+P609</f>
        <v>0</v>
      </c>
      <c r="R621" s="523" t="s">
        <v>623</v>
      </c>
      <c r="S621" s="524" t="s">
        <v>121</v>
      </c>
      <c r="T621" s="532"/>
      <c r="U621" s="532">
        <f>U615+U609</f>
        <v>0</v>
      </c>
      <c r="W621" s="523" t="s">
        <v>623</v>
      </c>
      <c r="X621" s="524" t="s">
        <v>121</v>
      </c>
      <c r="Y621" s="532"/>
      <c r="Z621" s="532">
        <f>Z615+Z609</f>
        <v>0</v>
      </c>
      <c r="AA621" s="379"/>
    </row>
    <row r="622" spans="2:27" s="380" customFormat="1" ht="14.15" outlineLevel="4" x14ac:dyDescent="0.35">
      <c r="B622" s="377"/>
      <c r="C622" s="535" t="s">
        <v>2140</v>
      </c>
      <c r="D622" s="1635" t="s">
        <v>121</v>
      </c>
      <c r="E622" s="2629">
        <f>IFERROR(F622/F621,0)</f>
        <v>4.9382716049382713E-2</v>
      </c>
      <c r="F622" s="530">
        <f>SUM(K622,P622,U622,Z622)</f>
        <v>60000</v>
      </c>
      <c r="H622" s="535" t="s">
        <v>2140</v>
      </c>
      <c r="I622" s="1635" t="s">
        <v>121</v>
      </c>
      <c r="J622" s="2629">
        <f>IFERROR(K622/K621,0)</f>
        <v>4.9382716049382713E-2</v>
      </c>
      <c r="K622" s="1678">
        <v>60000</v>
      </c>
      <c r="M622" s="535" t="s">
        <v>2140</v>
      </c>
      <c r="N622" s="1635" t="s">
        <v>121</v>
      </c>
      <c r="O622" s="2629">
        <f>IFERROR(P622/P621,0)</f>
        <v>0</v>
      </c>
      <c r="P622" s="1678">
        <v>0</v>
      </c>
      <c r="R622" s="535" t="s">
        <v>2140</v>
      </c>
      <c r="S622" s="1635" t="s">
        <v>121</v>
      </c>
      <c r="T622" s="2629">
        <f>IFERROR(U622/U621,0)</f>
        <v>0</v>
      </c>
      <c r="U622" s="1678">
        <v>0</v>
      </c>
      <c r="W622" s="535" t="s">
        <v>2140</v>
      </c>
      <c r="X622" s="1635" t="s">
        <v>121</v>
      </c>
      <c r="Y622" s="2629">
        <f>IFERROR(Z622/Z621,0)</f>
        <v>0</v>
      </c>
      <c r="Z622" s="1678">
        <v>0</v>
      </c>
      <c r="AA622" s="379"/>
    </row>
    <row r="623" spans="2:27" s="380" customFormat="1" ht="14.15" outlineLevel="4" x14ac:dyDescent="0.35">
      <c r="B623" s="377"/>
      <c r="C623" s="523" t="s">
        <v>624</v>
      </c>
      <c r="D623" s="524" t="s">
        <v>121</v>
      </c>
      <c r="E623" s="532"/>
      <c r="F623" s="532">
        <f>+F621+F622</f>
        <v>1275000</v>
      </c>
      <c r="H623" s="523" t="s">
        <v>624</v>
      </c>
      <c r="I623" s="524" t="s">
        <v>121</v>
      </c>
      <c r="J623" s="532"/>
      <c r="K623" s="532">
        <f>+K621+K622</f>
        <v>1275000</v>
      </c>
      <c r="M623" s="523" t="s">
        <v>624</v>
      </c>
      <c r="N623" s="524" t="s">
        <v>121</v>
      </c>
      <c r="O623" s="532"/>
      <c r="P623" s="532">
        <f>+P621+P622</f>
        <v>0</v>
      </c>
      <c r="R623" s="523" t="s">
        <v>624</v>
      </c>
      <c r="S623" s="524" t="s">
        <v>121</v>
      </c>
      <c r="T623" s="532"/>
      <c r="U623" s="532">
        <f>+U621+U622</f>
        <v>0</v>
      </c>
      <c r="W623" s="523" t="s">
        <v>624</v>
      </c>
      <c r="X623" s="524" t="s">
        <v>121</v>
      </c>
      <c r="Y623" s="532"/>
      <c r="Z623" s="532">
        <f>+Z621+Z622</f>
        <v>0</v>
      </c>
      <c r="AA623" s="379"/>
    </row>
    <row r="624" spans="2:27" s="380" customFormat="1" ht="14.15" outlineLevel="2" x14ac:dyDescent="0.35">
      <c r="B624" s="377"/>
      <c r="D624" s="518"/>
      <c r="I624" s="518"/>
      <c r="N624" s="518"/>
      <c r="S624" s="518"/>
      <c r="X624" s="518"/>
      <c r="AA624" s="379"/>
    </row>
    <row r="625" spans="2:27" s="380" customFormat="1" ht="14.15" outlineLevel="2" x14ac:dyDescent="0.35">
      <c r="B625" s="377"/>
      <c r="C625" s="1630" t="s">
        <v>1125</v>
      </c>
      <c r="D625" s="514"/>
      <c r="E625" s="1648" t="s">
        <v>59</v>
      </c>
      <c r="F625" s="1649">
        <f>'1. INPUT General assumptions'!$F$7</f>
        <v>2023</v>
      </c>
      <c r="H625" s="1630" t="s">
        <v>1907</v>
      </c>
      <c r="I625" s="514"/>
      <c r="J625" s="1648" t="s">
        <v>59</v>
      </c>
      <c r="K625" s="516">
        <f>'1. INPUT General assumptions'!$F$7</f>
        <v>2023</v>
      </c>
      <c r="M625" s="1630" t="s">
        <v>1908</v>
      </c>
      <c r="N625" s="514"/>
      <c r="O625" s="1648" t="s">
        <v>59</v>
      </c>
      <c r="P625" s="516">
        <f>'1. INPUT General assumptions'!$F$7</f>
        <v>2023</v>
      </c>
      <c r="R625" s="1630" t="s">
        <v>1909</v>
      </c>
      <c r="S625" s="514"/>
      <c r="T625" s="1648" t="s">
        <v>59</v>
      </c>
      <c r="U625" s="516">
        <f>'1. INPUT General assumptions'!$F$7</f>
        <v>2023</v>
      </c>
      <c r="W625" s="1630" t="s">
        <v>1910</v>
      </c>
      <c r="X625" s="514"/>
      <c r="Y625" s="1648" t="s">
        <v>59</v>
      </c>
      <c r="Z625" s="516">
        <f>'1. INPUT General assumptions'!$F$7</f>
        <v>2023</v>
      </c>
      <c r="AA625" s="379"/>
    </row>
    <row r="626" spans="2:27" s="380" customFormat="1" ht="14.15" outlineLevel="4" x14ac:dyDescent="0.35">
      <c r="B626" s="377"/>
      <c r="C626" s="1632" t="s">
        <v>626</v>
      </c>
      <c r="D626" s="520" t="s">
        <v>387</v>
      </c>
      <c r="E626" s="521">
        <f>'2.3 DA Interface'!F560</f>
        <v>4590.1904761904771</v>
      </c>
      <c r="F626" s="522"/>
      <c r="H626" s="1632" t="s">
        <v>626</v>
      </c>
      <c r="I626" s="520" t="s">
        <v>387</v>
      </c>
      <c r="J626" s="2045">
        <v>4590.1904761904771</v>
      </c>
      <c r="K626" s="522"/>
      <c r="M626" s="1632" t="s">
        <v>626</v>
      </c>
      <c r="N626" s="520" t="s">
        <v>387</v>
      </c>
      <c r="O626" s="2045">
        <v>0</v>
      </c>
      <c r="P626" s="522"/>
      <c r="R626" s="1632" t="s">
        <v>626</v>
      </c>
      <c r="S626" s="520" t="s">
        <v>387</v>
      </c>
      <c r="T626" s="2045">
        <v>0</v>
      </c>
      <c r="U626" s="522"/>
      <c r="W626" s="1632" t="s">
        <v>626</v>
      </c>
      <c r="X626" s="520" t="s">
        <v>387</v>
      </c>
      <c r="Y626" s="2045">
        <v>0</v>
      </c>
      <c r="Z626" s="522"/>
      <c r="AA626" s="379"/>
    </row>
    <row r="627" spans="2:27" s="380" customFormat="1" ht="14.15" outlineLevel="4" x14ac:dyDescent="0.35">
      <c r="B627" s="377"/>
      <c r="C627" s="1166" t="s">
        <v>1520</v>
      </c>
      <c r="D627" s="524" t="s">
        <v>121</v>
      </c>
      <c r="E627" s="525"/>
      <c r="F627" s="532">
        <f>SUM(F628:F631)</f>
        <v>60000</v>
      </c>
      <c r="H627" s="1166" t="s">
        <v>1520</v>
      </c>
      <c r="I627" s="524" t="s">
        <v>121</v>
      </c>
      <c r="J627" s="525"/>
      <c r="K627" s="526">
        <f>SUM(K628:K631)</f>
        <v>60000</v>
      </c>
      <c r="M627" s="1166" t="s">
        <v>1520</v>
      </c>
      <c r="N627" s="524" t="s">
        <v>121</v>
      </c>
      <c r="O627" s="525"/>
      <c r="P627" s="526">
        <f>SUM(P628:P631)</f>
        <v>0</v>
      </c>
      <c r="R627" s="1166" t="s">
        <v>1520</v>
      </c>
      <c r="S627" s="524" t="s">
        <v>121</v>
      </c>
      <c r="T627" s="525"/>
      <c r="U627" s="526">
        <f>SUM(U628:U631)</f>
        <v>0</v>
      </c>
      <c r="W627" s="1166" t="s">
        <v>1520</v>
      </c>
      <c r="X627" s="524" t="s">
        <v>121</v>
      </c>
      <c r="Y627" s="525"/>
      <c r="Z627" s="526">
        <f>SUM(Z628:Z631)</f>
        <v>0</v>
      </c>
      <c r="AA627" s="379"/>
    </row>
    <row r="628" spans="2:27" s="380" customFormat="1" ht="14.15" outlineLevel="5" x14ac:dyDescent="0.35">
      <c r="B628" s="377"/>
      <c r="C628" s="1131" t="s">
        <v>325</v>
      </c>
      <c r="D628" s="528" t="s">
        <v>326</v>
      </c>
      <c r="E628" s="529">
        <f>F630/E629/E626</f>
        <v>4.4915528974832446</v>
      </c>
      <c r="F628" s="530"/>
      <c r="H628" s="1131" t="s">
        <v>325</v>
      </c>
      <c r="I628" s="528" t="s">
        <v>326</v>
      </c>
      <c r="J628" s="529">
        <f>K630/J629/J626</f>
        <v>4.4915528974832446</v>
      </c>
      <c r="K628" s="530"/>
      <c r="M628" s="1131" t="s">
        <v>325</v>
      </c>
      <c r="N628" s="528" t="s">
        <v>326</v>
      </c>
      <c r="O628" s="529" t="e">
        <f>P630/O629/O626</f>
        <v>#DIV/0!</v>
      </c>
      <c r="P628" s="530"/>
      <c r="R628" s="1131" t="s">
        <v>325</v>
      </c>
      <c r="S628" s="528" t="s">
        <v>326</v>
      </c>
      <c r="T628" s="529" t="e">
        <f>U630/T629/T626</f>
        <v>#DIV/0!</v>
      </c>
      <c r="U628" s="530"/>
      <c r="W628" s="1131" t="s">
        <v>325</v>
      </c>
      <c r="X628" s="528" t="s">
        <v>326</v>
      </c>
      <c r="Y628" s="529" t="e">
        <f>Z630/Y629/Y626</f>
        <v>#DIV/0!</v>
      </c>
      <c r="Z628" s="530"/>
      <c r="AA628" s="379"/>
    </row>
    <row r="629" spans="2:27" s="380" customFormat="1" ht="14.15" outlineLevel="5" x14ac:dyDescent="0.35">
      <c r="B629" s="377"/>
      <c r="C629" s="1131" t="s">
        <v>1779</v>
      </c>
      <c r="D629" s="528" t="s">
        <v>475</v>
      </c>
      <c r="E629" s="1362">
        <f>Fuel</f>
        <v>1.4551039793051879</v>
      </c>
      <c r="F629" s="530"/>
      <c r="H629" s="1131" t="s">
        <v>1779</v>
      </c>
      <c r="I629" s="528" t="s">
        <v>475</v>
      </c>
      <c r="J629" s="1362">
        <f>Fuel</f>
        <v>1.4551039793051879</v>
      </c>
      <c r="K629" s="530"/>
      <c r="M629" s="1131" t="s">
        <v>1779</v>
      </c>
      <c r="N629" s="528" t="s">
        <v>475</v>
      </c>
      <c r="O629" s="1362">
        <f>Fuel</f>
        <v>1.4551039793051879</v>
      </c>
      <c r="P629" s="530"/>
      <c r="R629" s="1131" t="s">
        <v>1779</v>
      </c>
      <c r="S629" s="528" t="s">
        <v>475</v>
      </c>
      <c r="T629" s="1362">
        <f>Fuel</f>
        <v>1.4551039793051879</v>
      </c>
      <c r="U629" s="530"/>
      <c r="W629" s="1131" t="s">
        <v>1779</v>
      </c>
      <c r="X629" s="528" t="s">
        <v>475</v>
      </c>
      <c r="Y629" s="1362">
        <f>Fuel</f>
        <v>1.4551039793051879</v>
      </c>
      <c r="Z629" s="530"/>
      <c r="AA629" s="379"/>
    </row>
    <row r="630" spans="2:27" s="380" customFormat="1" ht="14.15" outlineLevel="5" x14ac:dyDescent="0.35">
      <c r="B630" s="377"/>
      <c r="C630" s="1131" t="s">
        <v>1457</v>
      </c>
      <c r="D630" s="528" t="s">
        <v>121</v>
      </c>
      <c r="E630" s="529"/>
      <c r="F630" s="530">
        <f>SUM(K630,P630,U630,Z630)</f>
        <v>30000</v>
      </c>
      <c r="H630" s="1131" t="s">
        <v>1457</v>
      </c>
      <c r="I630" s="528" t="s">
        <v>121</v>
      </c>
      <c r="J630" s="529"/>
      <c r="K630" s="1592">
        <v>30000</v>
      </c>
      <c r="M630" s="1131" t="s">
        <v>1457</v>
      </c>
      <c r="N630" s="528" t="s">
        <v>121</v>
      </c>
      <c r="O630" s="529"/>
      <c r="P630" s="1592">
        <v>0</v>
      </c>
      <c r="R630" s="1131" t="s">
        <v>1457</v>
      </c>
      <c r="S630" s="528" t="s">
        <v>121</v>
      </c>
      <c r="T630" s="529"/>
      <c r="U630" s="1592">
        <v>0</v>
      </c>
      <c r="W630" s="1131" t="s">
        <v>1457</v>
      </c>
      <c r="X630" s="528" t="s">
        <v>121</v>
      </c>
      <c r="Y630" s="529"/>
      <c r="Z630" s="1592">
        <v>0</v>
      </c>
      <c r="AA630" s="379"/>
    </row>
    <row r="631" spans="2:27" s="380" customFormat="1" ht="14.15" outlineLevel="5" x14ac:dyDescent="0.35">
      <c r="B631" s="377"/>
      <c r="C631" s="1131" t="s">
        <v>1734</v>
      </c>
      <c r="D631" s="528" t="s">
        <v>121</v>
      </c>
      <c r="E631" s="530"/>
      <c r="F631" s="530">
        <f>SUM(K631,P631,U631,Z631)</f>
        <v>30000</v>
      </c>
      <c r="H631" s="1131" t="s">
        <v>1734</v>
      </c>
      <c r="I631" s="528" t="s">
        <v>121</v>
      </c>
      <c r="J631" s="530"/>
      <c r="K631" s="1592">
        <v>30000</v>
      </c>
      <c r="M631" s="1131" t="s">
        <v>1734</v>
      </c>
      <c r="N631" s="528" t="s">
        <v>121</v>
      </c>
      <c r="O631" s="530"/>
      <c r="P631" s="1592">
        <v>0</v>
      </c>
      <c r="R631" s="1131" t="s">
        <v>1734</v>
      </c>
      <c r="S631" s="528" t="s">
        <v>121</v>
      </c>
      <c r="T631" s="530"/>
      <c r="U631" s="1592">
        <v>0</v>
      </c>
      <c r="W631" s="1131" t="s">
        <v>1734</v>
      </c>
      <c r="X631" s="528" t="s">
        <v>121</v>
      </c>
      <c r="Y631" s="530"/>
      <c r="Z631" s="1592">
        <v>0</v>
      </c>
      <c r="AA631" s="379"/>
    </row>
    <row r="632" spans="2:27" s="380" customFormat="1" ht="14.15" outlineLevel="5" x14ac:dyDescent="0.35">
      <c r="B632" s="377"/>
      <c r="C632" s="1636" t="s">
        <v>621</v>
      </c>
      <c r="D632" s="524" t="s">
        <v>329</v>
      </c>
      <c r="E632" s="532"/>
      <c r="F632" s="2606">
        <f>IFERROR(F627/E626,0)</f>
        <v>13.071352988775233</v>
      </c>
      <c r="H632" s="1636" t="s">
        <v>621</v>
      </c>
      <c r="I632" s="524" t="s">
        <v>329</v>
      </c>
      <c r="J632" s="532"/>
      <c r="K632" s="2606">
        <f>IFERROR(K627/J626,0)</f>
        <v>13.071352988775233</v>
      </c>
      <c r="M632" s="1636" t="s">
        <v>621</v>
      </c>
      <c r="N632" s="524" t="s">
        <v>329</v>
      </c>
      <c r="O632" s="532"/>
      <c r="P632" s="2606">
        <f>IFERROR(P627/O626,0)</f>
        <v>0</v>
      </c>
      <c r="R632" s="1636" t="s">
        <v>621</v>
      </c>
      <c r="S632" s="524" t="s">
        <v>329</v>
      </c>
      <c r="T632" s="532"/>
      <c r="U632" s="2606">
        <f>IFERROR(U627/T626,0)</f>
        <v>0</v>
      </c>
      <c r="W632" s="1636" t="s">
        <v>621</v>
      </c>
      <c r="X632" s="524" t="s">
        <v>329</v>
      </c>
      <c r="Y632" s="532"/>
      <c r="Z632" s="2606">
        <f>IFERROR(Z627/Y626,0)</f>
        <v>0</v>
      </c>
      <c r="AA632" s="379"/>
    </row>
    <row r="633" spans="2:27" s="380" customFormat="1" ht="14.15" outlineLevel="4" x14ac:dyDescent="0.35">
      <c r="B633" s="377"/>
      <c r="C633" s="1166" t="s">
        <v>1521</v>
      </c>
      <c r="D633" s="533" t="s">
        <v>121</v>
      </c>
      <c r="E633" s="525"/>
      <c r="F633" s="532">
        <f>SUM(F634:F638)</f>
        <v>1160000</v>
      </c>
      <c r="H633" s="1166" t="s">
        <v>1521</v>
      </c>
      <c r="I633" s="533" t="s">
        <v>121</v>
      </c>
      <c r="J633" s="525"/>
      <c r="K633" s="526">
        <f>SUM(K634:K638)</f>
        <v>1160000</v>
      </c>
      <c r="M633" s="1166" t="s">
        <v>1521</v>
      </c>
      <c r="N633" s="533" t="s">
        <v>121</v>
      </c>
      <c r="O633" s="525"/>
      <c r="P633" s="526">
        <f>SUM(P634:P638)</f>
        <v>0</v>
      </c>
      <c r="R633" s="1166" t="s">
        <v>1521</v>
      </c>
      <c r="S633" s="533" t="s">
        <v>121</v>
      </c>
      <c r="T633" s="525"/>
      <c r="U633" s="526">
        <f>SUM(U634:U638)</f>
        <v>0</v>
      </c>
      <c r="W633" s="1166" t="s">
        <v>1521</v>
      </c>
      <c r="X633" s="533" t="s">
        <v>121</v>
      </c>
      <c r="Y633" s="525"/>
      <c r="Z633" s="526">
        <f>SUM(Z634:Z638)</f>
        <v>0</v>
      </c>
      <c r="AA633" s="379"/>
    </row>
    <row r="634" spans="2:27" s="380" customFormat="1" ht="14.15" outlineLevel="5" x14ac:dyDescent="0.35">
      <c r="B634" s="377"/>
      <c r="C634" s="1131" t="s">
        <v>470</v>
      </c>
      <c r="D634" s="528" t="s">
        <v>121</v>
      </c>
      <c r="E634" s="534"/>
      <c r="F634" s="530">
        <f>SUM(K634,P634,U634,Z634)</f>
        <v>500000</v>
      </c>
      <c r="H634" s="1131" t="s">
        <v>470</v>
      </c>
      <c r="I634" s="528" t="s">
        <v>121</v>
      </c>
      <c r="J634" s="534"/>
      <c r="K634" s="1592">
        <v>500000</v>
      </c>
      <c r="M634" s="1131" t="s">
        <v>470</v>
      </c>
      <c r="N634" s="528" t="s">
        <v>121</v>
      </c>
      <c r="O634" s="534"/>
      <c r="P634" s="1592">
        <v>0</v>
      </c>
      <c r="R634" s="1131" t="s">
        <v>470</v>
      </c>
      <c r="S634" s="528" t="s">
        <v>121</v>
      </c>
      <c r="T634" s="534"/>
      <c r="U634" s="1592">
        <v>0</v>
      </c>
      <c r="W634" s="1131" t="s">
        <v>470</v>
      </c>
      <c r="X634" s="528" t="s">
        <v>121</v>
      </c>
      <c r="Y634" s="534"/>
      <c r="Z634" s="1592">
        <v>0</v>
      </c>
      <c r="AA634" s="379"/>
    </row>
    <row r="635" spans="2:27" s="380" customFormat="1" ht="14.15" outlineLevel="5" x14ac:dyDescent="0.35">
      <c r="B635" s="377"/>
      <c r="C635" s="1131" t="s">
        <v>40</v>
      </c>
      <c r="D635" s="528" t="s">
        <v>121</v>
      </c>
      <c r="E635" s="534"/>
      <c r="F635" s="530">
        <f>SUM(K635,P635,U635,Z635)</f>
        <v>60000</v>
      </c>
      <c r="H635" s="1131" t="s">
        <v>40</v>
      </c>
      <c r="I635" s="528" t="s">
        <v>121</v>
      </c>
      <c r="J635" s="534"/>
      <c r="K635" s="1592">
        <v>60000</v>
      </c>
      <c r="M635" s="1131" t="s">
        <v>40</v>
      </c>
      <c r="N635" s="528" t="s">
        <v>121</v>
      </c>
      <c r="O635" s="534"/>
      <c r="P635" s="1592">
        <v>0</v>
      </c>
      <c r="R635" s="1131" t="s">
        <v>40</v>
      </c>
      <c r="S635" s="528" t="s">
        <v>121</v>
      </c>
      <c r="T635" s="534"/>
      <c r="U635" s="1592">
        <v>0</v>
      </c>
      <c r="W635" s="1131" t="s">
        <v>40</v>
      </c>
      <c r="X635" s="528" t="s">
        <v>121</v>
      </c>
      <c r="Y635" s="534"/>
      <c r="Z635" s="1592">
        <v>0</v>
      </c>
      <c r="AA635" s="379"/>
    </row>
    <row r="636" spans="2:27" s="380" customFormat="1" ht="14.15" outlineLevel="5" x14ac:dyDescent="0.35">
      <c r="B636" s="377"/>
      <c r="C636" s="1131" t="s">
        <v>622</v>
      </c>
      <c r="D636" s="528" t="s">
        <v>121</v>
      </c>
      <c r="E636" s="534"/>
      <c r="F636" s="530">
        <f>SUM(K636,P636,U636,Z636)</f>
        <v>50000</v>
      </c>
      <c r="H636" s="1131" t="s">
        <v>622</v>
      </c>
      <c r="I636" s="528" t="s">
        <v>121</v>
      </c>
      <c r="J636" s="534"/>
      <c r="K636" s="1592">
        <v>50000</v>
      </c>
      <c r="M636" s="1131" t="s">
        <v>622</v>
      </c>
      <c r="N636" s="528" t="s">
        <v>121</v>
      </c>
      <c r="O636" s="534"/>
      <c r="P636" s="1592">
        <v>0</v>
      </c>
      <c r="R636" s="1131" t="s">
        <v>622</v>
      </c>
      <c r="S636" s="528" t="s">
        <v>121</v>
      </c>
      <c r="T636" s="534"/>
      <c r="U636" s="1592">
        <v>0</v>
      </c>
      <c r="W636" s="1131" t="s">
        <v>622</v>
      </c>
      <c r="X636" s="528" t="s">
        <v>121</v>
      </c>
      <c r="Y636" s="534"/>
      <c r="Z636" s="1592">
        <v>0</v>
      </c>
      <c r="AA636" s="379"/>
    </row>
    <row r="637" spans="2:27" s="380" customFormat="1" ht="14.15" outlineLevel="5" x14ac:dyDescent="0.35">
      <c r="B637" s="377"/>
      <c r="C637" s="1131" t="s">
        <v>117</v>
      </c>
      <c r="D637" s="528" t="s">
        <v>121</v>
      </c>
      <c r="E637" s="534"/>
      <c r="F637" s="530">
        <f>SUM(K637,P637,U637,Z637)</f>
        <v>50000</v>
      </c>
      <c r="H637" s="1131" t="s">
        <v>117</v>
      </c>
      <c r="I637" s="528" t="s">
        <v>121</v>
      </c>
      <c r="J637" s="534"/>
      <c r="K637" s="1592">
        <v>50000</v>
      </c>
      <c r="M637" s="1131" t="s">
        <v>117</v>
      </c>
      <c r="N637" s="528" t="s">
        <v>121</v>
      </c>
      <c r="O637" s="534"/>
      <c r="P637" s="1592">
        <v>0</v>
      </c>
      <c r="R637" s="1131" t="s">
        <v>117</v>
      </c>
      <c r="S637" s="528" t="s">
        <v>121</v>
      </c>
      <c r="T637" s="534"/>
      <c r="U637" s="1592">
        <v>0</v>
      </c>
      <c r="W637" s="1131" t="s">
        <v>117</v>
      </c>
      <c r="X637" s="528" t="s">
        <v>121</v>
      </c>
      <c r="Y637" s="534"/>
      <c r="Z637" s="1592">
        <v>0</v>
      </c>
      <c r="AA637" s="379"/>
    </row>
    <row r="638" spans="2:27" s="380" customFormat="1" ht="14.15" outlineLevel="5" x14ac:dyDescent="0.35">
      <c r="B638" s="377"/>
      <c r="C638" s="1131" t="s">
        <v>1565</v>
      </c>
      <c r="D638" s="528" t="s">
        <v>121</v>
      </c>
      <c r="E638" s="534"/>
      <c r="F638" s="530">
        <f>SUM(K638,P638,U638,Z638)</f>
        <v>500000</v>
      </c>
      <c r="H638" s="1131" t="s">
        <v>1565</v>
      </c>
      <c r="I638" s="528" t="s">
        <v>121</v>
      </c>
      <c r="J638" s="534"/>
      <c r="K638" s="1592">
        <v>500000</v>
      </c>
      <c r="M638" s="1131" t="s">
        <v>1565</v>
      </c>
      <c r="N638" s="528" t="s">
        <v>121</v>
      </c>
      <c r="O638" s="534"/>
      <c r="P638" s="1592">
        <v>0</v>
      </c>
      <c r="R638" s="1131" t="s">
        <v>1565</v>
      </c>
      <c r="S638" s="528" t="s">
        <v>121</v>
      </c>
      <c r="T638" s="534"/>
      <c r="U638" s="1592">
        <v>0</v>
      </c>
      <c r="W638" s="1131" t="s">
        <v>1565</v>
      </c>
      <c r="X638" s="528" t="s">
        <v>121</v>
      </c>
      <c r="Y638" s="534"/>
      <c r="Z638" s="1592">
        <v>0</v>
      </c>
      <c r="AA638" s="379"/>
    </row>
    <row r="639" spans="2:27" s="380" customFormat="1" ht="14.15" outlineLevel="4" x14ac:dyDescent="0.35">
      <c r="B639" s="377"/>
      <c r="C639" s="1166" t="s">
        <v>623</v>
      </c>
      <c r="D639" s="524" t="s">
        <v>121</v>
      </c>
      <c r="E639" s="532"/>
      <c r="F639" s="532">
        <f>F633+F627</f>
        <v>1220000</v>
      </c>
      <c r="H639" s="1166" t="s">
        <v>623</v>
      </c>
      <c r="I639" s="524" t="s">
        <v>121</v>
      </c>
      <c r="J639" s="532"/>
      <c r="K639" s="532">
        <f>K633+K627</f>
        <v>1220000</v>
      </c>
      <c r="M639" s="1166" t="s">
        <v>623</v>
      </c>
      <c r="N639" s="524" t="s">
        <v>121</v>
      </c>
      <c r="O639" s="532"/>
      <c r="P639" s="532">
        <f>P633+P627</f>
        <v>0</v>
      </c>
      <c r="R639" s="1166" t="s">
        <v>623</v>
      </c>
      <c r="S639" s="524" t="s">
        <v>121</v>
      </c>
      <c r="T639" s="532"/>
      <c r="U639" s="532">
        <f>U633+U627</f>
        <v>0</v>
      </c>
      <c r="W639" s="1166" t="s">
        <v>623</v>
      </c>
      <c r="X639" s="524" t="s">
        <v>121</v>
      </c>
      <c r="Y639" s="532"/>
      <c r="Z639" s="532">
        <f>Z633+Z627</f>
        <v>0</v>
      </c>
      <c r="AA639" s="379"/>
    </row>
    <row r="640" spans="2:27" s="380" customFormat="1" ht="14.15" outlineLevel="4" x14ac:dyDescent="0.35">
      <c r="B640" s="377"/>
      <c r="C640" s="1638" t="s">
        <v>2140</v>
      </c>
      <c r="D640" s="1635" t="s">
        <v>121</v>
      </c>
      <c r="E640" s="2629">
        <f>IFERROR(F640/F639,0)</f>
        <v>4.9180327868852458E-2</v>
      </c>
      <c r="F640" s="530">
        <f>SUM(K640,P640,U640,Z640)</f>
        <v>60000</v>
      </c>
      <c r="H640" s="1638" t="s">
        <v>2140</v>
      </c>
      <c r="I640" s="1635" t="s">
        <v>121</v>
      </c>
      <c r="J640" s="2629">
        <f>IFERROR(K640/K639,0)</f>
        <v>4.9180327868852458E-2</v>
      </c>
      <c r="K640" s="1678">
        <v>60000</v>
      </c>
      <c r="M640" s="1638" t="s">
        <v>2140</v>
      </c>
      <c r="N640" s="1635" t="s">
        <v>121</v>
      </c>
      <c r="O640" s="2629">
        <f>IFERROR(P640/P639,0)</f>
        <v>0</v>
      </c>
      <c r="P640" s="1678">
        <v>0</v>
      </c>
      <c r="R640" s="1638" t="s">
        <v>2140</v>
      </c>
      <c r="S640" s="1635" t="s">
        <v>121</v>
      </c>
      <c r="T640" s="2629">
        <f>IFERROR(U640/U639,0)</f>
        <v>0</v>
      </c>
      <c r="U640" s="1678">
        <v>0</v>
      </c>
      <c r="W640" s="1638" t="s">
        <v>2140</v>
      </c>
      <c r="X640" s="1635" t="s">
        <v>121</v>
      </c>
      <c r="Y640" s="2629">
        <f>IFERROR(Z640/Z639,0)</f>
        <v>0</v>
      </c>
      <c r="Z640" s="1678">
        <v>0</v>
      </c>
      <c r="AA640" s="379"/>
    </row>
    <row r="641" spans="2:27" s="380" customFormat="1" ht="14.15" outlineLevel="4" x14ac:dyDescent="0.35">
      <c r="B641" s="377"/>
      <c r="C641" s="1166" t="s">
        <v>624</v>
      </c>
      <c r="D641" s="524" t="s">
        <v>121</v>
      </c>
      <c r="E641" s="532"/>
      <c r="F641" s="532">
        <f>+F639+F640</f>
        <v>1280000</v>
      </c>
      <c r="H641" s="1166" t="s">
        <v>624</v>
      </c>
      <c r="I641" s="524" t="s">
        <v>121</v>
      </c>
      <c r="J641" s="532"/>
      <c r="K641" s="532">
        <f>+K639+K640</f>
        <v>1280000</v>
      </c>
      <c r="M641" s="1166" t="s">
        <v>624</v>
      </c>
      <c r="N641" s="524" t="s">
        <v>121</v>
      </c>
      <c r="O641" s="532"/>
      <c r="P641" s="532">
        <f>+P639+P640</f>
        <v>0</v>
      </c>
      <c r="R641" s="1166" t="s">
        <v>624</v>
      </c>
      <c r="S641" s="524" t="s">
        <v>121</v>
      </c>
      <c r="T641" s="532"/>
      <c r="U641" s="532">
        <f>+U639+U640</f>
        <v>0</v>
      </c>
      <c r="W641" s="1166" t="s">
        <v>624</v>
      </c>
      <c r="X641" s="524" t="s">
        <v>121</v>
      </c>
      <c r="Y641" s="532"/>
      <c r="Z641" s="532">
        <f>+Z639+Z640</f>
        <v>0</v>
      </c>
      <c r="AA641" s="379"/>
    </row>
    <row r="642" spans="2:27" s="380" customFormat="1" ht="14.15" outlineLevel="2" x14ac:dyDescent="0.35">
      <c r="B642" s="377"/>
      <c r="C642" s="1639"/>
      <c r="D642" s="538"/>
      <c r="E642" s="537"/>
      <c r="F642" s="537"/>
      <c r="G642" s="539"/>
      <c r="H642" s="1639"/>
      <c r="I642" s="538"/>
      <c r="J642" s="537"/>
      <c r="K642" s="537"/>
      <c r="L642" s="539"/>
      <c r="M642" s="1639"/>
      <c r="N642" s="538"/>
      <c r="O642" s="537"/>
      <c r="P642" s="537"/>
      <c r="Q642" s="539"/>
      <c r="R642" s="1639"/>
      <c r="S642" s="538"/>
      <c r="T642" s="537"/>
      <c r="U642" s="537"/>
      <c r="V642" s="539"/>
      <c r="W642" s="1639"/>
      <c r="X642" s="538"/>
      <c r="Y642" s="537"/>
      <c r="Z642" s="537"/>
      <c r="AA642" s="379"/>
    </row>
    <row r="643" spans="2:27" s="380" customFormat="1" ht="14.15" outlineLevel="2" x14ac:dyDescent="0.35">
      <c r="B643" s="377"/>
      <c r="C643" s="1630" t="s">
        <v>562</v>
      </c>
      <c r="D643" s="514"/>
      <c r="E643" s="1648" t="s">
        <v>59</v>
      </c>
      <c r="F643" s="1649">
        <f>'1. INPUT General assumptions'!$F$7</f>
        <v>2023</v>
      </c>
      <c r="H643" s="1630" t="s">
        <v>1911</v>
      </c>
      <c r="I643" s="514"/>
      <c r="J643" s="1648" t="s">
        <v>59</v>
      </c>
      <c r="K643" s="516">
        <f>'1. INPUT General assumptions'!$F$7</f>
        <v>2023</v>
      </c>
      <c r="M643" s="1630" t="s">
        <v>1912</v>
      </c>
      <c r="N643" s="514"/>
      <c r="O643" s="1648" t="s">
        <v>59</v>
      </c>
      <c r="P643" s="516">
        <f>'1. INPUT General assumptions'!$F$7</f>
        <v>2023</v>
      </c>
      <c r="R643" s="1630" t="s">
        <v>1913</v>
      </c>
      <c r="S643" s="514"/>
      <c r="T643" s="1648" t="s">
        <v>59</v>
      </c>
      <c r="U643" s="516">
        <f>'1. INPUT General assumptions'!$F$7</f>
        <v>2023</v>
      </c>
      <c r="W643" s="1630" t="s">
        <v>1914</v>
      </c>
      <c r="X643" s="514"/>
      <c r="Y643" s="1648" t="s">
        <v>59</v>
      </c>
      <c r="Z643" s="516">
        <f>'1. INPUT General assumptions'!$F$7</f>
        <v>2023</v>
      </c>
      <c r="AA643" s="379"/>
    </row>
    <row r="644" spans="2:27" s="380" customFormat="1" ht="14.15" outlineLevel="4" x14ac:dyDescent="0.35">
      <c r="B644" s="377"/>
      <c r="C644" s="1632" t="s">
        <v>627</v>
      </c>
      <c r="D644" s="520" t="s">
        <v>387</v>
      </c>
      <c r="E644" s="521">
        <f>'2.3 DA Interface'!F561+'2.3 DA Interface'!F562+'2.3 DA Interface'!F563+'2.3 DA Interface'!F564</f>
        <v>136212.83327289461</v>
      </c>
      <c r="F644" s="522"/>
      <c r="H644" s="1632" t="s">
        <v>627</v>
      </c>
      <c r="I644" s="520" t="s">
        <v>387</v>
      </c>
      <c r="J644" s="2045">
        <v>136212.83327289461</v>
      </c>
      <c r="K644" s="522"/>
      <c r="M644" s="1632" t="s">
        <v>627</v>
      </c>
      <c r="N644" s="520" t="s">
        <v>387</v>
      </c>
      <c r="O644" s="2045">
        <v>0</v>
      </c>
      <c r="P644" s="522"/>
      <c r="R644" s="1632" t="s">
        <v>627</v>
      </c>
      <c r="S644" s="520" t="s">
        <v>387</v>
      </c>
      <c r="T644" s="2045">
        <v>0</v>
      </c>
      <c r="U644" s="522"/>
      <c r="W644" s="1632" t="s">
        <v>627</v>
      </c>
      <c r="X644" s="520" t="s">
        <v>387</v>
      </c>
      <c r="Y644" s="2045">
        <v>0</v>
      </c>
      <c r="Z644" s="522"/>
      <c r="AA644" s="379"/>
    </row>
    <row r="645" spans="2:27" s="380" customFormat="1" ht="14.15" outlineLevel="4" x14ac:dyDescent="0.35">
      <c r="B645" s="377"/>
      <c r="C645" s="1166" t="s">
        <v>1520</v>
      </c>
      <c r="D645" s="524" t="s">
        <v>121</v>
      </c>
      <c r="E645" s="525"/>
      <c r="F645" s="532">
        <f>SUM(F646:F649)</f>
        <v>1300000</v>
      </c>
      <c r="H645" s="1166" t="s">
        <v>1520</v>
      </c>
      <c r="I645" s="524" t="s">
        <v>121</v>
      </c>
      <c r="J645" s="525"/>
      <c r="K645" s="526">
        <f>SUM(K646:K649)</f>
        <v>1300000</v>
      </c>
      <c r="M645" s="1166" t="s">
        <v>1520</v>
      </c>
      <c r="N645" s="524" t="s">
        <v>121</v>
      </c>
      <c r="O645" s="525"/>
      <c r="P645" s="526">
        <f>SUM(P646:P649)</f>
        <v>0</v>
      </c>
      <c r="R645" s="1166" t="s">
        <v>1520</v>
      </c>
      <c r="S645" s="524" t="s">
        <v>121</v>
      </c>
      <c r="T645" s="525"/>
      <c r="U645" s="526">
        <f>SUM(U646:U649)</f>
        <v>0</v>
      </c>
      <c r="W645" s="1166" t="s">
        <v>1520</v>
      </c>
      <c r="X645" s="524" t="s">
        <v>121</v>
      </c>
      <c r="Y645" s="525"/>
      <c r="Z645" s="526">
        <f>SUM(Z646:Z649)</f>
        <v>0</v>
      </c>
      <c r="AA645" s="379"/>
    </row>
    <row r="646" spans="2:27" s="380" customFormat="1" ht="14.15" outlineLevel="5" x14ac:dyDescent="0.35">
      <c r="B646" s="377"/>
      <c r="C646" s="1131" t="s">
        <v>325</v>
      </c>
      <c r="D646" s="528" t="s">
        <v>326</v>
      </c>
      <c r="E646" s="529">
        <f>F648/E647/E644</f>
        <v>4.2885143815644149</v>
      </c>
      <c r="F646" s="530"/>
      <c r="H646" s="1131" t="s">
        <v>325</v>
      </c>
      <c r="I646" s="528" t="s">
        <v>326</v>
      </c>
      <c r="J646" s="529">
        <f>K648/J647/J644</f>
        <v>4.2885143815644149</v>
      </c>
      <c r="K646" s="530"/>
      <c r="M646" s="1131" t="s">
        <v>325</v>
      </c>
      <c r="N646" s="528" t="s">
        <v>326</v>
      </c>
      <c r="O646" s="529" t="e">
        <f>P648/O647/O644</f>
        <v>#DIV/0!</v>
      </c>
      <c r="P646" s="530"/>
      <c r="R646" s="1131" t="s">
        <v>325</v>
      </c>
      <c r="S646" s="528" t="s">
        <v>326</v>
      </c>
      <c r="T646" s="529" t="e">
        <f>U648/T647/T644</f>
        <v>#DIV/0!</v>
      </c>
      <c r="U646" s="530"/>
      <c r="W646" s="1131" t="s">
        <v>325</v>
      </c>
      <c r="X646" s="528" t="s">
        <v>326</v>
      </c>
      <c r="Y646" s="529" t="e">
        <f>Z648/Y647/Y644</f>
        <v>#DIV/0!</v>
      </c>
      <c r="Z646" s="530"/>
      <c r="AA646" s="379"/>
    </row>
    <row r="647" spans="2:27" s="380" customFormat="1" ht="14.15" outlineLevel="5" x14ac:dyDescent="0.35">
      <c r="B647" s="377"/>
      <c r="C647" s="1131" t="s">
        <v>1779</v>
      </c>
      <c r="D647" s="528" t="s">
        <v>475</v>
      </c>
      <c r="E647" s="1362">
        <f>Fuel</f>
        <v>1.4551039793051879</v>
      </c>
      <c r="F647" s="530"/>
      <c r="H647" s="1131" t="s">
        <v>1779</v>
      </c>
      <c r="I647" s="528" t="s">
        <v>475</v>
      </c>
      <c r="J647" s="1362">
        <f>Fuel</f>
        <v>1.4551039793051879</v>
      </c>
      <c r="K647" s="530"/>
      <c r="M647" s="1131" t="s">
        <v>1779</v>
      </c>
      <c r="N647" s="528" t="s">
        <v>475</v>
      </c>
      <c r="O647" s="1362">
        <f>Fuel</f>
        <v>1.4551039793051879</v>
      </c>
      <c r="P647" s="530"/>
      <c r="R647" s="1131" t="s">
        <v>1779</v>
      </c>
      <c r="S647" s="528" t="s">
        <v>475</v>
      </c>
      <c r="T647" s="1362">
        <f>Fuel</f>
        <v>1.4551039793051879</v>
      </c>
      <c r="U647" s="530"/>
      <c r="W647" s="1131" t="s">
        <v>1779</v>
      </c>
      <c r="X647" s="528" t="s">
        <v>475</v>
      </c>
      <c r="Y647" s="1362">
        <f>Fuel</f>
        <v>1.4551039793051879</v>
      </c>
      <c r="Z647" s="530"/>
      <c r="AA647" s="379"/>
    </row>
    <row r="648" spans="2:27" s="380" customFormat="1" ht="14.15" outlineLevel="5" x14ac:dyDescent="0.35">
      <c r="B648" s="377"/>
      <c r="C648" s="1131" t="s">
        <v>1457</v>
      </c>
      <c r="D648" s="528" t="s">
        <v>121</v>
      </c>
      <c r="E648" s="529"/>
      <c r="F648" s="530">
        <f>SUM(K648,P648,U648,Z648)</f>
        <v>850000</v>
      </c>
      <c r="H648" s="1131" t="s">
        <v>1457</v>
      </c>
      <c r="I648" s="528" t="s">
        <v>121</v>
      </c>
      <c r="J648" s="529"/>
      <c r="K648" s="1592">
        <v>850000</v>
      </c>
      <c r="M648" s="1131" t="s">
        <v>1457</v>
      </c>
      <c r="N648" s="528" t="s">
        <v>121</v>
      </c>
      <c r="O648" s="529"/>
      <c r="P648" s="1592">
        <v>0</v>
      </c>
      <c r="R648" s="1131" t="s">
        <v>1457</v>
      </c>
      <c r="S648" s="528" t="s">
        <v>121</v>
      </c>
      <c r="T648" s="529"/>
      <c r="U648" s="1592">
        <v>0</v>
      </c>
      <c r="W648" s="1131" t="s">
        <v>1457</v>
      </c>
      <c r="X648" s="528" t="s">
        <v>121</v>
      </c>
      <c r="Y648" s="529"/>
      <c r="Z648" s="1592">
        <v>0</v>
      </c>
      <c r="AA648" s="379"/>
    </row>
    <row r="649" spans="2:27" s="380" customFormat="1" ht="14.15" outlineLevel="5" x14ac:dyDescent="0.35">
      <c r="B649" s="377"/>
      <c r="C649" s="1131" t="s">
        <v>1734</v>
      </c>
      <c r="D649" s="528" t="s">
        <v>121</v>
      </c>
      <c r="E649" s="530"/>
      <c r="F649" s="530">
        <f>SUM(K649,P649,U649,Z649)</f>
        <v>450000</v>
      </c>
      <c r="H649" s="1131" t="s">
        <v>1734</v>
      </c>
      <c r="I649" s="528" t="s">
        <v>121</v>
      </c>
      <c r="J649" s="530"/>
      <c r="K649" s="1592">
        <v>450000</v>
      </c>
      <c r="M649" s="1131" t="s">
        <v>1734</v>
      </c>
      <c r="N649" s="528" t="s">
        <v>121</v>
      </c>
      <c r="O649" s="530"/>
      <c r="P649" s="1592">
        <v>0</v>
      </c>
      <c r="R649" s="1131" t="s">
        <v>1734</v>
      </c>
      <c r="S649" s="528" t="s">
        <v>121</v>
      </c>
      <c r="T649" s="530"/>
      <c r="U649" s="1592">
        <v>0</v>
      </c>
      <c r="W649" s="1131" t="s">
        <v>1734</v>
      </c>
      <c r="X649" s="528" t="s">
        <v>121</v>
      </c>
      <c r="Y649" s="530"/>
      <c r="Z649" s="1592">
        <v>0</v>
      </c>
      <c r="AA649" s="379"/>
    </row>
    <row r="650" spans="2:27" s="380" customFormat="1" ht="14.15" outlineLevel="5" x14ac:dyDescent="0.35">
      <c r="B650" s="377"/>
      <c r="C650" s="1636" t="s">
        <v>621</v>
      </c>
      <c r="D650" s="524" t="s">
        <v>329</v>
      </c>
      <c r="E650" s="532"/>
      <c r="F650" s="2606">
        <f>IFERROR(F645/E644,0)</f>
        <v>9.5438878170570352</v>
      </c>
      <c r="H650" s="1636" t="s">
        <v>621</v>
      </c>
      <c r="I650" s="524" t="s">
        <v>329</v>
      </c>
      <c r="J650" s="532"/>
      <c r="K650" s="2606">
        <f>IFERROR(K645/J644,0)</f>
        <v>9.5438878170570352</v>
      </c>
      <c r="M650" s="1636" t="s">
        <v>621</v>
      </c>
      <c r="N650" s="524" t="s">
        <v>329</v>
      </c>
      <c r="O650" s="532"/>
      <c r="P650" s="2606">
        <f>IFERROR(P645/O644,0)</f>
        <v>0</v>
      </c>
      <c r="R650" s="1636" t="s">
        <v>621</v>
      </c>
      <c r="S650" s="524" t="s">
        <v>329</v>
      </c>
      <c r="T650" s="532"/>
      <c r="U650" s="2606">
        <f>IFERROR(U645/T644,0)</f>
        <v>0</v>
      </c>
      <c r="W650" s="1636" t="s">
        <v>621</v>
      </c>
      <c r="X650" s="524" t="s">
        <v>329</v>
      </c>
      <c r="Y650" s="532"/>
      <c r="Z650" s="2606">
        <f>IFERROR(Z645/Y644,0)</f>
        <v>0</v>
      </c>
      <c r="AA650" s="379"/>
    </row>
    <row r="651" spans="2:27" s="380" customFormat="1" ht="14.15" outlineLevel="4" x14ac:dyDescent="0.35">
      <c r="B651" s="377"/>
      <c r="C651" s="1166" t="s">
        <v>1521</v>
      </c>
      <c r="D651" s="524" t="s">
        <v>121</v>
      </c>
      <c r="E651" s="525"/>
      <c r="F651" s="532">
        <f>SUM(F652:F656)</f>
        <v>2930000</v>
      </c>
      <c r="H651" s="1166" t="s">
        <v>1521</v>
      </c>
      <c r="I651" s="524" t="s">
        <v>121</v>
      </c>
      <c r="J651" s="525"/>
      <c r="K651" s="526">
        <f>SUM(K652:K656)</f>
        <v>2930000</v>
      </c>
      <c r="M651" s="1166" t="s">
        <v>1521</v>
      </c>
      <c r="N651" s="524" t="s">
        <v>121</v>
      </c>
      <c r="O651" s="525"/>
      <c r="P651" s="526">
        <f>SUM(P652:P656)</f>
        <v>0</v>
      </c>
      <c r="R651" s="1166" t="s">
        <v>1521</v>
      </c>
      <c r="S651" s="524" t="s">
        <v>121</v>
      </c>
      <c r="T651" s="525"/>
      <c r="U651" s="526">
        <f>SUM(U652:U656)</f>
        <v>0</v>
      </c>
      <c r="W651" s="1166" t="s">
        <v>1521</v>
      </c>
      <c r="X651" s="524" t="s">
        <v>121</v>
      </c>
      <c r="Y651" s="525"/>
      <c r="Z651" s="526">
        <f>SUM(Z652:Z656)</f>
        <v>0</v>
      </c>
      <c r="AA651" s="379"/>
    </row>
    <row r="652" spans="2:27" s="380" customFormat="1" ht="14.15" outlineLevel="5" x14ac:dyDescent="0.35">
      <c r="B652" s="377"/>
      <c r="C652" s="1131" t="s">
        <v>470</v>
      </c>
      <c r="D652" s="528" t="s">
        <v>121</v>
      </c>
      <c r="E652" s="534"/>
      <c r="F652" s="530">
        <f>SUM(K652,P652,U652,Z652)</f>
        <v>2000000</v>
      </c>
      <c r="H652" s="1131" t="s">
        <v>470</v>
      </c>
      <c r="I652" s="528" t="s">
        <v>121</v>
      </c>
      <c r="J652" s="534"/>
      <c r="K652" s="1592">
        <v>2000000</v>
      </c>
      <c r="M652" s="1131" t="s">
        <v>470</v>
      </c>
      <c r="N652" s="528" t="s">
        <v>121</v>
      </c>
      <c r="O652" s="534"/>
      <c r="P652" s="1592">
        <v>0</v>
      </c>
      <c r="R652" s="1131" t="s">
        <v>470</v>
      </c>
      <c r="S652" s="528" t="s">
        <v>121</v>
      </c>
      <c r="T652" s="534"/>
      <c r="U652" s="1592">
        <v>0</v>
      </c>
      <c r="W652" s="1131" t="s">
        <v>470</v>
      </c>
      <c r="X652" s="528" t="s">
        <v>121</v>
      </c>
      <c r="Y652" s="534"/>
      <c r="Z652" s="1592">
        <v>0</v>
      </c>
      <c r="AA652" s="379"/>
    </row>
    <row r="653" spans="2:27" s="380" customFormat="1" ht="14.15" outlineLevel="5" x14ac:dyDescent="0.35">
      <c r="B653" s="377"/>
      <c r="C653" s="1131" t="s">
        <v>40</v>
      </c>
      <c r="D653" s="528" t="s">
        <v>121</v>
      </c>
      <c r="E653" s="534"/>
      <c r="F653" s="530">
        <f>SUM(K653,P653,U653,Z653)</f>
        <v>180000</v>
      </c>
      <c r="H653" s="1131" t="s">
        <v>40</v>
      </c>
      <c r="I653" s="528" t="s">
        <v>121</v>
      </c>
      <c r="J653" s="534"/>
      <c r="K653" s="1592">
        <v>180000</v>
      </c>
      <c r="M653" s="1131" t="s">
        <v>40</v>
      </c>
      <c r="N653" s="528" t="s">
        <v>121</v>
      </c>
      <c r="O653" s="534"/>
      <c r="P653" s="1592">
        <v>0</v>
      </c>
      <c r="R653" s="1131" t="s">
        <v>40</v>
      </c>
      <c r="S653" s="528" t="s">
        <v>121</v>
      </c>
      <c r="T653" s="534"/>
      <c r="U653" s="1592">
        <v>0</v>
      </c>
      <c r="W653" s="1131" t="s">
        <v>40</v>
      </c>
      <c r="X653" s="528" t="s">
        <v>121</v>
      </c>
      <c r="Y653" s="534"/>
      <c r="Z653" s="1592">
        <v>0</v>
      </c>
      <c r="AA653" s="379"/>
    </row>
    <row r="654" spans="2:27" s="380" customFormat="1" ht="14.15" outlineLevel="5" x14ac:dyDescent="0.35">
      <c r="B654" s="377"/>
      <c r="C654" s="1131" t="s">
        <v>622</v>
      </c>
      <c r="D654" s="528" t="s">
        <v>121</v>
      </c>
      <c r="E654" s="534"/>
      <c r="F654" s="530">
        <f>SUM(K654,P654,U654,Z654)</f>
        <v>200000</v>
      </c>
      <c r="H654" s="1131" t="s">
        <v>622</v>
      </c>
      <c r="I654" s="528" t="s">
        <v>121</v>
      </c>
      <c r="J654" s="534"/>
      <c r="K654" s="1592">
        <v>200000</v>
      </c>
      <c r="M654" s="1131" t="s">
        <v>622</v>
      </c>
      <c r="N654" s="528" t="s">
        <v>121</v>
      </c>
      <c r="O654" s="534"/>
      <c r="P654" s="1592">
        <v>0</v>
      </c>
      <c r="R654" s="1131" t="s">
        <v>622</v>
      </c>
      <c r="S654" s="528" t="s">
        <v>121</v>
      </c>
      <c r="T654" s="534"/>
      <c r="U654" s="1592">
        <v>0</v>
      </c>
      <c r="W654" s="1131" t="s">
        <v>622</v>
      </c>
      <c r="X654" s="528" t="s">
        <v>121</v>
      </c>
      <c r="Y654" s="534"/>
      <c r="Z654" s="1592">
        <v>0</v>
      </c>
      <c r="AA654" s="379"/>
    </row>
    <row r="655" spans="2:27" s="380" customFormat="1" ht="14.15" outlineLevel="5" x14ac:dyDescent="0.35">
      <c r="B655" s="377"/>
      <c r="C655" s="1131" t="s">
        <v>117</v>
      </c>
      <c r="D655" s="528" t="s">
        <v>121</v>
      </c>
      <c r="E655" s="534"/>
      <c r="F655" s="530">
        <f>SUM(K655,P655,U655,Z655)</f>
        <v>50000</v>
      </c>
      <c r="H655" s="1131" t="s">
        <v>117</v>
      </c>
      <c r="I655" s="528" t="s">
        <v>121</v>
      </c>
      <c r="J655" s="534"/>
      <c r="K655" s="1592">
        <v>50000</v>
      </c>
      <c r="M655" s="1131" t="s">
        <v>117</v>
      </c>
      <c r="N655" s="528" t="s">
        <v>121</v>
      </c>
      <c r="O655" s="534"/>
      <c r="P655" s="1592">
        <v>0</v>
      </c>
      <c r="R655" s="1131" t="s">
        <v>117</v>
      </c>
      <c r="S655" s="528" t="s">
        <v>121</v>
      </c>
      <c r="T655" s="534"/>
      <c r="U655" s="1592">
        <v>0</v>
      </c>
      <c r="W655" s="1131" t="s">
        <v>117</v>
      </c>
      <c r="X655" s="528" t="s">
        <v>121</v>
      </c>
      <c r="Y655" s="534"/>
      <c r="Z655" s="1592">
        <v>0</v>
      </c>
      <c r="AA655" s="379"/>
    </row>
    <row r="656" spans="2:27" s="380" customFormat="1" ht="14.15" outlineLevel="5" x14ac:dyDescent="0.35">
      <c r="B656" s="377"/>
      <c r="C656" s="1131" t="s">
        <v>1565</v>
      </c>
      <c r="D656" s="528" t="s">
        <v>121</v>
      </c>
      <c r="E656" s="534"/>
      <c r="F656" s="530">
        <f>SUM(K656,P656,U656,Z656)</f>
        <v>500000</v>
      </c>
      <c r="H656" s="1131" t="s">
        <v>1565</v>
      </c>
      <c r="I656" s="528" t="s">
        <v>121</v>
      </c>
      <c r="J656" s="534"/>
      <c r="K656" s="1592">
        <v>500000</v>
      </c>
      <c r="M656" s="1131" t="s">
        <v>1565</v>
      </c>
      <c r="N656" s="528" t="s">
        <v>121</v>
      </c>
      <c r="O656" s="534"/>
      <c r="P656" s="1592">
        <v>0</v>
      </c>
      <c r="R656" s="1131" t="s">
        <v>1565</v>
      </c>
      <c r="S656" s="528" t="s">
        <v>121</v>
      </c>
      <c r="T656" s="534"/>
      <c r="U656" s="1592">
        <v>0</v>
      </c>
      <c r="W656" s="1131" t="s">
        <v>1565</v>
      </c>
      <c r="X656" s="528" t="s">
        <v>121</v>
      </c>
      <c r="Y656" s="534"/>
      <c r="Z656" s="1592">
        <v>0</v>
      </c>
      <c r="AA656" s="379"/>
    </row>
    <row r="657" spans="2:27" s="380" customFormat="1" ht="14.15" outlineLevel="4" x14ac:dyDescent="0.35">
      <c r="B657" s="377"/>
      <c r="C657" s="1166" t="s">
        <v>623</v>
      </c>
      <c r="D657" s="524" t="s">
        <v>121</v>
      </c>
      <c r="E657" s="532"/>
      <c r="F657" s="532">
        <f>F651+F645</f>
        <v>4230000</v>
      </c>
      <c r="H657" s="1166" t="s">
        <v>623</v>
      </c>
      <c r="I657" s="524" t="s">
        <v>121</v>
      </c>
      <c r="J657" s="532"/>
      <c r="K657" s="532">
        <f>K651+K645</f>
        <v>4230000</v>
      </c>
      <c r="M657" s="1166" t="s">
        <v>623</v>
      </c>
      <c r="N657" s="524" t="s">
        <v>121</v>
      </c>
      <c r="O657" s="532"/>
      <c r="P657" s="532">
        <f>P651+P645</f>
        <v>0</v>
      </c>
      <c r="R657" s="1166" t="s">
        <v>623</v>
      </c>
      <c r="S657" s="524" t="s">
        <v>121</v>
      </c>
      <c r="T657" s="532"/>
      <c r="U657" s="532">
        <f>U651+U645</f>
        <v>0</v>
      </c>
      <c r="W657" s="1166" t="s">
        <v>623</v>
      </c>
      <c r="X657" s="524" t="s">
        <v>121</v>
      </c>
      <c r="Y657" s="532"/>
      <c r="Z657" s="532">
        <f>Z651+Z645</f>
        <v>0</v>
      </c>
      <c r="AA657" s="379"/>
    </row>
    <row r="658" spans="2:27" s="380" customFormat="1" ht="14.15" outlineLevel="4" x14ac:dyDescent="0.35">
      <c r="B658" s="377"/>
      <c r="C658" s="1638" t="s">
        <v>2140</v>
      </c>
      <c r="D658" s="1635" t="s">
        <v>121</v>
      </c>
      <c r="E658" s="2629">
        <f>IFERROR(F658/F657,0)</f>
        <v>4.7281323877068557E-2</v>
      </c>
      <c r="F658" s="530">
        <f>SUM(K658,P658,U658,Z658)</f>
        <v>200000</v>
      </c>
      <c r="H658" s="1638" t="s">
        <v>2140</v>
      </c>
      <c r="I658" s="1635" t="s">
        <v>121</v>
      </c>
      <c r="J658" s="2629">
        <f>IFERROR(K658/K657,0)</f>
        <v>4.7281323877068557E-2</v>
      </c>
      <c r="K658" s="1678">
        <v>200000</v>
      </c>
      <c r="M658" s="1638" t="s">
        <v>2140</v>
      </c>
      <c r="N658" s="1635" t="s">
        <v>121</v>
      </c>
      <c r="O658" s="2629">
        <f>IFERROR(P658/P657,0)</f>
        <v>0</v>
      </c>
      <c r="P658" s="1678">
        <v>0</v>
      </c>
      <c r="R658" s="1638" t="s">
        <v>2140</v>
      </c>
      <c r="S658" s="1635" t="s">
        <v>121</v>
      </c>
      <c r="T658" s="2629">
        <f>IFERROR(U658/U657,0)</f>
        <v>0</v>
      </c>
      <c r="U658" s="1678">
        <v>0</v>
      </c>
      <c r="W658" s="1638" t="s">
        <v>2140</v>
      </c>
      <c r="X658" s="1635" t="s">
        <v>121</v>
      </c>
      <c r="Y658" s="2629">
        <f>IFERROR(Z658/Z657,0)</f>
        <v>0</v>
      </c>
      <c r="Z658" s="1678">
        <v>0</v>
      </c>
      <c r="AA658" s="379"/>
    </row>
    <row r="659" spans="2:27" s="380" customFormat="1" ht="14.15" outlineLevel="4" x14ac:dyDescent="0.35">
      <c r="B659" s="377"/>
      <c r="C659" s="1166" t="s">
        <v>624</v>
      </c>
      <c r="D659" s="524" t="s">
        <v>121</v>
      </c>
      <c r="E659" s="532"/>
      <c r="F659" s="532">
        <f>+F657+F658</f>
        <v>4430000</v>
      </c>
      <c r="H659" s="1166" t="s">
        <v>624</v>
      </c>
      <c r="I659" s="524" t="s">
        <v>121</v>
      </c>
      <c r="J659" s="532"/>
      <c r="K659" s="532">
        <f>+K657+K658</f>
        <v>4430000</v>
      </c>
      <c r="M659" s="1166" t="s">
        <v>624</v>
      </c>
      <c r="N659" s="524" t="s">
        <v>121</v>
      </c>
      <c r="O659" s="532"/>
      <c r="P659" s="532">
        <f>+P657+P658</f>
        <v>0</v>
      </c>
      <c r="R659" s="1166" t="s">
        <v>624</v>
      </c>
      <c r="S659" s="524" t="s">
        <v>121</v>
      </c>
      <c r="T659" s="532"/>
      <c r="U659" s="532">
        <f>+U657+U658</f>
        <v>0</v>
      </c>
      <c r="W659" s="1166" t="s">
        <v>624</v>
      </c>
      <c r="X659" s="524" t="s">
        <v>121</v>
      </c>
      <c r="Y659" s="532"/>
      <c r="Z659" s="532">
        <f>+Z657+Z658</f>
        <v>0</v>
      </c>
      <c r="AA659" s="379"/>
    </row>
    <row r="660" spans="2:27" s="380" customFormat="1" ht="14.15" outlineLevel="1" x14ac:dyDescent="0.35">
      <c r="B660" s="377"/>
      <c r="C660" s="1639"/>
      <c r="D660" s="538"/>
      <c r="E660" s="539"/>
      <c r="F660" s="539"/>
      <c r="G660" s="539"/>
      <c r="H660" s="1639"/>
      <c r="I660" s="538"/>
      <c r="J660" s="539"/>
      <c r="K660" s="539"/>
      <c r="L660" s="539"/>
      <c r="M660" s="1639"/>
      <c r="N660" s="538"/>
      <c r="O660" s="539"/>
      <c r="P660" s="539"/>
      <c r="Q660" s="539"/>
      <c r="R660" s="1639"/>
      <c r="S660" s="538"/>
      <c r="T660" s="539"/>
      <c r="U660" s="539"/>
      <c r="V660" s="539"/>
      <c r="W660" s="1639"/>
      <c r="X660" s="538"/>
      <c r="Y660" s="539"/>
      <c r="Z660" s="539"/>
      <c r="AA660" s="379"/>
    </row>
    <row r="661" spans="2:27" ht="15.45" outlineLevel="1" x14ac:dyDescent="0.35">
      <c r="B661" s="340"/>
      <c r="C661" s="1871" t="s">
        <v>472</v>
      </c>
      <c r="D661" s="1872"/>
      <c r="E661" s="2243" t="s">
        <v>59</v>
      </c>
      <c r="F661" s="784">
        <f>'1. INPUT General assumptions'!$F$7</f>
        <v>2023</v>
      </c>
      <c r="G661" s="1874"/>
      <c r="H661" s="1871"/>
      <c r="I661" s="1872"/>
      <c r="J661" s="1873"/>
      <c r="K661" s="1874"/>
      <c r="L661" s="1874"/>
      <c r="M661" s="1871"/>
      <c r="N661" s="1872"/>
      <c r="O661" s="1873"/>
      <c r="P661" s="1874"/>
      <c r="Q661" s="1874"/>
      <c r="R661" s="1871"/>
      <c r="S661" s="1872"/>
      <c r="T661" s="1873"/>
      <c r="U661" s="1874"/>
      <c r="V661" s="1874"/>
      <c r="W661" s="1871"/>
      <c r="X661" s="1872"/>
      <c r="Y661" s="1873"/>
      <c r="Z661" s="1876"/>
      <c r="AA661" s="341"/>
    </row>
    <row r="662" spans="2:27" s="380" customFormat="1" ht="14.15" outlineLevel="2" x14ac:dyDescent="0.35">
      <c r="B662" s="377"/>
      <c r="C662" s="491"/>
      <c r="D662" s="518"/>
      <c r="H662" s="491"/>
      <c r="I662" s="518"/>
      <c r="M662" s="491"/>
      <c r="N662" s="518"/>
      <c r="R662" s="491"/>
      <c r="S662" s="518"/>
      <c r="W662" s="491"/>
      <c r="X662" s="518"/>
      <c r="AA662" s="379"/>
    </row>
    <row r="663" spans="2:27" s="380" customFormat="1" ht="14.15" outlineLevel="2" x14ac:dyDescent="0.35">
      <c r="B663" s="377"/>
      <c r="C663" s="1630" t="s">
        <v>1121</v>
      </c>
      <c r="D663" s="514"/>
      <c r="E663" s="1648" t="s">
        <v>59</v>
      </c>
      <c r="F663" s="1649">
        <f>'1. INPUT General assumptions'!$F$7</f>
        <v>2023</v>
      </c>
      <c r="H663" s="1630" t="s">
        <v>1918</v>
      </c>
      <c r="I663" s="514"/>
      <c r="J663" s="1648" t="s">
        <v>59</v>
      </c>
      <c r="K663" s="516">
        <f>'1. INPUT General assumptions'!$F$7</f>
        <v>2023</v>
      </c>
      <c r="M663" s="1630" t="s">
        <v>1919</v>
      </c>
      <c r="N663" s="514"/>
      <c r="O663" s="1648" t="s">
        <v>59</v>
      </c>
      <c r="P663" s="516">
        <f>'1. INPUT General assumptions'!$F$7</f>
        <v>2023</v>
      </c>
      <c r="R663" s="1630" t="s">
        <v>1920</v>
      </c>
      <c r="S663" s="514"/>
      <c r="T663" s="1648" t="s">
        <v>59</v>
      </c>
      <c r="U663" s="516">
        <f>'1. INPUT General assumptions'!$F$7</f>
        <v>2023</v>
      </c>
      <c r="W663" s="1630" t="s">
        <v>1921</v>
      </c>
      <c r="X663" s="514"/>
      <c r="Y663" s="1648" t="s">
        <v>59</v>
      </c>
      <c r="Z663" s="516">
        <f>'1. INPUT General assumptions'!$F$7</f>
        <v>2023</v>
      </c>
      <c r="AA663" s="379"/>
    </row>
    <row r="664" spans="2:27" s="380" customFormat="1" ht="14.15" outlineLevel="4" x14ac:dyDescent="0.35">
      <c r="B664" s="377"/>
      <c r="C664" s="1638" t="s">
        <v>628</v>
      </c>
      <c r="D664" s="540" t="s">
        <v>387</v>
      </c>
      <c r="E664" s="541">
        <f>'2.3 DA Interface'!F698</f>
        <v>3638.7733851224107</v>
      </c>
      <c r="F664" s="522"/>
      <c r="H664" s="1638" t="s">
        <v>628</v>
      </c>
      <c r="I664" s="540" t="s">
        <v>387</v>
      </c>
      <c r="J664" s="2045">
        <v>1238.77338512241</v>
      </c>
      <c r="K664" s="522"/>
      <c r="M664" s="1638" t="s">
        <v>628</v>
      </c>
      <c r="N664" s="540" t="s">
        <v>387</v>
      </c>
      <c r="O664" s="2045">
        <v>1200</v>
      </c>
      <c r="P664" s="522"/>
      <c r="R664" s="1638" t="s">
        <v>628</v>
      </c>
      <c r="S664" s="540" t="s">
        <v>387</v>
      </c>
      <c r="T664" s="2045">
        <v>1200</v>
      </c>
      <c r="U664" s="522"/>
      <c r="W664" s="1638" t="s">
        <v>628</v>
      </c>
      <c r="X664" s="540" t="s">
        <v>387</v>
      </c>
      <c r="Y664" s="2045">
        <v>0</v>
      </c>
      <c r="Z664" s="522"/>
      <c r="AA664" s="379"/>
    </row>
    <row r="665" spans="2:27" s="380" customFormat="1" ht="14.15" outlineLevel="4" x14ac:dyDescent="0.35">
      <c r="B665" s="377"/>
      <c r="C665" s="1166" t="s">
        <v>1520</v>
      </c>
      <c r="D665" s="524" t="s">
        <v>121</v>
      </c>
      <c r="E665" s="525"/>
      <c r="F665" s="532">
        <f>SUM(F666:F672)</f>
        <v>12600</v>
      </c>
      <c r="H665" s="1166" t="s">
        <v>1520</v>
      </c>
      <c r="I665" s="524" t="s">
        <v>121</v>
      </c>
      <c r="J665" s="525"/>
      <c r="K665" s="526">
        <f>SUM(K666:K672)</f>
        <v>4200</v>
      </c>
      <c r="M665" s="1166" t="s">
        <v>1520</v>
      </c>
      <c r="N665" s="524" t="s">
        <v>121</v>
      </c>
      <c r="O665" s="525"/>
      <c r="P665" s="526">
        <f>SUM(P666:P672)</f>
        <v>4200</v>
      </c>
      <c r="R665" s="1166" t="s">
        <v>1520</v>
      </c>
      <c r="S665" s="524" t="s">
        <v>121</v>
      </c>
      <c r="T665" s="525"/>
      <c r="U665" s="526">
        <f>SUM(U666:U672)</f>
        <v>4200</v>
      </c>
      <c r="W665" s="1166" t="s">
        <v>1520</v>
      </c>
      <c r="X665" s="524" t="s">
        <v>121</v>
      </c>
      <c r="Y665" s="525"/>
      <c r="Z665" s="526">
        <f>SUM(Z666:Z672)</f>
        <v>0</v>
      </c>
      <c r="AA665" s="379"/>
    </row>
    <row r="666" spans="2:27" s="380" customFormat="1" ht="14.15" outlineLevel="5" x14ac:dyDescent="0.35">
      <c r="B666" s="377"/>
      <c r="C666" s="1131" t="s">
        <v>325</v>
      </c>
      <c r="D666" s="528" t="s">
        <v>326</v>
      </c>
      <c r="E666" s="529">
        <f>F668/E667/E664</f>
        <v>1.9830801214964688</v>
      </c>
      <c r="F666" s="530"/>
      <c r="H666" s="1131" t="s">
        <v>325</v>
      </c>
      <c r="I666" s="528" t="s">
        <v>326</v>
      </c>
      <c r="J666" s="529">
        <f>K668/J667/J664</f>
        <v>1.9417000863731062</v>
      </c>
      <c r="K666" s="530"/>
      <c r="M666" s="1131" t="s">
        <v>325</v>
      </c>
      <c r="N666" s="528" t="s">
        <v>326</v>
      </c>
      <c r="O666" s="529">
        <f>P668/O667/O664</f>
        <v>2.0044386574074071</v>
      </c>
      <c r="P666" s="530"/>
      <c r="R666" s="1131" t="s">
        <v>325</v>
      </c>
      <c r="S666" s="528" t="s">
        <v>326</v>
      </c>
      <c r="T666" s="529">
        <f>U668/T667/T664</f>
        <v>2.0044386574074071</v>
      </c>
      <c r="U666" s="530"/>
      <c r="W666" s="1131" t="s">
        <v>325</v>
      </c>
      <c r="X666" s="528" t="s">
        <v>326</v>
      </c>
      <c r="Y666" s="529" t="e">
        <f>Z668/Y667/Y664</f>
        <v>#DIV/0!</v>
      </c>
      <c r="Z666" s="530"/>
      <c r="AA666" s="379"/>
    </row>
    <row r="667" spans="2:27" s="380" customFormat="1" ht="14.15" outlineLevel="5" x14ac:dyDescent="0.35">
      <c r="B667" s="377"/>
      <c r="C667" s="1131" t="s">
        <v>1779</v>
      </c>
      <c r="D667" s="528" t="s">
        <v>475</v>
      </c>
      <c r="E667" s="529">
        <f>Fuel</f>
        <v>1.4551039793051879</v>
      </c>
      <c r="F667" s="530"/>
      <c r="H667" s="1131" t="s">
        <v>1779</v>
      </c>
      <c r="I667" s="528" t="s">
        <v>475</v>
      </c>
      <c r="J667" s="529">
        <f>Fuel</f>
        <v>1.4551039793051879</v>
      </c>
      <c r="K667" s="530"/>
      <c r="M667" s="1131" t="s">
        <v>1779</v>
      </c>
      <c r="N667" s="528" t="s">
        <v>475</v>
      </c>
      <c r="O667" s="529">
        <f>Fuel</f>
        <v>1.4551039793051879</v>
      </c>
      <c r="P667" s="530"/>
      <c r="R667" s="1131" t="s">
        <v>1779</v>
      </c>
      <c r="S667" s="528" t="s">
        <v>475</v>
      </c>
      <c r="T667" s="529">
        <f>Fuel</f>
        <v>1.4551039793051879</v>
      </c>
      <c r="U667" s="530"/>
      <c r="W667" s="1131" t="s">
        <v>1779</v>
      </c>
      <c r="X667" s="528" t="s">
        <v>475</v>
      </c>
      <c r="Y667" s="529">
        <f>Fuel</f>
        <v>1.4551039793051879</v>
      </c>
      <c r="Z667" s="530"/>
      <c r="AA667" s="379"/>
    </row>
    <row r="668" spans="2:27" s="380" customFormat="1" ht="14.15" outlineLevel="5" x14ac:dyDescent="0.35">
      <c r="B668" s="377"/>
      <c r="C668" s="1131" t="s">
        <v>1457</v>
      </c>
      <c r="D668" s="528" t="s">
        <v>121</v>
      </c>
      <c r="E668" s="530"/>
      <c r="F668" s="530">
        <f>SUM(K668,P668,U668,Z668)</f>
        <v>10500</v>
      </c>
      <c r="H668" s="1131" t="s">
        <v>1457</v>
      </c>
      <c r="I668" s="528" t="s">
        <v>121</v>
      </c>
      <c r="J668" s="530"/>
      <c r="K668" s="1592">
        <v>3500</v>
      </c>
      <c r="M668" s="1131" t="s">
        <v>1457</v>
      </c>
      <c r="N668" s="528" t="s">
        <v>121</v>
      </c>
      <c r="O668" s="530"/>
      <c r="P668" s="1592">
        <v>3500</v>
      </c>
      <c r="R668" s="1131" t="s">
        <v>1457</v>
      </c>
      <c r="S668" s="528" t="s">
        <v>121</v>
      </c>
      <c r="T668" s="530"/>
      <c r="U668" s="1592">
        <v>3500</v>
      </c>
      <c r="W668" s="1131" t="s">
        <v>1457</v>
      </c>
      <c r="X668" s="528" t="s">
        <v>121</v>
      </c>
      <c r="Y668" s="530"/>
      <c r="Z668" s="1592">
        <v>0</v>
      </c>
      <c r="AA668" s="379"/>
    </row>
    <row r="669" spans="2:27" s="380" customFormat="1" ht="14.15" outlineLevel="5" x14ac:dyDescent="0.35">
      <c r="B669" s="377"/>
      <c r="C669" s="1131" t="s">
        <v>327</v>
      </c>
      <c r="D669" s="528" t="s">
        <v>473</v>
      </c>
      <c r="E669" s="529">
        <f>F671/E670/E664</f>
        <v>1.5690304257994039</v>
      </c>
      <c r="F669" s="530"/>
      <c r="H669" s="1131" t="s">
        <v>327</v>
      </c>
      <c r="I669" s="528" t="s">
        <v>473</v>
      </c>
      <c r="J669" s="529">
        <f>K671/J670/J664</f>
        <v>1.5362901782292711</v>
      </c>
      <c r="K669" s="530"/>
      <c r="M669" s="1131" t="s">
        <v>327</v>
      </c>
      <c r="N669" s="528" t="s">
        <v>473</v>
      </c>
      <c r="O669" s="529">
        <f>P671/O670/O664</f>
        <v>1.5859294871794873</v>
      </c>
      <c r="P669" s="530"/>
      <c r="R669" s="1131" t="s">
        <v>327</v>
      </c>
      <c r="S669" s="528" t="s">
        <v>473</v>
      </c>
      <c r="T669" s="529">
        <f>U671/T670/T664</f>
        <v>1.5859294871794873</v>
      </c>
      <c r="U669" s="530"/>
      <c r="W669" s="1131" t="s">
        <v>327</v>
      </c>
      <c r="X669" s="528" t="s">
        <v>473</v>
      </c>
      <c r="Y669" s="529" t="e">
        <f>Z671/Y670/Y664</f>
        <v>#DIV/0!</v>
      </c>
      <c r="Z669" s="530"/>
      <c r="AA669" s="379"/>
    </row>
    <row r="670" spans="2:27" s="380" customFormat="1" ht="14.15" outlineLevel="5" x14ac:dyDescent="0.35">
      <c r="B670" s="377"/>
      <c r="C670" s="1131" t="s">
        <v>1756</v>
      </c>
      <c r="D670" s="528" t="s">
        <v>474</v>
      </c>
      <c r="E670" s="529">
        <f>Electricity</f>
        <v>0.2627271073745478</v>
      </c>
      <c r="F670" s="530"/>
      <c r="H670" s="1131" t="s">
        <v>1756</v>
      </c>
      <c r="I670" s="528" t="s">
        <v>474</v>
      </c>
      <c r="J670" s="529">
        <f>Electricity</f>
        <v>0.2627271073745478</v>
      </c>
      <c r="K670" s="530"/>
      <c r="M670" s="1131" t="s">
        <v>1756</v>
      </c>
      <c r="N670" s="528" t="s">
        <v>474</v>
      </c>
      <c r="O670" s="529">
        <f>Electricity</f>
        <v>0.2627271073745478</v>
      </c>
      <c r="P670" s="530"/>
      <c r="R670" s="1131" t="s">
        <v>1756</v>
      </c>
      <c r="S670" s="528" t="s">
        <v>474</v>
      </c>
      <c r="T670" s="529">
        <f>Electricity</f>
        <v>0.2627271073745478</v>
      </c>
      <c r="U670" s="530"/>
      <c r="W670" s="1131" t="s">
        <v>1756</v>
      </c>
      <c r="X670" s="528" t="s">
        <v>474</v>
      </c>
      <c r="Y670" s="529">
        <f>Electricity</f>
        <v>0.2627271073745478</v>
      </c>
      <c r="Z670" s="530"/>
      <c r="AA670" s="379"/>
    </row>
    <row r="671" spans="2:27" s="380" customFormat="1" ht="14.15" outlineLevel="5" x14ac:dyDescent="0.35">
      <c r="B671" s="377"/>
      <c r="C671" s="1131" t="s">
        <v>2125</v>
      </c>
      <c r="D671" s="528" t="s">
        <v>121</v>
      </c>
      <c r="E671" s="530"/>
      <c r="F671" s="530">
        <f>SUM(K671,P671,U671,Z671)</f>
        <v>1500</v>
      </c>
      <c r="H671" s="1131" t="s">
        <v>2125</v>
      </c>
      <c r="I671" s="528" t="s">
        <v>121</v>
      </c>
      <c r="J671" s="530"/>
      <c r="K671" s="1592">
        <v>500</v>
      </c>
      <c r="M671" s="1131" t="s">
        <v>2125</v>
      </c>
      <c r="N671" s="528" t="s">
        <v>121</v>
      </c>
      <c r="O671" s="530"/>
      <c r="P671" s="1592">
        <v>500</v>
      </c>
      <c r="R671" s="1131" t="s">
        <v>2125</v>
      </c>
      <c r="S671" s="528" t="s">
        <v>121</v>
      </c>
      <c r="T671" s="530"/>
      <c r="U671" s="1592">
        <v>500</v>
      </c>
      <c r="W671" s="1131" t="s">
        <v>2125</v>
      </c>
      <c r="X671" s="528" t="s">
        <v>121</v>
      </c>
      <c r="Y671" s="530"/>
      <c r="Z671" s="1592">
        <v>0</v>
      </c>
      <c r="AA671" s="379"/>
    </row>
    <row r="672" spans="2:27" s="380" customFormat="1" ht="14.15" outlineLevel="5" x14ac:dyDescent="0.35">
      <c r="B672" s="377"/>
      <c r="C672" s="1131" t="s">
        <v>1734</v>
      </c>
      <c r="D672" s="528" t="s">
        <v>121</v>
      </c>
      <c r="E672" s="530"/>
      <c r="F672" s="530">
        <f>SUM(K672,P672,U672,Z672)</f>
        <v>600</v>
      </c>
      <c r="H672" s="1131" t="s">
        <v>1734</v>
      </c>
      <c r="I672" s="528" t="s">
        <v>121</v>
      </c>
      <c r="J672" s="530"/>
      <c r="K672" s="1592">
        <v>200</v>
      </c>
      <c r="M672" s="1131" t="s">
        <v>1734</v>
      </c>
      <c r="N672" s="528" t="s">
        <v>121</v>
      </c>
      <c r="O672" s="530"/>
      <c r="P672" s="1592">
        <v>200</v>
      </c>
      <c r="R672" s="1131" t="s">
        <v>1734</v>
      </c>
      <c r="S672" s="528" t="s">
        <v>121</v>
      </c>
      <c r="T672" s="530"/>
      <c r="U672" s="1592">
        <v>200</v>
      </c>
      <c r="W672" s="1131" t="s">
        <v>1734</v>
      </c>
      <c r="X672" s="528" t="s">
        <v>121</v>
      </c>
      <c r="Y672" s="530"/>
      <c r="Z672" s="1592">
        <v>0</v>
      </c>
      <c r="AA672" s="379"/>
    </row>
    <row r="673" spans="2:27" s="380" customFormat="1" ht="14.15" outlineLevel="5" x14ac:dyDescent="0.35">
      <c r="B673" s="377"/>
      <c r="C673" s="1636" t="s">
        <v>621</v>
      </c>
      <c r="D673" s="524" t="s">
        <v>329</v>
      </c>
      <c r="E673" s="532"/>
      <c r="F673" s="2606">
        <f>IFERROR(F665/E664,0)</f>
        <v>3.4627053312846323</v>
      </c>
      <c r="H673" s="1636" t="s">
        <v>621</v>
      </c>
      <c r="I673" s="524" t="s">
        <v>329</v>
      </c>
      <c r="J673" s="532"/>
      <c r="K673" s="2606">
        <f>IFERROR(K665/J664,0)</f>
        <v>3.3904506267584811</v>
      </c>
      <c r="M673" s="1636" t="s">
        <v>621</v>
      </c>
      <c r="N673" s="524" t="s">
        <v>329</v>
      </c>
      <c r="O673" s="532"/>
      <c r="P673" s="2606">
        <f>IFERROR(P665/O664,0)</f>
        <v>3.5</v>
      </c>
      <c r="R673" s="1636" t="s">
        <v>621</v>
      </c>
      <c r="S673" s="524" t="s">
        <v>329</v>
      </c>
      <c r="T673" s="532"/>
      <c r="U673" s="2606">
        <f>IFERROR(U665/T664,0)</f>
        <v>3.5</v>
      </c>
      <c r="W673" s="1636" t="s">
        <v>621</v>
      </c>
      <c r="X673" s="524" t="s">
        <v>329</v>
      </c>
      <c r="Y673" s="532"/>
      <c r="Z673" s="2606">
        <f>IFERROR(Z665/Y664,0)</f>
        <v>0</v>
      </c>
      <c r="AA673" s="379"/>
    </row>
    <row r="674" spans="2:27" s="380" customFormat="1" ht="14.15" outlineLevel="4" x14ac:dyDescent="0.35">
      <c r="B674" s="377"/>
      <c r="C674" s="1166" t="s">
        <v>1521</v>
      </c>
      <c r="D674" s="524" t="s">
        <v>121</v>
      </c>
      <c r="E674" s="525"/>
      <c r="F674" s="532">
        <f>SUM(F675:F679)</f>
        <v>234000</v>
      </c>
      <c r="H674" s="1166" t="s">
        <v>1521</v>
      </c>
      <c r="I674" s="524" t="s">
        <v>121</v>
      </c>
      <c r="J674" s="525"/>
      <c r="K674" s="526">
        <f>SUM(K675:K679)</f>
        <v>78000</v>
      </c>
      <c r="M674" s="1166" t="s">
        <v>1521</v>
      </c>
      <c r="N674" s="524" t="s">
        <v>121</v>
      </c>
      <c r="O674" s="525"/>
      <c r="P674" s="526">
        <f>SUM(P675:P679)</f>
        <v>78000</v>
      </c>
      <c r="R674" s="1166" t="s">
        <v>1521</v>
      </c>
      <c r="S674" s="524" t="s">
        <v>121</v>
      </c>
      <c r="T674" s="525"/>
      <c r="U674" s="526">
        <f>SUM(U675:U679)</f>
        <v>78000</v>
      </c>
      <c r="W674" s="1166" t="s">
        <v>1521</v>
      </c>
      <c r="X674" s="524" t="s">
        <v>121</v>
      </c>
      <c r="Y674" s="525"/>
      <c r="Z674" s="526">
        <f>SUM(Z675:Z679)</f>
        <v>0</v>
      </c>
      <c r="AA674" s="379"/>
    </row>
    <row r="675" spans="2:27" s="380" customFormat="1" ht="14.15" outlineLevel="5" x14ac:dyDescent="0.35">
      <c r="B675" s="377"/>
      <c r="C675" s="1131" t="s">
        <v>470</v>
      </c>
      <c r="D675" s="528" t="s">
        <v>121</v>
      </c>
      <c r="E675" s="534"/>
      <c r="F675" s="530">
        <f>SUM(K675,P675,U675,Z675)</f>
        <v>19500</v>
      </c>
      <c r="H675" s="1131" t="s">
        <v>470</v>
      </c>
      <c r="I675" s="528" t="s">
        <v>121</v>
      </c>
      <c r="J675" s="534"/>
      <c r="K675" s="1592">
        <v>6500</v>
      </c>
      <c r="M675" s="1131" t="s">
        <v>470</v>
      </c>
      <c r="N675" s="528" t="s">
        <v>121</v>
      </c>
      <c r="O675" s="534"/>
      <c r="P675" s="1592">
        <v>6500</v>
      </c>
      <c r="R675" s="1131" t="s">
        <v>470</v>
      </c>
      <c r="S675" s="528" t="s">
        <v>121</v>
      </c>
      <c r="T675" s="534"/>
      <c r="U675" s="1592">
        <v>6500</v>
      </c>
      <c r="W675" s="1131" t="s">
        <v>470</v>
      </c>
      <c r="X675" s="528" t="s">
        <v>121</v>
      </c>
      <c r="Y675" s="534"/>
      <c r="Z675" s="1592">
        <v>0</v>
      </c>
      <c r="AA675" s="379"/>
    </row>
    <row r="676" spans="2:27" s="380" customFormat="1" ht="14.15" outlineLevel="5" x14ac:dyDescent="0.35">
      <c r="B676" s="377"/>
      <c r="C676" s="1131" t="s">
        <v>40</v>
      </c>
      <c r="D676" s="528" t="s">
        <v>121</v>
      </c>
      <c r="E676" s="534"/>
      <c r="F676" s="530">
        <f>SUM(K676,P676,U676,Z676)</f>
        <v>10500</v>
      </c>
      <c r="H676" s="1131" t="s">
        <v>40</v>
      </c>
      <c r="I676" s="528" t="s">
        <v>121</v>
      </c>
      <c r="J676" s="534"/>
      <c r="K676" s="1592">
        <v>3500</v>
      </c>
      <c r="M676" s="1131" t="s">
        <v>40</v>
      </c>
      <c r="N676" s="528" t="s">
        <v>121</v>
      </c>
      <c r="O676" s="534"/>
      <c r="P676" s="1592">
        <v>3500</v>
      </c>
      <c r="R676" s="1131" t="s">
        <v>40</v>
      </c>
      <c r="S676" s="528" t="s">
        <v>121</v>
      </c>
      <c r="T676" s="534"/>
      <c r="U676" s="1592">
        <v>3500</v>
      </c>
      <c r="W676" s="1131" t="s">
        <v>40</v>
      </c>
      <c r="X676" s="528" t="s">
        <v>121</v>
      </c>
      <c r="Y676" s="534"/>
      <c r="Z676" s="1592">
        <v>0</v>
      </c>
      <c r="AA676" s="379"/>
    </row>
    <row r="677" spans="2:27" s="380" customFormat="1" ht="14.15" outlineLevel="5" x14ac:dyDescent="0.35">
      <c r="B677" s="377"/>
      <c r="C677" s="1131" t="s">
        <v>622</v>
      </c>
      <c r="D677" s="528" t="s">
        <v>121</v>
      </c>
      <c r="E677" s="534"/>
      <c r="F677" s="530">
        <f>SUM(K677,P677,U677,Z677)</f>
        <v>30000</v>
      </c>
      <c r="H677" s="1131" t="s">
        <v>622</v>
      </c>
      <c r="I677" s="528" t="s">
        <v>121</v>
      </c>
      <c r="J677" s="534"/>
      <c r="K677" s="1592">
        <v>10000</v>
      </c>
      <c r="M677" s="1131" t="s">
        <v>622</v>
      </c>
      <c r="N677" s="528" t="s">
        <v>121</v>
      </c>
      <c r="O677" s="534"/>
      <c r="P677" s="1592">
        <v>10000</v>
      </c>
      <c r="R677" s="1131" t="s">
        <v>622</v>
      </c>
      <c r="S677" s="528" t="s">
        <v>121</v>
      </c>
      <c r="T677" s="534"/>
      <c r="U677" s="1592">
        <v>10000</v>
      </c>
      <c r="W677" s="1131" t="s">
        <v>622</v>
      </c>
      <c r="X677" s="528" t="s">
        <v>121</v>
      </c>
      <c r="Y677" s="534"/>
      <c r="Z677" s="1592">
        <v>0</v>
      </c>
      <c r="AA677" s="379"/>
    </row>
    <row r="678" spans="2:27" s="380" customFormat="1" ht="14.15" outlineLevel="5" x14ac:dyDescent="0.35">
      <c r="B678" s="377"/>
      <c r="C678" s="1131" t="s">
        <v>117</v>
      </c>
      <c r="D678" s="528" t="s">
        <v>121</v>
      </c>
      <c r="E678" s="534"/>
      <c r="F678" s="530">
        <f>SUM(K678,P678,U678,Z678)</f>
        <v>150000</v>
      </c>
      <c r="H678" s="1131" t="s">
        <v>117</v>
      </c>
      <c r="I678" s="528" t="s">
        <v>121</v>
      </c>
      <c r="J678" s="534"/>
      <c r="K678" s="1592">
        <v>50000</v>
      </c>
      <c r="M678" s="1131" t="s">
        <v>117</v>
      </c>
      <c r="N678" s="528" t="s">
        <v>121</v>
      </c>
      <c r="O678" s="534"/>
      <c r="P678" s="1592">
        <v>50000</v>
      </c>
      <c r="R678" s="1131" t="s">
        <v>117</v>
      </c>
      <c r="S678" s="528" t="s">
        <v>121</v>
      </c>
      <c r="T678" s="534"/>
      <c r="U678" s="1592">
        <v>50000</v>
      </c>
      <c r="W678" s="1131" t="s">
        <v>117</v>
      </c>
      <c r="X678" s="528" t="s">
        <v>121</v>
      </c>
      <c r="Y678" s="534"/>
      <c r="Z678" s="1592">
        <v>0</v>
      </c>
      <c r="AA678" s="379"/>
    </row>
    <row r="679" spans="2:27" s="380" customFormat="1" ht="14.15" outlineLevel="5" x14ac:dyDescent="0.35">
      <c r="B679" s="377"/>
      <c r="C679" s="1131" t="s">
        <v>1565</v>
      </c>
      <c r="D679" s="528" t="s">
        <v>121</v>
      </c>
      <c r="E679" s="534"/>
      <c r="F679" s="530">
        <f>SUM(K679,P679,U679,Z679)</f>
        <v>24000</v>
      </c>
      <c r="H679" s="1131" t="s">
        <v>1565</v>
      </c>
      <c r="I679" s="528" t="s">
        <v>121</v>
      </c>
      <c r="J679" s="534"/>
      <c r="K679" s="1592">
        <v>8000</v>
      </c>
      <c r="M679" s="1131" t="s">
        <v>1565</v>
      </c>
      <c r="N679" s="528" t="s">
        <v>121</v>
      </c>
      <c r="O679" s="534"/>
      <c r="P679" s="1592">
        <v>8000</v>
      </c>
      <c r="R679" s="1131" t="s">
        <v>1565</v>
      </c>
      <c r="S679" s="528" t="s">
        <v>121</v>
      </c>
      <c r="T679" s="534"/>
      <c r="U679" s="1592">
        <v>8000</v>
      </c>
      <c r="W679" s="1131" t="s">
        <v>1565</v>
      </c>
      <c r="X679" s="528" t="s">
        <v>121</v>
      </c>
      <c r="Y679" s="534"/>
      <c r="Z679" s="1592">
        <v>0</v>
      </c>
      <c r="AA679" s="379"/>
    </row>
    <row r="680" spans="2:27" s="380" customFormat="1" ht="14.15" outlineLevel="4" x14ac:dyDescent="0.35">
      <c r="B680" s="377"/>
      <c r="C680" s="1166" t="s">
        <v>623</v>
      </c>
      <c r="D680" s="524" t="s">
        <v>121</v>
      </c>
      <c r="E680" s="532"/>
      <c r="F680" s="532">
        <f>F674+F665</f>
        <v>246600</v>
      </c>
      <c r="H680" s="1166" t="s">
        <v>623</v>
      </c>
      <c r="I680" s="524" t="s">
        <v>121</v>
      </c>
      <c r="J680" s="532"/>
      <c r="K680" s="532">
        <f>K674+K665</f>
        <v>82200</v>
      </c>
      <c r="M680" s="1166" t="s">
        <v>623</v>
      </c>
      <c r="N680" s="524" t="s">
        <v>121</v>
      </c>
      <c r="O680" s="532"/>
      <c r="P680" s="532">
        <f>P674+P665</f>
        <v>82200</v>
      </c>
      <c r="R680" s="1166" t="s">
        <v>623</v>
      </c>
      <c r="S680" s="524" t="s">
        <v>121</v>
      </c>
      <c r="T680" s="532"/>
      <c r="U680" s="532">
        <f>U674+U665</f>
        <v>82200</v>
      </c>
      <c r="W680" s="1166" t="s">
        <v>623</v>
      </c>
      <c r="X680" s="524" t="s">
        <v>121</v>
      </c>
      <c r="Y680" s="532"/>
      <c r="Z680" s="532">
        <f>Z674+Z665</f>
        <v>0</v>
      </c>
      <c r="AA680" s="379"/>
    </row>
    <row r="681" spans="2:27" s="380" customFormat="1" ht="14.15" outlineLevel="4" x14ac:dyDescent="0.35">
      <c r="B681" s="377"/>
      <c r="C681" s="1638" t="s">
        <v>2140</v>
      </c>
      <c r="D681" s="1635" t="s">
        <v>121</v>
      </c>
      <c r="E681" s="2629">
        <f>IFERROR(F681/F680,0)</f>
        <v>6.0827250608272508E-2</v>
      </c>
      <c r="F681" s="530">
        <f>SUM(K681,P681,U681,Z681)</f>
        <v>15000</v>
      </c>
      <c r="H681" s="1638" t="s">
        <v>2140</v>
      </c>
      <c r="I681" s="1635" t="s">
        <v>121</v>
      </c>
      <c r="J681" s="2629">
        <f>IFERROR(K681/K680,0)</f>
        <v>6.0827250608272508E-2</v>
      </c>
      <c r="K681" s="1678">
        <v>5000</v>
      </c>
      <c r="M681" s="1638" t="s">
        <v>2140</v>
      </c>
      <c r="N681" s="1635" t="s">
        <v>121</v>
      </c>
      <c r="O681" s="2629">
        <f>IFERROR(P681/P680,0)</f>
        <v>6.0827250608272508E-2</v>
      </c>
      <c r="P681" s="1678">
        <v>5000</v>
      </c>
      <c r="R681" s="1638" t="s">
        <v>2140</v>
      </c>
      <c r="S681" s="1635" t="s">
        <v>121</v>
      </c>
      <c r="T681" s="2629">
        <f>IFERROR(U681/U680,0)</f>
        <v>6.0827250608272508E-2</v>
      </c>
      <c r="U681" s="1678">
        <v>5000</v>
      </c>
      <c r="W681" s="1638" t="s">
        <v>2140</v>
      </c>
      <c r="X681" s="1635" t="s">
        <v>121</v>
      </c>
      <c r="Y681" s="2629">
        <f>IFERROR(Z681/Z680,0)</f>
        <v>0</v>
      </c>
      <c r="Z681" s="1678">
        <v>0</v>
      </c>
      <c r="AA681" s="379"/>
    </row>
    <row r="682" spans="2:27" s="380" customFormat="1" ht="14.15" outlineLevel="4" x14ac:dyDescent="0.35">
      <c r="B682" s="377"/>
      <c r="C682" s="1166" t="s">
        <v>624</v>
      </c>
      <c r="D682" s="524" t="s">
        <v>121</v>
      </c>
      <c r="E682" s="532"/>
      <c r="F682" s="532">
        <f>+F680+F681</f>
        <v>261600</v>
      </c>
      <c r="H682" s="1166" t="s">
        <v>624</v>
      </c>
      <c r="I682" s="524" t="s">
        <v>121</v>
      </c>
      <c r="J682" s="532"/>
      <c r="K682" s="532">
        <f>+K680+K681</f>
        <v>87200</v>
      </c>
      <c r="M682" s="1166" t="s">
        <v>624</v>
      </c>
      <c r="N682" s="524" t="s">
        <v>121</v>
      </c>
      <c r="O682" s="532"/>
      <c r="P682" s="532">
        <f>+P680+P681</f>
        <v>87200</v>
      </c>
      <c r="R682" s="1166" t="s">
        <v>624</v>
      </c>
      <c r="S682" s="524" t="s">
        <v>121</v>
      </c>
      <c r="T682" s="532"/>
      <c r="U682" s="532">
        <f>+U680+U681</f>
        <v>87200</v>
      </c>
      <c r="W682" s="1166" t="s">
        <v>624</v>
      </c>
      <c r="X682" s="524" t="s">
        <v>121</v>
      </c>
      <c r="Y682" s="532"/>
      <c r="Z682" s="532">
        <f>+Z680+Z681</f>
        <v>0</v>
      </c>
      <c r="AA682" s="379"/>
    </row>
    <row r="683" spans="2:27" s="380" customFormat="1" ht="14.15" outlineLevel="2" x14ac:dyDescent="0.35">
      <c r="B683" s="377"/>
      <c r="C683" s="1642"/>
      <c r="D683" s="542"/>
      <c r="E683" s="539"/>
      <c r="F683" s="539"/>
      <c r="G683" s="539"/>
      <c r="H683" s="1642"/>
      <c r="I683" s="542"/>
      <c r="J683" s="539"/>
      <c r="K683" s="539"/>
      <c r="L683" s="539"/>
      <c r="M683" s="1642"/>
      <c r="N683" s="542"/>
      <c r="O683" s="539"/>
      <c r="P683" s="539"/>
      <c r="Q683" s="539"/>
      <c r="R683" s="1642"/>
      <c r="S683" s="542"/>
      <c r="T683" s="539"/>
      <c r="U683" s="539"/>
      <c r="V683" s="539"/>
      <c r="W683" s="1642"/>
      <c r="X683" s="542"/>
      <c r="Y683" s="539"/>
      <c r="Z683" s="539"/>
      <c r="AA683" s="379"/>
    </row>
    <row r="684" spans="2:27" s="380" customFormat="1" ht="14.15" outlineLevel="2" x14ac:dyDescent="0.35">
      <c r="B684" s="377"/>
      <c r="C684" s="1630" t="s">
        <v>1122</v>
      </c>
      <c r="D684" s="514"/>
      <c r="E684" s="1648" t="s">
        <v>59</v>
      </c>
      <c r="F684" s="1649">
        <f>'1. INPUT General assumptions'!$F$7</f>
        <v>2023</v>
      </c>
      <c r="H684" s="1630" t="s">
        <v>2117</v>
      </c>
      <c r="I684" s="514"/>
      <c r="J684" s="1648" t="s">
        <v>59</v>
      </c>
      <c r="K684" s="516">
        <f>'1. INPUT General assumptions'!$F$7</f>
        <v>2023</v>
      </c>
      <c r="M684" s="1630" t="s">
        <v>2119</v>
      </c>
      <c r="N684" s="514"/>
      <c r="O684" s="1648" t="s">
        <v>59</v>
      </c>
      <c r="P684" s="516">
        <f>'1. INPUT General assumptions'!$F$7</f>
        <v>2023</v>
      </c>
      <c r="R684" s="1630" t="s">
        <v>2121</v>
      </c>
      <c r="S684" s="514"/>
      <c r="T684" s="1648" t="s">
        <v>59</v>
      </c>
      <c r="U684" s="516">
        <f>'1. INPUT General assumptions'!$F$7</f>
        <v>2023</v>
      </c>
      <c r="W684" s="1630" t="s">
        <v>2124</v>
      </c>
      <c r="X684" s="514"/>
      <c r="Y684" s="1648" t="s">
        <v>59</v>
      </c>
      <c r="Z684" s="516">
        <f>'1. INPUT General assumptions'!$F$7</f>
        <v>2023</v>
      </c>
      <c r="AA684" s="379"/>
    </row>
    <row r="685" spans="2:27" s="380" customFormat="1" ht="14.15" outlineLevel="4" x14ac:dyDescent="0.35">
      <c r="B685" s="377"/>
      <c r="C685" s="1638" t="s">
        <v>629</v>
      </c>
      <c r="D685" s="540" t="s">
        <v>387</v>
      </c>
      <c r="E685" s="541">
        <f>'2.3 DA Interface'!F699</f>
        <v>3213.1333333333337</v>
      </c>
      <c r="F685" s="522"/>
      <c r="H685" s="1638" t="s">
        <v>629</v>
      </c>
      <c r="I685" s="540" t="s">
        <v>387</v>
      </c>
      <c r="J685" s="2045">
        <v>1213.13333333333</v>
      </c>
      <c r="K685" s="522"/>
      <c r="M685" s="1638" t="s">
        <v>629</v>
      </c>
      <c r="N685" s="540" t="s">
        <v>387</v>
      </c>
      <c r="O685" s="2045">
        <v>1000</v>
      </c>
      <c r="P685" s="522"/>
      <c r="R685" s="1638" t="s">
        <v>629</v>
      </c>
      <c r="S685" s="540" t="s">
        <v>387</v>
      </c>
      <c r="T685" s="2045">
        <v>1000</v>
      </c>
      <c r="U685" s="522"/>
      <c r="W685" s="1638" t="s">
        <v>629</v>
      </c>
      <c r="X685" s="540" t="s">
        <v>387</v>
      </c>
      <c r="Y685" s="2045">
        <v>0</v>
      </c>
      <c r="Z685" s="522"/>
      <c r="AA685" s="379"/>
    </row>
    <row r="686" spans="2:27" s="380" customFormat="1" ht="14.15" outlineLevel="4" x14ac:dyDescent="0.35">
      <c r="B686" s="377"/>
      <c r="C686" s="1166" t="s">
        <v>1520</v>
      </c>
      <c r="D686" s="524" t="s">
        <v>121</v>
      </c>
      <c r="E686" s="525"/>
      <c r="F686" s="532">
        <f>SUM(F687:F693)</f>
        <v>8100</v>
      </c>
      <c r="H686" s="1166" t="s">
        <v>1520</v>
      </c>
      <c r="I686" s="524" t="s">
        <v>121</v>
      </c>
      <c r="J686" s="525"/>
      <c r="K686" s="526">
        <f>SUM(K687:K693)</f>
        <v>2700</v>
      </c>
      <c r="M686" s="1166" t="s">
        <v>1520</v>
      </c>
      <c r="N686" s="524" t="s">
        <v>121</v>
      </c>
      <c r="O686" s="525"/>
      <c r="P686" s="526">
        <f>SUM(P687:P693)</f>
        <v>2700</v>
      </c>
      <c r="R686" s="1166" t="s">
        <v>1520</v>
      </c>
      <c r="S686" s="524" t="s">
        <v>121</v>
      </c>
      <c r="T686" s="525"/>
      <c r="U686" s="526">
        <f>SUM(U687:U693)</f>
        <v>2700</v>
      </c>
      <c r="W686" s="1166" t="s">
        <v>1520</v>
      </c>
      <c r="X686" s="524" t="s">
        <v>121</v>
      </c>
      <c r="Y686" s="525"/>
      <c r="Z686" s="526">
        <f>SUM(Z687:Z693)</f>
        <v>0</v>
      </c>
      <c r="AA686" s="379"/>
    </row>
    <row r="687" spans="2:27" s="380" customFormat="1" ht="14.15" outlineLevel="5" x14ac:dyDescent="0.35">
      <c r="B687" s="377"/>
      <c r="C687" s="1131" t="s">
        <v>325</v>
      </c>
      <c r="D687" s="528" t="s">
        <v>326</v>
      </c>
      <c r="E687" s="529">
        <f>F689/E688/E685</f>
        <v>1.2833008278523559</v>
      </c>
      <c r="F687" s="530"/>
      <c r="H687" s="1131" t="s">
        <v>325</v>
      </c>
      <c r="I687" s="528" t="s">
        <v>326</v>
      </c>
      <c r="J687" s="529">
        <f>K689/J688/J685</f>
        <v>1.1329935337326695</v>
      </c>
      <c r="K687" s="530"/>
      <c r="M687" s="1131" t="s">
        <v>325</v>
      </c>
      <c r="N687" s="528" t="s">
        <v>326</v>
      </c>
      <c r="O687" s="529">
        <f>P689/O688/O685</f>
        <v>1.3744722222222221</v>
      </c>
      <c r="P687" s="530"/>
      <c r="R687" s="1131" t="s">
        <v>325</v>
      </c>
      <c r="S687" s="528" t="s">
        <v>326</v>
      </c>
      <c r="T687" s="529">
        <f>U689/T688/T685</f>
        <v>1.3744722222222221</v>
      </c>
      <c r="U687" s="530"/>
      <c r="W687" s="1131" t="s">
        <v>325</v>
      </c>
      <c r="X687" s="528" t="s">
        <v>326</v>
      </c>
      <c r="Y687" s="529" t="e">
        <f>Z689/Y688/Y685</f>
        <v>#DIV/0!</v>
      </c>
      <c r="Z687" s="530"/>
      <c r="AA687" s="379"/>
    </row>
    <row r="688" spans="2:27" s="380" customFormat="1" ht="14.15" outlineLevel="5" x14ac:dyDescent="0.35">
      <c r="B688" s="377"/>
      <c r="C688" s="1131" t="s">
        <v>1779</v>
      </c>
      <c r="D688" s="528" t="s">
        <v>475</v>
      </c>
      <c r="E688" s="529">
        <f>Fuel</f>
        <v>1.4551039793051879</v>
      </c>
      <c r="F688" s="530"/>
      <c r="H688" s="1131" t="s">
        <v>1779</v>
      </c>
      <c r="I688" s="528" t="s">
        <v>475</v>
      </c>
      <c r="J688" s="529">
        <f>Fuel</f>
        <v>1.4551039793051879</v>
      </c>
      <c r="K688" s="530"/>
      <c r="M688" s="1131" t="s">
        <v>1779</v>
      </c>
      <c r="N688" s="528" t="s">
        <v>475</v>
      </c>
      <c r="O688" s="529">
        <f>Fuel</f>
        <v>1.4551039793051879</v>
      </c>
      <c r="P688" s="530"/>
      <c r="R688" s="1131" t="s">
        <v>1779</v>
      </c>
      <c r="S688" s="528" t="s">
        <v>475</v>
      </c>
      <c r="T688" s="529">
        <f>Fuel</f>
        <v>1.4551039793051879</v>
      </c>
      <c r="U688" s="530"/>
      <c r="W688" s="1131" t="s">
        <v>1779</v>
      </c>
      <c r="X688" s="528" t="s">
        <v>475</v>
      </c>
      <c r="Y688" s="529">
        <f>Fuel</f>
        <v>1.4551039793051879</v>
      </c>
      <c r="Z688" s="530"/>
      <c r="AA688" s="379"/>
    </row>
    <row r="689" spans="2:27" s="380" customFormat="1" ht="14.15" outlineLevel="5" x14ac:dyDescent="0.35">
      <c r="B689" s="377"/>
      <c r="C689" s="1131" t="s">
        <v>1457</v>
      </c>
      <c r="D689" s="528" t="s">
        <v>121</v>
      </c>
      <c r="E689" s="530"/>
      <c r="F689" s="530">
        <f>SUM(K689,P689,U689,Z689)</f>
        <v>6000</v>
      </c>
      <c r="H689" s="1131" t="s">
        <v>1457</v>
      </c>
      <c r="I689" s="528" t="s">
        <v>121</v>
      </c>
      <c r="J689" s="530"/>
      <c r="K689" s="1592">
        <v>2000</v>
      </c>
      <c r="M689" s="1131" t="s">
        <v>1457</v>
      </c>
      <c r="N689" s="528" t="s">
        <v>121</v>
      </c>
      <c r="O689" s="530"/>
      <c r="P689" s="1592">
        <v>2000</v>
      </c>
      <c r="R689" s="1131" t="s">
        <v>1457</v>
      </c>
      <c r="S689" s="528" t="s">
        <v>121</v>
      </c>
      <c r="T689" s="530"/>
      <c r="U689" s="1592">
        <v>2000</v>
      </c>
      <c r="W689" s="1131" t="s">
        <v>1457</v>
      </c>
      <c r="X689" s="528" t="s">
        <v>121</v>
      </c>
      <c r="Y689" s="530"/>
      <c r="Z689" s="1592">
        <v>0</v>
      </c>
      <c r="AA689" s="379"/>
    </row>
    <row r="690" spans="2:27" s="380" customFormat="1" ht="14.15" outlineLevel="5" x14ac:dyDescent="0.35">
      <c r="B690" s="377"/>
      <c r="C690" s="1131" t="s">
        <v>327</v>
      </c>
      <c r="D690" s="528" t="s">
        <v>473</v>
      </c>
      <c r="E690" s="529">
        <f>F692/E691/E685</f>
        <v>1.7768780693340314</v>
      </c>
      <c r="F690" s="530"/>
      <c r="H690" s="1131" t="s">
        <v>327</v>
      </c>
      <c r="I690" s="528" t="s">
        <v>473</v>
      </c>
      <c r="J690" s="529">
        <f>K692/J691/J685</f>
        <v>1.5687602774760043</v>
      </c>
      <c r="K690" s="530"/>
      <c r="M690" s="1131" t="s">
        <v>327</v>
      </c>
      <c r="N690" s="528" t="s">
        <v>473</v>
      </c>
      <c r="O690" s="529">
        <f>P692/O691/O685</f>
        <v>1.9031153846153848</v>
      </c>
      <c r="P690" s="530"/>
      <c r="R690" s="1131" t="s">
        <v>327</v>
      </c>
      <c r="S690" s="528" t="s">
        <v>473</v>
      </c>
      <c r="T690" s="529">
        <f>U692/T691/T685</f>
        <v>1.9031153846153848</v>
      </c>
      <c r="U690" s="530"/>
      <c r="W690" s="1131" t="s">
        <v>327</v>
      </c>
      <c r="X690" s="528" t="s">
        <v>473</v>
      </c>
      <c r="Y690" s="529" t="e">
        <f>Z692/Y691/Y685</f>
        <v>#DIV/0!</v>
      </c>
      <c r="Z690" s="530"/>
      <c r="AA690" s="379"/>
    </row>
    <row r="691" spans="2:27" s="380" customFormat="1" ht="14.15" outlineLevel="5" x14ac:dyDescent="0.35">
      <c r="B691" s="377"/>
      <c r="C691" s="1131" t="s">
        <v>1756</v>
      </c>
      <c r="D691" s="528" t="s">
        <v>474</v>
      </c>
      <c r="E691" s="529">
        <f>Electricity</f>
        <v>0.2627271073745478</v>
      </c>
      <c r="F691" s="530"/>
      <c r="H691" s="1131" t="s">
        <v>1756</v>
      </c>
      <c r="I691" s="528" t="s">
        <v>474</v>
      </c>
      <c r="J691" s="529">
        <f>Electricity</f>
        <v>0.2627271073745478</v>
      </c>
      <c r="K691" s="530"/>
      <c r="M691" s="1131" t="s">
        <v>1756</v>
      </c>
      <c r="N691" s="528" t="s">
        <v>474</v>
      </c>
      <c r="O691" s="529">
        <f>Electricity</f>
        <v>0.2627271073745478</v>
      </c>
      <c r="P691" s="530"/>
      <c r="R691" s="1131" t="s">
        <v>1756</v>
      </c>
      <c r="S691" s="528" t="s">
        <v>474</v>
      </c>
      <c r="T691" s="529">
        <f>Electricity</f>
        <v>0.2627271073745478</v>
      </c>
      <c r="U691" s="530"/>
      <c r="W691" s="1131" t="s">
        <v>1756</v>
      </c>
      <c r="X691" s="528" t="s">
        <v>474</v>
      </c>
      <c r="Y691" s="529">
        <f>Electricity</f>
        <v>0.2627271073745478</v>
      </c>
      <c r="Z691" s="530"/>
      <c r="AA691" s="379"/>
    </row>
    <row r="692" spans="2:27" s="380" customFormat="1" ht="14.15" outlineLevel="5" x14ac:dyDescent="0.35">
      <c r="B692" s="377"/>
      <c r="C692" s="1131" t="s">
        <v>2125</v>
      </c>
      <c r="D692" s="528" t="s">
        <v>121</v>
      </c>
      <c r="E692" s="530"/>
      <c r="F692" s="530">
        <f>SUM(K692,P692,U692,Z692)</f>
        <v>1500</v>
      </c>
      <c r="H692" s="1131" t="s">
        <v>2125</v>
      </c>
      <c r="I692" s="528" t="s">
        <v>121</v>
      </c>
      <c r="J692" s="530"/>
      <c r="K692" s="1592">
        <v>500</v>
      </c>
      <c r="M692" s="1131" t="s">
        <v>2125</v>
      </c>
      <c r="N692" s="528" t="s">
        <v>121</v>
      </c>
      <c r="O692" s="530"/>
      <c r="P692" s="1592">
        <v>500</v>
      </c>
      <c r="R692" s="1131" t="s">
        <v>2125</v>
      </c>
      <c r="S692" s="528" t="s">
        <v>121</v>
      </c>
      <c r="T692" s="530"/>
      <c r="U692" s="1592">
        <v>500</v>
      </c>
      <c r="W692" s="1131" t="s">
        <v>2125</v>
      </c>
      <c r="X692" s="528" t="s">
        <v>121</v>
      </c>
      <c r="Y692" s="530"/>
      <c r="Z692" s="1592">
        <v>0</v>
      </c>
      <c r="AA692" s="379"/>
    </row>
    <row r="693" spans="2:27" s="380" customFormat="1" ht="14.15" outlineLevel="5" x14ac:dyDescent="0.35">
      <c r="B693" s="377"/>
      <c r="C693" s="1131" t="s">
        <v>1734</v>
      </c>
      <c r="D693" s="528" t="s">
        <v>121</v>
      </c>
      <c r="E693" s="530"/>
      <c r="F693" s="530">
        <f>SUM(K693,P693,U693,Z693)</f>
        <v>600</v>
      </c>
      <c r="H693" s="1131" t="s">
        <v>1734</v>
      </c>
      <c r="I693" s="528" t="s">
        <v>121</v>
      </c>
      <c r="J693" s="530"/>
      <c r="K693" s="1592">
        <v>200</v>
      </c>
      <c r="M693" s="1131" t="s">
        <v>1734</v>
      </c>
      <c r="N693" s="528" t="s">
        <v>121</v>
      </c>
      <c r="O693" s="530"/>
      <c r="P693" s="1592">
        <v>200</v>
      </c>
      <c r="R693" s="1131" t="s">
        <v>1734</v>
      </c>
      <c r="S693" s="528" t="s">
        <v>121</v>
      </c>
      <c r="T693" s="530"/>
      <c r="U693" s="1592">
        <v>200</v>
      </c>
      <c r="W693" s="1131" t="s">
        <v>1734</v>
      </c>
      <c r="X693" s="528" t="s">
        <v>121</v>
      </c>
      <c r="Y693" s="530"/>
      <c r="Z693" s="1592">
        <v>0</v>
      </c>
      <c r="AA693" s="379"/>
    </row>
    <row r="694" spans="2:27" s="380" customFormat="1" ht="14.15" outlineLevel="5" x14ac:dyDescent="0.35">
      <c r="B694" s="377"/>
      <c r="C694" s="1636" t="s">
        <v>621</v>
      </c>
      <c r="D694" s="524" t="s">
        <v>329</v>
      </c>
      <c r="E694" s="532"/>
      <c r="F694" s="2606">
        <f>IFERROR(F686/E685,0)</f>
        <v>2.5209037906923664</v>
      </c>
      <c r="H694" s="1636" t="s">
        <v>621</v>
      </c>
      <c r="I694" s="524" t="s">
        <v>329</v>
      </c>
      <c r="J694" s="532"/>
      <c r="K694" s="2606">
        <f>IFERROR(K686/J685,0)</f>
        <v>2.2256415892729633</v>
      </c>
      <c r="M694" s="1636" t="s">
        <v>621</v>
      </c>
      <c r="N694" s="524" t="s">
        <v>329</v>
      </c>
      <c r="O694" s="532"/>
      <c r="P694" s="2606">
        <f>IFERROR(P686/O685,0)</f>
        <v>2.7</v>
      </c>
      <c r="R694" s="1636" t="s">
        <v>621</v>
      </c>
      <c r="S694" s="524" t="s">
        <v>329</v>
      </c>
      <c r="T694" s="532"/>
      <c r="U694" s="2606">
        <f>IFERROR(U686/T685,0)</f>
        <v>2.7</v>
      </c>
      <c r="W694" s="1636" t="s">
        <v>621</v>
      </c>
      <c r="X694" s="524" t="s">
        <v>329</v>
      </c>
      <c r="Y694" s="532"/>
      <c r="Z694" s="2606">
        <f>IFERROR(Z686/Y685,0)</f>
        <v>0</v>
      </c>
      <c r="AA694" s="379"/>
    </row>
    <row r="695" spans="2:27" s="380" customFormat="1" ht="14.15" outlineLevel="4" x14ac:dyDescent="0.35">
      <c r="B695" s="377"/>
      <c r="C695" s="1166" t="s">
        <v>1521</v>
      </c>
      <c r="D695" s="524" t="s">
        <v>121</v>
      </c>
      <c r="E695" s="525"/>
      <c r="F695" s="532">
        <f>SUM(F696:F700)</f>
        <v>225000</v>
      </c>
      <c r="H695" s="1166" t="s">
        <v>1521</v>
      </c>
      <c r="I695" s="524" t="s">
        <v>121</v>
      </c>
      <c r="J695" s="525"/>
      <c r="K695" s="526">
        <f>SUM(K696:K700)</f>
        <v>75000</v>
      </c>
      <c r="M695" s="1166" t="s">
        <v>1521</v>
      </c>
      <c r="N695" s="524" t="s">
        <v>121</v>
      </c>
      <c r="O695" s="525"/>
      <c r="P695" s="526">
        <f>SUM(P696:P700)</f>
        <v>75000</v>
      </c>
      <c r="R695" s="1166" t="s">
        <v>1521</v>
      </c>
      <c r="S695" s="524" t="s">
        <v>121</v>
      </c>
      <c r="T695" s="525"/>
      <c r="U695" s="526">
        <f>SUM(U696:U700)</f>
        <v>75000</v>
      </c>
      <c r="W695" s="1166" t="s">
        <v>1521</v>
      </c>
      <c r="X695" s="524" t="s">
        <v>121</v>
      </c>
      <c r="Y695" s="525"/>
      <c r="Z695" s="526">
        <f>SUM(Z696:Z700)</f>
        <v>0</v>
      </c>
      <c r="AA695" s="379"/>
    </row>
    <row r="696" spans="2:27" s="380" customFormat="1" ht="14.15" outlineLevel="5" x14ac:dyDescent="0.35">
      <c r="B696" s="377"/>
      <c r="C696" s="1131" t="s">
        <v>470</v>
      </c>
      <c r="D696" s="528" t="s">
        <v>121</v>
      </c>
      <c r="E696" s="534"/>
      <c r="F696" s="530">
        <f>SUM(K696,P696,U696,Z696)</f>
        <v>19500</v>
      </c>
      <c r="H696" s="1131" t="s">
        <v>470</v>
      </c>
      <c r="I696" s="528" t="s">
        <v>121</v>
      </c>
      <c r="J696" s="534"/>
      <c r="K696" s="1592">
        <v>6500</v>
      </c>
      <c r="M696" s="1131" t="s">
        <v>470</v>
      </c>
      <c r="N696" s="528" t="s">
        <v>121</v>
      </c>
      <c r="O696" s="534"/>
      <c r="P696" s="1592">
        <v>6500</v>
      </c>
      <c r="R696" s="1131" t="s">
        <v>470</v>
      </c>
      <c r="S696" s="528" t="s">
        <v>121</v>
      </c>
      <c r="T696" s="534"/>
      <c r="U696" s="1592">
        <v>6500</v>
      </c>
      <c r="W696" s="1131" t="s">
        <v>470</v>
      </c>
      <c r="X696" s="528" t="s">
        <v>121</v>
      </c>
      <c r="Y696" s="534"/>
      <c r="Z696" s="1592">
        <v>0</v>
      </c>
      <c r="AA696" s="379"/>
    </row>
    <row r="697" spans="2:27" s="380" customFormat="1" ht="14.15" outlineLevel="5" x14ac:dyDescent="0.35">
      <c r="B697" s="377"/>
      <c r="C697" s="1131" t="s">
        <v>40</v>
      </c>
      <c r="D697" s="528" t="s">
        <v>121</v>
      </c>
      <c r="E697" s="534"/>
      <c r="F697" s="530">
        <f>SUM(K697,P697,U697,Z697)</f>
        <v>7500</v>
      </c>
      <c r="H697" s="1131" t="s">
        <v>40</v>
      </c>
      <c r="I697" s="528" t="s">
        <v>121</v>
      </c>
      <c r="J697" s="534"/>
      <c r="K697" s="1592">
        <v>2500</v>
      </c>
      <c r="M697" s="1131" t="s">
        <v>40</v>
      </c>
      <c r="N697" s="528" t="s">
        <v>121</v>
      </c>
      <c r="O697" s="534"/>
      <c r="P697" s="1592">
        <v>2500</v>
      </c>
      <c r="R697" s="1131" t="s">
        <v>40</v>
      </c>
      <c r="S697" s="528" t="s">
        <v>121</v>
      </c>
      <c r="T697" s="534"/>
      <c r="U697" s="1592">
        <v>2500</v>
      </c>
      <c r="W697" s="1131" t="s">
        <v>40</v>
      </c>
      <c r="X697" s="528" t="s">
        <v>121</v>
      </c>
      <c r="Y697" s="534"/>
      <c r="Z697" s="1592">
        <v>0</v>
      </c>
      <c r="AA697" s="379"/>
    </row>
    <row r="698" spans="2:27" s="380" customFormat="1" ht="14.15" outlineLevel="5" x14ac:dyDescent="0.35">
      <c r="B698" s="377"/>
      <c r="C698" s="1131" t="s">
        <v>622</v>
      </c>
      <c r="D698" s="528" t="s">
        <v>121</v>
      </c>
      <c r="E698" s="534"/>
      <c r="F698" s="530">
        <f>SUM(K698,P698,U698,Z698)</f>
        <v>30000</v>
      </c>
      <c r="H698" s="1131" t="s">
        <v>622</v>
      </c>
      <c r="I698" s="528" t="s">
        <v>121</v>
      </c>
      <c r="J698" s="534"/>
      <c r="K698" s="1592">
        <v>10000</v>
      </c>
      <c r="M698" s="1131" t="s">
        <v>622</v>
      </c>
      <c r="N698" s="528" t="s">
        <v>121</v>
      </c>
      <c r="O698" s="534"/>
      <c r="P698" s="1592">
        <v>10000</v>
      </c>
      <c r="R698" s="1131" t="s">
        <v>622</v>
      </c>
      <c r="S698" s="528" t="s">
        <v>121</v>
      </c>
      <c r="T698" s="534"/>
      <c r="U698" s="1592">
        <v>10000</v>
      </c>
      <c r="W698" s="1131" t="s">
        <v>622</v>
      </c>
      <c r="X698" s="528" t="s">
        <v>121</v>
      </c>
      <c r="Y698" s="534"/>
      <c r="Z698" s="1592">
        <v>0</v>
      </c>
      <c r="AA698" s="379"/>
    </row>
    <row r="699" spans="2:27" s="380" customFormat="1" ht="14.15" outlineLevel="5" x14ac:dyDescent="0.35">
      <c r="B699" s="377"/>
      <c r="C699" s="1131" t="s">
        <v>117</v>
      </c>
      <c r="D699" s="528" t="s">
        <v>121</v>
      </c>
      <c r="E699" s="534"/>
      <c r="F699" s="530">
        <f>SUM(K699,P699,U699,Z699)</f>
        <v>150000</v>
      </c>
      <c r="H699" s="1131" t="s">
        <v>117</v>
      </c>
      <c r="I699" s="528" t="s">
        <v>121</v>
      </c>
      <c r="J699" s="534"/>
      <c r="K699" s="1592">
        <v>50000</v>
      </c>
      <c r="M699" s="1131" t="s">
        <v>117</v>
      </c>
      <c r="N699" s="528" t="s">
        <v>121</v>
      </c>
      <c r="O699" s="534"/>
      <c r="P699" s="1592">
        <v>50000</v>
      </c>
      <c r="R699" s="1131" t="s">
        <v>117</v>
      </c>
      <c r="S699" s="528" t="s">
        <v>121</v>
      </c>
      <c r="T699" s="534"/>
      <c r="U699" s="1592">
        <v>50000</v>
      </c>
      <c r="W699" s="1131" t="s">
        <v>117</v>
      </c>
      <c r="X699" s="528" t="s">
        <v>121</v>
      </c>
      <c r="Y699" s="534"/>
      <c r="Z699" s="1592">
        <v>0</v>
      </c>
      <c r="AA699" s="379"/>
    </row>
    <row r="700" spans="2:27" s="380" customFormat="1" ht="14.15" outlineLevel="5" x14ac:dyDescent="0.35">
      <c r="B700" s="377"/>
      <c r="C700" s="1131" t="s">
        <v>1565</v>
      </c>
      <c r="D700" s="528" t="s">
        <v>121</v>
      </c>
      <c r="E700" s="534"/>
      <c r="F700" s="530">
        <f>SUM(K700,P700,U700,Z700)</f>
        <v>18000</v>
      </c>
      <c r="H700" s="1131" t="s">
        <v>1565</v>
      </c>
      <c r="I700" s="528" t="s">
        <v>121</v>
      </c>
      <c r="J700" s="534"/>
      <c r="K700" s="1592">
        <v>6000</v>
      </c>
      <c r="M700" s="1131" t="s">
        <v>1565</v>
      </c>
      <c r="N700" s="528" t="s">
        <v>121</v>
      </c>
      <c r="O700" s="534"/>
      <c r="P700" s="1592">
        <v>6000</v>
      </c>
      <c r="R700" s="1131" t="s">
        <v>1565</v>
      </c>
      <c r="S700" s="528" t="s">
        <v>121</v>
      </c>
      <c r="T700" s="534"/>
      <c r="U700" s="1592">
        <v>6000</v>
      </c>
      <c r="W700" s="1131" t="s">
        <v>1565</v>
      </c>
      <c r="X700" s="528" t="s">
        <v>121</v>
      </c>
      <c r="Y700" s="534"/>
      <c r="Z700" s="1592">
        <v>0</v>
      </c>
      <c r="AA700" s="379"/>
    </row>
    <row r="701" spans="2:27" s="380" customFormat="1" ht="14.15" outlineLevel="4" x14ac:dyDescent="0.35">
      <c r="B701" s="377"/>
      <c r="C701" s="1166" t="s">
        <v>623</v>
      </c>
      <c r="D701" s="524" t="s">
        <v>121</v>
      </c>
      <c r="E701" s="532"/>
      <c r="F701" s="532">
        <f>F695+F686</f>
        <v>233100</v>
      </c>
      <c r="H701" s="1166" t="s">
        <v>623</v>
      </c>
      <c r="I701" s="524" t="s">
        <v>121</v>
      </c>
      <c r="J701" s="532"/>
      <c r="K701" s="532">
        <f>K695+K686</f>
        <v>77700</v>
      </c>
      <c r="M701" s="1166" t="s">
        <v>623</v>
      </c>
      <c r="N701" s="524" t="s">
        <v>121</v>
      </c>
      <c r="O701" s="532"/>
      <c r="P701" s="532">
        <f>P695+P686</f>
        <v>77700</v>
      </c>
      <c r="R701" s="1166" t="s">
        <v>623</v>
      </c>
      <c r="S701" s="524" t="s">
        <v>121</v>
      </c>
      <c r="T701" s="532"/>
      <c r="U701" s="532">
        <f>U695+U686</f>
        <v>77700</v>
      </c>
      <c r="W701" s="1166" t="s">
        <v>623</v>
      </c>
      <c r="X701" s="524" t="s">
        <v>121</v>
      </c>
      <c r="Y701" s="532"/>
      <c r="Z701" s="532">
        <f>Z695+Z686</f>
        <v>0</v>
      </c>
      <c r="AA701" s="379"/>
    </row>
    <row r="702" spans="2:27" s="380" customFormat="1" ht="14.15" outlineLevel="4" x14ac:dyDescent="0.35">
      <c r="B702" s="377"/>
      <c r="C702" s="1638" t="s">
        <v>2140</v>
      </c>
      <c r="D702" s="1635" t="s">
        <v>121</v>
      </c>
      <c r="E702" s="2629">
        <f>IFERROR(F702/F701,0)</f>
        <v>6.4350064350064351E-2</v>
      </c>
      <c r="F702" s="530">
        <f>SUM(K702,P702,U702,Z702)</f>
        <v>15000</v>
      </c>
      <c r="H702" s="1638" t="s">
        <v>2140</v>
      </c>
      <c r="I702" s="1635" t="s">
        <v>121</v>
      </c>
      <c r="J702" s="2629">
        <f>IFERROR(K702/K701,0)</f>
        <v>6.4350064350064351E-2</v>
      </c>
      <c r="K702" s="1678">
        <v>5000</v>
      </c>
      <c r="M702" s="1638" t="s">
        <v>2140</v>
      </c>
      <c r="N702" s="1635" t="s">
        <v>121</v>
      </c>
      <c r="O702" s="2629">
        <f>IFERROR(P702/P701,0)</f>
        <v>6.4350064350064351E-2</v>
      </c>
      <c r="P702" s="1678">
        <v>5000</v>
      </c>
      <c r="R702" s="1638" t="s">
        <v>2140</v>
      </c>
      <c r="S702" s="1635" t="s">
        <v>121</v>
      </c>
      <c r="T702" s="2629">
        <f>IFERROR(U702/U701,0)</f>
        <v>6.4350064350064351E-2</v>
      </c>
      <c r="U702" s="1678">
        <v>5000</v>
      </c>
      <c r="W702" s="1638" t="s">
        <v>2140</v>
      </c>
      <c r="X702" s="1635" t="s">
        <v>121</v>
      </c>
      <c r="Y702" s="2629">
        <f>IFERROR(Z702/Z701,0)</f>
        <v>0</v>
      </c>
      <c r="Z702" s="1678">
        <v>0</v>
      </c>
      <c r="AA702" s="379"/>
    </row>
    <row r="703" spans="2:27" s="380" customFormat="1" ht="14.15" outlineLevel="4" x14ac:dyDescent="0.35">
      <c r="B703" s="377"/>
      <c r="C703" s="1166" t="s">
        <v>624</v>
      </c>
      <c r="D703" s="524" t="s">
        <v>121</v>
      </c>
      <c r="E703" s="532"/>
      <c r="F703" s="532">
        <f>+F701+F702</f>
        <v>248100</v>
      </c>
      <c r="H703" s="1166" t="s">
        <v>624</v>
      </c>
      <c r="I703" s="524" t="s">
        <v>121</v>
      </c>
      <c r="J703" s="532"/>
      <c r="K703" s="532">
        <f>+K701+K702</f>
        <v>82700</v>
      </c>
      <c r="M703" s="1166" t="s">
        <v>624</v>
      </c>
      <c r="N703" s="524" t="s">
        <v>121</v>
      </c>
      <c r="O703" s="532"/>
      <c r="P703" s="532">
        <f>+P701+P702</f>
        <v>82700</v>
      </c>
      <c r="R703" s="1166" t="s">
        <v>624</v>
      </c>
      <c r="S703" s="524" t="s">
        <v>121</v>
      </c>
      <c r="T703" s="532"/>
      <c r="U703" s="532">
        <f>+U701+U702</f>
        <v>82700</v>
      </c>
      <c r="W703" s="1166" t="s">
        <v>624</v>
      </c>
      <c r="X703" s="524" t="s">
        <v>121</v>
      </c>
      <c r="Y703" s="532"/>
      <c r="Z703" s="532">
        <f>+Z701+Z702</f>
        <v>0</v>
      </c>
      <c r="AA703" s="379"/>
    </row>
    <row r="704" spans="2:27" s="380" customFormat="1" ht="14.15" outlineLevel="2" x14ac:dyDescent="0.35">
      <c r="B704" s="377"/>
      <c r="C704" s="1639"/>
      <c r="D704" s="538"/>
      <c r="E704" s="543"/>
      <c r="F704" s="543"/>
      <c r="G704" s="539"/>
      <c r="H704" s="1639"/>
      <c r="I704" s="538"/>
      <c r="J704" s="543"/>
      <c r="K704" s="543"/>
      <c r="L704" s="539"/>
      <c r="M704" s="1639"/>
      <c r="N704" s="538"/>
      <c r="O704" s="543"/>
      <c r="P704" s="543"/>
      <c r="Q704" s="539"/>
      <c r="R704" s="1639"/>
      <c r="S704" s="538"/>
      <c r="T704" s="543"/>
      <c r="U704" s="543"/>
      <c r="V704" s="539"/>
      <c r="W704" s="1639"/>
      <c r="X704" s="538"/>
      <c r="Y704" s="543"/>
      <c r="Z704" s="543"/>
      <c r="AA704" s="379"/>
    </row>
    <row r="705" spans="2:27" s="380" customFormat="1" ht="14.15" outlineLevel="2" x14ac:dyDescent="0.35">
      <c r="B705" s="377"/>
      <c r="C705" s="1630" t="s">
        <v>1123</v>
      </c>
      <c r="D705" s="514"/>
      <c r="E705" s="1648" t="s">
        <v>59</v>
      </c>
      <c r="F705" s="1649">
        <f>'1. INPUT General assumptions'!$F$7</f>
        <v>2023</v>
      </c>
      <c r="H705" s="1630" t="s">
        <v>2118</v>
      </c>
      <c r="I705" s="514"/>
      <c r="J705" s="1648" t="s">
        <v>59</v>
      </c>
      <c r="K705" s="516">
        <f>'1. INPUT General assumptions'!$F$7</f>
        <v>2023</v>
      </c>
      <c r="M705" s="1630" t="s">
        <v>2120</v>
      </c>
      <c r="N705" s="514"/>
      <c r="O705" s="1648" t="s">
        <v>59</v>
      </c>
      <c r="P705" s="516">
        <f>'1. INPUT General assumptions'!$F$7</f>
        <v>2023</v>
      </c>
      <c r="R705" s="1630" t="s">
        <v>2122</v>
      </c>
      <c r="S705" s="514"/>
      <c r="T705" s="1648" t="s">
        <v>59</v>
      </c>
      <c r="U705" s="516">
        <f>'1. INPUT General assumptions'!$F$7</f>
        <v>2023</v>
      </c>
      <c r="W705" s="1630" t="s">
        <v>2123</v>
      </c>
      <c r="X705" s="514"/>
      <c r="Y705" s="1648" t="s">
        <v>59</v>
      </c>
      <c r="Z705" s="516">
        <f>'1. INPUT General assumptions'!$F$7</f>
        <v>2023</v>
      </c>
      <c r="AA705" s="379"/>
    </row>
    <row r="706" spans="2:27" s="380" customFormat="1" ht="14.15" outlineLevel="4" x14ac:dyDescent="0.35">
      <c r="B706" s="377"/>
      <c r="C706" s="535" t="s">
        <v>630</v>
      </c>
      <c r="D706" s="540" t="s">
        <v>387</v>
      </c>
      <c r="E706" s="541">
        <f>'2.3 DA Interface'!F700</f>
        <v>95286.101346581767</v>
      </c>
      <c r="F706" s="522"/>
      <c r="H706" s="535" t="s">
        <v>630</v>
      </c>
      <c r="I706" s="540" t="s">
        <v>387</v>
      </c>
      <c r="J706" s="2045">
        <v>35293.101346581803</v>
      </c>
      <c r="K706" s="522"/>
      <c r="M706" s="535" t="s">
        <v>630</v>
      </c>
      <c r="N706" s="540" t="s">
        <v>387</v>
      </c>
      <c r="O706" s="2045">
        <v>30000</v>
      </c>
      <c r="P706" s="522"/>
      <c r="R706" s="535" t="s">
        <v>630</v>
      </c>
      <c r="S706" s="540" t="s">
        <v>387</v>
      </c>
      <c r="T706" s="2045">
        <v>30000</v>
      </c>
      <c r="U706" s="522"/>
      <c r="W706" s="535" t="s">
        <v>630</v>
      </c>
      <c r="X706" s="540" t="s">
        <v>387</v>
      </c>
      <c r="Y706" s="2045">
        <v>0</v>
      </c>
      <c r="Z706" s="522"/>
      <c r="AA706" s="379"/>
    </row>
    <row r="707" spans="2:27" s="380" customFormat="1" ht="14.15" outlineLevel="4" x14ac:dyDescent="0.35">
      <c r="B707" s="377"/>
      <c r="C707" s="523" t="s">
        <v>1520</v>
      </c>
      <c r="D707" s="524" t="s">
        <v>121</v>
      </c>
      <c r="E707" s="525"/>
      <c r="F707" s="532">
        <f>SUM(F708:F714)</f>
        <v>169500</v>
      </c>
      <c r="H707" s="523" t="s">
        <v>1520</v>
      </c>
      <c r="I707" s="524" t="s">
        <v>121</v>
      </c>
      <c r="J707" s="525"/>
      <c r="K707" s="526">
        <f>SUM(K708:K714)</f>
        <v>56500</v>
      </c>
      <c r="M707" s="523" t="s">
        <v>1520</v>
      </c>
      <c r="N707" s="524" t="s">
        <v>121</v>
      </c>
      <c r="O707" s="525"/>
      <c r="P707" s="526">
        <f>SUM(P708:P714)</f>
        <v>56500</v>
      </c>
      <c r="R707" s="523" t="s">
        <v>1520</v>
      </c>
      <c r="S707" s="524" t="s">
        <v>121</v>
      </c>
      <c r="T707" s="525"/>
      <c r="U707" s="526">
        <f>SUM(U708:U714)</f>
        <v>56500</v>
      </c>
      <c r="W707" s="523" t="s">
        <v>1520</v>
      </c>
      <c r="X707" s="524" t="s">
        <v>121</v>
      </c>
      <c r="Y707" s="525"/>
      <c r="Z707" s="526">
        <f>SUM(Z708:Z714)</f>
        <v>0</v>
      </c>
      <c r="AA707" s="379"/>
    </row>
    <row r="708" spans="2:27" s="380" customFormat="1" ht="14.15" outlineLevel="5" x14ac:dyDescent="0.35">
      <c r="B708" s="377"/>
      <c r="C708" s="527" t="s">
        <v>325</v>
      </c>
      <c r="D708" s="528" t="s">
        <v>326</v>
      </c>
      <c r="E708" s="529">
        <f>F710/E709/E706</f>
        <v>0.86548124194286546</v>
      </c>
      <c r="F708" s="530"/>
      <c r="H708" s="527" t="s">
        <v>325</v>
      </c>
      <c r="I708" s="528" t="s">
        <v>326</v>
      </c>
      <c r="J708" s="529">
        <f>K710/J709/J706</f>
        <v>0.77889002087108572</v>
      </c>
      <c r="K708" s="530"/>
      <c r="M708" s="527" t="s">
        <v>325</v>
      </c>
      <c r="N708" s="528" t="s">
        <v>326</v>
      </c>
      <c r="O708" s="529">
        <f>P710/O709/O706</f>
        <v>0.9163148148148148</v>
      </c>
      <c r="P708" s="530"/>
      <c r="R708" s="527" t="s">
        <v>325</v>
      </c>
      <c r="S708" s="528" t="s">
        <v>326</v>
      </c>
      <c r="T708" s="529">
        <f>U710/T709/T706</f>
        <v>0.9163148148148148</v>
      </c>
      <c r="U708" s="530"/>
      <c r="W708" s="527" t="s">
        <v>325</v>
      </c>
      <c r="X708" s="528" t="s">
        <v>326</v>
      </c>
      <c r="Y708" s="529" t="e">
        <f>Z710/Y709/Y706</f>
        <v>#DIV/0!</v>
      </c>
      <c r="Z708" s="530"/>
      <c r="AA708" s="379"/>
    </row>
    <row r="709" spans="2:27" s="380" customFormat="1" ht="14.15" outlineLevel="5" x14ac:dyDescent="0.35">
      <c r="B709" s="377"/>
      <c r="C709" s="527" t="s">
        <v>1779</v>
      </c>
      <c r="D709" s="528" t="s">
        <v>475</v>
      </c>
      <c r="E709" s="529">
        <f>Fuel</f>
        <v>1.4551039793051879</v>
      </c>
      <c r="F709" s="530"/>
      <c r="H709" s="527" t="s">
        <v>1779</v>
      </c>
      <c r="I709" s="528" t="s">
        <v>475</v>
      </c>
      <c r="J709" s="529">
        <f>Fuel</f>
        <v>1.4551039793051879</v>
      </c>
      <c r="K709" s="530"/>
      <c r="M709" s="527" t="s">
        <v>1779</v>
      </c>
      <c r="N709" s="528" t="s">
        <v>475</v>
      </c>
      <c r="O709" s="529">
        <f>Fuel</f>
        <v>1.4551039793051879</v>
      </c>
      <c r="P709" s="530"/>
      <c r="R709" s="527" t="s">
        <v>1779</v>
      </c>
      <c r="S709" s="528" t="s">
        <v>475</v>
      </c>
      <c r="T709" s="529">
        <f>Fuel</f>
        <v>1.4551039793051879</v>
      </c>
      <c r="U709" s="530"/>
      <c r="W709" s="527" t="s">
        <v>1779</v>
      </c>
      <c r="X709" s="528" t="s">
        <v>475</v>
      </c>
      <c r="Y709" s="529">
        <f>Fuel</f>
        <v>1.4551039793051879</v>
      </c>
      <c r="Z709" s="530"/>
      <c r="AA709" s="379"/>
    </row>
    <row r="710" spans="2:27" s="380" customFormat="1" ht="14.15" outlineLevel="5" x14ac:dyDescent="0.35">
      <c r="B710" s="377"/>
      <c r="C710" s="527" t="s">
        <v>1457</v>
      </c>
      <c r="D710" s="528" t="s">
        <v>121</v>
      </c>
      <c r="E710" s="530"/>
      <c r="F710" s="530">
        <f>SUM(K710,P710,U710,Z710)</f>
        <v>120000</v>
      </c>
      <c r="H710" s="527" t="s">
        <v>1457</v>
      </c>
      <c r="I710" s="528" t="s">
        <v>121</v>
      </c>
      <c r="J710" s="530"/>
      <c r="K710" s="1592">
        <v>40000</v>
      </c>
      <c r="M710" s="527" t="s">
        <v>1457</v>
      </c>
      <c r="N710" s="528" t="s">
        <v>121</v>
      </c>
      <c r="O710" s="530"/>
      <c r="P710" s="1592">
        <v>40000</v>
      </c>
      <c r="R710" s="527" t="s">
        <v>1457</v>
      </c>
      <c r="S710" s="528" t="s">
        <v>121</v>
      </c>
      <c r="T710" s="530"/>
      <c r="U710" s="1592">
        <v>40000</v>
      </c>
      <c r="W710" s="527" t="s">
        <v>1457</v>
      </c>
      <c r="X710" s="528" t="s">
        <v>121</v>
      </c>
      <c r="Y710" s="530"/>
      <c r="Z710" s="1592"/>
      <c r="AA710" s="379"/>
    </row>
    <row r="711" spans="2:27" s="380" customFormat="1" ht="14.15" outlineLevel="5" x14ac:dyDescent="0.35">
      <c r="B711" s="377"/>
      <c r="C711" s="527" t="s">
        <v>327</v>
      </c>
      <c r="D711" s="528" t="s">
        <v>473</v>
      </c>
      <c r="E711" s="529">
        <f>F713/E712/E706</f>
        <v>1.1983586426901214</v>
      </c>
      <c r="F711" s="530"/>
      <c r="H711" s="527" t="s">
        <v>327</v>
      </c>
      <c r="I711" s="528" t="s">
        <v>473</v>
      </c>
      <c r="J711" s="529">
        <f>K713/J712/J706</f>
        <v>1.0784631058215033</v>
      </c>
      <c r="K711" s="530"/>
      <c r="M711" s="527" t="s">
        <v>327</v>
      </c>
      <c r="N711" s="528" t="s">
        <v>473</v>
      </c>
      <c r="O711" s="529">
        <f>P713/O712/O706</f>
        <v>1.2687435897435899</v>
      </c>
      <c r="P711" s="530"/>
      <c r="R711" s="527" t="s">
        <v>327</v>
      </c>
      <c r="S711" s="528" t="s">
        <v>473</v>
      </c>
      <c r="T711" s="529">
        <f>U713/T712/T706</f>
        <v>1.2687435897435899</v>
      </c>
      <c r="U711" s="530"/>
      <c r="W711" s="527" t="s">
        <v>327</v>
      </c>
      <c r="X711" s="528" t="s">
        <v>473</v>
      </c>
      <c r="Y711" s="529" t="e">
        <f>Z713/Y712/Y706</f>
        <v>#DIV/0!</v>
      </c>
      <c r="Z711" s="530"/>
      <c r="AA711" s="379"/>
    </row>
    <row r="712" spans="2:27" s="380" customFormat="1" ht="14.15" outlineLevel="5" x14ac:dyDescent="0.35">
      <c r="B712" s="377"/>
      <c r="C712" s="527" t="s">
        <v>1756</v>
      </c>
      <c r="D712" s="528" t="s">
        <v>474</v>
      </c>
      <c r="E712" s="529">
        <f>Electricity</f>
        <v>0.2627271073745478</v>
      </c>
      <c r="F712" s="530"/>
      <c r="H712" s="527" t="s">
        <v>1756</v>
      </c>
      <c r="I712" s="528" t="s">
        <v>474</v>
      </c>
      <c r="J712" s="529">
        <f>Electricity</f>
        <v>0.2627271073745478</v>
      </c>
      <c r="K712" s="530"/>
      <c r="M712" s="527" t="s">
        <v>1756</v>
      </c>
      <c r="N712" s="528" t="s">
        <v>474</v>
      </c>
      <c r="O712" s="529">
        <f>Electricity</f>
        <v>0.2627271073745478</v>
      </c>
      <c r="P712" s="530"/>
      <c r="R712" s="527" t="s">
        <v>1756</v>
      </c>
      <c r="S712" s="528" t="s">
        <v>474</v>
      </c>
      <c r="T712" s="529">
        <f>Electricity</f>
        <v>0.2627271073745478</v>
      </c>
      <c r="U712" s="530"/>
      <c r="W712" s="527" t="s">
        <v>1756</v>
      </c>
      <c r="X712" s="528" t="s">
        <v>474</v>
      </c>
      <c r="Y712" s="529">
        <f>Electricity</f>
        <v>0.2627271073745478</v>
      </c>
      <c r="Z712" s="530"/>
      <c r="AA712" s="379"/>
    </row>
    <row r="713" spans="2:27" s="380" customFormat="1" ht="14.15" outlineLevel="5" x14ac:dyDescent="0.35">
      <c r="B713" s="377"/>
      <c r="C713" s="527" t="s">
        <v>2125</v>
      </c>
      <c r="D713" s="528" t="s">
        <v>121</v>
      </c>
      <c r="E713" s="530"/>
      <c r="F713" s="530">
        <f>SUM(K713,P713,U713,Z713)</f>
        <v>30000</v>
      </c>
      <c r="H713" s="527" t="s">
        <v>2125</v>
      </c>
      <c r="I713" s="528" t="s">
        <v>121</v>
      </c>
      <c r="J713" s="530"/>
      <c r="K713" s="1592">
        <v>10000</v>
      </c>
      <c r="M713" s="527" t="s">
        <v>2125</v>
      </c>
      <c r="N713" s="528" t="s">
        <v>121</v>
      </c>
      <c r="O713" s="530"/>
      <c r="P713" s="1592">
        <v>10000</v>
      </c>
      <c r="R713" s="527" t="s">
        <v>2125</v>
      </c>
      <c r="S713" s="528" t="s">
        <v>121</v>
      </c>
      <c r="T713" s="530"/>
      <c r="U713" s="1592">
        <v>10000</v>
      </c>
      <c r="W713" s="527" t="s">
        <v>2125</v>
      </c>
      <c r="X713" s="528" t="s">
        <v>121</v>
      </c>
      <c r="Y713" s="530"/>
      <c r="Z713" s="1592"/>
      <c r="AA713" s="379"/>
    </row>
    <row r="714" spans="2:27" s="380" customFormat="1" ht="14.15" outlineLevel="5" x14ac:dyDescent="0.35">
      <c r="B714" s="377"/>
      <c r="C714" s="527" t="s">
        <v>1734</v>
      </c>
      <c r="D714" s="528" t="s">
        <v>121</v>
      </c>
      <c r="E714" s="530"/>
      <c r="F714" s="530">
        <f>SUM(K714,P714,U714,Z714)</f>
        <v>19500</v>
      </c>
      <c r="H714" s="527" t="s">
        <v>1734</v>
      </c>
      <c r="I714" s="528" t="s">
        <v>121</v>
      </c>
      <c r="J714" s="530"/>
      <c r="K714" s="1592">
        <v>6500</v>
      </c>
      <c r="M714" s="527" t="s">
        <v>1734</v>
      </c>
      <c r="N714" s="528" t="s">
        <v>121</v>
      </c>
      <c r="O714" s="530"/>
      <c r="P714" s="1592">
        <v>6500</v>
      </c>
      <c r="R714" s="527" t="s">
        <v>1734</v>
      </c>
      <c r="S714" s="528" t="s">
        <v>121</v>
      </c>
      <c r="T714" s="530"/>
      <c r="U714" s="1592">
        <v>6500</v>
      </c>
      <c r="W714" s="527" t="s">
        <v>1734</v>
      </c>
      <c r="X714" s="528" t="s">
        <v>121</v>
      </c>
      <c r="Y714" s="530"/>
      <c r="Z714" s="1592"/>
      <c r="AA714" s="379"/>
    </row>
    <row r="715" spans="2:27" s="380" customFormat="1" ht="14.15" outlineLevel="5" x14ac:dyDescent="0.35">
      <c r="B715" s="377"/>
      <c r="C715" s="1636" t="s">
        <v>621</v>
      </c>
      <c r="D715" s="524" t="s">
        <v>329</v>
      </c>
      <c r="E715" s="532"/>
      <c r="F715" s="2606">
        <f>IFERROR(F707/E706,0)</f>
        <v>1.7788533438206466</v>
      </c>
      <c r="H715" s="1636" t="s">
        <v>621</v>
      </c>
      <c r="I715" s="524" t="s">
        <v>329</v>
      </c>
      <c r="J715" s="532"/>
      <c r="K715" s="2606">
        <f>IFERROR(K707/J706,0)</f>
        <v>1.6008794309449974</v>
      </c>
      <c r="M715" s="1636" t="s">
        <v>621</v>
      </c>
      <c r="N715" s="524" t="s">
        <v>329</v>
      </c>
      <c r="O715" s="532"/>
      <c r="P715" s="2606">
        <f>IFERROR(P707/O706,0)</f>
        <v>1.8833333333333333</v>
      </c>
      <c r="R715" s="1636" t="s">
        <v>621</v>
      </c>
      <c r="S715" s="524" t="s">
        <v>329</v>
      </c>
      <c r="T715" s="532"/>
      <c r="U715" s="2606">
        <f>IFERROR(U707/T706,0)</f>
        <v>1.8833333333333333</v>
      </c>
      <c r="W715" s="1636" t="s">
        <v>621</v>
      </c>
      <c r="X715" s="524" t="s">
        <v>329</v>
      </c>
      <c r="Y715" s="532"/>
      <c r="Z715" s="2606">
        <f>IFERROR(Z707/Y706,0)</f>
        <v>0</v>
      </c>
      <c r="AA715" s="379"/>
    </row>
    <row r="716" spans="2:27" s="380" customFormat="1" ht="14.15" outlineLevel="4" x14ac:dyDescent="0.35">
      <c r="B716" s="377"/>
      <c r="C716" s="523" t="s">
        <v>1521</v>
      </c>
      <c r="D716" s="528"/>
      <c r="E716" s="525"/>
      <c r="F716" s="532">
        <f>SUM(F717:F721)</f>
        <v>240000</v>
      </c>
      <c r="H716" s="523" t="s">
        <v>1521</v>
      </c>
      <c r="I716" s="528"/>
      <c r="J716" s="525"/>
      <c r="K716" s="526">
        <f>SUM(K717:K721)</f>
        <v>80000</v>
      </c>
      <c r="M716" s="523" t="s">
        <v>1521</v>
      </c>
      <c r="N716" s="528"/>
      <c r="O716" s="525"/>
      <c r="P716" s="526">
        <f>SUM(P717:P721)</f>
        <v>80000</v>
      </c>
      <c r="R716" s="523" t="s">
        <v>1521</v>
      </c>
      <c r="S716" s="528"/>
      <c r="T716" s="525"/>
      <c r="U716" s="526">
        <f>SUM(U717:U721)</f>
        <v>80000</v>
      </c>
      <c r="W716" s="523" t="s">
        <v>1521</v>
      </c>
      <c r="X716" s="528"/>
      <c r="Y716" s="525"/>
      <c r="Z716" s="526">
        <f>SUM(Z717:Z721)</f>
        <v>0</v>
      </c>
      <c r="AA716" s="379"/>
    </row>
    <row r="717" spans="2:27" s="380" customFormat="1" ht="14.15" outlineLevel="5" x14ac:dyDescent="0.35">
      <c r="B717" s="377"/>
      <c r="C717" s="527" t="s">
        <v>470</v>
      </c>
      <c r="D717" s="528" t="s">
        <v>121</v>
      </c>
      <c r="E717" s="534"/>
      <c r="F717" s="530">
        <f>SUM(K717,P717,U717,Z717)</f>
        <v>19500</v>
      </c>
      <c r="H717" s="527" t="s">
        <v>470</v>
      </c>
      <c r="I717" s="528" t="s">
        <v>121</v>
      </c>
      <c r="J717" s="534"/>
      <c r="K717" s="1592">
        <v>6500</v>
      </c>
      <c r="M717" s="527" t="s">
        <v>470</v>
      </c>
      <c r="N717" s="528" t="s">
        <v>121</v>
      </c>
      <c r="O717" s="534"/>
      <c r="P717" s="1592">
        <v>6500</v>
      </c>
      <c r="R717" s="527" t="s">
        <v>470</v>
      </c>
      <c r="S717" s="528" t="s">
        <v>121</v>
      </c>
      <c r="T717" s="534"/>
      <c r="U717" s="1592">
        <v>6500</v>
      </c>
      <c r="W717" s="527" t="s">
        <v>470</v>
      </c>
      <c r="X717" s="528" t="s">
        <v>121</v>
      </c>
      <c r="Y717" s="534"/>
      <c r="Z717" s="1592"/>
      <c r="AA717" s="379"/>
    </row>
    <row r="718" spans="2:27" s="380" customFormat="1" ht="14.15" outlineLevel="5" x14ac:dyDescent="0.35">
      <c r="B718" s="377"/>
      <c r="C718" s="527" t="s">
        <v>40</v>
      </c>
      <c r="D718" s="528" t="s">
        <v>121</v>
      </c>
      <c r="E718" s="534"/>
      <c r="F718" s="530">
        <f>SUM(K718,P718,U718,Z718)</f>
        <v>10500</v>
      </c>
      <c r="H718" s="527" t="s">
        <v>40</v>
      </c>
      <c r="I718" s="528" t="s">
        <v>121</v>
      </c>
      <c r="J718" s="534"/>
      <c r="K718" s="1592">
        <v>3500</v>
      </c>
      <c r="M718" s="527" t="s">
        <v>40</v>
      </c>
      <c r="N718" s="528" t="s">
        <v>121</v>
      </c>
      <c r="O718" s="534"/>
      <c r="P718" s="1592">
        <v>3500</v>
      </c>
      <c r="R718" s="527" t="s">
        <v>40</v>
      </c>
      <c r="S718" s="528" t="s">
        <v>121</v>
      </c>
      <c r="T718" s="534"/>
      <c r="U718" s="1592">
        <v>3500</v>
      </c>
      <c r="W718" s="527" t="s">
        <v>40</v>
      </c>
      <c r="X718" s="528" t="s">
        <v>121</v>
      </c>
      <c r="Y718" s="534"/>
      <c r="Z718" s="1592"/>
      <c r="AA718" s="379"/>
    </row>
    <row r="719" spans="2:27" s="380" customFormat="1" ht="14.15" outlineLevel="5" x14ac:dyDescent="0.35">
      <c r="B719" s="377"/>
      <c r="C719" s="527" t="s">
        <v>622</v>
      </c>
      <c r="D719" s="528" t="s">
        <v>121</v>
      </c>
      <c r="E719" s="534"/>
      <c r="F719" s="530">
        <f>SUM(K719,P719,U719,Z719)</f>
        <v>30000</v>
      </c>
      <c r="H719" s="527" t="s">
        <v>622</v>
      </c>
      <c r="I719" s="528" t="s">
        <v>121</v>
      </c>
      <c r="J719" s="534"/>
      <c r="K719" s="1592">
        <v>10000</v>
      </c>
      <c r="M719" s="527" t="s">
        <v>622</v>
      </c>
      <c r="N719" s="528" t="s">
        <v>121</v>
      </c>
      <c r="O719" s="534"/>
      <c r="P719" s="1592">
        <v>10000</v>
      </c>
      <c r="R719" s="527" t="s">
        <v>622</v>
      </c>
      <c r="S719" s="528" t="s">
        <v>121</v>
      </c>
      <c r="T719" s="534"/>
      <c r="U719" s="1592">
        <v>10000</v>
      </c>
      <c r="W719" s="527" t="s">
        <v>622</v>
      </c>
      <c r="X719" s="528" t="s">
        <v>121</v>
      </c>
      <c r="Y719" s="534"/>
      <c r="Z719" s="1592"/>
      <c r="AA719" s="379"/>
    </row>
    <row r="720" spans="2:27" s="380" customFormat="1" ht="14.15" outlineLevel="5" x14ac:dyDescent="0.35">
      <c r="B720" s="377"/>
      <c r="C720" s="527" t="s">
        <v>117</v>
      </c>
      <c r="D720" s="528" t="s">
        <v>121</v>
      </c>
      <c r="E720" s="534"/>
      <c r="F720" s="530">
        <f>SUM(K720,P720,U720,Z720)</f>
        <v>150000</v>
      </c>
      <c r="H720" s="527" t="s">
        <v>117</v>
      </c>
      <c r="I720" s="528" t="s">
        <v>121</v>
      </c>
      <c r="J720" s="534"/>
      <c r="K720" s="1592">
        <v>50000</v>
      </c>
      <c r="M720" s="527" t="s">
        <v>117</v>
      </c>
      <c r="N720" s="528" t="s">
        <v>121</v>
      </c>
      <c r="O720" s="534"/>
      <c r="P720" s="1592">
        <v>50000</v>
      </c>
      <c r="R720" s="527" t="s">
        <v>117</v>
      </c>
      <c r="S720" s="528" t="s">
        <v>121</v>
      </c>
      <c r="T720" s="534"/>
      <c r="U720" s="1592">
        <v>50000</v>
      </c>
      <c r="W720" s="527" t="s">
        <v>117</v>
      </c>
      <c r="X720" s="528" t="s">
        <v>121</v>
      </c>
      <c r="Y720" s="534"/>
      <c r="Z720" s="1592"/>
      <c r="AA720" s="379"/>
    </row>
    <row r="721" spans="2:31" s="380" customFormat="1" ht="14.15" outlineLevel="5" x14ac:dyDescent="0.35">
      <c r="B721" s="377"/>
      <c r="C721" s="527" t="s">
        <v>1565</v>
      </c>
      <c r="D721" s="528" t="s">
        <v>121</v>
      </c>
      <c r="E721" s="534"/>
      <c r="F721" s="530">
        <f>SUM(K721,P721,U721,Z721)</f>
        <v>30000</v>
      </c>
      <c r="H721" s="527" t="s">
        <v>1565</v>
      </c>
      <c r="I721" s="528" t="s">
        <v>121</v>
      </c>
      <c r="J721" s="534"/>
      <c r="K721" s="1592">
        <v>10000</v>
      </c>
      <c r="M721" s="527" t="s">
        <v>1565</v>
      </c>
      <c r="N721" s="528" t="s">
        <v>121</v>
      </c>
      <c r="O721" s="534"/>
      <c r="P721" s="1592">
        <v>10000</v>
      </c>
      <c r="R721" s="527" t="s">
        <v>1565</v>
      </c>
      <c r="S721" s="528" t="s">
        <v>121</v>
      </c>
      <c r="T721" s="534"/>
      <c r="U721" s="1592">
        <v>10000</v>
      </c>
      <c r="W721" s="527" t="s">
        <v>1565</v>
      </c>
      <c r="X721" s="528" t="s">
        <v>121</v>
      </c>
      <c r="Y721" s="534"/>
      <c r="Z721" s="1592"/>
      <c r="AA721" s="379"/>
    </row>
    <row r="722" spans="2:31" s="380" customFormat="1" ht="14.15" outlineLevel="4" x14ac:dyDescent="0.35">
      <c r="B722" s="377"/>
      <c r="C722" s="523" t="s">
        <v>623</v>
      </c>
      <c r="D722" s="524" t="s">
        <v>121</v>
      </c>
      <c r="E722" s="532"/>
      <c r="F722" s="532">
        <f>F716+F707</f>
        <v>409500</v>
      </c>
      <c r="H722" s="523" t="s">
        <v>623</v>
      </c>
      <c r="I722" s="524" t="s">
        <v>121</v>
      </c>
      <c r="J722" s="532"/>
      <c r="K722" s="532">
        <f>K716+K707</f>
        <v>136500</v>
      </c>
      <c r="M722" s="523" t="s">
        <v>623</v>
      </c>
      <c r="N722" s="524" t="s">
        <v>121</v>
      </c>
      <c r="O722" s="532"/>
      <c r="P722" s="532">
        <f>P716+P707</f>
        <v>136500</v>
      </c>
      <c r="R722" s="523" t="s">
        <v>623</v>
      </c>
      <c r="S722" s="524" t="s">
        <v>121</v>
      </c>
      <c r="T722" s="532"/>
      <c r="U722" s="532">
        <f>U716+U707</f>
        <v>136500</v>
      </c>
      <c r="W722" s="523" t="s">
        <v>623</v>
      </c>
      <c r="X722" s="524" t="s">
        <v>121</v>
      </c>
      <c r="Y722" s="532"/>
      <c r="Z722" s="532">
        <f>Z716+Z707</f>
        <v>0</v>
      </c>
      <c r="AA722" s="379"/>
    </row>
    <row r="723" spans="2:31" s="380" customFormat="1" ht="14.15" outlineLevel="4" x14ac:dyDescent="0.35">
      <c r="B723" s="377"/>
      <c r="C723" s="535" t="s">
        <v>2140</v>
      </c>
      <c r="D723" s="1635" t="s">
        <v>121</v>
      </c>
      <c r="E723" s="2629">
        <f>IFERROR(F723/F722,0)</f>
        <v>5.8608058608058608E-2</v>
      </c>
      <c r="F723" s="530">
        <f>SUM(K723,P723,U723,Z723)</f>
        <v>24000</v>
      </c>
      <c r="H723" s="535" t="s">
        <v>2140</v>
      </c>
      <c r="I723" s="1635" t="s">
        <v>121</v>
      </c>
      <c r="J723" s="2629">
        <f>IFERROR(K723/K722,0)</f>
        <v>5.8608058608058608E-2</v>
      </c>
      <c r="K723" s="1678">
        <v>8000</v>
      </c>
      <c r="M723" s="535" t="s">
        <v>2140</v>
      </c>
      <c r="N723" s="1635" t="s">
        <v>121</v>
      </c>
      <c r="O723" s="2629">
        <f>IFERROR(P723/P722,0)</f>
        <v>5.8608058608058608E-2</v>
      </c>
      <c r="P723" s="1678">
        <v>8000</v>
      </c>
      <c r="R723" s="535" t="s">
        <v>2140</v>
      </c>
      <c r="S723" s="1635" t="s">
        <v>121</v>
      </c>
      <c r="T723" s="2629">
        <f>IFERROR(U723/U722,0)</f>
        <v>5.8608058608058608E-2</v>
      </c>
      <c r="U723" s="1678">
        <v>8000</v>
      </c>
      <c r="W723" s="535" t="s">
        <v>2140</v>
      </c>
      <c r="X723" s="1635" t="s">
        <v>121</v>
      </c>
      <c r="Y723" s="2629">
        <f>IFERROR(Z723/Z722,0)</f>
        <v>0</v>
      </c>
      <c r="Z723" s="1678"/>
      <c r="AA723" s="379"/>
    </row>
    <row r="724" spans="2:31" s="380" customFormat="1" ht="14.15" outlineLevel="4" x14ac:dyDescent="0.35">
      <c r="B724" s="377"/>
      <c r="C724" s="523" t="s">
        <v>624</v>
      </c>
      <c r="D724" s="524" t="s">
        <v>121</v>
      </c>
      <c r="E724" s="532"/>
      <c r="F724" s="532">
        <f>+F722+F723</f>
        <v>433500</v>
      </c>
      <c r="H724" s="523" t="s">
        <v>624</v>
      </c>
      <c r="I724" s="524" t="s">
        <v>121</v>
      </c>
      <c r="J724" s="532"/>
      <c r="K724" s="532">
        <f>+K722+K723</f>
        <v>144500</v>
      </c>
      <c r="M724" s="523" t="s">
        <v>624</v>
      </c>
      <c r="N724" s="524" t="s">
        <v>121</v>
      </c>
      <c r="O724" s="532"/>
      <c r="P724" s="532">
        <f>+P722+P723</f>
        <v>144500</v>
      </c>
      <c r="R724" s="523" t="s">
        <v>624</v>
      </c>
      <c r="S724" s="524" t="s">
        <v>121</v>
      </c>
      <c r="T724" s="532"/>
      <c r="U724" s="532">
        <f>+U722+U723</f>
        <v>144500</v>
      </c>
      <c r="W724" s="523" t="s">
        <v>624</v>
      </c>
      <c r="X724" s="524" t="s">
        <v>121</v>
      </c>
      <c r="Y724" s="532"/>
      <c r="Z724" s="532">
        <f>+Z722+Z723</f>
        <v>0</v>
      </c>
      <c r="AA724" s="379"/>
    </row>
    <row r="725" spans="2:31" s="380" customFormat="1" ht="14.15" outlineLevel="1" x14ac:dyDescent="0.35">
      <c r="B725" s="377"/>
      <c r="D725" s="542"/>
      <c r="E725" s="539"/>
      <c r="F725" s="539"/>
      <c r="I725" s="518"/>
      <c r="N725" s="518"/>
      <c r="S725" s="518"/>
      <c r="X725" s="518"/>
      <c r="AA725" s="379"/>
    </row>
    <row r="726" spans="2:31" ht="15.45" outlineLevel="1" x14ac:dyDescent="0.35">
      <c r="B726" s="340"/>
      <c r="C726" s="420" t="s">
        <v>476</v>
      </c>
      <c r="D726" s="506"/>
      <c r="E726" s="2243" t="s">
        <v>59</v>
      </c>
      <c r="F726" s="784">
        <f>'1. INPUT General assumptions'!$F$7</f>
        <v>2023</v>
      </c>
      <c r="G726" s="507"/>
      <c r="H726" s="507"/>
      <c r="I726" s="508"/>
      <c r="J726" s="507"/>
      <c r="K726" s="507"/>
      <c r="L726" s="507"/>
      <c r="M726" s="507"/>
      <c r="N726" s="508"/>
      <c r="O726" s="507"/>
      <c r="P726" s="507"/>
      <c r="Q726" s="507"/>
      <c r="R726" s="507"/>
      <c r="S726" s="508"/>
      <c r="T726" s="507"/>
      <c r="U726" s="507"/>
      <c r="V726" s="507"/>
      <c r="W726" s="507"/>
      <c r="X726" s="508"/>
      <c r="Y726" s="507"/>
      <c r="Z726" s="509"/>
      <c r="AA726" s="212"/>
      <c r="AB726" s="187"/>
      <c r="AC726" s="187"/>
      <c r="AD726" s="187"/>
      <c r="AE726" s="187"/>
    </row>
    <row r="727" spans="2:31" s="380" customFormat="1" ht="14.15" outlineLevel="2" x14ac:dyDescent="0.35">
      <c r="B727" s="377"/>
      <c r="D727" s="518"/>
      <c r="I727" s="518"/>
      <c r="N727" s="518"/>
      <c r="S727" s="518"/>
      <c r="X727" s="518"/>
      <c r="AA727" s="379"/>
    </row>
    <row r="728" spans="2:31" s="380" customFormat="1" ht="14.15" outlineLevel="2" x14ac:dyDescent="0.35">
      <c r="B728" s="377"/>
      <c r="C728" s="544" t="s">
        <v>1119</v>
      </c>
      <c r="D728" s="514"/>
      <c r="E728" s="1648" t="s">
        <v>59</v>
      </c>
      <c r="F728" s="516">
        <f>'1. INPUT General assumptions'!$F$7</f>
        <v>2023</v>
      </c>
      <c r="H728" s="544" t="s">
        <v>477</v>
      </c>
      <c r="I728" s="545"/>
      <c r="J728" s="545"/>
      <c r="K728" s="516">
        <f>'1. INPUT General assumptions'!$F$7</f>
        <v>2023</v>
      </c>
      <c r="M728" s="544" t="s">
        <v>478</v>
      </c>
      <c r="N728" s="545"/>
      <c r="O728" s="545"/>
      <c r="P728" s="516">
        <f>'1. INPUT General assumptions'!$F$7</f>
        <v>2023</v>
      </c>
      <c r="R728" s="544" t="s">
        <v>479</v>
      </c>
      <c r="S728" s="545"/>
      <c r="T728" s="545"/>
      <c r="U728" s="516">
        <f>'1. INPUT General assumptions'!$F$7</f>
        <v>2023</v>
      </c>
      <c r="W728" s="544" t="s">
        <v>480</v>
      </c>
      <c r="X728" s="545"/>
      <c r="Y728" s="545"/>
      <c r="Z728" s="516">
        <f>'1. INPUT General assumptions'!$F$7</f>
        <v>2023</v>
      </c>
      <c r="AA728" s="379"/>
    </row>
    <row r="729" spans="2:31" s="380" customFormat="1" ht="14.15" outlineLevel="4" x14ac:dyDescent="0.35">
      <c r="B729" s="377"/>
      <c r="C729" s="535" t="s">
        <v>631</v>
      </c>
      <c r="D729" s="540" t="s">
        <v>387</v>
      </c>
      <c r="E729" s="541">
        <f>'2.3 DA Interface'!F708</f>
        <v>5998.2476930320154</v>
      </c>
      <c r="F729" s="522"/>
      <c r="H729" s="535" t="s">
        <v>631</v>
      </c>
      <c r="I729" s="540" t="s">
        <v>387</v>
      </c>
      <c r="J729" s="1594">
        <v>5998.2476930320145</v>
      </c>
      <c r="K729" s="522"/>
      <c r="L729" s="539"/>
      <c r="M729" s="535" t="s">
        <v>631</v>
      </c>
      <c r="N729" s="540" t="s">
        <v>387</v>
      </c>
      <c r="O729" s="1594">
        <v>0</v>
      </c>
      <c r="P729" s="522"/>
      <c r="Q729" s="539"/>
      <c r="R729" s="535" t="s">
        <v>631</v>
      </c>
      <c r="S729" s="540" t="s">
        <v>387</v>
      </c>
      <c r="T729" s="1594">
        <v>0</v>
      </c>
      <c r="U729" s="522"/>
      <c r="V729" s="539"/>
      <c r="W729" s="535" t="s">
        <v>631</v>
      </c>
      <c r="X729" s="540" t="s">
        <v>387</v>
      </c>
      <c r="Y729" s="1594">
        <v>0</v>
      </c>
      <c r="Z729" s="522">
        <v>0</v>
      </c>
      <c r="AA729" s="379"/>
    </row>
    <row r="730" spans="2:31" s="380" customFormat="1" ht="14.15" outlineLevel="4" x14ac:dyDescent="0.35">
      <c r="B730" s="377"/>
      <c r="C730" s="547" t="s">
        <v>1520</v>
      </c>
      <c r="D730" s="548" t="s">
        <v>121</v>
      </c>
      <c r="E730" s="549"/>
      <c r="F730" s="550">
        <f>SUM(F731:F737)</f>
        <v>346750.38702165725</v>
      </c>
      <c r="H730" s="547" t="s">
        <v>1520</v>
      </c>
      <c r="I730" s="548" t="s">
        <v>121</v>
      </c>
      <c r="J730" s="549"/>
      <c r="K730" s="550">
        <f>SUM(K731:K737)</f>
        <v>346750.38702165725</v>
      </c>
      <c r="L730" s="539"/>
      <c r="M730" s="547" t="s">
        <v>1520</v>
      </c>
      <c r="N730" s="548" t="s">
        <v>121</v>
      </c>
      <c r="O730" s="549"/>
      <c r="P730" s="550">
        <f>SUM(P731:P737)</f>
        <v>0</v>
      </c>
      <c r="Q730" s="539"/>
      <c r="R730" s="547" t="s">
        <v>1520</v>
      </c>
      <c r="S730" s="548" t="s">
        <v>121</v>
      </c>
      <c r="T730" s="549"/>
      <c r="U730" s="550">
        <f>SUM(U731:U737)</f>
        <v>0</v>
      </c>
      <c r="V730" s="539"/>
      <c r="W730" s="547" t="s">
        <v>1520</v>
      </c>
      <c r="X730" s="548" t="s">
        <v>121</v>
      </c>
      <c r="Y730" s="549"/>
      <c r="Z730" s="550">
        <f>SUM(Z731:Z737)</f>
        <v>0</v>
      </c>
      <c r="AA730" s="379"/>
    </row>
    <row r="731" spans="2:31" s="380" customFormat="1" ht="14.15" outlineLevel="5" x14ac:dyDescent="0.35">
      <c r="B731" s="377"/>
      <c r="C731" s="527" t="s">
        <v>325</v>
      </c>
      <c r="D731" s="551" t="s">
        <v>326</v>
      </c>
      <c r="E731" s="552">
        <f>F733/E732/E729</f>
        <v>7.8825981944444443</v>
      </c>
      <c r="F731" s="553"/>
      <c r="H731" s="527" t="s">
        <v>325</v>
      </c>
      <c r="I731" s="551" t="s">
        <v>326</v>
      </c>
      <c r="J731" s="552">
        <f>K733/J732/J729</f>
        <v>7.8825981944444452</v>
      </c>
      <c r="K731" s="554"/>
      <c r="L731" s="539"/>
      <c r="M731" s="527" t="s">
        <v>325</v>
      </c>
      <c r="N731" s="551" t="s">
        <v>326</v>
      </c>
      <c r="O731" s="552" t="e">
        <f>P733/O732/O729</f>
        <v>#DIV/0!</v>
      </c>
      <c r="P731" s="554"/>
      <c r="Q731" s="539"/>
      <c r="R731" s="527" t="s">
        <v>325</v>
      </c>
      <c r="S731" s="551" t="s">
        <v>326</v>
      </c>
      <c r="T731" s="552" t="e">
        <f>U733/T732/T729</f>
        <v>#DIV/0!</v>
      </c>
      <c r="U731" s="554"/>
      <c r="V731" s="539"/>
      <c r="W731" s="527" t="s">
        <v>325</v>
      </c>
      <c r="X731" s="551" t="s">
        <v>326</v>
      </c>
      <c r="Y731" s="552" t="e">
        <f>Z733/Y732/Y729</f>
        <v>#DIV/0!</v>
      </c>
      <c r="Z731" s="554"/>
      <c r="AA731" s="379"/>
    </row>
    <row r="732" spans="2:31" s="380" customFormat="1" ht="14.15" outlineLevel="5" x14ac:dyDescent="0.35">
      <c r="B732" s="377"/>
      <c r="C732" s="527" t="s">
        <v>1779</v>
      </c>
      <c r="D732" s="551" t="s">
        <v>475</v>
      </c>
      <c r="E732" s="1378">
        <f>Fuel</f>
        <v>1.4551039793051879</v>
      </c>
      <c r="F732" s="553"/>
      <c r="H732" s="527" t="s">
        <v>1779</v>
      </c>
      <c r="I732" s="551" t="s">
        <v>475</v>
      </c>
      <c r="J732" s="1378">
        <f>Fuel</f>
        <v>1.4551039793051879</v>
      </c>
      <c r="K732" s="554"/>
      <c r="L732" s="539"/>
      <c r="M732" s="527" t="s">
        <v>1779</v>
      </c>
      <c r="N732" s="551" t="s">
        <v>475</v>
      </c>
      <c r="O732" s="1378">
        <f>Fuel</f>
        <v>1.4551039793051879</v>
      </c>
      <c r="P732" s="554"/>
      <c r="Q732" s="539"/>
      <c r="R732" s="527" t="s">
        <v>1779</v>
      </c>
      <c r="S732" s="551" t="s">
        <v>475</v>
      </c>
      <c r="T732" s="1378">
        <f>Fuel</f>
        <v>1.4551039793051879</v>
      </c>
      <c r="U732" s="554"/>
      <c r="V732" s="539"/>
      <c r="W732" s="527" t="s">
        <v>1779</v>
      </c>
      <c r="X732" s="551" t="s">
        <v>475</v>
      </c>
      <c r="Y732" s="1378">
        <f>Fuel</f>
        <v>1.4551039793051879</v>
      </c>
      <c r="Z732" s="554"/>
      <c r="AA732" s="379"/>
    </row>
    <row r="733" spans="2:31" s="380" customFormat="1" ht="14.15" outlineLevel="5" x14ac:dyDescent="0.35">
      <c r="B733" s="377"/>
      <c r="C733" s="527" t="s">
        <v>1457</v>
      </c>
      <c r="D733" s="551" t="s">
        <v>121</v>
      </c>
      <c r="E733" s="552"/>
      <c r="F733" s="553">
        <f>K733+P733+U733+Z733+AD733</f>
        <v>68799.901039077216</v>
      </c>
      <c r="H733" s="527" t="s">
        <v>1457</v>
      </c>
      <c r="I733" s="551" t="s">
        <v>121</v>
      </c>
      <c r="J733" s="552"/>
      <c r="K733" s="1593">
        <f>11.47*J729</f>
        <v>68799.901039077216</v>
      </c>
      <c r="L733" s="539"/>
      <c r="M733" s="527" t="s">
        <v>1457</v>
      </c>
      <c r="N733" s="551" t="s">
        <v>121</v>
      </c>
      <c r="O733" s="552"/>
      <c r="P733" s="1593">
        <f>12*O729</f>
        <v>0</v>
      </c>
      <c r="Q733" s="539"/>
      <c r="R733" s="527" t="s">
        <v>1457</v>
      </c>
      <c r="S733" s="551" t="s">
        <v>121</v>
      </c>
      <c r="T733" s="552"/>
      <c r="U733" s="1593">
        <v>0</v>
      </c>
      <c r="V733" s="539"/>
      <c r="W733" s="527" t="s">
        <v>1457</v>
      </c>
      <c r="X733" s="551" t="s">
        <v>121</v>
      </c>
      <c r="Y733" s="552"/>
      <c r="Z733" s="1593">
        <v>0</v>
      </c>
      <c r="AA733" s="379"/>
    </row>
    <row r="734" spans="2:31" s="380" customFormat="1" ht="14.15" outlineLevel="5" x14ac:dyDescent="0.35">
      <c r="B734" s="377"/>
      <c r="C734" s="527" t="s">
        <v>327</v>
      </c>
      <c r="D734" s="551" t="s">
        <v>473</v>
      </c>
      <c r="E734" s="552">
        <f>F736/E735/E729</f>
        <v>25.382284720601678</v>
      </c>
      <c r="F734" s="553"/>
      <c r="H734" s="527" t="s">
        <v>327</v>
      </c>
      <c r="I734" s="551" t="s">
        <v>473</v>
      </c>
      <c r="J734" s="552">
        <f>K736/J735/J729</f>
        <v>25.382284720601682</v>
      </c>
      <c r="K734" s="554"/>
      <c r="L734" s="539"/>
      <c r="M734" s="527" t="s">
        <v>327</v>
      </c>
      <c r="N734" s="551" t="s">
        <v>473</v>
      </c>
      <c r="O734" s="552" t="e">
        <f>P736/O735/O729</f>
        <v>#DIV/0!</v>
      </c>
      <c r="P734" s="554"/>
      <c r="Q734" s="539"/>
      <c r="R734" s="527" t="s">
        <v>327</v>
      </c>
      <c r="S734" s="551" t="s">
        <v>473</v>
      </c>
      <c r="T734" s="552" t="e">
        <f>U736/T735/T729</f>
        <v>#DIV/0!</v>
      </c>
      <c r="U734" s="554"/>
      <c r="V734" s="539"/>
      <c r="W734" s="527" t="s">
        <v>327</v>
      </c>
      <c r="X734" s="551" t="s">
        <v>473</v>
      </c>
      <c r="Y734" s="552" t="e">
        <f>Z736/Y735/Y729</f>
        <v>#DIV/0!</v>
      </c>
      <c r="Z734" s="554"/>
      <c r="AA734" s="379"/>
    </row>
    <row r="735" spans="2:31" s="380" customFormat="1" ht="14.15" outlineLevel="5" x14ac:dyDescent="0.35">
      <c r="B735" s="377"/>
      <c r="C735" s="527" t="s">
        <v>1756</v>
      </c>
      <c r="D735" s="551" t="s">
        <v>474</v>
      </c>
      <c r="E735" s="1378">
        <f>Electricity</f>
        <v>0.2627271073745478</v>
      </c>
      <c r="F735" s="553"/>
      <c r="H735" s="527" t="s">
        <v>1756</v>
      </c>
      <c r="I735" s="551" t="s">
        <v>474</v>
      </c>
      <c r="J735" s="1378">
        <f>Electricity</f>
        <v>0.2627271073745478</v>
      </c>
      <c r="K735" s="554"/>
      <c r="L735" s="539"/>
      <c r="M735" s="527" t="s">
        <v>1756</v>
      </c>
      <c r="N735" s="551" t="s">
        <v>474</v>
      </c>
      <c r="O735" s="1378">
        <f>Electricity</f>
        <v>0.2627271073745478</v>
      </c>
      <c r="P735" s="554"/>
      <c r="Q735" s="539"/>
      <c r="R735" s="527" t="s">
        <v>1756</v>
      </c>
      <c r="S735" s="551" t="s">
        <v>474</v>
      </c>
      <c r="T735" s="1378">
        <f>Electricity</f>
        <v>0.2627271073745478</v>
      </c>
      <c r="U735" s="554"/>
      <c r="V735" s="539"/>
      <c r="W735" s="527" t="s">
        <v>1756</v>
      </c>
      <c r="X735" s="551" t="s">
        <v>474</v>
      </c>
      <c r="Y735" s="1378">
        <f>Electricity</f>
        <v>0.2627271073745478</v>
      </c>
      <c r="Z735" s="554"/>
      <c r="AA735" s="379"/>
    </row>
    <row r="736" spans="2:31" s="380" customFormat="1" ht="14.15" outlineLevel="5" x14ac:dyDescent="0.35">
      <c r="B736" s="377"/>
      <c r="C736" s="527" t="s">
        <v>2125</v>
      </c>
      <c r="D736" s="551" t="s">
        <v>121</v>
      </c>
      <c r="E736" s="552"/>
      <c r="F736" s="553">
        <f>K736+P736+U736+Z736+AD736</f>
        <v>40000</v>
      </c>
      <c r="H736" s="527" t="s">
        <v>2125</v>
      </c>
      <c r="I736" s="551" t="s">
        <v>121</v>
      </c>
      <c r="J736" s="552"/>
      <c r="K736" s="1593">
        <v>40000</v>
      </c>
      <c r="L736" s="539"/>
      <c r="M736" s="527" t="s">
        <v>2125</v>
      </c>
      <c r="N736" s="551" t="s">
        <v>121</v>
      </c>
      <c r="O736" s="552"/>
      <c r="P736" s="1593">
        <v>0</v>
      </c>
      <c r="Q736" s="539"/>
      <c r="R736" s="527" t="s">
        <v>2125</v>
      </c>
      <c r="S736" s="551" t="s">
        <v>121</v>
      </c>
      <c r="T736" s="552"/>
      <c r="U736" s="1593">
        <v>0</v>
      </c>
      <c r="V736" s="539"/>
      <c r="W736" s="527" t="s">
        <v>2125</v>
      </c>
      <c r="X736" s="551" t="s">
        <v>121</v>
      </c>
      <c r="Y736" s="552"/>
      <c r="Z736" s="1593">
        <v>0</v>
      </c>
      <c r="AA736" s="379"/>
    </row>
    <row r="737" spans="2:27" s="380" customFormat="1" ht="14.15" outlineLevel="5" x14ac:dyDescent="0.35">
      <c r="B737" s="377"/>
      <c r="C737" s="527" t="s">
        <v>1734</v>
      </c>
      <c r="D737" s="551" t="s">
        <v>121</v>
      </c>
      <c r="E737" s="553"/>
      <c r="F737" s="553">
        <f>K737+P737+U737+Z737+AD737</f>
        <v>237950.48598258002</v>
      </c>
      <c r="H737" s="527" t="s">
        <v>1734</v>
      </c>
      <c r="I737" s="551" t="s">
        <v>121</v>
      </c>
      <c r="J737" s="553"/>
      <c r="K737" s="1593">
        <f>(51.14-11.47)*J729</f>
        <v>237950.48598258002</v>
      </c>
      <c r="L737" s="539"/>
      <c r="M737" s="527" t="s">
        <v>1734</v>
      </c>
      <c r="N737" s="551" t="s">
        <v>121</v>
      </c>
      <c r="O737" s="553"/>
      <c r="P737" s="1593">
        <f>(50.14-11.47)*O729</f>
        <v>0</v>
      </c>
      <c r="Q737" s="539"/>
      <c r="R737" s="527" t="s">
        <v>1734</v>
      </c>
      <c r="S737" s="551" t="s">
        <v>121</v>
      </c>
      <c r="T737" s="553"/>
      <c r="U737" s="1593">
        <v>0</v>
      </c>
      <c r="V737" s="539"/>
      <c r="W737" s="527" t="s">
        <v>1734</v>
      </c>
      <c r="X737" s="551" t="s">
        <v>121</v>
      </c>
      <c r="Y737" s="553"/>
      <c r="Z737" s="1593">
        <v>0</v>
      </c>
      <c r="AA737" s="379"/>
    </row>
    <row r="738" spans="2:27" s="380" customFormat="1" ht="14.15" outlineLevel="5" x14ac:dyDescent="0.35">
      <c r="B738" s="377"/>
      <c r="C738" s="1636" t="s">
        <v>621</v>
      </c>
      <c r="D738" s="524" t="s">
        <v>329</v>
      </c>
      <c r="E738" s="532"/>
      <c r="F738" s="2606">
        <f>IFERROR(F730/E729,0)</f>
        <v>57.808614243200857</v>
      </c>
      <c r="H738" s="1636" t="s">
        <v>621</v>
      </c>
      <c r="I738" s="524" t="s">
        <v>329</v>
      </c>
      <c r="J738" s="532"/>
      <c r="K738" s="2606">
        <f>IFERROR(K730/J729,0)</f>
        <v>57.808614243200864</v>
      </c>
      <c r="M738" s="1636" t="s">
        <v>621</v>
      </c>
      <c r="N738" s="524" t="s">
        <v>329</v>
      </c>
      <c r="O738" s="532"/>
      <c r="P738" s="2606">
        <f>IFERROR(P730/O729,0)</f>
        <v>0</v>
      </c>
      <c r="R738" s="1636" t="s">
        <v>621</v>
      </c>
      <c r="S738" s="524" t="s">
        <v>329</v>
      </c>
      <c r="T738" s="532"/>
      <c r="U738" s="2606">
        <f>IFERROR(U730/T729,0)</f>
        <v>0</v>
      </c>
      <c r="W738" s="1636" t="s">
        <v>621</v>
      </c>
      <c r="X738" s="524" t="s">
        <v>329</v>
      </c>
      <c r="Y738" s="532"/>
      <c r="Z738" s="2606">
        <f>IFERROR(Z730/Y729,0)</f>
        <v>0</v>
      </c>
      <c r="AA738" s="379"/>
    </row>
    <row r="739" spans="2:27" s="380" customFormat="1" ht="14.15" outlineLevel="4" x14ac:dyDescent="0.35">
      <c r="B739" s="377"/>
      <c r="C739" s="547" t="s">
        <v>1521</v>
      </c>
      <c r="D739" s="524" t="s">
        <v>121</v>
      </c>
      <c r="E739" s="549"/>
      <c r="F739" s="550">
        <f>SUM(F740:F744)</f>
        <v>502013</v>
      </c>
      <c r="H739" s="547" t="s">
        <v>1521</v>
      </c>
      <c r="I739" s="524" t="s">
        <v>121</v>
      </c>
      <c r="J739" s="549"/>
      <c r="K739" s="550">
        <f>SUM(K740:K744)</f>
        <v>502013</v>
      </c>
      <c r="L739" s="539"/>
      <c r="M739" s="547" t="s">
        <v>1521</v>
      </c>
      <c r="N739" s="524" t="s">
        <v>121</v>
      </c>
      <c r="O739" s="549"/>
      <c r="P739" s="550">
        <f>SUM(P740:P744)</f>
        <v>0</v>
      </c>
      <c r="Q739" s="539"/>
      <c r="R739" s="547" t="s">
        <v>1521</v>
      </c>
      <c r="S739" s="524" t="s">
        <v>121</v>
      </c>
      <c r="T739" s="549"/>
      <c r="U739" s="550">
        <f>SUM(U740:U744)</f>
        <v>0</v>
      </c>
      <c r="V739" s="539"/>
      <c r="W739" s="547" t="s">
        <v>1521</v>
      </c>
      <c r="X739" s="524" t="s">
        <v>121</v>
      </c>
      <c r="Y739" s="549"/>
      <c r="Z739" s="550">
        <f>SUM(Z740:Z744)</f>
        <v>0</v>
      </c>
      <c r="AA739" s="379"/>
    </row>
    <row r="740" spans="2:27" s="380" customFormat="1" ht="14.15" outlineLevel="5" x14ac:dyDescent="0.35">
      <c r="B740" s="377"/>
      <c r="C740" s="549" t="s">
        <v>470</v>
      </c>
      <c r="D740" s="551" t="s">
        <v>121</v>
      </c>
      <c r="E740" s="554"/>
      <c r="F740" s="553">
        <f t="shared" ref="F740:F744" si="11">K740+P740+U740+Z740+AD740</f>
        <v>323662</v>
      </c>
      <c r="H740" s="549" t="s">
        <v>470</v>
      </c>
      <c r="I740" s="551" t="s">
        <v>121</v>
      </c>
      <c r="J740" s="554"/>
      <c r="K740" s="1593">
        <v>323662</v>
      </c>
      <c r="L740" s="539"/>
      <c r="M740" s="549" t="s">
        <v>470</v>
      </c>
      <c r="N740" s="551" t="s">
        <v>121</v>
      </c>
      <c r="O740" s="554"/>
      <c r="P740" s="1593">
        <v>0</v>
      </c>
      <c r="Q740" s="539"/>
      <c r="R740" s="549" t="s">
        <v>470</v>
      </c>
      <c r="S740" s="551" t="s">
        <v>121</v>
      </c>
      <c r="T740" s="554"/>
      <c r="U740" s="1593">
        <v>0</v>
      </c>
      <c r="V740" s="539"/>
      <c r="W740" s="549" t="s">
        <v>470</v>
      </c>
      <c r="X740" s="551" t="s">
        <v>121</v>
      </c>
      <c r="Y740" s="554"/>
      <c r="Z740" s="1593">
        <v>0</v>
      </c>
      <c r="AA740" s="379"/>
    </row>
    <row r="741" spans="2:27" s="380" customFormat="1" ht="14.15" outlineLevel="5" x14ac:dyDescent="0.35">
      <c r="B741" s="377"/>
      <c r="C741" s="549" t="s">
        <v>40</v>
      </c>
      <c r="D741" s="551" t="s">
        <v>121</v>
      </c>
      <c r="E741" s="554"/>
      <c r="F741" s="553">
        <f t="shared" si="11"/>
        <v>0</v>
      </c>
      <c r="H741" s="549" t="s">
        <v>40</v>
      </c>
      <c r="I741" s="551" t="s">
        <v>121</v>
      </c>
      <c r="J741" s="554"/>
      <c r="K741" s="1593">
        <v>0</v>
      </c>
      <c r="L741" s="539"/>
      <c r="M741" s="549" t="s">
        <v>40</v>
      </c>
      <c r="N741" s="551" t="s">
        <v>121</v>
      </c>
      <c r="O741" s="554"/>
      <c r="P741" s="1593">
        <v>0</v>
      </c>
      <c r="Q741" s="539"/>
      <c r="R741" s="549" t="s">
        <v>40</v>
      </c>
      <c r="S741" s="551" t="s">
        <v>121</v>
      </c>
      <c r="T741" s="554"/>
      <c r="U741" s="1593">
        <v>0</v>
      </c>
      <c r="V741" s="539"/>
      <c r="W741" s="549" t="s">
        <v>40</v>
      </c>
      <c r="X741" s="551" t="s">
        <v>121</v>
      </c>
      <c r="Y741" s="554"/>
      <c r="Z741" s="1593">
        <v>0</v>
      </c>
      <c r="AA741" s="379"/>
    </row>
    <row r="742" spans="2:27" s="380" customFormat="1" ht="14.15" outlineLevel="5" x14ac:dyDescent="0.35">
      <c r="B742" s="377"/>
      <c r="C742" s="557" t="s">
        <v>622</v>
      </c>
      <c r="D742" s="558" t="s">
        <v>121</v>
      </c>
      <c r="E742" s="534"/>
      <c r="F742" s="530">
        <f t="shared" si="11"/>
        <v>50000</v>
      </c>
      <c r="H742" s="557" t="s">
        <v>622</v>
      </c>
      <c r="I742" s="558" t="s">
        <v>121</v>
      </c>
      <c r="J742" s="534"/>
      <c r="K742" s="1593">
        <v>50000</v>
      </c>
      <c r="L742" s="539"/>
      <c r="M742" s="557" t="s">
        <v>622</v>
      </c>
      <c r="N742" s="558" t="s">
        <v>121</v>
      </c>
      <c r="O742" s="534"/>
      <c r="P742" s="1670">
        <v>0</v>
      </c>
      <c r="Q742" s="539"/>
      <c r="R742" s="557" t="s">
        <v>622</v>
      </c>
      <c r="S742" s="558" t="s">
        <v>121</v>
      </c>
      <c r="T742" s="534"/>
      <c r="U742" s="1670">
        <v>0</v>
      </c>
      <c r="V742" s="539"/>
      <c r="W742" s="557" t="s">
        <v>622</v>
      </c>
      <c r="X742" s="558" t="s">
        <v>121</v>
      </c>
      <c r="Y742" s="534"/>
      <c r="Z742" s="1670">
        <v>0</v>
      </c>
      <c r="AA742" s="379"/>
    </row>
    <row r="743" spans="2:27" s="380" customFormat="1" ht="14.15" outlineLevel="5" x14ac:dyDescent="0.35">
      <c r="B743" s="377"/>
      <c r="C743" s="549" t="s">
        <v>117</v>
      </c>
      <c r="D743" s="551" t="s">
        <v>121</v>
      </c>
      <c r="E743" s="554"/>
      <c r="F743" s="553">
        <f t="shared" si="11"/>
        <v>100000</v>
      </c>
      <c r="H743" s="549" t="s">
        <v>117</v>
      </c>
      <c r="I743" s="551" t="s">
        <v>121</v>
      </c>
      <c r="J743" s="554"/>
      <c r="K743" s="1593">
        <v>100000</v>
      </c>
      <c r="L743" s="539"/>
      <c r="M743" s="549" t="s">
        <v>117</v>
      </c>
      <c r="N743" s="551" t="s">
        <v>121</v>
      </c>
      <c r="O743" s="554"/>
      <c r="P743" s="1593">
        <v>0</v>
      </c>
      <c r="Q743" s="539"/>
      <c r="R743" s="549" t="s">
        <v>117</v>
      </c>
      <c r="S743" s="551" t="s">
        <v>121</v>
      </c>
      <c r="T743" s="554"/>
      <c r="U743" s="1593">
        <v>0</v>
      </c>
      <c r="V743" s="539"/>
      <c r="W743" s="549" t="s">
        <v>117</v>
      </c>
      <c r="X743" s="551" t="s">
        <v>121</v>
      </c>
      <c r="Y743" s="554"/>
      <c r="Z743" s="1593">
        <v>0</v>
      </c>
      <c r="AA743" s="379"/>
    </row>
    <row r="744" spans="2:27" s="380" customFormat="1" ht="14.15" outlineLevel="5" x14ac:dyDescent="0.35">
      <c r="B744" s="377"/>
      <c r="C744" s="549" t="s">
        <v>1736</v>
      </c>
      <c r="D744" s="551" t="s">
        <v>121</v>
      </c>
      <c r="E744" s="554"/>
      <c r="F744" s="553">
        <f t="shared" si="11"/>
        <v>28351</v>
      </c>
      <c r="H744" s="549" t="s">
        <v>1736</v>
      </c>
      <c r="I744" s="551" t="s">
        <v>121</v>
      </c>
      <c r="J744" s="554"/>
      <c r="K744" s="1593">
        <v>28351</v>
      </c>
      <c r="L744" s="539"/>
      <c r="M744" s="549" t="s">
        <v>1736</v>
      </c>
      <c r="N744" s="551" t="s">
        <v>121</v>
      </c>
      <c r="O744" s="554"/>
      <c r="P744" s="1593">
        <v>0</v>
      </c>
      <c r="Q744" s="539"/>
      <c r="R744" s="549" t="s">
        <v>1736</v>
      </c>
      <c r="S744" s="551" t="s">
        <v>121</v>
      </c>
      <c r="T744" s="554"/>
      <c r="U744" s="1593">
        <v>0</v>
      </c>
      <c r="V744" s="539"/>
      <c r="W744" s="549" t="s">
        <v>1736</v>
      </c>
      <c r="X744" s="551" t="s">
        <v>121</v>
      </c>
      <c r="Y744" s="554"/>
      <c r="Z744" s="1593">
        <v>0</v>
      </c>
      <c r="AA744" s="379"/>
    </row>
    <row r="745" spans="2:27" s="380" customFormat="1" ht="14.15" outlineLevel="4" x14ac:dyDescent="0.35">
      <c r="B745" s="377"/>
      <c r="C745" s="547" t="s">
        <v>623</v>
      </c>
      <c r="D745" s="548" t="s">
        <v>121</v>
      </c>
      <c r="E745" s="556"/>
      <c r="F745" s="556">
        <f>F739+F730</f>
        <v>848763.38702165731</v>
      </c>
      <c r="H745" s="547" t="s">
        <v>623</v>
      </c>
      <c r="I745" s="548" t="s">
        <v>121</v>
      </c>
      <c r="J745" s="556"/>
      <c r="K745" s="556">
        <f>K739+K730</f>
        <v>848763.38702165731</v>
      </c>
      <c r="L745" s="539"/>
      <c r="M745" s="547" t="s">
        <v>623</v>
      </c>
      <c r="N745" s="548" t="s">
        <v>121</v>
      </c>
      <c r="O745" s="556"/>
      <c r="P745" s="556">
        <f>P739+P730</f>
        <v>0</v>
      </c>
      <c r="Q745" s="539"/>
      <c r="R745" s="547" t="s">
        <v>623</v>
      </c>
      <c r="S745" s="548" t="s">
        <v>121</v>
      </c>
      <c r="T745" s="556"/>
      <c r="U745" s="556">
        <f>U739+U730</f>
        <v>0</v>
      </c>
      <c r="V745" s="539"/>
      <c r="W745" s="547" t="s">
        <v>623</v>
      </c>
      <c r="X745" s="548" t="s">
        <v>121</v>
      </c>
      <c r="Y745" s="556"/>
      <c r="Z745" s="556">
        <f>Z739+Z730</f>
        <v>0</v>
      </c>
      <c r="AA745" s="379"/>
    </row>
    <row r="746" spans="2:27" s="380" customFormat="1" ht="14.15" outlineLevel="4" x14ac:dyDescent="0.35">
      <c r="B746" s="377"/>
      <c r="C746" s="559" t="s">
        <v>2140</v>
      </c>
      <c r="D746" s="1635" t="s">
        <v>121</v>
      </c>
      <c r="E746" s="2629">
        <f>IFERROR(F746/F745,0)</f>
        <v>4.7127386279421764E-2</v>
      </c>
      <c r="F746" s="561">
        <f>K746+P746+U746+Z746+AD746</f>
        <v>40000</v>
      </c>
      <c r="H746" s="559" t="s">
        <v>2140</v>
      </c>
      <c r="I746" s="1635" t="s">
        <v>121</v>
      </c>
      <c r="J746" s="2629">
        <f>IFERROR(K746/K745,0)</f>
        <v>4.7127386279421764E-2</v>
      </c>
      <c r="K746" s="1594">
        <v>40000</v>
      </c>
      <c r="L746" s="539"/>
      <c r="M746" s="559" t="s">
        <v>2140</v>
      </c>
      <c r="N746" s="1635" t="s">
        <v>121</v>
      </c>
      <c r="O746" s="2629">
        <f>IFERROR(P746/P745,0)</f>
        <v>0</v>
      </c>
      <c r="P746" s="1594">
        <v>0</v>
      </c>
      <c r="Q746" s="539"/>
      <c r="R746" s="559" t="s">
        <v>2140</v>
      </c>
      <c r="S746" s="1635" t="s">
        <v>121</v>
      </c>
      <c r="T746" s="2629">
        <f>IFERROR(U746/U745,0)</f>
        <v>0</v>
      </c>
      <c r="U746" s="1594">
        <v>0</v>
      </c>
      <c r="V746" s="539"/>
      <c r="W746" s="559" t="s">
        <v>2140</v>
      </c>
      <c r="X746" s="1635" t="s">
        <v>121</v>
      </c>
      <c r="Y746" s="2629">
        <f>IFERROR(Z746/Z745,0)</f>
        <v>0</v>
      </c>
      <c r="Z746" s="1594">
        <v>0</v>
      </c>
      <c r="AA746" s="379"/>
    </row>
    <row r="747" spans="2:27" s="380" customFormat="1" ht="14.15" outlineLevel="4" x14ac:dyDescent="0.35">
      <c r="B747" s="377"/>
      <c r="C747" s="547" t="s">
        <v>624</v>
      </c>
      <c r="D747" s="548" t="s">
        <v>121</v>
      </c>
      <c r="E747" s="556"/>
      <c r="F747" s="556">
        <f>+F745+F746</f>
        <v>888763.38702165731</v>
      </c>
      <c r="H747" s="547" t="s">
        <v>624</v>
      </c>
      <c r="I747" s="548" t="s">
        <v>121</v>
      </c>
      <c r="J747" s="556"/>
      <c r="K747" s="556">
        <f>+K745+K746</f>
        <v>888763.38702165731</v>
      </c>
      <c r="L747" s="539"/>
      <c r="M747" s="547" t="s">
        <v>624</v>
      </c>
      <c r="N747" s="548" t="s">
        <v>121</v>
      </c>
      <c r="O747" s="556"/>
      <c r="P747" s="556">
        <f>+P745+P746</f>
        <v>0</v>
      </c>
      <c r="Q747" s="539"/>
      <c r="R747" s="547" t="s">
        <v>624</v>
      </c>
      <c r="S747" s="548" t="s">
        <v>121</v>
      </c>
      <c r="T747" s="556"/>
      <c r="U747" s="556">
        <f>+U745+U746</f>
        <v>0</v>
      </c>
      <c r="V747" s="539"/>
      <c r="W747" s="547" t="s">
        <v>624</v>
      </c>
      <c r="X747" s="548" t="s">
        <v>121</v>
      </c>
      <c r="Y747" s="556"/>
      <c r="Z747" s="556">
        <f>+Z745+Z746</f>
        <v>0</v>
      </c>
      <c r="AA747" s="379"/>
    </row>
    <row r="748" spans="2:27" s="380" customFormat="1" ht="14.15" outlineLevel="2" x14ac:dyDescent="0.35">
      <c r="B748" s="377"/>
      <c r="C748" s="539"/>
      <c r="D748" s="518"/>
      <c r="H748" s="539"/>
      <c r="I748" s="542"/>
      <c r="J748" s="542"/>
      <c r="K748" s="539"/>
      <c r="L748" s="539"/>
      <c r="M748" s="539"/>
      <c r="N748" s="542"/>
      <c r="O748" s="542"/>
      <c r="P748" s="539"/>
      <c r="Q748" s="539"/>
      <c r="R748" s="539"/>
      <c r="S748" s="542"/>
      <c r="T748" s="542"/>
      <c r="U748" s="539"/>
      <c r="V748" s="539"/>
      <c r="W748" s="539"/>
      <c r="X748" s="542"/>
      <c r="Y748" s="542"/>
      <c r="Z748" s="539"/>
      <c r="AA748" s="379"/>
    </row>
    <row r="749" spans="2:27" s="380" customFormat="1" ht="14.15" outlineLevel="2" x14ac:dyDescent="0.35">
      <c r="B749" s="377"/>
      <c r="C749" s="544" t="s">
        <v>1120</v>
      </c>
      <c r="D749" s="514"/>
      <c r="E749" s="1648" t="s">
        <v>59</v>
      </c>
      <c r="F749" s="516">
        <f>'1. INPUT General assumptions'!$F$7</f>
        <v>2023</v>
      </c>
      <c r="H749" s="544" t="s">
        <v>481</v>
      </c>
      <c r="I749" s="545"/>
      <c r="J749" s="545"/>
      <c r="K749" s="516">
        <f>'1. INPUT General assumptions'!$F$7</f>
        <v>2023</v>
      </c>
      <c r="L749" s="539"/>
      <c r="M749" s="544" t="s">
        <v>482</v>
      </c>
      <c r="N749" s="545"/>
      <c r="O749" s="545"/>
      <c r="P749" s="516">
        <f>'1. INPUT General assumptions'!$F$7</f>
        <v>2023</v>
      </c>
      <c r="Q749" s="539"/>
      <c r="R749" s="544" t="s">
        <v>483</v>
      </c>
      <c r="S749" s="545"/>
      <c r="T749" s="545"/>
      <c r="U749" s="516">
        <f>'1. INPUT General assumptions'!$F$7</f>
        <v>2023</v>
      </c>
      <c r="V749" s="539"/>
      <c r="W749" s="544" t="s">
        <v>484</v>
      </c>
      <c r="X749" s="545"/>
      <c r="Y749" s="545"/>
      <c r="Z749" s="516">
        <f>'1. INPUT General assumptions'!$F$7</f>
        <v>2023</v>
      </c>
      <c r="AA749" s="379"/>
    </row>
    <row r="750" spans="2:27" s="380" customFormat="1" ht="14.15" outlineLevel="4" x14ac:dyDescent="0.35">
      <c r="B750" s="377"/>
      <c r="C750" s="535" t="s">
        <v>632</v>
      </c>
      <c r="D750" s="540" t="s">
        <v>387</v>
      </c>
      <c r="E750" s="541">
        <f>'2.3 DA Interface'!F724</f>
        <v>5287.9536000591088</v>
      </c>
      <c r="F750" s="527"/>
      <c r="H750" s="535" t="s">
        <v>632</v>
      </c>
      <c r="I750" s="540" t="s">
        <v>387</v>
      </c>
      <c r="J750" s="1594">
        <v>5290</v>
      </c>
      <c r="K750" s="527"/>
      <c r="M750" s="535" t="s">
        <v>632</v>
      </c>
      <c r="N750" s="540" t="s">
        <v>387</v>
      </c>
      <c r="O750" s="1594">
        <v>0</v>
      </c>
      <c r="P750" s="527"/>
      <c r="R750" s="535" t="s">
        <v>632</v>
      </c>
      <c r="S750" s="540" t="s">
        <v>387</v>
      </c>
      <c r="T750" s="1594">
        <v>0</v>
      </c>
      <c r="U750" s="527"/>
      <c r="W750" s="535" t="s">
        <v>632</v>
      </c>
      <c r="X750" s="540">
        <v>1</v>
      </c>
      <c r="Y750" s="1594">
        <v>0</v>
      </c>
      <c r="Z750" s="527"/>
      <c r="AA750" s="379"/>
    </row>
    <row r="751" spans="2:27" s="380" customFormat="1" ht="14.15" outlineLevel="4" x14ac:dyDescent="0.35">
      <c r="B751" s="377"/>
      <c r="C751" s="547" t="s">
        <v>1520</v>
      </c>
      <c r="D751" s="548" t="s">
        <v>121</v>
      </c>
      <c r="E751" s="549"/>
      <c r="F751" s="550">
        <f>SUM(F752:F758)</f>
        <v>232658.00000000003</v>
      </c>
      <c r="H751" s="547" t="s">
        <v>1520</v>
      </c>
      <c r="I751" s="548" t="s">
        <v>121</v>
      </c>
      <c r="J751" s="549"/>
      <c r="K751" s="550">
        <f>SUM(K752:K758)</f>
        <v>232658.00000000003</v>
      </c>
      <c r="M751" s="547" t="s">
        <v>1520</v>
      </c>
      <c r="N751" s="548" t="s">
        <v>121</v>
      </c>
      <c r="O751" s="549"/>
      <c r="P751" s="550">
        <f>SUM(P752:P758)</f>
        <v>0</v>
      </c>
      <c r="R751" s="547" t="s">
        <v>1520</v>
      </c>
      <c r="S751" s="548" t="s">
        <v>121</v>
      </c>
      <c r="T751" s="549"/>
      <c r="U751" s="550">
        <f>SUM(U752:U758)</f>
        <v>0</v>
      </c>
      <c r="W751" s="547" t="s">
        <v>1520</v>
      </c>
      <c r="X751" s="548" t="s">
        <v>121</v>
      </c>
      <c r="Y751" s="549"/>
      <c r="Z751" s="550">
        <f>SUM(Z752:Z758)</f>
        <v>0</v>
      </c>
      <c r="AA751" s="379"/>
    </row>
    <row r="752" spans="2:27" s="380" customFormat="1" ht="14.15" outlineLevel="5" x14ac:dyDescent="0.35">
      <c r="B752" s="377"/>
      <c r="C752" s="527" t="s">
        <v>325</v>
      </c>
      <c r="D752" s="551" t="s">
        <v>326</v>
      </c>
      <c r="E752" s="552">
        <f>F754/E753/E750</f>
        <v>27.637583074676197</v>
      </c>
      <c r="F752" s="553"/>
      <c r="H752" s="527" t="s">
        <v>325</v>
      </c>
      <c r="I752" s="551" t="s">
        <v>326</v>
      </c>
      <c r="J752" s="552">
        <f>K754/J753/J750</f>
        <v>27.626891666666673</v>
      </c>
      <c r="K752" s="554"/>
      <c r="M752" s="527" t="s">
        <v>325</v>
      </c>
      <c r="N752" s="551" t="s">
        <v>326</v>
      </c>
      <c r="O752" s="552" t="e">
        <f>P754/O753/O750</f>
        <v>#DIV/0!</v>
      </c>
      <c r="P752" s="554"/>
      <c r="R752" s="527" t="s">
        <v>325</v>
      </c>
      <c r="S752" s="551" t="s">
        <v>326</v>
      </c>
      <c r="T752" s="552" t="e">
        <f>U754/T753/T750</f>
        <v>#DIV/0!</v>
      </c>
      <c r="U752" s="554"/>
      <c r="W752" s="527" t="s">
        <v>325</v>
      </c>
      <c r="X752" s="551" t="s">
        <v>326</v>
      </c>
      <c r="Y752" s="552" t="e">
        <f>Z754/Y753/Y750</f>
        <v>#DIV/0!</v>
      </c>
      <c r="Z752" s="554"/>
      <c r="AA752" s="379"/>
    </row>
    <row r="753" spans="2:27" s="380" customFormat="1" ht="14.15" outlineLevel="5" x14ac:dyDescent="0.35">
      <c r="B753" s="377"/>
      <c r="C753" s="527" t="s">
        <v>1779</v>
      </c>
      <c r="D753" s="551" t="s">
        <v>475</v>
      </c>
      <c r="E753" s="1378">
        <f>Fuel</f>
        <v>1.4551039793051879</v>
      </c>
      <c r="F753" s="553"/>
      <c r="H753" s="527" t="s">
        <v>1779</v>
      </c>
      <c r="I753" s="551" t="s">
        <v>475</v>
      </c>
      <c r="J753" s="1419">
        <f>Fuel</f>
        <v>1.4551039793051879</v>
      </c>
      <c r="K753" s="554"/>
      <c r="M753" s="527" t="s">
        <v>1779</v>
      </c>
      <c r="N753" s="551" t="s">
        <v>475</v>
      </c>
      <c r="O753" s="1419">
        <f>Fuel</f>
        <v>1.4551039793051879</v>
      </c>
      <c r="P753" s="554"/>
      <c r="R753" s="527" t="s">
        <v>1779</v>
      </c>
      <c r="S753" s="551" t="s">
        <v>475</v>
      </c>
      <c r="T753" s="1419">
        <f>Fuel</f>
        <v>1.4551039793051879</v>
      </c>
      <c r="U753" s="554"/>
      <c r="W753" s="527" t="s">
        <v>1779</v>
      </c>
      <c r="X753" s="551" t="s">
        <v>475</v>
      </c>
      <c r="Y753" s="1419">
        <f>Fuel</f>
        <v>1.4551039793051879</v>
      </c>
      <c r="Z753" s="554"/>
      <c r="AA753" s="379"/>
    </row>
    <row r="754" spans="2:27" s="380" customFormat="1" ht="14.15" outlineLevel="5" x14ac:dyDescent="0.35">
      <c r="B754" s="377"/>
      <c r="C754" s="527" t="s">
        <v>1457</v>
      </c>
      <c r="D754" s="551" t="s">
        <v>121</v>
      </c>
      <c r="E754" s="552"/>
      <c r="F754" s="553">
        <f>K754+P754+U754+Z754+AD754</f>
        <v>212658.00000000003</v>
      </c>
      <c r="H754" s="527" t="s">
        <v>1457</v>
      </c>
      <c r="I754" s="551" t="s">
        <v>121</v>
      </c>
      <c r="J754" s="552"/>
      <c r="K754" s="1593">
        <f>40.2*J750</f>
        <v>212658.00000000003</v>
      </c>
      <c r="M754" s="527" t="s">
        <v>1457</v>
      </c>
      <c r="N754" s="551" t="s">
        <v>121</v>
      </c>
      <c r="O754" s="552"/>
      <c r="P754" s="1593">
        <f>40.2*O750</f>
        <v>0</v>
      </c>
      <c r="R754" s="527" t="s">
        <v>1457</v>
      </c>
      <c r="S754" s="551" t="s">
        <v>121</v>
      </c>
      <c r="T754" s="552"/>
      <c r="U754" s="1593">
        <v>0</v>
      </c>
      <c r="W754" s="527" t="s">
        <v>1457</v>
      </c>
      <c r="X754" s="551" t="s">
        <v>121</v>
      </c>
      <c r="Y754" s="552"/>
      <c r="Z754" s="1593">
        <v>0</v>
      </c>
      <c r="AA754" s="379"/>
    </row>
    <row r="755" spans="2:27" s="380" customFormat="1" ht="14.15" outlineLevel="5" x14ac:dyDescent="0.35">
      <c r="B755" s="377"/>
      <c r="C755" s="527" t="s">
        <v>327</v>
      </c>
      <c r="D755" s="551" t="s">
        <v>473</v>
      </c>
      <c r="E755" s="552">
        <f>F757/E756/E750</f>
        <v>14.395855399291792</v>
      </c>
      <c r="F755" s="553"/>
      <c r="H755" s="527" t="s">
        <v>327</v>
      </c>
      <c r="I755" s="551" t="s">
        <v>473</v>
      </c>
      <c r="J755" s="552">
        <f>K757/J756/J750</f>
        <v>14.390286462120111</v>
      </c>
      <c r="K755" s="554"/>
      <c r="M755" s="527" t="s">
        <v>327</v>
      </c>
      <c r="N755" s="551" t="s">
        <v>473</v>
      </c>
      <c r="O755" s="552" t="e">
        <f>P757/O756/O750</f>
        <v>#DIV/0!</v>
      </c>
      <c r="P755" s="554"/>
      <c r="R755" s="527" t="s">
        <v>327</v>
      </c>
      <c r="S755" s="551" t="s">
        <v>473</v>
      </c>
      <c r="T755" s="552" t="e">
        <f>U757/T756/T750</f>
        <v>#DIV/0!</v>
      </c>
      <c r="U755" s="554"/>
      <c r="W755" s="527" t="s">
        <v>327</v>
      </c>
      <c r="X755" s="551" t="s">
        <v>473</v>
      </c>
      <c r="Y755" s="552" t="e">
        <f>Z757/Y756/Y750</f>
        <v>#DIV/0!</v>
      </c>
      <c r="Z755" s="554"/>
      <c r="AA755" s="379"/>
    </row>
    <row r="756" spans="2:27" s="380" customFormat="1" ht="14.15" outlineLevel="5" x14ac:dyDescent="0.35">
      <c r="B756" s="377"/>
      <c r="C756" s="527" t="s">
        <v>1756</v>
      </c>
      <c r="D756" s="551" t="s">
        <v>474</v>
      </c>
      <c r="E756" s="1378">
        <f>Electricity</f>
        <v>0.2627271073745478</v>
      </c>
      <c r="F756" s="553"/>
      <c r="H756" s="527" t="s">
        <v>1756</v>
      </c>
      <c r="I756" s="551" t="s">
        <v>474</v>
      </c>
      <c r="J756" s="1378">
        <f>Electricity</f>
        <v>0.2627271073745478</v>
      </c>
      <c r="K756" s="554"/>
      <c r="M756" s="527" t="s">
        <v>1756</v>
      </c>
      <c r="N756" s="551" t="s">
        <v>474</v>
      </c>
      <c r="O756" s="1378">
        <f>Electricity</f>
        <v>0.2627271073745478</v>
      </c>
      <c r="P756" s="554"/>
      <c r="R756" s="527" t="s">
        <v>1756</v>
      </c>
      <c r="S756" s="551" t="s">
        <v>474</v>
      </c>
      <c r="T756" s="1378">
        <f>Electricity</f>
        <v>0.2627271073745478</v>
      </c>
      <c r="U756" s="554"/>
      <c r="W756" s="527" t="s">
        <v>1756</v>
      </c>
      <c r="X756" s="551" t="s">
        <v>474</v>
      </c>
      <c r="Y756" s="1378">
        <f>Electricity</f>
        <v>0.2627271073745478</v>
      </c>
      <c r="Z756" s="554"/>
      <c r="AA756" s="379"/>
    </row>
    <row r="757" spans="2:27" s="380" customFormat="1" ht="14.15" outlineLevel="5" x14ac:dyDescent="0.35">
      <c r="B757" s="377"/>
      <c r="C757" s="527" t="s">
        <v>2125</v>
      </c>
      <c r="D757" s="551" t="s">
        <v>121</v>
      </c>
      <c r="E757" s="552"/>
      <c r="F757" s="553">
        <f>K757+P757+U757+Z757+AD757</f>
        <v>20000</v>
      </c>
      <c r="H757" s="527" t="s">
        <v>2125</v>
      </c>
      <c r="I757" s="551" t="s">
        <v>121</v>
      </c>
      <c r="J757" s="552"/>
      <c r="K757" s="1593">
        <v>20000</v>
      </c>
      <c r="M757" s="527" t="s">
        <v>2125</v>
      </c>
      <c r="N757" s="551" t="s">
        <v>121</v>
      </c>
      <c r="O757" s="552"/>
      <c r="P757" s="1593">
        <v>0</v>
      </c>
      <c r="R757" s="527" t="s">
        <v>2125</v>
      </c>
      <c r="S757" s="551" t="s">
        <v>121</v>
      </c>
      <c r="T757" s="552"/>
      <c r="U757" s="1593">
        <v>0</v>
      </c>
      <c r="W757" s="527" t="s">
        <v>2125</v>
      </c>
      <c r="X757" s="551" t="s">
        <v>121</v>
      </c>
      <c r="Y757" s="552"/>
      <c r="Z757" s="1593">
        <v>0</v>
      </c>
      <c r="AA757" s="379"/>
    </row>
    <row r="758" spans="2:27" s="380" customFormat="1" ht="14.15" outlineLevel="5" x14ac:dyDescent="0.35">
      <c r="B758" s="377"/>
      <c r="C758" s="527" t="s">
        <v>1734</v>
      </c>
      <c r="D758" s="551" t="s">
        <v>121</v>
      </c>
      <c r="E758" s="553"/>
      <c r="F758" s="553">
        <f>K758+P758+U758+Z758+AD758</f>
        <v>0</v>
      </c>
      <c r="H758" s="527" t="s">
        <v>1734</v>
      </c>
      <c r="I758" s="551" t="s">
        <v>121</v>
      </c>
      <c r="J758" s="553"/>
      <c r="K758" s="1593">
        <v>0</v>
      </c>
      <c r="M758" s="527" t="s">
        <v>1734</v>
      </c>
      <c r="N758" s="551" t="s">
        <v>121</v>
      </c>
      <c r="O758" s="553"/>
      <c r="P758" s="1593">
        <v>0</v>
      </c>
      <c r="R758" s="527" t="s">
        <v>1734</v>
      </c>
      <c r="S758" s="551" t="s">
        <v>121</v>
      </c>
      <c r="T758" s="553"/>
      <c r="U758" s="1593">
        <v>0</v>
      </c>
      <c r="W758" s="527" t="s">
        <v>1734</v>
      </c>
      <c r="X758" s="551" t="s">
        <v>121</v>
      </c>
      <c r="Y758" s="553"/>
      <c r="Z758" s="1593">
        <v>0</v>
      </c>
      <c r="AA758" s="379"/>
    </row>
    <row r="759" spans="2:27" s="380" customFormat="1" ht="14.15" outlineLevel="5" x14ac:dyDescent="0.35">
      <c r="B759" s="377"/>
      <c r="C759" s="1636" t="s">
        <v>621</v>
      </c>
      <c r="D759" s="524" t="s">
        <v>329</v>
      </c>
      <c r="E759" s="532"/>
      <c r="F759" s="2606">
        <f>IFERROR(F751/E750,0)</f>
        <v>43.997738557577243</v>
      </c>
      <c r="H759" s="1636" t="s">
        <v>621</v>
      </c>
      <c r="I759" s="524" t="s">
        <v>329</v>
      </c>
      <c r="J759" s="532"/>
      <c r="K759" s="2606">
        <f>IFERROR(K751/J750,0)</f>
        <v>43.980718336483939</v>
      </c>
      <c r="M759" s="1636" t="s">
        <v>621</v>
      </c>
      <c r="N759" s="524" t="s">
        <v>329</v>
      </c>
      <c r="O759" s="532"/>
      <c r="P759" s="2606">
        <f>IFERROR(P751/O750,0)</f>
        <v>0</v>
      </c>
      <c r="R759" s="1636" t="s">
        <v>621</v>
      </c>
      <c r="S759" s="524" t="s">
        <v>329</v>
      </c>
      <c r="T759" s="532"/>
      <c r="U759" s="2606">
        <f>IFERROR(U751/T750,0)</f>
        <v>0</v>
      </c>
      <c r="W759" s="1636" t="s">
        <v>621</v>
      </c>
      <c r="X759" s="524" t="s">
        <v>329</v>
      </c>
      <c r="Y759" s="532"/>
      <c r="Z759" s="2606">
        <f>IFERROR(Z751/Y750,0)</f>
        <v>0</v>
      </c>
      <c r="AA759" s="379"/>
    </row>
    <row r="760" spans="2:27" s="380" customFormat="1" ht="14.15" outlineLevel="4" x14ac:dyDescent="0.35">
      <c r="B760" s="377"/>
      <c r="C760" s="547" t="s">
        <v>1521</v>
      </c>
      <c r="D760" s="548" t="s">
        <v>121</v>
      </c>
      <c r="E760" s="549"/>
      <c r="F760" s="550">
        <f>SUM(F761:F765)</f>
        <v>180000</v>
      </c>
      <c r="H760" s="547" t="s">
        <v>1521</v>
      </c>
      <c r="I760" s="548" t="s">
        <v>121</v>
      </c>
      <c r="J760" s="549"/>
      <c r="K760" s="550">
        <f>SUM(K761:K765)</f>
        <v>180000</v>
      </c>
      <c r="M760" s="547" t="s">
        <v>1521</v>
      </c>
      <c r="N760" s="548" t="s">
        <v>121</v>
      </c>
      <c r="O760" s="549"/>
      <c r="P760" s="550">
        <f>SUM(P761:P765)</f>
        <v>0</v>
      </c>
      <c r="R760" s="547" t="s">
        <v>1521</v>
      </c>
      <c r="S760" s="548" t="s">
        <v>121</v>
      </c>
      <c r="T760" s="549"/>
      <c r="U760" s="550">
        <f>SUM(U761:U765)</f>
        <v>0</v>
      </c>
      <c r="W760" s="547" t="s">
        <v>1521</v>
      </c>
      <c r="X760" s="548" t="s">
        <v>121</v>
      </c>
      <c r="Y760" s="549"/>
      <c r="Z760" s="550">
        <f>SUM(Z761:Z765)</f>
        <v>0</v>
      </c>
      <c r="AA760" s="379"/>
    </row>
    <row r="761" spans="2:27" s="380" customFormat="1" ht="14.15" outlineLevel="5" x14ac:dyDescent="0.35">
      <c r="B761" s="377"/>
      <c r="C761" s="549" t="s">
        <v>470</v>
      </c>
      <c r="D761" s="551" t="s">
        <v>121</v>
      </c>
      <c r="E761" s="554"/>
      <c r="F761" s="553">
        <f t="shared" ref="F761:F765" si="12">K761+P761+U761+Z761+AD761</f>
        <v>50000</v>
      </c>
      <c r="H761" s="549" t="s">
        <v>470</v>
      </c>
      <c r="I761" s="551" t="s">
        <v>121</v>
      </c>
      <c r="J761" s="554"/>
      <c r="K761" s="1593">
        <v>50000</v>
      </c>
      <c r="M761" s="549" t="s">
        <v>470</v>
      </c>
      <c r="N761" s="551" t="s">
        <v>121</v>
      </c>
      <c r="O761" s="554"/>
      <c r="P761" s="1593">
        <v>0</v>
      </c>
      <c r="R761" s="549" t="s">
        <v>470</v>
      </c>
      <c r="S761" s="551" t="s">
        <v>121</v>
      </c>
      <c r="T761" s="554"/>
      <c r="U761" s="1593">
        <v>0</v>
      </c>
      <c r="W761" s="549" t="s">
        <v>470</v>
      </c>
      <c r="X761" s="551" t="s">
        <v>121</v>
      </c>
      <c r="Y761" s="554"/>
      <c r="Z761" s="1593">
        <v>0</v>
      </c>
      <c r="AA761" s="379"/>
    </row>
    <row r="762" spans="2:27" s="380" customFormat="1" ht="14.15" outlineLevel="5" x14ac:dyDescent="0.35">
      <c r="B762" s="377"/>
      <c r="C762" s="549" t="s">
        <v>40</v>
      </c>
      <c r="D762" s="551" t="s">
        <v>121</v>
      </c>
      <c r="E762" s="554"/>
      <c r="F762" s="553">
        <f t="shared" si="12"/>
        <v>0</v>
      </c>
      <c r="H762" s="549" t="s">
        <v>40</v>
      </c>
      <c r="I762" s="551" t="s">
        <v>121</v>
      </c>
      <c r="J762" s="554"/>
      <c r="K762" s="1593">
        <v>0</v>
      </c>
      <c r="M762" s="549" t="s">
        <v>40</v>
      </c>
      <c r="N762" s="551" t="s">
        <v>121</v>
      </c>
      <c r="O762" s="554"/>
      <c r="P762" s="1593">
        <v>0</v>
      </c>
      <c r="R762" s="549" t="s">
        <v>40</v>
      </c>
      <c r="S762" s="551" t="s">
        <v>121</v>
      </c>
      <c r="T762" s="554"/>
      <c r="U762" s="1593">
        <v>0</v>
      </c>
      <c r="W762" s="549" t="s">
        <v>40</v>
      </c>
      <c r="X762" s="551" t="s">
        <v>121</v>
      </c>
      <c r="Y762" s="554"/>
      <c r="Z762" s="1593">
        <v>0</v>
      </c>
      <c r="AA762" s="379"/>
    </row>
    <row r="763" spans="2:27" s="380" customFormat="1" ht="14.15" outlineLevel="5" x14ac:dyDescent="0.35">
      <c r="B763" s="377"/>
      <c r="C763" s="557" t="s">
        <v>622</v>
      </c>
      <c r="D763" s="558" t="s">
        <v>121</v>
      </c>
      <c r="E763" s="534"/>
      <c r="F763" s="530">
        <f t="shared" si="12"/>
        <v>30000</v>
      </c>
      <c r="H763" s="557" t="s">
        <v>622</v>
      </c>
      <c r="I763" s="558" t="s">
        <v>121</v>
      </c>
      <c r="J763" s="534"/>
      <c r="K763" s="1593">
        <v>30000</v>
      </c>
      <c r="M763" s="557" t="s">
        <v>622</v>
      </c>
      <c r="N763" s="558" t="s">
        <v>121</v>
      </c>
      <c r="O763" s="534"/>
      <c r="P763" s="1593">
        <v>0</v>
      </c>
      <c r="R763" s="557" t="s">
        <v>622</v>
      </c>
      <c r="S763" s="558" t="s">
        <v>121</v>
      </c>
      <c r="T763" s="534"/>
      <c r="U763" s="1593">
        <v>0</v>
      </c>
      <c r="W763" s="557" t="s">
        <v>622</v>
      </c>
      <c r="X763" s="558" t="s">
        <v>121</v>
      </c>
      <c r="Y763" s="534"/>
      <c r="Z763" s="1593">
        <v>0</v>
      </c>
      <c r="AA763" s="379"/>
    </row>
    <row r="764" spans="2:27" s="380" customFormat="1" ht="14.15" outlineLevel="5" x14ac:dyDescent="0.35">
      <c r="B764" s="377"/>
      <c r="C764" s="549" t="s">
        <v>117</v>
      </c>
      <c r="D764" s="551" t="s">
        <v>121</v>
      </c>
      <c r="E764" s="554"/>
      <c r="F764" s="553">
        <f t="shared" si="12"/>
        <v>100000</v>
      </c>
      <c r="H764" s="549" t="s">
        <v>117</v>
      </c>
      <c r="I764" s="551" t="s">
        <v>121</v>
      </c>
      <c r="J764" s="554"/>
      <c r="K764" s="1593">
        <v>100000</v>
      </c>
      <c r="M764" s="549" t="s">
        <v>117</v>
      </c>
      <c r="N764" s="551" t="s">
        <v>121</v>
      </c>
      <c r="O764" s="554"/>
      <c r="P764" s="1593">
        <v>0</v>
      </c>
      <c r="R764" s="549" t="s">
        <v>117</v>
      </c>
      <c r="S764" s="551" t="s">
        <v>121</v>
      </c>
      <c r="T764" s="554"/>
      <c r="U764" s="1593">
        <v>0</v>
      </c>
      <c r="W764" s="549" t="s">
        <v>117</v>
      </c>
      <c r="X764" s="551" t="s">
        <v>121</v>
      </c>
      <c r="Y764" s="554"/>
      <c r="Z764" s="1593">
        <v>0</v>
      </c>
      <c r="AA764" s="379"/>
    </row>
    <row r="765" spans="2:27" s="380" customFormat="1" ht="14.15" outlineLevel="5" x14ac:dyDescent="0.35">
      <c r="B765" s="377"/>
      <c r="C765" s="549" t="s">
        <v>1565</v>
      </c>
      <c r="D765" s="551" t="s">
        <v>121</v>
      </c>
      <c r="E765" s="554"/>
      <c r="F765" s="553">
        <f t="shared" si="12"/>
        <v>0</v>
      </c>
      <c r="H765" s="549" t="s">
        <v>1565</v>
      </c>
      <c r="I765" s="551" t="s">
        <v>121</v>
      </c>
      <c r="J765" s="554"/>
      <c r="K765" s="1593">
        <v>0</v>
      </c>
      <c r="M765" s="549" t="s">
        <v>1565</v>
      </c>
      <c r="N765" s="551" t="s">
        <v>121</v>
      </c>
      <c r="O765" s="554"/>
      <c r="P765" s="1593">
        <v>0</v>
      </c>
      <c r="R765" s="549" t="s">
        <v>1565</v>
      </c>
      <c r="S765" s="551" t="s">
        <v>121</v>
      </c>
      <c r="T765" s="554"/>
      <c r="U765" s="1593">
        <v>0</v>
      </c>
      <c r="W765" s="549" t="s">
        <v>1565</v>
      </c>
      <c r="X765" s="551" t="s">
        <v>121</v>
      </c>
      <c r="Y765" s="554"/>
      <c r="Z765" s="1593">
        <v>0</v>
      </c>
      <c r="AA765" s="379"/>
    </row>
    <row r="766" spans="2:27" s="380" customFormat="1" ht="14.15" outlineLevel="4" x14ac:dyDescent="0.35">
      <c r="B766" s="377"/>
      <c r="C766" s="547" t="s">
        <v>623</v>
      </c>
      <c r="D766" s="548" t="s">
        <v>121</v>
      </c>
      <c r="E766" s="556"/>
      <c r="F766" s="556">
        <f>F760+F751</f>
        <v>412658</v>
      </c>
      <c r="H766" s="547" t="s">
        <v>623</v>
      </c>
      <c r="I766" s="548" t="s">
        <v>121</v>
      </c>
      <c r="J766" s="556"/>
      <c r="K766" s="556">
        <f>K760+K751</f>
        <v>412658</v>
      </c>
      <c r="M766" s="547" t="s">
        <v>623</v>
      </c>
      <c r="N766" s="548" t="s">
        <v>121</v>
      </c>
      <c r="O766" s="556"/>
      <c r="P766" s="556">
        <f>P760+P751</f>
        <v>0</v>
      </c>
      <c r="R766" s="547" t="s">
        <v>623</v>
      </c>
      <c r="S766" s="548" t="s">
        <v>121</v>
      </c>
      <c r="T766" s="556"/>
      <c r="U766" s="556">
        <f>U760+U751</f>
        <v>0</v>
      </c>
      <c r="W766" s="547" t="s">
        <v>623</v>
      </c>
      <c r="X766" s="548" t="s">
        <v>121</v>
      </c>
      <c r="Y766" s="556"/>
      <c r="Z766" s="556">
        <f>Z760+Z751</f>
        <v>0</v>
      </c>
      <c r="AA766" s="379"/>
    </row>
    <row r="767" spans="2:27" s="380" customFormat="1" ht="14.15" outlineLevel="4" x14ac:dyDescent="0.35">
      <c r="B767" s="377"/>
      <c r="C767" s="559" t="s">
        <v>2140</v>
      </c>
      <c r="D767" s="1635" t="s">
        <v>121</v>
      </c>
      <c r="E767" s="2629">
        <f>IFERROR(F767/F766,0)</f>
        <v>4.8466284429236804E-2</v>
      </c>
      <c r="F767" s="561">
        <f>K767+P767+U767+Z767+AD767</f>
        <v>20000</v>
      </c>
      <c r="H767" s="559" t="s">
        <v>2140</v>
      </c>
      <c r="I767" s="1635" t="s">
        <v>121</v>
      </c>
      <c r="J767" s="2629">
        <f>IFERROR(K767/K766,0)</f>
        <v>4.8466284429236804E-2</v>
      </c>
      <c r="K767" s="1594">
        <v>20000</v>
      </c>
      <c r="M767" s="559" t="s">
        <v>2140</v>
      </c>
      <c r="N767" s="1635" t="s">
        <v>121</v>
      </c>
      <c r="O767" s="2629">
        <f>IFERROR(P767/P766,0)</f>
        <v>0</v>
      </c>
      <c r="P767" s="1594">
        <v>0</v>
      </c>
      <c r="R767" s="559" t="s">
        <v>2140</v>
      </c>
      <c r="S767" s="1635" t="s">
        <v>121</v>
      </c>
      <c r="T767" s="2629">
        <f>IFERROR(U767/U766,0)</f>
        <v>0</v>
      </c>
      <c r="U767" s="1594">
        <v>0</v>
      </c>
      <c r="W767" s="559" t="s">
        <v>2140</v>
      </c>
      <c r="X767" s="1635" t="s">
        <v>121</v>
      </c>
      <c r="Y767" s="2629">
        <f>IFERROR(Z767/Z766,0)</f>
        <v>0</v>
      </c>
      <c r="Z767" s="1594">
        <v>0</v>
      </c>
      <c r="AA767" s="379"/>
    </row>
    <row r="768" spans="2:27" s="380" customFormat="1" ht="14.15" outlineLevel="4" x14ac:dyDescent="0.35">
      <c r="B768" s="377"/>
      <c r="C768" s="547" t="s">
        <v>624</v>
      </c>
      <c r="D768" s="548" t="s">
        <v>121</v>
      </c>
      <c r="E768" s="556"/>
      <c r="F768" s="556">
        <f>+F766+F767</f>
        <v>432658</v>
      </c>
      <c r="H768" s="547" t="s">
        <v>624</v>
      </c>
      <c r="I768" s="548" t="s">
        <v>121</v>
      </c>
      <c r="J768" s="556"/>
      <c r="K768" s="556">
        <f>+K766+K767</f>
        <v>432658</v>
      </c>
      <c r="M768" s="547" t="s">
        <v>624</v>
      </c>
      <c r="N768" s="548" t="s">
        <v>121</v>
      </c>
      <c r="O768" s="556"/>
      <c r="P768" s="556">
        <f>+P766+P767</f>
        <v>0</v>
      </c>
      <c r="R768" s="547" t="s">
        <v>624</v>
      </c>
      <c r="S768" s="548" t="s">
        <v>121</v>
      </c>
      <c r="T768" s="556"/>
      <c r="U768" s="556">
        <f>+U766+U767</f>
        <v>0</v>
      </c>
      <c r="W768" s="547" t="s">
        <v>624</v>
      </c>
      <c r="X768" s="548" t="s">
        <v>121</v>
      </c>
      <c r="Y768" s="556"/>
      <c r="Z768" s="556">
        <f>+Z766+Z767</f>
        <v>0</v>
      </c>
      <c r="AA768" s="379"/>
    </row>
    <row r="769" spans="2:27" s="380" customFormat="1" ht="14.15" outlineLevel="2" x14ac:dyDescent="0.35">
      <c r="B769" s="377"/>
      <c r="C769" s="539"/>
      <c r="D769" s="518"/>
      <c r="I769" s="518"/>
      <c r="N769" s="518"/>
      <c r="S769" s="518"/>
      <c r="X769" s="518"/>
      <c r="AA769" s="379"/>
    </row>
    <row r="770" spans="2:27" s="380" customFormat="1" ht="14.15" outlineLevel="2" x14ac:dyDescent="0.35">
      <c r="B770" s="377"/>
      <c r="C770" s="544" t="s">
        <v>486</v>
      </c>
      <c r="D770" s="514"/>
      <c r="E770" s="1648" t="s">
        <v>59</v>
      </c>
      <c r="F770" s="516">
        <f>'1. INPUT General assumptions'!$F$7</f>
        <v>2023</v>
      </c>
      <c r="I770" s="518"/>
      <c r="N770" s="518"/>
      <c r="S770" s="518"/>
      <c r="X770" s="518"/>
      <c r="AA770" s="379"/>
    </row>
    <row r="771" spans="2:27" s="380" customFormat="1" ht="14.15" outlineLevel="4" x14ac:dyDescent="0.35">
      <c r="B771" s="377"/>
      <c r="C771" s="535" t="s">
        <v>634</v>
      </c>
      <c r="D771" s="540" t="s">
        <v>387</v>
      </c>
      <c r="E771" s="541">
        <f>'2.3 DA Interface'!F737</f>
        <v>0</v>
      </c>
      <c r="F771" s="553"/>
      <c r="I771" s="518"/>
      <c r="N771" s="518"/>
      <c r="S771" s="518"/>
      <c r="X771" s="518"/>
      <c r="AA771" s="379"/>
    </row>
    <row r="772" spans="2:27" s="380" customFormat="1" ht="14.15" outlineLevel="4" x14ac:dyDescent="0.35">
      <c r="B772" s="377"/>
      <c r="C772" s="547" t="s">
        <v>1520</v>
      </c>
      <c r="D772" s="548" t="s">
        <v>121</v>
      </c>
      <c r="E772" s="549"/>
      <c r="F772" s="550">
        <f>SUM(F773:F779)</f>
        <v>0</v>
      </c>
      <c r="I772" s="518"/>
      <c r="N772" s="518"/>
      <c r="S772" s="518"/>
      <c r="X772" s="518"/>
      <c r="AA772" s="379"/>
    </row>
    <row r="773" spans="2:27" s="380" customFormat="1" ht="14.15" outlineLevel="5" x14ac:dyDescent="0.35">
      <c r="B773" s="377"/>
      <c r="C773" s="527" t="s">
        <v>325</v>
      </c>
      <c r="D773" s="551" t="s">
        <v>326</v>
      </c>
      <c r="E773" s="552" t="e">
        <f>F775/E774/E771</f>
        <v>#DIV/0!</v>
      </c>
      <c r="F773" s="553"/>
      <c r="I773" s="518"/>
      <c r="N773" s="518"/>
      <c r="S773" s="518"/>
      <c r="X773" s="518"/>
      <c r="AA773" s="379"/>
    </row>
    <row r="774" spans="2:27" s="380" customFormat="1" ht="14.15" outlineLevel="5" x14ac:dyDescent="0.35">
      <c r="B774" s="377"/>
      <c r="C774" s="527" t="s">
        <v>1779</v>
      </c>
      <c r="D774" s="551" t="s">
        <v>475</v>
      </c>
      <c r="E774" s="1378">
        <f>Fuel</f>
        <v>1.4551039793051879</v>
      </c>
      <c r="F774" s="553"/>
      <c r="I774" s="518"/>
      <c r="N774" s="518"/>
      <c r="S774" s="518"/>
      <c r="X774" s="518"/>
      <c r="AA774" s="379"/>
    </row>
    <row r="775" spans="2:27" s="380" customFormat="1" ht="14.15" outlineLevel="5" x14ac:dyDescent="0.35">
      <c r="B775" s="377"/>
      <c r="C775" s="527" t="s">
        <v>1457</v>
      </c>
      <c r="D775" s="551" t="s">
        <v>121</v>
      </c>
      <c r="E775" s="552"/>
      <c r="F775" s="1593">
        <v>0</v>
      </c>
      <c r="I775" s="518"/>
      <c r="N775" s="518"/>
      <c r="S775" s="518"/>
      <c r="X775" s="518"/>
      <c r="AA775" s="379"/>
    </row>
    <row r="776" spans="2:27" s="380" customFormat="1" ht="14.15" outlineLevel="5" x14ac:dyDescent="0.35">
      <c r="B776" s="377"/>
      <c r="C776" s="527" t="s">
        <v>327</v>
      </c>
      <c r="D776" s="551" t="s">
        <v>473</v>
      </c>
      <c r="E776" s="552" t="e">
        <f>F778/E777/E771</f>
        <v>#DIV/0!</v>
      </c>
      <c r="F776" s="553"/>
      <c r="I776" s="518"/>
      <c r="N776" s="518"/>
      <c r="S776" s="518"/>
      <c r="X776" s="518"/>
      <c r="AA776" s="379"/>
    </row>
    <row r="777" spans="2:27" s="380" customFormat="1" ht="14.15" outlineLevel="5" x14ac:dyDescent="0.35">
      <c r="B777" s="377"/>
      <c r="C777" s="527" t="s">
        <v>1756</v>
      </c>
      <c r="D777" s="551" t="s">
        <v>474</v>
      </c>
      <c r="E777" s="1378">
        <f>Electricity</f>
        <v>0.2627271073745478</v>
      </c>
      <c r="F777" s="553"/>
      <c r="I777" s="518"/>
      <c r="N777" s="518"/>
      <c r="S777" s="518"/>
      <c r="X777" s="518"/>
      <c r="AA777" s="379"/>
    </row>
    <row r="778" spans="2:27" s="380" customFormat="1" ht="14.15" outlineLevel="5" x14ac:dyDescent="0.35">
      <c r="B778" s="377"/>
      <c r="C778" s="527" t="s">
        <v>2125</v>
      </c>
      <c r="D778" s="551" t="s">
        <v>121</v>
      </c>
      <c r="E778" s="553"/>
      <c r="F778" s="1593">
        <v>0</v>
      </c>
      <c r="I778" s="518"/>
      <c r="N778" s="518"/>
      <c r="S778" s="518"/>
      <c r="X778" s="518"/>
      <c r="AA778" s="379"/>
    </row>
    <row r="779" spans="2:27" s="380" customFormat="1" ht="14.15" outlineLevel="5" x14ac:dyDescent="0.35">
      <c r="B779" s="377"/>
      <c r="C779" s="527" t="s">
        <v>1734</v>
      </c>
      <c r="D779" s="551" t="s">
        <v>121</v>
      </c>
      <c r="E779" s="553"/>
      <c r="F779" s="1593">
        <v>0</v>
      </c>
      <c r="I779" s="518"/>
      <c r="N779" s="518"/>
      <c r="S779" s="518"/>
      <c r="X779" s="518"/>
      <c r="AA779" s="379"/>
    </row>
    <row r="780" spans="2:27" s="380" customFormat="1" ht="14.15" outlineLevel="5" x14ac:dyDescent="0.35">
      <c r="B780" s="377"/>
      <c r="C780" s="555" t="s">
        <v>621</v>
      </c>
      <c r="D780" s="548" t="s">
        <v>329</v>
      </c>
      <c r="E780" s="556"/>
      <c r="F780" s="2606">
        <f>IFERROR(F772/E771,0)</f>
        <v>0</v>
      </c>
      <c r="I780" s="518"/>
      <c r="N780" s="518"/>
      <c r="S780" s="518"/>
      <c r="X780" s="518"/>
      <c r="AA780" s="379"/>
    </row>
    <row r="781" spans="2:27" s="380" customFormat="1" ht="14.15" outlineLevel="4" x14ac:dyDescent="0.35">
      <c r="B781" s="377"/>
      <c r="C781" s="547" t="s">
        <v>1521</v>
      </c>
      <c r="D781" s="548" t="s">
        <v>121</v>
      </c>
      <c r="E781" s="549"/>
      <c r="F781" s="550">
        <f>SUM(F782:F786)</f>
        <v>0</v>
      </c>
      <c r="I781" s="518"/>
      <c r="N781" s="518"/>
      <c r="S781" s="518"/>
      <c r="X781" s="518"/>
      <c r="AA781" s="379"/>
    </row>
    <row r="782" spans="2:27" s="380" customFormat="1" ht="14.15" outlineLevel="5" x14ac:dyDescent="0.35">
      <c r="B782" s="377"/>
      <c r="C782" s="549" t="s">
        <v>470</v>
      </c>
      <c r="D782" s="551" t="s">
        <v>121</v>
      </c>
      <c r="E782" s="554"/>
      <c r="F782" s="1593">
        <v>0</v>
      </c>
      <c r="I782" s="518"/>
      <c r="N782" s="518"/>
      <c r="S782" s="518"/>
      <c r="X782" s="518"/>
      <c r="AA782" s="379"/>
    </row>
    <row r="783" spans="2:27" s="380" customFormat="1" ht="14.15" outlineLevel="5" x14ac:dyDescent="0.35">
      <c r="B783" s="377"/>
      <c r="C783" s="549" t="s">
        <v>40</v>
      </c>
      <c r="D783" s="551" t="s">
        <v>121</v>
      </c>
      <c r="E783" s="554"/>
      <c r="F783" s="1593">
        <v>0</v>
      </c>
      <c r="I783" s="518"/>
      <c r="N783" s="518"/>
      <c r="S783" s="518"/>
      <c r="X783" s="518"/>
      <c r="AA783" s="379"/>
    </row>
    <row r="784" spans="2:27" s="380" customFormat="1" ht="14.15" outlineLevel="5" x14ac:dyDescent="0.35">
      <c r="B784" s="377"/>
      <c r="C784" s="549" t="s">
        <v>622</v>
      </c>
      <c r="D784" s="551" t="s">
        <v>121</v>
      </c>
      <c r="E784" s="554"/>
      <c r="F784" s="1593">
        <v>0</v>
      </c>
      <c r="I784" s="518"/>
      <c r="N784" s="518"/>
      <c r="S784" s="518"/>
      <c r="X784" s="518"/>
      <c r="AA784" s="379"/>
    </row>
    <row r="785" spans="2:27" s="380" customFormat="1" ht="14.15" outlineLevel="5" x14ac:dyDescent="0.35">
      <c r="B785" s="377"/>
      <c r="C785" s="549" t="s">
        <v>117</v>
      </c>
      <c r="D785" s="551" t="s">
        <v>121</v>
      </c>
      <c r="E785" s="554"/>
      <c r="F785" s="1593">
        <v>0</v>
      </c>
      <c r="I785" s="518"/>
      <c r="N785" s="518"/>
      <c r="S785" s="518"/>
      <c r="X785" s="518"/>
      <c r="AA785" s="379"/>
    </row>
    <row r="786" spans="2:27" s="380" customFormat="1" ht="14.15" outlineLevel="5" x14ac:dyDescent="0.35">
      <c r="B786" s="377"/>
      <c r="C786" s="549" t="s">
        <v>1565</v>
      </c>
      <c r="D786" s="551" t="s">
        <v>121</v>
      </c>
      <c r="E786" s="554"/>
      <c r="F786" s="1593">
        <v>0</v>
      </c>
      <c r="I786" s="518"/>
      <c r="N786" s="518"/>
      <c r="S786" s="518"/>
      <c r="X786" s="518"/>
      <c r="AA786" s="379"/>
    </row>
    <row r="787" spans="2:27" s="380" customFormat="1" ht="14.15" outlineLevel="4" x14ac:dyDescent="0.35">
      <c r="B787" s="377"/>
      <c r="C787" s="547" t="s">
        <v>623</v>
      </c>
      <c r="D787" s="548" t="s">
        <v>121</v>
      </c>
      <c r="E787" s="556"/>
      <c r="F787" s="556">
        <f>F781+F772</f>
        <v>0</v>
      </c>
      <c r="I787" s="518"/>
      <c r="N787" s="518"/>
      <c r="S787" s="518"/>
      <c r="X787" s="518"/>
      <c r="AA787" s="379"/>
    </row>
    <row r="788" spans="2:27" s="380" customFormat="1" ht="14.15" outlineLevel="4" x14ac:dyDescent="0.35">
      <c r="B788" s="377"/>
      <c r="C788" s="559" t="s">
        <v>2140</v>
      </c>
      <c r="D788" s="551" t="s">
        <v>121</v>
      </c>
      <c r="E788" s="2629">
        <f>IFERROR(F788/F787,0)</f>
        <v>0</v>
      </c>
      <c r="F788" s="1594">
        <v>0</v>
      </c>
      <c r="I788" s="518"/>
      <c r="N788" s="518"/>
      <c r="S788" s="518"/>
      <c r="X788" s="518"/>
      <c r="AA788" s="379"/>
    </row>
    <row r="789" spans="2:27" s="380" customFormat="1" ht="14.15" outlineLevel="4" x14ac:dyDescent="0.35">
      <c r="B789" s="377"/>
      <c r="C789" s="547" t="s">
        <v>624</v>
      </c>
      <c r="D789" s="548" t="s">
        <v>121</v>
      </c>
      <c r="E789" s="556"/>
      <c r="F789" s="556">
        <f>+F787+F788</f>
        <v>0</v>
      </c>
      <c r="I789" s="518"/>
      <c r="N789" s="518"/>
      <c r="S789" s="518"/>
      <c r="X789" s="518"/>
      <c r="AA789" s="379"/>
    </row>
    <row r="790" spans="2:27" s="380" customFormat="1" ht="14.15" outlineLevel="1" x14ac:dyDescent="0.35">
      <c r="B790" s="377"/>
      <c r="D790" s="518"/>
      <c r="I790" s="518"/>
      <c r="N790" s="518"/>
      <c r="S790" s="518"/>
      <c r="X790" s="518"/>
      <c r="AA790" s="379"/>
    </row>
    <row r="791" spans="2:27" ht="15.45" outlineLevel="1" x14ac:dyDescent="0.35">
      <c r="B791" s="340"/>
      <c r="C791" s="420" t="s">
        <v>1070</v>
      </c>
      <c r="D791" s="506"/>
      <c r="E791" s="2243" t="s">
        <v>59</v>
      </c>
      <c r="F791" s="784">
        <f>'1. INPUT General assumptions'!$F$7</f>
        <v>2023</v>
      </c>
      <c r="G791" s="507"/>
      <c r="H791" s="510"/>
      <c r="I791" s="508"/>
      <c r="J791" s="507"/>
      <c r="K791" s="507"/>
      <c r="L791" s="507"/>
      <c r="M791" s="507"/>
      <c r="N791" s="508"/>
      <c r="O791" s="507"/>
      <c r="P791" s="507"/>
      <c r="Q791" s="507"/>
      <c r="R791" s="507"/>
      <c r="S791" s="508"/>
      <c r="T791" s="507"/>
      <c r="U791" s="507"/>
      <c r="V791" s="507"/>
      <c r="W791" s="507"/>
      <c r="X791" s="508"/>
      <c r="Y791" s="507"/>
      <c r="Z791" s="509"/>
      <c r="AA791" s="341"/>
    </row>
    <row r="792" spans="2:27" s="380" customFormat="1" ht="14.15" outlineLevel="4" x14ac:dyDescent="0.35">
      <c r="B792" s="377"/>
      <c r="C792" s="535" t="s">
        <v>1062</v>
      </c>
      <c r="D792" s="540" t="s">
        <v>387</v>
      </c>
      <c r="E792" s="541">
        <f>'2.3 DA Interface'!F756</f>
        <v>140440.86048608887</v>
      </c>
      <c r="F792" s="553"/>
      <c r="I792" s="518"/>
      <c r="N792" s="518"/>
      <c r="S792" s="518"/>
      <c r="X792" s="518"/>
      <c r="AA792" s="379"/>
    </row>
    <row r="793" spans="2:27" s="380" customFormat="1" ht="14.15" outlineLevel="4" x14ac:dyDescent="0.35">
      <c r="B793" s="377"/>
      <c r="C793" s="547" t="s">
        <v>1520</v>
      </c>
      <c r="D793" s="548" t="s">
        <v>121</v>
      </c>
      <c r="E793" s="549"/>
      <c r="F793" s="550">
        <f>SUM(F794:F800)</f>
        <v>500000</v>
      </c>
      <c r="I793" s="518"/>
      <c r="N793" s="518"/>
      <c r="S793" s="518"/>
      <c r="X793" s="518"/>
      <c r="AA793" s="379"/>
    </row>
    <row r="794" spans="2:27" s="380" customFormat="1" ht="14.15" outlineLevel="5" x14ac:dyDescent="0.35">
      <c r="B794" s="377"/>
      <c r="C794" s="527" t="s">
        <v>325</v>
      </c>
      <c r="D794" s="551" t="s">
        <v>326</v>
      </c>
      <c r="E794" s="1420">
        <f>F796/E795/E792</f>
        <v>0.73401299529119324</v>
      </c>
      <c r="F794" s="553"/>
      <c r="I794" s="518"/>
      <c r="N794" s="518"/>
      <c r="S794" s="518"/>
      <c r="X794" s="518"/>
      <c r="AA794" s="379"/>
    </row>
    <row r="795" spans="2:27" s="380" customFormat="1" ht="14.15" outlineLevel="5" x14ac:dyDescent="0.35">
      <c r="B795" s="377"/>
      <c r="C795" s="527" t="s">
        <v>1779</v>
      </c>
      <c r="D795" s="551" t="s">
        <v>475</v>
      </c>
      <c r="E795" s="1362">
        <f>Fuel</f>
        <v>1.4551039793051879</v>
      </c>
      <c r="F795" s="553"/>
      <c r="I795" s="518"/>
      <c r="N795" s="518"/>
      <c r="S795" s="518"/>
      <c r="X795" s="518"/>
      <c r="AA795" s="379"/>
    </row>
    <row r="796" spans="2:27" s="380" customFormat="1" ht="14.15" outlineLevel="5" x14ac:dyDescent="0.35">
      <c r="B796" s="377"/>
      <c r="C796" s="527" t="s">
        <v>1457</v>
      </c>
      <c r="D796" s="551" t="s">
        <v>121</v>
      </c>
      <c r="E796" s="1420"/>
      <c r="F796" s="1592">
        <v>150000</v>
      </c>
      <c r="I796" s="518"/>
      <c r="N796" s="518"/>
      <c r="S796" s="518"/>
      <c r="X796" s="518"/>
      <c r="AA796" s="379"/>
    </row>
    <row r="797" spans="2:27" s="380" customFormat="1" ht="14.15" outlineLevel="5" x14ac:dyDescent="0.35">
      <c r="B797" s="377"/>
      <c r="C797" s="527" t="s">
        <v>327</v>
      </c>
      <c r="D797" s="551" t="s">
        <v>473</v>
      </c>
      <c r="E797" s="552">
        <f>F799/E798/E792</f>
        <v>2.7102018287674823</v>
      </c>
      <c r="F797" s="553"/>
      <c r="I797" s="518"/>
      <c r="N797" s="518"/>
      <c r="S797" s="518"/>
      <c r="X797" s="518"/>
      <c r="AA797" s="379"/>
    </row>
    <row r="798" spans="2:27" s="380" customFormat="1" ht="14.15" outlineLevel="5" x14ac:dyDescent="0.35">
      <c r="B798" s="377"/>
      <c r="C798" s="527" t="s">
        <v>1756</v>
      </c>
      <c r="D798" s="551" t="s">
        <v>474</v>
      </c>
      <c r="E798" s="1378">
        <f>Electricity</f>
        <v>0.2627271073745478</v>
      </c>
      <c r="F798" s="553"/>
      <c r="I798" s="518"/>
      <c r="N798" s="518"/>
      <c r="S798" s="518"/>
      <c r="X798" s="518"/>
      <c r="AA798" s="379"/>
    </row>
    <row r="799" spans="2:27" s="380" customFormat="1" ht="14.15" outlineLevel="5" x14ac:dyDescent="0.35">
      <c r="B799" s="377"/>
      <c r="C799" s="527" t="s">
        <v>2125</v>
      </c>
      <c r="D799" s="551" t="s">
        <v>121</v>
      </c>
      <c r="E799" s="553"/>
      <c r="F799" s="1593">
        <v>100000</v>
      </c>
      <c r="I799" s="518"/>
      <c r="N799" s="518"/>
      <c r="S799" s="518"/>
      <c r="X799" s="518"/>
      <c r="AA799" s="379"/>
    </row>
    <row r="800" spans="2:27" s="380" customFormat="1" ht="14.15" outlineLevel="5" x14ac:dyDescent="0.35">
      <c r="B800" s="377"/>
      <c r="C800" s="549" t="s">
        <v>1734</v>
      </c>
      <c r="D800" s="551" t="s">
        <v>121</v>
      </c>
      <c r="E800" s="553"/>
      <c r="F800" s="1592">
        <v>250000</v>
      </c>
      <c r="I800" s="518"/>
      <c r="N800" s="518"/>
      <c r="S800" s="518"/>
      <c r="X800" s="518"/>
      <c r="AA800" s="379"/>
    </row>
    <row r="801" spans="2:27" s="380" customFormat="1" ht="14.15" outlineLevel="5" x14ac:dyDescent="0.35">
      <c r="B801" s="377"/>
      <c r="C801" s="555" t="s">
        <v>621</v>
      </c>
      <c r="D801" s="548" t="s">
        <v>329</v>
      </c>
      <c r="E801" s="556"/>
      <c r="F801" s="2606">
        <f>IFERROR(F793/E792,0)</f>
        <v>3.560217434366451</v>
      </c>
      <c r="I801" s="518"/>
      <c r="N801" s="518"/>
      <c r="S801" s="518"/>
      <c r="X801" s="518"/>
      <c r="AA801" s="379"/>
    </row>
    <row r="802" spans="2:27" s="380" customFormat="1" ht="14.15" outlineLevel="4" x14ac:dyDescent="0.35">
      <c r="B802" s="377"/>
      <c r="C802" s="547" t="s">
        <v>1521</v>
      </c>
      <c r="D802" s="548" t="s">
        <v>121</v>
      </c>
      <c r="E802" s="549"/>
      <c r="F802" s="550">
        <f>SUM(F803:F808)</f>
        <v>870000</v>
      </c>
      <c r="I802" s="518"/>
      <c r="N802" s="518"/>
      <c r="S802" s="518"/>
      <c r="X802" s="518"/>
      <c r="AA802" s="379"/>
    </row>
    <row r="803" spans="2:27" s="380" customFormat="1" ht="14.15" outlineLevel="5" x14ac:dyDescent="0.35">
      <c r="B803" s="377"/>
      <c r="C803" s="549" t="s">
        <v>470</v>
      </c>
      <c r="D803" s="551" t="s">
        <v>121</v>
      </c>
      <c r="E803" s="554"/>
      <c r="F803" s="1593">
        <v>250000</v>
      </c>
      <c r="I803" s="518"/>
      <c r="N803" s="518"/>
      <c r="S803" s="518"/>
      <c r="X803" s="518"/>
      <c r="AA803" s="379"/>
    </row>
    <row r="804" spans="2:27" s="380" customFormat="1" ht="14.15" outlineLevel="5" x14ac:dyDescent="0.35">
      <c r="B804" s="377"/>
      <c r="C804" s="549" t="s">
        <v>40</v>
      </c>
      <c r="D804" s="551" t="s">
        <v>121</v>
      </c>
      <c r="E804" s="554"/>
      <c r="F804" s="1593">
        <v>100000</v>
      </c>
      <c r="I804" s="518"/>
      <c r="N804" s="518"/>
      <c r="S804" s="518"/>
      <c r="X804" s="518"/>
      <c r="AA804" s="379"/>
    </row>
    <row r="805" spans="2:27" s="380" customFormat="1" ht="14.15" outlineLevel="5" x14ac:dyDescent="0.35">
      <c r="B805" s="377"/>
      <c r="C805" s="549" t="s">
        <v>622</v>
      </c>
      <c r="D805" s="551" t="s">
        <v>121</v>
      </c>
      <c r="E805" s="554"/>
      <c r="F805" s="1593">
        <v>150000</v>
      </c>
      <c r="I805" s="518"/>
      <c r="N805" s="518"/>
      <c r="S805" s="518"/>
      <c r="X805" s="518"/>
      <c r="AA805" s="379"/>
    </row>
    <row r="806" spans="2:27" s="380" customFormat="1" ht="14.15" outlineLevel="5" x14ac:dyDescent="0.35">
      <c r="B806" s="377"/>
      <c r="C806" s="549" t="s">
        <v>1583</v>
      </c>
      <c r="D806" s="551" t="s">
        <v>121</v>
      </c>
      <c r="E806" s="2279"/>
      <c r="F806" s="2328">
        <v>250000</v>
      </c>
      <c r="I806" s="518"/>
      <c r="N806" s="518"/>
      <c r="S806" s="518"/>
      <c r="X806" s="518"/>
      <c r="AA806" s="379"/>
    </row>
    <row r="807" spans="2:27" s="380" customFormat="1" ht="14.15" outlineLevel="5" x14ac:dyDescent="0.35">
      <c r="B807" s="377"/>
      <c r="C807" s="549" t="s">
        <v>633</v>
      </c>
      <c r="D807" s="551" t="s">
        <v>121</v>
      </c>
      <c r="E807" s="554"/>
      <c r="F807" s="1593">
        <v>50000</v>
      </c>
      <c r="I807" s="518"/>
      <c r="N807" s="518"/>
      <c r="S807" s="518"/>
      <c r="X807" s="518"/>
      <c r="AA807" s="379"/>
    </row>
    <row r="808" spans="2:27" s="380" customFormat="1" ht="14.15" outlineLevel="5" x14ac:dyDescent="0.35">
      <c r="B808" s="377"/>
      <c r="C808" s="549" t="s">
        <v>1733</v>
      </c>
      <c r="D808" s="551" t="s">
        <v>121</v>
      </c>
      <c r="E808" s="554"/>
      <c r="F808" s="1593">
        <v>70000</v>
      </c>
      <c r="I808" s="518"/>
      <c r="N808" s="518"/>
      <c r="S808" s="518"/>
      <c r="X808" s="518"/>
      <c r="AA808" s="379"/>
    </row>
    <row r="809" spans="2:27" s="380" customFormat="1" ht="14.15" outlineLevel="5" x14ac:dyDescent="0.35">
      <c r="B809" s="377"/>
      <c r="C809" s="549" t="s">
        <v>1565</v>
      </c>
      <c r="D809" s="551" t="s">
        <v>121</v>
      </c>
      <c r="E809" s="554"/>
      <c r="F809" s="1593">
        <v>300000</v>
      </c>
      <c r="I809" s="518"/>
      <c r="N809" s="518"/>
      <c r="S809" s="518"/>
      <c r="X809" s="518"/>
      <c r="AA809" s="379"/>
    </row>
    <row r="810" spans="2:27" s="380" customFormat="1" ht="14.15" outlineLevel="4" x14ac:dyDescent="0.35">
      <c r="B810" s="377"/>
      <c r="C810" s="547" t="s">
        <v>623</v>
      </c>
      <c r="D810" s="548" t="s">
        <v>121</v>
      </c>
      <c r="E810" s="556"/>
      <c r="F810" s="556">
        <f>F802+F793</f>
        <v>1370000</v>
      </c>
      <c r="I810" s="518"/>
      <c r="N810" s="518"/>
      <c r="S810" s="518"/>
      <c r="X810" s="518"/>
      <c r="AA810" s="379"/>
    </row>
    <row r="811" spans="2:27" s="380" customFormat="1" ht="14.15" outlineLevel="4" x14ac:dyDescent="0.35">
      <c r="B811" s="377"/>
      <c r="C811" s="559" t="s">
        <v>2140</v>
      </c>
      <c r="D811" s="551" t="s">
        <v>121</v>
      </c>
      <c r="E811" s="2629">
        <f>IFERROR(F811/F810,0)</f>
        <v>5.1094890510948905E-2</v>
      </c>
      <c r="F811" s="1594">
        <v>70000</v>
      </c>
      <c r="I811" s="518"/>
      <c r="N811" s="518"/>
      <c r="S811" s="518"/>
      <c r="X811" s="518"/>
      <c r="AA811" s="379"/>
    </row>
    <row r="812" spans="2:27" s="380" customFormat="1" ht="14.15" outlineLevel="4" x14ac:dyDescent="0.35">
      <c r="B812" s="377"/>
      <c r="C812" s="547" t="s">
        <v>624</v>
      </c>
      <c r="D812" s="548" t="s">
        <v>121</v>
      </c>
      <c r="E812" s="556"/>
      <c r="F812" s="556">
        <f>+F810+F811</f>
        <v>1440000</v>
      </c>
      <c r="I812" s="518"/>
      <c r="N812" s="518"/>
      <c r="S812" s="518"/>
      <c r="X812" s="518"/>
      <c r="AA812" s="379"/>
    </row>
    <row r="813" spans="2:27" s="380" customFormat="1" ht="14.15" customHeight="1" collapsed="1" thickBot="1" x14ac:dyDescent="0.4">
      <c r="B813" s="595"/>
      <c r="C813" s="596"/>
      <c r="D813" s="597"/>
      <c r="E813" s="596"/>
      <c r="F813" s="596"/>
      <c r="G813" s="596"/>
      <c r="H813" s="596"/>
      <c r="I813" s="597"/>
      <c r="J813" s="596"/>
      <c r="K813" s="596"/>
      <c r="L813" s="596"/>
      <c r="M813" s="596"/>
      <c r="N813" s="597"/>
      <c r="O813" s="596"/>
      <c r="P813" s="596"/>
      <c r="Q813" s="596"/>
      <c r="R813" s="596"/>
      <c r="S813" s="597"/>
      <c r="T813" s="596"/>
      <c r="U813" s="596"/>
      <c r="V813" s="596"/>
      <c r="W813" s="596"/>
      <c r="X813" s="597"/>
      <c r="Y813" s="596"/>
      <c r="Z813" s="596"/>
      <c r="AA813" s="598"/>
    </row>
    <row r="814" spans="2:27" ht="14.15" customHeight="1" x14ac:dyDescent="0.3"/>
  </sheetData>
  <dataValidations disablePrompts="1" count="1">
    <dataValidation type="list" allowBlank="1" showInputMessage="1" showErrorMessage="1" sqref="I604" xr:uid="{00000000-0002-0000-2100-000000000000}">
      <formula1>$J$604:$J$605</formula1>
    </dataValidation>
  </dataValidations>
  <hyperlinks>
    <hyperlink ref="C1" location="'0.1 Flow Chart'!A1" display="'0.1 Flow Chart'!A1" xr:uid="{F38C420F-C407-4D4B-B758-645C41E6D16A}"/>
    <hyperlink ref="D1" location="'0.2 Dashboard'!A1" display="'0.2 Dashboard'!A1" xr:uid="{B2D84247-A1A1-48E0-910F-975626E59479}"/>
  </hyperlinks>
  <pageMargins left="0.7" right="0.7" top="0.75" bottom="0.75" header="0.3" footer="0.3"/>
  <pageSetup scale="47" orientation="portrait" r:id="rId1"/>
  <headerFooter>
    <oddHeader>&amp;C&amp;"Calibri"&amp;10&amp;K808080 Public&amp;1#_x000D_</oddHeader>
  </headerFooter>
  <colBreaks count="2" manualBreakCount="2">
    <brk id="11" max="813" man="1"/>
    <brk id="21" max="81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69F60-7815-485A-BA16-8719298B4191}">
  <dimension ref="A1"/>
  <sheetViews>
    <sheetView topLeftCell="A7" workbookViewId="0">
      <selection activeCell="J4" sqref="J4"/>
    </sheetView>
  </sheetViews>
  <sheetFormatPr defaultColWidth="9.19921875" defaultRowHeight="12.45" x14ac:dyDescent="0.3"/>
  <cols>
    <col min="1" max="16384" width="9.19921875" style="769"/>
  </cols>
  <sheetData/>
  <pageMargins left="0.7" right="0.7" top="0.75" bottom="0.75" header="0.3" footer="0.3"/>
  <pageSetup paperSize="9" orientation="portrait" r:id="rId1"/>
  <headerFooter>
    <oddHeader>&amp;C&amp;"Calibri"&amp;10&amp;K808080 Public&amp;1#_x000D_</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3300"/>
    <outlinePr summaryBelow="0" summaryRight="0"/>
  </sheetPr>
  <dimension ref="A1:AL771"/>
  <sheetViews>
    <sheetView view="pageBreakPreview" zoomScale="49" zoomScaleNormal="85" zoomScaleSheetLayoutView="49" workbookViewId="0">
      <pane xSplit="5" ySplit="7" topLeftCell="W271" activePane="bottomRight" state="frozen"/>
      <selection activeCell="C3" sqref="C3"/>
      <selection pane="topRight" activeCell="C3" sqref="C3"/>
      <selection pane="bottomLeft" activeCell="C3" sqref="C3"/>
      <selection pane="bottomRight" activeCell="Y5" sqref="Y5"/>
    </sheetView>
  </sheetViews>
  <sheetFormatPr defaultColWidth="9.1328125" defaultRowHeight="18.649999999999999" customHeight="1" outlineLevelRow="3" outlineLevelCol="1" x14ac:dyDescent="0.3"/>
  <cols>
    <col min="1" max="2" width="1.3984375" style="769" customWidth="1"/>
    <col min="3" max="3" width="3.3984375" style="187" customWidth="1"/>
    <col min="4" max="4" width="58.1328125" style="187" customWidth="1"/>
    <col min="5" max="5" width="11.46484375" style="187" customWidth="1"/>
    <col min="6" max="9" width="10.59765625" style="762" customWidth="1"/>
    <col min="10" max="14" width="10.59765625" style="762" customWidth="1" outlineLevel="1"/>
    <col min="15" max="15" width="10.59765625" style="762" customWidth="1"/>
    <col min="16" max="19" width="10.59765625" style="762" customWidth="1" outlineLevel="1"/>
    <col min="20" max="20" width="10.59765625" style="762" customWidth="1"/>
    <col min="21" max="24" width="10.59765625" style="762" customWidth="1" outlineLevel="1"/>
    <col min="25" max="25" width="10.59765625" style="762" customWidth="1"/>
    <col min="26" max="29" width="10.59765625" style="762" customWidth="1" outlineLevel="1"/>
    <col min="30" max="30" width="10.59765625" style="762" customWidth="1"/>
    <col min="31" max="34" width="10.59765625" style="762" customWidth="1" outlineLevel="1"/>
    <col min="35" max="37" width="10.59765625" style="762" customWidth="1"/>
    <col min="38" max="39" width="2.59765625" style="187" customWidth="1"/>
    <col min="40" max="16384" width="9.1328125" style="187"/>
  </cols>
  <sheetData>
    <row r="1" spans="1:38" s="221" customFormat="1" ht="18.649999999999999" customHeight="1" thickBot="1" x14ac:dyDescent="0.4">
      <c r="A1" s="380"/>
      <c r="B1" s="380"/>
      <c r="D1" s="1168" t="s">
        <v>2198</v>
      </c>
      <c r="E1" s="1168" t="s">
        <v>446</v>
      </c>
      <c r="F1" s="1033"/>
      <c r="G1" s="1033"/>
      <c r="H1" s="1033"/>
      <c r="I1" s="1033"/>
      <c r="J1" s="1033"/>
      <c r="K1" s="1033"/>
      <c r="L1" s="1033"/>
      <c r="M1" s="1033"/>
      <c r="N1" s="1033"/>
      <c r="O1" s="1033"/>
      <c r="P1" s="1033"/>
      <c r="Q1" s="1033"/>
      <c r="R1" s="1033"/>
      <c r="S1" s="1033"/>
      <c r="T1" s="1033"/>
      <c r="U1" s="1033"/>
      <c r="V1" s="1033"/>
      <c r="W1" s="1033"/>
      <c r="X1" s="1033"/>
      <c r="Y1" s="1033"/>
      <c r="Z1" s="1033"/>
      <c r="AA1" s="1033"/>
      <c r="AB1" s="1033"/>
      <c r="AC1" s="1033"/>
      <c r="AD1" s="1033"/>
      <c r="AE1" s="1033"/>
      <c r="AF1" s="1033"/>
      <c r="AG1" s="1033"/>
      <c r="AH1" s="1033"/>
      <c r="AI1" s="1033"/>
      <c r="AJ1" s="1033"/>
      <c r="AK1" s="1033"/>
    </row>
    <row r="2" spans="1:38" ht="16" customHeight="1" x14ac:dyDescent="0.35">
      <c r="C2" s="205"/>
      <c r="D2" s="206"/>
      <c r="E2" s="206"/>
      <c r="F2" s="1787"/>
      <c r="G2" s="1787"/>
      <c r="H2" s="348"/>
      <c r="I2" s="344"/>
      <c r="J2" s="344"/>
      <c r="K2" s="344"/>
      <c r="L2" s="344"/>
      <c r="M2" s="348"/>
      <c r="N2" s="354"/>
      <c r="O2" s="461"/>
      <c r="P2" s="461"/>
      <c r="Q2" s="461"/>
      <c r="R2" s="461"/>
      <c r="S2" s="461"/>
      <c r="T2" s="461"/>
      <c r="U2" s="461"/>
      <c r="V2" s="461"/>
      <c r="W2" s="461"/>
      <c r="X2" s="461"/>
      <c r="Y2" s="461"/>
      <c r="Z2" s="461"/>
      <c r="AA2" s="461"/>
      <c r="AB2" s="461"/>
      <c r="AC2" s="461"/>
      <c r="AD2" s="461"/>
      <c r="AE2" s="461"/>
      <c r="AF2" s="461"/>
      <c r="AG2" s="461"/>
      <c r="AH2" s="461"/>
      <c r="AI2" s="461"/>
      <c r="AJ2" s="461"/>
      <c r="AK2" s="461"/>
      <c r="AL2" s="207"/>
    </row>
    <row r="3" spans="1:38" ht="17.5" customHeight="1" x14ac:dyDescent="0.3">
      <c r="C3" s="208"/>
      <c r="D3" s="209" t="str">
        <f>'1. INPUT General assumptions'!$F$5</f>
        <v>INTEGRATED WASTE MANAGEMENT PROJECT COUNTY X</v>
      </c>
      <c r="E3" s="211"/>
      <c r="F3" s="1028"/>
      <c r="G3" s="2465"/>
      <c r="H3" s="1029"/>
      <c r="I3" s="1029"/>
      <c r="J3" s="1029"/>
      <c r="K3" s="2459"/>
      <c r="L3" s="1029"/>
      <c r="M3" s="1029"/>
      <c r="N3" s="1029"/>
      <c r="O3" s="1029"/>
      <c r="P3" s="1029"/>
      <c r="Q3" s="1029"/>
      <c r="R3" s="1029"/>
      <c r="S3" s="1029"/>
      <c r="T3" s="1029"/>
      <c r="U3" s="1029"/>
      <c r="V3" s="1029"/>
      <c r="W3" s="1029"/>
      <c r="X3" s="1029"/>
      <c r="Y3" s="1029"/>
      <c r="Z3" s="1029"/>
      <c r="AA3" s="1029"/>
      <c r="AB3" s="1029"/>
      <c r="AC3" s="1029"/>
      <c r="AD3" s="1029"/>
      <c r="AE3" s="1029"/>
      <c r="AF3" s="1029"/>
      <c r="AG3" s="1029"/>
      <c r="AH3" s="1029"/>
      <c r="AI3" s="1029"/>
      <c r="AJ3" s="1029"/>
      <c r="AK3" s="1030"/>
      <c r="AL3" s="212"/>
    </row>
    <row r="4" spans="1:38" ht="16" customHeight="1" x14ac:dyDescent="0.35">
      <c r="C4" s="208"/>
      <c r="F4" s="538" t="s">
        <v>1258</v>
      </c>
      <c r="G4" s="538"/>
      <c r="H4" s="2333" t="s">
        <v>1065</v>
      </c>
      <c r="I4" s="2334"/>
      <c r="J4" s="2334"/>
      <c r="K4" s="2334"/>
      <c r="L4" s="2334" t="s">
        <v>1584</v>
      </c>
      <c r="M4" s="2333" t="s">
        <v>1066</v>
      </c>
      <c r="N4" s="200"/>
      <c r="AL4" s="212"/>
    </row>
    <row r="5" spans="1:38" ht="17.5" customHeight="1" x14ac:dyDescent="0.3">
      <c r="C5" s="208"/>
      <c r="D5" s="209" t="s">
        <v>542</v>
      </c>
      <c r="E5" s="211"/>
      <c r="F5" s="1028"/>
      <c r="G5" s="2465"/>
      <c r="H5" s="1029"/>
      <c r="I5" s="1029"/>
      <c r="J5" s="1029"/>
      <c r="K5" s="2459"/>
      <c r="L5" s="1029"/>
      <c r="M5" s="1029"/>
      <c r="N5" s="1029"/>
      <c r="O5" s="1029"/>
      <c r="P5" s="1029"/>
      <c r="Q5" s="1029"/>
      <c r="R5" s="1029"/>
      <c r="S5" s="1029"/>
      <c r="T5" s="1029"/>
      <c r="U5" s="1029"/>
      <c r="V5" s="1029"/>
      <c r="W5" s="1029"/>
      <c r="X5" s="1029"/>
      <c r="Y5" s="1029"/>
      <c r="Z5" s="1029"/>
      <c r="AA5" s="1029"/>
      <c r="AB5" s="1029"/>
      <c r="AC5" s="1029"/>
      <c r="AD5" s="1029"/>
      <c r="AE5" s="1029"/>
      <c r="AF5" s="1029"/>
      <c r="AG5" s="1029"/>
      <c r="AH5" s="1029"/>
      <c r="AI5" s="1029"/>
      <c r="AJ5" s="1029"/>
      <c r="AK5" s="1030"/>
      <c r="AL5" s="212"/>
    </row>
    <row r="6" spans="1:38" ht="18.649999999999999" customHeight="1" x14ac:dyDescent="0.3">
      <c r="C6" s="208"/>
      <c r="E6" s="2731" t="s">
        <v>317</v>
      </c>
      <c r="F6" s="1050">
        <f>'1. INPUT General assumptions'!F7</f>
        <v>2023</v>
      </c>
      <c r="G6" s="1050">
        <f>F6+1</f>
        <v>2024</v>
      </c>
      <c r="H6" s="1050">
        <f t="shared" ref="H6:AJ6" si="0">G6+1</f>
        <v>2025</v>
      </c>
      <c r="I6" s="1050">
        <f t="shared" si="0"/>
        <v>2026</v>
      </c>
      <c r="J6" s="1050">
        <f t="shared" si="0"/>
        <v>2027</v>
      </c>
      <c r="K6" s="1050">
        <f t="shared" si="0"/>
        <v>2028</v>
      </c>
      <c r="L6" s="1050">
        <f t="shared" si="0"/>
        <v>2029</v>
      </c>
      <c r="M6" s="1050">
        <f t="shared" si="0"/>
        <v>2030</v>
      </c>
      <c r="N6" s="1050">
        <f t="shared" si="0"/>
        <v>2031</v>
      </c>
      <c r="O6" s="1050">
        <f t="shared" si="0"/>
        <v>2032</v>
      </c>
      <c r="P6" s="1050">
        <f t="shared" si="0"/>
        <v>2033</v>
      </c>
      <c r="Q6" s="1050">
        <f t="shared" si="0"/>
        <v>2034</v>
      </c>
      <c r="R6" s="1050">
        <f t="shared" si="0"/>
        <v>2035</v>
      </c>
      <c r="S6" s="1050">
        <f t="shared" si="0"/>
        <v>2036</v>
      </c>
      <c r="T6" s="1050">
        <f t="shared" si="0"/>
        <v>2037</v>
      </c>
      <c r="U6" s="1050">
        <f t="shared" si="0"/>
        <v>2038</v>
      </c>
      <c r="V6" s="1050">
        <f t="shared" si="0"/>
        <v>2039</v>
      </c>
      <c r="W6" s="1050">
        <f t="shared" si="0"/>
        <v>2040</v>
      </c>
      <c r="X6" s="1050">
        <f t="shared" si="0"/>
        <v>2041</v>
      </c>
      <c r="Y6" s="1050">
        <f t="shared" si="0"/>
        <v>2042</v>
      </c>
      <c r="Z6" s="1050">
        <f t="shared" si="0"/>
        <v>2043</v>
      </c>
      <c r="AA6" s="1050">
        <f t="shared" si="0"/>
        <v>2044</v>
      </c>
      <c r="AB6" s="1050">
        <f t="shared" si="0"/>
        <v>2045</v>
      </c>
      <c r="AC6" s="1050">
        <f t="shared" si="0"/>
        <v>2046</v>
      </c>
      <c r="AD6" s="1050">
        <f t="shared" si="0"/>
        <v>2047</v>
      </c>
      <c r="AE6" s="1050">
        <f t="shared" si="0"/>
        <v>2048</v>
      </c>
      <c r="AF6" s="1050">
        <f t="shared" si="0"/>
        <v>2049</v>
      </c>
      <c r="AG6" s="1050">
        <f t="shared" si="0"/>
        <v>2050</v>
      </c>
      <c r="AH6" s="1050">
        <f t="shared" si="0"/>
        <v>2051</v>
      </c>
      <c r="AI6" s="1050">
        <f t="shared" si="0"/>
        <v>2052</v>
      </c>
      <c r="AJ6" s="1050">
        <f t="shared" si="0"/>
        <v>2053</v>
      </c>
      <c r="AK6" s="1050">
        <f t="shared" ref="AK6" si="1">AJ6+1</f>
        <v>2054</v>
      </c>
      <c r="AL6" s="212"/>
    </row>
    <row r="7" spans="1:38" ht="18.649999999999999" customHeight="1" x14ac:dyDescent="0.3">
      <c r="C7" s="208"/>
      <c r="E7" s="2731"/>
      <c r="F7" s="1051">
        <v>-1</v>
      </c>
      <c r="G7" s="2466">
        <f>F7+1</f>
        <v>0</v>
      </c>
      <c r="H7" s="2466">
        <f t="shared" ref="H7:AJ7" si="2">G7+1</f>
        <v>1</v>
      </c>
      <c r="I7" s="2466">
        <f t="shared" si="2"/>
        <v>2</v>
      </c>
      <c r="J7" s="2466">
        <f t="shared" si="2"/>
        <v>3</v>
      </c>
      <c r="K7" s="2466">
        <f t="shared" si="2"/>
        <v>4</v>
      </c>
      <c r="L7" s="2466">
        <f t="shared" si="2"/>
        <v>5</v>
      </c>
      <c r="M7" s="2466">
        <f t="shared" si="2"/>
        <v>6</v>
      </c>
      <c r="N7" s="2466">
        <f t="shared" si="2"/>
        <v>7</v>
      </c>
      <c r="O7" s="2466">
        <f t="shared" si="2"/>
        <v>8</v>
      </c>
      <c r="P7" s="2466">
        <f t="shared" si="2"/>
        <v>9</v>
      </c>
      <c r="Q7" s="2466">
        <f t="shared" si="2"/>
        <v>10</v>
      </c>
      <c r="R7" s="2466">
        <f t="shared" si="2"/>
        <v>11</v>
      </c>
      <c r="S7" s="2466">
        <f t="shared" si="2"/>
        <v>12</v>
      </c>
      <c r="T7" s="2466">
        <f t="shared" si="2"/>
        <v>13</v>
      </c>
      <c r="U7" s="2466">
        <f t="shared" si="2"/>
        <v>14</v>
      </c>
      <c r="V7" s="2466">
        <f t="shared" si="2"/>
        <v>15</v>
      </c>
      <c r="W7" s="2466">
        <f t="shared" si="2"/>
        <v>16</v>
      </c>
      <c r="X7" s="2466">
        <f t="shared" si="2"/>
        <v>17</v>
      </c>
      <c r="Y7" s="2466">
        <f t="shared" si="2"/>
        <v>18</v>
      </c>
      <c r="Z7" s="2466">
        <f t="shared" si="2"/>
        <v>19</v>
      </c>
      <c r="AA7" s="2466">
        <f t="shared" si="2"/>
        <v>20</v>
      </c>
      <c r="AB7" s="2466">
        <f t="shared" si="2"/>
        <v>21</v>
      </c>
      <c r="AC7" s="2466">
        <f t="shared" si="2"/>
        <v>22</v>
      </c>
      <c r="AD7" s="2466">
        <f t="shared" si="2"/>
        <v>23</v>
      </c>
      <c r="AE7" s="2466">
        <f t="shared" si="2"/>
        <v>24</v>
      </c>
      <c r="AF7" s="2466">
        <f t="shared" si="2"/>
        <v>25</v>
      </c>
      <c r="AG7" s="2466">
        <f t="shared" si="2"/>
        <v>26</v>
      </c>
      <c r="AH7" s="2466">
        <f t="shared" si="2"/>
        <v>27</v>
      </c>
      <c r="AI7" s="2466">
        <f t="shared" si="2"/>
        <v>28</v>
      </c>
      <c r="AJ7" s="2466">
        <f t="shared" si="2"/>
        <v>29</v>
      </c>
      <c r="AK7" s="2466">
        <f t="shared" ref="AK7" si="3">AJ7+1</f>
        <v>30</v>
      </c>
      <c r="AL7" s="212"/>
    </row>
    <row r="8" spans="1:38" ht="16" customHeight="1" x14ac:dyDescent="0.3">
      <c r="C8" s="208"/>
      <c r="D8" s="421" t="s">
        <v>1061</v>
      </c>
      <c r="E8" s="213"/>
      <c r="F8" s="1031"/>
      <c r="G8" s="2462"/>
      <c r="H8" s="1031"/>
      <c r="I8" s="1031"/>
      <c r="J8" s="1031"/>
      <c r="K8" s="2462"/>
      <c r="L8" s="1031"/>
      <c r="M8" s="1031"/>
      <c r="N8" s="1031"/>
      <c r="O8" s="1031"/>
      <c r="P8" s="1031"/>
      <c r="Q8" s="1031"/>
      <c r="R8" s="1031"/>
      <c r="S8" s="1031"/>
      <c r="T8" s="1031"/>
      <c r="U8" s="1031"/>
      <c r="V8" s="1031"/>
      <c r="W8" s="1031"/>
      <c r="X8" s="1031"/>
      <c r="Y8" s="1031"/>
      <c r="Z8" s="1031"/>
      <c r="AA8" s="1031"/>
      <c r="AB8" s="1031"/>
      <c r="AC8" s="1031"/>
      <c r="AD8" s="1031"/>
      <c r="AE8" s="1031"/>
      <c r="AF8" s="1031"/>
      <c r="AG8" s="1031"/>
      <c r="AH8" s="1031"/>
      <c r="AI8" s="1031"/>
      <c r="AJ8" s="1031"/>
      <c r="AK8" s="1032"/>
      <c r="AL8" s="212"/>
    </row>
    <row r="9" spans="1:38" ht="14.15" customHeight="1" outlineLevel="1" x14ac:dyDescent="0.3">
      <c r="C9" s="208"/>
      <c r="AL9" s="212"/>
    </row>
    <row r="10" spans="1:38" s="221" customFormat="1" ht="14.15" customHeight="1" outlineLevel="1" x14ac:dyDescent="0.35">
      <c r="A10" s="1598"/>
      <c r="B10" s="1598"/>
      <c r="C10" s="222"/>
      <c r="D10" s="343" t="s">
        <v>19</v>
      </c>
      <c r="E10" s="993"/>
      <c r="F10" s="1052"/>
      <c r="G10" s="1702"/>
      <c r="H10" s="1052"/>
      <c r="I10" s="1052"/>
      <c r="J10" s="1052"/>
      <c r="K10" s="1702"/>
      <c r="L10" s="1052"/>
      <c r="M10" s="1052"/>
      <c r="N10" s="1052"/>
      <c r="O10" s="1052"/>
      <c r="P10" s="1052"/>
      <c r="Q10" s="1052"/>
      <c r="R10" s="1052"/>
      <c r="S10" s="1052"/>
      <c r="T10" s="1052"/>
      <c r="U10" s="1052"/>
      <c r="V10" s="1052"/>
      <c r="W10" s="1052"/>
      <c r="X10" s="1052"/>
      <c r="Y10" s="1052"/>
      <c r="Z10" s="1052"/>
      <c r="AA10" s="1052"/>
      <c r="AB10" s="1052"/>
      <c r="AC10" s="1052"/>
      <c r="AD10" s="1052"/>
      <c r="AE10" s="1052"/>
      <c r="AF10" s="1052"/>
      <c r="AG10" s="1052"/>
      <c r="AH10" s="1052"/>
      <c r="AI10" s="1052"/>
      <c r="AJ10" s="1052"/>
      <c r="AK10" s="1053"/>
      <c r="AL10" s="225"/>
    </row>
    <row r="11" spans="1:38" s="221" customFormat="1" ht="14.15" customHeight="1" outlineLevel="2" x14ac:dyDescent="0.35">
      <c r="A11" s="1598"/>
      <c r="B11" s="1598"/>
      <c r="C11" s="222"/>
      <c r="D11" s="1010" t="s">
        <v>340</v>
      </c>
      <c r="E11" s="1009" t="s">
        <v>136</v>
      </c>
      <c r="F11" s="1055">
        <f>'2.1 INPUT DA Forecast'!F354</f>
        <v>599022</v>
      </c>
      <c r="G11" s="1055">
        <f>'2.1 INPUT DA Forecast'!G354</f>
        <v>599022</v>
      </c>
      <c r="H11" s="1055">
        <f>'2.1 INPUT DA Forecast'!H354</f>
        <v>589861</v>
      </c>
      <c r="I11" s="1055">
        <f>'2.1 INPUT DA Forecast'!I354</f>
        <v>582170</v>
      </c>
      <c r="J11" s="1055">
        <f>'2.1 INPUT DA Forecast'!J354</f>
        <v>574602</v>
      </c>
      <c r="K11" s="1055">
        <f>'2.1 INPUT DA Forecast'!K354</f>
        <v>573579</v>
      </c>
      <c r="L11" s="1055">
        <f>'2.1 INPUT DA Forecast'!L354</f>
        <v>567154</v>
      </c>
      <c r="M11" s="1055">
        <f>'2.1 INPUT DA Forecast'!M354</f>
        <v>559825</v>
      </c>
      <c r="N11" s="1055">
        <f>'2.1 INPUT DA Forecast'!N354</f>
        <v>552613</v>
      </c>
      <c r="O11" s="1055">
        <f>'2.1 INPUT DA Forecast'!O354</f>
        <v>545516</v>
      </c>
      <c r="P11" s="1055">
        <f>'2.1 INPUT DA Forecast'!P354</f>
        <v>538532</v>
      </c>
      <c r="Q11" s="1055">
        <f>'2.1 INPUT DA Forecast'!Q354</f>
        <v>534277</v>
      </c>
      <c r="R11" s="1055">
        <f>'2.1 INPUT DA Forecast'!R354</f>
        <v>530064</v>
      </c>
      <c r="S11" s="1055">
        <f>'2.1 INPUT DA Forecast'!S354</f>
        <v>525892</v>
      </c>
      <c r="T11" s="1055">
        <f>'2.1 INPUT DA Forecast'!T354</f>
        <v>521762</v>
      </c>
      <c r="U11" s="1055">
        <f>'2.1 INPUT DA Forecast'!U354</f>
        <v>517672</v>
      </c>
      <c r="V11" s="1055">
        <f>'2.1 INPUT DA Forecast'!V354</f>
        <v>513623</v>
      </c>
      <c r="W11" s="1055">
        <f>'2.1 INPUT DA Forecast'!W354</f>
        <v>509614</v>
      </c>
      <c r="X11" s="1055">
        <f>'2.1 INPUT DA Forecast'!X354</f>
        <v>505645</v>
      </c>
      <c r="Y11" s="1055">
        <f>'2.1 INPUT DA Forecast'!Y354</f>
        <v>501715</v>
      </c>
      <c r="Z11" s="1055">
        <f>'2.1 INPUT DA Forecast'!Z354</f>
        <v>497823</v>
      </c>
      <c r="AA11" s="1055">
        <f>'2.1 INPUT DA Forecast'!AA354</f>
        <v>493955</v>
      </c>
      <c r="AB11" s="1055">
        <f>'2.1 INPUT DA Forecast'!AB354</f>
        <v>490125</v>
      </c>
      <c r="AC11" s="1055">
        <f>'2.1 INPUT DA Forecast'!AC354</f>
        <v>486333</v>
      </c>
      <c r="AD11" s="1055">
        <f>'2.1 INPUT DA Forecast'!AD354</f>
        <v>482579</v>
      </c>
      <c r="AE11" s="1055">
        <f>'2.1 INPUT DA Forecast'!AE354</f>
        <v>478862</v>
      </c>
      <c r="AF11" s="1055">
        <f>'2.1 INPUT DA Forecast'!AF354</f>
        <v>475182</v>
      </c>
      <c r="AG11" s="1055">
        <f>'2.1 INPUT DA Forecast'!AG354</f>
        <v>471538</v>
      </c>
      <c r="AH11" s="1055">
        <f>'2.1 INPUT DA Forecast'!AH354</f>
        <v>467931</v>
      </c>
      <c r="AI11" s="1055">
        <f>'2.1 INPUT DA Forecast'!AI354</f>
        <v>464359</v>
      </c>
      <c r="AJ11" s="1055">
        <f>'2.1 INPUT DA Forecast'!AJ354</f>
        <v>460823</v>
      </c>
      <c r="AK11" s="1055">
        <f>'2.1 INPUT DA Forecast'!AK354</f>
        <v>453846</v>
      </c>
      <c r="AL11" s="225"/>
    </row>
    <row r="12" spans="1:38" s="221" customFormat="1" ht="14.15" customHeight="1" outlineLevel="3" x14ac:dyDescent="0.35">
      <c r="A12" s="1598"/>
      <c r="B12" s="1598"/>
      <c r="C12" s="222"/>
      <c r="D12" s="1080" t="s">
        <v>1857</v>
      </c>
      <c r="E12" s="627" t="s">
        <v>136</v>
      </c>
      <c r="F12" s="1045">
        <f>'2.1 INPUT DA Forecast'!F355</f>
        <v>142000</v>
      </c>
      <c r="G12" s="1045">
        <f>'2.1 INPUT DA Forecast'!G355</f>
        <v>142000</v>
      </c>
      <c r="H12" s="1045">
        <f>'2.1 INPUT DA Forecast'!H355</f>
        <v>139691</v>
      </c>
      <c r="I12" s="1045">
        <f>'2.1 INPUT DA Forecast'!I355</f>
        <v>137464</v>
      </c>
      <c r="J12" s="1045">
        <f>'2.1 INPUT DA Forecast'!J355</f>
        <v>135273</v>
      </c>
      <c r="K12" s="1045">
        <f>'2.1 INPUT DA Forecast'!K355</f>
        <v>134250</v>
      </c>
      <c r="L12" s="1045">
        <f>'2.1 INPUT DA Forecast'!L355</f>
        <v>133117</v>
      </c>
      <c r="M12" s="1045">
        <f>'2.1 INPUT DA Forecast'!M355</f>
        <v>130995</v>
      </c>
      <c r="N12" s="1045">
        <f>'2.1 INPUT DA Forecast'!N355</f>
        <v>128907</v>
      </c>
      <c r="O12" s="1045">
        <f>'2.1 INPUT DA Forecast'!O355</f>
        <v>126852</v>
      </c>
      <c r="P12" s="1045">
        <f>'2.1 INPUT DA Forecast'!P355</f>
        <v>124830</v>
      </c>
      <c r="Q12" s="1045">
        <f>'2.1 INPUT DA Forecast'!Q355</f>
        <v>123598</v>
      </c>
      <c r="R12" s="1045">
        <f>'2.1 INPUT DA Forecast'!R355</f>
        <v>122378</v>
      </c>
      <c r="S12" s="1045">
        <f>'2.1 INPUT DA Forecast'!S355</f>
        <v>121170</v>
      </c>
      <c r="T12" s="1045">
        <f>'2.1 INPUT DA Forecast'!T355</f>
        <v>119974</v>
      </c>
      <c r="U12" s="1045">
        <f>'2.1 INPUT DA Forecast'!U355</f>
        <v>118790</v>
      </c>
      <c r="V12" s="1045">
        <f>'2.1 INPUT DA Forecast'!V355</f>
        <v>117617</v>
      </c>
      <c r="W12" s="1045">
        <f>'2.1 INPUT DA Forecast'!W355</f>
        <v>116456</v>
      </c>
      <c r="X12" s="1045">
        <f>'2.1 INPUT DA Forecast'!X355</f>
        <v>115307</v>
      </c>
      <c r="Y12" s="1045">
        <f>'2.1 INPUT DA Forecast'!Y355</f>
        <v>114169</v>
      </c>
      <c r="Z12" s="1045">
        <f>'2.1 INPUT DA Forecast'!Z355</f>
        <v>113042</v>
      </c>
      <c r="AA12" s="1045">
        <f>'2.1 INPUT DA Forecast'!AA355</f>
        <v>111922</v>
      </c>
      <c r="AB12" s="1045">
        <f>'2.1 INPUT DA Forecast'!AB355</f>
        <v>110813</v>
      </c>
      <c r="AC12" s="1045">
        <f>'2.1 INPUT DA Forecast'!AC355</f>
        <v>109715</v>
      </c>
      <c r="AD12" s="1045">
        <f>'2.1 INPUT DA Forecast'!AD355</f>
        <v>108628</v>
      </c>
      <c r="AE12" s="1045">
        <f>'2.1 INPUT DA Forecast'!AE355</f>
        <v>107552</v>
      </c>
      <c r="AF12" s="1045">
        <f>'2.1 INPUT DA Forecast'!AF355</f>
        <v>106486</v>
      </c>
      <c r="AG12" s="1045">
        <f>'2.1 INPUT DA Forecast'!AG355</f>
        <v>105431</v>
      </c>
      <c r="AH12" s="1045">
        <f>'2.1 INPUT DA Forecast'!AH355</f>
        <v>104387</v>
      </c>
      <c r="AI12" s="1045">
        <f>'2.1 INPUT DA Forecast'!AI355</f>
        <v>103353</v>
      </c>
      <c r="AJ12" s="1045">
        <f>'2.1 INPUT DA Forecast'!AJ355</f>
        <v>102329</v>
      </c>
      <c r="AK12" s="1045">
        <f>'2.1 INPUT DA Forecast'!AK355</f>
        <v>100309</v>
      </c>
      <c r="AL12" s="225"/>
    </row>
    <row r="13" spans="1:38" s="221" customFormat="1" ht="14.15" customHeight="1" outlineLevel="3" x14ac:dyDescent="0.35">
      <c r="A13" s="1598"/>
      <c r="B13" s="1598"/>
      <c r="C13" s="222"/>
      <c r="D13" s="1080" t="s">
        <v>341</v>
      </c>
      <c r="E13" s="627" t="s">
        <v>136</v>
      </c>
      <c r="F13" s="1045">
        <f>'2.1 INPUT DA Forecast'!F356</f>
        <v>110000</v>
      </c>
      <c r="G13" s="1045">
        <f>'2.1 INPUT DA Forecast'!G356</f>
        <v>110000</v>
      </c>
      <c r="H13" s="1045">
        <f>'2.1 INPUT DA Forecast'!H356</f>
        <v>107398</v>
      </c>
      <c r="I13" s="1045">
        <f>'2.1 INPUT DA Forecast'!I356</f>
        <v>107398</v>
      </c>
      <c r="J13" s="1045">
        <f>'2.1 INPUT DA Forecast'!J356</f>
        <v>107398</v>
      </c>
      <c r="K13" s="1045">
        <f>'2.1 INPUT DA Forecast'!K356</f>
        <v>107398</v>
      </c>
      <c r="L13" s="1045">
        <f>'2.1 INPUT DA Forecast'!L356</f>
        <v>107398</v>
      </c>
      <c r="M13" s="1045">
        <f>'2.1 INPUT DA Forecast'!M356</f>
        <v>107398</v>
      </c>
      <c r="N13" s="1045">
        <f>'2.1 INPUT DA Forecast'!N356</f>
        <v>107398</v>
      </c>
      <c r="O13" s="1045">
        <f>'2.1 INPUT DA Forecast'!O356</f>
        <v>107398</v>
      </c>
      <c r="P13" s="1045">
        <f>'2.1 INPUT DA Forecast'!P356</f>
        <v>107398</v>
      </c>
      <c r="Q13" s="1045">
        <f>'2.1 INPUT DA Forecast'!Q356</f>
        <v>107398</v>
      </c>
      <c r="R13" s="1045">
        <f>'2.1 INPUT DA Forecast'!R356</f>
        <v>107398</v>
      </c>
      <c r="S13" s="1045">
        <f>'2.1 INPUT DA Forecast'!S356</f>
        <v>107398</v>
      </c>
      <c r="T13" s="1045">
        <f>'2.1 INPUT DA Forecast'!T356</f>
        <v>107398</v>
      </c>
      <c r="U13" s="1045">
        <f>'2.1 INPUT DA Forecast'!U356</f>
        <v>107398</v>
      </c>
      <c r="V13" s="1045">
        <f>'2.1 INPUT DA Forecast'!V356</f>
        <v>107398</v>
      </c>
      <c r="W13" s="1045">
        <f>'2.1 INPUT DA Forecast'!W356</f>
        <v>107398</v>
      </c>
      <c r="X13" s="1045">
        <f>'2.1 INPUT DA Forecast'!X356</f>
        <v>107398</v>
      </c>
      <c r="Y13" s="1045">
        <f>'2.1 INPUT DA Forecast'!Y356</f>
        <v>107398</v>
      </c>
      <c r="Z13" s="1045">
        <f>'2.1 INPUT DA Forecast'!Z356</f>
        <v>107398</v>
      </c>
      <c r="AA13" s="1045">
        <f>'2.1 INPUT DA Forecast'!AA356</f>
        <v>107398</v>
      </c>
      <c r="AB13" s="1045">
        <f>'2.1 INPUT DA Forecast'!AB356</f>
        <v>107398</v>
      </c>
      <c r="AC13" s="1045">
        <f>'2.1 INPUT DA Forecast'!AC356</f>
        <v>107398</v>
      </c>
      <c r="AD13" s="1045">
        <f>'2.1 INPUT DA Forecast'!AD356</f>
        <v>107398</v>
      </c>
      <c r="AE13" s="1045">
        <f>'2.1 INPUT DA Forecast'!AE356</f>
        <v>107398</v>
      </c>
      <c r="AF13" s="1045">
        <f>'2.1 INPUT DA Forecast'!AF356</f>
        <v>107398</v>
      </c>
      <c r="AG13" s="1045">
        <f>'2.1 INPUT DA Forecast'!AG356</f>
        <v>107398</v>
      </c>
      <c r="AH13" s="1045">
        <f>'2.1 INPUT DA Forecast'!AH356</f>
        <v>107398</v>
      </c>
      <c r="AI13" s="1045">
        <f>'2.1 INPUT DA Forecast'!AI356</f>
        <v>107398</v>
      </c>
      <c r="AJ13" s="1045">
        <f>'2.1 INPUT DA Forecast'!AJ356</f>
        <v>107398</v>
      </c>
      <c r="AK13" s="1045">
        <f>'2.1 INPUT DA Forecast'!AK356</f>
        <v>107398</v>
      </c>
      <c r="AL13" s="225"/>
    </row>
    <row r="14" spans="1:38" s="221" customFormat="1" ht="14.15" customHeight="1" outlineLevel="3" x14ac:dyDescent="0.35">
      <c r="A14" s="1598"/>
      <c r="B14" s="1598"/>
      <c r="C14" s="222"/>
      <c r="D14" s="1080" t="s">
        <v>342</v>
      </c>
      <c r="E14" s="627" t="s">
        <v>136</v>
      </c>
      <c r="F14" s="1045">
        <f>'2.1 INPUT DA Forecast'!F357</f>
        <v>347022</v>
      </c>
      <c r="G14" s="1045">
        <f>'2.1 INPUT DA Forecast'!G357</f>
        <v>347022</v>
      </c>
      <c r="H14" s="1045">
        <f>'2.1 INPUT DA Forecast'!H357</f>
        <v>342772</v>
      </c>
      <c r="I14" s="1045">
        <f>'2.1 INPUT DA Forecast'!I357</f>
        <v>337308</v>
      </c>
      <c r="J14" s="1045">
        <f>'2.1 INPUT DA Forecast'!J357</f>
        <v>331931</v>
      </c>
      <c r="K14" s="1045">
        <f>'2.1 INPUT DA Forecast'!K357</f>
        <v>331931</v>
      </c>
      <c r="L14" s="1045">
        <f>'2.1 INPUT DA Forecast'!L357</f>
        <v>326639</v>
      </c>
      <c r="M14" s="1045">
        <f>'2.1 INPUT DA Forecast'!M357</f>
        <v>321432</v>
      </c>
      <c r="N14" s="1045">
        <f>'2.1 INPUT DA Forecast'!N357</f>
        <v>316308</v>
      </c>
      <c r="O14" s="1045">
        <f>'2.1 INPUT DA Forecast'!O357</f>
        <v>311266</v>
      </c>
      <c r="P14" s="1045">
        <f>'2.1 INPUT DA Forecast'!P357</f>
        <v>306304</v>
      </c>
      <c r="Q14" s="1045">
        <f>'2.1 INPUT DA Forecast'!Q357</f>
        <v>303281</v>
      </c>
      <c r="R14" s="1045">
        <f>'2.1 INPUT DA Forecast'!R357</f>
        <v>300288</v>
      </c>
      <c r="S14" s="1045">
        <f>'2.1 INPUT DA Forecast'!S357</f>
        <v>297324</v>
      </c>
      <c r="T14" s="1045">
        <f>'2.1 INPUT DA Forecast'!T357</f>
        <v>294390</v>
      </c>
      <c r="U14" s="1045">
        <f>'2.1 INPUT DA Forecast'!U357</f>
        <v>291484</v>
      </c>
      <c r="V14" s="1045">
        <f>'2.1 INPUT DA Forecast'!V357</f>
        <v>288608</v>
      </c>
      <c r="W14" s="1045">
        <f>'2.1 INPUT DA Forecast'!W357</f>
        <v>285760</v>
      </c>
      <c r="X14" s="1045">
        <f>'2.1 INPUT DA Forecast'!X357</f>
        <v>282940</v>
      </c>
      <c r="Y14" s="1045">
        <f>'2.1 INPUT DA Forecast'!Y357</f>
        <v>280148</v>
      </c>
      <c r="Z14" s="1045">
        <f>'2.1 INPUT DA Forecast'!Z357</f>
        <v>277383</v>
      </c>
      <c r="AA14" s="1045">
        <f>'2.1 INPUT DA Forecast'!AA357</f>
        <v>274635</v>
      </c>
      <c r="AB14" s="1045">
        <f>'2.1 INPUT DA Forecast'!AB357</f>
        <v>271914</v>
      </c>
      <c r="AC14" s="1045">
        <f>'2.1 INPUT DA Forecast'!AC357</f>
        <v>269220</v>
      </c>
      <c r="AD14" s="1045">
        <f>'2.1 INPUT DA Forecast'!AD357</f>
        <v>266553</v>
      </c>
      <c r="AE14" s="1045">
        <f>'2.1 INPUT DA Forecast'!AE357</f>
        <v>263912</v>
      </c>
      <c r="AF14" s="1045">
        <f>'2.1 INPUT DA Forecast'!AF357</f>
        <v>261298</v>
      </c>
      <c r="AG14" s="1045">
        <f>'2.1 INPUT DA Forecast'!AG357</f>
        <v>258709</v>
      </c>
      <c r="AH14" s="1045">
        <f>'2.1 INPUT DA Forecast'!AH357</f>
        <v>256146</v>
      </c>
      <c r="AI14" s="1045">
        <f>'2.1 INPUT DA Forecast'!AI357</f>
        <v>253608</v>
      </c>
      <c r="AJ14" s="1045">
        <f>'2.1 INPUT DA Forecast'!AJ357</f>
        <v>251096</v>
      </c>
      <c r="AK14" s="1045">
        <f>'2.1 INPUT DA Forecast'!AK357</f>
        <v>246139</v>
      </c>
      <c r="AL14" s="225"/>
    </row>
    <row r="15" spans="1:38" s="221" customFormat="1" ht="14.15" customHeight="1" outlineLevel="1" x14ac:dyDescent="0.35">
      <c r="A15" s="1598"/>
      <c r="B15" s="1598"/>
      <c r="C15" s="222"/>
      <c r="D15" s="236"/>
      <c r="E15" s="236"/>
      <c r="F15" s="1033"/>
      <c r="G15" s="1033"/>
      <c r="H15" s="1033"/>
      <c r="I15" s="1033"/>
      <c r="J15" s="1033"/>
      <c r="K15" s="1033"/>
      <c r="L15" s="1033"/>
      <c r="M15" s="1033"/>
      <c r="N15" s="1033"/>
      <c r="O15" s="1033"/>
      <c r="P15" s="1033"/>
      <c r="Q15" s="1033"/>
      <c r="R15" s="1033"/>
      <c r="S15" s="1033"/>
      <c r="T15" s="1033"/>
      <c r="U15" s="1033"/>
      <c r="V15" s="1033"/>
      <c r="W15" s="1033"/>
      <c r="X15" s="1033"/>
      <c r="Y15" s="1033"/>
      <c r="Z15" s="1033"/>
      <c r="AA15" s="1033"/>
      <c r="AB15" s="1033"/>
      <c r="AC15" s="1033"/>
      <c r="AD15" s="1033"/>
      <c r="AE15" s="1033"/>
      <c r="AF15" s="1033"/>
      <c r="AG15" s="1033"/>
      <c r="AH15" s="1033"/>
      <c r="AI15" s="1033"/>
      <c r="AJ15" s="1033"/>
      <c r="AK15" s="1033"/>
      <c r="AL15" s="225"/>
    </row>
    <row r="16" spans="1:38" s="221" customFormat="1" ht="14.15" customHeight="1" outlineLevel="1" x14ac:dyDescent="0.35">
      <c r="A16" s="1598"/>
      <c r="B16" s="1598"/>
      <c r="C16" s="222"/>
      <c r="D16" s="343" t="s">
        <v>775</v>
      </c>
      <c r="E16" s="993"/>
      <c r="F16" s="1052"/>
      <c r="G16" s="1702"/>
      <c r="H16" s="1052"/>
      <c r="I16" s="1052"/>
      <c r="J16" s="1052"/>
      <c r="K16" s="1702"/>
      <c r="L16" s="1052"/>
      <c r="M16" s="1052"/>
      <c r="N16" s="1052"/>
      <c r="O16" s="1052"/>
      <c r="P16" s="1052"/>
      <c r="Q16" s="1052"/>
      <c r="R16" s="1052"/>
      <c r="S16" s="1052"/>
      <c r="T16" s="1052"/>
      <c r="U16" s="1052"/>
      <c r="V16" s="1052"/>
      <c r="W16" s="1052"/>
      <c r="X16" s="1052"/>
      <c r="Y16" s="1052"/>
      <c r="Z16" s="1052"/>
      <c r="AA16" s="1052"/>
      <c r="AB16" s="1052"/>
      <c r="AC16" s="1052"/>
      <c r="AD16" s="1052"/>
      <c r="AE16" s="1052"/>
      <c r="AF16" s="1052"/>
      <c r="AG16" s="1052"/>
      <c r="AH16" s="1052"/>
      <c r="AI16" s="1052"/>
      <c r="AJ16" s="1052"/>
      <c r="AK16" s="1052"/>
      <c r="AL16" s="225"/>
    </row>
    <row r="17" spans="1:38" s="221" customFormat="1" ht="26.9" customHeight="1" outlineLevel="2" x14ac:dyDescent="0.35">
      <c r="A17" s="1598"/>
      <c r="B17" s="1598"/>
      <c r="C17" s="222"/>
      <c r="D17" s="1587" t="s">
        <v>2048</v>
      </c>
      <c r="E17" s="224" t="s">
        <v>137</v>
      </c>
      <c r="F17" s="1055">
        <f>'2.1 INPUT DA Forecast'!F368</f>
        <v>115000</v>
      </c>
      <c r="G17" s="1055">
        <f>'2.1 INPUT DA Forecast'!G368</f>
        <v>115000</v>
      </c>
      <c r="H17" s="1055">
        <f>'2.1 INPUT DA Forecast'!H368</f>
        <v>108478.27</v>
      </c>
      <c r="I17" s="1055">
        <f>'2.1 INPUT DA Forecast'!I368</f>
        <v>101445.7</v>
      </c>
      <c r="J17" s="1055">
        <f>'2.1 INPUT DA Forecast'!J368</f>
        <v>99494.684999999998</v>
      </c>
      <c r="K17" s="1055">
        <f>'2.1 INPUT DA Forecast'!K368</f>
        <v>99218.475000000006</v>
      </c>
      <c r="L17" s="1055">
        <f>'2.1 INPUT DA Forecast'!L368</f>
        <v>98251.065000000002</v>
      </c>
      <c r="M17" s="1055">
        <f>'2.1 INPUT DA Forecast'!M368</f>
        <v>97027.25</v>
      </c>
      <c r="N17" s="1055">
        <f>'2.1 INPUT DA Forecast'!N368</f>
        <v>95822.989999999991</v>
      </c>
      <c r="O17" s="1055">
        <f>'2.1 INPUT DA Forecast'!O368</f>
        <v>94637.89</v>
      </c>
      <c r="P17" s="1055">
        <f>'2.1 INPUT DA Forecast'!P368</f>
        <v>93471.7</v>
      </c>
      <c r="Q17" s="1055">
        <f>'2.1 INPUT DA Forecast'!Q368</f>
        <v>92761.184999999998</v>
      </c>
      <c r="R17" s="1055">
        <f>'2.1 INPUT DA Forecast'!R368</f>
        <v>92057.66</v>
      </c>
      <c r="S17" s="1055">
        <f>'2.1 INPUT DA Forecast'!S368</f>
        <v>91361</v>
      </c>
      <c r="T17" s="1055">
        <f>'2.1 INPUT DA Forecast'!T368</f>
        <v>90671.33</v>
      </c>
      <c r="U17" s="1055">
        <f>'2.1 INPUT DA Forecast'!U368</f>
        <v>89988.4</v>
      </c>
      <c r="V17" s="1055">
        <f>'2.1 INPUT DA Forecast'!V368</f>
        <v>89312.19</v>
      </c>
      <c r="W17" s="1055">
        <f>'2.1 INPUT DA Forecast'!W368</f>
        <v>88642.72</v>
      </c>
      <c r="X17" s="1055">
        <f>'2.1 INPUT DA Forecast'!X368</f>
        <v>87979.989999999991</v>
      </c>
      <c r="Y17" s="1055">
        <f>'2.1 INPUT DA Forecast'!Y368</f>
        <v>87323.73</v>
      </c>
      <c r="Z17" s="1055">
        <f>'2.1 INPUT DA Forecast'!Z368</f>
        <v>86673.815000000002</v>
      </c>
      <c r="AA17" s="1055">
        <f>'2.1 INPUT DA Forecast'!AA368</f>
        <v>86027.914999999994</v>
      </c>
      <c r="AB17" s="1055">
        <f>'2.1 INPUT DA Forecast'!AB368</f>
        <v>85388.36</v>
      </c>
      <c r="AC17" s="1055">
        <f>'2.1 INPUT DA Forecast'!AC368</f>
        <v>84755.15</v>
      </c>
      <c r="AD17" s="1055">
        <f>'2.1 INPUT DA Forecast'!AD368</f>
        <v>84128.285000000003</v>
      </c>
      <c r="AE17" s="1055">
        <f>'2.1 INPUT DA Forecast'!AE368</f>
        <v>83507.64</v>
      </c>
      <c r="AF17" s="1055">
        <f>'2.1 INPUT DA Forecast'!AF368</f>
        <v>82893.070000000007</v>
      </c>
      <c r="AG17" s="1055">
        <f>'2.1 INPUT DA Forecast'!AG368</f>
        <v>82284.595000000001</v>
      </c>
      <c r="AH17" s="1055">
        <f>'2.1 INPUT DA Forecast'!AH368</f>
        <v>81682.34</v>
      </c>
      <c r="AI17" s="1055">
        <f>'2.1 INPUT DA Forecast'!AI368</f>
        <v>81085.91</v>
      </c>
      <c r="AJ17" s="1055">
        <f>'2.1 INPUT DA Forecast'!AJ368</f>
        <v>80495.429999999993</v>
      </c>
      <c r="AK17" s="1055">
        <f>'2.1 INPUT DA Forecast'!AK368</f>
        <v>79330.404999999999</v>
      </c>
      <c r="AL17" s="225"/>
    </row>
    <row r="18" spans="1:38" s="221" customFormat="1" ht="14.15" customHeight="1" outlineLevel="3" x14ac:dyDescent="0.35">
      <c r="A18" s="1598"/>
      <c r="B18" s="1598"/>
      <c r="C18" s="222"/>
      <c r="D18" s="997" t="s">
        <v>1858</v>
      </c>
      <c r="E18" s="224" t="s">
        <v>137</v>
      </c>
      <c r="F18" s="1045">
        <f>'2.1 INPUT DA Forecast'!F369</f>
        <v>40000</v>
      </c>
      <c r="G18" s="1045">
        <f>'2.1 INPUT DA Forecast'!G369</f>
        <v>40000</v>
      </c>
      <c r="H18" s="1045">
        <f>'2.1 INPUT DA Forecast'!H369</f>
        <v>39113.480000000003</v>
      </c>
      <c r="I18" s="1045">
        <f>'2.1 INPUT DA Forecast'!I369</f>
        <v>37802.6</v>
      </c>
      <c r="J18" s="1045">
        <f>'2.1 INPUT DA Forecast'!J369</f>
        <v>36523.71</v>
      </c>
      <c r="K18" s="1045">
        <f>'2.1 INPUT DA Forecast'!K369</f>
        <v>36247.5</v>
      </c>
      <c r="L18" s="1045">
        <f>'2.1 INPUT DA Forecast'!L369</f>
        <v>35941.589999999997</v>
      </c>
      <c r="M18" s="1045">
        <f>'2.1 INPUT DA Forecast'!M369</f>
        <v>35368.65</v>
      </c>
      <c r="N18" s="1045">
        <f>'2.1 INPUT DA Forecast'!N369</f>
        <v>34804.89</v>
      </c>
      <c r="O18" s="1045">
        <f>'2.1 INPUT DA Forecast'!O369</f>
        <v>34250.04</v>
      </c>
      <c r="P18" s="1045">
        <f>'2.1 INPUT DA Forecast'!P369</f>
        <v>33704.1</v>
      </c>
      <c r="Q18" s="1045">
        <f>'2.1 INPUT DA Forecast'!Q369</f>
        <v>33371.46</v>
      </c>
      <c r="R18" s="1045">
        <f>'2.1 INPUT DA Forecast'!R369</f>
        <v>33042.06</v>
      </c>
      <c r="S18" s="1045">
        <f>'2.1 INPUT DA Forecast'!S369</f>
        <v>32715.9</v>
      </c>
      <c r="T18" s="1045">
        <f>'2.1 INPUT DA Forecast'!T369</f>
        <v>32392.98</v>
      </c>
      <c r="U18" s="1045">
        <f>'2.1 INPUT DA Forecast'!U369</f>
        <v>32073.3</v>
      </c>
      <c r="V18" s="1045">
        <f>'2.1 INPUT DA Forecast'!V369</f>
        <v>31756.59</v>
      </c>
      <c r="W18" s="1045">
        <f>'2.1 INPUT DA Forecast'!W369</f>
        <v>31443.119999999999</v>
      </c>
      <c r="X18" s="1045">
        <f>'2.1 INPUT DA Forecast'!X369</f>
        <v>31132.89</v>
      </c>
      <c r="Y18" s="1045">
        <f>'2.1 INPUT DA Forecast'!Y369</f>
        <v>30825.63</v>
      </c>
      <c r="Z18" s="1045">
        <f>'2.1 INPUT DA Forecast'!Z369</f>
        <v>30521.34</v>
      </c>
      <c r="AA18" s="1045">
        <f>'2.1 INPUT DA Forecast'!AA369</f>
        <v>30218.94</v>
      </c>
      <c r="AB18" s="1045">
        <f>'2.1 INPUT DA Forecast'!AB369</f>
        <v>29919.51</v>
      </c>
      <c r="AC18" s="1045">
        <f>'2.1 INPUT DA Forecast'!AC369</f>
        <v>29623.05</v>
      </c>
      <c r="AD18" s="1045">
        <f>'2.1 INPUT DA Forecast'!AD369</f>
        <v>29329.56</v>
      </c>
      <c r="AE18" s="1045">
        <f>'2.1 INPUT DA Forecast'!AE369</f>
        <v>29039.040000000001</v>
      </c>
      <c r="AF18" s="1045">
        <f>'2.1 INPUT DA Forecast'!AF369</f>
        <v>28751.22</v>
      </c>
      <c r="AG18" s="1045">
        <f>'2.1 INPUT DA Forecast'!AG369</f>
        <v>28466.37</v>
      </c>
      <c r="AH18" s="1045">
        <f>'2.1 INPUT DA Forecast'!AH369</f>
        <v>28184.49</v>
      </c>
      <c r="AI18" s="1045">
        <f>'2.1 INPUT DA Forecast'!AI369</f>
        <v>27905.31</v>
      </c>
      <c r="AJ18" s="1045">
        <f>'2.1 INPUT DA Forecast'!AJ369</f>
        <v>27628.83</v>
      </c>
      <c r="AK18" s="1045">
        <f>'2.1 INPUT DA Forecast'!AK369</f>
        <v>27083.43</v>
      </c>
      <c r="AL18" s="225"/>
    </row>
    <row r="19" spans="1:38" s="221" customFormat="1" ht="14.15" customHeight="1" outlineLevel="3" x14ac:dyDescent="0.35">
      <c r="A19" s="1598"/>
      <c r="B19" s="1598"/>
      <c r="C19" s="222"/>
      <c r="D19" s="997" t="s">
        <v>1859</v>
      </c>
      <c r="E19" s="1002" t="s">
        <v>35</v>
      </c>
      <c r="F19" s="1070">
        <f>'2.1 INPUT DA Forecast'!F370</f>
        <v>0.34782608695652173</v>
      </c>
      <c r="G19" s="1070">
        <f>'2.1 INPUT DA Forecast'!G370</f>
        <v>0.34782608695652173</v>
      </c>
      <c r="H19" s="1070">
        <f>'2.1 INPUT DA Forecast'!H370</f>
        <v>0.36056511594441909</v>
      </c>
      <c r="I19" s="1070">
        <f>'2.1 INPUT DA Forecast'!I370</f>
        <v>0.37263876142606339</v>
      </c>
      <c r="J19" s="1070">
        <f>'2.1 INPUT DA Forecast'!J370</f>
        <v>0.36709207130009003</v>
      </c>
      <c r="K19" s="1070">
        <f>'2.1 INPUT DA Forecast'!K370</f>
        <v>0.36533014642686251</v>
      </c>
      <c r="L19" s="1070">
        <f>'2.1 INPUT DA Forecast'!L370</f>
        <v>0.36581374461437133</v>
      </c>
      <c r="M19" s="1070">
        <f>'2.1 INPUT DA Forecast'!M370</f>
        <v>0.36452285311600607</v>
      </c>
      <c r="N19" s="1070">
        <f>'2.1 INPUT DA Forecast'!N370</f>
        <v>0.36322066343369169</v>
      </c>
      <c r="O19" s="1070">
        <f>'2.1 INPUT DA Forecast'!O370</f>
        <v>0.3619062090247363</v>
      </c>
      <c r="P19" s="1070">
        <f>'2.1 INPUT DA Forecast'!P370</f>
        <v>0.36058079611262017</v>
      </c>
      <c r="Q19" s="1070">
        <f>'2.1 INPUT DA Forecast'!Q370</f>
        <v>0.35975672367704231</v>
      </c>
      <c r="R19" s="1070">
        <f>'2.1 INPUT DA Forecast'!R370</f>
        <v>0.35892787194460513</v>
      </c>
      <c r="S19" s="1070">
        <f>'2.1 INPUT DA Forecast'!S370</f>
        <v>0.35809481069603005</v>
      </c>
      <c r="T19" s="1070">
        <f>'2.1 INPUT DA Forecast'!T370</f>
        <v>0.35725713960520927</v>
      </c>
      <c r="U19" s="1070">
        <f>'2.1 INPUT DA Forecast'!U370</f>
        <v>0.3564159380542381</v>
      </c>
      <c r="V19" s="1070">
        <f>'2.1 INPUT DA Forecast'!V370</f>
        <v>0.3555683720217811</v>
      </c>
      <c r="W19" s="1070">
        <f>'2.1 INPUT DA Forecast'!W370</f>
        <v>0.35471745451854364</v>
      </c>
      <c r="X19" s="1070">
        <f>'2.1 INPUT DA Forecast'!X370</f>
        <v>0.35386330459914811</v>
      </c>
      <c r="Y19" s="1070">
        <f>'2.1 INPUT DA Forecast'!Y370</f>
        <v>0.35300404597925444</v>
      </c>
      <c r="Z19" s="1070">
        <f>'2.1 INPUT DA Forecast'!Z370</f>
        <v>0.35214026289254718</v>
      </c>
      <c r="AA19" s="1070">
        <f>'2.1 INPUT DA Forecast'!AA370</f>
        <v>0.35126900378789838</v>
      </c>
      <c r="AB19" s="1070">
        <f>'2.1 INPUT DA Forecast'!AB370</f>
        <v>0.35039330887722869</v>
      </c>
      <c r="AC19" s="1070">
        <f>'2.1 INPUT DA Forecast'!AC370</f>
        <v>0.34951327441459312</v>
      </c>
      <c r="AD19" s="1070">
        <f>'2.1 INPUT DA Forecast'!AD370</f>
        <v>0.34862900153022258</v>
      </c>
      <c r="AE19" s="1070">
        <f>'2.1 INPUT DA Forecast'!AE370</f>
        <v>0.34774111686068487</v>
      </c>
      <c r="AF19" s="1070">
        <f>'2.1 INPUT DA Forecast'!AF370</f>
        <v>0.34684708866495112</v>
      </c>
      <c r="AG19" s="1070">
        <f>'2.1 INPUT DA Forecast'!AG370</f>
        <v>0.34595017451322446</v>
      </c>
      <c r="AH19" s="1070">
        <f>'2.1 INPUT DA Forecast'!AH370</f>
        <v>0.34504998265230896</v>
      </c>
      <c r="AI19" s="1070">
        <f>'2.1 INPUT DA Forecast'!AI370</f>
        <v>0.34414499387131503</v>
      </c>
      <c r="AJ19" s="1070">
        <f>'2.1 INPUT DA Forecast'!AJ370</f>
        <v>0.34323476500467176</v>
      </c>
      <c r="AK19" s="1070">
        <f>'2.1 INPUT DA Forecast'!AK370</f>
        <v>0.34140037479954882</v>
      </c>
      <c r="AL19" s="225"/>
    </row>
    <row r="20" spans="1:38" s="221" customFormat="1" ht="14.15" customHeight="1" outlineLevel="3" x14ac:dyDescent="0.35">
      <c r="A20" s="1598"/>
      <c r="B20" s="1598"/>
      <c r="C20" s="222"/>
      <c r="D20" s="997" t="s">
        <v>492</v>
      </c>
      <c r="E20" s="224" t="s">
        <v>137</v>
      </c>
      <c r="F20" s="1045">
        <f>'2.1 INPUT DA Forecast'!F371</f>
        <v>25000</v>
      </c>
      <c r="G20" s="1045">
        <f>'2.1 INPUT DA Forecast'!G371</f>
        <v>25000</v>
      </c>
      <c r="H20" s="1045">
        <f>'2.1 INPUT DA Forecast'!H371</f>
        <v>23090.57</v>
      </c>
      <c r="I20" s="1045">
        <f>'2.1 INPUT DA Forecast'!I371</f>
        <v>21479.599999999999</v>
      </c>
      <c r="J20" s="1045">
        <f>'2.1 INPUT DA Forecast'!J371</f>
        <v>21479.599999999999</v>
      </c>
      <c r="K20" s="1045">
        <f>'2.1 INPUT DA Forecast'!K371</f>
        <v>21479.599999999999</v>
      </c>
      <c r="L20" s="1045">
        <f>'2.1 INPUT DA Forecast'!L371</f>
        <v>21479.599999999999</v>
      </c>
      <c r="M20" s="1045">
        <f>'2.1 INPUT DA Forecast'!M371</f>
        <v>21479.599999999999</v>
      </c>
      <c r="N20" s="1045">
        <f>'2.1 INPUT DA Forecast'!N371</f>
        <v>21479.599999999999</v>
      </c>
      <c r="O20" s="1045">
        <f>'2.1 INPUT DA Forecast'!O371</f>
        <v>21479.599999999999</v>
      </c>
      <c r="P20" s="1045">
        <f>'2.1 INPUT DA Forecast'!P371</f>
        <v>21479.599999999999</v>
      </c>
      <c r="Q20" s="1045">
        <f>'2.1 INPUT DA Forecast'!Q371</f>
        <v>21479.599999999999</v>
      </c>
      <c r="R20" s="1045">
        <f>'2.1 INPUT DA Forecast'!R371</f>
        <v>21479.599999999999</v>
      </c>
      <c r="S20" s="1045">
        <f>'2.1 INPUT DA Forecast'!S371</f>
        <v>21479.599999999999</v>
      </c>
      <c r="T20" s="1045">
        <f>'2.1 INPUT DA Forecast'!T371</f>
        <v>21479.599999999999</v>
      </c>
      <c r="U20" s="1045">
        <f>'2.1 INPUT DA Forecast'!U371</f>
        <v>21479.599999999999</v>
      </c>
      <c r="V20" s="1045">
        <f>'2.1 INPUT DA Forecast'!V371</f>
        <v>21479.599999999999</v>
      </c>
      <c r="W20" s="1045">
        <f>'2.1 INPUT DA Forecast'!W371</f>
        <v>21479.599999999999</v>
      </c>
      <c r="X20" s="1045">
        <f>'2.1 INPUT DA Forecast'!X371</f>
        <v>21479.599999999999</v>
      </c>
      <c r="Y20" s="1045">
        <f>'2.1 INPUT DA Forecast'!Y371</f>
        <v>21479.599999999999</v>
      </c>
      <c r="Z20" s="1045">
        <f>'2.1 INPUT DA Forecast'!Z371</f>
        <v>21479.599999999999</v>
      </c>
      <c r="AA20" s="1045">
        <f>'2.1 INPUT DA Forecast'!AA371</f>
        <v>21479.599999999999</v>
      </c>
      <c r="AB20" s="1045">
        <f>'2.1 INPUT DA Forecast'!AB371</f>
        <v>21479.599999999999</v>
      </c>
      <c r="AC20" s="1045">
        <f>'2.1 INPUT DA Forecast'!AC371</f>
        <v>21479.599999999999</v>
      </c>
      <c r="AD20" s="1045">
        <f>'2.1 INPUT DA Forecast'!AD371</f>
        <v>21479.599999999999</v>
      </c>
      <c r="AE20" s="1045">
        <f>'2.1 INPUT DA Forecast'!AE371</f>
        <v>21479.599999999999</v>
      </c>
      <c r="AF20" s="1045">
        <f>'2.1 INPUT DA Forecast'!AF371</f>
        <v>21479.599999999999</v>
      </c>
      <c r="AG20" s="1045">
        <f>'2.1 INPUT DA Forecast'!AG371</f>
        <v>21479.599999999999</v>
      </c>
      <c r="AH20" s="1045">
        <f>'2.1 INPUT DA Forecast'!AH371</f>
        <v>21479.599999999999</v>
      </c>
      <c r="AI20" s="1045">
        <f>'2.1 INPUT DA Forecast'!AI371</f>
        <v>21479.599999999999</v>
      </c>
      <c r="AJ20" s="1045">
        <f>'2.1 INPUT DA Forecast'!AJ371</f>
        <v>21479.599999999999</v>
      </c>
      <c r="AK20" s="1045">
        <f>'2.1 INPUT DA Forecast'!AK371</f>
        <v>21479.599999999999</v>
      </c>
      <c r="AL20" s="225"/>
    </row>
    <row r="21" spans="1:38" s="221" customFormat="1" ht="14.15" customHeight="1" outlineLevel="3" x14ac:dyDescent="0.35">
      <c r="A21" s="1598"/>
      <c r="B21" s="1598"/>
      <c r="C21" s="222"/>
      <c r="D21" s="997" t="s">
        <v>618</v>
      </c>
      <c r="E21" s="1002" t="s">
        <v>35</v>
      </c>
      <c r="F21" s="1070">
        <f>'2.1 INPUT DA Forecast'!F372</f>
        <v>0.21739130434782608</v>
      </c>
      <c r="G21" s="1070">
        <f>'2.1 INPUT DA Forecast'!G372</f>
        <v>0.21739130434782608</v>
      </c>
      <c r="H21" s="1070">
        <f>'2.1 INPUT DA Forecast'!H372</f>
        <v>0.21285894400786443</v>
      </c>
      <c r="I21" s="1070">
        <f>'2.1 INPUT DA Forecast'!I372</f>
        <v>0.21173494785880526</v>
      </c>
      <c r="J21" s="1070">
        <f>'2.1 INPUT DA Forecast'!J372</f>
        <v>0.21588690893387921</v>
      </c>
      <c r="K21" s="1070">
        <f>'2.1 INPUT DA Forecast'!K372</f>
        <v>0.21648790711608898</v>
      </c>
      <c r="L21" s="1070">
        <f>'2.1 INPUT DA Forecast'!L372</f>
        <v>0.21861951318288508</v>
      </c>
      <c r="M21" s="1070">
        <f>'2.1 INPUT DA Forecast'!M372</f>
        <v>0.22137698430080208</v>
      </c>
      <c r="N21" s="1070">
        <f>'2.1 INPUT DA Forecast'!N372</f>
        <v>0.22415915011627169</v>
      </c>
      <c r="O21" s="1070">
        <f>'2.1 INPUT DA Forecast'!O372</f>
        <v>0.22696617602104188</v>
      </c>
      <c r="P21" s="1070">
        <f>'2.1 INPUT DA Forecast'!P372</f>
        <v>0.22979789604768072</v>
      </c>
      <c r="Q21" s="1070">
        <f>'2.1 INPUT DA Forecast'!Q372</f>
        <v>0.23155805954829059</v>
      </c>
      <c r="R21" s="1070">
        <f>'2.1 INPUT DA Forecast'!R372</f>
        <v>0.23332767745780197</v>
      </c>
      <c r="S21" s="1070">
        <f>'2.1 INPUT DA Forecast'!S372</f>
        <v>0.23510688368122062</v>
      </c>
      <c r="T21" s="1070">
        <f>'2.1 INPUT DA Forecast'!T372</f>
        <v>0.23689516851688397</v>
      </c>
      <c r="U21" s="1070">
        <f>'2.1 INPUT DA Forecast'!U372</f>
        <v>0.23869298709611461</v>
      </c>
      <c r="V21" s="1070">
        <f>'2.1 INPUT DA Forecast'!V372</f>
        <v>0.24050020495522501</v>
      </c>
      <c r="W21" s="1070">
        <f>'2.1 INPUT DA Forecast'!W372</f>
        <v>0.2423165715131485</v>
      </c>
      <c r="X21" s="1070">
        <f>'2.1 INPUT DA Forecast'!X372</f>
        <v>0.24414187817025212</v>
      </c>
      <c r="Y21" s="1070">
        <f>'2.1 INPUT DA Forecast'!Y372</f>
        <v>0.24597666636548851</v>
      </c>
      <c r="Z21" s="1070">
        <f>'2.1 INPUT DA Forecast'!Z372</f>
        <v>0.24782109798674487</v>
      </c>
      <c r="AA21" s="1070">
        <f>'2.1 INPUT DA Forecast'!AA372</f>
        <v>0.24968174574497126</v>
      </c>
      <c r="AB21" s="1070">
        <f>'2.1 INPUT DA Forecast'!AB372</f>
        <v>0.25155185086117121</v>
      </c>
      <c r="AC21" s="1070">
        <f>'2.1 INPUT DA Forecast'!AC372</f>
        <v>0.25343120742515352</v>
      </c>
      <c r="AD21" s="1070">
        <f>'2.1 INPUT DA Forecast'!AD372</f>
        <v>0.25531959910985941</v>
      </c>
      <c r="AE21" s="1070">
        <f>'2.1 INPUT DA Forecast'!AE372</f>
        <v>0.25721718396065318</v>
      </c>
      <c r="AF21" s="1070">
        <f>'2.1 INPUT DA Forecast'!AF372</f>
        <v>0.25912419457983638</v>
      </c>
      <c r="AG21" s="1070">
        <f>'2.1 INPUT DA Forecast'!AG372</f>
        <v>0.26104035633887485</v>
      </c>
      <c r="AH21" s="1070">
        <f>'2.1 INPUT DA Forecast'!AH372</f>
        <v>0.26296504238247825</v>
      </c>
      <c r="AI21" s="1070">
        <f>'2.1 INPUT DA Forecast'!AI372</f>
        <v>0.26489929014794306</v>
      </c>
      <c r="AJ21" s="1070">
        <f>'2.1 INPUT DA Forecast'!AJ372</f>
        <v>0.26684247788973858</v>
      </c>
      <c r="AK21" s="1070">
        <f>'2.1 INPUT DA Forecast'!AK372</f>
        <v>0.27076125477992957</v>
      </c>
      <c r="AL21" s="225"/>
    </row>
    <row r="22" spans="1:38" s="221" customFormat="1" ht="14.15" customHeight="1" outlineLevel="3" x14ac:dyDescent="0.35">
      <c r="A22" s="1598"/>
      <c r="B22" s="1598"/>
      <c r="C22" s="222"/>
      <c r="D22" s="997" t="s">
        <v>343</v>
      </c>
      <c r="E22" s="224" t="s">
        <v>137</v>
      </c>
      <c r="F22" s="1045">
        <f>'2.1 INPUT DA Forecast'!F373</f>
        <v>50000</v>
      </c>
      <c r="G22" s="1045">
        <f>'2.1 INPUT DA Forecast'!G373</f>
        <v>50000</v>
      </c>
      <c r="H22" s="1045">
        <f>'2.1 INPUT DA Forecast'!H373</f>
        <v>46274.22</v>
      </c>
      <c r="I22" s="1045">
        <f>'2.1 INPUT DA Forecast'!I373</f>
        <v>42163.5</v>
      </c>
      <c r="J22" s="1045">
        <f>'2.1 INPUT DA Forecast'!J373</f>
        <v>41491.375</v>
      </c>
      <c r="K22" s="1045">
        <f>'2.1 INPUT DA Forecast'!K373</f>
        <v>41491.375</v>
      </c>
      <c r="L22" s="1045">
        <f>'2.1 INPUT DA Forecast'!L373</f>
        <v>40829.875</v>
      </c>
      <c r="M22" s="1045">
        <f>'2.1 INPUT DA Forecast'!M373</f>
        <v>40179</v>
      </c>
      <c r="N22" s="1045">
        <f>'2.1 INPUT DA Forecast'!N373</f>
        <v>39538.5</v>
      </c>
      <c r="O22" s="1045">
        <f>'2.1 INPUT DA Forecast'!O373</f>
        <v>38908.25</v>
      </c>
      <c r="P22" s="1045">
        <f>'2.1 INPUT DA Forecast'!P373</f>
        <v>38288</v>
      </c>
      <c r="Q22" s="1045">
        <f>'2.1 INPUT DA Forecast'!Q373</f>
        <v>37910.125</v>
      </c>
      <c r="R22" s="1045">
        <f>'2.1 INPUT DA Forecast'!R373</f>
        <v>37536</v>
      </c>
      <c r="S22" s="1045">
        <f>'2.1 INPUT DA Forecast'!S373</f>
        <v>37165.5</v>
      </c>
      <c r="T22" s="1045">
        <f>'2.1 INPUT DA Forecast'!T373</f>
        <v>36798.75</v>
      </c>
      <c r="U22" s="1045">
        <f>'2.1 INPUT DA Forecast'!U373</f>
        <v>36435.5</v>
      </c>
      <c r="V22" s="1045">
        <f>'2.1 INPUT DA Forecast'!V373</f>
        <v>36076</v>
      </c>
      <c r="W22" s="1045">
        <f>'2.1 INPUT DA Forecast'!W373</f>
        <v>35720</v>
      </c>
      <c r="X22" s="1045">
        <f>'2.1 INPUT DA Forecast'!X373</f>
        <v>35367.5</v>
      </c>
      <c r="Y22" s="1045">
        <f>'2.1 INPUT DA Forecast'!Y373</f>
        <v>35018.5</v>
      </c>
      <c r="Z22" s="1045">
        <f>'2.1 INPUT DA Forecast'!Z373</f>
        <v>34672.875</v>
      </c>
      <c r="AA22" s="1045">
        <f>'2.1 INPUT DA Forecast'!AA373</f>
        <v>34329.375</v>
      </c>
      <c r="AB22" s="1045">
        <f>'2.1 INPUT DA Forecast'!AB373</f>
        <v>33989.25</v>
      </c>
      <c r="AC22" s="1045">
        <f>'2.1 INPUT DA Forecast'!AC373</f>
        <v>33652.5</v>
      </c>
      <c r="AD22" s="1045">
        <f>'2.1 INPUT DA Forecast'!AD373</f>
        <v>33319.125</v>
      </c>
      <c r="AE22" s="1045">
        <f>'2.1 INPUT DA Forecast'!AE373</f>
        <v>32989</v>
      </c>
      <c r="AF22" s="1045">
        <f>'2.1 INPUT DA Forecast'!AF373</f>
        <v>32662.25</v>
      </c>
      <c r="AG22" s="1045">
        <f>'2.1 INPUT DA Forecast'!AG373</f>
        <v>32338.625</v>
      </c>
      <c r="AH22" s="1045">
        <f>'2.1 INPUT DA Forecast'!AH373</f>
        <v>32018.25</v>
      </c>
      <c r="AI22" s="1045">
        <f>'2.1 INPUT DA Forecast'!AI373</f>
        <v>31701</v>
      </c>
      <c r="AJ22" s="1045">
        <f>'2.1 INPUT DA Forecast'!AJ373</f>
        <v>31387</v>
      </c>
      <c r="AK22" s="1045">
        <f>'2.1 INPUT DA Forecast'!AK373</f>
        <v>30767.375</v>
      </c>
      <c r="AL22" s="225"/>
    </row>
    <row r="23" spans="1:38" s="221" customFormat="1" ht="14.15" customHeight="1" outlineLevel="3" x14ac:dyDescent="0.35">
      <c r="A23" s="1598"/>
      <c r="B23" s="1598"/>
      <c r="C23" s="222"/>
      <c r="D23" s="997" t="s">
        <v>608</v>
      </c>
      <c r="E23" s="1002" t="s">
        <v>35</v>
      </c>
      <c r="F23" s="1070">
        <f>'2.1 INPUT DA Forecast'!F374</f>
        <v>0.43478260869565216</v>
      </c>
      <c r="G23" s="1070">
        <f>'2.1 INPUT DA Forecast'!G374</f>
        <v>0.43478260869565216</v>
      </c>
      <c r="H23" s="1070">
        <f>'2.1 INPUT DA Forecast'!H374</f>
        <v>0.42657594004771648</v>
      </c>
      <c r="I23" s="1070">
        <f>'2.1 INPUT DA Forecast'!I374</f>
        <v>0.41562629071513135</v>
      </c>
      <c r="J23" s="1070">
        <f>'2.1 INPUT DA Forecast'!J374</f>
        <v>0.41702101976603073</v>
      </c>
      <c r="K23" s="1070">
        <f>'2.1 INPUT DA Forecast'!K374</f>
        <v>0.41818194645704843</v>
      </c>
      <c r="L23" s="1070">
        <f>'2.1 INPUT DA Forecast'!L374</f>
        <v>0.41556674220274353</v>
      </c>
      <c r="M23" s="1070">
        <f>'2.1 INPUT DA Forecast'!M374</f>
        <v>0.41410016258319182</v>
      </c>
      <c r="N23" s="1070">
        <f>'2.1 INPUT DA Forecast'!N374</f>
        <v>0.41262018645003673</v>
      </c>
      <c r="O23" s="1070">
        <f>'2.1 INPUT DA Forecast'!O374</f>
        <v>0.41112761495422184</v>
      </c>
      <c r="P23" s="1070">
        <f>'2.1 INPUT DA Forecast'!P374</f>
        <v>0.40962130783969908</v>
      </c>
      <c r="Q23" s="1070">
        <f>'2.1 INPUT DA Forecast'!Q374</f>
        <v>0.40868521677466713</v>
      </c>
      <c r="R23" s="1070">
        <f>'2.1 INPUT DA Forecast'!R374</f>
        <v>0.40774445059759284</v>
      </c>
      <c r="S23" s="1070">
        <f>'2.1 INPUT DA Forecast'!S374</f>
        <v>0.40679830562274932</v>
      </c>
      <c r="T23" s="1070">
        <f>'2.1 INPUT DA Forecast'!T374</f>
        <v>0.4058476918779067</v>
      </c>
      <c r="U23" s="1070">
        <f>'2.1 INPUT DA Forecast'!U374</f>
        <v>0.40489107484964731</v>
      </c>
      <c r="V23" s="1070">
        <f>'2.1 INPUT DA Forecast'!V374</f>
        <v>0.40393142302299384</v>
      </c>
      <c r="W23" s="1070">
        <f>'2.1 INPUT DA Forecast'!W374</f>
        <v>0.4029659739683078</v>
      </c>
      <c r="X23" s="1070">
        <f>'2.1 INPUT DA Forecast'!X374</f>
        <v>0.40199481723059988</v>
      </c>
      <c r="Y23" s="1070">
        <f>'2.1 INPUT DA Forecast'!Y374</f>
        <v>0.40101928765525707</v>
      </c>
      <c r="Z23" s="1070">
        <f>'2.1 INPUT DA Forecast'!Z374</f>
        <v>0.40003863912070792</v>
      </c>
      <c r="AA23" s="1070">
        <f>'2.1 INPUT DA Forecast'!AA374</f>
        <v>0.39904925046713036</v>
      </c>
      <c r="AB23" s="1070">
        <f>'2.1 INPUT DA Forecast'!AB374</f>
        <v>0.39805484026160004</v>
      </c>
      <c r="AC23" s="1070">
        <f>'2.1 INPUT DA Forecast'!AC374</f>
        <v>0.39705551816025342</v>
      </c>
      <c r="AD23" s="1070">
        <f>'2.1 INPUT DA Forecast'!AD374</f>
        <v>0.39605139935991801</v>
      </c>
      <c r="AE23" s="1070">
        <f>'2.1 INPUT DA Forecast'!AE374</f>
        <v>0.395041699178662</v>
      </c>
      <c r="AF23" s="1070">
        <f>'2.1 INPUT DA Forecast'!AF374</f>
        <v>0.39402871675521245</v>
      </c>
      <c r="AG23" s="1070">
        <f>'2.1 INPUT DA Forecast'!AG374</f>
        <v>0.39300946914790064</v>
      </c>
      <c r="AH23" s="1070">
        <f>'2.1 INPUT DA Forecast'!AH374</f>
        <v>0.39198497496521284</v>
      </c>
      <c r="AI23" s="1070">
        <f>'2.1 INPUT DA Forecast'!AI374</f>
        <v>0.39095571598074191</v>
      </c>
      <c r="AJ23" s="1070">
        <f>'2.1 INPUT DA Forecast'!AJ374</f>
        <v>0.38992275710558977</v>
      </c>
      <c r="AK23" s="1070">
        <f>'2.1 INPUT DA Forecast'!AK374</f>
        <v>0.38783837042052161</v>
      </c>
      <c r="AL23" s="225"/>
    </row>
    <row r="24" spans="1:38" s="221" customFormat="1" ht="14.15" customHeight="1" outlineLevel="2" x14ac:dyDescent="0.35">
      <c r="A24" s="1598"/>
      <c r="B24" s="1598"/>
      <c r="C24" s="222"/>
      <c r="D24" s="223" t="s">
        <v>28</v>
      </c>
      <c r="E24" s="224" t="s">
        <v>137</v>
      </c>
      <c r="F24" s="1055">
        <f>'2.1 INPUT DA Forecast'!F375</f>
        <v>30000</v>
      </c>
      <c r="G24" s="1055">
        <f>'2.1 INPUT DA Forecast'!G375</f>
        <v>30000</v>
      </c>
      <c r="H24" s="1055">
        <f>'2.1 INPUT DA Forecast'!H375</f>
        <v>29493.05</v>
      </c>
      <c r="I24" s="1055">
        <f>'2.1 INPUT DA Forecast'!I375</f>
        <v>29108.5</v>
      </c>
      <c r="J24" s="1055">
        <f>'2.1 INPUT DA Forecast'!J375</f>
        <v>28730.1</v>
      </c>
      <c r="K24" s="1055">
        <f>'2.1 INPUT DA Forecast'!K375</f>
        <v>28678.95</v>
      </c>
      <c r="L24" s="1055">
        <f>'2.1 INPUT DA Forecast'!L375</f>
        <v>28357.7</v>
      </c>
      <c r="M24" s="1055">
        <f>'2.1 INPUT DA Forecast'!M375</f>
        <v>27991.25</v>
      </c>
      <c r="N24" s="1055">
        <f>'2.1 INPUT DA Forecast'!N375</f>
        <v>27630.65</v>
      </c>
      <c r="O24" s="1055">
        <f>'2.1 INPUT DA Forecast'!O375</f>
        <v>27275.8</v>
      </c>
      <c r="P24" s="1055">
        <f>'2.1 INPUT DA Forecast'!P375</f>
        <v>26926.6</v>
      </c>
      <c r="Q24" s="1055">
        <f>'2.1 INPUT DA Forecast'!Q375</f>
        <v>26713.85</v>
      </c>
      <c r="R24" s="1055">
        <f>'2.1 INPUT DA Forecast'!R375</f>
        <v>26503.200000000001</v>
      </c>
      <c r="S24" s="1055">
        <f>'2.1 INPUT DA Forecast'!S375</f>
        <v>26294.6</v>
      </c>
      <c r="T24" s="1055">
        <f>'2.1 INPUT DA Forecast'!T375</f>
        <v>26088.1</v>
      </c>
      <c r="U24" s="1055">
        <f>'2.1 INPUT DA Forecast'!U375</f>
        <v>25883.599999999999</v>
      </c>
      <c r="V24" s="1055">
        <f>'2.1 INPUT DA Forecast'!V375</f>
        <v>25681.15</v>
      </c>
      <c r="W24" s="1055">
        <f>'2.1 INPUT DA Forecast'!W375</f>
        <v>25480.7</v>
      </c>
      <c r="X24" s="1055">
        <f>'2.1 INPUT DA Forecast'!X375</f>
        <v>25282.25</v>
      </c>
      <c r="Y24" s="1055">
        <f>'2.1 INPUT DA Forecast'!Y375</f>
        <v>25085.75</v>
      </c>
      <c r="Z24" s="1055">
        <f>'2.1 INPUT DA Forecast'!Z375</f>
        <v>24891.15</v>
      </c>
      <c r="AA24" s="1055">
        <f>'2.1 INPUT DA Forecast'!AA375</f>
        <v>24697.75</v>
      </c>
      <c r="AB24" s="1055">
        <f>'2.1 INPUT DA Forecast'!AB375</f>
        <v>24506.25</v>
      </c>
      <c r="AC24" s="1055">
        <f>'2.1 INPUT DA Forecast'!AC375</f>
        <v>24316.65</v>
      </c>
      <c r="AD24" s="1055">
        <f>'2.1 INPUT DA Forecast'!AD375</f>
        <v>24128.95</v>
      </c>
      <c r="AE24" s="1055">
        <f>'2.1 INPUT DA Forecast'!AE375</f>
        <v>23943.1</v>
      </c>
      <c r="AF24" s="1055">
        <f>'2.1 INPUT DA Forecast'!AF375</f>
        <v>23759.1</v>
      </c>
      <c r="AG24" s="1055">
        <f>'2.1 INPUT DA Forecast'!AG375</f>
        <v>23576.9</v>
      </c>
      <c r="AH24" s="1055">
        <f>'2.1 INPUT DA Forecast'!AH375</f>
        <v>23396.55</v>
      </c>
      <c r="AI24" s="1055">
        <f>'2.1 INPUT DA Forecast'!AI375</f>
        <v>23217.95</v>
      </c>
      <c r="AJ24" s="1055">
        <f>'2.1 INPUT DA Forecast'!AJ375</f>
        <v>23041.15</v>
      </c>
      <c r="AK24" s="1055">
        <f>'2.1 INPUT DA Forecast'!AK375</f>
        <v>22692.3</v>
      </c>
      <c r="AL24" s="225"/>
    </row>
    <row r="25" spans="1:38" s="221" customFormat="1" ht="14.15" customHeight="1" outlineLevel="2" x14ac:dyDescent="0.35">
      <c r="A25" s="1598"/>
      <c r="B25" s="1598"/>
      <c r="C25" s="222"/>
      <c r="D25" s="223" t="s">
        <v>790</v>
      </c>
      <c r="E25" s="224" t="s">
        <v>137</v>
      </c>
      <c r="F25" s="1055">
        <f>'2.1 INPUT DA Forecast'!F376</f>
        <v>2500</v>
      </c>
      <c r="G25" s="1055">
        <f>'2.1 INPUT DA Forecast'!G376</f>
        <v>2500</v>
      </c>
      <c r="H25" s="1055">
        <f>'2.1 INPUT DA Forecast'!H376</f>
        <v>2500</v>
      </c>
      <c r="I25" s="1055">
        <f>'2.1 INPUT DA Forecast'!I376</f>
        <v>2500</v>
      </c>
      <c r="J25" s="1055">
        <f>'2.1 INPUT DA Forecast'!J376</f>
        <v>2500</v>
      </c>
      <c r="K25" s="1055">
        <f>'2.1 INPUT DA Forecast'!K376</f>
        <v>2500</v>
      </c>
      <c r="L25" s="1055">
        <f>'2.1 INPUT DA Forecast'!L376</f>
        <v>2500</v>
      </c>
      <c r="M25" s="1055">
        <f>'2.1 INPUT DA Forecast'!M376</f>
        <v>2500</v>
      </c>
      <c r="N25" s="1055">
        <f>'2.1 INPUT DA Forecast'!N376</f>
        <v>2500</v>
      </c>
      <c r="O25" s="1055">
        <f>'2.1 INPUT DA Forecast'!O376</f>
        <v>2500</v>
      </c>
      <c r="P25" s="1055">
        <f>'2.1 INPUT DA Forecast'!P376</f>
        <v>2500</v>
      </c>
      <c r="Q25" s="1055">
        <f>'2.1 INPUT DA Forecast'!Q376</f>
        <v>2500</v>
      </c>
      <c r="R25" s="1055">
        <f>'2.1 INPUT DA Forecast'!R376</f>
        <v>2500</v>
      </c>
      <c r="S25" s="1055">
        <f>'2.1 INPUT DA Forecast'!S376</f>
        <v>2500</v>
      </c>
      <c r="T25" s="1055">
        <f>'2.1 INPUT DA Forecast'!T376</f>
        <v>2500</v>
      </c>
      <c r="U25" s="1055">
        <f>'2.1 INPUT DA Forecast'!U376</f>
        <v>2500</v>
      </c>
      <c r="V25" s="1055">
        <f>'2.1 INPUT DA Forecast'!V376</f>
        <v>2500</v>
      </c>
      <c r="W25" s="1055">
        <f>'2.1 INPUT DA Forecast'!W376</f>
        <v>2500</v>
      </c>
      <c r="X25" s="1055">
        <f>'2.1 INPUT DA Forecast'!X376</f>
        <v>2500</v>
      </c>
      <c r="Y25" s="1055">
        <f>'2.1 INPUT DA Forecast'!Y376</f>
        <v>2500</v>
      </c>
      <c r="Z25" s="1055">
        <f>'2.1 INPUT DA Forecast'!Z376</f>
        <v>2500</v>
      </c>
      <c r="AA25" s="1055">
        <f>'2.1 INPUT DA Forecast'!AA376</f>
        <v>2500</v>
      </c>
      <c r="AB25" s="1055">
        <f>'2.1 INPUT DA Forecast'!AB376</f>
        <v>2500</v>
      </c>
      <c r="AC25" s="1055">
        <f>'2.1 INPUT DA Forecast'!AC376</f>
        <v>2500</v>
      </c>
      <c r="AD25" s="1055">
        <f>'2.1 INPUT DA Forecast'!AD376</f>
        <v>2500</v>
      </c>
      <c r="AE25" s="1055">
        <f>'2.1 INPUT DA Forecast'!AE376</f>
        <v>2500</v>
      </c>
      <c r="AF25" s="1055">
        <f>'2.1 INPUT DA Forecast'!AF376</f>
        <v>2500</v>
      </c>
      <c r="AG25" s="1055">
        <f>'2.1 INPUT DA Forecast'!AG376</f>
        <v>2500</v>
      </c>
      <c r="AH25" s="1055">
        <f>'2.1 INPUT DA Forecast'!AH376</f>
        <v>2500</v>
      </c>
      <c r="AI25" s="1055">
        <f>'2.1 INPUT DA Forecast'!AI376</f>
        <v>2500</v>
      </c>
      <c r="AJ25" s="1055">
        <f>'2.1 INPUT DA Forecast'!AJ376</f>
        <v>2500</v>
      </c>
      <c r="AK25" s="1055">
        <f>'2.1 INPUT DA Forecast'!AK376</f>
        <v>2500</v>
      </c>
      <c r="AL25" s="225"/>
    </row>
    <row r="26" spans="1:38" s="221" customFormat="1" ht="14.15" customHeight="1" outlineLevel="2" x14ac:dyDescent="0.35">
      <c r="A26" s="1598"/>
      <c r="B26" s="1598"/>
      <c r="C26" s="222"/>
      <c r="D26" s="223" t="s">
        <v>37</v>
      </c>
      <c r="E26" s="224" t="s">
        <v>137</v>
      </c>
      <c r="F26" s="1055">
        <f>'2.1 INPUT DA Forecast'!F377</f>
        <v>2000</v>
      </c>
      <c r="G26" s="1055">
        <f>'2.1 INPUT DA Forecast'!G377</f>
        <v>2000</v>
      </c>
      <c r="H26" s="1055">
        <f>'2.1 INPUT DA Forecast'!H377</f>
        <v>2000</v>
      </c>
      <c r="I26" s="1055">
        <f>'2.1 INPUT DA Forecast'!I377</f>
        <v>2000</v>
      </c>
      <c r="J26" s="1055">
        <f>'2.1 INPUT DA Forecast'!J377</f>
        <v>2000</v>
      </c>
      <c r="K26" s="1055">
        <f>'2.1 INPUT DA Forecast'!K377</f>
        <v>2000</v>
      </c>
      <c r="L26" s="1055">
        <f>'2.1 INPUT DA Forecast'!L377</f>
        <v>2000</v>
      </c>
      <c r="M26" s="1055">
        <f>'2.1 INPUT DA Forecast'!M377</f>
        <v>2000</v>
      </c>
      <c r="N26" s="1055">
        <f>'2.1 INPUT DA Forecast'!N377</f>
        <v>2000</v>
      </c>
      <c r="O26" s="1055">
        <f>'2.1 INPUT DA Forecast'!O377</f>
        <v>2000</v>
      </c>
      <c r="P26" s="1055">
        <f>'2.1 INPUT DA Forecast'!P377</f>
        <v>2000</v>
      </c>
      <c r="Q26" s="1055">
        <f>'2.1 INPUT DA Forecast'!Q377</f>
        <v>2000</v>
      </c>
      <c r="R26" s="1055">
        <f>'2.1 INPUT DA Forecast'!R377</f>
        <v>2000</v>
      </c>
      <c r="S26" s="1055">
        <f>'2.1 INPUT DA Forecast'!S377</f>
        <v>2000</v>
      </c>
      <c r="T26" s="1055">
        <f>'2.1 INPUT DA Forecast'!T377</f>
        <v>2000</v>
      </c>
      <c r="U26" s="1055">
        <f>'2.1 INPUT DA Forecast'!U377</f>
        <v>2000</v>
      </c>
      <c r="V26" s="1055">
        <f>'2.1 INPUT DA Forecast'!V377</f>
        <v>2000</v>
      </c>
      <c r="W26" s="1055">
        <f>'2.1 INPUT DA Forecast'!W377</f>
        <v>2000</v>
      </c>
      <c r="X26" s="1055">
        <f>'2.1 INPUT DA Forecast'!X377</f>
        <v>2000</v>
      </c>
      <c r="Y26" s="1055">
        <f>'2.1 INPUT DA Forecast'!Y377</f>
        <v>2000</v>
      </c>
      <c r="Z26" s="1055">
        <f>'2.1 INPUT DA Forecast'!Z377</f>
        <v>2000</v>
      </c>
      <c r="AA26" s="1055">
        <f>'2.1 INPUT DA Forecast'!AA377</f>
        <v>2000</v>
      </c>
      <c r="AB26" s="1055">
        <f>'2.1 INPUT DA Forecast'!AB377</f>
        <v>2000</v>
      </c>
      <c r="AC26" s="1055">
        <f>'2.1 INPUT DA Forecast'!AC377</f>
        <v>2000</v>
      </c>
      <c r="AD26" s="1055">
        <f>'2.1 INPUT DA Forecast'!AD377</f>
        <v>2000</v>
      </c>
      <c r="AE26" s="1055">
        <f>'2.1 INPUT DA Forecast'!AE377</f>
        <v>2000</v>
      </c>
      <c r="AF26" s="1055">
        <f>'2.1 INPUT DA Forecast'!AF377</f>
        <v>2000</v>
      </c>
      <c r="AG26" s="1055">
        <f>'2.1 INPUT DA Forecast'!AG377</f>
        <v>2000</v>
      </c>
      <c r="AH26" s="1055">
        <f>'2.1 INPUT DA Forecast'!AH377</f>
        <v>2000</v>
      </c>
      <c r="AI26" s="1055">
        <f>'2.1 INPUT DA Forecast'!AI377</f>
        <v>2000</v>
      </c>
      <c r="AJ26" s="1055">
        <f>'2.1 INPUT DA Forecast'!AJ377</f>
        <v>2000</v>
      </c>
      <c r="AK26" s="1055">
        <f>'2.1 INPUT DA Forecast'!AK377</f>
        <v>2000</v>
      </c>
      <c r="AL26" s="225"/>
    </row>
    <row r="27" spans="1:38" s="221" customFormat="1" ht="14.15" customHeight="1" outlineLevel="2" x14ac:dyDescent="0.35">
      <c r="A27" s="1598"/>
      <c r="B27" s="1598"/>
      <c r="C27" s="222"/>
      <c r="D27" s="223" t="s">
        <v>344</v>
      </c>
      <c r="E27" s="224" t="s">
        <v>137</v>
      </c>
      <c r="F27" s="1055">
        <f>'2.1 INPUT DA Forecast'!F378</f>
        <v>1500</v>
      </c>
      <c r="G27" s="1055">
        <f>'2.1 INPUT DA Forecast'!G378</f>
        <v>1500</v>
      </c>
      <c r="H27" s="1055">
        <f>'2.1 INPUT DA Forecast'!H378</f>
        <v>1500</v>
      </c>
      <c r="I27" s="1055">
        <f>'2.1 INPUT DA Forecast'!I378</f>
        <v>1500</v>
      </c>
      <c r="J27" s="1055">
        <f>'2.1 INPUT DA Forecast'!J378</f>
        <v>1500</v>
      </c>
      <c r="K27" s="1055">
        <f>'2.1 INPUT DA Forecast'!K378</f>
        <v>1500</v>
      </c>
      <c r="L27" s="1055">
        <f>'2.1 INPUT DA Forecast'!L378</f>
        <v>1500</v>
      </c>
      <c r="M27" s="1055">
        <f>'2.1 INPUT DA Forecast'!M378</f>
        <v>1500</v>
      </c>
      <c r="N27" s="1055">
        <f>'2.1 INPUT DA Forecast'!N378</f>
        <v>1500</v>
      </c>
      <c r="O27" s="1055">
        <f>'2.1 INPUT DA Forecast'!O378</f>
        <v>1500</v>
      </c>
      <c r="P27" s="1055">
        <f>'2.1 INPUT DA Forecast'!P378</f>
        <v>1500</v>
      </c>
      <c r="Q27" s="1055">
        <f>'2.1 INPUT DA Forecast'!Q378</f>
        <v>1500</v>
      </c>
      <c r="R27" s="1055">
        <f>'2.1 INPUT DA Forecast'!R378</f>
        <v>1500</v>
      </c>
      <c r="S27" s="1055">
        <f>'2.1 INPUT DA Forecast'!S378</f>
        <v>1500</v>
      </c>
      <c r="T27" s="1055">
        <f>'2.1 INPUT DA Forecast'!T378</f>
        <v>1500</v>
      </c>
      <c r="U27" s="1055">
        <f>'2.1 INPUT DA Forecast'!U378</f>
        <v>1500</v>
      </c>
      <c r="V27" s="1055">
        <f>'2.1 INPUT DA Forecast'!V378</f>
        <v>1500</v>
      </c>
      <c r="W27" s="1055">
        <f>'2.1 INPUT DA Forecast'!W378</f>
        <v>1500</v>
      </c>
      <c r="X27" s="1055">
        <f>'2.1 INPUT DA Forecast'!X378</f>
        <v>1500</v>
      </c>
      <c r="Y27" s="1055">
        <f>'2.1 INPUT DA Forecast'!Y378</f>
        <v>1500</v>
      </c>
      <c r="Z27" s="1055">
        <f>'2.1 INPUT DA Forecast'!Z378</f>
        <v>1500</v>
      </c>
      <c r="AA27" s="1055">
        <f>'2.1 INPUT DA Forecast'!AA378</f>
        <v>1500</v>
      </c>
      <c r="AB27" s="1055">
        <f>'2.1 INPUT DA Forecast'!AB378</f>
        <v>1500</v>
      </c>
      <c r="AC27" s="1055">
        <f>'2.1 INPUT DA Forecast'!AC378</f>
        <v>1500</v>
      </c>
      <c r="AD27" s="1055">
        <f>'2.1 INPUT DA Forecast'!AD378</f>
        <v>1500</v>
      </c>
      <c r="AE27" s="1055">
        <f>'2.1 INPUT DA Forecast'!AE378</f>
        <v>1500</v>
      </c>
      <c r="AF27" s="1055">
        <f>'2.1 INPUT DA Forecast'!AF378</f>
        <v>1500</v>
      </c>
      <c r="AG27" s="1055">
        <f>'2.1 INPUT DA Forecast'!AG378</f>
        <v>1500</v>
      </c>
      <c r="AH27" s="1055">
        <f>'2.1 INPUT DA Forecast'!AH378</f>
        <v>1500</v>
      </c>
      <c r="AI27" s="1055">
        <f>'2.1 INPUT DA Forecast'!AI378</f>
        <v>1500</v>
      </c>
      <c r="AJ27" s="1055">
        <f>'2.1 INPUT DA Forecast'!AJ378</f>
        <v>1500</v>
      </c>
      <c r="AK27" s="1055">
        <f>'2.1 INPUT DA Forecast'!AK378</f>
        <v>1500</v>
      </c>
      <c r="AL27" s="225"/>
    </row>
    <row r="28" spans="1:38" s="238" customFormat="1" ht="14.15" customHeight="1" outlineLevel="2" x14ac:dyDescent="0.3">
      <c r="C28" s="998"/>
      <c r="D28" s="223" t="s">
        <v>36</v>
      </c>
      <c r="E28" s="224" t="s">
        <v>137</v>
      </c>
      <c r="F28" s="1055">
        <f>'2.1 INPUT DA Forecast'!F379</f>
        <v>151000</v>
      </c>
      <c r="G28" s="1055">
        <f>'2.1 INPUT DA Forecast'!G379</f>
        <v>151000</v>
      </c>
      <c r="H28" s="1055">
        <f>'2.1 INPUT DA Forecast'!H379</f>
        <v>143971.32</v>
      </c>
      <c r="I28" s="1055">
        <f>'2.1 INPUT DA Forecast'!I379</f>
        <v>136554.20000000001</v>
      </c>
      <c r="J28" s="1055">
        <f>'2.1 INPUT DA Forecast'!J379</f>
        <v>134224.785</v>
      </c>
      <c r="K28" s="1055">
        <f>'2.1 INPUT DA Forecast'!K379</f>
        <v>133897.42499999999</v>
      </c>
      <c r="L28" s="1055">
        <f>'2.1 INPUT DA Forecast'!L379</f>
        <v>132608.76500000001</v>
      </c>
      <c r="M28" s="1055">
        <f>'2.1 INPUT DA Forecast'!M379</f>
        <v>131018.5</v>
      </c>
      <c r="N28" s="1055">
        <f>'2.1 INPUT DA Forecast'!N379</f>
        <v>129453.63999999998</v>
      </c>
      <c r="O28" s="1055">
        <f>'2.1 INPUT DA Forecast'!O379</f>
        <v>127913.69</v>
      </c>
      <c r="P28" s="1055">
        <f>'2.1 INPUT DA Forecast'!P379</f>
        <v>126398.29999999999</v>
      </c>
      <c r="Q28" s="1055">
        <f>'2.1 INPUT DA Forecast'!Q379</f>
        <v>125475.035</v>
      </c>
      <c r="R28" s="1055">
        <f>'2.1 INPUT DA Forecast'!R379</f>
        <v>124560.86</v>
      </c>
      <c r="S28" s="1055">
        <f>'2.1 INPUT DA Forecast'!S379</f>
        <v>123655.6</v>
      </c>
      <c r="T28" s="1055">
        <f>'2.1 INPUT DA Forecast'!T379</f>
        <v>122759.43</v>
      </c>
      <c r="U28" s="1055">
        <f>'2.1 INPUT DA Forecast'!U379</f>
        <v>121872</v>
      </c>
      <c r="V28" s="1055">
        <f>'2.1 INPUT DA Forecast'!V379</f>
        <v>120993.34</v>
      </c>
      <c r="W28" s="1055">
        <f>'2.1 INPUT DA Forecast'!W379</f>
        <v>120123.42</v>
      </c>
      <c r="X28" s="1055">
        <f>'2.1 INPUT DA Forecast'!X379</f>
        <v>119262.23999999999</v>
      </c>
      <c r="Y28" s="1055">
        <f>'2.1 INPUT DA Forecast'!Y379</f>
        <v>118409.48</v>
      </c>
      <c r="Z28" s="1055">
        <f>'2.1 INPUT DA Forecast'!Z379</f>
        <v>117564.965</v>
      </c>
      <c r="AA28" s="1055">
        <f>'2.1 INPUT DA Forecast'!AA379</f>
        <v>116725.66499999999</v>
      </c>
      <c r="AB28" s="1055">
        <f>'2.1 INPUT DA Forecast'!AB379</f>
        <v>115894.61</v>
      </c>
      <c r="AC28" s="1055">
        <f>'2.1 INPUT DA Forecast'!AC379</f>
        <v>115071.79999999999</v>
      </c>
      <c r="AD28" s="1055">
        <f>'2.1 INPUT DA Forecast'!AD379</f>
        <v>114257.235</v>
      </c>
      <c r="AE28" s="1055">
        <f>'2.1 INPUT DA Forecast'!AE379</f>
        <v>113450.73999999999</v>
      </c>
      <c r="AF28" s="1055">
        <f>'2.1 INPUT DA Forecast'!AF379</f>
        <v>112652.17000000001</v>
      </c>
      <c r="AG28" s="1055">
        <f>'2.1 INPUT DA Forecast'!AG379</f>
        <v>111861.495</v>
      </c>
      <c r="AH28" s="1055">
        <f>'2.1 INPUT DA Forecast'!AH379</f>
        <v>111078.89</v>
      </c>
      <c r="AI28" s="1055">
        <f>'2.1 INPUT DA Forecast'!AI379</f>
        <v>110303.86</v>
      </c>
      <c r="AJ28" s="1055">
        <f>'2.1 INPUT DA Forecast'!AJ379</f>
        <v>109536.57999999999</v>
      </c>
      <c r="AK28" s="1055">
        <f>'2.1 INPUT DA Forecast'!AK379</f>
        <v>108022.705</v>
      </c>
      <c r="AL28" s="999"/>
    </row>
    <row r="29" spans="1:38" s="221" customFormat="1" ht="14.15" customHeight="1" outlineLevel="1" x14ac:dyDescent="0.35">
      <c r="A29" s="1598"/>
      <c r="B29" s="1598"/>
      <c r="C29" s="222"/>
      <c r="F29" s="1033"/>
      <c r="G29" s="1033"/>
      <c r="H29" s="1033"/>
      <c r="I29" s="1033"/>
      <c r="J29" s="1033"/>
      <c r="K29" s="1033"/>
      <c r="L29" s="1033"/>
      <c r="M29" s="1033"/>
      <c r="N29" s="1033"/>
      <c r="O29" s="1033"/>
      <c r="P29" s="1033"/>
      <c r="Q29" s="1033"/>
      <c r="R29" s="1033"/>
      <c r="S29" s="1033"/>
      <c r="T29" s="1033"/>
      <c r="U29" s="1033"/>
      <c r="V29" s="1033"/>
      <c r="W29" s="1033"/>
      <c r="X29" s="1033"/>
      <c r="Y29" s="1033"/>
      <c r="Z29" s="1033"/>
      <c r="AA29" s="1033"/>
      <c r="AB29" s="1033"/>
      <c r="AC29" s="1033"/>
      <c r="AD29" s="1033"/>
      <c r="AE29" s="1033"/>
      <c r="AF29" s="1033"/>
      <c r="AG29" s="1033"/>
      <c r="AH29" s="1033"/>
      <c r="AI29" s="1033"/>
      <c r="AJ29" s="1033"/>
      <c r="AK29" s="1033"/>
      <c r="AL29" s="225"/>
    </row>
    <row r="30" spans="1:38" s="221" customFormat="1" ht="14.15" customHeight="1" outlineLevel="1" x14ac:dyDescent="0.35">
      <c r="A30" s="1598"/>
      <c r="B30" s="1598"/>
      <c r="C30" s="222"/>
      <c r="D30" s="1700" t="s">
        <v>491</v>
      </c>
      <c r="E30" s="993"/>
      <c r="F30" s="1052"/>
      <c r="G30" s="1702"/>
      <c r="H30" s="1052"/>
      <c r="I30" s="1052"/>
      <c r="J30" s="1052"/>
      <c r="K30" s="1702"/>
      <c r="L30" s="1052"/>
      <c r="M30" s="1052"/>
      <c r="N30" s="1052"/>
      <c r="O30" s="1052"/>
      <c r="P30" s="1052"/>
      <c r="Q30" s="1052"/>
      <c r="R30" s="1052"/>
      <c r="S30" s="1052"/>
      <c r="T30" s="1052"/>
      <c r="U30" s="1052"/>
      <c r="V30" s="1052"/>
      <c r="W30" s="1052"/>
      <c r="X30" s="1052"/>
      <c r="Y30" s="1052"/>
      <c r="Z30" s="1052"/>
      <c r="AA30" s="1052"/>
      <c r="AB30" s="1052"/>
      <c r="AC30" s="1052"/>
      <c r="AD30" s="1052"/>
      <c r="AE30" s="1052"/>
      <c r="AF30" s="1052"/>
      <c r="AG30" s="1052"/>
      <c r="AH30" s="1052"/>
      <c r="AI30" s="1052"/>
      <c r="AJ30" s="1052"/>
      <c r="AK30" s="1052"/>
      <c r="AL30" s="225"/>
    </row>
    <row r="31" spans="1:38" s="221" customFormat="1" ht="14.15" customHeight="1" outlineLevel="2" x14ac:dyDescent="0.35">
      <c r="A31" s="1598"/>
      <c r="B31" s="1598"/>
      <c r="C31" s="222"/>
      <c r="D31" s="223" t="s">
        <v>987</v>
      </c>
      <c r="E31" s="224" t="s">
        <v>345</v>
      </c>
      <c r="F31" s="1055">
        <f>'2.1 INPUT DA Forecast'!F360</f>
        <v>193.66567505033206</v>
      </c>
      <c r="G31" s="1055">
        <f>'2.1 INPUT DA Forecast'!G360</f>
        <v>193.66567505033206</v>
      </c>
      <c r="H31" s="1055">
        <f>'2.1 INPUT DA Forecast'!H360</f>
        <v>183.9048013006454</v>
      </c>
      <c r="I31" s="1055">
        <f>'2.1 INPUT DA Forecast'!I360</f>
        <v>174.25442740093101</v>
      </c>
      <c r="J31" s="1055">
        <f>'2.1 INPUT DA Forecast'!J360</f>
        <v>173.1540875249303</v>
      </c>
      <c r="K31" s="1055">
        <f>'2.1 INPUT DA Forecast'!K360</f>
        <v>172.98135915017809</v>
      </c>
      <c r="L31" s="1055">
        <f>'2.1 INPUT DA Forecast'!L360</f>
        <v>173.23525003790857</v>
      </c>
      <c r="M31" s="1055">
        <f>'2.1 INPUT DA Forecast'!M360</f>
        <v>173.3171080248292</v>
      </c>
      <c r="N31" s="1055">
        <f>'2.1 INPUT DA Forecast'!N360</f>
        <v>173.39981144127987</v>
      </c>
      <c r="O31" s="1055">
        <f>'2.1 INPUT DA Forecast'!O360</f>
        <v>173.48325255354564</v>
      </c>
      <c r="P31" s="1055">
        <f>'2.1 INPUT DA Forecast'!P360</f>
        <v>173.56758744141482</v>
      </c>
      <c r="Q31" s="1055">
        <f>'2.1 INPUT DA Forecast'!Q360</f>
        <v>173.62002294689833</v>
      </c>
      <c r="R31" s="1055">
        <f>'2.1 INPUT DA Forecast'!R360</f>
        <v>173.67272631229437</v>
      </c>
      <c r="S31" s="1055">
        <f>'2.1 INPUT DA Forecast'!S360</f>
        <v>173.72578400127784</v>
      </c>
      <c r="T31" s="1055">
        <f>'2.1 INPUT DA Forecast'!T360</f>
        <v>173.7790985161817</v>
      </c>
      <c r="U31" s="1055">
        <f>'2.1 INPUT DA Forecast'!U360</f>
        <v>173.83285168987311</v>
      </c>
      <c r="V31" s="1055">
        <f>'2.1 INPUT DA Forecast'!V360</f>
        <v>173.88666395391172</v>
      </c>
      <c r="W31" s="1055">
        <f>'2.1 INPUT DA Forecast'!W360</f>
        <v>173.94090429226827</v>
      </c>
      <c r="X31" s="1055">
        <f>'2.1 INPUT DA Forecast'!X360</f>
        <v>173.99557001453587</v>
      </c>
      <c r="Y31" s="1055">
        <f>'2.1 INPUT DA Forecast'!Y360</f>
        <v>174.05046689853802</v>
      </c>
      <c r="Z31" s="1055">
        <f>'2.1 INPUT DA Forecast'!Z360</f>
        <v>174.10568615752987</v>
      </c>
      <c r="AA31" s="1055">
        <f>'2.1 INPUT DA Forecast'!AA360</f>
        <v>174.16144183174578</v>
      </c>
      <c r="AB31" s="1055">
        <f>'2.1 INPUT DA Forecast'!AB360</f>
        <v>174.21751593981128</v>
      </c>
      <c r="AC31" s="1055">
        <f>'2.1 INPUT DA Forecast'!AC360</f>
        <v>174.27390286079702</v>
      </c>
      <c r="AD31" s="1055">
        <f>'2.1 INPUT DA Forecast'!AD360</f>
        <v>174.3305966484244</v>
      </c>
      <c r="AE31" s="1055">
        <f>'2.1 INPUT DA Forecast'!AE360</f>
        <v>174.38769415823347</v>
      </c>
      <c r="AF31" s="1055">
        <f>'2.1 INPUT DA Forecast'!AF360</f>
        <v>174.44488638037637</v>
      </c>
      <c r="AG31" s="1055">
        <f>'2.1 INPUT DA Forecast'!AG360</f>
        <v>174.50257455390658</v>
      </c>
      <c r="AH31" s="1055">
        <f>'2.1 INPUT DA Forecast'!AH360</f>
        <v>174.56065103615703</v>
      </c>
      <c r="AI31" s="1055">
        <f>'2.1 INPUT DA Forecast'!AI360</f>
        <v>174.61901244511253</v>
      </c>
      <c r="AJ31" s="1055">
        <f>'2.1 INPUT DA Forecast'!AJ360</f>
        <v>174.67754430659926</v>
      </c>
      <c r="AK31" s="1055">
        <f>'2.1 INPUT DA Forecast'!AK360</f>
        <v>174.79586687995487</v>
      </c>
      <c r="AL31" s="225"/>
    </row>
    <row r="32" spans="1:38" s="221" customFormat="1" ht="14.15" customHeight="1" outlineLevel="3" x14ac:dyDescent="0.35">
      <c r="A32" s="1598"/>
      <c r="B32" s="1598"/>
      <c r="C32" s="222"/>
      <c r="D32" s="997" t="s">
        <v>1858</v>
      </c>
      <c r="E32" s="224" t="s">
        <v>345</v>
      </c>
      <c r="F32" s="1045">
        <f>'2.1 INPUT DA Forecast'!F361</f>
        <v>281.6901408450704</v>
      </c>
      <c r="G32" s="1045">
        <f>'2.1 INPUT DA Forecast'!G361</f>
        <v>281.6901408450704</v>
      </c>
      <c r="H32" s="1045">
        <f>'2.1 INPUT DA Forecast'!H361</f>
        <v>280</v>
      </c>
      <c r="I32" s="1045">
        <f>'2.1 INPUT DA Forecast'!I361</f>
        <v>275</v>
      </c>
      <c r="J32" s="1045">
        <f>'2.1 INPUT DA Forecast'!J361</f>
        <v>270</v>
      </c>
      <c r="K32" s="1045">
        <f>'2.1 INPUT DA Forecast'!K361</f>
        <v>270</v>
      </c>
      <c r="L32" s="1045">
        <f>'2.1 INPUT DA Forecast'!L361</f>
        <v>270</v>
      </c>
      <c r="M32" s="1045">
        <f>'2.1 INPUT DA Forecast'!M361</f>
        <v>270</v>
      </c>
      <c r="N32" s="1045">
        <f>'2.1 INPUT DA Forecast'!N361</f>
        <v>270</v>
      </c>
      <c r="O32" s="1045">
        <f>'2.1 INPUT DA Forecast'!O361</f>
        <v>270</v>
      </c>
      <c r="P32" s="1045">
        <f>'2.1 INPUT DA Forecast'!P361</f>
        <v>270</v>
      </c>
      <c r="Q32" s="1045">
        <f>'2.1 INPUT DA Forecast'!Q361</f>
        <v>270</v>
      </c>
      <c r="R32" s="1045">
        <f>'2.1 INPUT DA Forecast'!R361</f>
        <v>270</v>
      </c>
      <c r="S32" s="1045">
        <f>'2.1 INPUT DA Forecast'!S361</f>
        <v>270</v>
      </c>
      <c r="T32" s="1045">
        <f>'2.1 INPUT DA Forecast'!T361</f>
        <v>270</v>
      </c>
      <c r="U32" s="1045">
        <f>'2.1 INPUT DA Forecast'!U361</f>
        <v>270</v>
      </c>
      <c r="V32" s="1045">
        <f>'2.1 INPUT DA Forecast'!V361</f>
        <v>270</v>
      </c>
      <c r="W32" s="1045">
        <f>'2.1 INPUT DA Forecast'!W361</f>
        <v>270</v>
      </c>
      <c r="X32" s="1045">
        <f>'2.1 INPUT DA Forecast'!X361</f>
        <v>270</v>
      </c>
      <c r="Y32" s="1045">
        <f>'2.1 INPUT DA Forecast'!Y361</f>
        <v>270</v>
      </c>
      <c r="Z32" s="1045">
        <f>'2.1 INPUT DA Forecast'!Z361</f>
        <v>270</v>
      </c>
      <c r="AA32" s="1045">
        <f>'2.1 INPUT DA Forecast'!AA361</f>
        <v>270</v>
      </c>
      <c r="AB32" s="1045">
        <f>'2.1 INPUT DA Forecast'!AB361</f>
        <v>270</v>
      </c>
      <c r="AC32" s="1045">
        <f>'2.1 INPUT DA Forecast'!AC361</f>
        <v>270</v>
      </c>
      <c r="AD32" s="1045">
        <f>'2.1 INPUT DA Forecast'!AD361</f>
        <v>270</v>
      </c>
      <c r="AE32" s="1045">
        <f>'2.1 INPUT DA Forecast'!AE361</f>
        <v>270</v>
      </c>
      <c r="AF32" s="1045">
        <f>'2.1 INPUT DA Forecast'!AF361</f>
        <v>270</v>
      </c>
      <c r="AG32" s="1045">
        <f>'2.1 INPUT DA Forecast'!AG361</f>
        <v>270</v>
      </c>
      <c r="AH32" s="1045">
        <f>'2.1 INPUT DA Forecast'!AH361</f>
        <v>270</v>
      </c>
      <c r="AI32" s="1045">
        <f>'2.1 INPUT DA Forecast'!AI361</f>
        <v>270</v>
      </c>
      <c r="AJ32" s="1045">
        <f>'2.1 INPUT DA Forecast'!AJ361</f>
        <v>270</v>
      </c>
      <c r="AK32" s="1045">
        <f>'2.1 INPUT DA Forecast'!AK361</f>
        <v>270</v>
      </c>
      <c r="AL32" s="225"/>
    </row>
    <row r="33" spans="1:38" s="221" customFormat="1" ht="14.15" customHeight="1" outlineLevel="3" x14ac:dyDescent="0.35">
      <c r="A33" s="1598"/>
      <c r="B33" s="1598"/>
      <c r="C33" s="222"/>
      <c r="D33" s="997" t="s">
        <v>492</v>
      </c>
      <c r="E33" s="224" t="s">
        <v>345</v>
      </c>
      <c r="F33" s="1045">
        <f>'2.1 INPUT DA Forecast'!F362</f>
        <v>227.27272727272728</v>
      </c>
      <c r="G33" s="1045">
        <f>'2.1 INPUT DA Forecast'!G362</f>
        <v>227.27272727272728</v>
      </c>
      <c r="H33" s="1045">
        <f>'2.1 INPUT DA Forecast'!H362</f>
        <v>215</v>
      </c>
      <c r="I33" s="1045">
        <f>'2.1 INPUT DA Forecast'!I362</f>
        <v>200</v>
      </c>
      <c r="J33" s="1045">
        <f>'2.1 INPUT DA Forecast'!J362</f>
        <v>200</v>
      </c>
      <c r="K33" s="1045">
        <f>'2.1 INPUT DA Forecast'!K362</f>
        <v>200</v>
      </c>
      <c r="L33" s="1045">
        <f>'2.1 INPUT DA Forecast'!L362</f>
        <v>200</v>
      </c>
      <c r="M33" s="1045">
        <f>'2.1 INPUT DA Forecast'!M362</f>
        <v>200</v>
      </c>
      <c r="N33" s="1045">
        <f>'2.1 INPUT DA Forecast'!N362</f>
        <v>200</v>
      </c>
      <c r="O33" s="1045">
        <f>'2.1 INPUT DA Forecast'!O362</f>
        <v>200</v>
      </c>
      <c r="P33" s="1045">
        <f>'2.1 INPUT DA Forecast'!P362</f>
        <v>200</v>
      </c>
      <c r="Q33" s="1045">
        <f>'2.1 INPUT DA Forecast'!Q362</f>
        <v>200</v>
      </c>
      <c r="R33" s="1045">
        <f>'2.1 INPUT DA Forecast'!R362</f>
        <v>200</v>
      </c>
      <c r="S33" s="1045">
        <f>'2.1 INPUT DA Forecast'!S362</f>
        <v>200</v>
      </c>
      <c r="T33" s="1045">
        <f>'2.1 INPUT DA Forecast'!T362</f>
        <v>200</v>
      </c>
      <c r="U33" s="1045">
        <f>'2.1 INPUT DA Forecast'!U362</f>
        <v>200</v>
      </c>
      <c r="V33" s="1045">
        <f>'2.1 INPUT DA Forecast'!V362</f>
        <v>200</v>
      </c>
      <c r="W33" s="1045">
        <f>'2.1 INPUT DA Forecast'!W362</f>
        <v>200</v>
      </c>
      <c r="X33" s="1045">
        <f>'2.1 INPUT DA Forecast'!X362</f>
        <v>200</v>
      </c>
      <c r="Y33" s="1045">
        <f>'2.1 INPUT DA Forecast'!Y362</f>
        <v>200</v>
      </c>
      <c r="Z33" s="1045">
        <f>'2.1 INPUT DA Forecast'!Z362</f>
        <v>200</v>
      </c>
      <c r="AA33" s="1045">
        <f>'2.1 INPUT DA Forecast'!AA362</f>
        <v>200</v>
      </c>
      <c r="AB33" s="1045">
        <f>'2.1 INPUT DA Forecast'!AB362</f>
        <v>200</v>
      </c>
      <c r="AC33" s="1045">
        <f>'2.1 INPUT DA Forecast'!AC362</f>
        <v>200</v>
      </c>
      <c r="AD33" s="1045">
        <f>'2.1 INPUT DA Forecast'!AD362</f>
        <v>200</v>
      </c>
      <c r="AE33" s="1045">
        <f>'2.1 INPUT DA Forecast'!AE362</f>
        <v>200</v>
      </c>
      <c r="AF33" s="1045">
        <f>'2.1 INPUT DA Forecast'!AF362</f>
        <v>200</v>
      </c>
      <c r="AG33" s="1045">
        <f>'2.1 INPUT DA Forecast'!AG362</f>
        <v>200</v>
      </c>
      <c r="AH33" s="1045">
        <f>'2.1 INPUT DA Forecast'!AH362</f>
        <v>200</v>
      </c>
      <c r="AI33" s="1045">
        <f>'2.1 INPUT DA Forecast'!AI362</f>
        <v>200</v>
      </c>
      <c r="AJ33" s="1045">
        <f>'2.1 INPUT DA Forecast'!AJ362</f>
        <v>200</v>
      </c>
      <c r="AK33" s="1045">
        <f>'2.1 INPUT DA Forecast'!AK362</f>
        <v>200</v>
      </c>
      <c r="AL33" s="225"/>
    </row>
    <row r="34" spans="1:38" s="221" customFormat="1" ht="14.15" customHeight="1" outlineLevel="3" x14ac:dyDescent="0.35">
      <c r="A34" s="1598"/>
      <c r="B34" s="1598"/>
      <c r="C34" s="222"/>
      <c r="D34" s="997" t="s">
        <v>343</v>
      </c>
      <c r="E34" s="224" t="s">
        <v>345</v>
      </c>
      <c r="F34" s="1045">
        <f>'2.1 INPUT DA Forecast'!F363</f>
        <v>144.0830840695979</v>
      </c>
      <c r="G34" s="1045">
        <f>'2.1 INPUT DA Forecast'!G363</f>
        <v>144.0830840695979</v>
      </c>
      <c r="H34" s="1045">
        <f>'2.1 INPUT DA Forecast'!H363</f>
        <v>135</v>
      </c>
      <c r="I34" s="1045">
        <f>'2.1 INPUT DA Forecast'!I363</f>
        <v>125</v>
      </c>
      <c r="J34" s="1045">
        <f>'2.1 INPUT DA Forecast'!J363</f>
        <v>125</v>
      </c>
      <c r="K34" s="1045">
        <f>'2.1 INPUT DA Forecast'!K363</f>
        <v>125</v>
      </c>
      <c r="L34" s="1045">
        <f>'2.1 INPUT DA Forecast'!L363</f>
        <v>125</v>
      </c>
      <c r="M34" s="1045">
        <f>'2.1 INPUT DA Forecast'!M363</f>
        <v>125</v>
      </c>
      <c r="N34" s="1045">
        <f>'2.1 INPUT DA Forecast'!N363</f>
        <v>125</v>
      </c>
      <c r="O34" s="1045">
        <f>'2.1 INPUT DA Forecast'!O363</f>
        <v>125</v>
      </c>
      <c r="P34" s="1045">
        <f>'2.1 INPUT DA Forecast'!P363</f>
        <v>125</v>
      </c>
      <c r="Q34" s="1045">
        <f>'2.1 INPUT DA Forecast'!Q363</f>
        <v>125</v>
      </c>
      <c r="R34" s="1045">
        <f>'2.1 INPUT DA Forecast'!R363</f>
        <v>125</v>
      </c>
      <c r="S34" s="1045">
        <f>'2.1 INPUT DA Forecast'!S363</f>
        <v>125</v>
      </c>
      <c r="T34" s="1045">
        <f>'2.1 INPUT DA Forecast'!T363</f>
        <v>125</v>
      </c>
      <c r="U34" s="1045">
        <f>'2.1 INPUT DA Forecast'!U363</f>
        <v>125</v>
      </c>
      <c r="V34" s="1045">
        <f>'2.1 INPUT DA Forecast'!V363</f>
        <v>125</v>
      </c>
      <c r="W34" s="1045">
        <f>'2.1 INPUT DA Forecast'!W363</f>
        <v>125</v>
      </c>
      <c r="X34" s="1045">
        <f>'2.1 INPUT DA Forecast'!X363</f>
        <v>125</v>
      </c>
      <c r="Y34" s="1045">
        <f>'2.1 INPUT DA Forecast'!Y363</f>
        <v>125</v>
      </c>
      <c r="Z34" s="1045">
        <f>'2.1 INPUT DA Forecast'!Z363</f>
        <v>125</v>
      </c>
      <c r="AA34" s="1045">
        <f>'2.1 INPUT DA Forecast'!AA363</f>
        <v>125</v>
      </c>
      <c r="AB34" s="1045">
        <f>'2.1 INPUT DA Forecast'!AB363</f>
        <v>125</v>
      </c>
      <c r="AC34" s="1045">
        <f>'2.1 INPUT DA Forecast'!AC363</f>
        <v>125</v>
      </c>
      <c r="AD34" s="1045">
        <f>'2.1 INPUT DA Forecast'!AD363</f>
        <v>125</v>
      </c>
      <c r="AE34" s="1045">
        <f>'2.1 INPUT DA Forecast'!AE363</f>
        <v>125</v>
      </c>
      <c r="AF34" s="1045">
        <f>'2.1 INPUT DA Forecast'!AF363</f>
        <v>125</v>
      </c>
      <c r="AG34" s="1045">
        <f>'2.1 INPUT DA Forecast'!AG363</f>
        <v>125</v>
      </c>
      <c r="AH34" s="1045">
        <f>'2.1 INPUT DA Forecast'!AH363</f>
        <v>125</v>
      </c>
      <c r="AI34" s="1045">
        <f>'2.1 INPUT DA Forecast'!AI363</f>
        <v>125</v>
      </c>
      <c r="AJ34" s="1045">
        <f>'2.1 INPUT DA Forecast'!AJ363</f>
        <v>125</v>
      </c>
      <c r="AK34" s="1045">
        <f>'2.1 INPUT DA Forecast'!AK363</f>
        <v>125</v>
      </c>
      <c r="AL34" s="225"/>
    </row>
    <row r="35" spans="1:38" s="221" customFormat="1" ht="14.15" customHeight="1" outlineLevel="2" x14ac:dyDescent="0.35">
      <c r="A35" s="1598"/>
      <c r="B35" s="1598"/>
      <c r="C35" s="222"/>
      <c r="D35" s="223" t="s">
        <v>28</v>
      </c>
      <c r="E35" s="224" t="s">
        <v>345</v>
      </c>
      <c r="F35" s="1055">
        <f>'2.1 INPUT DA Forecast'!F364</f>
        <v>50.081633061890884</v>
      </c>
      <c r="G35" s="1055">
        <f>'2.1 INPUT DA Forecast'!G364</f>
        <v>50.081633061890884</v>
      </c>
      <c r="H35" s="1055">
        <f>'2.1 INPUT DA Forecast'!H364</f>
        <v>50</v>
      </c>
      <c r="I35" s="1055">
        <f>'2.1 INPUT DA Forecast'!I364</f>
        <v>50</v>
      </c>
      <c r="J35" s="1055">
        <f>'2.1 INPUT DA Forecast'!J364</f>
        <v>50</v>
      </c>
      <c r="K35" s="1055">
        <f>'2.1 INPUT DA Forecast'!K364</f>
        <v>50</v>
      </c>
      <c r="L35" s="1055">
        <f>'2.1 INPUT DA Forecast'!L364</f>
        <v>50</v>
      </c>
      <c r="M35" s="1055">
        <f>'2.1 INPUT DA Forecast'!M364</f>
        <v>50</v>
      </c>
      <c r="N35" s="1055">
        <f>'2.1 INPUT DA Forecast'!N364</f>
        <v>50</v>
      </c>
      <c r="O35" s="1055">
        <f>'2.1 INPUT DA Forecast'!O364</f>
        <v>50</v>
      </c>
      <c r="P35" s="1055">
        <f>'2.1 INPUT DA Forecast'!P364</f>
        <v>50</v>
      </c>
      <c r="Q35" s="1055">
        <f>'2.1 INPUT DA Forecast'!Q364</f>
        <v>50</v>
      </c>
      <c r="R35" s="1055">
        <f>'2.1 INPUT DA Forecast'!R364</f>
        <v>50</v>
      </c>
      <c r="S35" s="1055">
        <f>'2.1 INPUT DA Forecast'!S364</f>
        <v>50</v>
      </c>
      <c r="T35" s="1055">
        <f>'2.1 INPUT DA Forecast'!T364</f>
        <v>50</v>
      </c>
      <c r="U35" s="1055">
        <f>'2.1 INPUT DA Forecast'!U364</f>
        <v>50</v>
      </c>
      <c r="V35" s="1055">
        <f>'2.1 INPUT DA Forecast'!V364</f>
        <v>50</v>
      </c>
      <c r="W35" s="1055">
        <f>'2.1 INPUT DA Forecast'!W364</f>
        <v>50</v>
      </c>
      <c r="X35" s="1055">
        <f>'2.1 INPUT DA Forecast'!X364</f>
        <v>50</v>
      </c>
      <c r="Y35" s="1055">
        <f>'2.1 INPUT DA Forecast'!Y364</f>
        <v>50</v>
      </c>
      <c r="Z35" s="1055">
        <f>'2.1 INPUT DA Forecast'!Z364</f>
        <v>50</v>
      </c>
      <c r="AA35" s="1055">
        <f>'2.1 INPUT DA Forecast'!AA364</f>
        <v>50</v>
      </c>
      <c r="AB35" s="1055">
        <f>'2.1 INPUT DA Forecast'!AB364</f>
        <v>50</v>
      </c>
      <c r="AC35" s="1055">
        <f>'2.1 INPUT DA Forecast'!AC364</f>
        <v>50</v>
      </c>
      <c r="AD35" s="1055">
        <f>'2.1 INPUT DA Forecast'!AD364</f>
        <v>50</v>
      </c>
      <c r="AE35" s="1055">
        <f>'2.1 INPUT DA Forecast'!AE364</f>
        <v>50</v>
      </c>
      <c r="AF35" s="1055">
        <f>'2.1 INPUT DA Forecast'!AF364</f>
        <v>50</v>
      </c>
      <c r="AG35" s="1055">
        <f>'2.1 INPUT DA Forecast'!AG364</f>
        <v>50</v>
      </c>
      <c r="AH35" s="1055">
        <f>'2.1 INPUT DA Forecast'!AH364</f>
        <v>50</v>
      </c>
      <c r="AI35" s="1055">
        <f>'2.1 INPUT DA Forecast'!AI364</f>
        <v>50</v>
      </c>
      <c r="AJ35" s="1055">
        <f>'2.1 INPUT DA Forecast'!AJ364</f>
        <v>50</v>
      </c>
      <c r="AK35" s="1055">
        <f>'2.1 INPUT DA Forecast'!AK364</f>
        <v>50</v>
      </c>
      <c r="AL35" s="225"/>
    </row>
    <row r="36" spans="1:38" s="221" customFormat="1" ht="14.15" customHeight="1" outlineLevel="2" x14ac:dyDescent="0.35">
      <c r="A36" s="1598"/>
      <c r="B36" s="1598"/>
      <c r="C36" s="222"/>
      <c r="D36" s="226" t="s">
        <v>851</v>
      </c>
      <c r="E36" s="224" t="s">
        <v>35</v>
      </c>
      <c r="F36" s="1039">
        <f t="shared" ref="F36:AJ36" si="4">F35/(F35+F31)</f>
        <v>0.20546537908362442</v>
      </c>
      <c r="G36" s="1039">
        <f t="shared" ref="G36" si="5">G35/(G35+G31)</f>
        <v>0.20546537908362442</v>
      </c>
      <c r="H36" s="1039">
        <f t="shared" si="4"/>
        <v>0.21376217898038521</v>
      </c>
      <c r="I36" s="1039">
        <f t="shared" si="4"/>
        <v>0.22296103840397322</v>
      </c>
      <c r="J36" s="1039">
        <f t="shared" si="4"/>
        <v>0.22406042638324564</v>
      </c>
      <c r="K36" s="1039">
        <f t="shared" ref="K36" si="6">K35/(K35+K31)</f>
        <v>0.224233990637419</v>
      </c>
      <c r="L36" s="1039">
        <f t="shared" si="4"/>
        <v>0.22397896385767604</v>
      </c>
      <c r="M36" s="1039">
        <f t="shared" si="4"/>
        <v>0.22389686326423688</v>
      </c>
      <c r="N36" s="1039">
        <f t="shared" si="4"/>
        <v>0.22381397583740748</v>
      </c>
      <c r="O36" s="1039">
        <f t="shared" si="4"/>
        <v>0.22373041124421711</v>
      </c>
      <c r="P36" s="1039">
        <f t="shared" si="4"/>
        <v>0.22364601493542682</v>
      </c>
      <c r="Q36" s="1039">
        <f t="shared" si="4"/>
        <v>0.22359357333521601</v>
      </c>
      <c r="R36" s="1039">
        <f t="shared" si="4"/>
        <v>0.2235408886204098</v>
      </c>
      <c r="S36" s="1039">
        <f t="shared" si="4"/>
        <v>0.22348787478029095</v>
      </c>
      <c r="T36" s="1039">
        <f t="shared" si="4"/>
        <v>0.22343462964832905</v>
      </c>
      <c r="U36" s="1039">
        <f t="shared" si="4"/>
        <v>0.22338097210715274</v>
      </c>
      <c r="V36" s="1039">
        <f t="shared" si="4"/>
        <v>0.22332728138864391</v>
      </c>
      <c r="W36" s="1039">
        <f t="shared" si="4"/>
        <v>0.22327318967482748</v>
      </c>
      <c r="X36" s="1039">
        <f t="shared" si="4"/>
        <v>0.22321870024820278</v>
      </c>
      <c r="Y36" s="1039">
        <f t="shared" si="4"/>
        <v>0.2231640071638086</v>
      </c>
      <c r="Z36" s="1039">
        <f t="shared" si="4"/>
        <v>0.22310901993291532</v>
      </c>
      <c r="AA36" s="1039">
        <f t="shared" si="4"/>
        <v>0.22305352602759265</v>
      </c>
      <c r="AB36" s="1039">
        <f t="shared" si="4"/>
        <v>0.2229977430194256</v>
      </c>
      <c r="AC36" s="1039">
        <f t="shared" si="4"/>
        <v>0.22294167695041248</v>
      </c>
      <c r="AD36" s="1039">
        <f t="shared" si="4"/>
        <v>0.22288533417651024</v>
      </c>
      <c r="AE36" s="1039">
        <f t="shared" si="4"/>
        <v>0.2228286189559979</v>
      </c>
      <c r="AF36" s="1039">
        <f t="shared" si="4"/>
        <v>0.2227718385851877</v>
      </c>
      <c r="AG36" s="1039">
        <f t="shared" si="4"/>
        <v>0.22271459514151012</v>
      </c>
      <c r="AH36" s="1039">
        <f t="shared" si="4"/>
        <v>0.22265699609122253</v>
      </c>
      <c r="AI36" s="1039">
        <f t="shared" si="4"/>
        <v>0.2225991444611925</v>
      </c>
      <c r="AJ36" s="1039">
        <f t="shared" si="4"/>
        <v>0.22254115405395852</v>
      </c>
      <c r="AK36" s="1039">
        <f t="shared" ref="AK36" si="7">AK35/(AK35+AK31)</f>
        <v>0.22242401826142524</v>
      </c>
      <c r="AL36" s="225"/>
    </row>
    <row r="37" spans="1:38" s="221" customFormat="1" ht="14.15" customHeight="1" outlineLevel="2" x14ac:dyDescent="0.35">
      <c r="A37" s="1598"/>
      <c r="B37" s="1598"/>
      <c r="C37" s="222"/>
      <c r="D37" s="223" t="s">
        <v>29</v>
      </c>
      <c r="E37" s="224" t="s">
        <v>345</v>
      </c>
      <c r="F37" s="1055">
        <f t="shared" ref="F37:AJ37" si="8">F28*1000/F11</f>
        <v>252.07755307818411</v>
      </c>
      <c r="G37" s="1055">
        <f t="shared" ref="G37" si="9">G28*1000/G11</f>
        <v>252.07755307818411</v>
      </c>
      <c r="H37" s="1055">
        <f t="shared" si="8"/>
        <v>244.07668925390897</v>
      </c>
      <c r="I37" s="1055">
        <f t="shared" si="8"/>
        <v>234.56069532954291</v>
      </c>
      <c r="J37" s="1055">
        <f t="shared" si="8"/>
        <v>233.59609782075245</v>
      </c>
      <c r="K37" s="1055">
        <f t="shared" ref="K37" si="10">K28*1000/K11</f>
        <v>233.44199316920597</v>
      </c>
      <c r="L37" s="1055">
        <f t="shared" si="8"/>
        <v>233.8143872740032</v>
      </c>
      <c r="M37" s="1055">
        <f t="shared" si="8"/>
        <v>234.03474300004467</v>
      </c>
      <c r="N37" s="1055">
        <f t="shared" si="8"/>
        <v>234.25731931749704</v>
      </c>
      <c r="O37" s="1055">
        <f t="shared" si="8"/>
        <v>234.48201335982813</v>
      </c>
      <c r="P37" s="1055">
        <f t="shared" si="8"/>
        <v>234.70898665260373</v>
      </c>
      <c r="Q37" s="1055">
        <f t="shared" si="8"/>
        <v>234.85015263617936</v>
      </c>
      <c r="R37" s="1055">
        <f t="shared" si="8"/>
        <v>234.99211415979957</v>
      </c>
      <c r="S37" s="1055">
        <f t="shared" si="8"/>
        <v>235.13497067839023</v>
      </c>
      <c r="T37" s="1055">
        <f t="shared" si="8"/>
        <v>235.27859445494306</v>
      </c>
      <c r="U37" s="1055">
        <f t="shared" si="8"/>
        <v>235.42320233661468</v>
      </c>
      <c r="V37" s="1055">
        <f t="shared" si="8"/>
        <v>235.56838381458775</v>
      </c>
      <c r="W37" s="1055">
        <f t="shared" si="8"/>
        <v>235.71452118662361</v>
      </c>
      <c r="X37" s="1055">
        <f t="shared" si="8"/>
        <v>235.86160250768816</v>
      </c>
      <c r="Y37" s="1055">
        <f t="shared" si="8"/>
        <v>236.00944759475001</v>
      </c>
      <c r="Z37" s="1055">
        <f t="shared" si="8"/>
        <v>236.15816264013515</v>
      </c>
      <c r="AA37" s="1055">
        <f t="shared" si="8"/>
        <v>236.30829731453269</v>
      </c>
      <c r="AB37" s="1055">
        <f t="shared" si="8"/>
        <v>236.45929099719459</v>
      </c>
      <c r="AC37" s="1055">
        <f t="shared" si="8"/>
        <v>236.61112858884752</v>
      </c>
      <c r="AD37" s="1055">
        <f t="shared" si="8"/>
        <v>236.76379411453877</v>
      </c>
      <c r="AE37" s="1055">
        <f t="shared" si="8"/>
        <v>236.9174000025059</v>
      </c>
      <c r="AF37" s="1055">
        <f t="shared" si="8"/>
        <v>237.07162729227963</v>
      </c>
      <c r="AG37" s="1055">
        <f t="shared" si="8"/>
        <v>237.22689369679645</v>
      </c>
      <c r="AH37" s="1055">
        <f t="shared" si="8"/>
        <v>237.38305433920814</v>
      </c>
      <c r="AI37" s="1055">
        <f t="shared" si="8"/>
        <v>237.5400498321342</v>
      </c>
      <c r="AJ37" s="1055">
        <f t="shared" si="8"/>
        <v>237.69772776098412</v>
      </c>
      <c r="AK37" s="1055">
        <f t="shared" ref="AK37" si="11">AK28*1000/AK11</f>
        <v>238.01621034447808</v>
      </c>
      <c r="AL37" s="225"/>
    </row>
    <row r="38" spans="1:38" s="221" customFormat="1" ht="14.15" customHeight="1" outlineLevel="1" x14ac:dyDescent="0.35">
      <c r="A38" s="1598"/>
      <c r="B38" s="1598"/>
      <c r="C38" s="222"/>
      <c r="D38" s="238"/>
      <c r="E38" s="1005"/>
      <c r="F38" s="1033"/>
      <c r="G38" s="1033"/>
      <c r="H38" s="1033"/>
      <c r="I38" s="1033"/>
      <c r="J38" s="1033"/>
      <c r="K38" s="1033"/>
      <c r="L38" s="1033"/>
      <c r="M38" s="1033"/>
      <c r="N38" s="1033"/>
      <c r="O38" s="1033"/>
      <c r="P38" s="1033"/>
      <c r="Q38" s="1033"/>
      <c r="R38" s="1033"/>
      <c r="S38" s="1033"/>
      <c r="T38" s="1033"/>
      <c r="U38" s="1033"/>
      <c r="V38" s="1033"/>
      <c r="W38" s="1033"/>
      <c r="X38" s="1033"/>
      <c r="Y38" s="1033"/>
      <c r="Z38" s="1033"/>
      <c r="AA38" s="1033"/>
      <c r="AB38" s="1033"/>
      <c r="AC38" s="1033"/>
      <c r="AD38" s="1033"/>
      <c r="AE38" s="1033"/>
      <c r="AF38" s="1033"/>
      <c r="AG38" s="1033"/>
      <c r="AH38" s="1033"/>
      <c r="AI38" s="1033"/>
      <c r="AJ38" s="1033"/>
      <c r="AK38" s="1033"/>
      <c r="AL38" s="225"/>
    </row>
    <row r="39" spans="1:38" s="221" customFormat="1" ht="14.15" customHeight="1" outlineLevel="1" x14ac:dyDescent="0.3">
      <c r="C39" s="222"/>
      <c r="D39" s="343" t="s">
        <v>349</v>
      </c>
      <c r="E39" s="993"/>
      <c r="F39" s="1052"/>
      <c r="G39" s="1702"/>
      <c r="H39" s="1052"/>
      <c r="I39" s="1052"/>
      <c r="J39" s="1052"/>
      <c r="K39" s="1702"/>
      <c r="L39" s="1052"/>
      <c r="M39" s="1052"/>
      <c r="N39" s="1052"/>
      <c r="O39" s="1052"/>
      <c r="P39" s="1052"/>
      <c r="Q39" s="1052"/>
      <c r="R39" s="1052"/>
      <c r="S39" s="1052"/>
      <c r="T39" s="1052"/>
      <c r="U39" s="1052"/>
      <c r="V39" s="1052"/>
      <c r="W39" s="1052"/>
      <c r="X39" s="1052"/>
      <c r="Y39" s="1052"/>
      <c r="Z39" s="1052"/>
      <c r="AA39" s="1052"/>
      <c r="AB39" s="1052"/>
      <c r="AC39" s="1052"/>
      <c r="AD39" s="1052"/>
      <c r="AE39" s="1052"/>
      <c r="AF39" s="1052"/>
      <c r="AG39" s="1052"/>
      <c r="AH39" s="1052"/>
      <c r="AI39" s="1052"/>
      <c r="AJ39" s="1052"/>
      <c r="AK39" s="1052"/>
      <c r="AL39" s="225"/>
    </row>
    <row r="40" spans="1:38" s="221" customFormat="1" ht="14.15" customHeight="1" outlineLevel="2" x14ac:dyDescent="0.3">
      <c r="C40" s="222"/>
      <c r="D40" s="1081" t="s">
        <v>780</v>
      </c>
      <c r="E40" s="1017" t="s">
        <v>137</v>
      </c>
      <c r="F40" s="1055">
        <f t="shared" ref="F40:G59" si="12">F555</f>
        <v>146001.27144211708</v>
      </c>
      <c r="G40" s="1055">
        <f t="shared" si="12"/>
        <v>146001.27144211708</v>
      </c>
      <c r="H40" s="1055">
        <f t="shared" ref="H40:L40" si="13">H555</f>
        <v>136789.92353657502</v>
      </c>
      <c r="I40" s="1055">
        <f t="shared" si="13"/>
        <v>129151.71122199998</v>
      </c>
      <c r="J40" s="1055">
        <f t="shared" si="13"/>
        <v>126780.47799466999</v>
      </c>
      <c r="K40" s="1055">
        <f t="shared" ref="K40" si="14">K555</f>
        <v>126462.67983245003</v>
      </c>
      <c r="L40" s="1055">
        <f t="shared" si="13"/>
        <v>125162.019388735</v>
      </c>
      <c r="M40" s="1055">
        <f t="shared" ref="M40" si="15">M41+M45+M46+M47+M48+M49</f>
        <v>123529.011981</v>
      </c>
      <c r="N40" s="1055">
        <f t="shared" ref="N40:AJ40" si="16">N41+N45+N46+N47+N48+N49</f>
        <v>121962.13771336999</v>
      </c>
      <c r="O40" s="1055">
        <f t="shared" si="16"/>
        <v>120457.23034352998</v>
      </c>
      <c r="P40" s="1055">
        <f t="shared" si="16"/>
        <v>118943.65139818999</v>
      </c>
      <c r="Q40" s="1055">
        <f t="shared" si="16"/>
        <v>118006.174830214</v>
      </c>
      <c r="R40" s="1055">
        <f t="shared" si="16"/>
        <v>117078.14381264601</v>
      </c>
      <c r="S40" s="1055">
        <f t="shared" si="16"/>
        <v>116159.37897980001</v>
      </c>
      <c r="T40" s="1055">
        <f t="shared" si="16"/>
        <v>115292.657033115</v>
      </c>
      <c r="U40" s="1055">
        <f t="shared" si="16"/>
        <v>114431.33852019999</v>
      </c>
      <c r="V40" s="1055">
        <f t="shared" si="16"/>
        <v>113578.533071445</v>
      </c>
      <c r="W40" s="1055">
        <f t="shared" si="16"/>
        <v>112734.20992216001</v>
      </c>
      <c r="X40" s="1055">
        <f t="shared" si="16"/>
        <v>111898.36907234501</v>
      </c>
      <c r="Y40" s="1055">
        <f t="shared" si="16"/>
        <v>111070.700845315</v>
      </c>
      <c r="Z40" s="1055">
        <f t="shared" si="16"/>
        <v>110251.03502038252</v>
      </c>
      <c r="AA40" s="1055">
        <f t="shared" si="16"/>
        <v>109436.43068393249</v>
      </c>
      <c r="AB40" s="1055">
        <f t="shared" si="16"/>
        <v>108629.82874957999</v>
      </c>
      <c r="AC40" s="1055">
        <f t="shared" si="16"/>
        <v>107831.22921732499</v>
      </c>
      <c r="AD40" s="1055">
        <f t="shared" si="16"/>
        <v>107040.63208716753</v>
      </c>
      <c r="AE40" s="1055">
        <f t="shared" si="16"/>
        <v>106257.86713842</v>
      </c>
      <c r="AF40" s="1055">
        <f t="shared" si="16"/>
        <v>105482.79491508499</v>
      </c>
      <c r="AG40" s="1055">
        <f t="shared" si="16"/>
        <v>104715.38465247251</v>
      </c>
      <c r="AH40" s="1055">
        <f t="shared" si="16"/>
        <v>103955.80657126999</v>
      </c>
      <c r="AI40" s="1055">
        <f t="shared" si="16"/>
        <v>103203.58077410501</v>
      </c>
      <c r="AJ40" s="1055">
        <f t="shared" si="16"/>
        <v>102458.877481665</v>
      </c>
      <c r="AK40" s="1055">
        <f t="shared" ref="AK40" si="17">AK41+AK45+AK46+AK47+AK48+AK49</f>
        <v>100989.54663002751</v>
      </c>
      <c r="AL40" s="225"/>
    </row>
    <row r="41" spans="1:38" s="221" customFormat="1" ht="14.15" customHeight="1" outlineLevel="3" x14ac:dyDescent="0.3">
      <c r="C41" s="222"/>
      <c r="D41" s="1011" t="s">
        <v>543</v>
      </c>
      <c r="E41" s="1009" t="s">
        <v>137</v>
      </c>
      <c r="F41" s="1045">
        <f t="shared" si="12"/>
        <v>5198.2476930320154</v>
      </c>
      <c r="G41" s="1045">
        <f t="shared" si="12"/>
        <v>5198.2476930320154</v>
      </c>
      <c r="H41" s="1045">
        <f t="shared" ref="H41:L49" si="18">H556</f>
        <v>10318.552391250001</v>
      </c>
      <c r="I41" s="1045">
        <f t="shared" si="18"/>
        <v>15554.298749999998</v>
      </c>
      <c r="J41" s="1045">
        <f t="shared" si="18"/>
        <v>17489.8870068</v>
      </c>
      <c r="K41" s="1045">
        <f t="shared" ref="K41" si="19">K556</f>
        <v>17439.109788000002</v>
      </c>
      <c r="L41" s="1045">
        <f t="shared" si="18"/>
        <v>19863.001077500001</v>
      </c>
      <c r="M41" s="1045">
        <f t="shared" ref="M41" si="20">SUM(M42:M44)</f>
        <v>28609.287</v>
      </c>
      <c r="N41" s="1045">
        <f t="shared" ref="N41:AJ41" si="21">SUM(N42:N44)</f>
        <v>29163.773160000001</v>
      </c>
      <c r="O41" s="1045">
        <f t="shared" si="21"/>
        <v>30990.753866400002</v>
      </c>
      <c r="P41" s="1045">
        <f t="shared" si="21"/>
        <v>31480.816722600001</v>
      </c>
      <c r="Q41" s="1045">
        <f t="shared" si="21"/>
        <v>34199.471924640005</v>
      </c>
      <c r="R41" s="1045">
        <f t="shared" si="21"/>
        <v>34853.609696159998</v>
      </c>
      <c r="S41" s="1045">
        <f t="shared" si="21"/>
        <v>35496.583017599994</v>
      </c>
      <c r="T41" s="1045">
        <f t="shared" si="21"/>
        <v>35239.873874399993</v>
      </c>
      <c r="U41" s="1045">
        <f t="shared" si="21"/>
        <v>34976.800248</v>
      </c>
      <c r="V41" s="1045">
        <f t="shared" si="21"/>
        <v>34716.3278202</v>
      </c>
      <c r="W41" s="1045">
        <f t="shared" si="21"/>
        <v>34458.445647599998</v>
      </c>
      <c r="X41" s="1045">
        <f t="shared" si="21"/>
        <v>34203.1537302</v>
      </c>
      <c r="Y41" s="1045">
        <f t="shared" si="21"/>
        <v>33950.3583354</v>
      </c>
      <c r="Z41" s="1045">
        <f t="shared" si="21"/>
        <v>33700.007125199998</v>
      </c>
      <c r="AA41" s="1045">
        <f t="shared" si="21"/>
        <v>33451.201789199993</v>
      </c>
      <c r="AB41" s="1045">
        <f t="shared" si="21"/>
        <v>33204.840637799993</v>
      </c>
      <c r="AC41" s="1045">
        <f t="shared" si="21"/>
        <v>32960.923670999997</v>
      </c>
      <c r="AD41" s="1045">
        <f t="shared" si="21"/>
        <v>32719.450888800002</v>
      </c>
      <c r="AE41" s="1045">
        <f t="shared" si="21"/>
        <v>32480.369953199996</v>
      </c>
      <c r="AF41" s="1045">
        <f t="shared" si="21"/>
        <v>32243.639469599999</v>
      </c>
      <c r="AG41" s="1045">
        <f t="shared" si="21"/>
        <v>32009.248494599997</v>
      </c>
      <c r="AH41" s="1045">
        <f t="shared" si="21"/>
        <v>31777.249366199998</v>
      </c>
      <c r="AI41" s="1045">
        <f t="shared" si="21"/>
        <v>31547.496013799999</v>
      </c>
      <c r="AJ41" s="1045">
        <f t="shared" si="21"/>
        <v>31320.040775399997</v>
      </c>
      <c r="AK41" s="1045">
        <f t="shared" ref="AK41" si="22">SUM(AK42:AK44)</f>
        <v>30871.261457400004</v>
      </c>
      <c r="AL41" s="225"/>
    </row>
    <row r="42" spans="1:38" s="221" customFormat="1" ht="14.15" customHeight="1" outlineLevel="3" x14ac:dyDescent="0.3">
      <c r="C42" s="222"/>
      <c r="D42" s="1008" t="s">
        <v>401</v>
      </c>
      <c r="E42" s="1009" t="s">
        <v>137</v>
      </c>
      <c r="F42" s="1045">
        <f t="shared" si="12"/>
        <v>2415.5426082862518</v>
      </c>
      <c r="G42" s="1045">
        <f t="shared" si="12"/>
        <v>2415.5426082862518</v>
      </c>
      <c r="H42" s="1045">
        <f t="shared" si="18"/>
        <v>4807.9276375000009</v>
      </c>
      <c r="I42" s="1045">
        <f t="shared" si="18"/>
        <v>7777.1493749999991</v>
      </c>
      <c r="J42" s="1045">
        <f t="shared" si="18"/>
        <v>8998.0126080000009</v>
      </c>
      <c r="K42" s="1045">
        <f t="shared" ref="K42" si="23">K557</f>
        <v>8971.8892799999994</v>
      </c>
      <c r="L42" s="1045">
        <f t="shared" si="18"/>
        <v>10486.6775875</v>
      </c>
      <c r="M42" s="1045">
        <f t="shared" ref="M42:AJ42" si="24">M63+M70+M157+M164</f>
        <v>15847.71</v>
      </c>
      <c r="N42" s="1045">
        <f t="shared" si="24"/>
        <v>16476.707999999999</v>
      </c>
      <c r="O42" s="1045">
        <f t="shared" si="24"/>
        <v>18281.062674000001</v>
      </c>
      <c r="P42" s="1045">
        <f t="shared" si="24"/>
        <v>18917.72652</v>
      </c>
      <c r="Q42" s="1045">
        <f t="shared" si="24"/>
        <v>20908.768056000001</v>
      </c>
      <c r="R42" s="1045">
        <f t="shared" si="24"/>
        <v>21653.808767999995</v>
      </c>
      <c r="S42" s="1045">
        <f t="shared" si="24"/>
        <v>22386.845999999994</v>
      </c>
      <c r="T42" s="1045">
        <f t="shared" si="24"/>
        <v>22219.340399999997</v>
      </c>
      <c r="U42" s="1045">
        <f t="shared" si="24"/>
        <v>22053.467999999997</v>
      </c>
      <c r="V42" s="1045">
        <f t="shared" si="24"/>
        <v>21889.235699999997</v>
      </c>
      <c r="W42" s="1045">
        <f t="shared" si="24"/>
        <v>21726.636599999998</v>
      </c>
      <c r="X42" s="1045">
        <f t="shared" si="24"/>
        <v>21565.670699999999</v>
      </c>
      <c r="Y42" s="1045">
        <f t="shared" si="24"/>
        <v>21406.278899999998</v>
      </c>
      <c r="Z42" s="1045">
        <f t="shared" si="24"/>
        <v>21248.428199999998</v>
      </c>
      <c r="AA42" s="1045">
        <f t="shared" si="24"/>
        <v>21091.552199999995</v>
      </c>
      <c r="AB42" s="1045">
        <f t="shared" si="24"/>
        <v>20936.217299999997</v>
      </c>
      <c r="AC42" s="1045">
        <f t="shared" si="24"/>
        <v>20782.423499999997</v>
      </c>
      <c r="AD42" s="1045">
        <f t="shared" si="24"/>
        <v>20630.1708</v>
      </c>
      <c r="AE42" s="1045">
        <f t="shared" si="24"/>
        <v>20479.426199999998</v>
      </c>
      <c r="AF42" s="1045">
        <f t="shared" si="24"/>
        <v>20330.163599999996</v>
      </c>
      <c r="AG42" s="1045">
        <f t="shared" si="24"/>
        <v>20182.376099999998</v>
      </c>
      <c r="AH42" s="1045">
        <f t="shared" si="24"/>
        <v>20036.096699999998</v>
      </c>
      <c r="AI42" s="1045">
        <f t="shared" si="24"/>
        <v>19891.2333</v>
      </c>
      <c r="AJ42" s="1045">
        <f t="shared" si="24"/>
        <v>19747.818899999998</v>
      </c>
      <c r="AK42" s="1045">
        <f t="shared" ref="AK42" si="25">AK63+AK70+AK157+AK164</f>
        <v>19464.855900000002</v>
      </c>
      <c r="AL42" s="225"/>
    </row>
    <row r="43" spans="1:38" s="221" customFormat="1" ht="14.15" customHeight="1" outlineLevel="3" x14ac:dyDescent="0.3">
      <c r="C43" s="222"/>
      <c r="D43" s="1008" t="s">
        <v>403</v>
      </c>
      <c r="E43" s="1009" t="s">
        <v>137</v>
      </c>
      <c r="F43" s="1045">
        <f t="shared" si="12"/>
        <v>2222.2991996233523</v>
      </c>
      <c r="G43" s="1045">
        <f t="shared" si="12"/>
        <v>2222.2991996233523</v>
      </c>
      <c r="H43" s="1045">
        <f t="shared" si="18"/>
        <v>4438.0870500000001</v>
      </c>
      <c r="I43" s="1045">
        <f t="shared" si="18"/>
        <v>5962.4811874999996</v>
      </c>
      <c r="J43" s="1045">
        <f t="shared" si="18"/>
        <v>6523.5591408000009</v>
      </c>
      <c r="K43" s="1045">
        <f t="shared" ref="K43" si="26">K558</f>
        <v>6504.6197280000006</v>
      </c>
      <c r="L43" s="1045">
        <f t="shared" si="18"/>
        <v>7217.3016337500003</v>
      </c>
      <c r="M43" s="1045">
        <f t="shared" ref="M43:AJ43" si="27">M65+M72+M159+M166</f>
        <v>9842.2620000000006</v>
      </c>
      <c r="N43" s="1045">
        <f t="shared" si="27"/>
        <v>9803.6412600000003</v>
      </c>
      <c r="O43" s="1045">
        <f t="shared" si="27"/>
        <v>9662.8474134000007</v>
      </c>
      <c r="P43" s="1045">
        <f t="shared" si="27"/>
        <v>9553.4518926000019</v>
      </c>
      <c r="Q43" s="1045">
        <f t="shared" si="27"/>
        <v>10108.93481664</v>
      </c>
      <c r="R43" s="1045">
        <f t="shared" si="27"/>
        <v>10041.953816159999</v>
      </c>
      <c r="S43" s="1045">
        <f t="shared" si="27"/>
        <v>9975.5785775999993</v>
      </c>
      <c r="T43" s="1045">
        <f t="shared" si="27"/>
        <v>9909.8258183999988</v>
      </c>
      <c r="U43" s="1045">
        <f t="shared" si="27"/>
        <v>9835.8467279999986</v>
      </c>
      <c r="V43" s="1045">
        <f t="shared" si="27"/>
        <v>9762.5991221999993</v>
      </c>
      <c r="W43" s="1045">
        <f t="shared" si="27"/>
        <v>9690.0799235999984</v>
      </c>
      <c r="X43" s="1045">
        <f t="shared" si="27"/>
        <v>9618.2891321999996</v>
      </c>
      <c r="Y43" s="1045">
        <f t="shared" si="27"/>
        <v>9547.200389399999</v>
      </c>
      <c r="Z43" s="1045">
        <f t="shared" si="27"/>
        <v>9476.7989772000001</v>
      </c>
      <c r="AA43" s="1045">
        <f t="shared" si="27"/>
        <v>9406.8322812000006</v>
      </c>
      <c r="AB43" s="1045">
        <f t="shared" si="27"/>
        <v>9337.5529158000008</v>
      </c>
      <c r="AC43" s="1045">
        <f t="shared" si="27"/>
        <v>9268.9608809999991</v>
      </c>
      <c r="AD43" s="1045">
        <f t="shared" si="27"/>
        <v>9201.0561768000007</v>
      </c>
      <c r="AE43" s="1045">
        <f t="shared" si="27"/>
        <v>9133.8240851999999</v>
      </c>
      <c r="AF43" s="1045">
        <f t="shared" si="27"/>
        <v>9067.2529656000006</v>
      </c>
      <c r="AG43" s="1045">
        <f t="shared" si="27"/>
        <v>9001.3397406000004</v>
      </c>
      <c r="AH43" s="1045">
        <f t="shared" si="27"/>
        <v>8936.0991281999995</v>
      </c>
      <c r="AI43" s="1045">
        <f t="shared" si="27"/>
        <v>8871.4900517999995</v>
      </c>
      <c r="AJ43" s="1045">
        <f t="shared" si="27"/>
        <v>8807.5272293999988</v>
      </c>
      <c r="AK43" s="1045">
        <f t="shared" ref="AK43" si="28">AK65+AK72+AK159+AK166</f>
        <v>8681.3257313999984</v>
      </c>
      <c r="AL43" s="225"/>
    </row>
    <row r="44" spans="1:38" s="221" customFormat="1" ht="14.15" customHeight="1" outlineLevel="3" x14ac:dyDescent="0.3">
      <c r="C44" s="222"/>
      <c r="D44" s="1008" t="s">
        <v>405</v>
      </c>
      <c r="E44" s="1009" t="s">
        <v>137</v>
      </c>
      <c r="F44" s="1045">
        <f t="shared" si="12"/>
        <v>560.4058851224105</v>
      </c>
      <c r="G44" s="1045">
        <f t="shared" si="12"/>
        <v>560.4058851224105</v>
      </c>
      <c r="H44" s="1045">
        <f t="shared" si="18"/>
        <v>1072.53770375</v>
      </c>
      <c r="I44" s="1045">
        <f t="shared" si="18"/>
        <v>1814.6681875000004</v>
      </c>
      <c r="J44" s="1045">
        <f t="shared" si="18"/>
        <v>1968.3152580000001</v>
      </c>
      <c r="K44" s="1045">
        <f t="shared" ref="K44" si="29">K559</f>
        <v>1962.6007800000002</v>
      </c>
      <c r="L44" s="1045">
        <f t="shared" si="18"/>
        <v>2159.0218562500004</v>
      </c>
      <c r="M44" s="1045">
        <f t="shared" ref="M44:AJ44" si="30">M67+M74+M161+M168</f>
        <v>2919.3150000000001</v>
      </c>
      <c r="N44" s="1045">
        <f t="shared" si="30"/>
        <v>2883.4239000000007</v>
      </c>
      <c r="O44" s="1045">
        <f t="shared" si="30"/>
        <v>3046.8437790000007</v>
      </c>
      <c r="P44" s="1045">
        <f t="shared" si="30"/>
        <v>3009.6383099999998</v>
      </c>
      <c r="Q44" s="1045">
        <f t="shared" si="30"/>
        <v>3181.7690520000001</v>
      </c>
      <c r="R44" s="1045">
        <f t="shared" si="30"/>
        <v>3157.8471120000004</v>
      </c>
      <c r="S44" s="1045">
        <f t="shared" si="30"/>
        <v>3134.1584400000006</v>
      </c>
      <c r="T44" s="1045">
        <f t="shared" si="30"/>
        <v>3110.707656</v>
      </c>
      <c r="U44" s="1045">
        <f t="shared" si="30"/>
        <v>3087.4855199999997</v>
      </c>
      <c r="V44" s="1045">
        <f t="shared" si="30"/>
        <v>3064.4929980000006</v>
      </c>
      <c r="W44" s="1045">
        <f t="shared" si="30"/>
        <v>3041.7291240000004</v>
      </c>
      <c r="X44" s="1045">
        <f t="shared" si="30"/>
        <v>3019.193898</v>
      </c>
      <c r="Y44" s="1045">
        <f t="shared" si="30"/>
        <v>2996.879046</v>
      </c>
      <c r="Z44" s="1045">
        <f t="shared" si="30"/>
        <v>2974.7799479999994</v>
      </c>
      <c r="AA44" s="1045">
        <f t="shared" si="30"/>
        <v>2952.8173079999997</v>
      </c>
      <c r="AB44" s="1045">
        <f t="shared" si="30"/>
        <v>2931.0704220000002</v>
      </c>
      <c r="AC44" s="1045">
        <f t="shared" si="30"/>
        <v>2909.5392899999997</v>
      </c>
      <c r="AD44" s="1045">
        <f t="shared" si="30"/>
        <v>2888.2239120000004</v>
      </c>
      <c r="AE44" s="1045">
        <f t="shared" si="30"/>
        <v>2867.1196680000003</v>
      </c>
      <c r="AF44" s="1045">
        <f t="shared" si="30"/>
        <v>2846.2229040000002</v>
      </c>
      <c r="AG44" s="1045">
        <f t="shared" si="30"/>
        <v>2825.5326539999996</v>
      </c>
      <c r="AH44" s="1045">
        <f t="shared" si="30"/>
        <v>2805.0535380000001</v>
      </c>
      <c r="AI44" s="1045">
        <f t="shared" si="30"/>
        <v>2784.7726620000003</v>
      </c>
      <c r="AJ44" s="1045">
        <f t="shared" si="30"/>
        <v>2764.6946459999999</v>
      </c>
      <c r="AK44" s="1045">
        <f t="shared" ref="AK44" si="31">AK67+AK74+AK161+AK168</f>
        <v>2725.0798260000001</v>
      </c>
      <c r="AL44" s="225"/>
    </row>
    <row r="45" spans="1:38" s="221" customFormat="1" ht="14.15" customHeight="1" outlineLevel="3" x14ac:dyDescent="0.3">
      <c r="C45" s="222"/>
      <c r="D45" s="1011" t="s">
        <v>347</v>
      </c>
      <c r="E45" s="1009" t="s">
        <v>137</v>
      </c>
      <c r="F45" s="1045">
        <f t="shared" si="12"/>
        <v>4590.1904761904771</v>
      </c>
      <c r="G45" s="1045">
        <f t="shared" si="12"/>
        <v>4590.1904761904771</v>
      </c>
      <c r="H45" s="1045">
        <f t="shared" si="18"/>
        <v>4233.9380719999999</v>
      </c>
      <c r="I45" s="1045">
        <f t="shared" si="18"/>
        <v>3965.7339449999999</v>
      </c>
      <c r="J45" s="1045">
        <f t="shared" si="18"/>
        <v>3661.5177995000004</v>
      </c>
      <c r="K45" s="1045">
        <f t="shared" ref="K45" si="32">K560</f>
        <v>3650.1860285000002</v>
      </c>
      <c r="L45" s="1045">
        <f t="shared" si="18"/>
        <v>3713.8230869999998</v>
      </c>
      <c r="M45" s="1045">
        <f t="shared" ref="M45:AJ45" si="33">M77+M172</f>
        <v>18391.725000000006</v>
      </c>
      <c r="N45" s="1045">
        <f t="shared" si="33"/>
        <v>25049.085599999999</v>
      </c>
      <c r="O45" s="1045">
        <f t="shared" si="33"/>
        <v>31540.919300000001</v>
      </c>
      <c r="P45" s="1045">
        <f t="shared" si="33"/>
        <v>33452.339250000005</v>
      </c>
      <c r="Q45" s="1045">
        <f t="shared" si="33"/>
        <v>35490.691500000001</v>
      </c>
      <c r="R45" s="1045">
        <f t="shared" si="33"/>
        <v>37501.900150000009</v>
      </c>
      <c r="S45" s="1045">
        <f t="shared" si="33"/>
        <v>41042.550999999999</v>
      </c>
      <c r="T45" s="1045">
        <f t="shared" si="33"/>
        <v>39106.039103999996</v>
      </c>
      <c r="U45" s="1045">
        <f t="shared" si="33"/>
        <v>38814.10368</v>
      </c>
      <c r="V45" s="1045">
        <f t="shared" si="33"/>
        <v>38525.054832000002</v>
      </c>
      <c r="W45" s="1045">
        <f t="shared" si="33"/>
        <v>38238.880416</v>
      </c>
      <c r="X45" s="1045">
        <f t="shared" si="33"/>
        <v>37955.580432000002</v>
      </c>
      <c r="Y45" s="1045">
        <f t="shared" si="33"/>
        <v>37675.050863999997</v>
      </c>
      <c r="Z45" s="1045">
        <f t="shared" si="33"/>
        <v>37397.233632000003</v>
      </c>
      <c r="AA45" s="1045">
        <f t="shared" si="33"/>
        <v>37121.131871999998</v>
      </c>
      <c r="AB45" s="1045">
        <f t="shared" si="33"/>
        <v>36847.742447999997</v>
      </c>
      <c r="AC45" s="1045">
        <f t="shared" si="33"/>
        <v>36577.065360000001</v>
      </c>
      <c r="AD45" s="1045">
        <f t="shared" si="33"/>
        <v>36309.100608000001</v>
      </c>
      <c r="AE45" s="1045">
        <f t="shared" si="33"/>
        <v>36043.790112000002</v>
      </c>
      <c r="AF45" s="1045">
        <f t="shared" si="33"/>
        <v>35781.087935999996</v>
      </c>
      <c r="AG45" s="1045">
        <f t="shared" si="33"/>
        <v>35520.981936000004</v>
      </c>
      <c r="AH45" s="1045">
        <f t="shared" si="33"/>
        <v>35263.530191999998</v>
      </c>
      <c r="AI45" s="1045">
        <f t="shared" si="33"/>
        <v>35008.570608000002</v>
      </c>
      <c r="AJ45" s="1045">
        <f t="shared" si="33"/>
        <v>34756.161264000002</v>
      </c>
      <c r="AK45" s="1045">
        <f t="shared" ref="AK45" si="34">AK77+AK172</f>
        <v>34258.146384</v>
      </c>
      <c r="AL45" s="225"/>
    </row>
    <row r="46" spans="1:38" s="221" customFormat="1" ht="14.15" customHeight="1" outlineLevel="3" x14ac:dyDescent="0.3">
      <c r="C46" s="222"/>
      <c r="D46" s="1011" t="s">
        <v>32</v>
      </c>
      <c r="E46" s="1009" t="s">
        <v>137</v>
      </c>
      <c r="F46" s="1045">
        <f t="shared" si="12"/>
        <v>0</v>
      </c>
      <c r="G46" s="1045">
        <f t="shared" si="12"/>
        <v>0</v>
      </c>
      <c r="H46" s="1045">
        <f t="shared" si="18"/>
        <v>13.062850500000001</v>
      </c>
      <c r="I46" s="1045">
        <f t="shared" si="18"/>
        <v>18.673893</v>
      </c>
      <c r="J46" s="1045">
        <f t="shared" si="18"/>
        <v>18.271042650000002</v>
      </c>
      <c r="K46" s="1045">
        <f t="shared" ref="K46" si="35">K561</f>
        <v>18.184036500000001</v>
      </c>
      <c r="L46" s="1045">
        <f t="shared" si="18"/>
        <v>18.087674850000003</v>
      </c>
      <c r="M46" s="1045">
        <f>M81</f>
        <v>80.929096874999999</v>
      </c>
      <c r="N46" s="1045">
        <f t="shared" ref="N46:AJ46" si="36">N81</f>
        <v>79.908685875000003</v>
      </c>
      <c r="O46" s="1045">
        <f t="shared" si="36"/>
        <v>157.809033</v>
      </c>
      <c r="P46" s="1045">
        <f t="shared" si="36"/>
        <v>155.83272749999998</v>
      </c>
      <c r="Q46" s="1045">
        <f t="shared" si="36"/>
        <v>154.62864450000001</v>
      </c>
      <c r="R46" s="1045">
        <f t="shared" si="36"/>
        <v>153.43641450000001</v>
      </c>
      <c r="S46" s="1045">
        <f t="shared" si="36"/>
        <v>152.25581249999999</v>
      </c>
      <c r="T46" s="1045">
        <f t="shared" si="36"/>
        <v>302.174127</v>
      </c>
      <c r="U46" s="1045">
        <f t="shared" si="36"/>
        <v>299.85943499999996</v>
      </c>
      <c r="V46" s="1045">
        <f t="shared" si="36"/>
        <v>297.56759850000003</v>
      </c>
      <c r="W46" s="1045">
        <f t="shared" si="36"/>
        <v>295.29856799999999</v>
      </c>
      <c r="X46" s="1045">
        <f t="shared" si="36"/>
        <v>293.05234350000001</v>
      </c>
      <c r="Y46" s="1045">
        <f t="shared" si="36"/>
        <v>581.65614900000003</v>
      </c>
      <c r="Z46" s="1045">
        <f t="shared" si="36"/>
        <v>577.25062200000002</v>
      </c>
      <c r="AA46" s="1045">
        <f t="shared" si="36"/>
        <v>572.87230199999999</v>
      </c>
      <c r="AB46" s="1045">
        <f t="shared" si="36"/>
        <v>568.53699299999994</v>
      </c>
      <c r="AC46" s="1045">
        <f t="shared" si="36"/>
        <v>564.24469499999998</v>
      </c>
      <c r="AD46" s="1045">
        <f t="shared" si="36"/>
        <v>559.99540800000011</v>
      </c>
      <c r="AE46" s="1045">
        <f t="shared" si="36"/>
        <v>555.78823199999999</v>
      </c>
      <c r="AF46" s="1045">
        <f t="shared" si="36"/>
        <v>551.62236599999994</v>
      </c>
      <c r="AG46" s="1045">
        <f t="shared" si="36"/>
        <v>547.49771099999998</v>
      </c>
      <c r="AH46" s="1045">
        <f t="shared" si="36"/>
        <v>543.415167</v>
      </c>
      <c r="AI46" s="1045">
        <f t="shared" si="36"/>
        <v>539.37213300000008</v>
      </c>
      <c r="AJ46" s="1045">
        <f t="shared" si="36"/>
        <v>535.36950899999999</v>
      </c>
      <c r="AK46" s="1045">
        <f t="shared" ref="AK46" si="37">AK81</f>
        <v>527.47218900000007</v>
      </c>
      <c r="AL46" s="225"/>
    </row>
    <row r="47" spans="1:38" s="221" customFormat="1" ht="14.15" customHeight="1" outlineLevel="3" x14ac:dyDescent="0.3">
      <c r="C47" s="222"/>
      <c r="D47" s="1011" t="s">
        <v>31</v>
      </c>
      <c r="E47" s="1009" t="s">
        <v>137</v>
      </c>
      <c r="F47" s="1045">
        <f t="shared" si="12"/>
        <v>89.831349206349202</v>
      </c>
      <c r="G47" s="1045">
        <f t="shared" si="12"/>
        <v>89.831349206349202</v>
      </c>
      <c r="H47" s="1045">
        <f t="shared" si="18"/>
        <v>117.12137500000001</v>
      </c>
      <c r="I47" s="1045">
        <f t="shared" si="18"/>
        <v>397.6626</v>
      </c>
      <c r="J47" s="1045">
        <f t="shared" si="18"/>
        <v>781.34870999999998</v>
      </c>
      <c r="K47" s="1045">
        <f t="shared" ref="K47" si="38">K562</f>
        <v>779.3845500000001</v>
      </c>
      <c r="L47" s="1045">
        <f t="shared" si="18"/>
        <v>1929.1314749999997</v>
      </c>
      <c r="M47" s="1045">
        <f t="shared" ref="M47:AJ47" si="39">M84+M175</f>
        <v>3429.4994999999999</v>
      </c>
      <c r="N47" s="1045">
        <f t="shared" si="39"/>
        <v>3387.2482799999998</v>
      </c>
      <c r="O47" s="1045">
        <f t="shared" si="39"/>
        <v>3717.4106999999999</v>
      </c>
      <c r="P47" s="1045">
        <f t="shared" si="39"/>
        <v>3671.9489999999996</v>
      </c>
      <c r="Q47" s="1045">
        <f t="shared" si="39"/>
        <v>3644.2510499999999</v>
      </c>
      <c r="R47" s="1045">
        <f t="shared" si="39"/>
        <v>3616.8258000000001</v>
      </c>
      <c r="S47" s="1045">
        <f t="shared" si="39"/>
        <v>3589.6679999999997</v>
      </c>
      <c r="T47" s="1045">
        <f t="shared" si="39"/>
        <v>3562.7829000000002</v>
      </c>
      <c r="U47" s="1045">
        <f t="shared" si="39"/>
        <v>3536.16</v>
      </c>
      <c r="V47" s="1045">
        <f t="shared" si="39"/>
        <v>3509.8002000000001</v>
      </c>
      <c r="W47" s="1045">
        <f t="shared" si="39"/>
        <v>3483.7025999999996</v>
      </c>
      <c r="X47" s="1045">
        <f t="shared" si="39"/>
        <v>3457.8671999999997</v>
      </c>
      <c r="Y47" s="1045">
        <f t="shared" si="39"/>
        <v>3432.2843999999996</v>
      </c>
      <c r="Z47" s="1045">
        <f t="shared" si="39"/>
        <v>3406.94895</v>
      </c>
      <c r="AA47" s="1045">
        <f t="shared" si="39"/>
        <v>3381.7699499999999</v>
      </c>
      <c r="AB47" s="1045">
        <f t="shared" si="39"/>
        <v>3356.8382999999999</v>
      </c>
      <c r="AC47" s="1045">
        <f t="shared" si="39"/>
        <v>3332.1539999999995</v>
      </c>
      <c r="AD47" s="1045">
        <f t="shared" si="39"/>
        <v>3307.7170500000002</v>
      </c>
      <c r="AE47" s="1045">
        <f t="shared" si="39"/>
        <v>3283.5221999999994</v>
      </c>
      <c r="AF47" s="1045">
        <f t="shared" si="39"/>
        <v>3259.5650999999998</v>
      </c>
      <c r="AG47" s="1045">
        <f t="shared" si="39"/>
        <v>3235.8448499999995</v>
      </c>
      <c r="AH47" s="1045">
        <f t="shared" si="39"/>
        <v>3212.3666999999996</v>
      </c>
      <c r="AI47" s="1045">
        <f t="shared" si="39"/>
        <v>3189.1158</v>
      </c>
      <c r="AJ47" s="1045">
        <f t="shared" si="39"/>
        <v>3166.0974000000001</v>
      </c>
      <c r="AK47" s="1045">
        <f t="shared" ref="AK47" si="40">AK84+AK175</f>
        <v>3120.6811500000003</v>
      </c>
      <c r="AL47" s="225"/>
    </row>
    <row r="48" spans="1:38" s="221" customFormat="1" ht="14.15" customHeight="1" outlineLevel="3" x14ac:dyDescent="0.3">
      <c r="C48" s="222"/>
      <c r="D48" s="1011" t="s">
        <v>30</v>
      </c>
      <c r="E48" s="1009" t="s">
        <v>137</v>
      </c>
      <c r="F48" s="1045">
        <f t="shared" si="12"/>
        <v>0</v>
      </c>
      <c r="G48" s="1045">
        <f t="shared" si="12"/>
        <v>0</v>
      </c>
      <c r="H48" s="1045">
        <f t="shared" si="18"/>
        <v>108.47827000000001</v>
      </c>
      <c r="I48" s="1045">
        <f t="shared" si="18"/>
        <v>405.78280000000001</v>
      </c>
      <c r="J48" s="1045">
        <f t="shared" si="18"/>
        <v>596.96811000000002</v>
      </c>
      <c r="K48" s="1045">
        <f t="shared" ref="K48" si="41">K563</f>
        <v>595.31084999999996</v>
      </c>
      <c r="L48" s="1045">
        <f t="shared" si="18"/>
        <v>982.51064999999994</v>
      </c>
      <c r="M48" s="1045">
        <f>M86</f>
        <v>2108.1014999999998</v>
      </c>
      <c r="N48" s="1045">
        <f t="shared" ref="N48:AJ48" si="42">N86</f>
        <v>2080.66032</v>
      </c>
      <c r="O48" s="1045">
        <f t="shared" si="42"/>
        <v>2053.6562700000004</v>
      </c>
      <c r="P48" s="1045">
        <f t="shared" si="42"/>
        <v>2027.0825999999997</v>
      </c>
      <c r="Q48" s="1045">
        <f t="shared" si="42"/>
        <v>2010.8924550000002</v>
      </c>
      <c r="R48" s="1045">
        <f t="shared" si="42"/>
        <v>1994.8618799999999</v>
      </c>
      <c r="S48" s="1045">
        <f t="shared" si="42"/>
        <v>1978.9875000000002</v>
      </c>
      <c r="T48" s="1045">
        <f t="shared" si="42"/>
        <v>1963.27269</v>
      </c>
      <c r="U48" s="1045">
        <f t="shared" si="42"/>
        <v>1947.7107000000001</v>
      </c>
      <c r="V48" s="1045">
        <f t="shared" si="42"/>
        <v>1932.3034200000002</v>
      </c>
      <c r="W48" s="1045">
        <f t="shared" si="42"/>
        <v>1917.0489600000001</v>
      </c>
      <c r="X48" s="1045">
        <f t="shared" si="42"/>
        <v>1901.94732</v>
      </c>
      <c r="Y48" s="1045">
        <f t="shared" si="42"/>
        <v>1886.9936400000001</v>
      </c>
      <c r="Z48" s="1045">
        <f t="shared" si="42"/>
        <v>1872.1845450000001</v>
      </c>
      <c r="AA48" s="1045">
        <f t="shared" si="42"/>
        <v>1857.4668449999999</v>
      </c>
      <c r="AB48" s="1045">
        <f t="shared" si="42"/>
        <v>1842.8937299999998</v>
      </c>
      <c r="AC48" s="1045">
        <f t="shared" si="42"/>
        <v>1828.4651999999999</v>
      </c>
      <c r="AD48" s="1045">
        <f t="shared" si="42"/>
        <v>1814.181255</v>
      </c>
      <c r="AE48" s="1045">
        <f t="shared" si="42"/>
        <v>1800.0385200000001</v>
      </c>
      <c r="AF48" s="1045">
        <f t="shared" si="42"/>
        <v>1786.0355099999999</v>
      </c>
      <c r="AG48" s="1045">
        <f t="shared" si="42"/>
        <v>1772.170335</v>
      </c>
      <c r="AH48" s="1045">
        <f t="shared" si="42"/>
        <v>1758.4463700000001</v>
      </c>
      <c r="AI48" s="1045">
        <f t="shared" si="42"/>
        <v>1744.85538</v>
      </c>
      <c r="AJ48" s="1045">
        <f t="shared" si="42"/>
        <v>1731.40074</v>
      </c>
      <c r="AK48" s="1045">
        <f t="shared" ref="AK48" si="43">AK86</f>
        <v>1704.8536650000001</v>
      </c>
      <c r="AL48" s="225"/>
    </row>
    <row r="49" spans="1:38" s="221" customFormat="1" ht="14.15" customHeight="1" outlineLevel="3" x14ac:dyDescent="0.3">
      <c r="C49" s="222"/>
      <c r="D49" s="1011" t="s">
        <v>39</v>
      </c>
      <c r="E49" s="1009" t="s">
        <v>137</v>
      </c>
      <c r="F49" s="1045">
        <f t="shared" si="12"/>
        <v>136123.00192368825</v>
      </c>
      <c r="G49" s="1045">
        <f t="shared" si="12"/>
        <v>136123.00192368825</v>
      </c>
      <c r="H49" s="1045">
        <f t="shared" si="18"/>
        <v>121998.77057782501</v>
      </c>
      <c r="I49" s="1045">
        <f t="shared" si="18"/>
        <v>108809.55923399999</v>
      </c>
      <c r="J49" s="1045">
        <f t="shared" si="18"/>
        <v>104232.48532571999</v>
      </c>
      <c r="K49" s="1045">
        <f t="shared" ref="K49" si="44">K564</f>
        <v>103980.50457945002</v>
      </c>
      <c r="L49" s="1045">
        <f t="shared" si="18"/>
        <v>98655.465424385009</v>
      </c>
      <c r="M49" s="1045">
        <f t="shared" ref="M49:AJ49" si="45">M88+M177</f>
        <v>70909.469884125007</v>
      </c>
      <c r="N49" s="1045">
        <f t="shared" si="45"/>
        <v>62201.461667494979</v>
      </c>
      <c r="O49" s="1045">
        <f t="shared" si="45"/>
        <v>51996.681174129983</v>
      </c>
      <c r="P49" s="1045">
        <f t="shared" si="45"/>
        <v>48155.631098090002</v>
      </c>
      <c r="Q49" s="1045">
        <f t="shared" si="45"/>
        <v>42506.23925607399</v>
      </c>
      <c r="R49" s="1045">
        <f t="shared" si="45"/>
        <v>38957.509871985996</v>
      </c>
      <c r="S49" s="1045">
        <f t="shared" si="45"/>
        <v>33899.333649699998</v>
      </c>
      <c r="T49" s="1045">
        <f t="shared" si="45"/>
        <v>35118.514337715009</v>
      </c>
      <c r="U49" s="1045">
        <f t="shared" si="45"/>
        <v>34856.704457199987</v>
      </c>
      <c r="V49" s="1045">
        <f t="shared" si="45"/>
        <v>34597.479200745001</v>
      </c>
      <c r="W49" s="1045">
        <f t="shared" si="45"/>
        <v>34340.833730560014</v>
      </c>
      <c r="X49" s="1045">
        <f t="shared" si="45"/>
        <v>34086.768046644997</v>
      </c>
      <c r="Y49" s="1045">
        <f t="shared" si="45"/>
        <v>33544.357456915001</v>
      </c>
      <c r="Z49" s="1045">
        <f t="shared" si="45"/>
        <v>33297.410146182512</v>
      </c>
      <c r="AA49" s="1045">
        <f t="shared" si="45"/>
        <v>33051.987925732494</v>
      </c>
      <c r="AB49" s="1045">
        <f t="shared" si="45"/>
        <v>32808.976640779991</v>
      </c>
      <c r="AC49" s="1045">
        <f t="shared" si="45"/>
        <v>32568.376291324985</v>
      </c>
      <c r="AD49" s="1045">
        <f t="shared" si="45"/>
        <v>32330.186877367501</v>
      </c>
      <c r="AE49" s="1045">
        <f t="shared" si="45"/>
        <v>32094.358121219993</v>
      </c>
      <c r="AF49" s="1045">
        <f t="shared" si="45"/>
        <v>31860.844533484997</v>
      </c>
      <c r="AG49" s="1045">
        <f t="shared" si="45"/>
        <v>31629.641325872501</v>
      </c>
      <c r="AH49" s="1045">
        <f t="shared" si="45"/>
        <v>31400.798776069998</v>
      </c>
      <c r="AI49" s="1045">
        <f t="shared" si="45"/>
        <v>31174.170839305018</v>
      </c>
      <c r="AJ49" s="1045">
        <f t="shared" si="45"/>
        <v>30949.807793265005</v>
      </c>
      <c r="AK49" s="1045">
        <f t="shared" ref="AK49" si="46">AK88+AK177</f>
        <v>30507.131784627501</v>
      </c>
      <c r="AL49" s="225"/>
    </row>
    <row r="50" spans="1:38" s="238" customFormat="1" ht="14.15" customHeight="1" outlineLevel="3" x14ac:dyDescent="0.3">
      <c r="C50" s="998"/>
      <c r="D50" s="994" t="s">
        <v>781</v>
      </c>
      <c r="E50" s="1009" t="s">
        <v>137</v>
      </c>
      <c r="F50" s="1055">
        <f t="shared" si="12"/>
        <v>998.72855788294123</v>
      </c>
      <c r="G50" s="1055">
        <f t="shared" si="12"/>
        <v>998.72855788294123</v>
      </c>
      <c r="H50" s="1055">
        <f t="shared" ref="H50:AJ50" si="47">H565</f>
        <v>3181.3964634250001</v>
      </c>
      <c r="I50" s="1055">
        <f t="shared" si="47"/>
        <v>3402.4887779999999</v>
      </c>
      <c r="J50" s="1055">
        <f t="shared" si="47"/>
        <v>3444.3070053300003</v>
      </c>
      <c r="K50" s="1055">
        <f t="shared" ref="K50" si="48">K565</f>
        <v>3434.7451675500001</v>
      </c>
      <c r="L50" s="1055">
        <f t="shared" si="47"/>
        <v>3446.7456112650007</v>
      </c>
      <c r="M50" s="1055">
        <f t="shared" si="47"/>
        <v>3489.4880190000003</v>
      </c>
      <c r="N50" s="1055">
        <f t="shared" si="47"/>
        <v>3491.5022866299996</v>
      </c>
      <c r="O50" s="1055">
        <f t="shared" si="47"/>
        <v>3456.45965647</v>
      </c>
      <c r="P50" s="1055">
        <f t="shared" si="47"/>
        <v>3454.6486018099999</v>
      </c>
      <c r="Q50" s="1055">
        <f t="shared" si="47"/>
        <v>3468.8601697859995</v>
      </c>
      <c r="R50" s="1055">
        <f t="shared" si="47"/>
        <v>3482.7161873540003</v>
      </c>
      <c r="S50" s="1055">
        <f t="shared" si="47"/>
        <v>3496.2210201999997</v>
      </c>
      <c r="T50" s="1055">
        <f t="shared" si="47"/>
        <v>3466.7729668850006</v>
      </c>
      <c r="U50" s="1055">
        <f t="shared" si="47"/>
        <v>3440.6614797999991</v>
      </c>
      <c r="V50" s="1055">
        <f t="shared" si="47"/>
        <v>3414.8069285550005</v>
      </c>
      <c r="W50" s="1055">
        <f t="shared" si="47"/>
        <v>3389.2100778399999</v>
      </c>
      <c r="X50" s="1055">
        <f t="shared" si="47"/>
        <v>3363.8709276549994</v>
      </c>
      <c r="Y50" s="1055">
        <f t="shared" si="47"/>
        <v>3338.7791546850003</v>
      </c>
      <c r="Z50" s="1055">
        <f t="shared" si="47"/>
        <v>3313.9299796175005</v>
      </c>
      <c r="AA50" s="1055">
        <f t="shared" si="47"/>
        <v>3289.2343160675</v>
      </c>
      <c r="AB50" s="1055">
        <f t="shared" si="47"/>
        <v>3264.7812504200001</v>
      </c>
      <c r="AC50" s="1055">
        <f t="shared" si="47"/>
        <v>3240.5707826750004</v>
      </c>
      <c r="AD50" s="1055">
        <f t="shared" si="47"/>
        <v>3216.6029128325008</v>
      </c>
      <c r="AE50" s="1055">
        <f t="shared" si="47"/>
        <v>3192.8728615800001</v>
      </c>
      <c r="AF50" s="1055">
        <f t="shared" si="47"/>
        <v>3169.3750849150006</v>
      </c>
      <c r="AG50" s="1055">
        <f t="shared" si="47"/>
        <v>3146.1103475275008</v>
      </c>
      <c r="AH50" s="1055">
        <f t="shared" si="47"/>
        <v>3123.0834287299999</v>
      </c>
      <c r="AI50" s="1055">
        <f t="shared" si="47"/>
        <v>3100.2792258949999</v>
      </c>
      <c r="AJ50" s="1055">
        <f t="shared" si="47"/>
        <v>3077.7025183349997</v>
      </c>
      <c r="AK50" s="1055">
        <f t="shared" ref="AK50" si="49">AK565</f>
        <v>3033.1583699724997</v>
      </c>
      <c r="AL50" s="999"/>
    </row>
    <row r="51" spans="1:38" s="221" customFormat="1" ht="14.15" customHeight="1" outlineLevel="3" x14ac:dyDescent="0.3">
      <c r="C51" s="222"/>
      <c r="D51" s="996" t="s">
        <v>541</v>
      </c>
      <c r="E51" s="1009" t="s">
        <v>137</v>
      </c>
      <c r="F51" s="1045">
        <f t="shared" si="12"/>
        <v>791.05249547452809</v>
      </c>
      <c r="G51" s="1045">
        <f t="shared" si="12"/>
        <v>791.05249547452809</v>
      </c>
      <c r="H51" s="1045">
        <f t="shared" ref="H51:AJ51" si="50">H566</f>
        <v>1588.9354598250002</v>
      </c>
      <c r="I51" s="1045">
        <f t="shared" si="50"/>
        <v>1917.3237299999998</v>
      </c>
      <c r="J51" s="1045">
        <f t="shared" si="50"/>
        <v>1949.3993632050001</v>
      </c>
      <c r="K51" s="1045">
        <f t="shared" ref="K51" si="51">K566</f>
        <v>1943.9875806750001</v>
      </c>
      <c r="L51" s="1045">
        <f t="shared" si="50"/>
        <v>1993.1211045900002</v>
      </c>
      <c r="M51" s="1045">
        <f t="shared" si="50"/>
        <v>2096.6618452500002</v>
      </c>
      <c r="N51" s="1045">
        <f t="shared" si="50"/>
        <v>2137.0443229799998</v>
      </c>
      <c r="O51" s="1045">
        <f t="shared" si="50"/>
        <v>2122.5385969200001</v>
      </c>
      <c r="P51" s="1045">
        <f t="shared" si="50"/>
        <v>2155.8593303099997</v>
      </c>
      <c r="Q51" s="1045">
        <f t="shared" si="50"/>
        <v>2198.4957412109998</v>
      </c>
      <c r="R51" s="1045">
        <f t="shared" si="50"/>
        <v>2240.3980656540002</v>
      </c>
      <c r="S51" s="1045">
        <f t="shared" si="50"/>
        <v>2281.5765252000001</v>
      </c>
      <c r="T51" s="1045">
        <f t="shared" si="50"/>
        <v>2264.9244877350002</v>
      </c>
      <c r="U51" s="1045">
        <f t="shared" si="50"/>
        <v>2247.8652377999997</v>
      </c>
      <c r="V51" s="1045">
        <f t="shared" si="50"/>
        <v>2230.9738501050006</v>
      </c>
      <c r="W51" s="1045">
        <f t="shared" si="50"/>
        <v>2214.2508242399999</v>
      </c>
      <c r="X51" s="1045">
        <f t="shared" si="50"/>
        <v>2197.6961602049996</v>
      </c>
      <c r="Y51" s="1045">
        <f t="shared" si="50"/>
        <v>2181.3031135350002</v>
      </c>
      <c r="Z51" s="1045">
        <f t="shared" si="50"/>
        <v>2165.0685617925001</v>
      </c>
      <c r="AA51" s="1045">
        <f t="shared" si="50"/>
        <v>2148.9343027425002</v>
      </c>
      <c r="AB51" s="1045">
        <f t="shared" si="50"/>
        <v>2132.9585386200001</v>
      </c>
      <c r="AC51" s="1045">
        <f t="shared" si="50"/>
        <v>2117.1412694250002</v>
      </c>
      <c r="AD51" s="1045">
        <f t="shared" si="50"/>
        <v>2101.4824951575001</v>
      </c>
      <c r="AE51" s="1045">
        <f t="shared" si="50"/>
        <v>2085.97909338</v>
      </c>
      <c r="AF51" s="1045">
        <f t="shared" si="50"/>
        <v>2070.6274420650002</v>
      </c>
      <c r="AG51" s="1045">
        <f t="shared" si="50"/>
        <v>2055.4280408025002</v>
      </c>
      <c r="AH51" s="1045">
        <f t="shared" si="50"/>
        <v>2040.3840120300001</v>
      </c>
      <c r="AI51" s="1045">
        <f t="shared" si="50"/>
        <v>2025.485488845</v>
      </c>
      <c r="AJ51" s="1045">
        <f t="shared" si="50"/>
        <v>2010.7355936849999</v>
      </c>
      <c r="AK51" s="1045">
        <f t="shared" ref="AK51" si="52">AK566</f>
        <v>1981.6338516974997</v>
      </c>
      <c r="AL51" s="225"/>
    </row>
    <row r="52" spans="1:38" s="221" customFormat="1" ht="14.15" customHeight="1" outlineLevel="3" x14ac:dyDescent="0.3">
      <c r="C52" s="222"/>
      <c r="D52" s="1011" t="s">
        <v>370</v>
      </c>
      <c r="E52" s="1009" t="s">
        <v>137</v>
      </c>
      <c r="F52" s="1045">
        <f t="shared" si="12"/>
        <v>197.76312386863205</v>
      </c>
      <c r="G52" s="1045">
        <f t="shared" si="12"/>
        <v>197.76312386863205</v>
      </c>
      <c r="H52" s="1045">
        <f t="shared" ref="H52:AJ52" si="53">H567</f>
        <v>1275.7044552000002</v>
      </c>
      <c r="I52" s="1045">
        <f t="shared" si="53"/>
        <v>1150.3942380000001</v>
      </c>
      <c r="J52" s="1045">
        <f t="shared" si="53"/>
        <v>1107.3758440500001</v>
      </c>
      <c r="K52" s="1045">
        <f t="shared" ref="K52" si="54">K567</f>
        <v>1104.3016267500002</v>
      </c>
      <c r="L52" s="1045">
        <f t="shared" si="53"/>
        <v>1072.9016298000001</v>
      </c>
      <c r="M52" s="1045">
        <f t="shared" si="53"/>
        <v>1018.7861250000001</v>
      </c>
      <c r="N52" s="1045">
        <f t="shared" si="53"/>
        <v>1006.141395</v>
      </c>
      <c r="O52" s="1045">
        <f t="shared" si="53"/>
        <v>993.69784500000014</v>
      </c>
      <c r="P52" s="1045">
        <f t="shared" si="53"/>
        <v>981.45285000000001</v>
      </c>
      <c r="Q52" s="1045">
        <f t="shared" si="53"/>
        <v>973.99244250000004</v>
      </c>
      <c r="R52" s="1045">
        <f t="shared" si="53"/>
        <v>966.60543000000018</v>
      </c>
      <c r="S52" s="1045">
        <f t="shared" si="53"/>
        <v>959.29050000000007</v>
      </c>
      <c r="T52" s="1045">
        <f t="shared" si="53"/>
        <v>913.96700640000006</v>
      </c>
      <c r="U52" s="1045">
        <f t="shared" si="53"/>
        <v>907.0830719999999</v>
      </c>
      <c r="V52" s="1045">
        <f t="shared" si="53"/>
        <v>900.26687520000007</v>
      </c>
      <c r="W52" s="1045">
        <f t="shared" si="53"/>
        <v>893.51861759999997</v>
      </c>
      <c r="X52" s="1045">
        <f t="shared" si="53"/>
        <v>886.83829919999982</v>
      </c>
      <c r="Y52" s="1045">
        <f t="shared" si="53"/>
        <v>880.22319839999989</v>
      </c>
      <c r="Z52" s="1045">
        <f t="shared" si="53"/>
        <v>873.67205520000005</v>
      </c>
      <c r="AA52" s="1045">
        <f t="shared" si="53"/>
        <v>867.16138319999993</v>
      </c>
      <c r="AB52" s="1045">
        <f t="shared" si="53"/>
        <v>860.71466880000003</v>
      </c>
      <c r="AC52" s="1045">
        <f t="shared" si="53"/>
        <v>854.33191199999999</v>
      </c>
      <c r="AD52" s="1045">
        <f t="shared" si="53"/>
        <v>848.01311280000016</v>
      </c>
      <c r="AE52" s="1045">
        <f t="shared" si="53"/>
        <v>841.75701119999997</v>
      </c>
      <c r="AF52" s="1045">
        <f t="shared" si="53"/>
        <v>835.56214560000012</v>
      </c>
      <c r="AG52" s="1045">
        <f t="shared" si="53"/>
        <v>829.42871760000014</v>
      </c>
      <c r="AH52" s="1045">
        <f t="shared" si="53"/>
        <v>823.35798720000003</v>
      </c>
      <c r="AI52" s="1045">
        <f t="shared" si="53"/>
        <v>817.34597280000003</v>
      </c>
      <c r="AJ52" s="1045">
        <f t="shared" si="53"/>
        <v>811.39393439999992</v>
      </c>
      <c r="AK52" s="1045">
        <f t="shared" ref="AK52" si="55">AK567</f>
        <v>799.65048239999999</v>
      </c>
      <c r="AL52" s="225"/>
    </row>
    <row r="53" spans="1:38" s="221" customFormat="1" ht="14.15" customHeight="1" outlineLevel="3" x14ac:dyDescent="0.3">
      <c r="C53" s="222"/>
      <c r="D53" s="1011" t="s">
        <v>32</v>
      </c>
      <c r="E53" s="1009" t="s">
        <v>137</v>
      </c>
      <c r="F53" s="1045">
        <f t="shared" si="12"/>
        <v>0</v>
      </c>
      <c r="G53" s="1045">
        <f t="shared" si="12"/>
        <v>0</v>
      </c>
      <c r="H53" s="1045">
        <f t="shared" ref="H53:AJ53" si="56">H568</f>
        <v>0</v>
      </c>
      <c r="I53" s="1045">
        <f t="shared" si="56"/>
        <v>0</v>
      </c>
      <c r="J53" s="1045">
        <f t="shared" si="56"/>
        <v>31.340825774999999</v>
      </c>
      <c r="K53" s="1045">
        <f t="shared" ref="K53" si="57">K568</f>
        <v>31.253819625000002</v>
      </c>
      <c r="L53" s="1045">
        <f t="shared" si="56"/>
        <v>30.949085475000004</v>
      </c>
      <c r="M53" s="1045">
        <f t="shared" si="56"/>
        <v>30.563583750000003</v>
      </c>
      <c r="N53" s="1045">
        <f t="shared" si="56"/>
        <v>30.184241849999996</v>
      </c>
      <c r="O53" s="1045">
        <f t="shared" si="56"/>
        <v>29.810935350000005</v>
      </c>
      <c r="P53" s="1045">
        <f t="shared" si="56"/>
        <v>29.443585500000001</v>
      </c>
      <c r="Q53" s="1045">
        <f t="shared" si="56"/>
        <v>29.219773274999998</v>
      </c>
      <c r="R53" s="1045">
        <f t="shared" si="56"/>
        <v>28.998162900000004</v>
      </c>
      <c r="S53" s="1045">
        <f t="shared" si="56"/>
        <v>28.778715000000002</v>
      </c>
      <c r="T53" s="1045">
        <f t="shared" si="56"/>
        <v>28.561468950000002</v>
      </c>
      <c r="U53" s="1045">
        <f t="shared" si="56"/>
        <v>28.346345999999997</v>
      </c>
      <c r="V53" s="1045">
        <f t="shared" si="56"/>
        <v>28.133339850000002</v>
      </c>
      <c r="W53" s="1045">
        <f t="shared" si="56"/>
        <v>27.922456799999999</v>
      </c>
      <c r="X53" s="1045">
        <f t="shared" si="56"/>
        <v>27.713696849999994</v>
      </c>
      <c r="Y53" s="1045">
        <f t="shared" si="56"/>
        <v>27.506974949999996</v>
      </c>
      <c r="Z53" s="1045">
        <f t="shared" si="56"/>
        <v>27.302251725000001</v>
      </c>
      <c r="AA53" s="1045">
        <f t="shared" si="56"/>
        <v>27.098793224999998</v>
      </c>
      <c r="AB53" s="1045">
        <f t="shared" si="56"/>
        <v>26.897333400000001</v>
      </c>
      <c r="AC53" s="1045">
        <f t="shared" si="56"/>
        <v>26.69787225</v>
      </c>
      <c r="AD53" s="1045">
        <f t="shared" si="56"/>
        <v>26.500409775000005</v>
      </c>
      <c r="AE53" s="1045">
        <f t="shared" si="56"/>
        <v>26.304906599999999</v>
      </c>
      <c r="AF53" s="1045">
        <f t="shared" si="56"/>
        <v>26.111317050000004</v>
      </c>
      <c r="AG53" s="1045">
        <f t="shared" si="56"/>
        <v>25.919647425000004</v>
      </c>
      <c r="AH53" s="1045">
        <f t="shared" si="56"/>
        <v>25.729937100000001</v>
      </c>
      <c r="AI53" s="1045">
        <f t="shared" si="56"/>
        <v>25.542061650000001</v>
      </c>
      <c r="AJ53" s="1045">
        <f t="shared" si="56"/>
        <v>25.356060449999998</v>
      </c>
      <c r="AK53" s="1045">
        <f t="shared" ref="AK53" si="58">AK568</f>
        <v>24.989077575</v>
      </c>
      <c r="AL53" s="225"/>
    </row>
    <row r="54" spans="1:38" s="221" customFormat="1" ht="14.15" customHeight="1" outlineLevel="3" x14ac:dyDescent="0.3">
      <c r="C54" s="222"/>
      <c r="D54" s="1011" t="s">
        <v>31</v>
      </c>
      <c r="E54" s="1009" t="s">
        <v>137</v>
      </c>
      <c r="F54" s="1045">
        <f t="shared" si="12"/>
        <v>9.9129385397810541</v>
      </c>
      <c r="G54" s="1045">
        <f t="shared" si="12"/>
        <v>9.9129385397810541</v>
      </c>
      <c r="H54" s="1045">
        <f t="shared" ref="H54:AJ54" si="59">H569</f>
        <v>54.239135000000005</v>
      </c>
      <c r="I54" s="1045">
        <f t="shared" si="59"/>
        <v>121.73483999999999</v>
      </c>
      <c r="J54" s="1045">
        <f t="shared" si="59"/>
        <v>149.24202750000001</v>
      </c>
      <c r="K54" s="1045">
        <f t="shared" ref="K54" si="60">K569</f>
        <v>148.82771250000002</v>
      </c>
      <c r="L54" s="1045">
        <f t="shared" si="59"/>
        <v>147.3765975</v>
      </c>
      <c r="M54" s="1045">
        <f t="shared" si="59"/>
        <v>145.540875</v>
      </c>
      <c r="N54" s="1045">
        <f t="shared" si="59"/>
        <v>143.73448499999998</v>
      </c>
      <c r="O54" s="1045">
        <f t="shared" si="59"/>
        <v>141.95683500000001</v>
      </c>
      <c r="P54" s="1045">
        <f t="shared" si="59"/>
        <v>140.20755</v>
      </c>
      <c r="Q54" s="1045">
        <f t="shared" si="59"/>
        <v>139.14177749999999</v>
      </c>
      <c r="R54" s="1045">
        <f t="shared" si="59"/>
        <v>138.08649</v>
      </c>
      <c r="S54" s="1045">
        <f t="shared" si="59"/>
        <v>137.04150000000001</v>
      </c>
      <c r="T54" s="1045">
        <f t="shared" si="59"/>
        <v>136.00699500000002</v>
      </c>
      <c r="U54" s="1045">
        <f t="shared" si="59"/>
        <v>134.98259999999999</v>
      </c>
      <c r="V54" s="1045">
        <f t="shared" si="59"/>
        <v>133.96828500000001</v>
      </c>
      <c r="W54" s="1045">
        <f t="shared" si="59"/>
        <v>132.96408</v>
      </c>
      <c r="X54" s="1045">
        <f t="shared" si="59"/>
        <v>131.96998499999998</v>
      </c>
      <c r="Y54" s="1045">
        <f t="shared" si="59"/>
        <v>130.98559499999999</v>
      </c>
      <c r="Z54" s="1045">
        <f t="shared" si="59"/>
        <v>130.01072250000001</v>
      </c>
      <c r="AA54" s="1045">
        <f t="shared" si="59"/>
        <v>129.04187249999998</v>
      </c>
      <c r="AB54" s="1045">
        <f t="shared" si="59"/>
        <v>128.08253999999999</v>
      </c>
      <c r="AC54" s="1045">
        <f t="shared" si="59"/>
        <v>127.13272499999999</v>
      </c>
      <c r="AD54" s="1045">
        <f t="shared" si="59"/>
        <v>126.19242750000001</v>
      </c>
      <c r="AE54" s="1045">
        <f t="shared" si="59"/>
        <v>125.26146</v>
      </c>
      <c r="AF54" s="1045">
        <f t="shared" si="59"/>
        <v>124.33960500000001</v>
      </c>
      <c r="AG54" s="1045">
        <f t="shared" si="59"/>
        <v>123.42689250000001</v>
      </c>
      <c r="AH54" s="1045">
        <f t="shared" si="59"/>
        <v>122.52350999999999</v>
      </c>
      <c r="AI54" s="1045">
        <f t="shared" si="59"/>
        <v>121.628865</v>
      </c>
      <c r="AJ54" s="1045">
        <f t="shared" si="59"/>
        <v>120.74314499999998</v>
      </c>
      <c r="AK54" s="1045">
        <f t="shared" ref="AK54" si="61">AK569</f>
        <v>118.99560749999999</v>
      </c>
      <c r="AL54" s="225"/>
    </row>
    <row r="55" spans="1:38" s="221" customFormat="1" ht="14.15" customHeight="1" outlineLevel="3" x14ac:dyDescent="0.3">
      <c r="C55" s="222"/>
      <c r="D55" s="1011" t="s">
        <v>34</v>
      </c>
      <c r="E55" s="1009" t="s">
        <v>137</v>
      </c>
      <c r="F55" s="1045">
        <f t="shared" si="12"/>
        <v>0</v>
      </c>
      <c r="G55" s="1045">
        <f t="shared" si="12"/>
        <v>0</v>
      </c>
      <c r="H55" s="1045">
        <f t="shared" ref="H55:AJ55" si="62">H570</f>
        <v>10.847827000000001</v>
      </c>
      <c r="I55" s="1045">
        <f t="shared" si="62"/>
        <v>20.28914</v>
      </c>
      <c r="J55" s="1045">
        <f t="shared" si="62"/>
        <v>19.898937</v>
      </c>
      <c r="K55" s="1045">
        <f t="shared" ref="K55" si="63">K570</f>
        <v>19.843695000000004</v>
      </c>
      <c r="L55" s="1045">
        <f t="shared" si="62"/>
        <v>19.650213000000001</v>
      </c>
      <c r="M55" s="1045">
        <f t="shared" si="62"/>
        <v>19.405450000000002</v>
      </c>
      <c r="N55" s="1045">
        <f t="shared" si="62"/>
        <v>19.164597999999998</v>
      </c>
      <c r="O55" s="1045">
        <f t="shared" si="62"/>
        <v>18.927578</v>
      </c>
      <c r="P55" s="1045">
        <f t="shared" si="62"/>
        <v>18.69434</v>
      </c>
      <c r="Q55" s="1045">
        <f t="shared" si="62"/>
        <v>18.552237000000002</v>
      </c>
      <c r="R55" s="1045">
        <f t="shared" si="62"/>
        <v>18.411532000000001</v>
      </c>
      <c r="S55" s="1045">
        <f t="shared" si="62"/>
        <v>18.272200000000002</v>
      </c>
      <c r="T55" s="1045">
        <f t="shared" si="62"/>
        <v>18.134266</v>
      </c>
      <c r="U55" s="1045">
        <f t="shared" si="62"/>
        <v>17.997679999999999</v>
      </c>
      <c r="V55" s="1045">
        <f t="shared" si="62"/>
        <v>17.862438000000001</v>
      </c>
      <c r="W55" s="1045">
        <f t="shared" si="62"/>
        <v>17.728544000000003</v>
      </c>
      <c r="X55" s="1045">
        <f t="shared" si="62"/>
        <v>17.595998000000002</v>
      </c>
      <c r="Y55" s="1045">
        <f t="shared" si="62"/>
        <v>17.464746000000002</v>
      </c>
      <c r="Z55" s="1045">
        <f t="shared" si="62"/>
        <v>17.334763000000002</v>
      </c>
      <c r="AA55" s="1045">
        <f t="shared" si="62"/>
        <v>17.205583000000001</v>
      </c>
      <c r="AB55" s="1045">
        <f t="shared" si="62"/>
        <v>17.077672</v>
      </c>
      <c r="AC55" s="1045">
        <f t="shared" si="62"/>
        <v>16.951029999999999</v>
      </c>
      <c r="AD55" s="1045">
        <f t="shared" si="62"/>
        <v>16.825657</v>
      </c>
      <c r="AE55" s="1045">
        <f t="shared" si="62"/>
        <v>16.701528</v>
      </c>
      <c r="AF55" s="1045">
        <f t="shared" si="62"/>
        <v>16.578614000000002</v>
      </c>
      <c r="AG55" s="1045">
        <f t="shared" si="62"/>
        <v>16.456918999999999</v>
      </c>
      <c r="AH55" s="1045">
        <f t="shared" si="62"/>
        <v>16.336468</v>
      </c>
      <c r="AI55" s="1045">
        <f t="shared" si="62"/>
        <v>16.217182000000001</v>
      </c>
      <c r="AJ55" s="1045">
        <f t="shared" si="62"/>
        <v>16.099086</v>
      </c>
      <c r="AK55" s="1045">
        <f t="shared" ref="AK55" si="64">AK570</f>
        <v>15.866080999999999</v>
      </c>
      <c r="AL55" s="225"/>
    </row>
    <row r="56" spans="1:38" s="221" customFormat="1" ht="14.15" customHeight="1" outlineLevel="3" x14ac:dyDescent="0.3">
      <c r="C56" s="222"/>
      <c r="D56" s="1011" t="s">
        <v>41</v>
      </c>
      <c r="E56" s="1009" t="s">
        <v>137</v>
      </c>
      <c r="F56" s="1045">
        <f t="shared" si="12"/>
        <v>0</v>
      </c>
      <c r="G56" s="1045">
        <f t="shared" si="12"/>
        <v>0</v>
      </c>
      <c r="H56" s="1045">
        <f t="shared" ref="H56:AJ56" si="65">H571</f>
        <v>251.66958640000001</v>
      </c>
      <c r="I56" s="1045">
        <f t="shared" si="65"/>
        <v>192.74683000000002</v>
      </c>
      <c r="J56" s="1045">
        <f t="shared" si="65"/>
        <v>187.05000779999997</v>
      </c>
      <c r="K56" s="1045">
        <f t="shared" ref="K56" si="66">K571</f>
        <v>186.530733</v>
      </c>
      <c r="L56" s="1045">
        <f t="shared" si="65"/>
        <v>182.74698090000001</v>
      </c>
      <c r="M56" s="1045">
        <f t="shared" si="65"/>
        <v>178.53013999999999</v>
      </c>
      <c r="N56" s="1045">
        <f t="shared" si="65"/>
        <v>155.2332438</v>
      </c>
      <c r="O56" s="1045">
        <f t="shared" si="65"/>
        <v>149.52786620000001</v>
      </c>
      <c r="P56" s="1045">
        <f t="shared" si="65"/>
        <v>128.99094600000001</v>
      </c>
      <c r="Q56" s="1045">
        <f t="shared" si="65"/>
        <v>109.45819829999999</v>
      </c>
      <c r="R56" s="1045">
        <f t="shared" si="65"/>
        <v>90.216506800000005</v>
      </c>
      <c r="S56" s="1045">
        <f t="shared" si="65"/>
        <v>71.261579999999981</v>
      </c>
      <c r="T56" s="1045">
        <f t="shared" si="65"/>
        <v>105.17874280000001</v>
      </c>
      <c r="U56" s="1045">
        <f t="shared" si="65"/>
        <v>104.386544</v>
      </c>
      <c r="V56" s="1045">
        <f t="shared" si="65"/>
        <v>103.6021404</v>
      </c>
      <c r="W56" s="1045">
        <f t="shared" si="65"/>
        <v>102.8255552</v>
      </c>
      <c r="X56" s="1045">
        <f t="shared" si="65"/>
        <v>102.05678839999999</v>
      </c>
      <c r="Y56" s="1045">
        <f t="shared" si="65"/>
        <v>101.29552679999999</v>
      </c>
      <c r="Z56" s="1045">
        <f t="shared" si="65"/>
        <v>100.5416254</v>
      </c>
      <c r="AA56" s="1045">
        <f t="shared" si="65"/>
        <v>99.792381399999996</v>
      </c>
      <c r="AB56" s="1045">
        <f t="shared" si="65"/>
        <v>99.0504976</v>
      </c>
      <c r="AC56" s="1045">
        <f t="shared" si="65"/>
        <v>98.315973999999983</v>
      </c>
      <c r="AD56" s="1045">
        <f t="shared" si="65"/>
        <v>97.588810600000002</v>
      </c>
      <c r="AE56" s="1045">
        <f t="shared" si="65"/>
        <v>96.868862399999998</v>
      </c>
      <c r="AF56" s="1045">
        <f t="shared" si="65"/>
        <v>96.155961200000007</v>
      </c>
      <c r="AG56" s="1045">
        <f t="shared" si="65"/>
        <v>95.450130200000004</v>
      </c>
      <c r="AH56" s="1045">
        <f t="shared" si="65"/>
        <v>94.751514400000005</v>
      </c>
      <c r="AI56" s="1045">
        <f t="shared" si="65"/>
        <v>94.059655600000013</v>
      </c>
      <c r="AJ56" s="1045">
        <f t="shared" si="65"/>
        <v>93.37469879999999</v>
      </c>
      <c r="AK56" s="1045">
        <f t="shared" ref="AK56" si="67">AK571</f>
        <v>92.023269799999994</v>
      </c>
      <c r="AL56" s="225"/>
    </row>
    <row r="57" spans="1:38" s="221" customFormat="1" ht="14.15" customHeight="1" outlineLevel="3" x14ac:dyDescent="0.3">
      <c r="C57" s="222"/>
      <c r="D57" s="223" t="s">
        <v>790</v>
      </c>
      <c r="E57" s="1017" t="s">
        <v>137</v>
      </c>
      <c r="F57" s="1055">
        <f t="shared" si="12"/>
        <v>2500</v>
      </c>
      <c r="G57" s="1055">
        <f t="shared" si="12"/>
        <v>2500</v>
      </c>
      <c r="H57" s="1055">
        <f t="shared" ref="H57:L59" si="68">H572</f>
        <v>2500</v>
      </c>
      <c r="I57" s="1055">
        <f t="shared" si="68"/>
        <v>2500</v>
      </c>
      <c r="J57" s="1055">
        <f t="shared" si="68"/>
        <v>2500</v>
      </c>
      <c r="K57" s="1055">
        <f t="shared" ref="K57" si="69">K572</f>
        <v>2500</v>
      </c>
      <c r="L57" s="1055">
        <f t="shared" si="68"/>
        <v>2500</v>
      </c>
      <c r="M57" s="1055">
        <f>'2.1 INPUT DA Forecast'!M376</f>
        <v>2500</v>
      </c>
      <c r="N57" s="1055">
        <f>'2.1 INPUT DA Forecast'!N376</f>
        <v>2500</v>
      </c>
      <c r="O57" s="1055">
        <f>'2.1 INPUT DA Forecast'!O376</f>
        <v>2500</v>
      </c>
      <c r="P57" s="1055">
        <f>'2.1 INPUT DA Forecast'!P376</f>
        <v>2500</v>
      </c>
      <c r="Q57" s="1055">
        <f>'2.1 INPUT DA Forecast'!Q376</f>
        <v>2500</v>
      </c>
      <c r="R57" s="1055">
        <f>'2.1 INPUT DA Forecast'!R376</f>
        <v>2500</v>
      </c>
      <c r="S57" s="1055">
        <f>'2.1 INPUT DA Forecast'!S376</f>
        <v>2500</v>
      </c>
      <c r="T57" s="1055">
        <f>'2.1 INPUT DA Forecast'!T376</f>
        <v>2500</v>
      </c>
      <c r="U57" s="1055">
        <f>'2.1 INPUT DA Forecast'!U376</f>
        <v>2500</v>
      </c>
      <c r="V57" s="1055">
        <f>'2.1 INPUT DA Forecast'!V376</f>
        <v>2500</v>
      </c>
      <c r="W57" s="1055">
        <f>'2.1 INPUT DA Forecast'!W376</f>
        <v>2500</v>
      </c>
      <c r="X57" s="1055">
        <f>'2.1 INPUT DA Forecast'!X376</f>
        <v>2500</v>
      </c>
      <c r="Y57" s="1055">
        <f>'2.1 INPUT DA Forecast'!Y376</f>
        <v>2500</v>
      </c>
      <c r="Z57" s="1055">
        <f>'2.1 INPUT DA Forecast'!Z376</f>
        <v>2500</v>
      </c>
      <c r="AA57" s="1055">
        <f>'2.1 INPUT DA Forecast'!AA376</f>
        <v>2500</v>
      </c>
      <c r="AB57" s="1055">
        <f>'2.1 INPUT DA Forecast'!AB376</f>
        <v>2500</v>
      </c>
      <c r="AC57" s="1055">
        <f>'2.1 INPUT DA Forecast'!AC376</f>
        <v>2500</v>
      </c>
      <c r="AD57" s="1055">
        <f>'2.1 INPUT DA Forecast'!AD376</f>
        <v>2500</v>
      </c>
      <c r="AE57" s="1055">
        <f>'2.1 INPUT DA Forecast'!AE376</f>
        <v>2500</v>
      </c>
      <c r="AF57" s="1055">
        <f>'2.1 INPUT DA Forecast'!AF376</f>
        <v>2500</v>
      </c>
      <c r="AG57" s="1055">
        <f>'2.1 INPUT DA Forecast'!AG376</f>
        <v>2500</v>
      </c>
      <c r="AH57" s="1055">
        <f>'2.1 INPUT DA Forecast'!AH376</f>
        <v>2500</v>
      </c>
      <c r="AI57" s="1055">
        <f>'2.1 INPUT DA Forecast'!AI376</f>
        <v>2500</v>
      </c>
      <c r="AJ57" s="1055">
        <f>'2.1 INPUT DA Forecast'!AJ376</f>
        <v>2500</v>
      </c>
      <c r="AK57" s="1055">
        <f>'2.1 INPUT DA Forecast'!AK376</f>
        <v>2500</v>
      </c>
      <c r="AL57" s="225"/>
    </row>
    <row r="58" spans="1:38" s="221" customFormat="1" ht="14.15" customHeight="1" outlineLevel="3" x14ac:dyDescent="0.3">
      <c r="C58" s="222"/>
      <c r="D58" s="223" t="s">
        <v>344</v>
      </c>
      <c r="E58" s="227" t="s">
        <v>137</v>
      </c>
      <c r="F58" s="1055">
        <f t="shared" si="12"/>
        <v>1500</v>
      </c>
      <c r="G58" s="1055">
        <f t="shared" si="12"/>
        <v>1500</v>
      </c>
      <c r="H58" s="1055">
        <f t="shared" si="68"/>
        <v>1500</v>
      </c>
      <c r="I58" s="1055">
        <f t="shared" si="68"/>
        <v>1500</v>
      </c>
      <c r="J58" s="1055">
        <f t="shared" si="68"/>
        <v>1500</v>
      </c>
      <c r="K58" s="1055">
        <f t="shared" ref="K58" si="70">K573</f>
        <v>1500</v>
      </c>
      <c r="L58" s="1055">
        <f t="shared" si="68"/>
        <v>1500</v>
      </c>
      <c r="M58" s="1055">
        <f>'2.1 INPUT DA Forecast'!M378</f>
        <v>1500</v>
      </c>
      <c r="N58" s="1055">
        <f>'2.1 INPUT DA Forecast'!N378</f>
        <v>1500</v>
      </c>
      <c r="O58" s="1055">
        <f>'2.1 INPUT DA Forecast'!O378</f>
        <v>1500</v>
      </c>
      <c r="P58" s="1055">
        <f>'2.1 INPUT DA Forecast'!P378</f>
        <v>1500</v>
      </c>
      <c r="Q58" s="1055">
        <f>'2.1 INPUT DA Forecast'!Q378</f>
        <v>1500</v>
      </c>
      <c r="R58" s="1055">
        <f>'2.1 INPUT DA Forecast'!R378</f>
        <v>1500</v>
      </c>
      <c r="S58" s="1055">
        <f>'2.1 INPUT DA Forecast'!S378</f>
        <v>1500</v>
      </c>
      <c r="T58" s="1055">
        <f>'2.1 INPUT DA Forecast'!T378</f>
        <v>1500</v>
      </c>
      <c r="U58" s="1055">
        <f>'2.1 INPUT DA Forecast'!U378</f>
        <v>1500</v>
      </c>
      <c r="V58" s="1055">
        <f>'2.1 INPUT DA Forecast'!V378</f>
        <v>1500</v>
      </c>
      <c r="W58" s="1055">
        <f>'2.1 INPUT DA Forecast'!W378</f>
        <v>1500</v>
      </c>
      <c r="X58" s="1055">
        <f>'2.1 INPUT DA Forecast'!X378</f>
        <v>1500</v>
      </c>
      <c r="Y58" s="1055">
        <f>'2.1 INPUT DA Forecast'!Y378</f>
        <v>1500</v>
      </c>
      <c r="Z58" s="1055">
        <f>'2.1 INPUT DA Forecast'!Z378</f>
        <v>1500</v>
      </c>
      <c r="AA58" s="1055">
        <f>'2.1 INPUT DA Forecast'!AA378</f>
        <v>1500</v>
      </c>
      <c r="AB58" s="1055">
        <f>'2.1 INPUT DA Forecast'!AB378</f>
        <v>1500</v>
      </c>
      <c r="AC58" s="1055">
        <f>'2.1 INPUT DA Forecast'!AC378</f>
        <v>1500</v>
      </c>
      <c r="AD58" s="1055">
        <f>'2.1 INPUT DA Forecast'!AD378</f>
        <v>1500</v>
      </c>
      <c r="AE58" s="1055">
        <f>'2.1 INPUT DA Forecast'!AE378</f>
        <v>1500</v>
      </c>
      <c r="AF58" s="1055">
        <f>'2.1 INPUT DA Forecast'!AF378</f>
        <v>1500</v>
      </c>
      <c r="AG58" s="1055">
        <f>'2.1 INPUT DA Forecast'!AG378</f>
        <v>1500</v>
      </c>
      <c r="AH58" s="1055">
        <f>'2.1 INPUT DA Forecast'!AH378</f>
        <v>1500</v>
      </c>
      <c r="AI58" s="1055">
        <f>'2.1 INPUT DA Forecast'!AI378</f>
        <v>1500</v>
      </c>
      <c r="AJ58" s="1055">
        <f>'2.1 INPUT DA Forecast'!AJ378</f>
        <v>1500</v>
      </c>
      <c r="AK58" s="1055">
        <f>'2.1 INPUT DA Forecast'!AK378</f>
        <v>1500</v>
      </c>
      <c r="AL58" s="225"/>
    </row>
    <row r="59" spans="1:38" s="238" customFormat="1" ht="14.15" customHeight="1" outlineLevel="3" x14ac:dyDescent="0.3">
      <c r="C59" s="998"/>
      <c r="D59" s="223" t="s">
        <v>36</v>
      </c>
      <c r="E59" s="227" t="s">
        <v>137</v>
      </c>
      <c r="F59" s="1055">
        <f t="shared" si="12"/>
        <v>151000.00000000003</v>
      </c>
      <c r="G59" s="1055">
        <f t="shared" si="12"/>
        <v>151000.00000000003</v>
      </c>
      <c r="H59" s="1055">
        <f t="shared" si="68"/>
        <v>143971.32</v>
      </c>
      <c r="I59" s="1055">
        <f t="shared" si="68"/>
        <v>136554.19999999998</v>
      </c>
      <c r="J59" s="1055">
        <f t="shared" si="68"/>
        <v>134224.78499999997</v>
      </c>
      <c r="K59" s="1055">
        <f t="shared" ref="K59" si="71">K574</f>
        <v>133897.42500000005</v>
      </c>
      <c r="L59" s="1055">
        <f t="shared" si="68"/>
        <v>132608.76500000001</v>
      </c>
      <c r="M59" s="1055">
        <f t="shared" ref="M59:AJ59" si="72">M40+M50+M57+M58</f>
        <v>131018.5</v>
      </c>
      <c r="N59" s="1055">
        <f t="shared" si="72"/>
        <v>129453.63999999998</v>
      </c>
      <c r="O59" s="1055">
        <f t="shared" si="72"/>
        <v>127913.68999999999</v>
      </c>
      <c r="P59" s="1055">
        <f t="shared" si="72"/>
        <v>126398.29999999999</v>
      </c>
      <c r="Q59" s="1055">
        <f t="shared" si="72"/>
        <v>125475.035</v>
      </c>
      <c r="R59" s="1055">
        <f t="shared" si="72"/>
        <v>124560.86000000002</v>
      </c>
      <c r="S59" s="1055">
        <f t="shared" si="72"/>
        <v>123655.6</v>
      </c>
      <c r="T59" s="1055">
        <f t="shared" si="72"/>
        <v>122759.43</v>
      </c>
      <c r="U59" s="1055">
        <f t="shared" si="72"/>
        <v>121871.99999999999</v>
      </c>
      <c r="V59" s="1055">
        <f t="shared" si="72"/>
        <v>120993.34</v>
      </c>
      <c r="W59" s="1055">
        <f t="shared" si="72"/>
        <v>120123.42000000001</v>
      </c>
      <c r="X59" s="1055">
        <f t="shared" si="72"/>
        <v>119262.24</v>
      </c>
      <c r="Y59" s="1055">
        <f t="shared" si="72"/>
        <v>118409.48000000001</v>
      </c>
      <c r="Z59" s="1055">
        <f t="shared" si="72"/>
        <v>117564.96500000003</v>
      </c>
      <c r="AA59" s="1055">
        <f t="shared" si="72"/>
        <v>116725.66499999998</v>
      </c>
      <c r="AB59" s="1055">
        <f t="shared" si="72"/>
        <v>115894.60999999999</v>
      </c>
      <c r="AC59" s="1055">
        <f t="shared" si="72"/>
        <v>115071.79999999999</v>
      </c>
      <c r="AD59" s="1055">
        <f t="shared" si="72"/>
        <v>114257.23500000003</v>
      </c>
      <c r="AE59" s="1055">
        <f t="shared" si="72"/>
        <v>113450.74</v>
      </c>
      <c r="AF59" s="1055">
        <f t="shared" si="72"/>
        <v>112652.16999999998</v>
      </c>
      <c r="AG59" s="1055">
        <f t="shared" si="72"/>
        <v>111861.49500000001</v>
      </c>
      <c r="AH59" s="1055">
        <f t="shared" si="72"/>
        <v>111078.88999999998</v>
      </c>
      <c r="AI59" s="1055">
        <f t="shared" si="72"/>
        <v>110303.86000000002</v>
      </c>
      <c r="AJ59" s="1055">
        <f t="shared" si="72"/>
        <v>109536.58</v>
      </c>
      <c r="AK59" s="1055">
        <f t="shared" ref="AK59" si="73">AK40+AK50+AK57+AK58</f>
        <v>108022.70500000002</v>
      </c>
      <c r="AL59" s="999"/>
    </row>
    <row r="60" spans="1:38" s="221" customFormat="1" ht="14.15" customHeight="1" outlineLevel="2" x14ac:dyDescent="0.35">
      <c r="A60" s="1598"/>
      <c r="B60" s="1598"/>
      <c r="C60" s="222"/>
      <c r="D60" s="1006" t="s">
        <v>942</v>
      </c>
      <c r="E60" s="1014"/>
      <c r="F60" s="1065">
        <f t="shared" ref="F60:AJ60" si="74">F40-F41-F45-F49</f>
        <v>89.831349206331652</v>
      </c>
      <c r="G60" s="1065">
        <f t="shared" si="74"/>
        <v>89.831349206331652</v>
      </c>
      <c r="H60" s="1065">
        <f t="shared" si="74"/>
        <v>238.66249550000066</v>
      </c>
      <c r="I60" s="1065">
        <f t="shared" si="74"/>
        <v>822.11929299999611</v>
      </c>
      <c r="J60" s="1065">
        <f t="shared" si="74"/>
        <v>1396.5878626500053</v>
      </c>
      <c r="K60" s="1065">
        <f t="shared" si="74"/>
        <v>1392.8794365000067</v>
      </c>
      <c r="L60" s="1065">
        <f t="shared" si="74"/>
        <v>2929.7297998499998</v>
      </c>
      <c r="M60" s="1065">
        <f t="shared" si="74"/>
        <v>5618.5300968749943</v>
      </c>
      <c r="N60" s="1065">
        <f t="shared" si="74"/>
        <v>5547.8172858750186</v>
      </c>
      <c r="O60" s="1065">
        <f t="shared" si="74"/>
        <v>5928.8760029999976</v>
      </c>
      <c r="P60" s="1065">
        <f t="shared" si="74"/>
        <v>5854.8643274999777</v>
      </c>
      <c r="Q60" s="1065">
        <f t="shared" si="74"/>
        <v>5809.7721495000078</v>
      </c>
      <c r="R60" s="1065">
        <f t="shared" si="74"/>
        <v>5765.12409450001</v>
      </c>
      <c r="S60" s="1065">
        <f t="shared" si="74"/>
        <v>5720.9113125000076</v>
      </c>
      <c r="T60" s="1065">
        <f t="shared" si="74"/>
        <v>5828.2297169999947</v>
      </c>
      <c r="U60" s="1065">
        <f t="shared" si="74"/>
        <v>5783.7301350000052</v>
      </c>
      <c r="V60" s="1065">
        <f t="shared" si="74"/>
        <v>5739.6712184999997</v>
      </c>
      <c r="W60" s="1065">
        <f t="shared" si="74"/>
        <v>5696.050127999988</v>
      </c>
      <c r="X60" s="1065">
        <f t="shared" si="74"/>
        <v>5652.8668635000067</v>
      </c>
      <c r="Y60" s="1065">
        <f t="shared" si="74"/>
        <v>5900.9341890000069</v>
      </c>
      <c r="Z60" s="1065">
        <f t="shared" si="74"/>
        <v>5856.3841170000014</v>
      </c>
      <c r="AA60" s="1065">
        <f t="shared" si="74"/>
        <v>5812.1090969999932</v>
      </c>
      <c r="AB60" s="1065">
        <f t="shared" si="74"/>
        <v>5768.269023000008</v>
      </c>
      <c r="AC60" s="1065">
        <f t="shared" si="74"/>
        <v>5724.8638950000059</v>
      </c>
      <c r="AD60" s="1065">
        <f t="shared" si="74"/>
        <v>5681.8937130000268</v>
      </c>
      <c r="AE60" s="1065">
        <f t="shared" si="74"/>
        <v>5639.3489520000148</v>
      </c>
      <c r="AF60" s="1065">
        <f t="shared" si="74"/>
        <v>5597.2229760000046</v>
      </c>
      <c r="AG60" s="1065">
        <f t="shared" si="74"/>
        <v>5555.5128960000002</v>
      </c>
      <c r="AH60" s="1065">
        <f t="shared" si="74"/>
        <v>5514.2282369999884</v>
      </c>
      <c r="AI60" s="1065">
        <f t="shared" si="74"/>
        <v>5473.3433129999867</v>
      </c>
      <c r="AJ60" s="1065">
        <f t="shared" si="74"/>
        <v>5432.8676489999852</v>
      </c>
      <c r="AK60" s="1065">
        <f t="shared" ref="AK60" si="75">AK40-AK41-AK45-AK49</f>
        <v>5353.0070040000101</v>
      </c>
      <c r="AL60" s="225"/>
    </row>
    <row r="61" spans="1:38" s="221" customFormat="1" ht="14.15" customHeight="1" outlineLevel="2" x14ac:dyDescent="0.35">
      <c r="A61" s="1598"/>
      <c r="B61" s="1598"/>
      <c r="C61" s="222"/>
      <c r="D61" s="1023" t="s">
        <v>901</v>
      </c>
      <c r="E61" s="1021"/>
      <c r="F61" s="1037"/>
      <c r="G61" s="1037"/>
      <c r="H61" s="1037"/>
      <c r="I61" s="1037"/>
      <c r="J61" s="1037"/>
      <c r="K61" s="2474"/>
      <c r="L61" s="1037"/>
      <c r="M61" s="1037"/>
      <c r="N61" s="1037"/>
      <c r="O61" s="1037"/>
      <c r="P61" s="1037"/>
      <c r="Q61" s="1037"/>
      <c r="R61" s="1037"/>
      <c r="S61" s="1037"/>
      <c r="T61" s="1037"/>
      <c r="U61" s="1037"/>
      <c r="V61" s="1037"/>
      <c r="W61" s="1037"/>
      <c r="X61" s="1037"/>
      <c r="Y61" s="1037"/>
      <c r="Z61" s="1037"/>
      <c r="AA61" s="1037"/>
      <c r="AB61" s="1037"/>
      <c r="AC61" s="1037"/>
      <c r="AD61" s="1037"/>
      <c r="AE61" s="1037"/>
      <c r="AF61" s="1037"/>
      <c r="AG61" s="1037"/>
      <c r="AH61" s="1037"/>
      <c r="AI61" s="1037"/>
      <c r="AJ61" s="1037"/>
      <c r="AK61" s="1037"/>
      <c r="AL61" s="225"/>
    </row>
    <row r="62" spans="1:38" s="238" customFormat="1" ht="14.15" customHeight="1" outlineLevel="3" x14ac:dyDescent="0.3">
      <c r="C62" s="998"/>
      <c r="D62" s="1082" t="s">
        <v>852</v>
      </c>
      <c r="E62" s="821" t="s">
        <v>137</v>
      </c>
      <c r="F62" s="1055">
        <f t="shared" ref="F62:G78" si="76">F577</f>
        <v>1102.4077730696799</v>
      </c>
      <c r="G62" s="1055">
        <f t="shared" si="76"/>
        <v>1102.4077730696799</v>
      </c>
      <c r="H62" s="1055">
        <f t="shared" ref="H62:L62" si="77">H577</f>
        <v>3356.4748076249998</v>
      </c>
      <c r="I62" s="1055">
        <f t="shared" si="77"/>
        <v>4862.0189750000009</v>
      </c>
      <c r="J62" s="1055">
        <f t="shared" si="77"/>
        <v>4740.0596575200007</v>
      </c>
      <c r="K62" s="1055">
        <f t="shared" ref="K62" si="78">K577</f>
        <v>4723.4340252000002</v>
      </c>
      <c r="L62" s="1055">
        <f t="shared" si="77"/>
        <v>5051.5646747499995</v>
      </c>
      <c r="M62" s="1055">
        <f t="shared" ref="M62" si="79">M63+M65+M67</f>
        <v>8045.4995699999999</v>
      </c>
      <c r="N62" s="1055">
        <f t="shared" ref="N62:AJ62" si="80">N63+N65+N67</f>
        <v>8198.6150244</v>
      </c>
      <c r="O62" s="1055">
        <f t="shared" si="80"/>
        <v>8956.908461160001</v>
      </c>
      <c r="P62" s="1055">
        <f t="shared" si="80"/>
        <v>9095.7685156800017</v>
      </c>
      <c r="Q62" s="1055">
        <f t="shared" si="80"/>
        <v>10117.054298736</v>
      </c>
      <c r="R62" s="1055">
        <f t="shared" si="80"/>
        <v>10308.101243904001</v>
      </c>
      <c r="S62" s="1055">
        <f t="shared" si="80"/>
        <v>10495.8440352</v>
      </c>
      <c r="T62" s="1055">
        <f t="shared" si="80"/>
        <v>10419.223872959999</v>
      </c>
      <c r="U62" s="1055">
        <f t="shared" si="80"/>
        <v>10340.747020800001</v>
      </c>
      <c r="V62" s="1055">
        <f t="shared" si="80"/>
        <v>10263.04237728</v>
      </c>
      <c r="W62" s="1055">
        <f t="shared" si="80"/>
        <v>10186.112240639999</v>
      </c>
      <c r="X62" s="1055">
        <f t="shared" si="80"/>
        <v>10109.956610879999</v>
      </c>
      <c r="Y62" s="1055">
        <f t="shared" si="80"/>
        <v>10034.544461759999</v>
      </c>
      <c r="Z62" s="1055">
        <f t="shared" si="80"/>
        <v>9959.8614292799994</v>
      </c>
      <c r="AA62" s="1055">
        <f t="shared" si="80"/>
        <v>9885.6397684799995</v>
      </c>
      <c r="AB62" s="1055">
        <f t="shared" si="80"/>
        <v>9812.1472243200005</v>
      </c>
      <c r="AC62" s="1055">
        <f t="shared" si="80"/>
        <v>9739.3837967999971</v>
      </c>
      <c r="AD62" s="1055">
        <f t="shared" si="80"/>
        <v>9667.34948592</v>
      </c>
      <c r="AE62" s="1055">
        <f t="shared" si="80"/>
        <v>9596.0299276799997</v>
      </c>
      <c r="AF62" s="1055">
        <f t="shared" si="80"/>
        <v>9525.4084598400004</v>
      </c>
      <c r="AG62" s="1055">
        <f t="shared" si="80"/>
        <v>9455.4873806399992</v>
      </c>
      <c r="AH62" s="1055">
        <f t="shared" si="80"/>
        <v>9386.2810540800001</v>
      </c>
      <c r="AI62" s="1055">
        <f t="shared" si="80"/>
        <v>9317.744089920001</v>
      </c>
      <c r="AJ62" s="1055">
        <f t="shared" si="80"/>
        <v>9249.8908521599988</v>
      </c>
      <c r="AK62" s="1055">
        <f t="shared" ref="AK62" si="81">AK63+AK65+AK67</f>
        <v>9116.015499359999</v>
      </c>
      <c r="AL62" s="999"/>
    </row>
    <row r="63" spans="1:38" s="221" customFormat="1" ht="14.15" customHeight="1" outlineLevel="3" x14ac:dyDescent="0.35">
      <c r="A63" s="1598"/>
      <c r="B63" s="1598"/>
      <c r="C63" s="222"/>
      <c r="D63" s="1008" t="s">
        <v>401</v>
      </c>
      <c r="E63" s="627" t="s">
        <v>137</v>
      </c>
      <c r="F63" s="1045">
        <f t="shared" si="76"/>
        <v>745.87806026365342</v>
      </c>
      <c r="G63" s="1045">
        <f t="shared" si="76"/>
        <v>745.87806026365342</v>
      </c>
      <c r="H63" s="1045">
        <f t="shared" ref="H63:L78" si="82">H578</f>
        <v>1513.761405</v>
      </c>
      <c r="I63" s="1045">
        <f t="shared" si="82"/>
        <v>2410.9184999999998</v>
      </c>
      <c r="J63" s="1045">
        <f t="shared" si="82"/>
        <v>2419.1692032000001</v>
      </c>
      <c r="K63" s="1045">
        <f t="shared" ref="K63" si="83">K578</f>
        <v>2410.6840320000001</v>
      </c>
      <c r="L63" s="1045">
        <f t="shared" si="82"/>
        <v>2646.4283350000001</v>
      </c>
      <c r="M63" s="1045">
        <f>('2.1 INPUT DA Forecast'!M369+'2.1 INPUT DA Forecast'!M371)*('2.1 INPUT DA Forecast'!M409)*'2.2 INPUT DA Assumptions'!M14*(1+'2.2 INPUT DA Assumptions'!M35)+'2.1 INPUT DA Forecast'!M373*'2.1 INPUT DA Forecast'!M409*'2.2 INPUT DA Assumptions'!M15*(1+'2.2 INPUT DA Assumptions'!M35)</f>
        <v>4424.4426000000003</v>
      </c>
      <c r="N63" s="1045">
        <f>('2.1 INPUT DA Forecast'!N369+'2.1 INPUT DA Forecast'!N371)*('2.1 INPUT DA Forecast'!N409)*'2.2 INPUT DA Assumptions'!N14*(1+'2.2 INPUT DA Assumptions'!N35)+'2.1 INPUT DA Forecast'!N373*'2.1 INPUT DA Forecast'!N409*'2.2 INPUT DA Assumptions'!N15*(1+'2.2 INPUT DA Assumptions'!N35)</f>
        <v>4599.5035200000002</v>
      </c>
      <c r="O63" s="1045">
        <f>('2.1 INPUT DA Forecast'!O369+'2.1 INPUT DA Forecast'!O371)*('2.1 INPUT DA Forecast'!O409)*'2.2 INPUT DA Assumptions'!O14*(1+'2.2 INPUT DA Assumptions'!O35)+'2.1 INPUT DA Forecast'!O373*'2.1 INPUT DA Forecast'!O409*'2.2 INPUT DA Assumptions'!O15*(1+'2.2 INPUT DA Assumptions'!O35)</f>
        <v>5246.7246216000012</v>
      </c>
      <c r="P63" s="1045">
        <f>('2.1 INPUT DA Forecast'!P369+'2.1 INPUT DA Forecast'!P371)*('2.1 INPUT DA Forecast'!P409)*'2.2 INPUT DA Assumptions'!P14*(1+'2.2 INPUT DA Assumptions'!P35)+'2.1 INPUT DA Forecast'!P373*'2.1 INPUT DA Forecast'!P409*'2.2 INPUT DA Assumptions'!P15*(1+'2.2 INPUT DA Assumptions'!P35)</f>
        <v>5428.8363360000003</v>
      </c>
      <c r="Q63" s="1045">
        <f>('2.1 INPUT DA Forecast'!Q369+'2.1 INPUT DA Forecast'!Q371)*('2.1 INPUT DA Forecast'!Q409)*'2.2 INPUT DA Assumptions'!Q14*(1+'2.2 INPUT DA Assumptions'!Q35)+'2.1 INPUT DA Forecast'!Q373*'2.1 INPUT DA Forecast'!Q409*'2.2 INPUT DA Assumptions'!Q15*(1+'2.2 INPUT DA Assumptions'!Q35)</f>
        <v>6144.5008944000001</v>
      </c>
      <c r="R63" s="1045">
        <f>('2.1 INPUT DA Forecast'!R369+'2.1 INPUT DA Forecast'!R371)*('2.1 INPUT DA Forecast'!R409)*'2.2 INPUT DA Assumptions'!R14*(1+'2.2 INPUT DA Assumptions'!R35)+'2.1 INPUT DA Forecast'!R373*'2.1 INPUT DA Forecast'!R409*'2.2 INPUT DA Assumptions'!R15*(1+'2.2 INPUT DA Assumptions'!R35)</f>
        <v>6363.0254592000001</v>
      </c>
      <c r="S63" s="1045">
        <f>('2.1 INPUT DA Forecast'!S369+'2.1 INPUT DA Forecast'!S371)*('2.1 INPUT DA Forecast'!S409)*'2.2 INPUT DA Assumptions'!S14*(1+'2.2 INPUT DA Assumptions'!S35)+'2.1 INPUT DA Forecast'!S373*'2.1 INPUT DA Forecast'!S409*'2.2 INPUT DA Assumptions'!S15*(1+'2.2 INPUT DA Assumptions'!S35)</f>
        <v>6577.9920000000002</v>
      </c>
      <c r="T63" s="1045">
        <f>('2.1 INPUT DA Forecast'!T369+'2.1 INPUT DA Forecast'!T371)*('2.1 INPUT DA Forecast'!T409)*'2.2 INPUT DA Assumptions'!T14*(1+'2.2 INPUT DA Assumptions'!T35)+'2.1 INPUT DA Forecast'!T373*'2.1 INPUT DA Forecast'!T409*'2.2 INPUT DA Assumptions'!T15*(1+'2.2 INPUT DA Assumptions'!T35)</f>
        <v>6528.3357599999999</v>
      </c>
      <c r="U63" s="1045">
        <f>('2.1 INPUT DA Forecast'!U369+'2.1 INPUT DA Forecast'!U371)*('2.1 INPUT DA Forecast'!U409)*'2.2 INPUT DA Assumptions'!U14*(1+'2.2 INPUT DA Assumptions'!U35)+'2.1 INPUT DA Forecast'!U373*'2.1 INPUT DA Forecast'!U409*'2.2 INPUT DA Assumptions'!U15*(1+'2.2 INPUT DA Assumptions'!U35)</f>
        <v>6479.1648000000005</v>
      </c>
      <c r="V63" s="1045">
        <f>('2.1 INPUT DA Forecast'!V369+'2.1 INPUT DA Forecast'!V371)*('2.1 INPUT DA Forecast'!V409)*'2.2 INPUT DA Assumptions'!V14*(1+'2.2 INPUT DA Assumptions'!V35)+'2.1 INPUT DA Forecast'!V373*'2.1 INPUT DA Forecast'!V409*'2.2 INPUT DA Assumptions'!V15*(1+'2.2 INPUT DA Assumptions'!V35)</f>
        <v>6430.47768</v>
      </c>
      <c r="W63" s="1045">
        <f>('2.1 INPUT DA Forecast'!W369+'2.1 INPUT DA Forecast'!W371)*('2.1 INPUT DA Forecast'!W409)*'2.2 INPUT DA Assumptions'!W14*(1+'2.2 INPUT DA Assumptions'!W35)+'2.1 INPUT DA Forecast'!W373*'2.1 INPUT DA Forecast'!W409*'2.2 INPUT DA Assumptions'!W15*(1+'2.2 INPUT DA Assumptions'!W35)</f>
        <v>6382.2758400000002</v>
      </c>
      <c r="X63" s="1045">
        <f>('2.1 INPUT DA Forecast'!X369+'2.1 INPUT DA Forecast'!X371)*('2.1 INPUT DA Forecast'!X409)*'2.2 INPUT DA Assumptions'!X14*(1+'2.2 INPUT DA Assumptions'!X35)+'2.1 INPUT DA Forecast'!X373*'2.1 INPUT DA Forecast'!X409*'2.2 INPUT DA Assumptions'!X15*(1+'2.2 INPUT DA Assumptions'!X35)</f>
        <v>6334.5592799999995</v>
      </c>
      <c r="Y63" s="1045">
        <f>('2.1 INPUT DA Forecast'!Y369+'2.1 INPUT DA Forecast'!Y371)*('2.1 INPUT DA Forecast'!Y409)*'2.2 INPUT DA Assumptions'!Y14*(1+'2.2 INPUT DA Assumptions'!Y35)+'2.1 INPUT DA Forecast'!Y373*'2.1 INPUT DA Forecast'!Y409*'2.2 INPUT DA Assumptions'!Y15*(1+'2.2 INPUT DA Assumptions'!Y35)</f>
        <v>6287.3085599999995</v>
      </c>
      <c r="Z63" s="1045">
        <f>('2.1 INPUT DA Forecast'!Z369+'2.1 INPUT DA Forecast'!Z371)*('2.1 INPUT DA Forecast'!Z409)*'2.2 INPUT DA Assumptions'!Z14*(1+'2.2 INPUT DA Assumptions'!Z35)+'2.1 INPUT DA Forecast'!Z373*'2.1 INPUT DA Forecast'!Z409*'2.2 INPUT DA Assumptions'!Z15*(1+'2.2 INPUT DA Assumptions'!Z35)</f>
        <v>6240.5146800000002</v>
      </c>
      <c r="AA63" s="1045">
        <f>('2.1 INPUT DA Forecast'!AA369+'2.1 INPUT DA Forecast'!AA371)*('2.1 INPUT DA Forecast'!AA409)*'2.2 INPUT DA Assumptions'!AA14*(1+'2.2 INPUT DA Assumptions'!AA35)+'2.1 INPUT DA Forecast'!AA373*'2.1 INPUT DA Forecast'!AA409*'2.2 INPUT DA Assumptions'!AA15*(1+'2.2 INPUT DA Assumptions'!AA35)</f>
        <v>6194.0098799999996</v>
      </c>
      <c r="AB63" s="1045">
        <f>('2.1 INPUT DA Forecast'!AB369+'2.1 INPUT DA Forecast'!AB371)*('2.1 INPUT DA Forecast'!AB409)*'2.2 INPUT DA Assumptions'!AB14*(1+'2.2 INPUT DA Assumptions'!AB35)+'2.1 INPUT DA Forecast'!AB373*'2.1 INPUT DA Forecast'!AB409*'2.2 INPUT DA Assumptions'!AB15*(1+'2.2 INPUT DA Assumptions'!AB35)</f>
        <v>6147.9619199999997</v>
      </c>
      <c r="AC63" s="1045">
        <f>('2.1 INPUT DA Forecast'!AC369+'2.1 INPUT DA Forecast'!AC371)*('2.1 INPUT DA Forecast'!AC409)*'2.2 INPUT DA Assumptions'!AC14*(1+'2.2 INPUT DA Assumptions'!AC35)+'2.1 INPUT DA Forecast'!AC373*'2.1 INPUT DA Forecast'!AC409*'2.2 INPUT DA Assumptions'!AC15*(1+'2.2 INPUT DA Assumptions'!AC35)</f>
        <v>6102.3707999999988</v>
      </c>
      <c r="AD63" s="1045">
        <f>('2.1 INPUT DA Forecast'!AD369+'2.1 INPUT DA Forecast'!AD371)*('2.1 INPUT DA Forecast'!AD409)*'2.2 INPUT DA Assumptions'!AD14*(1+'2.2 INPUT DA Assumptions'!AD35)+'2.1 INPUT DA Forecast'!AD373*'2.1 INPUT DA Forecast'!AD409*'2.2 INPUT DA Assumptions'!AD15*(1+'2.2 INPUT DA Assumptions'!AD35)</f>
        <v>6057.2365200000004</v>
      </c>
      <c r="AE63" s="1045">
        <f>('2.1 INPUT DA Forecast'!AE369+'2.1 INPUT DA Forecast'!AE371)*('2.1 INPUT DA Forecast'!AE409)*'2.2 INPUT DA Assumptions'!AE14*(1+'2.2 INPUT DA Assumptions'!AE35)+'2.1 INPUT DA Forecast'!AE373*'2.1 INPUT DA Forecast'!AE409*'2.2 INPUT DA Assumptions'!AE15*(1+'2.2 INPUT DA Assumptions'!AE35)</f>
        <v>6012.55008</v>
      </c>
      <c r="AF63" s="1045">
        <f>('2.1 INPUT DA Forecast'!AF369+'2.1 INPUT DA Forecast'!AF371)*('2.1 INPUT DA Forecast'!AF409)*'2.2 INPUT DA Assumptions'!AF14*(1+'2.2 INPUT DA Assumptions'!AF35)+'2.1 INPUT DA Forecast'!AF373*'2.1 INPUT DA Forecast'!AF409*'2.2 INPUT DA Assumptions'!AF15*(1+'2.2 INPUT DA Assumptions'!AF35)</f>
        <v>5968.3010400000003</v>
      </c>
      <c r="AG63" s="1045">
        <f>('2.1 INPUT DA Forecast'!AG369+'2.1 INPUT DA Forecast'!AG371)*('2.1 INPUT DA Forecast'!AG409)*'2.2 INPUT DA Assumptions'!AG14*(1+'2.2 INPUT DA Assumptions'!AG35)+'2.1 INPUT DA Forecast'!AG373*'2.1 INPUT DA Forecast'!AG409*'2.2 INPUT DA Assumptions'!AG15*(1+'2.2 INPUT DA Assumptions'!AG35)</f>
        <v>5924.4908400000004</v>
      </c>
      <c r="AH63" s="1045">
        <f>('2.1 INPUT DA Forecast'!AH369+'2.1 INPUT DA Forecast'!AH371)*('2.1 INPUT DA Forecast'!AH409)*'2.2 INPUT DA Assumptions'!AH14*(1+'2.2 INPUT DA Assumptions'!AH35)+'2.1 INPUT DA Forecast'!AH373*'2.1 INPUT DA Forecast'!AH409*'2.2 INPUT DA Assumptions'!AH15*(1+'2.2 INPUT DA Assumptions'!AH35)</f>
        <v>5881.1284799999994</v>
      </c>
      <c r="AI63" s="1045">
        <f>('2.1 INPUT DA Forecast'!AI369+'2.1 INPUT DA Forecast'!AI371)*('2.1 INPUT DA Forecast'!AI409)*'2.2 INPUT DA Assumptions'!AI14*(1+'2.2 INPUT DA Assumptions'!AI35)+'2.1 INPUT DA Forecast'!AI373*'2.1 INPUT DA Forecast'!AI409*'2.2 INPUT DA Assumptions'!AI15*(1+'2.2 INPUT DA Assumptions'!AI35)</f>
        <v>5838.1855200000009</v>
      </c>
      <c r="AJ63" s="1045">
        <f>('2.1 INPUT DA Forecast'!AJ369+'2.1 INPUT DA Forecast'!AJ371)*('2.1 INPUT DA Forecast'!AJ409)*'2.2 INPUT DA Assumptions'!AJ14*(1+'2.2 INPUT DA Assumptions'!AJ35)+'2.1 INPUT DA Forecast'!AJ373*'2.1 INPUT DA Forecast'!AJ409*'2.2 INPUT DA Assumptions'!AJ15*(1+'2.2 INPUT DA Assumptions'!AJ35)</f>
        <v>5795.6709599999995</v>
      </c>
      <c r="AK63" s="1045">
        <f>('2.1 INPUT DA Forecast'!AK369+'2.1 INPUT DA Forecast'!AK371)*('2.1 INPUT DA Forecast'!AK409)*'2.2 INPUT DA Assumptions'!AK14*(1+'2.2 INPUT DA Assumptions'!AK35)+'2.1 INPUT DA Forecast'!AK373*'2.1 INPUT DA Forecast'!AK409*'2.2 INPUT DA Assumptions'!AK15*(1+'2.2 INPUT DA Assumptions'!AK35)</f>
        <v>5711.7891599999994</v>
      </c>
      <c r="AL63" s="225"/>
    </row>
    <row r="64" spans="1:38" s="221" customFormat="1" ht="14.15" customHeight="1" outlineLevel="3" x14ac:dyDescent="0.35">
      <c r="A64" s="1598"/>
      <c r="B64" s="1598"/>
      <c r="C64" s="222"/>
      <c r="D64" s="1008" t="s">
        <v>402</v>
      </c>
      <c r="E64" s="627" t="s">
        <v>137</v>
      </c>
      <c r="F64" s="1045">
        <f t="shared" si="76"/>
        <v>573.75235404896421</v>
      </c>
      <c r="G64" s="1045">
        <f t="shared" si="76"/>
        <v>573.75235404896421</v>
      </c>
      <c r="H64" s="1045">
        <f t="shared" si="82"/>
        <v>1211.0091240000002</v>
      </c>
      <c r="I64" s="1045">
        <f t="shared" si="82"/>
        <v>1928.7348</v>
      </c>
      <c r="J64" s="1045">
        <f t="shared" si="82"/>
        <v>2015.974336</v>
      </c>
      <c r="K64" s="1045">
        <f t="shared" ref="K64" si="84">K579</f>
        <v>2008.90336</v>
      </c>
      <c r="L64" s="1045">
        <f t="shared" si="82"/>
        <v>2117.142668</v>
      </c>
      <c r="M64" s="1045">
        <f>('2.1 INPUT DA Forecast'!M369+'2.1 INPUT DA Forecast'!M371)*('2.1 INPUT DA Forecast'!M409)*'2.2 INPUT DA Assumptions'!M14+'2.1 INPUT DA Forecast'!M373*'2.1 INPUT DA Forecast'!M409*'2.2 INPUT DA Assumptions'!M15</f>
        <v>3687.0355000000004</v>
      </c>
      <c r="N64" s="1045">
        <f>('2.1 INPUT DA Forecast'!N369+'2.1 INPUT DA Forecast'!N371)*('2.1 INPUT DA Forecast'!N409)*'2.2 INPUT DA Assumptions'!N14+'2.1 INPUT DA Forecast'!N373*'2.1 INPUT DA Forecast'!N409*'2.2 INPUT DA Assumptions'!N15</f>
        <v>3832.9196000000006</v>
      </c>
      <c r="O64" s="1045">
        <f>('2.1 INPUT DA Forecast'!O369+'2.1 INPUT DA Forecast'!O371)*('2.1 INPUT DA Forecast'!O409)*'2.2 INPUT DA Assumptions'!O14+'2.1 INPUT DA Forecast'!O373*'2.1 INPUT DA Forecast'!O409*'2.2 INPUT DA Assumptions'!O15</f>
        <v>4372.2705180000012</v>
      </c>
      <c r="P64" s="1045">
        <f>('2.1 INPUT DA Forecast'!P369+'2.1 INPUT DA Forecast'!P371)*('2.1 INPUT DA Forecast'!P409)*'2.2 INPUT DA Assumptions'!P14+'2.1 INPUT DA Forecast'!P373*'2.1 INPUT DA Forecast'!P409*'2.2 INPUT DA Assumptions'!P15</f>
        <v>4524.0302800000009</v>
      </c>
      <c r="Q64" s="1045">
        <f>('2.1 INPUT DA Forecast'!Q369+'2.1 INPUT DA Forecast'!Q371)*('2.1 INPUT DA Forecast'!Q409)*'2.2 INPUT DA Assumptions'!Q14+'2.1 INPUT DA Forecast'!Q373*'2.1 INPUT DA Forecast'!Q409*'2.2 INPUT DA Assumptions'!Q15</f>
        <v>5120.4174119999998</v>
      </c>
      <c r="R64" s="1045">
        <f>('2.1 INPUT DA Forecast'!R369+'2.1 INPUT DA Forecast'!R371)*('2.1 INPUT DA Forecast'!R409)*'2.2 INPUT DA Assumptions'!R14+'2.1 INPUT DA Forecast'!R373*'2.1 INPUT DA Forecast'!R409*'2.2 INPUT DA Assumptions'!R15</f>
        <v>5302.5212160000001</v>
      </c>
      <c r="S64" s="1045">
        <f>('2.1 INPUT DA Forecast'!S369+'2.1 INPUT DA Forecast'!S371)*('2.1 INPUT DA Forecast'!S409)*'2.2 INPUT DA Assumptions'!S14+'2.1 INPUT DA Forecast'!S373*'2.1 INPUT DA Forecast'!S409*'2.2 INPUT DA Assumptions'!S15</f>
        <v>5481.66</v>
      </c>
      <c r="T64" s="1045">
        <f>('2.1 INPUT DA Forecast'!T369+'2.1 INPUT DA Forecast'!T371)*('2.1 INPUT DA Forecast'!T409)*'2.2 INPUT DA Assumptions'!T14+'2.1 INPUT DA Forecast'!T373*'2.1 INPUT DA Forecast'!T409*'2.2 INPUT DA Assumptions'!T15</f>
        <v>5440.2798000000003</v>
      </c>
      <c r="U64" s="1045">
        <f>('2.1 INPUT DA Forecast'!U369+'2.1 INPUT DA Forecast'!U371)*('2.1 INPUT DA Forecast'!U409)*'2.2 INPUT DA Assumptions'!U14+'2.1 INPUT DA Forecast'!U373*'2.1 INPUT DA Forecast'!U409*'2.2 INPUT DA Assumptions'!U15</f>
        <v>5399.3040000000001</v>
      </c>
      <c r="V64" s="1045">
        <f>('2.1 INPUT DA Forecast'!V369+'2.1 INPUT DA Forecast'!V371)*('2.1 INPUT DA Forecast'!V409)*'2.2 INPUT DA Assumptions'!V14+'2.1 INPUT DA Forecast'!V373*'2.1 INPUT DA Forecast'!V409*'2.2 INPUT DA Assumptions'!V15</f>
        <v>5358.7314000000006</v>
      </c>
      <c r="W64" s="1045">
        <f>('2.1 INPUT DA Forecast'!W369+'2.1 INPUT DA Forecast'!W371)*('2.1 INPUT DA Forecast'!W409)*'2.2 INPUT DA Assumptions'!W14+'2.1 INPUT DA Forecast'!W373*'2.1 INPUT DA Forecast'!W409*'2.2 INPUT DA Assumptions'!W15</f>
        <v>5318.5632000000005</v>
      </c>
      <c r="X64" s="1045">
        <f>('2.1 INPUT DA Forecast'!X369+'2.1 INPUT DA Forecast'!X371)*('2.1 INPUT DA Forecast'!X409)*'2.2 INPUT DA Assumptions'!X14+'2.1 INPUT DA Forecast'!X373*'2.1 INPUT DA Forecast'!X409*'2.2 INPUT DA Assumptions'!X15</f>
        <v>5278.7993999999999</v>
      </c>
      <c r="Y64" s="1045">
        <f>('2.1 INPUT DA Forecast'!Y369+'2.1 INPUT DA Forecast'!Y371)*('2.1 INPUT DA Forecast'!Y409)*'2.2 INPUT DA Assumptions'!Y14+'2.1 INPUT DA Forecast'!Y373*'2.1 INPUT DA Forecast'!Y409*'2.2 INPUT DA Assumptions'!Y15</f>
        <v>5239.4238000000005</v>
      </c>
      <c r="Z64" s="1045">
        <f>('2.1 INPUT DA Forecast'!Z369+'2.1 INPUT DA Forecast'!Z371)*('2.1 INPUT DA Forecast'!Z409)*'2.2 INPUT DA Assumptions'!Z14+'2.1 INPUT DA Forecast'!Z373*'2.1 INPUT DA Forecast'!Z409*'2.2 INPUT DA Assumptions'!Z15</f>
        <v>5200.4289000000008</v>
      </c>
      <c r="AA64" s="1045">
        <f>('2.1 INPUT DA Forecast'!AA369+'2.1 INPUT DA Forecast'!AA371)*('2.1 INPUT DA Forecast'!AA409)*'2.2 INPUT DA Assumptions'!AA14+'2.1 INPUT DA Forecast'!AA373*'2.1 INPUT DA Forecast'!AA409*'2.2 INPUT DA Assumptions'!AA15</f>
        <v>5161.6749</v>
      </c>
      <c r="AB64" s="1045">
        <f>('2.1 INPUT DA Forecast'!AB369+'2.1 INPUT DA Forecast'!AB371)*('2.1 INPUT DA Forecast'!AB409)*'2.2 INPUT DA Assumptions'!AB14+'2.1 INPUT DA Forecast'!AB373*'2.1 INPUT DA Forecast'!AB409*'2.2 INPUT DA Assumptions'!AB15</f>
        <v>5123.3015999999998</v>
      </c>
      <c r="AC64" s="1045">
        <f>('2.1 INPUT DA Forecast'!AC369+'2.1 INPUT DA Forecast'!AC371)*('2.1 INPUT DA Forecast'!AC409)*'2.2 INPUT DA Assumptions'!AC14+'2.1 INPUT DA Forecast'!AC373*'2.1 INPUT DA Forecast'!AC409*'2.2 INPUT DA Assumptions'!AC15</f>
        <v>5085.3089999999993</v>
      </c>
      <c r="AD64" s="1045">
        <f>('2.1 INPUT DA Forecast'!AD369+'2.1 INPUT DA Forecast'!AD371)*('2.1 INPUT DA Forecast'!AD409)*'2.2 INPUT DA Assumptions'!AD14+'2.1 INPUT DA Forecast'!AD373*'2.1 INPUT DA Forecast'!AD409*'2.2 INPUT DA Assumptions'!AD15</f>
        <v>5047.6971000000012</v>
      </c>
      <c r="AE64" s="1045">
        <f>('2.1 INPUT DA Forecast'!AE369+'2.1 INPUT DA Forecast'!AE371)*('2.1 INPUT DA Forecast'!AE409)*'2.2 INPUT DA Assumptions'!AE14+'2.1 INPUT DA Forecast'!AE373*'2.1 INPUT DA Forecast'!AE409*'2.2 INPUT DA Assumptions'!AE15</f>
        <v>5010.4584000000004</v>
      </c>
      <c r="AF64" s="1045">
        <f>('2.1 INPUT DA Forecast'!AF369+'2.1 INPUT DA Forecast'!AF371)*('2.1 INPUT DA Forecast'!AF409)*'2.2 INPUT DA Assumptions'!AF14+'2.1 INPUT DA Forecast'!AF373*'2.1 INPUT DA Forecast'!AF409*'2.2 INPUT DA Assumptions'!AF15</f>
        <v>4973.5842000000002</v>
      </c>
      <c r="AG64" s="1045">
        <f>('2.1 INPUT DA Forecast'!AG369+'2.1 INPUT DA Forecast'!AG371)*('2.1 INPUT DA Forecast'!AG409)*'2.2 INPUT DA Assumptions'!AG14+'2.1 INPUT DA Forecast'!AG373*'2.1 INPUT DA Forecast'!AG409*'2.2 INPUT DA Assumptions'!AG15</f>
        <v>4937.0757000000003</v>
      </c>
      <c r="AH64" s="1045">
        <f>('2.1 INPUT DA Forecast'!AH369+'2.1 INPUT DA Forecast'!AH371)*('2.1 INPUT DA Forecast'!AH409)*'2.2 INPUT DA Assumptions'!AH14+'2.1 INPUT DA Forecast'!AH373*'2.1 INPUT DA Forecast'!AH409*'2.2 INPUT DA Assumptions'!AH15</f>
        <v>4900.9403999999995</v>
      </c>
      <c r="AI64" s="1045">
        <f>('2.1 INPUT DA Forecast'!AI369+'2.1 INPUT DA Forecast'!AI371)*('2.1 INPUT DA Forecast'!AI409)*'2.2 INPUT DA Assumptions'!AI14+'2.1 INPUT DA Forecast'!AI373*'2.1 INPUT DA Forecast'!AI409*'2.2 INPUT DA Assumptions'!AI15</f>
        <v>4865.1546000000008</v>
      </c>
      <c r="AJ64" s="1045">
        <f>('2.1 INPUT DA Forecast'!AJ369+'2.1 INPUT DA Forecast'!AJ371)*('2.1 INPUT DA Forecast'!AJ409)*'2.2 INPUT DA Assumptions'!AJ14+'2.1 INPUT DA Forecast'!AJ373*'2.1 INPUT DA Forecast'!AJ409*'2.2 INPUT DA Assumptions'!AJ15</f>
        <v>4829.7258000000002</v>
      </c>
      <c r="AK64" s="1045">
        <f>('2.1 INPUT DA Forecast'!AK369+'2.1 INPUT DA Forecast'!AK371)*('2.1 INPUT DA Forecast'!AK409)*'2.2 INPUT DA Assumptions'!AK14+'2.1 INPUT DA Forecast'!AK373*'2.1 INPUT DA Forecast'!AK409*'2.2 INPUT DA Assumptions'!AK15</f>
        <v>4759.8243000000002</v>
      </c>
      <c r="AL64" s="225"/>
    </row>
    <row r="65" spans="1:38" s="221" customFormat="1" ht="14.15" customHeight="1" outlineLevel="3" x14ac:dyDescent="0.35">
      <c r="A65" s="1598"/>
      <c r="B65" s="1598"/>
      <c r="C65" s="222"/>
      <c r="D65" s="1008" t="s">
        <v>403</v>
      </c>
      <c r="E65" s="627" t="s">
        <v>137</v>
      </c>
      <c r="F65" s="1045">
        <f t="shared" si="76"/>
        <v>313.26878531073447</v>
      </c>
      <c r="G65" s="1045">
        <f t="shared" si="76"/>
        <v>313.26878531073447</v>
      </c>
      <c r="H65" s="1045">
        <f t="shared" si="82"/>
        <v>1673.8707843750001</v>
      </c>
      <c r="I65" s="1045">
        <f t="shared" si="82"/>
        <v>2169.8266500000004</v>
      </c>
      <c r="J65" s="1045">
        <f t="shared" si="82"/>
        <v>2056.2938227200002</v>
      </c>
      <c r="K65" s="1045">
        <f t="shared" ref="K65" si="85">K580</f>
        <v>2049.0814272000002</v>
      </c>
      <c r="L65" s="1045">
        <f t="shared" si="82"/>
        <v>2132.7098935000004</v>
      </c>
      <c r="M65" s="1045">
        <f>('2.1 INPUT DA Forecast'!M369+'2.1 INPUT DA Forecast'!M371)*('2.1 INPUT DA Forecast'!M410+'2.1 INPUT DA Forecast'!M411)*'2.2 INPUT DA Assumptions'!M14*(1+'2.2 INPUT DA Assumptions'!M35)+'2.1 INPUT DA Forecast'!M373*('2.1 INPUT DA Forecast'!M410+'2.1 INPUT DA Forecast'!M411)*'2.2 INPUT DA Assumptions'!M15*(1+'2.2 INPUT DA Assumptions'!M35)</f>
        <v>3213.54252</v>
      </c>
      <c r="N65" s="1045">
        <f>('2.1 INPUT DA Forecast'!N369+'2.1 INPUT DA Forecast'!N371)*('2.1 INPUT DA Forecast'!N410+'2.1 INPUT DA Forecast'!N411)*'2.2 INPUT DA Assumptions'!N14*(1+'2.2 INPUT DA Assumptions'!N35)+'2.1 INPUT DA Forecast'!N373*('2.1 INPUT DA Forecast'!N410+'2.1 INPUT DA Forecast'!N411)*'2.2 INPUT DA Assumptions'!N15*(1+'2.2 INPUT DA Assumptions'!N35)</f>
        <v>3196.6549464</v>
      </c>
      <c r="O65" s="1045">
        <f>('2.1 INPUT DA Forecast'!O369+'2.1 INPUT DA Forecast'!O371)*('2.1 INPUT DA Forecast'!O410+'2.1 INPUT DA Forecast'!O411)*'2.2 INPUT DA Assumptions'!O14*(1+'2.2 INPUT DA Assumptions'!O35)+'2.1 INPUT DA Forecast'!O373*('2.1 INPUT DA Forecast'!O410+'2.1 INPUT DA Forecast'!O411)*'2.2 INPUT DA Assumptions'!O15*(1+'2.2 INPUT DA Assumptions'!O35)</f>
        <v>3272.9567877600002</v>
      </c>
      <c r="P65" s="1045">
        <f>('2.1 INPUT DA Forecast'!P369+'2.1 INPUT DA Forecast'!P371)*('2.1 INPUT DA Forecast'!P410+'2.1 INPUT DA Forecast'!P411)*'2.2 INPUT DA Assumptions'!P14*(1+'2.2 INPUT DA Assumptions'!P35)+'2.1 INPUT DA Forecast'!P373*('2.1 INPUT DA Forecast'!P410+'2.1 INPUT DA Forecast'!P411)*'2.2 INPUT DA Assumptions'!P15*(1+'2.2 INPUT DA Assumptions'!P35)</f>
        <v>3235.0929256800005</v>
      </c>
      <c r="Q65" s="1045">
        <f>('2.1 INPUT DA Forecast'!Q369+'2.1 INPUT DA Forecast'!Q371)*('2.1 INPUT DA Forecast'!Q410+'2.1 INPUT DA Forecast'!Q411)*'2.2 INPUT DA Assumptions'!Q14*(1+'2.2 INPUT DA Assumptions'!Q35)+'2.1 INPUT DA Forecast'!Q373*('2.1 INPUT DA Forecast'!Q410+'2.1 INPUT DA Forecast'!Q411)*'2.2 INPUT DA Assumptions'!Q15*(1+'2.2 INPUT DA Assumptions'!Q35)</f>
        <v>3505.0370319359999</v>
      </c>
      <c r="R65" s="1045">
        <f>('2.1 INPUT DA Forecast'!R369+'2.1 INPUT DA Forecast'!R371)*('2.1 INPUT DA Forecast'!R410+'2.1 INPUT DA Forecast'!R411)*'2.2 INPUT DA Assumptions'!R14*(1+'2.2 INPUT DA Assumptions'!R35)+'2.1 INPUT DA Forecast'!R373*('2.1 INPUT DA Forecast'!R410+'2.1 INPUT DA Forecast'!R411)*'2.2 INPUT DA Assumptions'!R15*(1+'2.2 INPUT DA Assumptions'!R35)</f>
        <v>3481.1051783039998</v>
      </c>
      <c r="S65" s="1045">
        <f>('2.1 INPUT DA Forecast'!S369+'2.1 INPUT DA Forecast'!S371)*('2.1 INPUT DA Forecast'!S410+'2.1 INPUT DA Forecast'!S411)*'2.2 INPUT DA Assumptions'!S14*(1+'2.2 INPUT DA Assumptions'!S35)+'2.1 INPUT DA Forecast'!S373*('2.1 INPUT DA Forecast'!S410+'2.1 INPUT DA Forecast'!S411)*'2.2 INPUT DA Assumptions'!S15*(1+'2.2 INPUT DA Assumptions'!S35)</f>
        <v>3457.3925951999991</v>
      </c>
      <c r="T65" s="1045">
        <f>('2.1 INPUT DA Forecast'!T369+'2.1 INPUT DA Forecast'!T371)*('2.1 INPUT DA Forecast'!T410+'2.1 INPUT DA Forecast'!T411)*'2.2 INPUT DA Assumptions'!T14*(1+'2.2 INPUT DA Assumptions'!T35)+'2.1 INPUT DA Forecast'!T373*('2.1 INPUT DA Forecast'!T410+'2.1 INPUT DA Forecast'!T411)*'2.2 INPUT DA Assumptions'!T15*(1+'2.2 INPUT DA Assumptions'!T35)</f>
        <v>3433.9046097599999</v>
      </c>
      <c r="U65" s="1045">
        <f>('2.1 INPUT DA Forecast'!U369+'2.1 INPUT DA Forecast'!U371)*('2.1 INPUT DA Forecast'!U410+'2.1 INPUT DA Forecast'!U411)*'2.2 INPUT DA Assumptions'!U14*(1+'2.2 INPUT DA Assumptions'!U35)+'2.1 INPUT DA Forecast'!U373*('2.1 INPUT DA Forecast'!U410+'2.1 INPUT DA Forecast'!U411)*'2.2 INPUT DA Assumptions'!U15*(1+'2.2 INPUT DA Assumptions'!U35)</f>
        <v>3408.0406847999993</v>
      </c>
      <c r="V65" s="1045">
        <f>('2.1 INPUT DA Forecast'!V369+'2.1 INPUT DA Forecast'!V371)*('2.1 INPUT DA Forecast'!V410+'2.1 INPUT DA Forecast'!V411)*'2.2 INPUT DA Assumptions'!V14*(1+'2.2 INPUT DA Assumptions'!V35)+'2.1 INPUT DA Forecast'!V373*('2.1 INPUT DA Forecast'!V410+'2.1 INPUT DA Forecast'!V411)*'2.2 INPUT DA Assumptions'!V15*(1+'2.2 INPUT DA Assumptions'!V35)</f>
        <v>3382.43125968</v>
      </c>
      <c r="W65" s="1045">
        <f>('2.1 INPUT DA Forecast'!W369+'2.1 INPUT DA Forecast'!W371)*('2.1 INPUT DA Forecast'!W410+'2.1 INPUT DA Forecast'!W411)*'2.2 INPUT DA Assumptions'!W14*(1+'2.2 INPUT DA Assumptions'!W35)+'2.1 INPUT DA Forecast'!W373*('2.1 INPUT DA Forecast'!W410+'2.1 INPUT DA Forecast'!W411)*'2.2 INPUT DA Assumptions'!W15*(1+'2.2 INPUT DA Assumptions'!W35)</f>
        <v>3357.0770918399999</v>
      </c>
      <c r="X65" s="1045">
        <f>('2.1 INPUT DA Forecast'!X369+'2.1 INPUT DA Forecast'!X371)*('2.1 INPUT DA Forecast'!X410+'2.1 INPUT DA Forecast'!X411)*'2.2 INPUT DA Assumptions'!X14*(1+'2.2 INPUT DA Assumptions'!X35)+'2.1 INPUT DA Forecast'!X373*('2.1 INPUT DA Forecast'!X410+'2.1 INPUT DA Forecast'!X411)*'2.2 INPUT DA Assumptions'!X15*(1+'2.2 INPUT DA Assumptions'!X35)</f>
        <v>3331.9781812799997</v>
      </c>
      <c r="Y65" s="1045">
        <f>('2.1 INPUT DA Forecast'!Y369+'2.1 INPUT DA Forecast'!Y371)*('2.1 INPUT DA Forecast'!Y410+'2.1 INPUT DA Forecast'!Y411)*'2.2 INPUT DA Assumptions'!Y14*(1+'2.2 INPUT DA Assumptions'!Y35)+'2.1 INPUT DA Forecast'!Y373*('2.1 INPUT DA Forecast'!Y410+'2.1 INPUT DA Forecast'!Y411)*'2.2 INPUT DA Assumptions'!Y15*(1+'2.2 INPUT DA Assumptions'!Y35)</f>
        <v>3307.1243025599997</v>
      </c>
      <c r="Z65" s="1045">
        <f>('2.1 INPUT DA Forecast'!Z369+'2.1 INPUT DA Forecast'!Z371)*('2.1 INPUT DA Forecast'!Z410+'2.1 INPUT DA Forecast'!Z411)*'2.2 INPUT DA Assumptions'!Z14*(1+'2.2 INPUT DA Assumptions'!Z35)+'2.1 INPUT DA Forecast'!Z373*('2.1 INPUT DA Forecast'!Z410+'2.1 INPUT DA Forecast'!Z411)*'2.2 INPUT DA Assumptions'!Z15*(1+'2.2 INPUT DA Assumptions'!Z35)</f>
        <v>3282.5107216799997</v>
      </c>
      <c r="AA65" s="1045">
        <f>('2.1 INPUT DA Forecast'!AA369+'2.1 INPUT DA Forecast'!AA371)*('2.1 INPUT DA Forecast'!AA410+'2.1 INPUT DA Forecast'!AA411)*'2.2 INPUT DA Assumptions'!AA14*(1+'2.2 INPUT DA Assumptions'!AA35)+'2.1 INPUT DA Forecast'!AA373*('2.1 INPUT DA Forecast'!AA410+'2.1 INPUT DA Forecast'!AA411)*'2.2 INPUT DA Assumptions'!AA15*(1+'2.2 INPUT DA Assumptions'!AA35)</f>
        <v>3258.0491968799997</v>
      </c>
      <c r="AB65" s="1045">
        <f>('2.1 INPUT DA Forecast'!AB369+'2.1 INPUT DA Forecast'!AB371)*('2.1 INPUT DA Forecast'!AB410+'2.1 INPUT DA Forecast'!AB411)*'2.2 INPUT DA Assumptions'!AB14*(1+'2.2 INPUT DA Assumptions'!AB35)+'2.1 INPUT DA Forecast'!AB373*('2.1 INPUT DA Forecast'!AB410+'2.1 INPUT DA Forecast'!AB411)*'2.2 INPUT DA Assumptions'!AB15*(1+'2.2 INPUT DA Assumptions'!AB35)</f>
        <v>3233.8279699200002</v>
      </c>
      <c r="AC65" s="1045">
        <f>('2.1 INPUT DA Forecast'!AC369+'2.1 INPUT DA Forecast'!AC371)*('2.1 INPUT DA Forecast'!AC410+'2.1 INPUT DA Forecast'!AC411)*'2.2 INPUT DA Assumptions'!AC14*(1+'2.2 INPUT DA Assumptions'!AC35)+'2.1 INPUT DA Forecast'!AC373*('2.1 INPUT DA Forecast'!AC410+'2.1 INPUT DA Forecast'!AC411)*'2.2 INPUT DA Assumptions'!AC15*(1+'2.2 INPUT DA Assumptions'!AC35)</f>
        <v>3209.8470407999994</v>
      </c>
      <c r="AD65" s="1045">
        <f>('2.1 INPUT DA Forecast'!AD369+'2.1 INPUT DA Forecast'!AD371)*('2.1 INPUT DA Forecast'!AD410+'2.1 INPUT DA Forecast'!AD411)*'2.2 INPUT DA Assumptions'!AD14*(1+'2.2 INPUT DA Assumptions'!AD35)+'2.1 INPUT DA Forecast'!AD373*('2.1 INPUT DA Forecast'!AD410+'2.1 INPUT DA Forecast'!AD411)*'2.2 INPUT DA Assumptions'!AD15*(1+'2.2 INPUT DA Assumptions'!AD35)</f>
        <v>3186.1064095199999</v>
      </c>
      <c r="AE65" s="1045">
        <f>('2.1 INPUT DA Forecast'!AE369+'2.1 INPUT DA Forecast'!AE371)*('2.1 INPUT DA Forecast'!AE410+'2.1 INPUT DA Forecast'!AE411)*'2.2 INPUT DA Assumptions'!AE14*(1+'2.2 INPUT DA Assumptions'!AE35)+'2.1 INPUT DA Forecast'!AE373*('2.1 INPUT DA Forecast'!AE410+'2.1 INPUT DA Forecast'!AE411)*'2.2 INPUT DA Assumptions'!AE15*(1+'2.2 INPUT DA Assumptions'!AE35)</f>
        <v>3162.60134208</v>
      </c>
      <c r="AF65" s="1045">
        <f>('2.1 INPUT DA Forecast'!AF369+'2.1 INPUT DA Forecast'!AF371)*('2.1 INPUT DA Forecast'!AF410+'2.1 INPUT DA Forecast'!AF411)*'2.2 INPUT DA Assumptions'!AF14*(1+'2.2 INPUT DA Assumptions'!AF35)+'2.1 INPUT DA Forecast'!AF373*('2.1 INPUT DA Forecast'!AF410+'2.1 INPUT DA Forecast'!AF411)*'2.2 INPUT DA Assumptions'!AF15*(1+'2.2 INPUT DA Assumptions'!AF35)</f>
        <v>3139.3263470399997</v>
      </c>
      <c r="AG65" s="1045">
        <f>('2.1 INPUT DA Forecast'!AG369+'2.1 INPUT DA Forecast'!AG371)*('2.1 INPUT DA Forecast'!AG410+'2.1 INPUT DA Forecast'!AG411)*'2.2 INPUT DA Assumptions'!AG14*(1+'2.2 INPUT DA Assumptions'!AG35)+'2.1 INPUT DA Forecast'!AG373*('2.1 INPUT DA Forecast'!AG410+'2.1 INPUT DA Forecast'!AG411)*'2.2 INPUT DA Assumptions'!AG15*(1+'2.2 INPUT DA Assumptions'!AG35)</f>
        <v>3116.2821818399998</v>
      </c>
      <c r="AH65" s="1045">
        <f>('2.1 INPUT DA Forecast'!AH369+'2.1 INPUT DA Forecast'!AH371)*('2.1 INPUT DA Forecast'!AH410+'2.1 INPUT DA Forecast'!AH411)*'2.2 INPUT DA Assumptions'!AH14*(1+'2.2 INPUT DA Assumptions'!AH35)+'2.1 INPUT DA Forecast'!AH373*('2.1 INPUT DA Forecast'!AH410+'2.1 INPUT DA Forecast'!AH411)*'2.2 INPUT DA Assumptions'!AH15*(1+'2.2 INPUT DA Assumptions'!AH35)</f>
        <v>3093.4735804799993</v>
      </c>
      <c r="AI65" s="1045">
        <f>('2.1 INPUT DA Forecast'!AI369+'2.1 INPUT DA Forecast'!AI371)*('2.1 INPUT DA Forecast'!AI410+'2.1 INPUT DA Forecast'!AI411)*'2.2 INPUT DA Assumptions'!AI14*(1+'2.2 INPUT DA Assumptions'!AI35)+'2.1 INPUT DA Forecast'!AI373*('2.1 INPUT DA Forecast'!AI410+'2.1 INPUT DA Forecast'!AI411)*'2.2 INPUT DA Assumptions'!AI15*(1+'2.2 INPUT DA Assumptions'!AI35)</f>
        <v>3070.8855835200002</v>
      </c>
      <c r="AJ65" s="1045">
        <f>('2.1 INPUT DA Forecast'!AJ369+'2.1 INPUT DA Forecast'!AJ371)*('2.1 INPUT DA Forecast'!AJ410+'2.1 INPUT DA Forecast'!AJ411)*'2.2 INPUT DA Assumptions'!AJ14*(1+'2.2 INPUT DA Assumptions'!AJ35)+'2.1 INPUT DA Forecast'!AJ373*('2.1 INPUT DA Forecast'!AJ410+'2.1 INPUT DA Forecast'!AJ411)*'2.2 INPUT DA Assumptions'!AJ15*(1+'2.2 INPUT DA Assumptions'!AJ35)</f>
        <v>3048.5229249599997</v>
      </c>
      <c r="AK65" s="1045">
        <f>('2.1 INPUT DA Forecast'!AK369+'2.1 INPUT DA Forecast'!AK371)*('2.1 INPUT DA Forecast'!AK410+'2.1 INPUT DA Forecast'!AK411)*'2.2 INPUT DA Assumptions'!AK14*(1+'2.2 INPUT DA Assumptions'!AK35)+'2.1 INPUT DA Forecast'!AK373*('2.1 INPUT DA Forecast'!AK410+'2.1 INPUT DA Forecast'!AK411)*'2.2 INPUT DA Assumptions'!AK15*(1+'2.2 INPUT DA Assumptions'!AK35)</f>
        <v>3004.4010981599995</v>
      </c>
      <c r="AL65" s="225"/>
    </row>
    <row r="66" spans="1:38" s="221" customFormat="1" ht="14.15" customHeight="1" outlineLevel="3" x14ac:dyDescent="0.35">
      <c r="A66" s="1598"/>
      <c r="B66" s="1598"/>
      <c r="C66" s="222"/>
      <c r="D66" s="1008" t="s">
        <v>404</v>
      </c>
      <c r="E66" s="627" t="s">
        <v>137</v>
      </c>
      <c r="F66" s="1045">
        <f t="shared" si="76"/>
        <v>240.97598870056498</v>
      </c>
      <c r="G66" s="1045">
        <f t="shared" si="76"/>
        <v>240.97598870056498</v>
      </c>
      <c r="H66" s="1045">
        <f t="shared" si="82"/>
        <v>1339.0966275000001</v>
      </c>
      <c r="I66" s="1045">
        <f t="shared" si="82"/>
        <v>1735.8613200000002</v>
      </c>
      <c r="J66" s="1045">
        <f t="shared" si="82"/>
        <v>1713.5781856000003</v>
      </c>
      <c r="K66" s="1045">
        <f t="shared" ref="K66" si="86">K581</f>
        <v>1707.5678560000001</v>
      </c>
      <c r="L66" s="1045">
        <f t="shared" si="82"/>
        <v>1706.1679148000003</v>
      </c>
      <c r="M66" s="1045">
        <f>('2.1 INPUT DA Forecast'!M369+'2.1 INPUT DA Forecast'!M371)*('2.1 INPUT DA Forecast'!M410+'2.1 INPUT DA Forecast'!M411)*'2.2 INPUT DA Assumptions'!M14+'2.1 INPUT DA Forecast'!M373*('2.1 INPUT DA Forecast'!M410+'2.1 INPUT DA Forecast'!M411)*'2.2 INPUT DA Assumptions'!M15</f>
        <v>2677.9521</v>
      </c>
      <c r="N66" s="1045">
        <f>('2.1 INPUT DA Forecast'!N369+'2.1 INPUT DA Forecast'!N371)*('2.1 INPUT DA Forecast'!N410+'2.1 INPUT DA Forecast'!N411)*'2.2 INPUT DA Assumptions'!N14+'2.1 INPUT DA Forecast'!N373*('2.1 INPUT DA Forecast'!N410+'2.1 INPUT DA Forecast'!N411)*'2.2 INPUT DA Assumptions'!N15</f>
        <v>2663.8791220000003</v>
      </c>
      <c r="O66" s="1045">
        <f>('2.1 INPUT DA Forecast'!O369+'2.1 INPUT DA Forecast'!O371)*('2.1 INPUT DA Forecast'!O410+'2.1 INPUT DA Forecast'!O411)*'2.2 INPUT DA Assumptions'!O14+'2.1 INPUT DA Forecast'!O373*('2.1 INPUT DA Forecast'!O410+'2.1 INPUT DA Forecast'!O411)*'2.2 INPUT DA Assumptions'!O15</f>
        <v>2727.4639898000005</v>
      </c>
      <c r="P66" s="1045">
        <f>('2.1 INPUT DA Forecast'!P369+'2.1 INPUT DA Forecast'!P371)*('2.1 INPUT DA Forecast'!P410+'2.1 INPUT DA Forecast'!P411)*'2.2 INPUT DA Assumptions'!P14+'2.1 INPUT DA Forecast'!P373*('2.1 INPUT DA Forecast'!P410+'2.1 INPUT DA Forecast'!P411)*'2.2 INPUT DA Assumptions'!P15</f>
        <v>2695.9107714000002</v>
      </c>
      <c r="Q66" s="1045">
        <f>('2.1 INPUT DA Forecast'!Q369+'2.1 INPUT DA Forecast'!Q371)*('2.1 INPUT DA Forecast'!Q410+'2.1 INPUT DA Forecast'!Q411)*'2.2 INPUT DA Assumptions'!Q14+'2.1 INPUT DA Forecast'!Q373*('2.1 INPUT DA Forecast'!Q410+'2.1 INPUT DA Forecast'!Q411)*'2.2 INPUT DA Assumptions'!Q15</f>
        <v>2920.8641932800001</v>
      </c>
      <c r="R66" s="1045">
        <f>('2.1 INPUT DA Forecast'!R369+'2.1 INPUT DA Forecast'!R371)*('2.1 INPUT DA Forecast'!R410+'2.1 INPUT DA Forecast'!R411)*'2.2 INPUT DA Assumptions'!R14+'2.1 INPUT DA Forecast'!R373*('2.1 INPUT DA Forecast'!R410+'2.1 INPUT DA Forecast'!R411)*'2.2 INPUT DA Assumptions'!R15</f>
        <v>2900.92098192</v>
      </c>
      <c r="S66" s="1045">
        <f>('2.1 INPUT DA Forecast'!S369+'2.1 INPUT DA Forecast'!S371)*('2.1 INPUT DA Forecast'!S410+'2.1 INPUT DA Forecast'!S411)*'2.2 INPUT DA Assumptions'!S14+'2.1 INPUT DA Forecast'!S373*('2.1 INPUT DA Forecast'!S410+'2.1 INPUT DA Forecast'!S411)*'2.2 INPUT DA Assumptions'!S15</f>
        <v>2881.1604959999995</v>
      </c>
      <c r="T66" s="1045">
        <f>('2.1 INPUT DA Forecast'!T369+'2.1 INPUT DA Forecast'!T371)*('2.1 INPUT DA Forecast'!T410+'2.1 INPUT DA Forecast'!T411)*'2.2 INPUT DA Assumptions'!T14+'2.1 INPUT DA Forecast'!T373*('2.1 INPUT DA Forecast'!T410+'2.1 INPUT DA Forecast'!T411)*'2.2 INPUT DA Assumptions'!T15</f>
        <v>2861.5871748</v>
      </c>
      <c r="U66" s="1045">
        <f>('2.1 INPUT DA Forecast'!U369+'2.1 INPUT DA Forecast'!U371)*('2.1 INPUT DA Forecast'!U410+'2.1 INPUT DA Forecast'!U411)*'2.2 INPUT DA Assumptions'!U14+'2.1 INPUT DA Forecast'!U373*('2.1 INPUT DA Forecast'!U410+'2.1 INPUT DA Forecast'!U411)*'2.2 INPUT DA Assumptions'!U15</f>
        <v>2840.0339039999999</v>
      </c>
      <c r="V66" s="1045">
        <f>('2.1 INPUT DA Forecast'!V369+'2.1 INPUT DA Forecast'!V371)*('2.1 INPUT DA Forecast'!V410+'2.1 INPUT DA Forecast'!V411)*'2.2 INPUT DA Assumptions'!V14+'2.1 INPUT DA Forecast'!V373*('2.1 INPUT DA Forecast'!V410+'2.1 INPUT DA Forecast'!V411)*'2.2 INPUT DA Assumptions'!V15</f>
        <v>2818.6927163999999</v>
      </c>
      <c r="W66" s="1045">
        <f>('2.1 INPUT DA Forecast'!W369+'2.1 INPUT DA Forecast'!W371)*('2.1 INPUT DA Forecast'!W410+'2.1 INPUT DA Forecast'!W411)*'2.2 INPUT DA Assumptions'!W14+'2.1 INPUT DA Forecast'!W373*('2.1 INPUT DA Forecast'!W410+'2.1 INPUT DA Forecast'!W411)*'2.2 INPUT DA Assumptions'!W15</f>
        <v>2797.5642432</v>
      </c>
      <c r="X66" s="1045">
        <f>('2.1 INPUT DA Forecast'!X369+'2.1 INPUT DA Forecast'!X371)*('2.1 INPUT DA Forecast'!X410+'2.1 INPUT DA Forecast'!X411)*'2.2 INPUT DA Assumptions'!X14+'2.1 INPUT DA Forecast'!X373*('2.1 INPUT DA Forecast'!X410+'2.1 INPUT DA Forecast'!X411)*'2.2 INPUT DA Assumptions'!X15</f>
        <v>2776.6484843999997</v>
      </c>
      <c r="Y66" s="1045">
        <f>('2.1 INPUT DA Forecast'!Y369+'2.1 INPUT DA Forecast'!Y371)*('2.1 INPUT DA Forecast'!Y410+'2.1 INPUT DA Forecast'!Y411)*'2.2 INPUT DA Assumptions'!Y14+'2.1 INPUT DA Forecast'!Y373*('2.1 INPUT DA Forecast'!Y410+'2.1 INPUT DA Forecast'!Y411)*'2.2 INPUT DA Assumptions'!Y15</f>
        <v>2755.9369187999996</v>
      </c>
      <c r="Z66" s="1045">
        <f>('2.1 INPUT DA Forecast'!Z369+'2.1 INPUT DA Forecast'!Z371)*('2.1 INPUT DA Forecast'!Z410+'2.1 INPUT DA Forecast'!Z411)*'2.2 INPUT DA Assumptions'!Z14+'2.1 INPUT DA Forecast'!Z373*('2.1 INPUT DA Forecast'!Z410+'2.1 INPUT DA Forecast'!Z411)*'2.2 INPUT DA Assumptions'!Z15</f>
        <v>2735.4256014000002</v>
      </c>
      <c r="AA66" s="1045">
        <f>('2.1 INPUT DA Forecast'!AA369+'2.1 INPUT DA Forecast'!AA371)*('2.1 INPUT DA Forecast'!AA410+'2.1 INPUT DA Forecast'!AA411)*'2.2 INPUT DA Assumptions'!AA14+'2.1 INPUT DA Forecast'!AA373*('2.1 INPUT DA Forecast'!AA410+'2.1 INPUT DA Forecast'!AA411)*'2.2 INPUT DA Assumptions'!AA15</f>
        <v>2715.0409973999995</v>
      </c>
      <c r="AB66" s="1045">
        <f>('2.1 INPUT DA Forecast'!AB369+'2.1 INPUT DA Forecast'!AB371)*('2.1 INPUT DA Forecast'!AB410+'2.1 INPUT DA Forecast'!AB411)*'2.2 INPUT DA Assumptions'!AB14+'2.1 INPUT DA Forecast'!AB373*('2.1 INPUT DA Forecast'!AB410+'2.1 INPUT DA Forecast'!AB411)*'2.2 INPUT DA Assumptions'!AB15</f>
        <v>2694.8566416000003</v>
      </c>
      <c r="AC66" s="1045">
        <f>('2.1 INPUT DA Forecast'!AC369+'2.1 INPUT DA Forecast'!AC371)*('2.1 INPUT DA Forecast'!AC410+'2.1 INPUT DA Forecast'!AC411)*'2.2 INPUT DA Assumptions'!AC14+'2.1 INPUT DA Forecast'!AC373*('2.1 INPUT DA Forecast'!AC410+'2.1 INPUT DA Forecast'!AC411)*'2.2 INPUT DA Assumptions'!AC15</f>
        <v>2674.8725340000001</v>
      </c>
      <c r="AD66" s="1045">
        <f>('2.1 INPUT DA Forecast'!AD369+'2.1 INPUT DA Forecast'!AD371)*('2.1 INPUT DA Forecast'!AD410+'2.1 INPUT DA Forecast'!AD411)*'2.2 INPUT DA Assumptions'!AD14+'2.1 INPUT DA Forecast'!AD373*('2.1 INPUT DA Forecast'!AD410+'2.1 INPUT DA Forecast'!AD411)*'2.2 INPUT DA Assumptions'!AD15</f>
        <v>2655.0886746000001</v>
      </c>
      <c r="AE66" s="1045">
        <f>('2.1 INPUT DA Forecast'!AE369+'2.1 INPUT DA Forecast'!AE371)*('2.1 INPUT DA Forecast'!AE410+'2.1 INPUT DA Forecast'!AE411)*'2.2 INPUT DA Assumptions'!AE14+'2.1 INPUT DA Forecast'!AE373*('2.1 INPUT DA Forecast'!AE410+'2.1 INPUT DA Forecast'!AE411)*'2.2 INPUT DA Assumptions'!AE15</f>
        <v>2635.5011184</v>
      </c>
      <c r="AF66" s="1045">
        <f>('2.1 INPUT DA Forecast'!AF369+'2.1 INPUT DA Forecast'!AF371)*('2.1 INPUT DA Forecast'!AF410+'2.1 INPUT DA Forecast'!AF411)*'2.2 INPUT DA Assumptions'!AF14+'2.1 INPUT DA Forecast'!AF373*('2.1 INPUT DA Forecast'!AF410+'2.1 INPUT DA Forecast'!AF411)*'2.2 INPUT DA Assumptions'!AF15</f>
        <v>2616.1052891999998</v>
      </c>
      <c r="AG66" s="1045">
        <f>('2.1 INPUT DA Forecast'!AG369+'2.1 INPUT DA Forecast'!AG371)*('2.1 INPUT DA Forecast'!AG410+'2.1 INPUT DA Forecast'!AG411)*'2.2 INPUT DA Assumptions'!AG14+'2.1 INPUT DA Forecast'!AG373*('2.1 INPUT DA Forecast'!AG410+'2.1 INPUT DA Forecast'!AG411)*'2.2 INPUT DA Assumptions'!AG15</f>
        <v>2596.9018182</v>
      </c>
      <c r="AH66" s="1045">
        <f>('2.1 INPUT DA Forecast'!AH369+'2.1 INPUT DA Forecast'!AH371)*('2.1 INPUT DA Forecast'!AH410+'2.1 INPUT DA Forecast'!AH411)*'2.2 INPUT DA Assumptions'!AH14+'2.1 INPUT DA Forecast'!AH373*('2.1 INPUT DA Forecast'!AH410+'2.1 INPUT DA Forecast'!AH411)*'2.2 INPUT DA Assumptions'!AH15</f>
        <v>2577.8946503999996</v>
      </c>
      <c r="AI66" s="1045">
        <f>('2.1 INPUT DA Forecast'!AI369+'2.1 INPUT DA Forecast'!AI371)*('2.1 INPUT DA Forecast'!AI410+'2.1 INPUT DA Forecast'!AI411)*'2.2 INPUT DA Assumptions'!AI14+'2.1 INPUT DA Forecast'!AI373*('2.1 INPUT DA Forecast'!AI410+'2.1 INPUT DA Forecast'!AI411)*'2.2 INPUT DA Assumptions'!AI15</f>
        <v>2559.0713196000002</v>
      </c>
      <c r="AJ66" s="1045">
        <f>('2.1 INPUT DA Forecast'!AJ369+'2.1 INPUT DA Forecast'!AJ371)*('2.1 INPUT DA Forecast'!AJ410+'2.1 INPUT DA Forecast'!AJ411)*'2.2 INPUT DA Assumptions'!AJ14+'2.1 INPUT DA Forecast'!AJ373*('2.1 INPUT DA Forecast'!AJ410+'2.1 INPUT DA Forecast'!AJ411)*'2.2 INPUT DA Assumptions'!AJ15</f>
        <v>2540.4357708000002</v>
      </c>
      <c r="AK66" s="1045">
        <f>('2.1 INPUT DA Forecast'!AK369+'2.1 INPUT DA Forecast'!AK371)*('2.1 INPUT DA Forecast'!AK410+'2.1 INPUT DA Forecast'!AK411)*'2.2 INPUT DA Assumptions'!AK14+'2.1 INPUT DA Forecast'!AK373*('2.1 INPUT DA Forecast'!AK410+'2.1 INPUT DA Forecast'!AK411)*'2.2 INPUT DA Assumptions'!AK15</f>
        <v>2503.6675817999999</v>
      </c>
      <c r="AL66" s="225"/>
    </row>
    <row r="67" spans="1:38" s="221" customFormat="1" ht="14.15" customHeight="1" outlineLevel="3" x14ac:dyDescent="0.35">
      <c r="A67" s="1598"/>
      <c r="B67" s="1598"/>
      <c r="C67" s="222"/>
      <c r="D67" s="1008" t="s">
        <v>405</v>
      </c>
      <c r="E67" s="627" t="s">
        <v>137</v>
      </c>
      <c r="F67" s="1045">
        <f t="shared" si="76"/>
        <v>43.260927495291895</v>
      </c>
      <c r="G67" s="1045">
        <f t="shared" si="76"/>
        <v>43.260927495291895</v>
      </c>
      <c r="H67" s="1045">
        <f t="shared" si="82"/>
        <v>168.84261824999993</v>
      </c>
      <c r="I67" s="1045">
        <f t="shared" si="82"/>
        <v>281.27382499999999</v>
      </c>
      <c r="J67" s="1045">
        <f t="shared" si="82"/>
        <v>264.59663159999997</v>
      </c>
      <c r="K67" s="1045">
        <f t="shared" ref="K67" si="87">K582</f>
        <v>263.66856599999994</v>
      </c>
      <c r="L67" s="1045">
        <f t="shared" si="82"/>
        <v>272.42644624999997</v>
      </c>
      <c r="M67" s="1045">
        <f>('2.1 INPUT DA Forecast'!M369+'2.1 INPUT DA Forecast'!M371)*'2.1 INPUT DA Forecast'!M412*'2.2 INPUT DA Assumptions'!M14*(1+'2.2 INPUT DA Assumptions'!M35)+'2.1 INPUT DA Forecast'!M373*'2.1 INPUT DA Forecast'!M412*'2.2 INPUT DA Assumptions'!M15*(1+'2.2 INPUT DA Assumptions'!M35)</f>
        <v>407.5144499999999</v>
      </c>
      <c r="N67" s="1045">
        <f>('2.1 INPUT DA Forecast'!N369+'2.1 INPUT DA Forecast'!N371)*'2.1 INPUT DA Forecast'!N412*'2.2 INPUT DA Assumptions'!N14*(1+'2.2 INPUT DA Assumptions'!N35)+'2.1 INPUT DA Forecast'!N373*'2.1 INPUT DA Forecast'!N412*'2.2 INPUT DA Assumptions'!N15*(1+'2.2 INPUT DA Assumptions'!N35)</f>
        <v>402.45655799999997</v>
      </c>
      <c r="O67" s="1045">
        <f>('2.1 INPUT DA Forecast'!O369+'2.1 INPUT DA Forecast'!O371)*'2.1 INPUT DA Forecast'!O412*'2.2 INPUT DA Assumptions'!O14*(1+'2.2 INPUT DA Assumptions'!O35)+'2.1 INPUT DA Forecast'!O373*'2.1 INPUT DA Forecast'!O412*'2.2 INPUT DA Assumptions'!O15*(1+'2.2 INPUT DA Assumptions'!O35)</f>
        <v>437.22705180000003</v>
      </c>
      <c r="P67" s="1045">
        <f>('2.1 INPUT DA Forecast'!P369+'2.1 INPUT DA Forecast'!P371)*'2.1 INPUT DA Forecast'!P412*'2.2 INPUT DA Assumptions'!P14*(1+'2.2 INPUT DA Assumptions'!P35)+'2.1 INPUT DA Forecast'!P373*'2.1 INPUT DA Forecast'!P412*'2.2 INPUT DA Assumptions'!P15*(1+'2.2 INPUT DA Assumptions'!P35)</f>
        <v>431.83925399999993</v>
      </c>
      <c r="Q67" s="1045">
        <f>('2.1 INPUT DA Forecast'!Q369+'2.1 INPUT DA Forecast'!Q371)*'2.1 INPUT DA Forecast'!Q412*'2.2 INPUT DA Assumptions'!Q14*(1+'2.2 INPUT DA Assumptions'!Q35)+'2.1 INPUT DA Forecast'!Q373*'2.1 INPUT DA Forecast'!Q412*'2.2 INPUT DA Assumptions'!Q15*(1+'2.2 INPUT DA Assumptions'!Q35)</f>
        <v>467.51637239999991</v>
      </c>
      <c r="R67" s="1045">
        <f>('2.1 INPUT DA Forecast'!R369+'2.1 INPUT DA Forecast'!R371)*'2.1 INPUT DA Forecast'!R412*'2.2 INPUT DA Assumptions'!R14*(1+'2.2 INPUT DA Assumptions'!R35)+'2.1 INPUT DA Forecast'!R373*'2.1 INPUT DA Forecast'!R412*'2.2 INPUT DA Assumptions'!R15*(1+'2.2 INPUT DA Assumptions'!R35)</f>
        <v>463.97060639999989</v>
      </c>
      <c r="S67" s="1045">
        <f>('2.1 INPUT DA Forecast'!S369+'2.1 INPUT DA Forecast'!S371)*'2.1 INPUT DA Forecast'!S412*'2.2 INPUT DA Assumptions'!S14*(1+'2.2 INPUT DA Assumptions'!S35)+'2.1 INPUT DA Forecast'!S373*'2.1 INPUT DA Forecast'!S412*'2.2 INPUT DA Assumptions'!S15*(1+'2.2 INPUT DA Assumptions'!S35)</f>
        <v>460.45943999999997</v>
      </c>
      <c r="T67" s="1045">
        <f>('2.1 INPUT DA Forecast'!T369+'2.1 INPUT DA Forecast'!T371)*'2.1 INPUT DA Forecast'!T412*'2.2 INPUT DA Assumptions'!T14*(1+'2.2 INPUT DA Assumptions'!T35)+'2.1 INPUT DA Forecast'!T373*'2.1 INPUT DA Forecast'!T412*'2.2 INPUT DA Assumptions'!T15*(1+'2.2 INPUT DA Assumptions'!T35)</f>
        <v>456.98350319999986</v>
      </c>
      <c r="U67" s="1045">
        <f>('2.1 INPUT DA Forecast'!U369+'2.1 INPUT DA Forecast'!U371)*'2.1 INPUT DA Forecast'!U412*'2.2 INPUT DA Assumptions'!U14*(1+'2.2 INPUT DA Assumptions'!U35)+'2.1 INPUT DA Forecast'!U373*'2.1 INPUT DA Forecast'!U412*'2.2 INPUT DA Assumptions'!U15*(1+'2.2 INPUT DA Assumptions'!U35)</f>
        <v>453.54153599999989</v>
      </c>
      <c r="V67" s="1045">
        <f>('2.1 INPUT DA Forecast'!V369+'2.1 INPUT DA Forecast'!V371)*'2.1 INPUT DA Forecast'!V412*'2.2 INPUT DA Assumptions'!V14*(1+'2.2 INPUT DA Assumptions'!V35)+'2.1 INPUT DA Forecast'!V373*'2.1 INPUT DA Forecast'!V412*'2.2 INPUT DA Assumptions'!V15*(1+'2.2 INPUT DA Assumptions'!V35)</f>
        <v>450.13343759999998</v>
      </c>
      <c r="W67" s="1045">
        <f>('2.1 INPUT DA Forecast'!W369+'2.1 INPUT DA Forecast'!W371)*'2.1 INPUT DA Forecast'!W412*'2.2 INPUT DA Assumptions'!W14*(1+'2.2 INPUT DA Assumptions'!W35)+'2.1 INPUT DA Forecast'!W373*'2.1 INPUT DA Forecast'!W412*'2.2 INPUT DA Assumptions'!W15*(1+'2.2 INPUT DA Assumptions'!W35)</f>
        <v>446.75930879999987</v>
      </c>
      <c r="X67" s="1045">
        <f>('2.1 INPUT DA Forecast'!X369+'2.1 INPUT DA Forecast'!X371)*'2.1 INPUT DA Forecast'!X412*'2.2 INPUT DA Assumptions'!X14*(1+'2.2 INPUT DA Assumptions'!X35)+'2.1 INPUT DA Forecast'!X373*'2.1 INPUT DA Forecast'!X412*'2.2 INPUT DA Assumptions'!X15*(1+'2.2 INPUT DA Assumptions'!X35)</f>
        <v>443.41914959999991</v>
      </c>
      <c r="Y67" s="1045">
        <f>('2.1 INPUT DA Forecast'!Y369+'2.1 INPUT DA Forecast'!Y371)*'2.1 INPUT DA Forecast'!Y412*'2.2 INPUT DA Assumptions'!Y14*(1+'2.2 INPUT DA Assumptions'!Y35)+'2.1 INPUT DA Forecast'!Y373*'2.1 INPUT DA Forecast'!Y412*'2.2 INPUT DA Assumptions'!Y15*(1+'2.2 INPUT DA Assumptions'!Y35)</f>
        <v>440.11159919999989</v>
      </c>
      <c r="Z67" s="1045">
        <f>('2.1 INPUT DA Forecast'!Z369+'2.1 INPUT DA Forecast'!Z371)*'2.1 INPUT DA Forecast'!Z412*'2.2 INPUT DA Assumptions'!Z14*(1+'2.2 INPUT DA Assumptions'!Z35)+'2.1 INPUT DA Forecast'!Z373*'2.1 INPUT DA Forecast'!Z412*'2.2 INPUT DA Assumptions'!Z15*(1+'2.2 INPUT DA Assumptions'!Z35)</f>
        <v>436.83602759999997</v>
      </c>
      <c r="AA67" s="1045">
        <f>('2.1 INPUT DA Forecast'!AA369+'2.1 INPUT DA Forecast'!AA371)*'2.1 INPUT DA Forecast'!AA412*'2.2 INPUT DA Assumptions'!AA14*(1+'2.2 INPUT DA Assumptions'!AA35)+'2.1 INPUT DA Forecast'!AA373*'2.1 INPUT DA Forecast'!AA412*'2.2 INPUT DA Assumptions'!AA15*(1+'2.2 INPUT DA Assumptions'!AA35)</f>
        <v>433.58069159999991</v>
      </c>
      <c r="AB67" s="1045">
        <f>('2.1 INPUT DA Forecast'!AB369+'2.1 INPUT DA Forecast'!AB371)*'2.1 INPUT DA Forecast'!AB412*'2.2 INPUT DA Assumptions'!AB14*(1+'2.2 INPUT DA Assumptions'!AB35)+'2.1 INPUT DA Forecast'!AB373*'2.1 INPUT DA Forecast'!AB412*'2.2 INPUT DA Assumptions'!AB15*(1+'2.2 INPUT DA Assumptions'!AB35)</f>
        <v>430.3573343999999</v>
      </c>
      <c r="AC67" s="1045">
        <f>('2.1 INPUT DA Forecast'!AC369+'2.1 INPUT DA Forecast'!AC371)*'2.1 INPUT DA Forecast'!AC412*'2.2 INPUT DA Assumptions'!AC14*(1+'2.2 INPUT DA Assumptions'!AC35)+'2.1 INPUT DA Forecast'!AC373*'2.1 INPUT DA Forecast'!AC412*'2.2 INPUT DA Assumptions'!AC15*(1+'2.2 INPUT DA Assumptions'!AC35)</f>
        <v>427.16595599999982</v>
      </c>
      <c r="AD67" s="1045">
        <f>('2.1 INPUT DA Forecast'!AD369+'2.1 INPUT DA Forecast'!AD371)*'2.1 INPUT DA Forecast'!AD412*'2.2 INPUT DA Assumptions'!AD14*(1+'2.2 INPUT DA Assumptions'!AD35)+'2.1 INPUT DA Forecast'!AD373*'2.1 INPUT DA Forecast'!AD412*'2.2 INPUT DA Assumptions'!AD15*(1+'2.2 INPUT DA Assumptions'!AD35)</f>
        <v>424.00655639999991</v>
      </c>
      <c r="AE67" s="1045">
        <f>('2.1 INPUT DA Forecast'!AE369+'2.1 INPUT DA Forecast'!AE371)*'2.1 INPUT DA Forecast'!AE412*'2.2 INPUT DA Assumptions'!AE14*(1+'2.2 INPUT DA Assumptions'!AE35)+'2.1 INPUT DA Forecast'!AE373*'2.1 INPUT DA Forecast'!AE412*'2.2 INPUT DA Assumptions'!AE15*(1+'2.2 INPUT DA Assumptions'!AE35)</f>
        <v>420.87850559999993</v>
      </c>
      <c r="AF67" s="1045">
        <f>('2.1 INPUT DA Forecast'!AF369+'2.1 INPUT DA Forecast'!AF371)*'2.1 INPUT DA Forecast'!AF412*'2.2 INPUT DA Assumptions'!AF14*(1+'2.2 INPUT DA Assumptions'!AF35)+'2.1 INPUT DA Forecast'!AF373*'2.1 INPUT DA Forecast'!AF412*'2.2 INPUT DA Assumptions'!AF15*(1+'2.2 INPUT DA Assumptions'!AF35)</f>
        <v>417.78107279999995</v>
      </c>
      <c r="AG67" s="1045">
        <f>('2.1 INPUT DA Forecast'!AG369+'2.1 INPUT DA Forecast'!AG371)*'2.1 INPUT DA Forecast'!AG412*'2.2 INPUT DA Assumptions'!AG14*(1+'2.2 INPUT DA Assumptions'!AG35)+'2.1 INPUT DA Forecast'!AG373*'2.1 INPUT DA Forecast'!AG412*'2.2 INPUT DA Assumptions'!AG15*(1+'2.2 INPUT DA Assumptions'!AG35)</f>
        <v>414.7143587999999</v>
      </c>
      <c r="AH67" s="1045">
        <f>('2.1 INPUT DA Forecast'!AH369+'2.1 INPUT DA Forecast'!AH371)*'2.1 INPUT DA Forecast'!AH412*'2.2 INPUT DA Assumptions'!AH14*(1+'2.2 INPUT DA Assumptions'!AH35)+'2.1 INPUT DA Forecast'!AH373*'2.1 INPUT DA Forecast'!AH412*'2.2 INPUT DA Assumptions'!AH15*(1+'2.2 INPUT DA Assumptions'!AH35)</f>
        <v>411.6789935999999</v>
      </c>
      <c r="AI67" s="1045">
        <f>('2.1 INPUT DA Forecast'!AI369+'2.1 INPUT DA Forecast'!AI371)*'2.1 INPUT DA Forecast'!AI412*'2.2 INPUT DA Assumptions'!AI14*(1+'2.2 INPUT DA Assumptions'!AI35)+'2.1 INPUT DA Forecast'!AI373*'2.1 INPUT DA Forecast'!AI412*'2.2 INPUT DA Assumptions'!AI15*(1+'2.2 INPUT DA Assumptions'!AI35)</f>
        <v>408.67298639999996</v>
      </c>
      <c r="AJ67" s="1045">
        <f>('2.1 INPUT DA Forecast'!AJ369+'2.1 INPUT DA Forecast'!AJ371)*'2.1 INPUT DA Forecast'!AJ412*'2.2 INPUT DA Assumptions'!AJ14*(1+'2.2 INPUT DA Assumptions'!AJ35)+'2.1 INPUT DA Forecast'!AJ373*'2.1 INPUT DA Forecast'!AJ412*'2.2 INPUT DA Assumptions'!AJ15*(1+'2.2 INPUT DA Assumptions'!AJ35)</f>
        <v>405.6969671999999</v>
      </c>
      <c r="AK67" s="1045">
        <f>('2.1 INPUT DA Forecast'!AK369+'2.1 INPUT DA Forecast'!AK371)*'2.1 INPUT DA Forecast'!AK412*'2.2 INPUT DA Assumptions'!AK14*(1+'2.2 INPUT DA Assumptions'!AK35)+'2.1 INPUT DA Forecast'!AK373*'2.1 INPUT DA Forecast'!AK412*'2.2 INPUT DA Assumptions'!AK15*(1+'2.2 INPUT DA Assumptions'!AK35)</f>
        <v>399.82524119999994</v>
      </c>
      <c r="AL67" s="225"/>
    </row>
    <row r="68" spans="1:38" s="221" customFormat="1" ht="14.15" customHeight="1" outlineLevel="3" x14ac:dyDescent="0.35">
      <c r="A68" s="1598"/>
      <c r="B68" s="1598"/>
      <c r="C68" s="222"/>
      <c r="D68" s="1008" t="s">
        <v>406</v>
      </c>
      <c r="E68" s="627" t="s">
        <v>137</v>
      </c>
      <c r="F68" s="1045">
        <f t="shared" si="76"/>
        <v>33.277636534839914</v>
      </c>
      <c r="G68" s="1045">
        <f t="shared" si="76"/>
        <v>33.277636534839914</v>
      </c>
      <c r="H68" s="1045">
        <f t="shared" si="82"/>
        <v>135.07409459999997</v>
      </c>
      <c r="I68" s="1045">
        <f t="shared" si="82"/>
        <v>225.01905999999997</v>
      </c>
      <c r="J68" s="1045">
        <f t="shared" si="82"/>
        <v>220.49719299999998</v>
      </c>
      <c r="K68" s="1045">
        <f t="shared" ref="K68" si="88">K583</f>
        <v>219.72380499999997</v>
      </c>
      <c r="L68" s="1045">
        <f t="shared" si="82"/>
        <v>217.94115699999998</v>
      </c>
      <c r="M68" s="1045">
        <f>('2.1 INPUT DA Forecast'!M369+'2.1 INPUT DA Forecast'!M371)*'2.1 INPUT DA Forecast'!M412*'2.2 INPUT DA Assumptions'!M14+'2.1 INPUT DA Forecast'!M373*'2.1 INPUT DA Forecast'!M412*'2.2 INPUT DA Assumptions'!M14</f>
        <v>339.59537499999999</v>
      </c>
      <c r="N68" s="1045">
        <f>('2.1 INPUT DA Forecast'!N369+'2.1 INPUT DA Forecast'!N371)*'2.1 INPUT DA Forecast'!N412*'2.2 INPUT DA Assumptions'!N14+'2.1 INPUT DA Forecast'!N373*'2.1 INPUT DA Forecast'!N412*'2.2 INPUT DA Assumptions'!N14</f>
        <v>335.38046499999996</v>
      </c>
      <c r="O68" s="1045">
        <f>('2.1 INPUT DA Forecast'!O369+'2.1 INPUT DA Forecast'!O371)*'2.1 INPUT DA Forecast'!O412*'2.2 INPUT DA Assumptions'!O14+'2.1 INPUT DA Forecast'!O373*'2.1 INPUT DA Forecast'!O412*'2.2 INPUT DA Assumptions'!O14</f>
        <v>364.35587650000002</v>
      </c>
      <c r="P68" s="1045">
        <f>('2.1 INPUT DA Forecast'!P369+'2.1 INPUT DA Forecast'!P371)*'2.1 INPUT DA Forecast'!P412*'2.2 INPUT DA Assumptions'!P14+'2.1 INPUT DA Forecast'!P373*'2.1 INPUT DA Forecast'!P412*'2.2 INPUT DA Assumptions'!P14</f>
        <v>359.86604499999999</v>
      </c>
      <c r="Q68" s="1045">
        <f>('2.1 INPUT DA Forecast'!Q369+'2.1 INPUT DA Forecast'!Q371)*'2.1 INPUT DA Forecast'!Q412*'2.2 INPUT DA Assumptions'!Q14+'2.1 INPUT DA Forecast'!Q373*'2.1 INPUT DA Forecast'!Q412*'2.2 INPUT DA Assumptions'!Q14</f>
        <v>389.59697699999992</v>
      </c>
      <c r="R68" s="1045">
        <f>('2.1 INPUT DA Forecast'!R369+'2.1 INPUT DA Forecast'!R371)*'2.1 INPUT DA Forecast'!R412*'2.2 INPUT DA Assumptions'!R14+'2.1 INPUT DA Forecast'!R373*'2.1 INPUT DA Forecast'!R412*'2.2 INPUT DA Assumptions'!R14</f>
        <v>386.6421719999999</v>
      </c>
      <c r="S68" s="1045">
        <f>('2.1 INPUT DA Forecast'!S369+'2.1 INPUT DA Forecast'!S371)*'2.1 INPUT DA Forecast'!S412*'2.2 INPUT DA Assumptions'!S14+'2.1 INPUT DA Forecast'!S373*'2.1 INPUT DA Forecast'!S412*'2.2 INPUT DA Assumptions'!S14</f>
        <v>383.71619999999996</v>
      </c>
      <c r="T68" s="1045">
        <f>('2.1 INPUT DA Forecast'!T369+'2.1 INPUT DA Forecast'!T371)*'2.1 INPUT DA Forecast'!T412*'2.2 INPUT DA Assumptions'!T14+'2.1 INPUT DA Forecast'!T373*'2.1 INPUT DA Forecast'!T412*'2.2 INPUT DA Assumptions'!T14</f>
        <v>380.81958599999996</v>
      </c>
      <c r="U68" s="1045">
        <f>('2.1 INPUT DA Forecast'!U369+'2.1 INPUT DA Forecast'!U371)*'2.1 INPUT DA Forecast'!U412*'2.2 INPUT DA Assumptions'!U14+'2.1 INPUT DA Forecast'!U373*'2.1 INPUT DA Forecast'!U412*'2.2 INPUT DA Assumptions'!U14</f>
        <v>377.95127999999988</v>
      </c>
      <c r="V68" s="1045">
        <f>('2.1 INPUT DA Forecast'!V369+'2.1 INPUT DA Forecast'!V371)*'2.1 INPUT DA Forecast'!V412*'2.2 INPUT DA Assumptions'!V14+'2.1 INPUT DA Forecast'!V373*'2.1 INPUT DA Forecast'!V412*'2.2 INPUT DA Assumptions'!V14</f>
        <v>375.11119799999994</v>
      </c>
      <c r="W68" s="1045">
        <f>('2.1 INPUT DA Forecast'!W369+'2.1 INPUT DA Forecast'!W371)*'2.1 INPUT DA Forecast'!W412*'2.2 INPUT DA Assumptions'!W14+'2.1 INPUT DA Forecast'!W373*'2.1 INPUT DA Forecast'!W412*'2.2 INPUT DA Assumptions'!W14</f>
        <v>372.29942399999993</v>
      </c>
      <c r="X68" s="1045">
        <f>('2.1 INPUT DA Forecast'!X369+'2.1 INPUT DA Forecast'!X371)*'2.1 INPUT DA Forecast'!X412*'2.2 INPUT DA Assumptions'!X14+'2.1 INPUT DA Forecast'!X373*'2.1 INPUT DA Forecast'!X412*'2.2 INPUT DA Assumptions'!X14</f>
        <v>369.51595799999996</v>
      </c>
      <c r="Y68" s="1045">
        <f>('2.1 INPUT DA Forecast'!Y369+'2.1 INPUT DA Forecast'!Y371)*'2.1 INPUT DA Forecast'!Y412*'2.2 INPUT DA Assumptions'!Y14+'2.1 INPUT DA Forecast'!Y373*'2.1 INPUT DA Forecast'!Y412*'2.2 INPUT DA Assumptions'!Y14</f>
        <v>366.75966599999992</v>
      </c>
      <c r="Z68" s="1045">
        <f>('2.1 INPUT DA Forecast'!Z369+'2.1 INPUT DA Forecast'!Z371)*'2.1 INPUT DA Forecast'!Z412*'2.2 INPUT DA Assumptions'!Z14+'2.1 INPUT DA Forecast'!Z373*'2.1 INPUT DA Forecast'!Z412*'2.2 INPUT DA Assumptions'!Z14</f>
        <v>364.03002299999997</v>
      </c>
      <c r="AA68" s="1045">
        <f>('2.1 INPUT DA Forecast'!AA369+'2.1 INPUT DA Forecast'!AA371)*'2.1 INPUT DA Forecast'!AA412*'2.2 INPUT DA Assumptions'!AA14+'2.1 INPUT DA Forecast'!AA373*'2.1 INPUT DA Forecast'!AA412*'2.2 INPUT DA Assumptions'!AA14</f>
        <v>361.31724299999996</v>
      </c>
      <c r="AB68" s="1045">
        <f>('2.1 INPUT DA Forecast'!AB369+'2.1 INPUT DA Forecast'!AB371)*'2.1 INPUT DA Forecast'!AB412*'2.2 INPUT DA Assumptions'!AB14+'2.1 INPUT DA Forecast'!AB373*'2.1 INPUT DA Forecast'!AB412*'2.2 INPUT DA Assumptions'!AB14</f>
        <v>358.63111199999997</v>
      </c>
      <c r="AC68" s="1045">
        <f>('2.1 INPUT DA Forecast'!AC369+'2.1 INPUT DA Forecast'!AC371)*'2.1 INPUT DA Forecast'!AC412*'2.2 INPUT DA Assumptions'!AC14+'2.1 INPUT DA Forecast'!AC373*'2.1 INPUT DA Forecast'!AC412*'2.2 INPUT DA Assumptions'!AC14</f>
        <v>355.97162999999989</v>
      </c>
      <c r="AD68" s="1045">
        <f>('2.1 INPUT DA Forecast'!AD369+'2.1 INPUT DA Forecast'!AD371)*'2.1 INPUT DA Forecast'!AD412*'2.2 INPUT DA Assumptions'!AD14+'2.1 INPUT DA Forecast'!AD373*'2.1 INPUT DA Forecast'!AD412*'2.2 INPUT DA Assumptions'!AD14</f>
        <v>353.33879699999994</v>
      </c>
      <c r="AE68" s="1045">
        <f>('2.1 INPUT DA Forecast'!AE369+'2.1 INPUT DA Forecast'!AE371)*'2.1 INPUT DA Forecast'!AE412*'2.2 INPUT DA Assumptions'!AE14+'2.1 INPUT DA Forecast'!AE373*'2.1 INPUT DA Forecast'!AE412*'2.2 INPUT DA Assumptions'!AE14</f>
        <v>350.73208799999998</v>
      </c>
      <c r="AF68" s="1045">
        <f>('2.1 INPUT DA Forecast'!AF369+'2.1 INPUT DA Forecast'!AF371)*'2.1 INPUT DA Forecast'!AF412*'2.2 INPUT DA Assumptions'!AF14+'2.1 INPUT DA Forecast'!AF373*'2.1 INPUT DA Forecast'!AF412*'2.2 INPUT DA Assumptions'!AF14</f>
        <v>348.15089399999999</v>
      </c>
      <c r="AG68" s="1045">
        <f>('2.1 INPUT DA Forecast'!AG369+'2.1 INPUT DA Forecast'!AG371)*'2.1 INPUT DA Forecast'!AG412*'2.2 INPUT DA Assumptions'!AG14+'2.1 INPUT DA Forecast'!AG373*'2.1 INPUT DA Forecast'!AG412*'2.2 INPUT DA Assumptions'!AG14</f>
        <v>345.59529899999995</v>
      </c>
      <c r="AH68" s="1045">
        <f>('2.1 INPUT DA Forecast'!AH369+'2.1 INPUT DA Forecast'!AH371)*'2.1 INPUT DA Forecast'!AH412*'2.2 INPUT DA Assumptions'!AH14+'2.1 INPUT DA Forecast'!AH373*'2.1 INPUT DA Forecast'!AH412*'2.2 INPUT DA Assumptions'!AH14</f>
        <v>343.0658279999999</v>
      </c>
      <c r="AI68" s="1045">
        <f>('2.1 INPUT DA Forecast'!AI369+'2.1 INPUT DA Forecast'!AI371)*'2.1 INPUT DA Forecast'!AI412*'2.2 INPUT DA Assumptions'!AI14+'2.1 INPUT DA Forecast'!AI373*'2.1 INPUT DA Forecast'!AI412*'2.2 INPUT DA Assumptions'!AI14</f>
        <v>340.56082199999997</v>
      </c>
      <c r="AJ68" s="1045">
        <f>('2.1 INPUT DA Forecast'!AJ369+'2.1 INPUT DA Forecast'!AJ371)*'2.1 INPUT DA Forecast'!AJ412*'2.2 INPUT DA Assumptions'!AJ14+'2.1 INPUT DA Forecast'!AJ373*'2.1 INPUT DA Forecast'!AJ412*'2.2 INPUT DA Assumptions'!AJ14</f>
        <v>338.08080599999994</v>
      </c>
      <c r="AK68" s="1045">
        <f>('2.1 INPUT DA Forecast'!AK369+'2.1 INPUT DA Forecast'!AK371)*'2.1 INPUT DA Forecast'!AK412*'2.2 INPUT DA Assumptions'!AK14+'2.1 INPUT DA Forecast'!AK373*'2.1 INPUT DA Forecast'!AK412*'2.2 INPUT DA Assumptions'!AK14</f>
        <v>333.18770099999995</v>
      </c>
      <c r="AL68" s="225"/>
    </row>
    <row r="69" spans="1:38" s="238" customFormat="1" ht="14.15" customHeight="1" outlineLevel="3" x14ac:dyDescent="0.3">
      <c r="C69" s="998"/>
      <c r="D69" s="1082" t="s">
        <v>853</v>
      </c>
      <c r="E69" s="821" t="s">
        <v>137</v>
      </c>
      <c r="F69" s="1055">
        <f t="shared" si="76"/>
        <v>2910.4161911487754</v>
      </c>
      <c r="G69" s="1055">
        <f t="shared" si="76"/>
        <v>2910.4161911487754</v>
      </c>
      <c r="H69" s="1055">
        <f t="shared" si="82"/>
        <v>4765.4373461249997</v>
      </c>
      <c r="I69" s="1055">
        <f t="shared" si="82"/>
        <v>7192.5735249999998</v>
      </c>
      <c r="J69" s="1055">
        <f t="shared" si="82"/>
        <v>7015.5906892799994</v>
      </c>
      <c r="K69" s="1055">
        <f t="shared" ref="K69" si="89">K584</f>
        <v>6990.9836928000004</v>
      </c>
      <c r="L69" s="1055">
        <f t="shared" si="82"/>
        <v>7480.0518527500008</v>
      </c>
      <c r="M69" s="1055">
        <f t="shared" ref="M69" si="90">M70+M72+M74</f>
        <v>11922.708479999999</v>
      </c>
      <c r="N69" s="1055">
        <f t="shared" ref="N69:AJ69" si="91">N70+N72+N74</f>
        <v>12154.188051599998</v>
      </c>
      <c r="O69" s="1055">
        <f t="shared" si="91"/>
        <v>13279.210173240002</v>
      </c>
      <c r="P69" s="1055">
        <f t="shared" si="91"/>
        <v>13489.424468520001</v>
      </c>
      <c r="Q69" s="1055">
        <f t="shared" si="91"/>
        <v>15008.611315103999</v>
      </c>
      <c r="R69" s="1055">
        <f t="shared" si="91"/>
        <v>15296.448077855997</v>
      </c>
      <c r="S69" s="1055">
        <f t="shared" si="91"/>
        <v>15579.316252799998</v>
      </c>
      <c r="T69" s="1055">
        <f t="shared" si="91"/>
        <v>15465.62741544</v>
      </c>
      <c r="U69" s="1055">
        <f t="shared" si="91"/>
        <v>15349.141411199998</v>
      </c>
      <c r="V69" s="1055">
        <f t="shared" si="91"/>
        <v>15233.801623919999</v>
      </c>
      <c r="W69" s="1055">
        <f t="shared" si="91"/>
        <v>15119.611464959999</v>
      </c>
      <c r="X69" s="1055">
        <f t="shared" si="91"/>
        <v>15006.570934319998</v>
      </c>
      <c r="Y69" s="1055">
        <f t="shared" si="91"/>
        <v>14894.633978639997</v>
      </c>
      <c r="Z69" s="1055">
        <f t="shared" si="91"/>
        <v>14783.779276919997</v>
      </c>
      <c r="AA69" s="1055">
        <f t="shared" si="91"/>
        <v>14673.609405719997</v>
      </c>
      <c r="AB69" s="1055">
        <f t="shared" si="91"/>
        <v>14564.521788479999</v>
      </c>
      <c r="AC69" s="1055">
        <f t="shared" si="91"/>
        <v>14456.516425199998</v>
      </c>
      <c r="AD69" s="1055">
        <f t="shared" si="91"/>
        <v>14349.593315879998</v>
      </c>
      <c r="AE69" s="1055">
        <f t="shared" si="91"/>
        <v>14243.731139519998</v>
      </c>
      <c r="AF69" s="1055">
        <f t="shared" si="91"/>
        <v>14138.905163759997</v>
      </c>
      <c r="AG69" s="1055">
        <f t="shared" si="91"/>
        <v>14035.118799959997</v>
      </c>
      <c r="AH69" s="1055">
        <f t="shared" si="91"/>
        <v>13932.393369119998</v>
      </c>
      <c r="AI69" s="1055">
        <f t="shared" si="91"/>
        <v>13830.661496879999</v>
      </c>
      <c r="AJ69" s="1055">
        <f t="shared" si="91"/>
        <v>13729.944504239998</v>
      </c>
      <c r="AK69" s="1055">
        <f t="shared" ref="AK69" si="92">AK70+AK72+AK74</f>
        <v>13531.22852004</v>
      </c>
      <c r="AL69" s="999"/>
    </row>
    <row r="70" spans="1:38" s="221" customFormat="1" ht="14.15" customHeight="1" outlineLevel="3" x14ac:dyDescent="0.35">
      <c r="A70" s="1598"/>
      <c r="B70" s="1598"/>
      <c r="C70" s="222"/>
      <c r="D70" s="1008" t="s">
        <v>401</v>
      </c>
      <c r="E70" s="627" t="s">
        <v>137</v>
      </c>
      <c r="F70" s="1045">
        <f t="shared" si="76"/>
        <v>1118.8170903954801</v>
      </c>
      <c r="G70" s="1045">
        <f t="shared" si="76"/>
        <v>1118.8170903954801</v>
      </c>
      <c r="H70" s="1045">
        <f t="shared" si="82"/>
        <v>2270.6421074999998</v>
      </c>
      <c r="I70" s="1045">
        <f t="shared" si="82"/>
        <v>3616.3777499999997</v>
      </c>
      <c r="J70" s="1045">
        <f t="shared" si="82"/>
        <v>3628.7538047999997</v>
      </c>
      <c r="K70" s="1045">
        <f t="shared" ref="K70" si="93">K585</f>
        <v>3616.0260479999997</v>
      </c>
      <c r="L70" s="1045">
        <f t="shared" si="82"/>
        <v>3969.6425025000003</v>
      </c>
      <c r="M70" s="1045">
        <f>('2.1 INPUT DA Forecast'!M369+'2.1 INPUT DA Forecast'!M371)*'2.1 INPUT DA Forecast'!M414*'2.2 INPUT DA Assumptions'!M14*(1+'2.2 INPUT DA Assumptions'!M35)+'2.1 INPUT DA Forecast'!M373*'2.1 INPUT DA Forecast'!M414*'2.2 INPUT DA Assumptions'!M15*(1+'2.2 INPUT DA Assumptions'!M35)</f>
        <v>6636.6638999999996</v>
      </c>
      <c r="N70" s="1045">
        <f>('2.1 INPUT DA Forecast'!N369+'2.1 INPUT DA Forecast'!N371)*'2.1 INPUT DA Forecast'!N414*'2.2 INPUT DA Assumptions'!N14*(1+'2.2 INPUT DA Assumptions'!N35)+'2.1 INPUT DA Forecast'!N373*'2.1 INPUT DA Forecast'!N414*'2.2 INPUT DA Assumptions'!N15*(1+'2.2 INPUT DA Assumptions'!N35)</f>
        <v>6899.2552799999994</v>
      </c>
      <c r="O70" s="1045">
        <f>('2.1 INPUT DA Forecast'!O369+'2.1 INPUT DA Forecast'!O371)*'2.1 INPUT DA Forecast'!O414*'2.2 INPUT DA Assumptions'!O14*(1+'2.2 INPUT DA Assumptions'!O35)+'2.1 INPUT DA Forecast'!O373*'2.1 INPUT DA Forecast'!O414*'2.2 INPUT DA Assumptions'!O15*(1+'2.2 INPUT DA Assumptions'!O35)</f>
        <v>7870.0869324000014</v>
      </c>
      <c r="P70" s="1045">
        <f>('2.1 INPUT DA Forecast'!P369+'2.1 INPUT DA Forecast'!P371)*'2.1 INPUT DA Forecast'!P414*'2.2 INPUT DA Assumptions'!P14*(1+'2.2 INPUT DA Assumptions'!P35)+'2.1 INPUT DA Forecast'!P373*'2.1 INPUT DA Forecast'!P414*'2.2 INPUT DA Assumptions'!P15*(1+'2.2 INPUT DA Assumptions'!P35)</f>
        <v>8143.2545040000005</v>
      </c>
      <c r="Q70" s="1045">
        <f>('2.1 INPUT DA Forecast'!Q369+'2.1 INPUT DA Forecast'!Q371)*'2.1 INPUT DA Forecast'!Q414*'2.2 INPUT DA Assumptions'!Q14*(1+'2.2 INPUT DA Assumptions'!Q35)+'2.1 INPUT DA Forecast'!Q373*'2.1 INPUT DA Forecast'!Q414*'2.2 INPUT DA Assumptions'!Q15*(1+'2.2 INPUT DA Assumptions'!Q35)</f>
        <v>9216.7513416000002</v>
      </c>
      <c r="R70" s="1045">
        <f>('2.1 INPUT DA Forecast'!R369+'2.1 INPUT DA Forecast'!R371)*'2.1 INPUT DA Forecast'!R414*'2.2 INPUT DA Assumptions'!R14*(1+'2.2 INPUT DA Assumptions'!R35)+'2.1 INPUT DA Forecast'!R373*'2.1 INPUT DA Forecast'!R414*'2.2 INPUT DA Assumptions'!R15*(1+'2.2 INPUT DA Assumptions'!R35)</f>
        <v>9544.5381887999974</v>
      </c>
      <c r="S70" s="1045">
        <f>('2.1 INPUT DA Forecast'!S369+'2.1 INPUT DA Forecast'!S371)*'2.1 INPUT DA Forecast'!S414*'2.2 INPUT DA Assumptions'!S14*(1+'2.2 INPUT DA Assumptions'!S35)+'2.1 INPUT DA Forecast'!S373*'2.1 INPUT DA Forecast'!S414*'2.2 INPUT DA Assumptions'!S15*(1+'2.2 INPUT DA Assumptions'!S35)</f>
        <v>9866.9879999999976</v>
      </c>
      <c r="T70" s="1045">
        <f>('2.1 INPUT DA Forecast'!T369+'2.1 INPUT DA Forecast'!T371)*'2.1 INPUT DA Forecast'!T414*'2.2 INPUT DA Assumptions'!T14*(1+'2.2 INPUT DA Assumptions'!T35)+'2.1 INPUT DA Forecast'!T373*'2.1 INPUT DA Forecast'!T414*'2.2 INPUT DA Assumptions'!T15*(1+'2.2 INPUT DA Assumptions'!T35)</f>
        <v>9792.503639999999</v>
      </c>
      <c r="U70" s="1045">
        <f>('2.1 INPUT DA Forecast'!U369+'2.1 INPUT DA Forecast'!U371)*'2.1 INPUT DA Forecast'!U414*'2.2 INPUT DA Assumptions'!U14*(1+'2.2 INPUT DA Assumptions'!U35)+'2.1 INPUT DA Forecast'!U373*'2.1 INPUT DA Forecast'!U414*'2.2 INPUT DA Assumptions'!U15*(1+'2.2 INPUT DA Assumptions'!U35)</f>
        <v>9718.747199999998</v>
      </c>
      <c r="V70" s="1045">
        <f>('2.1 INPUT DA Forecast'!V369+'2.1 INPUT DA Forecast'!V371)*'2.1 INPUT DA Forecast'!V414*'2.2 INPUT DA Assumptions'!V14*(1+'2.2 INPUT DA Assumptions'!V35)+'2.1 INPUT DA Forecast'!V373*'2.1 INPUT DA Forecast'!V414*'2.2 INPUT DA Assumptions'!V15*(1+'2.2 INPUT DA Assumptions'!V35)</f>
        <v>9645.7165199999981</v>
      </c>
      <c r="W70" s="1045">
        <f>('2.1 INPUT DA Forecast'!W369+'2.1 INPUT DA Forecast'!W371)*'2.1 INPUT DA Forecast'!W414*'2.2 INPUT DA Assumptions'!W14*(1+'2.2 INPUT DA Assumptions'!W35)+'2.1 INPUT DA Forecast'!W373*'2.1 INPUT DA Forecast'!W414*'2.2 INPUT DA Assumptions'!W15*(1+'2.2 INPUT DA Assumptions'!W35)</f>
        <v>9573.4137599999995</v>
      </c>
      <c r="X70" s="1045">
        <f>('2.1 INPUT DA Forecast'!X369+'2.1 INPUT DA Forecast'!X371)*'2.1 INPUT DA Forecast'!X414*'2.2 INPUT DA Assumptions'!X14*(1+'2.2 INPUT DA Assumptions'!X35)+'2.1 INPUT DA Forecast'!X373*'2.1 INPUT DA Forecast'!X414*'2.2 INPUT DA Assumptions'!X15*(1+'2.2 INPUT DA Assumptions'!X35)</f>
        <v>9501.8389199999983</v>
      </c>
      <c r="Y70" s="1045">
        <f>('2.1 INPUT DA Forecast'!Y369+'2.1 INPUT DA Forecast'!Y371)*'2.1 INPUT DA Forecast'!Y414*'2.2 INPUT DA Assumptions'!Y14*(1+'2.2 INPUT DA Assumptions'!Y35)+'2.1 INPUT DA Forecast'!Y373*'2.1 INPUT DA Forecast'!Y414*'2.2 INPUT DA Assumptions'!Y15*(1+'2.2 INPUT DA Assumptions'!Y35)</f>
        <v>9430.9628399999983</v>
      </c>
      <c r="Z70" s="1045">
        <f>('2.1 INPUT DA Forecast'!Z369+'2.1 INPUT DA Forecast'!Z371)*'2.1 INPUT DA Forecast'!Z414*'2.2 INPUT DA Assumptions'!Z14*(1+'2.2 INPUT DA Assumptions'!Z35)+'2.1 INPUT DA Forecast'!Z373*'2.1 INPUT DA Forecast'!Z414*'2.2 INPUT DA Assumptions'!Z15*(1+'2.2 INPUT DA Assumptions'!Z35)</f>
        <v>9360.7720199999985</v>
      </c>
      <c r="AA70" s="1045">
        <f>('2.1 INPUT DA Forecast'!AA369+'2.1 INPUT DA Forecast'!AA371)*'2.1 INPUT DA Forecast'!AA414*'2.2 INPUT DA Assumptions'!AA14*(1+'2.2 INPUT DA Assumptions'!AA35)+'2.1 INPUT DA Forecast'!AA373*'2.1 INPUT DA Forecast'!AA414*'2.2 INPUT DA Assumptions'!AA15*(1+'2.2 INPUT DA Assumptions'!AA35)</f>
        <v>9291.0148199999967</v>
      </c>
      <c r="AB70" s="1045">
        <f>('2.1 INPUT DA Forecast'!AB369+'2.1 INPUT DA Forecast'!AB371)*'2.1 INPUT DA Forecast'!AB414*'2.2 INPUT DA Assumptions'!AB14*(1+'2.2 INPUT DA Assumptions'!AB35)+'2.1 INPUT DA Forecast'!AB373*'2.1 INPUT DA Forecast'!AB414*'2.2 INPUT DA Assumptions'!AB15*(1+'2.2 INPUT DA Assumptions'!AB35)</f>
        <v>9221.9428799999987</v>
      </c>
      <c r="AC70" s="1045">
        <f>('2.1 INPUT DA Forecast'!AC369+'2.1 INPUT DA Forecast'!AC371)*'2.1 INPUT DA Forecast'!AC414*'2.2 INPUT DA Assumptions'!AC14*(1+'2.2 INPUT DA Assumptions'!AC35)+'2.1 INPUT DA Forecast'!AC373*'2.1 INPUT DA Forecast'!AC414*'2.2 INPUT DA Assumptions'!AC15*(1+'2.2 INPUT DA Assumptions'!AC35)</f>
        <v>9153.5561999999991</v>
      </c>
      <c r="AD70" s="1045">
        <f>('2.1 INPUT DA Forecast'!AD369+'2.1 INPUT DA Forecast'!AD371)*'2.1 INPUT DA Forecast'!AD414*'2.2 INPUT DA Assumptions'!AD14*(1+'2.2 INPUT DA Assumptions'!AD35)+'2.1 INPUT DA Forecast'!AD373*'2.1 INPUT DA Forecast'!AD414*'2.2 INPUT DA Assumptions'!AD15*(1+'2.2 INPUT DA Assumptions'!AD35)</f>
        <v>9085.8547799999978</v>
      </c>
      <c r="AE70" s="1045">
        <f>('2.1 INPUT DA Forecast'!AE369+'2.1 INPUT DA Forecast'!AE371)*'2.1 INPUT DA Forecast'!AE414*'2.2 INPUT DA Assumptions'!AE14*(1+'2.2 INPUT DA Assumptions'!AE35)+'2.1 INPUT DA Forecast'!AE373*'2.1 INPUT DA Forecast'!AE414*'2.2 INPUT DA Assumptions'!AE15*(1+'2.2 INPUT DA Assumptions'!AE35)</f>
        <v>9018.8251199999977</v>
      </c>
      <c r="AF70" s="1045">
        <f>('2.1 INPUT DA Forecast'!AF369+'2.1 INPUT DA Forecast'!AF371)*'2.1 INPUT DA Forecast'!AF414*'2.2 INPUT DA Assumptions'!AF14*(1+'2.2 INPUT DA Assumptions'!AF35)+'2.1 INPUT DA Forecast'!AF373*'2.1 INPUT DA Forecast'!AF414*'2.2 INPUT DA Assumptions'!AF15*(1+'2.2 INPUT DA Assumptions'!AF35)</f>
        <v>8952.4515599999977</v>
      </c>
      <c r="AG70" s="1045">
        <f>('2.1 INPUT DA Forecast'!AG369+'2.1 INPUT DA Forecast'!AG371)*'2.1 INPUT DA Forecast'!AG414*'2.2 INPUT DA Assumptions'!AG14*(1+'2.2 INPUT DA Assumptions'!AG35)+'2.1 INPUT DA Forecast'!AG373*'2.1 INPUT DA Forecast'!AG414*'2.2 INPUT DA Assumptions'!AG15*(1+'2.2 INPUT DA Assumptions'!AG35)</f>
        <v>8886.7362599999979</v>
      </c>
      <c r="AH70" s="1045">
        <f>('2.1 INPUT DA Forecast'!AH369+'2.1 INPUT DA Forecast'!AH371)*'2.1 INPUT DA Forecast'!AH414*'2.2 INPUT DA Assumptions'!AH14*(1+'2.2 INPUT DA Assumptions'!AH35)+'2.1 INPUT DA Forecast'!AH373*'2.1 INPUT DA Forecast'!AH414*'2.2 INPUT DA Assumptions'!AH15*(1+'2.2 INPUT DA Assumptions'!AH35)</f>
        <v>8821.6927199999991</v>
      </c>
      <c r="AI70" s="1045">
        <f>('2.1 INPUT DA Forecast'!AI369+'2.1 INPUT DA Forecast'!AI371)*'2.1 INPUT DA Forecast'!AI414*'2.2 INPUT DA Assumptions'!AI14*(1+'2.2 INPUT DA Assumptions'!AI35)+'2.1 INPUT DA Forecast'!AI373*'2.1 INPUT DA Forecast'!AI414*'2.2 INPUT DA Assumptions'!AI15*(1+'2.2 INPUT DA Assumptions'!AI35)</f>
        <v>8757.2782799999986</v>
      </c>
      <c r="AJ70" s="1045">
        <f>('2.1 INPUT DA Forecast'!AJ369+'2.1 INPUT DA Forecast'!AJ371)*'2.1 INPUT DA Forecast'!AJ414*'2.2 INPUT DA Assumptions'!AJ14*(1+'2.2 INPUT DA Assumptions'!AJ35)+'2.1 INPUT DA Forecast'!AJ373*'2.1 INPUT DA Forecast'!AJ414*'2.2 INPUT DA Assumptions'!AJ15*(1+'2.2 INPUT DA Assumptions'!AJ35)</f>
        <v>8693.5064399999992</v>
      </c>
      <c r="AK70" s="1045">
        <f>('2.1 INPUT DA Forecast'!AK369+'2.1 INPUT DA Forecast'!AK371)*'2.1 INPUT DA Forecast'!AK414*'2.2 INPUT DA Assumptions'!AK14*(1+'2.2 INPUT DA Assumptions'!AK35)+'2.1 INPUT DA Forecast'!AK373*'2.1 INPUT DA Forecast'!AK414*'2.2 INPUT DA Assumptions'!AK15*(1+'2.2 INPUT DA Assumptions'!AK35)</f>
        <v>8567.6837400000004</v>
      </c>
      <c r="AL70" s="225"/>
    </row>
    <row r="71" spans="1:38" s="221" customFormat="1" ht="14.15" customHeight="1" outlineLevel="3" x14ac:dyDescent="0.35">
      <c r="A71" s="1598"/>
      <c r="B71" s="1598"/>
      <c r="C71" s="222"/>
      <c r="D71" s="1008" t="s">
        <v>402</v>
      </c>
      <c r="E71" s="627" t="s">
        <v>137</v>
      </c>
      <c r="F71" s="1045">
        <f t="shared" si="76"/>
        <v>860.62853107344631</v>
      </c>
      <c r="G71" s="1045">
        <f t="shared" si="76"/>
        <v>860.62853107344631</v>
      </c>
      <c r="H71" s="1045">
        <f t="shared" si="82"/>
        <v>1816.513686</v>
      </c>
      <c r="I71" s="1045">
        <f t="shared" si="82"/>
        <v>2893.1021999999994</v>
      </c>
      <c r="J71" s="1045">
        <f t="shared" si="82"/>
        <v>3023.9615039999999</v>
      </c>
      <c r="K71" s="1045">
        <f t="shared" ref="K71" si="94">K586</f>
        <v>3013.3550399999999</v>
      </c>
      <c r="L71" s="1045">
        <f t="shared" si="82"/>
        <v>3175.7140020000002</v>
      </c>
      <c r="M71" s="1045">
        <f>('2.1 INPUT DA Forecast'!M369+'2.1 INPUT DA Forecast'!M371)*'2.1 INPUT DA Forecast'!M414*'2.2 INPUT DA Assumptions'!M14+'2.1 INPUT DA Forecast'!M373*'2.1 INPUT DA Forecast'!M414*'2.2 INPUT DA Assumptions'!M15</f>
        <v>5530.553249999999</v>
      </c>
      <c r="N71" s="1045">
        <f>('2.1 INPUT DA Forecast'!N369+'2.1 INPUT DA Forecast'!N371)*'2.1 INPUT DA Forecast'!N414*'2.2 INPUT DA Assumptions'!N14+'2.1 INPUT DA Forecast'!N373*'2.1 INPUT DA Forecast'!N414*'2.2 INPUT DA Assumptions'!N15</f>
        <v>5749.3793999999998</v>
      </c>
      <c r="O71" s="1045">
        <f>('2.1 INPUT DA Forecast'!O369+'2.1 INPUT DA Forecast'!O371)*'2.1 INPUT DA Forecast'!O414*'2.2 INPUT DA Assumptions'!O14+'2.1 INPUT DA Forecast'!O373*'2.1 INPUT DA Forecast'!O414*'2.2 INPUT DA Assumptions'!O15</f>
        <v>6558.4057770000009</v>
      </c>
      <c r="P71" s="1045">
        <f>('2.1 INPUT DA Forecast'!P369+'2.1 INPUT DA Forecast'!P371)*'2.1 INPUT DA Forecast'!P414*'2.2 INPUT DA Assumptions'!P14+'2.1 INPUT DA Forecast'!P373*'2.1 INPUT DA Forecast'!P414*'2.2 INPUT DA Assumptions'!P15</f>
        <v>6786.0454200000004</v>
      </c>
      <c r="Q71" s="1045">
        <f>('2.1 INPUT DA Forecast'!Q369+'2.1 INPUT DA Forecast'!Q371)*'2.1 INPUT DA Forecast'!Q414*'2.2 INPUT DA Assumptions'!Q14+'2.1 INPUT DA Forecast'!Q373*'2.1 INPUT DA Forecast'!Q414*'2.2 INPUT DA Assumptions'!Q15</f>
        <v>7680.6261180000001</v>
      </c>
      <c r="R71" s="1045">
        <f>('2.1 INPUT DA Forecast'!R369+'2.1 INPUT DA Forecast'!R371)*'2.1 INPUT DA Forecast'!R414*'2.2 INPUT DA Assumptions'!R14+'2.1 INPUT DA Forecast'!R373*'2.1 INPUT DA Forecast'!R414*'2.2 INPUT DA Assumptions'!R15</f>
        <v>7953.7818239999988</v>
      </c>
      <c r="S71" s="1045">
        <f>('2.1 INPUT DA Forecast'!S369+'2.1 INPUT DA Forecast'!S371)*'2.1 INPUT DA Forecast'!S414*'2.2 INPUT DA Assumptions'!S14+'2.1 INPUT DA Forecast'!S373*'2.1 INPUT DA Forecast'!S414*'2.2 INPUT DA Assumptions'!S15</f>
        <v>8222.49</v>
      </c>
      <c r="T71" s="1045">
        <f>('2.1 INPUT DA Forecast'!T369+'2.1 INPUT DA Forecast'!T371)*'2.1 INPUT DA Forecast'!T414*'2.2 INPUT DA Assumptions'!T14+'2.1 INPUT DA Forecast'!T373*'2.1 INPUT DA Forecast'!T414*'2.2 INPUT DA Assumptions'!T15</f>
        <v>8160.4196999999995</v>
      </c>
      <c r="U71" s="1045">
        <f>('2.1 INPUT DA Forecast'!U369+'2.1 INPUT DA Forecast'!U371)*'2.1 INPUT DA Forecast'!U414*'2.2 INPUT DA Assumptions'!U14+'2.1 INPUT DA Forecast'!U373*'2.1 INPUT DA Forecast'!U414*'2.2 INPUT DA Assumptions'!U15</f>
        <v>8098.9559999999983</v>
      </c>
      <c r="V71" s="1045">
        <f>('2.1 INPUT DA Forecast'!V369+'2.1 INPUT DA Forecast'!V371)*'2.1 INPUT DA Forecast'!V414*'2.2 INPUT DA Assumptions'!V14+'2.1 INPUT DA Forecast'!V373*'2.1 INPUT DA Forecast'!V414*'2.2 INPUT DA Assumptions'!V15</f>
        <v>8038.097099999999</v>
      </c>
      <c r="W71" s="1045">
        <f>('2.1 INPUT DA Forecast'!W369+'2.1 INPUT DA Forecast'!W371)*'2.1 INPUT DA Forecast'!W414*'2.2 INPUT DA Assumptions'!W14+'2.1 INPUT DA Forecast'!W373*'2.1 INPUT DA Forecast'!W414*'2.2 INPUT DA Assumptions'!W15</f>
        <v>7977.8447999999989</v>
      </c>
      <c r="X71" s="1045">
        <f>('2.1 INPUT DA Forecast'!X369+'2.1 INPUT DA Forecast'!X371)*'2.1 INPUT DA Forecast'!X414*'2.2 INPUT DA Assumptions'!X14+'2.1 INPUT DA Forecast'!X373*'2.1 INPUT DA Forecast'!X414*'2.2 INPUT DA Assumptions'!X15</f>
        <v>7918.1990999999998</v>
      </c>
      <c r="Y71" s="1045">
        <f>('2.1 INPUT DA Forecast'!Y369+'2.1 INPUT DA Forecast'!Y371)*'2.1 INPUT DA Forecast'!Y414*'2.2 INPUT DA Assumptions'!Y14+'2.1 INPUT DA Forecast'!Y373*'2.1 INPUT DA Forecast'!Y414*'2.2 INPUT DA Assumptions'!Y15</f>
        <v>7859.1356999999989</v>
      </c>
      <c r="Z71" s="1045">
        <f>('2.1 INPUT DA Forecast'!Z369+'2.1 INPUT DA Forecast'!Z371)*'2.1 INPUT DA Forecast'!Z414*'2.2 INPUT DA Assumptions'!Z14+'2.1 INPUT DA Forecast'!Z373*'2.1 INPUT DA Forecast'!Z414*'2.2 INPUT DA Assumptions'!Z15</f>
        <v>7800.6433499999985</v>
      </c>
      <c r="AA71" s="1045">
        <f>('2.1 INPUT DA Forecast'!AA369+'2.1 INPUT DA Forecast'!AA371)*'2.1 INPUT DA Forecast'!AA414*'2.2 INPUT DA Assumptions'!AA14+'2.1 INPUT DA Forecast'!AA373*'2.1 INPUT DA Forecast'!AA414*'2.2 INPUT DA Assumptions'!AA15</f>
        <v>7742.5123499999991</v>
      </c>
      <c r="AB71" s="1045">
        <f>('2.1 INPUT DA Forecast'!AB369+'2.1 INPUT DA Forecast'!AB371)*'2.1 INPUT DA Forecast'!AB414*'2.2 INPUT DA Assumptions'!AB14+'2.1 INPUT DA Forecast'!AB373*'2.1 INPUT DA Forecast'!AB414*'2.2 INPUT DA Assumptions'!AB15</f>
        <v>7684.9524000000001</v>
      </c>
      <c r="AC71" s="1045">
        <f>('2.1 INPUT DA Forecast'!AC369+'2.1 INPUT DA Forecast'!AC371)*'2.1 INPUT DA Forecast'!AC414*'2.2 INPUT DA Assumptions'!AC14+'2.1 INPUT DA Forecast'!AC373*'2.1 INPUT DA Forecast'!AC414*'2.2 INPUT DA Assumptions'!AC15</f>
        <v>7627.9634999999998</v>
      </c>
      <c r="AD71" s="1045">
        <f>('2.1 INPUT DA Forecast'!AD369+'2.1 INPUT DA Forecast'!AD371)*'2.1 INPUT DA Forecast'!AD414*'2.2 INPUT DA Assumptions'!AD14+'2.1 INPUT DA Forecast'!AD373*'2.1 INPUT DA Forecast'!AD414*'2.2 INPUT DA Assumptions'!AD15</f>
        <v>7571.5456499999991</v>
      </c>
      <c r="AE71" s="1045">
        <f>('2.1 INPUT DA Forecast'!AE369+'2.1 INPUT DA Forecast'!AE371)*'2.1 INPUT DA Forecast'!AE414*'2.2 INPUT DA Assumptions'!AE14+'2.1 INPUT DA Forecast'!AE373*'2.1 INPUT DA Forecast'!AE414*'2.2 INPUT DA Assumptions'!AE15</f>
        <v>7515.6875999999993</v>
      </c>
      <c r="AF71" s="1045">
        <f>('2.1 INPUT DA Forecast'!AF369+'2.1 INPUT DA Forecast'!AF371)*'2.1 INPUT DA Forecast'!AF414*'2.2 INPUT DA Assumptions'!AF14+'2.1 INPUT DA Forecast'!AF373*'2.1 INPUT DA Forecast'!AF414*'2.2 INPUT DA Assumptions'!AF15</f>
        <v>7460.3762999999999</v>
      </c>
      <c r="AG71" s="1045">
        <f>('2.1 INPUT DA Forecast'!AG369+'2.1 INPUT DA Forecast'!AG371)*'2.1 INPUT DA Forecast'!AG414*'2.2 INPUT DA Assumptions'!AG14+'2.1 INPUT DA Forecast'!AG373*'2.1 INPUT DA Forecast'!AG414*'2.2 INPUT DA Assumptions'!AG15</f>
        <v>7405.6135499999991</v>
      </c>
      <c r="AH71" s="1045">
        <f>('2.1 INPUT DA Forecast'!AH369+'2.1 INPUT DA Forecast'!AH371)*'2.1 INPUT DA Forecast'!AH414*'2.2 INPUT DA Assumptions'!AH14+'2.1 INPUT DA Forecast'!AH373*'2.1 INPUT DA Forecast'!AH414*'2.2 INPUT DA Assumptions'!AH15</f>
        <v>7351.4105999999992</v>
      </c>
      <c r="AI71" s="1045">
        <f>('2.1 INPUT DA Forecast'!AI369+'2.1 INPUT DA Forecast'!AI371)*'2.1 INPUT DA Forecast'!AI414*'2.2 INPUT DA Assumptions'!AI14+'2.1 INPUT DA Forecast'!AI373*'2.1 INPUT DA Forecast'!AI414*'2.2 INPUT DA Assumptions'!AI15</f>
        <v>7297.7318999999989</v>
      </c>
      <c r="AJ71" s="1045">
        <f>('2.1 INPUT DA Forecast'!AJ369+'2.1 INPUT DA Forecast'!AJ371)*'2.1 INPUT DA Forecast'!AJ414*'2.2 INPUT DA Assumptions'!AJ14+'2.1 INPUT DA Forecast'!AJ373*'2.1 INPUT DA Forecast'!AJ414*'2.2 INPUT DA Assumptions'!AJ15</f>
        <v>7244.5887000000002</v>
      </c>
      <c r="AK71" s="1045">
        <f>('2.1 INPUT DA Forecast'!AK369+'2.1 INPUT DA Forecast'!AK371)*'2.1 INPUT DA Forecast'!AK414*'2.2 INPUT DA Assumptions'!AK14+'2.1 INPUT DA Forecast'!AK373*'2.1 INPUT DA Forecast'!AK414*'2.2 INPUT DA Assumptions'!AK15</f>
        <v>7139.7364500000003</v>
      </c>
      <c r="AL71" s="225"/>
    </row>
    <row r="72" spans="1:38" s="221" customFormat="1" ht="14.15" customHeight="1" outlineLevel="3" x14ac:dyDescent="0.35">
      <c r="A72" s="1598"/>
      <c r="B72" s="1598"/>
      <c r="C72" s="222"/>
      <c r="D72" s="1008" t="s">
        <v>403</v>
      </c>
      <c r="E72" s="627" t="s">
        <v>137</v>
      </c>
      <c r="F72" s="1045">
        <f t="shared" si="76"/>
        <v>1402.2507532956686</v>
      </c>
      <c r="G72" s="1045">
        <f t="shared" si="76"/>
        <v>1402.2507532956686</v>
      </c>
      <c r="H72" s="1045">
        <f t="shared" si="82"/>
        <v>1819.424765625</v>
      </c>
      <c r="I72" s="1045">
        <f t="shared" si="82"/>
        <v>2451.1004750000002</v>
      </c>
      <c r="J72" s="1045">
        <f t="shared" si="82"/>
        <v>2328.4503580800001</v>
      </c>
      <c r="K72" s="1045">
        <f t="shared" ref="K72" si="95">K587</f>
        <v>2320.2833808000005</v>
      </c>
      <c r="L72" s="1045">
        <f t="shared" si="82"/>
        <v>2420.7035652499999</v>
      </c>
      <c r="M72" s="1045">
        <f>('2.1 INPUT DA Forecast'!M369+'2.1 INPUT DA Forecast'!M371)*('2.1 INPUT DA Forecast'!M415+'2.1 INPUT DA Forecast'!M416)*'2.2 INPUT DA Assumptions'!M14*(1+'2.2 INPUT DA Assumptions'!M35)+'2.1 INPUT DA Forecast'!M373*('2.1 INPUT DA Forecast'!M415+'2.1 INPUT DA Forecast'!M416)*'2.2 INPUT DA Assumptions'!M15*(1+'2.2 INPUT DA Assumptions'!M35)</f>
        <v>3655.9867799999997</v>
      </c>
      <c r="N72" s="1045">
        <f>('2.1 INPUT DA Forecast'!N369+'2.1 INPUT DA Forecast'!N371)*('2.1 INPUT DA Forecast'!N415+'2.1 INPUT DA Forecast'!N416)*'2.2 INPUT DA Assumptions'!N14*(1+'2.2 INPUT DA Assumptions'!N35)+'2.1 INPUT DA Forecast'!N373*('2.1 INPUT DA Forecast'!N415+'2.1 INPUT DA Forecast'!N416)*'2.2 INPUT DA Assumptions'!N15*(1+'2.2 INPUT DA Assumptions'!N35)</f>
        <v>3645.1065395999995</v>
      </c>
      <c r="O72" s="1045">
        <f>('2.1 INPUT DA Forecast'!O369+'2.1 INPUT DA Forecast'!O371)*('2.1 INPUT DA Forecast'!O415+'2.1 INPUT DA Forecast'!O416)*'2.2 INPUT DA Assumptions'!O14*(1+'2.2 INPUT DA Assumptions'!O35)+'2.1 INPUT DA Forecast'!O373*('2.1 INPUT DA Forecast'!O415+'2.1 INPUT DA Forecast'!O416)*'2.2 INPUT DA Assumptions'!O15*(1+'2.2 INPUT DA Assumptions'!O35)</f>
        <v>3660.21503364</v>
      </c>
      <c r="P72" s="1045">
        <f>('2.1 INPUT DA Forecast'!P369+'2.1 INPUT DA Forecast'!P371)*('2.1 INPUT DA Forecast'!P415+'2.1 INPUT DA Forecast'!P416)*'2.2 INPUT DA Assumptions'!P14*(1+'2.2 INPUT DA Assumptions'!P35)+'2.1 INPUT DA Forecast'!P373*('2.1 INPUT DA Forecast'!P415+'2.1 INPUT DA Forecast'!P416)*'2.2 INPUT DA Assumptions'!P15*(1+'2.2 INPUT DA Assumptions'!P35)</f>
        <v>3618.8129485200006</v>
      </c>
      <c r="Q72" s="1045">
        <f>('2.1 INPUT DA Forecast'!Q369+'2.1 INPUT DA Forecast'!Q371)*('2.1 INPUT DA Forecast'!Q415+'2.1 INPUT DA Forecast'!Q416)*'2.2 INPUT DA Assumptions'!Q14*(1+'2.2 INPUT DA Assumptions'!Q35)+'2.1 INPUT DA Forecast'!Q373*('2.1 INPUT DA Forecast'!Q415+'2.1 INPUT DA Forecast'!Q416)*'2.2 INPUT DA Assumptions'!Q15*(1+'2.2 INPUT DA Assumptions'!Q35)</f>
        <v>3921.7944839039992</v>
      </c>
      <c r="R72" s="1045">
        <f>('2.1 INPUT DA Forecast'!R369+'2.1 INPUT DA Forecast'!R371)*('2.1 INPUT DA Forecast'!R415+'2.1 INPUT DA Forecast'!R416)*'2.2 INPUT DA Assumptions'!R14*(1+'2.2 INPUT DA Assumptions'!R35)+'2.1 INPUT DA Forecast'!R373*('2.1 INPUT DA Forecast'!R415+'2.1 INPUT DA Forecast'!R416)*'2.2 INPUT DA Assumptions'!R15*(1+'2.2 INPUT DA Assumptions'!R35)</f>
        <v>3896.0274634559996</v>
      </c>
      <c r="S72" s="1045">
        <f>('2.1 INPUT DA Forecast'!S369+'2.1 INPUT DA Forecast'!S371)*('2.1 INPUT DA Forecast'!S415+'2.1 INPUT DA Forecast'!S416)*'2.2 INPUT DA Assumptions'!S14*(1+'2.2 INPUT DA Assumptions'!S35)+'2.1 INPUT DA Forecast'!S373*('2.1 INPUT DA Forecast'!S415+'2.1 INPUT DA Forecast'!S416)*'2.2 INPUT DA Assumptions'!S15*(1+'2.2 INPUT DA Assumptions'!S35)</f>
        <v>3870.4904928000001</v>
      </c>
      <c r="T72" s="1045">
        <f>('2.1 INPUT DA Forecast'!T369+'2.1 INPUT DA Forecast'!T371)*('2.1 INPUT DA Forecast'!T415+'2.1 INPUT DA Forecast'!T416)*'2.2 INPUT DA Assumptions'!T14*(1+'2.2 INPUT DA Assumptions'!T35)+'2.1 INPUT DA Forecast'!T373*('2.1 INPUT DA Forecast'!T415+'2.1 INPUT DA Forecast'!T416)*'2.2 INPUT DA Assumptions'!T15*(1+'2.2 INPUT DA Assumptions'!T35)</f>
        <v>3845.18976264</v>
      </c>
      <c r="U72" s="1045">
        <f>('2.1 INPUT DA Forecast'!U369+'2.1 INPUT DA Forecast'!U371)*('2.1 INPUT DA Forecast'!U415+'2.1 INPUT DA Forecast'!U416)*'2.2 INPUT DA Assumptions'!U14*(1+'2.2 INPUT DA Assumptions'!U35)+'2.1 INPUT DA Forecast'!U373*('2.1 INPUT DA Forecast'!U415+'2.1 INPUT DA Forecast'!U416)*'2.2 INPUT DA Assumptions'!U15*(1+'2.2 INPUT DA Assumptions'!U35)</f>
        <v>3816.2280671999997</v>
      </c>
      <c r="V72" s="1045">
        <f>('2.1 INPUT DA Forecast'!V369+'2.1 INPUT DA Forecast'!V371)*('2.1 INPUT DA Forecast'!V415+'2.1 INPUT DA Forecast'!V416)*'2.2 INPUT DA Assumptions'!V14*(1+'2.2 INPUT DA Assumptions'!V35)+'2.1 INPUT DA Forecast'!V373*('2.1 INPUT DA Forecast'!V415+'2.1 INPUT DA Forecast'!V416)*'2.2 INPUT DA Assumptions'!V15*(1+'2.2 INPUT DA Assumptions'!V35)</f>
        <v>3787.5513535200002</v>
      </c>
      <c r="W72" s="1045">
        <f>('2.1 INPUT DA Forecast'!W369+'2.1 INPUT DA Forecast'!W371)*('2.1 INPUT DA Forecast'!W415+'2.1 INPUT DA Forecast'!W416)*'2.2 INPUT DA Assumptions'!W14*(1+'2.2 INPUT DA Assumptions'!W35)+'2.1 INPUT DA Forecast'!W373*('2.1 INPUT DA Forecast'!W415+'2.1 INPUT DA Forecast'!W416)*'2.2 INPUT DA Assumptions'!W15*(1+'2.2 INPUT DA Assumptions'!W35)</f>
        <v>3759.1604697599996</v>
      </c>
      <c r="X72" s="1045">
        <f>('2.1 INPUT DA Forecast'!X369+'2.1 INPUT DA Forecast'!X371)*('2.1 INPUT DA Forecast'!X415+'2.1 INPUT DA Forecast'!X416)*'2.2 INPUT DA Assumptions'!X14*(1+'2.2 INPUT DA Assumptions'!X35)+'2.1 INPUT DA Forecast'!X373*('2.1 INPUT DA Forecast'!X415+'2.1 INPUT DA Forecast'!X416)*'2.2 INPUT DA Assumptions'!X15*(1+'2.2 INPUT DA Assumptions'!X35)</f>
        <v>3731.0554159199996</v>
      </c>
      <c r="Y72" s="1045">
        <f>('2.1 INPUT DA Forecast'!Y369+'2.1 INPUT DA Forecast'!Y371)*('2.1 INPUT DA Forecast'!Y415+'2.1 INPUT DA Forecast'!Y416)*'2.2 INPUT DA Assumptions'!Y14*(1+'2.2 INPUT DA Assumptions'!Y35)+'2.1 INPUT DA Forecast'!Y373*('2.1 INPUT DA Forecast'!Y415+'2.1 INPUT DA Forecast'!Y416)*'2.2 INPUT DA Assumptions'!Y15*(1+'2.2 INPUT DA Assumptions'!Y35)</f>
        <v>3703.2247418399993</v>
      </c>
      <c r="Z72" s="1045">
        <f>('2.1 INPUT DA Forecast'!Z369+'2.1 INPUT DA Forecast'!Z371)*('2.1 INPUT DA Forecast'!Z415+'2.1 INPUT DA Forecast'!Z416)*'2.2 INPUT DA Assumptions'!Z14*(1+'2.2 INPUT DA Assumptions'!Z35)+'2.1 INPUT DA Forecast'!Z373*('2.1 INPUT DA Forecast'!Z415+'2.1 INPUT DA Forecast'!Z416)*'2.2 INPUT DA Assumptions'!Z15*(1+'2.2 INPUT DA Assumptions'!Z35)</f>
        <v>3675.6631465199998</v>
      </c>
      <c r="AA72" s="1045">
        <f>('2.1 INPUT DA Forecast'!AA369+'2.1 INPUT DA Forecast'!AA371)*('2.1 INPUT DA Forecast'!AA415+'2.1 INPUT DA Forecast'!AA416)*'2.2 INPUT DA Assumptions'!AA14*(1+'2.2 INPUT DA Assumptions'!AA35)+'2.1 INPUT DA Forecast'!AA373*('2.1 INPUT DA Forecast'!AA415+'2.1 INPUT DA Forecast'!AA416)*'2.2 INPUT DA Assumptions'!AA15*(1+'2.2 INPUT DA Assumptions'!AA35)</f>
        <v>3648.2718193199994</v>
      </c>
      <c r="AB72" s="1045">
        <f>('2.1 INPUT DA Forecast'!AB369+'2.1 INPUT DA Forecast'!AB371)*('2.1 INPUT DA Forecast'!AB415+'2.1 INPUT DA Forecast'!AB416)*'2.2 INPUT DA Assumptions'!AB14*(1+'2.2 INPUT DA Assumptions'!AB35)+'2.1 INPUT DA Forecast'!AB373*('2.1 INPUT DA Forecast'!AB415+'2.1 INPUT DA Forecast'!AB416)*'2.2 INPUT DA Assumptions'!AB15*(1+'2.2 INPUT DA Assumptions'!AB35)</f>
        <v>3621.1495708800003</v>
      </c>
      <c r="AC72" s="1045">
        <f>('2.1 INPUT DA Forecast'!AC369+'2.1 INPUT DA Forecast'!AC371)*('2.1 INPUT DA Forecast'!AC415+'2.1 INPUT DA Forecast'!AC416)*'2.2 INPUT DA Assumptions'!AC14*(1+'2.2 INPUT DA Assumptions'!AC35)+'2.1 INPUT DA Forecast'!AC373*('2.1 INPUT DA Forecast'!AC415+'2.1 INPUT DA Forecast'!AC416)*'2.2 INPUT DA Assumptions'!AC15*(1+'2.2 INPUT DA Assumptions'!AC35)</f>
        <v>3594.2964011999993</v>
      </c>
      <c r="AD72" s="1045">
        <f>('2.1 INPUT DA Forecast'!AD369+'2.1 INPUT DA Forecast'!AD371)*('2.1 INPUT DA Forecast'!AD415+'2.1 INPUT DA Forecast'!AD416)*'2.2 INPUT DA Assumptions'!AD14*(1+'2.2 INPUT DA Assumptions'!AD35)+'2.1 INPUT DA Forecast'!AD373*('2.1 INPUT DA Forecast'!AD415+'2.1 INPUT DA Forecast'!AD416)*'2.2 INPUT DA Assumptions'!AD15*(1+'2.2 INPUT DA Assumptions'!AD35)</f>
        <v>3567.7123102800001</v>
      </c>
      <c r="AE72" s="1045">
        <f>('2.1 INPUT DA Forecast'!AE369+'2.1 INPUT DA Forecast'!AE371)*('2.1 INPUT DA Forecast'!AE415+'2.1 INPUT DA Forecast'!AE416)*'2.2 INPUT DA Assumptions'!AE14*(1+'2.2 INPUT DA Assumptions'!AE35)+'2.1 INPUT DA Forecast'!AE373*('2.1 INPUT DA Forecast'!AE415+'2.1 INPUT DA Forecast'!AE416)*'2.2 INPUT DA Assumptions'!AE15*(1+'2.2 INPUT DA Assumptions'!AE35)</f>
        <v>3541.3919971199998</v>
      </c>
      <c r="AF72" s="1045">
        <f>('2.1 INPUT DA Forecast'!AF369+'2.1 INPUT DA Forecast'!AF371)*('2.1 INPUT DA Forecast'!AF415+'2.1 INPUT DA Forecast'!AF416)*'2.2 INPUT DA Assumptions'!AF14*(1+'2.2 INPUT DA Assumptions'!AF35)+'2.1 INPUT DA Forecast'!AF373*('2.1 INPUT DA Forecast'!AF415+'2.1 INPUT DA Forecast'!AF416)*'2.2 INPUT DA Assumptions'!AF15*(1+'2.2 INPUT DA Assumptions'!AF35)</f>
        <v>3515.3293125600003</v>
      </c>
      <c r="AG72" s="1045">
        <f>('2.1 INPUT DA Forecast'!AG369+'2.1 INPUT DA Forecast'!AG371)*('2.1 INPUT DA Forecast'!AG415+'2.1 INPUT DA Forecast'!AG416)*'2.2 INPUT DA Assumptions'!AG14*(1+'2.2 INPUT DA Assumptions'!AG35)+'2.1 INPUT DA Forecast'!AG373*('2.1 INPUT DA Forecast'!AG415+'2.1 INPUT DA Forecast'!AG416)*'2.2 INPUT DA Assumptions'!AG15*(1+'2.2 INPUT DA Assumptions'!AG35)</f>
        <v>3489.52510476</v>
      </c>
      <c r="AH72" s="1045">
        <f>('2.1 INPUT DA Forecast'!AH369+'2.1 INPUT DA Forecast'!AH371)*('2.1 INPUT DA Forecast'!AH415+'2.1 INPUT DA Forecast'!AH416)*'2.2 INPUT DA Assumptions'!AH14*(1+'2.2 INPUT DA Assumptions'!AH35)+'2.1 INPUT DA Forecast'!AH373*('2.1 INPUT DA Forecast'!AH415+'2.1 INPUT DA Forecast'!AH416)*'2.2 INPUT DA Assumptions'!AH15*(1+'2.2 INPUT DA Assumptions'!AH35)</f>
        <v>3463.9846747199999</v>
      </c>
      <c r="AI72" s="1045">
        <f>('2.1 INPUT DA Forecast'!AI369+'2.1 INPUT DA Forecast'!AI371)*('2.1 INPUT DA Forecast'!AI415+'2.1 INPUT DA Forecast'!AI416)*'2.2 INPUT DA Assumptions'!AI14*(1+'2.2 INPUT DA Assumptions'!AI35)+'2.1 INPUT DA Forecast'!AI373*('2.1 INPUT DA Forecast'!AI415+'2.1 INPUT DA Forecast'!AI416)*'2.2 INPUT DA Assumptions'!AI15*(1+'2.2 INPUT DA Assumptions'!AI35)</f>
        <v>3438.6912712800004</v>
      </c>
      <c r="AJ72" s="1045">
        <f>('2.1 INPUT DA Forecast'!AJ369+'2.1 INPUT DA Forecast'!AJ371)*('2.1 INPUT DA Forecast'!AJ415+'2.1 INPUT DA Forecast'!AJ416)*'2.2 INPUT DA Assumptions'!AJ14*(1+'2.2 INPUT DA Assumptions'!AJ35)+'2.1 INPUT DA Forecast'!AJ373*('2.1 INPUT DA Forecast'!AJ415+'2.1 INPUT DA Forecast'!AJ416)*'2.2 INPUT DA Assumptions'!AJ15*(1+'2.2 INPUT DA Assumptions'!AJ35)</f>
        <v>3413.6501954400001</v>
      </c>
      <c r="AK72" s="1045">
        <f>('2.1 INPUT DA Forecast'!AK369+'2.1 INPUT DA Forecast'!AK371)*('2.1 INPUT DA Forecast'!AK415+'2.1 INPUT DA Forecast'!AK416)*'2.2 INPUT DA Assumptions'!AK14*(1+'2.2 INPUT DA Assumptions'!AK35)+'2.1 INPUT DA Forecast'!AK373*('2.1 INPUT DA Forecast'!AK415+'2.1 INPUT DA Forecast'!AK416)*'2.2 INPUT DA Assumptions'!AK15*(1+'2.2 INPUT DA Assumptions'!AK35)</f>
        <v>3364.24381524</v>
      </c>
      <c r="AL72" s="225"/>
    </row>
    <row r="73" spans="1:38" s="221" customFormat="1" ht="14.15" customHeight="1" outlineLevel="3" x14ac:dyDescent="0.35">
      <c r="A73" s="1598"/>
      <c r="B73" s="1598"/>
      <c r="C73" s="222"/>
      <c r="D73" s="1008" t="s">
        <v>404</v>
      </c>
      <c r="E73" s="627" t="s">
        <v>137</v>
      </c>
      <c r="F73" s="1045">
        <f t="shared" si="76"/>
        <v>1078.6544256120526</v>
      </c>
      <c r="G73" s="1045">
        <f t="shared" si="76"/>
        <v>1078.6544256120526</v>
      </c>
      <c r="H73" s="1045">
        <f t="shared" si="82"/>
        <v>1455.5398125000002</v>
      </c>
      <c r="I73" s="1045">
        <f t="shared" si="82"/>
        <v>1960.8803800000001</v>
      </c>
      <c r="J73" s="1045">
        <f t="shared" si="82"/>
        <v>1940.3752984</v>
      </c>
      <c r="K73" s="1045">
        <f t="shared" ref="K73" si="96">K588</f>
        <v>1933.5694840000001</v>
      </c>
      <c r="L73" s="1045">
        <f t="shared" si="82"/>
        <v>1936.5628521999997</v>
      </c>
      <c r="M73" s="1045">
        <f>('2.1 INPUT DA Forecast'!M369+'2.1 INPUT DA Forecast'!M371)*('2.1 INPUT DA Forecast'!M415+'2.1 INPUT DA Forecast'!M416)*'2.2 INPUT DA Assumptions'!M14+'2.1 INPUT DA Forecast'!M373*('2.1 INPUT DA Forecast'!M415+'2.1 INPUT DA Forecast'!M416)*'2.2 INPUT DA Assumptions'!M15</f>
        <v>3046.6556499999997</v>
      </c>
      <c r="N73" s="1045">
        <f>('2.1 INPUT DA Forecast'!N369+'2.1 INPUT DA Forecast'!N371)*('2.1 INPUT DA Forecast'!N415+'2.1 INPUT DA Forecast'!N416)*'2.2 INPUT DA Assumptions'!N14+'2.1 INPUT DA Forecast'!N373*('2.1 INPUT DA Forecast'!N415+'2.1 INPUT DA Forecast'!N416)*'2.2 INPUT DA Assumptions'!N15</f>
        <v>3037.5887829999997</v>
      </c>
      <c r="O73" s="1045">
        <f>('2.1 INPUT DA Forecast'!O369+'2.1 INPUT DA Forecast'!O371)*('2.1 INPUT DA Forecast'!O415+'2.1 INPUT DA Forecast'!O416)*'2.2 INPUT DA Assumptions'!O14+'2.1 INPUT DA Forecast'!O373*('2.1 INPUT DA Forecast'!O415+'2.1 INPUT DA Forecast'!O416)*'2.2 INPUT DA Assumptions'!O15</f>
        <v>3050.1791947000002</v>
      </c>
      <c r="P73" s="1045">
        <f>('2.1 INPUT DA Forecast'!P369+'2.1 INPUT DA Forecast'!P371)*('2.1 INPUT DA Forecast'!P415+'2.1 INPUT DA Forecast'!P416)*'2.2 INPUT DA Assumptions'!P14+'2.1 INPUT DA Forecast'!P373*('2.1 INPUT DA Forecast'!P415+'2.1 INPUT DA Forecast'!P416)*'2.2 INPUT DA Assumptions'!P15</f>
        <v>3015.6774571000005</v>
      </c>
      <c r="Q73" s="1045">
        <f>('2.1 INPUT DA Forecast'!Q369+'2.1 INPUT DA Forecast'!Q371)*('2.1 INPUT DA Forecast'!Q415+'2.1 INPUT DA Forecast'!Q416)*'2.2 INPUT DA Assumptions'!Q14+'2.1 INPUT DA Forecast'!Q373*('2.1 INPUT DA Forecast'!Q415+'2.1 INPUT DA Forecast'!Q416)*'2.2 INPUT DA Assumptions'!Q15</f>
        <v>3268.1620699199993</v>
      </c>
      <c r="R73" s="1045">
        <f>('2.1 INPUT DA Forecast'!R369+'2.1 INPUT DA Forecast'!R371)*('2.1 INPUT DA Forecast'!R415+'2.1 INPUT DA Forecast'!R416)*'2.2 INPUT DA Assumptions'!R14+'2.1 INPUT DA Forecast'!R373*('2.1 INPUT DA Forecast'!R415+'2.1 INPUT DA Forecast'!R416)*'2.2 INPUT DA Assumptions'!R15</f>
        <v>3246.6895528799996</v>
      </c>
      <c r="S73" s="1045">
        <f>('2.1 INPUT DA Forecast'!S369+'2.1 INPUT DA Forecast'!S371)*('2.1 INPUT DA Forecast'!S415+'2.1 INPUT DA Forecast'!S416)*'2.2 INPUT DA Assumptions'!S14+'2.1 INPUT DA Forecast'!S373*('2.1 INPUT DA Forecast'!S415+'2.1 INPUT DA Forecast'!S416)*'2.2 INPUT DA Assumptions'!S15</f>
        <v>3225.4087440000003</v>
      </c>
      <c r="T73" s="1045">
        <f>('2.1 INPUT DA Forecast'!T369+'2.1 INPUT DA Forecast'!T371)*('2.1 INPUT DA Forecast'!T415+'2.1 INPUT DA Forecast'!T416)*'2.2 INPUT DA Assumptions'!T14+'2.1 INPUT DA Forecast'!T373*('2.1 INPUT DA Forecast'!T415+'2.1 INPUT DA Forecast'!T416)*'2.2 INPUT DA Assumptions'!T15</f>
        <v>3204.3248021999998</v>
      </c>
      <c r="U73" s="1045">
        <f>('2.1 INPUT DA Forecast'!U369+'2.1 INPUT DA Forecast'!U371)*('2.1 INPUT DA Forecast'!U415+'2.1 INPUT DA Forecast'!U416)*'2.2 INPUT DA Assumptions'!U14+'2.1 INPUT DA Forecast'!U373*('2.1 INPUT DA Forecast'!U415+'2.1 INPUT DA Forecast'!U416)*'2.2 INPUT DA Assumptions'!U15</f>
        <v>3180.1900559999995</v>
      </c>
      <c r="V73" s="1045">
        <f>('2.1 INPUT DA Forecast'!V369+'2.1 INPUT DA Forecast'!V371)*('2.1 INPUT DA Forecast'!V415+'2.1 INPUT DA Forecast'!V416)*'2.2 INPUT DA Assumptions'!V14+'2.1 INPUT DA Forecast'!V373*('2.1 INPUT DA Forecast'!V415+'2.1 INPUT DA Forecast'!V416)*'2.2 INPUT DA Assumptions'!V15</f>
        <v>3156.2927946</v>
      </c>
      <c r="W73" s="1045">
        <f>('2.1 INPUT DA Forecast'!W369+'2.1 INPUT DA Forecast'!W371)*('2.1 INPUT DA Forecast'!W415+'2.1 INPUT DA Forecast'!W416)*'2.2 INPUT DA Assumptions'!W14+'2.1 INPUT DA Forecast'!W373*('2.1 INPUT DA Forecast'!W415+'2.1 INPUT DA Forecast'!W416)*'2.2 INPUT DA Assumptions'!W15</f>
        <v>3132.6337248</v>
      </c>
      <c r="X73" s="1045">
        <f>('2.1 INPUT DA Forecast'!X369+'2.1 INPUT DA Forecast'!X371)*('2.1 INPUT DA Forecast'!X415+'2.1 INPUT DA Forecast'!X416)*'2.2 INPUT DA Assumptions'!X14+'2.1 INPUT DA Forecast'!X373*('2.1 INPUT DA Forecast'!X415+'2.1 INPUT DA Forecast'!X416)*'2.2 INPUT DA Assumptions'!X15</f>
        <v>3109.2128465999999</v>
      </c>
      <c r="Y73" s="1045">
        <f>('2.1 INPUT DA Forecast'!Y369+'2.1 INPUT DA Forecast'!Y371)*('2.1 INPUT DA Forecast'!Y415+'2.1 INPUT DA Forecast'!Y416)*'2.2 INPUT DA Assumptions'!Y14+'2.1 INPUT DA Forecast'!Y373*('2.1 INPUT DA Forecast'!Y415+'2.1 INPUT DA Forecast'!Y416)*'2.2 INPUT DA Assumptions'!Y15</f>
        <v>3086.0206181999997</v>
      </c>
      <c r="Z73" s="1045">
        <f>('2.1 INPUT DA Forecast'!Z369+'2.1 INPUT DA Forecast'!Z371)*('2.1 INPUT DA Forecast'!Z415+'2.1 INPUT DA Forecast'!Z416)*'2.2 INPUT DA Assumptions'!Z14+'2.1 INPUT DA Forecast'!Z373*('2.1 INPUT DA Forecast'!Z415+'2.1 INPUT DA Forecast'!Z416)*'2.2 INPUT DA Assumptions'!Z15</f>
        <v>3063.0526221</v>
      </c>
      <c r="AA73" s="1045">
        <f>('2.1 INPUT DA Forecast'!AA369+'2.1 INPUT DA Forecast'!AA371)*('2.1 INPUT DA Forecast'!AA415+'2.1 INPUT DA Forecast'!AA416)*'2.2 INPUT DA Assumptions'!AA14+'2.1 INPUT DA Forecast'!AA373*('2.1 INPUT DA Forecast'!AA415+'2.1 INPUT DA Forecast'!AA416)*'2.2 INPUT DA Assumptions'!AA15</f>
        <v>3040.2265160999996</v>
      </c>
      <c r="AB73" s="1045">
        <f>('2.1 INPUT DA Forecast'!AB369+'2.1 INPUT DA Forecast'!AB371)*('2.1 INPUT DA Forecast'!AB415+'2.1 INPUT DA Forecast'!AB416)*'2.2 INPUT DA Assumptions'!AB14+'2.1 INPUT DA Forecast'!AB373*('2.1 INPUT DA Forecast'!AB415+'2.1 INPUT DA Forecast'!AB416)*'2.2 INPUT DA Assumptions'!AB15</f>
        <v>3017.6246424000001</v>
      </c>
      <c r="AC73" s="1045">
        <f>('2.1 INPUT DA Forecast'!AC369+'2.1 INPUT DA Forecast'!AC371)*('2.1 INPUT DA Forecast'!AC415+'2.1 INPUT DA Forecast'!AC416)*'2.2 INPUT DA Assumptions'!AC14+'2.1 INPUT DA Forecast'!AC373*('2.1 INPUT DA Forecast'!AC415+'2.1 INPUT DA Forecast'!AC416)*'2.2 INPUT DA Assumptions'!AC15</f>
        <v>2995.2470009999997</v>
      </c>
      <c r="AD73" s="1045">
        <f>('2.1 INPUT DA Forecast'!AD369+'2.1 INPUT DA Forecast'!AD371)*('2.1 INPUT DA Forecast'!AD415+'2.1 INPUT DA Forecast'!AD416)*'2.2 INPUT DA Assumptions'!AD14+'2.1 INPUT DA Forecast'!AD373*('2.1 INPUT DA Forecast'!AD415+'2.1 INPUT DA Forecast'!AD416)*'2.2 INPUT DA Assumptions'!AD15</f>
        <v>2973.0935919000003</v>
      </c>
      <c r="AE73" s="1045">
        <f>('2.1 INPUT DA Forecast'!AE369+'2.1 INPUT DA Forecast'!AE371)*('2.1 INPUT DA Forecast'!AE415+'2.1 INPUT DA Forecast'!AE416)*'2.2 INPUT DA Assumptions'!AE14+'2.1 INPUT DA Forecast'!AE373*('2.1 INPUT DA Forecast'!AE415+'2.1 INPUT DA Forecast'!AE416)*'2.2 INPUT DA Assumptions'!AE15</f>
        <v>2951.1599975999998</v>
      </c>
      <c r="AF73" s="1045">
        <f>('2.1 INPUT DA Forecast'!AF369+'2.1 INPUT DA Forecast'!AF371)*('2.1 INPUT DA Forecast'!AF415+'2.1 INPUT DA Forecast'!AF416)*'2.2 INPUT DA Assumptions'!AF14+'2.1 INPUT DA Forecast'!AF373*('2.1 INPUT DA Forecast'!AF415+'2.1 INPUT DA Forecast'!AF416)*'2.2 INPUT DA Assumptions'!AF15</f>
        <v>2929.4410938000001</v>
      </c>
      <c r="AG73" s="1045">
        <f>('2.1 INPUT DA Forecast'!AG369+'2.1 INPUT DA Forecast'!AG371)*('2.1 INPUT DA Forecast'!AG415+'2.1 INPUT DA Forecast'!AG416)*'2.2 INPUT DA Assumptions'!AG14+'2.1 INPUT DA Forecast'!AG373*('2.1 INPUT DA Forecast'!AG415+'2.1 INPUT DA Forecast'!AG416)*'2.2 INPUT DA Assumptions'!AG15</f>
        <v>2907.9375872999999</v>
      </c>
      <c r="AH73" s="1045">
        <f>('2.1 INPUT DA Forecast'!AH369+'2.1 INPUT DA Forecast'!AH371)*('2.1 INPUT DA Forecast'!AH415+'2.1 INPUT DA Forecast'!AH416)*'2.2 INPUT DA Assumptions'!AH14+'2.1 INPUT DA Forecast'!AH373*('2.1 INPUT DA Forecast'!AH415+'2.1 INPUT DA Forecast'!AH416)*'2.2 INPUT DA Assumptions'!AH15</f>
        <v>2886.6538955999999</v>
      </c>
      <c r="AI73" s="1045">
        <f>('2.1 INPUT DA Forecast'!AI369+'2.1 INPUT DA Forecast'!AI371)*('2.1 INPUT DA Forecast'!AI415+'2.1 INPUT DA Forecast'!AI416)*'2.2 INPUT DA Assumptions'!AI14+'2.1 INPUT DA Forecast'!AI373*('2.1 INPUT DA Forecast'!AI415+'2.1 INPUT DA Forecast'!AI416)*'2.2 INPUT DA Assumptions'!AI15</f>
        <v>2865.5760594000003</v>
      </c>
      <c r="AJ73" s="1045">
        <f>('2.1 INPUT DA Forecast'!AJ369+'2.1 INPUT DA Forecast'!AJ371)*('2.1 INPUT DA Forecast'!AJ415+'2.1 INPUT DA Forecast'!AJ416)*'2.2 INPUT DA Assumptions'!AJ14+'2.1 INPUT DA Forecast'!AJ373*('2.1 INPUT DA Forecast'!AJ415+'2.1 INPUT DA Forecast'!AJ416)*'2.2 INPUT DA Assumptions'!AJ15</f>
        <v>2844.7084961999999</v>
      </c>
      <c r="AK73" s="1045">
        <f>('2.1 INPUT DA Forecast'!AK369+'2.1 INPUT DA Forecast'!AK371)*('2.1 INPUT DA Forecast'!AK415+'2.1 INPUT DA Forecast'!AK416)*'2.2 INPUT DA Assumptions'!AK14+'2.1 INPUT DA Forecast'!AK373*('2.1 INPUT DA Forecast'!AK415+'2.1 INPUT DA Forecast'!AK416)*'2.2 INPUT DA Assumptions'!AK15</f>
        <v>2803.5365127</v>
      </c>
      <c r="AL73" s="225"/>
    </row>
    <row r="74" spans="1:38" s="221" customFormat="1" ht="14.15" customHeight="1" outlineLevel="3" x14ac:dyDescent="0.35">
      <c r="A74" s="1598"/>
      <c r="B74" s="1598"/>
      <c r="C74" s="222"/>
      <c r="D74" s="1008" t="s">
        <v>405</v>
      </c>
      <c r="E74" s="627" t="s">
        <v>137</v>
      </c>
      <c r="F74" s="1045">
        <f t="shared" si="76"/>
        <v>389.34834745762709</v>
      </c>
      <c r="G74" s="1045">
        <f t="shared" si="76"/>
        <v>389.34834745762709</v>
      </c>
      <c r="H74" s="1045">
        <f t="shared" si="82"/>
        <v>675.37047300000006</v>
      </c>
      <c r="I74" s="1045">
        <f t="shared" si="82"/>
        <v>1125.0953000000002</v>
      </c>
      <c r="J74" s="1045">
        <f t="shared" si="82"/>
        <v>1058.3865264000001</v>
      </c>
      <c r="K74" s="1045">
        <f t="shared" ref="K74" si="97">K589</f>
        <v>1054.6742640000002</v>
      </c>
      <c r="L74" s="1045">
        <f t="shared" si="82"/>
        <v>1089.7057850000001</v>
      </c>
      <c r="M74" s="1045">
        <f>('2.1 INPUT DA Forecast'!M369+'2.1 INPUT DA Forecast'!M371)*'2.1 INPUT DA Forecast'!M417*'2.2 INPUT DA Assumptions'!M14*(1+'2.2 INPUT DA Assumptions'!M35)+'2.1 INPUT DA Forecast'!M373*'2.1 INPUT DA Forecast'!M417*'2.2 INPUT DA Assumptions'!M15*(1+'2.2 INPUT DA Assumptions'!M35)</f>
        <v>1630.0578</v>
      </c>
      <c r="N74" s="1045">
        <f>('2.1 INPUT DA Forecast'!N369+'2.1 INPUT DA Forecast'!N371)*'2.1 INPUT DA Forecast'!N417*'2.2 INPUT DA Assumptions'!N14*(1+'2.2 INPUT DA Assumptions'!N35)+'2.1 INPUT DA Forecast'!N373*'2.1 INPUT DA Forecast'!N417*'2.2 INPUT DA Assumptions'!N15*(1+'2.2 INPUT DA Assumptions'!N35)</f>
        <v>1609.8262320000001</v>
      </c>
      <c r="O74" s="1045">
        <f>('2.1 INPUT DA Forecast'!O369+'2.1 INPUT DA Forecast'!O371)*'2.1 INPUT DA Forecast'!O417*'2.2 INPUT DA Assumptions'!O14*(1+'2.2 INPUT DA Assumptions'!O35)+'2.1 INPUT DA Forecast'!O373*'2.1 INPUT DA Forecast'!O417*'2.2 INPUT DA Assumptions'!O15*(1+'2.2 INPUT DA Assumptions'!O35)</f>
        <v>1748.9082072000006</v>
      </c>
      <c r="P74" s="1045">
        <f>('2.1 INPUT DA Forecast'!P369+'2.1 INPUT DA Forecast'!P371)*'2.1 INPUT DA Forecast'!P417*'2.2 INPUT DA Assumptions'!P14*(1+'2.2 INPUT DA Assumptions'!P35)+'2.1 INPUT DA Forecast'!P373*'2.1 INPUT DA Forecast'!P417*'2.2 INPUT DA Assumptions'!P15*(1+'2.2 INPUT DA Assumptions'!P35)</f>
        <v>1727.3570160000002</v>
      </c>
      <c r="Q74" s="1045">
        <f>('2.1 INPUT DA Forecast'!Q369+'2.1 INPUT DA Forecast'!Q371)*'2.1 INPUT DA Forecast'!Q417*'2.2 INPUT DA Assumptions'!Q14*(1+'2.2 INPUT DA Assumptions'!Q35)+'2.1 INPUT DA Forecast'!Q373*'2.1 INPUT DA Forecast'!Q417*'2.2 INPUT DA Assumptions'!Q15*(1+'2.2 INPUT DA Assumptions'!Q35)</f>
        <v>1870.0654895999999</v>
      </c>
      <c r="R74" s="1045">
        <f>('2.1 INPUT DA Forecast'!R369+'2.1 INPUT DA Forecast'!R371)*'2.1 INPUT DA Forecast'!R417*'2.2 INPUT DA Assumptions'!R14*(1+'2.2 INPUT DA Assumptions'!R35)+'2.1 INPUT DA Forecast'!R373*'2.1 INPUT DA Forecast'!R417*'2.2 INPUT DA Assumptions'!R15*(1+'2.2 INPUT DA Assumptions'!R35)</f>
        <v>1855.8824256000003</v>
      </c>
      <c r="S74" s="1045">
        <f>('2.1 INPUT DA Forecast'!S369+'2.1 INPUT DA Forecast'!S371)*'2.1 INPUT DA Forecast'!S417*'2.2 INPUT DA Assumptions'!S14*(1+'2.2 INPUT DA Assumptions'!S35)+'2.1 INPUT DA Forecast'!S373*'2.1 INPUT DA Forecast'!S417*'2.2 INPUT DA Assumptions'!S15*(1+'2.2 INPUT DA Assumptions'!S35)</f>
        <v>1841.8377600000003</v>
      </c>
      <c r="T74" s="1045">
        <f>('2.1 INPUT DA Forecast'!T369+'2.1 INPUT DA Forecast'!T371)*'2.1 INPUT DA Forecast'!T417*'2.2 INPUT DA Assumptions'!T14*(1+'2.2 INPUT DA Assumptions'!T35)+'2.1 INPUT DA Forecast'!T373*'2.1 INPUT DA Forecast'!T417*'2.2 INPUT DA Assumptions'!T15*(1+'2.2 INPUT DA Assumptions'!T35)</f>
        <v>1827.9340128000003</v>
      </c>
      <c r="U74" s="1045">
        <f>('2.1 INPUT DA Forecast'!U369+'2.1 INPUT DA Forecast'!U371)*'2.1 INPUT DA Forecast'!U417*'2.2 INPUT DA Assumptions'!U14*(1+'2.2 INPUT DA Assumptions'!U35)+'2.1 INPUT DA Forecast'!U373*'2.1 INPUT DA Forecast'!U417*'2.2 INPUT DA Assumptions'!U15*(1+'2.2 INPUT DA Assumptions'!U35)</f>
        <v>1814.166144</v>
      </c>
      <c r="V74" s="1045">
        <f>('2.1 INPUT DA Forecast'!V369+'2.1 INPUT DA Forecast'!V371)*'2.1 INPUT DA Forecast'!V417*'2.2 INPUT DA Assumptions'!V14*(1+'2.2 INPUT DA Assumptions'!V35)+'2.1 INPUT DA Forecast'!V373*'2.1 INPUT DA Forecast'!V417*'2.2 INPUT DA Assumptions'!V15*(1+'2.2 INPUT DA Assumptions'!V35)</f>
        <v>1800.5337504000004</v>
      </c>
      <c r="W74" s="1045">
        <f>('2.1 INPUT DA Forecast'!W369+'2.1 INPUT DA Forecast'!W371)*'2.1 INPUT DA Forecast'!W417*'2.2 INPUT DA Assumptions'!W14*(1+'2.2 INPUT DA Assumptions'!W35)+'2.1 INPUT DA Forecast'!W373*'2.1 INPUT DA Forecast'!W417*'2.2 INPUT DA Assumptions'!W15*(1+'2.2 INPUT DA Assumptions'!W35)</f>
        <v>1787.0372352000004</v>
      </c>
      <c r="X74" s="1045">
        <f>('2.1 INPUT DA Forecast'!X369+'2.1 INPUT DA Forecast'!X371)*'2.1 INPUT DA Forecast'!X417*'2.2 INPUT DA Assumptions'!X14*(1+'2.2 INPUT DA Assumptions'!X35)+'2.1 INPUT DA Forecast'!X373*'2.1 INPUT DA Forecast'!X417*'2.2 INPUT DA Assumptions'!X15*(1+'2.2 INPUT DA Assumptions'!X35)</f>
        <v>1773.6765984000001</v>
      </c>
      <c r="Y74" s="1045">
        <f>('2.1 INPUT DA Forecast'!Y369+'2.1 INPUT DA Forecast'!Y371)*'2.1 INPUT DA Forecast'!Y417*'2.2 INPUT DA Assumptions'!Y14*(1+'2.2 INPUT DA Assumptions'!Y35)+'2.1 INPUT DA Forecast'!Y373*'2.1 INPUT DA Forecast'!Y417*'2.2 INPUT DA Assumptions'!Y15*(1+'2.2 INPUT DA Assumptions'!Y35)</f>
        <v>1760.4463968</v>
      </c>
      <c r="Z74" s="1045">
        <f>('2.1 INPUT DA Forecast'!Z369+'2.1 INPUT DA Forecast'!Z371)*'2.1 INPUT DA Forecast'!Z417*'2.2 INPUT DA Assumptions'!Z14*(1+'2.2 INPUT DA Assumptions'!Z35)+'2.1 INPUT DA Forecast'!Z373*'2.1 INPUT DA Forecast'!Z417*'2.2 INPUT DA Assumptions'!Z15*(1+'2.2 INPUT DA Assumptions'!Z35)</f>
        <v>1747.3441103999999</v>
      </c>
      <c r="AA74" s="1045">
        <f>('2.1 INPUT DA Forecast'!AA369+'2.1 INPUT DA Forecast'!AA371)*'2.1 INPUT DA Forecast'!AA417*'2.2 INPUT DA Assumptions'!AA14*(1+'2.2 INPUT DA Assumptions'!AA35)+'2.1 INPUT DA Forecast'!AA373*'2.1 INPUT DA Forecast'!AA417*'2.2 INPUT DA Assumptions'!AA15*(1+'2.2 INPUT DA Assumptions'!AA35)</f>
        <v>1734.3227664000001</v>
      </c>
      <c r="AB74" s="1045">
        <f>('2.1 INPUT DA Forecast'!AB369+'2.1 INPUT DA Forecast'!AB371)*'2.1 INPUT DA Forecast'!AB417*'2.2 INPUT DA Assumptions'!AB14*(1+'2.2 INPUT DA Assumptions'!AB35)+'2.1 INPUT DA Forecast'!AB373*'2.1 INPUT DA Forecast'!AB417*'2.2 INPUT DA Assumptions'!AB15*(1+'2.2 INPUT DA Assumptions'!AB35)</f>
        <v>1721.4293376000003</v>
      </c>
      <c r="AC74" s="1045">
        <f>('2.1 INPUT DA Forecast'!AC369+'2.1 INPUT DA Forecast'!AC371)*'2.1 INPUT DA Forecast'!AC417*'2.2 INPUT DA Assumptions'!AC14*(1+'2.2 INPUT DA Assumptions'!AC35)+'2.1 INPUT DA Forecast'!AC373*'2.1 INPUT DA Forecast'!AC417*'2.2 INPUT DA Assumptions'!AC15*(1+'2.2 INPUT DA Assumptions'!AC35)</f>
        <v>1708.663824</v>
      </c>
      <c r="AD74" s="1045">
        <f>('2.1 INPUT DA Forecast'!AD369+'2.1 INPUT DA Forecast'!AD371)*'2.1 INPUT DA Forecast'!AD417*'2.2 INPUT DA Assumptions'!AD14*(1+'2.2 INPUT DA Assumptions'!AD35)+'2.1 INPUT DA Forecast'!AD373*'2.1 INPUT DA Forecast'!AD417*'2.2 INPUT DA Assumptions'!AD15*(1+'2.2 INPUT DA Assumptions'!AD35)</f>
        <v>1696.0262256000003</v>
      </c>
      <c r="AE74" s="1045">
        <f>('2.1 INPUT DA Forecast'!AE369+'2.1 INPUT DA Forecast'!AE371)*'2.1 INPUT DA Forecast'!AE417*'2.2 INPUT DA Assumptions'!AE14*(1+'2.2 INPUT DA Assumptions'!AE35)+'2.1 INPUT DA Forecast'!AE373*'2.1 INPUT DA Forecast'!AE417*'2.2 INPUT DA Assumptions'!AE15*(1+'2.2 INPUT DA Assumptions'!AE35)</f>
        <v>1683.5140224000002</v>
      </c>
      <c r="AF74" s="1045">
        <f>('2.1 INPUT DA Forecast'!AF369+'2.1 INPUT DA Forecast'!AF371)*'2.1 INPUT DA Forecast'!AF417*'2.2 INPUT DA Assumptions'!AF14*(1+'2.2 INPUT DA Assumptions'!AF35)+'2.1 INPUT DA Forecast'!AF373*'2.1 INPUT DA Forecast'!AF417*'2.2 INPUT DA Assumptions'!AF15*(1+'2.2 INPUT DA Assumptions'!AF35)</f>
        <v>1671.1242912000002</v>
      </c>
      <c r="AG74" s="1045">
        <f>('2.1 INPUT DA Forecast'!AG369+'2.1 INPUT DA Forecast'!AG371)*'2.1 INPUT DA Forecast'!AG417*'2.2 INPUT DA Assumptions'!AG14*(1+'2.2 INPUT DA Assumptions'!AG35)+'2.1 INPUT DA Forecast'!AG373*'2.1 INPUT DA Forecast'!AG417*'2.2 INPUT DA Assumptions'!AG15*(1+'2.2 INPUT DA Assumptions'!AG35)</f>
        <v>1658.8574352000001</v>
      </c>
      <c r="AH74" s="1045">
        <f>('2.1 INPUT DA Forecast'!AH369+'2.1 INPUT DA Forecast'!AH371)*'2.1 INPUT DA Forecast'!AH417*'2.2 INPUT DA Assumptions'!AH14*(1+'2.2 INPUT DA Assumptions'!AH35)+'2.1 INPUT DA Forecast'!AH373*'2.1 INPUT DA Forecast'!AH417*'2.2 INPUT DA Assumptions'!AH15*(1+'2.2 INPUT DA Assumptions'!AH35)</f>
        <v>1646.7159744000001</v>
      </c>
      <c r="AI74" s="1045">
        <f>('2.1 INPUT DA Forecast'!AI369+'2.1 INPUT DA Forecast'!AI371)*'2.1 INPUT DA Forecast'!AI417*'2.2 INPUT DA Assumptions'!AI14*(1+'2.2 INPUT DA Assumptions'!AI35)+'2.1 INPUT DA Forecast'!AI373*'2.1 INPUT DA Forecast'!AI417*'2.2 INPUT DA Assumptions'!AI15*(1+'2.2 INPUT DA Assumptions'!AI35)</f>
        <v>1634.6919456000001</v>
      </c>
      <c r="AJ74" s="1045">
        <f>('2.1 INPUT DA Forecast'!AJ369+'2.1 INPUT DA Forecast'!AJ371)*'2.1 INPUT DA Forecast'!AJ417*'2.2 INPUT DA Assumptions'!AJ14*(1+'2.2 INPUT DA Assumptions'!AJ35)+'2.1 INPUT DA Forecast'!AJ373*'2.1 INPUT DA Forecast'!AJ417*'2.2 INPUT DA Assumptions'!AJ15*(1+'2.2 INPUT DA Assumptions'!AJ35)</f>
        <v>1622.7878688000001</v>
      </c>
      <c r="AK74" s="1045">
        <f>('2.1 INPUT DA Forecast'!AK369+'2.1 INPUT DA Forecast'!AK371)*'2.1 INPUT DA Forecast'!AK417*'2.2 INPUT DA Assumptions'!AK14*(1+'2.2 INPUT DA Assumptions'!AK35)+'2.1 INPUT DA Forecast'!AK373*'2.1 INPUT DA Forecast'!AK417*'2.2 INPUT DA Assumptions'!AK15*(1+'2.2 INPUT DA Assumptions'!AK35)</f>
        <v>1599.3009648000002</v>
      </c>
      <c r="AL74" s="225"/>
    </row>
    <row r="75" spans="1:38" s="221" customFormat="1" ht="14.15" customHeight="1" outlineLevel="3" x14ac:dyDescent="0.35">
      <c r="A75" s="1598"/>
      <c r="B75" s="1598"/>
      <c r="C75" s="222"/>
      <c r="D75" s="1008" t="s">
        <v>406</v>
      </c>
      <c r="E75" s="627" t="s">
        <v>137</v>
      </c>
      <c r="F75" s="1045">
        <f t="shared" si="76"/>
        <v>299.4987288135593</v>
      </c>
      <c r="G75" s="1045">
        <f t="shared" si="76"/>
        <v>299.4987288135593</v>
      </c>
      <c r="H75" s="1045">
        <f t="shared" si="82"/>
        <v>540.29637840000009</v>
      </c>
      <c r="I75" s="1045">
        <f t="shared" si="82"/>
        <v>900.07624000000021</v>
      </c>
      <c r="J75" s="1045">
        <f t="shared" si="82"/>
        <v>881.98877200000015</v>
      </c>
      <c r="K75" s="1045">
        <f t="shared" ref="K75" si="98">K590</f>
        <v>878.89522000000022</v>
      </c>
      <c r="L75" s="1045">
        <f t="shared" si="82"/>
        <v>871.76462800000013</v>
      </c>
      <c r="M75" s="1045">
        <f>('2.1 INPUT DA Forecast'!M369+'2.1 INPUT DA Forecast'!M371)*'2.1 INPUT DA Forecast'!M417*'2.2 INPUT DA Assumptions'!M14+'2.1 INPUT DA Forecast'!M373*'2.1 INPUT DA Forecast'!M417*'2.2 INPUT DA Assumptions'!M15</f>
        <v>1358.3815000000002</v>
      </c>
      <c r="N75" s="1045">
        <f>('2.1 INPUT DA Forecast'!N369+'2.1 INPUT DA Forecast'!N371)*'2.1 INPUT DA Forecast'!N417*'2.2 INPUT DA Assumptions'!N14+'2.1 INPUT DA Forecast'!N373*'2.1 INPUT DA Forecast'!N417*'2.2 INPUT DA Assumptions'!N15</f>
        <v>1341.5218600000003</v>
      </c>
      <c r="O75" s="1045">
        <f>('2.1 INPUT DA Forecast'!O369+'2.1 INPUT DA Forecast'!O371)*'2.1 INPUT DA Forecast'!O417*'2.2 INPUT DA Assumptions'!O14+'2.1 INPUT DA Forecast'!O373*'2.1 INPUT DA Forecast'!O417*'2.2 INPUT DA Assumptions'!O15</f>
        <v>1457.4235060000005</v>
      </c>
      <c r="P75" s="1045">
        <f>('2.1 INPUT DA Forecast'!P369+'2.1 INPUT DA Forecast'!P371)*'2.1 INPUT DA Forecast'!P417*'2.2 INPUT DA Assumptions'!P14+'2.1 INPUT DA Forecast'!P373*'2.1 INPUT DA Forecast'!P417*'2.2 INPUT DA Assumptions'!P15</f>
        <v>1439.4641800000002</v>
      </c>
      <c r="Q75" s="1045">
        <f>('2.1 INPUT DA Forecast'!Q369+'2.1 INPUT DA Forecast'!Q371)*'2.1 INPUT DA Forecast'!Q417*'2.2 INPUT DA Assumptions'!Q14+'2.1 INPUT DA Forecast'!Q373*'2.1 INPUT DA Forecast'!Q417*'2.2 INPUT DA Assumptions'!Q15</f>
        <v>1558.3879079999999</v>
      </c>
      <c r="R75" s="1045">
        <f>('2.1 INPUT DA Forecast'!R369+'2.1 INPUT DA Forecast'!R371)*'2.1 INPUT DA Forecast'!R417*'2.2 INPUT DA Assumptions'!R14+'2.1 INPUT DA Forecast'!R373*'2.1 INPUT DA Forecast'!R417*'2.2 INPUT DA Assumptions'!R15</f>
        <v>1546.5686880000003</v>
      </c>
      <c r="S75" s="1045">
        <f>('2.1 INPUT DA Forecast'!S369+'2.1 INPUT DA Forecast'!S371)*'2.1 INPUT DA Forecast'!S417*'2.2 INPUT DA Assumptions'!S14+'2.1 INPUT DA Forecast'!S373*'2.1 INPUT DA Forecast'!S417*'2.2 INPUT DA Assumptions'!S15</f>
        <v>1534.8648000000003</v>
      </c>
      <c r="T75" s="1045">
        <f>('2.1 INPUT DA Forecast'!T369+'2.1 INPUT DA Forecast'!T371)*'2.1 INPUT DA Forecast'!T417*'2.2 INPUT DA Assumptions'!T14+'2.1 INPUT DA Forecast'!T373*'2.1 INPUT DA Forecast'!T417*'2.2 INPUT DA Assumptions'!T15</f>
        <v>1523.2783440000003</v>
      </c>
      <c r="U75" s="1045">
        <f>('2.1 INPUT DA Forecast'!U369+'2.1 INPUT DA Forecast'!U371)*'2.1 INPUT DA Forecast'!U417*'2.2 INPUT DA Assumptions'!U14+'2.1 INPUT DA Forecast'!U373*'2.1 INPUT DA Forecast'!U417*'2.2 INPUT DA Assumptions'!U15</f>
        <v>1511.80512</v>
      </c>
      <c r="V75" s="1045">
        <f>('2.1 INPUT DA Forecast'!V369+'2.1 INPUT DA Forecast'!V371)*'2.1 INPUT DA Forecast'!V417*'2.2 INPUT DA Assumptions'!V14+'2.1 INPUT DA Forecast'!V373*'2.1 INPUT DA Forecast'!V417*'2.2 INPUT DA Assumptions'!V15</f>
        <v>1500.4447920000002</v>
      </c>
      <c r="W75" s="1045">
        <f>('2.1 INPUT DA Forecast'!W369+'2.1 INPUT DA Forecast'!W371)*'2.1 INPUT DA Forecast'!W417*'2.2 INPUT DA Assumptions'!W14+'2.1 INPUT DA Forecast'!W373*'2.1 INPUT DA Forecast'!W417*'2.2 INPUT DA Assumptions'!W15</f>
        <v>1489.1976960000002</v>
      </c>
      <c r="X75" s="1045">
        <f>('2.1 INPUT DA Forecast'!X369+'2.1 INPUT DA Forecast'!X371)*'2.1 INPUT DA Forecast'!X417*'2.2 INPUT DA Assumptions'!X14+'2.1 INPUT DA Forecast'!X373*'2.1 INPUT DA Forecast'!X417*'2.2 INPUT DA Assumptions'!X15</f>
        <v>1478.0638320000003</v>
      </c>
      <c r="Y75" s="1045">
        <f>('2.1 INPUT DA Forecast'!Y369+'2.1 INPUT DA Forecast'!Y371)*'2.1 INPUT DA Forecast'!Y417*'2.2 INPUT DA Assumptions'!Y14+'2.1 INPUT DA Forecast'!Y373*'2.1 INPUT DA Forecast'!Y417*'2.2 INPUT DA Assumptions'!Y15</f>
        <v>1467.0386640000002</v>
      </c>
      <c r="Z75" s="1045">
        <f>('2.1 INPUT DA Forecast'!Z369+'2.1 INPUT DA Forecast'!Z371)*'2.1 INPUT DA Forecast'!Z417*'2.2 INPUT DA Assumptions'!Z14+'2.1 INPUT DA Forecast'!Z373*'2.1 INPUT DA Forecast'!Z417*'2.2 INPUT DA Assumptions'!Z15</f>
        <v>1456.1200920000001</v>
      </c>
      <c r="AA75" s="1045">
        <f>('2.1 INPUT DA Forecast'!AA369+'2.1 INPUT DA Forecast'!AA371)*'2.1 INPUT DA Forecast'!AA417*'2.2 INPUT DA Assumptions'!AA14+'2.1 INPUT DA Forecast'!AA373*'2.1 INPUT DA Forecast'!AA417*'2.2 INPUT DA Assumptions'!AA15</f>
        <v>1445.2689720000001</v>
      </c>
      <c r="AB75" s="1045">
        <f>('2.1 INPUT DA Forecast'!AB369+'2.1 INPUT DA Forecast'!AB371)*'2.1 INPUT DA Forecast'!AB417*'2.2 INPUT DA Assumptions'!AB14+'2.1 INPUT DA Forecast'!AB373*'2.1 INPUT DA Forecast'!AB417*'2.2 INPUT DA Assumptions'!AB15</f>
        <v>1434.5244480000001</v>
      </c>
      <c r="AC75" s="1045">
        <f>('2.1 INPUT DA Forecast'!AC369+'2.1 INPUT DA Forecast'!AC371)*'2.1 INPUT DA Forecast'!AC417*'2.2 INPUT DA Assumptions'!AC14+'2.1 INPUT DA Forecast'!AC373*'2.1 INPUT DA Forecast'!AC417*'2.2 INPUT DA Assumptions'!AC15</f>
        <v>1423.88652</v>
      </c>
      <c r="AD75" s="1045">
        <f>('2.1 INPUT DA Forecast'!AD369+'2.1 INPUT DA Forecast'!AD371)*'2.1 INPUT DA Forecast'!AD417*'2.2 INPUT DA Assumptions'!AD14+'2.1 INPUT DA Forecast'!AD373*'2.1 INPUT DA Forecast'!AD417*'2.2 INPUT DA Assumptions'!AD15</f>
        <v>1413.3551880000005</v>
      </c>
      <c r="AE75" s="1045">
        <f>('2.1 INPUT DA Forecast'!AE369+'2.1 INPUT DA Forecast'!AE371)*'2.1 INPUT DA Forecast'!AE417*'2.2 INPUT DA Assumptions'!AE14+'2.1 INPUT DA Forecast'!AE373*'2.1 INPUT DA Forecast'!AE417*'2.2 INPUT DA Assumptions'!AE15</f>
        <v>1402.9283520000001</v>
      </c>
      <c r="AF75" s="1045">
        <f>('2.1 INPUT DA Forecast'!AF369+'2.1 INPUT DA Forecast'!AF371)*'2.1 INPUT DA Forecast'!AF417*'2.2 INPUT DA Assumptions'!AF14+'2.1 INPUT DA Forecast'!AF373*'2.1 INPUT DA Forecast'!AF417*'2.2 INPUT DA Assumptions'!AF15</f>
        <v>1392.6035760000002</v>
      </c>
      <c r="AG75" s="1045">
        <f>('2.1 INPUT DA Forecast'!AG369+'2.1 INPUT DA Forecast'!AG371)*'2.1 INPUT DA Forecast'!AG417*'2.2 INPUT DA Assumptions'!AG14+'2.1 INPUT DA Forecast'!AG373*'2.1 INPUT DA Forecast'!AG417*'2.2 INPUT DA Assumptions'!AG15</f>
        <v>1382.381196</v>
      </c>
      <c r="AH75" s="1045">
        <f>('2.1 INPUT DA Forecast'!AH369+'2.1 INPUT DA Forecast'!AH371)*'2.1 INPUT DA Forecast'!AH417*'2.2 INPUT DA Assumptions'!AH14+'2.1 INPUT DA Forecast'!AH373*'2.1 INPUT DA Forecast'!AH417*'2.2 INPUT DA Assumptions'!AH15</f>
        <v>1372.263312</v>
      </c>
      <c r="AI75" s="1045">
        <f>('2.1 INPUT DA Forecast'!AI369+'2.1 INPUT DA Forecast'!AI371)*'2.1 INPUT DA Forecast'!AI417*'2.2 INPUT DA Assumptions'!AI14+'2.1 INPUT DA Forecast'!AI373*'2.1 INPUT DA Forecast'!AI417*'2.2 INPUT DA Assumptions'!AI15</f>
        <v>1362.2432880000001</v>
      </c>
      <c r="AJ75" s="1045">
        <f>('2.1 INPUT DA Forecast'!AJ369+'2.1 INPUT DA Forecast'!AJ371)*'2.1 INPUT DA Forecast'!AJ417*'2.2 INPUT DA Assumptions'!AJ14+'2.1 INPUT DA Forecast'!AJ373*'2.1 INPUT DA Forecast'!AJ417*'2.2 INPUT DA Assumptions'!AJ15</f>
        <v>1352.3232240000002</v>
      </c>
      <c r="AK75" s="1045">
        <f>('2.1 INPUT DA Forecast'!AK369+'2.1 INPUT DA Forecast'!AK371)*'2.1 INPUT DA Forecast'!AK417*'2.2 INPUT DA Assumptions'!AK14+'2.1 INPUT DA Forecast'!AK373*'2.1 INPUT DA Forecast'!AK417*'2.2 INPUT DA Assumptions'!AK15</f>
        <v>1332.7508040000002</v>
      </c>
      <c r="AL75" s="225"/>
    </row>
    <row r="76" spans="1:38" s="238" customFormat="1" ht="14.15" customHeight="1" outlineLevel="3" x14ac:dyDescent="0.3">
      <c r="C76" s="998"/>
      <c r="D76" s="1082" t="s">
        <v>854</v>
      </c>
      <c r="E76" s="821" t="s">
        <v>137</v>
      </c>
      <c r="F76" s="1055">
        <f t="shared" si="76"/>
        <v>2190.1904761904766</v>
      </c>
      <c r="G76" s="1055">
        <f t="shared" si="76"/>
        <v>2190.1904761904766</v>
      </c>
      <c r="H76" s="1055">
        <f t="shared" si="82"/>
        <v>2002.9704100000001</v>
      </c>
      <c r="I76" s="1055">
        <f t="shared" si="82"/>
        <v>1840.7123099999999</v>
      </c>
      <c r="J76" s="1055">
        <f t="shared" si="82"/>
        <v>1690.7964865000004</v>
      </c>
      <c r="K76" s="1055">
        <f t="shared" ref="K76" si="99">K591</f>
        <v>1682.7449650000003</v>
      </c>
      <c r="L76" s="1055">
        <f t="shared" si="82"/>
        <v>1716.8935809999998</v>
      </c>
      <c r="M76" s="1055">
        <f t="shared" ref="M76:AK76" si="100">M77</f>
        <v>15092.687500000004</v>
      </c>
      <c r="N76" s="1055">
        <f t="shared" si="100"/>
        <v>20160.028350000001</v>
      </c>
      <c r="O76" s="1055">
        <f t="shared" si="100"/>
        <v>25100.243300000002</v>
      </c>
      <c r="P76" s="1055">
        <f t="shared" si="100"/>
        <v>26293.005750000004</v>
      </c>
      <c r="Q76" s="1055">
        <f t="shared" si="100"/>
        <v>27594.382750000004</v>
      </c>
      <c r="R76" s="1055">
        <f t="shared" si="100"/>
        <v>28879.682150000004</v>
      </c>
      <c r="S76" s="1055">
        <f t="shared" si="100"/>
        <v>30149.129999999997</v>
      </c>
      <c r="T76" s="1055">
        <f t="shared" si="100"/>
        <v>28724.677343999996</v>
      </c>
      <c r="U76" s="1055">
        <f t="shared" si="100"/>
        <v>28508.325120000001</v>
      </c>
      <c r="V76" s="1055">
        <f t="shared" si="100"/>
        <v>28294.101792000001</v>
      </c>
      <c r="W76" s="1055">
        <f t="shared" si="100"/>
        <v>28082.013696000002</v>
      </c>
      <c r="X76" s="1055">
        <f t="shared" si="100"/>
        <v>27872.060831999999</v>
      </c>
      <c r="Y76" s="1055">
        <f t="shared" si="100"/>
        <v>27664.157663999998</v>
      </c>
      <c r="Z76" s="1055">
        <f t="shared" si="100"/>
        <v>27458.264592</v>
      </c>
      <c r="AA76" s="1055">
        <f t="shared" si="100"/>
        <v>27253.643472</v>
      </c>
      <c r="AB76" s="1055">
        <f t="shared" si="100"/>
        <v>27051.032447999998</v>
      </c>
      <c r="AC76" s="1055">
        <f t="shared" si="100"/>
        <v>26850.431519999998</v>
      </c>
      <c r="AD76" s="1055">
        <f t="shared" si="100"/>
        <v>26651.840688</v>
      </c>
      <c r="AE76" s="1055">
        <f t="shared" si="100"/>
        <v>26455.220352</v>
      </c>
      <c r="AF76" s="1055">
        <f t="shared" si="100"/>
        <v>26260.524576</v>
      </c>
      <c r="AG76" s="1055">
        <f t="shared" si="100"/>
        <v>26067.759696000001</v>
      </c>
      <c r="AH76" s="1055">
        <f t="shared" si="100"/>
        <v>25876.965312</v>
      </c>
      <c r="AI76" s="1055">
        <f t="shared" si="100"/>
        <v>25688.016287999999</v>
      </c>
      <c r="AJ76" s="1055">
        <f t="shared" si="100"/>
        <v>25500.952224000001</v>
      </c>
      <c r="AK76" s="1055">
        <f t="shared" si="100"/>
        <v>25131.872304</v>
      </c>
      <c r="AL76" s="999"/>
    </row>
    <row r="77" spans="1:38" s="221" customFormat="1" ht="14.15" customHeight="1" outlineLevel="3" x14ac:dyDescent="0.35">
      <c r="A77" s="1598"/>
      <c r="B77" s="1598"/>
      <c r="C77" s="222"/>
      <c r="D77" s="1008" t="s">
        <v>408</v>
      </c>
      <c r="E77" s="627" t="s">
        <v>137</v>
      </c>
      <c r="F77" s="1045">
        <f t="shared" si="76"/>
        <v>2190.1904761904766</v>
      </c>
      <c r="G77" s="1045">
        <f t="shared" si="76"/>
        <v>2190.1904761904766</v>
      </c>
      <c r="H77" s="1045">
        <f t="shared" si="82"/>
        <v>2002.9704100000001</v>
      </c>
      <c r="I77" s="1045">
        <f t="shared" si="82"/>
        <v>1840.7123099999999</v>
      </c>
      <c r="J77" s="1045">
        <f t="shared" si="82"/>
        <v>1690.7964865000004</v>
      </c>
      <c r="K77" s="1045">
        <f t="shared" ref="K77" si="101">K592</f>
        <v>1682.7449650000003</v>
      </c>
      <c r="L77" s="1045">
        <f t="shared" si="82"/>
        <v>1716.8935809999998</v>
      </c>
      <c r="M77" s="1045">
        <f>('2.1 INPUT DA Forecast'!M369+'2.1 INPUT DA Forecast'!M371)*'2.1 INPUT DA Forecast'!M420*'2.2 INPUT DA Assumptions'!M17*(1+'2.2 INPUT DA Assumptions'!M37)+'2.1 INPUT DA Forecast'!M373*'2.1 INPUT DA Forecast'!M420*'2.2 INPUT DA Assumptions'!M18*(1+'2.2 INPUT DA Assumptions'!M37)</f>
        <v>15092.687500000004</v>
      </c>
      <c r="N77" s="1045">
        <f>('2.1 INPUT DA Forecast'!N369+'2.1 INPUT DA Forecast'!N371)*'2.1 INPUT DA Forecast'!N420*'2.2 INPUT DA Assumptions'!N17*(1+'2.2 INPUT DA Assumptions'!N37)+'2.1 INPUT DA Forecast'!N373*'2.1 INPUT DA Forecast'!N420*'2.2 INPUT DA Assumptions'!N18*(1+'2.2 INPUT DA Assumptions'!N37)</f>
        <v>20160.028350000001</v>
      </c>
      <c r="O77" s="1045">
        <f>('2.1 INPUT DA Forecast'!O369+'2.1 INPUT DA Forecast'!O371)*'2.1 INPUT DA Forecast'!O420*'2.2 INPUT DA Assumptions'!O17*(1+'2.2 INPUT DA Assumptions'!O37)+'2.1 INPUT DA Forecast'!O373*'2.1 INPUT DA Forecast'!O420*'2.2 INPUT DA Assumptions'!O18*(1+'2.2 INPUT DA Assumptions'!O37)</f>
        <v>25100.243300000002</v>
      </c>
      <c r="P77" s="1045">
        <f>('2.1 INPUT DA Forecast'!P369+'2.1 INPUT DA Forecast'!P371)*'2.1 INPUT DA Forecast'!P420*'2.2 INPUT DA Assumptions'!P17*(1+'2.2 INPUT DA Assumptions'!P37)+'2.1 INPUT DA Forecast'!P373*'2.1 INPUT DA Forecast'!P420*'2.2 INPUT DA Assumptions'!P18*(1+'2.2 INPUT DA Assumptions'!P37)</f>
        <v>26293.005750000004</v>
      </c>
      <c r="Q77" s="1045">
        <f>('2.1 INPUT DA Forecast'!Q369+'2.1 INPUT DA Forecast'!Q371)*'2.1 INPUT DA Forecast'!Q420*'2.2 INPUT DA Assumptions'!Q17*(1+'2.2 INPUT DA Assumptions'!Q37)+'2.1 INPUT DA Forecast'!Q373*'2.1 INPUT DA Forecast'!Q420*'2.2 INPUT DA Assumptions'!Q18*(1+'2.2 INPUT DA Assumptions'!Q37)</f>
        <v>27594.382750000004</v>
      </c>
      <c r="R77" s="1045">
        <f>('2.1 INPUT DA Forecast'!R369+'2.1 INPUT DA Forecast'!R371)*'2.1 INPUT DA Forecast'!R420*'2.2 INPUT DA Assumptions'!R17*(1+'2.2 INPUT DA Assumptions'!R37)+'2.1 INPUT DA Forecast'!R373*'2.1 INPUT DA Forecast'!R420*'2.2 INPUT DA Assumptions'!R18*(1+'2.2 INPUT DA Assumptions'!R37)</f>
        <v>28879.682150000004</v>
      </c>
      <c r="S77" s="1045">
        <f>('2.1 INPUT DA Forecast'!S369+'2.1 INPUT DA Forecast'!S371)*'2.1 INPUT DA Forecast'!S420*'2.2 INPUT DA Assumptions'!S17*(1+'2.2 INPUT DA Assumptions'!S37)+'2.1 INPUT DA Forecast'!S373*'2.1 INPUT DA Forecast'!S420*'2.2 INPUT DA Assumptions'!S18*(1+'2.2 INPUT DA Assumptions'!S37)</f>
        <v>30149.129999999997</v>
      </c>
      <c r="T77" s="1045">
        <f>('2.1 INPUT DA Forecast'!T369+'2.1 INPUT DA Forecast'!T371)*'2.1 INPUT DA Forecast'!T420*'2.2 INPUT DA Assumptions'!T17*(1+'2.2 INPUT DA Assumptions'!T37)+'2.1 INPUT DA Forecast'!T373*'2.1 INPUT DA Forecast'!T420*'2.2 INPUT DA Assumptions'!T18*(1+'2.2 INPUT DA Assumptions'!T37)</f>
        <v>28724.677343999996</v>
      </c>
      <c r="U77" s="1045">
        <f>('2.1 INPUT DA Forecast'!U369+'2.1 INPUT DA Forecast'!U371)*'2.1 INPUT DA Forecast'!U420*'2.2 INPUT DA Assumptions'!U17*(1+'2.2 INPUT DA Assumptions'!U37)+'2.1 INPUT DA Forecast'!U373*'2.1 INPUT DA Forecast'!U420*'2.2 INPUT DA Assumptions'!U18*(1+'2.2 INPUT DA Assumptions'!U37)</f>
        <v>28508.325120000001</v>
      </c>
      <c r="V77" s="1045">
        <f>('2.1 INPUT DA Forecast'!V369+'2.1 INPUT DA Forecast'!V371)*'2.1 INPUT DA Forecast'!V420*'2.2 INPUT DA Assumptions'!V17*(1+'2.2 INPUT DA Assumptions'!V37)+'2.1 INPUT DA Forecast'!V373*'2.1 INPUT DA Forecast'!V420*'2.2 INPUT DA Assumptions'!V18*(1+'2.2 INPUT DA Assumptions'!V37)</f>
        <v>28294.101792000001</v>
      </c>
      <c r="W77" s="1045">
        <f>('2.1 INPUT DA Forecast'!W369+'2.1 INPUT DA Forecast'!W371)*'2.1 INPUT DA Forecast'!W420*'2.2 INPUT DA Assumptions'!W17*(1+'2.2 INPUT DA Assumptions'!W37)+'2.1 INPUT DA Forecast'!W373*'2.1 INPUT DA Forecast'!W420*'2.2 INPUT DA Assumptions'!W18*(1+'2.2 INPUT DA Assumptions'!W37)</f>
        <v>28082.013696000002</v>
      </c>
      <c r="X77" s="1045">
        <f>('2.1 INPUT DA Forecast'!X369+'2.1 INPUT DA Forecast'!X371)*'2.1 INPUT DA Forecast'!X420*'2.2 INPUT DA Assumptions'!X17*(1+'2.2 INPUT DA Assumptions'!X37)+'2.1 INPUT DA Forecast'!X373*'2.1 INPUT DA Forecast'!X420*'2.2 INPUT DA Assumptions'!X18*(1+'2.2 INPUT DA Assumptions'!X37)</f>
        <v>27872.060831999999</v>
      </c>
      <c r="Y77" s="1045">
        <f>('2.1 INPUT DA Forecast'!Y369+'2.1 INPUT DA Forecast'!Y371)*'2.1 INPUT DA Forecast'!Y420*'2.2 INPUT DA Assumptions'!Y17*(1+'2.2 INPUT DA Assumptions'!Y37)+'2.1 INPUT DA Forecast'!Y373*'2.1 INPUT DA Forecast'!Y420*'2.2 INPUT DA Assumptions'!Y18*(1+'2.2 INPUT DA Assumptions'!Y37)</f>
        <v>27664.157663999998</v>
      </c>
      <c r="Z77" s="1045">
        <f>('2.1 INPUT DA Forecast'!Z369+'2.1 INPUT DA Forecast'!Z371)*'2.1 INPUT DA Forecast'!Z420*'2.2 INPUT DA Assumptions'!Z17*(1+'2.2 INPUT DA Assumptions'!Z37)+'2.1 INPUT DA Forecast'!Z373*'2.1 INPUT DA Forecast'!Z420*'2.2 INPUT DA Assumptions'!Z18*(1+'2.2 INPUT DA Assumptions'!Z37)</f>
        <v>27458.264592</v>
      </c>
      <c r="AA77" s="1045">
        <f>('2.1 INPUT DA Forecast'!AA369+'2.1 INPUT DA Forecast'!AA371)*'2.1 INPUT DA Forecast'!AA420*'2.2 INPUT DA Assumptions'!AA17*(1+'2.2 INPUT DA Assumptions'!AA37)+'2.1 INPUT DA Forecast'!AA373*'2.1 INPUT DA Forecast'!AA420*'2.2 INPUT DA Assumptions'!AA18*(1+'2.2 INPUT DA Assumptions'!AA37)</f>
        <v>27253.643472</v>
      </c>
      <c r="AB77" s="1045">
        <f>('2.1 INPUT DA Forecast'!AB369+'2.1 INPUT DA Forecast'!AB371)*'2.1 INPUT DA Forecast'!AB420*'2.2 INPUT DA Assumptions'!AB17*(1+'2.2 INPUT DA Assumptions'!AB37)+'2.1 INPUT DA Forecast'!AB373*'2.1 INPUT DA Forecast'!AB420*'2.2 INPUT DA Assumptions'!AB18*(1+'2.2 INPUT DA Assumptions'!AB37)</f>
        <v>27051.032447999998</v>
      </c>
      <c r="AC77" s="1045">
        <f>('2.1 INPUT DA Forecast'!AC369+'2.1 INPUT DA Forecast'!AC371)*'2.1 INPUT DA Forecast'!AC420*'2.2 INPUT DA Assumptions'!AC17*(1+'2.2 INPUT DA Assumptions'!AC37)+'2.1 INPUT DA Forecast'!AC373*'2.1 INPUT DA Forecast'!AC420*'2.2 INPUT DA Assumptions'!AC18*(1+'2.2 INPUT DA Assumptions'!AC37)</f>
        <v>26850.431519999998</v>
      </c>
      <c r="AD77" s="1045">
        <f>('2.1 INPUT DA Forecast'!AD369+'2.1 INPUT DA Forecast'!AD371)*'2.1 INPUT DA Forecast'!AD420*'2.2 INPUT DA Assumptions'!AD17*(1+'2.2 INPUT DA Assumptions'!AD37)+'2.1 INPUT DA Forecast'!AD373*'2.1 INPUT DA Forecast'!AD420*'2.2 INPUT DA Assumptions'!AD18*(1+'2.2 INPUT DA Assumptions'!AD37)</f>
        <v>26651.840688</v>
      </c>
      <c r="AE77" s="1045">
        <f>('2.1 INPUT DA Forecast'!AE369+'2.1 INPUT DA Forecast'!AE371)*'2.1 INPUT DA Forecast'!AE420*'2.2 INPUT DA Assumptions'!AE17*(1+'2.2 INPUT DA Assumptions'!AE37)+'2.1 INPUT DA Forecast'!AE373*'2.1 INPUT DA Forecast'!AE420*'2.2 INPUT DA Assumptions'!AE18*(1+'2.2 INPUT DA Assumptions'!AE37)</f>
        <v>26455.220352</v>
      </c>
      <c r="AF77" s="1045">
        <f>('2.1 INPUT DA Forecast'!AF369+'2.1 INPUT DA Forecast'!AF371)*'2.1 INPUT DA Forecast'!AF420*'2.2 INPUT DA Assumptions'!AF17*(1+'2.2 INPUT DA Assumptions'!AF37)+'2.1 INPUT DA Forecast'!AF373*'2.1 INPUT DA Forecast'!AF420*'2.2 INPUT DA Assumptions'!AF18*(1+'2.2 INPUT DA Assumptions'!AF37)</f>
        <v>26260.524576</v>
      </c>
      <c r="AG77" s="1045">
        <f>('2.1 INPUT DA Forecast'!AG369+'2.1 INPUT DA Forecast'!AG371)*'2.1 INPUT DA Forecast'!AG420*'2.2 INPUT DA Assumptions'!AG17*(1+'2.2 INPUT DA Assumptions'!AG37)+'2.1 INPUT DA Forecast'!AG373*'2.1 INPUT DA Forecast'!AG420*'2.2 INPUT DA Assumptions'!AG18*(1+'2.2 INPUT DA Assumptions'!AG37)</f>
        <v>26067.759696000001</v>
      </c>
      <c r="AH77" s="1045">
        <f>('2.1 INPUT DA Forecast'!AH369+'2.1 INPUT DA Forecast'!AH371)*'2.1 INPUT DA Forecast'!AH420*'2.2 INPUT DA Assumptions'!AH17*(1+'2.2 INPUT DA Assumptions'!AH37)+'2.1 INPUT DA Forecast'!AH373*'2.1 INPUT DA Forecast'!AH420*'2.2 INPUT DA Assumptions'!AH18*(1+'2.2 INPUT DA Assumptions'!AH37)</f>
        <v>25876.965312</v>
      </c>
      <c r="AI77" s="1045">
        <f>('2.1 INPUT DA Forecast'!AI369+'2.1 INPUT DA Forecast'!AI371)*'2.1 INPUT DA Forecast'!AI420*'2.2 INPUT DA Assumptions'!AI17*(1+'2.2 INPUT DA Assumptions'!AI37)+'2.1 INPUT DA Forecast'!AI373*'2.1 INPUT DA Forecast'!AI420*'2.2 INPUT DA Assumptions'!AI18*(1+'2.2 INPUT DA Assumptions'!AI37)</f>
        <v>25688.016287999999</v>
      </c>
      <c r="AJ77" s="1045">
        <f>('2.1 INPUT DA Forecast'!AJ369+'2.1 INPUT DA Forecast'!AJ371)*'2.1 INPUT DA Forecast'!AJ420*'2.2 INPUT DA Assumptions'!AJ17*(1+'2.2 INPUT DA Assumptions'!AJ37)+'2.1 INPUT DA Forecast'!AJ373*'2.1 INPUT DA Forecast'!AJ420*'2.2 INPUT DA Assumptions'!AJ18*(1+'2.2 INPUT DA Assumptions'!AJ37)</f>
        <v>25500.952224000001</v>
      </c>
      <c r="AK77" s="1045">
        <f>('2.1 INPUT DA Forecast'!AK369+'2.1 INPUT DA Forecast'!AK371)*'2.1 INPUT DA Forecast'!AK420*'2.2 INPUT DA Assumptions'!AK17*(1+'2.2 INPUT DA Assumptions'!AK37)+'2.1 INPUT DA Forecast'!AK373*'2.1 INPUT DA Forecast'!AK420*'2.2 INPUT DA Assumptions'!AK18*(1+'2.2 INPUT DA Assumptions'!AK37)</f>
        <v>25131.872304</v>
      </c>
      <c r="AL77" s="225"/>
    </row>
    <row r="78" spans="1:38" s="221" customFormat="1" ht="14.15" customHeight="1" outlineLevel="3" x14ac:dyDescent="0.35">
      <c r="A78" s="1598"/>
      <c r="B78" s="1598"/>
      <c r="C78" s="222"/>
      <c r="D78" s="1008" t="s">
        <v>409</v>
      </c>
      <c r="E78" s="627" t="s">
        <v>137</v>
      </c>
      <c r="F78" s="1045">
        <f t="shared" si="76"/>
        <v>1825.1587301587306</v>
      </c>
      <c r="G78" s="1045">
        <f t="shared" si="76"/>
        <v>1825.1587301587306</v>
      </c>
      <c r="H78" s="1045">
        <f t="shared" si="82"/>
        <v>1741.7134000000003</v>
      </c>
      <c r="I78" s="1045">
        <f t="shared" si="82"/>
        <v>1600.6194</v>
      </c>
      <c r="J78" s="1045">
        <f t="shared" si="82"/>
        <v>1537.0877150000001</v>
      </c>
      <c r="K78" s="1045">
        <f t="shared" ref="K78" si="102">K593</f>
        <v>1529.7681500000001</v>
      </c>
      <c r="L78" s="1045">
        <f t="shared" si="82"/>
        <v>1492.9509399999999</v>
      </c>
      <c r="M78" s="1045">
        <f>('2.1 INPUT DA Forecast'!M369+'2.1 INPUT DA Forecast'!M371)*'2.1 INPUT DA Forecast'!M420*'2.2 INPUT DA Assumptions'!M17+'2.1 INPUT DA Forecast'!M373*'2.1 INPUT DA Forecast'!M420*'2.2 INPUT DA Assumptions'!M18</f>
        <v>13720.625</v>
      </c>
      <c r="N78" s="1045">
        <f>('2.1 INPUT DA Forecast'!N369+'2.1 INPUT DA Forecast'!N371)*'2.1 INPUT DA Forecast'!N420*'2.2 INPUT DA Assumptions'!N17+'2.1 INPUT DA Forecast'!N373*'2.1 INPUT DA Forecast'!N420*'2.2 INPUT DA Assumptions'!N18</f>
        <v>18327.298499999997</v>
      </c>
      <c r="O78" s="1045">
        <f>('2.1 INPUT DA Forecast'!O369+'2.1 INPUT DA Forecast'!O371)*'2.1 INPUT DA Forecast'!O420*'2.2 INPUT DA Assumptions'!O17+'2.1 INPUT DA Forecast'!O373*'2.1 INPUT DA Forecast'!O420*'2.2 INPUT DA Assumptions'!O18</f>
        <v>22818.402999999998</v>
      </c>
      <c r="P78" s="1045">
        <f>('2.1 INPUT DA Forecast'!P369+'2.1 INPUT DA Forecast'!P371)*'2.1 INPUT DA Forecast'!P420*'2.2 INPUT DA Assumptions'!P17+'2.1 INPUT DA Forecast'!P373*'2.1 INPUT DA Forecast'!P420*'2.2 INPUT DA Assumptions'!P18</f>
        <v>23902.732499999998</v>
      </c>
      <c r="Q78" s="1045">
        <f>('2.1 INPUT DA Forecast'!Q369+'2.1 INPUT DA Forecast'!Q371)*'2.1 INPUT DA Forecast'!Q420*'2.2 INPUT DA Assumptions'!Q17+'2.1 INPUT DA Forecast'!Q373*'2.1 INPUT DA Forecast'!Q420*'2.2 INPUT DA Assumptions'!Q18</f>
        <v>25085.802499999998</v>
      </c>
      <c r="R78" s="1045">
        <f>('2.1 INPUT DA Forecast'!R369+'2.1 INPUT DA Forecast'!R371)*'2.1 INPUT DA Forecast'!R420*'2.2 INPUT DA Assumptions'!R17+'2.1 INPUT DA Forecast'!R373*'2.1 INPUT DA Forecast'!R420*'2.2 INPUT DA Assumptions'!R18</f>
        <v>26254.2565</v>
      </c>
      <c r="S78" s="1045">
        <f>('2.1 INPUT DA Forecast'!S369+'2.1 INPUT DA Forecast'!S371)*'2.1 INPUT DA Forecast'!S420*'2.2 INPUT DA Assumptions'!S17+'2.1 INPUT DA Forecast'!S373*'2.1 INPUT DA Forecast'!S420*'2.2 INPUT DA Assumptions'!S18</f>
        <v>27408.3</v>
      </c>
      <c r="T78" s="1045">
        <f>('2.1 INPUT DA Forecast'!T369+'2.1 INPUT DA Forecast'!T371)*'2.1 INPUT DA Forecast'!T420*'2.2 INPUT DA Assumptions'!T17+'2.1 INPUT DA Forecast'!T373*'2.1 INPUT DA Forecast'!T420*'2.2 INPUT DA Assumptions'!T18</f>
        <v>26113.34304</v>
      </c>
      <c r="U78" s="1045">
        <f>('2.1 INPUT DA Forecast'!U369+'2.1 INPUT DA Forecast'!U371)*'2.1 INPUT DA Forecast'!U420*'2.2 INPUT DA Assumptions'!U17+'2.1 INPUT DA Forecast'!U373*'2.1 INPUT DA Forecast'!U420*'2.2 INPUT DA Assumptions'!U18</f>
        <v>25916.659199999998</v>
      </c>
      <c r="V78" s="1045">
        <f>('2.1 INPUT DA Forecast'!V369+'2.1 INPUT DA Forecast'!V371)*'2.1 INPUT DA Forecast'!V420*'2.2 INPUT DA Assumptions'!V17+'2.1 INPUT DA Forecast'!V373*'2.1 INPUT DA Forecast'!V420*'2.2 INPUT DA Assumptions'!V18</f>
        <v>25721.91072</v>
      </c>
      <c r="W78" s="1045">
        <f>('2.1 INPUT DA Forecast'!W369+'2.1 INPUT DA Forecast'!W371)*'2.1 INPUT DA Forecast'!W420*'2.2 INPUT DA Assumptions'!W17+'2.1 INPUT DA Forecast'!W373*'2.1 INPUT DA Forecast'!W420*'2.2 INPUT DA Assumptions'!W18</f>
        <v>25529.103359999997</v>
      </c>
      <c r="X78" s="1045">
        <f>('2.1 INPUT DA Forecast'!X369+'2.1 INPUT DA Forecast'!X371)*'2.1 INPUT DA Forecast'!X420*'2.2 INPUT DA Assumptions'!X17+'2.1 INPUT DA Forecast'!X373*'2.1 INPUT DA Forecast'!X420*'2.2 INPUT DA Assumptions'!X18</f>
        <v>25338.237119999998</v>
      </c>
      <c r="Y78" s="1045">
        <f>('2.1 INPUT DA Forecast'!Y369+'2.1 INPUT DA Forecast'!Y371)*'2.1 INPUT DA Forecast'!Y420*'2.2 INPUT DA Assumptions'!Y17+'2.1 INPUT DA Forecast'!Y373*'2.1 INPUT DA Forecast'!Y420*'2.2 INPUT DA Assumptions'!Y18</f>
        <v>25149.234239999998</v>
      </c>
      <c r="Z78" s="1045">
        <f>('2.1 INPUT DA Forecast'!Z369+'2.1 INPUT DA Forecast'!Z371)*'2.1 INPUT DA Forecast'!Z420*'2.2 INPUT DA Assumptions'!Z17+'2.1 INPUT DA Forecast'!Z373*'2.1 INPUT DA Forecast'!Z420*'2.2 INPUT DA Assumptions'!Z18</f>
        <v>24962.058719999997</v>
      </c>
      <c r="AA78" s="1045">
        <f>('2.1 INPUT DA Forecast'!AA369+'2.1 INPUT DA Forecast'!AA371)*'2.1 INPUT DA Forecast'!AA420*'2.2 INPUT DA Assumptions'!AA17+'2.1 INPUT DA Forecast'!AA373*'2.1 INPUT DA Forecast'!AA420*'2.2 INPUT DA Assumptions'!AA18</f>
        <v>24776.039519999998</v>
      </c>
      <c r="AB78" s="1045">
        <f>('2.1 INPUT DA Forecast'!AB369+'2.1 INPUT DA Forecast'!AB371)*'2.1 INPUT DA Forecast'!AB420*'2.2 INPUT DA Assumptions'!AB17+'2.1 INPUT DA Forecast'!AB373*'2.1 INPUT DA Forecast'!AB420*'2.2 INPUT DA Assumptions'!AB18</f>
        <v>24591.847679999999</v>
      </c>
      <c r="AC78" s="1045">
        <f>('2.1 INPUT DA Forecast'!AC369+'2.1 INPUT DA Forecast'!AC371)*'2.1 INPUT DA Forecast'!AC420*'2.2 INPUT DA Assumptions'!AC17+'2.1 INPUT DA Forecast'!AC373*'2.1 INPUT DA Forecast'!AC420*'2.2 INPUT DA Assumptions'!AC18</f>
        <v>24409.483199999995</v>
      </c>
      <c r="AD78" s="1045">
        <f>('2.1 INPUT DA Forecast'!AD369+'2.1 INPUT DA Forecast'!AD371)*'2.1 INPUT DA Forecast'!AD420*'2.2 INPUT DA Assumptions'!AD17+'2.1 INPUT DA Forecast'!AD373*'2.1 INPUT DA Forecast'!AD420*'2.2 INPUT DA Assumptions'!AD18</f>
        <v>24228.946080000002</v>
      </c>
      <c r="AE78" s="1045">
        <f>('2.1 INPUT DA Forecast'!AE369+'2.1 INPUT DA Forecast'!AE371)*'2.1 INPUT DA Forecast'!AE420*'2.2 INPUT DA Assumptions'!AE17+'2.1 INPUT DA Forecast'!AE373*'2.1 INPUT DA Forecast'!AE420*'2.2 INPUT DA Assumptions'!AE18</f>
        <v>24050.200319999996</v>
      </c>
      <c r="AF78" s="1045">
        <f>('2.1 INPUT DA Forecast'!AF369+'2.1 INPUT DA Forecast'!AF371)*'2.1 INPUT DA Forecast'!AF420*'2.2 INPUT DA Assumptions'!AF17+'2.1 INPUT DA Forecast'!AF373*'2.1 INPUT DA Forecast'!AF420*'2.2 INPUT DA Assumptions'!AF18</f>
        <v>23873.204159999998</v>
      </c>
      <c r="AG78" s="1045">
        <f>('2.1 INPUT DA Forecast'!AG369+'2.1 INPUT DA Forecast'!AG371)*'2.1 INPUT DA Forecast'!AG420*'2.2 INPUT DA Assumptions'!AG17+'2.1 INPUT DA Forecast'!AG373*'2.1 INPUT DA Forecast'!AG420*'2.2 INPUT DA Assumptions'!AG18</f>
        <v>23697.963359999998</v>
      </c>
      <c r="AH78" s="1045">
        <f>('2.1 INPUT DA Forecast'!AH369+'2.1 INPUT DA Forecast'!AH371)*'2.1 INPUT DA Forecast'!AH420*'2.2 INPUT DA Assumptions'!AH17+'2.1 INPUT DA Forecast'!AH373*'2.1 INPUT DA Forecast'!AH420*'2.2 INPUT DA Assumptions'!AH18</f>
        <v>23524.513919999998</v>
      </c>
      <c r="AI78" s="1045">
        <f>('2.1 INPUT DA Forecast'!AI369+'2.1 INPUT DA Forecast'!AI371)*'2.1 INPUT DA Forecast'!AI420*'2.2 INPUT DA Assumptions'!AI17+'2.1 INPUT DA Forecast'!AI373*'2.1 INPUT DA Forecast'!AI420*'2.2 INPUT DA Assumptions'!AI18</f>
        <v>23352.742079999996</v>
      </c>
      <c r="AJ78" s="1045">
        <f>('2.1 INPUT DA Forecast'!AJ369+'2.1 INPUT DA Forecast'!AJ371)*'2.1 INPUT DA Forecast'!AJ420*'2.2 INPUT DA Assumptions'!AJ17+'2.1 INPUT DA Forecast'!AJ373*'2.1 INPUT DA Forecast'!AJ420*'2.2 INPUT DA Assumptions'!AJ18</f>
        <v>23182.683839999998</v>
      </c>
      <c r="AK78" s="1045">
        <f>('2.1 INPUT DA Forecast'!AK369+'2.1 INPUT DA Forecast'!AK371)*'2.1 INPUT DA Forecast'!AK420*'2.2 INPUT DA Assumptions'!AK17+'2.1 INPUT DA Forecast'!AK373*'2.1 INPUT DA Forecast'!AK420*'2.2 INPUT DA Assumptions'!AK18</f>
        <v>22847.156639999997</v>
      </c>
      <c r="AL78" s="225"/>
    </row>
    <row r="79" spans="1:38" s="221" customFormat="1" ht="14.15" customHeight="1" outlineLevel="3" x14ac:dyDescent="0.35">
      <c r="A79" s="1598"/>
      <c r="B79" s="1598"/>
      <c r="C79" s="222"/>
      <c r="D79" s="1008"/>
      <c r="E79" s="2093"/>
      <c r="F79" s="2281"/>
      <c r="G79" s="2281"/>
      <c r="H79" s="2282"/>
      <c r="I79" s="2282"/>
      <c r="J79" s="2282"/>
      <c r="K79" s="2282"/>
      <c r="L79" s="2282"/>
      <c r="M79" s="2282"/>
      <c r="N79" s="2282"/>
      <c r="O79" s="2282"/>
      <c r="P79" s="2282"/>
      <c r="Q79" s="2282"/>
      <c r="R79" s="2282"/>
      <c r="S79" s="2282"/>
      <c r="T79" s="2282"/>
      <c r="U79" s="2282"/>
      <c r="V79" s="2282"/>
      <c r="W79" s="2282"/>
      <c r="X79" s="2282"/>
      <c r="Y79" s="2282"/>
      <c r="Z79" s="2282"/>
      <c r="AA79" s="2282"/>
      <c r="AB79" s="2282"/>
      <c r="AC79" s="2282"/>
      <c r="AD79" s="2282"/>
      <c r="AE79" s="2282"/>
      <c r="AF79" s="2282"/>
      <c r="AG79" s="2282"/>
      <c r="AH79" s="2282"/>
      <c r="AI79" s="2282"/>
      <c r="AJ79" s="2282"/>
      <c r="AK79" s="2282"/>
      <c r="AL79" s="225"/>
    </row>
    <row r="80" spans="1:38" s="221" customFormat="1" ht="14.15" customHeight="1" outlineLevel="3" x14ac:dyDescent="0.35">
      <c r="A80" s="1598"/>
      <c r="B80" s="1598"/>
      <c r="C80" s="222"/>
      <c r="D80" s="1082" t="s">
        <v>32</v>
      </c>
      <c r="E80" s="1009"/>
      <c r="F80" s="1045">
        <f t="shared" ref="F80:L88" si="103">F594</f>
        <v>0</v>
      </c>
      <c r="G80" s="1045">
        <f t="shared" ref="G80" si="104">G594</f>
        <v>0</v>
      </c>
      <c r="H80" s="1045">
        <f t="shared" si="103"/>
        <v>0</v>
      </c>
      <c r="I80" s="1045">
        <f t="shared" si="103"/>
        <v>0</v>
      </c>
      <c r="J80" s="1045">
        <f t="shared" si="103"/>
        <v>0</v>
      </c>
      <c r="K80" s="1045">
        <f t="shared" ref="K80" si="105">K594</f>
        <v>0</v>
      </c>
      <c r="L80" s="1045">
        <f t="shared" si="103"/>
        <v>0</v>
      </c>
      <c r="M80" s="1033"/>
      <c r="N80" s="1033"/>
      <c r="O80" s="1033"/>
      <c r="P80" s="1033"/>
      <c r="Q80" s="1033"/>
      <c r="R80" s="1033"/>
      <c r="S80" s="1033"/>
      <c r="T80" s="1033"/>
      <c r="U80" s="1033"/>
      <c r="V80" s="1033"/>
      <c r="W80" s="1033"/>
      <c r="X80" s="1033"/>
      <c r="Y80" s="1033"/>
      <c r="Z80" s="1033"/>
      <c r="AA80" s="1033"/>
      <c r="AB80" s="1033"/>
      <c r="AC80" s="1033"/>
      <c r="AD80" s="1033"/>
      <c r="AE80" s="1033"/>
      <c r="AF80" s="1033"/>
      <c r="AG80" s="1033"/>
      <c r="AH80" s="1033"/>
      <c r="AI80" s="1033"/>
      <c r="AJ80" s="1033"/>
      <c r="AK80" s="1033"/>
      <c r="AL80" s="225"/>
    </row>
    <row r="81" spans="1:38" s="221" customFormat="1" ht="14.15" customHeight="1" outlineLevel="3" x14ac:dyDescent="0.35">
      <c r="A81" s="1598"/>
      <c r="B81" s="1598"/>
      <c r="C81" s="222"/>
      <c r="D81" s="1008" t="s">
        <v>1327</v>
      </c>
      <c r="E81" s="627" t="s">
        <v>137</v>
      </c>
      <c r="F81" s="1045">
        <f t="shared" si="103"/>
        <v>0</v>
      </c>
      <c r="G81" s="1045">
        <f t="shared" ref="G81" si="106">G595</f>
        <v>0</v>
      </c>
      <c r="H81" s="1045">
        <f t="shared" si="103"/>
        <v>13.062850500000001</v>
      </c>
      <c r="I81" s="1045">
        <f t="shared" si="103"/>
        <v>18.673893</v>
      </c>
      <c r="J81" s="1045">
        <f t="shared" si="103"/>
        <v>18.271042650000002</v>
      </c>
      <c r="K81" s="1045">
        <f t="shared" ref="K81" si="107">K595</f>
        <v>18.184036500000001</v>
      </c>
      <c r="L81" s="1045">
        <f t="shared" si="103"/>
        <v>18.087674850000003</v>
      </c>
      <c r="M81" s="1045">
        <f>('2.1 INPUT DA Forecast'!M369+'2.1 INPUT DA Forecast'!M371)*'2.1 INPUT DA Forecast'!M419*'2.2 INPUT DA Assumptions'!M20*(1+'2.2 INPUT DA Assumptions'!M36)+'2.1 INPUT DA Forecast'!M373*'2.1 INPUT DA Forecast'!M419*'2.2 INPUT DA Assumptions'!M21*(1+'2.2 INPUT DA Assumptions'!M35)</f>
        <v>80.929096874999999</v>
      </c>
      <c r="N81" s="1045">
        <f>('2.1 INPUT DA Forecast'!N369+'2.1 INPUT DA Forecast'!N371)*'2.1 INPUT DA Forecast'!N419*'2.2 INPUT DA Assumptions'!N20*(1+'2.2 INPUT DA Assumptions'!N36)+'2.1 INPUT DA Forecast'!N373*'2.1 INPUT DA Forecast'!N419*'2.2 INPUT DA Assumptions'!N21*(1+'2.2 INPUT DA Assumptions'!N35)</f>
        <v>79.908685875000003</v>
      </c>
      <c r="O81" s="1045">
        <f>('2.1 INPUT DA Forecast'!O369+'2.1 INPUT DA Forecast'!O371)*'2.1 INPUT DA Forecast'!O419*'2.2 INPUT DA Assumptions'!O20*(1+'2.2 INPUT DA Assumptions'!O36)+'2.1 INPUT DA Forecast'!O373*'2.1 INPUT DA Forecast'!O419*'2.2 INPUT DA Assumptions'!O21*(1+'2.2 INPUT DA Assumptions'!O35)</f>
        <v>157.809033</v>
      </c>
      <c r="P81" s="1045">
        <f>('2.1 INPUT DA Forecast'!P369+'2.1 INPUT DA Forecast'!P371)*'2.1 INPUT DA Forecast'!P419*'2.2 INPUT DA Assumptions'!P20*(1+'2.2 INPUT DA Assumptions'!P36)+'2.1 INPUT DA Forecast'!P373*'2.1 INPUT DA Forecast'!P419*'2.2 INPUT DA Assumptions'!P21*(1+'2.2 INPUT DA Assumptions'!P35)</f>
        <v>155.83272749999998</v>
      </c>
      <c r="Q81" s="1045">
        <f>('2.1 INPUT DA Forecast'!Q369+'2.1 INPUT DA Forecast'!Q371)*'2.1 INPUT DA Forecast'!Q419*'2.2 INPUT DA Assumptions'!Q20*(1+'2.2 INPUT DA Assumptions'!Q36)+'2.1 INPUT DA Forecast'!Q373*'2.1 INPUT DA Forecast'!Q419*'2.2 INPUT DA Assumptions'!Q21*(1+'2.2 INPUT DA Assumptions'!Q35)</f>
        <v>154.62864450000001</v>
      </c>
      <c r="R81" s="1045">
        <f>('2.1 INPUT DA Forecast'!R369+'2.1 INPUT DA Forecast'!R371)*'2.1 INPUT DA Forecast'!R419*'2.2 INPUT DA Assumptions'!R20*(1+'2.2 INPUT DA Assumptions'!R36)+'2.1 INPUT DA Forecast'!R373*'2.1 INPUT DA Forecast'!R419*'2.2 INPUT DA Assumptions'!R21*(1+'2.2 INPUT DA Assumptions'!R35)</f>
        <v>153.43641450000001</v>
      </c>
      <c r="S81" s="1045">
        <f>('2.1 INPUT DA Forecast'!S369+'2.1 INPUT DA Forecast'!S371)*'2.1 INPUT DA Forecast'!S419*'2.2 INPUT DA Assumptions'!S20*(1+'2.2 INPUT DA Assumptions'!S36)+'2.1 INPUT DA Forecast'!S373*'2.1 INPUT DA Forecast'!S419*'2.2 INPUT DA Assumptions'!S21*(1+'2.2 INPUT DA Assumptions'!S35)</f>
        <v>152.25581249999999</v>
      </c>
      <c r="T81" s="1045">
        <f>('2.1 INPUT DA Forecast'!T369+'2.1 INPUT DA Forecast'!T371)*'2.1 INPUT DA Forecast'!T419*'2.2 INPUT DA Assumptions'!T20*(1+'2.2 INPUT DA Assumptions'!T36)+'2.1 INPUT DA Forecast'!T373*'2.1 INPUT DA Forecast'!T419*'2.2 INPUT DA Assumptions'!T21*(1+'2.2 INPUT DA Assumptions'!T35)</f>
        <v>302.174127</v>
      </c>
      <c r="U81" s="1045">
        <f>('2.1 INPUT DA Forecast'!U369+'2.1 INPUT DA Forecast'!U371)*'2.1 INPUT DA Forecast'!U419*'2.2 INPUT DA Assumptions'!U20*(1+'2.2 INPUT DA Assumptions'!U36)+'2.1 INPUT DA Forecast'!U373*'2.1 INPUT DA Forecast'!U419*'2.2 INPUT DA Assumptions'!U21*(1+'2.2 INPUT DA Assumptions'!U35)</f>
        <v>299.85943499999996</v>
      </c>
      <c r="V81" s="1045">
        <f>('2.1 INPUT DA Forecast'!V369+'2.1 INPUT DA Forecast'!V371)*'2.1 INPUT DA Forecast'!V419*'2.2 INPUT DA Assumptions'!V20*(1+'2.2 INPUT DA Assumptions'!V36)+'2.1 INPUT DA Forecast'!V373*'2.1 INPUT DA Forecast'!V419*'2.2 INPUT DA Assumptions'!V21*(1+'2.2 INPUT DA Assumptions'!V35)</f>
        <v>297.56759850000003</v>
      </c>
      <c r="W81" s="1045">
        <f>('2.1 INPUT DA Forecast'!W369+'2.1 INPUT DA Forecast'!W371)*'2.1 INPUT DA Forecast'!W419*'2.2 INPUT DA Assumptions'!W20*(1+'2.2 INPUT DA Assumptions'!W36)+'2.1 INPUT DA Forecast'!W373*'2.1 INPUT DA Forecast'!W419*'2.2 INPUT DA Assumptions'!W21*(1+'2.2 INPUT DA Assumptions'!W35)</f>
        <v>295.29856799999999</v>
      </c>
      <c r="X81" s="1045">
        <f>('2.1 INPUT DA Forecast'!X369+'2.1 INPUT DA Forecast'!X371)*'2.1 INPUT DA Forecast'!X419*'2.2 INPUT DA Assumptions'!X20*(1+'2.2 INPUT DA Assumptions'!X36)+'2.1 INPUT DA Forecast'!X373*'2.1 INPUT DA Forecast'!X419*'2.2 INPUT DA Assumptions'!X21*(1+'2.2 INPUT DA Assumptions'!X35)</f>
        <v>293.05234350000001</v>
      </c>
      <c r="Y81" s="1045">
        <f>('2.1 INPUT DA Forecast'!Y369+'2.1 INPUT DA Forecast'!Y371)*'2.1 INPUT DA Forecast'!Y419*'2.2 INPUT DA Assumptions'!Y20*(1+'2.2 INPUT DA Assumptions'!Y36)+'2.1 INPUT DA Forecast'!Y373*'2.1 INPUT DA Forecast'!Y419*'2.2 INPUT DA Assumptions'!Y21*(1+'2.2 INPUT DA Assumptions'!Y35)</f>
        <v>581.65614900000003</v>
      </c>
      <c r="Z81" s="1045">
        <f>('2.1 INPUT DA Forecast'!Z369+'2.1 INPUT DA Forecast'!Z371)*'2.1 INPUT DA Forecast'!Z419*'2.2 INPUT DA Assumptions'!Z20*(1+'2.2 INPUT DA Assumptions'!Z36)+'2.1 INPUT DA Forecast'!Z373*'2.1 INPUT DA Forecast'!Z419*'2.2 INPUT DA Assumptions'!Z21*(1+'2.2 INPUT DA Assumptions'!Z35)</f>
        <v>577.25062200000002</v>
      </c>
      <c r="AA81" s="1045">
        <f>('2.1 INPUT DA Forecast'!AA369+'2.1 INPUT DA Forecast'!AA371)*'2.1 INPUT DA Forecast'!AA419*'2.2 INPUT DA Assumptions'!AA20*(1+'2.2 INPUT DA Assumptions'!AA36)+'2.1 INPUT DA Forecast'!AA373*'2.1 INPUT DA Forecast'!AA419*'2.2 INPUT DA Assumptions'!AA21*(1+'2.2 INPUT DA Assumptions'!AA35)</f>
        <v>572.87230199999999</v>
      </c>
      <c r="AB81" s="1045">
        <f>('2.1 INPUT DA Forecast'!AB369+'2.1 INPUT DA Forecast'!AB371)*'2.1 INPUT DA Forecast'!AB419*'2.2 INPUT DA Assumptions'!AB20*(1+'2.2 INPUT DA Assumptions'!AB36)+'2.1 INPUT DA Forecast'!AB373*'2.1 INPUT DA Forecast'!AB419*'2.2 INPUT DA Assumptions'!AB21*(1+'2.2 INPUT DA Assumptions'!AB35)</f>
        <v>568.53699299999994</v>
      </c>
      <c r="AC81" s="1045">
        <f>('2.1 INPUT DA Forecast'!AC369+'2.1 INPUT DA Forecast'!AC371)*'2.1 INPUT DA Forecast'!AC419*'2.2 INPUT DA Assumptions'!AC20*(1+'2.2 INPUT DA Assumptions'!AC36)+'2.1 INPUT DA Forecast'!AC373*'2.1 INPUT DA Forecast'!AC419*'2.2 INPUT DA Assumptions'!AC21*(1+'2.2 INPUT DA Assumptions'!AC35)</f>
        <v>564.24469499999998</v>
      </c>
      <c r="AD81" s="1045">
        <f>('2.1 INPUT DA Forecast'!AD369+'2.1 INPUT DA Forecast'!AD371)*'2.1 INPUT DA Forecast'!AD419*'2.2 INPUT DA Assumptions'!AD20*(1+'2.2 INPUT DA Assumptions'!AD36)+'2.1 INPUT DA Forecast'!AD373*'2.1 INPUT DA Forecast'!AD419*'2.2 INPUT DA Assumptions'!AD21*(1+'2.2 INPUT DA Assumptions'!AD35)</f>
        <v>559.99540800000011</v>
      </c>
      <c r="AE81" s="1045">
        <f>('2.1 INPUT DA Forecast'!AE369+'2.1 INPUT DA Forecast'!AE371)*'2.1 INPUT DA Forecast'!AE419*'2.2 INPUT DA Assumptions'!AE20*(1+'2.2 INPUT DA Assumptions'!AE36)+'2.1 INPUT DA Forecast'!AE373*'2.1 INPUT DA Forecast'!AE419*'2.2 INPUT DA Assumptions'!AE21*(1+'2.2 INPUT DA Assumptions'!AE35)</f>
        <v>555.78823199999999</v>
      </c>
      <c r="AF81" s="1045">
        <f>('2.1 INPUT DA Forecast'!AF369+'2.1 INPUT DA Forecast'!AF371)*'2.1 INPUT DA Forecast'!AF419*'2.2 INPUT DA Assumptions'!AF20*(1+'2.2 INPUT DA Assumptions'!AF36)+'2.1 INPUT DA Forecast'!AF373*'2.1 INPUT DA Forecast'!AF419*'2.2 INPUT DA Assumptions'!AF21*(1+'2.2 INPUT DA Assumptions'!AF35)</f>
        <v>551.62236599999994</v>
      </c>
      <c r="AG81" s="1045">
        <f>('2.1 INPUT DA Forecast'!AG369+'2.1 INPUT DA Forecast'!AG371)*'2.1 INPUT DA Forecast'!AG419*'2.2 INPUT DA Assumptions'!AG20*(1+'2.2 INPUT DA Assumptions'!AG36)+'2.1 INPUT DA Forecast'!AG373*'2.1 INPUT DA Forecast'!AG419*'2.2 INPUT DA Assumptions'!AG21*(1+'2.2 INPUT DA Assumptions'!AG35)</f>
        <v>547.49771099999998</v>
      </c>
      <c r="AH81" s="1045">
        <f>('2.1 INPUT DA Forecast'!AH369+'2.1 INPUT DA Forecast'!AH371)*'2.1 INPUT DA Forecast'!AH419*'2.2 INPUT DA Assumptions'!AH20*(1+'2.2 INPUT DA Assumptions'!AH36)+'2.1 INPUT DA Forecast'!AH373*'2.1 INPUT DA Forecast'!AH419*'2.2 INPUT DA Assumptions'!AH21*(1+'2.2 INPUT DA Assumptions'!AH35)</f>
        <v>543.415167</v>
      </c>
      <c r="AI81" s="1045">
        <f>('2.1 INPUT DA Forecast'!AI369+'2.1 INPUT DA Forecast'!AI371)*'2.1 INPUT DA Forecast'!AI419*'2.2 INPUT DA Assumptions'!AI20*(1+'2.2 INPUT DA Assumptions'!AI36)+'2.1 INPUT DA Forecast'!AI373*'2.1 INPUT DA Forecast'!AI419*'2.2 INPUT DA Assumptions'!AI21*(1+'2.2 INPUT DA Assumptions'!AI35)</f>
        <v>539.37213300000008</v>
      </c>
      <c r="AJ81" s="1045">
        <f>('2.1 INPUT DA Forecast'!AJ369+'2.1 INPUT DA Forecast'!AJ371)*'2.1 INPUT DA Forecast'!AJ419*'2.2 INPUT DA Assumptions'!AJ20*(1+'2.2 INPUT DA Assumptions'!AJ36)+'2.1 INPUT DA Forecast'!AJ373*'2.1 INPUT DA Forecast'!AJ419*'2.2 INPUT DA Assumptions'!AJ21*(1+'2.2 INPUT DA Assumptions'!AJ35)</f>
        <v>535.36950899999999</v>
      </c>
      <c r="AK81" s="1045">
        <f>('2.1 INPUT DA Forecast'!AK369+'2.1 INPUT DA Forecast'!AK371)*'2.1 INPUT DA Forecast'!AK419*'2.2 INPUT DA Assumptions'!AK20*(1+'2.2 INPUT DA Assumptions'!AK36)+'2.1 INPUT DA Forecast'!AK373*'2.1 INPUT DA Forecast'!AK419*'2.2 INPUT DA Assumptions'!AK21*(1+'2.2 INPUT DA Assumptions'!AK35)</f>
        <v>527.47218900000007</v>
      </c>
      <c r="AL81" s="225"/>
    </row>
    <row r="82" spans="1:38" s="221" customFormat="1" ht="14.15" customHeight="1" outlineLevel="3" x14ac:dyDescent="0.35">
      <c r="A82" s="1598"/>
      <c r="B82" s="1598"/>
      <c r="C82" s="222"/>
      <c r="D82" s="1008" t="s">
        <v>1328</v>
      </c>
      <c r="E82" s="627" t="s">
        <v>137</v>
      </c>
      <c r="F82" s="1045">
        <f t="shared" si="103"/>
        <v>0</v>
      </c>
      <c r="G82" s="1045">
        <f t="shared" ref="G82" si="108">G596</f>
        <v>0</v>
      </c>
      <c r="H82" s="1045">
        <f t="shared" si="103"/>
        <v>12.440810000000001</v>
      </c>
      <c r="I82" s="1045">
        <f t="shared" si="103"/>
        <v>17.784659999999999</v>
      </c>
      <c r="J82" s="1045">
        <f t="shared" si="103"/>
        <v>17.400993</v>
      </c>
      <c r="K82" s="1045">
        <f t="shared" ref="K82" si="109">K596</f>
        <v>17.31813</v>
      </c>
      <c r="L82" s="1045">
        <f t="shared" si="103"/>
        <v>17.226357</v>
      </c>
      <c r="M82" s="1045">
        <f>('2.1 INPUT DA Forecast'!M369+'2.1 INPUT DA Forecast'!M371)*'2.1 INPUT DA Forecast'!M419*'2.2 INPUT DA Assumptions'!M20+'2.1 INPUT DA Forecast'!M373*'2.1 INPUT DA Forecast'!M419*'2.2 INPUT DA Assumptions'!M21</f>
        <v>72.7704375</v>
      </c>
      <c r="N82" s="1045">
        <f>('2.1 INPUT DA Forecast'!N369+'2.1 INPUT DA Forecast'!N371)*'2.1 INPUT DA Forecast'!N419*'2.2 INPUT DA Assumptions'!N20+'2.1 INPUT DA Forecast'!N373*'2.1 INPUT DA Forecast'!N419*'2.2 INPUT DA Assumptions'!N21</f>
        <v>71.867242500000003</v>
      </c>
      <c r="O82" s="1045">
        <f>('2.1 INPUT DA Forecast'!O369+'2.1 INPUT DA Forecast'!O371)*'2.1 INPUT DA Forecast'!O419*'2.2 INPUT DA Assumptions'!O20+'2.1 INPUT DA Forecast'!O373*'2.1 INPUT DA Forecast'!O419*'2.2 INPUT DA Assumptions'!O21</f>
        <v>141.95683500000001</v>
      </c>
      <c r="P82" s="1045">
        <f>('2.1 INPUT DA Forecast'!P369+'2.1 INPUT DA Forecast'!P371)*'2.1 INPUT DA Forecast'!P419*'2.2 INPUT DA Assumptions'!P20+'2.1 INPUT DA Forecast'!P373*'2.1 INPUT DA Forecast'!P419*'2.2 INPUT DA Assumptions'!P21</f>
        <v>140.20755</v>
      </c>
      <c r="Q82" s="1045">
        <f>('2.1 INPUT DA Forecast'!Q369+'2.1 INPUT DA Forecast'!Q371)*'2.1 INPUT DA Forecast'!Q419*'2.2 INPUT DA Assumptions'!Q20+'2.1 INPUT DA Forecast'!Q373*'2.1 INPUT DA Forecast'!Q419*'2.2 INPUT DA Assumptions'!Q21</f>
        <v>139.14177749999999</v>
      </c>
      <c r="R82" s="1045">
        <f>('2.1 INPUT DA Forecast'!R369+'2.1 INPUT DA Forecast'!R371)*'2.1 INPUT DA Forecast'!R419*'2.2 INPUT DA Assumptions'!R20+'2.1 INPUT DA Forecast'!R373*'2.1 INPUT DA Forecast'!R419*'2.2 INPUT DA Assumptions'!R21</f>
        <v>138.08649</v>
      </c>
      <c r="S82" s="1045">
        <f>('2.1 INPUT DA Forecast'!S369+'2.1 INPUT DA Forecast'!S371)*'2.1 INPUT DA Forecast'!S419*'2.2 INPUT DA Assumptions'!S20+'2.1 INPUT DA Forecast'!S373*'2.1 INPUT DA Forecast'!S419*'2.2 INPUT DA Assumptions'!S21</f>
        <v>137.04149999999998</v>
      </c>
      <c r="T82" s="1045">
        <f>('2.1 INPUT DA Forecast'!T369+'2.1 INPUT DA Forecast'!T371)*'2.1 INPUT DA Forecast'!T419*'2.2 INPUT DA Assumptions'!T20+'2.1 INPUT DA Forecast'!T373*'2.1 INPUT DA Forecast'!T419*'2.2 INPUT DA Assumptions'!T21</f>
        <v>272.01399000000004</v>
      </c>
      <c r="U82" s="1045">
        <f>('2.1 INPUT DA Forecast'!U369+'2.1 INPUT DA Forecast'!U371)*'2.1 INPUT DA Forecast'!U419*'2.2 INPUT DA Assumptions'!U20+'2.1 INPUT DA Forecast'!U373*'2.1 INPUT DA Forecast'!U419*'2.2 INPUT DA Assumptions'!U21</f>
        <v>269.96519999999998</v>
      </c>
      <c r="V82" s="1045">
        <f>('2.1 INPUT DA Forecast'!V369+'2.1 INPUT DA Forecast'!V371)*'2.1 INPUT DA Forecast'!V419*'2.2 INPUT DA Assumptions'!V20+'2.1 INPUT DA Forecast'!V373*'2.1 INPUT DA Forecast'!V419*'2.2 INPUT DA Assumptions'!V21</f>
        <v>267.93657000000002</v>
      </c>
      <c r="W82" s="1045">
        <f>('2.1 INPUT DA Forecast'!W369+'2.1 INPUT DA Forecast'!W371)*'2.1 INPUT DA Forecast'!W419*'2.2 INPUT DA Assumptions'!W20+'2.1 INPUT DA Forecast'!W373*'2.1 INPUT DA Forecast'!W419*'2.2 INPUT DA Assumptions'!W21</f>
        <v>265.92815999999999</v>
      </c>
      <c r="X82" s="1045">
        <f>('2.1 INPUT DA Forecast'!X369+'2.1 INPUT DA Forecast'!X371)*'2.1 INPUT DA Forecast'!X419*'2.2 INPUT DA Assumptions'!X20+'2.1 INPUT DA Forecast'!X373*'2.1 INPUT DA Forecast'!X419*'2.2 INPUT DA Assumptions'!X21</f>
        <v>263.93997000000002</v>
      </c>
      <c r="Y82" s="1045">
        <f>('2.1 INPUT DA Forecast'!Y369+'2.1 INPUT DA Forecast'!Y371)*'2.1 INPUT DA Forecast'!Y419*'2.2 INPUT DA Assumptions'!Y20+'2.1 INPUT DA Forecast'!Y373*'2.1 INPUT DA Forecast'!Y419*'2.2 INPUT DA Assumptions'!Y21</f>
        <v>523.94237999999996</v>
      </c>
      <c r="Z82" s="1045">
        <f>('2.1 INPUT DA Forecast'!Z369+'2.1 INPUT DA Forecast'!Z371)*'2.1 INPUT DA Forecast'!Z419*'2.2 INPUT DA Assumptions'!Z20+'2.1 INPUT DA Forecast'!Z373*'2.1 INPUT DA Forecast'!Z419*'2.2 INPUT DA Assumptions'!Z21</f>
        <v>520.04289000000006</v>
      </c>
      <c r="AA82" s="1045">
        <f>('2.1 INPUT DA Forecast'!AA369+'2.1 INPUT DA Forecast'!AA371)*'2.1 INPUT DA Forecast'!AA419*'2.2 INPUT DA Assumptions'!AA20+'2.1 INPUT DA Forecast'!AA373*'2.1 INPUT DA Forecast'!AA419*'2.2 INPUT DA Assumptions'!AA21</f>
        <v>516.16749000000004</v>
      </c>
      <c r="AB82" s="1045">
        <f>('2.1 INPUT DA Forecast'!AB369+'2.1 INPUT DA Forecast'!AB371)*'2.1 INPUT DA Forecast'!AB419*'2.2 INPUT DA Assumptions'!AB20+'2.1 INPUT DA Forecast'!AB373*'2.1 INPUT DA Forecast'!AB419*'2.2 INPUT DA Assumptions'!AB21</f>
        <v>512.33015999999998</v>
      </c>
      <c r="AC82" s="1045">
        <f>('2.1 INPUT DA Forecast'!AC369+'2.1 INPUT DA Forecast'!AC371)*'2.1 INPUT DA Forecast'!AC419*'2.2 INPUT DA Assumptions'!AC20+'2.1 INPUT DA Forecast'!AC373*'2.1 INPUT DA Forecast'!AC419*'2.2 INPUT DA Assumptions'!AC21</f>
        <v>508.53089999999997</v>
      </c>
      <c r="AD82" s="1045">
        <f>('2.1 INPUT DA Forecast'!AD369+'2.1 INPUT DA Forecast'!AD371)*'2.1 INPUT DA Forecast'!AD419*'2.2 INPUT DA Assumptions'!AD20+'2.1 INPUT DA Forecast'!AD373*'2.1 INPUT DA Forecast'!AD419*'2.2 INPUT DA Assumptions'!AD21</f>
        <v>504.76971000000009</v>
      </c>
      <c r="AE82" s="1045">
        <f>('2.1 INPUT DA Forecast'!AE369+'2.1 INPUT DA Forecast'!AE371)*'2.1 INPUT DA Forecast'!AE419*'2.2 INPUT DA Assumptions'!AE20+'2.1 INPUT DA Forecast'!AE373*'2.1 INPUT DA Forecast'!AE419*'2.2 INPUT DA Assumptions'!AE21</f>
        <v>501.04584</v>
      </c>
      <c r="AF82" s="1045">
        <f>('2.1 INPUT DA Forecast'!AF369+'2.1 INPUT DA Forecast'!AF371)*'2.1 INPUT DA Forecast'!AF419*'2.2 INPUT DA Assumptions'!AF20+'2.1 INPUT DA Forecast'!AF373*'2.1 INPUT DA Forecast'!AF419*'2.2 INPUT DA Assumptions'!AF21</f>
        <v>497.35841999999997</v>
      </c>
      <c r="AG82" s="1045">
        <f>('2.1 INPUT DA Forecast'!AG369+'2.1 INPUT DA Forecast'!AG371)*'2.1 INPUT DA Forecast'!AG419*'2.2 INPUT DA Assumptions'!AG20+'2.1 INPUT DA Forecast'!AG373*'2.1 INPUT DA Forecast'!AG419*'2.2 INPUT DA Assumptions'!AG21</f>
        <v>493.70756999999998</v>
      </c>
      <c r="AH82" s="1045">
        <f>('2.1 INPUT DA Forecast'!AH369+'2.1 INPUT DA Forecast'!AH371)*'2.1 INPUT DA Forecast'!AH419*'2.2 INPUT DA Assumptions'!AH20+'2.1 INPUT DA Forecast'!AH373*'2.1 INPUT DA Forecast'!AH419*'2.2 INPUT DA Assumptions'!AH21</f>
        <v>490.09404000000001</v>
      </c>
      <c r="AI82" s="1045">
        <f>('2.1 INPUT DA Forecast'!AI369+'2.1 INPUT DA Forecast'!AI371)*'2.1 INPUT DA Forecast'!AI419*'2.2 INPUT DA Assumptions'!AI20+'2.1 INPUT DA Forecast'!AI373*'2.1 INPUT DA Forecast'!AI419*'2.2 INPUT DA Assumptions'!AI21</f>
        <v>486.51546000000002</v>
      </c>
      <c r="AJ82" s="1045">
        <f>('2.1 INPUT DA Forecast'!AJ369+'2.1 INPUT DA Forecast'!AJ371)*'2.1 INPUT DA Forecast'!AJ419*'2.2 INPUT DA Assumptions'!AJ20+'2.1 INPUT DA Forecast'!AJ373*'2.1 INPUT DA Forecast'!AJ419*'2.2 INPUT DA Assumptions'!AJ21</f>
        <v>482.97257999999999</v>
      </c>
      <c r="AK82" s="1045">
        <f>('2.1 INPUT DA Forecast'!AK369+'2.1 INPUT DA Forecast'!AK371)*'2.1 INPUT DA Forecast'!AK419*'2.2 INPUT DA Assumptions'!AK20+'2.1 INPUT DA Forecast'!AK373*'2.1 INPUT DA Forecast'!AK419*'2.2 INPUT DA Assumptions'!AK21</f>
        <v>475.98243000000002</v>
      </c>
      <c r="AL82" s="225"/>
    </row>
    <row r="83" spans="1:38" s="221" customFormat="1" ht="14.15" customHeight="1" outlineLevel="3" x14ac:dyDescent="0.35">
      <c r="A83" s="1598"/>
      <c r="B83" s="1598"/>
      <c r="C83" s="222"/>
      <c r="D83" s="1082" t="s">
        <v>31</v>
      </c>
      <c r="E83" s="1009"/>
      <c r="F83" s="1045">
        <f t="shared" si="103"/>
        <v>0</v>
      </c>
      <c r="G83" s="1045">
        <f t="shared" ref="G83" si="110">G597</f>
        <v>0</v>
      </c>
      <c r="H83" s="1045">
        <f t="shared" si="103"/>
        <v>0</v>
      </c>
      <c r="I83" s="1045">
        <f t="shared" si="103"/>
        <v>0</v>
      </c>
      <c r="J83" s="1045">
        <f t="shared" si="103"/>
        <v>0</v>
      </c>
      <c r="K83" s="1045">
        <f t="shared" ref="K83" si="111">K597</f>
        <v>0</v>
      </c>
      <c r="L83" s="1045">
        <f t="shared" si="103"/>
        <v>0</v>
      </c>
      <c r="M83" s="1055"/>
      <c r="N83" s="1055"/>
      <c r="O83" s="1055"/>
      <c r="P83" s="1055"/>
      <c r="Q83" s="1055"/>
      <c r="R83" s="1055"/>
      <c r="S83" s="1055"/>
      <c r="T83" s="1055"/>
      <c r="U83" s="1055"/>
      <c r="V83" s="1055"/>
      <c r="W83" s="1055"/>
      <c r="X83" s="1055"/>
      <c r="Y83" s="1055"/>
      <c r="Z83" s="1055"/>
      <c r="AA83" s="1055"/>
      <c r="AB83" s="1055"/>
      <c r="AC83" s="1055"/>
      <c r="AD83" s="1055"/>
      <c r="AE83" s="1055"/>
      <c r="AF83" s="1055"/>
      <c r="AG83" s="1055"/>
      <c r="AH83" s="1055"/>
      <c r="AI83" s="1055"/>
      <c r="AJ83" s="1055"/>
      <c r="AK83" s="1055"/>
      <c r="AL83" s="225"/>
    </row>
    <row r="84" spans="1:38" s="221" customFormat="1" ht="14.15" customHeight="1" outlineLevel="3" x14ac:dyDescent="0.35">
      <c r="A84" s="1598"/>
      <c r="B84" s="1598"/>
      <c r="C84" s="222"/>
      <c r="D84" s="1008" t="s">
        <v>31</v>
      </c>
      <c r="E84" s="627" t="s">
        <v>137</v>
      </c>
      <c r="F84" s="1045">
        <f t="shared" si="103"/>
        <v>79.831349206349202</v>
      </c>
      <c r="G84" s="1045">
        <f t="shared" ref="G84" si="112">G598</f>
        <v>79.831349206349202</v>
      </c>
      <c r="H84" s="1045">
        <f t="shared" si="103"/>
        <v>77.755062500000008</v>
      </c>
      <c r="I84" s="1045">
        <f t="shared" si="103"/>
        <v>304.33709999999996</v>
      </c>
      <c r="J84" s="1045">
        <f t="shared" si="103"/>
        <v>596.96811000000002</v>
      </c>
      <c r="K84" s="1045">
        <f t="shared" ref="K84" si="113">K598</f>
        <v>595.31085000000007</v>
      </c>
      <c r="L84" s="1045">
        <f t="shared" si="103"/>
        <v>1473.7659749999998</v>
      </c>
      <c r="M84" s="1045">
        <f>('2.1 INPUT DA Forecast'!M369+'2.1 INPUT DA Forecast'!M371)*'2.1 INPUT DA Forecast'!M421*'2.2 INPUT DA Assumptions'!M23+'2.1 INPUT DA Forecast'!M373*'2.1 INPUT DA Forecast'!M421*'2.2 INPUT DA Assumptions'!M24</f>
        <v>2619.7357499999998</v>
      </c>
      <c r="N84" s="1045">
        <f>('2.1 INPUT DA Forecast'!N369+'2.1 INPUT DA Forecast'!N371)*'2.1 INPUT DA Forecast'!N421*'2.2 INPUT DA Assumptions'!N23+'2.1 INPUT DA Forecast'!N373*'2.1 INPUT DA Forecast'!N421*'2.2 INPUT DA Assumptions'!N24</f>
        <v>2587.22073</v>
      </c>
      <c r="O84" s="1045">
        <f>('2.1 INPUT DA Forecast'!O369+'2.1 INPUT DA Forecast'!O371)*'2.1 INPUT DA Forecast'!O421*'2.2 INPUT DA Assumptions'!O23+'2.1 INPUT DA Forecast'!O373*'2.1 INPUT DA Forecast'!O421*'2.2 INPUT DA Assumptions'!O24</f>
        <v>2839.1367</v>
      </c>
      <c r="P84" s="1045">
        <f>('2.1 INPUT DA Forecast'!P369+'2.1 INPUT DA Forecast'!P371)*'2.1 INPUT DA Forecast'!P421*'2.2 INPUT DA Assumptions'!P23+'2.1 INPUT DA Forecast'!P373*'2.1 INPUT DA Forecast'!P421*'2.2 INPUT DA Assumptions'!P24</f>
        <v>2804.1509999999998</v>
      </c>
      <c r="Q84" s="1045">
        <f>('2.1 INPUT DA Forecast'!Q369+'2.1 INPUT DA Forecast'!Q371)*'2.1 INPUT DA Forecast'!Q421*'2.2 INPUT DA Assumptions'!Q23+'2.1 INPUT DA Forecast'!Q373*'2.1 INPUT DA Forecast'!Q421*'2.2 INPUT DA Assumptions'!Q24</f>
        <v>2782.8355499999998</v>
      </c>
      <c r="R84" s="1045">
        <f>('2.1 INPUT DA Forecast'!R369+'2.1 INPUT DA Forecast'!R371)*'2.1 INPUT DA Forecast'!R421*'2.2 INPUT DA Assumptions'!R23+'2.1 INPUT DA Forecast'!R373*'2.1 INPUT DA Forecast'!R421*'2.2 INPUT DA Assumptions'!R24</f>
        <v>2761.7298000000001</v>
      </c>
      <c r="S84" s="1045">
        <f>('2.1 INPUT DA Forecast'!S369+'2.1 INPUT DA Forecast'!S371)*'2.1 INPUT DA Forecast'!S421*'2.2 INPUT DA Assumptions'!S23+'2.1 INPUT DA Forecast'!S373*'2.1 INPUT DA Forecast'!S421*'2.2 INPUT DA Assumptions'!S24</f>
        <v>2740.83</v>
      </c>
      <c r="T84" s="1045">
        <f>('2.1 INPUT DA Forecast'!T369+'2.1 INPUT DA Forecast'!T371)*'2.1 INPUT DA Forecast'!T421*'2.2 INPUT DA Assumptions'!T23+'2.1 INPUT DA Forecast'!T373*'2.1 INPUT DA Forecast'!T421*'2.2 INPUT DA Assumptions'!T24</f>
        <v>2720.1399000000001</v>
      </c>
      <c r="U84" s="1045">
        <f>('2.1 INPUT DA Forecast'!U369+'2.1 INPUT DA Forecast'!U371)*'2.1 INPUT DA Forecast'!U421*'2.2 INPUT DA Assumptions'!U23+'2.1 INPUT DA Forecast'!U373*'2.1 INPUT DA Forecast'!U421*'2.2 INPUT DA Assumptions'!U24</f>
        <v>2699.652</v>
      </c>
      <c r="V84" s="1045">
        <f>('2.1 INPUT DA Forecast'!V369+'2.1 INPUT DA Forecast'!V371)*'2.1 INPUT DA Forecast'!V421*'2.2 INPUT DA Assumptions'!V23+'2.1 INPUT DA Forecast'!V373*'2.1 INPUT DA Forecast'!V421*'2.2 INPUT DA Assumptions'!V24</f>
        <v>2679.3657000000003</v>
      </c>
      <c r="W84" s="1045">
        <f>('2.1 INPUT DA Forecast'!W369+'2.1 INPUT DA Forecast'!W371)*'2.1 INPUT DA Forecast'!W421*'2.2 INPUT DA Assumptions'!W23+'2.1 INPUT DA Forecast'!W373*'2.1 INPUT DA Forecast'!W421*'2.2 INPUT DA Assumptions'!W24</f>
        <v>2659.2815999999998</v>
      </c>
      <c r="X84" s="1045">
        <f>('2.1 INPUT DA Forecast'!X369+'2.1 INPUT DA Forecast'!X371)*'2.1 INPUT DA Forecast'!X421*'2.2 INPUT DA Assumptions'!X23+'2.1 INPUT DA Forecast'!X373*'2.1 INPUT DA Forecast'!X421*'2.2 INPUT DA Assumptions'!X24</f>
        <v>2639.3996999999999</v>
      </c>
      <c r="Y84" s="1045">
        <f>('2.1 INPUT DA Forecast'!Y369+'2.1 INPUT DA Forecast'!Y371)*'2.1 INPUT DA Forecast'!Y421*'2.2 INPUT DA Assumptions'!Y23+'2.1 INPUT DA Forecast'!Y373*'2.1 INPUT DA Forecast'!Y421*'2.2 INPUT DA Assumptions'!Y24</f>
        <v>2619.7118999999998</v>
      </c>
      <c r="Z84" s="1045">
        <f>('2.1 INPUT DA Forecast'!Z369+'2.1 INPUT DA Forecast'!Z371)*'2.1 INPUT DA Forecast'!Z421*'2.2 INPUT DA Assumptions'!Z23+'2.1 INPUT DA Forecast'!Z373*'2.1 INPUT DA Forecast'!Z421*'2.2 INPUT DA Assumptions'!Z24</f>
        <v>2600.2144499999999</v>
      </c>
      <c r="AA84" s="1045">
        <f>('2.1 INPUT DA Forecast'!AA369+'2.1 INPUT DA Forecast'!AA371)*'2.1 INPUT DA Forecast'!AA421*'2.2 INPUT DA Assumptions'!AA23+'2.1 INPUT DA Forecast'!AA373*'2.1 INPUT DA Forecast'!AA421*'2.2 INPUT DA Assumptions'!AA24</f>
        <v>2580.83745</v>
      </c>
      <c r="AB84" s="1045">
        <f>('2.1 INPUT DA Forecast'!AB369+'2.1 INPUT DA Forecast'!AB371)*'2.1 INPUT DA Forecast'!AB421*'2.2 INPUT DA Assumptions'!AB23+'2.1 INPUT DA Forecast'!AB373*'2.1 INPUT DA Forecast'!AB421*'2.2 INPUT DA Assumptions'!AB24</f>
        <v>2561.6507999999999</v>
      </c>
      <c r="AC84" s="1045">
        <f>('2.1 INPUT DA Forecast'!AC369+'2.1 INPUT DA Forecast'!AC371)*'2.1 INPUT DA Forecast'!AC421*'2.2 INPUT DA Assumptions'!AC23+'2.1 INPUT DA Forecast'!AC373*'2.1 INPUT DA Forecast'!AC421*'2.2 INPUT DA Assumptions'!AC24</f>
        <v>2542.6544999999996</v>
      </c>
      <c r="AD84" s="1045">
        <f>('2.1 INPUT DA Forecast'!AD369+'2.1 INPUT DA Forecast'!AD371)*'2.1 INPUT DA Forecast'!AD421*'2.2 INPUT DA Assumptions'!AD23+'2.1 INPUT DA Forecast'!AD373*'2.1 INPUT DA Forecast'!AD421*'2.2 INPUT DA Assumptions'!AD24</f>
        <v>2523.8485500000002</v>
      </c>
      <c r="AE84" s="1045">
        <f>('2.1 INPUT DA Forecast'!AE369+'2.1 INPUT DA Forecast'!AE371)*'2.1 INPUT DA Forecast'!AE421*'2.2 INPUT DA Assumptions'!AE23+'2.1 INPUT DA Forecast'!AE373*'2.1 INPUT DA Forecast'!AE421*'2.2 INPUT DA Assumptions'!AE24</f>
        <v>2505.2291999999998</v>
      </c>
      <c r="AF84" s="1045">
        <f>('2.1 INPUT DA Forecast'!AF369+'2.1 INPUT DA Forecast'!AF371)*'2.1 INPUT DA Forecast'!AF421*'2.2 INPUT DA Assumptions'!AF23+'2.1 INPUT DA Forecast'!AF373*'2.1 INPUT DA Forecast'!AF421*'2.2 INPUT DA Assumptions'!AF24</f>
        <v>2486.7920999999997</v>
      </c>
      <c r="AG84" s="1045">
        <f>('2.1 INPUT DA Forecast'!AG369+'2.1 INPUT DA Forecast'!AG371)*'2.1 INPUT DA Forecast'!AG421*'2.2 INPUT DA Assumptions'!AG23+'2.1 INPUT DA Forecast'!AG373*'2.1 INPUT DA Forecast'!AG421*'2.2 INPUT DA Assumptions'!AG24</f>
        <v>2468.5378499999997</v>
      </c>
      <c r="AH84" s="1045">
        <f>('2.1 INPUT DA Forecast'!AH369+'2.1 INPUT DA Forecast'!AH371)*'2.1 INPUT DA Forecast'!AH421*'2.2 INPUT DA Assumptions'!AH23+'2.1 INPUT DA Forecast'!AH373*'2.1 INPUT DA Forecast'!AH421*'2.2 INPUT DA Assumptions'!AH24</f>
        <v>2450.4701999999997</v>
      </c>
      <c r="AI84" s="1045">
        <f>('2.1 INPUT DA Forecast'!AI369+'2.1 INPUT DA Forecast'!AI371)*'2.1 INPUT DA Forecast'!AI421*'2.2 INPUT DA Assumptions'!AI23+'2.1 INPUT DA Forecast'!AI373*'2.1 INPUT DA Forecast'!AI421*'2.2 INPUT DA Assumptions'!AI24</f>
        <v>2432.5772999999999</v>
      </c>
      <c r="AJ84" s="1045">
        <f>('2.1 INPUT DA Forecast'!AJ369+'2.1 INPUT DA Forecast'!AJ371)*'2.1 INPUT DA Forecast'!AJ421*'2.2 INPUT DA Assumptions'!AJ23+'2.1 INPUT DA Forecast'!AJ373*'2.1 INPUT DA Forecast'!AJ421*'2.2 INPUT DA Assumptions'!AJ24</f>
        <v>2414.8629000000001</v>
      </c>
      <c r="AK84" s="1045">
        <f>('2.1 INPUT DA Forecast'!AK369+'2.1 INPUT DA Forecast'!AK371)*'2.1 INPUT DA Forecast'!AK421*'2.2 INPUT DA Assumptions'!AK23+'2.1 INPUT DA Forecast'!AK373*'2.1 INPUT DA Forecast'!AK421*'2.2 INPUT DA Assumptions'!AK24</f>
        <v>2379.9121500000001</v>
      </c>
      <c r="AL84" s="225"/>
    </row>
    <row r="85" spans="1:38" s="221" customFormat="1" ht="14.15" customHeight="1" outlineLevel="3" x14ac:dyDescent="0.35">
      <c r="A85" s="1598"/>
      <c r="B85" s="1598"/>
      <c r="C85" s="222"/>
      <c r="D85" s="1082" t="s">
        <v>30</v>
      </c>
      <c r="E85" s="1009"/>
      <c r="F85" s="1045">
        <f t="shared" si="103"/>
        <v>0</v>
      </c>
      <c r="G85" s="1045">
        <f t="shared" ref="G85" si="114">G599</f>
        <v>0</v>
      </c>
      <c r="H85" s="1045">
        <f t="shared" si="103"/>
        <v>0</v>
      </c>
      <c r="I85" s="1045">
        <f t="shared" si="103"/>
        <v>0</v>
      </c>
      <c r="J85" s="1045">
        <f t="shared" si="103"/>
        <v>0</v>
      </c>
      <c r="K85" s="1045">
        <f t="shared" ref="K85" si="115">K599</f>
        <v>0</v>
      </c>
      <c r="L85" s="1045">
        <f t="shared" si="103"/>
        <v>0</v>
      </c>
      <c r="M85" s="1055"/>
      <c r="N85" s="1055"/>
      <c r="O85" s="1055"/>
      <c r="P85" s="1055"/>
      <c r="Q85" s="1055"/>
      <c r="R85" s="1055"/>
      <c r="S85" s="1055"/>
      <c r="T85" s="1055"/>
      <c r="U85" s="1055"/>
      <c r="V85" s="1055"/>
      <c r="W85" s="1055"/>
      <c r="X85" s="1055"/>
      <c r="Y85" s="1055"/>
      <c r="Z85" s="1055"/>
      <c r="AA85" s="1055"/>
      <c r="AB85" s="1055"/>
      <c r="AC85" s="1055"/>
      <c r="AD85" s="1055"/>
      <c r="AE85" s="1055"/>
      <c r="AF85" s="1055"/>
      <c r="AG85" s="1055"/>
      <c r="AH85" s="1055"/>
      <c r="AI85" s="1055"/>
      <c r="AJ85" s="1055"/>
      <c r="AK85" s="1055"/>
      <c r="AL85" s="225"/>
    </row>
    <row r="86" spans="1:38" s="221" customFormat="1" ht="14.15" customHeight="1" outlineLevel="3" x14ac:dyDescent="0.35">
      <c r="A86" s="1598"/>
      <c r="B86" s="1598"/>
      <c r="C86" s="222"/>
      <c r="D86" s="1008" t="s">
        <v>30</v>
      </c>
      <c r="E86" s="627" t="s">
        <v>137</v>
      </c>
      <c r="F86" s="1045">
        <f t="shared" si="103"/>
        <v>0</v>
      </c>
      <c r="G86" s="1045">
        <f t="shared" ref="G86" si="116">G600</f>
        <v>0</v>
      </c>
      <c r="H86" s="1045">
        <f t="shared" si="103"/>
        <v>108.47827000000001</v>
      </c>
      <c r="I86" s="1045">
        <f t="shared" si="103"/>
        <v>405.78280000000001</v>
      </c>
      <c r="J86" s="1045">
        <f t="shared" si="103"/>
        <v>596.96811000000002</v>
      </c>
      <c r="K86" s="1045">
        <f t="shared" ref="K86" si="117">K600</f>
        <v>595.31084999999996</v>
      </c>
      <c r="L86" s="1045">
        <f t="shared" si="103"/>
        <v>982.51064999999994</v>
      </c>
      <c r="M86" s="1045">
        <f>('2.1 INPUT DA Forecast'!M369+'2.1 INPUT DA Forecast'!M371)*'2.1 INPUT DA Forecast'!M422*'2.2 INPUT DA Assumptions'!M26+'2.1 INPUT DA Forecast'!M373*'2.1 INPUT DA Forecast'!M421*'2.2 INPUT DA Assumptions'!M27</f>
        <v>2108.1014999999998</v>
      </c>
      <c r="N86" s="1045">
        <f>('2.1 INPUT DA Forecast'!N369+'2.1 INPUT DA Forecast'!N371)*'2.1 INPUT DA Forecast'!N422*'2.2 INPUT DA Assumptions'!N26+'2.1 INPUT DA Forecast'!N373*'2.1 INPUT DA Forecast'!N421*'2.2 INPUT DA Assumptions'!N27</f>
        <v>2080.66032</v>
      </c>
      <c r="O86" s="1045">
        <f>('2.1 INPUT DA Forecast'!O369+'2.1 INPUT DA Forecast'!O371)*'2.1 INPUT DA Forecast'!O422*'2.2 INPUT DA Assumptions'!O26+'2.1 INPUT DA Forecast'!O373*'2.1 INPUT DA Forecast'!O421*'2.2 INPUT DA Assumptions'!O27</f>
        <v>2053.6562700000004</v>
      </c>
      <c r="P86" s="1045">
        <f>('2.1 INPUT DA Forecast'!P369+'2.1 INPUT DA Forecast'!P371)*'2.1 INPUT DA Forecast'!P422*'2.2 INPUT DA Assumptions'!P26+'2.1 INPUT DA Forecast'!P373*'2.1 INPUT DA Forecast'!P421*'2.2 INPUT DA Assumptions'!P27</f>
        <v>2027.0825999999997</v>
      </c>
      <c r="Q86" s="1045">
        <f>('2.1 INPUT DA Forecast'!Q369+'2.1 INPUT DA Forecast'!Q371)*'2.1 INPUT DA Forecast'!Q422*'2.2 INPUT DA Assumptions'!Q26+'2.1 INPUT DA Forecast'!Q373*'2.1 INPUT DA Forecast'!Q421*'2.2 INPUT DA Assumptions'!Q27</f>
        <v>2010.8924550000002</v>
      </c>
      <c r="R86" s="1045">
        <f>('2.1 INPUT DA Forecast'!R369+'2.1 INPUT DA Forecast'!R371)*'2.1 INPUT DA Forecast'!R422*'2.2 INPUT DA Assumptions'!R26+'2.1 INPUT DA Forecast'!R373*'2.1 INPUT DA Forecast'!R421*'2.2 INPUT DA Assumptions'!R27</f>
        <v>1994.8618799999999</v>
      </c>
      <c r="S86" s="1045">
        <f>('2.1 INPUT DA Forecast'!S369+'2.1 INPUT DA Forecast'!S371)*'2.1 INPUT DA Forecast'!S422*'2.2 INPUT DA Assumptions'!S26+'2.1 INPUT DA Forecast'!S373*'2.1 INPUT DA Forecast'!S421*'2.2 INPUT DA Assumptions'!S27</f>
        <v>1978.9875000000002</v>
      </c>
      <c r="T86" s="1045">
        <f>('2.1 INPUT DA Forecast'!T369+'2.1 INPUT DA Forecast'!T371)*'2.1 INPUT DA Forecast'!T422*'2.2 INPUT DA Assumptions'!T26+'2.1 INPUT DA Forecast'!T373*'2.1 INPUT DA Forecast'!T421*'2.2 INPUT DA Assumptions'!T27</f>
        <v>1963.27269</v>
      </c>
      <c r="U86" s="1045">
        <f>('2.1 INPUT DA Forecast'!U369+'2.1 INPUT DA Forecast'!U371)*'2.1 INPUT DA Forecast'!U422*'2.2 INPUT DA Assumptions'!U26+'2.1 INPUT DA Forecast'!U373*'2.1 INPUT DA Forecast'!U421*'2.2 INPUT DA Assumptions'!U27</f>
        <v>1947.7107000000001</v>
      </c>
      <c r="V86" s="1045">
        <f>('2.1 INPUT DA Forecast'!V369+'2.1 INPUT DA Forecast'!V371)*'2.1 INPUT DA Forecast'!V422*'2.2 INPUT DA Assumptions'!V26+'2.1 INPUT DA Forecast'!V373*'2.1 INPUT DA Forecast'!V421*'2.2 INPUT DA Assumptions'!V27</f>
        <v>1932.3034200000002</v>
      </c>
      <c r="W86" s="1045">
        <f>('2.1 INPUT DA Forecast'!W369+'2.1 INPUT DA Forecast'!W371)*'2.1 INPUT DA Forecast'!W422*'2.2 INPUT DA Assumptions'!W26+'2.1 INPUT DA Forecast'!W373*'2.1 INPUT DA Forecast'!W421*'2.2 INPUT DA Assumptions'!W27</f>
        <v>1917.0489600000001</v>
      </c>
      <c r="X86" s="1045">
        <f>('2.1 INPUT DA Forecast'!X369+'2.1 INPUT DA Forecast'!X371)*'2.1 INPUT DA Forecast'!X422*'2.2 INPUT DA Assumptions'!X26+'2.1 INPUT DA Forecast'!X373*'2.1 INPUT DA Forecast'!X421*'2.2 INPUT DA Assumptions'!X27</f>
        <v>1901.94732</v>
      </c>
      <c r="Y86" s="1045">
        <f>('2.1 INPUT DA Forecast'!Y369+'2.1 INPUT DA Forecast'!Y371)*'2.1 INPUT DA Forecast'!Y422*'2.2 INPUT DA Assumptions'!Y26+'2.1 INPUT DA Forecast'!Y373*'2.1 INPUT DA Forecast'!Y421*'2.2 INPUT DA Assumptions'!Y27</f>
        <v>1886.9936400000001</v>
      </c>
      <c r="Z86" s="1045">
        <f>('2.1 INPUT DA Forecast'!Z369+'2.1 INPUT DA Forecast'!Z371)*'2.1 INPUT DA Forecast'!Z422*'2.2 INPUT DA Assumptions'!Z26+'2.1 INPUT DA Forecast'!Z373*'2.1 INPUT DA Forecast'!Z421*'2.2 INPUT DA Assumptions'!Z27</f>
        <v>1872.1845450000001</v>
      </c>
      <c r="AA86" s="1045">
        <f>('2.1 INPUT DA Forecast'!AA369+'2.1 INPUT DA Forecast'!AA371)*'2.1 INPUT DA Forecast'!AA422*'2.2 INPUT DA Assumptions'!AA26+'2.1 INPUT DA Forecast'!AA373*'2.1 INPUT DA Forecast'!AA421*'2.2 INPUT DA Assumptions'!AA27</f>
        <v>1857.4668449999999</v>
      </c>
      <c r="AB86" s="1045">
        <f>('2.1 INPUT DA Forecast'!AB369+'2.1 INPUT DA Forecast'!AB371)*'2.1 INPUT DA Forecast'!AB422*'2.2 INPUT DA Assumptions'!AB26+'2.1 INPUT DA Forecast'!AB373*'2.1 INPUT DA Forecast'!AB421*'2.2 INPUT DA Assumptions'!AB27</f>
        <v>1842.8937299999998</v>
      </c>
      <c r="AC86" s="1045">
        <f>('2.1 INPUT DA Forecast'!AC369+'2.1 INPUT DA Forecast'!AC371)*'2.1 INPUT DA Forecast'!AC422*'2.2 INPUT DA Assumptions'!AC26+'2.1 INPUT DA Forecast'!AC373*'2.1 INPUT DA Forecast'!AC421*'2.2 INPUT DA Assumptions'!AC27</f>
        <v>1828.4651999999999</v>
      </c>
      <c r="AD86" s="1045">
        <f>('2.1 INPUT DA Forecast'!AD369+'2.1 INPUT DA Forecast'!AD371)*'2.1 INPUT DA Forecast'!AD422*'2.2 INPUT DA Assumptions'!AD26+'2.1 INPUT DA Forecast'!AD373*'2.1 INPUT DA Forecast'!AD421*'2.2 INPUT DA Assumptions'!AD27</f>
        <v>1814.181255</v>
      </c>
      <c r="AE86" s="1045">
        <f>('2.1 INPUT DA Forecast'!AE369+'2.1 INPUT DA Forecast'!AE371)*'2.1 INPUT DA Forecast'!AE422*'2.2 INPUT DA Assumptions'!AE26+'2.1 INPUT DA Forecast'!AE373*'2.1 INPUT DA Forecast'!AE421*'2.2 INPUT DA Assumptions'!AE27</f>
        <v>1800.0385200000001</v>
      </c>
      <c r="AF86" s="1045">
        <f>('2.1 INPUT DA Forecast'!AF369+'2.1 INPUT DA Forecast'!AF371)*'2.1 INPUT DA Forecast'!AF422*'2.2 INPUT DA Assumptions'!AF26+'2.1 INPUT DA Forecast'!AF373*'2.1 INPUT DA Forecast'!AF421*'2.2 INPUT DA Assumptions'!AF27</f>
        <v>1786.0355099999999</v>
      </c>
      <c r="AG86" s="1045">
        <f>('2.1 INPUT DA Forecast'!AG369+'2.1 INPUT DA Forecast'!AG371)*'2.1 INPUT DA Forecast'!AG422*'2.2 INPUT DA Assumptions'!AG26+'2.1 INPUT DA Forecast'!AG373*'2.1 INPUT DA Forecast'!AG421*'2.2 INPUT DA Assumptions'!AG27</f>
        <v>1772.170335</v>
      </c>
      <c r="AH86" s="1045">
        <f>('2.1 INPUT DA Forecast'!AH369+'2.1 INPUT DA Forecast'!AH371)*'2.1 INPUT DA Forecast'!AH422*'2.2 INPUT DA Assumptions'!AH26+'2.1 INPUT DA Forecast'!AH373*'2.1 INPUT DA Forecast'!AH421*'2.2 INPUT DA Assumptions'!AH27</f>
        <v>1758.4463700000001</v>
      </c>
      <c r="AI86" s="1045">
        <f>('2.1 INPUT DA Forecast'!AI369+'2.1 INPUT DA Forecast'!AI371)*'2.1 INPUT DA Forecast'!AI422*'2.2 INPUT DA Assumptions'!AI26+'2.1 INPUT DA Forecast'!AI373*'2.1 INPUT DA Forecast'!AI421*'2.2 INPUT DA Assumptions'!AI27</f>
        <v>1744.85538</v>
      </c>
      <c r="AJ86" s="1045">
        <f>('2.1 INPUT DA Forecast'!AJ369+'2.1 INPUT DA Forecast'!AJ371)*'2.1 INPUT DA Forecast'!AJ422*'2.2 INPUT DA Assumptions'!AJ26+'2.1 INPUT DA Forecast'!AJ373*'2.1 INPUT DA Forecast'!AJ421*'2.2 INPUT DA Assumptions'!AJ27</f>
        <v>1731.40074</v>
      </c>
      <c r="AK86" s="1045">
        <f>('2.1 INPUT DA Forecast'!AK369+'2.1 INPUT DA Forecast'!AK371)*'2.1 INPUT DA Forecast'!AK422*'2.2 INPUT DA Assumptions'!AK26+'2.1 INPUT DA Forecast'!AK373*'2.1 INPUT DA Forecast'!AK421*'2.2 INPUT DA Assumptions'!AK27</f>
        <v>1704.8536650000001</v>
      </c>
      <c r="AL86" s="225"/>
    </row>
    <row r="87" spans="1:38" s="221" customFormat="1" ht="14.15" customHeight="1" outlineLevel="3" x14ac:dyDescent="0.35">
      <c r="A87" s="1598"/>
      <c r="B87" s="1598"/>
      <c r="C87" s="222"/>
      <c r="D87" s="1082" t="s">
        <v>39</v>
      </c>
      <c r="E87" s="1009"/>
      <c r="F87" s="1045">
        <f t="shared" si="103"/>
        <v>0</v>
      </c>
      <c r="G87" s="1045">
        <f t="shared" ref="G87" si="118">G601</f>
        <v>0</v>
      </c>
      <c r="H87" s="1045">
        <f t="shared" si="103"/>
        <v>0</v>
      </c>
      <c r="I87" s="1045">
        <f t="shared" si="103"/>
        <v>0</v>
      </c>
      <c r="J87" s="1045">
        <f t="shared" si="103"/>
        <v>0</v>
      </c>
      <c r="K87" s="1045">
        <f t="shared" ref="K87" si="119">K601</f>
        <v>0</v>
      </c>
      <c r="L87" s="1045">
        <f t="shared" si="103"/>
        <v>0</v>
      </c>
      <c r="M87" s="1055"/>
      <c r="N87" s="1055"/>
      <c r="O87" s="1055"/>
      <c r="P87" s="1055"/>
      <c r="Q87" s="1055"/>
      <c r="R87" s="1055"/>
      <c r="S87" s="1055"/>
      <c r="T87" s="1055"/>
      <c r="U87" s="1055"/>
      <c r="V87" s="1055"/>
      <c r="W87" s="1055"/>
      <c r="X87" s="1055"/>
      <c r="Y87" s="1055"/>
      <c r="Z87" s="1055"/>
      <c r="AA87" s="1055"/>
      <c r="AB87" s="1055"/>
      <c r="AC87" s="1055"/>
      <c r="AD87" s="1055"/>
      <c r="AE87" s="1055"/>
      <c r="AF87" s="1055"/>
      <c r="AG87" s="1055"/>
      <c r="AH87" s="1055"/>
      <c r="AI87" s="1055"/>
      <c r="AJ87" s="1055"/>
      <c r="AK87" s="1055"/>
      <c r="AL87" s="225"/>
    </row>
    <row r="88" spans="1:38" s="221" customFormat="1" ht="14.15" customHeight="1" outlineLevel="3" x14ac:dyDescent="0.35">
      <c r="A88" s="1598"/>
      <c r="B88" s="1598"/>
      <c r="C88" s="222"/>
      <c r="D88" s="1008" t="s">
        <v>39</v>
      </c>
      <c r="E88" s="627" t="s">
        <v>137</v>
      </c>
      <c r="F88" s="1045">
        <f t="shared" si="103"/>
        <v>107718.4256525018</v>
      </c>
      <c r="G88" s="1045">
        <f t="shared" ref="G88" si="120">G602</f>
        <v>107718.4256525018</v>
      </c>
      <c r="H88" s="1045">
        <f t="shared" si="103"/>
        <v>94972.694789825007</v>
      </c>
      <c r="I88" s="1045">
        <f t="shared" si="103"/>
        <v>83419.112618999992</v>
      </c>
      <c r="J88" s="1045">
        <f t="shared" si="103"/>
        <v>81391.723898719996</v>
      </c>
      <c r="K88" s="1045">
        <f t="shared" ref="K88" si="121">K602</f>
        <v>81177.761412950014</v>
      </c>
      <c r="L88" s="1045">
        <f t="shared" si="103"/>
        <v>78081.444980385</v>
      </c>
      <c r="M88" s="1045">
        <f t="shared" ref="M88:AJ88" si="122">M17-M63-M65-M67-M70-M72-M74-M77-M81-M84-M86-M125</f>
        <v>53668.100084125006</v>
      </c>
      <c r="N88" s="1045">
        <f t="shared" si="122"/>
        <v>47070.866551494975</v>
      </c>
      <c r="O88" s="1045">
        <f t="shared" si="122"/>
        <v>38794.466406129985</v>
      </c>
      <c r="P88" s="1045">
        <f t="shared" si="122"/>
        <v>36151.786336490004</v>
      </c>
      <c r="Q88" s="1045">
        <f t="shared" si="122"/>
        <v>31623.919816873989</v>
      </c>
      <c r="R88" s="1045">
        <f t="shared" si="122"/>
        <v>29180.684246385994</v>
      </c>
      <c r="S88" s="1045">
        <f t="shared" si="122"/>
        <v>26768.415379299997</v>
      </c>
      <c r="T88" s="1045">
        <f t="shared" si="122"/>
        <v>27609.441683715009</v>
      </c>
      <c r="U88" s="1045">
        <f t="shared" si="122"/>
        <v>27402.302833199989</v>
      </c>
      <c r="V88" s="1045">
        <f t="shared" si="122"/>
        <v>27197.200559745001</v>
      </c>
      <c r="W88" s="1045">
        <f t="shared" si="122"/>
        <v>26994.143392560014</v>
      </c>
      <c r="X88" s="1045">
        <f t="shared" si="122"/>
        <v>26793.131331644996</v>
      </c>
      <c r="Y88" s="1045">
        <f t="shared" si="122"/>
        <v>26303.253051915002</v>
      </c>
      <c r="Z88" s="1045">
        <f t="shared" si="122"/>
        <v>26108.330105182511</v>
      </c>
      <c r="AA88" s="1045">
        <f t="shared" si="122"/>
        <v>25914.611440732497</v>
      </c>
      <c r="AB88" s="1045">
        <f t="shared" si="122"/>
        <v>25722.795765779989</v>
      </c>
      <c r="AC88" s="1045">
        <f t="shared" si="122"/>
        <v>25532.883080324984</v>
      </c>
      <c r="AD88" s="1045">
        <f t="shared" si="122"/>
        <v>25344.8733843675</v>
      </c>
      <c r="AE88" s="1045">
        <f t="shared" si="122"/>
        <v>25158.729767219993</v>
      </c>
      <c r="AF88" s="1045">
        <f t="shared" si="122"/>
        <v>24974.406739484995</v>
      </c>
      <c r="AG88" s="1045">
        <f t="shared" si="122"/>
        <v>24791.9128798725</v>
      </c>
      <c r="AH88" s="1045">
        <f t="shared" si="122"/>
        <v>24611.285099069999</v>
      </c>
      <c r="AI88" s="1045">
        <f t="shared" si="122"/>
        <v>24432.404086305018</v>
      </c>
      <c r="AJ88" s="1045">
        <f t="shared" si="122"/>
        <v>24255.306752265002</v>
      </c>
      <c r="AK88" s="1045">
        <f t="shared" ref="AK88" si="123">AK17-AK63-AK65-AK67-AK70-AK72-AK74-AK77-AK81-AK84-AK86-AK125</f>
        <v>23905.892302627501</v>
      </c>
      <c r="AL88" s="225"/>
    </row>
    <row r="89" spans="1:38" s="221" customFormat="1" ht="14.15" customHeight="1" outlineLevel="2" x14ac:dyDescent="0.35">
      <c r="A89" s="1598"/>
      <c r="B89" s="1598"/>
      <c r="C89" s="222"/>
      <c r="F89" s="1033"/>
      <c r="G89" s="1033"/>
      <c r="H89" s="1033"/>
      <c r="I89" s="1033"/>
      <c r="J89" s="1033"/>
      <c r="K89" s="1033"/>
      <c r="L89" s="1033"/>
      <c r="M89" s="1033"/>
      <c r="N89" s="1033"/>
      <c r="O89" s="1033"/>
      <c r="P89" s="1033"/>
      <c r="Q89" s="1033"/>
      <c r="R89" s="1033"/>
      <c r="S89" s="1033"/>
      <c r="T89" s="1033"/>
      <c r="U89" s="1033"/>
      <c r="V89" s="1033"/>
      <c r="W89" s="1033"/>
      <c r="X89" s="1033"/>
      <c r="Y89" s="1033"/>
      <c r="Z89" s="1033"/>
      <c r="AA89" s="1033"/>
      <c r="AB89" s="1033"/>
      <c r="AC89" s="1033"/>
      <c r="AD89" s="1033"/>
      <c r="AE89" s="1033"/>
      <c r="AF89" s="1033"/>
      <c r="AG89" s="1033"/>
      <c r="AH89" s="1033"/>
      <c r="AI89" s="1033"/>
      <c r="AJ89" s="1033"/>
      <c r="AK89" s="1033"/>
      <c r="AL89" s="225"/>
    </row>
    <row r="90" spans="1:38" s="221" customFormat="1" ht="14.15" customHeight="1" outlineLevel="2" x14ac:dyDescent="0.35">
      <c r="A90" s="1598"/>
      <c r="B90" s="1598"/>
      <c r="C90" s="222"/>
      <c r="D90" s="1023" t="s">
        <v>903</v>
      </c>
      <c r="E90" s="1021"/>
      <c r="F90" s="1037"/>
      <c r="G90" s="2474"/>
      <c r="H90" s="1037"/>
      <c r="I90" s="1037"/>
      <c r="J90" s="1037"/>
      <c r="K90" s="2474"/>
      <c r="L90" s="1037"/>
      <c r="M90" s="1037"/>
      <c r="N90" s="1037"/>
      <c r="O90" s="1037"/>
      <c r="P90" s="1037"/>
      <c r="Q90" s="1037"/>
      <c r="R90" s="1037"/>
      <c r="S90" s="1037"/>
      <c r="T90" s="1037"/>
      <c r="U90" s="1037"/>
      <c r="V90" s="1037"/>
      <c r="W90" s="1037"/>
      <c r="X90" s="1037"/>
      <c r="Y90" s="1037"/>
      <c r="Z90" s="1037"/>
      <c r="AA90" s="1037"/>
      <c r="AB90" s="1037"/>
      <c r="AC90" s="1037"/>
      <c r="AD90" s="1037"/>
      <c r="AE90" s="1037"/>
      <c r="AF90" s="1037"/>
      <c r="AG90" s="1037"/>
      <c r="AH90" s="1037"/>
      <c r="AI90" s="1037"/>
      <c r="AJ90" s="1037"/>
      <c r="AK90" s="1037"/>
      <c r="AL90" s="225"/>
    </row>
    <row r="91" spans="1:38" s="238" customFormat="1" ht="27.65" customHeight="1" outlineLevel="3" x14ac:dyDescent="0.3">
      <c r="C91" s="998"/>
      <c r="D91" s="1010" t="s">
        <v>1856</v>
      </c>
      <c r="E91" s="821" t="s">
        <v>137</v>
      </c>
      <c r="F91" s="1055">
        <f>F605</f>
        <v>39201.017153693647</v>
      </c>
      <c r="G91" s="1055">
        <f>G605</f>
        <v>39201.017153693647</v>
      </c>
      <c r="H91" s="1055">
        <f t="shared" ref="H91:L91" si="124">H605</f>
        <v>36568.362829260004</v>
      </c>
      <c r="I91" s="1055">
        <f t="shared" si="124"/>
        <v>35250.733416499999</v>
      </c>
      <c r="J91" s="1055">
        <f t="shared" si="124"/>
        <v>33940.4797460025</v>
      </c>
      <c r="K91" s="1055">
        <f t="shared" ref="K91" si="125">K605</f>
        <v>33671.441124337493</v>
      </c>
      <c r="L91" s="1055">
        <f t="shared" si="124"/>
        <v>33356.530791551246</v>
      </c>
      <c r="M91" s="1055">
        <f t="shared" ref="M91" si="126">M92+M96</f>
        <v>32751.53398575</v>
      </c>
      <c r="N91" s="1055">
        <f t="shared" ref="N91:AJ91" si="127">N92+N96</f>
        <v>32186.263285027497</v>
      </c>
      <c r="O91" s="1055">
        <f t="shared" si="127"/>
        <v>31657.695257647501</v>
      </c>
      <c r="P91" s="1055">
        <f t="shared" si="127"/>
        <v>31113.113548642497</v>
      </c>
      <c r="Q91" s="1055">
        <f t="shared" si="127"/>
        <v>30769.8148726605</v>
      </c>
      <c r="R91" s="1055">
        <f t="shared" si="127"/>
        <v>30430.022859484496</v>
      </c>
      <c r="S91" s="1055">
        <f t="shared" si="127"/>
        <v>30093.734234850002</v>
      </c>
      <c r="T91" s="1055">
        <f t="shared" si="127"/>
        <v>29792.900274836251</v>
      </c>
      <c r="U91" s="1055">
        <f t="shared" si="127"/>
        <v>29492.803890150004</v>
      </c>
      <c r="V91" s="1055">
        <f t="shared" si="127"/>
        <v>29195.484803583749</v>
      </c>
      <c r="W91" s="1055">
        <f t="shared" si="127"/>
        <v>28901.212441619999</v>
      </c>
      <c r="X91" s="1055">
        <f t="shared" si="127"/>
        <v>28609.986804258748</v>
      </c>
      <c r="Y91" s="1055">
        <f t="shared" si="127"/>
        <v>28321.54563398625</v>
      </c>
      <c r="Z91" s="1055">
        <f t="shared" si="127"/>
        <v>28035.892515286876</v>
      </c>
      <c r="AA91" s="1055">
        <f t="shared" si="127"/>
        <v>27752.014262949375</v>
      </c>
      <c r="AB91" s="1055">
        <f t="shared" si="127"/>
        <v>27470.924062185</v>
      </c>
      <c r="AC91" s="1055">
        <f t="shared" si="127"/>
        <v>27192.621912993745</v>
      </c>
      <c r="AD91" s="1055">
        <f t="shared" si="127"/>
        <v>26917.107815375628</v>
      </c>
      <c r="AE91" s="1055">
        <f t="shared" si="127"/>
        <v>26644.385353815</v>
      </c>
      <c r="AF91" s="1055">
        <f t="shared" si="127"/>
        <v>26374.188686313752</v>
      </c>
      <c r="AG91" s="1055">
        <f t="shared" si="127"/>
        <v>26106.787239354373</v>
      </c>
      <c r="AH91" s="1055">
        <f t="shared" si="127"/>
        <v>25842.177428452502</v>
      </c>
      <c r="AI91" s="1055">
        <f t="shared" si="127"/>
        <v>25580.100580578754</v>
      </c>
      <c r="AJ91" s="1055">
        <f t="shared" si="127"/>
        <v>25320.553111248752</v>
      </c>
      <c r="AK91" s="1055">
        <f t="shared" ref="AK91" si="128">AK92+AK96</f>
        <v>24808.561222520624</v>
      </c>
      <c r="AL91" s="999"/>
    </row>
    <row r="92" spans="1:38" s="238" customFormat="1" ht="29.15" customHeight="1" outlineLevel="3" x14ac:dyDescent="0.35">
      <c r="A92" s="1599"/>
      <c r="B92" s="1599"/>
      <c r="C92" s="998"/>
      <c r="D92" s="1082" t="s">
        <v>902</v>
      </c>
      <c r="E92" s="821" t="s">
        <v>137</v>
      </c>
      <c r="F92" s="1055">
        <f t="shared" ref="F92:L123" si="129">F606</f>
        <v>2214.108097928437</v>
      </c>
      <c r="G92" s="1055">
        <f t="shared" ref="G92" si="130">G606</f>
        <v>2214.108097928437</v>
      </c>
      <c r="H92" s="1055">
        <f t="shared" si="129"/>
        <v>4092.2478449999999</v>
      </c>
      <c r="I92" s="1055">
        <f t="shared" si="129"/>
        <v>5670.39</v>
      </c>
      <c r="J92" s="1055">
        <f t="shared" si="129"/>
        <v>5452.2594288</v>
      </c>
      <c r="K92" s="1055">
        <f t="shared" ref="K92" si="131">K606</f>
        <v>5411.0267999999996</v>
      </c>
      <c r="L92" s="1055">
        <f t="shared" si="129"/>
        <v>5786.5959899999998</v>
      </c>
      <c r="M92" s="1055">
        <f t="shared" ref="M92" si="132">SUM(M93:M95)</f>
        <v>7278.8681699999997</v>
      </c>
      <c r="N92" s="1055">
        <f t="shared" ref="N92:AJ92" si="133">SUM(N93:N95)</f>
        <v>7392.5586359999998</v>
      </c>
      <c r="O92" s="1055">
        <f t="shared" si="133"/>
        <v>8047.3893984000015</v>
      </c>
      <c r="P92" s="1055">
        <f t="shared" si="133"/>
        <v>8143.7868666000013</v>
      </c>
      <c r="Q92" s="1055">
        <f t="shared" si="133"/>
        <v>9039.1271414399998</v>
      </c>
      <c r="R92" s="1055">
        <f t="shared" si="133"/>
        <v>9190.186400159997</v>
      </c>
      <c r="S92" s="1055">
        <f t="shared" si="133"/>
        <v>9337.3795871999992</v>
      </c>
      <c r="T92" s="1055">
        <f t="shared" si="133"/>
        <v>9247.5479304</v>
      </c>
      <c r="U92" s="1055">
        <f t="shared" si="133"/>
        <v>9156.2856840000004</v>
      </c>
      <c r="V92" s="1055">
        <f t="shared" si="133"/>
        <v>9065.8713131999993</v>
      </c>
      <c r="W92" s="1055">
        <f t="shared" si="133"/>
        <v>8976.3818976000002</v>
      </c>
      <c r="X92" s="1055">
        <f t="shared" si="133"/>
        <v>8887.8174372000012</v>
      </c>
      <c r="Y92" s="1055">
        <f t="shared" si="133"/>
        <v>8800.1008524000008</v>
      </c>
      <c r="Z92" s="1055">
        <f t="shared" si="133"/>
        <v>8713.2321432000008</v>
      </c>
      <c r="AA92" s="1055">
        <f t="shared" si="133"/>
        <v>8626.9029912000005</v>
      </c>
      <c r="AB92" s="1055">
        <f t="shared" si="133"/>
        <v>8541.4217147999989</v>
      </c>
      <c r="AC92" s="1055">
        <f t="shared" si="133"/>
        <v>8456.7883139999994</v>
      </c>
      <c r="AD92" s="1055">
        <f t="shared" si="133"/>
        <v>8373.0027888000004</v>
      </c>
      <c r="AE92" s="1055">
        <f t="shared" si="133"/>
        <v>8290.0651392</v>
      </c>
      <c r="AF92" s="1055">
        <f t="shared" si="133"/>
        <v>8207.8982856000002</v>
      </c>
      <c r="AG92" s="1055">
        <f t="shared" si="133"/>
        <v>8126.5793076</v>
      </c>
      <c r="AH92" s="1055">
        <f t="shared" si="133"/>
        <v>8046.1082052000002</v>
      </c>
      <c r="AI92" s="1055">
        <f t="shared" si="133"/>
        <v>7966.4078988000001</v>
      </c>
      <c r="AJ92" s="1055">
        <f t="shared" si="133"/>
        <v>7887.4783883999999</v>
      </c>
      <c r="AK92" s="1055">
        <f t="shared" ref="AK92" si="134">SUM(AK93:AK95)</f>
        <v>7731.7775964000002</v>
      </c>
      <c r="AL92" s="999"/>
    </row>
    <row r="93" spans="1:38" s="221" customFormat="1" ht="14.15" customHeight="1" outlineLevel="3" x14ac:dyDescent="0.35">
      <c r="A93" s="1598"/>
      <c r="B93" s="1598"/>
      <c r="C93" s="222"/>
      <c r="D93" s="1008" t="s">
        <v>23</v>
      </c>
      <c r="E93" s="627" t="s">
        <v>137</v>
      </c>
      <c r="F93" s="1045">
        <f t="shared" si="129"/>
        <v>1028.8606403013182</v>
      </c>
      <c r="G93" s="1045">
        <f t="shared" ref="G93" si="135">G607</f>
        <v>1028.8606403013182</v>
      </c>
      <c r="H93" s="1045">
        <f t="shared" si="129"/>
        <v>1906.78215</v>
      </c>
      <c r="I93" s="1045">
        <f t="shared" si="129"/>
        <v>2835.1949999999997</v>
      </c>
      <c r="J93" s="1045">
        <f t="shared" si="129"/>
        <v>2805.0209279999999</v>
      </c>
      <c r="K93" s="1045">
        <f t="shared" ref="K93" si="136">K607</f>
        <v>2783.808</v>
      </c>
      <c r="L93" s="1045">
        <f t="shared" si="129"/>
        <v>3055.0351499999997</v>
      </c>
      <c r="M93" s="1045">
        <f>'2.1 INPUT DA Forecast'!M369*('2.1 INPUT DA Forecast'!M409+'2.1 INPUT DA Forecast'!M414)*'2.2 INPUT DA Assumptions'!M14*(1+'2.2 INPUT DA Assumptions'!M35)</f>
        <v>4032.0261</v>
      </c>
      <c r="N93" s="1045">
        <f>'2.1 INPUT DA Forecast'!N369*('2.1 INPUT DA Forecast'!N409+'2.1 INPUT DA Forecast'!N414)*'2.2 INPUT DA Assumptions'!N14*(1+'2.2 INPUT DA Assumptions'!N35)</f>
        <v>4176.5868</v>
      </c>
      <c r="O93" s="1045">
        <f>'2.1 INPUT DA Forecast'!O369*('2.1 INPUT DA Forecast'!O409+'2.1 INPUT DA Forecast'!O414)*'2.2 INPUT DA Assumptions'!O14*(1+'2.2 INPUT DA Assumptions'!O35)</f>
        <v>4747.0555440000007</v>
      </c>
      <c r="P93" s="1045">
        <f>'2.1 INPUT DA Forecast'!P369*('2.1 INPUT DA Forecast'!P409+'2.1 INPUT DA Forecast'!P414)*'2.2 INPUT DA Assumptions'!P14*(1+'2.2 INPUT DA Assumptions'!P35)</f>
        <v>4893.835320000001</v>
      </c>
      <c r="Q93" s="1045">
        <f>'2.1 INPUT DA Forecast'!Q369*('2.1 INPUT DA Forecast'!Q409+'2.1 INPUT DA Forecast'!Q414)*'2.2 INPUT DA Assumptions'!Q14*(1+'2.2 INPUT DA Assumptions'!Q35)</f>
        <v>5526.313776</v>
      </c>
      <c r="R93" s="1045">
        <f>'2.1 INPUT DA Forecast'!R369*('2.1 INPUT DA Forecast'!R409+'2.1 INPUT DA Forecast'!R414)*'2.2 INPUT DA Assumptions'!R14*(1+'2.2 INPUT DA Assumptions'!R35)</f>
        <v>5709.6679679999988</v>
      </c>
      <c r="S93" s="1045">
        <f>'2.1 INPUT DA Forecast'!S369*('2.1 INPUT DA Forecast'!S409+'2.1 INPUT DA Forecast'!S414)*'2.2 INPUT DA Assumptions'!S14*(1+'2.2 INPUT DA Assumptions'!S35)</f>
        <v>5888.8620000000001</v>
      </c>
      <c r="T93" s="1045">
        <f>'2.1 INPUT DA Forecast'!T369*('2.1 INPUT DA Forecast'!T409+'2.1 INPUT DA Forecast'!T414)*'2.2 INPUT DA Assumptions'!T14*(1+'2.2 INPUT DA Assumptions'!T35)</f>
        <v>5830.7363999999998</v>
      </c>
      <c r="U93" s="1045">
        <f>'2.1 INPUT DA Forecast'!U369*('2.1 INPUT DA Forecast'!U409+'2.1 INPUT DA Forecast'!U414)*'2.2 INPUT DA Assumptions'!U14*(1+'2.2 INPUT DA Assumptions'!U35)</f>
        <v>5773.1939999999995</v>
      </c>
      <c r="V93" s="1045">
        <f>'2.1 INPUT DA Forecast'!V369*('2.1 INPUT DA Forecast'!V409+'2.1 INPUT DA Forecast'!V414)*'2.2 INPUT DA Assumptions'!V14*(1+'2.2 INPUT DA Assumptions'!V35)</f>
        <v>5716.1861999999992</v>
      </c>
      <c r="W93" s="1045">
        <f>'2.1 INPUT DA Forecast'!W369*('2.1 INPUT DA Forecast'!W409+'2.1 INPUT DA Forecast'!W414)*'2.2 INPUT DA Assumptions'!W14*(1+'2.2 INPUT DA Assumptions'!W35)</f>
        <v>5659.7615999999998</v>
      </c>
      <c r="X93" s="1045">
        <f>'2.1 INPUT DA Forecast'!X369*('2.1 INPUT DA Forecast'!X409+'2.1 INPUT DA Forecast'!X414)*'2.2 INPUT DA Assumptions'!X14*(1+'2.2 INPUT DA Assumptions'!X35)</f>
        <v>5603.9201999999996</v>
      </c>
      <c r="Y93" s="1045">
        <f>'2.1 INPUT DA Forecast'!Y369*('2.1 INPUT DA Forecast'!Y409+'2.1 INPUT DA Forecast'!Y414)*'2.2 INPUT DA Assumptions'!Y14*(1+'2.2 INPUT DA Assumptions'!Y35)</f>
        <v>5548.6134000000002</v>
      </c>
      <c r="Z93" s="1045">
        <f>'2.1 INPUT DA Forecast'!Z369*('2.1 INPUT DA Forecast'!Z409+'2.1 INPUT DA Forecast'!Z414)*'2.2 INPUT DA Assumptions'!Z14*(1+'2.2 INPUT DA Assumptions'!Z35)</f>
        <v>5493.8411999999998</v>
      </c>
      <c r="AA93" s="1045">
        <f>'2.1 INPUT DA Forecast'!AA369*('2.1 INPUT DA Forecast'!AA409+'2.1 INPUT DA Forecast'!AA414)*'2.2 INPUT DA Assumptions'!AA14*(1+'2.2 INPUT DA Assumptions'!AA35)</f>
        <v>5439.4091999999991</v>
      </c>
      <c r="AB93" s="1045">
        <f>'2.1 INPUT DA Forecast'!AB369*('2.1 INPUT DA Forecast'!AB409+'2.1 INPUT DA Forecast'!AB414)*'2.2 INPUT DA Assumptions'!AB14*(1+'2.2 INPUT DA Assumptions'!AB35)</f>
        <v>5385.5117999999993</v>
      </c>
      <c r="AC93" s="1045">
        <f>'2.1 INPUT DA Forecast'!AC369*('2.1 INPUT DA Forecast'!AC409+'2.1 INPUT DA Forecast'!AC414)*'2.2 INPUT DA Assumptions'!AC14*(1+'2.2 INPUT DA Assumptions'!AC35)</f>
        <v>5332.1489999999994</v>
      </c>
      <c r="AD93" s="1045">
        <f>'2.1 INPUT DA Forecast'!AD369*('2.1 INPUT DA Forecast'!AD409+'2.1 INPUT DA Forecast'!AD414)*'2.2 INPUT DA Assumptions'!AD14*(1+'2.2 INPUT DA Assumptions'!AD35)</f>
        <v>5279.3208000000004</v>
      </c>
      <c r="AE93" s="1045">
        <f>'2.1 INPUT DA Forecast'!AE369*('2.1 INPUT DA Forecast'!AE409+'2.1 INPUT DA Forecast'!AE414)*'2.2 INPUT DA Assumptions'!AE14*(1+'2.2 INPUT DA Assumptions'!AE35)</f>
        <v>5227.0271999999995</v>
      </c>
      <c r="AF93" s="1045">
        <f>'2.1 INPUT DA Forecast'!AF369*('2.1 INPUT DA Forecast'!AF409+'2.1 INPUT DA Forecast'!AF414)*'2.2 INPUT DA Assumptions'!AF14*(1+'2.2 INPUT DA Assumptions'!AF35)</f>
        <v>5175.2195999999994</v>
      </c>
      <c r="AG93" s="1045">
        <f>'2.1 INPUT DA Forecast'!AG369*('2.1 INPUT DA Forecast'!AG409+'2.1 INPUT DA Forecast'!AG414)*'2.2 INPUT DA Assumptions'!AG14*(1+'2.2 INPUT DA Assumptions'!AG35)</f>
        <v>5123.9466000000002</v>
      </c>
      <c r="AH93" s="1045">
        <f>'2.1 INPUT DA Forecast'!AH369*('2.1 INPUT DA Forecast'!AH409+'2.1 INPUT DA Forecast'!AH414)*'2.2 INPUT DA Assumptions'!AH14*(1+'2.2 INPUT DA Assumptions'!AH35)</f>
        <v>5073.2082</v>
      </c>
      <c r="AI93" s="1045">
        <f>'2.1 INPUT DA Forecast'!AI369*('2.1 INPUT DA Forecast'!AI409+'2.1 INPUT DA Forecast'!AI414)*'2.2 INPUT DA Assumptions'!AI14*(1+'2.2 INPUT DA Assumptions'!AI35)</f>
        <v>5022.9558000000006</v>
      </c>
      <c r="AJ93" s="1045">
        <f>'2.1 INPUT DA Forecast'!AJ369*('2.1 INPUT DA Forecast'!AJ409+'2.1 INPUT DA Forecast'!AJ414)*'2.2 INPUT DA Assumptions'!AJ14*(1+'2.2 INPUT DA Assumptions'!AJ35)</f>
        <v>4973.1893999999993</v>
      </c>
      <c r="AK93" s="1045">
        <f>'2.1 INPUT DA Forecast'!AK369*('2.1 INPUT DA Forecast'!AK409+'2.1 INPUT DA Forecast'!AK414)*'2.2 INPUT DA Assumptions'!AK14*(1+'2.2 INPUT DA Assumptions'!AK35)</f>
        <v>4875.0173999999997</v>
      </c>
      <c r="AL93" s="225"/>
    </row>
    <row r="94" spans="1:38" s="221" customFormat="1" ht="14.15" customHeight="1" outlineLevel="3" x14ac:dyDescent="0.35">
      <c r="A94" s="1598"/>
      <c r="B94" s="1598"/>
      <c r="C94" s="222"/>
      <c r="D94" s="1008" t="s">
        <v>905</v>
      </c>
      <c r="E94" s="627" t="s">
        <v>137</v>
      </c>
      <c r="F94" s="1045">
        <f t="shared" si="129"/>
        <v>946.55178907721279</v>
      </c>
      <c r="G94" s="1045">
        <f t="shared" ref="G94" si="137">G608</f>
        <v>946.55178907721279</v>
      </c>
      <c r="H94" s="1045">
        <f t="shared" si="129"/>
        <v>1760.1066000000001</v>
      </c>
      <c r="I94" s="1045">
        <f t="shared" si="129"/>
        <v>2173.6495000000004</v>
      </c>
      <c r="J94" s="1045">
        <f t="shared" si="129"/>
        <v>2033.6401728000001</v>
      </c>
      <c r="K94" s="1045">
        <f t="shared" ref="K94" si="138">K608</f>
        <v>2018.2608</v>
      </c>
      <c r="L94" s="1045">
        <f t="shared" si="129"/>
        <v>2102.5830149999997</v>
      </c>
      <c r="M94" s="1045">
        <f>'2.1 INPUT DA Forecast'!M369*('2.1 INPUT DA Forecast'!M410+'2.1 INPUT DA Forecast'!M411+'2.1 INPUT DA Forecast'!M415+'2.1 INPUT DA Forecast'!M416)*'2.2 INPUT DA Assumptions'!M14*(1+'2.2 INPUT DA Assumptions'!M35)</f>
        <v>2504.1004199999998</v>
      </c>
      <c r="N94" s="1045">
        <f>'2.1 INPUT DA Forecast'!N369*('2.1 INPUT DA Forecast'!N410+'2.1 INPUT DA Forecast'!N411+'2.1 INPUT DA Forecast'!N415+'2.1 INPUT DA Forecast'!N416)*'2.2 INPUT DA Assumptions'!N14*(1+'2.2 INPUT DA Assumptions'!N35)</f>
        <v>2485.0691459999998</v>
      </c>
      <c r="O94" s="1045">
        <f>'2.1 INPUT DA Forecast'!O369*('2.1 INPUT DA Forecast'!O410+'2.1 INPUT DA Forecast'!O411+'2.1 INPUT DA Forecast'!O415+'2.1 INPUT DA Forecast'!O416)*'2.2 INPUT DA Assumptions'!O14*(1+'2.2 INPUT DA Assumptions'!O35)</f>
        <v>2509.1579304000006</v>
      </c>
      <c r="P94" s="1045">
        <f>'2.1 INPUT DA Forecast'!P369*('2.1 INPUT DA Forecast'!P410+'2.1 INPUT DA Forecast'!P411+'2.1 INPUT DA Forecast'!P415+'2.1 INPUT DA Forecast'!P416)*'2.2 INPUT DA Assumptions'!P14*(1+'2.2 INPUT DA Assumptions'!P35)</f>
        <v>2471.3868366000002</v>
      </c>
      <c r="Q94" s="1045">
        <f>'2.1 INPUT DA Forecast'!Q369*('2.1 INPUT DA Forecast'!Q410+'2.1 INPUT DA Forecast'!Q411+'2.1 INPUT DA Forecast'!Q415+'2.1 INPUT DA Forecast'!Q416)*'2.2 INPUT DA Assumptions'!Q14*(1+'2.2 INPUT DA Assumptions'!Q35)</f>
        <v>2671.8525734399996</v>
      </c>
      <c r="R94" s="1045">
        <f>'2.1 INPUT DA Forecast'!R369*('2.1 INPUT DA Forecast'!R410+'2.1 INPUT DA Forecast'!R411+'2.1 INPUT DA Forecast'!R415+'2.1 INPUT DA Forecast'!R416)*'2.2 INPUT DA Assumptions'!R14*(1+'2.2 INPUT DA Assumptions'!R35)</f>
        <v>2647.8585201599999</v>
      </c>
      <c r="S94" s="1045">
        <f>'2.1 INPUT DA Forecast'!S369*('2.1 INPUT DA Forecast'!S410+'2.1 INPUT DA Forecast'!S411+'2.1 INPUT DA Forecast'!S415+'2.1 INPUT DA Forecast'!S416)*'2.2 INPUT DA Assumptions'!S14*(1+'2.2 INPUT DA Assumptions'!S35)</f>
        <v>2624.0769071999998</v>
      </c>
      <c r="T94" s="1045">
        <f>'2.1 INPUT DA Forecast'!T369*('2.1 INPUT DA Forecast'!T410+'2.1 INPUT DA Forecast'!T411+'2.1 INPUT DA Forecast'!T415+'2.1 INPUT DA Forecast'!T416)*'2.2 INPUT DA Assumptions'!T14*(1+'2.2 INPUT DA Assumptions'!T35)</f>
        <v>2600.5084344000002</v>
      </c>
      <c r="U94" s="1045">
        <f>'2.1 INPUT DA Forecast'!U369*('2.1 INPUT DA Forecast'!U410+'2.1 INPUT DA Forecast'!U411+'2.1 INPUT DA Forecast'!U415+'2.1 INPUT DA Forecast'!U416)*'2.2 INPUT DA Assumptions'!U14*(1+'2.2 INPUT DA Assumptions'!U35)</f>
        <v>2574.8445240000001</v>
      </c>
      <c r="V94" s="1045">
        <f>'2.1 INPUT DA Forecast'!V369*('2.1 INPUT DA Forecast'!V410+'2.1 INPUT DA Forecast'!V411+'2.1 INPUT DA Forecast'!V415+'2.1 INPUT DA Forecast'!V416)*'2.2 INPUT DA Assumptions'!V14*(1+'2.2 INPUT DA Assumptions'!V35)</f>
        <v>2549.4190451999998</v>
      </c>
      <c r="W94" s="1045">
        <f>'2.1 INPUT DA Forecast'!W369*('2.1 INPUT DA Forecast'!W410+'2.1 INPUT DA Forecast'!W411+'2.1 INPUT DA Forecast'!W415+'2.1 INPUT DA Forecast'!W416)*'2.2 INPUT DA Assumptions'!W14*(1+'2.2 INPUT DA Assumptions'!W35)</f>
        <v>2524.2536735999997</v>
      </c>
      <c r="X94" s="1045">
        <f>'2.1 INPUT DA Forecast'!X369*('2.1 INPUT DA Forecast'!X410+'2.1 INPUT DA Forecast'!X411+'2.1 INPUT DA Forecast'!X415+'2.1 INPUT DA Forecast'!X416)*'2.2 INPUT DA Assumptions'!X14*(1+'2.2 INPUT DA Assumptions'!X35)</f>
        <v>2499.3484092000003</v>
      </c>
      <c r="Y94" s="1045">
        <f>'2.1 INPUT DA Forecast'!Y369*('2.1 INPUT DA Forecast'!Y410+'2.1 INPUT DA Forecast'!Y411+'2.1 INPUT DA Forecast'!Y415+'2.1 INPUT DA Forecast'!Y416)*'2.2 INPUT DA Assumptions'!Y14*(1+'2.2 INPUT DA Assumptions'!Y35)</f>
        <v>2474.6815764000003</v>
      </c>
      <c r="Z94" s="1045">
        <f>'2.1 INPUT DA Forecast'!Z369*('2.1 INPUT DA Forecast'!Z410+'2.1 INPUT DA Forecast'!Z411+'2.1 INPUT DA Forecast'!Z415+'2.1 INPUT DA Forecast'!Z416)*'2.2 INPUT DA Assumptions'!Z14*(1+'2.2 INPUT DA Assumptions'!Z35)</f>
        <v>2450.2531752</v>
      </c>
      <c r="AA94" s="1045">
        <f>'2.1 INPUT DA Forecast'!AA369*('2.1 INPUT DA Forecast'!AA410+'2.1 INPUT DA Forecast'!AA411+'2.1 INPUT DA Forecast'!AA415+'2.1 INPUT DA Forecast'!AA416)*'2.2 INPUT DA Assumptions'!AA14*(1+'2.2 INPUT DA Assumptions'!AA35)</f>
        <v>2425.9765032</v>
      </c>
      <c r="AB94" s="1045">
        <f>'2.1 INPUT DA Forecast'!AB369*('2.1 INPUT DA Forecast'!AB410+'2.1 INPUT DA Forecast'!AB411+'2.1 INPUT DA Forecast'!AB415+'2.1 INPUT DA Forecast'!AB416)*'2.2 INPUT DA Assumptions'!AB14*(1+'2.2 INPUT DA Assumptions'!AB35)</f>
        <v>2401.9382628000003</v>
      </c>
      <c r="AC94" s="1045">
        <f>'2.1 INPUT DA Forecast'!AC369*('2.1 INPUT DA Forecast'!AC410+'2.1 INPUT DA Forecast'!AC411+'2.1 INPUT DA Forecast'!AC415+'2.1 INPUT DA Forecast'!AC416)*'2.2 INPUT DA Assumptions'!AC14*(1+'2.2 INPUT DA Assumptions'!AC35)</f>
        <v>2378.1384539999999</v>
      </c>
      <c r="AD94" s="1045">
        <f>'2.1 INPUT DA Forecast'!AD369*('2.1 INPUT DA Forecast'!AD410+'2.1 INPUT DA Forecast'!AD411+'2.1 INPUT DA Forecast'!AD415+'2.1 INPUT DA Forecast'!AD416)*'2.2 INPUT DA Assumptions'!AD14*(1+'2.2 INPUT DA Assumptions'!AD35)</f>
        <v>2354.5770768000002</v>
      </c>
      <c r="AE94" s="1045">
        <f>'2.1 INPUT DA Forecast'!AE369*('2.1 INPUT DA Forecast'!AE410+'2.1 INPUT DA Forecast'!AE411+'2.1 INPUT DA Forecast'!AE415+'2.1 INPUT DA Forecast'!AE416)*'2.2 INPUT DA Assumptions'!AE14*(1+'2.2 INPUT DA Assumptions'!AE35)</f>
        <v>2331.2541312000003</v>
      </c>
      <c r="AF94" s="1045">
        <f>'2.1 INPUT DA Forecast'!AF369*('2.1 INPUT DA Forecast'!AF410+'2.1 INPUT DA Forecast'!AF411+'2.1 INPUT DA Forecast'!AF415+'2.1 INPUT DA Forecast'!AF416)*'2.2 INPUT DA Assumptions'!AF14*(1+'2.2 INPUT DA Assumptions'!AF35)</f>
        <v>2308.1479416000002</v>
      </c>
      <c r="AG94" s="1045">
        <f>'2.1 INPUT DA Forecast'!AG369*('2.1 INPUT DA Forecast'!AG410+'2.1 INPUT DA Forecast'!AG411+'2.1 INPUT DA Forecast'!AG415+'2.1 INPUT DA Forecast'!AG416)*'2.2 INPUT DA Assumptions'!AG14*(1+'2.2 INPUT DA Assumptions'!AG35)</f>
        <v>2285.2801835999999</v>
      </c>
      <c r="AH94" s="1045">
        <f>'2.1 INPUT DA Forecast'!AH369*('2.1 INPUT DA Forecast'!AH410+'2.1 INPUT DA Forecast'!AH411+'2.1 INPUT DA Forecast'!AH415+'2.1 INPUT DA Forecast'!AH416)*'2.2 INPUT DA Assumptions'!AH14*(1+'2.2 INPUT DA Assumptions'!AH35)</f>
        <v>2262.6508572000002</v>
      </c>
      <c r="AI94" s="1045">
        <f>'2.1 INPUT DA Forecast'!AI369*('2.1 INPUT DA Forecast'!AI410+'2.1 INPUT DA Forecast'!AI411+'2.1 INPUT DA Forecast'!AI415+'2.1 INPUT DA Forecast'!AI416)*'2.2 INPUT DA Assumptions'!AI14*(1+'2.2 INPUT DA Assumptions'!AI35)</f>
        <v>2240.2382868</v>
      </c>
      <c r="AJ94" s="1045">
        <f>'2.1 INPUT DA Forecast'!AJ369*('2.1 INPUT DA Forecast'!AJ410+'2.1 INPUT DA Forecast'!AJ411+'2.1 INPUT DA Forecast'!AJ415+'2.1 INPUT DA Forecast'!AJ416)*'2.2 INPUT DA Assumptions'!AJ14*(1+'2.2 INPUT DA Assumptions'!AJ35)</f>
        <v>2218.0424724000004</v>
      </c>
      <c r="AK94" s="1045">
        <f>'2.1 INPUT DA Forecast'!AK369*('2.1 INPUT DA Forecast'!AK410+'2.1 INPUT DA Forecast'!AK411+'2.1 INPUT DA Forecast'!AK415+'2.1 INPUT DA Forecast'!AK416)*'2.2 INPUT DA Assumptions'!AK14*(1+'2.2 INPUT DA Assumptions'!AK35)</f>
        <v>2174.2577604000003</v>
      </c>
      <c r="AL94" s="225"/>
    </row>
    <row r="95" spans="1:38" s="221" customFormat="1" ht="14.15" customHeight="1" outlineLevel="3" x14ac:dyDescent="0.35">
      <c r="A95" s="1598"/>
      <c r="B95" s="1598"/>
      <c r="C95" s="222"/>
      <c r="D95" s="1008" t="s">
        <v>906</v>
      </c>
      <c r="E95" s="627" t="s">
        <v>137</v>
      </c>
      <c r="F95" s="1045">
        <f t="shared" si="129"/>
        <v>238.6956685499058</v>
      </c>
      <c r="G95" s="1045">
        <f t="shared" ref="G95" si="139">G609</f>
        <v>238.6956685499058</v>
      </c>
      <c r="H95" s="1045">
        <f t="shared" si="129"/>
        <v>425.35909500000002</v>
      </c>
      <c r="I95" s="1045">
        <f t="shared" si="129"/>
        <v>661.54550000000017</v>
      </c>
      <c r="J95" s="1045">
        <f t="shared" si="129"/>
        <v>613.59832800000004</v>
      </c>
      <c r="K95" s="1045">
        <f t="shared" ref="K95" si="140">K609</f>
        <v>608.95800000000008</v>
      </c>
      <c r="L95" s="1045">
        <f t="shared" si="129"/>
        <v>628.97782500000005</v>
      </c>
      <c r="M95" s="1045">
        <f>'2.1 INPUT DA Forecast'!M369*('2.1 INPUT DA Forecast'!M412+'2.1 INPUT DA Forecast'!M417)*'2.2 INPUT DA Assumptions'!M14*(1+'2.2 INPUT DA Assumptions'!M35)</f>
        <v>742.74165000000005</v>
      </c>
      <c r="N95" s="1045">
        <f>'2.1 INPUT DA Forecast'!N369*('2.1 INPUT DA Forecast'!N412+'2.1 INPUT DA Forecast'!N417)*'2.2 INPUT DA Assumptions'!N14*(1+'2.2 INPUT DA Assumptions'!N35)</f>
        <v>730.90269000000001</v>
      </c>
      <c r="O95" s="1045">
        <f>'2.1 INPUT DA Forecast'!O369*('2.1 INPUT DA Forecast'!O412+'2.1 INPUT DA Forecast'!O417)*'2.2 INPUT DA Assumptions'!O14*(1+'2.2 INPUT DA Assumptions'!O35)</f>
        <v>791.17592400000012</v>
      </c>
      <c r="P95" s="1045">
        <f>'2.1 INPUT DA Forecast'!P369*('2.1 INPUT DA Forecast'!P412+'2.1 INPUT DA Forecast'!P417)*'2.2 INPUT DA Assumptions'!P14*(1+'2.2 INPUT DA Assumptions'!P35)</f>
        <v>778.56471000000022</v>
      </c>
      <c r="Q95" s="1045">
        <f>'2.1 INPUT DA Forecast'!Q369*('2.1 INPUT DA Forecast'!Q412+'2.1 INPUT DA Forecast'!Q417)*'2.2 INPUT DA Assumptions'!Q14*(1+'2.2 INPUT DA Assumptions'!Q35)</f>
        <v>840.96079200000008</v>
      </c>
      <c r="R95" s="1045">
        <f>'2.1 INPUT DA Forecast'!R369*('2.1 INPUT DA Forecast'!R412+'2.1 INPUT DA Forecast'!R417)*'2.2 INPUT DA Assumptions'!R14*(1+'2.2 INPUT DA Assumptions'!R35)</f>
        <v>832.65991199999996</v>
      </c>
      <c r="S95" s="1045">
        <f>'2.1 INPUT DA Forecast'!S369*('2.1 INPUT DA Forecast'!S412+'2.1 INPUT DA Forecast'!S417)*'2.2 INPUT DA Assumptions'!S14*(1+'2.2 INPUT DA Assumptions'!S35)</f>
        <v>824.44068000000004</v>
      </c>
      <c r="T95" s="1045">
        <f>'2.1 INPUT DA Forecast'!T369*('2.1 INPUT DA Forecast'!T412+'2.1 INPUT DA Forecast'!T417)*'2.2 INPUT DA Assumptions'!T14*(1+'2.2 INPUT DA Assumptions'!T35)</f>
        <v>816.30309599999998</v>
      </c>
      <c r="U95" s="1045">
        <f>'2.1 INPUT DA Forecast'!U369*('2.1 INPUT DA Forecast'!U412+'2.1 INPUT DA Forecast'!U417)*'2.2 INPUT DA Assumptions'!U14*(1+'2.2 INPUT DA Assumptions'!U35)</f>
        <v>808.24716000000001</v>
      </c>
      <c r="V95" s="1045">
        <f>'2.1 INPUT DA Forecast'!V369*('2.1 INPUT DA Forecast'!V412+'2.1 INPUT DA Forecast'!V417)*'2.2 INPUT DA Assumptions'!V14*(1+'2.2 INPUT DA Assumptions'!V35)</f>
        <v>800.26606800000002</v>
      </c>
      <c r="W95" s="1045">
        <f>'2.1 INPUT DA Forecast'!W369*('2.1 INPUT DA Forecast'!W412+'2.1 INPUT DA Forecast'!W417)*'2.2 INPUT DA Assumptions'!W14*(1+'2.2 INPUT DA Assumptions'!W35)</f>
        <v>792.366624</v>
      </c>
      <c r="X95" s="1045">
        <f>'2.1 INPUT DA Forecast'!X369*('2.1 INPUT DA Forecast'!X412+'2.1 INPUT DA Forecast'!X417)*'2.2 INPUT DA Assumptions'!X14*(1+'2.2 INPUT DA Assumptions'!X35)</f>
        <v>784.54882800000007</v>
      </c>
      <c r="Y95" s="1045">
        <f>'2.1 INPUT DA Forecast'!Y369*('2.1 INPUT DA Forecast'!Y412+'2.1 INPUT DA Forecast'!Y417)*'2.2 INPUT DA Assumptions'!Y14*(1+'2.2 INPUT DA Assumptions'!Y35)</f>
        <v>776.8058759999999</v>
      </c>
      <c r="Z95" s="1045">
        <f>'2.1 INPUT DA Forecast'!Z369*('2.1 INPUT DA Forecast'!Z412+'2.1 INPUT DA Forecast'!Z417)*'2.2 INPUT DA Assumptions'!Z14*(1+'2.2 INPUT DA Assumptions'!Z35)</f>
        <v>769.13776800000005</v>
      </c>
      <c r="AA95" s="1045">
        <f>'2.1 INPUT DA Forecast'!AA369*('2.1 INPUT DA Forecast'!AA412+'2.1 INPUT DA Forecast'!AA417)*'2.2 INPUT DA Assumptions'!AA14*(1+'2.2 INPUT DA Assumptions'!AA35)</f>
        <v>761.51728800000001</v>
      </c>
      <c r="AB95" s="1045">
        <f>'2.1 INPUT DA Forecast'!AB369*('2.1 INPUT DA Forecast'!AB412+'2.1 INPUT DA Forecast'!AB417)*'2.2 INPUT DA Assumptions'!AB14*(1+'2.2 INPUT DA Assumptions'!AB35)</f>
        <v>753.97165200000006</v>
      </c>
      <c r="AC95" s="1045">
        <f>'2.1 INPUT DA Forecast'!AC369*('2.1 INPUT DA Forecast'!AC412+'2.1 INPUT DA Forecast'!AC417)*'2.2 INPUT DA Assumptions'!AC14*(1+'2.2 INPUT DA Assumptions'!AC35)</f>
        <v>746.50085999999988</v>
      </c>
      <c r="AD95" s="1045">
        <f>'2.1 INPUT DA Forecast'!AD369*('2.1 INPUT DA Forecast'!AD412+'2.1 INPUT DA Forecast'!AD417)*'2.2 INPUT DA Assumptions'!AD14*(1+'2.2 INPUT DA Assumptions'!AD35)</f>
        <v>739.10491200000013</v>
      </c>
      <c r="AE95" s="1045">
        <f>'2.1 INPUT DA Forecast'!AE369*('2.1 INPUT DA Forecast'!AE412+'2.1 INPUT DA Forecast'!AE417)*'2.2 INPUT DA Assumptions'!AE14*(1+'2.2 INPUT DA Assumptions'!AE35)</f>
        <v>731.78380800000002</v>
      </c>
      <c r="AF95" s="1045">
        <f>'2.1 INPUT DA Forecast'!AF369*('2.1 INPUT DA Forecast'!AF412+'2.1 INPUT DA Forecast'!AF417)*'2.2 INPUT DA Assumptions'!AF14*(1+'2.2 INPUT DA Assumptions'!AF35)</f>
        <v>724.53074400000003</v>
      </c>
      <c r="AG95" s="1045">
        <f>'2.1 INPUT DA Forecast'!AG369*('2.1 INPUT DA Forecast'!AG412+'2.1 INPUT DA Forecast'!AG417)*'2.2 INPUT DA Assumptions'!AG14*(1+'2.2 INPUT DA Assumptions'!AG35)</f>
        <v>717.35252400000002</v>
      </c>
      <c r="AH95" s="1045">
        <f>'2.1 INPUT DA Forecast'!AH369*('2.1 INPUT DA Forecast'!AH412+'2.1 INPUT DA Forecast'!AH417)*'2.2 INPUT DA Assumptions'!AH14*(1+'2.2 INPUT DA Assumptions'!AH35)</f>
        <v>710.2491480000001</v>
      </c>
      <c r="AI95" s="1045">
        <f>'2.1 INPUT DA Forecast'!AI369*('2.1 INPUT DA Forecast'!AI412+'2.1 INPUT DA Forecast'!AI417)*'2.2 INPUT DA Assumptions'!AI14*(1+'2.2 INPUT DA Assumptions'!AI35)</f>
        <v>703.21381200000008</v>
      </c>
      <c r="AJ95" s="1045">
        <f>'2.1 INPUT DA Forecast'!AJ369*('2.1 INPUT DA Forecast'!AJ412+'2.1 INPUT DA Forecast'!AJ417)*'2.2 INPUT DA Assumptions'!AJ14*(1+'2.2 INPUT DA Assumptions'!AJ35)</f>
        <v>696.24651600000004</v>
      </c>
      <c r="AK95" s="1045">
        <f>'2.1 INPUT DA Forecast'!AK369*('2.1 INPUT DA Forecast'!AK412+'2.1 INPUT DA Forecast'!AK417)*'2.2 INPUT DA Assumptions'!AK14*(1+'2.2 INPUT DA Assumptions'!AK35)</f>
        <v>682.50243599999999</v>
      </c>
      <c r="AL95" s="225"/>
    </row>
    <row r="96" spans="1:38" s="238" customFormat="1" ht="14.15" customHeight="1" outlineLevel="3" x14ac:dyDescent="0.35">
      <c r="A96" s="1599"/>
      <c r="B96" s="1599"/>
      <c r="C96" s="998"/>
      <c r="D96" s="1082" t="s">
        <v>907</v>
      </c>
      <c r="E96" s="821" t="s">
        <v>137</v>
      </c>
      <c r="F96" s="1055">
        <f t="shared" si="129"/>
        <v>36986.909055765209</v>
      </c>
      <c r="G96" s="1055">
        <f t="shared" ref="G96" si="141">G610</f>
        <v>36986.909055765209</v>
      </c>
      <c r="H96" s="1055">
        <f t="shared" si="129"/>
        <v>32476.114984260006</v>
      </c>
      <c r="I96" s="1055">
        <f t="shared" si="129"/>
        <v>29580.3434165</v>
      </c>
      <c r="J96" s="1055">
        <f t="shared" si="129"/>
        <v>28488.2203172025</v>
      </c>
      <c r="K96" s="1055">
        <f t="shared" ref="K96" si="142">K610</f>
        <v>28260.414324337497</v>
      </c>
      <c r="L96" s="1055">
        <f t="shared" si="129"/>
        <v>27569.934801551244</v>
      </c>
      <c r="M96" s="1055">
        <f t="shared" ref="M96" si="143">SUM(M97:M101)</f>
        <v>25472.665815749999</v>
      </c>
      <c r="N96" s="1055">
        <f t="shared" ref="N96:AJ96" si="144">SUM(N97:N101)</f>
        <v>24793.704649027499</v>
      </c>
      <c r="O96" s="1055">
        <f t="shared" si="144"/>
        <v>23610.305859247499</v>
      </c>
      <c r="P96" s="1055">
        <f t="shared" si="144"/>
        <v>22969.326682042498</v>
      </c>
      <c r="Q96" s="1055">
        <f t="shared" si="144"/>
        <v>21730.6877312205</v>
      </c>
      <c r="R96" s="1055">
        <f t="shared" si="144"/>
        <v>21239.836459324499</v>
      </c>
      <c r="S96" s="1055">
        <f t="shared" si="144"/>
        <v>20756.354647650005</v>
      </c>
      <c r="T96" s="1055">
        <f t="shared" si="144"/>
        <v>20545.352344436251</v>
      </c>
      <c r="U96" s="1055">
        <f t="shared" si="144"/>
        <v>20336.518206150002</v>
      </c>
      <c r="V96" s="1055">
        <f t="shared" si="144"/>
        <v>20129.613490383748</v>
      </c>
      <c r="W96" s="1055">
        <f t="shared" si="144"/>
        <v>19924.830544019998</v>
      </c>
      <c r="X96" s="1055">
        <f t="shared" si="144"/>
        <v>19722.169367058748</v>
      </c>
      <c r="Y96" s="1055">
        <f t="shared" si="144"/>
        <v>19521.444781586248</v>
      </c>
      <c r="Z96" s="1055">
        <f t="shared" si="144"/>
        <v>19322.660372086873</v>
      </c>
      <c r="AA96" s="1055">
        <f t="shared" si="144"/>
        <v>19125.111271749374</v>
      </c>
      <c r="AB96" s="1055">
        <f t="shared" si="144"/>
        <v>18929.502347385001</v>
      </c>
      <c r="AC96" s="1055">
        <f t="shared" si="144"/>
        <v>18735.833598993748</v>
      </c>
      <c r="AD96" s="1055">
        <f t="shared" si="144"/>
        <v>18544.105026575628</v>
      </c>
      <c r="AE96" s="1055">
        <f t="shared" si="144"/>
        <v>18354.320214615</v>
      </c>
      <c r="AF96" s="1055">
        <f t="shared" si="144"/>
        <v>18166.290400713751</v>
      </c>
      <c r="AG96" s="1055">
        <f t="shared" si="144"/>
        <v>17980.207931754372</v>
      </c>
      <c r="AH96" s="1055">
        <f t="shared" si="144"/>
        <v>17796.0692232525</v>
      </c>
      <c r="AI96" s="1055">
        <f t="shared" si="144"/>
        <v>17613.692681778753</v>
      </c>
      <c r="AJ96" s="1055">
        <f t="shared" si="144"/>
        <v>17433.074722848753</v>
      </c>
      <c r="AK96" s="1055">
        <f t="shared" ref="AK96" si="145">SUM(AK97:AK101)</f>
        <v>17076.783626120625</v>
      </c>
      <c r="AL96" s="999"/>
    </row>
    <row r="97" spans="1:38" s="221" customFormat="1" ht="14.15" customHeight="1" outlineLevel="3" x14ac:dyDescent="0.35">
      <c r="A97" s="1598"/>
      <c r="B97" s="1598"/>
      <c r="C97" s="222"/>
      <c r="D97" s="1083" t="s">
        <v>372</v>
      </c>
      <c r="E97" s="627" t="s">
        <v>137</v>
      </c>
      <c r="F97" s="1045">
        <f t="shared" si="129"/>
        <v>1347.8095238095241</v>
      </c>
      <c r="G97" s="1045">
        <f t="shared" ref="G97" si="146">G611</f>
        <v>1347.8095238095241</v>
      </c>
      <c r="H97" s="1045">
        <f t="shared" si="129"/>
        <v>1259.454056</v>
      </c>
      <c r="I97" s="1045">
        <f t="shared" si="129"/>
        <v>1173.77073</v>
      </c>
      <c r="J97" s="1045">
        <f t="shared" si="129"/>
        <v>1064.6661465000002</v>
      </c>
      <c r="K97" s="1045">
        <f t="shared" ref="K97" si="147">K611</f>
        <v>1056.6146250000002</v>
      </c>
      <c r="L97" s="1045">
        <f t="shared" si="129"/>
        <v>1074.6535409999999</v>
      </c>
      <c r="M97" s="1045">
        <f>'2.1 INPUT DA Forecast'!M369*'2.1 INPUT DA Forecast'!M420*'2.2 INPUT DA Assumptions'!M17*(1+'2.2 INPUT DA Assumptions'!M37)</f>
        <v>3890.5515000000005</v>
      </c>
      <c r="N97" s="1045">
        <f>'2.1 INPUT DA Forecast'!N369*'2.1 INPUT DA Forecast'!N420*'2.2 INPUT DA Assumptions'!N17*(1+'2.2 INPUT DA Assumptions'!N37)</f>
        <v>5742.8068499999999</v>
      </c>
      <c r="O97" s="1045">
        <f>'2.1 INPUT DA Forecast'!O369*'2.1 INPUT DA Forecast'!O420*'2.2 INPUT DA Assumptions'!O17*(1+'2.2 INPUT DA Assumptions'!O37)</f>
        <v>7535.0088000000014</v>
      </c>
      <c r="P97" s="1045">
        <f>'2.1 INPUT DA Forecast'!P369*'2.1 INPUT DA Forecast'!P420*'2.2 INPUT DA Assumptions'!P17*(1+'2.2 INPUT DA Assumptions'!P37)</f>
        <v>8341.7647500000003</v>
      </c>
      <c r="Q97" s="1045">
        <f>'2.1 INPUT DA Forecast'!Q369*'2.1 INPUT DA Forecast'!Q420*'2.2 INPUT DA Assumptions'!Q17*(1+'2.2 INPUT DA Assumptions'!Q37)</f>
        <v>9177.1514999999999</v>
      </c>
      <c r="R97" s="1045">
        <f>'2.1 INPUT DA Forecast'!R369*'2.1 INPUT DA Forecast'!R420*'2.2 INPUT DA Assumptions'!R17*(1+'2.2 INPUT DA Assumptions'!R37)</f>
        <v>9995.2231500000016</v>
      </c>
      <c r="S97" s="1045">
        <f>'2.1 INPUT DA Forecast'!S369*'2.1 INPUT DA Forecast'!S420*'2.2 INPUT DA Assumptions'!S17*(1+'2.2 INPUT DA Assumptions'!S37)</f>
        <v>10796.247000000001</v>
      </c>
      <c r="T97" s="1045">
        <f>'2.1 INPUT DA Forecast'!T369*'2.1 INPUT DA Forecast'!T420*'2.2 INPUT DA Assumptions'!T17*(1+'2.2 INPUT DA Assumptions'!T37)</f>
        <v>10262.096063999999</v>
      </c>
      <c r="U97" s="1045">
        <f>'2.1 INPUT DA Forecast'!U369*'2.1 INPUT DA Forecast'!U420*'2.2 INPUT DA Assumptions'!U17*(1+'2.2 INPUT DA Assumptions'!U37)</f>
        <v>10160.82144</v>
      </c>
      <c r="V97" s="1045">
        <f>'2.1 INPUT DA Forecast'!V369*'2.1 INPUT DA Forecast'!V420*'2.2 INPUT DA Assumptions'!V17*(1+'2.2 INPUT DA Assumptions'!V37)</f>
        <v>10060.487712</v>
      </c>
      <c r="W97" s="1045">
        <f>'2.1 INPUT DA Forecast'!W369*'2.1 INPUT DA Forecast'!W420*'2.2 INPUT DA Assumptions'!W17*(1+'2.2 INPUT DA Assumptions'!W37)</f>
        <v>9961.1804159999992</v>
      </c>
      <c r="X97" s="1045">
        <f>'2.1 INPUT DA Forecast'!X369*'2.1 INPUT DA Forecast'!X420*'2.2 INPUT DA Assumptions'!X17*(1+'2.2 INPUT DA Assumptions'!X37)</f>
        <v>9862.8995519999989</v>
      </c>
      <c r="Y97" s="1045">
        <f>'2.1 INPUT DA Forecast'!Y369*'2.1 INPUT DA Forecast'!Y420*'2.2 INPUT DA Assumptions'!Y17*(1+'2.2 INPUT DA Assumptions'!Y37)</f>
        <v>9765.5595840000024</v>
      </c>
      <c r="Z97" s="1045">
        <f>'2.1 INPUT DA Forecast'!Z369*'2.1 INPUT DA Forecast'!Z420*'2.2 INPUT DA Assumptions'!Z17*(1+'2.2 INPUT DA Assumptions'!Z37)</f>
        <v>9669.1605120000004</v>
      </c>
      <c r="AA97" s="1045">
        <f>'2.1 INPUT DA Forecast'!AA369*'2.1 INPUT DA Forecast'!AA420*'2.2 INPUT DA Assumptions'!AA17*(1+'2.2 INPUT DA Assumptions'!AA37)</f>
        <v>9573.3601919999983</v>
      </c>
      <c r="AB97" s="1045">
        <f>'2.1 INPUT DA Forecast'!AB369*'2.1 INPUT DA Forecast'!AB420*'2.2 INPUT DA Assumptions'!AB17*(1+'2.2 INPUT DA Assumptions'!AB37)</f>
        <v>9478.5007679999999</v>
      </c>
      <c r="AC97" s="1045">
        <f>'2.1 INPUT DA Forecast'!AC369*'2.1 INPUT DA Forecast'!AC420*'2.2 INPUT DA Assumptions'!AC17*(1+'2.2 INPUT DA Assumptions'!AC37)</f>
        <v>9384.5822399999997</v>
      </c>
      <c r="AD97" s="1045">
        <f>'2.1 INPUT DA Forecast'!AD369*'2.1 INPUT DA Forecast'!AD420*'2.2 INPUT DA Assumptions'!AD17*(1+'2.2 INPUT DA Assumptions'!AD37)</f>
        <v>9291.6046079999996</v>
      </c>
      <c r="AE97" s="1045">
        <f>'2.1 INPUT DA Forecast'!AE369*'2.1 INPUT DA Forecast'!AE420*'2.2 INPUT DA Assumptions'!AE17*(1+'2.2 INPUT DA Assumptions'!AE37)</f>
        <v>9199.5678720000014</v>
      </c>
      <c r="AF97" s="1045">
        <f>'2.1 INPUT DA Forecast'!AF369*'2.1 INPUT DA Forecast'!AF420*'2.2 INPUT DA Assumptions'!AF17*(1+'2.2 INPUT DA Assumptions'!AF37)</f>
        <v>9108.386496000001</v>
      </c>
      <c r="AG97" s="1045">
        <f>'2.1 INPUT DA Forecast'!AG369*'2.1 INPUT DA Forecast'!AG420*'2.2 INPUT DA Assumptions'!AG17*(1+'2.2 INPUT DA Assumptions'!AG37)</f>
        <v>9018.1460159999988</v>
      </c>
      <c r="AH97" s="1045">
        <f>'2.1 INPUT DA Forecast'!AH369*'2.1 INPUT DA Forecast'!AH420*'2.2 INPUT DA Assumptions'!AH17*(1+'2.2 INPUT DA Assumptions'!AH37)</f>
        <v>8928.8464320000003</v>
      </c>
      <c r="AI97" s="1045">
        <f>'2.1 INPUT DA Forecast'!AI369*'2.1 INPUT DA Forecast'!AI420*'2.2 INPUT DA Assumptions'!AI17*(1+'2.2 INPUT DA Assumptions'!AI37)</f>
        <v>8840.4022079999995</v>
      </c>
      <c r="AJ97" s="1045">
        <f>'2.1 INPUT DA Forecast'!AJ369*'2.1 INPUT DA Forecast'!AJ420*'2.2 INPUT DA Assumptions'!AJ17*(1+'2.2 INPUT DA Assumptions'!AJ37)</f>
        <v>8752.8133440000001</v>
      </c>
      <c r="AK97" s="1045">
        <f>'2.1 INPUT DA Forecast'!AK369*'2.1 INPUT DA Forecast'!AK420*'2.2 INPUT DA Assumptions'!AK17*(1+'2.2 INPUT DA Assumptions'!AK37)</f>
        <v>8580.0306239999991</v>
      </c>
      <c r="AL97" s="225"/>
    </row>
    <row r="98" spans="1:38" s="221" customFormat="1" ht="14.15" customHeight="1" outlineLevel="3" x14ac:dyDescent="0.35">
      <c r="A98" s="1598"/>
      <c r="B98" s="1598"/>
      <c r="C98" s="222"/>
      <c r="D98" s="1083" t="s">
        <v>32</v>
      </c>
      <c r="E98" s="627" t="s">
        <v>137</v>
      </c>
      <c r="F98" s="1045">
        <f t="shared" si="129"/>
        <v>0</v>
      </c>
      <c r="G98" s="1045">
        <f t="shared" ref="G98" si="148">G612</f>
        <v>0</v>
      </c>
      <c r="H98" s="1045">
        <f t="shared" si="129"/>
        <v>8.213830800000002</v>
      </c>
      <c r="I98" s="1045">
        <f t="shared" si="129"/>
        <v>11.907819000000002</v>
      </c>
      <c r="J98" s="1045">
        <f t="shared" si="129"/>
        <v>11.50496865</v>
      </c>
      <c r="K98" s="1045">
        <f t="shared" ref="K98" si="149">K612</f>
        <v>11.4179625</v>
      </c>
      <c r="L98" s="1045">
        <f t="shared" si="129"/>
        <v>11.321600849999999</v>
      </c>
      <c r="M98" s="1045">
        <f>'2.1 INPUT DA Forecast'!M369*'2.1 INPUT DA Forecast'!M419*'2.2 INPUT DA Assumptions'!M20*(1+'2.2 INPUT DA Assumptions'!M36)</f>
        <v>27.852811875000004</v>
      </c>
      <c r="N98" s="1045">
        <f>'2.1 INPUT DA Forecast'!N369*'2.1 INPUT DA Forecast'!N419*'2.2 INPUT DA Assumptions'!N20*(1+'2.2 INPUT DA Assumptions'!N36)</f>
        <v>27.408850875000002</v>
      </c>
      <c r="O98" s="1045">
        <f>'2.1 INPUT DA Forecast'!O369*'2.1 INPUT DA Forecast'!O419*'2.2 INPUT DA Assumptions'!O20*(1+'2.2 INPUT DA Assumptions'!O36)</f>
        <v>53.943812999999999</v>
      </c>
      <c r="P98" s="1045">
        <f>'2.1 INPUT DA Forecast'!P369*'2.1 INPUT DA Forecast'!P419*'2.2 INPUT DA Assumptions'!P20*(1+'2.2 INPUT DA Assumptions'!P36)</f>
        <v>53.083957500000004</v>
      </c>
      <c r="Q98" s="1045">
        <f>'2.1 INPUT DA Forecast'!Q369*'2.1 INPUT DA Forecast'!Q419*'2.2 INPUT DA Assumptions'!Q20*(1+'2.2 INPUT DA Assumptions'!Q36)</f>
        <v>52.560049499999998</v>
      </c>
      <c r="R98" s="1045">
        <f>'2.1 INPUT DA Forecast'!R369*'2.1 INPUT DA Forecast'!R419*'2.2 INPUT DA Assumptions'!R20*(1+'2.2 INPUT DA Assumptions'!R36)</f>
        <v>52.041244499999998</v>
      </c>
      <c r="S98" s="1045">
        <f>'2.1 INPUT DA Forecast'!S369*'2.1 INPUT DA Forecast'!S419*'2.2 INPUT DA Assumptions'!S20*(1+'2.2 INPUT DA Assumptions'!S36)</f>
        <v>51.527542500000003</v>
      </c>
      <c r="T98" s="1045">
        <f>'2.1 INPUT DA Forecast'!T369*'2.1 INPUT DA Forecast'!T419*'2.2 INPUT DA Assumptions'!T20*(1+'2.2 INPUT DA Assumptions'!T36)</f>
        <v>102.03788700000001</v>
      </c>
      <c r="U98" s="1045">
        <f>'2.1 INPUT DA Forecast'!U369*'2.1 INPUT DA Forecast'!U419*'2.2 INPUT DA Assumptions'!U20*(1+'2.2 INPUT DA Assumptions'!U36)</f>
        <v>101.030895</v>
      </c>
      <c r="V98" s="1045">
        <f>'2.1 INPUT DA Forecast'!V369*'2.1 INPUT DA Forecast'!V419*'2.2 INPUT DA Assumptions'!V20*(1+'2.2 INPUT DA Assumptions'!V36)</f>
        <v>100.0332585</v>
      </c>
      <c r="W98" s="1045">
        <f>'2.1 INPUT DA Forecast'!W369*'2.1 INPUT DA Forecast'!W419*'2.2 INPUT DA Assumptions'!W20*(1+'2.2 INPUT DA Assumptions'!W36)</f>
        <v>99.045828000000014</v>
      </c>
      <c r="X98" s="1045">
        <f>'2.1 INPUT DA Forecast'!X369*'2.1 INPUT DA Forecast'!X419*'2.2 INPUT DA Assumptions'!X20*(1+'2.2 INPUT DA Assumptions'!X36)</f>
        <v>98.068603499999995</v>
      </c>
      <c r="Y98" s="1045">
        <f>'2.1 INPUT DA Forecast'!Y369*'2.1 INPUT DA Forecast'!Y419*'2.2 INPUT DA Assumptions'!Y20*(1+'2.2 INPUT DA Assumptions'!Y36)</f>
        <v>194.20146900000003</v>
      </c>
      <c r="Z98" s="1045">
        <f>'2.1 INPUT DA Forecast'!Z369*'2.1 INPUT DA Forecast'!Z419*'2.2 INPUT DA Assumptions'!Z20*(1+'2.2 INPUT DA Assumptions'!Z36)</f>
        <v>192.28444200000001</v>
      </c>
      <c r="AA98" s="1045">
        <f>'2.1 INPUT DA Forecast'!AA369*'2.1 INPUT DA Forecast'!AA419*'2.2 INPUT DA Assumptions'!AA20*(1+'2.2 INPUT DA Assumptions'!AA36)</f>
        <v>190.379322</v>
      </c>
      <c r="AB98" s="1045">
        <f>'2.1 INPUT DA Forecast'!AB369*'2.1 INPUT DA Forecast'!AB419*'2.2 INPUT DA Assumptions'!AB20*(1+'2.2 INPUT DA Assumptions'!AB36)</f>
        <v>188.49291300000002</v>
      </c>
      <c r="AC98" s="1045">
        <f>'2.1 INPUT DA Forecast'!AC369*'2.1 INPUT DA Forecast'!AC419*'2.2 INPUT DA Assumptions'!AC20*(1+'2.2 INPUT DA Assumptions'!AC36)</f>
        <v>186.625215</v>
      </c>
      <c r="AD98" s="1045">
        <f>'2.1 INPUT DA Forecast'!AD369*'2.1 INPUT DA Forecast'!AD419*'2.2 INPUT DA Assumptions'!AD20*(1+'2.2 INPUT DA Assumptions'!AD36)</f>
        <v>184.776228</v>
      </c>
      <c r="AE98" s="1045">
        <f>'2.1 INPUT DA Forecast'!AE369*'2.1 INPUT DA Forecast'!AE419*'2.2 INPUT DA Assumptions'!AE20*(1+'2.2 INPUT DA Assumptions'!AE36)</f>
        <v>182.94595200000001</v>
      </c>
      <c r="AF98" s="1045">
        <f>'2.1 INPUT DA Forecast'!AF369*'2.1 INPUT DA Forecast'!AF419*'2.2 INPUT DA Assumptions'!AF20*(1+'2.2 INPUT DA Assumptions'!AF36)</f>
        <v>181.13268600000004</v>
      </c>
      <c r="AG98" s="1045">
        <f>'2.1 INPUT DA Forecast'!AG369*'2.1 INPUT DA Forecast'!AG419*'2.2 INPUT DA Assumptions'!AG20*(1+'2.2 INPUT DA Assumptions'!AG36)</f>
        <v>179.33813100000003</v>
      </c>
      <c r="AH98" s="1045">
        <f>'2.1 INPUT DA Forecast'!AH369*'2.1 INPUT DA Forecast'!AH419*'2.2 INPUT DA Assumptions'!AH20*(1+'2.2 INPUT DA Assumptions'!AH36)</f>
        <v>177.56228700000003</v>
      </c>
      <c r="AI98" s="1045">
        <f>'2.1 INPUT DA Forecast'!AI369*'2.1 INPUT DA Forecast'!AI419*'2.2 INPUT DA Assumptions'!AI20*(1+'2.2 INPUT DA Assumptions'!AI36)</f>
        <v>175.80345300000005</v>
      </c>
      <c r="AJ98" s="1045">
        <f>'2.1 INPUT DA Forecast'!AJ369*'2.1 INPUT DA Forecast'!AJ419*'2.2 INPUT DA Assumptions'!AJ20*(1+'2.2 INPUT DA Assumptions'!AJ36)</f>
        <v>174.06162900000004</v>
      </c>
      <c r="AK98" s="1045">
        <f>'2.1 INPUT DA Forecast'!AK369*'2.1 INPUT DA Forecast'!AK419*'2.2 INPUT DA Assumptions'!AK20*(1+'2.2 INPUT DA Assumptions'!AK36)</f>
        <v>170.62560900000003</v>
      </c>
      <c r="AL98" s="225"/>
    </row>
    <row r="99" spans="1:38" s="221" customFormat="1" ht="14.15" customHeight="1" outlineLevel="3" x14ac:dyDescent="0.35">
      <c r="A99" s="1598"/>
      <c r="B99" s="1598"/>
      <c r="C99" s="222"/>
      <c r="D99" s="1083" t="s">
        <v>31</v>
      </c>
      <c r="E99" s="1009" t="s">
        <v>137</v>
      </c>
      <c r="F99" s="1045">
        <f t="shared" si="129"/>
        <v>49.126984126984119</v>
      </c>
      <c r="G99" s="1045">
        <f t="shared" ref="G99" si="150">G613</f>
        <v>49.126984126984119</v>
      </c>
      <c r="H99" s="1045">
        <f t="shared" si="129"/>
        <v>48.891850000000005</v>
      </c>
      <c r="I99" s="1045">
        <f t="shared" si="129"/>
        <v>113.40780000000001</v>
      </c>
      <c r="J99" s="1045">
        <f t="shared" si="129"/>
        <v>219.14225999999999</v>
      </c>
      <c r="K99" s="1045">
        <f t="shared" ref="K99" si="151">K613</f>
        <v>217.48500000000001</v>
      </c>
      <c r="L99" s="1045">
        <f t="shared" si="129"/>
        <v>539.12384999999995</v>
      </c>
      <c r="M99" s="1045">
        <f>'2.1 INPUT DA Forecast'!M369*'2.1 INPUT DA Forecast'!M421*'2.2 INPUT DA Assumptions'!M23</f>
        <v>954.95355000000006</v>
      </c>
      <c r="N99" s="1045">
        <f>'2.1 INPUT DA Forecast'!N369*'2.1 INPUT DA Forecast'!N421*'2.2 INPUT DA Assumptions'!N23</f>
        <v>939.73203000000001</v>
      </c>
      <c r="O99" s="1045">
        <f>'2.1 INPUT DA Forecast'!O369*'2.1 INPUT DA Forecast'!O421*'2.2 INPUT DA Assumptions'!O23</f>
        <v>1027.5011999999999</v>
      </c>
      <c r="P99" s="1045">
        <f>'2.1 INPUT DA Forecast'!P369*'2.1 INPUT DA Forecast'!P421*'2.2 INPUT DA Assumptions'!P23</f>
        <v>1011.1229999999999</v>
      </c>
      <c r="Q99" s="1045">
        <f>'2.1 INPUT DA Forecast'!Q369*'2.1 INPUT DA Forecast'!Q421*'2.2 INPUT DA Assumptions'!Q23</f>
        <v>1001.1437999999999</v>
      </c>
      <c r="R99" s="1045">
        <f>'2.1 INPUT DA Forecast'!R369*'2.1 INPUT DA Forecast'!R421*'2.2 INPUT DA Assumptions'!R23</f>
        <v>991.26179999999988</v>
      </c>
      <c r="S99" s="1045">
        <f>'2.1 INPUT DA Forecast'!S369*'2.1 INPUT DA Forecast'!S421*'2.2 INPUT DA Assumptions'!S23</f>
        <v>981.47699999999998</v>
      </c>
      <c r="T99" s="1045">
        <f>'2.1 INPUT DA Forecast'!T369*'2.1 INPUT DA Forecast'!T421*'2.2 INPUT DA Assumptions'!T23</f>
        <v>971.7894</v>
      </c>
      <c r="U99" s="1045">
        <f>'2.1 INPUT DA Forecast'!U369*'2.1 INPUT DA Forecast'!U421*'2.2 INPUT DA Assumptions'!U23</f>
        <v>962.19899999999996</v>
      </c>
      <c r="V99" s="1045">
        <f>'2.1 INPUT DA Forecast'!V369*'2.1 INPUT DA Forecast'!V421*'2.2 INPUT DA Assumptions'!V23</f>
        <v>952.69769999999994</v>
      </c>
      <c r="W99" s="1045">
        <f>'2.1 INPUT DA Forecast'!W369*'2.1 INPUT DA Forecast'!W421*'2.2 INPUT DA Assumptions'!W23</f>
        <v>943.29359999999997</v>
      </c>
      <c r="X99" s="1045">
        <f>'2.1 INPUT DA Forecast'!X369*'2.1 INPUT DA Forecast'!X421*'2.2 INPUT DA Assumptions'!X23</f>
        <v>933.98669999999993</v>
      </c>
      <c r="Y99" s="1045">
        <f>'2.1 INPUT DA Forecast'!Y369*'2.1 INPUT DA Forecast'!Y421*'2.2 INPUT DA Assumptions'!Y23</f>
        <v>924.76890000000003</v>
      </c>
      <c r="Z99" s="1045">
        <f>'2.1 INPUT DA Forecast'!Z369*'2.1 INPUT DA Forecast'!Z421*'2.2 INPUT DA Assumptions'!Z23</f>
        <v>915.64019999999994</v>
      </c>
      <c r="AA99" s="1045">
        <f>'2.1 INPUT DA Forecast'!AA369*'2.1 INPUT DA Forecast'!AA421*'2.2 INPUT DA Assumptions'!AA23</f>
        <v>906.56819999999993</v>
      </c>
      <c r="AB99" s="1045">
        <f>'2.1 INPUT DA Forecast'!AB369*'2.1 INPUT DA Forecast'!AB421*'2.2 INPUT DA Assumptions'!AB23</f>
        <v>897.58529999999996</v>
      </c>
      <c r="AC99" s="1045">
        <f>'2.1 INPUT DA Forecast'!AC369*'2.1 INPUT DA Forecast'!AC421*'2.2 INPUT DA Assumptions'!AC23</f>
        <v>888.69149999999991</v>
      </c>
      <c r="AD99" s="1045">
        <f>'2.1 INPUT DA Forecast'!AD369*'2.1 INPUT DA Forecast'!AD421*'2.2 INPUT DA Assumptions'!AD23</f>
        <v>879.88679999999999</v>
      </c>
      <c r="AE99" s="1045">
        <f>'2.1 INPUT DA Forecast'!AE369*'2.1 INPUT DA Forecast'!AE421*'2.2 INPUT DA Assumptions'!AE23</f>
        <v>871.1712</v>
      </c>
      <c r="AF99" s="1045">
        <f>'2.1 INPUT DA Forecast'!AF369*'2.1 INPUT DA Forecast'!AF421*'2.2 INPUT DA Assumptions'!AF23</f>
        <v>862.53660000000002</v>
      </c>
      <c r="AG99" s="1045">
        <f>'2.1 INPUT DA Forecast'!AG369*'2.1 INPUT DA Forecast'!AG421*'2.2 INPUT DA Assumptions'!AG23</f>
        <v>853.99109999999996</v>
      </c>
      <c r="AH99" s="1045">
        <f>'2.1 INPUT DA Forecast'!AH369*'2.1 INPUT DA Forecast'!AH421*'2.2 INPUT DA Assumptions'!AH23</f>
        <v>845.53470000000004</v>
      </c>
      <c r="AI99" s="1045">
        <f>'2.1 INPUT DA Forecast'!AI369*'2.1 INPUT DA Forecast'!AI421*'2.2 INPUT DA Assumptions'!AI23</f>
        <v>837.15930000000003</v>
      </c>
      <c r="AJ99" s="1045">
        <f>'2.1 INPUT DA Forecast'!AJ369*'2.1 INPUT DA Forecast'!AJ421*'2.2 INPUT DA Assumptions'!AJ23</f>
        <v>828.86490000000003</v>
      </c>
      <c r="AK99" s="1045">
        <f>'2.1 INPUT DA Forecast'!AK369*'2.1 INPUT DA Forecast'!AK421*'2.2 INPUT DA Assumptions'!AK23</f>
        <v>812.50289999999995</v>
      </c>
      <c r="AL99" s="225"/>
    </row>
    <row r="100" spans="1:38" s="221" customFormat="1" ht="14.15" customHeight="1" outlineLevel="3" x14ac:dyDescent="0.35">
      <c r="A100" s="1598"/>
      <c r="B100" s="1598"/>
      <c r="C100" s="222"/>
      <c r="D100" s="1083" t="s">
        <v>30</v>
      </c>
      <c r="E100" s="1009" t="s">
        <v>137</v>
      </c>
      <c r="F100" s="1045">
        <f t="shared" si="129"/>
        <v>0</v>
      </c>
      <c r="G100" s="1045">
        <f t="shared" ref="G100" si="152">G614</f>
        <v>0</v>
      </c>
      <c r="H100" s="1045">
        <f t="shared" si="129"/>
        <v>39.11348000000001</v>
      </c>
      <c r="I100" s="1045">
        <f t="shared" si="129"/>
        <v>151.21040000000002</v>
      </c>
      <c r="J100" s="1045">
        <f t="shared" si="129"/>
        <v>219.14225999999999</v>
      </c>
      <c r="K100" s="1045">
        <f t="shared" ref="K100" si="153">K614</f>
        <v>217.48500000000001</v>
      </c>
      <c r="L100" s="1045">
        <f t="shared" si="129"/>
        <v>359.41589999999997</v>
      </c>
      <c r="M100" s="1045">
        <f>'2.1 INPUT DA Forecast'!M369*'2.1 INPUT DA Forecast'!M422*'2.2 INPUT DA Assumptions'!M26</f>
        <v>636.63570000000004</v>
      </c>
      <c r="N100" s="1045">
        <f>'2.1 INPUT DA Forecast'!N369*'2.1 INPUT DA Forecast'!N422*'2.2 INPUT DA Assumptions'!N26</f>
        <v>626.48802000000001</v>
      </c>
      <c r="O100" s="1045">
        <f>'2.1 INPUT DA Forecast'!O369*'2.1 INPUT DA Forecast'!O422*'2.2 INPUT DA Assumptions'!O26</f>
        <v>616.50072</v>
      </c>
      <c r="P100" s="1045">
        <f>'2.1 INPUT DA Forecast'!P369*'2.1 INPUT DA Forecast'!P422*'2.2 INPUT DA Assumptions'!P26</f>
        <v>606.67380000000003</v>
      </c>
      <c r="Q100" s="1045">
        <f>'2.1 INPUT DA Forecast'!Q369*'2.1 INPUT DA Forecast'!Q422*'2.2 INPUT DA Assumptions'!Q26</f>
        <v>600.68628000000001</v>
      </c>
      <c r="R100" s="1045">
        <f>'2.1 INPUT DA Forecast'!R369*'2.1 INPUT DA Forecast'!R422*'2.2 INPUT DA Assumptions'!R26</f>
        <v>594.75707999999997</v>
      </c>
      <c r="S100" s="1045">
        <f>'2.1 INPUT DA Forecast'!S369*'2.1 INPUT DA Forecast'!S422*'2.2 INPUT DA Assumptions'!S26</f>
        <v>588.88620000000014</v>
      </c>
      <c r="T100" s="1045">
        <f>'2.1 INPUT DA Forecast'!T369*'2.1 INPUT DA Forecast'!T422*'2.2 INPUT DA Assumptions'!T26</f>
        <v>583.07364000000007</v>
      </c>
      <c r="U100" s="1045">
        <f>'2.1 INPUT DA Forecast'!U369*'2.1 INPUT DA Forecast'!U422*'2.2 INPUT DA Assumptions'!U26</f>
        <v>577.31939999999997</v>
      </c>
      <c r="V100" s="1045">
        <f>'2.1 INPUT DA Forecast'!V369*'2.1 INPUT DA Forecast'!V422*'2.2 INPUT DA Assumptions'!V26</f>
        <v>571.61861999999996</v>
      </c>
      <c r="W100" s="1045">
        <f>'2.1 INPUT DA Forecast'!W369*'2.1 INPUT DA Forecast'!W422*'2.2 INPUT DA Assumptions'!W26</f>
        <v>565.97616000000005</v>
      </c>
      <c r="X100" s="1045">
        <f>'2.1 INPUT DA Forecast'!X369*'2.1 INPUT DA Forecast'!X422*'2.2 INPUT DA Assumptions'!X26</f>
        <v>560.39202</v>
      </c>
      <c r="Y100" s="1045">
        <f>'2.1 INPUT DA Forecast'!Y369*'2.1 INPUT DA Forecast'!Y422*'2.2 INPUT DA Assumptions'!Y26</f>
        <v>554.86134000000004</v>
      </c>
      <c r="Z100" s="1045">
        <f>'2.1 INPUT DA Forecast'!Z369*'2.1 INPUT DA Forecast'!Z422*'2.2 INPUT DA Assumptions'!Z26</f>
        <v>549.38412000000005</v>
      </c>
      <c r="AA100" s="1045">
        <f>'2.1 INPUT DA Forecast'!AA369*'2.1 INPUT DA Forecast'!AA422*'2.2 INPUT DA Assumptions'!AA26</f>
        <v>543.94092000000001</v>
      </c>
      <c r="AB100" s="1045">
        <f>'2.1 INPUT DA Forecast'!AB369*'2.1 INPUT DA Forecast'!AB422*'2.2 INPUT DA Assumptions'!AB26</f>
        <v>538.55117999999993</v>
      </c>
      <c r="AC100" s="1045">
        <f>'2.1 INPUT DA Forecast'!AC369*'2.1 INPUT DA Forecast'!AC422*'2.2 INPUT DA Assumptions'!AC26</f>
        <v>533.21490000000006</v>
      </c>
      <c r="AD100" s="1045">
        <f>'2.1 INPUT DA Forecast'!AD369*'2.1 INPUT DA Forecast'!AD422*'2.2 INPUT DA Assumptions'!AD26</f>
        <v>527.93208000000004</v>
      </c>
      <c r="AE100" s="1045">
        <f>'2.1 INPUT DA Forecast'!AE369*'2.1 INPUT DA Forecast'!AE422*'2.2 INPUT DA Assumptions'!AE26</f>
        <v>522.70272</v>
      </c>
      <c r="AF100" s="1045">
        <f>'2.1 INPUT DA Forecast'!AF369*'2.1 INPUT DA Forecast'!AF422*'2.2 INPUT DA Assumptions'!AF26</f>
        <v>517.52196000000004</v>
      </c>
      <c r="AG100" s="1045">
        <f>'2.1 INPUT DA Forecast'!AG369*'2.1 INPUT DA Forecast'!AG422*'2.2 INPUT DA Assumptions'!AG26</f>
        <v>512.39466000000004</v>
      </c>
      <c r="AH100" s="1045">
        <f>'2.1 INPUT DA Forecast'!AH369*'2.1 INPUT DA Forecast'!AH422*'2.2 INPUT DA Assumptions'!AH26</f>
        <v>507.32082000000003</v>
      </c>
      <c r="AI100" s="1045">
        <f>'2.1 INPUT DA Forecast'!AI369*'2.1 INPUT DA Forecast'!AI422*'2.2 INPUT DA Assumptions'!AI26</f>
        <v>502.29558000000009</v>
      </c>
      <c r="AJ100" s="1045">
        <f>'2.1 INPUT DA Forecast'!AJ369*'2.1 INPUT DA Forecast'!AJ422*'2.2 INPUT DA Assumptions'!AJ26</f>
        <v>497.31894000000011</v>
      </c>
      <c r="AK100" s="1045">
        <f>'2.1 INPUT DA Forecast'!AK369*'2.1 INPUT DA Forecast'!AK422*'2.2 INPUT DA Assumptions'!AK26</f>
        <v>487.50173999999998</v>
      </c>
      <c r="AL100" s="225"/>
    </row>
    <row r="101" spans="1:38" s="221" customFormat="1" ht="14.15" customHeight="1" outlineLevel="3" x14ac:dyDescent="0.35">
      <c r="A101" s="1598"/>
      <c r="B101" s="1598"/>
      <c r="C101" s="222"/>
      <c r="D101" s="1083" t="s">
        <v>39</v>
      </c>
      <c r="E101" s="1009" t="s">
        <v>137</v>
      </c>
      <c r="F101" s="1055">
        <f t="shared" si="129"/>
        <v>35589.9725478287</v>
      </c>
      <c r="G101" s="1055">
        <f t="shared" ref="G101" si="154">G615</f>
        <v>35589.9725478287</v>
      </c>
      <c r="H101" s="1055">
        <f t="shared" si="129"/>
        <v>31120.441767460004</v>
      </c>
      <c r="I101" s="1055">
        <f t="shared" si="129"/>
        <v>28130.046667499999</v>
      </c>
      <c r="J101" s="1055">
        <f t="shared" si="129"/>
        <v>26973.764682052501</v>
      </c>
      <c r="K101" s="1055">
        <f t="shared" ref="K101" si="155">K615</f>
        <v>26757.411736837497</v>
      </c>
      <c r="L101" s="1055">
        <f t="shared" si="129"/>
        <v>25585.419909701246</v>
      </c>
      <c r="M101" s="1045">
        <f>M18-M92-M97-M98-M99-M100-M125*'2.2 INPUT DA Assumptions'!M49</f>
        <v>19962.672253875</v>
      </c>
      <c r="N101" s="1045">
        <f>N18-N92-N97-N98-N99-N100-N125*'2.2 INPUT DA Assumptions'!N49</f>
        <v>17457.268898152499</v>
      </c>
      <c r="O101" s="1045">
        <f>O18-O92-O97-O98-O99-O100-O125*'2.2 INPUT DA Assumptions'!O49</f>
        <v>14377.351326247495</v>
      </c>
      <c r="P101" s="1045">
        <f>P18-P92-P97-P98-P99-P100-P125*'2.2 INPUT DA Assumptions'!P49</f>
        <v>12956.681174542498</v>
      </c>
      <c r="Q101" s="1045">
        <f>Q18-Q92-Q97-Q98-Q99-Q100-Q125*'2.2 INPUT DA Assumptions'!Q49</f>
        <v>10899.1461017205</v>
      </c>
      <c r="R101" s="1045">
        <f>R18-R92-R97-R98-R99-R100-R125*'2.2 INPUT DA Assumptions'!R49</f>
        <v>9606.5531848244991</v>
      </c>
      <c r="S101" s="1045">
        <f>S18-S92-S97-S98-S99-S100-S125*'2.2 INPUT DA Assumptions'!S49</f>
        <v>8338.2169051500023</v>
      </c>
      <c r="T101" s="1045">
        <f>T18-T92-T97-T98-T99-T100-T125*'2.2 INPUT DA Assumptions'!T49</f>
        <v>8626.3553534362491</v>
      </c>
      <c r="U101" s="1045">
        <f>U18-U92-U97-U98-U99-U100-U125*'2.2 INPUT DA Assumptions'!U49</f>
        <v>8535.1474711500014</v>
      </c>
      <c r="V101" s="1045">
        <f>V18-V92-V97-V98-V99-V100-V125*'2.2 INPUT DA Assumptions'!V49</f>
        <v>8444.7761998837486</v>
      </c>
      <c r="W101" s="1045">
        <f>W18-W92-W97-W98-W99-W100-W125*'2.2 INPUT DA Assumptions'!W49</f>
        <v>8355.3345400199996</v>
      </c>
      <c r="X101" s="1045">
        <f>X18-X92-X97-X98-X99-X100-X125*'2.2 INPUT DA Assumptions'!X49</f>
        <v>8266.8224915587525</v>
      </c>
      <c r="Y101" s="1045">
        <f>Y18-Y92-Y97-Y98-Y99-Y100-Y125*'2.2 INPUT DA Assumptions'!Y49</f>
        <v>8082.0534885862471</v>
      </c>
      <c r="Z101" s="1045">
        <f>Z18-Z92-Z97-Z98-Z99-Z100-Z125*'2.2 INPUT DA Assumptions'!Z49</f>
        <v>7996.1910980868743</v>
      </c>
      <c r="AA101" s="1045">
        <f>AA18-AA92-AA97-AA98-AA99-AA100-AA125*'2.2 INPUT DA Assumptions'!AA49</f>
        <v>7910.8626377493738</v>
      </c>
      <c r="AB101" s="1045">
        <f>AB18-AB92-AB97-AB98-AB99-AB100-AB125*'2.2 INPUT DA Assumptions'!AB49</f>
        <v>7826.3721863849987</v>
      </c>
      <c r="AC101" s="1045">
        <f>AC18-AC92-AC97-AC98-AC99-AC100-AC125*'2.2 INPUT DA Assumptions'!AC49</f>
        <v>7742.7197439937463</v>
      </c>
      <c r="AD101" s="1045">
        <f>AD18-AD92-AD97-AD98-AD99-AD100-AD125*'2.2 INPUT DA Assumptions'!AD49</f>
        <v>7659.9053105756248</v>
      </c>
      <c r="AE101" s="1045">
        <f>AE18-AE92-AE97-AE98-AE99-AE100-AE125*'2.2 INPUT DA Assumptions'!AE49</f>
        <v>7577.9324706149991</v>
      </c>
      <c r="AF101" s="1045">
        <f>AF18-AF92-AF97-AF98-AF99-AF100-AF125*'2.2 INPUT DA Assumptions'!AF49</f>
        <v>7496.7126587137491</v>
      </c>
      <c r="AG101" s="1045">
        <f>AG18-AG92-AG97-AG98-AG99-AG100-AG125*'2.2 INPUT DA Assumptions'!AG49</f>
        <v>7416.3380247543737</v>
      </c>
      <c r="AH101" s="1045">
        <f>AH18-AH92-AH97-AH98-AH99-AH100-AH125*'2.2 INPUT DA Assumptions'!AH49</f>
        <v>7336.8049842524979</v>
      </c>
      <c r="AI101" s="1045">
        <f>AI18-AI92-AI97-AI98-AI99-AI100-AI125*'2.2 INPUT DA Assumptions'!AI49</f>
        <v>7258.0321407787524</v>
      </c>
      <c r="AJ101" s="1045">
        <f>AJ18-AJ92-AJ97-AJ98-AJ99-AJ100-AJ125*'2.2 INPUT DA Assumptions'!AJ49</f>
        <v>7180.0159098487529</v>
      </c>
      <c r="AK101" s="1045">
        <f>AK18-AK92-AK97-AK98-AK99-AK100-AK125*'2.2 INPUT DA Assumptions'!AK49</f>
        <v>7026.1227531206277</v>
      </c>
      <c r="AL101" s="225"/>
    </row>
    <row r="102" spans="1:38" s="238" customFormat="1" ht="25" customHeight="1" outlineLevel="3" x14ac:dyDescent="0.3">
      <c r="C102" s="998"/>
      <c r="D102" s="1010" t="s">
        <v>904</v>
      </c>
      <c r="E102" s="821" t="s">
        <v>137</v>
      </c>
      <c r="F102" s="1055">
        <f t="shared" si="129"/>
        <v>24800.254288423414</v>
      </c>
      <c r="G102" s="1055">
        <f t="shared" ref="G102" si="156">G616</f>
        <v>24800.254288423414</v>
      </c>
      <c r="H102" s="1055">
        <f t="shared" si="129"/>
        <v>22454.290707314998</v>
      </c>
      <c r="I102" s="1055">
        <f t="shared" si="129"/>
        <v>20628.977805500002</v>
      </c>
      <c r="J102" s="1055">
        <f t="shared" si="129"/>
        <v>20618.523248667494</v>
      </c>
      <c r="K102" s="1055">
        <f t="shared" ref="K102" si="157">K616</f>
        <v>20620.913708112494</v>
      </c>
      <c r="L102" s="1055">
        <f t="shared" si="129"/>
        <v>20617.91359718375</v>
      </c>
      <c r="M102" s="1055">
        <f t="shared" ref="M102" si="158">M103+M107</f>
        <v>20607.227995249996</v>
      </c>
      <c r="N102" s="1055">
        <f t="shared" ref="N102:AJ102" si="159">N103+N107</f>
        <v>20606.724428342503</v>
      </c>
      <c r="O102" s="1055">
        <f t="shared" si="159"/>
        <v>20615.485085882498</v>
      </c>
      <c r="P102" s="1055">
        <f t="shared" si="159"/>
        <v>20615.937849547499</v>
      </c>
      <c r="Q102" s="1055">
        <f t="shared" si="159"/>
        <v>20612.384957553502</v>
      </c>
      <c r="R102" s="1055">
        <f t="shared" si="159"/>
        <v>20608.920953161498</v>
      </c>
      <c r="S102" s="1055">
        <f t="shared" si="159"/>
        <v>20605.544744949999</v>
      </c>
      <c r="T102" s="1055">
        <f t="shared" si="159"/>
        <v>20612.90675827875</v>
      </c>
      <c r="U102" s="1055">
        <f t="shared" si="159"/>
        <v>20619.43463005</v>
      </c>
      <c r="V102" s="1055">
        <f t="shared" si="159"/>
        <v>20625.898267861248</v>
      </c>
      <c r="W102" s="1055">
        <f t="shared" si="159"/>
        <v>20632.297480540001</v>
      </c>
      <c r="X102" s="1055">
        <f t="shared" si="159"/>
        <v>20638.63226808625</v>
      </c>
      <c r="Y102" s="1055">
        <f t="shared" si="159"/>
        <v>20644.905211328747</v>
      </c>
      <c r="Z102" s="1055">
        <f t="shared" si="159"/>
        <v>20651.117505095623</v>
      </c>
      <c r="AA102" s="1055">
        <f t="shared" si="159"/>
        <v>20657.291420983121</v>
      </c>
      <c r="AB102" s="1055">
        <f t="shared" si="159"/>
        <v>20663.404687394999</v>
      </c>
      <c r="AC102" s="1055">
        <f t="shared" si="159"/>
        <v>20669.457304331248</v>
      </c>
      <c r="AD102" s="1055">
        <f t="shared" si="159"/>
        <v>20675.449271791873</v>
      </c>
      <c r="AE102" s="1055">
        <f t="shared" si="159"/>
        <v>20681.381784604997</v>
      </c>
      <c r="AF102" s="1055">
        <f t="shared" si="159"/>
        <v>20687.256228771246</v>
      </c>
      <c r="AG102" s="1055">
        <f t="shared" si="159"/>
        <v>20693.072413118123</v>
      </c>
      <c r="AH102" s="1055">
        <f t="shared" si="159"/>
        <v>20698.8291428175</v>
      </c>
      <c r="AI102" s="1055">
        <f t="shared" si="159"/>
        <v>20704.530193526247</v>
      </c>
      <c r="AJ102" s="1055">
        <f t="shared" si="159"/>
        <v>20710.174370416247</v>
      </c>
      <c r="AK102" s="1055">
        <f t="shared" ref="AK102" si="160">AK103+AK107</f>
        <v>20721.310407506873</v>
      </c>
      <c r="AL102" s="999"/>
    </row>
    <row r="103" spans="1:38" s="238" customFormat="1" ht="28" customHeight="1" outlineLevel="3" x14ac:dyDescent="0.35">
      <c r="A103" s="1599"/>
      <c r="B103" s="1599"/>
      <c r="C103" s="998"/>
      <c r="D103" s="1082" t="s">
        <v>902</v>
      </c>
      <c r="E103" s="821" t="s">
        <v>137</v>
      </c>
      <c r="F103" s="1055">
        <f t="shared" si="129"/>
        <v>1383.817561205273</v>
      </c>
      <c r="G103" s="1055">
        <f t="shared" ref="G103" si="161">G617</f>
        <v>1383.817561205273</v>
      </c>
      <c r="H103" s="1055">
        <f t="shared" si="129"/>
        <v>2415.8508862499998</v>
      </c>
      <c r="I103" s="1055">
        <f t="shared" si="129"/>
        <v>3221.94</v>
      </c>
      <c r="J103" s="1055">
        <f t="shared" si="129"/>
        <v>3206.4746880000002</v>
      </c>
      <c r="K103" s="1055">
        <f t="shared" ref="K103" si="162">K617</f>
        <v>3206.4746880000002</v>
      </c>
      <c r="L103" s="1055">
        <f t="shared" si="129"/>
        <v>3458.2156</v>
      </c>
      <c r="M103" s="1055">
        <f t="shared" ref="M103" si="163">SUM(M104:M106)</f>
        <v>4420.5016800000003</v>
      </c>
      <c r="N103" s="1055">
        <f t="shared" ref="N103:AJ103" si="164">SUM(N104:N106)</f>
        <v>4562.2670399999997</v>
      </c>
      <c r="O103" s="1055">
        <f t="shared" si="164"/>
        <v>5046.8468160000002</v>
      </c>
      <c r="P103" s="1055">
        <f t="shared" si="164"/>
        <v>5190.029829600001</v>
      </c>
      <c r="Q103" s="1055">
        <f t="shared" si="164"/>
        <v>5818.0503744000007</v>
      </c>
      <c r="R103" s="1055">
        <f t="shared" si="164"/>
        <v>5974.2500255999994</v>
      </c>
      <c r="S103" s="1055">
        <f t="shared" si="164"/>
        <v>6130.4496767999999</v>
      </c>
      <c r="T103" s="1055">
        <f t="shared" si="164"/>
        <v>6131.9962080000005</v>
      </c>
      <c r="U103" s="1055">
        <f t="shared" si="164"/>
        <v>6131.9962080000005</v>
      </c>
      <c r="V103" s="1055">
        <f t="shared" si="164"/>
        <v>6131.9962080000005</v>
      </c>
      <c r="W103" s="1055">
        <f t="shared" si="164"/>
        <v>6131.9962080000005</v>
      </c>
      <c r="X103" s="1055">
        <f t="shared" si="164"/>
        <v>6131.9962080000005</v>
      </c>
      <c r="Y103" s="1055">
        <f t="shared" si="164"/>
        <v>6131.9962080000005</v>
      </c>
      <c r="Z103" s="1055">
        <f t="shared" si="164"/>
        <v>6131.9962080000005</v>
      </c>
      <c r="AA103" s="1055">
        <f t="shared" si="164"/>
        <v>6131.9962080000005</v>
      </c>
      <c r="AB103" s="1055">
        <f t="shared" si="164"/>
        <v>6131.9962080000005</v>
      </c>
      <c r="AC103" s="1055">
        <f t="shared" si="164"/>
        <v>6131.9962080000005</v>
      </c>
      <c r="AD103" s="1055">
        <f t="shared" si="164"/>
        <v>6131.9962080000005</v>
      </c>
      <c r="AE103" s="1055">
        <f t="shared" si="164"/>
        <v>6131.9962080000005</v>
      </c>
      <c r="AF103" s="1055">
        <f t="shared" si="164"/>
        <v>6131.9962080000005</v>
      </c>
      <c r="AG103" s="1055">
        <f t="shared" si="164"/>
        <v>6131.9962080000005</v>
      </c>
      <c r="AH103" s="1055">
        <f t="shared" si="164"/>
        <v>6131.9962080000005</v>
      </c>
      <c r="AI103" s="1055">
        <f t="shared" si="164"/>
        <v>6131.9962080000005</v>
      </c>
      <c r="AJ103" s="1055">
        <f t="shared" si="164"/>
        <v>6131.9962080000005</v>
      </c>
      <c r="AK103" s="1055">
        <f t="shared" ref="AK103" si="165">SUM(AK104:AK106)</f>
        <v>6131.9962080000005</v>
      </c>
      <c r="AL103" s="999"/>
    </row>
    <row r="104" spans="1:38" s="221" customFormat="1" ht="14.15" customHeight="1" outlineLevel="3" x14ac:dyDescent="0.35">
      <c r="A104" s="1598"/>
      <c r="B104" s="1598"/>
      <c r="C104" s="222"/>
      <c r="D104" s="1008" t="s">
        <v>23</v>
      </c>
      <c r="E104" s="627" t="s">
        <v>137</v>
      </c>
      <c r="F104" s="1045">
        <f t="shared" si="129"/>
        <v>643.03790018832387</v>
      </c>
      <c r="G104" s="1045">
        <f t="shared" ref="G104" si="166">G618</f>
        <v>643.03790018832387</v>
      </c>
      <c r="H104" s="1045">
        <f t="shared" si="129"/>
        <v>1125.6652875</v>
      </c>
      <c r="I104" s="1045">
        <f t="shared" si="129"/>
        <v>1610.9699999999998</v>
      </c>
      <c r="J104" s="1045">
        <f t="shared" si="129"/>
        <v>1649.63328</v>
      </c>
      <c r="K104" s="1045">
        <f t="shared" ref="K104" si="167">K618</f>
        <v>1649.63328</v>
      </c>
      <c r="L104" s="1045">
        <f t="shared" si="129"/>
        <v>1825.7660000000001</v>
      </c>
      <c r="M104" s="1045">
        <f>'2.1 INPUT DA Forecast'!M371*('2.1 INPUT DA Forecast'!M409+'2.1 INPUT DA Forecast'!M414)*'2.2 INPUT DA Assumptions'!M14*(1+'2.2 INPUT DA Assumptions'!M35)</f>
        <v>2448.6743999999999</v>
      </c>
      <c r="N104" s="1045">
        <f>'2.1 INPUT DA Forecast'!N371*('2.1 INPUT DA Forecast'!N409+'2.1 INPUT DA Forecast'!N414)*'2.2 INPUT DA Assumptions'!N14*(1+'2.2 INPUT DA Assumptions'!N35)</f>
        <v>2577.5520000000001</v>
      </c>
      <c r="O104" s="1045">
        <f>'2.1 INPUT DA Forecast'!O371*('2.1 INPUT DA Forecast'!O409+'2.1 INPUT DA Forecast'!O414)*'2.2 INPUT DA Assumptions'!O14*(1+'2.2 INPUT DA Assumptions'!O35)</f>
        <v>2977.0725600000001</v>
      </c>
      <c r="P104" s="1045">
        <f>'2.1 INPUT DA Forecast'!P371*('2.1 INPUT DA Forecast'!P409+'2.1 INPUT DA Forecast'!P414)*'2.2 INPUT DA Assumptions'!P14*(1+'2.2 INPUT DA Assumptions'!P35)</f>
        <v>3118.8379200000008</v>
      </c>
      <c r="Q104" s="1045">
        <f>'2.1 INPUT DA Forecast'!Q371*('2.1 INPUT DA Forecast'!Q409+'2.1 INPUT DA Forecast'!Q414)*'2.2 INPUT DA Assumptions'!Q14*(1+'2.2 INPUT DA Assumptions'!Q35)</f>
        <v>3557.0217600000005</v>
      </c>
      <c r="R104" s="1045">
        <f>'2.1 INPUT DA Forecast'!R371*('2.1 INPUT DA Forecast'!R409+'2.1 INPUT DA Forecast'!R414)*'2.2 INPUT DA Assumptions'!R14*(1+'2.2 INPUT DA Assumptions'!R35)</f>
        <v>3711.6748799999991</v>
      </c>
      <c r="S104" s="1045">
        <f>'2.1 INPUT DA Forecast'!S371*('2.1 INPUT DA Forecast'!S409+'2.1 INPUT DA Forecast'!S414)*'2.2 INPUT DA Assumptions'!S14*(1+'2.2 INPUT DA Assumptions'!S35)</f>
        <v>3866.3279999999995</v>
      </c>
      <c r="T104" s="1045">
        <f>'2.1 INPUT DA Forecast'!T371*('2.1 INPUT DA Forecast'!T409+'2.1 INPUT DA Forecast'!T414)*'2.2 INPUT DA Assumptions'!T14*(1+'2.2 INPUT DA Assumptions'!T35)</f>
        <v>3866.3279999999995</v>
      </c>
      <c r="U104" s="1045">
        <f>'2.1 INPUT DA Forecast'!U371*('2.1 INPUT DA Forecast'!U409+'2.1 INPUT DA Forecast'!U414)*'2.2 INPUT DA Assumptions'!U14*(1+'2.2 INPUT DA Assumptions'!U35)</f>
        <v>3866.3279999999995</v>
      </c>
      <c r="V104" s="1045">
        <f>'2.1 INPUT DA Forecast'!V371*('2.1 INPUT DA Forecast'!V409+'2.1 INPUT DA Forecast'!V414)*'2.2 INPUT DA Assumptions'!V14*(1+'2.2 INPUT DA Assumptions'!V35)</f>
        <v>3866.3279999999995</v>
      </c>
      <c r="W104" s="1045">
        <f>'2.1 INPUT DA Forecast'!W371*('2.1 INPUT DA Forecast'!W409+'2.1 INPUT DA Forecast'!W414)*'2.2 INPUT DA Assumptions'!W14*(1+'2.2 INPUT DA Assumptions'!W35)</f>
        <v>3866.3279999999995</v>
      </c>
      <c r="X104" s="1045">
        <f>'2.1 INPUT DA Forecast'!X371*('2.1 INPUT DA Forecast'!X409+'2.1 INPUT DA Forecast'!X414)*'2.2 INPUT DA Assumptions'!X14*(1+'2.2 INPUT DA Assumptions'!X35)</f>
        <v>3866.3279999999995</v>
      </c>
      <c r="Y104" s="1045">
        <f>'2.1 INPUT DA Forecast'!Y371*('2.1 INPUT DA Forecast'!Y409+'2.1 INPUT DA Forecast'!Y414)*'2.2 INPUT DA Assumptions'!Y14*(1+'2.2 INPUT DA Assumptions'!Y35)</f>
        <v>3866.3279999999995</v>
      </c>
      <c r="Z104" s="1045">
        <f>'2.1 INPUT DA Forecast'!Z371*('2.1 INPUT DA Forecast'!Z409+'2.1 INPUT DA Forecast'!Z414)*'2.2 INPUT DA Assumptions'!Z14*(1+'2.2 INPUT DA Assumptions'!Z35)</f>
        <v>3866.3279999999995</v>
      </c>
      <c r="AA104" s="1045">
        <f>'2.1 INPUT DA Forecast'!AA371*('2.1 INPUT DA Forecast'!AA409+'2.1 INPUT DA Forecast'!AA414)*'2.2 INPUT DA Assumptions'!AA14*(1+'2.2 INPUT DA Assumptions'!AA35)</f>
        <v>3866.3279999999995</v>
      </c>
      <c r="AB104" s="1045">
        <f>'2.1 INPUT DA Forecast'!AB371*('2.1 INPUT DA Forecast'!AB409+'2.1 INPUT DA Forecast'!AB414)*'2.2 INPUT DA Assumptions'!AB14*(1+'2.2 INPUT DA Assumptions'!AB35)</f>
        <v>3866.3279999999995</v>
      </c>
      <c r="AC104" s="1045">
        <f>'2.1 INPUT DA Forecast'!AC371*('2.1 INPUT DA Forecast'!AC409+'2.1 INPUT DA Forecast'!AC414)*'2.2 INPUT DA Assumptions'!AC14*(1+'2.2 INPUT DA Assumptions'!AC35)</f>
        <v>3866.3279999999995</v>
      </c>
      <c r="AD104" s="1045">
        <f>'2.1 INPUT DA Forecast'!AD371*('2.1 INPUT DA Forecast'!AD409+'2.1 INPUT DA Forecast'!AD414)*'2.2 INPUT DA Assumptions'!AD14*(1+'2.2 INPUT DA Assumptions'!AD35)</f>
        <v>3866.3279999999995</v>
      </c>
      <c r="AE104" s="1045">
        <f>'2.1 INPUT DA Forecast'!AE371*('2.1 INPUT DA Forecast'!AE409+'2.1 INPUT DA Forecast'!AE414)*'2.2 INPUT DA Assumptions'!AE14*(1+'2.2 INPUT DA Assumptions'!AE35)</f>
        <v>3866.3279999999995</v>
      </c>
      <c r="AF104" s="1045">
        <f>'2.1 INPUT DA Forecast'!AF371*('2.1 INPUT DA Forecast'!AF409+'2.1 INPUT DA Forecast'!AF414)*'2.2 INPUT DA Assumptions'!AF14*(1+'2.2 INPUT DA Assumptions'!AF35)</f>
        <v>3866.3279999999995</v>
      </c>
      <c r="AG104" s="1045">
        <f>'2.1 INPUT DA Forecast'!AG371*('2.1 INPUT DA Forecast'!AG409+'2.1 INPUT DA Forecast'!AG414)*'2.2 INPUT DA Assumptions'!AG14*(1+'2.2 INPUT DA Assumptions'!AG35)</f>
        <v>3866.3279999999995</v>
      </c>
      <c r="AH104" s="1045">
        <f>'2.1 INPUT DA Forecast'!AH371*('2.1 INPUT DA Forecast'!AH409+'2.1 INPUT DA Forecast'!AH414)*'2.2 INPUT DA Assumptions'!AH14*(1+'2.2 INPUT DA Assumptions'!AH35)</f>
        <v>3866.3279999999995</v>
      </c>
      <c r="AI104" s="1045">
        <f>'2.1 INPUT DA Forecast'!AI371*('2.1 INPUT DA Forecast'!AI409+'2.1 INPUT DA Forecast'!AI414)*'2.2 INPUT DA Assumptions'!AI14*(1+'2.2 INPUT DA Assumptions'!AI35)</f>
        <v>3866.3279999999995</v>
      </c>
      <c r="AJ104" s="1045">
        <f>'2.1 INPUT DA Forecast'!AJ371*('2.1 INPUT DA Forecast'!AJ409+'2.1 INPUT DA Forecast'!AJ414)*'2.2 INPUT DA Assumptions'!AJ14*(1+'2.2 INPUT DA Assumptions'!AJ35)</f>
        <v>3866.3279999999995</v>
      </c>
      <c r="AK104" s="1045">
        <f>'2.1 INPUT DA Forecast'!AK371*('2.1 INPUT DA Forecast'!AK409+'2.1 INPUT DA Forecast'!AK414)*'2.2 INPUT DA Assumptions'!AK14*(1+'2.2 INPUT DA Assumptions'!AK35)</f>
        <v>3866.3279999999995</v>
      </c>
      <c r="AL104" s="225"/>
    </row>
    <row r="105" spans="1:38" s="221" customFormat="1" ht="14.15" customHeight="1" outlineLevel="3" x14ac:dyDescent="0.35">
      <c r="A105" s="1598"/>
      <c r="B105" s="1598"/>
      <c r="C105" s="222"/>
      <c r="D105" s="1008" t="s">
        <v>905</v>
      </c>
      <c r="E105" s="627" t="s">
        <v>137</v>
      </c>
      <c r="F105" s="1045">
        <f t="shared" si="129"/>
        <v>591.59486817325796</v>
      </c>
      <c r="G105" s="1045">
        <f t="shared" ref="G105" si="168">G619</f>
        <v>591.59486817325796</v>
      </c>
      <c r="H105" s="1045">
        <f t="shared" si="129"/>
        <v>1039.07565</v>
      </c>
      <c r="I105" s="1045">
        <f t="shared" si="129"/>
        <v>1235.0770000000002</v>
      </c>
      <c r="J105" s="1045">
        <f t="shared" si="129"/>
        <v>1195.9841279999998</v>
      </c>
      <c r="K105" s="1045">
        <f t="shared" ref="K105" si="169">K619</f>
        <v>1195.9841279999998</v>
      </c>
      <c r="L105" s="1045">
        <f t="shared" si="129"/>
        <v>1256.5565999999999</v>
      </c>
      <c r="M105" s="1045">
        <f>'2.1 INPUT DA Forecast'!M371*('2.1 INPUT DA Forecast'!M410+'2.1 INPUT DA Forecast'!M411+'2.1 INPUT DA Forecast'!M415+'2.1 INPUT DA Forecast'!M416)*'2.2 INPUT DA Assumptions'!M14*(1+'2.2 INPUT DA Assumptions'!M35)</f>
        <v>1520.75568</v>
      </c>
      <c r="N105" s="1045">
        <f>'2.1 INPUT DA Forecast'!N371*('2.1 INPUT DA Forecast'!N410+'2.1 INPUT DA Forecast'!N411+'2.1 INPUT DA Forecast'!N415+'2.1 INPUT DA Forecast'!N416)*'2.2 INPUT DA Assumptions'!N14*(1+'2.2 INPUT DA Assumptions'!N35)</f>
        <v>1533.6434399999996</v>
      </c>
      <c r="O105" s="1045">
        <f>'2.1 INPUT DA Forecast'!O371*('2.1 INPUT DA Forecast'!O410+'2.1 INPUT DA Forecast'!O411+'2.1 INPUT DA Forecast'!O415+'2.1 INPUT DA Forecast'!O416)*'2.2 INPUT DA Assumptions'!O14*(1+'2.2 INPUT DA Assumptions'!O35)</f>
        <v>1573.5954960000001</v>
      </c>
      <c r="P105" s="1045">
        <f>'2.1 INPUT DA Forecast'!P371*('2.1 INPUT DA Forecast'!P410+'2.1 INPUT DA Forecast'!P411+'2.1 INPUT DA Forecast'!P415+'2.1 INPUT DA Forecast'!P416)*'2.2 INPUT DA Assumptions'!P14*(1+'2.2 INPUT DA Assumptions'!P35)</f>
        <v>1575.0131496000001</v>
      </c>
      <c r="Q105" s="1045">
        <f>'2.1 INPUT DA Forecast'!Q371*('2.1 INPUT DA Forecast'!Q410+'2.1 INPUT DA Forecast'!Q411+'2.1 INPUT DA Forecast'!Q415+'2.1 INPUT DA Forecast'!Q416)*'2.2 INPUT DA Assumptions'!Q14*(1+'2.2 INPUT DA Assumptions'!Q35)</f>
        <v>1719.7426943999997</v>
      </c>
      <c r="R105" s="1045">
        <f>'2.1 INPUT DA Forecast'!R371*('2.1 INPUT DA Forecast'!R410+'2.1 INPUT DA Forecast'!R411+'2.1 INPUT DA Forecast'!R415+'2.1 INPUT DA Forecast'!R416)*'2.2 INPUT DA Assumptions'!R14*(1+'2.2 INPUT DA Assumptions'!R35)</f>
        <v>1721.2892256</v>
      </c>
      <c r="S105" s="1045">
        <f>'2.1 INPUT DA Forecast'!S371*('2.1 INPUT DA Forecast'!S410+'2.1 INPUT DA Forecast'!S411+'2.1 INPUT DA Forecast'!S415+'2.1 INPUT DA Forecast'!S416)*'2.2 INPUT DA Assumptions'!S14*(1+'2.2 INPUT DA Assumptions'!S35)</f>
        <v>1722.8357567999999</v>
      </c>
      <c r="T105" s="1045">
        <f>'2.1 INPUT DA Forecast'!T371*('2.1 INPUT DA Forecast'!T410+'2.1 INPUT DA Forecast'!T411+'2.1 INPUT DA Forecast'!T415+'2.1 INPUT DA Forecast'!T416)*'2.2 INPUT DA Assumptions'!T14*(1+'2.2 INPUT DA Assumptions'!T35)</f>
        <v>1724.3822880000002</v>
      </c>
      <c r="U105" s="1045">
        <f>'2.1 INPUT DA Forecast'!U371*('2.1 INPUT DA Forecast'!U410+'2.1 INPUT DA Forecast'!U411+'2.1 INPUT DA Forecast'!U415+'2.1 INPUT DA Forecast'!U416)*'2.2 INPUT DA Assumptions'!U14*(1+'2.2 INPUT DA Assumptions'!U35)</f>
        <v>1724.3822880000002</v>
      </c>
      <c r="V105" s="1045">
        <f>'2.1 INPUT DA Forecast'!V371*('2.1 INPUT DA Forecast'!V410+'2.1 INPUT DA Forecast'!V411+'2.1 INPUT DA Forecast'!V415+'2.1 INPUT DA Forecast'!V416)*'2.2 INPUT DA Assumptions'!V14*(1+'2.2 INPUT DA Assumptions'!V35)</f>
        <v>1724.3822880000002</v>
      </c>
      <c r="W105" s="1045">
        <f>'2.1 INPUT DA Forecast'!W371*('2.1 INPUT DA Forecast'!W410+'2.1 INPUT DA Forecast'!W411+'2.1 INPUT DA Forecast'!W415+'2.1 INPUT DA Forecast'!W416)*'2.2 INPUT DA Assumptions'!W14*(1+'2.2 INPUT DA Assumptions'!W35)</f>
        <v>1724.3822880000002</v>
      </c>
      <c r="X105" s="1045">
        <f>'2.1 INPUT DA Forecast'!X371*('2.1 INPUT DA Forecast'!X410+'2.1 INPUT DA Forecast'!X411+'2.1 INPUT DA Forecast'!X415+'2.1 INPUT DA Forecast'!X416)*'2.2 INPUT DA Assumptions'!X14*(1+'2.2 INPUT DA Assumptions'!X35)</f>
        <v>1724.3822880000002</v>
      </c>
      <c r="Y105" s="1045">
        <f>'2.1 INPUT DA Forecast'!Y371*('2.1 INPUT DA Forecast'!Y410+'2.1 INPUT DA Forecast'!Y411+'2.1 INPUT DA Forecast'!Y415+'2.1 INPUT DA Forecast'!Y416)*'2.2 INPUT DA Assumptions'!Y14*(1+'2.2 INPUT DA Assumptions'!Y35)</f>
        <v>1724.3822880000002</v>
      </c>
      <c r="Z105" s="1045">
        <f>'2.1 INPUT DA Forecast'!Z371*('2.1 INPUT DA Forecast'!Z410+'2.1 INPUT DA Forecast'!Z411+'2.1 INPUT DA Forecast'!Z415+'2.1 INPUT DA Forecast'!Z416)*'2.2 INPUT DA Assumptions'!Z14*(1+'2.2 INPUT DA Assumptions'!Z35)</f>
        <v>1724.3822880000002</v>
      </c>
      <c r="AA105" s="1045">
        <f>'2.1 INPUT DA Forecast'!AA371*('2.1 INPUT DA Forecast'!AA410+'2.1 INPUT DA Forecast'!AA411+'2.1 INPUT DA Forecast'!AA415+'2.1 INPUT DA Forecast'!AA416)*'2.2 INPUT DA Assumptions'!AA14*(1+'2.2 INPUT DA Assumptions'!AA35)</f>
        <v>1724.3822880000002</v>
      </c>
      <c r="AB105" s="1045">
        <f>'2.1 INPUT DA Forecast'!AB371*('2.1 INPUT DA Forecast'!AB410+'2.1 INPUT DA Forecast'!AB411+'2.1 INPUT DA Forecast'!AB415+'2.1 INPUT DA Forecast'!AB416)*'2.2 INPUT DA Assumptions'!AB14*(1+'2.2 INPUT DA Assumptions'!AB35)</f>
        <v>1724.3822880000002</v>
      </c>
      <c r="AC105" s="1045">
        <f>'2.1 INPUT DA Forecast'!AC371*('2.1 INPUT DA Forecast'!AC410+'2.1 INPUT DA Forecast'!AC411+'2.1 INPUT DA Forecast'!AC415+'2.1 INPUT DA Forecast'!AC416)*'2.2 INPUT DA Assumptions'!AC14*(1+'2.2 INPUT DA Assumptions'!AC35)</f>
        <v>1724.3822880000002</v>
      </c>
      <c r="AD105" s="1045">
        <f>'2.1 INPUT DA Forecast'!AD371*('2.1 INPUT DA Forecast'!AD410+'2.1 INPUT DA Forecast'!AD411+'2.1 INPUT DA Forecast'!AD415+'2.1 INPUT DA Forecast'!AD416)*'2.2 INPUT DA Assumptions'!AD14*(1+'2.2 INPUT DA Assumptions'!AD35)</f>
        <v>1724.3822880000002</v>
      </c>
      <c r="AE105" s="1045">
        <f>'2.1 INPUT DA Forecast'!AE371*('2.1 INPUT DA Forecast'!AE410+'2.1 INPUT DA Forecast'!AE411+'2.1 INPUT DA Forecast'!AE415+'2.1 INPUT DA Forecast'!AE416)*'2.2 INPUT DA Assumptions'!AE14*(1+'2.2 INPUT DA Assumptions'!AE35)</f>
        <v>1724.3822880000002</v>
      </c>
      <c r="AF105" s="1045">
        <f>'2.1 INPUT DA Forecast'!AF371*('2.1 INPUT DA Forecast'!AF410+'2.1 INPUT DA Forecast'!AF411+'2.1 INPUT DA Forecast'!AF415+'2.1 INPUT DA Forecast'!AF416)*'2.2 INPUT DA Assumptions'!AF14*(1+'2.2 INPUT DA Assumptions'!AF35)</f>
        <v>1724.3822880000002</v>
      </c>
      <c r="AG105" s="1045">
        <f>'2.1 INPUT DA Forecast'!AG371*('2.1 INPUT DA Forecast'!AG410+'2.1 INPUT DA Forecast'!AG411+'2.1 INPUT DA Forecast'!AG415+'2.1 INPUT DA Forecast'!AG416)*'2.2 INPUT DA Assumptions'!AG14*(1+'2.2 INPUT DA Assumptions'!AG35)</f>
        <v>1724.3822880000002</v>
      </c>
      <c r="AH105" s="1045">
        <f>'2.1 INPUT DA Forecast'!AH371*('2.1 INPUT DA Forecast'!AH410+'2.1 INPUT DA Forecast'!AH411+'2.1 INPUT DA Forecast'!AH415+'2.1 INPUT DA Forecast'!AH416)*'2.2 INPUT DA Assumptions'!AH14*(1+'2.2 INPUT DA Assumptions'!AH35)</f>
        <v>1724.3822880000002</v>
      </c>
      <c r="AI105" s="1045">
        <f>'2.1 INPUT DA Forecast'!AI371*('2.1 INPUT DA Forecast'!AI410+'2.1 INPUT DA Forecast'!AI411+'2.1 INPUT DA Forecast'!AI415+'2.1 INPUT DA Forecast'!AI416)*'2.2 INPUT DA Assumptions'!AI14*(1+'2.2 INPUT DA Assumptions'!AI35)</f>
        <v>1724.3822880000002</v>
      </c>
      <c r="AJ105" s="1045">
        <f>'2.1 INPUT DA Forecast'!AJ371*('2.1 INPUT DA Forecast'!AJ410+'2.1 INPUT DA Forecast'!AJ411+'2.1 INPUT DA Forecast'!AJ415+'2.1 INPUT DA Forecast'!AJ416)*'2.2 INPUT DA Assumptions'!AJ14*(1+'2.2 INPUT DA Assumptions'!AJ35)</f>
        <v>1724.3822880000002</v>
      </c>
      <c r="AK105" s="1045">
        <f>'2.1 INPUT DA Forecast'!AK371*('2.1 INPUT DA Forecast'!AK410+'2.1 INPUT DA Forecast'!AK411+'2.1 INPUT DA Forecast'!AK415+'2.1 INPUT DA Forecast'!AK416)*'2.2 INPUT DA Assumptions'!AK14*(1+'2.2 INPUT DA Assumptions'!AK35)</f>
        <v>1724.3822880000002</v>
      </c>
      <c r="AL105" s="225"/>
    </row>
    <row r="106" spans="1:38" s="221" customFormat="1" ht="14.15" customHeight="1" outlineLevel="3" x14ac:dyDescent="0.35">
      <c r="A106" s="1598"/>
      <c r="B106" s="1598"/>
      <c r="C106" s="222"/>
      <c r="D106" s="1008" t="s">
        <v>906</v>
      </c>
      <c r="E106" s="627" t="s">
        <v>137</v>
      </c>
      <c r="F106" s="1045">
        <f t="shared" si="129"/>
        <v>149.18479284369113</v>
      </c>
      <c r="G106" s="1045">
        <f t="shared" ref="G106" si="170">G620</f>
        <v>149.18479284369113</v>
      </c>
      <c r="H106" s="1045">
        <f t="shared" si="129"/>
        <v>251.10994875</v>
      </c>
      <c r="I106" s="1045">
        <f t="shared" si="129"/>
        <v>375.89300000000003</v>
      </c>
      <c r="J106" s="1045">
        <f t="shared" si="129"/>
        <v>360.85728</v>
      </c>
      <c r="K106" s="1045">
        <f t="shared" ref="K106" si="171">K620</f>
        <v>360.85728</v>
      </c>
      <c r="L106" s="1045">
        <f t="shared" si="129"/>
        <v>375.89300000000003</v>
      </c>
      <c r="M106" s="1045">
        <f>'2.1 INPUT DA Forecast'!M371*('2.1 INPUT DA Forecast'!M412+'2.1 INPUT DA Forecast'!M417)*'2.2 INPUT DA Assumptions'!M14*(1+'2.2 INPUT DA Assumptions'!M35)</f>
        <v>451.07160000000005</v>
      </c>
      <c r="N106" s="1045">
        <f>'2.1 INPUT DA Forecast'!N371*('2.1 INPUT DA Forecast'!N412+'2.1 INPUT DA Forecast'!N417)*'2.2 INPUT DA Assumptions'!N14*(1+'2.2 INPUT DA Assumptions'!N35)</f>
        <v>451.07160000000005</v>
      </c>
      <c r="O106" s="1045">
        <f>'2.1 INPUT DA Forecast'!O371*('2.1 INPUT DA Forecast'!O412+'2.1 INPUT DA Forecast'!O417)*'2.2 INPUT DA Assumptions'!O14*(1+'2.2 INPUT DA Assumptions'!O35)</f>
        <v>496.17876000000007</v>
      </c>
      <c r="P106" s="1045">
        <f>'2.1 INPUT DA Forecast'!P371*('2.1 INPUT DA Forecast'!P412+'2.1 INPUT DA Forecast'!P417)*'2.2 INPUT DA Assumptions'!P14*(1+'2.2 INPUT DA Assumptions'!P35)</f>
        <v>496.17876000000007</v>
      </c>
      <c r="Q106" s="1045">
        <f>'2.1 INPUT DA Forecast'!Q371*('2.1 INPUT DA Forecast'!Q412+'2.1 INPUT DA Forecast'!Q417)*'2.2 INPUT DA Assumptions'!Q14*(1+'2.2 INPUT DA Assumptions'!Q35)</f>
        <v>541.28592000000003</v>
      </c>
      <c r="R106" s="1045">
        <f>'2.1 INPUT DA Forecast'!R371*('2.1 INPUT DA Forecast'!R412+'2.1 INPUT DA Forecast'!R417)*'2.2 INPUT DA Assumptions'!R14*(1+'2.2 INPUT DA Assumptions'!R35)</f>
        <v>541.28592000000003</v>
      </c>
      <c r="S106" s="1045">
        <f>'2.1 INPUT DA Forecast'!S371*('2.1 INPUT DA Forecast'!S412+'2.1 INPUT DA Forecast'!S417)*'2.2 INPUT DA Assumptions'!S14*(1+'2.2 INPUT DA Assumptions'!S35)</f>
        <v>541.28592000000003</v>
      </c>
      <c r="T106" s="1045">
        <f>'2.1 INPUT DA Forecast'!T371*('2.1 INPUT DA Forecast'!T412+'2.1 INPUT DA Forecast'!T417)*'2.2 INPUT DA Assumptions'!T14*(1+'2.2 INPUT DA Assumptions'!T35)</f>
        <v>541.28592000000003</v>
      </c>
      <c r="U106" s="1045">
        <f>'2.1 INPUT DA Forecast'!U371*('2.1 INPUT DA Forecast'!U412+'2.1 INPUT DA Forecast'!U417)*'2.2 INPUT DA Assumptions'!U14*(1+'2.2 INPUT DA Assumptions'!U35)</f>
        <v>541.28592000000003</v>
      </c>
      <c r="V106" s="1045">
        <f>'2.1 INPUT DA Forecast'!V371*('2.1 INPUT DA Forecast'!V412+'2.1 INPUT DA Forecast'!V417)*'2.2 INPUT DA Assumptions'!V14*(1+'2.2 INPUT DA Assumptions'!V35)</f>
        <v>541.28592000000003</v>
      </c>
      <c r="W106" s="1045">
        <f>'2.1 INPUT DA Forecast'!W371*('2.1 INPUT DA Forecast'!W412+'2.1 INPUT DA Forecast'!W417)*'2.2 INPUT DA Assumptions'!W14*(1+'2.2 INPUT DA Assumptions'!W35)</f>
        <v>541.28592000000003</v>
      </c>
      <c r="X106" s="1045">
        <f>'2.1 INPUT DA Forecast'!X371*('2.1 INPUT DA Forecast'!X412+'2.1 INPUT DA Forecast'!X417)*'2.2 INPUT DA Assumptions'!X14*(1+'2.2 INPUT DA Assumptions'!X35)</f>
        <v>541.28592000000003</v>
      </c>
      <c r="Y106" s="1045">
        <f>'2.1 INPUT DA Forecast'!Y371*('2.1 INPUT DA Forecast'!Y412+'2.1 INPUT DA Forecast'!Y417)*'2.2 INPUT DA Assumptions'!Y14*(1+'2.2 INPUT DA Assumptions'!Y35)</f>
        <v>541.28592000000003</v>
      </c>
      <c r="Z106" s="1045">
        <f>'2.1 INPUT DA Forecast'!Z371*('2.1 INPUT DA Forecast'!Z412+'2.1 INPUT DA Forecast'!Z417)*'2.2 INPUT DA Assumptions'!Z14*(1+'2.2 INPUT DA Assumptions'!Z35)</f>
        <v>541.28592000000003</v>
      </c>
      <c r="AA106" s="1045">
        <f>'2.1 INPUT DA Forecast'!AA371*('2.1 INPUT DA Forecast'!AA412+'2.1 INPUT DA Forecast'!AA417)*'2.2 INPUT DA Assumptions'!AA14*(1+'2.2 INPUT DA Assumptions'!AA35)</f>
        <v>541.28592000000003</v>
      </c>
      <c r="AB106" s="1045">
        <f>'2.1 INPUT DA Forecast'!AB371*('2.1 INPUT DA Forecast'!AB412+'2.1 INPUT DA Forecast'!AB417)*'2.2 INPUT DA Assumptions'!AB14*(1+'2.2 INPUT DA Assumptions'!AB35)</f>
        <v>541.28592000000003</v>
      </c>
      <c r="AC106" s="1045">
        <f>'2.1 INPUT DA Forecast'!AC371*('2.1 INPUT DA Forecast'!AC412+'2.1 INPUT DA Forecast'!AC417)*'2.2 INPUT DA Assumptions'!AC14*(1+'2.2 INPUT DA Assumptions'!AC35)</f>
        <v>541.28592000000003</v>
      </c>
      <c r="AD106" s="1045">
        <f>'2.1 INPUT DA Forecast'!AD371*('2.1 INPUT DA Forecast'!AD412+'2.1 INPUT DA Forecast'!AD417)*'2.2 INPUT DA Assumptions'!AD14*(1+'2.2 INPUT DA Assumptions'!AD35)</f>
        <v>541.28592000000003</v>
      </c>
      <c r="AE106" s="1045">
        <f>'2.1 INPUT DA Forecast'!AE371*('2.1 INPUT DA Forecast'!AE412+'2.1 INPUT DA Forecast'!AE417)*'2.2 INPUT DA Assumptions'!AE14*(1+'2.2 INPUT DA Assumptions'!AE35)</f>
        <v>541.28592000000003</v>
      </c>
      <c r="AF106" s="1045">
        <f>'2.1 INPUT DA Forecast'!AF371*('2.1 INPUT DA Forecast'!AF412+'2.1 INPUT DA Forecast'!AF417)*'2.2 INPUT DA Assumptions'!AF14*(1+'2.2 INPUT DA Assumptions'!AF35)</f>
        <v>541.28592000000003</v>
      </c>
      <c r="AG106" s="1045">
        <f>'2.1 INPUT DA Forecast'!AG371*('2.1 INPUT DA Forecast'!AG412+'2.1 INPUT DA Forecast'!AG417)*'2.2 INPUT DA Assumptions'!AG14*(1+'2.2 INPUT DA Assumptions'!AG35)</f>
        <v>541.28592000000003</v>
      </c>
      <c r="AH106" s="1045">
        <f>'2.1 INPUT DA Forecast'!AH371*('2.1 INPUT DA Forecast'!AH412+'2.1 INPUT DA Forecast'!AH417)*'2.2 INPUT DA Assumptions'!AH14*(1+'2.2 INPUT DA Assumptions'!AH35)</f>
        <v>541.28592000000003</v>
      </c>
      <c r="AI106" s="1045">
        <f>'2.1 INPUT DA Forecast'!AI371*('2.1 INPUT DA Forecast'!AI412+'2.1 INPUT DA Forecast'!AI417)*'2.2 INPUT DA Assumptions'!AI14*(1+'2.2 INPUT DA Assumptions'!AI35)</f>
        <v>541.28592000000003</v>
      </c>
      <c r="AJ106" s="1045">
        <f>'2.1 INPUT DA Forecast'!AJ371*('2.1 INPUT DA Forecast'!AJ412+'2.1 INPUT DA Forecast'!AJ417)*'2.2 INPUT DA Assumptions'!AJ14*(1+'2.2 INPUT DA Assumptions'!AJ35)</f>
        <v>541.28592000000003</v>
      </c>
      <c r="AK106" s="1045">
        <f>'2.1 INPUT DA Forecast'!AK371*('2.1 INPUT DA Forecast'!AK412+'2.1 INPUT DA Forecast'!AK417)*'2.2 INPUT DA Assumptions'!AK14*(1+'2.2 INPUT DA Assumptions'!AK35)</f>
        <v>541.28592000000003</v>
      </c>
      <c r="AL106" s="225"/>
    </row>
    <row r="107" spans="1:38" s="238" customFormat="1" ht="14.15" customHeight="1" outlineLevel="3" x14ac:dyDescent="0.35">
      <c r="A107" s="1599"/>
      <c r="B107" s="1599"/>
      <c r="C107" s="998"/>
      <c r="D107" s="1082" t="s">
        <v>907</v>
      </c>
      <c r="E107" s="821" t="s">
        <v>137</v>
      </c>
      <c r="F107" s="1055">
        <f t="shared" si="129"/>
        <v>23416.436727218141</v>
      </c>
      <c r="G107" s="1055">
        <f t="shared" ref="G107" si="172">G621</f>
        <v>23416.436727218141</v>
      </c>
      <c r="H107" s="1055">
        <f t="shared" si="129"/>
        <v>20038.439821065</v>
      </c>
      <c r="I107" s="1055">
        <f t="shared" si="129"/>
        <v>17407.037805500004</v>
      </c>
      <c r="J107" s="1055">
        <f t="shared" si="129"/>
        <v>17412.048560667496</v>
      </c>
      <c r="K107" s="1055">
        <f t="shared" ref="K107" si="173">K621</f>
        <v>17414.439020112495</v>
      </c>
      <c r="L107" s="1055">
        <f t="shared" si="129"/>
        <v>17159.69799718375</v>
      </c>
      <c r="M107" s="1055">
        <f t="shared" ref="M107" si="174">SUM(M108:M112)</f>
        <v>16186.726315249996</v>
      </c>
      <c r="N107" s="1055">
        <f t="shared" ref="N107:AJ107" si="175">SUM(N108:N112)</f>
        <v>16044.457388342502</v>
      </c>
      <c r="O107" s="1055">
        <f t="shared" si="175"/>
        <v>15568.638269882498</v>
      </c>
      <c r="P107" s="1055">
        <f t="shared" si="175"/>
        <v>15425.908019947499</v>
      </c>
      <c r="Q107" s="1055">
        <f t="shared" si="175"/>
        <v>14794.334583153501</v>
      </c>
      <c r="R107" s="1055">
        <f t="shared" si="175"/>
        <v>14634.670927561499</v>
      </c>
      <c r="S107" s="1055">
        <f t="shared" si="175"/>
        <v>14475.09506815</v>
      </c>
      <c r="T107" s="1055">
        <f t="shared" si="175"/>
        <v>14480.91055027875</v>
      </c>
      <c r="U107" s="1055">
        <f t="shared" si="175"/>
        <v>14487.43842205</v>
      </c>
      <c r="V107" s="1055">
        <f t="shared" si="175"/>
        <v>14493.902059861248</v>
      </c>
      <c r="W107" s="1055">
        <f t="shared" si="175"/>
        <v>14500.30127254</v>
      </c>
      <c r="X107" s="1055">
        <f t="shared" si="175"/>
        <v>14506.63606008625</v>
      </c>
      <c r="Y107" s="1055">
        <f t="shared" si="175"/>
        <v>14512.909003328747</v>
      </c>
      <c r="Z107" s="1055">
        <f t="shared" si="175"/>
        <v>14519.121297095622</v>
      </c>
      <c r="AA107" s="1055">
        <f t="shared" si="175"/>
        <v>14525.295212983121</v>
      </c>
      <c r="AB107" s="1055">
        <f t="shared" si="175"/>
        <v>14531.408479394997</v>
      </c>
      <c r="AC107" s="1055">
        <f t="shared" si="175"/>
        <v>14537.461096331248</v>
      </c>
      <c r="AD107" s="1055">
        <f t="shared" si="175"/>
        <v>14543.453063791872</v>
      </c>
      <c r="AE107" s="1055">
        <f t="shared" si="175"/>
        <v>14549.385576604996</v>
      </c>
      <c r="AF107" s="1055">
        <f t="shared" si="175"/>
        <v>14555.260020771246</v>
      </c>
      <c r="AG107" s="1055">
        <f t="shared" si="175"/>
        <v>14561.076205118123</v>
      </c>
      <c r="AH107" s="1055">
        <f t="shared" si="175"/>
        <v>14566.832934817498</v>
      </c>
      <c r="AI107" s="1055">
        <f t="shared" si="175"/>
        <v>14572.533985526246</v>
      </c>
      <c r="AJ107" s="1055">
        <f t="shared" si="175"/>
        <v>14578.178162416247</v>
      </c>
      <c r="AK107" s="1055">
        <f t="shared" ref="AK107" si="176">SUM(AK108:AK112)</f>
        <v>14589.314199506873</v>
      </c>
      <c r="AL107" s="999"/>
    </row>
    <row r="108" spans="1:38" s="221" customFormat="1" ht="14.15" customHeight="1" outlineLevel="3" x14ac:dyDescent="0.35">
      <c r="A108" s="1598"/>
      <c r="B108" s="1598"/>
      <c r="C108" s="222"/>
      <c r="D108" s="1083" t="s">
        <v>372</v>
      </c>
      <c r="E108" s="627" t="s">
        <v>137</v>
      </c>
      <c r="F108" s="1045">
        <f t="shared" si="129"/>
        <v>842.38095238095252</v>
      </c>
      <c r="G108" s="1045">
        <f t="shared" ref="G108" si="177">G622</f>
        <v>842.38095238095252</v>
      </c>
      <c r="H108" s="1045">
        <f t="shared" si="129"/>
        <v>743.51635400000009</v>
      </c>
      <c r="I108" s="1045">
        <f t="shared" si="129"/>
        <v>666.94157999999993</v>
      </c>
      <c r="J108" s="1045">
        <f t="shared" si="129"/>
        <v>626.13034000000016</v>
      </c>
      <c r="K108" s="1045">
        <f t="shared" ref="K108" si="178">K622</f>
        <v>626.13034000000016</v>
      </c>
      <c r="L108" s="1045">
        <f t="shared" si="129"/>
        <v>642.24004000000002</v>
      </c>
      <c r="M108" s="1045">
        <f>'2.1 INPUT DA Forecast'!M371*'2.1 INPUT DA Forecast'!M420*'2.2 INPUT DA Assumptions'!M17*(1+'2.2 INPUT DA Assumptions'!M37)</f>
        <v>2362.7560000000003</v>
      </c>
      <c r="N108" s="1045">
        <f>'2.1 INPUT DA Forecast'!N371*'2.1 INPUT DA Forecast'!N420*'2.2 INPUT DA Assumptions'!N17*(1+'2.2 INPUT DA Assumptions'!N37)</f>
        <v>3544.134</v>
      </c>
      <c r="O108" s="1045">
        <f>'2.1 INPUT DA Forecast'!O371*'2.1 INPUT DA Forecast'!O420*'2.2 INPUT DA Assumptions'!O17*(1+'2.2 INPUT DA Assumptions'!O37)</f>
        <v>4725.5120000000006</v>
      </c>
      <c r="P108" s="1045">
        <f>'2.1 INPUT DA Forecast'!P371*'2.1 INPUT DA Forecast'!P420*'2.2 INPUT DA Assumptions'!P17*(1+'2.2 INPUT DA Assumptions'!P37)</f>
        <v>5316.201</v>
      </c>
      <c r="Q108" s="1045">
        <f>'2.1 INPUT DA Forecast'!Q371*'2.1 INPUT DA Forecast'!Q420*'2.2 INPUT DA Assumptions'!Q17*(1+'2.2 INPUT DA Assumptions'!Q37)</f>
        <v>5906.89</v>
      </c>
      <c r="R108" s="1045">
        <f>'2.1 INPUT DA Forecast'!R371*'2.1 INPUT DA Forecast'!R420*'2.2 INPUT DA Assumptions'!R17*(1+'2.2 INPUT DA Assumptions'!R37)</f>
        <v>6497.5790000000006</v>
      </c>
      <c r="S108" s="1045">
        <f>'2.1 INPUT DA Forecast'!S371*'2.1 INPUT DA Forecast'!S420*'2.2 INPUT DA Assumptions'!S17*(1+'2.2 INPUT DA Assumptions'!S37)</f>
        <v>7088.268</v>
      </c>
      <c r="T108" s="1045">
        <f>'2.1 INPUT DA Forecast'!T371*'2.1 INPUT DA Forecast'!T420*'2.2 INPUT DA Assumptions'!T17*(1+'2.2 INPUT DA Assumptions'!T37)</f>
        <v>6804.7372799999994</v>
      </c>
      <c r="U108" s="1045">
        <f>'2.1 INPUT DA Forecast'!U371*'2.1 INPUT DA Forecast'!U420*'2.2 INPUT DA Assumptions'!U17*(1+'2.2 INPUT DA Assumptions'!U37)</f>
        <v>6804.7372799999994</v>
      </c>
      <c r="V108" s="1045">
        <f>'2.1 INPUT DA Forecast'!V371*'2.1 INPUT DA Forecast'!V420*'2.2 INPUT DA Assumptions'!V17*(1+'2.2 INPUT DA Assumptions'!V37)</f>
        <v>6804.7372799999994</v>
      </c>
      <c r="W108" s="1045">
        <f>'2.1 INPUT DA Forecast'!W371*'2.1 INPUT DA Forecast'!W420*'2.2 INPUT DA Assumptions'!W17*(1+'2.2 INPUT DA Assumptions'!W37)</f>
        <v>6804.7372799999994</v>
      </c>
      <c r="X108" s="1045">
        <f>'2.1 INPUT DA Forecast'!X371*'2.1 INPUT DA Forecast'!X420*'2.2 INPUT DA Assumptions'!X17*(1+'2.2 INPUT DA Assumptions'!X37)</f>
        <v>6804.7372799999994</v>
      </c>
      <c r="Y108" s="1045">
        <f>'2.1 INPUT DA Forecast'!Y371*'2.1 INPUT DA Forecast'!Y420*'2.2 INPUT DA Assumptions'!Y17*(1+'2.2 INPUT DA Assumptions'!Y37)</f>
        <v>6804.7372799999994</v>
      </c>
      <c r="Z108" s="1045">
        <f>'2.1 INPUT DA Forecast'!Z371*'2.1 INPUT DA Forecast'!Z420*'2.2 INPUT DA Assumptions'!Z17*(1+'2.2 INPUT DA Assumptions'!Z37)</f>
        <v>6804.7372799999994</v>
      </c>
      <c r="AA108" s="1045">
        <f>'2.1 INPUT DA Forecast'!AA371*'2.1 INPUT DA Forecast'!AA420*'2.2 INPUT DA Assumptions'!AA17*(1+'2.2 INPUT DA Assumptions'!AA37)</f>
        <v>6804.7372799999994</v>
      </c>
      <c r="AB108" s="1045">
        <f>'2.1 INPUT DA Forecast'!AB371*'2.1 INPUT DA Forecast'!AB420*'2.2 INPUT DA Assumptions'!AB17*(1+'2.2 INPUT DA Assumptions'!AB37)</f>
        <v>6804.7372799999994</v>
      </c>
      <c r="AC108" s="1045">
        <f>'2.1 INPUT DA Forecast'!AC371*'2.1 INPUT DA Forecast'!AC420*'2.2 INPUT DA Assumptions'!AC17*(1+'2.2 INPUT DA Assumptions'!AC37)</f>
        <v>6804.7372799999994</v>
      </c>
      <c r="AD108" s="1045">
        <f>'2.1 INPUT DA Forecast'!AD371*'2.1 INPUT DA Forecast'!AD420*'2.2 INPUT DA Assumptions'!AD17*(1+'2.2 INPUT DA Assumptions'!AD37)</f>
        <v>6804.7372799999994</v>
      </c>
      <c r="AE108" s="1045">
        <f>'2.1 INPUT DA Forecast'!AE371*'2.1 INPUT DA Forecast'!AE420*'2.2 INPUT DA Assumptions'!AE17*(1+'2.2 INPUT DA Assumptions'!AE37)</f>
        <v>6804.7372799999994</v>
      </c>
      <c r="AF108" s="1045">
        <f>'2.1 INPUT DA Forecast'!AF371*'2.1 INPUT DA Forecast'!AF420*'2.2 INPUT DA Assumptions'!AF17*(1+'2.2 INPUT DA Assumptions'!AF37)</f>
        <v>6804.7372799999994</v>
      </c>
      <c r="AG108" s="1045">
        <f>'2.1 INPUT DA Forecast'!AG371*'2.1 INPUT DA Forecast'!AG420*'2.2 INPUT DA Assumptions'!AG17*(1+'2.2 INPUT DA Assumptions'!AG37)</f>
        <v>6804.7372799999994</v>
      </c>
      <c r="AH108" s="1045">
        <f>'2.1 INPUT DA Forecast'!AH371*'2.1 INPUT DA Forecast'!AH420*'2.2 INPUT DA Assumptions'!AH17*(1+'2.2 INPUT DA Assumptions'!AH37)</f>
        <v>6804.7372799999994</v>
      </c>
      <c r="AI108" s="1045">
        <f>'2.1 INPUT DA Forecast'!AI371*'2.1 INPUT DA Forecast'!AI420*'2.2 INPUT DA Assumptions'!AI17*(1+'2.2 INPUT DA Assumptions'!AI37)</f>
        <v>6804.7372799999994</v>
      </c>
      <c r="AJ108" s="1045">
        <f>'2.1 INPUT DA Forecast'!AJ371*'2.1 INPUT DA Forecast'!AJ420*'2.2 INPUT DA Assumptions'!AJ17*(1+'2.2 INPUT DA Assumptions'!AJ37)</f>
        <v>6804.7372799999994</v>
      </c>
      <c r="AK108" s="1045">
        <f>'2.1 INPUT DA Forecast'!AK371*'2.1 INPUT DA Forecast'!AK420*'2.2 INPUT DA Assumptions'!AK17*(1+'2.2 INPUT DA Assumptions'!AK37)</f>
        <v>6804.7372799999994</v>
      </c>
      <c r="AL108" s="225"/>
    </row>
    <row r="109" spans="1:38" s="221" customFormat="1" ht="14.15" customHeight="1" outlineLevel="3" x14ac:dyDescent="0.35">
      <c r="A109" s="1598"/>
      <c r="B109" s="1598"/>
      <c r="C109" s="222"/>
      <c r="D109" s="1083" t="s">
        <v>32</v>
      </c>
      <c r="E109" s="627" t="s">
        <v>137</v>
      </c>
      <c r="F109" s="1045">
        <f t="shared" si="129"/>
        <v>0</v>
      </c>
      <c r="G109" s="1045">
        <f t="shared" ref="G109" si="179">G623</f>
        <v>0</v>
      </c>
      <c r="H109" s="1045">
        <f t="shared" si="129"/>
        <v>4.8490197000000004</v>
      </c>
      <c r="I109" s="1045">
        <f t="shared" si="129"/>
        <v>6.7660739999999997</v>
      </c>
      <c r="J109" s="1045">
        <f t="shared" si="129"/>
        <v>6.7660739999999997</v>
      </c>
      <c r="K109" s="1045">
        <f t="shared" ref="K109" si="180">K623</f>
        <v>6.7660739999999997</v>
      </c>
      <c r="L109" s="1045">
        <f t="shared" si="129"/>
        <v>6.7660739999999997</v>
      </c>
      <c r="M109" s="1045">
        <f>'2.1 INPUT DA Forecast'!M371*'2.1 INPUT DA Forecast'!M419*'2.2 INPUT DA Assumptions'!M20*(1+'2.2 INPUT DA Assumptions'!M36)</f>
        <v>16.915185000000001</v>
      </c>
      <c r="N109" s="1045">
        <f>'2.1 INPUT DA Forecast'!N371*'2.1 INPUT DA Forecast'!N419*'2.2 INPUT DA Assumptions'!N20*(1+'2.2 INPUT DA Assumptions'!N36)</f>
        <v>16.915185000000001</v>
      </c>
      <c r="O109" s="1045">
        <f>'2.1 INPUT DA Forecast'!O371*'2.1 INPUT DA Forecast'!O419*'2.2 INPUT DA Assumptions'!O20*(1+'2.2 INPUT DA Assumptions'!O36)</f>
        <v>33.830370000000002</v>
      </c>
      <c r="P109" s="1045">
        <f>'2.1 INPUT DA Forecast'!P371*'2.1 INPUT DA Forecast'!P419*'2.2 INPUT DA Assumptions'!P20*(1+'2.2 INPUT DA Assumptions'!P36)</f>
        <v>33.830370000000002</v>
      </c>
      <c r="Q109" s="1045">
        <f>'2.1 INPUT DA Forecast'!Q371*'2.1 INPUT DA Forecast'!Q419*'2.2 INPUT DA Assumptions'!Q20*(1+'2.2 INPUT DA Assumptions'!Q36)</f>
        <v>33.830370000000002</v>
      </c>
      <c r="R109" s="1045">
        <f>'2.1 INPUT DA Forecast'!R371*'2.1 INPUT DA Forecast'!R419*'2.2 INPUT DA Assumptions'!R20*(1+'2.2 INPUT DA Assumptions'!R36)</f>
        <v>33.830370000000002</v>
      </c>
      <c r="S109" s="1045">
        <f>'2.1 INPUT DA Forecast'!S371*'2.1 INPUT DA Forecast'!S419*'2.2 INPUT DA Assumptions'!S20*(1+'2.2 INPUT DA Assumptions'!S36)</f>
        <v>33.830370000000002</v>
      </c>
      <c r="T109" s="1045">
        <f>'2.1 INPUT DA Forecast'!T371*'2.1 INPUT DA Forecast'!T419*'2.2 INPUT DA Assumptions'!T20*(1+'2.2 INPUT DA Assumptions'!T36)</f>
        <v>67.660740000000004</v>
      </c>
      <c r="U109" s="1045">
        <f>'2.1 INPUT DA Forecast'!U371*'2.1 INPUT DA Forecast'!U419*'2.2 INPUT DA Assumptions'!U20*(1+'2.2 INPUT DA Assumptions'!U36)</f>
        <v>67.660740000000004</v>
      </c>
      <c r="V109" s="1045">
        <f>'2.1 INPUT DA Forecast'!V371*'2.1 INPUT DA Forecast'!V419*'2.2 INPUT DA Assumptions'!V20*(1+'2.2 INPUT DA Assumptions'!V36)</f>
        <v>67.660740000000004</v>
      </c>
      <c r="W109" s="1045">
        <f>'2.1 INPUT DA Forecast'!W371*'2.1 INPUT DA Forecast'!W419*'2.2 INPUT DA Assumptions'!W20*(1+'2.2 INPUT DA Assumptions'!W36)</f>
        <v>67.660740000000004</v>
      </c>
      <c r="X109" s="1045">
        <f>'2.1 INPUT DA Forecast'!X371*'2.1 INPUT DA Forecast'!X419*'2.2 INPUT DA Assumptions'!X20*(1+'2.2 INPUT DA Assumptions'!X36)</f>
        <v>67.660740000000004</v>
      </c>
      <c r="Y109" s="1045">
        <f>'2.1 INPUT DA Forecast'!Y371*'2.1 INPUT DA Forecast'!Y419*'2.2 INPUT DA Assumptions'!Y20*(1+'2.2 INPUT DA Assumptions'!Y36)</f>
        <v>135.32148000000001</v>
      </c>
      <c r="Z109" s="1045">
        <f>'2.1 INPUT DA Forecast'!Z371*'2.1 INPUT DA Forecast'!Z419*'2.2 INPUT DA Assumptions'!Z20*(1+'2.2 INPUT DA Assumptions'!Z36)</f>
        <v>135.32148000000001</v>
      </c>
      <c r="AA109" s="1045">
        <f>'2.1 INPUT DA Forecast'!AA371*'2.1 INPUT DA Forecast'!AA419*'2.2 INPUT DA Assumptions'!AA20*(1+'2.2 INPUT DA Assumptions'!AA36)</f>
        <v>135.32148000000001</v>
      </c>
      <c r="AB109" s="1045">
        <f>'2.1 INPUT DA Forecast'!AB371*'2.1 INPUT DA Forecast'!AB419*'2.2 INPUT DA Assumptions'!AB20*(1+'2.2 INPUT DA Assumptions'!AB36)</f>
        <v>135.32148000000001</v>
      </c>
      <c r="AC109" s="1045">
        <f>'2.1 INPUT DA Forecast'!AC371*'2.1 INPUT DA Forecast'!AC419*'2.2 INPUT DA Assumptions'!AC20*(1+'2.2 INPUT DA Assumptions'!AC36)</f>
        <v>135.32148000000001</v>
      </c>
      <c r="AD109" s="1045">
        <f>'2.1 INPUT DA Forecast'!AD371*'2.1 INPUT DA Forecast'!AD419*'2.2 INPUT DA Assumptions'!AD20*(1+'2.2 INPUT DA Assumptions'!AD36)</f>
        <v>135.32148000000001</v>
      </c>
      <c r="AE109" s="1045">
        <f>'2.1 INPUT DA Forecast'!AE371*'2.1 INPUT DA Forecast'!AE419*'2.2 INPUT DA Assumptions'!AE20*(1+'2.2 INPUT DA Assumptions'!AE36)</f>
        <v>135.32148000000001</v>
      </c>
      <c r="AF109" s="1045">
        <f>'2.1 INPUT DA Forecast'!AF371*'2.1 INPUT DA Forecast'!AF419*'2.2 INPUT DA Assumptions'!AF20*(1+'2.2 INPUT DA Assumptions'!AF36)</f>
        <v>135.32148000000001</v>
      </c>
      <c r="AG109" s="1045">
        <f>'2.1 INPUT DA Forecast'!AG371*'2.1 INPUT DA Forecast'!AG419*'2.2 INPUT DA Assumptions'!AG20*(1+'2.2 INPUT DA Assumptions'!AG36)</f>
        <v>135.32148000000001</v>
      </c>
      <c r="AH109" s="1045">
        <f>'2.1 INPUT DA Forecast'!AH371*'2.1 INPUT DA Forecast'!AH419*'2.2 INPUT DA Assumptions'!AH20*(1+'2.2 INPUT DA Assumptions'!AH36)</f>
        <v>135.32148000000001</v>
      </c>
      <c r="AI109" s="1045">
        <f>'2.1 INPUT DA Forecast'!AI371*'2.1 INPUT DA Forecast'!AI419*'2.2 INPUT DA Assumptions'!AI20*(1+'2.2 INPUT DA Assumptions'!AI36)</f>
        <v>135.32148000000001</v>
      </c>
      <c r="AJ109" s="1045">
        <f>'2.1 INPUT DA Forecast'!AJ371*'2.1 INPUT DA Forecast'!AJ419*'2.2 INPUT DA Assumptions'!AJ20*(1+'2.2 INPUT DA Assumptions'!AJ36)</f>
        <v>135.32148000000001</v>
      </c>
      <c r="AK109" s="1045">
        <f>'2.1 INPUT DA Forecast'!AK371*'2.1 INPUT DA Forecast'!AK419*'2.2 INPUT DA Assumptions'!AK20*(1+'2.2 INPUT DA Assumptions'!AK36)</f>
        <v>135.32148000000001</v>
      </c>
      <c r="AL109" s="225"/>
    </row>
    <row r="110" spans="1:38" s="221" customFormat="1" ht="14.15" customHeight="1" outlineLevel="3" x14ac:dyDescent="0.35">
      <c r="A110" s="1598"/>
      <c r="B110" s="1598"/>
      <c r="C110" s="222"/>
      <c r="D110" s="1083" t="s">
        <v>31</v>
      </c>
      <c r="E110" s="1009" t="s">
        <v>137</v>
      </c>
      <c r="F110" s="1045">
        <f t="shared" si="129"/>
        <v>30.704365079365076</v>
      </c>
      <c r="G110" s="1045">
        <f t="shared" ref="G110" si="181">G624</f>
        <v>30.704365079365076</v>
      </c>
      <c r="H110" s="1045">
        <f t="shared" si="129"/>
        <v>28.863212500000003</v>
      </c>
      <c r="I110" s="1045">
        <f t="shared" si="129"/>
        <v>64.438800000000001</v>
      </c>
      <c r="J110" s="1045">
        <f t="shared" si="129"/>
        <v>128.8776</v>
      </c>
      <c r="K110" s="1045">
        <f t="shared" ref="K110" si="182">K624</f>
        <v>128.8776</v>
      </c>
      <c r="L110" s="1045">
        <f t="shared" si="129"/>
        <v>322.19399999999996</v>
      </c>
      <c r="M110" s="1045">
        <f>'2.1 INPUT DA Forecast'!M371*'2.1 INPUT DA Forecast'!M421*'2.2 INPUT DA Assumptions'!M23</f>
        <v>579.94919999999991</v>
      </c>
      <c r="N110" s="1045">
        <f>'2.1 INPUT DA Forecast'!N371*'2.1 INPUT DA Forecast'!N421*'2.2 INPUT DA Assumptions'!N23</f>
        <v>579.94919999999991</v>
      </c>
      <c r="O110" s="1045">
        <f>'2.1 INPUT DA Forecast'!O371*'2.1 INPUT DA Forecast'!O421*'2.2 INPUT DA Assumptions'!O23</f>
        <v>644.38799999999992</v>
      </c>
      <c r="P110" s="1045">
        <f>'2.1 INPUT DA Forecast'!P371*'2.1 INPUT DA Forecast'!P421*'2.2 INPUT DA Assumptions'!P23</f>
        <v>644.38799999999992</v>
      </c>
      <c r="Q110" s="1045">
        <f>'2.1 INPUT DA Forecast'!Q371*'2.1 INPUT DA Forecast'!Q421*'2.2 INPUT DA Assumptions'!Q23</f>
        <v>644.38799999999992</v>
      </c>
      <c r="R110" s="1045">
        <f>'2.1 INPUT DA Forecast'!R371*'2.1 INPUT DA Forecast'!R421*'2.2 INPUT DA Assumptions'!R23</f>
        <v>644.38799999999992</v>
      </c>
      <c r="S110" s="1045">
        <f>'2.1 INPUT DA Forecast'!S371*'2.1 INPUT DA Forecast'!S421*'2.2 INPUT DA Assumptions'!S23</f>
        <v>644.38799999999992</v>
      </c>
      <c r="T110" s="1045">
        <f>'2.1 INPUT DA Forecast'!T371*'2.1 INPUT DA Forecast'!T421*'2.2 INPUT DA Assumptions'!T23</f>
        <v>644.38799999999992</v>
      </c>
      <c r="U110" s="1045">
        <f>'2.1 INPUT DA Forecast'!U371*'2.1 INPUT DA Forecast'!U421*'2.2 INPUT DA Assumptions'!U23</f>
        <v>644.38799999999992</v>
      </c>
      <c r="V110" s="1045">
        <f>'2.1 INPUT DA Forecast'!V371*'2.1 INPUT DA Forecast'!V421*'2.2 INPUT DA Assumptions'!V23</f>
        <v>644.38799999999992</v>
      </c>
      <c r="W110" s="1045">
        <f>'2.1 INPUT DA Forecast'!W371*'2.1 INPUT DA Forecast'!W421*'2.2 INPUT DA Assumptions'!W23</f>
        <v>644.38799999999992</v>
      </c>
      <c r="X110" s="1045">
        <f>'2.1 INPUT DA Forecast'!X371*'2.1 INPUT DA Forecast'!X421*'2.2 INPUT DA Assumptions'!X23</f>
        <v>644.38799999999992</v>
      </c>
      <c r="Y110" s="1045">
        <f>'2.1 INPUT DA Forecast'!Y371*'2.1 INPUT DA Forecast'!Y421*'2.2 INPUT DA Assumptions'!Y23</f>
        <v>644.38799999999992</v>
      </c>
      <c r="Z110" s="1045">
        <f>'2.1 INPUT DA Forecast'!Z371*'2.1 INPUT DA Forecast'!Z421*'2.2 INPUT DA Assumptions'!Z23</f>
        <v>644.38799999999992</v>
      </c>
      <c r="AA110" s="1045">
        <f>'2.1 INPUT DA Forecast'!AA371*'2.1 INPUT DA Forecast'!AA421*'2.2 INPUT DA Assumptions'!AA23</f>
        <v>644.38799999999992</v>
      </c>
      <c r="AB110" s="1045">
        <f>'2.1 INPUT DA Forecast'!AB371*'2.1 INPUT DA Forecast'!AB421*'2.2 INPUT DA Assumptions'!AB23</f>
        <v>644.38799999999992</v>
      </c>
      <c r="AC110" s="1045">
        <f>'2.1 INPUT DA Forecast'!AC371*'2.1 INPUT DA Forecast'!AC421*'2.2 INPUT DA Assumptions'!AC23</f>
        <v>644.38799999999992</v>
      </c>
      <c r="AD110" s="1045">
        <f>'2.1 INPUT DA Forecast'!AD371*'2.1 INPUT DA Forecast'!AD421*'2.2 INPUT DA Assumptions'!AD23</f>
        <v>644.38799999999992</v>
      </c>
      <c r="AE110" s="1045">
        <f>'2.1 INPUT DA Forecast'!AE371*'2.1 INPUT DA Forecast'!AE421*'2.2 INPUT DA Assumptions'!AE23</f>
        <v>644.38799999999992</v>
      </c>
      <c r="AF110" s="1045">
        <f>'2.1 INPUT DA Forecast'!AF371*'2.1 INPUT DA Forecast'!AF421*'2.2 INPUT DA Assumptions'!AF23</f>
        <v>644.38799999999992</v>
      </c>
      <c r="AG110" s="1045">
        <f>'2.1 INPUT DA Forecast'!AG371*'2.1 INPUT DA Forecast'!AG421*'2.2 INPUT DA Assumptions'!AG23</f>
        <v>644.38799999999992</v>
      </c>
      <c r="AH110" s="1045">
        <f>'2.1 INPUT DA Forecast'!AH371*'2.1 INPUT DA Forecast'!AH421*'2.2 INPUT DA Assumptions'!AH23</f>
        <v>644.38799999999992</v>
      </c>
      <c r="AI110" s="1045">
        <f>'2.1 INPUT DA Forecast'!AI371*'2.1 INPUT DA Forecast'!AI421*'2.2 INPUT DA Assumptions'!AI23</f>
        <v>644.38799999999992</v>
      </c>
      <c r="AJ110" s="1045">
        <f>'2.1 INPUT DA Forecast'!AJ371*'2.1 INPUT DA Forecast'!AJ421*'2.2 INPUT DA Assumptions'!AJ23</f>
        <v>644.38799999999992</v>
      </c>
      <c r="AK110" s="1045">
        <f>'2.1 INPUT DA Forecast'!AK371*'2.1 INPUT DA Forecast'!AK421*'2.2 INPUT DA Assumptions'!AK23</f>
        <v>644.38799999999992</v>
      </c>
      <c r="AL110" s="225"/>
    </row>
    <row r="111" spans="1:38" s="221" customFormat="1" ht="14.15" customHeight="1" outlineLevel="3" x14ac:dyDescent="0.35">
      <c r="A111" s="1598"/>
      <c r="B111" s="1598"/>
      <c r="C111" s="222"/>
      <c r="D111" s="1083" t="s">
        <v>30</v>
      </c>
      <c r="E111" s="1009" t="s">
        <v>137</v>
      </c>
      <c r="F111" s="1045">
        <f t="shared" si="129"/>
        <v>0</v>
      </c>
      <c r="G111" s="1045">
        <f t="shared" ref="G111" si="183">G625</f>
        <v>0</v>
      </c>
      <c r="H111" s="1045">
        <f t="shared" si="129"/>
        <v>23.09057</v>
      </c>
      <c r="I111" s="1045">
        <f t="shared" si="129"/>
        <v>85.918400000000005</v>
      </c>
      <c r="J111" s="1045">
        <f t="shared" si="129"/>
        <v>128.8776</v>
      </c>
      <c r="K111" s="1045">
        <f t="shared" ref="K111" si="184">K625</f>
        <v>128.8776</v>
      </c>
      <c r="L111" s="1045">
        <f t="shared" si="129"/>
        <v>214.79599999999999</v>
      </c>
      <c r="M111" s="1045">
        <f>'2.1 INPUT DA Forecast'!M371*'2.1 INPUT DA Forecast'!M422*'2.2 INPUT DA Assumptions'!M26</f>
        <v>386.63279999999997</v>
      </c>
      <c r="N111" s="1045">
        <f>'2.1 INPUT DA Forecast'!N371*'2.1 INPUT DA Forecast'!N422*'2.2 INPUT DA Assumptions'!N26</f>
        <v>386.63279999999997</v>
      </c>
      <c r="O111" s="1045">
        <f>'2.1 INPUT DA Forecast'!O371*'2.1 INPUT DA Forecast'!O422*'2.2 INPUT DA Assumptions'!O26</f>
        <v>386.63279999999997</v>
      </c>
      <c r="P111" s="1045">
        <f>'2.1 INPUT DA Forecast'!P371*'2.1 INPUT DA Forecast'!P422*'2.2 INPUT DA Assumptions'!P26</f>
        <v>386.63279999999997</v>
      </c>
      <c r="Q111" s="1045">
        <f>'2.1 INPUT DA Forecast'!Q371*'2.1 INPUT DA Forecast'!Q422*'2.2 INPUT DA Assumptions'!Q26</f>
        <v>386.63279999999997</v>
      </c>
      <c r="R111" s="1045">
        <f>'2.1 INPUT DA Forecast'!R371*'2.1 INPUT DA Forecast'!R422*'2.2 INPUT DA Assumptions'!R26</f>
        <v>386.63279999999997</v>
      </c>
      <c r="S111" s="1045">
        <f>'2.1 INPUT DA Forecast'!S371*'2.1 INPUT DA Forecast'!S422*'2.2 INPUT DA Assumptions'!S26</f>
        <v>386.63279999999997</v>
      </c>
      <c r="T111" s="1045">
        <f>'2.1 INPUT DA Forecast'!T371*'2.1 INPUT DA Forecast'!T422*'2.2 INPUT DA Assumptions'!T26</f>
        <v>386.63279999999997</v>
      </c>
      <c r="U111" s="1045">
        <f>'2.1 INPUT DA Forecast'!U371*'2.1 INPUT DA Forecast'!U422*'2.2 INPUT DA Assumptions'!U26</f>
        <v>386.63279999999997</v>
      </c>
      <c r="V111" s="1045">
        <f>'2.1 INPUT DA Forecast'!V371*'2.1 INPUT DA Forecast'!V422*'2.2 INPUT DA Assumptions'!V26</f>
        <v>386.63279999999997</v>
      </c>
      <c r="W111" s="1045">
        <f>'2.1 INPUT DA Forecast'!W371*'2.1 INPUT DA Forecast'!W422*'2.2 INPUT DA Assumptions'!W26</f>
        <v>386.63279999999997</v>
      </c>
      <c r="X111" s="1045">
        <f>'2.1 INPUT DA Forecast'!X371*'2.1 INPUT DA Forecast'!X422*'2.2 INPUT DA Assumptions'!X26</f>
        <v>386.63279999999997</v>
      </c>
      <c r="Y111" s="1045">
        <f>'2.1 INPUT DA Forecast'!Y371*'2.1 INPUT DA Forecast'!Y422*'2.2 INPUT DA Assumptions'!Y26</f>
        <v>386.63279999999997</v>
      </c>
      <c r="Z111" s="1045">
        <f>'2.1 INPUT DA Forecast'!Z371*'2.1 INPUT DA Forecast'!Z422*'2.2 INPUT DA Assumptions'!Z26</f>
        <v>386.63279999999997</v>
      </c>
      <c r="AA111" s="1045">
        <f>'2.1 INPUT DA Forecast'!AA371*'2.1 INPUT DA Forecast'!AA422*'2.2 INPUT DA Assumptions'!AA26</f>
        <v>386.63279999999997</v>
      </c>
      <c r="AB111" s="1045">
        <f>'2.1 INPUT DA Forecast'!AB371*'2.1 INPUT DA Forecast'!AB422*'2.2 INPUT DA Assumptions'!AB26</f>
        <v>386.63279999999997</v>
      </c>
      <c r="AC111" s="1045">
        <f>'2.1 INPUT DA Forecast'!AC371*'2.1 INPUT DA Forecast'!AC422*'2.2 INPUT DA Assumptions'!AC26</f>
        <v>386.63279999999997</v>
      </c>
      <c r="AD111" s="1045">
        <f>'2.1 INPUT DA Forecast'!AD371*'2.1 INPUT DA Forecast'!AD422*'2.2 INPUT DA Assumptions'!AD26</f>
        <v>386.63279999999997</v>
      </c>
      <c r="AE111" s="1045">
        <f>'2.1 INPUT DA Forecast'!AE371*'2.1 INPUT DA Forecast'!AE422*'2.2 INPUT DA Assumptions'!AE26</f>
        <v>386.63279999999997</v>
      </c>
      <c r="AF111" s="1045">
        <f>'2.1 INPUT DA Forecast'!AF371*'2.1 INPUT DA Forecast'!AF422*'2.2 INPUT DA Assumptions'!AF26</f>
        <v>386.63279999999997</v>
      </c>
      <c r="AG111" s="1045">
        <f>'2.1 INPUT DA Forecast'!AG371*'2.1 INPUT DA Forecast'!AG422*'2.2 INPUT DA Assumptions'!AG26</f>
        <v>386.63279999999997</v>
      </c>
      <c r="AH111" s="1045">
        <f>'2.1 INPUT DA Forecast'!AH371*'2.1 INPUT DA Forecast'!AH422*'2.2 INPUT DA Assumptions'!AH26</f>
        <v>386.63279999999997</v>
      </c>
      <c r="AI111" s="1045">
        <f>'2.1 INPUT DA Forecast'!AI371*'2.1 INPUT DA Forecast'!AI422*'2.2 INPUT DA Assumptions'!AI26</f>
        <v>386.63279999999997</v>
      </c>
      <c r="AJ111" s="1045">
        <f>'2.1 INPUT DA Forecast'!AJ371*'2.1 INPUT DA Forecast'!AJ422*'2.2 INPUT DA Assumptions'!AJ26</f>
        <v>386.63279999999997</v>
      </c>
      <c r="AK111" s="1045">
        <f>'2.1 INPUT DA Forecast'!AK371*'2.1 INPUT DA Forecast'!AK422*'2.2 INPUT DA Assumptions'!AK26</f>
        <v>386.63279999999997</v>
      </c>
      <c r="AL111" s="225"/>
    </row>
    <row r="112" spans="1:38" s="221" customFormat="1" ht="14.15" customHeight="1" outlineLevel="3" x14ac:dyDescent="0.35">
      <c r="A112" s="1598"/>
      <c r="B112" s="1598"/>
      <c r="C112" s="222"/>
      <c r="D112" s="1083" t="s">
        <v>39</v>
      </c>
      <c r="E112" s="1009" t="s">
        <v>137</v>
      </c>
      <c r="F112" s="1045">
        <f t="shared" si="129"/>
        <v>22543.351409757823</v>
      </c>
      <c r="G112" s="1045">
        <f t="shared" ref="G112" si="185">G626</f>
        <v>22543.351409757823</v>
      </c>
      <c r="H112" s="1045">
        <f t="shared" si="129"/>
        <v>19238.120664865</v>
      </c>
      <c r="I112" s="1045">
        <f t="shared" si="129"/>
        <v>16582.972951500004</v>
      </c>
      <c r="J112" s="1045">
        <f t="shared" si="129"/>
        <v>16521.396946667497</v>
      </c>
      <c r="K112" s="1045">
        <f t="shared" ref="K112" si="186">K626</f>
        <v>16523.787406112497</v>
      </c>
      <c r="L112" s="1045">
        <f t="shared" si="129"/>
        <v>15973.70188318375</v>
      </c>
      <c r="M112" s="1045">
        <f>M20-M103-M108-M109-M110-M111-M125*'2.2 INPUT DA Assumptions'!M50</f>
        <v>12840.473130249997</v>
      </c>
      <c r="N112" s="1045">
        <f>N20-N103-N108-N109-N110-N111-N125*'2.2 INPUT DA Assumptions'!N50</f>
        <v>11516.826203342502</v>
      </c>
      <c r="O112" s="1045">
        <f>O20-O103-O108-O109-O110-O111-O125*'2.2 INPUT DA Assumptions'!O50</f>
        <v>9778.2750998824977</v>
      </c>
      <c r="P112" s="1045">
        <f>P20-P103-P108-P109-P110-P111-P125*'2.2 INPUT DA Assumptions'!P50</f>
        <v>9044.8558499475002</v>
      </c>
      <c r="Q112" s="1045">
        <f>Q20-Q103-Q108-Q109-Q110-Q111-Q125*'2.2 INPUT DA Assumptions'!Q50</f>
        <v>7822.5934131534996</v>
      </c>
      <c r="R112" s="1045">
        <f>R20-R103-R108-R109-R110-R111-R125*'2.2 INPUT DA Assumptions'!R50</f>
        <v>7072.2407575614998</v>
      </c>
      <c r="S112" s="1045">
        <f>S20-S103-S108-S109-S110-S111-S125*'2.2 INPUT DA Assumptions'!S50</f>
        <v>6321.9758981499999</v>
      </c>
      <c r="T112" s="1045">
        <f>T20-T103-T108-T109-T110-T111-T125*'2.2 INPUT DA Assumptions'!T50</f>
        <v>6577.4917302787489</v>
      </c>
      <c r="U112" s="1045">
        <f>U20-U103-U108-U109-U110-U111-U125*'2.2 INPUT DA Assumptions'!U50</f>
        <v>6584.0196020499989</v>
      </c>
      <c r="V112" s="1045">
        <f>V20-V103-V108-V109-V110-V111-V125*'2.2 INPUT DA Assumptions'!V50</f>
        <v>6590.4832398612489</v>
      </c>
      <c r="W112" s="1045">
        <f>W20-W103-W108-W109-W110-W111-W125*'2.2 INPUT DA Assumptions'!W50</f>
        <v>6596.8824525399996</v>
      </c>
      <c r="X112" s="1045">
        <f>X20-X103-X108-X109-X110-X111-X125*'2.2 INPUT DA Assumptions'!X50</f>
        <v>6603.2172400862491</v>
      </c>
      <c r="Y112" s="1045">
        <f>Y20-Y103-Y108-Y109-Y110-Y111-Y125*'2.2 INPUT DA Assumptions'!Y50</f>
        <v>6541.8294433287483</v>
      </c>
      <c r="Z112" s="1045">
        <f>Z20-Z103-Z108-Z109-Z110-Z111-Z125*'2.2 INPUT DA Assumptions'!Z50</f>
        <v>6548.0417370956229</v>
      </c>
      <c r="AA112" s="1045">
        <f>AA20-AA103-AA108-AA109-AA110-AA111-AA125*'2.2 INPUT DA Assumptions'!AA50</f>
        <v>6554.2156529831227</v>
      </c>
      <c r="AB112" s="1045">
        <f>AB20-AB103-AB108-AB109-AB110-AB111-AB125*'2.2 INPUT DA Assumptions'!AB50</f>
        <v>6560.3289193949977</v>
      </c>
      <c r="AC112" s="1045">
        <f>AC20-AC103-AC108-AC109-AC110-AC111-AC125*'2.2 INPUT DA Assumptions'!AC50</f>
        <v>6566.3815363312478</v>
      </c>
      <c r="AD112" s="1045">
        <f>AD20-AD103-AD108-AD109-AD110-AD111-AD125*'2.2 INPUT DA Assumptions'!AD50</f>
        <v>6572.3735037918723</v>
      </c>
      <c r="AE112" s="1045">
        <f>AE20-AE103-AE108-AE109-AE110-AE111-AE125*'2.2 INPUT DA Assumptions'!AE50</f>
        <v>6578.3060166049981</v>
      </c>
      <c r="AF112" s="1045">
        <f>AF20-AF103-AF108-AF109-AF110-AF111-AF125*'2.2 INPUT DA Assumptions'!AF50</f>
        <v>6584.1804607712475</v>
      </c>
      <c r="AG112" s="1045">
        <f>AG20-AG103-AG108-AG109-AG110-AG111-AG125*'2.2 INPUT DA Assumptions'!AG50</f>
        <v>6589.9966451181226</v>
      </c>
      <c r="AH112" s="1045">
        <f>AH20-AH103-AH108-AH109-AH110-AH111-AH125*'2.2 INPUT DA Assumptions'!AH50</f>
        <v>6595.7533748174983</v>
      </c>
      <c r="AI112" s="1045">
        <f>AI20-AI103-AI108-AI109-AI110-AI111-AI125*'2.2 INPUT DA Assumptions'!AI50</f>
        <v>6601.4544255262481</v>
      </c>
      <c r="AJ112" s="1045">
        <f>AJ20-AJ103-AJ108-AJ109-AJ110-AJ111-AJ125*'2.2 INPUT DA Assumptions'!AJ50</f>
        <v>6607.0986024162485</v>
      </c>
      <c r="AK112" s="1045">
        <f>AK20-AK103-AK108-AK109-AK110-AK111-AK125*'2.2 INPUT DA Assumptions'!AK50</f>
        <v>6618.2346395068726</v>
      </c>
      <c r="AL112" s="225"/>
    </row>
    <row r="113" spans="1:38" s="238" customFormat="1" ht="14.15" customHeight="1" outlineLevel="3" x14ac:dyDescent="0.3">
      <c r="C113" s="998"/>
      <c r="D113" s="1010" t="s">
        <v>908</v>
      </c>
      <c r="E113" s="821" t="s">
        <v>137</v>
      </c>
      <c r="F113" s="1055">
        <f t="shared" si="129"/>
        <v>50000</v>
      </c>
      <c r="G113" s="1055">
        <f t="shared" ref="G113" si="187">G627</f>
        <v>50000</v>
      </c>
      <c r="H113" s="1055">
        <f t="shared" si="129"/>
        <v>46274.22</v>
      </c>
      <c r="I113" s="1055">
        <f t="shared" si="129"/>
        <v>42163.5</v>
      </c>
      <c r="J113" s="1055">
        <f t="shared" si="129"/>
        <v>41491.375</v>
      </c>
      <c r="K113" s="1055">
        <f t="shared" ref="K113" si="188">K627</f>
        <v>41491.375</v>
      </c>
      <c r="L113" s="1055">
        <f t="shared" si="129"/>
        <v>40829.874999999993</v>
      </c>
      <c r="M113" s="1055">
        <f t="shared" ref="M113" si="189">M114+M118</f>
        <v>40179</v>
      </c>
      <c r="N113" s="1055">
        <f t="shared" ref="N113:AJ113" si="190">N114+N118</f>
        <v>39538.5</v>
      </c>
      <c r="O113" s="1055">
        <f t="shared" si="190"/>
        <v>38908.25</v>
      </c>
      <c r="P113" s="1055">
        <f t="shared" si="190"/>
        <v>38288</v>
      </c>
      <c r="Q113" s="1055">
        <f t="shared" si="190"/>
        <v>37910.125</v>
      </c>
      <c r="R113" s="1055">
        <f t="shared" si="190"/>
        <v>37536</v>
      </c>
      <c r="S113" s="1055">
        <f t="shared" si="190"/>
        <v>37165.5</v>
      </c>
      <c r="T113" s="1055">
        <f t="shared" si="190"/>
        <v>36798.75</v>
      </c>
      <c r="U113" s="1055">
        <f t="shared" si="190"/>
        <v>36435.5</v>
      </c>
      <c r="V113" s="1055">
        <f t="shared" si="190"/>
        <v>36076</v>
      </c>
      <c r="W113" s="1055">
        <f t="shared" si="190"/>
        <v>35720</v>
      </c>
      <c r="X113" s="1055">
        <f t="shared" si="190"/>
        <v>35367.5</v>
      </c>
      <c r="Y113" s="1055">
        <f t="shared" si="190"/>
        <v>35018.5</v>
      </c>
      <c r="Z113" s="1055">
        <f t="shared" si="190"/>
        <v>34672.875</v>
      </c>
      <c r="AA113" s="1055">
        <f t="shared" si="190"/>
        <v>34329.375</v>
      </c>
      <c r="AB113" s="1055">
        <f t="shared" si="190"/>
        <v>33989.25</v>
      </c>
      <c r="AC113" s="1055">
        <f t="shared" si="190"/>
        <v>33652.5</v>
      </c>
      <c r="AD113" s="1055">
        <f t="shared" si="190"/>
        <v>33319.125</v>
      </c>
      <c r="AE113" s="1055">
        <f t="shared" si="190"/>
        <v>32989</v>
      </c>
      <c r="AF113" s="1055">
        <f t="shared" si="190"/>
        <v>32662.249999999996</v>
      </c>
      <c r="AG113" s="1055">
        <f t="shared" si="190"/>
        <v>32338.625</v>
      </c>
      <c r="AH113" s="1055">
        <f t="shared" si="190"/>
        <v>32018.25</v>
      </c>
      <c r="AI113" s="1055">
        <f t="shared" si="190"/>
        <v>31700.999999999996</v>
      </c>
      <c r="AJ113" s="1055">
        <f t="shared" si="190"/>
        <v>31387</v>
      </c>
      <c r="AK113" s="1055">
        <f t="shared" ref="AK113" si="191">AK114+AK118</f>
        <v>30767.375</v>
      </c>
      <c r="AL113" s="999"/>
    </row>
    <row r="114" spans="1:38" s="238" customFormat="1" ht="24" customHeight="1" outlineLevel="3" x14ac:dyDescent="0.35">
      <c r="A114" s="1599"/>
      <c r="B114" s="1599"/>
      <c r="C114" s="998"/>
      <c r="D114" s="1082" t="s">
        <v>902</v>
      </c>
      <c r="E114" s="821" t="s">
        <v>137</v>
      </c>
      <c r="F114" s="1055">
        <f t="shared" si="129"/>
        <v>414.89830508474574</v>
      </c>
      <c r="G114" s="1055">
        <f t="shared" ref="G114" si="192">G628</f>
        <v>414.89830508474574</v>
      </c>
      <c r="H114" s="1055">
        <f t="shared" si="129"/>
        <v>1613.8134225000001</v>
      </c>
      <c r="I114" s="1055">
        <f t="shared" si="129"/>
        <v>3162.2624999999998</v>
      </c>
      <c r="J114" s="1055">
        <f t="shared" si="129"/>
        <v>3096.9162299999998</v>
      </c>
      <c r="K114" s="1055">
        <f t="shared" ref="K114" si="193">K628</f>
        <v>3096.9162299999998</v>
      </c>
      <c r="L114" s="1055">
        <f t="shared" si="129"/>
        <v>3286.8049375000005</v>
      </c>
      <c r="M114" s="1055">
        <f t="shared" ref="M114" si="194">SUM(M115:M117)</f>
        <v>8268.8382000000001</v>
      </c>
      <c r="N114" s="1055">
        <f t="shared" ref="N114:AJ114" si="195">SUM(N115:N117)</f>
        <v>8397.9773999999998</v>
      </c>
      <c r="O114" s="1055">
        <f t="shared" si="195"/>
        <v>9141.8824200000017</v>
      </c>
      <c r="P114" s="1055">
        <f t="shared" si="195"/>
        <v>9251.3762880000013</v>
      </c>
      <c r="Q114" s="1055">
        <f t="shared" si="195"/>
        <v>10268.488098</v>
      </c>
      <c r="R114" s="1055">
        <f t="shared" si="195"/>
        <v>10440.112895999999</v>
      </c>
      <c r="S114" s="1055">
        <f t="shared" si="195"/>
        <v>10607.331023999999</v>
      </c>
      <c r="T114" s="1055">
        <f t="shared" si="195"/>
        <v>10505.307150000001</v>
      </c>
      <c r="U114" s="1055">
        <f t="shared" si="195"/>
        <v>10401.606539999999</v>
      </c>
      <c r="V114" s="1055">
        <f t="shared" si="195"/>
        <v>10298.976479999999</v>
      </c>
      <c r="W114" s="1055">
        <f t="shared" si="195"/>
        <v>10197.345600000001</v>
      </c>
      <c r="X114" s="1055">
        <f t="shared" si="195"/>
        <v>10096.713900000001</v>
      </c>
      <c r="Y114" s="1055">
        <f t="shared" si="195"/>
        <v>9997.0813799999996</v>
      </c>
      <c r="Z114" s="1055">
        <f t="shared" si="195"/>
        <v>9898.4123550000004</v>
      </c>
      <c r="AA114" s="1055">
        <f t="shared" si="195"/>
        <v>9800.3499749999992</v>
      </c>
      <c r="AB114" s="1055">
        <f t="shared" si="195"/>
        <v>9703.2510899999997</v>
      </c>
      <c r="AC114" s="1055">
        <f t="shared" si="195"/>
        <v>9607.1157000000003</v>
      </c>
      <c r="AD114" s="1055">
        <f t="shared" si="195"/>
        <v>9511.943804999999</v>
      </c>
      <c r="AE114" s="1055">
        <f t="shared" si="195"/>
        <v>9417.6997199999987</v>
      </c>
      <c r="AF114" s="1055">
        <f t="shared" si="195"/>
        <v>9324.4191299999984</v>
      </c>
      <c r="AG114" s="1055">
        <f t="shared" si="195"/>
        <v>9232.0306649999984</v>
      </c>
      <c r="AH114" s="1055">
        <f t="shared" si="195"/>
        <v>9140.5700099999995</v>
      </c>
      <c r="AI114" s="1055">
        <f t="shared" si="195"/>
        <v>9050.001479999999</v>
      </c>
      <c r="AJ114" s="1055">
        <f t="shared" si="195"/>
        <v>8960.3607599999996</v>
      </c>
      <c r="AK114" s="1055">
        <f t="shared" ref="AK114" si="196">SUM(AK115:AK117)</f>
        <v>8783.4702149999994</v>
      </c>
      <c r="AL114" s="999"/>
    </row>
    <row r="115" spans="1:38" s="221" customFormat="1" ht="14.15" customHeight="1" outlineLevel="3" x14ac:dyDescent="0.35">
      <c r="A115" s="1598"/>
      <c r="B115" s="1598"/>
      <c r="C115" s="222"/>
      <c r="D115" s="1008" t="s">
        <v>23</v>
      </c>
      <c r="E115" s="627" t="s">
        <v>137</v>
      </c>
      <c r="F115" s="1045">
        <f t="shared" si="129"/>
        <v>192.79661016949154</v>
      </c>
      <c r="G115" s="1045">
        <f t="shared" ref="G115" si="197">G629</f>
        <v>192.79661016949154</v>
      </c>
      <c r="H115" s="1045">
        <f t="shared" si="129"/>
        <v>751.95607500000006</v>
      </c>
      <c r="I115" s="1045">
        <f t="shared" si="129"/>
        <v>1581.1312499999999</v>
      </c>
      <c r="J115" s="1045">
        <f t="shared" si="129"/>
        <v>1593.2688000000001</v>
      </c>
      <c r="K115" s="1045">
        <f t="shared" ref="K115" si="198">K629</f>
        <v>1593.2688000000001</v>
      </c>
      <c r="L115" s="1045">
        <f t="shared" si="129"/>
        <v>1735.2696875000004</v>
      </c>
      <c r="M115" s="1045">
        <f>'2.1 INPUT DA Forecast'!M373*('2.1 INPUT DA Forecast'!M409+'2.1 INPUT DA Forecast'!M414)*'2.2 INPUT DA Assumptions'!M15*(1+'2.2 INPUT DA Assumptions'!M35)</f>
        <v>4580.4059999999999</v>
      </c>
      <c r="N115" s="1045">
        <f>'2.1 INPUT DA Forecast'!N373*('2.1 INPUT DA Forecast'!N409+'2.1 INPUT DA Forecast'!N414)*'2.2 INPUT DA Assumptions'!N15*(1+'2.2 INPUT DA Assumptions'!N35)</f>
        <v>4744.62</v>
      </c>
      <c r="O115" s="1045">
        <f>'2.1 INPUT DA Forecast'!O373*('2.1 INPUT DA Forecast'!O409+'2.1 INPUT DA Forecast'!O414)*'2.2 INPUT DA Assumptions'!O15*(1+'2.2 INPUT DA Assumptions'!O35)</f>
        <v>5392.6834500000004</v>
      </c>
      <c r="P115" s="1045">
        <f>'2.1 INPUT DA Forecast'!P373*('2.1 INPUT DA Forecast'!P409+'2.1 INPUT DA Forecast'!P414)*'2.2 INPUT DA Assumptions'!P15*(1+'2.2 INPUT DA Assumptions'!P35)</f>
        <v>5559.4176000000007</v>
      </c>
      <c r="Q115" s="1045">
        <f>'2.1 INPUT DA Forecast'!Q373*('2.1 INPUT DA Forecast'!Q409+'2.1 INPUT DA Forecast'!Q414)*'2.2 INPUT DA Assumptions'!Q15*(1+'2.2 INPUT DA Assumptions'!Q35)</f>
        <v>6277.9166999999998</v>
      </c>
      <c r="R115" s="1045">
        <f>'2.1 INPUT DA Forecast'!R373*('2.1 INPUT DA Forecast'!R409+'2.1 INPUT DA Forecast'!R414)*'2.2 INPUT DA Assumptions'!R15*(1+'2.2 INPUT DA Assumptions'!R35)</f>
        <v>6486.2207999999991</v>
      </c>
      <c r="S115" s="1045">
        <f>'2.1 INPUT DA Forecast'!S373*('2.1 INPUT DA Forecast'!S409+'2.1 INPUT DA Forecast'!S414)*'2.2 INPUT DA Assumptions'!S15*(1+'2.2 INPUT DA Assumptions'!S35)</f>
        <v>6689.79</v>
      </c>
      <c r="T115" s="1045">
        <f>'2.1 INPUT DA Forecast'!T373*('2.1 INPUT DA Forecast'!T409+'2.1 INPUT DA Forecast'!T414)*'2.2 INPUT DA Assumptions'!T15*(1+'2.2 INPUT DA Assumptions'!T35)</f>
        <v>6623.7749999999996</v>
      </c>
      <c r="U115" s="1045">
        <f>'2.1 INPUT DA Forecast'!U373*('2.1 INPUT DA Forecast'!U409+'2.1 INPUT DA Forecast'!U414)*'2.2 INPUT DA Assumptions'!U15*(1+'2.2 INPUT DA Assumptions'!U35)</f>
        <v>6558.3899999999994</v>
      </c>
      <c r="V115" s="1045">
        <f>'2.1 INPUT DA Forecast'!V373*('2.1 INPUT DA Forecast'!V409+'2.1 INPUT DA Forecast'!V414)*'2.2 INPUT DA Assumptions'!V15*(1+'2.2 INPUT DA Assumptions'!V35)</f>
        <v>6493.6799999999994</v>
      </c>
      <c r="W115" s="1045">
        <f>'2.1 INPUT DA Forecast'!W373*('2.1 INPUT DA Forecast'!W409+'2.1 INPUT DA Forecast'!W414)*'2.2 INPUT DA Assumptions'!W15*(1+'2.2 INPUT DA Assumptions'!W35)</f>
        <v>6429.5999999999995</v>
      </c>
      <c r="X115" s="1045">
        <f>'2.1 INPUT DA Forecast'!X373*('2.1 INPUT DA Forecast'!X409+'2.1 INPUT DA Forecast'!X414)*'2.2 INPUT DA Assumptions'!X15*(1+'2.2 INPUT DA Assumptions'!X35)</f>
        <v>6366.15</v>
      </c>
      <c r="Y115" s="1045">
        <f>'2.1 INPUT DA Forecast'!Y373*('2.1 INPUT DA Forecast'!Y409+'2.1 INPUT DA Forecast'!Y414)*'2.2 INPUT DA Assumptions'!Y15*(1+'2.2 INPUT DA Assumptions'!Y35)</f>
        <v>6303.329999999999</v>
      </c>
      <c r="Z115" s="1045">
        <f>'2.1 INPUT DA Forecast'!Z373*('2.1 INPUT DA Forecast'!Z409+'2.1 INPUT DA Forecast'!Z414)*'2.2 INPUT DA Assumptions'!Z15*(1+'2.2 INPUT DA Assumptions'!Z35)</f>
        <v>6241.1174999999994</v>
      </c>
      <c r="AA115" s="1045">
        <f>'2.1 INPUT DA Forecast'!AA373*('2.1 INPUT DA Forecast'!AA409+'2.1 INPUT DA Forecast'!AA414)*'2.2 INPUT DA Assumptions'!AA15*(1+'2.2 INPUT DA Assumptions'!AA35)</f>
        <v>6179.2874999999995</v>
      </c>
      <c r="AB115" s="1045">
        <f>'2.1 INPUT DA Forecast'!AB373*('2.1 INPUT DA Forecast'!AB409+'2.1 INPUT DA Forecast'!AB414)*'2.2 INPUT DA Assumptions'!AB15*(1+'2.2 INPUT DA Assumptions'!AB35)</f>
        <v>6118.0649999999996</v>
      </c>
      <c r="AC115" s="1045">
        <f>'2.1 INPUT DA Forecast'!AC373*('2.1 INPUT DA Forecast'!AC409+'2.1 INPUT DA Forecast'!AC414)*'2.2 INPUT DA Assumptions'!AC15*(1+'2.2 INPUT DA Assumptions'!AC35)</f>
        <v>6057.45</v>
      </c>
      <c r="AD115" s="1045">
        <f>'2.1 INPUT DA Forecast'!AD373*('2.1 INPUT DA Forecast'!AD409+'2.1 INPUT DA Forecast'!AD414)*'2.2 INPUT DA Assumptions'!AD15*(1+'2.2 INPUT DA Assumptions'!AD35)</f>
        <v>5997.4424999999992</v>
      </c>
      <c r="AE115" s="1045">
        <f>'2.1 INPUT DA Forecast'!AE373*('2.1 INPUT DA Forecast'!AE409+'2.1 INPUT DA Forecast'!AE414)*'2.2 INPUT DA Assumptions'!AE15*(1+'2.2 INPUT DA Assumptions'!AE35)</f>
        <v>5938.0199999999995</v>
      </c>
      <c r="AF115" s="1045">
        <f>'2.1 INPUT DA Forecast'!AF373*('2.1 INPUT DA Forecast'!AF409+'2.1 INPUT DA Forecast'!AF414)*'2.2 INPUT DA Assumptions'!AF15*(1+'2.2 INPUT DA Assumptions'!AF35)</f>
        <v>5879.204999999999</v>
      </c>
      <c r="AG115" s="1045">
        <f>'2.1 INPUT DA Forecast'!AG373*('2.1 INPUT DA Forecast'!AG409+'2.1 INPUT DA Forecast'!AG414)*'2.2 INPUT DA Assumptions'!AG15*(1+'2.2 INPUT DA Assumptions'!AG35)</f>
        <v>5820.9524999999994</v>
      </c>
      <c r="AH115" s="1045">
        <f>'2.1 INPUT DA Forecast'!AH373*('2.1 INPUT DA Forecast'!AH409+'2.1 INPUT DA Forecast'!AH414)*'2.2 INPUT DA Assumptions'!AH15*(1+'2.2 INPUT DA Assumptions'!AH35)</f>
        <v>5763.2849999999999</v>
      </c>
      <c r="AI115" s="1045">
        <f>'2.1 INPUT DA Forecast'!AI373*('2.1 INPUT DA Forecast'!AI409+'2.1 INPUT DA Forecast'!AI414)*'2.2 INPUT DA Assumptions'!AI15*(1+'2.2 INPUT DA Assumptions'!AI35)</f>
        <v>5706.1799999999994</v>
      </c>
      <c r="AJ115" s="1045">
        <f>'2.1 INPUT DA Forecast'!AJ373*('2.1 INPUT DA Forecast'!AJ409+'2.1 INPUT DA Forecast'!AJ414)*'2.2 INPUT DA Assumptions'!AJ15*(1+'2.2 INPUT DA Assumptions'!AJ35)</f>
        <v>5649.66</v>
      </c>
      <c r="AK115" s="1045">
        <f>'2.1 INPUT DA Forecast'!AK373*('2.1 INPUT DA Forecast'!AK409+'2.1 INPUT DA Forecast'!AK414)*'2.2 INPUT DA Assumptions'!AK15*(1+'2.2 INPUT DA Assumptions'!AK35)</f>
        <v>5538.1274999999996</v>
      </c>
      <c r="AL115" s="225"/>
    </row>
    <row r="116" spans="1:38" s="221" customFormat="1" ht="14.15" customHeight="1" outlineLevel="3" x14ac:dyDescent="0.35">
      <c r="A116" s="1598"/>
      <c r="B116" s="1598"/>
      <c r="C116" s="222"/>
      <c r="D116" s="1008" t="s">
        <v>905</v>
      </c>
      <c r="E116" s="627" t="s">
        <v>137</v>
      </c>
      <c r="F116" s="1045">
        <f t="shared" si="129"/>
        <v>177.37288135593221</v>
      </c>
      <c r="G116" s="1045">
        <f t="shared" ref="G116" si="199">G630</f>
        <v>177.37288135593221</v>
      </c>
      <c r="H116" s="1045">
        <f t="shared" si="129"/>
        <v>694.11330000000009</v>
      </c>
      <c r="I116" s="1045">
        <f t="shared" si="129"/>
        <v>1212.2006250000002</v>
      </c>
      <c r="J116" s="1045">
        <f t="shared" si="129"/>
        <v>1155.11988</v>
      </c>
      <c r="K116" s="1045">
        <f t="shared" ref="K116" si="200">K630</f>
        <v>1155.11988</v>
      </c>
      <c r="L116" s="1045">
        <f t="shared" si="129"/>
        <v>1194.27384375</v>
      </c>
      <c r="M116" s="1045">
        <f>'2.1 INPUT DA Forecast'!M373*('2.1 INPUT DA Forecast'!M410+'2.1 INPUT DA Forecast'!M411+'2.1 INPUT DA Forecast'!M415+'2.1 INPUT DA Forecast'!M416)*'2.2 INPUT DA Assumptions'!M15*(1+'2.2 INPUT DA Assumptions'!M35)</f>
        <v>2844.6731999999997</v>
      </c>
      <c r="N116" s="1045">
        <f>'2.1 INPUT DA Forecast'!N373*('2.1 INPUT DA Forecast'!N410+'2.1 INPUT DA Forecast'!N411+'2.1 INPUT DA Forecast'!N415+'2.1 INPUT DA Forecast'!N416)*'2.2 INPUT DA Assumptions'!N15*(1+'2.2 INPUT DA Assumptions'!N35)</f>
        <v>2823.0489000000002</v>
      </c>
      <c r="O116" s="1045">
        <f>'2.1 INPUT DA Forecast'!O373*('2.1 INPUT DA Forecast'!O410+'2.1 INPUT DA Forecast'!O411+'2.1 INPUT DA Forecast'!O415+'2.1 INPUT DA Forecast'!O416)*'2.2 INPUT DA Assumptions'!O15*(1+'2.2 INPUT DA Assumptions'!O35)</f>
        <v>2850.4183950000006</v>
      </c>
      <c r="P116" s="1045">
        <f>'2.1 INPUT DA Forecast'!P373*('2.1 INPUT DA Forecast'!P410+'2.1 INPUT DA Forecast'!P411+'2.1 INPUT DA Forecast'!P415+'2.1 INPUT DA Forecast'!P416)*'2.2 INPUT DA Assumptions'!P15*(1+'2.2 INPUT DA Assumptions'!P35)</f>
        <v>2807.5058880000001</v>
      </c>
      <c r="Q116" s="1045">
        <f>'2.1 INPUT DA Forecast'!Q373*('2.1 INPUT DA Forecast'!Q410+'2.1 INPUT DA Forecast'!Q411+'2.1 INPUT DA Forecast'!Q415+'2.1 INPUT DA Forecast'!Q416)*'2.2 INPUT DA Assumptions'!Q15*(1+'2.2 INPUT DA Assumptions'!Q35)</f>
        <v>3035.2362479999997</v>
      </c>
      <c r="R116" s="1045">
        <f>'2.1 INPUT DA Forecast'!R373*('2.1 INPUT DA Forecast'!R410+'2.1 INPUT DA Forecast'!R411+'2.1 INPUT DA Forecast'!R415+'2.1 INPUT DA Forecast'!R416)*'2.2 INPUT DA Assumptions'!R15*(1+'2.2 INPUT DA Assumptions'!R35)</f>
        <v>3007.9848959999995</v>
      </c>
      <c r="S116" s="1045">
        <f>'2.1 INPUT DA Forecast'!S373*('2.1 INPUT DA Forecast'!S410+'2.1 INPUT DA Forecast'!S411+'2.1 INPUT DA Forecast'!S415+'2.1 INPUT DA Forecast'!S416)*'2.2 INPUT DA Assumptions'!S15*(1+'2.2 INPUT DA Assumptions'!S35)</f>
        <v>2980.9704240000001</v>
      </c>
      <c r="T116" s="1045">
        <f>'2.1 INPUT DA Forecast'!T373*('2.1 INPUT DA Forecast'!T410+'2.1 INPUT DA Forecast'!T411+'2.1 INPUT DA Forecast'!T415+'2.1 INPUT DA Forecast'!T416)*'2.2 INPUT DA Assumptions'!T15*(1+'2.2 INPUT DA Assumptions'!T35)</f>
        <v>2954.2036500000004</v>
      </c>
      <c r="U116" s="1045">
        <f>'2.1 INPUT DA Forecast'!U373*('2.1 INPUT DA Forecast'!U410+'2.1 INPUT DA Forecast'!U411+'2.1 INPUT DA Forecast'!U415+'2.1 INPUT DA Forecast'!U416)*'2.2 INPUT DA Assumptions'!U15*(1+'2.2 INPUT DA Assumptions'!U35)</f>
        <v>2925.0419400000001</v>
      </c>
      <c r="V116" s="1045">
        <f>'2.1 INPUT DA Forecast'!V373*('2.1 INPUT DA Forecast'!V410+'2.1 INPUT DA Forecast'!V411+'2.1 INPUT DA Forecast'!V415+'2.1 INPUT DA Forecast'!V416)*'2.2 INPUT DA Assumptions'!V15*(1+'2.2 INPUT DA Assumptions'!V35)</f>
        <v>2896.1812800000002</v>
      </c>
      <c r="W116" s="1045">
        <f>'2.1 INPUT DA Forecast'!W373*('2.1 INPUT DA Forecast'!W410+'2.1 INPUT DA Forecast'!W411+'2.1 INPUT DA Forecast'!W415+'2.1 INPUT DA Forecast'!W416)*'2.2 INPUT DA Assumptions'!W15*(1+'2.2 INPUT DA Assumptions'!W35)</f>
        <v>2867.6016</v>
      </c>
      <c r="X116" s="1045">
        <f>'2.1 INPUT DA Forecast'!X373*('2.1 INPUT DA Forecast'!X410+'2.1 INPUT DA Forecast'!X411+'2.1 INPUT DA Forecast'!X415+'2.1 INPUT DA Forecast'!X416)*'2.2 INPUT DA Assumptions'!X15*(1+'2.2 INPUT DA Assumptions'!X35)</f>
        <v>2839.3029000000001</v>
      </c>
      <c r="Y116" s="1045">
        <f>'2.1 INPUT DA Forecast'!Y373*('2.1 INPUT DA Forecast'!Y410+'2.1 INPUT DA Forecast'!Y411+'2.1 INPUT DA Forecast'!Y415+'2.1 INPUT DA Forecast'!Y416)*'2.2 INPUT DA Assumptions'!Y15*(1+'2.2 INPUT DA Assumptions'!Y35)</f>
        <v>2811.2851799999999</v>
      </c>
      <c r="Z116" s="1045">
        <f>'2.1 INPUT DA Forecast'!Z373*('2.1 INPUT DA Forecast'!Z410+'2.1 INPUT DA Forecast'!Z411+'2.1 INPUT DA Forecast'!Z415+'2.1 INPUT DA Forecast'!Z416)*'2.2 INPUT DA Assumptions'!Z15*(1+'2.2 INPUT DA Assumptions'!Z35)</f>
        <v>2783.5384050000002</v>
      </c>
      <c r="AA116" s="1045">
        <f>'2.1 INPUT DA Forecast'!AA373*('2.1 INPUT DA Forecast'!AA410+'2.1 INPUT DA Forecast'!AA411+'2.1 INPUT DA Forecast'!AA415+'2.1 INPUT DA Forecast'!AA416)*'2.2 INPUT DA Assumptions'!AA15*(1+'2.2 INPUT DA Assumptions'!AA35)</f>
        <v>2755.9622250000007</v>
      </c>
      <c r="AB116" s="1045">
        <f>'2.1 INPUT DA Forecast'!AB373*('2.1 INPUT DA Forecast'!AB410+'2.1 INPUT DA Forecast'!AB411+'2.1 INPUT DA Forecast'!AB415+'2.1 INPUT DA Forecast'!AB416)*'2.2 INPUT DA Assumptions'!AB15*(1+'2.2 INPUT DA Assumptions'!AB35)</f>
        <v>2728.65699</v>
      </c>
      <c r="AC116" s="1045">
        <f>'2.1 INPUT DA Forecast'!AC373*('2.1 INPUT DA Forecast'!AC410+'2.1 INPUT DA Forecast'!AC411+'2.1 INPUT DA Forecast'!AC415+'2.1 INPUT DA Forecast'!AC416)*'2.2 INPUT DA Assumptions'!AC15*(1+'2.2 INPUT DA Assumptions'!AC35)</f>
        <v>2701.6226999999999</v>
      </c>
      <c r="AD116" s="1045">
        <f>'2.1 INPUT DA Forecast'!AD373*('2.1 INPUT DA Forecast'!AD410+'2.1 INPUT DA Forecast'!AD411+'2.1 INPUT DA Forecast'!AD415+'2.1 INPUT DA Forecast'!AD416)*'2.2 INPUT DA Assumptions'!AD15*(1+'2.2 INPUT DA Assumptions'!AD35)</f>
        <v>2674.8593550000001</v>
      </c>
      <c r="AE116" s="1045">
        <f>'2.1 INPUT DA Forecast'!AE373*('2.1 INPUT DA Forecast'!AE410+'2.1 INPUT DA Forecast'!AE411+'2.1 INPUT DA Forecast'!AE415+'2.1 INPUT DA Forecast'!AE416)*'2.2 INPUT DA Assumptions'!AE15*(1+'2.2 INPUT DA Assumptions'!AE35)</f>
        <v>2648.3569200000002</v>
      </c>
      <c r="AF116" s="1045">
        <f>'2.1 INPUT DA Forecast'!AF373*('2.1 INPUT DA Forecast'!AF410+'2.1 INPUT DA Forecast'!AF411+'2.1 INPUT DA Forecast'!AF415+'2.1 INPUT DA Forecast'!AF416)*'2.2 INPUT DA Assumptions'!AF15*(1+'2.2 INPUT DA Assumptions'!AF35)</f>
        <v>2622.1254300000001</v>
      </c>
      <c r="AG116" s="1045">
        <f>'2.1 INPUT DA Forecast'!AG373*('2.1 INPUT DA Forecast'!AG410+'2.1 INPUT DA Forecast'!AG411+'2.1 INPUT DA Forecast'!AG415+'2.1 INPUT DA Forecast'!AG416)*'2.2 INPUT DA Assumptions'!AG15*(1+'2.2 INPUT DA Assumptions'!AG35)</f>
        <v>2596.1448150000001</v>
      </c>
      <c r="AH116" s="1045">
        <f>'2.1 INPUT DA Forecast'!AH373*('2.1 INPUT DA Forecast'!AH410+'2.1 INPUT DA Forecast'!AH411+'2.1 INPUT DA Forecast'!AH415+'2.1 INPUT DA Forecast'!AH416)*'2.2 INPUT DA Assumptions'!AH15*(1+'2.2 INPUT DA Assumptions'!AH35)</f>
        <v>2570.4251100000001</v>
      </c>
      <c r="AI116" s="1045">
        <f>'2.1 INPUT DA Forecast'!AI373*('2.1 INPUT DA Forecast'!AI410+'2.1 INPUT DA Forecast'!AI411+'2.1 INPUT DA Forecast'!AI415+'2.1 INPUT DA Forecast'!AI416)*'2.2 INPUT DA Assumptions'!AI15*(1+'2.2 INPUT DA Assumptions'!AI35)</f>
        <v>2544.9562800000003</v>
      </c>
      <c r="AJ116" s="1045">
        <f>'2.1 INPUT DA Forecast'!AJ373*('2.1 INPUT DA Forecast'!AJ410+'2.1 INPUT DA Forecast'!AJ411+'2.1 INPUT DA Forecast'!AJ415+'2.1 INPUT DA Forecast'!AJ416)*'2.2 INPUT DA Assumptions'!AJ15*(1+'2.2 INPUT DA Assumptions'!AJ35)</f>
        <v>2519.74836</v>
      </c>
      <c r="AK116" s="1045">
        <f>'2.1 INPUT DA Forecast'!AK373*('2.1 INPUT DA Forecast'!AK410+'2.1 INPUT DA Forecast'!AK411+'2.1 INPUT DA Forecast'!AK415+'2.1 INPUT DA Forecast'!AK416)*'2.2 INPUT DA Assumptions'!AK15*(1+'2.2 INPUT DA Assumptions'!AK35)</f>
        <v>2470.0048650000003</v>
      </c>
      <c r="AL116" s="225"/>
    </row>
    <row r="117" spans="1:38" s="221" customFormat="1" ht="14.15" customHeight="1" outlineLevel="3" x14ac:dyDescent="0.35">
      <c r="A117" s="1598"/>
      <c r="B117" s="1598"/>
      <c r="C117" s="222"/>
      <c r="D117" s="1008" t="s">
        <v>906</v>
      </c>
      <c r="E117" s="627" t="s">
        <v>137</v>
      </c>
      <c r="F117" s="1045">
        <f t="shared" si="129"/>
        <v>44.728813559322035</v>
      </c>
      <c r="G117" s="1045">
        <f t="shared" ref="G117" si="201">G631</f>
        <v>44.728813559322035</v>
      </c>
      <c r="H117" s="1045">
        <f t="shared" si="129"/>
        <v>167.74404750000002</v>
      </c>
      <c r="I117" s="1045">
        <f t="shared" si="129"/>
        <v>368.93062500000008</v>
      </c>
      <c r="J117" s="1045">
        <f t="shared" si="129"/>
        <v>348.52755000000002</v>
      </c>
      <c r="K117" s="1045">
        <f t="shared" ref="K117" si="202">K631</f>
        <v>348.52755000000002</v>
      </c>
      <c r="L117" s="1045">
        <f t="shared" si="129"/>
        <v>357.26140625000005</v>
      </c>
      <c r="M117" s="1045">
        <f>'2.1 INPUT DA Forecast'!M373*('2.1 INPUT DA Forecast'!M412+'2.1 INPUT DA Forecast'!M417)*'2.2 INPUT DA Assumptions'!M15*(1+'2.2 INPUT DA Assumptions'!M35)</f>
        <v>843.75900000000001</v>
      </c>
      <c r="N117" s="1045">
        <f>'2.1 INPUT DA Forecast'!N373*('2.1 INPUT DA Forecast'!N412+'2.1 INPUT DA Forecast'!N417)*'2.2 INPUT DA Assumptions'!N15*(1+'2.2 INPUT DA Assumptions'!N35)</f>
        <v>830.30849999999998</v>
      </c>
      <c r="O117" s="1045">
        <f>'2.1 INPUT DA Forecast'!O373*('2.1 INPUT DA Forecast'!O412+'2.1 INPUT DA Forecast'!O417)*'2.2 INPUT DA Assumptions'!O15*(1+'2.2 INPUT DA Assumptions'!O35)</f>
        <v>898.78057500000011</v>
      </c>
      <c r="P117" s="1045">
        <f>'2.1 INPUT DA Forecast'!P373*('2.1 INPUT DA Forecast'!P412+'2.1 INPUT DA Forecast'!P417)*'2.2 INPUT DA Assumptions'!P15*(1+'2.2 INPUT DA Assumptions'!P35)</f>
        <v>884.45280000000014</v>
      </c>
      <c r="Q117" s="1045">
        <f>'2.1 INPUT DA Forecast'!Q373*('2.1 INPUT DA Forecast'!Q412+'2.1 INPUT DA Forecast'!Q417)*'2.2 INPUT DA Assumptions'!Q15*(1+'2.2 INPUT DA Assumptions'!Q35)</f>
        <v>955.33515000000011</v>
      </c>
      <c r="R117" s="1045">
        <f>'2.1 INPUT DA Forecast'!R373*('2.1 INPUT DA Forecast'!R412+'2.1 INPUT DA Forecast'!R417)*'2.2 INPUT DA Assumptions'!R15*(1+'2.2 INPUT DA Assumptions'!R35)</f>
        <v>945.9072000000001</v>
      </c>
      <c r="S117" s="1045">
        <f>'2.1 INPUT DA Forecast'!S373*('2.1 INPUT DA Forecast'!S412+'2.1 INPUT DA Forecast'!S417)*'2.2 INPUT DA Assumptions'!S15*(1+'2.2 INPUT DA Assumptions'!S35)</f>
        <v>936.57060000000001</v>
      </c>
      <c r="T117" s="1045">
        <f>'2.1 INPUT DA Forecast'!T373*('2.1 INPUT DA Forecast'!T412+'2.1 INPUT DA Forecast'!T417)*'2.2 INPUT DA Assumptions'!T15*(1+'2.2 INPUT DA Assumptions'!T35)</f>
        <v>927.32850000000008</v>
      </c>
      <c r="U117" s="1045">
        <f>'2.1 INPUT DA Forecast'!U373*('2.1 INPUT DA Forecast'!U412+'2.1 INPUT DA Forecast'!U417)*'2.2 INPUT DA Assumptions'!U15*(1+'2.2 INPUT DA Assumptions'!U35)</f>
        <v>918.17459999999994</v>
      </c>
      <c r="V117" s="1045">
        <f>'2.1 INPUT DA Forecast'!V373*('2.1 INPUT DA Forecast'!V412+'2.1 INPUT DA Forecast'!V417)*'2.2 INPUT DA Assumptions'!V15*(1+'2.2 INPUT DA Assumptions'!V35)</f>
        <v>909.11519999999996</v>
      </c>
      <c r="W117" s="1045">
        <f>'2.1 INPUT DA Forecast'!W373*('2.1 INPUT DA Forecast'!W412+'2.1 INPUT DA Forecast'!W417)*'2.2 INPUT DA Assumptions'!W15*(1+'2.2 INPUT DA Assumptions'!W35)</f>
        <v>900.14400000000001</v>
      </c>
      <c r="X117" s="1045">
        <f>'2.1 INPUT DA Forecast'!X373*('2.1 INPUT DA Forecast'!X412+'2.1 INPUT DA Forecast'!X417)*'2.2 INPUT DA Assumptions'!X15*(1+'2.2 INPUT DA Assumptions'!X35)</f>
        <v>891.26100000000008</v>
      </c>
      <c r="Y117" s="1045">
        <f>'2.1 INPUT DA Forecast'!Y373*('2.1 INPUT DA Forecast'!Y412+'2.1 INPUT DA Forecast'!Y417)*'2.2 INPUT DA Assumptions'!Y15*(1+'2.2 INPUT DA Assumptions'!Y35)</f>
        <v>882.46619999999996</v>
      </c>
      <c r="Z117" s="1045">
        <f>'2.1 INPUT DA Forecast'!Z373*('2.1 INPUT DA Forecast'!Z412+'2.1 INPUT DA Forecast'!Z417)*'2.2 INPUT DA Assumptions'!Z15*(1+'2.2 INPUT DA Assumptions'!Z35)</f>
        <v>873.75645000000009</v>
      </c>
      <c r="AA117" s="1045">
        <f>'2.1 INPUT DA Forecast'!AA373*('2.1 INPUT DA Forecast'!AA412+'2.1 INPUT DA Forecast'!AA417)*'2.2 INPUT DA Assumptions'!AA15*(1+'2.2 INPUT DA Assumptions'!AA35)</f>
        <v>865.10024999999996</v>
      </c>
      <c r="AB117" s="1045">
        <f>'2.1 INPUT DA Forecast'!AB373*('2.1 INPUT DA Forecast'!AB412+'2.1 INPUT DA Forecast'!AB417)*'2.2 INPUT DA Assumptions'!AB15*(1+'2.2 INPUT DA Assumptions'!AB35)</f>
        <v>856.52910000000008</v>
      </c>
      <c r="AC117" s="1045">
        <f>'2.1 INPUT DA Forecast'!AC373*('2.1 INPUT DA Forecast'!AC412+'2.1 INPUT DA Forecast'!AC417)*'2.2 INPUT DA Assumptions'!AC15*(1+'2.2 INPUT DA Assumptions'!AC35)</f>
        <v>848.04300000000001</v>
      </c>
      <c r="AD117" s="1045">
        <f>'2.1 INPUT DA Forecast'!AD373*('2.1 INPUT DA Forecast'!AD412+'2.1 INPUT DA Forecast'!AD417)*'2.2 INPUT DA Assumptions'!AD15*(1+'2.2 INPUT DA Assumptions'!AD35)</f>
        <v>839.64195000000007</v>
      </c>
      <c r="AE117" s="1045">
        <f>'2.1 INPUT DA Forecast'!AE373*('2.1 INPUT DA Forecast'!AE412+'2.1 INPUT DA Forecast'!AE417)*'2.2 INPUT DA Assumptions'!AE15*(1+'2.2 INPUT DA Assumptions'!AE35)</f>
        <v>831.32280000000003</v>
      </c>
      <c r="AF117" s="1045">
        <f>'2.1 INPUT DA Forecast'!AF373*('2.1 INPUT DA Forecast'!AF412+'2.1 INPUT DA Forecast'!AF417)*'2.2 INPUT DA Assumptions'!AF15*(1+'2.2 INPUT DA Assumptions'!AF35)</f>
        <v>823.0886999999999</v>
      </c>
      <c r="AG117" s="1045">
        <f>'2.1 INPUT DA Forecast'!AG373*('2.1 INPUT DA Forecast'!AG412+'2.1 INPUT DA Forecast'!AG417)*'2.2 INPUT DA Assumptions'!AG15*(1+'2.2 INPUT DA Assumptions'!AG35)</f>
        <v>814.93335000000002</v>
      </c>
      <c r="AH117" s="1045">
        <f>'2.1 INPUT DA Forecast'!AH373*('2.1 INPUT DA Forecast'!AH412+'2.1 INPUT DA Forecast'!AH417)*'2.2 INPUT DA Assumptions'!AH15*(1+'2.2 INPUT DA Assumptions'!AH35)</f>
        <v>806.85989999999993</v>
      </c>
      <c r="AI117" s="1045">
        <f>'2.1 INPUT DA Forecast'!AI373*('2.1 INPUT DA Forecast'!AI412+'2.1 INPUT DA Forecast'!AI417)*'2.2 INPUT DA Assumptions'!AI15*(1+'2.2 INPUT DA Assumptions'!AI35)</f>
        <v>798.86519999999996</v>
      </c>
      <c r="AJ117" s="1045">
        <f>'2.1 INPUT DA Forecast'!AJ373*('2.1 INPUT DA Forecast'!AJ412+'2.1 INPUT DA Forecast'!AJ417)*'2.2 INPUT DA Assumptions'!AJ15*(1+'2.2 INPUT DA Assumptions'!AJ35)</f>
        <v>790.95240000000001</v>
      </c>
      <c r="AK117" s="1045">
        <f>'2.1 INPUT DA Forecast'!AK373*('2.1 INPUT DA Forecast'!AK412+'2.1 INPUT DA Forecast'!AK417)*'2.2 INPUT DA Assumptions'!AK15*(1+'2.2 INPUT DA Assumptions'!AK35)</f>
        <v>775.33785000000012</v>
      </c>
      <c r="AL117" s="225"/>
    </row>
    <row r="118" spans="1:38" s="238" customFormat="1" ht="14.15" customHeight="1" outlineLevel="3" x14ac:dyDescent="0.35">
      <c r="A118" s="1599"/>
      <c r="B118" s="1599"/>
      <c r="C118" s="998"/>
      <c r="D118" s="1082" t="s">
        <v>907</v>
      </c>
      <c r="E118" s="821" t="s">
        <v>137</v>
      </c>
      <c r="F118" s="1055">
        <f t="shared" si="129"/>
        <v>49585.101694915254</v>
      </c>
      <c r="G118" s="1055">
        <f t="shared" ref="G118" si="203">G632</f>
        <v>49585.101694915254</v>
      </c>
      <c r="H118" s="1055">
        <f t="shared" si="129"/>
        <v>44660.406577499998</v>
      </c>
      <c r="I118" s="1055">
        <f t="shared" si="129"/>
        <v>39001.237500000003</v>
      </c>
      <c r="J118" s="1055">
        <f t="shared" si="129"/>
        <v>38394.458769999997</v>
      </c>
      <c r="K118" s="1055">
        <f t="shared" ref="K118" si="204">K632</f>
        <v>38394.458769999997</v>
      </c>
      <c r="L118" s="1055">
        <f t="shared" si="129"/>
        <v>37543.070062499995</v>
      </c>
      <c r="M118" s="1055">
        <f t="shared" ref="M118" si="205">SUM(M119:M123)</f>
        <v>31910.161800000002</v>
      </c>
      <c r="N118" s="1055">
        <f t="shared" ref="N118:AJ118" si="206">SUM(N119:N123)</f>
        <v>31140.522599999997</v>
      </c>
      <c r="O118" s="1055">
        <f t="shared" si="206"/>
        <v>29766.367579999998</v>
      </c>
      <c r="P118" s="1055">
        <f t="shared" si="206"/>
        <v>29036.623712000001</v>
      </c>
      <c r="Q118" s="1055">
        <f t="shared" si="206"/>
        <v>27641.636901999998</v>
      </c>
      <c r="R118" s="1055">
        <f t="shared" si="206"/>
        <v>27095.887104000005</v>
      </c>
      <c r="S118" s="1055">
        <f t="shared" si="206"/>
        <v>26558.168975999997</v>
      </c>
      <c r="T118" s="1055">
        <f t="shared" si="206"/>
        <v>26293.442849999999</v>
      </c>
      <c r="U118" s="1055">
        <f t="shared" si="206"/>
        <v>26033.893459999999</v>
      </c>
      <c r="V118" s="1055">
        <f t="shared" si="206"/>
        <v>25777.023519999999</v>
      </c>
      <c r="W118" s="1055">
        <f t="shared" si="206"/>
        <v>25522.654399999996</v>
      </c>
      <c r="X118" s="1055">
        <f t="shared" si="206"/>
        <v>25270.786100000001</v>
      </c>
      <c r="Y118" s="1055">
        <f t="shared" si="206"/>
        <v>25021.418619999997</v>
      </c>
      <c r="Z118" s="1055">
        <f t="shared" si="206"/>
        <v>24774.462645</v>
      </c>
      <c r="AA118" s="1055">
        <f t="shared" si="206"/>
        <v>24529.025025000003</v>
      </c>
      <c r="AB118" s="1055">
        <f t="shared" si="206"/>
        <v>24285.998910000002</v>
      </c>
      <c r="AC118" s="1055">
        <f t="shared" si="206"/>
        <v>24045.384299999998</v>
      </c>
      <c r="AD118" s="1055">
        <f t="shared" si="206"/>
        <v>23807.181195000001</v>
      </c>
      <c r="AE118" s="1055">
        <f t="shared" si="206"/>
        <v>23571.300279999999</v>
      </c>
      <c r="AF118" s="1055">
        <f t="shared" si="206"/>
        <v>23337.830869999998</v>
      </c>
      <c r="AG118" s="1055">
        <f t="shared" si="206"/>
        <v>23106.594335000002</v>
      </c>
      <c r="AH118" s="1055">
        <f t="shared" si="206"/>
        <v>22877.679990000001</v>
      </c>
      <c r="AI118" s="1055">
        <f t="shared" si="206"/>
        <v>22650.998519999997</v>
      </c>
      <c r="AJ118" s="1055">
        <f t="shared" si="206"/>
        <v>22426.63924</v>
      </c>
      <c r="AK118" s="1055">
        <f t="shared" ref="AK118" si="207">SUM(AK119:AK123)</f>
        <v>21983.904785000002</v>
      </c>
      <c r="AL118" s="999"/>
    </row>
    <row r="119" spans="1:38" s="221" customFormat="1" ht="14.15" customHeight="1" outlineLevel="3" x14ac:dyDescent="0.35">
      <c r="A119" s="1598"/>
      <c r="B119" s="1598"/>
      <c r="C119" s="222"/>
      <c r="D119" s="1083" t="s">
        <v>372</v>
      </c>
      <c r="E119" s="627" t="s">
        <v>137</v>
      </c>
      <c r="F119" s="1045">
        <f t="shared" si="129"/>
        <v>0</v>
      </c>
      <c r="G119" s="1045">
        <f t="shared" ref="G119" si="208">G633</f>
        <v>0</v>
      </c>
      <c r="H119" s="1045">
        <f t="shared" si="129"/>
        <v>0</v>
      </c>
      <c r="I119" s="1045">
        <f t="shared" si="129"/>
        <v>0</v>
      </c>
      <c r="J119" s="1045">
        <f t="shared" si="129"/>
        <v>0</v>
      </c>
      <c r="K119" s="1045">
        <f t="shared" ref="K119" si="209">K633</f>
        <v>0</v>
      </c>
      <c r="L119" s="1045">
        <f t="shared" si="129"/>
        <v>0</v>
      </c>
      <c r="M119" s="1045">
        <f>'2.1 INPUT DA Forecast'!M373*'2.1 INPUT DA Forecast'!M420*'2.2 INPUT DA Assumptions'!M24*(1+'2.2 INPUT DA Assumptions'!M37)</f>
        <v>19888.605</v>
      </c>
      <c r="N119" s="1045">
        <f>'2.1 INPUT DA Forecast'!N373*'2.1 INPUT DA Forecast'!N420*'2.2 INPUT DA Assumptions'!N24*(1+'2.2 INPUT DA Assumptions'!N37)</f>
        <v>19571.557500000003</v>
      </c>
      <c r="O119" s="1045">
        <f>'2.1 INPUT DA Forecast'!O373*'2.1 INPUT DA Forecast'!O420*'2.2 INPUT DA Assumptions'!O24*(1+'2.2 INPUT DA Assumptions'!O37)</f>
        <v>21399.537500000002</v>
      </c>
      <c r="P119" s="1045">
        <f>'2.1 INPUT DA Forecast'!P373*'2.1 INPUT DA Forecast'!P420*'2.2 INPUT DA Assumptions'!P24*(1+'2.2 INPUT DA Assumptions'!P37)</f>
        <v>21058.400000000001</v>
      </c>
      <c r="Q119" s="1045">
        <f>'2.1 INPUT DA Forecast'!Q373*'2.1 INPUT DA Forecast'!Q420*'2.2 INPUT DA Assumptions'!Q24*(1+'2.2 INPUT DA Assumptions'!Q37)</f>
        <v>20850.568750000002</v>
      </c>
      <c r="R119" s="1045">
        <f>'2.1 INPUT DA Forecast'!R373*'2.1 INPUT DA Forecast'!R420*'2.2 INPUT DA Assumptions'!R24*(1+'2.2 INPUT DA Assumptions'!R37)</f>
        <v>20644.800000000003</v>
      </c>
      <c r="S119" s="1045">
        <f>'2.1 INPUT DA Forecast'!S373*'2.1 INPUT DA Forecast'!S420*'2.2 INPUT DA Assumptions'!S24*(1+'2.2 INPUT DA Assumptions'!S37)</f>
        <v>20441.025000000001</v>
      </c>
      <c r="T119" s="1045">
        <f>'2.1 INPUT DA Forecast'!T373*'2.1 INPUT DA Forecast'!T420*'2.2 INPUT DA Assumptions'!T24*(1+'2.2 INPUT DA Assumptions'!T37)</f>
        <v>19429.739999999998</v>
      </c>
      <c r="U119" s="1045">
        <f>'2.1 INPUT DA Forecast'!U373*'2.1 INPUT DA Forecast'!U420*'2.2 INPUT DA Assumptions'!U24*(1+'2.2 INPUT DA Assumptions'!U37)</f>
        <v>19237.944000000003</v>
      </c>
      <c r="V119" s="1045">
        <f>'2.1 INPUT DA Forecast'!V373*'2.1 INPUT DA Forecast'!V420*'2.2 INPUT DA Assumptions'!V24*(1+'2.2 INPUT DA Assumptions'!V37)</f>
        <v>19048.128000000001</v>
      </c>
      <c r="W119" s="1045">
        <f>'2.1 INPUT DA Forecast'!W373*'2.1 INPUT DA Forecast'!W420*'2.2 INPUT DA Assumptions'!W24*(1+'2.2 INPUT DA Assumptions'!W37)</f>
        <v>18860.16</v>
      </c>
      <c r="X119" s="1045">
        <f>'2.1 INPUT DA Forecast'!X373*'2.1 INPUT DA Forecast'!X420*'2.2 INPUT DA Assumptions'!X24*(1+'2.2 INPUT DA Assumptions'!X37)</f>
        <v>18674.04</v>
      </c>
      <c r="Y119" s="1045">
        <f>'2.1 INPUT DA Forecast'!Y373*'2.1 INPUT DA Forecast'!Y420*'2.2 INPUT DA Assumptions'!Y24*(1+'2.2 INPUT DA Assumptions'!Y37)</f>
        <v>18489.768000000004</v>
      </c>
      <c r="Z119" s="1045">
        <f>'2.1 INPUT DA Forecast'!Z373*'2.1 INPUT DA Forecast'!Z420*'2.2 INPUT DA Assumptions'!Z24*(1+'2.2 INPUT DA Assumptions'!Z37)</f>
        <v>18307.278000000002</v>
      </c>
      <c r="AA119" s="1045">
        <f>'2.1 INPUT DA Forecast'!AA373*'2.1 INPUT DA Forecast'!AA420*'2.2 INPUT DA Assumptions'!AA24*(1+'2.2 INPUT DA Assumptions'!AA37)</f>
        <v>18125.91</v>
      </c>
      <c r="AB119" s="1045">
        <f>'2.1 INPUT DA Forecast'!AB373*'2.1 INPUT DA Forecast'!AB420*'2.2 INPUT DA Assumptions'!AB24*(1+'2.2 INPUT DA Assumptions'!AB37)</f>
        <v>17946.324000000001</v>
      </c>
      <c r="AC119" s="1045">
        <f>'2.1 INPUT DA Forecast'!AC373*'2.1 INPUT DA Forecast'!AC420*'2.2 INPUT DA Assumptions'!AC24*(1+'2.2 INPUT DA Assumptions'!AC37)</f>
        <v>17768.52</v>
      </c>
      <c r="AD119" s="1045">
        <f>'2.1 INPUT DA Forecast'!AD373*'2.1 INPUT DA Forecast'!AD420*'2.2 INPUT DA Assumptions'!AD24*(1+'2.2 INPUT DA Assumptions'!AD37)</f>
        <v>17592.498000000003</v>
      </c>
      <c r="AE119" s="1045">
        <f>'2.1 INPUT DA Forecast'!AE373*'2.1 INPUT DA Forecast'!AE420*'2.2 INPUT DA Assumptions'!AE24*(1+'2.2 INPUT DA Assumptions'!AE37)</f>
        <v>17418.191999999999</v>
      </c>
      <c r="AF119" s="1045">
        <f>'2.1 INPUT DA Forecast'!AF373*'2.1 INPUT DA Forecast'!AF420*'2.2 INPUT DA Assumptions'!AF24*(1+'2.2 INPUT DA Assumptions'!AF37)</f>
        <v>17245.668000000001</v>
      </c>
      <c r="AG119" s="1045">
        <f>'2.1 INPUT DA Forecast'!AG373*'2.1 INPUT DA Forecast'!AG420*'2.2 INPUT DA Assumptions'!AG24*(1+'2.2 INPUT DA Assumptions'!AG37)</f>
        <v>17074.794000000002</v>
      </c>
      <c r="AH119" s="1045">
        <f>'2.1 INPUT DA Forecast'!AH373*'2.1 INPUT DA Forecast'!AH420*'2.2 INPUT DA Assumptions'!AH24*(1+'2.2 INPUT DA Assumptions'!AH37)</f>
        <v>16905.636000000002</v>
      </c>
      <c r="AI119" s="1045">
        <f>'2.1 INPUT DA Forecast'!AI373*'2.1 INPUT DA Forecast'!AI420*'2.2 INPUT DA Assumptions'!AI24*(1+'2.2 INPUT DA Assumptions'!AI37)</f>
        <v>16738.128000000001</v>
      </c>
      <c r="AJ119" s="1045">
        <f>'2.1 INPUT DA Forecast'!AJ373*'2.1 INPUT DA Forecast'!AJ420*'2.2 INPUT DA Assumptions'!AJ24*(1+'2.2 INPUT DA Assumptions'!AJ37)</f>
        <v>16572.336000000003</v>
      </c>
      <c r="AK119" s="1045">
        <f>'2.1 INPUT DA Forecast'!AK373*'2.1 INPUT DA Forecast'!AK420*'2.2 INPUT DA Assumptions'!AK24*(1+'2.2 INPUT DA Assumptions'!AK37)</f>
        <v>16245.174000000001</v>
      </c>
      <c r="AL119" s="225"/>
    </row>
    <row r="120" spans="1:38" s="221" customFormat="1" ht="14.15" customHeight="1" outlineLevel="3" x14ac:dyDescent="0.35">
      <c r="A120" s="1598"/>
      <c r="B120" s="1598"/>
      <c r="C120" s="222"/>
      <c r="D120" s="1083" t="s">
        <v>32</v>
      </c>
      <c r="E120" s="627" t="s">
        <v>137</v>
      </c>
      <c r="F120" s="1045">
        <f t="shared" si="129"/>
        <v>0</v>
      </c>
      <c r="G120" s="1045">
        <f t="shared" ref="G120" si="210">G634</f>
        <v>0</v>
      </c>
      <c r="H120" s="1045">
        <f t="shared" si="129"/>
        <v>0</v>
      </c>
      <c r="I120" s="1045">
        <f t="shared" si="129"/>
        <v>0</v>
      </c>
      <c r="J120" s="1045">
        <f t="shared" si="129"/>
        <v>0</v>
      </c>
      <c r="K120" s="1045">
        <f t="shared" ref="K120" si="211">K634</f>
        <v>0</v>
      </c>
      <c r="L120" s="1045">
        <f t="shared" si="129"/>
        <v>0</v>
      </c>
      <c r="M120" s="1045">
        <f>'2.1 INPUT DA Forecast'!M373*'2.1 INPUT DA Forecast'!M419*'2.2 INPUT DA Assumptions'!M21*(1+'2.2 INPUT DA Assumptions'!M36)</f>
        <v>31.640962500000001</v>
      </c>
      <c r="N120" s="1045">
        <f>'2.1 INPUT DA Forecast'!N373*'2.1 INPUT DA Forecast'!N419*'2.2 INPUT DA Assumptions'!N21*(1+'2.2 INPUT DA Assumptions'!N36)</f>
        <v>31.136568750000002</v>
      </c>
      <c r="O120" s="1045">
        <f>'2.1 INPUT DA Forecast'!O373*'2.1 INPUT DA Forecast'!O419*'2.2 INPUT DA Assumptions'!O21*(1+'2.2 INPUT DA Assumptions'!O36)</f>
        <v>61.280493750000005</v>
      </c>
      <c r="P120" s="1045">
        <f>'2.1 INPUT DA Forecast'!P373*'2.1 INPUT DA Forecast'!P419*'2.2 INPUT DA Assumptions'!P21*(1+'2.2 INPUT DA Assumptions'!P36)</f>
        <v>60.303599999999996</v>
      </c>
      <c r="Q120" s="1045">
        <f>'2.1 INPUT DA Forecast'!Q373*'2.1 INPUT DA Forecast'!Q419*'2.2 INPUT DA Assumptions'!Q21*(1+'2.2 INPUT DA Assumptions'!Q36)</f>
        <v>59.708446875000007</v>
      </c>
      <c r="R120" s="1045">
        <f>'2.1 INPUT DA Forecast'!R373*'2.1 INPUT DA Forecast'!R419*'2.2 INPUT DA Assumptions'!R21*(1+'2.2 INPUT DA Assumptions'!R36)</f>
        <v>59.119200000000006</v>
      </c>
      <c r="S120" s="1045">
        <f>'2.1 INPUT DA Forecast'!S373*'2.1 INPUT DA Forecast'!S419*'2.2 INPUT DA Assumptions'!S21*(1+'2.2 INPUT DA Assumptions'!S36)</f>
        <v>58.535662500000001</v>
      </c>
      <c r="T120" s="1045">
        <f>'2.1 INPUT DA Forecast'!T373*'2.1 INPUT DA Forecast'!T419*'2.2 INPUT DA Assumptions'!T21*(1+'2.2 INPUT DA Assumptions'!T36)</f>
        <v>115.9160625</v>
      </c>
      <c r="U120" s="1045">
        <f>'2.1 INPUT DA Forecast'!U373*'2.1 INPUT DA Forecast'!U419*'2.2 INPUT DA Assumptions'!U21*(1+'2.2 INPUT DA Assumptions'!U36)</f>
        <v>114.77182500000002</v>
      </c>
      <c r="V120" s="1045">
        <f>'2.1 INPUT DA Forecast'!V373*'2.1 INPUT DA Forecast'!V419*'2.2 INPUT DA Assumptions'!V21*(1+'2.2 INPUT DA Assumptions'!V36)</f>
        <v>113.63940000000001</v>
      </c>
      <c r="W120" s="1045">
        <f>'2.1 INPUT DA Forecast'!W373*'2.1 INPUT DA Forecast'!W419*'2.2 INPUT DA Assumptions'!W21*(1+'2.2 INPUT DA Assumptions'!W36)</f>
        <v>112.518</v>
      </c>
      <c r="X120" s="1045">
        <f>'2.1 INPUT DA Forecast'!X373*'2.1 INPUT DA Forecast'!X419*'2.2 INPUT DA Assumptions'!X21*(1+'2.2 INPUT DA Assumptions'!X36)</f>
        <v>111.407625</v>
      </c>
      <c r="Y120" s="1045">
        <f>'2.1 INPUT DA Forecast'!Y373*'2.1 INPUT DA Forecast'!Y419*'2.2 INPUT DA Assumptions'!Y21*(1+'2.2 INPUT DA Assumptions'!Y36)</f>
        <v>220.61655000000002</v>
      </c>
      <c r="Z120" s="1045">
        <f>'2.1 INPUT DA Forecast'!Z373*'2.1 INPUT DA Forecast'!Z419*'2.2 INPUT DA Assumptions'!Z21*(1+'2.2 INPUT DA Assumptions'!Z36)</f>
        <v>218.43911250000002</v>
      </c>
      <c r="AA120" s="1045">
        <f>'2.1 INPUT DA Forecast'!AA373*'2.1 INPUT DA Forecast'!AA419*'2.2 INPUT DA Assumptions'!AA21*(1+'2.2 INPUT DA Assumptions'!AA36)</f>
        <v>216.27506249999999</v>
      </c>
      <c r="AB120" s="1045">
        <f>'2.1 INPUT DA Forecast'!AB373*'2.1 INPUT DA Forecast'!AB419*'2.2 INPUT DA Assumptions'!AB21*(1+'2.2 INPUT DA Assumptions'!AB36)</f>
        <v>214.13227500000002</v>
      </c>
      <c r="AC120" s="1045">
        <f>'2.1 INPUT DA Forecast'!AC373*'2.1 INPUT DA Forecast'!AC419*'2.2 INPUT DA Assumptions'!AC21*(1+'2.2 INPUT DA Assumptions'!AC36)</f>
        <v>212.01075</v>
      </c>
      <c r="AD120" s="1045">
        <f>'2.1 INPUT DA Forecast'!AD373*'2.1 INPUT DA Forecast'!AD419*'2.2 INPUT DA Assumptions'!AD21*(1+'2.2 INPUT DA Assumptions'!AD36)</f>
        <v>209.91048750000004</v>
      </c>
      <c r="AE120" s="1045">
        <f>'2.1 INPUT DA Forecast'!AE373*'2.1 INPUT DA Forecast'!AE419*'2.2 INPUT DA Assumptions'!AE21*(1+'2.2 INPUT DA Assumptions'!AE36)</f>
        <v>207.83070000000001</v>
      </c>
      <c r="AF120" s="1045">
        <f>'2.1 INPUT DA Forecast'!AF373*'2.1 INPUT DA Forecast'!AF419*'2.2 INPUT DA Assumptions'!AF21*(1+'2.2 INPUT DA Assumptions'!AF36)</f>
        <v>205.772175</v>
      </c>
      <c r="AG120" s="1045">
        <f>'2.1 INPUT DA Forecast'!AG373*'2.1 INPUT DA Forecast'!AG419*'2.2 INPUT DA Assumptions'!AG21*(1+'2.2 INPUT DA Assumptions'!AG36)</f>
        <v>203.7333375</v>
      </c>
      <c r="AH120" s="1045">
        <f>'2.1 INPUT DA Forecast'!AH373*'2.1 INPUT DA Forecast'!AH419*'2.2 INPUT DA Assumptions'!AH21*(1+'2.2 INPUT DA Assumptions'!AH36)</f>
        <v>201.71497500000004</v>
      </c>
      <c r="AI120" s="1045">
        <f>'2.1 INPUT DA Forecast'!AI373*'2.1 INPUT DA Forecast'!AI419*'2.2 INPUT DA Assumptions'!AI21*(1+'2.2 INPUT DA Assumptions'!AI36)</f>
        <v>199.71630000000002</v>
      </c>
      <c r="AJ120" s="1045">
        <f>'2.1 INPUT DA Forecast'!AJ373*'2.1 INPUT DA Forecast'!AJ419*'2.2 INPUT DA Assumptions'!AJ21*(1+'2.2 INPUT DA Assumptions'!AJ36)</f>
        <v>197.7381</v>
      </c>
      <c r="AK120" s="1045">
        <f>'2.1 INPUT DA Forecast'!AK373*'2.1 INPUT DA Forecast'!AK419*'2.2 INPUT DA Assumptions'!AK21*(1+'2.2 INPUT DA Assumptions'!AK36)</f>
        <v>193.83446250000003</v>
      </c>
      <c r="AL120" s="225"/>
    </row>
    <row r="121" spans="1:38" s="221" customFormat="1" ht="14.15" customHeight="1" outlineLevel="3" x14ac:dyDescent="0.35">
      <c r="A121" s="1598"/>
      <c r="B121" s="1598"/>
      <c r="C121" s="222"/>
      <c r="D121" s="1083" t="s">
        <v>31</v>
      </c>
      <c r="E121" s="1009" t="s">
        <v>137</v>
      </c>
      <c r="F121" s="1045">
        <f t="shared" si="129"/>
        <v>0</v>
      </c>
      <c r="G121" s="1045">
        <f t="shared" ref="G121" si="212">G635</f>
        <v>0</v>
      </c>
      <c r="H121" s="1045">
        <f t="shared" si="129"/>
        <v>0</v>
      </c>
      <c r="I121" s="1045">
        <f t="shared" si="129"/>
        <v>126.4905</v>
      </c>
      <c r="J121" s="1045">
        <f t="shared" si="129"/>
        <v>248.94825000000003</v>
      </c>
      <c r="K121" s="1045">
        <f t="shared" ref="K121" si="213">K635</f>
        <v>248.94825000000003</v>
      </c>
      <c r="L121" s="1045">
        <f t="shared" si="129"/>
        <v>612.448125</v>
      </c>
      <c r="M121" s="1045">
        <f>'2.1 INPUT DA Forecast'!M373*'2.1 INPUT DA Forecast'!M421*'2.2 INPUT DA Assumptions'!M24</f>
        <v>1084.8329999999999</v>
      </c>
      <c r="N121" s="1045">
        <f>'2.1 INPUT DA Forecast'!N373*'2.1 INPUT DA Forecast'!N421*'2.2 INPUT DA Assumptions'!N24</f>
        <v>1067.5395000000001</v>
      </c>
      <c r="O121" s="1045">
        <f>'2.1 INPUT DA Forecast'!O373*'2.1 INPUT DA Forecast'!O421*'2.2 INPUT DA Assumptions'!O24</f>
        <v>1167.2474999999999</v>
      </c>
      <c r="P121" s="1045">
        <f>'2.1 INPUT DA Forecast'!P373*'2.1 INPUT DA Forecast'!P421*'2.2 INPUT DA Assumptions'!P24</f>
        <v>1148.6399999999999</v>
      </c>
      <c r="Q121" s="1045">
        <f>'2.1 INPUT DA Forecast'!Q373*'2.1 INPUT DA Forecast'!Q421*'2.2 INPUT DA Assumptions'!Q24</f>
        <v>1137.30375</v>
      </c>
      <c r="R121" s="1045">
        <f>'2.1 INPUT DA Forecast'!R373*'2.1 INPUT DA Forecast'!R421*'2.2 INPUT DA Assumptions'!R24</f>
        <v>1126.08</v>
      </c>
      <c r="S121" s="1045">
        <f>'2.1 INPUT DA Forecast'!S373*'2.1 INPUT DA Forecast'!S421*'2.2 INPUT DA Assumptions'!S24</f>
        <v>1114.9649999999999</v>
      </c>
      <c r="T121" s="1045">
        <f>'2.1 INPUT DA Forecast'!T373*'2.1 INPUT DA Forecast'!T421*'2.2 INPUT DA Assumptions'!T24</f>
        <v>1103.9624999999999</v>
      </c>
      <c r="U121" s="1045">
        <f>'2.1 INPUT DA Forecast'!U373*'2.1 INPUT DA Forecast'!U421*'2.2 INPUT DA Assumptions'!U24</f>
        <v>1093.0650000000001</v>
      </c>
      <c r="V121" s="1045">
        <f>'2.1 INPUT DA Forecast'!V373*'2.1 INPUT DA Forecast'!V421*'2.2 INPUT DA Assumptions'!V24</f>
        <v>1082.28</v>
      </c>
      <c r="W121" s="1045">
        <f>'2.1 INPUT DA Forecast'!W373*'2.1 INPUT DA Forecast'!W421*'2.2 INPUT DA Assumptions'!W24</f>
        <v>1071.5999999999999</v>
      </c>
      <c r="X121" s="1045">
        <f>'2.1 INPUT DA Forecast'!X373*'2.1 INPUT DA Forecast'!X421*'2.2 INPUT DA Assumptions'!X24</f>
        <v>1061.0249999999999</v>
      </c>
      <c r="Y121" s="1045">
        <f>'2.1 INPUT DA Forecast'!Y373*'2.1 INPUT DA Forecast'!Y421*'2.2 INPUT DA Assumptions'!Y24</f>
        <v>1050.5550000000001</v>
      </c>
      <c r="Z121" s="1045">
        <f>'2.1 INPUT DA Forecast'!Z373*'2.1 INPUT DA Forecast'!Z421*'2.2 INPUT DA Assumptions'!Z24</f>
        <v>1040.18625</v>
      </c>
      <c r="AA121" s="1045">
        <f>'2.1 INPUT DA Forecast'!AA373*'2.1 INPUT DA Forecast'!AA421*'2.2 INPUT DA Assumptions'!AA24</f>
        <v>1029.8812499999999</v>
      </c>
      <c r="AB121" s="1045">
        <f>'2.1 INPUT DA Forecast'!AB373*'2.1 INPUT DA Forecast'!AB421*'2.2 INPUT DA Assumptions'!AB24</f>
        <v>1019.6775</v>
      </c>
      <c r="AC121" s="1045">
        <f>'2.1 INPUT DA Forecast'!AC373*'2.1 INPUT DA Forecast'!AC421*'2.2 INPUT DA Assumptions'!AC24</f>
        <v>1009.5749999999999</v>
      </c>
      <c r="AD121" s="1045">
        <f>'2.1 INPUT DA Forecast'!AD373*'2.1 INPUT DA Forecast'!AD421*'2.2 INPUT DA Assumptions'!AD24</f>
        <v>999.57375000000002</v>
      </c>
      <c r="AE121" s="1045">
        <f>'2.1 INPUT DA Forecast'!AE373*'2.1 INPUT DA Forecast'!AE421*'2.2 INPUT DA Assumptions'!AE24</f>
        <v>989.67</v>
      </c>
      <c r="AF121" s="1045">
        <f>'2.1 INPUT DA Forecast'!AF373*'2.1 INPUT DA Forecast'!AF421*'2.2 INPUT DA Assumptions'!AF24</f>
        <v>979.86749999999995</v>
      </c>
      <c r="AG121" s="1045">
        <f>'2.1 INPUT DA Forecast'!AG373*'2.1 INPUT DA Forecast'!AG421*'2.2 INPUT DA Assumptions'!AG24</f>
        <v>970.15874999999994</v>
      </c>
      <c r="AH121" s="1045">
        <f>'2.1 INPUT DA Forecast'!AH373*'2.1 INPUT DA Forecast'!AH421*'2.2 INPUT DA Assumptions'!AH24</f>
        <v>960.54750000000001</v>
      </c>
      <c r="AI121" s="1045">
        <f>'2.1 INPUT DA Forecast'!AI373*'2.1 INPUT DA Forecast'!AI421*'2.2 INPUT DA Assumptions'!AI24</f>
        <v>951.03</v>
      </c>
      <c r="AJ121" s="1045">
        <f>'2.1 INPUT DA Forecast'!AJ373*'2.1 INPUT DA Forecast'!AJ421*'2.2 INPUT DA Assumptions'!AJ24</f>
        <v>941.61</v>
      </c>
      <c r="AK121" s="1045">
        <f>'2.1 INPUT DA Forecast'!AK373*'2.1 INPUT DA Forecast'!AK421*'2.2 INPUT DA Assumptions'!AK24</f>
        <v>923.02125000000001</v>
      </c>
      <c r="AL121" s="225"/>
    </row>
    <row r="122" spans="1:38" s="221" customFormat="1" ht="14.15" customHeight="1" outlineLevel="3" x14ac:dyDescent="0.35">
      <c r="A122" s="1598"/>
      <c r="B122" s="1598"/>
      <c r="C122" s="222"/>
      <c r="D122" s="1083" t="s">
        <v>30</v>
      </c>
      <c r="E122" s="1009" t="s">
        <v>137</v>
      </c>
      <c r="F122" s="1045">
        <f t="shared" si="129"/>
        <v>0</v>
      </c>
      <c r="G122" s="1045">
        <f t="shared" ref="G122" si="214">G636</f>
        <v>0</v>
      </c>
      <c r="H122" s="1045">
        <f t="shared" si="129"/>
        <v>46.274220000000007</v>
      </c>
      <c r="I122" s="1045">
        <f t="shared" si="129"/>
        <v>168.654</v>
      </c>
      <c r="J122" s="1045">
        <f t="shared" si="129"/>
        <v>248.94824999999997</v>
      </c>
      <c r="K122" s="1045">
        <f t="shared" ref="K122" si="215">K636</f>
        <v>248.94824999999997</v>
      </c>
      <c r="L122" s="1045">
        <f t="shared" si="129"/>
        <v>408.29874999999998</v>
      </c>
      <c r="M122" s="1045">
        <f>'2.1 INPUT DA Forecast'!M373*'2.1 INPUT DA Forecast'!M422*'2.2 INPUT DA Assumptions'!M27</f>
        <v>723.22200000000009</v>
      </c>
      <c r="N122" s="1045">
        <f>'2.1 INPUT DA Forecast'!N373*'2.1 INPUT DA Forecast'!N422*'2.2 INPUT DA Assumptions'!N27</f>
        <v>711.69299999999998</v>
      </c>
      <c r="O122" s="1045">
        <f>'2.1 INPUT DA Forecast'!O373*'2.1 INPUT DA Forecast'!O422*'2.2 INPUT DA Assumptions'!O27</f>
        <v>700.34849999999994</v>
      </c>
      <c r="P122" s="1045">
        <f>'2.1 INPUT DA Forecast'!P373*'2.1 INPUT DA Forecast'!P422*'2.2 INPUT DA Assumptions'!P27</f>
        <v>689.18399999999997</v>
      </c>
      <c r="Q122" s="1045">
        <f>'2.1 INPUT DA Forecast'!Q373*'2.1 INPUT DA Forecast'!Q422*'2.2 INPUT DA Assumptions'!Q27</f>
        <v>682.38225</v>
      </c>
      <c r="R122" s="1045">
        <f>'2.1 INPUT DA Forecast'!R373*'2.1 INPUT DA Forecast'!R422*'2.2 INPUT DA Assumptions'!R27</f>
        <v>675.64800000000002</v>
      </c>
      <c r="S122" s="1045">
        <f>'2.1 INPUT DA Forecast'!S373*'2.1 INPUT DA Forecast'!S422*'2.2 INPUT DA Assumptions'!S27</f>
        <v>668.97900000000004</v>
      </c>
      <c r="T122" s="1045">
        <f>'2.1 INPUT DA Forecast'!T373*'2.1 INPUT DA Forecast'!T422*'2.2 INPUT DA Assumptions'!T27</f>
        <v>662.37750000000005</v>
      </c>
      <c r="U122" s="1045">
        <f>'2.1 INPUT DA Forecast'!U373*'2.1 INPUT DA Forecast'!U422*'2.2 INPUT DA Assumptions'!U27</f>
        <v>655.83900000000006</v>
      </c>
      <c r="V122" s="1045">
        <f>'2.1 INPUT DA Forecast'!V373*'2.1 INPUT DA Forecast'!V422*'2.2 INPUT DA Assumptions'!V27</f>
        <v>649.36800000000005</v>
      </c>
      <c r="W122" s="1045">
        <f>'2.1 INPUT DA Forecast'!W373*'2.1 INPUT DA Forecast'!W422*'2.2 INPUT DA Assumptions'!W27</f>
        <v>642.96</v>
      </c>
      <c r="X122" s="1045">
        <f>'2.1 INPUT DA Forecast'!X373*'2.1 INPUT DA Forecast'!X422*'2.2 INPUT DA Assumptions'!X27</f>
        <v>636.61500000000001</v>
      </c>
      <c r="Y122" s="1045">
        <f>'2.1 INPUT DA Forecast'!Y373*'2.1 INPUT DA Forecast'!Y422*'2.2 INPUT DA Assumptions'!Y27</f>
        <v>630.33299999999997</v>
      </c>
      <c r="Z122" s="1045">
        <f>'2.1 INPUT DA Forecast'!Z373*'2.1 INPUT DA Forecast'!Z422*'2.2 INPUT DA Assumptions'!Z27</f>
        <v>624.11175000000003</v>
      </c>
      <c r="AA122" s="1045">
        <f>'2.1 INPUT DA Forecast'!AA373*'2.1 INPUT DA Forecast'!AA422*'2.2 INPUT DA Assumptions'!AA27</f>
        <v>617.92875000000004</v>
      </c>
      <c r="AB122" s="1045">
        <f>'2.1 INPUT DA Forecast'!AB373*'2.1 INPUT DA Forecast'!AB422*'2.2 INPUT DA Assumptions'!AB27</f>
        <v>611.80650000000003</v>
      </c>
      <c r="AC122" s="1045">
        <f>'2.1 INPUT DA Forecast'!AC373*'2.1 INPUT DA Forecast'!AC422*'2.2 INPUT DA Assumptions'!AC27</f>
        <v>605.74500000000012</v>
      </c>
      <c r="AD122" s="1045">
        <f>'2.1 INPUT DA Forecast'!AD373*'2.1 INPUT DA Forecast'!AD422*'2.2 INPUT DA Assumptions'!AD27</f>
        <v>599.74425000000008</v>
      </c>
      <c r="AE122" s="1045">
        <f>'2.1 INPUT DA Forecast'!AE373*'2.1 INPUT DA Forecast'!AE422*'2.2 INPUT DA Assumptions'!AE27</f>
        <v>593.80200000000002</v>
      </c>
      <c r="AF122" s="1045">
        <f>'2.1 INPUT DA Forecast'!AF373*'2.1 INPUT DA Forecast'!AF422*'2.2 INPUT DA Assumptions'!AF27</f>
        <v>587.92050000000006</v>
      </c>
      <c r="AG122" s="1045">
        <f>'2.1 INPUT DA Forecast'!AG373*'2.1 INPUT DA Forecast'!AG422*'2.2 INPUT DA Assumptions'!AG27</f>
        <v>582.09525000000008</v>
      </c>
      <c r="AH122" s="1045">
        <f>'2.1 INPUT DA Forecast'!AH373*'2.1 INPUT DA Forecast'!AH422*'2.2 INPUT DA Assumptions'!AH27</f>
        <v>576.32850000000008</v>
      </c>
      <c r="AI122" s="1045">
        <f>'2.1 INPUT DA Forecast'!AI373*'2.1 INPUT DA Forecast'!AI422*'2.2 INPUT DA Assumptions'!AI27</f>
        <v>570.61800000000005</v>
      </c>
      <c r="AJ122" s="1045">
        <f>'2.1 INPUT DA Forecast'!AJ373*'2.1 INPUT DA Forecast'!AJ422*'2.2 INPUT DA Assumptions'!AJ27</f>
        <v>564.96600000000001</v>
      </c>
      <c r="AK122" s="1045">
        <f>'2.1 INPUT DA Forecast'!AK373*'2.1 INPUT DA Forecast'!AK422*'2.2 INPUT DA Assumptions'!AK27</f>
        <v>553.81274999999994</v>
      </c>
      <c r="AL122" s="225"/>
    </row>
    <row r="123" spans="1:38" s="221" customFormat="1" ht="14.15" customHeight="1" outlineLevel="3" x14ac:dyDescent="0.35">
      <c r="A123" s="1598"/>
      <c r="B123" s="1598"/>
      <c r="C123" s="222"/>
      <c r="D123" s="1083" t="s">
        <v>39</v>
      </c>
      <c r="E123" s="1009" t="s">
        <v>137</v>
      </c>
      <c r="F123" s="1045">
        <f t="shared" si="129"/>
        <v>49585.101694915254</v>
      </c>
      <c r="G123" s="1045">
        <f t="shared" ref="G123" si="216">G637</f>
        <v>49585.101694915254</v>
      </c>
      <c r="H123" s="1045">
        <f t="shared" si="129"/>
        <v>44614.132357499999</v>
      </c>
      <c r="I123" s="1045">
        <f t="shared" si="129"/>
        <v>38706.093000000001</v>
      </c>
      <c r="J123" s="1045">
        <f t="shared" si="129"/>
        <v>37896.562269999995</v>
      </c>
      <c r="K123" s="1045">
        <f t="shared" ref="K123" si="217">K637</f>
        <v>37896.562269999995</v>
      </c>
      <c r="L123" s="1045">
        <f t="shared" si="129"/>
        <v>36522.323187499998</v>
      </c>
      <c r="M123" s="1045">
        <f>M22-M114-M119-M120-M121-M122-M125*'2.2 INPUT DA Assumptions'!M51</f>
        <v>10181.860837500002</v>
      </c>
      <c r="N123" s="1045">
        <f>N22-N114-N119-N120-N121-N122-N125*'2.2 INPUT DA Assumptions'!N51</f>
        <v>9758.5960312499974</v>
      </c>
      <c r="O123" s="1045">
        <f>O22-O114-O119-O120-O121-O122-O125*'2.2 INPUT DA Assumptions'!O51</f>
        <v>6437.9535862499961</v>
      </c>
      <c r="P123" s="1045">
        <f>P22-P114-P119-P120-P121-P122-P125*'2.2 INPUT DA Assumptions'!P51</f>
        <v>6080.0961119999984</v>
      </c>
      <c r="Q123" s="1045">
        <f>Q22-Q114-Q119-Q120-Q121-Q122-Q125*'2.2 INPUT DA Assumptions'!Q51</f>
        <v>4911.6737051249966</v>
      </c>
      <c r="R123" s="1045">
        <f>R22-R114-R119-R120-R121-R122-R125*'2.2 INPUT DA Assumptions'!R51</f>
        <v>4590.2399039999982</v>
      </c>
      <c r="S123" s="1045">
        <f>S22-S114-S119-S120-S121-S122-S125*'2.2 INPUT DA Assumptions'!S51</f>
        <v>4274.6643134999986</v>
      </c>
      <c r="T123" s="1045">
        <f>T22-T114-T119-T120-T121-T122-T125*'2.2 INPUT DA Assumptions'!T51</f>
        <v>4981.4467875000009</v>
      </c>
      <c r="U123" s="1045">
        <f>U22-U114-U119-U120-U121-U122-U125*'2.2 INPUT DA Assumptions'!U51</f>
        <v>4932.2736349999959</v>
      </c>
      <c r="V123" s="1045">
        <f>V22-V114-V119-V120-V121-V122-V125*'2.2 INPUT DA Assumptions'!V51</f>
        <v>4883.6081200000017</v>
      </c>
      <c r="W123" s="1045">
        <f>W22-W114-W119-W120-W121-W122-W125*'2.2 INPUT DA Assumptions'!W51</f>
        <v>4835.4163999999992</v>
      </c>
      <c r="X123" s="1045">
        <f>X22-X114-X119-X120-X121-X122-X125*'2.2 INPUT DA Assumptions'!X51</f>
        <v>4787.6984749999974</v>
      </c>
      <c r="Y123" s="1045">
        <f>Y22-Y114-Y119-Y120-Y121-Y122-Y125*'2.2 INPUT DA Assumptions'!Y51</f>
        <v>4630.1460699999971</v>
      </c>
      <c r="Z123" s="1045">
        <f>Z22-Z114-Z119-Z120-Z121-Z122-Z125*'2.2 INPUT DA Assumptions'!Z51</f>
        <v>4584.4475324999976</v>
      </c>
      <c r="AA123" s="1045">
        <f>AA22-AA114-AA119-AA120-AA121-AA122-AA125*'2.2 INPUT DA Assumptions'!AA51</f>
        <v>4539.0299625000034</v>
      </c>
      <c r="AB123" s="1045">
        <f>AB22-AB114-AB119-AB120-AB121-AB122-AB125*'2.2 INPUT DA Assumptions'!AB51</f>
        <v>4494.0586350000021</v>
      </c>
      <c r="AC123" s="1045">
        <f>AC22-AC114-AC119-AC120-AC121-AC122-AC125*'2.2 INPUT DA Assumptions'!AC51</f>
        <v>4449.5335499999974</v>
      </c>
      <c r="AD123" s="1045">
        <f>AD22-AD114-AD119-AD120-AD121-AD122-AD125*'2.2 INPUT DA Assumptions'!AD51</f>
        <v>4405.4547074999973</v>
      </c>
      <c r="AE123" s="1045">
        <f>AE22-AE114-AE119-AE120-AE121-AE122-AE125*'2.2 INPUT DA Assumptions'!AE51</f>
        <v>4361.8055800000038</v>
      </c>
      <c r="AF123" s="1045">
        <f>AF22-AF114-AF119-AF120-AF121-AF122-AF125*'2.2 INPUT DA Assumptions'!AF51</f>
        <v>4318.6026949999996</v>
      </c>
      <c r="AG123" s="1045">
        <f>AG22-AG114-AG119-AG120-AG121-AG122-AG125*'2.2 INPUT DA Assumptions'!AG51</f>
        <v>4275.8129975000002</v>
      </c>
      <c r="AH123" s="1045">
        <f>AH22-AH114-AH119-AH120-AH121-AH122-AH125*'2.2 INPUT DA Assumptions'!AH51</f>
        <v>4233.4530149999991</v>
      </c>
      <c r="AI123" s="1045">
        <f>AI22-AI114-AI119-AI120-AI121-AI122-AI125*'2.2 INPUT DA Assumptions'!AI51</f>
        <v>4191.5062200000002</v>
      </c>
      <c r="AJ123" s="1045">
        <f>AJ22-AJ114-AJ119-AJ120-AJ121-AJ122-AJ125*'2.2 INPUT DA Assumptions'!AJ51</f>
        <v>4149.9891399999979</v>
      </c>
      <c r="AK123" s="1045">
        <f>AK22-AK114-AK119-AK120-AK121-AK122-AK125*'2.2 INPUT DA Assumptions'!AK51</f>
        <v>4068.0623224999981</v>
      </c>
      <c r="AL123" s="225"/>
    </row>
    <row r="124" spans="1:38" s="221" customFormat="1" ht="14.15" customHeight="1" outlineLevel="2" x14ac:dyDescent="0.35">
      <c r="A124" s="1598"/>
      <c r="B124" s="1598"/>
      <c r="C124" s="222"/>
      <c r="F124" s="1033"/>
      <c r="G124" s="1033"/>
      <c r="H124" s="1033"/>
      <c r="I124" s="1033"/>
      <c r="J124" s="1033"/>
      <c r="K124" s="1033"/>
      <c r="L124" s="1033"/>
      <c r="M124" s="1033"/>
      <c r="N124" s="1033"/>
      <c r="O124" s="1033"/>
      <c r="P124" s="1033"/>
      <c r="Q124" s="1033"/>
      <c r="R124" s="1033"/>
      <c r="S124" s="1033"/>
      <c r="T124" s="1033"/>
      <c r="U124" s="1033"/>
      <c r="V124" s="1033"/>
      <c r="W124" s="1033"/>
      <c r="X124" s="1033"/>
      <c r="Y124" s="1033"/>
      <c r="Z124" s="1033"/>
      <c r="AA124" s="1033"/>
      <c r="AB124" s="1033"/>
      <c r="AC124" s="1033"/>
      <c r="AD124" s="1033"/>
      <c r="AE124" s="1033"/>
      <c r="AF124" s="1033"/>
      <c r="AG124" s="1033"/>
      <c r="AH124" s="1033"/>
      <c r="AI124" s="1033"/>
      <c r="AJ124" s="1033"/>
      <c r="AK124" s="1033"/>
      <c r="AL124" s="225"/>
    </row>
    <row r="125" spans="1:38" s="221" customFormat="1" ht="14.15" customHeight="1" outlineLevel="2" x14ac:dyDescent="0.35">
      <c r="A125" s="1598"/>
      <c r="B125" s="1598"/>
      <c r="C125" s="222"/>
      <c r="D125" s="1023" t="s">
        <v>783</v>
      </c>
      <c r="E125" s="1021"/>
      <c r="F125" s="1055">
        <f t="shared" ref="F125:G139" si="218">F639</f>
        <v>998.72855788294123</v>
      </c>
      <c r="G125" s="1055">
        <f t="shared" si="218"/>
        <v>998.72855788294123</v>
      </c>
      <c r="H125" s="1055">
        <f t="shared" ref="H125:AJ133" si="219">H639</f>
        <v>3181.3964634250001</v>
      </c>
      <c r="I125" s="1055">
        <f t="shared" si="219"/>
        <v>3402.4887779999999</v>
      </c>
      <c r="J125" s="1055">
        <f t="shared" si="219"/>
        <v>3444.3070053300003</v>
      </c>
      <c r="K125" s="1055">
        <f t="shared" ref="K125" si="220">K639</f>
        <v>3434.7451675500001</v>
      </c>
      <c r="L125" s="1055">
        <f t="shared" si="219"/>
        <v>3446.7456112650007</v>
      </c>
      <c r="M125" s="1055">
        <f t="shared" si="219"/>
        <v>3489.4880190000003</v>
      </c>
      <c r="N125" s="1055">
        <f t="shared" si="219"/>
        <v>3491.5022866299996</v>
      </c>
      <c r="O125" s="1055">
        <f t="shared" si="219"/>
        <v>3456.45965647</v>
      </c>
      <c r="P125" s="1055">
        <f t="shared" si="219"/>
        <v>3454.6486018099999</v>
      </c>
      <c r="Q125" s="1055">
        <f t="shared" si="219"/>
        <v>3468.8601697859995</v>
      </c>
      <c r="R125" s="1055">
        <f t="shared" si="219"/>
        <v>3482.7161873540003</v>
      </c>
      <c r="S125" s="1055">
        <f t="shared" si="219"/>
        <v>3496.2210201999997</v>
      </c>
      <c r="T125" s="1055">
        <f t="shared" si="219"/>
        <v>3466.7729668850006</v>
      </c>
      <c r="U125" s="1055">
        <f t="shared" si="219"/>
        <v>3440.6614797999991</v>
      </c>
      <c r="V125" s="1055">
        <f t="shared" si="219"/>
        <v>3414.8069285550005</v>
      </c>
      <c r="W125" s="1055">
        <f t="shared" si="219"/>
        <v>3389.2100778399999</v>
      </c>
      <c r="X125" s="1055">
        <f t="shared" si="219"/>
        <v>3363.8709276549994</v>
      </c>
      <c r="Y125" s="1055">
        <f t="shared" si="219"/>
        <v>3338.7791546850003</v>
      </c>
      <c r="Z125" s="1055">
        <f t="shared" si="219"/>
        <v>3313.9299796175005</v>
      </c>
      <c r="AA125" s="1055">
        <f t="shared" si="219"/>
        <v>3289.2343160675</v>
      </c>
      <c r="AB125" s="1055">
        <f t="shared" si="219"/>
        <v>3264.7812504200001</v>
      </c>
      <c r="AC125" s="1055">
        <f t="shared" si="219"/>
        <v>3240.5707826750004</v>
      </c>
      <c r="AD125" s="1055">
        <f t="shared" si="219"/>
        <v>3216.6029128325008</v>
      </c>
      <c r="AE125" s="1055">
        <f t="shared" si="219"/>
        <v>3192.8728615800001</v>
      </c>
      <c r="AF125" s="1055">
        <f t="shared" si="219"/>
        <v>3169.3750849150006</v>
      </c>
      <c r="AG125" s="1055">
        <f t="shared" si="219"/>
        <v>3146.1103475275008</v>
      </c>
      <c r="AH125" s="1055">
        <f t="shared" si="219"/>
        <v>3123.0834287299999</v>
      </c>
      <c r="AI125" s="1055">
        <f t="shared" si="219"/>
        <v>3100.2792258949999</v>
      </c>
      <c r="AJ125" s="1055">
        <f t="shared" si="219"/>
        <v>3077.7025183349997</v>
      </c>
      <c r="AK125" s="1055">
        <f t="shared" ref="AK125:AK133" si="221">AK639</f>
        <v>3033.1583699724997</v>
      </c>
      <c r="AL125" s="225"/>
    </row>
    <row r="126" spans="1:38" s="221" customFormat="1" ht="14.15" customHeight="1" outlineLevel="3" x14ac:dyDescent="0.35">
      <c r="A126" s="1598"/>
      <c r="B126" s="1598"/>
      <c r="C126" s="222"/>
      <c r="D126" s="1082" t="s">
        <v>400</v>
      </c>
      <c r="E126" s="1009" t="s">
        <v>137</v>
      </c>
      <c r="F126" s="1055">
        <f t="shared" si="218"/>
        <v>217.31888258575324</v>
      </c>
      <c r="G126" s="1055">
        <f t="shared" si="218"/>
        <v>217.31888258575324</v>
      </c>
      <c r="H126" s="1055">
        <f t="shared" ref="H126:W126" si="222">H640</f>
        <v>656.64608787750001</v>
      </c>
      <c r="I126" s="1055">
        <f t="shared" si="222"/>
        <v>773.32057110000005</v>
      </c>
      <c r="J126" s="1055">
        <f t="shared" si="222"/>
        <v>786.02791043700006</v>
      </c>
      <c r="K126" s="1055">
        <f t="shared" ref="K126" si="223">K640</f>
        <v>783.84579619500005</v>
      </c>
      <c r="L126" s="1055">
        <f t="shared" si="222"/>
        <v>803.43825893100006</v>
      </c>
      <c r="M126" s="1055">
        <f t="shared" si="222"/>
        <v>844.77745485000003</v>
      </c>
      <c r="N126" s="1055">
        <f t="shared" si="222"/>
        <v>860.85457756199992</v>
      </c>
      <c r="O126" s="1055">
        <f t="shared" si="222"/>
        <v>854.97762583799999</v>
      </c>
      <c r="P126" s="1055">
        <f t="shared" si="222"/>
        <v>868.23244922399999</v>
      </c>
      <c r="Q126" s="1055">
        <f t="shared" si="222"/>
        <v>885.24225113939997</v>
      </c>
      <c r="R126" s="1055">
        <f t="shared" si="222"/>
        <v>901.95885884160009</v>
      </c>
      <c r="S126" s="1055">
        <f t="shared" si="222"/>
        <v>918.38635308000016</v>
      </c>
      <c r="T126" s="1055">
        <f t="shared" si="222"/>
        <v>911.682088884</v>
      </c>
      <c r="U126" s="1055">
        <f t="shared" si="222"/>
        <v>904.81536431999996</v>
      </c>
      <c r="V126" s="1055">
        <f t="shared" si="222"/>
        <v>898.01620801200011</v>
      </c>
      <c r="W126" s="1055">
        <f t="shared" si="222"/>
        <v>891.28482105599983</v>
      </c>
      <c r="X126" s="1055">
        <f t="shared" si="219"/>
        <v>884.62120345199992</v>
      </c>
      <c r="Y126" s="1055">
        <f t="shared" si="219"/>
        <v>878.02264040399996</v>
      </c>
      <c r="Z126" s="1055">
        <f t="shared" si="219"/>
        <v>871.48787506200006</v>
      </c>
      <c r="AA126" s="1055">
        <f t="shared" si="219"/>
        <v>864.99347974199986</v>
      </c>
      <c r="AB126" s="1055">
        <f t="shared" si="219"/>
        <v>858.56288212800018</v>
      </c>
      <c r="AC126" s="1055">
        <f t="shared" si="219"/>
        <v>852.19608222000011</v>
      </c>
      <c r="AD126" s="1055">
        <f t="shared" si="219"/>
        <v>845.89308001800021</v>
      </c>
      <c r="AE126" s="1055">
        <f t="shared" si="219"/>
        <v>839.65261867200002</v>
      </c>
      <c r="AF126" s="1055">
        <f t="shared" si="219"/>
        <v>833.47324023600004</v>
      </c>
      <c r="AG126" s="1055">
        <f t="shared" si="219"/>
        <v>827.35514580600011</v>
      </c>
      <c r="AH126" s="1055">
        <f t="shared" si="219"/>
        <v>821.29959223200001</v>
      </c>
      <c r="AI126" s="1055">
        <f t="shared" si="219"/>
        <v>815.30260786800011</v>
      </c>
      <c r="AJ126" s="1055">
        <f t="shared" si="219"/>
        <v>809.36544956399996</v>
      </c>
      <c r="AK126" s="1055">
        <f t="shared" si="221"/>
        <v>797.65135619399996</v>
      </c>
      <c r="AL126" s="225"/>
    </row>
    <row r="127" spans="1:38" s="221" customFormat="1" ht="14.15" customHeight="1" outlineLevel="3" x14ac:dyDescent="0.35">
      <c r="A127" s="1598"/>
      <c r="B127" s="1598"/>
      <c r="C127" s="222"/>
      <c r="D127" s="1008" t="s">
        <v>401</v>
      </c>
      <c r="E127" s="627" t="s">
        <v>137</v>
      </c>
      <c r="F127" s="1045">
        <f t="shared" si="218"/>
        <v>147.03577982797921</v>
      </c>
      <c r="G127" s="1045">
        <f t="shared" si="218"/>
        <v>147.03577982797921</v>
      </c>
      <c r="H127" s="1045">
        <f t="shared" si="219"/>
        <v>296.14567710000006</v>
      </c>
      <c r="I127" s="1045">
        <f t="shared" si="219"/>
        <v>383.46474599999993</v>
      </c>
      <c r="J127" s="1045">
        <f t="shared" si="219"/>
        <v>401.16256992000001</v>
      </c>
      <c r="K127" s="1045">
        <f t="shared" ref="K127" si="224">K641</f>
        <v>400.04889120000007</v>
      </c>
      <c r="L127" s="1045">
        <f t="shared" si="219"/>
        <v>420.90756246000001</v>
      </c>
      <c r="M127" s="1045">
        <f t="shared" si="219"/>
        <v>464.56647300000009</v>
      </c>
      <c r="N127" s="1045">
        <f t="shared" si="219"/>
        <v>482.94786960000005</v>
      </c>
      <c r="O127" s="1045">
        <f t="shared" si="219"/>
        <v>500.82371388000001</v>
      </c>
      <c r="P127" s="1045">
        <f t="shared" si="219"/>
        <v>518.20710480000002</v>
      </c>
      <c r="Q127" s="1045">
        <f t="shared" si="219"/>
        <v>537.64382826000008</v>
      </c>
      <c r="R127" s="1045">
        <f t="shared" si="219"/>
        <v>556.76472768000008</v>
      </c>
      <c r="S127" s="1045">
        <f t="shared" si="219"/>
        <v>575.57430000000011</v>
      </c>
      <c r="T127" s="1045">
        <f t="shared" si="219"/>
        <v>571.22937899999999</v>
      </c>
      <c r="U127" s="1045">
        <f t="shared" si="219"/>
        <v>566.92692</v>
      </c>
      <c r="V127" s="1045">
        <f t="shared" si="219"/>
        <v>562.66679700000009</v>
      </c>
      <c r="W127" s="1045">
        <f t="shared" si="219"/>
        <v>558.44913599999995</v>
      </c>
      <c r="X127" s="1045">
        <f t="shared" si="219"/>
        <v>554.27393699999993</v>
      </c>
      <c r="Y127" s="1045">
        <f t="shared" si="219"/>
        <v>550.139499</v>
      </c>
      <c r="Z127" s="1045">
        <f t="shared" si="219"/>
        <v>546.04503450000004</v>
      </c>
      <c r="AA127" s="1045">
        <f t="shared" si="219"/>
        <v>541.97586449999994</v>
      </c>
      <c r="AB127" s="1045">
        <f t="shared" si="219"/>
        <v>537.94666800000016</v>
      </c>
      <c r="AC127" s="1045">
        <f t="shared" si="219"/>
        <v>533.95744500000001</v>
      </c>
      <c r="AD127" s="1045">
        <f t="shared" si="219"/>
        <v>530.00819550000017</v>
      </c>
      <c r="AE127" s="1045">
        <f t="shared" si="219"/>
        <v>526.09813200000008</v>
      </c>
      <c r="AF127" s="1045">
        <f t="shared" si="219"/>
        <v>522.22634100000005</v>
      </c>
      <c r="AG127" s="1045">
        <f t="shared" si="219"/>
        <v>518.3929485000001</v>
      </c>
      <c r="AH127" s="1045">
        <f t="shared" si="219"/>
        <v>514.59874200000002</v>
      </c>
      <c r="AI127" s="1045">
        <f t="shared" si="219"/>
        <v>510.84123300000005</v>
      </c>
      <c r="AJ127" s="1045">
        <f t="shared" si="219"/>
        <v>507.12120899999996</v>
      </c>
      <c r="AK127" s="1045">
        <f t="shared" si="221"/>
        <v>499.78155149999998</v>
      </c>
      <c r="AL127" s="225"/>
    </row>
    <row r="128" spans="1:38" s="221" customFormat="1" ht="14.15" customHeight="1" outlineLevel="3" x14ac:dyDescent="0.35">
      <c r="A128" s="1598"/>
      <c r="B128" s="1598"/>
      <c r="C128" s="222"/>
      <c r="D128" s="1008" t="s">
        <v>402</v>
      </c>
      <c r="E128" s="627" t="s">
        <v>137</v>
      </c>
      <c r="F128" s="1045">
        <f t="shared" si="218"/>
        <v>140.03407602664686</v>
      </c>
      <c r="G128" s="1045">
        <f t="shared" si="218"/>
        <v>140.03407602664686</v>
      </c>
      <c r="H128" s="1045">
        <f t="shared" si="219"/>
        <v>282.04350200000005</v>
      </c>
      <c r="I128" s="1045">
        <f t="shared" si="219"/>
        <v>365.20451999999995</v>
      </c>
      <c r="J128" s="1045">
        <f t="shared" si="219"/>
        <v>382.05959039999999</v>
      </c>
      <c r="K128" s="1045">
        <f t="shared" ref="K128" si="225">K642</f>
        <v>380.99894400000005</v>
      </c>
      <c r="L128" s="1045">
        <f t="shared" si="219"/>
        <v>400.8643452</v>
      </c>
      <c r="M128" s="1045">
        <f t="shared" si="219"/>
        <v>442.44426000000004</v>
      </c>
      <c r="N128" s="1045">
        <f t="shared" si="219"/>
        <v>459.95035200000001</v>
      </c>
      <c r="O128" s="1045">
        <f t="shared" si="219"/>
        <v>476.97496560000002</v>
      </c>
      <c r="P128" s="1045">
        <f t="shared" si="219"/>
        <v>493.53057600000005</v>
      </c>
      <c r="Q128" s="1045">
        <f t="shared" si="219"/>
        <v>512.04174120000005</v>
      </c>
      <c r="R128" s="1045">
        <f t="shared" si="219"/>
        <v>530.25212160000001</v>
      </c>
      <c r="S128" s="1045">
        <f t="shared" si="219"/>
        <v>548.16600000000005</v>
      </c>
      <c r="T128" s="1045">
        <f t="shared" si="219"/>
        <v>544.02797999999996</v>
      </c>
      <c r="U128" s="1045">
        <f t="shared" si="219"/>
        <v>539.93039999999996</v>
      </c>
      <c r="V128" s="1045">
        <f t="shared" si="219"/>
        <v>535.87314000000003</v>
      </c>
      <c r="W128" s="1045">
        <f t="shared" si="219"/>
        <v>531.85631999999998</v>
      </c>
      <c r="X128" s="1045">
        <f t="shared" si="219"/>
        <v>527.87993999999992</v>
      </c>
      <c r="Y128" s="1045">
        <f t="shared" si="219"/>
        <v>523.94237999999996</v>
      </c>
      <c r="Z128" s="1045">
        <f t="shared" si="219"/>
        <v>520.04289000000006</v>
      </c>
      <c r="AA128" s="1045">
        <f t="shared" si="219"/>
        <v>516.16748999999993</v>
      </c>
      <c r="AB128" s="1045">
        <f t="shared" si="219"/>
        <v>512.33016000000009</v>
      </c>
      <c r="AC128" s="1045">
        <f t="shared" si="219"/>
        <v>508.53089999999997</v>
      </c>
      <c r="AD128" s="1045">
        <f t="shared" si="219"/>
        <v>504.76971000000009</v>
      </c>
      <c r="AE128" s="1045">
        <f t="shared" si="219"/>
        <v>501.04584000000006</v>
      </c>
      <c r="AF128" s="1045">
        <f t="shared" si="219"/>
        <v>497.35842000000002</v>
      </c>
      <c r="AG128" s="1045">
        <f t="shared" si="219"/>
        <v>493.70757000000003</v>
      </c>
      <c r="AH128" s="1045">
        <f t="shared" si="219"/>
        <v>490.09404000000001</v>
      </c>
      <c r="AI128" s="1045">
        <f t="shared" si="219"/>
        <v>486.51546000000002</v>
      </c>
      <c r="AJ128" s="1045">
        <f t="shared" si="219"/>
        <v>482.97257999999994</v>
      </c>
      <c r="AK128" s="1045">
        <f t="shared" si="221"/>
        <v>475.98242999999997</v>
      </c>
      <c r="AL128" s="225"/>
    </row>
    <row r="129" spans="1:38" s="221" customFormat="1" ht="14.15" customHeight="1" outlineLevel="3" x14ac:dyDescent="0.35">
      <c r="A129" s="1598"/>
      <c r="B129" s="1598"/>
      <c r="C129" s="222"/>
      <c r="D129" s="1008" t="s">
        <v>403</v>
      </c>
      <c r="E129" s="627" t="s">
        <v>137</v>
      </c>
      <c r="F129" s="1045">
        <f t="shared" si="218"/>
        <v>61.755027527751267</v>
      </c>
      <c r="G129" s="1045">
        <f t="shared" si="218"/>
        <v>61.755027527751267</v>
      </c>
      <c r="H129" s="1045">
        <f t="shared" si="219"/>
        <v>327.46877756250001</v>
      </c>
      <c r="I129" s="1045">
        <f t="shared" si="219"/>
        <v>345.11827140000003</v>
      </c>
      <c r="J129" s="1045">
        <f t="shared" si="219"/>
        <v>340.98818443200003</v>
      </c>
      <c r="K129" s="1045">
        <f t="shared" ref="K129" si="226">K643</f>
        <v>340.04155752000003</v>
      </c>
      <c r="L129" s="1045">
        <f t="shared" si="219"/>
        <v>339.20197680600006</v>
      </c>
      <c r="M129" s="1045">
        <f t="shared" si="219"/>
        <v>337.42196459999997</v>
      </c>
      <c r="N129" s="1045">
        <f t="shared" si="219"/>
        <v>335.64876937199995</v>
      </c>
      <c r="O129" s="1045">
        <f t="shared" si="219"/>
        <v>312.41860246800002</v>
      </c>
      <c r="P129" s="1045">
        <f t="shared" si="219"/>
        <v>308.80432472399997</v>
      </c>
      <c r="Q129" s="1045">
        <f t="shared" si="219"/>
        <v>306.69074029439997</v>
      </c>
      <c r="R129" s="1045">
        <f t="shared" si="219"/>
        <v>304.59670310160004</v>
      </c>
      <c r="S129" s="1045">
        <f t="shared" si="219"/>
        <v>302.52185208000003</v>
      </c>
      <c r="T129" s="1045">
        <f t="shared" si="219"/>
        <v>300.46665335400002</v>
      </c>
      <c r="U129" s="1045">
        <f t="shared" si="219"/>
        <v>298.20355992000003</v>
      </c>
      <c r="V129" s="1045">
        <f t="shared" si="219"/>
        <v>295.96273522200005</v>
      </c>
      <c r="W129" s="1045">
        <f t="shared" si="219"/>
        <v>293.74424553599994</v>
      </c>
      <c r="X129" s="1045">
        <f t="shared" si="219"/>
        <v>291.54809086199998</v>
      </c>
      <c r="Y129" s="1045">
        <f t="shared" si="219"/>
        <v>289.373376474</v>
      </c>
      <c r="Z129" s="1045">
        <f t="shared" si="219"/>
        <v>287.21968814700006</v>
      </c>
      <c r="AA129" s="1045">
        <f t="shared" si="219"/>
        <v>285.07930472699996</v>
      </c>
      <c r="AB129" s="1045">
        <f t="shared" si="219"/>
        <v>282.95994736800003</v>
      </c>
      <c r="AC129" s="1045">
        <f t="shared" si="219"/>
        <v>280.86161607000003</v>
      </c>
      <c r="AD129" s="1045">
        <f t="shared" si="219"/>
        <v>278.78431083300006</v>
      </c>
      <c r="AE129" s="1045">
        <f t="shared" si="219"/>
        <v>276.72761743199999</v>
      </c>
      <c r="AF129" s="1045">
        <f t="shared" si="219"/>
        <v>274.69105536600006</v>
      </c>
      <c r="AG129" s="1045">
        <f t="shared" si="219"/>
        <v>272.67469091100003</v>
      </c>
      <c r="AH129" s="1045">
        <f t="shared" si="219"/>
        <v>270.678938292</v>
      </c>
      <c r="AI129" s="1045">
        <f t="shared" si="219"/>
        <v>268.70248855800008</v>
      </c>
      <c r="AJ129" s="1045">
        <f t="shared" si="219"/>
        <v>266.74575593399993</v>
      </c>
      <c r="AK129" s="1045">
        <f t="shared" si="221"/>
        <v>262.885096089</v>
      </c>
      <c r="AL129" s="225"/>
    </row>
    <row r="130" spans="1:38" s="221" customFormat="1" ht="14.15" customHeight="1" outlineLevel="3" x14ac:dyDescent="0.35">
      <c r="A130" s="1598"/>
      <c r="B130" s="1598"/>
      <c r="C130" s="222"/>
      <c r="D130" s="1008" t="s">
        <v>404</v>
      </c>
      <c r="E130" s="627" t="s">
        <v>137</v>
      </c>
      <c r="F130" s="1045">
        <f t="shared" si="218"/>
        <v>58.814311931191682</v>
      </c>
      <c r="G130" s="1045">
        <f t="shared" si="218"/>
        <v>58.814311931191682</v>
      </c>
      <c r="H130" s="1045">
        <f t="shared" si="219"/>
        <v>311.87502625000002</v>
      </c>
      <c r="I130" s="1045">
        <f t="shared" si="219"/>
        <v>328.68406800000002</v>
      </c>
      <c r="J130" s="1045">
        <f t="shared" si="219"/>
        <v>324.75065183999999</v>
      </c>
      <c r="K130" s="1045">
        <f t="shared" ref="K130" si="227">K644</f>
        <v>323.84910239999999</v>
      </c>
      <c r="L130" s="1045">
        <f t="shared" si="219"/>
        <v>323.04950172000002</v>
      </c>
      <c r="M130" s="1045">
        <f t="shared" si="219"/>
        <v>321.35425199999997</v>
      </c>
      <c r="N130" s="1045">
        <f t="shared" si="219"/>
        <v>319.66549463999996</v>
      </c>
      <c r="O130" s="1045">
        <f t="shared" si="219"/>
        <v>297.54152615999999</v>
      </c>
      <c r="P130" s="1045">
        <f t="shared" si="219"/>
        <v>294.09935687999996</v>
      </c>
      <c r="Q130" s="1045">
        <f t="shared" si="219"/>
        <v>292.08641932799998</v>
      </c>
      <c r="R130" s="1045">
        <f t="shared" si="219"/>
        <v>290.09209819200004</v>
      </c>
      <c r="S130" s="1045">
        <f t="shared" si="219"/>
        <v>288.1160496</v>
      </c>
      <c r="T130" s="1045">
        <f t="shared" si="219"/>
        <v>286.15871748000001</v>
      </c>
      <c r="U130" s="1045">
        <f t="shared" si="219"/>
        <v>284.0033904</v>
      </c>
      <c r="V130" s="1045">
        <f t="shared" si="219"/>
        <v>281.86927164000002</v>
      </c>
      <c r="W130" s="1045">
        <f t="shared" si="219"/>
        <v>279.75642431999995</v>
      </c>
      <c r="X130" s="1045">
        <f t="shared" si="219"/>
        <v>277.66484843999996</v>
      </c>
      <c r="Y130" s="1045">
        <f t="shared" si="219"/>
        <v>275.59369187999999</v>
      </c>
      <c r="Z130" s="1045">
        <f t="shared" si="219"/>
        <v>273.54256014000003</v>
      </c>
      <c r="AA130" s="1045">
        <f t="shared" si="219"/>
        <v>271.50409973999996</v>
      </c>
      <c r="AB130" s="1045">
        <f t="shared" si="219"/>
        <v>269.48566416</v>
      </c>
      <c r="AC130" s="1045">
        <f t="shared" si="219"/>
        <v>267.48725339999999</v>
      </c>
      <c r="AD130" s="1045">
        <f t="shared" si="219"/>
        <v>265.50886746000003</v>
      </c>
      <c r="AE130" s="1045">
        <f t="shared" si="219"/>
        <v>263.55011184</v>
      </c>
      <c r="AF130" s="1045">
        <f t="shared" si="219"/>
        <v>261.61052892000004</v>
      </c>
      <c r="AG130" s="1045">
        <f t="shared" si="219"/>
        <v>259.69018182000002</v>
      </c>
      <c r="AH130" s="1045">
        <f t="shared" si="219"/>
        <v>257.78946503999998</v>
      </c>
      <c r="AI130" s="1045">
        <f t="shared" si="219"/>
        <v>255.90713196000004</v>
      </c>
      <c r="AJ130" s="1045">
        <f t="shared" si="219"/>
        <v>254.04357707999995</v>
      </c>
      <c r="AK130" s="1045">
        <f t="shared" si="221"/>
        <v>250.36675818000001</v>
      </c>
      <c r="AL130" s="225"/>
    </row>
    <row r="131" spans="1:38" s="221" customFormat="1" ht="14.15" customHeight="1" outlineLevel="3" x14ac:dyDescent="0.35">
      <c r="A131" s="1598"/>
      <c r="B131" s="1598"/>
      <c r="C131" s="222"/>
      <c r="D131" s="1008" t="s">
        <v>405</v>
      </c>
      <c r="E131" s="627" t="s">
        <v>137</v>
      </c>
      <c r="F131" s="1045">
        <f t="shared" si="218"/>
        <v>8.5280752300227913</v>
      </c>
      <c r="G131" s="1045">
        <f t="shared" si="218"/>
        <v>8.5280752300227913</v>
      </c>
      <c r="H131" s="1045">
        <f t="shared" si="219"/>
        <v>33.031633214999992</v>
      </c>
      <c r="I131" s="1045">
        <f t="shared" si="219"/>
        <v>44.737553699999992</v>
      </c>
      <c r="J131" s="1045">
        <f t="shared" si="219"/>
        <v>43.877156084999996</v>
      </c>
      <c r="K131" s="1045">
        <f t="shared" ref="K131" si="228">K645</f>
        <v>43.755347475000001</v>
      </c>
      <c r="L131" s="1045">
        <f t="shared" si="219"/>
        <v>43.328719665000001</v>
      </c>
      <c r="M131" s="1045">
        <f t="shared" si="219"/>
        <v>42.789017250000001</v>
      </c>
      <c r="N131" s="1045">
        <f t="shared" si="219"/>
        <v>42.257938589999995</v>
      </c>
      <c r="O131" s="1045">
        <f t="shared" si="219"/>
        <v>41.735309489999992</v>
      </c>
      <c r="P131" s="1045">
        <f t="shared" si="219"/>
        <v>41.221019699999992</v>
      </c>
      <c r="Q131" s="1045">
        <f t="shared" si="219"/>
        <v>40.907682584999996</v>
      </c>
      <c r="R131" s="1045">
        <f t="shared" si="219"/>
        <v>40.597428059999999</v>
      </c>
      <c r="S131" s="1045">
        <f t="shared" si="219"/>
        <v>40.290200999999996</v>
      </c>
      <c r="T131" s="1045">
        <f t="shared" si="219"/>
        <v>39.986056529999999</v>
      </c>
      <c r="U131" s="1045">
        <f t="shared" si="219"/>
        <v>39.684884399999994</v>
      </c>
      <c r="V131" s="1045">
        <f t="shared" si="219"/>
        <v>39.386675789999998</v>
      </c>
      <c r="W131" s="1045">
        <f t="shared" si="219"/>
        <v>39.091439519999994</v>
      </c>
      <c r="X131" s="1045">
        <f t="shared" si="219"/>
        <v>38.799175589999997</v>
      </c>
      <c r="Y131" s="1045">
        <f t="shared" si="219"/>
        <v>38.509764929999996</v>
      </c>
      <c r="Z131" s="1045">
        <f t="shared" si="219"/>
        <v>38.223152415000001</v>
      </c>
      <c r="AA131" s="1045">
        <f t="shared" si="219"/>
        <v>37.938310514999998</v>
      </c>
      <c r="AB131" s="1045">
        <f t="shared" si="219"/>
        <v>37.656266759999994</v>
      </c>
      <c r="AC131" s="1045">
        <f t="shared" si="219"/>
        <v>37.377021149999997</v>
      </c>
      <c r="AD131" s="1045">
        <f t="shared" si="219"/>
        <v>37.100573685000001</v>
      </c>
      <c r="AE131" s="1045">
        <f t="shared" si="219"/>
        <v>36.826869240000001</v>
      </c>
      <c r="AF131" s="1045">
        <f t="shared" si="219"/>
        <v>36.555843869999997</v>
      </c>
      <c r="AG131" s="1045">
        <f t="shared" si="219"/>
        <v>36.287506395000001</v>
      </c>
      <c r="AH131" s="1045">
        <f t="shared" si="219"/>
        <v>36.021911939999995</v>
      </c>
      <c r="AI131" s="1045">
        <f t="shared" si="219"/>
        <v>35.758886310000001</v>
      </c>
      <c r="AJ131" s="1045">
        <f t="shared" si="219"/>
        <v>35.49848463</v>
      </c>
      <c r="AK131" s="1045">
        <f t="shared" si="221"/>
        <v>34.984708604999994</v>
      </c>
      <c r="AL131" s="225"/>
    </row>
    <row r="132" spans="1:38" s="221" customFormat="1" ht="14.15" customHeight="1" outlineLevel="3" x14ac:dyDescent="0.35">
      <c r="A132" s="1598"/>
      <c r="B132" s="1598"/>
      <c r="C132" s="222"/>
      <c r="D132" s="1008" t="s">
        <v>406</v>
      </c>
      <c r="E132" s="627" t="s">
        <v>137</v>
      </c>
      <c r="F132" s="1045">
        <f t="shared" si="218"/>
        <v>8.1219764095455158</v>
      </c>
      <c r="G132" s="1045">
        <f t="shared" si="218"/>
        <v>8.1219764095455158</v>
      </c>
      <c r="H132" s="1045">
        <f t="shared" si="219"/>
        <v>31.458698299999995</v>
      </c>
      <c r="I132" s="1045">
        <f t="shared" si="219"/>
        <v>42.607193999999993</v>
      </c>
      <c r="J132" s="1045">
        <f t="shared" si="219"/>
        <v>41.787767699999996</v>
      </c>
      <c r="K132" s="1045">
        <f t="shared" ref="K132" si="229">K646</f>
        <v>41.6717595</v>
      </c>
      <c r="L132" s="1045">
        <f t="shared" si="219"/>
        <v>41.265447299999998</v>
      </c>
      <c r="M132" s="1045">
        <f t="shared" si="219"/>
        <v>40.751444999999997</v>
      </c>
      <c r="N132" s="1045">
        <f t="shared" si="219"/>
        <v>40.245655799999994</v>
      </c>
      <c r="O132" s="1045">
        <f t="shared" si="219"/>
        <v>39.747913799999992</v>
      </c>
      <c r="P132" s="1045">
        <f t="shared" si="219"/>
        <v>39.258113999999992</v>
      </c>
      <c r="Q132" s="1045">
        <f t="shared" si="219"/>
        <v>38.959697699999992</v>
      </c>
      <c r="R132" s="1045">
        <f t="shared" si="219"/>
        <v>38.664217199999996</v>
      </c>
      <c r="S132" s="1045">
        <f t="shared" si="219"/>
        <v>38.371619999999993</v>
      </c>
      <c r="T132" s="1045">
        <f t="shared" si="219"/>
        <v>38.0819586</v>
      </c>
      <c r="U132" s="1045">
        <f t="shared" si="219"/>
        <v>37.795127999999991</v>
      </c>
      <c r="V132" s="1045">
        <f t="shared" si="219"/>
        <v>37.511119799999996</v>
      </c>
      <c r="W132" s="1045">
        <f t="shared" si="219"/>
        <v>37.229942399999992</v>
      </c>
      <c r="X132" s="1045">
        <f t="shared" si="219"/>
        <v>36.951595799999993</v>
      </c>
      <c r="Y132" s="1045">
        <f t="shared" si="219"/>
        <v>36.675966599999995</v>
      </c>
      <c r="Z132" s="1045">
        <f t="shared" si="219"/>
        <v>36.403002299999997</v>
      </c>
      <c r="AA132" s="1045">
        <f t="shared" si="219"/>
        <v>36.131724299999995</v>
      </c>
      <c r="AB132" s="1045">
        <f t="shared" si="219"/>
        <v>35.863111199999992</v>
      </c>
      <c r="AC132" s="1045">
        <f t="shared" si="219"/>
        <v>35.597162999999995</v>
      </c>
      <c r="AD132" s="1045">
        <f t="shared" si="219"/>
        <v>35.333879699999997</v>
      </c>
      <c r="AE132" s="1045">
        <f t="shared" si="219"/>
        <v>35.073208799999996</v>
      </c>
      <c r="AF132" s="1045">
        <f t="shared" si="219"/>
        <v>34.815089399999998</v>
      </c>
      <c r="AG132" s="1045">
        <f t="shared" si="219"/>
        <v>34.559529900000001</v>
      </c>
      <c r="AH132" s="1045">
        <f t="shared" si="219"/>
        <v>34.306582799999994</v>
      </c>
      <c r="AI132" s="1045">
        <f t="shared" si="219"/>
        <v>34.056082199999999</v>
      </c>
      <c r="AJ132" s="1045">
        <f t="shared" si="219"/>
        <v>33.808080599999997</v>
      </c>
      <c r="AK132" s="1045">
        <f t="shared" si="221"/>
        <v>33.318770099999995</v>
      </c>
      <c r="AL132" s="225"/>
    </row>
    <row r="133" spans="1:38" s="221" customFormat="1" ht="14.15" customHeight="1" outlineLevel="3" x14ac:dyDescent="0.35">
      <c r="A133" s="1598"/>
      <c r="B133" s="1598"/>
      <c r="C133" s="222"/>
      <c r="D133" s="1082" t="s">
        <v>407</v>
      </c>
      <c r="E133" s="1009"/>
      <c r="F133" s="1055">
        <f t="shared" si="218"/>
        <v>573.73361288877481</v>
      </c>
      <c r="G133" s="1055">
        <f t="shared" si="218"/>
        <v>573.73361288877481</v>
      </c>
      <c r="H133" s="1055">
        <f t="shared" si="219"/>
        <v>932.28937194750006</v>
      </c>
      <c r="I133" s="1055">
        <f t="shared" si="219"/>
        <v>1144.0031588999998</v>
      </c>
      <c r="J133" s="1055">
        <f t="shared" si="219"/>
        <v>1163.3714527680002</v>
      </c>
      <c r="K133" s="1055">
        <f t="shared" ref="K133" si="230">K647</f>
        <v>1160.1417844800001</v>
      </c>
      <c r="L133" s="1055">
        <f t="shared" si="219"/>
        <v>1189.6828456590001</v>
      </c>
      <c r="M133" s="1055">
        <f t="shared" si="219"/>
        <v>1251.8843904</v>
      </c>
      <c r="N133" s="1055">
        <f t="shared" si="219"/>
        <v>1276.1897454179998</v>
      </c>
      <c r="O133" s="1055">
        <f t="shared" si="219"/>
        <v>1267.5609710820002</v>
      </c>
      <c r="P133" s="1055">
        <f t="shared" si="219"/>
        <v>1287.6268810859999</v>
      </c>
      <c r="Q133" s="1055">
        <f t="shared" si="219"/>
        <v>1313.2534900716</v>
      </c>
      <c r="R133" s="1055">
        <f t="shared" si="219"/>
        <v>1338.4392068124</v>
      </c>
      <c r="S133" s="1055">
        <f t="shared" si="219"/>
        <v>1363.1901721200002</v>
      </c>
      <c r="T133" s="1055">
        <f t="shared" si="219"/>
        <v>1353.242398851</v>
      </c>
      <c r="U133" s="1055">
        <f t="shared" si="219"/>
        <v>1343.0498734799999</v>
      </c>
      <c r="V133" s="1055">
        <f t="shared" si="219"/>
        <v>1332.9576420930002</v>
      </c>
      <c r="W133" s="1055">
        <f t="shared" si="219"/>
        <v>1322.9660031839999</v>
      </c>
      <c r="X133" s="1055">
        <f t="shared" si="219"/>
        <v>1313.0749567529999</v>
      </c>
      <c r="Y133" s="1055">
        <f t="shared" si="219"/>
        <v>1303.280473131</v>
      </c>
      <c r="Z133" s="1055">
        <f t="shared" si="219"/>
        <v>1293.5806867305</v>
      </c>
      <c r="AA133" s="1055">
        <f t="shared" si="219"/>
        <v>1283.9408230005001</v>
      </c>
      <c r="AB133" s="1055">
        <f t="shared" si="219"/>
        <v>1274.3956564919999</v>
      </c>
      <c r="AC133" s="1055">
        <f t="shared" si="219"/>
        <v>1264.9451872050001</v>
      </c>
      <c r="AD133" s="1055">
        <f t="shared" si="219"/>
        <v>1255.5894151395</v>
      </c>
      <c r="AE133" s="1055">
        <f t="shared" si="219"/>
        <v>1246.326474708</v>
      </c>
      <c r="AF133" s="1055">
        <f t="shared" si="219"/>
        <v>1237.1542018290002</v>
      </c>
      <c r="AG133" s="1055">
        <f t="shared" si="219"/>
        <v>1228.0728949965001</v>
      </c>
      <c r="AH133" s="1055">
        <f t="shared" si="219"/>
        <v>1219.084419798</v>
      </c>
      <c r="AI133" s="1055">
        <f t="shared" si="219"/>
        <v>1210.182880977</v>
      </c>
      <c r="AJ133" s="1055">
        <f t="shared" si="219"/>
        <v>1201.3701441210001</v>
      </c>
      <c r="AK133" s="1055">
        <f t="shared" si="221"/>
        <v>1183.9824955034999</v>
      </c>
      <c r="AL133" s="225"/>
    </row>
    <row r="134" spans="1:38" s="221" customFormat="1" ht="14.15" customHeight="1" outlineLevel="3" x14ac:dyDescent="0.35">
      <c r="A134" s="1598"/>
      <c r="B134" s="1598"/>
      <c r="C134" s="222"/>
      <c r="D134" s="1008" t="s">
        <v>401</v>
      </c>
      <c r="E134" s="627" t="s">
        <v>137</v>
      </c>
      <c r="F134" s="1045">
        <f t="shared" si="218"/>
        <v>220.55366974196878</v>
      </c>
      <c r="G134" s="1045">
        <f t="shared" si="218"/>
        <v>220.55366974196878</v>
      </c>
      <c r="H134" s="1045">
        <f t="shared" ref="H134:AJ134" si="231">H648</f>
        <v>444.21851565000009</v>
      </c>
      <c r="I134" s="1045">
        <f t="shared" si="231"/>
        <v>575.19711899999993</v>
      </c>
      <c r="J134" s="1045">
        <f t="shared" si="231"/>
        <v>601.74385488000007</v>
      </c>
      <c r="K134" s="1045">
        <f t="shared" ref="K134" si="232">K648</f>
        <v>600.07333679999999</v>
      </c>
      <c r="L134" s="1045">
        <f t="shared" si="231"/>
        <v>631.36134369000013</v>
      </c>
      <c r="M134" s="1045">
        <f t="shared" si="231"/>
        <v>696.84970950000002</v>
      </c>
      <c r="N134" s="1045">
        <f t="shared" si="231"/>
        <v>724.42180439999993</v>
      </c>
      <c r="O134" s="1045">
        <f t="shared" si="231"/>
        <v>751.23557082000002</v>
      </c>
      <c r="P134" s="1045">
        <f t="shared" si="231"/>
        <v>777.31065719999992</v>
      </c>
      <c r="Q134" s="1045">
        <f t="shared" si="231"/>
        <v>806.46574239000006</v>
      </c>
      <c r="R134" s="1045">
        <f t="shared" si="231"/>
        <v>835.14709151999989</v>
      </c>
      <c r="S134" s="1045">
        <f t="shared" si="231"/>
        <v>863.36144999999999</v>
      </c>
      <c r="T134" s="1045">
        <f t="shared" si="231"/>
        <v>856.84406850000005</v>
      </c>
      <c r="U134" s="1045">
        <f t="shared" si="231"/>
        <v>850.39037999999982</v>
      </c>
      <c r="V134" s="1045">
        <f t="shared" si="231"/>
        <v>844.00019550000002</v>
      </c>
      <c r="W134" s="1045">
        <f t="shared" si="231"/>
        <v>837.67370399999993</v>
      </c>
      <c r="X134" s="1045">
        <f t="shared" si="231"/>
        <v>831.4109054999999</v>
      </c>
      <c r="Y134" s="1045">
        <f t="shared" si="231"/>
        <v>825.20924849999994</v>
      </c>
      <c r="Z134" s="1045">
        <f t="shared" si="231"/>
        <v>819.06755174999989</v>
      </c>
      <c r="AA134" s="1045">
        <f t="shared" si="231"/>
        <v>812.96379675000003</v>
      </c>
      <c r="AB134" s="1045">
        <f t="shared" si="231"/>
        <v>806.92000199999995</v>
      </c>
      <c r="AC134" s="1045">
        <f t="shared" si="231"/>
        <v>800.93616750000001</v>
      </c>
      <c r="AD134" s="1045">
        <f t="shared" si="231"/>
        <v>795.01229324999997</v>
      </c>
      <c r="AE134" s="1045">
        <f t="shared" si="231"/>
        <v>789.14719799999989</v>
      </c>
      <c r="AF134" s="1045">
        <f t="shared" si="231"/>
        <v>783.33951150000007</v>
      </c>
      <c r="AG134" s="1045">
        <f t="shared" si="231"/>
        <v>777.58942274999993</v>
      </c>
      <c r="AH134" s="1045">
        <f t="shared" si="231"/>
        <v>771.89811299999997</v>
      </c>
      <c r="AI134" s="1045">
        <f t="shared" si="231"/>
        <v>766.26184950000004</v>
      </c>
      <c r="AJ134" s="1045">
        <f t="shared" si="231"/>
        <v>760.68181349999998</v>
      </c>
      <c r="AK134" s="1045">
        <f t="shared" ref="AK134" si="233">AK648</f>
        <v>749.67232724999997</v>
      </c>
      <c r="AL134" s="225"/>
    </row>
    <row r="135" spans="1:38" s="221" customFormat="1" ht="14.15" customHeight="1" outlineLevel="3" x14ac:dyDescent="0.35">
      <c r="A135" s="1598"/>
      <c r="B135" s="1598"/>
      <c r="C135" s="222"/>
      <c r="D135" s="1008" t="s">
        <v>402</v>
      </c>
      <c r="E135" s="627" t="s">
        <v>137</v>
      </c>
      <c r="F135" s="1045">
        <f t="shared" si="218"/>
        <v>210.05111403997026</v>
      </c>
      <c r="G135" s="1045">
        <f t="shared" si="218"/>
        <v>210.05111403997026</v>
      </c>
      <c r="H135" s="1045">
        <f t="shared" ref="H135:AJ135" si="234">H649</f>
        <v>423.06525300000004</v>
      </c>
      <c r="I135" s="1045">
        <f t="shared" si="234"/>
        <v>547.80677999999989</v>
      </c>
      <c r="J135" s="1045">
        <f t="shared" si="234"/>
        <v>573.08938560000001</v>
      </c>
      <c r="K135" s="1045">
        <f t="shared" ref="K135" si="235">K649</f>
        <v>571.49841600000002</v>
      </c>
      <c r="L135" s="1045">
        <f t="shared" si="234"/>
        <v>601.29651780000006</v>
      </c>
      <c r="M135" s="1045">
        <f t="shared" si="234"/>
        <v>663.66638999999998</v>
      </c>
      <c r="N135" s="1045">
        <f t="shared" si="234"/>
        <v>689.92552799999987</v>
      </c>
      <c r="O135" s="1045">
        <f t="shared" si="234"/>
        <v>715.46244839999997</v>
      </c>
      <c r="P135" s="1045">
        <f t="shared" si="234"/>
        <v>740.29586399999994</v>
      </c>
      <c r="Q135" s="1045">
        <f t="shared" si="234"/>
        <v>768.06261180000001</v>
      </c>
      <c r="R135" s="1045">
        <f t="shared" si="234"/>
        <v>795.3781823999999</v>
      </c>
      <c r="S135" s="1045">
        <f t="shared" si="234"/>
        <v>822.24899999999991</v>
      </c>
      <c r="T135" s="1045">
        <f t="shared" si="234"/>
        <v>816.04196999999999</v>
      </c>
      <c r="U135" s="1045">
        <f t="shared" si="234"/>
        <v>809.89559999999983</v>
      </c>
      <c r="V135" s="1045">
        <f t="shared" si="234"/>
        <v>803.80971</v>
      </c>
      <c r="W135" s="1045">
        <f t="shared" si="234"/>
        <v>797.78447999999992</v>
      </c>
      <c r="X135" s="1045">
        <f t="shared" si="234"/>
        <v>791.81990999999982</v>
      </c>
      <c r="Y135" s="1045">
        <f t="shared" si="234"/>
        <v>785.91356999999994</v>
      </c>
      <c r="Z135" s="1045">
        <f t="shared" si="234"/>
        <v>780.06433499999991</v>
      </c>
      <c r="AA135" s="1045">
        <f t="shared" si="234"/>
        <v>774.25123499999995</v>
      </c>
      <c r="AB135" s="1045">
        <f t="shared" si="234"/>
        <v>768.49523999999997</v>
      </c>
      <c r="AC135" s="1045">
        <f t="shared" si="234"/>
        <v>762.79634999999996</v>
      </c>
      <c r="AD135" s="1045">
        <f t="shared" si="234"/>
        <v>757.15456499999993</v>
      </c>
      <c r="AE135" s="1045">
        <f t="shared" si="234"/>
        <v>751.56875999999988</v>
      </c>
      <c r="AF135" s="1045">
        <f t="shared" si="234"/>
        <v>746.03763000000004</v>
      </c>
      <c r="AG135" s="1045">
        <f t="shared" si="234"/>
        <v>740.56135499999993</v>
      </c>
      <c r="AH135" s="1045">
        <f t="shared" si="234"/>
        <v>735.14105999999992</v>
      </c>
      <c r="AI135" s="1045">
        <f t="shared" si="234"/>
        <v>729.77319</v>
      </c>
      <c r="AJ135" s="1045">
        <f t="shared" si="234"/>
        <v>724.45886999999993</v>
      </c>
      <c r="AK135" s="1045">
        <f t="shared" ref="AK135" si="236">AK649</f>
        <v>713.97364499999992</v>
      </c>
      <c r="AL135" s="225"/>
    </row>
    <row r="136" spans="1:38" s="221" customFormat="1" ht="14.15" customHeight="1" outlineLevel="3" x14ac:dyDescent="0.35">
      <c r="A136" s="1598"/>
      <c r="B136" s="1598"/>
      <c r="C136" s="222"/>
      <c r="D136" s="1008" t="s">
        <v>403</v>
      </c>
      <c r="E136" s="627" t="s">
        <v>137</v>
      </c>
      <c r="F136" s="1045">
        <f t="shared" si="218"/>
        <v>276.42726607660092</v>
      </c>
      <c r="G136" s="1045">
        <f t="shared" si="218"/>
        <v>276.42726607660092</v>
      </c>
      <c r="H136" s="1045">
        <f t="shared" ref="H136:AJ136" si="237">H650</f>
        <v>355.94432343750003</v>
      </c>
      <c r="I136" s="1045">
        <f t="shared" si="237"/>
        <v>389.85582509999995</v>
      </c>
      <c r="J136" s="1045">
        <f t="shared" si="237"/>
        <v>386.11897354800004</v>
      </c>
      <c r="K136" s="1045">
        <f t="shared" ref="K136" si="238">K650</f>
        <v>385.04705778000005</v>
      </c>
      <c r="L136" s="1045">
        <f t="shared" si="237"/>
        <v>385.00662330899996</v>
      </c>
      <c r="M136" s="1045">
        <f t="shared" si="237"/>
        <v>383.87861189999995</v>
      </c>
      <c r="N136" s="1045">
        <f t="shared" si="237"/>
        <v>382.73618665799995</v>
      </c>
      <c r="O136" s="1045">
        <f t="shared" si="237"/>
        <v>349.38416230199999</v>
      </c>
      <c r="P136" s="1045">
        <f t="shared" si="237"/>
        <v>345.43214508599999</v>
      </c>
      <c r="Q136" s="1045">
        <f t="shared" si="237"/>
        <v>343.15701734159995</v>
      </c>
      <c r="R136" s="1045">
        <f t="shared" si="237"/>
        <v>340.90240305239996</v>
      </c>
      <c r="S136" s="1045">
        <f t="shared" si="237"/>
        <v>338.66791812000002</v>
      </c>
      <c r="T136" s="1045">
        <f t="shared" si="237"/>
        <v>336.45410423100003</v>
      </c>
      <c r="U136" s="1045">
        <f t="shared" si="237"/>
        <v>333.91995587999997</v>
      </c>
      <c r="V136" s="1045">
        <f t="shared" si="237"/>
        <v>331.41074343299999</v>
      </c>
      <c r="W136" s="1045">
        <f t="shared" si="237"/>
        <v>328.92654110400002</v>
      </c>
      <c r="X136" s="1045">
        <f t="shared" si="237"/>
        <v>326.46734889300001</v>
      </c>
      <c r="Y136" s="1045">
        <f t="shared" si="237"/>
        <v>324.032164911</v>
      </c>
      <c r="Z136" s="1045">
        <f t="shared" si="237"/>
        <v>321.62052532050006</v>
      </c>
      <c r="AA136" s="1045">
        <f t="shared" si="237"/>
        <v>319.2237841905</v>
      </c>
      <c r="AB136" s="1045">
        <f t="shared" si="237"/>
        <v>316.85058745200001</v>
      </c>
      <c r="AC136" s="1045">
        <f t="shared" si="237"/>
        <v>314.50093510500005</v>
      </c>
      <c r="AD136" s="1045">
        <f t="shared" si="237"/>
        <v>312.1748271495</v>
      </c>
      <c r="AE136" s="1045">
        <f t="shared" si="237"/>
        <v>309.871799748</v>
      </c>
      <c r="AF136" s="1045">
        <f t="shared" si="237"/>
        <v>307.59131484900001</v>
      </c>
      <c r="AG136" s="1045">
        <f t="shared" si="237"/>
        <v>305.33344666649998</v>
      </c>
      <c r="AH136" s="1045">
        <f t="shared" si="237"/>
        <v>303.09865903799994</v>
      </c>
      <c r="AI136" s="1045">
        <f t="shared" si="237"/>
        <v>300.88548623700001</v>
      </c>
      <c r="AJ136" s="1045">
        <f t="shared" si="237"/>
        <v>298.69439210100001</v>
      </c>
      <c r="AK136" s="1045">
        <f t="shared" ref="AK136" si="239">AK650</f>
        <v>294.37133383349999</v>
      </c>
      <c r="AL136" s="225"/>
    </row>
    <row r="137" spans="1:38" s="221" customFormat="1" ht="14.15" customHeight="1" outlineLevel="3" x14ac:dyDescent="0.35">
      <c r="A137" s="1598"/>
      <c r="B137" s="1598"/>
      <c r="C137" s="222"/>
      <c r="D137" s="1008" t="s">
        <v>404</v>
      </c>
      <c r="E137" s="627" t="s">
        <v>137</v>
      </c>
      <c r="F137" s="1045">
        <f t="shared" si="218"/>
        <v>263.26406293009609</v>
      </c>
      <c r="G137" s="1045">
        <f t="shared" si="218"/>
        <v>263.26406293009609</v>
      </c>
      <c r="H137" s="1045">
        <f t="shared" ref="H137:AJ137" si="240">H651</f>
        <v>338.99459375000004</v>
      </c>
      <c r="I137" s="1045">
        <f t="shared" si="240"/>
        <v>371.29126199999996</v>
      </c>
      <c r="J137" s="1045">
        <f t="shared" si="240"/>
        <v>367.73235576000002</v>
      </c>
      <c r="K137" s="1045">
        <f t="shared" ref="K137" si="241">K651</f>
        <v>366.71148360000001</v>
      </c>
      <c r="L137" s="1045">
        <f t="shared" si="240"/>
        <v>366.67297457999996</v>
      </c>
      <c r="M137" s="1045">
        <f t="shared" si="240"/>
        <v>365.59867799999995</v>
      </c>
      <c r="N137" s="1045">
        <f t="shared" si="240"/>
        <v>364.51065395999996</v>
      </c>
      <c r="O137" s="1045">
        <f t="shared" si="240"/>
        <v>332.74682123999997</v>
      </c>
      <c r="P137" s="1045">
        <f t="shared" si="240"/>
        <v>328.98299531999999</v>
      </c>
      <c r="Q137" s="1045">
        <f t="shared" si="240"/>
        <v>326.81620699199993</v>
      </c>
      <c r="R137" s="1045">
        <f t="shared" si="240"/>
        <v>324.66895528799995</v>
      </c>
      <c r="S137" s="1045">
        <f t="shared" si="240"/>
        <v>322.54087440000001</v>
      </c>
      <c r="T137" s="1045">
        <f t="shared" si="240"/>
        <v>320.43248022</v>
      </c>
      <c r="U137" s="1045">
        <f t="shared" si="240"/>
        <v>318.01900559999996</v>
      </c>
      <c r="V137" s="1045">
        <f t="shared" si="240"/>
        <v>315.62927945999996</v>
      </c>
      <c r="W137" s="1045">
        <f t="shared" si="240"/>
        <v>313.26337247999999</v>
      </c>
      <c r="X137" s="1045">
        <f t="shared" si="240"/>
        <v>310.92128465999997</v>
      </c>
      <c r="Y137" s="1045">
        <f t="shared" si="240"/>
        <v>308.60206181999996</v>
      </c>
      <c r="Z137" s="1045">
        <f t="shared" si="240"/>
        <v>306.30526221000002</v>
      </c>
      <c r="AA137" s="1045">
        <f t="shared" si="240"/>
        <v>304.02265160999997</v>
      </c>
      <c r="AB137" s="1045">
        <f t="shared" si="240"/>
        <v>301.76246423999999</v>
      </c>
      <c r="AC137" s="1045">
        <f t="shared" si="240"/>
        <v>299.52470010000002</v>
      </c>
      <c r="AD137" s="1045">
        <f t="shared" si="240"/>
        <v>297.30935919000001</v>
      </c>
      <c r="AE137" s="1045">
        <f t="shared" si="240"/>
        <v>295.11599975999997</v>
      </c>
      <c r="AF137" s="1045">
        <f t="shared" si="240"/>
        <v>292.94410937999999</v>
      </c>
      <c r="AG137" s="1045">
        <f t="shared" si="240"/>
        <v>290.79375872999998</v>
      </c>
      <c r="AH137" s="1045">
        <f t="shared" si="240"/>
        <v>288.66538955999994</v>
      </c>
      <c r="AI137" s="1045">
        <f t="shared" si="240"/>
        <v>286.55760593999997</v>
      </c>
      <c r="AJ137" s="1045">
        <f t="shared" si="240"/>
        <v>284.47084961999997</v>
      </c>
      <c r="AK137" s="1045">
        <f t="shared" ref="AK137" si="242">AK651</f>
        <v>280.35365127</v>
      </c>
      <c r="AL137" s="225"/>
    </row>
    <row r="138" spans="1:38" s="221" customFormat="1" ht="14.15" customHeight="1" outlineLevel="3" x14ac:dyDescent="0.35">
      <c r="A138" s="1598"/>
      <c r="B138" s="1598"/>
      <c r="C138" s="222"/>
      <c r="D138" s="1008" t="s">
        <v>405</v>
      </c>
      <c r="E138" s="627" t="s">
        <v>137</v>
      </c>
      <c r="F138" s="1045">
        <f t="shared" si="218"/>
        <v>76.752677070205138</v>
      </c>
      <c r="G138" s="1045">
        <f t="shared" si="218"/>
        <v>76.752677070205138</v>
      </c>
      <c r="H138" s="1045">
        <f t="shared" ref="H138:AJ138" si="243">H652</f>
        <v>132.12653286000003</v>
      </c>
      <c r="I138" s="1045">
        <f t="shared" si="243"/>
        <v>178.9502148</v>
      </c>
      <c r="J138" s="1045">
        <f t="shared" si="243"/>
        <v>175.50862434000001</v>
      </c>
      <c r="K138" s="1045">
        <f t="shared" ref="K138" si="244">K652</f>
        <v>175.0213899</v>
      </c>
      <c r="L138" s="1045">
        <f t="shared" si="243"/>
        <v>173.31487866000003</v>
      </c>
      <c r="M138" s="1045">
        <f t="shared" si="243"/>
        <v>171.15606900000003</v>
      </c>
      <c r="N138" s="1045">
        <f t="shared" si="243"/>
        <v>169.03175436000001</v>
      </c>
      <c r="O138" s="1045">
        <f t="shared" si="243"/>
        <v>166.94123796000002</v>
      </c>
      <c r="P138" s="1045">
        <f t="shared" si="243"/>
        <v>164.8840788</v>
      </c>
      <c r="Q138" s="1045">
        <f t="shared" si="243"/>
        <v>163.63073034000001</v>
      </c>
      <c r="R138" s="1045">
        <f t="shared" si="243"/>
        <v>162.38971224000005</v>
      </c>
      <c r="S138" s="1045">
        <f t="shared" si="243"/>
        <v>161.16080400000001</v>
      </c>
      <c r="T138" s="1045">
        <f t="shared" si="243"/>
        <v>159.94422612</v>
      </c>
      <c r="U138" s="1045">
        <f t="shared" si="243"/>
        <v>158.73953760000001</v>
      </c>
      <c r="V138" s="1045">
        <f t="shared" si="243"/>
        <v>157.54670316000005</v>
      </c>
      <c r="W138" s="1045">
        <f t="shared" si="243"/>
        <v>156.36575808000003</v>
      </c>
      <c r="X138" s="1045">
        <f t="shared" si="243"/>
        <v>155.19670236000002</v>
      </c>
      <c r="Y138" s="1045">
        <f t="shared" si="243"/>
        <v>154.03905972000001</v>
      </c>
      <c r="Z138" s="1045">
        <f t="shared" si="243"/>
        <v>152.89260966000006</v>
      </c>
      <c r="AA138" s="1045">
        <f t="shared" si="243"/>
        <v>151.75324206000002</v>
      </c>
      <c r="AB138" s="1045">
        <f t="shared" si="243"/>
        <v>150.62506704000003</v>
      </c>
      <c r="AC138" s="1045">
        <f t="shared" si="243"/>
        <v>149.50808460000002</v>
      </c>
      <c r="AD138" s="1045">
        <f t="shared" si="243"/>
        <v>148.40229474000003</v>
      </c>
      <c r="AE138" s="1045">
        <f t="shared" si="243"/>
        <v>147.30747696000003</v>
      </c>
      <c r="AF138" s="1045">
        <f t="shared" si="243"/>
        <v>146.22337548000002</v>
      </c>
      <c r="AG138" s="1045">
        <f t="shared" si="243"/>
        <v>145.15002558000003</v>
      </c>
      <c r="AH138" s="1045">
        <f t="shared" si="243"/>
        <v>144.08764776000001</v>
      </c>
      <c r="AI138" s="1045">
        <f t="shared" si="243"/>
        <v>143.03554524000003</v>
      </c>
      <c r="AJ138" s="1045">
        <f t="shared" si="243"/>
        <v>141.99393852000003</v>
      </c>
      <c r="AK138" s="1045">
        <f t="shared" ref="AK138" si="245">AK652</f>
        <v>139.93883442000001</v>
      </c>
      <c r="AL138" s="225"/>
    </row>
    <row r="139" spans="1:38" s="221" customFormat="1" ht="14.15" customHeight="1" outlineLevel="3" x14ac:dyDescent="0.35">
      <c r="A139" s="1598"/>
      <c r="B139" s="1598"/>
      <c r="C139" s="222"/>
      <c r="D139" s="1008" t="s">
        <v>406</v>
      </c>
      <c r="E139" s="627" t="s">
        <v>137</v>
      </c>
      <c r="F139" s="1045">
        <f t="shared" si="218"/>
        <v>73.097787685909651</v>
      </c>
      <c r="G139" s="1045">
        <f t="shared" si="218"/>
        <v>73.097787685909651</v>
      </c>
      <c r="H139" s="1045">
        <f t="shared" ref="H139:AJ139" si="246">H653</f>
        <v>125.83479320000002</v>
      </c>
      <c r="I139" s="1045">
        <f t="shared" si="246"/>
        <v>170.428776</v>
      </c>
      <c r="J139" s="1045">
        <f t="shared" si="246"/>
        <v>167.15107080000001</v>
      </c>
      <c r="K139" s="1045">
        <f t="shared" ref="K139" si="247">K653</f>
        <v>166.687038</v>
      </c>
      <c r="L139" s="1045">
        <f t="shared" si="246"/>
        <v>165.06178920000002</v>
      </c>
      <c r="M139" s="1045">
        <f t="shared" si="246"/>
        <v>163.00578000000002</v>
      </c>
      <c r="N139" s="1045">
        <f t="shared" si="246"/>
        <v>160.98262320000001</v>
      </c>
      <c r="O139" s="1045">
        <f t="shared" si="246"/>
        <v>158.99165520000003</v>
      </c>
      <c r="P139" s="1045">
        <f t="shared" si="246"/>
        <v>157.032456</v>
      </c>
      <c r="Q139" s="1045">
        <f t="shared" si="246"/>
        <v>155.8387908</v>
      </c>
      <c r="R139" s="1045">
        <f t="shared" si="246"/>
        <v>154.65686880000004</v>
      </c>
      <c r="S139" s="1045">
        <f t="shared" si="246"/>
        <v>153.48648</v>
      </c>
      <c r="T139" s="1045">
        <f t="shared" si="246"/>
        <v>152.3278344</v>
      </c>
      <c r="U139" s="1045">
        <f t="shared" si="246"/>
        <v>151.18051199999999</v>
      </c>
      <c r="V139" s="1045">
        <f t="shared" si="246"/>
        <v>150.04447920000004</v>
      </c>
      <c r="W139" s="1045">
        <f t="shared" si="246"/>
        <v>148.91976960000002</v>
      </c>
      <c r="X139" s="1045">
        <f t="shared" si="246"/>
        <v>147.8063832</v>
      </c>
      <c r="Y139" s="1045">
        <f t="shared" si="246"/>
        <v>146.70386640000001</v>
      </c>
      <c r="Z139" s="1045">
        <f t="shared" si="246"/>
        <v>145.61200920000005</v>
      </c>
      <c r="AA139" s="1045">
        <f t="shared" si="246"/>
        <v>144.52689720000001</v>
      </c>
      <c r="AB139" s="1045">
        <f t="shared" si="246"/>
        <v>143.45244480000002</v>
      </c>
      <c r="AC139" s="1045">
        <f t="shared" si="246"/>
        <v>142.38865200000001</v>
      </c>
      <c r="AD139" s="1045">
        <f t="shared" si="246"/>
        <v>141.33551880000002</v>
      </c>
      <c r="AE139" s="1045">
        <f t="shared" si="246"/>
        <v>140.29283520000001</v>
      </c>
      <c r="AF139" s="1045">
        <f t="shared" si="246"/>
        <v>139.26035760000002</v>
      </c>
      <c r="AG139" s="1045">
        <f t="shared" si="246"/>
        <v>138.23811960000003</v>
      </c>
      <c r="AH139" s="1045">
        <f t="shared" si="246"/>
        <v>137.2263312</v>
      </c>
      <c r="AI139" s="1045">
        <f t="shared" si="246"/>
        <v>136.22432880000002</v>
      </c>
      <c r="AJ139" s="1045">
        <f t="shared" si="246"/>
        <v>135.23232240000002</v>
      </c>
      <c r="AK139" s="1045">
        <f t="shared" ref="AK139" si="248">AK653</f>
        <v>133.27508040000001</v>
      </c>
      <c r="AL139" s="225"/>
    </row>
    <row r="140" spans="1:38" s="221" customFormat="1" ht="14.15" customHeight="1" outlineLevel="3" x14ac:dyDescent="0.35">
      <c r="A140" s="1598"/>
      <c r="B140" s="1598"/>
      <c r="C140" s="222"/>
      <c r="D140" s="1600" t="s">
        <v>347</v>
      </c>
      <c r="E140" s="1021"/>
      <c r="F140" s="1055"/>
      <c r="G140" s="1055"/>
      <c r="H140" s="1055"/>
      <c r="I140" s="1055"/>
      <c r="J140" s="1055"/>
      <c r="K140" s="1055"/>
      <c r="L140" s="1055"/>
      <c r="M140" s="1055"/>
      <c r="N140" s="1055"/>
      <c r="O140" s="1055"/>
      <c r="P140" s="1055"/>
      <c r="Q140" s="1055"/>
      <c r="R140" s="1055"/>
      <c r="S140" s="1055"/>
      <c r="T140" s="1055"/>
      <c r="U140" s="1055"/>
      <c r="V140" s="1055"/>
      <c r="W140" s="1055"/>
      <c r="X140" s="1055"/>
      <c r="Y140" s="1055"/>
      <c r="Z140" s="1055"/>
      <c r="AA140" s="1055"/>
      <c r="AB140" s="1055"/>
      <c r="AC140" s="1055"/>
      <c r="AD140" s="1055"/>
      <c r="AE140" s="1055"/>
      <c r="AF140" s="1055"/>
      <c r="AG140" s="1055"/>
      <c r="AH140" s="1055"/>
      <c r="AI140" s="1055"/>
      <c r="AJ140" s="1055"/>
      <c r="AK140" s="1055"/>
      <c r="AL140" s="225"/>
    </row>
    <row r="141" spans="1:38" s="221" customFormat="1" ht="14.15" customHeight="1" outlineLevel="3" x14ac:dyDescent="0.35">
      <c r="A141" s="1598"/>
      <c r="B141" s="1598"/>
      <c r="C141" s="222"/>
      <c r="D141" s="1008" t="s">
        <v>408</v>
      </c>
      <c r="E141" s="627" t="s">
        <v>137</v>
      </c>
      <c r="F141" s="1045">
        <f t="shared" ref="F141:AJ141" si="249">F655</f>
        <v>197.76312386863205</v>
      </c>
      <c r="G141" s="1045">
        <f t="shared" ref="G141" si="250">G655</f>
        <v>197.76312386863205</v>
      </c>
      <c r="H141" s="1045">
        <f t="shared" si="249"/>
        <v>1275.7044552000002</v>
      </c>
      <c r="I141" s="1045">
        <f t="shared" si="249"/>
        <v>1150.3942380000001</v>
      </c>
      <c r="J141" s="1045">
        <f t="shared" si="249"/>
        <v>1107.3758440500001</v>
      </c>
      <c r="K141" s="1045">
        <f t="shared" ref="K141" si="251">K655</f>
        <v>1104.3016267500002</v>
      </c>
      <c r="L141" s="1045">
        <f t="shared" si="249"/>
        <v>1072.9016298000001</v>
      </c>
      <c r="M141" s="1045">
        <f t="shared" si="249"/>
        <v>1018.7861250000001</v>
      </c>
      <c r="N141" s="1045">
        <f t="shared" si="249"/>
        <v>1006.141395</v>
      </c>
      <c r="O141" s="1045">
        <f t="shared" si="249"/>
        <v>993.69784500000014</v>
      </c>
      <c r="P141" s="1045">
        <f t="shared" si="249"/>
        <v>981.45285000000001</v>
      </c>
      <c r="Q141" s="1045">
        <f t="shared" si="249"/>
        <v>973.99244250000004</v>
      </c>
      <c r="R141" s="1045">
        <f t="shared" si="249"/>
        <v>966.60543000000018</v>
      </c>
      <c r="S141" s="1045">
        <f t="shared" si="249"/>
        <v>959.29050000000007</v>
      </c>
      <c r="T141" s="1045">
        <f t="shared" si="249"/>
        <v>913.96700640000006</v>
      </c>
      <c r="U141" s="1045">
        <f t="shared" si="249"/>
        <v>907.0830719999999</v>
      </c>
      <c r="V141" s="1045">
        <f t="shared" si="249"/>
        <v>900.26687520000007</v>
      </c>
      <c r="W141" s="1045">
        <f t="shared" si="249"/>
        <v>893.51861759999997</v>
      </c>
      <c r="X141" s="1045">
        <f t="shared" si="249"/>
        <v>886.83829919999982</v>
      </c>
      <c r="Y141" s="1045">
        <f t="shared" si="249"/>
        <v>880.22319839999989</v>
      </c>
      <c r="Z141" s="1045">
        <f t="shared" si="249"/>
        <v>873.67205520000005</v>
      </c>
      <c r="AA141" s="1045">
        <f t="shared" si="249"/>
        <v>867.16138319999993</v>
      </c>
      <c r="AB141" s="1045">
        <f t="shared" si="249"/>
        <v>860.71466880000003</v>
      </c>
      <c r="AC141" s="1045">
        <f t="shared" si="249"/>
        <v>854.33191199999999</v>
      </c>
      <c r="AD141" s="1045">
        <f t="shared" si="249"/>
        <v>848.01311280000016</v>
      </c>
      <c r="AE141" s="1045">
        <f t="shared" si="249"/>
        <v>841.75701119999997</v>
      </c>
      <c r="AF141" s="1045">
        <f t="shared" si="249"/>
        <v>835.56214560000012</v>
      </c>
      <c r="AG141" s="1045">
        <f t="shared" si="249"/>
        <v>829.42871760000014</v>
      </c>
      <c r="AH141" s="1045">
        <f t="shared" si="249"/>
        <v>823.35798720000003</v>
      </c>
      <c r="AI141" s="1045">
        <f t="shared" si="249"/>
        <v>817.34597280000003</v>
      </c>
      <c r="AJ141" s="1045">
        <f t="shared" si="249"/>
        <v>811.39393439999992</v>
      </c>
      <c r="AK141" s="1045">
        <f t="shared" ref="AK141" si="252">AK655</f>
        <v>799.65048239999999</v>
      </c>
      <c r="AL141" s="225"/>
    </row>
    <row r="142" spans="1:38" s="221" customFormat="1" ht="14.15" customHeight="1" outlineLevel="3" x14ac:dyDescent="0.35">
      <c r="A142" s="1598"/>
      <c r="B142" s="1598"/>
      <c r="C142" s="222"/>
      <c r="D142" s="1008" t="s">
        <v>409</v>
      </c>
      <c r="E142" s="627" t="s">
        <v>137</v>
      </c>
      <c r="F142" s="1045">
        <f t="shared" ref="F142:AJ142" si="253">F656</f>
        <v>188.34583225584004</v>
      </c>
      <c r="G142" s="1045">
        <f t="shared" ref="G142" si="254">G656</f>
        <v>188.34583225584004</v>
      </c>
      <c r="H142" s="1045">
        <f t="shared" si="253"/>
        <v>1214.9566240000001</v>
      </c>
      <c r="I142" s="1045">
        <f t="shared" si="253"/>
        <v>1095.61356</v>
      </c>
      <c r="J142" s="1045">
        <f t="shared" si="253"/>
        <v>1054.6436610000001</v>
      </c>
      <c r="K142" s="1045">
        <f t="shared" ref="K142" si="255">K656</f>
        <v>1051.7158350000002</v>
      </c>
      <c r="L142" s="1045">
        <f t="shared" si="253"/>
        <v>1021.8110760000001</v>
      </c>
      <c r="M142" s="1045">
        <f t="shared" si="253"/>
        <v>970.27250000000004</v>
      </c>
      <c r="N142" s="1045">
        <f t="shared" si="253"/>
        <v>958.22989999999993</v>
      </c>
      <c r="O142" s="1045">
        <f t="shared" si="253"/>
        <v>946.37890000000004</v>
      </c>
      <c r="P142" s="1045">
        <f t="shared" si="253"/>
        <v>934.71699999999998</v>
      </c>
      <c r="Q142" s="1045">
        <f t="shared" si="253"/>
        <v>927.61185</v>
      </c>
      <c r="R142" s="1045">
        <f t="shared" si="253"/>
        <v>920.5766000000001</v>
      </c>
      <c r="S142" s="1045">
        <f t="shared" si="253"/>
        <v>913.61</v>
      </c>
      <c r="T142" s="1045">
        <f t="shared" si="253"/>
        <v>870.44476800000007</v>
      </c>
      <c r="U142" s="1045">
        <f t="shared" si="253"/>
        <v>863.8886399999999</v>
      </c>
      <c r="V142" s="1045">
        <f t="shared" si="253"/>
        <v>857.39702399999999</v>
      </c>
      <c r="W142" s="1045">
        <f t="shared" si="253"/>
        <v>850.97011199999997</v>
      </c>
      <c r="X142" s="1045">
        <f t="shared" si="253"/>
        <v>844.60790399999985</v>
      </c>
      <c r="Y142" s="1045">
        <f t="shared" si="253"/>
        <v>838.30780799999991</v>
      </c>
      <c r="Z142" s="1045">
        <f t="shared" si="253"/>
        <v>832.068624</v>
      </c>
      <c r="AA142" s="1045">
        <f t="shared" si="253"/>
        <v>825.86798399999986</v>
      </c>
      <c r="AB142" s="1045">
        <f t="shared" si="253"/>
        <v>819.72825599999999</v>
      </c>
      <c r="AC142" s="1045">
        <f t="shared" si="253"/>
        <v>813.64943999999991</v>
      </c>
      <c r="AD142" s="1045">
        <f t="shared" si="253"/>
        <v>807.6315360000001</v>
      </c>
      <c r="AE142" s="1045">
        <f t="shared" si="253"/>
        <v>801.67334399999993</v>
      </c>
      <c r="AF142" s="1045">
        <f t="shared" si="253"/>
        <v>795.77347200000008</v>
      </c>
      <c r="AG142" s="1045">
        <f t="shared" si="253"/>
        <v>789.93211200000007</v>
      </c>
      <c r="AH142" s="1045">
        <f t="shared" si="253"/>
        <v>784.15046399999994</v>
      </c>
      <c r="AI142" s="1045">
        <f t="shared" si="253"/>
        <v>778.42473599999994</v>
      </c>
      <c r="AJ142" s="1045">
        <f t="shared" si="253"/>
        <v>772.75612799999988</v>
      </c>
      <c r="AK142" s="1045">
        <f t="shared" ref="AK142" si="256">AK656</f>
        <v>761.57188799999994</v>
      </c>
      <c r="AL142" s="225"/>
    </row>
    <row r="143" spans="1:38" s="221" customFormat="1" ht="14.15" customHeight="1" outlineLevel="3" x14ac:dyDescent="0.35">
      <c r="A143" s="1598"/>
      <c r="B143" s="1598"/>
      <c r="C143" s="222"/>
      <c r="D143" s="1008"/>
      <c r="E143" s="2093"/>
      <c r="F143" s="2281"/>
      <c r="G143" s="2281"/>
      <c r="H143" s="2282"/>
      <c r="I143" s="2282"/>
      <c r="J143" s="2282"/>
      <c r="K143" s="2282"/>
      <c r="L143" s="2282"/>
      <c r="M143" s="2282"/>
      <c r="N143" s="2282"/>
      <c r="O143" s="2282"/>
      <c r="P143" s="2282"/>
      <c r="Q143" s="2282"/>
      <c r="R143" s="2282"/>
      <c r="S143" s="2282"/>
      <c r="T143" s="2282"/>
      <c r="U143" s="2282"/>
      <c r="V143" s="2282"/>
      <c r="W143" s="2282"/>
      <c r="X143" s="2282"/>
      <c r="Y143" s="2282"/>
      <c r="Z143" s="2282"/>
      <c r="AA143" s="2282"/>
      <c r="AB143" s="2282"/>
      <c r="AC143" s="2282"/>
      <c r="AD143" s="2282"/>
      <c r="AE143" s="2282"/>
      <c r="AF143" s="2282"/>
      <c r="AG143" s="2282"/>
      <c r="AH143" s="2282"/>
      <c r="AI143" s="2282"/>
      <c r="AJ143" s="2282"/>
      <c r="AK143" s="2282"/>
      <c r="AL143" s="225"/>
    </row>
    <row r="144" spans="1:38" s="221" customFormat="1" ht="14.15" customHeight="1" outlineLevel="3" x14ac:dyDescent="0.35">
      <c r="A144" s="1598"/>
      <c r="B144" s="1598"/>
      <c r="C144" s="222"/>
      <c r="D144" s="1600" t="s">
        <v>32</v>
      </c>
      <c r="E144" s="1021"/>
      <c r="F144" s="1055"/>
      <c r="G144" s="1055"/>
      <c r="H144" s="1055"/>
      <c r="I144" s="1055"/>
      <c r="J144" s="1055"/>
      <c r="K144" s="1055"/>
      <c r="L144" s="1055"/>
      <c r="M144" s="1055"/>
      <c r="N144" s="1055"/>
      <c r="O144" s="1055"/>
      <c r="P144" s="1055"/>
      <c r="Q144" s="1055"/>
      <c r="R144" s="1055"/>
      <c r="S144" s="1055"/>
      <c r="T144" s="1055"/>
      <c r="U144" s="1055"/>
      <c r="V144" s="1055"/>
      <c r="W144" s="1055"/>
      <c r="X144" s="1055"/>
      <c r="Y144" s="1055"/>
      <c r="Z144" s="1055"/>
      <c r="AA144" s="1055"/>
      <c r="AB144" s="1055"/>
      <c r="AC144" s="1055"/>
      <c r="AD144" s="1055"/>
      <c r="AE144" s="1055"/>
      <c r="AF144" s="1055"/>
      <c r="AG144" s="1055"/>
      <c r="AH144" s="1055"/>
      <c r="AI144" s="1055"/>
      <c r="AJ144" s="1055"/>
      <c r="AK144" s="1055"/>
      <c r="AL144" s="225"/>
    </row>
    <row r="145" spans="1:38" s="221" customFormat="1" ht="14.15" customHeight="1" outlineLevel="3" x14ac:dyDescent="0.35">
      <c r="A145" s="1598"/>
      <c r="B145" s="1598"/>
      <c r="C145" s="222"/>
      <c r="D145" s="1008" t="s">
        <v>1327</v>
      </c>
      <c r="E145" s="627" t="s">
        <v>137</v>
      </c>
      <c r="F145" s="1045">
        <f t="shared" ref="F145:G152" si="257">F658</f>
        <v>0</v>
      </c>
      <c r="G145" s="1045">
        <f t="shared" si="257"/>
        <v>0</v>
      </c>
      <c r="H145" s="1045">
        <f t="shared" ref="H145:W145" si="258">H658</f>
        <v>0</v>
      </c>
      <c r="I145" s="1045">
        <f t="shared" si="258"/>
        <v>0</v>
      </c>
      <c r="J145" s="1045">
        <f t="shared" si="258"/>
        <v>31.340825774999999</v>
      </c>
      <c r="K145" s="1045">
        <f t="shared" ref="K145" si="259">K658</f>
        <v>31.253819625000002</v>
      </c>
      <c r="L145" s="1045">
        <f t="shared" si="258"/>
        <v>30.949085475000004</v>
      </c>
      <c r="M145" s="1045">
        <f t="shared" si="258"/>
        <v>30.563583750000003</v>
      </c>
      <c r="N145" s="1045">
        <f t="shared" si="258"/>
        <v>30.184241849999996</v>
      </c>
      <c r="O145" s="1045">
        <f t="shared" si="258"/>
        <v>29.810935350000005</v>
      </c>
      <c r="P145" s="1045">
        <f t="shared" si="258"/>
        <v>29.443585500000001</v>
      </c>
      <c r="Q145" s="1045">
        <f t="shared" si="258"/>
        <v>29.219773274999998</v>
      </c>
      <c r="R145" s="1045">
        <f t="shared" si="258"/>
        <v>28.998162900000004</v>
      </c>
      <c r="S145" s="1045">
        <f t="shared" si="258"/>
        <v>28.778715000000002</v>
      </c>
      <c r="T145" s="1045">
        <f t="shared" si="258"/>
        <v>28.561468950000002</v>
      </c>
      <c r="U145" s="1045">
        <f t="shared" si="258"/>
        <v>28.346345999999997</v>
      </c>
      <c r="V145" s="1045">
        <f t="shared" si="258"/>
        <v>28.133339850000002</v>
      </c>
      <c r="W145" s="1045">
        <f t="shared" si="258"/>
        <v>27.922456799999999</v>
      </c>
      <c r="X145" s="1045">
        <f t="shared" ref="H145:AJ152" si="260">X658</f>
        <v>27.713696849999994</v>
      </c>
      <c r="Y145" s="1045">
        <f t="shared" si="260"/>
        <v>27.506974949999996</v>
      </c>
      <c r="Z145" s="1045">
        <f t="shared" si="260"/>
        <v>27.302251725000001</v>
      </c>
      <c r="AA145" s="1045">
        <f t="shared" si="260"/>
        <v>27.098793224999998</v>
      </c>
      <c r="AB145" s="1045">
        <f t="shared" si="260"/>
        <v>26.897333400000001</v>
      </c>
      <c r="AC145" s="1045">
        <f t="shared" si="260"/>
        <v>26.69787225</v>
      </c>
      <c r="AD145" s="1045">
        <f t="shared" si="260"/>
        <v>26.500409775000005</v>
      </c>
      <c r="AE145" s="1045">
        <f t="shared" si="260"/>
        <v>26.304906599999999</v>
      </c>
      <c r="AF145" s="1045">
        <f t="shared" si="260"/>
        <v>26.111317050000004</v>
      </c>
      <c r="AG145" s="1045">
        <f t="shared" si="260"/>
        <v>25.919647425000004</v>
      </c>
      <c r="AH145" s="1045">
        <f t="shared" si="260"/>
        <v>25.729937100000001</v>
      </c>
      <c r="AI145" s="1045">
        <f t="shared" si="260"/>
        <v>25.542061650000001</v>
      </c>
      <c r="AJ145" s="1045">
        <f t="shared" si="260"/>
        <v>25.356060449999998</v>
      </c>
      <c r="AK145" s="1045">
        <f t="shared" ref="AK145" si="261">AK658</f>
        <v>24.989077575</v>
      </c>
      <c r="AL145" s="225"/>
    </row>
    <row r="146" spans="1:38" s="221" customFormat="1" ht="14.15" customHeight="1" outlineLevel="3" x14ac:dyDescent="0.35">
      <c r="A146" s="1598"/>
      <c r="B146" s="1598"/>
      <c r="C146" s="222"/>
      <c r="D146" s="1008" t="s">
        <v>1328</v>
      </c>
      <c r="E146" s="627" t="s">
        <v>137</v>
      </c>
      <c r="F146" s="1045">
        <f t="shared" si="257"/>
        <v>0</v>
      </c>
      <c r="G146" s="1045">
        <f t="shared" si="257"/>
        <v>0</v>
      </c>
      <c r="H146" s="1045">
        <f t="shared" si="260"/>
        <v>0</v>
      </c>
      <c r="I146" s="1045">
        <f t="shared" si="260"/>
        <v>0</v>
      </c>
      <c r="J146" s="1045">
        <f t="shared" si="260"/>
        <v>29.848405499999998</v>
      </c>
      <c r="K146" s="1045">
        <f t="shared" ref="K146" si="262">K659</f>
        <v>29.765542500000002</v>
      </c>
      <c r="L146" s="1045">
        <f t="shared" si="260"/>
        <v>29.475319500000001</v>
      </c>
      <c r="M146" s="1045">
        <f t="shared" si="260"/>
        <v>29.108175000000003</v>
      </c>
      <c r="N146" s="1045">
        <f t="shared" si="260"/>
        <v>28.746896999999993</v>
      </c>
      <c r="O146" s="1045">
        <f t="shared" si="260"/>
        <v>28.391367000000002</v>
      </c>
      <c r="P146" s="1045">
        <f t="shared" si="260"/>
        <v>28.041509999999999</v>
      </c>
      <c r="Q146" s="1045">
        <f t="shared" si="260"/>
        <v>27.828355499999997</v>
      </c>
      <c r="R146" s="1045">
        <f t="shared" si="260"/>
        <v>27.617298000000002</v>
      </c>
      <c r="S146" s="1045">
        <f t="shared" si="260"/>
        <v>27.408300000000001</v>
      </c>
      <c r="T146" s="1045">
        <f t="shared" si="260"/>
        <v>27.201399000000002</v>
      </c>
      <c r="U146" s="1045">
        <f t="shared" si="260"/>
        <v>26.996519999999997</v>
      </c>
      <c r="V146" s="1045">
        <f t="shared" si="260"/>
        <v>26.793657</v>
      </c>
      <c r="W146" s="1045">
        <f t="shared" si="260"/>
        <v>26.592815999999999</v>
      </c>
      <c r="X146" s="1045">
        <f t="shared" si="260"/>
        <v>26.393996999999995</v>
      </c>
      <c r="Y146" s="1045">
        <f t="shared" si="260"/>
        <v>26.197118999999997</v>
      </c>
      <c r="Z146" s="1045">
        <f t="shared" si="260"/>
        <v>26.0021445</v>
      </c>
      <c r="AA146" s="1045">
        <f t="shared" si="260"/>
        <v>25.808374499999996</v>
      </c>
      <c r="AB146" s="1045">
        <f t="shared" si="260"/>
        <v>25.616508</v>
      </c>
      <c r="AC146" s="1045">
        <f t="shared" si="260"/>
        <v>25.426544999999997</v>
      </c>
      <c r="AD146" s="1045">
        <f t="shared" si="260"/>
        <v>25.238485500000003</v>
      </c>
      <c r="AE146" s="1045">
        <f t="shared" si="260"/>
        <v>25.052291999999998</v>
      </c>
      <c r="AF146" s="1045">
        <f t="shared" si="260"/>
        <v>24.867921000000003</v>
      </c>
      <c r="AG146" s="1045">
        <f t="shared" si="260"/>
        <v>24.685378500000002</v>
      </c>
      <c r="AH146" s="1045">
        <f t="shared" si="260"/>
        <v>24.504701999999998</v>
      </c>
      <c r="AI146" s="1045">
        <f t="shared" si="260"/>
        <v>24.325772999999998</v>
      </c>
      <c r="AJ146" s="1045">
        <f t="shared" si="260"/>
        <v>24.148628999999996</v>
      </c>
      <c r="AK146" s="1045">
        <f t="shared" ref="AK146" si="263">AK659</f>
        <v>23.799121499999998</v>
      </c>
      <c r="AL146" s="225"/>
    </row>
    <row r="147" spans="1:38" s="221" customFormat="1" ht="14.15" customHeight="1" outlineLevel="3" x14ac:dyDescent="0.35">
      <c r="A147" s="1598"/>
      <c r="B147" s="1598"/>
      <c r="C147" s="222"/>
      <c r="D147" s="1600" t="s">
        <v>31</v>
      </c>
      <c r="E147" s="1021"/>
      <c r="F147" s="1055"/>
      <c r="G147" s="1055"/>
      <c r="H147" s="1055"/>
      <c r="I147" s="1055"/>
      <c r="J147" s="1055"/>
      <c r="K147" s="1055"/>
      <c r="L147" s="1055"/>
      <c r="M147" s="1055"/>
      <c r="N147" s="1055"/>
      <c r="O147" s="1055"/>
      <c r="P147" s="1055"/>
      <c r="Q147" s="1055"/>
      <c r="R147" s="1055"/>
      <c r="S147" s="1055"/>
      <c r="T147" s="1055"/>
      <c r="U147" s="1055"/>
      <c r="V147" s="1055"/>
      <c r="W147" s="1055"/>
      <c r="X147" s="1055"/>
      <c r="Y147" s="1055"/>
      <c r="Z147" s="1055"/>
      <c r="AA147" s="1055"/>
      <c r="AB147" s="1055"/>
      <c r="AC147" s="1055"/>
      <c r="AD147" s="1055"/>
      <c r="AE147" s="1055"/>
      <c r="AF147" s="1055"/>
      <c r="AG147" s="1055"/>
      <c r="AH147" s="1055"/>
      <c r="AI147" s="1055"/>
      <c r="AJ147" s="1055"/>
      <c r="AK147" s="1055"/>
      <c r="AL147" s="225"/>
    </row>
    <row r="148" spans="1:38" s="221" customFormat="1" ht="14.15" customHeight="1" outlineLevel="3" x14ac:dyDescent="0.35">
      <c r="A148" s="1598"/>
      <c r="B148" s="1598"/>
      <c r="C148" s="222"/>
      <c r="D148" s="1008" t="s">
        <v>31</v>
      </c>
      <c r="E148" s="627" t="s">
        <v>137</v>
      </c>
      <c r="F148" s="1045">
        <f t="shared" si="257"/>
        <v>9.9129385397810541</v>
      </c>
      <c r="G148" s="1045">
        <f t="shared" si="257"/>
        <v>9.9129385397810541</v>
      </c>
      <c r="H148" s="1045">
        <f t="shared" si="260"/>
        <v>54.239135000000005</v>
      </c>
      <c r="I148" s="1045">
        <f t="shared" si="260"/>
        <v>121.73483999999999</v>
      </c>
      <c r="J148" s="1045">
        <f t="shared" si="260"/>
        <v>149.24202750000001</v>
      </c>
      <c r="K148" s="1045">
        <f t="shared" ref="K148" si="264">K661</f>
        <v>148.82771250000002</v>
      </c>
      <c r="L148" s="1045">
        <f t="shared" si="260"/>
        <v>147.3765975</v>
      </c>
      <c r="M148" s="1045">
        <f t="shared" si="260"/>
        <v>145.540875</v>
      </c>
      <c r="N148" s="1045">
        <f t="shared" si="260"/>
        <v>143.73448499999998</v>
      </c>
      <c r="O148" s="1045">
        <f t="shared" si="260"/>
        <v>141.95683500000001</v>
      </c>
      <c r="P148" s="1045">
        <f t="shared" si="260"/>
        <v>140.20755</v>
      </c>
      <c r="Q148" s="1045">
        <f t="shared" si="260"/>
        <v>139.14177749999999</v>
      </c>
      <c r="R148" s="1045">
        <f t="shared" si="260"/>
        <v>138.08649</v>
      </c>
      <c r="S148" s="1045">
        <f t="shared" si="260"/>
        <v>137.04150000000001</v>
      </c>
      <c r="T148" s="1045">
        <f t="shared" si="260"/>
        <v>136.00699500000002</v>
      </c>
      <c r="U148" s="1045">
        <f t="shared" si="260"/>
        <v>134.98259999999999</v>
      </c>
      <c r="V148" s="1045">
        <f t="shared" si="260"/>
        <v>133.96828500000001</v>
      </c>
      <c r="W148" s="1045">
        <f t="shared" si="260"/>
        <v>132.96408</v>
      </c>
      <c r="X148" s="1045">
        <f t="shared" si="260"/>
        <v>131.96998499999998</v>
      </c>
      <c r="Y148" s="1045">
        <f t="shared" si="260"/>
        <v>130.98559499999999</v>
      </c>
      <c r="Z148" s="1045">
        <f t="shared" si="260"/>
        <v>130.01072250000001</v>
      </c>
      <c r="AA148" s="1045">
        <f t="shared" si="260"/>
        <v>129.04187249999998</v>
      </c>
      <c r="AB148" s="1045">
        <f t="shared" si="260"/>
        <v>128.08253999999999</v>
      </c>
      <c r="AC148" s="1045">
        <f t="shared" si="260"/>
        <v>127.13272499999999</v>
      </c>
      <c r="AD148" s="1045">
        <f t="shared" si="260"/>
        <v>126.19242750000001</v>
      </c>
      <c r="AE148" s="1045">
        <f t="shared" si="260"/>
        <v>125.26146</v>
      </c>
      <c r="AF148" s="1045">
        <f t="shared" si="260"/>
        <v>124.33960500000001</v>
      </c>
      <c r="AG148" s="1045">
        <f t="shared" si="260"/>
        <v>123.42689250000001</v>
      </c>
      <c r="AH148" s="1045">
        <f t="shared" si="260"/>
        <v>122.52350999999999</v>
      </c>
      <c r="AI148" s="1045">
        <f t="shared" si="260"/>
        <v>121.628865</v>
      </c>
      <c r="AJ148" s="1045">
        <f t="shared" si="260"/>
        <v>120.74314499999998</v>
      </c>
      <c r="AK148" s="1045">
        <f t="shared" ref="AK148" si="265">AK661</f>
        <v>118.99560749999999</v>
      </c>
      <c r="AL148" s="225"/>
    </row>
    <row r="149" spans="1:38" s="221" customFormat="1" ht="14.15" customHeight="1" outlineLevel="3" x14ac:dyDescent="0.35">
      <c r="A149" s="1598"/>
      <c r="B149" s="1598"/>
      <c r="C149" s="222"/>
      <c r="D149" s="1600" t="s">
        <v>30</v>
      </c>
      <c r="E149" s="1021"/>
      <c r="F149" s="1055"/>
      <c r="G149" s="1055"/>
      <c r="H149" s="1055"/>
      <c r="I149" s="1055"/>
      <c r="J149" s="1055"/>
      <c r="K149" s="1055"/>
      <c r="L149" s="1055"/>
      <c r="M149" s="1055"/>
      <c r="N149" s="1055"/>
      <c r="O149" s="1055"/>
      <c r="P149" s="1055"/>
      <c r="Q149" s="1055"/>
      <c r="R149" s="1055"/>
      <c r="S149" s="1055"/>
      <c r="T149" s="1055"/>
      <c r="U149" s="1055"/>
      <c r="V149" s="1055"/>
      <c r="W149" s="1055"/>
      <c r="X149" s="1055"/>
      <c r="Y149" s="1055"/>
      <c r="Z149" s="1055"/>
      <c r="AA149" s="1055"/>
      <c r="AB149" s="1055"/>
      <c r="AC149" s="1055"/>
      <c r="AD149" s="1055"/>
      <c r="AE149" s="1055"/>
      <c r="AF149" s="1055"/>
      <c r="AG149" s="1055"/>
      <c r="AH149" s="1055"/>
      <c r="AI149" s="1055"/>
      <c r="AJ149" s="1055"/>
      <c r="AK149" s="1055"/>
      <c r="AL149" s="225"/>
    </row>
    <row r="150" spans="1:38" s="221" customFormat="1" ht="14.15" customHeight="1" outlineLevel="3" x14ac:dyDescent="0.35">
      <c r="A150" s="1598"/>
      <c r="B150" s="1598"/>
      <c r="C150" s="222"/>
      <c r="D150" s="1008" t="s">
        <v>30</v>
      </c>
      <c r="E150" s="627" t="s">
        <v>137</v>
      </c>
      <c r="F150" s="1045">
        <f t="shared" si="257"/>
        <v>0</v>
      </c>
      <c r="G150" s="1045">
        <f t="shared" si="257"/>
        <v>0</v>
      </c>
      <c r="H150" s="1045">
        <f t="shared" si="260"/>
        <v>10.847827000000001</v>
      </c>
      <c r="I150" s="1045">
        <f t="shared" si="260"/>
        <v>20.28914</v>
      </c>
      <c r="J150" s="1045">
        <f t="shared" si="260"/>
        <v>19.898937</v>
      </c>
      <c r="K150" s="1045">
        <f t="shared" ref="K150" si="266">K663</f>
        <v>19.843695000000004</v>
      </c>
      <c r="L150" s="1045">
        <f t="shared" si="260"/>
        <v>19.650213000000001</v>
      </c>
      <c r="M150" s="1045">
        <f t="shared" si="260"/>
        <v>19.405450000000002</v>
      </c>
      <c r="N150" s="1045">
        <f t="shared" si="260"/>
        <v>19.164597999999998</v>
      </c>
      <c r="O150" s="1045">
        <f t="shared" si="260"/>
        <v>18.927578</v>
      </c>
      <c r="P150" s="1045">
        <f t="shared" si="260"/>
        <v>18.69434</v>
      </c>
      <c r="Q150" s="1045">
        <f t="shared" si="260"/>
        <v>18.552237000000002</v>
      </c>
      <c r="R150" s="1045">
        <f t="shared" si="260"/>
        <v>18.411532000000001</v>
      </c>
      <c r="S150" s="1045">
        <f t="shared" si="260"/>
        <v>18.272200000000002</v>
      </c>
      <c r="T150" s="1045">
        <f t="shared" si="260"/>
        <v>18.134266</v>
      </c>
      <c r="U150" s="1045">
        <f t="shared" si="260"/>
        <v>17.997679999999999</v>
      </c>
      <c r="V150" s="1045">
        <f t="shared" si="260"/>
        <v>17.862438000000001</v>
      </c>
      <c r="W150" s="1045">
        <f t="shared" si="260"/>
        <v>17.728544000000003</v>
      </c>
      <c r="X150" s="1045">
        <f t="shared" si="260"/>
        <v>17.595998000000002</v>
      </c>
      <c r="Y150" s="1045">
        <f t="shared" si="260"/>
        <v>17.464746000000002</v>
      </c>
      <c r="Z150" s="1045">
        <f t="shared" si="260"/>
        <v>17.334763000000002</v>
      </c>
      <c r="AA150" s="1045">
        <f t="shared" si="260"/>
        <v>17.205583000000001</v>
      </c>
      <c r="AB150" s="1045">
        <f t="shared" si="260"/>
        <v>17.077672</v>
      </c>
      <c r="AC150" s="1045">
        <f t="shared" si="260"/>
        <v>16.951029999999999</v>
      </c>
      <c r="AD150" s="1045">
        <f t="shared" si="260"/>
        <v>16.825657</v>
      </c>
      <c r="AE150" s="1045">
        <f t="shared" si="260"/>
        <v>16.701528</v>
      </c>
      <c r="AF150" s="1045">
        <f t="shared" si="260"/>
        <v>16.578614000000002</v>
      </c>
      <c r="AG150" s="1045">
        <f t="shared" si="260"/>
        <v>16.456918999999999</v>
      </c>
      <c r="AH150" s="1045">
        <f t="shared" si="260"/>
        <v>16.336468</v>
      </c>
      <c r="AI150" s="1045">
        <f t="shared" si="260"/>
        <v>16.217182000000001</v>
      </c>
      <c r="AJ150" s="1045">
        <f t="shared" si="260"/>
        <v>16.099086</v>
      </c>
      <c r="AK150" s="1045">
        <f t="shared" ref="AK150" si="267">AK663</f>
        <v>15.866080999999999</v>
      </c>
      <c r="AL150" s="225"/>
    </row>
    <row r="151" spans="1:38" s="221" customFormat="1" ht="14.15" customHeight="1" outlineLevel="3" x14ac:dyDescent="0.35">
      <c r="A151" s="1598"/>
      <c r="B151" s="1598"/>
      <c r="C151" s="222"/>
      <c r="D151" s="1600" t="s">
        <v>41</v>
      </c>
      <c r="E151" s="1021"/>
      <c r="F151" s="1045"/>
      <c r="G151" s="1045"/>
      <c r="H151" s="1045"/>
      <c r="I151" s="1045"/>
      <c r="J151" s="1045"/>
      <c r="K151" s="1045"/>
      <c r="L151" s="1045"/>
      <c r="M151" s="1045"/>
      <c r="N151" s="1045"/>
      <c r="O151" s="1045"/>
      <c r="P151" s="1045"/>
      <c r="Q151" s="1045"/>
      <c r="R151" s="1045"/>
      <c r="S151" s="1045"/>
      <c r="T151" s="1045"/>
      <c r="U151" s="1045"/>
      <c r="V151" s="1045"/>
      <c r="W151" s="1045"/>
      <c r="X151" s="1045"/>
      <c r="Y151" s="1045"/>
      <c r="Z151" s="1045"/>
      <c r="AA151" s="1045"/>
      <c r="AB151" s="1045"/>
      <c r="AC151" s="1045"/>
      <c r="AD151" s="1045"/>
      <c r="AE151" s="1045"/>
      <c r="AF151" s="1045"/>
      <c r="AG151" s="1045"/>
      <c r="AH151" s="1045"/>
      <c r="AI151" s="1045"/>
      <c r="AJ151" s="1045"/>
      <c r="AK151" s="1045"/>
      <c r="AL151" s="225"/>
    </row>
    <row r="152" spans="1:38" s="221" customFormat="1" ht="14.15" customHeight="1" outlineLevel="3" x14ac:dyDescent="0.35">
      <c r="A152" s="1598"/>
      <c r="B152" s="1598"/>
      <c r="C152" s="222"/>
      <c r="D152" s="1008" t="s">
        <v>784</v>
      </c>
      <c r="E152" s="627" t="s">
        <v>137</v>
      </c>
      <c r="F152" s="1045">
        <f t="shared" si="257"/>
        <v>0</v>
      </c>
      <c r="G152" s="1045">
        <f t="shared" si="257"/>
        <v>0</v>
      </c>
      <c r="H152" s="1045">
        <f t="shared" si="260"/>
        <v>251.66958640000001</v>
      </c>
      <c r="I152" s="1045">
        <f t="shared" si="260"/>
        <v>192.74683000000002</v>
      </c>
      <c r="J152" s="1045">
        <f t="shared" si="260"/>
        <v>187.05000779999997</v>
      </c>
      <c r="K152" s="1045">
        <f t="shared" ref="K152" si="268">K665</f>
        <v>186.530733</v>
      </c>
      <c r="L152" s="1045">
        <f t="shared" si="260"/>
        <v>182.74698090000001</v>
      </c>
      <c r="M152" s="1045">
        <f t="shared" si="260"/>
        <v>178.53013999999999</v>
      </c>
      <c r="N152" s="1045">
        <f t="shared" si="260"/>
        <v>155.2332438</v>
      </c>
      <c r="O152" s="1045">
        <f t="shared" si="260"/>
        <v>149.52786620000001</v>
      </c>
      <c r="P152" s="1045">
        <f t="shared" si="260"/>
        <v>128.99094600000001</v>
      </c>
      <c r="Q152" s="1045">
        <f t="shared" si="260"/>
        <v>109.45819829999999</v>
      </c>
      <c r="R152" s="1045">
        <f t="shared" si="260"/>
        <v>90.216506800000005</v>
      </c>
      <c r="S152" s="1045">
        <f t="shared" si="260"/>
        <v>71.261579999999981</v>
      </c>
      <c r="T152" s="1045">
        <f t="shared" si="260"/>
        <v>105.17874280000001</v>
      </c>
      <c r="U152" s="1045">
        <f t="shared" si="260"/>
        <v>104.386544</v>
      </c>
      <c r="V152" s="1045">
        <f t="shared" si="260"/>
        <v>103.6021404</v>
      </c>
      <c r="W152" s="1045">
        <f t="shared" si="260"/>
        <v>102.8255552</v>
      </c>
      <c r="X152" s="1045">
        <f t="shared" si="260"/>
        <v>102.05678839999999</v>
      </c>
      <c r="Y152" s="1045">
        <f t="shared" si="260"/>
        <v>101.29552679999999</v>
      </c>
      <c r="Z152" s="1045">
        <f t="shared" si="260"/>
        <v>100.5416254</v>
      </c>
      <c r="AA152" s="1045">
        <f t="shared" si="260"/>
        <v>99.792381399999996</v>
      </c>
      <c r="AB152" s="1045">
        <f t="shared" si="260"/>
        <v>99.0504976</v>
      </c>
      <c r="AC152" s="1045">
        <f t="shared" si="260"/>
        <v>98.315973999999983</v>
      </c>
      <c r="AD152" s="1045">
        <f t="shared" si="260"/>
        <v>97.588810600000002</v>
      </c>
      <c r="AE152" s="1045">
        <f t="shared" si="260"/>
        <v>96.868862399999998</v>
      </c>
      <c r="AF152" s="1045">
        <f t="shared" si="260"/>
        <v>96.155961200000007</v>
      </c>
      <c r="AG152" s="1045">
        <f t="shared" si="260"/>
        <v>95.450130200000004</v>
      </c>
      <c r="AH152" s="1045">
        <f t="shared" si="260"/>
        <v>94.751514400000005</v>
      </c>
      <c r="AI152" s="1045">
        <f t="shared" si="260"/>
        <v>94.059655600000013</v>
      </c>
      <c r="AJ152" s="1045">
        <f t="shared" si="260"/>
        <v>93.37469879999999</v>
      </c>
      <c r="AK152" s="1045">
        <f t="shared" ref="AK152" si="269">AK665</f>
        <v>92.023269799999994</v>
      </c>
      <c r="AL152" s="225"/>
    </row>
    <row r="153" spans="1:38" s="221" customFormat="1" ht="14.15" customHeight="1" outlineLevel="2" x14ac:dyDescent="0.35">
      <c r="A153" s="1598"/>
      <c r="B153" s="1598"/>
      <c r="C153" s="222"/>
      <c r="D153" s="1006" t="s">
        <v>943</v>
      </c>
      <c r="E153" s="1014"/>
      <c r="F153" s="1065">
        <f t="shared" ref="F153:AJ153" si="270">F50-F126-F133-F141-F145-F148-F150-F152</f>
        <v>4.0856207306205761E-14</v>
      </c>
      <c r="G153" s="1065">
        <f t="shared" ref="G153" si="271">G50-G126-G133-G141-G145-G148-G150-G152</f>
        <v>4.0856207306205761E-14</v>
      </c>
      <c r="H153" s="1065">
        <f t="shared" si="270"/>
        <v>-3.4106051316484809E-13</v>
      </c>
      <c r="I153" s="1065">
        <f t="shared" si="270"/>
        <v>0</v>
      </c>
      <c r="J153" s="1065">
        <f t="shared" si="270"/>
        <v>0</v>
      </c>
      <c r="K153" s="1065">
        <f t="shared" ref="K153" si="272">K50-K126-K133-K141-K145-K148-K150-K152</f>
        <v>-4.2632564145606011E-13</v>
      </c>
      <c r="L153" s="1065">
        <f t="shared" si="270"/>
        <v>5.4001247917767614E-13</v>
      </c>
      <c r="M153" s="1065">
        <f t="shared" si="270"/>
        <v>0</v>
      </c>
      <c r="N153" s="1065">
        <f t="shared" si="270"/>
        <v>0</v>
      </c>
      <c r="O153" s="1065">
        <f t="shared" si="270"/>
        <v>-5.4001247917767614E-13</v>
      </c>
      <c r="P153" s="1065">
        <f t="shared" si="270"/>
        <v>0</v>
      </c>
      <c r="Q153" s="1065">
        <f t="shared" si="270"/>
        <v>-3.5527136788005009E-13</v>
      </c>
      <c r="R153" s="1065">
        <f t="shared" si="270"/>
        <v>1.5631940186722204E-13</v>
      </c>
      <c r="S153" s="1065">
        <f t="shared" si="270"/>
        <v>-5.1159076974727213E-13</v>
      </c>
      <c r="T153" s="1065">
        <f t="shared" si="270"/>
        <v>3.694822225952521E-13</v>
      </c>
      <c r="U153" s="1065">
        <f t="shared" si="270"/>
        <v>-4.4053649617126212E-13</v>
      </c>
      <c r="V153" s="1065">
        <f t="shared" si="270"/>
        <v>-1.7053025658242404E-13</v>
      </c>
      <c r="W153" s="1065">
        <f t="shared" si="270"/>
        <v>5.1159076974727213E-13</v>
      </c>
      <c r="X153" s="1065">
        <f t="shared" si="270"/>
        <v>-2.5579538487363607E-13</v>
      </c>
      <c r="Y153" s="1065">
        <f t="shared" si="270"/>
        <v>4.8316906031686813E-13</v>
      </c>
      <c r="Z153" s="1065">
        <f t="shared" si="270"/>
        <v>3.836930773104541E-13</v>
      </c>
      <c r="AA153" s="1065">
        <f t="shared" si="270"/>
        <v>-1.4210854715202004E-13</v>
      </c>
      <c r="AB153" s="1065">
        <f t="shared" si="270"/>
        <v>0</v>
      </c>
      <c r="AC153" s="1065">
        <f t="shared" si="270"/>
        <v>3.979039320256561E-13</v>
      </c>
      <c r="AD153" s="1065">
        <f t="shared" si="270"/>
        <v>4.9737991503207013E-13</v>
      </c>
      <c r="AE153" s="1065">
        <f t="shared" si="270"/>
        <v>-1.2789769243681803E-13</v>
      </c>
      <c r="AF153" s="1065">
        <f t="shared" si="270"/>
        <v>2.4158453015843406E-13</v>
      </c>
      <c r="AG153" s="1065">
        <f t="shared" si="270"/>
        <v>5.2580162446247414E-13</v>
      </c>
      <c r="AH153" s="1065">
        <f t="shared" si="270"/>
        <v>-2.1316282072803006E-13</v>
      </c>
      <c r="AI153" s="1065">
        <f t="shared" si="270"/>
        <v>-1.4210854715202004E-13</v>
      </c>
      <c r="AJ153" s="1065">
        <f t="shared" si="270"/>
        <v>-1.1368683772161603E-13</v>
      </c>
      <c r="AK153" s="1065">
        <f t="shared" ref="AK153" si="273">AK50-AK126-AK133-AK141-AK145-AK148-AK150-AK152</f>
        <v>-2.1316282072803006E-13</v>
      </c>
      <c r="AL153" s="225"/>
    </row>
    <row r="154" spans="1:38" s="221" customFormat="1" ht="14.15" customHeight="1" outlineLevel="2" x14ac:dyDescent="0.35">
      <c r="A154" s="1598"/>
      <c r="B154" s="1598"/>
      <c r="C154" s="222"/>
      <c r="D154" s="1023" t="s">
        <v>410</v>
      </c>
      <c r="E154" s="1021"/>
      <c r="F154" s="1037"/>
      <c r="G154" s="1037"/>
      <c r="H154" s="1037"/>
      <c r="I154" s="1037"/>
      <c r="J154" s="1037"/>
      <c r="K154" s="1037"/>
      <c r="L154" s="1037"/>
      <c r="M154" s="1037"/>
      <c r="N154" s="1037"/>
      <c r="O154" s="1037"/>
      <c r="P154" s="1037"/>
      <c r="Q154" s="1037"/>
      <c r="R154" s="1037"/>
      <c r="S154" s="1037"/>
      <c r="T154" s="1037"/>
      <c r="U154" s="1037"/>
      <c r="V154" s="1037"/>
      <c r="W154" s="1037"/>
      <c r="X154" s="1037"/>
      <c r="Y154" s="1037"/>
      <c r="Z154" s="1037"/>
      <c r="AA154" s="1037"/>
      <c r="AB154" s="1037"/>
      <c r="AC154" s="1037"/>
      <c r="AD154" s="1037"/>
      <c r="AE154" s="1037"/>
      <c r="AF154" s="1037"/>
      <c r="AG154" s="1037"/>
      <c r="AH154" s="1037"/>
      <c r="AI154" s="1037"/>
      <c r="AJ154" s="1037"/>
      <c r="AK154" s="1037"/>
      <c r="AL154" s="225"/>
    </row>
    <row r="155" spans="1:38" s="221" customFormat="1" ht="14.15" customHeight="1" outlineLevel="3" x14ac:dyDescent="0.35">
      <c r="A155" s="1598"/>
      <c r="B155" s="1598"/>
      <c r="C155" s="222"/>
      <c r="D155" s="1010" t="s">
        <v>902</v>
      </c>
      <c r="E155" s="821" t="s">
        <v>137</v>
      </c>
      <c r="F155" s="1055">
        <f>F668</f>
        <v>1185.4237288135594</v>
      </c>
      <c r="G155" s="1055">
        <f>G668</f>
        <v>1185.4237288135594</v>
      </c>
      <c r="H155" s="1055">
        <f t="shared" ref="H155:L155" si="274">H668</f>
        <v>2196.6402375000002</v>
      </c>
      <c r="I155" s="1055">
        <f t="shared" si="274"/>
        <v>3499.7062500000002</v>
      </c>
      <c r="J155" s="1055">
        <f t="shared" si="274"/>
        <v>5734.2366600000005</v>
      </c>
      <c r="K155" s="1055">
        <f t="shared" ref="K155" si="275">K668</f>
        <v>5724.6920700000001</v>
      </c>
      <c r="L155" s="1055">
        <f t="shared" si="274"/>
        <v>7331.3845500000007</v>
      </c>
      <c r="M155" s="1055">
        <f t="shared" ref="M155" si="276">M156+M163</f>
        <v>8641.0789499999992</v>
      </c>
      <c r="N155" s="1055">
        <f t="shared" ref="N155:AJ155" si="277">N156+N163</f>
        <v>8810.9700839999987</v>
      </c>
      <c r="O155" s="1055">
        <f t="shared" si="277"/>
        <v>8754.6352320000005</v>
      </c>
      <c r="P155" s="1055">
        <f t="shared" si="277"/>
        <v>8895.6237383999996</v>
      </c>
      <c r="Q155" s="1055">
        <f t="shared" si="277"/>
        <v>9073.8063107999988</v>
      </c>
      <c r="R155" s="1055">
        <f t="shared" si="277"/>
        <v>9249.0603744</v>
      </c>
      <c r="S155" s="1055">
        <f t="shared" si="277"/>
        <v>9421.422729599999</v>
      </c>
      <c r="T155" s="1055">
        <f t="shared" si="277"/>
        <v>9355.0225859999991</v>
      </c>
      <c r="U155" s="1055">
        <f t="shared" si="277"/>
        <v>9286.911815999998</v>
      </c>
      <c r="V155" s="1055">
        <f t="shared" si="277"/>
        <v>9219.4838189999991</v>
      </c>
      <c r="W155" s="1055">
        <f t="shared" si="277"/>
        <v>9152.7219420000001</v>
      </c>
      <c r="X155" s="1055">
        <f t="shared" si="277"/>
        <v>9086.6261849999992</v>
      </c>
      <c r="Y155" s="1055">
        <f t="shared" si="277"/>
        <v>9021.1798949999993</v>
      </c>
      <c r="Z155" s="1055">
        <f t="shared" si="277"/>
        <v>8956.366419</v>
      </c>
      <c r="AA155" s="1055">
        <f t="shared" si="277"/>
        <v>8891.9526150000002</v>
      </c>
      <c r="AB155" s="1055">
        <f t="shared" si="277"/>
        <v>8828.171624999999</v>
      </c>
      <c r="AC155" s="1055">
        <f t="shared" si="277"/>
        <v>8765.0234490000003</v>
      </c>
      <c r="AD155" s="1055">
        <f t="shared" si="277"/>
        <v>8702.5080869999983</v>
      </c>
      <c r="AE155" s="1055">
        <f t="shared" si="277"/>
        <v>8640.6088859999982</v>
      </c>
      <c r="AF155" s="1055">
        <f t="shared" si="277"/>
        <v>8579.3258459999997</v>
      </c>
      <c r="AG155" s="1055">
        <f t="shared" si="277"/>
        <v>8518.6423140000006</v>
      </c>
      <c r="AH155" s="1055">
        <f t="shared" si="277"/>
        <v>8458.5749429999996</v>
      </c>
      <c r="AI155" s="1055">
        <f t="shared" si="277"/>
        <v>8399.0904269999992</v>
      </c>
      <c r="AJ155" s="1055">
        <f t="shared" si="277"/>
        <v>8340.2054189999999</v>
      </c>
      <c r="AK155" s="1055">
        <f t="shared" ref="AK155" si="278">AK156+AK163</f>
        <v>8224.0174379999989</v>
      </c>
      <c r="AL155" s="225"/>
    </row>
    <row r="156" spans="1:38" s="221" customFormat="1" ht="14.15" customHeight="1" outlineLevel="3" x14ac:dyDescent="0.35">
      <c r="A156" s="1598"/>
      <c r="B156" s="1598"/>
      <c r="C156" s="222"/>
      <c r="D156" s="1082" t="s">
        <v>909</v>
      </c>
      <c r="E156" s="627" t="s">
        <v>137</v>
      </c>
      <c r="F156" s="1055">
        <f t="shared" ref="F156:L177" si="279">F669</f>
        <v>325.66101694915255</v>
      </c>
      <c r="G156" s="1055">
        <f t="shared" ref="G156" si="280">G669</f>
        <v>325.66101694915255</v>
      </c>
      <c r="H156" s="1055">
        <f t="shared" si="279"/>
        <v>907.78716625000004</v>
      </c>
      <c r="I156" s="1055">
        <f t="shared" si="279"/>
        <v>1411.5481875</v>
      </c>
      <c r="J156" s="1055">
        <f t="shared" si="279"/>
        <v>2312.1327240000001</v>
      </c>
      <c r="K156" s="1055">
        <f t="shared" ref="K156" si="281">K669</f>
        <v>2308.2841980000003</v>
      </c>
      <c r="L156" s="1055">
        <f t="shared" si="279"/>
        <v>2955.322095</v>
      </c>
      <c r="M156" s="1045">
        <f t="shared" ref="M156" si="282">M157+M159+M161</f>
        <v>3481.6242299999999</v>
      </c>
      <c r="N156" s="1045">
        <f t="shared" ref="N156:AJ156" si="283">N157+N159+N161</f>
        <v>3549.2777796000005</v>
      </c>
      <c r="O156" s="1045">
        <f t="shared" si="283"/>
        <v>3526.4457647999998</v>
      </c>
      <c r="P156" s="1045">
        <f t="shared" si="283"/>
        <v>3582.5478393600001</v>
      </c>
      <c r="Q156" s="1045">
        <f t="shared" si="283"/>
        <v>3653.6421583199995</v>
      </c>
      <c r="R156" s="1045">
        <f t="shared" si="283"/>
        <v>3723.56683776</v>
      </c>
      <c r="S156" s="1045">
        <f t="shared" si="283"/>
        <v>3792.3365558399996</v>
      </c>
      <c r="T156" s="1045">
        <f t="shared" si="283"/>
        <v>3765.6030383999996</v>
      </c>
      <c r="U156" s="1045">
        <f t="shared" si="283"/>
        <v>3738.1869503999992</v>
      </c>
      <c r="V156" s="1045">
        <f t="shared" si="283"/>
        <v>3711.0456935999996</v>
      </c>
      <c r="W156" s="1045">
        <f t="shared" si="283"/>
        <v>3684.1725647999997</v>
      </c>
      <c r="X156" s="1045">
        <f t="shared" si="283"/>
        <v>3657.5675639999999</v>
      </c>
      <c r="Y156" s="1045">
        <f t="shared" si="283"/>
        <v>3631.2239879999997</v>
      </c>
      <c r="Z156" s="1045">
        <f t="shared" si="283"/>
        <v>3605.1351335999998</v>
      </c>
      <c r="AA156" s="1045">
        <f t="shared" si="283"/>
        <v>3579.2071559999999</v>
      </c>
      <c r="AB156" s="1045">
        <f t="shared" si="283"/>
        <v>3553.5338999999994</v>
      </c>
      <c r="AC156" s="1045">
        <f t="shared" si="283"/>
        <v>3528.1153655999997</v>
      </c>
      <c r="AD156" s="1045">
        <f t="shared" si="283"/>
        <v>3502.9515528000002</v>
      </c>
      <c r="AE156" s="1045">
        <f t="shared" si="283"/>
        <v>3478.0357583999994</v>
      </c>
      <c r="AF156" s="1045">
        <f t="shared" si="283"/>
        <v>3453.3679823999992</v>
      </c>
      <c r="AG156" s="1045">
        <f t="shared" si="283"/>
        <v>3428.9415215999998</v>
      </c>
      <c r="AH156" s="1045">
        <f t="shared" si="283"/>
        <v>3404.7630792</v>
      </c>
      <c r="AI156" s="1045">
        <f t="shared" si="283"/>
        <v>3380.8192488000004</v>
      </c>
      <c r="AJ156" s="1045">
        <f t="shared" si="283"/>
        <v>3357.1167335999999</v>
      </c>
      <c r="AK156" s="1045">
        <f t="shared" ref="AK156" si="284">AK157+AK159+AK161</f>
        <v>3310.3485071999994</v>
      </c>
      <c r="AL156" s="225"/>
    </row>
    <row r="157" spans="1:38" s="221" customFormat="1" ht="14.15" customHeight="1" outlineLevel="3" x14ac:dyDescent="0.35">
      <c r="A157" s="1598"/>
      <c r="B157" s="1598"/>
      <c r="C157" s="222"/>
      <c r="D157" s="1008" t="s">
        <v>401</v>
      </c>
      <c r="E157" s="627" t="s">
        <v>137</v>
      </c>
      <c r="F157" s="1045">
        <f t="shared" si="279"/>
        <v>220.33898305084745</v>
      </c>
      <c r="G157" s="1045">
        <f t="shared" ref="G157" si="285">G670</f>
        <v>220.33898305084745</v>
      </c>
      <c r="H157" s="1045">
        <f t="shared" si="279"/>
        <v>409.40965000000006</v>
      </c>
      <c r="I157" s="1045">
        <f t="shared" si="279"/>
        <v>699.94124999999997</v>
      </c>
      <c r="J157" s="1045">
        <f t="shared" si="279"/>
        <v>1180.03584</v>
      </c>
      <c r="K157" s="1045">
        <f t="shared" ref="K157" si="286">K670</f>
        <v>1178.07168</v>
      </c>
      <c r="L157" s="1045">
        <f t="shared" si="279"/>
        <v>1548.2427000000002</v>
      </c>
      <c r="M157" s="1045">
        <f>('2.1 INPUT DA Forecast'!M375+'2.1 INPUT DA Forecast'!M377)*'2.1 INPUT DA Forecast'!M409*'2.2 INPUT DA Assumptions'!M29*(1+'2.2 INPUT DA Assumptions'!M35)</f>
        <v>1914.6414000000002</v>
      </c>
      <c r="N157" s="1045">
        <f>('2.1 INPUT DA Forecast'!N375+'2.1 INPUT DA Forecast'!N377)*'2.1 INPUT DA Forecast'!N409*'2.2 INPUT DA Assumptions'!N29*(1+'2.2 INPUT DA Assumptions'!N35)</f>
        <v>1991.1796800000004</v>
      </c>
      <c r="O157" s="1045">
        <f>('2.1 INPUT DA Forecast'!O375+'2.1 INPUT DA Forecast'!O377)*'2.1 INPUT DA Forecast'!O409*'2.2 INPUT DA Assumptions'!O29*(1+'2.2 INPUT DA Assumptions'!O35)</f>
        <v>2065.7004479999996</v>
      </c>
      <c r="P157" s="1045">
        <f>('2.1 INPUT DA Forecast'!P375+'2.1 INPUT DA Forecast'!P377)*'2.1 INPUT DA Forecast'!P409*'2.2 INPUT DA Assumptions'!P29*(1+'2.2 INPUT DA Assumptions'!P35)</f>
        <v>2138.2542720000001</v>
      </c>
      <c r="Q157" s="1045">
        <f>('2.1 INPUT DA Forecast'!Q375+'2.1 INPUT DA Forecast'!Q377)*'2.1 INPUT DA Forecast'!Q409*'2.2 INPUT DA Assumptions'!Q29*(1+'2.2 INPUT DA Assumptions'!Q35)</f>
        <v>2219.0063279999999</v>
      </c>
      <c r="R157" s="1045">
        <f>('2.1 INPUT DA Forecast'!R375+'2.1 INPUT DA Forecast'!R377)*'2.1 INPUT DA Forecast'!R409*'2.2 INPUT DA Assumptions'!R29*(1+'2.2 INPUT DA Assumptions'!R35)</f>
        <v>2298.4980479999999</v>
      </c>
      <c r="S157" s="1045">
        <f>('2.1 INPUT DA Forecast'!S375+'2.1 INPUT DA Forecast'!S377)*'2.1 INPUT DA Forecast'!S409*'2.2 INPUT DA Assumptions'!S29*(1+'2.2 INPUT DA Assumptions'!S35)</f>
        <v>2376.7463999999995</v>
      </c>
      <c r="T157" s="1045">
        <f>('2.1 INPUT DA Forecast'!T375+'2.1 INPUT DA Forecast'!T377)*'2.1 INPUT DA Forecast'!T409*'2.2 INPUT DA Assumptions'!T29*(1+'2.2 INPUT DA Assumptions'!T35)</f>
        <v>2359.4004</v>
      </c>
      <c r="U157" s="1045">
        <f>('2.1 INPUT DA Forecast'!U375+'2.1 INPUT DA Forecast'!U377)*'2.1 INPUT DA Forecast'!U409*'2.2 INPUT DA Assumptions'!U29*(1+'2.2 INPUT DA Assumptions'!U35)</f>
        <v>2342.2223999999997</v>
      </c>
      <c r="V157" s="1045">
        <f>('2.1 INPUT DA Forecast'!V375+'2.1 INPUT DA Forecast'!V377)*'2.1 INPUT DA Forecast'!V409*'2.2 INPUT DA Assumptions'!V29*(1+'2.2 INPUT DA Assumptions'!V35)</f>
        <v>2325.2165999999997</v>
      </c>
      <c r="W157" s="1045">
        <f>('2.1 INPUT DA Forecast'!W375+'2.1 INPUT DA Forecast'!W377)*'2.1 INPUT DA Forecast'!W409*'2.2 INPUT DA Assumptions'!W29*(1+'2.2 INPUT DA Assumptions'!W35)</f>
        <v>2308.3788</v>
      </c>
      <c r="X157" s="1045">
        <f>('2.1 INPUT DA Forecast'!X375+'2.1 INPUT DA Forecast'!X377)*'2.1 INPUT DA Forecast'!X409*'2.2 INPUT DA Assumptions'!X29*(1+'2.2 INPUT DA Assumptions'!X35)</f>
        <v>2291.7090000000003</v>
      </c>
      <c r="Y157" s="1045">
        <f>('2.1 INPUT DA Forecast'!Y375+'2.1 INPUT DA Forecast'!Y377)*'2.1 INPUT DA Forecast'!Y409*'2.2 INPUT DA Assumptions'!Y29*(1+'2.2 INPUT DA Assumptions'!Y35)</f>
        <v>2275.203</v>
      </c>
      <c r="Z157" s="1045">
        <f>('2.1 INPUT DA Forecast'!Z375+'2.1 INPUT DA Forecast'!Z377)*'2.1 INPUT DA Forecast'!Z409*'2.2 INPUT DA Assumptions'!Z29*(1+'2.2 INPUT DA Assumptions'!Z35)</f>
        <v>2258.8566000000001</v>
      </c>
      <c r="AA157" s="1045">
        <f>('2.1 INPUT DA Forecast'!AA375+'2.1 INPUT DA Forecast'!AA377)*'2.1 INPUT DA Forecast'!AA409*'2.2 INPUT DA Assumptions'!AA29*(1+'2.2 INPUT DA Assumptions'!AA35)</f>
        <v>2242.6109999999999</v>
      </c>
      <c r="AB157" s="1045">
        <f>('2.1 INPUT DA Forecast'!AB375+'2.1 INPUT DA Forecast'!AB377)*'2.1 INPUT DA Forecast'!AB409*'2.2 INPUT DA Assumptions'!AB29*(1+'2.2 INPUT DA Assumptions'!AB35)</f>
        <v>2226.5249999999996</v>
      </c>
      <c r="AC157" s="1045">
        <f>('2.1 INPUT DA Forecast'!AC375+'2.1 INPUT DA Forecast'!AC377)*'2.1 INPUT DA Forecast'!AC409*'2.2 INPUT DA Assumptions'!AC29*(1+'2.2 INPUT DA Assumptions'!AC35)</f>
        <v>2210.5985999999998</v>
      </c>
      <c r="AD157" s="1045">
        <f>('2.1 INPUT DA Forecast'!AD375+'2.1 INPUT DA Forecast'!AD377)*'2.1 INPUT DA Forecast'!AD409*'2.2 INPUT DA Assumptions'!AD29*(1+'2.2 INPUT DA Assumptions'!AD35)</f>
        <v>2194.8317999999999</v>
      </c>
      <c r="AE157" s="1045">
        <f>('2.1 INPUT DA Forecast'!AE375+'2.1 INPUT DA Forecast'!AE377)*'2.1 INPUT DA Forecast'!AE409*'2.2 INPUT DA Assumptions'!AE29*(1+'2.2 INPUT DA Assumptions'!AE35)</f>
        <v>2179.2203999999997</v>
      </c>
      <c r="AF157" s="1045">
        <f>('2.1 INPUT DA Forecast'!AF375+'2.1 INPUT DA Forecast'!AF377)*'2.1 INPUT DA Forecast'!AF409*'2.2 INPUT DA Assumptions'!AF29*(1+'2.2 INPUT DA Assumptions'!AF35)</f>
        <v>2163.7643999999996</v>
      </c>
      <c r="AG157" s="1045">
        <f>('2.1 INPUT DA Forecast'!AG375+'2.1 INPUT DA Forecast'!AG377)*'2.1 INPUT DA Forecast'!AG409*'2.2 INPUT DA Assumptions'!AG29*(1+'2.2 INPUT DA Assumptions'!AG35)</f>
        <v>2148.4596000000001</v>
      </c>
      <c r="AH157" s="1045">
        <f>('2.1 INPUT DA Forecast'!AH375+'2.1 INPUT DA Forecast'!AH377)*'2.1 INPUT DA Forecast'!AH409*'2.2 INPUT DA Assumptions'!AH29*(1+'2.2 INPUT DA Assumptions'!AH35)</f>
        <v>2133.3101999999999</v>
      </c>
      <c r="AI157" s="1045">
        <f>('2.1 INPUT DA Forecast'!AI375+'2.1 INPUT DA Forecast'!AI377)*'2.1 INPUT DA Forecast'!AI409*'2.2 INPUT DA Assumptions'!AI29*(1+'2.2 INPUT DA Assumptions'!AI35)</f>
        <v>2118.3078</v>
      </c>
      <c r="AJ157" s="1045">
        <f>('2.1 INPUT DA Forecast'!AJ375+'2.1 INPUT DA Forecast'!AJ377)*'2.1 INPUT DA Forecast'!AJ409*'2.2 INPUT DA Assumptions'!AJ29*(1+'2.2 INPUT DA Assumptions'!AJ35)</f>
        <v>2103.4566</v>
      </c>
      <c r="AK157" s="1045">
        <f>('2.1 INPUT DA Forecast'!AK375+'2.1 INPUT DA Forecast'!AK377)*'2.1 INPUT DA Forecast'!AK409*'2.2 INPUT DA Assumptions'!AK29*(1+'2.2 INPUT DA Assumptions'!AK35)</f>
        <v>2074.1531999999997</v>
      </c>
      <c r="AL157" s="225"/>
    </row>
    <row r="158" spans="1:38" s="221" customFormat="1" ht="14.15" customHeight="1" outlineLevel="3" x14ac:dyDescent="0.35">
      <c r="A158" s="1598"/>
      <c r="B158" s="1598"/>
      <c r="C158" s="222"/>
      <c r="D158" s="1008" t="s">
        <v>402</v>
      </c>
      <c r="E158" s="627" t="s">
        <v>137</v>
      </c>
      <c r="F158" s="1045">
        <f t="shared" si="279"/>
        <v>169.4915254237288</v>
      </c>
      <c r="G158" s="1045">
        <f t="shared" ref="G158" si="287">G671</f>
        <v>169.4915254237288</v>
      </c>
      <c r="H158" s="1045">
        <f t="shared" si="279"/>
        <v>327.52772000000004</v>
      </c>
      <c r="I158" s="1045">
        <f t="shared" si="279"/>
        <v>559.95299999999997</v>
      </c>
      <c r="J158" s="1045">
        <f t="shared" si="279"/>
        <v>983.36320000000001</v>
      </c>
      <c r="K158" s="1045">
        <f t="shared" ref="K158" si="288">K671</f>
        <v>981.72640000000001</v>
      </c>
      <c r="L158" s="1045">
        <f t="shared" si="279"/>
        <v>1238.5941600000001</v>
      </c>
      <c r="M158" s="1045">
        <f>('2.1 INPUT DA Forecast'!M375+'2.1 INPUT DA Forecast'!M377)*'2.1 INPUT DA Forecast'!M409*'2.2 INPUT DA Assumptions'!M29</f>
        <v>1595.5345000000002</v>
      </c>
      <c r="N158" s="1045">
        <f>('2.1 INPUT DA Forecast'!N375+'2.1 INPUT DA Forecast'!N377)*'2.1 INPUT DA Forecast'!N409*'2.2 INPUT DA Assumptions'!N29</f>
        <v>1659.3164000000004</v>
      </c>
      <c r="O158" s="1045">
        <f>('2.1 INPUT DA Forecast'!O375+'2.1 INPUT DA Forecast'!O377)*'2.1 INPUT DA Forecast'!O409*'2.2 INPUT DA Assumptions'!O29</f>
        <v>1721.4170399999998</v>
      </c>
      <c r="P158" s="1045">
        <f>('2.1 INPUT DA Forecast'!P375+'2.1 INPUT DA Forecast'!P377)*'2.1 INPUT DA Forecast'!P409*'2.2 INPUT DA Assumptions'!P29</f>
        <v>1781.8785600000001</v>
      </c>
      <c r="Q158" s="1045">
        <f>('2.1 INPUT DA Forecast'!Q375+'2.1 INPUT DA Forecast'!Q377)*'2.1 INPUT DA Forecast'!Q409*'2.2 INPUT DA Assumptions'!Q29</f>
        <v>1849.1719400000002</v>
      </c>
      <c r="R158" s="1045">
        <f>('2.1 INPUT DA Forecast'!R375+'2.1 INPUT DA Forecast'!R377)*'2.1 INPUT DA Forecast'!R409*'2.2 INPUT DA Assumptions'!R29</f>
        <v>1915.4150400000001</v>
      </c>
      <c r="S158" s="1045">
        <f>('2.1 INPUT DA Forecast'!S375+'2.1 INPUT DA Forecast'!S377)*'2.1 INPUT DA Forecast'!S409*'2.2 INPUT DA Assumptions'!S29</f>
        <v>1980.6219999999998</v>
      </c>
      <c r="T158" s="1045">
        <f>('2.1 INPUT DA Forecast'!T375+'2.1 INPUT DA Forecast'!T377)*'2.1 INPUT DA Forecast'!T409*'2.2 INPUT DA Assumptions'!T29</f>
        <v>1966.1669999999999</v>
      </c>
      <c r="U158" s="1045">
        <f>('2.1 INPUT DA Forecast'!U375+'2.1 INPUT DA Forecast'!U377)*'2.1 INPUT DA Forecast'!U409*'2.2 INPUT DA Assumptions'!U29</f>
        <v>1951.8519999999999</v>
      </c>
      <c r="V158" s="1045">
        <f>('2.1 INPUT DA Forecast'!V375+'2.1 INPUT DA Forecast'!V377)*'2.1 INPUT DA Forecast'!V409*'2.2 INPUT DA Assumptions'!V29</f>
        <v>1937.6804999999999</v>
      </c>
      <c r="W158" s="1045">
        <f>('2.1 INPUT DA Forecast'!W375+'2.1 INPUT DA Forecast'!W377)*'2.1 INPUT DA Forecast'!W409*'2.2 INPUT DA Assumptions'!W29</f>
        <v>1923.6489999999999</v>
      </c>
      <c r="X158" s="1045">
        <f>('2.1 INPUT DA Forecast'!X375+'2.1 INPUT DA Forecast'!X377)*'2.1 INPUT DA Forecast'!X409*'2.2 INPUT DA Assumptions'!X29</f>
        <v>1909.7575000000002</v>
      </c>
      <c r="Y158" s="1045">
        <f>('2.1 INPUT DA Forecast'!Y375+'2.1 INPUT DA Forecast'!Y377)*'2.1 INPUT DA Forecast'!Y409*'2.2 INPUT DA Assumptions'!Y29</f>
        <v>1896.0025000000001</v>
      </c>
      <c r="Z158" s="1045">
        <f>('2.1 INPUT DA Forecast'!Z375+'2.1 INPUT DA Forecast'!Z377)*'2.1 INPUT DA Forecast'!Z409*'2.2 INPUT DA Assumptions'!Z29</f>
        <v>1882.3805</v>
      </c>
      <c r="AA158" s="1045">
        <f>('2.1 INPUT DA Forecast'!AA375+'2.1 INPUT DA Forecast'!AA377)*'2.1 INPUT DA Forecast'!AA409*'2.2 INPUT DA Assumptions'!AA29</f>
        <v>1868.8425</v>
      </c>
      <c r="AB158" s="1045">
        <f>('2.1 INPUT DA Forecast'!AB375+'2.1 INPUT DA Forecast'!AB377)*'2.1 INPUT DA Forecast'!AB409*'2.2 INPUT DA Assumptions'!AB29</f>
        <v>1855.4374999999998</v>
      </c>
      <c r="AC158" s="1045">
        <f>('2.1 INPUT DA Forecast'!AC375+'2.1 INPUT DA Forecast'!AC377)*'2.1 INPUT DA Forecast'!AC409*'2.2 INPUT DA Assumptions'!AC29</f>
        <v>1842.1655000000001</v>
      </c>
      <c r="AD158" s="1045">
        <f>('2.1 INPUT DA Forecast'!AD375+'2.1 INPUT DA Forecast'!AD377)*'2.1 INPUT DA Forecast'!AD409*'2.2 INPUT DA Assumptions'!AD29</f>
        <v>1829.0265000000002</v>
      </c>
      <c r="AE158" s="1045">
        <f>('2.1 INPUT DA Forecast'!AE375+'2.1 INPUT DA Forecast'!AE377)*'2.1 INPUT DA Forecast'!AE409*'2.2 INPUT DA Assumptions'!AE29</f>
        <v>1816.0169999999998</v>
      </c>
      <c r="AF158" s="1045">
        <f>('2.1 INPUT DA Forecast'!AF375+'2.1 INPUT DA Forecast'!AF377)*'2.1 INPUT DA Forecast'!AF409*'2.2 INPUT DA Assumptions'!AF29</f>
        <v>1803.1369999999997</v>
      </c>
      <c r="AG158" s="1045">
        <f>('2.1 INPUT DA Forecast'!AG375+'2.1 INPUT DA Forecast'!AG377)*'2.1 INPUT DA Forecast'!AG409*'2.2 INPUT DA Assumptions'!AG29</f>
        <v>1790.3830000000003</v>
      </c>
      <c r="AH158" s="1045">
        <f>('2.1 INPUT DA Forecast'!AH375+'2.1 INPUT DA Forecast'!AH377)*'2.1 INPUT DA Forecast'!AH409*'2.2 INPUT DA Assumptions'!AH29</f>
        <v>1777.7585000000001</v>
      </c>
      <c r="AI158" s="1045">
        <f>('2.1 INPUT DA Forecast'!AI375+'2.1 INPUT DA Forecast'!AI377)*'2.1 INPUT DA Forecast'!AI409*'2.2 INPUT DA Assumptions'!AI29</f>
        <v>1765.2565</v>
      </c>
      <c r="AJ158" s="1045">
        <f>('2.1 INPUT DA Forecast'!AJ375+'2.1 INPUT DA Forecast'!AJ377)*'2.1 INPUT DA Forecast'!AJ409*'2.2 INPUT DA Assumptions'!AJ29</f>
        <v>1752.8805</v>
      </c>
      <c r="AK158" s="1045">
        <f>('2.1 INPUT DA Forecast'!AK375+'2.1 INPUT DA Forecast'!AK377)*'2.1 INPUT DA Forecast'!AK409*'2.2 INPUT DA Assumptions'!AK29</f>
        <v>1728.461</v>
      </c>
      <c r="AL158" s="225"/>
    </row>
    <row r="159" spans="1:38" s="221" customFormat="1" ht="14.15" customHeight="1" outlineLevel="3" x14ac:dyDescent="0.35">
      <c r="A159" s="1598"/>
      <c r="B159" s="1598"/>
      <c r="C159" s="222"/>
      <c r="D159" s="1008" t="s">
        <v>403</v>
      </c>
      <c r="E159" s="627" t="s">
        <v>137</v>
      </c>
      <c r="F159" s="1045">
        <f t="shared" si="279"/>
        <v>92.542372881355945</v>
      </c>
      <c r="G159" s="1045">
        <f t="shared" ref="G159" si="289">G672</f>
        <v>92.542372881355945</v>
      </c>
      <c r="H159" s="1045">
        <f t="shared" si="279"/>
        <v>452.71259375</v>
      </c>
      <c r="I159" s="1045">
        <f t="shared" si="279"/>
        <v>629.94712500000003</v>
      </c>
      <c r="J159" s="1045">
        <f t="shared" si="279"/>
        <v>1003.0304640000001</v>
      </c>
      <c r="K159" s="1045">
        <f t="shared" ref="K159" si="290">K672</f>
        <v>1001.3609280000001</v>
      </c>
      <c r="L159" s="1045">
        <f t="shared" si="279"/>
        <v>1247.70147</v>
      </c>
      <c r="M159" s="1045">
        <f>('2.1 INPUT DA Forecast'!M375+'2.1 INPUT DA Forecast'!M377)*('2.1 INPUT DA Forecast'!M410+'2.1 INPUT DA Forecast'!M411)*'2.2 INPUT DA Assumptions'!M29*(1+'2.2 INPUT DA Assumptions'!M35)</f>
        <v>1390.6342799999998</v>
      </c>
      <c r="N159" s="1045">
        <f>('2.1 INPUT DA Forecast'!N375+'2.1 INPUT DA Forecast'!N377)*('2.1 INPUT DA Forecast'!N410+'2.1 INPUT DA Forecast'!N411)*'2.2 INPUT DA Assumptions'!N29*(1+'2.2 INPUT DA Assumptions'!N35)</f>
        <v>1383.8698776000001</v>
      </c>
      <c r="O159" s="1045">
        <f>('2.1 INPUT DA Forecast'!O375+'2.1 INPUT DA Forecast'!O377)*('2.1 INPUT DA Forecast'!O410+'2.1 INPUT DA Forecast'!O411)*'2.2 INPUT DA Assumptions'!O29*(1+'2.2 INPUT DA Assumptions'!O35)</f>
        <v>1288.6036128000001</v>
      </c>
      <c r="P159" s="1045">
        <f>('2.1 INPUT DA Forecast'!P375+'2.1 INPUT DA Forecast'!P377)*('2.1 INPUT DA Forecast'!P410+'2.1 INPUT DA Forecast'!P411)*'2.2 INPUT DA Assumptions'!P29*(1+'2.2 INPUT DA Assumptions'!P35)</f>
        <v>1274.2051593599999</v>
      </c>
      <c r="Q159" s="1045">
        <f>('2.1 INPUT DA Forecast'!Q375+'2.1 INPUT DA Forecast'!Q377)*('2.1 INPUT DA Forecast'!Q410+'2.1 INPUT DA Forecast'!Q411)*'2.2 INPUT DA Assumptions'!Q29*(1+'2.2 INPUT DA Assumptions'!Q35)</f>
        <v>1265.7983923199997</v>
      </c>
      <c r="R159" s="1045">
        <f>('2.1 INPUT DA Forecast'!R375+'2.1 INPUT DA Forecast'!R377)*('2.1 INPUT DA Forecast'!R410+'2.1 INPUT DA Forecast'!R411)*'2.2 INPUT DA Assumptions'!R29*(1+'2.2 INPUT DA Assumptions'!R35)</f>
        <v>1257.4699737599999</v>
      </c>
      <c r="S159" s="1045">
        <f>('2.1 INPUT DA Forecast'!S375+'2.1 INPUT DA Forecast'!S377)*('2.1 INPUT DA Forecast'!S410+'2.1 INPUT DA Forecast'!S411)*'2.2 INPUT DA Assumptions'!S29*(1+'2.2 INPUT DA Assumptions'!S35)</f>
        <v>1249.2179078399997</v>
      </c>
      <c r="T159" s="1045">
        <f>('2.1 INPUT DA Forecast'!T375+'2.1 INPUT DA Forecast'!T377)*('2.1 INPUT DA Forecast'!T410+'2.1 INPUT DA Forecast'!T411)*'2.2 INPUT DA Assumptions'!T29*(1+'2.2 INPUT DA Assumptions'!T35)</f>
        <v>1241.0446103999998</v>
      </c>
      <c r="U159" s="1045">
        <f>('2.1 INPUT DA Forecast'!U375+'2.1 INPUT DA Forecast'!U377)*('2.1 INPUT DA Forecast'!U410+'2.1 INPUT DA Forecast'!U411)*'2.2 INPUT DA Assumptions'!U29*(1+'2.2 INPUT DA Assumptions'!U35)</f>
        <v>1232.0089823999997</v>
      </c>
      <c r="V159" s="1045">
        <f>('2.1 INPUT DA Forecast'!V375+'2.1 INPUT DA Forecast'!V377)*('2.1 INPUT DA Forecast'!V410+'2.1 INPUT DA Forecast'!V411)*'2.2 INPUT DA Assumptions'!V29*(1+'2.2 INPUT DA Assumptions'!V35)</f>
        <v>1223.0639315999999</v>
      </c>
      <c r="W159" s="1045">
        <f>('2.1 INPUT DA Forecast'!W375+'2.1 INPUT DA Forecast'!W377)*('2.1 INPUT DA Forecast'!W410+'2.1 INPUT DA Forecast'!W411)*'2.2 INPUT DA Assumptions'!W29*(1+'2.2 INPUT DA Assumptions'!W35)</f>
        <v>1214.2072487999999</v>
      </c>
      <c r="X159" s="1045">
        <f>('2.1 INPUT DA Forecast'!X375+'2.1 INPUT DA Forecast'!X377)*('2.1 INPUT DA Forecast'!X410+'2.1 INPUT DA Forecast'!X411)*'2.2 INPUT DA Assumptions'!X29*(1+'2.2 INPUT DA Assumptions'!X35)</f>
        <v>1205.4389339999998</v>
      </c>
      <c r="Y159" s="1045">
        <f>('2.1 INPUT DA Forecast'!Y375+'2.1 INPUT DA Forecast'!Y377)*('2.1 INPUT DA Forecast'!Y410+'2.1 INPUT DA Forecast'!Y411)*'2.2 INPUT DA Assumptions'!Y29*(1+'2.2 INPUT DA Assumptions'!Y35)</f>
        <v>1196.7567779999999</v>
      </c>
      <c r="Z159" s="1045">
        <f>('2.1 INPUT DA Forecast'!Z375+'2.1 INPUT DA Forecast'!Z377)*('2.1 INPUT DA Forecast'!Z410+'2.1 INPUT DA Forecast'!Z411)*'2.2 INPUT DA Assumptions'!Z29*(1+'2.2 INPUT DA Assumptions'!Z35)</f>
        <v>1188.1585716</v>
      </c>
      <c r="AA159" s="1045">
        <f>('2.1 INPUT DA Forecast'!AA375+'2.1 INPUT DA Forecast'!AA377)*('2.1 INPUT DA Forecast'!AA410+'2.1 INPUT DA Forecast'!AA411)*'2.2 INPUT DA Assumptions'!AA29*(1+'2.2 INPUT DA Assumptions'!AA35)</f>
        <v>1179.613386</v>
      </c>
      <c r="AB159" s="1045">
        <f>('2.1 INPUT DA Forecast'!AB375+'2.1 INPUT DA Forecast'!AB377)*('2.1 INPUT DA Forecast'!AB410+'2.1 INPUT DA Forecast'!AB411)*'2.2 INPUT DA Assumptions'!AB29*(1+'2.2 INPUT DA Assumptions'!AB35)</f>
        <v>1171.1521499999999</v>
      </c>
      <c r="AC159" s="1045">
        <f>('2.1 INPUT DA Forecast'!AC375+'2.1 INPUT DA Forecast'!AC377)*('2.1 INPUT DA Forecast'!AC410+'2.1 INPUT DA Forecast'!AC411)*'2.2 INPUT DA Assumptions'!AC29*(1+'2.2 INPUT DA Assumptions'!AC35)</f>
        <v>1162.7748635999999</v>
      </c>
      <c r="AD159" s="1045">
        <f>('2.1 INPUT DA Forecast'!AD375+'2.1 INPUT DA Forecast'!AD377)*('2.1 INPUT DA Forecast'!AD410+'2.1 INPUT DA Forecast'!AD411)*'2.2 INPUT DA Assumptions'!AD29*(1+'2.2 INPUT DA Assumptions'!AD35)</f>
        <v>1154.4815268</v>
      </c>
      <c r="AE159" s="1045">
        <f>('2.1 INPUT DA Forecast'!AE375+'2.1 INPUT DA Forecast'!AE377)*('2.1 INPUT DA Forecast'!AE410+'2.1 INPUT DA Forecast'!AE411)*'2.2 INPUT DA Assumptions'!AE29*(1+'2.2 INPUT DA Assumptions'!AE35)</f>
        <v>1146.2699303999998</v>
      </c>
      <c r="AF159" s="1045">
        <f>('2.1 INPUT DA Forecast'!AF375+'2.1 INPUT DA Forecast'!AF377)*('2.1 INPUT DA Forecast'!AF410+'2.1 INPUT DA Forecast'!AF411)*'2.2 INPUT DA Assumptions'!AF29*(1+'2.2 INPUT DA Assumptions'!AF35)</f>
        <v>1138.1400744</v>
      </c>
      <c r="AG159" s="1045">
        <f>('2.1 INPUT DA Forecast'!AG375+'2.1 INPUT DA Forecast'!AG377)*('2.1 INPUT DA Forecast'!AG410+'2.1 INPUT DA Forecast'!AG411)*'2.2 INPUT DA Assumptions'!AG29*(1+'2.2 INPUT DA Assumptions'!AG35)</f>
        <v>1130.0897496</v>
      </c>
      <c r="AH159" s="1045">
        <f>('2.1 INPUT DA Forecast'!AH375+'2.1 INPUT DA Forecast'!AH377)*('2.1 INPUT DA Forecast'!AH410+'2.1 INPUT DA Forecast'!AH411)*'2.2 INPUT DA Assumptions'!AH29*(1+'2.2 INPUT DA Assumptions'!AH35)</f>
        <v>1122.1211652</v>
      </c>
      <c r="AI159" s="1045">
        <f>('2.1 INPUT DA Forecast'!AI375+'2.1 INPUT DA Forecast'!AI377)*('2.1 INPUT DA Forecast'!AI410+'2.1 INPUT DA Forecast'!AI411)*'2.2 INPUT DA Assumptions'!AI29*(1+'2.2 INPUT DA Assumptions'!AI35)</f>
        <v>1114.2299028</v>
      </c>
      <c r="AJ159" s="1045">
        <f>('2.1 INPUT DA Forecast'!AJ375+'2.1 INPUT DA Forecast'!AJ377)*('2.1 INPUT DA Forecast'!AJ410+'2.1 INPUT DA Forecast'!AJ411)*'2.2 INPUT DA Assumptions'!AJ29*(1+'2.2 INPUT DA Assumptions'!AJ35)</f>
        <v>1106.4181715999998</v>
      </c>
      <c r="AK159" s="1045">
        <f>('2.1 INPUT DA Forecast'!AK375+'2.1 INPUT DA Forecast'!AK377)*('2.1 INPUT DA Forecast'!AK410+'2.1 INPUT DA Forecast'!AK411)*'2.2 INPUT DA Assumptions'!AK29*(1+'2.2 INPUT DA Assumptions'!AK35)</f>
        <v>1091.0045831999998</v>
      </c>
      <c r="AL159" s="225"/>
    </row>
    <row r="160" spans="1:38" s="221" customFormat="1" ht="14.15" customHeight="1" outlineLevel="3" x14ac:dyDescent="0.35">
      <c r="A160" s="1598"/>
      <c r="B160" s="1598"/>
      <c r="C160" s="222"/>
      <c r="D160" s="1008" t="s">
        <v>404</v>
      </c>
      <c r="E160" s="627" t="s">
        <v>137</v>
      </c>
      <c r="F160" s="1045">
        <f t="shared" si="279"/>
        <v>71.186440677966104</v>
      </c>
      <c r="G160" s="1045">
        <f t="shared" ref="G160" si="291">G673</f>
        <v>71.186440677966104</v>
      </c>
      <c r="H160" s="1045">
        <f t="shared" si="279"/>
        <v>362.170075</v>
      </c>
      <c r="I160" s="1045">
        <f t="shared" si="279"/>
        <v>503.95770000000005</v>
      </c>
      <c r="J160" s="1045">
        <f t="shared" si="279"/>
        <v>835.85872000000006</v>
      </c>
      <c r="K160" s="1045">
        <f t="shared" ref="K160" si="292">K673</f>
        <v>834.46744000000012</v>
      </c>
      <c r="L160" s="1045">
        <f t="shared" si="279"/>
        <v>998.16117600000007</v>
      </c>
      <c r="M160" s="1045">
        <f>('2.1 INPUT DA Forecast'!M375+'2.1 INPUT DA Forecast'!M377)*('2.1 INPUT DA Forecast'!M410+'2.1 INPUT DA Forecast'!M411)*'2.2 INPUT DA Assumptions'!M29</f>
        <v>1158.8618999999999</v>
      </c>
      <c r="N160" s="1045">
        <f>('2.1 INPUT DA Forecast'!N375+'2.1 INPUT DA Forecast'!N377)*('2.1 INPUT DA Forecast'!N410+'2.1 INPUT DA Forecast'!N411)*'2.2 INPUT DA Assumptions'!N29</f>
        <v>1153.2248980000002</v>
      </c>
      <c r="O160" s="1045">
        <f>('2.1 INPUT DA Forecast'!O375+'2.1 INPUT DA Forecast'!O377)*('2.1 INPUT DA Forecast'!O410+'2.1 INPUT DA Forecast'!O411)*'2.2 INPUT DA Assumptions'!O29</f>
        <v>1073.8363440000001</v>
      </c>
      <c r="P160" s="1045">
        <f>('2.1 INPUT DA Forecast'!P375+'2.1 INPUT DA Forecast'!P377)*('2.1 INPUT DA Forecast'!P410+'2.1 INPUT DA Forecast'!P411)*'2.2 INPUT DA Assumptions'!P29</f>
        <v>1061.8376327999999</v>
      </c>
      <c r="Q160" s="1045">
        <f>('2.1 INPUT DA Forecast'!Q375+'2.1 INPUT DA Forecast'!Q377)*('2.1 INPUT DA Forecast'!Q410+'2.1 INPUT DA Forecast'!Q411)*'2.2 INPUT DA Assumptions'!Q29</f>
        <v>1054.8319935999998</v>
      </c>
      <c r="R160" s="1045">
        <f>('2.1 INPUT DA Forecast'!R375+'2.1 INPUT DA Forecast'!R377)*('2.1 INPUT DA Forecast'!R410+'2.1 INPUT DA Forecast'!R411)*'2.2 INPUT DA Assumptions'!R29</f>
        <v>1047.8916448</v>
      </c>
      <c r="S160" s="1045">
        <f>('2.1 INPUT DA Forecast'!S375+'2.1 INPUT DA Forecast'!S377)*('2.1 INPUT DA Forecast'!S410+'2.1 INPUT DA Forecast'!S411)*'2.2 INPUT DA Assumptions'!S29</f>
        <v>1041.0149231999999</v>
      </c>
      <c r="T160" s="1045">
        <f>('2.1 INPUT DA Forecast'!T375+'2.1 INPUT DA Forecast'!T377)*('2.1 INPUT DA Forecast'!T410+'2.1 INPUT DA Forecast'!T411)*'2.2 INPUT DA Assumptions'!T29</f>
        <v>1034.2038419999999</v>
      </c>
      <c r="U160" s="1045">
        <f>('2.1 INPUT DA Forecast'!U375+'2.1 INPUT DA Forecast'!U377)*('2.1 INPUT DA Forecast'!U410+'2.1 INPUT DA Forecast'!U411)*'2.2 INPUT DA Assumptions'!U29</f>
        <v>1026.6741519999998</v>
      </c>
      <c r="V160" s="1045">
        <f>('2.1 INPUT DA Forecast'!V375+'2.1 INPUT DA Forecast'!V377)*('2.1 INPUT DA Forecast'!V410+'2.1 INPUT DA Forecast'!V411)*'2.2 INPUT DA Assumptions'!V29</f>
        <v>1019.2199430000001</v>
      </c>
      <c r="W160" s="1045">
        <f>('2.1 INPUT DA Forecast'!W375+'2.1 INPUT DA Forecast'!W377)*('2.1 INPUT DA Forecast'!W410+'2.1 INPUT DA Forecast'!W411)*'2.2 INPUT DA Assumptions'!W29</f>
        <v>1011.839374</v>
      </c>
      <c r="X160" s="1045">
        <f>('2.1 INPUT DA Forecast'!X375+'2.1 INPUT DA Forecast'!X377)*('2.1 INPUT DA Forecast'!X410+'2.1 INPUT DA Forecast'!X411)*'2.2 INPUT DA Assumptions'!X29</f>
        <v>1004.5324449999999</v>
      </c>
      <c r="Y160" s="1045">
        <f>('2.1 INPUT DA Forecast'!Y375+'2.1 INPUT DA Forecast'!Y377)*('2.1 INPUT DA Forecast'!Y410+'2.1 INPUT DA Forecast'!Y411)*'2.2 INPUT DA Assumptions'!Y29</f>
        <v>997.29731499999991</v>
      </c>
      <c r="Z160" s="1045">
        <f>('2.1 INPUT DA Forecast'!Z375+'2.1 INPUT DA Forecast'!Z377)*('2.1 INPUT DA Forecast'!Z410+'2.1 INPUT DA Forecast'!Z411)*'2.2 INPUT DA Assumptions'!Z29</f>
        <v>990.13214299999993</v>
      </c>
      <c r="AA160" s="1045">
        <f>('2.1 INPUT DA Forecast'!AA375+'2.1 INPUT DA Forecast'!AA377)*('2.1 INPUT DA Forecast'!AA410+'2.1 INPUT DA Forecast'!AA411)*'2.2 INPUT DA Assumptions'!AA29</f>
        <v>983.01115500000003</v>
      </c>
      <c r="AB160" s="1045">
        <f>('2.1 INPUT DA Forecast'!AB375+'2.1 INPUT DA Forecast'!AB377)*('2.1 INPUT DA Forecast'!AB410+'2.1 INPUT DA Forecast'!AB411)*'2.2 INPUT DA Assumptions'!AB29</f>
        <v>975.96012499999995</v>
      </c>
      <c r="AC160" s="1045">
        <f>('2.1 INPUT DA Forecast'!AC375+'2.1 INPUT DA Forecast'!AC377)*('2.1 INPUT DA Forecast'!AC410+'2.1 INPUT DA Forecast'!AC411)*'2.2 INPUT DA Assumptions'!AC29</f>
        <v>968.97905300000002</v>
      </c>
      <c r="AD160" s="1045">
        <f>('2.1 INPUT DA Forecast'!AD375+'2.1 INPUT DA Forecast'!AD377)*('2.1 INPUT DA Forecast'!AD410+'2.1 INPUT DA Forecast'!AD411)*'2.2 INPUT DA Assumptions'!AD29</f>
        <v>962.06793900000002</v>
      </c>
      <c r="AE160" s="1045">
        <f>('2.1 INPUT DA Forecast'!AE375+'2.1 INPUT DA Forecast'!AE377)*('2.1 INPUT DA Forecast'!AE410+'2.1 INPUT DA Forecast'!AE411)*'2.2 INPUT DA Assumptions'!AE29</f>
        <v>955.22494199999994</v>
      </c>
      <c r="AF160" s="1045">
        <f>('2.1 INPUT DA Forecast'!AF375+'2.1 INPUT DA Forecast'!AF377)*('2.1 INPUT DA Forecast'!AF410+'2.1 INPUT DA Forecast'!AF411)*'2.2 INPUT DA Assumptions'!AF29</f>
        <v>948.450062</v>
      </c>
      <c r="AG160" s="1045">
        <f>('2.1 INPUT DA Forecast'!AG375+'2.1 INPUT DA Forecast'!AG377)*('2.1 INPUT DA Forecast'!AG410+'2.1 INPUT DA Forecast'!AG411)*'2.2 INPUT DA Assumptions'!AG29</f>
        <v>941.74145800000008</v>
      </c>
      <c r="AH160" s="1045">
        <f>('2.1 INPUT DA Forecast'!AH375+'2.1 INPUT DA Forecast'!AH377)*('2.1 INPUT DA Forecast'!AH410+'2.1 INPUT DA Forecast'!AH411)*'2.2 INPUT DA Assumptions'!AH29</f>
        <v>935.10097099999996</v>
      </c>
      <c r="AI160" s="1045">
        <f>('2.1 INPUT DA Forecast'!AI375+'2.1 INPUT DA Forecast'!AI377)*('2.1 INPUT DA Forecast'!AI410+'2.1 INPUT DA Forecast'!AI411)*'2.2 INPUT DA Assumptions'!AI29</f>
        <v>928.52491899999995</v>
      </c>
      <c r="AJ160" s="1045">
        <f>('2.1 INPUT DA Forecast'!AJ375+'2.1 INPUT DA Forecast'!AJ377)*('2.1 INPUT DA Forecast'!AJ410+'2.1 INPUT DA Forecast'!AJ411)*'2.2 INPUT DA Assumptions'!AJ29</f>
        <v>922.01514299999997</v>
      </c>
      <c r="AK160" s="1045">
        <f>('2.1 INPUT DA Forecast'!AK375+'2.1 INPUT DA Forecast'!AK377)*('2.1 INPUT DA Forecast'!AK410+'2.1 INPUT DA Forecast'!AK411)*'2.2 INPUT DA Assumptions'!AK29</f>
        <v>909.17048599999987</v>
      </c>
      <c r="AL160" s="225"/>
    </row>
    <row r="161" spans="1:38" s="221" customFormat="1" ht="14.15" customHeight="1" outlineLevel="3" x14ac:dyDescent="0.35">
      <c r="A161" s="1598"/>
      <c r="B161" s="1598"/>
      <c r="C161" s="222"/>
      <c r="D161" s="1008" t="s">
        <v>405</v>
      </c>
      <c r="E161" s="627" t="s">
        <v>137</v>
      </c>
      <c r="F161" s="1045">
        <f t="shared" si="279"/>
        <v>12.779661016949149</v>
      </c>
      <c r="G161" s="1045">
        <f t="shared" ref="G161" si="293">G674</f>
        <v>12.779661016949149</v>
      </c>
      <c r="H161" s="1045">
        <f t="shared" si="279"/>
        <v>45.664922499999989</v>
      </c>
      <c r="I161" s="1045">
        <f t="shared" si="279"/>
        <v>81.659812499999987</v>
      </c>
      <c r="J161" s="1045">
        <f t="shared" si="279"/>
        <v>129.06641999999999</v>
      </c>
      <c r="K161" s="1045">
        <f t="shared" ref="K161" si="294">K674</f>
        <v>128.85158999999999</v>
      </c>
      <c r="L161" s="1045">
        <f t="shared" si="279"/>
        <v>159.37792499999998</v>
      </c>
      <c r="M161" s="1045">
        <f>('2.1 INPUT DA Forecast'!M375+'2.1 INPUT DA Forecast'!M377)*'2.1 INPUT DA Forecast'!M412*'2.2 INPUT DA Assumptions'!M29*(1+'2.2 INPUT DA Assumptions'!M35)</f>
        <v>176.34854999999996</v>
      </c>
      <c r="N161" s="1045">
        <f>('2.1 INPUT DA Forecast'!N375+'2.1 INPUT DA Forecast'!N377)*'2.1 INPUT DA Forecast'!N412*'2.2 INPUT DA Assumptions'!N29*(1+'2.2 INPUT DA Assumptions'!N35)</f>
        <v>174.22822199999999</v>
      </c>
      <c r="O161" s="1045">
        <f>('2.1 INPUT DA Forecast'!O375+'2.1 INPUT DA Forecast'!O377)*'2.1 INPUT DA Forecast'!O412*'2.2 INPUT DA Assumptions'!O29*(1+'2.2 INPUT DA Assumptions'!O35)</f>
        <v>172.14170399999995</v>
      </c>
      <c r="P161" s="1045">
        <f>('2.1 INPUT DA Forecast'!P375+'2.1 INPUT DA Forecast'!P377)*'2.1 INPUT DA Forecast'!P412*'2.2 INPUT DA Assumptions'!P29*(1+'2.2 INPUT DA Assumptions'!P35)</f>
        <v>170.08840799999996</v>
      </c>
      <c r="Q161" s="1045">
        <f>('2.1 INPUT DA Forecast'!Q375+'2.1 INPUT DA Forecast'!Q377)*'2.1 INPUT DA Forecast'!Q412*'2.2 INPUT DA Assumptions'!Q29*(1+'2.2 INPUT DA Assumptions'!Q35)</f>
        <v>168.83743799999996</v>
      </c>
      <c r="R161" s="1045">
        <f>('2.1 INPUT DA Forecast'!R375+'2.1 INPUT DA Forecast'!R377)*'2.1 INPUT DA Forecast'!R412*'2.2 INPUT DA Assumptions'!R29*(1+'2.2 INPUT DA Assumptions'!R35)</f>
        <v>167.59881599999997</v>
      </c>
      <c r="S161" s="1045">
        <f>('2.1 INPUT DA Forecast'!S375+'2.1 INPUT DA Forecast'!S377)*'2.1 INPUT DA Forecast'!S412*'2.2 INPUT DA Assumptions'!S29*(1+'2.2 INPUT DA Assumptions'!S35)</f>
        <v>166.37224799999996</v>
      </c>
      <c r="T161" s="1045">
        <f>('2.1 INPUT DA Forecast'!T375+'2.1 INPUT DA Forecast'!T377)*'2.1 INPUT DA Forecast'!T412*'2.2 INPUT DA Assumptions'!T29*(1+'2.2 INPUT DA Assumptions'!T35)</f>
        <v>165.15802799999994</v>
      </c>
      <c r="U161" s="1045">
        <f>('2.1 INPUT DA Forecast'!U375+'2.1 INPUT DA Forecast'!U377)*'2.1 INPUT DA Forecast'!U412*'2.2 INPUT DA Assumptions'!U29*(1+'2.2 INPUT DA Assumptions'!U35)</f>
        <v>163.95556799999994</v>
      </c>
      <c r="V161" s="1045">
        <f>('2.1 INPUT DA Forecast'!V375+'2.1 INPUT DA Forecast'!V377)*'2.1 INPUT DA Forecast'!V412*'2.2 INPUT DA Assumptions'!V29*(1+'2.2 INPUT DA Assumptions'!V35)</f>
        <v>162.76516199999998</v>
      </c>
      <c r="W161" s="1045">
        <f>('2.1 INPUT DA Forecast'!W375+'2.1 INPUT DA Forecast'!W377)*'2.1 INPUT DA Forecast'!W412*'2.2 INPUT DA Assumptions'!W29*(1+'2.2 INPUT DA Assumptions'!W35)</f>
        <v>161.58651599999996</v>
      </c>
      <c r="X161" s="1045">
        <f>('2.1 INPUT DA Forecast'!X375+'2.1 INPUT DA Forecast'!X377)*'2.1 INPUT DA Forecast'!X412*'2.2 INPUT DA Assumptions'!X29*(1+'2.2 INPUT DA Assumptions'!X35)</f>
        <v>160.41962999999998</v>
      </c>
      <c r="Y161" s="1045">
        <f>('2.1 INPUT DA Forecast'!Y375+'2.1 INPUT DA Forecast'!Y377)*'2.1 INPUT DA Forecast'!Y412*'2.2 INPUT DA Assumptions'!Y29*(1+'2.2 INPUT DA Assumptions'!Y35)</f>
        <v>159.26420999999996</v>
      </c>
      <c r="Z161" s="1045">
        <f>('2.1 INPUT DA Forecast'!Z375+'2.1 INPUT DA Forecast'!Z377)*'2.1 INPUT DA Forecast'!Z412*'2.2 INPUT DA Assumptions'!Z29*(1+'2.2 INPUT DA Assumptions'!Z35)</f>
        <v>158.11996199999996</v>
      </c>
      <c r="AA161" s="1045">
        <f>('2.1 INPUT DA Forecast'!AA375+'2.1 INPUT DA Forecast'!AA377)*'2.1 INPUT DA Forecast'!AA412*'2.2 INPUT DA Assumptions'!AA29*(1+'2.2 INPUT DA Assumptions'!AA35)</f>
        <v>156.98276999999996</v>
      </c>
      <c r="AB161" s="1045">
        <f>('2.1 INPUT DA Forecast'!AB375+'2.1 INPUT DA Forecast'!AB377)*'2.1 INPUT DA Forecast'!AB412*'2.2 INPUT DA Assumptions'!AB29*(1+'2.2 INPUT DA Assumptions'!AB35)</f>
        <v>155.85674999999998</v>
      </c>
      <c r="AC161" s="1045">
        <f>('2.1 INPUT DA Forecast'!AC375+'2.1 INPUT DA Forecast'!AC377)*'2.1 INPUT DA Forecast'!AC412*'2.2 INPUT DA Assumptions'!AC29*(1+'2.2 INPUT DA Assumptions'!AC35)</f>
        <v>154.74190199999998</v>
      </c>
      <c r="AD161" s="1045">
        <f>('2.1 INPUT DA Forecast'!AD375+'2.1 INPUT DA Forecast'!AD377)*'2.1 INPUT DA Forecast'!AD412*'2.2 INPUT DA Assumptions'!AD29*(1+'2.2 INPUT DA Assumptions'!AD35)</f>
        <v>153.63822599999997</v>
      </c>
      <c r="AE161" s="1045">
        <f>('2.1 INPUT DA Forecast'!AE375+'2.1 INPUT DA Forecast'!AE377)*'2.1 INPUT DA Forecast'!AE412*'2.2 INPUT DA Assumptions'!AE29*(1+'2.2 INPUT DA Assumptions'!AE35)</f>
        <v>152.54542799999996</v>
      </c>
      <c r="AF161" s="1045">
        <f>('2.1 INPUT DA Forecast'!AF375+'2.1 INPUT DA Forecast'!AF377)*'2.1 INPUT DA Forecast'!AF412*'2.2 INPUT DA Assumptions'!AF29*(1+'2.2 INPUT DA Assumptions'!AF35)</f>
        <v>151.46350799999996</v>
      </c>
      <c r="AG161" s="1045">
        <f>('2.1 INPUT DA Forecast'!AG375+'2.1 INPUT DA Forecast'!AG377)*'2.1 INPUT DA Forecast'!AG412*'2.2 INPUT DA Assumptions'!AG29*(1+'2.2 INPUT DA Assumptions'!AG35)</f>
        <v>150.39217199999996</v>
      </c>
      <c r="AH161" s="1045">
        <f>('2.1 INPUT DA Forecast'!AH375+'2.1 INPUT DA Forecast'!AH377)*'2.1 INPUT DA Forecast'!AH412*'2.2 INPUT DA Assumptions'!AH29*(1+'2.2 INPUT DA Assumptions'!AH35)</f>
        <v>149.33171399999995</v>
      </c>
      <c r="AI161" s="1045">
        <f>('2.1 INPUT DA Forecast'!AI375+'2.1 INPUT DA Forecast'!AI377)*'2.1 INPUT DA Forecast'!AI412*'2.2 INPUT DA Assumptions'!AI29*(1+'2.2 INPUT DA Assumptions'!AI35)</f>
        <v>148.28154599999996</v>
      </c>
      <c r="AJ161" s="1045">
        <f>('2.1 INPUT DA Forecast'!AJ375+'2.1 INPUT DA Forecast'!AJ377)*'2.1 INPUT DA Forecast'!AJ412*'2.2 INPUT DA Assumptions'!AJ29*(1+'2.2 INPUT DA Assumptions'!AJ35)</f>
        <v>147.241962</v>
      </c>
      <c r="AK161" s="1045">
        <f>('2.1 INPUT DA Forecast'!AK375+'2.1 INPUT DA Forecast'!AK377)*'2.1 INPUT DA Forecast'!AK412*'2.2 INPUT DA Assumptions'!AK29*(1+'2.2 INPUT DA Assumptions'!AK35)</f>
        <v>145.19072399999996</v>
      </c>
      <c r="AL161" s="225"/>
    </row>
    <row r="162" spans="1:38" s="221" customFormat="1" ht="14.15" customHeight="1" outlineLevel="3" x14ac:dyDescent="0.35">
      <c r="A162" s="1598"/>
      <c r="B162" s="1598"/>
      <c r="C162" s="222"/>
      <c r="D162" s="1008" t="s">
        <v>406</v>
      </c>
      <c r="E162" s="627" t="s">
        <v>137</v>
      </c>
      <c r="F162" s="1045">
        <f t="shared" si="279"/>
        <v>9.8305084745762681</v>
      </c>
      <c r="G162" s="1045">
        <f t="shared" ref="G162" si="295">G675</f>
        <v>9.8305084745762681</v>
      </c>
      <c r="H162" s="1045">
        <f t="shared" si="279"/>
        <v>36.53193799999999</v>
      </c>
      <c r="I162" s="1045">
        <f t="shared" si="279"/>
        <v>65.327849999999984</v>
      </c>
      <c r="J162" s="1045">
        <f t="shared" si="279"/>
        <v>107.55534999999999</v>
      </c>
      <c r="K162" s="1045">
        <f t="shared" ref="K162" si="296">K675</f>
        <v>107.37632499999999</v>
      </c>
      <c r="L162" s="1045">
        <f t="shared" si="279"/>
        <v>127.50233999999999</v>
      </c>
      <c r="M162" s="1045">
        <f>('2.1 INPUT DA Forecast'!M375+'2.1 INPUT DA Forecast'!M377)*'2.1 INPUT DA Forecast'!M412*'2.2 INPUT DA Assumptions'!M29</f>
        <v>146.95712499999996</v>
      </c>
      <c r="N162" s="1045">
        <f>('2.1 INPUT DA Forecast'!N375+'2.1 INPUT DA Forecast'!N377)*'2.1 INPUT DA Forecast'!N412*'2.2 INPUT DA Assumptions'!N29</f>
        <v>145.19018499999999</v>
      </c>
      <c r="O162" s="1045">
        <f>('2.1 INPUT DA Forecast'!O375+'2.1 INPUT DA Forecast'!O377)*'2.1 INPUT DA Forecast'!O412*'2.2 INPUT DA Assumptions'!O29</f>
        <v>143.45141999999996</v>
      </c>
      <c r="P162" s="1045">
        <f>('2.1 INPUT DA Forecast'!P375+'2.1 INPUT DA Forecast'!P377)*'2.1 INPUT DA Forecast'!P412*'2.2 INPUT DA Assumptions'!P29</f>
        <v>141.74033999999997</v>
      </c>
      <c r="Q162" s="1045">
        <f>('2.1 INPUT DA Forecast'!Q375+'2.1 INPUT DA Forecast'!Q377)*'2.1 INPUT DA Forecast'!Q412*'2.2 INPUT DA Assumptions'!Q29</f>
        <v>140.69786499999998</v>
      </c>
      <c r="R162" s="1045">
        <f>('2.1 INPUT DA Forecast'!R375+'2.1 INPUT DA Forecast'!R377)*'2.1 INPUT DA Forecast'!R412*'2.2 INPUT DA Assumptions'!R29</f>
        <v>139.66567999999998</v>
      </c>
      <c r="S162" s="1045">
        <f>('2.1 INPUT DA Forecast'!S375+'2.1 INPUT DA Forecast'!S377)*'2.1 INPUT DA Forecast'!S412*'2.2 INPUT DA Assumptions'!S29</f>
        <v>138.64353999999997</v>
      </c>
      <c r="T162" s="1045">
        <f>('2.1 INPUT DA Forecast'!T375+'2.1 INPUT DA Forecast'!T377)*'2.1 INPUT DA Forecast'!T412*'2.2 INPUT DA Assumptions'!T29</f>
        <v>137.63168999999996</v>
      </c>
      <c r="U162" s="1045">
        <f>('2.1 INPUT DA Forecast'!U375+'2.1 INPUT DA Forecast'!U377)*'2.1 INPUT DA Forecast'!U412*'2.2 INPUT DA Assumptions'!U29</f>
        <v>136.62963999999997</v>
      </c>
      <c r="V162" s="1045">
        <f>('2.1 INPUT DA Forecast'!V375+'2.1 INPUT DA Forecast'!V377)*'2.1 INPUT DA Forecast'!V412*'2.2 INPUT DA Assumptions'!V29</f>
        <v>135.63763499999999</v>
      </c>
      <c r="W162" s="1045">
        <f>('2.1 INPUT DA Forecast'!W375+'2.1 INPUT DA Forecast'!W377)*'2.1 INPUT DA Forecast'!W412*'2.2 INPUT DA Assumptions'!W29</f>
        <v>134.65542999999997</v>
      </c>
      <c r="X162" s="1045">
        <f>('2.1 INPUT DA Forecast'!X375+'2.1 INPUT DA Forecast'!X377)*'2.1 INPUT DA Forecast'!X412*'2.2 INPUT DA Assumptions'!X29</f>
        <v>133.68302499999999</v>
      </c>
      <c r="Y162" s="1045">
        <f>('2.1 INPUT DA Forecast'!Y375+'2.1 INPUT DA Forecast'!Y377)*'2.1 INPUT DA Forecast'!Y412*'2.2 INPUT DA Assumptions'!Y29</f>
        <v>132.72017499999998</v>
      </c>
      <c r="Z162" s="1045">
        <f>('2.1 INPUT DA Forecast'!Z375+'2.1 INPUT DA Forecast'!Z377)*'2.1 INPUT DA Forecast'!Z412*'2.2 INPUT DA Assumptions'!Z29</f>
        <v>131.76663499999998</v>
      </c>
      <c r="AA162" s="1045">
        <f>('2.1 INPUT DA Forecast'!AA375+'2.1 INPUT DA Forecast'!AA377)*'2.1 INPUT DA Forecast'!AA412*'2.2 INPUT DA Assumptions'!AA29</f>
        <v>130.81897499999997</v>
      </c>
      <c r="AB162" s="1045">
        <f>('2.1 INPUT DA Forecast'!AB375+'2.1 INPUT DA Forecast'!AB377)*'2.1 INPUT DA Forecast'!AB412*'2.2 INPUT DA Assumptions'!AB29</f>
        <v>129.88062499999998</v>
      </c>
      <c r="AC162" s="1045">
        <f>('2.1 INPUT DA Forecast'!AC375+'2.1 INPUT DA Forecast'!AC377)*'2.1 INPUT DA Forecast'!AC412*'2.2 INPUT DA Assumptions'!AC29</f>
        <v>128.95158499999999</v>
      </c>
      <c r="AD162" s="1045">
        <f>('2.1 INPUT DA Forecast'!AD375+'2.1 INPUT DA Forecast'!AD377)*'2.1 INPUT DA Forecast'!AD412*'2.2 INPUT DA Assumptions'!AD29</f>
        <v>128.03185499999998</v>
      </c>
      <c r="AE162" s="1045">
        <f>('2.1 INPUT DA Forecast'!AE375+'2.1 INPUT DA Forecast'!AE377)*'2.1 INPUT DA Forecast'!AE412*'2.2 INPUT DA Assumptions'!AE29</f>
        <v>127.12118999999997</v>
      </c>
      <c r="AF162" s="1045">
        <f>('2.1 INPUT DA Forecast'!AF375+'2.1 INPUT DA Forecast'!AF377)*'2.1 INPUT DA Forecast'!AF412*'2.2 INPUT DA Assumptions'!AF29</f>
        <v>126.21958999999998</v>
      </c>
      <c r="AG162" s="1045">
        <f>('2.1 INPUT DA Forecast'!AG375+'2.1 INPUT DA Forecast'!AG377)*'2.1 INPUT DA Forecast'!AG412*'2.2 INPUT DA Assumptions'!AG29</f>
        <v>125.32680999999998</v>
      </c>
      <c r="AH162" s="1045">
        <f>('2.1 INPUT DA Forecast'!AH375+'2.1 INPUT DA Forecast'!AH377)*'2.1 INPUT DA Forecast'!AH412*'2.2 INPUT DA Assumptions'!AH29</f>
        <v>124.44309499999997</v>
      </c>
      <c r="AI162" s="1045">
        <f>('2.1 INPUT DA Forecast'!AI375+'2.1 INPUT DA Forecast'!AI377)*'2.1 INPUT DA Forecast'!AI412*'2.2 INPUT DA Assumptions'!AI29</f>
        <v>123.56795499999998</v>
      </c>
      <c r="AJ162" s="1045">
        <f>('2.1 INPUT DA Forecast'!AJ375+'2.1 INPUT DA Forecast'!AJ377)*'2.1 INPUT DA Forecast'!AJ412*'2.2 INPUT DA Assumptions'!AJ29</f>
        <v>122.701635</v>
      </c>
      <c r="AK162" s="1045">
        <f>('2.1 INPUT DA Forecast'!AK375+'2.1 INPUT DA Forecast'!AK377)*'2.1 INPUT DA Forecast'!AK412*'2.2 INPUT DA Assumptions'!AK29</f>
        <v>120.99226999999998</v>
      </c>
      <c r="AL162" s="225"/>
    </row>
    <row r="163" spans="1:38" s="221" customFormat="1" ht="14.15" customHeight="1" outlineLevel="3" x14ac:dyDescent="0.35">
      <c r="A163" s="1598"/>
      <c r="B163" s="1598"/>
      <c r="C163" s="222"/>
      <c r="D163" s="1082" t="s">
        <v>910</v>
      </c>
      <c r="E163" s="627" t="s">
        <v>137</v>
      </c>
      <c r="F163" s="1055">
        <f t="shared" si="279"/>
        <v>859.76271186440681</v>
      </c>
      <c r="G163" s="1055">
        <f t="shared" ref="G163" si="297">G676</f>
        <v>859.76271186440681</v>
      </c>
      <c r="H163" s="1055">
        <f t="shared" si="279"/>
        <v>1288.8530712500001</v>
      </c>
      <c r="I163" s="1055">
        <f t="shared" si="279"/>
        <v>2088.1580625000001</v>
      </c>
      <c r="J163" s="1055">
        <f t="shared" si="279"/>
        <v>3422.103936</v>
      </c>
      <c r="K163" s="1055">
        <f t="shared" ref="K163" si="298">K676</f>
        <v>3416.4078719999998</v>
      </c>
      <c r="L163" s="1055">
        <f t="shared" si="279"/>
        <v>4376.0624550000002</v>
      </c>
      <c r="M163" s="1045">
        <f t="shared" ref="M163" si="299">M164+M166+M168</f>
        <v>5159.4547199999988</v>
      </c>
      <c r="N163" s="1045">
        <f t="shared" ref="N163:AJ163" si="300">N164+N166+N168</f>
        <v>5261.6923043999986</v>
      </c>
      <c r="O163" s="1045">
        <f t="shared" si="300"/>
        <v>5228.1894671999999</v>
      </c>
      <c r="P163" s="1045">
        <f t="shared" si="300"/>
        <v>5313.07589904</v>
      </c>
      <c r="Q163" s="1045">
        <f t="shared" si="300"/>
        <v>5420.1641524799998</v>
      </c>
      <c r="R163" s="1045">
        <f t="shared" si="300"/>
        <v>5525.4935366399995</v>
      </c>
      <c r="S163" s="1045">
        <f t="shared" si="300"/>
        <v>5629.0861737599989</v>
      </c>
      <c r="T163" s="1045">
        <f t="shared" si="300"/>
        <v>5589.4195475999986</v>
      </c>
      <c r="U163" s="1045">
        <f t="shared" si="300"/>
        <v>5548.7248655999992</v>
      </c>
      <c r="V163" s="1045">
        <f t="shared" si="300"/>
        <v>5508.4381253999991</v>
      </c>
      <c r="W163" s="1045">
        <f t="shared" si="300"/>
        <v>5468.5493772</v>
      </c>
      <c r="X163" s="1045">
        <f t="shared" si="300"/>
        <v>5429.0586209999992</v>
      </c>
      <c r="Y163" s="1045">
        <f t="shared" si="300"/>
        <v>5389.9559069999996</v>
      </c>
      <c r="Z163" s="1045">
        <f t="shared" si="300"/>
        <v>5351.2312854000002</v>
      </c>
      <c r="AA163" s="1045">
        <f t="shared" si="300"/>
        <v>5312.7454589999998</v>
      </c>
      <c r="AB163" s="1045">
        <f t="shared" si="300"/>
        <v>5274.6377249999996</v>
      </c>
      <c r="AC163" s="1045">
        <f t="shared" si="300"/>
        <v>5236.9080833999997</v>
      </c>
      <c r="AD163" s="1045">
        <f t="shared" si="300"/>
        <v>5199.5565341999991</v>
      </c>
      <c r="AE163" s="1045">
        <f t="shared" si="300"/>
        <v>5162.5731275999988</v>
      </c>
      <c r="AF163" s="1045">
        <f t="shared" si="300"/>
        <v>5125.9578635999997</v>
      </c>
      <c r="AG163" s="1045">
        <f t="shared" si="300"/>
        <v>5089.7007924</v>
      </c>
      <c r="AH163" s="1045">
        <f t="shared" si="300"/>
        <v>5053.8118637999987</v>
      </c>
      <c r="AI163" s="1045">
        <f t="shared" si="300"/>
        <v>5018.2711781999997</v>
      </c>
      <c r="AJ163" s="1045">
        <f t="shared" si="300"/>
        <v>4983.0886854</v>
      </c>
      <c r="AK163" s="1045">
        <f t="shared" ref="AK163" si="301">AK164+AK166+AK168</f>
        <v>4913.6689307999995</v>
      </c>
      <c r="AL163" s="225"/>
    </row>
    <row r="164" spans="1:38" s="221" customFormat="1" ht="14.15" customHeight="1" outlineLevel="3" x14ac:dyDescent="0.35">
      <c r="A164" s="1598"/>
      <c r="B164" s="1598"/>
      <c r="C164" s="222"/>
      <c r="D164" s="1008" t="s">
        <v>401</v>
      </c>
      <c r="E164" s="627" t="s">
        <v>137</v>
      </c>
      <c r="F164" s="1045">
        <f t="shared" si="279"/>
        <v>330.50847457627117</v>
      </c>
      <c r="G164" s="1045">
        <f t="shared" ref="G164" si="302">G677</f>
        <v>330.50847457627117</v>
      </c>
      <c r="H164" s="1045">
        <f t="shared" si="279"/>
        <v>614.11447499999997</v>
      </c>
      <c r="I164" s="1045">
        <f t="shared" si="279"/>
        <v>1049.911875</v>
      </c>
      <c r="J164" s="1045">
        <f t="shared" si="279"/>
        <v>1770.0537599999998</v>
      </c>
      <c r="K164" s="1045">
        <f t="shared" ref="K164" si="303">K677</f>
        <v>1767.10752</v>
      </c>
      <c r="L164" s="1045">
        <f t="shared" si="279"/>
        <v>2322.3640500000001</v>
      </c>
      <c r="M164" s="1045">
        <f>('2.1 INPUT DA Forecast'!M375+'2.1 INPUT DA Forecast'!M377)*'2.1 INPUT DA Forecast'!M414*'2.2 INPUT DA Assumptions'!M29*(1+'2.2 INPUT DA Assumptions'!M35)</f>
        <v>2871.9620999999993</v>
      </c>
      <c r="N164" s="1045">
        <f>('2.1 INPUT DA Forecast'!N375+'2.1 INPUT DA Forecast'!N377)*'2.1 INPUT DA Forecast'!N414*'2.2 INPUT DA Assumptions'!N29*(1+'2.2 INPUT DA Assumptions'!N35)</f>
        <v>2986.7695199999994</v>
      </c>
      <c r="O164" s="1045">
        <f>('2.1 INPUT DA Forecast'!O375+'2.1 INPUT DA Forecast'!O377)*'2.1 INPUT DA Forecast'!O414*'2.2 INPUT DA Assumptions'!O29*(1+'2.2 INPUT DA Assumptions'!O35)</f>
        <v>3098.5506719999994</v>
      </c>
      <c r="P164" s="1045">
        <f>('2.1 INPUT DA Forecast'!P375+'2.1 INPUT DA Forecast'!P377)*'2.1 INPUT DA Forecast'!P414*'2.2 INPUT DA Assumptions'!P29*(1+'2.2 INPUT DA Assumptions'!P35)</f>
        <v>3207.3814079999997</v>
      </c>
      <c r="Q164" s="1045">
        <f>('2.1 INPUT DA Forecast'!Q375+'2.1 INPUT DA Forecast'!Q377)*'2.1 INPUT DA Forecast'!Q414*'2.2 INPUT DA Assumptions'!Q29*(1+'2.2 INPUT DA Assumptions'!Q35)</f>
        <v>3328.5094919999997</v>
      </c>
      <c r="R164" s="1045">
        <f>('2.1 INPUT DA Forecast'!R375+'2.1 INPUT DA Forecast'!R377)*'2.1 INPUT DA Forecast'!R414*'2.2 INPUT DA Assumptions'!R29*(1+'2.2 INPUT DA Assumptions'!R35)</f>
        <v>3447.7470719999997</v>
      </c>
      <c r="S164" s="1045">
        <f>('2.1 INPUT DA Forecast'!S375+'2.1 INPUT DA Forecast'!S377)*'2.1 INPUT DA Forecast'!S414*'2.2 INPUT DA Assumptions'!S29*(1+'2.2 INPUT DA Assumptions'!S35)</f>
        <v>3565.1195999999995</v>
      </c>
      <c r="T164" s="1045">
        <f>('2.1 INPUT DA Forecast'!T375+'2.1 INPUT DA Forecast'!T377)*'2.1 INPUT DA Forecast'!T414*'2.2 INPUT DA Assumptions'!T29*(1+'2.2 INPUT DA Assumptions'!T35)</f>
        <v>3539.1005999999988</v>
      </c>
      <c r="U164" s="1045">
        <f>('2.1 INPUT DA Forecast'!U375+'2.1 INPUT DA Forecast'!U377)*'2.1 INPUT DA Forecast'!U414*'2.2 INPUT DA Assumptions'!U29*(1+'2.2 INPUT DA Assumptions'!U35)</f>
        <v>3513.3335999999995</v>
      </c>
      <c r="V164" s="1045">
        <f>('2.1 INPUT DA Forecast'!V375+'2.1 INPUT DA Forecast'!V377)*'2.1 INPUT DA Forecast'!V414*'2.2 INPUT DA Assumptions'!V29*(1+'2.2 INPUT DA Assumptions'!V35)</f>
        <v>3487.8248999999996</v>
      </c>
      <c r="W164" s="1045">
        <f>('2.1 INPUT DA Forecast'!W375+'2.1 INPUT DA Forecast'!W377)*'2.1 INPUT DA Forecast'!W414*'2.2 INPUT DA Assumptions'!W29*(1+'2.2 INPUT DA Assumptions'!W35)</f>
        <v>3462.5681999999993</v>
      </c>
      <c r="X164" s="1045">
        <f>('2.1 INPUT DA Forecast'!X375+'2.1 INPUT DA Forecast'!X377)*'2.1 INPUT DA Forecast'!X414*'2.2 INPUT DA Assumptions'!X29*(1+'2.2 INPUT DA Assumptions'!X35)</f>
        <v>3437.5634999999993</v>
      </c>
      <c r="Y164" s="1045">
        <f>('2.1 INPUT DA Forecast'!Y375+'2.1 INPUT DA Forecast'!Y377)*'2.1 INPUT DA Forecast'!Y414*'2.2 INPUT DA Assumptions'!Y29*(1+'2.2 INPUT DA Assumptions'!Y35)</f>
        <v>3412.8044999999997</v>
      </c>
      <c r="Z164" s="1045">
        <f>('2.1 INPUT DA Forecast'!Z375+'2.1 INPUT DA Forecast'!Z377)*'2.1 INPUT DA Forecast'!Z414*'2.2 INPUT DA Assumptions'!Z29*(1+'2.2 INPUT DA Assumptions'!Z35)</f>
        <v>3388.2848999999997</v>
      </c>
      <c r="AA164" s="1045">
        <f>('2.1 INPUT DA Forecast'!AA375+'2.1 INPUT DA Forecast'!AA377)*'2.1 INPUT DA Forecast'!AA414*'2.2 INPUT DA Assumptions'!AA29*(1+'2.2 INPUT DA Assumptions'!AA35)</f>
        <v>3363.9164999999994</v>
      </c>
      <c r="AB164" s="1045">
        <f>('2.1 INPUT DA Forecast'!AB375+'2.1 INPUT DA Forecast'!AB377)*'2.1 INPUT DA Forecast'!AB414*'2.2 INPUT DA Assumptions'!AB29*(1+'2.2 INPUT DA Assumptions'!AB35)</f>
        <v>3339.7874999999999</v>
      </c>
      <c r="AC164" s="1045">
        <f>('2.1 INPUT DA Forecast'!AC375+'2.1 INPUT DA Forecast'!AC377)*'2.1 INPUT DA Forecast'!AC414*'2.2 INPUT DA Assumptions'!AC29*(1+'2.2 INPUT DA Assumptions'!AC35)</f>
        <v>3315.8978999999995</v>
      </c>
      <c r="AD164" s="1045">
        <f>('2.1 INPUT DA Forecast'!AD375+'2.1 INPUT DA Forecast'!AD377)*'2.1 INPUT DA Forecast'!AD414*'2.2 INPUT DA Assumptions'!AD29*(1+'2.2 INPUT DA Assumptions'!AD35)</f>
        <v>3292.2476999999994</v>
      </c>
      <c r="AE164" s="1045">
        <f>('2.1 INPUT DA Forecast'!AE375+'2.1 INPUT DA Forecast'!AE377)*'2.1 INPUT DA Forecast'!AE414*'2.2 INPUT DA Assumptions'!AE29*(1+'2.2 INPUT DA Assumptions'!AE35)</f>
        <v>3268.8305999999998</v>
      </c>
      <c r="AF164" s="1045">
        <f>('2.1 INPUT DA Forecast'!AF375+'2.1 INPUT DA Forecast'!AF377)*'2.1 INPUT DA Forecast'!AF414*'2.2 INPUT DA Assumptions'!AF29*(1+'2.2 INPUT DA Assumptions'!AF35)</f>
        <v>3245.6465999999996</v>
      </c>
      <c r="AG164" s="1045">
        <f>('2.1 INPUT DA Forecast'!AG375+'2.1 INPUT DA Forecast'!AG377)*'2.1 INPUT DA Forecast'!AG414*'2.2 INPUT DA Assumptions'!AG29*(1+'2.2 INPUT DA Assumptions'!AG35)</f>
        <v>3222.6893999999998</v>
      </c>
      <c r="AH164" s="1045">
        <f>('2.1 INPUT DA Forecast'!AH375+'2.1 INPUT DA Forecast'!AH377)*'2.1 INPUT DA Forecast'!AH414*'2.2 INPUT DA Assumptions'!AH29*(1+'2.2 INPUT DA Assumptions'!AH35)</f>
        <v>3199.9652999999994</v>
      </c>
      <c r="AI164" s="1045">
        <f>('2.1 INPUT DA Forecast'!AI375+'2.1 INPUT DA Forecast'!AI377)*'2.1 INPUT DA Forecast'!AI414*'2.2 INPUT DA Assumptions'!AI29*(1+'2.2 INPUT DA Assumptions'!AI35)</f>
        <v>3177.4616999999994</v>
      </c>
      <c r="AJ164" s="1045">
        <f>('2.1 INPUT DA Forecast'!AJ375+'2.1 INPUT DA Forecast'!AJ377)*'2.1 INPUT DA Forecast'!AJ414*'2.2 INPUT DA Assumptions'!AJ29*(1+'2.2 INPUT DA Assumptions'!AJ35)</f>
        <v>3155.1848999999997</v>
      </c>
      <c r="AK164" s="1045">
        <f>('2.1 INPUT DA Forecast'!AK375+'2.1 INPUT DA Forecast'!AK377)*'2.1 INPUT DA Forecast'!AK414*'2.2 INPUT DA Assumptions'!AK29*(1+'2.2 INPUT DA Assumptions'!AK35)</f>
        <v>3111.2297999999996</v>
      </c>
      <c r="AL164" s="225"/>
    </row>
    <row r="165" spans="1:38" s="221" customFormat="1" ht="14.15" customHeight="1" outlineLevel="3" x14ac:dyDescent="0.35">
      <c r="A165" s="1598"/>
      <c r="B165" s="1598"/>
      <c r="C165" s="222"/>
      <c r="D165" s="1008" t="s">
        <v>402</v>
      </c>
      <c r="E165" s="627" t="s">
        <v>137</v>
      </c>
      <c r="F165" s="1045">
        <f t="shared" si="279"/>
        <v>254.23728813559322</v>
      </c>
      <c r="G165" s="1045">
        <f t="shared" ref="G165" si="304">G678</f>
        <v>254.23728813559322</v>
      </c>
      <c r="H165" s="1045">
        <f t="shared" si="279"/>
        <v>491.29158000000001</v>
      </c>
      <c r="I165" s="1045">
        <f t="shared" si="279"/>
        <v>839.92949999999996</v>
      </c>
      <c r="J165" s="1045">
        <f t="shared" si="279"/>
        <v>1475.0447999999999</v>
      </c>
      <c r="K165" s="1045">
        <f t="shared" ref="K165" si="305">K678</f>
        <v>1472.5896</v>
      </c>
      <c r="L165" s="1045">
        <f t="shared" si="279"/>
        <v>1857.8912400000002</v>
      </c>
      <c r="M165" s="1045">
        <f>('2.1 INPUT DA Forecast'!M375+'2.1 INPUT DA Forecast'!M377)*'2.1 INPUT DA Forecast'!M414*'2.2 INPUT DA Assumptions'!M29</f>
        <v>2393.3017499999996</v>
      </c>
      <c r="N165" s="1045">
        <f>('2.1 INPUT DA Forecast'!N375+'2.1 INPUT DA Forecast'!N377)*'2.1 INPUT DA Forecast'!N414*'2.2 INPUT DA Assumptions'!N29</f>
        <v>2488.9745999999996</v>
      </c>
      <c r="O165" s="1045">
        <f>('2.1 INPUT DA Forecast'!O375+'2.1 INPUT DA Forecast'!O377)*'2.1 INPUT DA Forecast'!O414*'2.2 INPUT DA Assumptions'!O29</f>
        <v>2582.1255599999995</v>
      </c>
      <c r="P165" s="1045">
        <f>('2.1 INPUT DA Forecast'!P375+'2.1 INPUT DA Forecast'!P377)*'2.1 INPUT DA Forecast'!P414*'2.2 INPUT DA Assumptions'!P29</f>
        <v>2672.8178399999997</v>
      </c>
      <c r="Q165" s="1045">
        <f>('2.1 INPUT DA Forecast'!Q375+'2.1 INPUT DA Forecast'!Q377)*'2.1 INPUT DA Forecast'!Q414*'2.2 INPUT DA Assumptions'!Q29</f>
        <v>2773.7579099999998</v>
      </c>
      <c r="R165" s="1045">
        <f>('2.1 INPUT DA Forecast'!R375+'2.1 INPUT DA Forecast'!R377)*'2.1 INPUT DA Forecast'!R414*'2.2 INPUT DA Assumptions'!R29</f>
        <v>2873.1225599999998</v>
      </c>
      <c r="S165" s="1045">
        <f>('2.1 INPUT DA Forecast'!S375+'2.1 INPUT DA Forecast'!S377)*'2.1 INPUT DA Forecast'!S414*'2.2 INPUT DA Assumptions'!S29</f>
        <v>2970.9329999999995</v>
      </c>
      <c r="T165" s="1045">
        <f>('2.1 INPUT DA Forecast'!T375+'2.1 INPUT DA Forecast'!T377)*'2.1 INPUT DA Forecast'!T414*'2.2 INPUT DA Assumptions'!T29</f>
        <v>2949.2504999999992</v>
      </c>
      <c r="U165" s="1045">
        <f>('2.1 INPUT DA Forecast'!U375+'2.1 INPUT DA Forecast'!U377)*'2.1 INPUT DA Forecast'!U414*'2.2 INPUT DA Assumptions'!U29</f>
        <v>2927.7779999999998</v>
      </c>
      <c r="V165" s="1045">
        <f>('2.1 INPUT DA Forecast'!V375+'2.1 INPUT DA Forecast'!V377)*'2.1 INPUT DA Forecast'!V414*'2.2 INPUT DA Assumptions'!V29</f>
        <v>2906.5207499999997</v>
      </c>
      <c r="W165" s="1045">
        <f>('2.1 INPUT DA Forecast'!W375+'2.1 INPUT DA Forecast'!W377)*'2.1 INPUT DA Forecast'!W414*'2.2 INPUT DA Assumptions'!W29</f>
        <v>2885.4734999999996</v>
      </c>
      <c r="X165" s="1045">
        <f>('2.1 INPUT DA Forecast'!X375+'2.1 INPUT DA Forecast'!X377)*'2.1 INPUT DA Forecast'!X414*'2.2 INPUT DA Assumptions'!X29</f>
        <v>2864.6362499999996</v>
      </c>
      <c r="Y165" s="1045">
        <f>('2.1 INPUT DA Forecast'!Y375+'2.1 INPUT DA Forecast'!Y377)*'2.1 INPUT DA Forecast'!Y414*'2.2 INPUT DA Assumptions'!Y29</f>
        <v>2844.0037499999999</v>
      </c>
      <c r="Z165" s="1045">
        <f>('2.1 INPUT DA Forecast'!Z375+'2.1 INPUT DA Forecast'!Z377)*'2.1 INPUT DA Forecast'!Z414*'2.2 INPUT DA Assumptions'!Z29</f>
        <v>2823.5707499999999</v>
      </c>
      <c r="AA165" s="1045">
        <f>('2.1 INPUT DA Forecast'!AA375+'2.1 INPUT DA Forecast'!AA377)*'2.1 INPUT DA Forecast'!AA414*'2.2 INPUT DA Assumptions'!AA29</f>
        <v>2803.2637499999996</v>
      </c>
      <c r="AB165" s="1045">
        <f>('2.1 INPUT DA Forecast'!AB375+'2.1 INPUT DA Forecast'!AB377)*'2.1 INPUT DA Forecast'!AB414*'2.2 INPUT DA Assumptions'!AB29</f>
        <v>2783.15625</v>
      </c>
      <c r="AC165" s="1045">
        <f>('2.1 INPUT DA Forecast'!AC375+'2.1 INPUT DA Forecast'!AC377)*'2.1 INPUT DA Forecast'!AC414*'2.2 INPUT DA Assumptions'!AC29</f>
        <v>2763.2482499999996</v>
      </c>
      <c r="AD165" s="1045">
        <f>('2.1 INPUT DA Forecast'!AD375+'2.1 INPUT DA Forecast'!AD377)*'2.1 INPUT DA Forecast'!AD414*'2.2 INPUT DA Assumptions'!AD29</f>
        <v>2743.5397499999995</v>
      </c>
      <c r="AE165" s="1045">
        <f>('2.1 INPUT DA Forecast'!AE375+'2.1 INPUT DA Forecast'!AE377)*'2.1 INPUT DA Forecast'!AE414*'2.2 INPUT DA Assumptions'!AE29</f>
        <v>2724.0254999999997</v>
      </c>
      <c r="AF165" s="1045">
        <f>('2.1 INPUT DA Forecast'!AF375+'2.1 INPUT DA Forecast'!AF377)*'2.1 INPUT DA Forecast'!AF414*'2.2 INPUT DA Assumptions'!AF29</f>
        <v>2704.7054999999996</v>
      </c>
      <c r="AG165" s="1045">
        <f>('2.1 INPUT DA Forecast'!AG375+'2.1 INPUT DA Forecast'!AG377)*'2.1 INPUT DA Forecast'!AG414*'2.2 INPUT DA Assumptions'!AG29</f>
        <v>2685.5744999999997</v>
      </c>
      <c r="AH165" s="1045">
        <f>('2.1 INPUT DA Forecast'!AH375+'2.1 INPUT DA Forecast'!AH377)*'2.1 INPUT DA Forecast'!AH414*'2.2 INPUT DA Assumptions'!AH29</f>
        <v>2666.6377499999994</v>
      </c>
      <c r="AI165" s="1045">
        <f>('2.1 INPUT DA Forecast'!AI375+'2.1 INPUT DA Forecast'!AI377)*'2.1 INPUT DA Forecast'!AI414*'2.2 INPUT DA Assumptions'!AI29</f>
        <v>2647.8847499999997</v>
      </c>
      <c r="AJ165" s="1045">
        <f>('2.1 INPUT DA Forecast'!AJ375+'2.1 INPUT DA Forecast'!AJ377)*'2.1 INPUT DA Forecast'!AJ414*'2.2 INPUT DA Assumptions'!AJ29</f>
        <v>2629.3207499999999</v>
      </c>
      <c r="AK165" s="1045">
        <f>('2.1 INPUT DA Forecast'!AK375+'2.1 INPUT DA Forecast'!AK377)*'2.1 INPUT DA Forecast'!AK414*'2.2 INPUT DA Assumptions'!AK29</f>
        <v>2592.6914999999999</v>
      </c>
      <c r="AL165" s="225"/>
    </row>
    <row r="166" spans="1:38" s="221" customFormat="1" ht="14.15" customHeight="1" outlineLevel="3" x14ac:dyDescent="0.35">
      <c r="A166" s="1598"/>
      <c r="B166" s="1598"/>
      <c r="C166" s="222"/>
      <c r="D166" s="1008" t="s">
        <v>403</v>
      </c>
      <c r="E166" s="627" t="s">
        <v>137</v>
      </c>
      <c r="F166" s="1045">
        <f t="shared" si="279"/>
        <v>414.23728813559325</v>
      </c>
      <c r="G166" s="1045">
        <f t="shared" ref="G166" si="306">G679</f>
        <v>414.23728813559325</v>
      </c>
      <c r="H166" s="1045">
        <f t="shared" si="279"/>
        <v>492.07890625000005</v>
      </c>
      <c r="I166" s="1045">
        <f t="shared" si="279"/>
        <v>711.60693749999996</v>
      </c>
      <c r="J166" s="1045">
        <f t="shared" si="279"/>
        <v>1135.784496</v>
      </c>
      <c r="K166" s="1045">
        <f t="shared" ref="K166" si="307">K679</f>
        <v>1133.893992</v>
      </c>
      <c r="L166" s="1045">
        <f t="shared" si="279"/>
        <v>1416.1867049999998</v>
      </c>
      <c r="M166" s="1045">
        <f>('2.1 INPUT DA Forecast'!M375+'2.1 INPUT DA Forecast'!M377)*('2.1 INPUT DA Forecast'!M415+'2.1 INPUT DA Forecast'!M416)*'2.2 INPUT DA Assumptions'!M29*(1+'2.2 INPUT DA Assumptions'!M35)</f>
        <v>1582.0984199999996</v>
      </c>
      <c r="N166" s="1045">
        <f>('2.1 INPUT DA Forecast'!N375+'2.1 INPUT DA Forecast'!N377)*('2.1 INPUT DA Forecast'!N415+'2.1 INPUT DA Forecast'!N416)*'2.2 INPUT DA Assumptions'!N29*(1+'2.2 INPUT DA Assumptions'!N35)</f>
        <v>1578.0098963999999</v>
      </c>
      <c r="O166" s="1045">
        <f>('2.1 INPUT DA Forecast'!O375+'2.1 INPUT DA Forecast'!O377)*('2.1 INPUT DA Forecast'!O415+'2.1 INPUT DA Forecast'!O416)*'2.2 INPUT DA Assumptions'!O29*(1+'2.2 INPUT DA Assumptions'!O35)</f>
        <v>1441.0719791999998</v>
      </c>
      <c r="P166" s="1045">
        <f>('2.1 INPUT DA Forecast'!P375+'2.1 INPUT DA Forecast'!P377)*('2.1 INPUT DA Forecast'!P415+'2.1 INPUT DA Forecast'!P416)*'2.2 INPUT DA Assumptions'!P29*(1+'2.2 INPUT DA Assumptions'!P35)</f>
        <v>1425.3408590399999</v>
      </c>
      <c r="Q166" s="1045">
        <f>('2.1 INPUT DA Forecast'!Q375+'2.1 INPUT DA Forecast'!Q377)*('2.1 INPUT DA Forecast'!Q415+'2.1 INPUT DA Forecast'!Q416)*'2.2 INPUT DA Assumptions'!Q29*(1+'2.2 INPUT DA Assumptions'!Q35)</f>
        <v>1416.3049084799998</v>
      </c>
      <c r="R166" s="1045">
        <f>('2.1 INPUT DA Forecast'!R375+'2.1 INPUT DA Forecast'!R377)*('2.1 INPUT DA Forecast'!R415+'2.1 INPUT DA Forecast'!R416)*'2.2 INPUT DA Assumptions'!R29*(1+'2.2 INPUT DA Assumptions'!R35)</f>
        <v>1407.3512006400001</v>
      </c>
      <c r="S166" s="1045">
        <f>('2.1 INPUT DA Forecast'!S375+'2.1 INPUT DA Forecast'!S377)*('2.1 INPUT DA Forecast'!S415+'2.1 INPUT DA Forecast'!S416)*'2.2 INPUT DA Assumptions'!S29*(1+'2.2 INPUT DA Assumptions'!S35)</f>
        <v>1398.4775817599998</v>
      </c>
      <c r="T166" s="1045">
        <f>('2.1 INPUT DA Forecast'!T375+'2.1 INPUT DA Forecast'!T377)*('2.1 INPUT DA Forecast'!T415+'2.1 INPUT DA Forecast'!T416)*'2.2 INPUT DA Assumptions'!T29*(1+'2.2 INPUT DA Assumptions'!T35)</f>
        <v>1389.6868355999998</v>
      </c>
      <c r="U166" s="1045">
        <f>('2.1 INPUT DA Forecast'!U375+'2.1 INPUT DA Forecast'!U377)*('2.1 INPUT DA Forecast'!U415+'2.1 INPUT DA Forecast'!U416)*'2.2 INPUT DA Assumptions'!U29*(1+'2.2 INPUT DA Assumptions'!U35)</f>
        <v>1379.5689935999997</v>
      </c>
      <c r="V166" s="1045">
        <f>('2.1 INPUT DA Forecast'!V375+'2.1 INPUT DA Forecast'!V377)*('2.1 INPUT DA Forecast'!V415+'2.1 INPUT DA Forecast'!V416)*'2.2 INPUT DA Assumptions'!V29*(1+'2.2 INPUT DA Assumptions'!V35)</f>
        <v>1369.5525774</v>
      </c>
      <c r="W166" s="1045">
        <f>('2.1 INPUT DA Forecast'!W375+'2.1 INPUT DA Forecast'!W377)*('2.1 INPUT DA Forecast'!W415+'2.1 INPUT DA Forecast'!W416)*'2.2 INPUT DA Assumptions'!W29*(1+'2.2 INPUT DA Assumptions'!W35)</f>
        <v>1359.6351132000002</v>
      </c>
      <c r="X166" s="1045">
        <f>('2.1 INPUT DA Forecast'!X375+'2.1 INPUT DA Forecast'!X377)*('2.1 INPUT DA Forecast'!X415+'2.1 INPUT DA Forecast'!X416)*'2.2 INPUT DA Assumptions'!X29*(1+'2.2 INPUT DA Assumptions'!X35)</f>
        <v>1349.816601</v>
      </c>
      <c r="Y166" s="1045">
        <f>('2.1 INPUT DA Forecast'!Y375+'2.1 INPUT DA Forecast'!Y377)*('2.1 INPUT DA Forecast'!Y415+'2.1 INPUT DA Forecast'!Y416)*'2.2 INPUT DA Assumptions'!Y29*(1+'2.2 INPUT DA Assumptions'!Y35)</f>
        <v>1340.0945669999999</v>
      </c>
      <c r="Z166" s="1045">
        <f>('2.1 INPUT DA Forecast'!Z375+'2.1 INPUT DA Forecast'!Z377)*('2.1 INPUT DA Forecast'!Z415+'2.1 INPUT DA Forecast'!Z416)*'2.2 INPUT DA Assumptions'!Z29*(1+'2.2 INPUT DA Assumptions'!Z35)</f>
        <v>1330.4665374000001</v>
      </c>
      <c r="AA166" s="1045">
        <f>('2.1 INPUT DA Forecast'!AA375+'2.1 INPUT DA Forecast'!AA377)*('2.1 INPUT DA Forecast'!AA415+'2.1 INPUT DA Forecast'!AA416)*'2.2 INPUT DA Assumptions'!AA29*(1+'2.2 INPUT DA Assumptions'!AA35)</f>
        <v>1320.8978790000001</v>
      </c>
      <c r="AB166" s="1045">
        <f>('2.1 INPUT DA Forecast'!AB375+'2.1 INPUT DA Forecast'!AB377)*('2.1 INPUT DA Forecast'!AB415+'2.1 INPUT DA Forecast'!AB416)*'2.2 INPUT DA Assumptions'!AB29*(1+'2.2 INPUT DA Assumptions'!AB35)</f>
        <v>1311.423225</v>
      </c>
      <c r="AC166" s="1045">
        <f>('2.1 INPUT DA Forecast'!AC375+'2.1 INPUT DA Forecast'!AC377)*('2.1 INPUT DA Forecast'!AC415+'2.1 INPUT DA Forecast'!AC416)*'2.2 INPUT DA Assumptions'!AC29*(1+'2.2 INPUT DA Assumptions'!AC35)</f>
        <v>1302.0425754</v>
      </c>
      <c r="AD166" s="1045">
        <f>('2.1 INPUT DA Forecast'!AD375+'2.1 INPUT DA Forecast'!AD377)*('2.1 INPUT DA Forecast'!AD415+'2.1 INPUT DA Forecast'!AD416)*'2.2 INPUT DA Assumptions'!AD29*(1+'2.2 INPUT DA Assumptions'!AD35)</f>
        <v>1292.7559302</v>
      </c>
      <c r="AE166" s="1045">
        <f>('2.1 INPUT DA Forecast'!AE375+'2.1 INPUT DA Forecast'!AE377)*('2.1 INPUT DA Forecast'!AE415+'2.1 INPUT DA Forecast'!AE416)*'2.2 INPUT DA Assumptions'!AE29*(1+'2.2 INPUT DA Assumptions'!AE35)</f>
        <v>1283.5608155999998</v>
      </c>
      <c r="AF166" s="1045">
        <f>('2.1 INPUT DA Forecast'!AF375+'2.1 INPUT DA Forecast'!AF377)*('2.1 INPUT DA Forecast'!AF415+'2.1 INPUT DA Forecast'!AF416)*'2.2 INPUT DA Assumptions'!AF29*(1+'2.2 INPUT DA Assumptions'!AF35)</f>
        <v>1274.4572315999999</v>
      </c>
      <c r="AG166" s="1045">
        <f>('2.1 INPUT DA Forecast'!AG375+'2.1 INPUT DA Forecast'!AG377)*('2.1 INPUT DA Forecast'!AG415+'2.1 INPUT DA Forecast'!AG416)*'2.2 INPUT DA Assumptions'!AG29*(1+'2.2 INPUT DA Assumptions'!AG35)</f>
        <v>1265.4427044000001</v>
      </c>
      <c r="AH166" s="1045">
        <f>('2.1 INPUT DA Forecast'!AH375+'2.1 INPUT DA Forecast'!AH377)*('2.1 INPUT DA Forecast'!AH415+'2.1 INPUT DA Forecast'!AH416)*'2.2 INPUT DA Assumptions'!AH29*(1+'2.2 INPUT DA Assumptions'!AH35)</f>
        <v>1256.5197077999997</v>
      </c>
      <c r="AI166" s="1045">
        <f>('2.1 INPUT DA Forecast'!AI375+'2.1 INPUT DA Forecast'!AI377)*('2.1 INPUT DA Forecast'!AI415+'2.1 INPUT DA Forecast'!AI416)*'2.2 INPUT DA Assumptions'!AI29*(1+'2.2 INPUT DA Assumptions'!AI35)</f>
        <v>1247.6832942000001</v>
      </c>
      <c r="AJ166" s="1045">
        <f>('2.1 INPUT DA Forecast'!AJ375+'2.1 INPUT DA Forecast'!AJ377)*('2.1 INPUT DA Forecast'!AJ415+'2.1 INPUT DA Forecast'!AJ416)*'2.2 INPUT DA Assumptions'!AJ29*(1+'2.2 INPUT DA Assumptions'!AJ35)</f>
        <v>1238.9359373999998</v>
      </c>
      <c r="AK166" s="1045">
        <f>('2.1 INPUT DA Forecast'!AK375+'2.1 INPUT DA Forecast'!AK377)*('2.1 INPUT DA Forecast'!AK415+'2.1 INPUT DA Forecast'!AK416)*'2.2 INPUT DA Assumptions'!AK29*(1+'2.2 INPUT DA Assumptions'!AK35)</f>
        <v>1221.6762347999997</v>
      </c>
      <c r="AL166" s="225"/>
    </row>
    <row r="167" spans="1:38" s="221" customFormat="1" ht="14.15" customHeight="1" outlineLevel="3" x14ac:dyDescent="0.35">
      <c r="A167" s="1598"/>
      <c r="B167" s="1598"/>
      <c r="C167" s="222"/>
      <c r="D167" s="1008" t="s">
        <v>404</v>
      </c>
      <c r="E167" s="627" t="s">
        <v>137</v>
      </c>
      <c r="F167" s="1045">
        <f t="shared" si="279"/>
        <v>318.64406779661016</v>
      </c>
      <c r="G167" s="1045">
        <f t="shared" ref="G167" si="308">G680</f>
        <v>318.64406779661016</v>
      </c>
      <c r="H167" s="1045">
        <f t="shared" si="279"/>
        <v>393.66312500000004</v>
      </c>
      <c r="I167" s="1045">
        <f t="shared" si="279"/>
        <v>569.28554999999994</v>
      </c>
      <c r="J167" s="1045">
        <f t="shared" si="279"/>
        <v>946.48707999999999</v>
      </c>
      <c r="K167" s="1045">
        <f t="shared" ref="K167" si="309">K680</f>
        <v>944.9116600000001</v>
      </c>
      <c r="L167" s="1045">
        <f t="shared" si="279"/>
        <v>1132.9493639999998</v>
      </c>
      <c r="M167" s="1045">
        <f>('2.1 INPUT DA Forecast'!M375+'2.1 INPUT DA Forecast'!M377)*('2.1 INPUT DA Forecast'!M415+'2.1 INPUT DA Forecast'!M416)*'2.2 INPUT DA Assumptions'!M29</f>
        <v>1318.4153499999998</v>
      </c>
      <c r="N167" s="1045">
        <f>('2.1 INPUT DA Forecast'!N375+'2.1 INPUT DA Forecast'!N377)*('2.1 INPUT DA Forecast'!N415+'2.1 INPUT DA Forecast'!N416)*'2.2 INPUT DA Assumptions'!N29</f>
        <v>1315.008247</v>
      </c>
      <c r="O167" s="1045">
        <f>('2.1 INPUT DA Forecast'!O375+'2.1 INPUT DA Forecast'!O377)*('2.1 INPUT DA Forecast'!O415+'2.1 INPUT DA Forecast'!O416)*'2.2 INPUT DA Assumptions'!O29</f>
        <v>1200.8933159999999</v>
      </c>
      <c r="P167" s="1045">
        <f>('2.1 INPUT DA Forecast'!P375+'2.1 INPUT DA Forecast'!P377)*('2.1 INPUT DA Forecast'!P415+'2.1 INPUT DA Forecast'!P416)*'2.2 INPUT DA Assumptions'!P29</f>
        <v>1187.7840492</v>
      </c>
      <c r="Q167" s="1045">
        <f>('2.1 INPUT DA Forecast'!Q375+'2.1 INPUT DA Forecast'!Q377)*('2.1 INPUT DA Forecast'!Q415+'2.1 INPUT DA Forecast'!Q416)*'2.2 INPUT DA Assumptions'!Q29</f>
        <v>1180.2540903999998</v>
      </c>
      <c r="R167" s="1045">
        <f>('2.1 INPUT DA Forecast'!R375+'2.1 INPUT DA Forecast'!R377)*('2.1 INPUT DA Forecast'!R415+'2.1 INPUT DA Forecast'!R416)*'2.2 INPUT DA Assumptions'!R29</f>
        <v>1172.7926672000001</v>
      </c>
      <c r="S167" s="1045">
        <f>('2.1 INPUT DA Forecast'!S375+'2.1 INPUT DA Forecast'!S377)*('2.1 INPUT DA Forecast'!S415+'2.1 INPUT DA Forecast'!S416)*'2.2 INPUT DA Assumptions'!S29</f>
        <v>1165.3979847999999</v>
      </c>
      <c r="T167" s="1045">
        <f>('2.1 INPUT DA Forecast'!T375+'2.1 INPUT DA Forecast'!T377)*('2.1 INPUT DA Forecast'!T415+'2.1 INPUT DA Forecast'!T416)*'2.2 INPUT DA Assumptions'!T29</f>
        <v>1158.0723629999998</v>
      </c>
      <c r="U167" s="1045">
        <f>('2.1 INPUT DA Forecast'!U375+'2.1 INPUT DA Forecast'!U377)*('2.1 INPUT DA Forecast'!U415+'2.1 INPUT DA Forecast'!U416)*'2.2 INPUT DA Assumptions'!U29</f>
        <v>1149.6408279999998</v>
      </c>
      <c r="V167" s="1045">
        <f>('2.1 INPUT DA Forecast'!V375+'2.1 INPUT DA Forecast'!V377)*('2.1 INPUT DA Forecast'!V415+'2.1 INPUT DA Forecast'!V416)*'2.2 INPUT DA Assumptions'!V29</f>
        <v>1141.2938145000001</v>
      </c>
      <c r="W167" s="1045">
        <f>('2.1 INPUT DA Forecast'!W375+'2.1 INPUT DA Forecast'!W377)*('2.1 INPUT DA Forecast'!W415+'2.1 INPUT DA Forecast'!W416)*'2.2 INPUT DA Assumptions'!W29</f>
        <v>1133.0292610000001</v>
      </c>
      <c r="X167" s="1045">
        <f>('2.1 INPUT DA Forecast'!X375+'2.1 INPUT DA Forecast'!X377)*('2.1 INPUT DA Forecast'!X415+'2.1 INPUT DA Forecast'!X416)*'2.2 INPUT DA Assumptions'!X29</f>
        <v>1124.8471675000001</v>
      </c>
      <c r="Y167" s="1045">
        <f>('2.1 INPUT DA Forecast'!Y375+'2.1 INPUT DA Forecast'!Y377)*('2.1 INPUT DA Forecast'!Y415+'2.1 INPUT DA Forecast'!Y416)*'2.2 INPUT DA Assumptions'!Y29</f>
        <v>1116.7454725</v>
      </c>
      <c r="Z167" s="1045">
        <f>('2.1 INPUT DA Forecast'!Z375+'2.1 INPUT DA Forecast'!Z377)*('2.1 INPUT DA Forecast'!Z415+'2.1 INPUT DA Forecast'!Z416)*'2.2 INPUT DA Assumptions'!Z29</f>
        <v>1108.7221145000001</v>
      </c>
      <c r="AA167" s="1045">
        <f>('2.1 INPUT DA Forecast'!AA375+'2.1 INPUT DA Forecast'!AA377)*('2.1 INPUT DA Forecast'!AA415+'2.1 INPUT DA Forecast'!AA416)*'2.2 INPUT DA Assumptions'!AA29</f>
        <v>1100.7482325000001</v>
      </c>
      <c r="AB167" s="1045">
        <f>('2.1 INPUT DA Forecast'!AB375+'2.1 INPUT DA Forecast'!AB377)*('2.1 INPUT DA Forecast'!AB415+'2.1 INPUT DA Forecast'!AB416)*'2.2 INPUT DA Assumptions'!AB29</f>
        <v>1092.8526875</v>
      </c>
      <c r="AC167" s="1045">
        <f>('2.1 INPUT DA Forecast'!AC375+'2.1 INPUT DA Forecast'!AC377)*('2.1 INPUT DA Forecast'!AC415+'2.1 INPUT DA Forecast'!AC416)*'2.2 INPUT DA Assumptions'!AC29</f>
        <v>1085.0354795000001</v>
      </c>
      <c r="AD167" s="1045">
        <f>('2.1 INPUT DA Forecast'!AD375+'2.1 INPUT DA Forecast'!AD377)*('2.1 INPUT DA Forecast'!AD415+'2.1 INPUT DA Forecast'!AD416)*'2.2 INPUT DA Assumptions'!AD29</f>
        <v>1077.2966085</v>
      </c>
      <c r="AE167" s="1045">
        <f>('2.1 INPUT DA Forecast'!AE375+'2.1 INPUT DA Forecast'!AE377)*('2.1 INPUT DA Forecast'!AE415+'2.1 INPUT DA Forecast'!AE416)*'2.2 INPUT DA Assumptions'!AE29</f>
        <v>1069.6340129999999</v>
      </c>
      <c r="AF167" s="1045">
        <f>('2.1 INPUT DA Forecast'!AF375+'2.1 INPUT DA Forecast'!AF377)*('2.1 INPUT DA Forecast'!AF415+'2.1 INPUT DA Forecast'!AF416)*'2.2 INPUT DA Assumptions'!AF29</f>
        <v>1062.047693</v>
      </c>
      <c r="AG167" s="1045">
        <f>('2.1 INPUT DA Forecast'!AG375+'2.1 INPUT DA Forecast'!AG377)*('2.1 INPUT DA Forecast'!AG415+'2.1 INPUT DA Forecast'!AG416)*'2.2 INPUT DA Assumptions'!AG29</f>
        <v>1054.5355870000001</v>
      </c>
      <c r="AH167" s="1045">
        <f>('2.1 INPUT DA Forecast'!AH375+'2.1 INPUT DA Forecast'!AH377)*('2.1 INPUT DA Forecast'!AH415+'2.1 INPUT DA Forecast'!AH416)*'2.2 INPUT DA Assumptions'!AH29</f>
        <v>1047.0997564999998</v>
      </c>
      <c r="AI167" s="1045">
        <f>('2.1 INPUT DA Forecast'!AI375+'2.1 INPUT DA Forecast'!AI377)*('2.1 INPUT DA Forecast'!AI415+'2.1 INPUT DA Forecast'!AI416)*'2.2 INPUT DA Assumptions'!AI29</f>
        <v>1039.7360785000001</v>
      </c>
      <c r="AJ167" s="1045">
        <f>('2.1 INPUT DA Forecast'!AJ375+'2.1 INPUT DA Forecast'!AJ377)*('2.1 INPUT DA Forecast'!AJ415+'2.1 INPUT DA Forecast'!AJ416)*'2.2 INPUT DA Assumptions'!AJ29</f>
        <v>1032.4466144999999</v>
      </c>
      <c r="AK167" s="1045">
        <f>('2.1 INPUT DA Forecast'!AK375+'2.1 INPUT DA Forecast'!AK377)*('2.1 INPUT DA Forecast'!AK415+'2.1 INPUT DA Forecast'!AK416)*'2.2 INPUT DA Assumptions'!AK29</f>
        <v>1018.0635289999999</v>
      </c>
      <c r="AL167" s="225"/>
    </row>
    <row r="168" spans="1:38" s="221" customFormat="1" ht="14.15" customHeight="1" outlineLevel="3" x14ac:dyDescent="0.35">
      <c r="A168" s="1598"/>
      <c r="B168" s="1598"/>
      <c r="C168" s="222"/>
      <c r="D168" s="1008" t="s">
        <v>405</v>
      </c>
      <c r="E168" s="627" t="s">
        <v>137</v>
      </c>
      <c r="F168" s="1045">
        <f t="shared" si="279"/>
        <v>115.01694915254237</v>
      </c>
      <c r="G168" s="1045">
        <f t="shared" ref="G168" si="310">G681</f>
        <v>115.01694915254237</v>
      </c>
      <c r="H168" s="1045">
        <f t="shared" si="279"/>
        <v>182.65969000000001</v>
      </c>
      <c r="I168" s="1045">
        <f t="shared" si="279"/>
        <v>326.63925000000006</v>
      </c>
      <c r="J168" s="1045">
        <f t="shared" si="279"/>
        <v>516.26567999999997</v>
      </c>
      <c r="K168" s="1045">
        <f t="shared" ref="K168" si="311">K681</f>
        <v>515.40636000000006</v>
      </c>
      <c r="L168" s="1045">
        <f t="shared" si="279"/>
        <v>637.51170000000013</v>
      </c>
      <c r="M168" s="1045">
        <f>('2.1 INPUT DA Forecast'!M375+'2.1 INPUT DA Forecast'!M377)*'2.1 INPUT DA Forecast'!M417*'2.2 INPUT DA Assumptions'!M29*(1+'2.2 INPUT DA Assumptions'!M35)</f>
        <v>705.39420000000007</v>
      </c>
      <c r="N168" s="1045">
        <f>('2.1 INPUT DA Forecast'!N375+'2.1 INPUT DA Forecast'!N377)*'2.1 INPUT DA Forecast'!N417*'2.2 INPUT DA Assumptions'!N29*(1+'2.2 INPUT DA Assumptions'!N35)</f>
        <v>696.91288800000007</v>
      </c>
      <c r="O168" s="1045">
        <f>('2.1 INPUT DA Forecast'!O375+'2.1 INPUT DA Forecast'!O377)*'2.1 INPUT DA Forecast'!O417*'2.2 INPUT DA Assumptions'!O29*(1+'2.2 INPUT DA Assumptions'!O35)</f>
        <v>688.56681600000002</v>
      </c>
      <c r="P168" s="1045">
        <f>('2.1 INPUT DA Forecast'!P375+'2.1 INPUT DA Forecast'!P377)*'2.1 INPUT DA Forecast'!P417*'2.2 INPUT DA Assumptions'!P29*(1+'2.2 INPUT DA Assumptions'!P35)</f>
        <v>680.35363199999995</v>
      </c>
      <c r="Q168" s="1045">
        <f>('2.1 INPUT DA Forecast'!Q375+'2.1 INPUT DA Forecast'!Q377)*'2.1 INPUT DA Forecast'!Q417*'2.2 INPUT DA Assumptions'!Q29*(1+'2.2 INPUT DA Assumptions'!Q35)</f>
        <v>675.34975199999997</v>
      </c>
      <c r="R168" s="1045">
        <f>('2.1 INPUT DA Forecast'!R375+'2.1 INPUT DA Forecast'!R377)*'2.1 INPUT DA Forecast'!R417*'2.2 INPUT DA Assumptions'!R29*(1+'2.2 INPUT DA Assumptions'!R35)</f>
        <v>670.395264</v>
      </c>
      <c r="S168" s="1045">
        <f>('2.1 INPUT DA Forecast'!S375+'2.1 INPUT DA Forecast'!S377)*'2.1 INPUT DA Forecast'!S417*'2.2 INPUT DA Assumptions'!S29*(1+'2.2 INPUT DA Assumptions'!S35)</f>
        <v>665.48899199999994</v>
      </c>
      <c r="T168" s="1045">
        <f>('2.1 INPUT DA Forecast'!T375+'2.1 INPUT DA Forecast'!T377)*'2.1 INPUT DA Forecast'!T417*'2.2 INPUT DA Assumptions'!T29*(1+'2.2 INPUT DA Assumptions'!T35)</f>
        <v>660.63211199999989</v>
      </c>
      <c r="U168" s="1045">
        <f>('2.1 INPUT DA Forecast'!U375+'2.1 INPUT DA Forecast'!U377)*'2.1 INPUT DA Forecast'!U417*'2.2 INPUT DA Assumptions'!U29*(1+'2.2 INPUT DA Assumptions'!U35)</f>
        <v>655.822272</v>
      </c>
      <c r="V168" s="1045">
        <f>('2.1 INPUT DA Forecast'!V375+'2.1 INPUT DA Forecast'!V377)*'2.1 INPUT DA Forecast'!V417*'2.2 INPUT DA Assumptions'!V29*(1+'2.2 INPUT DA Assumptions'!V35)</f>
        <v>651.06064800000001</v>
      </c>
      <c r="W168" s="1045">
        <f>('2.1 INPUT DA Forecast'!W375+'2.1 INPUT DA Forecast'!W377)*'2.1 INPUT DA Forecast'!W417*'2.2 INPUT DA Assumptions'!W29*(1+'2.2 INPUT DA Assumptions'!W35)</f>
        <v>646.34606400000007</v>
      </c>
      <c r="X168" s="1045">
        <f>('2.1 INPUT DA Forecast'!X375+'2.1 INPUT DA Forecast'!X377)*'2.1 INPUT DA Forecast'!X417*'2.2 INPUT DA Assumptions'!X29*(1+'2.2 INPUT DA Assumptions'!X35)</f>
        <v>641.67852000000005</v>
      </c>
      <c r="Y168" s="1045">
        <f>('2.1 INPUT DA Forecast'!Y375+'2.1 INPUT DA Forecast'!Y377)*'2.1 INPUT DA Forecast'!Y417*'2.2 INPUT DA Assumptions'!Y29*(1+'2.2 INPUT DA Assumptions'!Y35)</f>
        <v>637.05684000000008</v>
      </c>
      <c r="Z168" s="1045">
        <f>('2.1 INPUT DA Forecast'!Z375+'2.1 INPUT DA Forecast'!Z377)*'2.1 INPUT DA Forecast'!Z417*'2.2 INPUT DA Assumptions'!Z29*(1+'2.2 INPUT DA Assumptions'!Z35)</f>
        <v>632.47984800000017</v>
      </c>
      <c r="AA168" s="1045">
        <f>('2.1 INPUT DA Forecast'!AA375+'2.1 INPUT DA Forecast'!AA377)*'2.1 INPUT DA Forecast'!AA417*'2.2 INPUT DA Assumptions'!AA29*(1+'2.2 INPUT DA Assumptions'!AA35)</f>
        <v>627.93108000000007</v>
      </c>
      <c r="AB168" s="1045">
        <f>('2.1 INPUT DA Forecast'!AB375+'2.1 INPUT DA Forecast'!AB377)*'2.1 INPUT DA Forecast'!AB417*'2.2 INPUT DA Assumptions'!AB29*(1+'2.2 INPUT DA Assumptions'!AB35)</f>
        <v>623.42700000000002</v>
      </c>
      <c r="AC168" s="1045">
        <f>('2.1 INPUT DA Forecast'!AC375+'2.1 INPUT DA Forecast'!AC377)*'2.1 INPUT DA Forecast'!AC417*'2.2 INPUT DA Assumptions'!AC29*(1+'2.2 INPUT DA Assumptions'!AC35)</f>
        <v>618.96760800000004</v>
      </c>
      <c r="AD168" s="1045">
        <f>('2.1 INPUT DA Forecast'!AD375+'2.1 INPUT DA Forecast'!AD377)*'2.1 INPUT DA Forecast'!AD417*'2.2 INPUT DA Assumptions'!AD29*(1+'2.2 INPUT DA Assumptions'!AD35)</f>
        <v>614.55290400000001</v>
      </c>
      <c r="AE168" s="1045">
        <f>('2.1 INPUT DA Forecast'!AE375+'2.1 INPUT DA Forecast'!AE377)*'2.1 INPUT DA Forecast'!AE417*'2.2 INPUT DA Assumptions'!AE29*(1+'2.2 INPUT DA Assumptions'!AE35)</f>
        <v>610.18171200000006</v>
      </c>
      <c r="AF168" s="1045">
        <f>('2.1 INPUT DA Forecast'!AF375+'2.1 INPUT DA Forecast'!AF377)*'2.1 INPUT DA Forecast'!AF417*'2.2 INPUT DA Assumptions'!AF29*(1+'2.2 INPUT DA Assumptions'!AF35)</f>
        <v>605.85403199999996</v>
      </c>
      <c r="AG168" s="1045">
        <f>('2.1 INPUT DA Forecast'!AG375+'2.1 INPUT DA Forecast'!AG377)*'2.1 INPUT DA Forecast'!AG417*'2.2 INPUT DA Assumptions'!AG29*(1+'2.2 INPUT DA Assumptions'!AG35)</f>
        <v>601.56868800000007</v>
      </c>
      <c r="AH168" s="1045">
        <f>('2.1 INPUT DA Forecast'!AH375+'2.1 INPUT DA Forecast'!AH377)*'2.1 INPUT DA Forecast'!AH417*'2.2 INPUT DA Assumptions'!AH29*(1+'2.2 INPUT DA Assumptions'!AH35)</f>
        <v>597.32685600000002</v>
      </c>
      <c r="AI168" s="1045">
        <f>('2.1 INPUT DA Forecast'!AI375+'2.1 INPUT DA Forecast'!AI377)*'2.1 INPUT DA Forecast'!AI417*'2.2 INPUT DA Assumptions'!AI29*(1+'2.2 INPUT DA Assumptions'!AI35)</f>
        <v>593.12618400000008</v>
      </c>
      <c r="AJ168" s="1045">
        <f>('2.1 INPUT DA Forecast'!AJ375+'2.1 INPUT DA Forecast'!AJ377)*'2.1 INPUT DA Forecast'!AJ417*'2.2 INPUT DA Assumptions'!AJ29*(1+'2.2 INPUT DA Assumptions'!AJ35)</f>
        <v>588.967848</v>
      </c>
      <c r="AK168" s="1045">
        <f>('2.1 INPUT DA Forecast'!AK375+'2.1 INPUT DA Forecast'!AK377)*'2.1 INPUT DA Forecast'!AK417*'2.2 INPUT DA Assumptions'!AK29*(1+'2.2 INPUT DA Assumptions'!AK35)</f>
        <v>580.76289599999996</v>
      </c>
      <c r="AL168" s="225"/>
    </row>
    <row r="169" spans="1:38" s="221" customFormat="1" ht="14.15" customHeight="1" outlineLevel="3" x14ac:dyDescent="0.35">
      <c r="A169" s="1598"/>
      <c r="B169" s="1598"/>
      <c r="C169" s="222"/>
      <c r="D169" s="1008" t="s">
        <v>406</v>
      </c>
      <c r="E169" s="627" t="s">
        <v>137</v>
      </c>
      <c r="F169" s="1045">
        <f t="shared" si="279"/>
        <v>88.474576271186436</v>
      </c>
      <c r="G169" s="1045">
        <f t="shared" ref="G169" si="312">G682</f>
        <v>88.474576271186436</v>
      </c>
      <c r="H169" s="1045">
        <f t="shared" si="279"/>
        <v>146.12775200000002</v>
      </c>
      <c r="I169" s="1045">
        <f t="shared" si="279"/>
        <v>261.31140000000005</v>
      </c>
      <c r="J169" s="1045">
        <f t="shared" si="279"/>
        <v>430.22140000000002</v>
      </c>
      <c r="K169" s="1045">
        <f t="shared" ref="K169" si="313">K682</f>
        <v>429.50530000000009</v>
      </c>
      <c r="L169" s="1045">
        <f t="shared" si="279"/>
        <v>510.00936000000007</v>
      </c>
      <c r="M169" s="1045">
        <f>('2.1 INPUT DA Forecast'!M375+'2.1 INPUT DA Forecast'!M377)*'2.1 INPUT DA Forecast'!M417*'2.2 INPUT DA Assumptions'!M29</f>
        <v>587.82850000000008</v>
      </c>
      <c r="N169" s="1045">
        <f>('2.1 INPUT DA Forecast'!N375+'2.1 INPUT DA Forecast'!N377)*'2.1 INPUT DA Forecast'!N417*'2.2 INPUT DA Assumptions'!N29</f>
        <v>580.76074000000006</v>
      </c>
      <c r="O169" s="1045">
        <f>('2.1 INPUT DA Forecast'!O375+'2.1 INPUT DA Forecast'!O377)*'2.1 INPUT DA Forecast'!O417*'2.2 INPUT DA Assumptions'!O29</f>
        <v>573.80568000000005</v>
      </c>
      <c r="P169" s="1045">
        <f>('2.1 INPUT DA Forecast'!P375+'2.1 INPUT DA Forecast'!P377)*'2.1 INPUT DA Forecast'!P417*'2.2 INPUT DA Assumptions'!P29</f>
        <v>566.96136000000001</v>
      </c>
      <c r="Q169" s="1045">
        <f>('2.1 INPUT DA Forecast'!Q375+'2.1 INPUT DA Forecast'!Q377)*'2.1 INPUT DA Forecast'!Q417*'2.2 INPUT DA Assumptions'!Q29</f>
        <v>562.79146000000003</v>
      </c>
      <c r="R169" s="1045">
        <f>('2.1 INPUT DA Forecast'!R375+'2.1 INPUT DA Forecast'!R377)*'2.1 INPUT DA Forecast'!R417*'2.2 INPUT DA Assumptions'!R29</f>
        <v>558.66272000000004</v>
      </c>
      <c r="S169" s="1045">
        <f>('2.1 INPUT DA Forecast'!S375+'2.1 INPUT DA Forecast'!S377)*'2.1 INPUT DA Forecast'!S417*'2.2 INPUT DA Assumptions'!S29</f>
        <v>554.57416000000001</v>
      </c>
      <c r="T169" s="1045">
        <f>('2.1 INPUT DA Forecast'!T375+'2.1 INPUT DA Forecast'!T377)*'2.1 INPUT DA Forecast'!T417*'2.2 INPUT DA Assumptions'!T29</f>
        <v>550.52675999999997</v>
      </c>
      <c r="U169" s="1045">
        <f>('2.1 INPUT DA Forecast'!U375+'2.1 INPUT DA Forecast'!U377)*'2.1 INPUT DA Forecast'!U417*'2.2 INPUT DA Assumptions'!U29</f>
        <v>546.51855999999998</v>
      </c>
      <c r="V169" s="1045">
        <f>('2.1 INPUT DA Forecast'!V375+'2.1 INPUT DA Forecast'!V377)*'2.1 INPUT DA Forecast'!V417*'2.2 INPUT DA Assumptions'!V29</f>
        <v>542.55054000000007</v>
      </c>
      <c r="W169" s="1045">
        <f>('2.1 INPUT DA Forecast'!W375+'2.1 INPUT DA Forecast'!W377)*'2.1 INPUT DA Forecast'!W417*'2.2 INPUT DA Assumptions'!W29</f>
        <v>538.6217200000001</v>
      </c>
      <c r="X169" s="1045">
        <f>('2.1 INPUT DA Forecast'!X375+'2.1 INPUT DA Forecast'!X377)*'2.1 INPUT DA Forecast'!X417*'2.2 INPUT DA Assumptions'!X29</f>
        <v>534.73210000000006</v>
      </c>
      <c r="Y169" s="1045">
        <f>('2.1 INPUT DA Forecast'!Y375+'2.1 INPUT DA Forecast'!Y377)*'2.1 INPUT DA Forecast'!Y417*'2.2 INPUT DA Assumptions'!Y29</f>
        <v>530.88070000000005</v>
      </c>
      <c r="Z169" s="1045">
        <f>('2.1 INPUT DA Forecast'!Z375+'2.1 INPUT DA Forecast'!Z377)*'2.1 INPUT DA Forecast'!Z417*'2.2 INPUT DA Assumptions'!Z29</f>
        <v>527.06654000000015</v>
      </c>
      <c r="AA169" s="1045">
        <f>('2.1 INPUT DA Forecast'!AA375+'2.1 INPUT DA Forecast'!AA377)*'2.1 INPUT DA Forecast'!AA417*'2.2 INPUT DA Assumptions'!AA29</f>
        <v>523.27590000000009</v>
      </c>
      <c r="AB169" s="1045">
        <f>('2.1 INPUT DA Forecast'!AB375+'2.1 INPUT DA Forecast'!AB377)*'2.1 INPUT DA Forecast'!AB417*'2.2 INPUT DA Assumptions'!AB29</f>
        <v>519.52250000000004</v>
      </c>
      <c r="AC169" s="1045">
        <f>('2.1 INPUT DA Forecast'!AC375+'2.1 INPUT DA Forecast'!AC377)*'2.1 INPUT DA Forecast'!AC417*'2.2 INPUT DA Assumptions'!AC29</f>
        <v>515.80634000000009</v>
      </c>
      <c r="AD169" s="1045">
        <f>('2.1 INPUT DA Forecast'!AD375+'2.1 INPUT DA Forecast'!AD377)*'2.1 INPUT DA Forecast'!AD417*'2.2 INPUT DA Assumptions'!AD29</f>
        <v>512.12742000000003</v>
      </c>
      <c r="AE169" s="1045">
        <f>('2.1 INPUT DA Forecast'!AE375+'2.1 INPUT DA Forecast'!AE377)*'2.1 INPUT DA Forecast'!AE417*'2.2 INPUT DA Assumptions'!AE29</f>
        <v>508.48476000000005</v>
      </c>
      <c r="AF169" s="1045">
        <f>('2.1 INPUT DA Forecast'!AF375+'2.1 INPUT DA Forecast'!AF377)*'2.1 INPUT DA Forecast'!AF417*'2.2 INPUT DA Assumptions'!AF29</f>
        <v>504.87835999999999</v>
      </c>
      <c r="AG169" s="1045">
        <f>('2.1 INPUT DA Forecast'!AG375+'2.1 INPUT DA Forecast'!AG377)*'2.1 INPUT DA Forecast'!AG417*'2.2 INPUT DA Assumptions'!AG29</f>
        <v>501.30724000000009</v>
      </c>
      <c r="AH169" s="1045">
        <f>('2.1 INPUT DA Forecast'!AH375+'2.1 INPUT DA Forecast'!AH377)*'2.1 INPUT DA Forecast'!AH417*'2.2 INPUT DA Assumptions'!AH29</f>
        <v>497.77238</v>
      </c>
      <c r="AI169" s="1045">
        <f>('2.1 INPUT DA Forecast'!AI375+'2.1 INPUT DA Forecast'!AI377)*'2.1 INPUT DA Forecast'!AI417*'2.2 INPUT DA Assumptions'!AI29</f>
        <v>494.2718200000001</v>
      </c>
      <c r="AJ169" s="1045">
        <f>('2.1 INPUT DA Forecast'!AJ375+'2.1 INPUT DA Forecast'!AJ377)*'2.1 INPUT DA Forecast'!AJ417*'2.2 INPUT DA Assumptions'!AJ29</f>
        <v>490.80654000000004</v>
      </c>
      <c r="AK169" s="1045">
        <f>('2.1 INPUT DA Forecast'!AK375+'2.1 INPUT DA Forecast'!AK377)*'2.1 INPUT DA Forecast'!AK417*'2.2 INPUT DA Assumptions'!AK29</f>
        <v>483.96907999999996</v>
      </c>
      <c r="AL169" s="225"/>
    </row>
    <row r="170" spans="1:38" s="221" customFormat="1" ht="14.15" customHeight="1" outlineLevel="3" x14ac:dyDescent="0.35">
      <c r="A170" s="1598"/>
      <c r="B170" s="1598"/>
      <c r="C170" s="222"/>
      <c r="D170" s="1010" t="s">
        <v>907</v>
      </c>
      <c r="E170" s="821" t="s">
        <v>137</v>
      </c>
      <c r="F170" s="1055">
        <f t="shared" si="279"/>
        <v>30814.576271186441</v>
      </c>
      <c r="G170" s="1055">
        <f t="shared" ref="G170" si="314">G683</f>
        <v>30814.576271186441</v>
      </c>
      <c r="H170" s="1055">
        <f t="shared" si="279"/>
        <v>29296.409762500003</v>
      </c>
      <c r="I170" s="1055">
        <f t="shared" si="279"/>
        <v>27608.793750000001</v>
      </c>
      <c r="J170" s="1055">
        <f t="shared" si="279"/>
        <v>24995.863339999996</v>
      </c>
      <c r="K170" s="1055">
        <f t="shared" ref="K170" si="315">K683</f>
        <v>24954.25793</v>
      </c>
      <c r="L170" s="1055">
        <f t="shared" si="279"/>
        <v>23026.315450000002</v>
      </c>
      <c r="M170" s="1055">
        <f t="shared" ref="M170" si="316">M172+M175+M177</f>
        <v>21350.171050000001</v>
      </c>
      <c r="N170" s="1055">
        <f t="shared" ref="N170:AJ170" si="317">N172+N175+N177</f>
        <v>20819.679916000001</v>
      </c>
      <c r="O170" s="1055">
        <f t="shared" si="317"/>
        <v>20521.164768000002</v>
      </c>
      <c r="P170" s="1055">
        <f t="shared" si="317"/>
        <v>20030.976261600001</v>
      </c>
      <c r="Q170" s="1055">
        <f t="shared" si="317"/>
        <v>19640.0436892</v>
      </c>
      <c r="R170" s="1055">
        <f t="shared" si="317"/>
        <v>19254.139625600001</v>
      </c>
      <c r="S170" s="1055">
        <f t="shared" si="317"/>
        <v>18873.1772704</v>
      </c>
      <c r="T170" s="1055">
        <f t="shared" si="317"/>
        <v>18733.077413999999</v>
      </c>
      <c r="U170" s="1055">
        <f t="shared" si="317"/>
        <v>18596.688183999999</v>
      </c>
      <c r="V170" s="1055">
        <f t="shared" si="317"/>
        <v>18461.666181000001</v>
      </c>
      <c r="W170" s="1055">
        <f t="shared" si="317"/>
        <v>18327.978058000001</v>
      </c>
      <c r="X170" s="1055">
        <f t="shared" si="317"/>
        <v>18195.623814999999</v>
      </c>
      <c r="Y170" s="1055">
        <f t="shared" si="317"/>
        <v>18064.570104999999</v>
      </c>
      <c r="Z170" s="1055">
        <f t="shared" si="317"/>
        <v>17934.783581000003</v>
      </c>
      <c r="AA170" s="1055">
        <f t="shared" si="317"/>
        <v>17805.797384999998</v>
      </c>
      <c r="AB170" s="1055">
        <f t="shared" si="317"/>
        <v>17678.078375000001</v>
      </c>
      <c r="AC170" s="1055">
        <f t="shared" si="317"/>
        <v>17551.626551000001</v>
      </c>
      <c r="AD170" s="1055">
        <f t="shared" si="317"/>
        <v>17426.441913000002</v>
      </c>
      <c r="AE170" s="1055">
        <f t="shared" si="317"/>
        <v>17302.491114</v>
      </c>
      <c r="AF170" s="1055">
        <f t="shared" si="317"/>
        <v>17179.774153999999</v>
      </c>
      <c r="AG170" s="1055">
        <f t="shared" si="317"/>
        <v>17058.257686000001</v>
      </c>
      <c r="AH170" s="1055">
        <f t="shared" si="317"/>
        <v>16937.975057</v>
      </c>
      <c r="AI170" s="1055">
        <f t="shared" si="317"/>
        <v>16818.859573000002</v>
      </c>
      <c r="AJ170" s="1055">
        <f t="shared" si="317"/>
        <v>16700.944581000003</v>
      </c>
      <c r="AK170" s="1055">
        <f t="shared" ref="AK170" si="318">AK172+AK175+AK177</f>
        <v>16468.282562</v>
      </c>
      <c r="AL170" s="225"/>
    </row>
    <row r="171" spans="1:38" s="221" customFormat="1" ht="14.15" customHeight="1" outlineLevel="3" x14ac:dyDescent="0.35">
      <c r="A171" s="1598"/>
      <c r="B171" s="1598"/>
      <c r="C171" s="222"/>
      <c r="D171" s="1600" t="s">
        <v>372</v>
      </c>
      <c r="E171" s="1021"/>
      <c r="F171" s="1055"/>
      <c r="G171" s="1055"/>
      <c r="H171" s="1055"/>
      <c r="I171" s="1055"/>
      <c r="J171" s="1055"/>
      <c r="K171" s="1055"/>
      <c r="L171" s="1055"/>
      <c r="M171" s="1037"/>
      <c r="N171" s="1037"/>
      <c r="O171" s="1037"/>
      <c r="P171" s="1037"/>
      <c r="Q171" s="1037"/>
      <c r="R171" s="1037"/>
      <c r="S171" s="1037"/>
      <c r="T171" s="1037"/>
      <c r="U171" s="1037"/>
      <c r="V171" s="1037"/>
      <c r="W171" s="1037"/>
      <c r="X171" s="1037"/>
      <c r="Y171" s="1037"/>
      <c r="Z171" s="1037"/>
      <c r="AA171" s="1037"/>
      <c r="AB171" s="1037"/>
      <c r="AC171" s="1037"/>
      <c r="AD171" s="1037"/>
      <c r="AE171" s="1037"/>
      <c r="AF171" s="1037"/>
      <c r="AG171" s="1037"/>
      <c r="AH171" s="1037"/>
      <c r="AI171" s="1037"/>
      <c r="AJ171" s="1037"/>
      <c r="AK171" s="1037"/>
      <c r="AL171" s="225"/>
    </row>
    <row r="172" spans="1:38" s="221" customFormat="1" ht="14.15" customHeight="1" outlineLevel="3" x14ac:dyDescent="0.35">
      <c r="A172" s="1598"/>
      <c r="B172" s="1598"/>
      <c r="C172" s="222"/>
      <c r="D172" s="1008" t="s">
        <v>408</v>
      </c>
      <c r="E172" s="627" t="s">
        <v>137</v>
      </c>
      <c r="F172" s="1045">
        <f t="shared" si="279"/>
        <v>2400</v>
      </c>
      <c r="G172" s="1045">
        <f t="shared" ref="G172" si="319">G685</f>
        <v>2400</v>
      </c>
      <c r="H172" s="1045">
        <f t="shared" si="279"/>
        <v>2230.967662</v>
      </c>
      <c r="I172" s="1045">
        <f t="shared" si="279"/>
        <v>2125.0216350000001</v>
      </c>
      <c r="J172" s="1045">
        <f t="shared" si="279"/>
        <v>1970.7213130000002</v>
      </c>
      <c r="K172" s="1045">
        <f t="shared" ref="K172" si="320">K685</f>
        <v>1967.4410635000002</v>
      </c>
      <c r="L172" s="1045">
        <f t="shared" si="279"/>
        <v>1996.9295059999999</v>
      </c>
      <c r="M172" s="1045">
        <f>('2.1 INPUT DA Forecast'!M375+'2.1 INPUT DA Forecast'!M377)*'2.1 INPUT DA Forecast'!M420*'2.2 INPUT DA Assumptions'!M30*(1+'2.2 INPUT DA Assumptions'!M37)</f>
        <v>3299.0375000000004</v>
      </c>
      <c r="N172" s="1045">
        <f>('2.1 INPUT DA Forecast'!N375+'2.1 INPUT DA Forecast'!N377)*'2.1 INPUT DA Forecast'!N420*'2.2 INPUT DA Assumptions'!N30*(1+'2.2 INPUT DA Assumptions'!N37)</f>
        <v>4889.0572499999998</v>
      </c>
      <c r="O172" s="1045">
        <f>('2.1 INPUT DA Forecast'!O375+'2.1 INPUT DA Forecast'!O377)*'2.1 INPUT DA Forecast'!O420*'2.2 INPUT DA Assumptions'!O30*(1+'2.2 INPUT DA Assumptions'!O37)</f>
        <v>6440.6760000000004</v>
      </c>
      <c r="P172" s="1045">
        <f>('2.1 INPUT DA Forecast'!P375+'2.1 INPUT DA Forecast'!P377)*'2.1 INPUT DA Forecast'!P420*'2.2 INPUT DA Assumptions'!P30*(1+'2.2 INPUT DA Assumptions'!P37)</f>
        <v>7159.3335000000006</v>
      </c>
      <c r="Q172" s="1045">
        <f>('2.1 INPUT DA Forecast'!Q375+'2.1 INPUT DA Forecast'!Q377)*'2.1 INPUT DA Forecast'!Q420*'2.2 INPUT DA Assumptions'!Q30*(1+'2.2 INPUT DA Assumptions'!Q37)</f>
        <v>7896.3087500000001</v>
      </c>
      <c r="R172" s="1045">
        <f>('2.1 INPUT DA Forecast'!R375+'2.1 INPUT DA Forecast'!R377)*'2.1 INPUT DA Forecast'!R420*'2.2 INPUT DA Assumptions'!R30*(1+'2.2 INPUT DA Assumptions'!R37)</f>
        <v>8622.2180000000026</v>
      </c>
      <c r="S172" s="1045">
        <f>('2.1 INPUT DA Forecast'!S375+'2.1 INPUT DA Forecast'!S377)*'2.1 INPUT DA Forecast'!S420*'2.2 INPUT DA Assumptions'!S30*(1+'2.2 INPUT DA Assumptions'!S37)</f>
        <v>10893.421</v>
      </c>
      <c r="T172" s="1045">
        <f>('2.1 INPUT DA Forecast'!T375+'2.1 INPUT DA Forecast'!T377)*'2.1 INPUT DA Forecast'!T420*'2.2 INPUT DA Assumptions'!T30*(1+'2.2 INPUT DA Assumptions'!T37)</f>
        <v>10381.361759999998</v>
      </c>
      <c r="U172" s="1045">
        <f>('2.1 INPUT DA Forecast'!U375+'2.1 INPUT DA Forecast'!U377)*'2.1 INPUT DA Forecast'!U420*'2.2 INPUT DA Assumptions'!U30*(1+'2.2 INPUT DA Assumptions'!U37)</f>
        <v>10305.778559999999</v>
      </c>
      <c r="V172" s="1045">
        <f>('2.1 INPUT DA Forecast'!V375+'2.1 INPUT DA Forecast'!V377)*'2.1 INPUT DA Forecast'!V420*'2.2 INPUT DA Assumptions'!V30*(1+'2.2 INPUT DA Assumptions'!V37)</f>
        <v>10230.95304</v>
      </c>
      <c r="W172" s="1045">
        <f>('2.1 INPUT DA Forecast'!W375+'2.1 INPUT DA Forecast'!W377)*'2.1 INPUT DA Forecast'!W420*'2.2 INPUT DA Assumptions'!W30*(1+'2.2 INPUT DA Assumptions'!W37)</f>
        <v>10156.866719999998</v>
      </c>
      <c r="X172" s="1045">
        <f>('2.1 INPUT DA Forecast'!X375+'2.1 INPUT DA Forecast'!X377)*'2.1 INPUT DA Forecast'!X420*'2.2 INPUT DA Assumptions'!X30*(1+'2.2 INPUT DA Assumptions'!X37)</f>
        <v>10083.5196</v>
      </c>
      <c r="Y172" s="1045">
        <f>('2.1 INPUT DA Forecast'!Y375+'2.1 INPUT DA Forecast'!Y377)*'2.1 INPUT DA Forecast'!Y420*'2.2 INPUT DA Assumptions'!Y30*(1+'2.2 INPUT DA Assumptions'!Y37)</f>
        <v>10010.8932</v>
      </c>
      <c r="Z172" s="1045">
        <f>('2.1 INPUT DA Forecast'!Z375+'2.1 INPUT DA Forecast'!Z377)*'2.1 INPUT DA Forecast'!Z420*'2.2 INPUT DA Assumptions'!Z30*(1+'2.2 INPUT DA Assumptions'!Z37)</f>
        <v>9938.9690400000018</v>
      </c>
      <c r="AA172" s="1045">
        <f>('2.1 INPUT DA Forecast'!AA375+'2.1 INPUT DA Forecast'!AA377)*'2.1 INPUT DA Forecast'!AA420*'2.2 INPUT DA Assumptions'!AA30*(1+'2.2 INPUT DA Assumptions'!AA37)</f>
        <v>9867.4884000000002</v>
      </c>
      <c r="AB172" s="1045">
        <f>('2.1 INPUT DA Forecast'!AB375+'2.1 INPUT DA Forecast'!AB377)*'2.1 INPUT DA Forecast'!AB420*'2.2 INPUT DA Assumptions'!AB30*(1+'2.2 INPUT DA Assumptions'!AB37)</f>
        <v>9796.7099999999991</v>
      </c>
      <c r="AC172" s="1045">
        <f>('2.1 INPUT DA Forecast'!AC375+'2.1 INPUT DA Forecast'!AC377)*'2.1 INPUT DA Forecast'!AC420*'2.2 INPUT DA Assumptions'!AC30*(1+'2.2 INPUT DA Assumptions'!AC37)</f>
        <v>9726.6338400000004</v>
      </c>
      <c r="AD172" s="1045">
        <f>('2.1 INPUT DA Forecast'!AD375+'2.1 INPUT DA Forecast'!AD377)*'2.1 INPUT DA Forecast'!AD420*'2.2 INPUT DA Assumptions'!AD30*(1+'2.2 INPUT DA Assumptions'!AD37)</f>
        <v>9657.2599200000004</v>
      </c>
      <c r="AE172" s="1045">
        <f>('2.1 INPUT DA Forecast'!AE375+'2.1 INPUT DA Forecast'!AE377)*'2.1 INPUT DA Forecast'!AE420*'2.2 INPUT DA Assumptions'!AE30*(1+'2.2 INPUT DA Assumptions'!AE37)</f>
        <v>9588.5697600000003</v>
      </c>
      <c r="AF172" s="1045">
        <f>('2.1 INPUT DA Forecast'!AF375+'2.1 INPUT DA Forecast'!AF377)*'2.1 INPUT DA Forecast'!AF420*'2.2 INPUT DA Assumptions'!AF30*(1+'2.2 INPUT DA Assumptions'!AF37)</f>
        <v>9520.5633599999983</v>
      </c>
      <c r="AG172" s="1045">
        <f>('2.1 INPUT DA Forecast'!AG375+'2.1 INPUT DA Forecast'!AG377)*'2.1 INPUT DA Forecast'!AG420*'2.2 INPUT DA Assumptions'!AG30*(1+'2.2 INPUT DA Assumptions'!AG37)</f>
        <v>9453.222240000001</v>
      </c>
      <c r="AH172" s="1045">
        <f>('2.1 INPUT DA Forecast'!AH375+'2.1 INPUT DA Forecast'!AH377)*'2.1 INPUT DA Forecast'!AH420*'2.2 INPUT DA Assumptions'!AH30*(1+'2.2 INPUT DA Assumptions'!AH37)</f>
        <v>9386.5648799999999</v>
      </c>
      <c r="AI172" s="1045">
        <f>('2.1 INPUT DA Forecast'!AI375+'2.1 INPUT DA Forecast'!AI377)*'2.1 INPUT DA Forecast'!AI420*'2.2 INPUT DA Assumptions'!AI30*(1+'2.2 INPUT DA Assumptions'!AI37)</f>
        <v>9320.5543200000011</v>
      </c>
      <c r="AJ172" s="1045">
        <f>('2.1 INPUT DA Forecast'!AJ375+'2.1 INPUT DA Forecast'!AJ377)*'2.1 INPUT DA Forecast'!AJ420*'2.2 INPUT DA Assumptions'!AJ30*(1+'2.2 INPUT DA Assumptions'!AJ37)</f>
        <v>9255.2090400000016</v>
      </c>
      <c r="AK172" s="1045">
        <f>('2.1 INPUT DA Forecast'!AK375+'2.1 INPUT DA Forecast'!AK377)*'2.1 INPUT DA Forecast'!AK420*'2.2 INPUT DA Assumptions'!AK30*(1+'2.2 INPUT DA Assumptions'!AK37)</f>
        <v>9126.2740799999992</v>
      </c>
      <c r="AL172" s="225"/>
    </row>
    <row r="173" spans="1:38" s="221" customFormat="1" ht="14.15" customHeight="1" outlineLevel="3" x14ac:dyDescent="0.35">
      <c r="A173" s="1598"/>
      <c r="B173" s="1598"/>
      <c r="C173" s="222"/>
      <c r="D173" s="1008" t="s">
        <v>409</v>
      </c>
      <c r="E173" s="627" t="s">
        <v>137</v>
      </c>
      <c r="F173" s="1045">
        <f t="shared" si="279"/>
        <v>2000</v>
      </c>
      <c r="G173" s="1045">
        <f t="shared" ref="G173" si="321">G686</f>
        <v>2000</v>
      </c>
      <c r="H173" s="1045">
        <f t="shared" si="279"/>
        <v>1939.9718800000001</v>
      </c>
      <c r="I173" s="1045">
        <f t="shared" si="279"/>
        <v>1847.8449000000001</v>
      </c>
      <c r="J173" s="1045">
        <f t="shared" si="279"/>
        <v>1791.56483</v>
      </c>
      <c r="K173" s="1045">
        <f t="shared" ref="K173" si="322">K686</f>
        <v>1788.5827850000001</v>
      </c>
      <c r="L173" s="1045">
        <f t="shared" si="279"/>
        <v>1736.4604400000001</v>
      </c>
      <c r="M173" s="1045">
        <f>('2.1 INPUT DA Forecast'!M375+'2.1 INPUT DA Forecast'!M377)*'2.1 INPUT DA Forecast'!M420*'2.2 INPUT DA Assumptions'!M30</f>
        <v>2999.125</v>
      </c>
      <c r="N173" s="1045">
        <f>('2.1 INPUT DA Forecast'!N375+'2.1 INPUT DA Forecast'!N377)*'2.1 INPUT DA Forecast'!N420*'2.2 INPUT DA Assumptions'!N30</f>
        <v>4444.5974999999999</v>
      </c>
      <c r="O173" s="1045">
        <f>('2.1 INPUT DA Forecast'!O375+'2.1 INPUT DA Forecast'!O377)*'2.1 INPUT DA Forecast'!O420*'2.2 INPUT DA Assumptions'!O30</f>
        <v>5855.16</v>
      </c>
      <c r="P173" s="1045">
        <f>('2.1 INPUT DA Forecast'!P375+'2.1 INPUT DA Forecast'!P377)*'2.1 INPUT DA Forecast'!P420*'2.2 INPUT DA Assumptions'!P30</f>
        <v>6508.4849999999997</v>
      </c>
      <c r="Q173" s="1045">
        <f>('2.1 INPUT DA Forecast'!Q375+'2.1 INPUT DA Forecast'!Q377)*'2.1 INPUT DA Forecast'!Q420*'2.2 INPUT DA Assumptions'!Q30</f>
        <v>7178.4624999999996</v>
      </c>
      <c r="R173" s="1045">
        <f>('2.1 INPUT DA Forecast'!R375+'2.1 INPUT DA Forecast'!R377)*'2.1 INPUT DA Forecast'!R420*'2.2 INPUT DA Assumptions'!R30</f>
        <v>7838.380000000001</v>
      </c>
      <c r="S173" s="1045">
        <f>('2.1 INPUT DA Forecast'!S375+'2.1 INPUT DA Forecast'!S377)*'2.1 INPUT DA Forecast'!S420*'2.2 INPUT DA Assumptions'!S30</f>
        <v>9903.1099999999988</v>
      </c>
      <c r="T173" s="1045">
        <f>('2.1 INPUT DA Forecast'!T375+'2.1 INPUT DA Forecast'!T377)*'2.1 INPUT DA Forecast'!T420*'2.2 INPUT DA Assumptions'!T30</f>
        <v>9437.6015999999981</v>
      </c>
      <c r="U173" s="1045">
        <f>('2.1 INPUT DA Forecast'!U375+'2.1 INPUT DA Forecast'!U377)*'2.1 INPUT DA Forecast'!U420*'2.2 INPUT DA Assumptions'!U30</f>
        <v>9368.8895999999986</v>
      </c>
      <c r="V173" s="1045">
        <f>('2.1 INPUT DA Forecast'!V375+'2.1 INPUT DA Forecast'!V377)*'2.1 INPUT DA Forecast'!V420*'2.2 INPUT DA Assumptions'!V30</f>
        <v>9300.866399999999</v>
      </c>
      <c r="W173" s="1045">
        <f>('2.1 INPUT DA Forecast'!W375+'2.1 INPUT DA Forecast'!W377)*'2.1 INPUT DA Forecast'!W420*'2.2 INPUT DA Assumptions'!W30</f>
        <v>9233.515199999998</v>
      </c>
      <c r="X173" s="1045">
        <f>('2.1 INPUT DA Forecast'!X375+'2.1 INPUT DA Forecast'!X377)*'2.1 INPUT DA Forecast'!X420*'2.2 INPUT DA Assumptions'!X30</f>
        <v>9166.8359999999993</v>
      </c>
      <c r="Y173" s="1045">
        <f>('2.1 INPUT DA Forecast'!Y375+'2.1 INPUT DA Forecast'!Y377)*'2.1 INPUT DA Forecast'!Y420*'2.2 INPUT DA Assumptions'!Y30</f>
        <v>9100.8119999999999</v>
      </c>
      <c r="Z173" s="1045">
        <f>('2.1 INPUT DA Forecast'!Z375+'2.1 INPUT DA Forecast'!Z377)*'2.1 INPUT DA Forecast'!Z420*'2.2 INPUT DA Assumptions'!Z30</f>
        <v>9035.4264000000003</v>
      </c>
      <c r="AA173" s="1045">
        <f>('2.1 INPUT DA Forecast'!AA375+'2.1 INPUT DA Forecast'!AA377)*'2.1 INPUT DA Forecast'!AA420*'2.2 INPUT DA Assumptions'!AA30</f>
        <v>8970.4439999999995</v>
      </c>
      <c r="AB173" s="1045">
        <f>('2.1 INPUT DA Forecast'!AB375+'2.1 INPUT DA Forecast'!AB377)*'2.1 INPUT DA Forecast'!AB420*'2.2 INPUT DA Assumptions'!AB30</f>
        <v>8906.0999999999985</v>
      </c>
      <c r="AC173" s="1045">
        <f>('2.1 INPUT DA Forecast'!AC375+'2.1 INPUT DA Forecast'!AC377)*'2.1 INPUT DA Forecast'!AC420*'2.2 INPUT DA Assumptions'!AC30</f>
        <v>8842.3943999999992</v>
      </c>
      <c r="AD173" s="1045">
        <f>('2.1 INPUT DA Forecast'!AD375+'2.1 INPUT DA Forecast'!AD377)*'2.1 INPUT DA Forecast'!AD420*'2.2 INPUT DA Assumptions'!AD30</f>
        <v>8779.3271999999997</v>
      </c>
      <c r="AE173" s="1045">
        <f>('2.1 INPUT DA Forecast'!AE375+'2.1 INPUT DA Forecast'!AE377)*'2.1 INPUT DA Forecast'!AE420*'2.2 INPUT DA Assumptions'!AE30</f>
        <v>8716.8815999999988</v>
      </c>
      <c r="AF173" s="1045">
        <f>('2.1 INPUT DA Forecast'!AF375+'2.1 INPUT DA Forecast'!AF377)*'2.1 INPUT DA Forecast'!AF420*'2.2 INPUT DA Assumptions'!AF30</f>
        <v>8655.0575999999983</v>
      </c>
      <c r="AG173" s="1045">
        <f>('2.1 INPUT DA Forecast'!AG375+'2.1 INPUT DA Forecast'!AG377)*'2.1 INPUT DA Forecast'!AG420*'2.2 INPUT DA Assumptions'!AG30</f>
        <v>8593.8384000000005</v>
      </c>
      <c r="AH173" s="1045">
        <f>('2.1 INPUT DA Forecast'!AH375+'2.1 INPUT DA Forecast'!AH377)*'2.1 INPUT DA Forecast'!AH420*'2.2 INPUT DA Assumptions'!AH30</f>
        <v>8533.2407999999996</v>
      </c>
      <c r="AI173" s="1045">
        <f>('2.1 INPUT DA Forecast'!AI375+'2.1 INPUT DA Forecast'!AI377)*'2.1 INPUT DA Forecast'!AI420*'2.2 INPUT DA Assumptions'!AI30</f>
        <v>8473.2312000000002</v>
      </c>
      <c r="AJ173" s="1045">
        <f>('2.1 INPUT DA Forecast'!AJ375+'2.1 INPUT DA Forecast'!AJ377)*'2.1 INPUT DA Forecast'!AJ420*'2.2 INPUT DA Assumptions'!AJ30</f>
        <v>8413.8263999999999</v>
      </c>
      <c r="AK173" s="1045">
        <f>('2.1 INPUT DA Forecast'!AK375+'2.1 INPUT DA Forecast'!AK377)*'2.1 INPUT DA Forecast'!AK420*'2.2 INPUT DA Assumptions'!AK30</f>
        <v>8296.612799999999</v>
      </c>
      <c r="AL173" s="225"/>
    </row>
    <row r="174" spans="1:38" s="221" customFormat="1" ht="14.15" customHeight="1" outlineLevel="3" x14ac:dyDescent="0.35">
      <c r="A174" s="1598"/>
      <c r="B174" s="1598"/>
      <c r="C174" s="222"/>
      <c r="D174" s="1600" t="s">
        <v>31</v>
      </c>
      <c r="E174" s="1021"/>
      <c r="F174" s="1055"/>
      <c r="G174" s="1055"/>
      <c r="H174" s="1055"/>
      <c r="I174" s="1055"/>
      <c r="J174" s="1055"/>
      <c r="K174" s="1055"/>
      <c r="L174" s="1055"/>
      <c r="M174" s="1037"/>
      <c r="N174" s="1037"/>
      <c r="O174" s="1037"/>
      <c r="P174" s="1037"/>
      <c r="Q174" s="1037"/>
      <c r="R174" s="1037"/>
      <c r="S174" s="1037"/>
      <c r="T174" s="1037"/>
      <c r="U174" s="1037"/>
      <c r="V174" s="1037"/>
      <c r="W174" s="1037"/>
      <c r="X174" s="1037"/>
      <c r="Y174" s="1037"/>
      <c r="Z174" s="1037"/>
      <c r="AA174" s="1037"/>
      <c r="AB174" s="1037"/>
      <c r="AC174" s="1037"/>
      <c r="AD174" s="1037"/>
      <c r="AE174" s="1037"/>
      <c r="AF174" s="1037"/>
      <c r="AG174" s="1037"/>
      <c r="AH174" s="1037"/>
      <c r="AI174" s="1037"/>
      <c r="AJ174" s="1037"/>
      <c r="AK174" s="1037"/>
      <c r="AL174" s="225"/>
    </row>
    <row r="175" spans="1:38" s="221" customFormat="1" ht="14.15" customHeight="1" outlineLevel="3" x14ac:dyDescent="0.35">
      <c r="A175" s="1598"/>
      <c r="B175" s="1598"/>
      <c r="C175" s="222"/>
      <c r="D175" s="1008" t="s">
        <v>31</v>
      </c>
      <c r="E175" s="627" t="s">
        <v>137</v>
      </c>
      <c r="F175" s="1045">
        <f t="shared" si="279"/>
        <v>10</v>
      </c>
      <c r="G175" s="1045">
        <f t="shared" ref="G175" si="323">G688</f>
        <v>10</v>
      </c>
      <c r="H175" s="1045">
        <f t="shared" si="279"/>
        <v>39.366312500000006</v>
      </c>
      <c r="I175" s="1045">
        <f t="shared" si="279"/>
        <v>93.325500000000005</v>
      </c>
      <c r="J175" s="1045">
        <f t="shared" si="279"/>
        <v>184.38059999999999</v>
      </c>
      <c r="K175" s="1045">
        <f t="shared" ref="K175" si="324">K688</f>
        <v>184.07370000000003</v>
      </c>
      <c r="L175" s="1045">
        <f t="shared" si="279"/>
        <v>455.3655</v>
      </c>
      <c r="M175" s="1045">
        <f>('2.1 INPUT DA Forecast'!M375+'2.1 INPUT DA Forecast'!M377)*'2.1 INPUT DA Forecast'!M421*'2.2 INPUT DA Assumptions'!M31</f>
        <v>809.76374999999996</v>
      </c>
      <c r="N175" s="1045">
        <f>('2.1 INPUT DA Forecast'!N375+'2.1 INPUT DA Forecast'!N377)*'2.1 INPUT DA Forecast'!N421*'2.2 INPUT DA Assumptions'!N31</f>
        <v>800.02755000000002</v>
      </c>
      <c r="O175" s="1045">
        <f>('2.1 INPUT DA Forecast'!O375+'2.1 INPUT DA Forecast'!O377)*'2.1 INPUT DA Forecast'!O421*'2.2 INPUT DA Assumptions'!O31</f>
        <v>878.274</v>
      </c>
      <c r="P175" s="1045">
        <f>('2.1 INPUT DA Forecast'!P375+'2.1 INPUT DA Forecast'!P377)*'2.1 INPUT DA Forecast'!P421*'2.2 INPUT DA Assumptions'!P31</f>
        <v>867.79799999999989</v>
      </c>
      <c r="Q175" s="1045">
        <f>('2.1 INPUT DA Forecast'!Q375+'2.1 INPUT DA Forecast'!Q377)*'2.1 INPUT DA Forecast'!Q421*'2.2 INPUT DA Assumptions'!Q31</f>
        <v>861.41549999999995</v>
      </c>
      <c r="R175" s="1045">
        <f>('2.1 INPUT DA Forecast'!R375+'2.1 INPUT DA Forecast'!R377)*'2.1 INPUT DA Forecast'!R421*'2.2 INPUT DA Assumptions'!R31</f>
        <v>855.096</v>
      </c>
      <c r="S175" s="1045">
        <f>('2.1 INPUT DA Forecast'!S375+'2.1 INPUT DA Forecast'!S377)*'2.1 INPUT DA Forecast'!S421*'2.2 INPUT DA Assumptions'!S31</f>
        <v>848.83799999999997</v>
      </c>
      <c r="T175" s="1045">
        <f>('2.1 INPUT DA Forecast'!T375+'2.1 INPUT DA Forecast'!T377)*'2.1 INPUT DA Forecast'!T421*'2.2 INPUT DA Assumptions'!T31</f>
        <v>842.64299999999992</v>
      </c>
      <c r="U175" s="1045">
        <f>('2.1 INPUT DA Forecast'!U375+'2.1 INPUT DA Forecast'!U377)*'2.1 INPUT DA Forecast'!U421*'2.2 INPUT DA Assumptions'!U31</f>
        <v>836.50799999999992</v>
      </c>
      <c r="V175" s="1045">
        <f>('2.1 INPUT DA Forecast'!V375+'2.1 INPUT DA Forecast'!V377)*'2.1 INPUT DA Forecast'!V421*'2.2 INPUT DA Assumptions'!V31</f>
        <v>830.43449999999996</v>
      </c>
      <c r="W175" s="1045">
        <f>('2.1 INPUT DA Forecast'!W375+'2.1 INPUT DA Forecast'!W377)*'2.1 INPUT DA Forecast'!W421*'2.2 INPUT DA Assumptions'!W31</f>
        <v>824.42099999999994</v>
      </c>
      <c r="X175" s="1045">
        <f>('2.1 INPUT DA Forecast'!X375+'2.1 INPUT DA Forecast'!X377)*'2.1 INPUT DA Forecast'!X421*'2.2 INPUT DA Assumptions'!X31</f>
        <v>818.46749999999997</v>
      </c>
      <c r="Y175" s="1045">
        <f>('2.1 INPUT DA Forecast'!Y375+'2.1 INPUT DA Forecast'!Y377)*'2.1 INPUT DA Forecast'!Y421*'2.2 INPUT DA Assumptions'!Y31</f>
        <v>812.57249999999999</v>
      </c>
      <c r="Z175" s="1045">
        <f>('2.1 INPUT DA Forecast'!Z375+'2.1 INPUT DA Forecast'!Z377)*'2.1 INPUT DA Forecast'!Z421*'2.2 INPUT DA Assumptions'!Z31</f>
        <v>806.73450000000003</v>
      </c>
      <c r="AA175" s="1045">
        <f>('2.1 INPUT DA Forecast'!AA375+'2.1 INPUT DA Forecast'!AA377)*'2.1 INPUT DA Forecast'!AA421*'2.2 INPUT DA Assumptions'!AA31</f>
        <v>800.9325</v>
      </c>
      <c r="AB175" s="1045">
        <f>('2.1 INPUT DA Forecast'!AB375+'2.1 INPUT DA Forecast'!AB377)*'2.1 INPUT DA Forecast'!AB421*'2.2 INPUT DA Assumptions'!AB31</f>
        <v>795.1875</v>
      </c>
      <c r="AC175" s="1045">
        <f>('2.1 INPUT DA Forecast'!AC375+'2.1 INPUT DA Forecast'!AC377)*'2.1 INPUT DA Forecast'!AC421*'2.2 INPUT DA Assumptions'!AC31</f>
        <v>789.49950000000001</v>
      </c>
      <c r="AD175" s="1045">
        <f>('2.1 INPUT DA Forecast'!AD375+'2.1 INPUT DA Forecast'!AD377)*'2.1 INPUT DA Forecast'!AD421*'2.2 INPUT DA Assumptions'!AD31</f>
        <v>783.86850000000004</v>
      </c>
      <c r="AE175" s="1045">
        <f>('2.1 INPUT DA Forecast'!AE375+'2.1 INPUT DA Forecast'!AE377)*'2.1 INPUT DA Forecast'!AE421*'2.2 INPUT DA Assumptions'!AE31</f>
        <v>778.29299999999989</v>
      </c>
      <c r="AF175" s="1045">
        <f>('2.1 INPUT DA Forecast'!AF375+'2.1 INPUT DA Forecast'!AF377)*'2.1 INPUT DA Forecast'!AF421*'2.2 INPUT DA Assumptions'!AF31</f>
        <v>772.77299999999991</v>
      </c>
      <c r="AG175" s="1045">
        <f>('2.1 INPUT DA Forecast'!AG375+'2.1 INPUT DA Forecast'!AG377)*'2.1 INPUT DA Forecast'!AG421*'2.2 INPUT DA Assumptions'!AG31</f>
        <v>767.30700000000002</v>
      </c>
      <c r="AH175" s="1045">
        <f>('2.1 INPUT DA Forecast'!AH375+'2.1 INPUT DA Forecast'!AH377)*'2.1 INPUT DA Forecast'!AH421*'2.2 INPUT DA Assumptions'!AH31</f>
        <v>761.89649999999995</v>
      </c>
      <c r="AI175" s="1045">
        <f>('2.1 INPUT DA Forecast'!AI375+'2.1 INPUT DA Forecast'!AI377)*'2.1 INPUT DA Forecast'!AI421*'2.2 INPUT DA Assumptions'!AI31</f>
        <v>756.5385</v>
      </c>
      <c r="AJ175" s="1045">
        <f>('2.1 INPUT DA Forecast'!AJ375+'2.1 INPUT DA Forecast'!AJ377)*'2.1 INPUT DA Forecast'!AJ421*'2.2 INPUT DA Assumptions'!AJ31</f>
        <v>751.23450000000003</v>
      </c>
      <c r="AK175" s="1045">
        <f>('2.1 INPUT DA Forecast'!AK375+'2.1 INPUT DA Forecast'!AK377)*'2.1 INPUT DA Forecast'!AK421*'2.2 INPUT DA Assumptions'!AK31</f>
        <v>740.76900000000001</v>
      </c>
      <c r="AL175" s="225"/>
    </row>
    <row r="176" spans="1:38" s="221" customFormat="1" ht="14.15" customHeight="1" outlineLevel="3" x14ac:dyDescent="0.35">
      <c r="A176" s="1598"/>
      <c r="B176" s="1598"/>
      <c r="C176" s="222"/>
      <c r="D176" s="1600" t="s">
        <v>39</v>
      </c>
      <c r="E176" s="1021"/>
      <c r="F176" s="1055"/>
      <c r="G176" s="1055"/>
      <c r="H176" s="1055"/>
      <c r="I176" s="1055"/>
      <c r="J176" s="1055"/>
      <c r="K176" s="1055"/>
      <c r="L176" s="1055"/>
      <c r="M176" s="1037"/>
      <c r="N176" s="1037"/>
      <c r="O176" s="1037"/>
      <c r="P176" s="1037"/>
      <c r="Q176" s="1037"/>
      <c r="R176" s="1037"/>
      <c r="S176" s="1037"/>
      <c r="T176" s="1037"/>
      <c r="U176" s="1037"/>
      <c r="V176" s="1037"/>
      <c r="W176" s="1037"/>
      <c r="X176" s="1037"/>
      <c r="Y176" s="1037"/>
      <c r="Z176" s="1037"/>
      <c r="AA176" s="1037"/>
      <c r="AB176" s="1037"/>
      <c r="AC176" s="1037"/>
      <c r="AD176" s="1037"/>
      <c r="AE176" s="1037"/>
      <c r="AF176" s="1037"/>
      <c r="AG176" s="1037"/>
      <c r="AH176" s="1037"/>
      <c r="AI176" s="1037"/>
      <c r="AJ176" s="1037"/>
      <c r="AK176" s="1037"/>
      <c r="AL176" s="225"/>
    </row>
    <row r="177" spans="1:38" s="221" customFormat="1" ht="14.15" customHeight="1" outlineLevel="3" x14ac:dyDescent="0.35">
      <c r="A177" s="1598"/>
      <c r="B177" s="1598"/>
      <c r="C177" s="222"/>
      <c r="D177" s="1008" t="s">
        <v>39</v>
      </c>
      <c r="E177" s="627" t="s">
        <v>137</v>
      </c>
      <c r="F177" s="1045">
        <f t="shared" si="279"/>
        <v>28404.576271186441</v>
      </c>
      <c r="G177" s="1045">
        <f t="shared" ref="G177" si="325">G690</f>
        <v>28404.576271186441</v>
      </c>
      <c r="H177" s="1045">
        <f t="shared" si="279"/>
        <v>27026.075788000002</v>
      </c>
      <c r="I177" s="1045">
        <f t="shared" si="279"/>
        <v>25390.446615000001</v>
      </c>
      <c r="J177" s="1045">
        <f t="shared" si="279"/>
        <v>22840.761426999994</v>
      </c>
      <c r="K177" s="1045">
        <f t="shared" ref="K177" si="326">K690</f>
        <v>22802.7431665</v>
      </c>
      <c r="L177" s="1045">
        <f t="shared" si="279"/>
        <v>20574.020444000002</v>
      </c>
      <c r="M177" s="1045">
        <f t="shared" ref="M177:AJ177" si="327">M24+M26-M155-M172-M175</f>
        <v>17241.3698</v>
      </c>
      <c r="N177" s="1045">
        <f t="shared" si="327"/>
        <v>15130.595116</v>
      </c>
      <c r="O177" s="1045">
        <f t="shared" si="327"/>
        <v>13202.214768</v>
      </c>
      <c r="P177" s="1045">
        <f t="shared" si="327"/>
        <v>12003.844761599999</v>
      </c>
      <c r="Q177" s="1045">
        <f t="shared" si="327"/>
        <v>10882.3194392</v>
      </c>
      <c r="R177" s="1045">
        <f t="shared" si="327"/>
        <v>9776.8256255999986</v>
      </c>
      <c r="S177" s="1045">
        <f t="shared" si="327"/>
        <v>7130.9182703999995</v>
      </c>
      <c r="T177" s="1045">
        <f t="shared" si="327"/>
        <v>7509.0726540000014</v>
      </c>
      <c r="U177" s="1045">
        <f t="shared" si="327"/>
        <v>7454.4016240000001</v>
      </c>
      <c r="V177" s="1045">
        <f t="shared" si="327"/>
        <v>7400.2786409999999</v>
      </c>
      <c r="W177" s="1045">
        <f t="shared" si="327"/>
        <v>7346.6903380000022</v>
      </c>
      <c r="X177" s="1045">
        <f t="shared" si="327"/>
        <v>7293.6367149999996</v>
      </c>
      <c r="Y177" s="1045">
        <f t="shared" si="327"/>
        <v>7241.1044049999982</v>
      </c>
      <c r="Z177" s="1045">
        <f t="shared" si="327"/>
        <v>7189.0800410000011</v>
      </c>
      <c r="AA177" s="1045">
        <f t="shared" si="327"/>
        <v>7137.376484999998</v>
      </c>
      <c r="AB177" s="1045">
        <f t="shared" si="327"/>
        <v>7086.1808750000018</v>
      </c>
      <c r="AC177" s="1045">
        <f t="shared" si="327"/>
        <v>7035.4932110000009</v>
      </c>
      <c r="AD177" s="1045">
        <f t="shared" si="327"/>
        <v>6985.3134930000015</v>
      </c>
      <c r="AE177" s="1045">
        <f t="shared" si="327"/>
        <v>6935.6283540000004</v>
      </c>
      <c r="AF177" s="1045">
        <f t="shared" si="327"/>
        <v>6886.4377940000004</v>
      </c>
      <c r="AG177" s="1045">
        <f t="shared" si="327"/>
        <v>6837.7284460000001</v>
      </c>
      <c r="AH177" s="1045">
        <f t="shared" si="327"/>
        <v>6789.5136769999999</v>
      </c>
      <c r="AI177" s="1045">
        <f t="shared" si="327"/>
        <v>6741.7667530000008</v>
      </c>
      <c r="AJ177" s="1045">
        <f t="shared" si="327"/>
        <v>6694.5010410000014</v>
      </c>
      <c r="AK177" s="1045">
        <f t="shared" ref="AK177" si="328">AK24+AK26-AK155-AK172-AK175</f>
        <v>6601.2394820000009</v>
      </c>
      <c r="AL177" s="225"/>
    </row>
    <row r="178" spans="1:38" s="221" customFormat="1" ht="14.15" customHeight="1" outlineLevel="2" x14ac:dyDescent="0.35">
      <c r="A178" s="1598"/>
      <c r="B178" s="1598"/>
      <c r="C178" s="222"/>
      <c r="D178" s="1601"/>
      <c r="E178" s="628"/>
      <c r="F178" s="1033"/>
      <c r="G178" s="1033"/>
      <c r="H178" s="1033"/>
      <c r="I178" s="1033"/>
      <c r="J178" s="1033"/>
      <c r="K178" s="1033"/>
      <c r="L178" s="1033"/>
      <c r="M178" s="1033"/>
      <c r="N178" s="1033"/>
      <c r="O178" s="1033"/>
      <c r="P178" s="1033"/>
      <c r="Q178" s="1033"/>
      <c r="R178" s="1033"/>
      <c r="S178" s="1033"/>
      <c r="T178" s="1033"/>
      <c r="U178" s="1033"/>
      <c r="V178" s="1033"/>
      <c r="W178" s="1033"/>
      <c r="X178" s="1033"/>
      <c r="Y178" s="1033"/>
      <c r="Z178" s="1033"/>
      <c r="AA178" s="1033"/>
      <c r="AB178" s="1033"/>
      <c r="AC178" s="1033"/>
      <c r="AD178" s="1033"/>
      <c r="AE178" s="1033"/>
      <c r="AF178" s="1033"/>
      <c r="AG178" s="1033"/>
      <c r="AH178" s="1033"/>
      <c r="AI178" s="1033"/>
      <c r="AJ178" s="1033"/>
      <c r="AK178" s="1033"/>
      <c r="AL178" s="225"/>
    </row>
    <row r="179" spans="1:38" s="221" customFormat="1" ht="14.15" customHeight="1" outlineLevel="2" x14ac:dyDescent="0.35">
      <c r="A179" s="1598"/>
      <c r="B179" s="1598"/>
      <c r="C179" s="222"/>
      <c r="D179" s="1023" t="s">
        <v>791</v>
      </c>
      <c r="E179" s="1021"/>
      <c r="F179" s="1037"/>
      <c r="G179" s="1037"/>
      <c r="H179" s="1037"/>
      <c r="I179" s="1037"/>
      <c r="J179" s="1037"/>
      <c r="K179" s="1037"/>
      <c r="L179" s="1037"/>
      <c r="M179" s="1037"/>
      <c r="N179" s="1037"/>
      <c r="O179" s="1037"/>
      <c r="P179" s="1037"/>
      <c r="Q179" s="1037"/>
      <c r="R179" s="1037"/>
      <c r="S179" s="1037"/>
      <c r="T179" s="1037"/>
      <c r="U179" s="1037"/>
      <c r="V179" s="1037"/>
      <c r="W179" s="1037"/>
      <c r="X179" s="1037"/>
      <c r="Y179" s="1037"/>
      <c r="Z179" s="1037"/>
      <c r="AA179" s="1037"/>
      <c r="AB179" s="1037"/>
      <c r="AC179" s="1037"/>
      <c r="AD179" s="1037"/>
      <c r="AE179" s="1037"/>
      <c r="AF179" s="1037"/>
      <c r="AG179" s="1037"/>
      <c r="AH179" s="1037"/>
      <c r="AI179" s="1037"/>
      <c r="AJ179" s="1037"/>
      <c r="AK179" s="1037"/>
      <c r="AL179" s="225"/>
    </row>
    <row r="180" spans="1:38" s="221" customFormat="1" ht="14.15" customHeight="1" outlineLevel="3" x14ac:dyDescent="0.35">
      <c r="A180" s="1598"/>
      <c r="B180" s="1598"/>
      <c r="C180" s="222"/>
      <c r="D180" s="1011" t="s">
        <v>374</v>
      </c>
      <c r="E180" s="627" t="s">
        <v>137</v>
      </c>
      <c r="F180" s="1045">
        <f t="shared" ref="F180:L180" si="329">F693</f>
        <v>500</v>
      </c>
      <c r="G180" s="1045">
        <f t="shared" ref="G180" si="330">G693</f>
        <v>500</v>
      </c>
      <c r="H180" s="1045">
        <f t="shared" si="329"/>
        <v>625</v>
      </c>
      <c r="I180" s="1045">
        <f t="shared" si="329"/>
        <v>750</v>
      </c>
      <c r="J180" s="1045">
        <f t="shared" si="329"/>
        <v>750</v>
      </c>
      <c r="K180" s="1045">
        <f t="shared" ref="K180" si="331">K693</f>
        <v>750</v>
      </c>
      <c r="L180" s="1045">
        <f t="shared" si="329"/>
        <v>750</v>
      </c>
      <c r="M180" s="1045">
        <f>M25*'2.2 INPUT DA Assumptions'!M33</f>
        <v>2250</v>
      </c>
      <c r="N180" s="1045">
        <f>N25*'2.2 INPUT DA Assumptions'!N33</f>
        <v>2250</v>
      </c>
      <c r="O180" s="1045">
        <f>O25*'2.2 INPUT DA Assumptions'!O33</f>
        <v>2250</v>
      </c>
      <c r="P180" s="1045">
        <f>P25*'2.2 INPUT DA Assumptions'!P33</f>
        <v>2250</v>
      </c>
      <c r="Q180" s="1045">
        <f>Q25*'2.2 INPUT DA Assumptions'!Q33</f>
        <v>2250</v>
      </c>
      <c r="R180" s="1045">
        <f>R25*'2.2 INPUT DA Assumptions'!R33</f>
        <v>2250</v>
      </c>
      <c r="S180" s="1045">
        <f>S25*'2.2 INPUT DA Assumptions'!S33</f>
        <v>2250</v>
      </c>
      <c r="T180" s="1045">
        <f>T25*'2.2 INPUT DA Assumptions'!T33</f>
        <v>2250</v>
      </c>
      <c r="U180" s="1045">
        <f>U25*'2.2 INPUT DA Assumptions'!U33</f>
        <v>2250</v>
      </c>
      <c r="V180" s="1045">
        <f>V25*'2.2 INPUT DA Assumptions'!V33</f>
        <v>2250</v>
      </c>
      <c r="W180" s="1045">
        <f>W25*'2.2 INPUT DA Assumptions'!W33</f>
        <v>2250</v>
      </c>
      <c r="X180" s="1045">
        <f>X25*'2.2 INPUT DA Assumptions'!X33</f>
        <v>2250</v>
      </c>
      <c r="Y180" s="1045">
        <f>Y25*'2.2 INPUT DA Assumptions'!Y33</f>
        <v>2250</v>
      </c>
      <c r="Z180" s="1045">
        <f>Z25*'2.2 INPUT DA Assumptions'!Z33</f>
        <v>2250</v>
      </c>
      <c r="AA180" s="1045">
        <f>AA25*'2.2 INPUT DA Assumptions'!AA33</f>
        <v>2250</v>
      </c>
      <c r="AB180" s="1045">
        <f>AB25*'2.2 INPUT DA Assumptions'!AB33</f>
        <v>2250</v>
      </c>
      <c r="AC180" s="1045">
        <f>AC25*'2.2 INPUT DA Assumptions'!AC33</f>
        <v>2250</v>
      </c>
      <c r="AD180" s="1045">
        <f>AD25*'2.2 INPUT DA Assumptions'!AD33</f>
        <v>2250</v>
      </c>
      <c r="AE180" s="1045">
        <f>AE25*'2.2 INPUT DA Assumptions'!AE33</f>
        <v>2250</v>
      </c>
      <c r="AF180" s="1045">
        <f>AF25*'2.2 INPUT DA Assumptions'!AF33</f>
        <v>2250</v>
      </c>
      <c r="AG180" s="1045">
        <f>AG25*'2.2 INPUT DA Assumptions'!AG33</f>
        <v>2250</v>
      </c>
      <c r="AH180" s="1045">
        <f>AH25*'2.2 INPUT DA Assumptions'!AH33</f>
        <v>2250</v>
      </c>
      <c r="AI180" s="1045">
        <f>AI25*'2.2 INPUT DA Assumptions'!AI33</f>
        <v>2250</v>
      </c>
      <c r="AJ180" s="1045">
        <f>AJ25*'2.2 INPUT DA Assumptions'!AJ33</f>
        <v>2250</v>
      </c>
      <c r="AK180" s="1045">
        <f>AK25*'2.2 INPUT DA Assumptions'!AK33</f>
        <v>2250</v>
      </c>
      <c r="AL180" s="225"/>
    </row>
    <row r="181" spans="1:38" s="221" customFormat="1" ht="14.15" customHeight="1" outlineLevel="1" x14ac:dyDescent="0.35">
      <c r="A181" s="1598"/>
      <c r="B181" s="1598"/>
      <c r="C181" s="222"/>
      <c r="F181" s="1033"/>
      <c r="G181" s="1033"/>
      <c r="H181" s="1033"/>
      <c r="I181" s="1033"/>
      <c r="J181" s="1033"/>
      <c r="K181" s="1033"/>
      <c r="L181" s="1033"/>
      <c r="M181" s="1033"/>
      <c r="N181" s="1033"/>
      <c r="O181" s="1033"/>
      <c r="P181" s="1033"/>
      <c r="Q181" s="1033"/>
      <c r="R181" s="1033"/>
      <c r="S181" s="1033"/>
      <c r="T181" s="1033"/>
      <c r="U181" s="1033"/>
      <c r="V181" s="1033"/>
      <c r="W181" s="1033"/>
      <c r="X181" s="1033"/>
      <c r="Y181" s="1033"/>
      <c r="Z181" s="1033"/>
      <c r="AA181" s="1033"/>
      <c r="AB181" s="1033"/>
      <c r="AC181" s="1033"/>
      <c r="AD181" s="1033"/>
      <c r="AE181" s="1033"/>
      <c r="AF181" s="1033"/>
      <c r="AG181" s="1033"/>
      <c r="AH181" s="1033"/>
      <c r="AI181" s="1033"/>
      <c r="AJ181" s="1033"/>
      <c r="AK181" s="1033"/>
      <c r="AL181" s="225"/>
    </row>
    <row r="182" spans="1:38" s="221" customFormat="1" ht="14.15" customHeight="1" outlineLevel="1" x14ac:dyDescent="0.35">
      <c r="A182" s="1598"/>
      <c r="B182" s="1598"/>
      <c r="C182" s="222"/>
      <c r="D182" s="343" t="s">
        <v>500</v>
      </c>
      <c r="E182" s="993"/>
      <c r="F182" s="1052"/>
      <c r="G182" s="1702"/>
      <c r="H182" s="1052"/>
      <c r="I182" s="1052"/>
      <c r="J182" s="1052"/>
      <c r="K182" s="1702"/>
      <c r="L182" s="1052"/>
      <c r="M182" s="1052"/>
      <c r="N182" s="1052"/>
      <c r="O182" s="1052"/>
      <c r="P182" s="1052"/>
      <c r="Q182" s="1052"/>
      <c r="R182" s="1052"/>
      <c r="S182" s="1052"/>
      <c r="T182" s="1052"/>
      <c r="U182" s="1052"/>
      <c r="V182" s="1052"/>
      <c r="W182" s="1052"/>
      <c r="X182" s="1052"/>
      <c r="Y182" s="1052"/>
      <c r="Z182" s="1052"/>
      <c r="AA182" s="1052"/>
      <c r="AB182" s="1052"/>
      <c r="AC182" s="1052"/>
      <c r="AD182" s="1052"/>
      <c r="AE182" s="1052"/>
      <c r="AF182" s="1052"/>
      <c r="AG182" s="1052"/>
      <c r="AH182" s="1052"/>
      <c r="AI182" s="1052"/>
      <c r="AJ182" s="1052"/>
      <c r="AK182" s="1052"/>
      <c r="AL182" s="225"/>
    </row>
    <row r="183" spans="1:38" s="221" customFormat="1" ht="14.15" customHeight="1" outlineLevel="2" x14ac:dyDescent="0.35">
      <c r="A183" s="1598"/>
      <c r="B183" s="1598"/>
      <c r="C183" s="222"/>
      <c r="D183" s="226" t="s">
        <v>735</v>
      </c>
      <c r="E183" s="224" t="s">
        <v>137</v>
      </c>
      <c r="F183" s="1045">
        <f>F697</f>
        <v>102138.00806503752</v>
      </c>
      <c r="G183" s="1045">
        <f>G697</f>
        <v>102138.00806503752</v>
      </c>
      <c r="H183" s="1045">
        <f t="shared" ref="H183:L183" si="332">H697</f>
        <v>95585.882728752505</v>
      </c>
      <c r="I183" s="1045">
        <f t="shared" si="332"/>
        <v>89830.714350299982</v>
      </c>
      <c r="J183" s="1045">
        <f t="shared" si="332"/>
        <v>87768.723092413988</v>
      </c>
      <c r="K183" s="1045">
        <f t="shared" ref="K183" si="333">K697</f>
        <v>87548.860277165018</v>
      </c>
      <c r="L183" s="1045">
        <f t="shared" si="332"/>
        <v>85562.602712219494</v>
      </c>
      <c r="M183" s="1045">
        <f t="shared" ref="M183" si="334">SUM(M185:M187)</f>
        <v>82537.337318887498</v>
      </c>
      <c r="N183" s="1045">
        <f t="shared" ref="N183:AJ183" si="335">SUM(N185:N187)</f>
        <v>81490.024299246477</v>
      </c>
      <c r="O183" s="1045">
        <f t="shared" si="335"/>
        <v>80169.848038370983</v>
      </c>
      <c r="P183" s="1045">
        <f t="shared" si="335"/>
        <v>79162.15094948301</v>
      </c>
      <c r="Q183" s="1045">
        <f t="shared" si="335"/>
        <v>78537.481876499805</v>
      </c>
      <c r="R183" s="1045">
        <f t="shared" si="335"/>
        <v>77919.113802702195</v>
      </c>
      <c r="S183" s="1045">
        <f t="shared" si="335"/>
        <v>77306.92736710998</v>
      </c>
      <c r="T183" s="1045">
        <f t="shared" si="335"/>
        <v>76625.099121280495</v>
      </c>
      <c r="U183" s="1045">
        <f t="shared" si="335"/>
        <v>76053.325869639986</v>
      </c>
      <c r="V183" s="1045">
        <f t="shared" si="335"/>
        <v>75487.203297061496</v>
      </c>
      <c r="W183" s="1045">
        <f t="shared" si="335"/>
        <v>74926.711855911999</v>
      </c>
      <c r="X183" s="1045">
        <f t="shared" si="335"/>
        <v>74371.851546191494</v>
      </c>
      <c r="Y183" s="1045">
        <f t="shared" si="335"/>
        <v>73618.8366594205</v>
      </c>
      <c r="Z183" s="1045">
        <f t="shared" si="335"/>
        <v>73076.255632367742</v>
      </c>
      <c r="AA183" s="1045">
        <f t="shared" si="335"/>
        <v>72537.02511085273</v>
      </c>
      <c r="AB183" s="1045">
        <f t="shared" si="335"/>
        <v>72003.091808605983</v>
      </c>
      <c r="AC183" s="1045">
        <f t="shared" si="335"/>
        <v>71474.455725627486</v>
      </c>
      <c r="AD183" s="1045">
        <f t="shared" si="335"/>
        <v>70951.116861917253</v>
      </c>
      <c r="AE183" s="1045">
        <f t="shared" si="335"/>
        <v>70432.962730493993</v>
      </c>
      <c r="AF183" s="1045">
        <f t="shared" si="335"/>
        <v>69919.900357359496</v>
      </c>
      <c r="AG183" s="1045">
        <f t="shared" si="335"/>
        <v>69411.910229530738</v>
      </c>
      <c r="AH183" s="1045">
        <f t="shared" si="335"/>
        <v>68909.104833988997</v>
      </c>
      <c r="AI183" s="1045">
        <f t="shared" si="335"/>
        <v>68411.166222773521</v>
      </c>
      <c r="AJ183" s="1045">
        <f t="shared" si="335"/>
        <v>67918.206882865503</v>
      </c>
      <c r="AK183" s="1045">
        <f t="shared" ref="AK183" si="336">SUM(AK185:AK187)</f>
        <v>66945.577738219246</v>
      </c>
      <c r="AL183" s="225"/>
    </row>
    <row r="184" spans="1:38" s="221" customFormat="1" ht="14.15" customHeight="1" outlineLevel="2" x14ac:dyDescent="0.35">
      <c r="A184" s="1598"/>
      <c r="B184" s="1598"/>
      <c r="C184" s="222"/>
      <c r="D184" s="226" t="s">
        <v>734</v>
      </c>
      <c r="E184" s="224" t="s">
        <v>137</v>
      </c>
      <c r="F184" s="1045">
        <f>F697</f>
        <v>102138.00806503752</v>
      </c>
      <c r="G184" s="1045">
        <f>G697</f>
        <v>102138.00806503752</v>
      </c>
      <c r="H184" s="1045">
        <f t="shared" ref="H184:L184" si="337">H697</f>
        <v>95585.882728752505</v>
      </c>
      <c r="I184" s="1045">
        <f t="shared" si="337"/>
        <v>89830.714350299982</v>
      </c>
      <c r="J184" s="1045">
        <f t="shared" si="337"/>
        <v>87768.723092413988</v>
      </c>
      <c r="K184" s="1045">
        <f t="shared" ref="K184" si="338">K697</f>
        <v>87548.860277165018</v>
      </c>
      <c r="L184" s="1045">
        <f t="shared" si="337"/>
        <v>85562.602712219494</v>
      </c>
      <c r="M184" s="1045">
        <f t="shared" ref="M184" si="339">SUM(M185:M187)</f>
        <v>82537.337318887498</v>
      </c>
      <c r="N184" s="1045">
        <f t="shared" ref="N184:AJ184" si="340">SUM(N185:N187)</f>
        <v>81490.024299246477</v>
      </c>
      <c r="O184" s="1045">
        <f t="shared" si="340"/>
        <v>80169.848038370983</v>
      </c>
      <c r="P184" s="1045">
        <f t="shared" si="340"/>
        <v>79162.15094948301</v>
      </c>
      <c r="Q184" s="1045">
        <f t="shared" si="340"/>
        <v>78537.481876499805</v>
      </c>
      <c r="R184" s="1045">
        <f t="shared" si="340"/>
        <v>77919.113802702195</v>
      </c>
      <c r="S184" s="1045">
        <f t="shared" si="340"/>
        <v>77306.92736710998</v>
      </c>
      <c r="T184" s="1045">
        <f t="shared" si="340"/>
        <v>76625.099121280495</v>
      </c>
      <c r="U184" s="1045">
        <f t="shared" si="340"/>
        <v>76053.325869639986</v>
      </c>
      <c r="V184" s="1045">
        <f t="shared" si="340"/>
        <v>75487.203297061496</v>
      </c>
      <c r="W184" s="1045">
        <f t="shared" si="340"/>
        <v>74926.711855911999</v>
      </c>
      <c r="X184" s="1045">
        <f t="shared" si="340"/>
        <v>74371.851546191494</v>
      </c>
      <c r="Y184" s="1045">
        <f t="shared" si="340"/>
        <v>73618.8366594205</v>
      </c>
      <c r="Z184" s="1045">
        <f t="shared" si="340"/>
        <v>73076.255632367742</v>
      </c>
      <c r="AA184" s="1045">
        <f t="shared" si="340"/>
        <v>72537.02511085273</v>
      </c>
      <c r="AB184" s="1045">
        <f t="shared" si="340"/>
        <v>72003.091808605983</v>
      </c>
      <c r="AC184" s="1045">
        <f t="shared" si="340"/>
        <v>71474.455725627486</v>
      </c>
      <c r="AD184" s="1045">
        <f t="shared" si="340"/>
        <v>70951.116861917253</v>
      </c>
      <c r="AE184" s="1045">
        <f t="shared" si="340"/>
        <v>70432.962730493993</v>
      </c>
      <c r="AF184" s="1045">
        <f t="shared" si="340"/>
        <v>69919.900357359496</v>
      </c>
      <c r="AG184" s="1045">
        <f t="shared" si="340"/>
        <v>69411.910229530738</v>
      </c>
      <c r="AH184" s="1045">
        <f t="shared" si="340"/>
        <v>68909.104833988997</v>
      </c>
      <c r="AI184" s="1045">
        <f t="shared" si="340"/>
        <v>68411.166222773521</v>
      </c>
      <c r="AJ184" s="1045">
        <f t="shared" si="340"/>
        <v>67918.206882865503</v>
      </c>
      <c r="AK184" s="1045">
        <f t="shared" ref="AK184" si="341">SUM(AK185:AK187)</f>
        <v>66945.577738219246</v>
      </c>
      <c r="AL184" s="225"/>
    </row>
    <row r="185" spans="1:38" s="221" customFormat="1" ht="14.15" customHeight="1" outlineLevel="3" x14ac:dyDescent="0.35">
      <c r="A185" s="1598"/>
      <c r="B185" s="1598"/>
      <c r="C185" s="222"/>
      <c r="D185" s="997" t="s">
        <v>382</v>
      </c>
      <c r="E185" s="224" t="s">
        <v>137</v>
      </c>
      <c r="F185" s="1045">
        <f t="shared" ref="F185:L187" si="342">F698</f>
        <v>3638.7733851224107</v>
      </c>
      <c r="G185" s="1045">
        <f t="shared" ref="G185" si="343">G698</f>
        <v>3638.7733851224107</v>
      </c>
      <c r="H185" s="1045">
        <f t="shared" si="342"/>
        <v>7222.9866738750006</v>
      </c>
      <c r="I185" s="1045">
        <f t="shared" si="342"/>
        <v>10888.009124999999</v>
      </c>
      <c r="J185" s="1045">
        <f t="shared" si="342"/>
        <v>12242.92090476</v>
      </c>
      <c r="K185" s="1045">
        <f t="shared" ref="K185" si="344">K698</f>
        <v>12207.3768516</v>
      </c>
      <c r="L185" s="1045">
        <f t="shared" si="342"/>
        <v>13904.100754249999</v>
      </c>
      <c r="M185" s="1045">
        <f>M41*'2.2 INPUT DA Assumptions'!M95</f>
        <v>20026.500899999999</v>
      </c>
      <c r="N185" s="1045">
        <f>N41*'2.2 INPUT DA Assumptions'!N95</f>
        <v>20414.641211999999</v>
      </c>
      <c r="O185" s="1045">
        <f>O41*'2.2 INPUT DA Assumptions'!O95</f>
        <v>21693.527706479999</v>
      </c>
      <c r="P185" s="1045">
        <f>P41*'2.2 INPUT DA Assumptions'!P95</f>
        <v>22036.571705819999</v>
      </c>
      <c r="Q185" s="1045">
        <f>Q41*'2.2 INPUT DA Assumptions'!Q95</f>
        <v>23939.630347248003</v>
      </c>
      <c r="R185" s="1045">
        <f>R41*'2.2 INPUT DA Assumptions'!R95</f>
        <v>24397.526787311996</v>
      </c>
      <c r="S185" s="1045">
        <f>S41*'2.2 INPUT DA Assumptions'!S95</f>
        <v>24847.608112319995</v>
      </c>
      <c r="T185" s="1045">
        <f>T41*'2.2 INPUT DA Assumptions'!T95</f>
        <v>24667.911712079993</v>
      </c>
      <c r="U185" s="1045">
        <f>U41*'2.2 INPUT DA Assumptions'!U95</f>
        <v>24483.7601736</v>
      </c>
      <c r="V185" s="1045">
        <f>V41*'2.2 INPUT DA Assumptions'!V95</f>
        <v>24301.429474139997</v>
      </c>
      <c r="W185" s="1045">
        <f>W41*'2.2 INPUT DA Assumptions'!W95</f>
        <v>24120.911953319996</v>
      </c>
      <c r="X185" s="1045">
        <f>X41*'2.2 INPUT DA Assumptions'!X95</f>
        <v>23942.207611139998</v>
      </c>
      <c r="Y185" s="1045">
        <f>Y41*'2.2 INPUT DA Assumptions'!Y95</f>
        <v>23765.250834779999</v>
      </c>
      <c r="Z185" s="1045">
        <f>Z41*'2.2 INPUT DA Assumptions'!Z95</f>
        <v>23590.004987639997</v>
      </c>
      <c r="AA185" s="1045">
        <f>AA41*'2.2 INPUT DA Assumptions'!AA95</f>
        <v>23415.841252439994</v>
      </c>
      <c r="AB185" s="1045">
        <f>AB41*'2.2 INPUT DA Assumptions'!AB95</f>
        <v>23243.388446459994</v>
      </c>
      <c r="AC185" s="1045">
        <f>AC41*'2.2 INPUT DA Assumptions'!AC95</f>
        <v>23072.646569699995</v>
      </c>
      <c r="AD185" s="1045">
        <f>AD41*'2.2 INPUT DA Assumptions'!AD95</f>
        <v>22903.615622159999</v>
      </c>
      <c r="AE185" s="1045">
        <f>AE41*'2.2 INPUT DA Assumptions'!AE95</f>
        <v>22736.258967239995</v>
      </c>
      <c r="AF185" s="1045">
        <f>AF41*'2.2 INPUT DA Assumptions'!AF95</f>
        <v>22570.547628719996</v>
      </c>
      <c r="AG185" s="1045">
        <f>AG41*'2.2 INPUT DA Assumptions'!AG95</f>
        <v>22406.473946219998</v>
      </c>
      <c r="AH185" s="1045">
        <f>AH41*'2.2 INPUT DA Assumptions'!AH95</f>
        <v>22244.074556339998</v>
      </c>
      <c r="AI185" s="1045">
        <f>AI41*'2.2 INPUT DA Assumptions'!AI95</f>
        <v>22083.247209659999</v>
      </c>
      <c r="AJ185" s="1045">
        <f>AJ41*'2.2 INPUT DA Assumptions'!AJ95</f>
        <v>21924.028542779997</v>
      </c>
      <c r="AK185" s="1045">
        <f>AK41*'2.2 INPUT DA Assumptions'!AK95</f>
        <v>21609.883020180001</v>
      </c>
      <c r="AL185" s="225"/>
    </row>
    <row r="186" spans="1:38" s="221" customFormat="1" ht="14.15" customHeight="1" outlineLevel="3" x14ac:dyDescent="0.35">
      <c r="A186" s="1598"/>
      <c r="B186" s="1598"/>
      <c r="C186" s="222"/>
      <c r="D186" s="997" t="s">
        <v>383</v>
      </c>
      <c r="E186" s="224" t="s">
        <v>137</v>
      </c>
      <c r="F186" s="1045">
        <f t="shared" si="342"/>
        <v>3213.1333333333337</v>
      </c>
      <c r="G186" s="1045">
        <f t="shared" ref="G186" si="345">G699</f>
        <v>3213.1333333333337</v>
      </c>
      <c r="H186" s="1045">
        <f t="shared" si="342"/>
        <v>2963.7566503999997</v>
      </c>
      <c r="I186" s="1045">
        <f t="shared" si="342"/>
        <v>2776.0137614999999</v>
      </c>
      <c r="J186" s="1045">
        <f t="shared" si="342"/>
        <v>2563.0624596500002</v>
      </c>
      <c r="K186" s="1045">
        <f t="shared" ref="K186" si="346">K699</f>
        <v>2555.1302199500001</v>
      </c>
      <c r="L186" s="1045">
        <f t="shared" si="342"/>
        <v>2599.6761608999996</v>
      </c>
      <c r="M186" s="1045">
        <f>M45*'2.2 INPUT DA Assumptions'!M95</f>
        <v>12874.207500000004</v>
      </c>
      <c r="N186" s="1045">
        <f>N45*'2.2 INPUT DA Assumptions'!N95</f>
        <v>17534.359919999999</v>
      </c>
      <c r="O186" s="1045">
        <f>O45*'2.2 INPUT DA Assumptions'!O95</f>
        <v>22078.643509999998</v>
      </c>
      <c r="P186" s="1045">
        <f>P45*'2.2 INPUT DA Assumptions'!P95</f>
        <v>23416.637475000003</v>
      </c>
      <c r="Q186" s="1045">
        <f>Q45*'2.2 INPUT DA Assumptions'!Q95</f>
        <v>24843.484049999999</v>
      </c>
      <c r="R186" s="1045">
        <f>R45*'2.2 INPUT DA Assumptions'!R95</f>
        <v>26251.330105000005</v>
      </c>
      <c r="S186" s="1045">
        <f>S45*'2.2 INPUT DA Assumptions'!S95</f>
        <v>28729.785699999997</v>
      </c>
      <c r="T186" s="1045">
        <f>T45*'2.2 INPUT DA Assumptions'!T95</f>
        <v>27374.227372799996</v>
      </c>
      <c r="U186" s="1045">
        <f>U45*'2.2 INPUT DA Assumptions'!U95</f>
        <v>27169.872575999998</v>
      </c>
      <c r="V186" s="1045">
        <f>V45*'2.2 INPUT DA Assumptions'!V95</f>
        <v>26967.538382399998</v>
      </c>
      <c r="W186" s="1045">
        <f>W45*'2.2 INPUT DA Assumptions'!W95</f>
        <v>26767.216291199999</v>
      </c>
      <c r="X186" s="1045">
        <f>X45*'2.2 INPUT DA Assumptions'!X95</f>
        <v>26568.906302399999</v>
      </c>
      <c r="Y186" s="1045">
        <f>Y45*'2.2 INPUT DA Assumptions'!Y95</f>
        <v>26372.535604799996</v>
      </c>
      <c r="Z186" s="1045">
        <f>Z45*'2.2 INPUT DA Assumptions'!Z95</f>
        <v>26178.063542399999</v>
      </c>
      <c r="AA186" s="1045">
        <f>AA45*'2.2 INPUT DA Assumptions'!AA95</f>
        <v>25984.792310399996</v>
      </c>
      <c r="AB186" s="1045">
        <f>AB45*'2.2 INPUT DA Assumptions'!AB95</f>
        <v>25793.419713599997</v>
      </c>
      <c r="AC186" s="1045">
        <f>AC45*'2.2 INPUT DA Assumptions'!AC95</f>
        <v>25603.945752</v>
      </c>
      <c r="AD186" s="1045">
        <f>AD45*'2.2 INPUT DA Assumptions'!AD95</f>
        <v>25416.370425599998</v>
      </c>
      <c r="AE186" s="1045">
        <f>AE45*'2.2 INPUT DA Assumptions'!AE95</f>
        <v>25230.653078399999</v>
      </c>
      <c r="AF186" s="1045">
        <f>AF45*'2.2 INPUT DA Assumptions'!AF95</f>
        <v>25046.761555199995</v>
      </c>
      <c r="AG186" s="1045">
        <f>AG45*'2.2 INPUT DA Assumptions'!AG95</f>
        <v>24864.6873552</v>
      </c>
      <c r="AH186" s="1045">
        <f>AH45*'2.2 INPUT DA Assumptions'!AH95</f>
        <v>24684.471134399999</v>
      </c>
      <c r="AI186" s="1045">
        <f>AI45*'2.2 INPUT DA Assumptions'!AI95</f>
        <v>24505.999425599999</v>
      </c>
      <c r="AJ186" s="1045">
        <f>AJ45*'2.2 INPUT DA Assumptions'!AJ95</f>
        <v>24329.312884800001</v>
      </c>
      <c r="AK186" s="1045">
        <f>AK45*'2.2 INPUT DA Assumptions'!AK95</f>
        <v>23980.702468799998</v>
      </c>
      <c r="AL186" s="225"/>
    </row>
    <row r="187" spans="1:38" s="221" customFormat="1" ht="14.15" customHeight="1" outlineLevel="3" x14ac:dyDescent="0.35">
      <c r="A187" s="1598"/>
      <c r="B187" s="1598"/>
      <c r="C187" s="222"/>
      <c r="D187" s="997" t="s">
        <v>384</v>
      </c>
      <c r="E187" s="224" t="s">
        <v>137</v>
      </c>
      <c r="F187" s="1045">
        <f t="shared" si="342"/>
        <v>95286.101346581767</v>
      </c>
      <c r="G187" s="1045">
        <f t="shared" ref="G187" si="347">G700</f>
        <v>95286.101346581767</v>
      </c>
      <c r="H187" s="1045">
        <f t="shared" si="342"/>
        <v>85399.139404477508</v>
      </c>
      <c r="I187" s="1045">
        <f t="shared" si="342"/>
        <v>76166.691463799987</v>
      </c>
      <c r="J187" s="1045">
        <f t="shared" si="342"/>
        <v>72962.739728003988</v>
      </c>
      <c r="K187" s="1045">
        <f t="shared" ref="K187" si="348">K700</f>
        <v>72786.353205615014</v>
      </c>
      <c r="L187" s="1045">
        <f t="shared" si="342"/>
        <v>69058.825797069498</v>
      </c>
      <c r="M187" s="1045">
        <f>M49*'2.2 INPUT DA Assumptions'!M95</f>
        <v>49636.628918887502</v>
      </c>
      <c r="N187" s="1045">
        <f>N49*'2.2 INPUT DA Assumptions'!N95</f>
        <v>43541.02316724648</v>
      </c>
      <c r="O187" s="1045">
        <f>O49*'2.2 INPUT DA Assumptions'!O95</f>
        <v>36397.676821890986</v>
      </c>
      <c r="P187" s="1045">
        <f>P49*'2.2 INPUT DA Assumptions'!P95</f>
        <v>33708.941768662997</v>
      </c>
      <c r="Q187" s="1045">
        <f>Q49*'2.2 INPUT DA Assumptions'!Q95</f>
        <v>29754.367479251792</v>
      </c>
      <c r="R187" s="1045">
        <f>R49*'2.2 INPUT DA Assumptions'!R95</f>
        <v>27270.256910390195</v>
      </c>
      <c r="S187" s="1045">
        <f>S49*'2.2 INPUT DA Assumptions'!S95</f>
        <v>23729.533554789996</v>
      </c>
      <c r="T187" s="1045">
        <f>T49*'2.2 INPUT DA Assumptions'!T95</f>
        <v>24582.960036400505</v>
      </c>
      <c r="U187" s="1045">
        <f>U49*'2.2 INPUT DA Assumptions'!U95</f>
        <v>24399.693120039989</v>
      </c>
      <c r="V187" s="1045">
        <f>V49*'2.2 INPUT DA Assumptions'!V95</f>
        <v>24218.235440521501</v>
      </c>
      <c r="W187" s="1045">
        <f>W49*'2.2 INPUT DA Assumptions'!W95</f>
        <v>24038.583611392009</v>
      </c>
      <c r="X187" s="1045">
        <f>X49*'2.2 INPUT DA Assumptions'!X95</f>
        <v>23860.737632651497</v>
      </c>
      <c r="Y187" s="1045">
        <f>Y49*'2.2 INPUT DA Assumptions'!Y95</f>
        <v>23481.050219840497</v>
      </c>
      <c r="Z187" s="1045">
        <f>Z49*'2.2 INPUT DA Assumptions'!Z95</f>
        <v>23308.187102327756</v>
      </c>
      <c r="AA187" s="1045">
        <f>AA49*'2.2 INPUT DA Assumptions'!AA95</f>
        <v>23136.391548012743</v>
      </c>
      <c r="AB187" s="1045">
        <f>AB49*'2.2 INPUT DA Assumptions'!AB95</f>
        <v>22966.283648545992</v>
      </c>
      <c r="AC187" s="1045">
        <f>AC49*'2.2 INPUT DA Assumptions'!AC95</f>
        <v>22797.863403927488</v>
      </c>
      <c r="AD187" s="1045">
        <f>AD49*'2.2 INPUT DA Assumptions'!AD95</f>
        <v>22631.130814157248</v>
      </c>
      <c r="AE187" s="1045">
        <f>AE49*'2.2 INPUT DA Assumptions'!AE95</f>
        <v>22466.050684853995</v>
      </c>
      <c r="AF187" s="1045">
        <f>AF49*'2.2 INPUT DA Assumptions'!AF95</f>
        <v>22302.591173439498</v>
      </c>
      <c r="AG187" s="1045">
        <f>AG49*'2.2 INPUT DA Assumptions'!AG95</f>
        <v>22140.748928110748</v>
      </c>
      <c r="AH187" s="1045">
        <f>AH49*'2.2 INPUT DA Assumptions'!AH95</f>
        <v>21980.559143248996</v>
      </c>
      <c r="AI187" s="1045">
        <f>AI49*'2.2 INPUT DA Assumptions'!AI95</f>
        <v>21821.919587513512</v>
      </c>
      <c r="AJ187" s="1045">
        <f>AJ49*'2.2 INPUT DA Assumptions'!AJ95</f>
        <v>21664.865455285501</v>
      </c>
      <c r="AK187" s="1045">
        <f>AK49*'2.2 INPUT DA Assumptions'!AK95</f>
        <v>21354.992249239251</v>
      </c>
      <c r="AL187" s="225"/>
    </row>
    <row r="188" spans="1:38" s="221" customFormat="1" ht="14.15" customHeight="1" outlineLevel="1" x14ac:dyDescent="0.35">
      <c r="A188" s="1598"/>
      <c r="B188" s="1598"/>
      <c r="C188" s="222"/>
      <c r="D188" s="1087"/>
      <c r="F188" s="1033"/>
      <c r="G188" s="1033"/>
      <c r="H188" s="1033"/>
      <c r="I188" s="1033"/>
      <c r="J188" s="1033"/>
      <c r="K188" s="1033"/>
      <c r="L188" s="1033"/>
      <c r="M188" s="1033"/>
      <c r="N188" s="1033"/>
      <c r="O188" s="1033"/>
      <c r="P188" s="1033"/>
      <c r="Q188" s="1033"/>
      <c r="R188" s="1033"/>
      <c r="S188" s="1033"/>
      <c r="T188" s="1033"/>
      <c r="U188" s="1033"/>
      <c r="V188" s="1033"/>
      <c r="W188" s="1033"/>
      <c r="X188" s="1033"/>
      <c r="Y188" s="1033"/>
      <c r="Z188" s="1033"/>
      <c r="AA188" s="1033"/>
      <c r="AB188" s="1033"/>
      <c r="AC188" s="1033"/>
      <c r="AD188" s="1033"/>
      <c r="AE188" s="1033"/>
      <c r="AF188" s="1033"/>
      <c r="AG188" s="1033"/>
      <c r="AH188" s="1033"/>
      <c r="AI188" s="1033"/>
      <c r="AJ188" s="1033"/>
      <c r="AK188" s="1033"/>
      <c r="AL188" s="225"/>
    </row>
    <row r="189" spans="1:38" s="221" customFormat="1" ht="14.15" customHeight="1" outlineLevel="1" x14ac:dyDescent="0.35">
      <c r="A189" s="1598"/>
      <c r="B189" s="1598"/>
      <c r="C189" s="222"/>
      <c r="D189" s="343" t="s">
        <v>504</v>
      </c>
      <c r="E189" s="993"/>
      <c r="F189" s="1052"/>
      <c r="G189" s="1702"/>
      <c r="H189" s="1052"/>
      <c r="I189" s="1052"/>
      <c r="J189" s="1052"/>
      <c r="K189" s="1702"/>
      <c r="L189" s="1052"/>
      <c r="M189" s="1052"/>
      <c r="N189" s="1052"/>
      <c r="O189" s="1052"/>
      <c r="P189" s="1052"/>
      <c r="Q189" s="1052"/>
      <c r="R189" s="1052"/>
      <c r="S189" s="1052"/>
      <c r="T189" s="1052"/>
      <c r="U189" s="1052"/>
      <c r="V189" s="1052"/>
      <c r="W189" s="1052"/>
      <c r="X189" s="1052"/>
      <c r="Y189" s="1052"/>
      <c r="Z189" s="1052"/>
      <c r="AA189" s="1052"/>
      <c r="AB189" s="1052"/>
      <c r="AC189" s="1052"/>
      <c r="AD189" s="1052"/>
      <c r="AE189" s="1052"/>
      <c r="AF189" s="1052"/>
      <c r="AG189" s="1052"/>
      <c r="AH189" s="1052"/>
      <c r="AI189" s="1052"/>
      <c r="AJ189" s="1052"/>
      <c r="AK189" s="1052"/>
      <c r="AL189" s="225"/>
    </row>
    <row r="190" spans="1:38" s="221" customFormat="1" ht="14.15" customHeight="1" outlineLevel="2" x14ac:dyDescent="0.35">
      <c r="A190" s="1598"/>
      <c r="B190" s="1598"/>
      <c r="C190" s="222"/>
      <c r="F190" s="1033"/>
      <c r="G190" s="1033"/>
      <c r="H190" s="1033"/>
      <c r="I190" s="1033"/>
      <c r="J190" s="1033"/>
      <c r="K190" s="1033"/>
      <c r="L190" s="1033"/>
      <c r="M190" s="1033"/>
      <c r="N190" s="1033"/>
      <c r="O190" s="1033"/>
      <c r="P190" s="1033"/>
      <c r="Q190" s="1033"/>
      <c r="R190" s="1033"/>
      <c r="S190" s="1033"/>
      <c r="T190" s="1033"/>
      <c r="U190" s="1033"/>
      <c r="V190" s="1033"/>
      <c r="W190" s="1033"/>
      <c r="X190" s="1033"/>
      <c r="Y190" s="1033"/>
      <c r="Z190" s="1033"/>
      <c r="AA190" s="1033"/>
      <c r="AB190" s="1033"/>
      <c r="AC190" s="1033"/>
      <c r="AD190" s="1033"/>
      <c r="AE190" s="1033"/>
      <c r="AF190" s="1033"/>
      <c r="AG190" s="1033"/>
      <c r="AH190" s="1033"/>
      <c r="AI190" s="1033"/>
      <c r="AJ190" s="1033"/>
      <c r="AK190" s="1033"/>
      <c r="AL190" s="225"/>
    </row>
    <row r="191" spans="1:38" s="221" customFormat="1" ht="14.15" customHeight="1" outlineLevel="2" x14ac:dyDescent="0.35">
      <c r="A191" s="1598"/>
      <c r="B191" s="1598"/>
      <c r="C191" s="222"/>
      <c r="D191" s="1023" t="s">
        <v>553</v>
      </c>
      <c r="E191" s="1021"/>
      <c r="F191" s="1037"/>
      <c r="G191" s="2474"/>
      <c r="H191" s="1037"/>
      <c r="I191" s="1037"/>
      <c r="J191" s="1037"/>
      <c r="K191" s="2474"/>
      <c r="L191" s="1037"/>
      <c r="M191" s="1037"/>
      <c r="N191" s="1037"/>
      <c r="O191" s="1037"/>
      <c r="P191" s="1037"/>
      <c r="Q191" s="1037"/>
      <c r="R191" s="1037"/>
      <c r="S191" s="1037"/>
      <c r="T191" s="1037"/>
      <c r="U191" s="1037"/>
      <c r="V191" s="1037"/>
      <c r="W191" s="1037"/>
      <c r="X191" s="1037"/>
      <c r="Y191" s="1037"/>
      <c r="Z191" s="1037"/>
      <c r="AA191" s="1037"/>
      <c r="AB191" s="1037"/>
      <c r="AC191" s="1037"/>
      <c r="AD191" s="1037"/>
      <c r="AE191" s="1037"/>
      <c r="AF191" s="1037"/>
      <c r="AG191" s="1037"/>
      <c r="AH191" s="1037"/>
      <c r="AI191" s="1037"/>
      <c r="AJ191" s="1037"/>
      <c r="AK191" s="1037"/>
      <c r="AL191" s="225"/>
    </row>
    <row r="192" spans="1:38" s="221" customFormat="1" ht="14.15" customHeight="1" outlineLevel="3" x14ac:dyDescent="0.35">
      <c r="A192" s="1598"/>
      <c r="B192" s="1598"/>
      <c r="C192" s="222"/>
      <c r="D192" s="226" t="s">
        <v>545</v>
      </c>
      <c r="E192" s="224" t="s">
        <v>137</v>
      </c>
      <c r="F192" s="1055">
        <f>F705</f>
        <v>19000</v>
      </c>
      <c r="G192" s="1055">
        <f>G705</f>
        <v>19000</v>
      </c>
      <c r="H192" s="1055">
        <f t="shared" ref="H192:L192" si="349">H705</f>
        <v>19000</v>
      </c>
      <c r="I192" s="1055">
        <f t="shared" si="349"/>
        <v>19000</v>
      </c>
      <c r="J192" s="1055">
        <f t="shared" si="349"/>
        <v>19000</v>
      </c>
      <c r="K192" s="1055">
        <f t="shared" ref="K192" si="350">K705</f>
        <v>19000</v>
      </c>
      <c r="L192" s="1055">
        <f t="shared" si="349"/>
        <v>19000</v>
      </c>
      <c r="M192" s="1055">
        <f>'2.1 INPUT DA Forecast'!$F$198</f>
        <v>19000</v>
      </c>
      <c r="N192" s="1055">
        <f>'2.1 INPUT DA Forecast'!$F$198</f>
        <v>19000</v>
      </c>
      <c r="O192" s="1055">
        <f>'2.1 INPUT DA Forecast'!$F$198</f>
        <v>19000</v>
      </c>
      <c r="P192" s="1055">
        <f>'2.1 INPUT DA Forecast'!$F$198</f>
        <v>19000</v>
      </c>
      <c r="Q192" s="1055">
        <f>'2.1 INPUT DA Forecast'!$F$198</f>
        <v>19000</v>
      </c>
      <c r="R192" s="1055">
        <f>'2.1 INPUT DA Forecast'!$F$198</f>
        <v>19000</v>
      </c>
      <c r="S192" s="1055">
        <f>'2.1 INPUT DA Forecast'!$F$198</f>
        <v>19000</v>
      </c>
      <c r="T192" s="1055">
        <f>'2.1 INPUT DA Forecast'!$F$198</f>
        <v>19000</v>
      </c>
      <c r="U192" s="1055">
        <f>'2.1 INPUT DA Forecast'!$F$198</f>
        <v>19000</v>
      </c>
      <c r="V192" s="1055">
        <f>'2.1 INPUT DA Forecast'!$F$198</f>
        <v>19000</v>
      </c>
      <c r="W192" s="1055">
        <f>'2.1 INPUT DA Forecast'!$F$198</f>
        <v>19000</v>
      </c>
      <c r="X192" s="1055">
        <f>'2.1 INPUT DA Forecast'!$F$198</f>
        <v>19000</v>
      </c>
      <c r="Y192" s="1055">
        <f>'2.1 INPUT DA Forecast'!$F$198</f>
        <v>19000</v>
      </c>
      <c r="Z192" s="1055">
        <f>'2.1 INPUT DA Forecast'!$F$198</f>
        <v>19000</v>
      </c>
      <c r="AA192" s="1055">
        <f>'2.1 INPUT DA Forecast'!$F$198</f>
        <v>19000</v>
      </c>
      <c r="AB192" s="1055">
        <f>'2.1 INPUT DA Forecast'!$F$198</f>
        <v>19000</v>
      </c>
      <c r="AC192" s="1055">
        <f>'2.1 INPUT DA Forecast'!$F$198</f>
        <v>19000</v>
      </c>
      <c r="AD192" s="1055">
        <f>'2.1 INPUT DA Forecast'!$F$198</f>
        <v>19000</v>
      </c>
      <c r="AE192" s="1055">
        <f>'2.1 INPUT DA Forecast'!$F$198</f>
        <v>19000</v>
      </c>
      <c r="AF192" s="1055">
        <f>'2.1 INPUT DA Forecast'!$F$198</f>
        <v>19000</v>
      </c>
      <c r="AG192" s="1055">
        <f>'2.1 INPUT DA Forecast'!$F$198</f>
        <v>19000</v>
      </c>
      <c r="AH192" s="1055">
        <f>'2.1 INPUT DA Forecast'!$F$198</f>
        <v>19000</v>
      </c>
      <c r="AI192" s="1055">
        <f>'2.1 INPUT DA Forecast'!$F$198</f>
        <v>19000</v>
      </c>
      <c r="AJ192" s="1055">
        <f>'2.1 INPUT DA Forecast'!$F$198</f>
        <v>19000</v>
      </c>
      <c r="AK192" s="1055">
        <f>'2.1 INPUT DA Forecast'!$F$198</f>
        <v>19000</v>
      </c>
      <c r="AL192" s="225"/>
    </row>
    <row r="193" spans="1:38" s="221" customFormat="1" ht="14.15" customHeight="1" outlineLevel="3" x14ac:dyDescent="0.35">
      <c r="A193" s="1598"/>
      <c r="B193" s="1598"/>
      <c r="C193" s="222"/>
      <c r="D193" s="996" t="s">
        <v>23</v>
      </c>
      <c r="E193" s="224" t="s">
        <v>137</v>
      </c>
      <c r="F193" s="1055">
        <f t="shared" ref="F193:L205" si="351">F706</f>
        <v>12000</v>
      </c>
      <c r="G193" s="1055">
        <f t="shared" ref="G193" si="352">G706</f>
        <v>12000</v>
      </c>
      <c r="H193" s="1055">
        <f t="shared" si="351"/>
        <v>12000</v>
      </c>
      <c r="I193" s="1055">
        <f t="shared" si="351"/>
        <v>12000</v>
      </c>
      <c r="J193" s="1055">
        <f t="shared" si="351"/>
        <v>12000</v>
      </c>
      <c r="K193" s="1055">
        <f t="shared" ref="K193" si="353">K706</f>
        <v>12000</v>
      </c>
      <c r="L193" s="1055">
        <f t="shared" si="351"/>
        <v>12000</v>
      </c>
      <c r="M193" s="1055">
        <f>'2.1 INPUT DA Forecast'!$F$199</f>
        <v>12000</v>
      </c>
      <c r="N193" s="1055">
        <f>'2.1 INPUT DA Forecast'!$F$199</f>
        <v>12000</v>
      </c>
      <c r="O193" s="1055">
        <f>'2.1 INPUT DA Forecast'!$F$199</f>
        <v>12000</v>
      </c>
      <c r="P193" s="1055">
        <f>'2.1 INPUT DA Forecast'!$F$199</f>
        <v>12000</v>
      </c>
      <c r="Q193" s="1055">
        <f>'2.1 INPUT DA Forecast'!$F$199</f>
        <v>12000</v>
      </c>
      <c r="R193" s="1055">
        <f>'2.1 INPUT DA Forecast'!$F$199</f>
        <v>12000</v>
      </c>
      <c r="S193" s="1055">
        <f>'2.1 INPUT DA Forecast'!$F$199</f>
        <v>12000</v>
      </c>
      <c r="T193" s="1055">
        <f>'2.1 INPUT DA Forecast'!$F$199</f>
        <v>12000</v>
      </c>
      <c r="U193" s="1055">
        <f>'2.1 INPUT DA Forecast'!$F$199</f>
        <v>12000</v>
      </c>
      <c r="V193" s="1055">
        <f>'2.1 INPUT DA Forecast'!$F$199</f>
        <v>12000</v>
      </c>
      <c r="W193" s="1055">
        <f>'2.1 INPUT DA Forecast'!$F$199</f>
        <v>12000</v>
      </c>
      <c r="X193" s="1055">
        <f>'2.1 INPUT DA Forecast'!$F$199</f>
        <v>12000</v>
      </c>
      <c r="Y193" s="1055">
        <f>'2.1 INPUT DA Forecast'!$F$199</f>
        <v>12000</v>
      </c>
      <c r="Z193" s="1055">
        <f>'2.1 INPUT DA Forecast'!$F$199</f>
        <v>12000</v>
      </c>
      <c r="AA193" s="1055">
        <f>'2.1 INPUT DA Forecast'!$F$199</f>
        <v>12000</v>
      </c>
      <c r="AB193" s="1055">
        <f>'2.1 INPUT DA Forecast'!$F$199</f>
        <v>12000</v>
      </c>
      <c r="AC193" s="1055">
        <f>'2.1 INPUT DA Forecast'!$F$199</f>
        <v>12000</v>
      </c>
      <c r="AD193" s="1055">
        <f>'2.1 INPUT DA Forecast'!$F$199</f>
        <v>12000</v>
      </c>
      <c r="AE193" s="1055">
        <f>'2.1 INPUT DA Forecast'!$F$199</f>
        <v>12000</v>
      </c>
      <c r="AF193" s="1055">
        <f>'2.1 INPUT DA Forecast'!$F$199</f>
        <v>12000</v>
      </c>
      <c r="AG193" s="1055">
        <f>'2.1 INPUT DA Forecast'!$F$199</f>
        <v>12000</v>
      </c>
      <c r="AH193" s="1055">
        <f>'2.1 INPUT DA Forecast'!$F$199</f>
        <v>12000</v>
      </c>
      <c r="AI193" s="1055">
        <f>'2.1 INPUT DA Forecast'!$F$199</f>
        <v>12000</v>
      </c>
      <c r="AJ193" s="1055">
        <f>'2.1 INPUT DA Forecast'!$F$199</f>
        <v>12000</v>
      </c>
      <c r="AK193" s="1055">
        <f>'2.1 INPUT DA Forecast'!$F$199</f>
        <v>12000</v>
      </c>
      <c r="AL193" s="225"/>
    </row>
    <row r="194" spans="1:38" s="221" customFormat="1" ht="14.15" customHeight="1" outlineLevel="3" x14ac:dyDescent="0.35">
      <c r="A194" s="1598"/>
      <c r="B194" s="1598"/>
      <c r="C194" s="222"/>
      <c r="D194" s="996" t="s">
        <v>413</v>
      </c>
      <c r="E194" s="224" t="s">
        <v>137</v>
      </c>
      <c r="F194" s="1055">
        <f t="shared" si="351"/>
        <v>7000</v>
      </c>
      <c r="G194" s="1055">
        <f t="shared" ref="G194" si="354">G707</f>
        <v>7000</v>
      </c>
      <c r="H194" s="1055">
        <f t="shared" si="351"/>
        <v>7000</v>
      </c>
      <c r="I194" s="1055">
        <f t="shared" si="351"/>
        <v>7000</v>
      </c>
      <c r="J194" s="1055">
        <f t="shared" si="351"/>
        <v>7000</v>
      </c>
      <c r="K194" s="1055">
        <f t="shared" ref="K194" si="355">K707</f>
        <v>7000</v>
      </c>
      <c r="L194" s="1055">
        <f t="shared" si="351"/>
        <v>7000</v>
      </c>
      <c r="M194" s="1055">
        <f>'2.1 INPUT DA Forecast'!$F$200</f>
        <v>7000</v>
      </c>
      <c r="N194" s="1055">
        <f>'2.1 INPUT DA Forecast'!$F$200</f>
        <v>7000</v>
      </c>
      <c r="O194" s="1055">
        <f>'2.1 INPUT DA Forecast'!$F$200</f>
        <v>7000</v>
      </c>
      <c r="P194" s="1055">
        <f>'2.1 INPUT DA Forecast'!$F$200</f>
        <v>7000</v>
      </c>
      <c r="Q194" s="1055">
        <f>'2.1 INPUT DA Forecast'!$F$200</f>
        <v>7000</v>
      </c>
      <c r="R194" s="1055">
        <f>'2.1 INPUT DA Forecast'!$F$200</f>
        <v>7000</v>
      </c>
      <c r="S194" s="1055">
        <f>'2.1 INPUT DA Forecast'!$F$200</f>
        <v>7000</v>
      </c>
      <c r="T194" s="1055">
        <f>'2.1 INPUT DA Forecast'!$F$200</f>
        <v>7000</v>
      </c>
      <c r="U194" s="1055">
        <f>'2.1 INPUT DA Forecast'!$F$200</f>
        <v>7000</v>
      </c>
      <c r="V194" s="1055">
        <f>'2.1 INPUT DA Forecast'!$F$200</f>
        <v>7000</v>
      </c>
      <c r="W194" s="1055">
        <f>'2.1 INPUT DA Forecast'!$F$200</f>
        <v>7000</v>
      </c>
      <c r="X194" s="1055">
        <f>'2.1 INPUT DA Forecast'!$F$200</f>
        <v>7000</v>
      </c>
      <c r="Y194" s="1055">
        <f>'2.1 INPUT DA Forecast'!$F$200</f>
        <v>7000</v>
      </c>
      <c r="Z194" s="1055">
        <f>'2.1 INPUT DA Forecast'!$F$200</f>
        <v>7000</v>
      </c>
      <c r="AA194" s="1055">
        <f>'2.1 INPUT DA Forecast'!$F$200</f>
        <v>7000</v>
      </c>
      <c r="AB194" s="1055">
        <f>'2.1 INPUT DA Forecast'!$F$200</f>
        <v>7000</v>
      </c>
      <c r="AC194" s="1055">
        <f>'2.1 INPUT DA Forecast'!$F$200</f>
        <v>7000</v>
      </c>
      <c r="AD194" s="1055">
        <f>'2.1 INPUT DA Forecast'!$F$200</f>
        <v>7000</v>
      </c>
      <c r="AE194" s="1055">
        <f>'2.1 INPUT DA Forecast'!$F$200</f>
        <v>7000</v>
      </c>
      <c r="AF194" s="1055">
        <f>'2.1 INPUT DA Forecast'!$F$200</f>
        <v>7000</v>
      </c>
      <c r="AG194" s="1055">
        <f>'2.1 INPUT DA Forecast'!$F$200</f>
        <v>7000</v>
      </c>
      <c r="AH194" s="1055">
        <f>'2.1 INPUT DA Forecast'!$F$200</f>
        <v>7000</v>
      </c>
      <c r="AI194" s="1055">
        <f>'2.1 INPUT DA Forecast'!$F$200</f>
        <v>7000</v>
      </c>
      <c r="AJ194" s="1055">
        <f>'2.1 INPUT DA Forecast'!$F$200</f>
        <v>7000</v>
      </c>
      <c r="AK194" s="1055">
        <f>'2.1 INPUT DA Forecast'!$F$200</f>
        <v>7000</v>
      </c>
      <c r="AL194" s="225"/>
    </row>
    <row r="195" spans="1:38" s="221" customFormat="1" ht="14.15" customHeight="1" outlineLevel="3" x14ac:dyDescent="0.35">
      <c r="A195" s="1598"/>
      <c r="B195" s="1598"/>
      <c r="C195" s="222"/>
      <c r="D195" s="226" t="s">
        <v>546</v>
      </c>
      <c r="E195" s="224" t="s">
        <v>137</v>
      </c>
      <c r="F195" s="1055">
        <f t="shared" si="351"/>
        <v>5998.2476930320154</v>
      </c>
      <c r="G195" s="1055">
        <f t="shared" ref="G195" si="356">G708</f>
        <v>5998.2476930320154</v>
      </c>
      <c r="H195" s="1055">
        <f t="shared" si="351"/>
        <v>11905.91491616</v>
      </c>
      <c r="I195" s="1055">
        <f t="shared" si="351"/>
        <v>17469.492120299994</v>
      </c>
      <c r="J195" s="1055">
        <f t="shared" si="351"/>
        <v>19437.19698162</v>
      </c>
      <c r="K195" s="1055">
        <f t="shared" ref="K195" si="357">K708</f>
        <v>19381.013780699999</v>
      </c>
      <c r="L195" s="1055">
        <f t="shared" si="351"/>
        <v>21854.058909724998</v>
      </c>
      <c r="M195" s="1055">
        <f>SUM(M196:M201)</f>
        <v>20655.499453574997</v>
      </c>
      <c r="N195" s="1055">
        <f t="shared" ref="N195:AJ195" si="358">SUM(N196:N201)</f>
        <v>21055.754508893999</v>
      </c>
      <c r="O195" s="1055">
        <f t="shared" si="358"/>
        <v>22330.289285555999</v>
      </c>
      <c r="P195" s="1055">
        <f t="shared" si="358"/>
        <v>22683.329504912999</v>
      </c>
      <c r="Q195" s="1055">
        <f t="shared" si="358"/>
        <v>24599.179069611298</v>
      </c>
      <c r="R195" s="1055">
        <f t="shared" si="358"/>
        <v>25069.646207008194</v>
      </c>
      <c r="S195" s="1055">
        <f t="shared" si="358"/>
        <v>25532.081069879994</v>
      </c>
      <c r="T195" s="1055">
        <f t="shared" si="358"/>
        <v>25347.389058400491</v>
      </c>
      <c r="U195" s="1055">
        <f t="shared" si="358"/>
        <v>25158.119744939995</v>
      </c>
      <c r="V195" s="1055">
        <f t="shared" si="358"/>
        <v>24970.721629171498</v>
      </c>
      <c r="W195" s="1055">
        <f t="shared" si="358"/>
        <v>24785.187200591994</v>
      </c>
      <c r="X195" s="1055">
        <f t="shared" si="358"/>
        <v>24601.516459201499</v>
      </c>
      <c r="Y195" s="1055">
        <f t="shared" si="358"/>
        <v>24419.641768840498</v>
      </c>
      <c r="Z195" s="1055">
        <f t="shared" si="358"/>
        <v>24239.525556177745</v>
      </c>
      <c r="AA195" s="1055">
        <f t="shared" si="358"/>
        <v>24060.521543262748</v>
      </c>
      <c r="AB195" s="1055">
        <f t="shared" si="358"/>
        <v>23883.276008045999</v>
      </c>
      <c r="AC195" s="1055">
        <f t="shared" si="358"/>
        <v>23707.788950527491</v>
      </c>
      <c r="AD195" s="1055">
        <f t="shared" si="358"/>
        <v>23534.060370707251</v>
      </c>
      <c r="AE195" s="1055">
        <f t="shared" si="358"/>
        <v>23362.052695253995</v>
      </c>
      <c r="AF195" s="1055">
        <f t="shared" si="358"/>
        <v>23191.735861339497</v>
      </c>
      <c r="AG195" s="1055">
        <f t="shared" si="358"/>
        <v>23023.10235846075</v>
      </c>
      <c r="AH195" s="1055">
        <f t="shared" si="358"/>
        <v>22856.189759948997</v>
      </c>
      <c r="AI195" s="1055">
        <f t="shared" si="358"/>
        <v>22690.892856313498</v>
      </c>
      <c r="AJ195" s="1055">
        <f t="shared" si="358"/>
        <v>22527.249220885496</v>
      </c>
      <c r="AK195" s="1055">
        <f t="shared" ref="AK195" si="359">SUM(AK196:AK201)</f>
        <v>22204.373175689252</v>
      </c>
      <c r="AL195" s="225"/>
    </row>
    <row r="196" spans="1:38" s="221" customFormat="1" ht="14.15" customHeight="1" outlineLevel="3" x14ac:dyDescent="0.35">
      <c r="A196" s="1598"/>
      <c r="B196" s="1598"/>
      <c r="C196" s="222"/>
      <c r="D196" s="996" t="s">
        <v>944</v>
      </c>
      <c r="E196" s="1009" t="s">
        <v>137</v>
      </c>
      <c r="F196" s="1045">
        <f t="shared" si="351"/>
        <v>2415.5426082862518</v>
      </c>
      <c r="G196" s="1045">
        <f t="shared" ref="G196" si="360">G709</f>
        <v>2415.5426082862518</v>
      </c>
      <c r="H196" s="1045">
        <f t="shared" si="351"/>
        <v>4807.9276375000009</v>
      </c>
      <c r="I196" s="1045">
        <f t="shared" si="351"/>
        <v>7777.1493749999991</v>
      </c>
      <c r="J196" s="1045">
        <f t="shared" si="351"/>
        <v>8998.0126080000009</v>
      </c>
      <c r="K196" s="1045">
        <f t="shared" ref="K196" si="361">K709</f>
        <v>8971.8892799999994</v>
      </c>
      <c r="L196" s="1045">
        <f t="shared" si="351"/>
        <v>10486.6775875</v>
      </c>
      <c r="M196" s="1045">
        <f>M42*'2.2 INPUT DA Assumptions'!M55</f>
        <v>11093.396999999999</v>
      </c>
      <c r="N196" s="1045">
        <f>N42*'2.2 INPUT DA Assumptions'!N55</f>
        <v>11533.695599999999</v>
      </c>
      <c r="O196" s="1045">
        <f>O42*'2.2 INPUT DA Assumptions'!O55</f>
        <v>12796.743871799999</v>
      </c>
      <c r="P196" s="1045">
        <f>P42*'2.2 INPUT DA Assumptions'!P55</f>
        <v>13242.408563999999</v>
      </c>
      <c r="Q196" s="1045">
        <f>Q42*'2.2 INPUT DA Assumptions'!Q55</f>
        <v>14636.1376392</v>
      </c>
      <c r="R196" s="1045">
        <f>R42*'2.2 INPUT DA Assumptions'!R55</f>
        <v>15157.666137599996</v>
      </c>
      <c r="S196" s="1045">
        <f>S42*'2.2 INPUT DA Assumptions'!S55</f>
        <v>15670.792199999994</v>
      </c>
      <c r="T196" s="1045">
        <f>T42*'2.2 INPUT DA Assumptions'!T55</f>
        <v>15553.538279999997</v>
      </c>
      <c r="U196" s="1045">
        <f>U42*'2.2 INPUT DA Assumptions'!U55</f>
        <v>15437.427599999997</v>
      </c>
      <c r="V196" s="1045">
        <f>V42*'2.2 INPUT DA Assumptions'!V55</f>
        <v>15322.464989999997</v>
      </c>
      <c r="W196" s="1045">
        <f>W42*'2.2 INPUT DA Assumptions'!W55</f>
        <v>15208.645619999998</v>
      </c>
      <c r="X196" s="1045">
        <f>X42*'2.2 INPUT DA Assumptions'!X55</f>
        <v>15095.969489999998</v>
      </c>
      <c r="Y196" s="1045">
        <f>Y42*'2.2 INPUT DA Assumptions'!Y55</f>
        <v>14984.395229999996</v>
      </c>
      <c r="Z196" s="1045">
        <f>Z42*'2.2 INPUT DA Assumptions'!Z55</f>
        <v>14873.899739999997</v>
      </c>
      <c r="AA196" s="1045">
        <f>AA42*'2.2 INPUT DA Assumptions'!AA55</f>
        <v>14764.086539999995</v>
      </c>
      <c r="AB196" s="1045">
        <f>AB42*'2.2 INPUT DA Assumptions'!AB55</f>
        <v>14655.352109999996</v>
      </c>
      <c r="AC196" s="1045">
        <f>AC42*'2.2 INPUT DA Assumptions'!AC55</f>
        <v>14547.696449999998</v>
      </c>
      <c r="AD196" s="1045">
        <f>AD42*'2.2 INPUT DA Assumptions'!AD55</f>
        <v>14441.119559999999</v>
      </c>
      <c r="AE196" s="1045">
        <f>AE42*'2.2 INPUT DA Assumptions'!AE55</f>
        <v>14335.598339999997</v>
      </c>
      <c r="AF196" s="1045">
        <f>AF42*'2.2 INPUT DA Assumptions'!AF55</f>
        <v>14231.114519999997</v>
      </c>
      <c r="AG196" s="1045">
        <f>AG42*'2.2 INPUT DA Assumptions'!AG55</f>
        <v>14127.663269999997</v>
      </c>
      <c r="AH196" s="1045">
        <f>AH42*'2.2 INPUT DA Assumptions'!AH55</f>
        <v>14025.267689999999</v>
      </c>
      <c r="AI196" s="1045">
        <f>AI42*'2.2 INPUT DA Assumptions'!AI55</f>
        <v>13923.863309999999</v>
      </c>
      <c r="AJ196" s="1045">
        <f>AJ42*'2.2 INPUT DA Assumptions'!AJ55</f>
        <v>13823.473229999998</v>
      </c>
      <c r="AK196" s="1045">
        <f>AK42*'2.2 INPUT DA Assumptions'!AK55</f>
        <v>13625.399130000002</v>
      </c>
      <c r="AL196" s="225"/>
    </row>
    <row r="197" spans="1:38" s="221" customFormat="1" ht="14.15" customHeight="1" outlineLevel="3" x14ac:dyDescent="0.35">
      <c r="A197" s="1598"/>
      <c r="B197" s="1598"/>
      <c r="C197" s="222"/>
      <c r="D197" s="996" t="s">
        <v>945</v>
      </c>
      <c r="E197" s="1009" t="s">
        <v>137</v>
      </c>
      <c r="F197" s="1045">
        <f t="shared" si="351"/>
        <v>2222.2991996233523</v>
      </c>
      <c r="G197" s="1045">
        <f t="shared" ref="G197" si="362">G710</f>
        <v>2222.2991996233523</v>
      </c>
      <c r="H197" s="1045">
        <f t="shared" si="351"/>
        <v>4438.0870500000001</v>
      </c>
      <c r="I197" s="1045">
        <f t="shared" si="351"/>
        <v>5962.4811874999996</v>
      </c>
      <c r="J197" s="1045">
        <f t="shared" si="351"/>
        <v>6523.5591408000009</v>
      </c>
      <c r="K197" s="1045">
        <f t="shared" ref="K197" si="363">K710</f>
        <v>6504.6197280000006</v>
      </c>
      <c r="L197" s="1045">
        <f t="shared" si="351"/>
        <v>7217.3016337500003</v>
      </c>
      <c r="M197" s="1045">
        <f>M43*'2.2 INPUT DA Assumptions'!M55</f>
        <v>6889.5834000000004</v>
      </c>
      <c r="N197" s="1045">
        <f>N43*'2.2 INPUT DA Assumptions'!N55</f>
        <v>6862.548882</v>
      </c>
      <c r="O197" s="1045">
        <f>O43*'2.2 INPUT DA Assumptions'!O55</f>
        <v>6763.9931893800003</v>
      </c>
      <c r="P197" s="1045">
        <f>P43*'2.2 INPUT DA Assumptions'!P55</f>
        <v>6687.4163248200011</v>
      </c>
      <c r="Q197" s="1045">
        <f>Q43*'2.2 INPUT DA Assumptions'!Q55</f>
        <v>7076.2543716479995</v>
      </c>
      <c r="R197" s="1045">
        <f>R43*'2.2 INPUT DA Assumptions'!R55</f>
        <v>7029.3676713119994</v>
      </c>
      <c r="S197" s="1045">
        <f>S43*'2.2 INPUT DA Assumptions'!S55</f>
        <v>6982.9050043199995</v>
      </c>
      <c r="T197" s="1045">
        <f>T43*'2.2 INPUT DA Assumptions'!T55</f>
        <v>6936.8780728799984</v>
      </c>
      <c r="U197" s="1045">
        <f>U43*'2.2 INPUT DA Assumptions'!U55</f>
        <v>6885.0927095999987</v>
      </c>
      <c r="V197" s="1045">
        <f>V43*'2.2 INPUT DA Assumptions'!V55</f>
        <v>6833.8193855399995</v>
      </c>
      <c r="W197" s="1045">
        <f>W43*'2.2 INPUT DA Assumptions'!W55</f>
        <v>6783.0559465199985</v>
      </c>
      <c r="X197" s="1045">
        <f>X43*'2.2 INPUT DA Assumptions'!X55</f>
        <v>6732.8023925399993</v>
      </c>
      <c r="Y197" s="1045">
        <f>Y43*'2.2 INPUT DA Assumptions'!Y55</f>
        <v>6683.0402725799986</v>
      </c>
      <c r="Z197" s="1045">
        <f>Z43*'2.2 INPUT DA Assumptions'!Z55</f>
        <v>6633.7592840399993</v>
      </c>
      <c r="AA197" s="1045">
        <f>AA43*'2.2 INPUT DA Assumptions'!AA55</f>
        <v>6584.7825968400002</v>
      </c>
      <c r="AB197" s="1045">
        <f>AB43*'2.2 INPUT DA Assumptions'!AB55</f>
        <v>6536.2870410599999</v>
      </c>
      <c r="AC197" s="1045">
        <f>AC43*'2.2 INPUT DA Assumptions'!AC55</f>
        <v>6488.2726166999992</v>
      </c>
      <c r="AD197" s="1045">
        <f>AD43*'2.2 INPUT DA Assumptions'!AD55</f>
        <v>6440.7393237599999</v>
      </c>
      <c r="AE197" s="1045">
        <f>AE43*'2.2 INPUT DA Assumptions'!AE55</f>
        <v>6393.6768596399997</v>
      </c>
      <c r="AF197" s="1045">
        <f>AF43*'2.2 INPUT DA Assumptions'!AF55</f>
        <v>6347.0770759200004</v>
      </c>
      <c r="AG197" s="1045">
        <f>AG43*'2.2 INPUT DA Assumptions'!AG55</f>
        <v>6300.9378184199995</v>
      </c>
      <c r="AH197" s="1045">
        <f>AH43*'2.2 INPUT DA Assumptions'!AH55</f>
        <v>6255.2693897399995</v>
      </c>
      <c r="AI197" s="1045">
        <f>AI43*'2.2 INPUT DA Assumptions'!AI55</f>
        <v>6210.0430362599991</v>
      </c>
      <c r="AJ197" s="1045">
        <f>AJ43*'2.2 INPUT DA Assumptions'!AJ55</f>
        <v>6165.2690605799989</v>
      </c>
      <c r="AK197" s="1045">
        <f>AK43*'2.2 INPUT DA Assumptions'!AK55</f>
        <v>6076.9280119799987</v>
      </c>
      <c r="AL197" s="225"/>
    </row>
    <row r="198" spans="1:38" s="221" customFormat="1" ht="14.15" customHeight="1" outlineLevel="3" x14ac:dyDescent="0.35">
      <c r="A198" s="1598"/>
      <c r="B198" s="1598"/>
      <c r="C198" s="222"/>
      <c r="D198" s="996" t="s">
        <v>946</v>
      </c>
      <c r="E198" s="1009" t="s">
        <v>137</v>
      </c>
      <c r="F198" s="1045">
        <f t="shared" si="351"/>
        <v>560.4058851224105</v>
      </c>
      <c r="G198" s="1045">
        <f t="shared" ref="G198" si="364">G711</f>
        <v>560.4058851224105</v>
      </c>
      <c r="H198" s="1045">
        <f t="shared" si="351"/>
        <v>1072.53770375</v>
      </c>
      <c r="I198" s="1045">
        <f t="shared" si="351"/>
        <v>1814.6681875000004</v>
      </c>
      <c r="J198" s="1045">
        <f t="shared" si="351"/>
        <v>1968.3152580000001</v>
      </c>
      <c r="K198" s="1045">
        <f t="shared" ref="K198" si="365">K711</f>
        <v>1962.6007800000002</v>
      </c>
      <c r="L198" s="1045">
        <f t="shared" si="351"/>
        <v>2159.0218562500004</v>
      </c>
      <c r="M198" s="1045">
        <f>M44*'2.2 INPUT DA Assumptions'!M55</f>
        <v>2043.5204999999999</v>
      </c>
      <c r="N198" s="1045">
        <f>N44*'2.2 INPUT DA Assumptions'!N55</f>
        <v>2018.3967300000004</v>
      </c>
      <c r="O198" s="1045">
        <f>O44*'2.2 INPUT DA Assumptions'!O55</f>
        <v>2132.7906453000005</v>
      </c>
      <c r="P198" s="1045">
        <f>P44*'2.2 INPUT DA Assumptions'!P55</f>
        <v>2106.7468169999997</v>
      </c>
      <c r="Q198" s="1045">
        <f>Q44*'2.2 INPUT DA Assumptions'!Q55</f>
        <v>2227.2383363999998</v>
      </c>
      <c r="R198" s="1045">
        <f>R44*'2.2 INPUT DA Assumptions'!R55</f>
        <v>2210.4929784000001</v>
      </c>
      <c r="S198" s="1045">
        <f>S44*'2.2 INPUT DA Assumptions'!S55</f>
        <v>2193.9109080000003</v>
      </c>
      <c r="T198" s="1045">
        <f>T44*'2.2 INPUT DA Assumptions'!T55</f>
        <v>2177.4953591999997</v>
      </c>
      <c r="U198" s="1045">
        <f>U44*'2.2 INPUT DA Assumptions'!U55</f>
        <v>2161.2398639999997</v>
      </c>
      <c r="V198" s="1045">
        <f>V44*'2.2 INPUT DA Assumptions'!V55</f>
        <v>2145.1450986000004</v>
      </c>
      <c r="W198" s="1045">
        <f>W44*'2.2 INPUT DA Assumptions'!W55</f>
        <v>2129.2103868000004</v>
      </c>
      <c r="X198" s="1045">
        <f>X44*'2.2 INPUT DA Assumptions'!X55</f>
        <v>2113.4357285999999</v>
      </c>
      <c r="Y198" s="1045">
        <f>Y44*'2.2 INPUT DA Assumptions'!Y55</f>
        <v>2097.8153321999998</v>
      </c>
      <c r="Z198" s="1045">
        <f>Z44*'2.2 INPUT DA Assumptions'!Z55</f>
        <v>2082.3459635999993</v>
      </c>
      <c r="AA198" s="1045">
        <f>AA44*'2.2 INPUT DA Assumptions'!AA55</f>
        <v>2066.9721155999996</v>
      </c>
      <c r="AB198" s="1045">
        <f>AB44*'2.2 INPUT DA Assumptions'!AB55</f>
        <v>2051.7492953999999</v>
      </c>
      <c r="AC198" s="1045">
        <f>AC44*'2.2 INPUT DA Assumptions'!AC55</f>
        <v>2036.6775029999997</v>
      </c>
      <c r="AD198" s="1045">
        <f>AD44*'2.2 INPUT DA Assumptions'!AD55</f>
        <v>2021.7567384000001</v>
      </c>
      <c r="AE198" s="1045">
        <f>AE44*'2.2 INPUT DA Assumptions'!AE55</f>
        <v>2006.9837676</v>
      </c>
      <c r="AF198" s="1045">
        <f>AF44*'2.2 INPUT DA Assumptions'!AF55</f>
        <v>1992.3560328000001</v>
      </c>
      <c r="AG198" s="1045">
        <f>AG44*'2.2 INPUT DA Assumptions'!AG55</f>
        <v>1977.8728577999996</v>
      </c>
      <c r="AH198" s="1045">
        <f>AH44*'2.2 INPUT DA Assumptions'!AH55</f>
        <v>1963.5374766</v>
      </c>
      <c r="AI198" s="1045">
        <f>AI44*'2.2 INPUT DA Assumptions'!AI55</f>
        <v>1949.3408634</v>
      </c>
      <c r="AJ198" s="1045">
        <f>AJ44*'2.2 INPUT DA Assumptions'!AJ55</f>
        <v>1935.2862521999998</v>
      </c>
      <c r="AK198" s="1045">
        <f>AK44*'2.2 INPUT DA Assumptions'!AK55</f>
        <v>1907.5558782000001</v>
      </c>
      <c r="AL198" s="225"/>
    </row>
    <row r="199" spans="1:38" s="221" customFormat="1" ht="14.15" customHeight="1" outlineLevel="3" x14ac:dyDescent="0.35">
      <c r="A199" s="1598"/>
      <c r="B199" s="1598"/>
      <c r="C199" s="222"/>
      <c r="D199" s="996" t="s">
        <v>947</v>
      </c>
      <c r="E199" s="1009" t="s">
        <v>137</v>
      </c>
      <c r="F199" s="1045">
        <f t="shared" si="351"/>
        <v>250</v>
      </c>
      <c r="G199" s="1045">
        <f t="shared" ref="G199" si="366">G712</f>
        <v>250</v>
      </c>
      <c r="H199" s="1045">
        <f t="shared" si="351"/>
        <v>740.36419275000014</v>
      </c>
      <c r="I199" s="1045">
        <f t="shared" si="351"/>
        <v>958.66186499999981</v>
      </c>
      <c r="J199" s="1045">
        <f t="shared" si="351"/>
        <v>1002.9064248000001</v>
      </c>
      <c r="K199" s="1045">
        <f t="shared" ref="K199" si="367">K712</f>
        <v>1000.1222280000001</v>
      </c>
      <c r="L199" s="1045">
        <f t="shared" si="351"/>
        <v>1052.26890615</v>
      </c>
      <c r="M199" s="1045">
        <f>(M127+M134)*'2.2 INPUT DA Assumptions'!M79</f>
        <v>348.42485475000001</v>
      </c>
      <c r="N199" s="1045">
        <f>(N127+N134)*'2.2 INPUT DA Assumptions'!N79</f>
        <v>362.21090220000002</v>
      </c>
      <c r="O199" s="1045">
        <f>(O127+O134)*'2.2 INPUT DA Assumptions'!O79</f>
        <v>375.61778541000001</v>
      </c>
      <c r="P199" s="1045">
        <f>(P127+P134)*'2.2 INPUT DA Assumptions'!P79</f>
        <v>388.65532859999996</v>
      </c>
      <c r="Q199" s="1045">
        <f>(Q127+Q134)*'2.2 INPUT DA Assumptions'!Q79</f>
        <v>403.23287119499997</v>
      </c>
      <c r="R199" s="1045">
        <f>(R127+R134)*'2.2 INPUT DA Assumptions'!R79</f>
        <v>417.57354576</v>
      </c>
      <c r="S199" s="1045">
        <f>(S127+S134)*'2.2 INPUT DA Assumptions'!S79</f>
        <v>431.680725</v>
      </c>
      <c r="T199" s="1045">
        <f>(T127+T134)*'2.2 INPUT DA Assumptions'!T79</f>
        <v>428.42203424999997</v>
      </c>
      <c r="U199" s="1045">
        <f>(U127+U134)*'2.2 INPUT DA Assumptions'!U79</f>
        <v>425.19518999999991</v>
      </c>
      <c r="V199" s="1045">
        <f>(V127+V134)*'2.2 INPUT DA Assumptions'!V79</f>
        <v>422.00009775000001</v>
      </c>
      <c r="W199" s="1045">
        <f>(W127+W134)*'2.2 INPUT DA Assumptions'!W79</f>
        <v>418.83685199999996</v>
      </c>
      <c r="X199" s="1045">
        <f>(X127+X134)*'2.2 INPUT DA Assumptions'!X79</f>
        <v>415.70545274999995</v>
      </c>
      <c r="Y199" s="1045">
        <f>(Y127+Y134)*'2.2 INPUT DA Assumptions'!Y79</f>
        <v>412.60462424999997</v>
      </c>
      <c r="Z199" s="1045">
        <f>(Z127+Z134)*'2.2 INPUT DA Assumptions'!Z79</f>
        <v>409.53377587499995</v>
      </c>
      <c r="AA199" s="1045">
        <f>(AA127+AA134)*'2.2 INPUT DA Assumptions'!AA79</f>
        <v>406.48189837499996</v>
      </c>
      <c r="AB199" s="1045">
        <f>(AB127+AB134)*'2.2 INPUT DA Assumptions'!AB79</f>
        <v>403.46000100000003</v>
      </c>
      <c r="AC199" s="1045">
        <f>(AC127+AC134)*'2.2 INPUT DA Assumptions'!AC79</f>
        <v>400.46808375000001</v>
      </c>
      <c r="AD199" s="1045">
        <f>(AD127+AD134)*'2.2 INPUT DA Assumptions'!AD79</f>
        <v>397.50614662500004</v>
      </c>
      <c r="AE199" s="1045">
        <f>(AE127+AE134)*'2.2 INPUT DA Assumptions'!AE79</f>
        <v>394.573599</v>
      </c>
      <c r="AF199" s="1045">
        <f>(AF127+AF134)*'2.2 INPUT DA Assumptions'!AF79</f>
        <v>391.66975575000004</v>
      </c>
      <c r="AG199" s="1045">
        <f>(AG127+AG134)*'2.2 INPUT DA Assumptions'!AG79</f>
        <v>388.79471137500002</v>
      </c>
      <c r="AH199" s="1045">
        <f>(AH127+AH134)*'2.2 INPUT DA Assumptions'!AH79</f>
        <v>385.94905649999993</v>
      </c>
      <c r="AI199" s="1045">
        <f>(AI127+AI134)*'2.2 INPUT DA Assumptions'!AI79</f>
        <v>383.13092475000002</v>
      </c>
      <c r="AJ199" s="1045">
        <f>(AJ127+AJ134)*'2.2 INPUT DA Assumptions'!AJ79</f>
        <v>380.34090674999999</v>
      </c>
      <c r="AK199" s="1045">
        <f>(AK127+AK134)*'2.2 INPUT DA Assumptions'!AK79</f>
        <v>374.83616362499998</v>
      </c>
      <c r="AL199" s="225"/>
    </row>
    <row r="200" spans="1:38" s="221" customFormat="1" ht="14.15" customHeight="1" outlineLevel="3" x14ac:dyDescent="0.35">
      <c r="A200" s="1598"/>
      <c r="B200" s="1598"/>
      <c r="C200" s="222"/>
      <c r="D200" s="996" t="s">
        <v>948</v>
      </c>
      <c r="E200" s="1009" t="s">
        <v>137</v>
      </c>
      <c r="F200" s="1045">
        <f t="shared" si="351"/>
        <v>400</v>
      </c>
      <c r="G200" s="1045">
        <f t="shared" ref="G200" si="368">G713</f>
        <v>400</v>
      </c>
      <c r="H200" s="1045">
        <f t="shared" si="351"/>
        <v>683.4131010000001</v>
      </c>
      <c r="I200" s="1045">
        <f t="shared" si="351"/>
        <v>734.97409649999997</v>
      </c>
      <c r="J200" s="1045">
        <f t="shared" si="351"/>
        <v>727.10715798000001</v>
      </c>
      <c r="K200" s="1045">
        <f t="shared" ref="K200" si="369">K713</f>
        <v>725.08861530000013</v>
      </c>
      <c r="L200" s="1045">
        <f t="shared" si="351"/>
        <v>724.20860011500008</v>
      </c>
      <c r="M200" s="1045">
        <f>(M129+M136)*'2.2 INPUT DA Assumptions'!M79</f>
        <v>216.39017294999996</v>
      </c>
      <c r="N200" s="1045">
        <f>(N129+N136)*'2.2 INPUT DA Assumptions'!N79</f>
        <v>215.51548680899995</v>
      </c>
      <c r="O200" s="1045">
        <f>(O129+O136)*'2.2 INPUT DA Assumptions'!O79</f>
        <v>198.54082943100002</v>
      </c>
      <c r="P200" s="1045">
        <f>(P129+P136)*'2.2 INPUT DA Assumptions'!P79</f>
        <v>196.270940943</v>
      </c>
      <c r="Q200" s="1045">
        <f>(Q129+Q136)*'2.2 INPUT DA Assumptions'!Q79</f>
        <v>194.95432729079997</v>
      </c>
      <c r="R200" s="1045">
        <f>(R129+R136)*'2.2 INPUT DA Assumptions'!R79</f>
        <v>193.64973184619998</v>
      </c>
      <c r="S200" s="1045">
        <f>(S129+S136)*'2.2 INPUT DA Assumptions'!S79</f>
        <v>192.35693106000002</v>
      </c>
      <c r="T200" s="1045">
        <f>(T129+T136)*'2.2 INPUT DA Assumptions'!T79</f>
        <v>191.0762272755</v>
      </c>
      <c r="U200" s="1045">
        <f>(U129+U136)*'2.2 INPUT DA Assumptions'!U79</f>
        <v>189.63705473999997</v>
      </c>
      <c r="V200" s="1045">
        <f>(V129+V136)*'2.2 INPUT DA Assumptions'!V79</f>
        <v>188.21204359650002</v>
      </c>
      <c r="W200" s="1045">
        <f>(W129+W136)*'2.2 INPUT DA Assumptions'!W79</f>
        <v>186.80123599199999</v>
      </c>
      <c r="X200" s="1045">
        <f>(X129+X136)*'2.2 INPUT DA Assumptions'!X79</f>
        <v>185.4046319265</v>
      </c>
      <c r="Y200" s="1045">
        <f>(Y129+Y136)*'2.2 INPUT DA Assumptions'!Y79</f>
        <v>184.0216624155</v>
      </c>
      <c r="Z200" s="1045">
        <f>(Z129+Z136)*'2.2 INPUT DA Assumptions'!Z79</f>
        <v>182.65206404025002</v>
      </c>
      <c r="AA200" s="1045">
        <f>(AA129+AA136)*'2.2 INPUT DA Assumptions'!AA79</f>
        <v>181.29092667524998</v>
      </c>
      <c r="AB200" s="1045">
        <f>(AB129+AB136)*'2.2 INPUT DA Assumptions'!AB79</f>
        <v>179.94316044600001</v>
      </c>
      <c r="AC200" s="1045">
        <f>(AC129+AC136)*'2.2 INPUT DA Assumptions'!AC79</f>
        <v>178.60876535250003</v>
      </c>
      <c r="AD200" s="1045">
        <f>(AD129+AD136)*'2.2 INPUT DA Assumptions'!AD79</f>
        <v>177.28774139475004</v>
      </c>
      <c r="AE200" s="1045">
        <f>(AE129+AE136)*'2.2 INPUT DA Assumptions'!AE79</f>
        <v>175.979825154</v>
      </c>
      <c r="AF200" s="1045">
        <f>(AF129+AF136)*'2.2 INPUT DA Assumptions'!AF79</f>
        <v>174.68471106450002</v>
      </c>
      <c r="AG200" s="1045">
        <f>(AG129+AG136)*'2.2 INPUT DA Assumptions'!AG79</f>
        <v>173.40244127325002</v>
      </c>
      <c r="AH200" s="1045">
        <f>(AH129+AH136)*'2.2 INPUT DA Assumptions'!AH79</f>
        <v>172.13327919899999</v>
      </c>
      <c r="AI200" s="1045">
        <f>(AI129+AI136)*'2.2 INPUT DA Assumptions'!AI79</f>
        <v>170.87639243850001</v>
      </c>
      <c r="AJ200" s="1045">
        <f>(AJ129+AJ136)*'2.2 INPUT DA Assumptions'!AJ79</f>
        <v>169.63204441049999</v>
      </c>
      <c r="AK200" s="1045">
        <f>(AK129+AK136)*'2.2 INPUT DA Assumptions'!AK79</f>
        <v>167.17692897675002</v>
      </c>
      <c r="AL200" s="225"/>
    </row>
    <row r="201" spans="1:38" s="221" customFormat="1" ht="14.15" customHeight="1" outlineLevel="3" x14ac:dyDescent="0.35">
      <c r="A201" s="1598"/>
      <c r="B201" s="1598"/>
      <c r="C201" s="222"/>
      <c r="D201" s="996" t="s">
        <v>949</v>
      </c>
      <c r="E201" s="1009" t="s">
        <v>137</v>
      </c>
      <c r="F201" s="1045">
        <f t="shared" si="351"/>
        <v>150</v>
      </c>
      <c r="G201" s="1045">
        <f t="shared" ref="G201" si="370">G714</f>
        <v>150</v>
      </c>
      <c r="H201" s="1045">
        <f t="shared" si="351"/>
        <v>163.58523116000003</v>
      </c>
      <c r="I201" s="1045">
        <f t="shared" si="351"/>
        <v>221.55740879999999</v>
      </c>
      <c r="J201" s="1045">
        <f t="shared" si="351"/>
        <v>217.29639204</v>
      </c>
      <c r="K201" s="1045">
        <f t="shared" ref="K201" si="371">K714</f>
        <v>216.69314940000001</v>
      </c>
      <c r="L201" s="1045">
        <f t="shared" si="351"/>
        <v>214.58032596000004</v>
      </c>
      <c r="M201" s="1045">
        <f>(M131+M138)*'2.2 INPUT DA Assumptions'!M79</f>
        <v>64.183525875000001</v>
      </c>
      <c r="N201" s="1045">
        <f>(N131+N138)*'2.2 INPUT DA Assumptions'!N79</f>
        <v>63.386907884999999</v>
      </c>
      <c r="O201" s="1045">
        <f>(O131+O138)*'2.2 INPUT DA Assumptions'!O79</f>
        <v>62.602964235000002</v>
      </c>
      <c r="P201" s="1045">
        <f>(P131+P138)*'2.2 INPUT DA Assumptions'!P79</f>
        <v>61.831529549999999</v>
      </c>
      <c r="Q201" s="1045">
        <f>(Q131+Q138)*'2.2 INPUT DA Assumptions'!Q79</f>
        <v>61.361523877500005</v>
      </c>
      <c r="R201" s="1045">
        <f>(R131+R138)*'2.2 INPUT DA Assumptions'!R79</f>
        <v>60.896142090000012</v>
      </c>
      <c r="S201" s="1045">
        <f>(S131+S138)*'2.2 INPUT DA Assumptions'!S79</f>
        <v>60.435301500000001</v>
      </c>
      <c r="T201" s="1045">
        <f>(T131+T138)*'2.2 INPUT DA Assumptions'!T79</f>
        <v>59.979084794999991</v>
      </c>
      <c r="U201" s="1045">
        <f>(U131+U138)*'2.2 INPUT DA Assumptions'!U79</f>
        <v>59.527326599999995</v>
      </c>
      <c r="V201" s="1045">
        <f>(V131+V138)*'2.2 INPUT DA Assumptions'!V79</f>
        <v>59.080013685000011</v>
      </c>
      <c r="W201" s="1045">
        <f>(W131+W138)*'2.2 INPUT DA Assumptions'!W79</f>
        <v>58.637159280000006</v>
      </c>
      <c r="X201" s="1045">
        <f>(X131+X138)*'2.2 INPUT DA Assumptions'!X79</f>
        <v>58.198763385000007</v>
      </c>
      <c r="Y201" s="1045">
        <f>(Y131+Y138)*'2.2 INPUT DA Assumptions'!Y79</f>
        <v>57.764647394999997</v>
      </c>
      <c r="Z201" s="1045">
        <f>(Z131+Z138)*'2.2 INPUT DA Assumptions'!Z79</f>
        <v>57.334728622500023</v>
      </c>
      <c r="AA201" s="1045">
        <f>(AA131+AA138)*'2.2 INPUT DA Assumptions'!AA79</f>
        <v>56.907465772499997</v>
      </c>
      <c r="AB201" s="1045">
        <f>(AB131+AB138)*'2.2 INPUT DA Assumptions'!AB79</f>
        <v>56.484400140000005</v>
      </c>
      <c r="AC201" s="1045">
        <f>(AC131+AC138)*'2.2 INPUT DA Assumptions'!AC79</f>
        <v>56.065531725</v>
      </c>
      <c r="AD201" s="1045">
        <f>(AD131+AD138)*'2.2 INPUT DA Assumptions'!AD79</f>
        <v>55.650860527500008</v>
      </c>
      <c r="AE201" s="1045">
        <f>(AE131+AE138)*'2.2 INPUT DA Assumptions'!AE79</f>
        <v>55.240303860000012</v>
      </c>
      <c r="AF201" s="1045">
        <f>(AF131+AF138)*'2.2 INPUT DA Assumptions'!AF79</f>
        <v>54.833765804999999</v>
      </c>
      <c r="AG201" s="1045">
        <f>(AG131+AG138)*'2.2 INPUT DA Assumptions'!AG79</f>
        <v>54.431259592500012</v>
      </c>
      <c r="AH201" s="1045">
        <f>(AH131+AH138)*'2.2 INPUT DA Assumptions'!AH79</f>
        <v>54.03286791</v>
      </c>
      <c r="AI201" s="1045">
        <f>(AI131+AI138)*'2.2 INPUT DA Assumptions'!AI79</f>
        <v>53.638329465000012</v>
      </c>
      <c r="AJ201" s="1045">
        <f>(AJ131+AJ138)*'2.2 INPUT DA Assumptions'!AJ79</f>
        <v>53.247726945000011</v>
      </c>
      <c r="AK201" s="1045">
        <f>(AK131+AK138)*'2.2 INPUT DA Assumptions'!AK79</f>
        <v>52.477062907500006</v>
      </c>
      <c r="AL201" s="225"/>
    </row>
    <row r="202" spans="1:38" s="221" customFormat="1" ht="14.15" customHeight="1" outlineLevel="3" x14ac:dyDescent="0.35">
      <c r="A202" s="1598"/>
      <c r="B202" s="1598"/>
      <c r="C202" s="222"/>
      <c r="D202" s="226" t="s">
        <v>415</v>
      </c>
      <c r="E202" s="224" t="s">
        <v>137</v>
      </c>
      <c r="F202" s="1055">
        <f t="shared" si="351"/>
        <v>5998.2476930320154</v>
      </c>
      <c r="G202" s="1055">
        <f t="shared" ref="G202" si="372">G715</f>
        <v>5998.2476930320154</v>
      </c>
      <c r="H202" s="1055">
        <f t="shared" si="351"/>
        <v>11905.91491616</v>
      </c>
      <c r="I202" s="1055">
        <f t="shared" si="351"/>
        <v>17469.492120299994</v>
      </c>
      <c r="J202" s="1055">
        <f t="shared" si="351"/>
        <v>19437.19698162</v>
      </c>
      <c r="K202" s="1055">
        <f t="shared" ref="K202" si="373">K715</f>
        <v>19381.013780699999</v>
      </c>
      <c r="L202" s="1055">
        <f t="shared" si="351"/>
        <v>21854.058909724998</v>
      </c>
      <c r="M202" s="1045">
        <f t="shared" ref="M202:AJ202" si="374">SUM(M203:M208)</f>
        <v>20655.499453574997</v>
      </c>
      <c r="N202" s="1045">
        <f t="shared" si="374"/>
        <v>21055.754508893999</v>
      </c>
      <c r="O202" s="1045">
        <f t="shared" si="374"/>
        <v>22330.289285555999</v>
      </c>
      <c r="P202" s="1045">
        <f t="shared" si="374"/>
        <v>22683.329504912999</v>
      </c>
      <c r="Q202" s="1045">
        <f t="shared" si="374"/>
        <v>24599.179069611298</v>
      </c>
      <c r="R202" s="1045">
        <f t="shared" si="374"/>
        <v>25069.646207008194</v>
      </c>
      <c r="S202" s="1045">
        <f t="shared" si="374"/>
        <v>25532.081069879994</v>
      </c>
      <c r="T202" s="1045">
        <f t="shared" si="374"/>
        <v>25347.389058400491</v>
      </c>
      <c r="U202" s="1045">
        <f t="shared" si="374"/>
        <v>25158.119744939995</v>
      </c>
      <c r="V202" s="1045">
        <f t="shared" si="374"/>
        <v>24970.721629171498</v>
      </c>
      <c r="W202" s="1045">
        <f t="shared" si="374"/>
        <v>24785.187200591994</v>
      </c>
      <c r="X202" s="1045">
        <f t="shared" si="374"/>
        <v>24601.516459201499</v>
      </c>
      <c r="Y202" s="1045">
        <f t="shared" si="374"/>
        <v>24419.641768840498</v>
      </c>
      <c r="Z202" s="1045">
        <f t="shared" si="374"/>
        <v>24239.525556177745</v>
      </c>
      <c r="AA202" s="1045">
        <f t="shared" si="374"/>
        <v>24060.521543262748</v>
      </c>
      <c r="AB202" s="1045">
        <f t="shared" si="374"/>
        <v>23883.276008045999</v>
      </c>
      <c r="AC202" s="1045">
        <f t="shared" si="374"/>
        <v>23707.788950527491</v>
      </c>
      <c r="AD202" s="1045">
        <f t="shared" si="374"/>
        <v>23534.060370707251</v>
      </c>
      <c r="AE202" s="1045">
        <f t="shared" si="374"/>
        <v>23362.052695253995</v>
      </c>
      <c r="AF202" s="1045">
        <f t="shared" si="374"/>
        <v>23191.735861339497</v>
      </c>
      <c r="AG202" s="1045">
        <f t="shared" si="374"/>
        <v>23023.10235846075</v>
      </c>
      <c r="AH202" s="1045">
        <f t="shared" si="374"/>
        <v>22856.189759948997</v>
      </c>
      <c r="AI202" s="1045">
        <f t="shared" si="374"/>
        <v>22690.892856313498</v>
      </c>
      <c r="AJ202" s="1045">
        <f t="shared" si="374"/>
        <v>22527.249220885496</v>
      </c>
      <c r="AK202" s="1045">
        <f t="shared" ref="AK202" si="375">SUM(AK203:AK208)</f>
        <v>22204.373175689252</v>
      </c>
      <c r="AL202" s="225"/>
    </row>
    <row r="203" spans="1:38" s="221" customFormat="1" ht="14.15" customHeight="1" outlineLevel="3" x14ac:dyDescent="0.35">
      <c r="A203" s="1598"/>
      <c r="B203" s="1598"/>
      <c r="C203" s="222"/>
      <c r="D203" s="997" t="s">
        <v>547</v>
      </c>
      <c r="E203" s="224" t="s">
        <v>137</v>
      </c>
      <c r="F203" s="1045">
        <f t="shared" si="351"/>
        <v>595.3332911419634</v>
      </c>
      <c r="G203" s="1045">
        <f t="shared" ref="G203" si="376">G716</f>
        <v>595.3332911419634</v>
      </c>
      <c r="H203" s="1045">
        <f t="shared" si="351"/>
        <v>2944.0790261534012</v>
      </c>
      <c r="I203" s="1045">
        <f t="shared" si="351"/>
        <v>4224.4408218179997</v>
      </c>
      <c r="J203" s="1045">
        <f t="shared" si="351"/>
        <v>4699.127622184029</v>
      </c>
      <c r="K203" s="1045">
        <f t="shared" ref="K203" si="377">K716</f>
        <v>4685.544797891228</v>
      </c>
      <c r="L203" s="1045">
        <f t="shared" si="351"/>
        <v>5282.2253751119424</v>
      </c>
      <c r="M203" s="1045">
        <f>M195*'2.2 INPUT DA Assumptions'!M100*(1-'2.1 INPUT DA Forecast'!M406)</f>
        <v>6238.1823416762027</v>
      </c>
      <c r="N203" s="1045">
        <f>N195*'2.2 INPUT DA Assumptions'!N100*(1-'2.1 INPUT DA Forecast'!N406)</f>
        <v>6357.8508731933834</v>
      </c>
      <c r="O203" s="1045">
        <f>O195*'2.2 INPUT DA Assumptions'!O100*(1-'2.1 INPUT DA Forecast'!O406)</f>
        <v>6742.4746534496153</v>
      </c>
      <c r="P203" s="1045">
        <f>P195*'2.2 INPUT DA Assumptions'!P100*(1-'2.1 INPUT DA Forecast'!P406)</f>
        <v>6847.9488568480092</v>
      </c>
      <c r="Q203" s="1045">
        <f>Q195*'2.2 INPUT DA Assumptions'!Q100*(1-'2.1 INPUT DA Forecast'!Q406)</f>
        <v>7425.1731800222578</v>
      </c>
      <c r="R203" s="1045">
        <f>R195*'2.2 INPUT DA Assumptions'!R100*(1-'2.1 INPUT DA Forecast'!R406)</f>
        <v>7566.058970570527</v>
      </c>
      <c r="S203" s="1045">
        <f>S195*'2.2 INPUT DA Assumptions'!S100*(1-'2.1 INPUT DA Forecast'!S406)</f>
        <v>7704.5330001441334</v>
      </c>
      <c r="T203" s="1045">
        <f>T195*'2.2 INPUT DA Assumptions'!T100*(1-'2.1 INPUT DA Forecast'!T406)</f>
        <v>7648.7900863215527</v>
      </c>
      <c r="U203" s="1045">
        <f>U195*'2.2 INPUT DA Assumptions'!U100*(1-'2.1 INPUT DA Forecast'!U406)</f>
        <v>7591.6764623066283</v>
      </c>
      <c r="V203" s="1045">
        <f>V195*'2.2 INPUT DA Assumptions'!V100*(1-'2.1 INPUT DA Forecast'!V406)</f>
        <v>7535.127488099346</v>
      </c>
      <c r="W203" s="1045">
        <f>W195*'2.2 INPUT DA Assumptions'!W100*(1-'2.1 INPUT DA Forecast'!W406)</f>
        <v>7479.1408973415928</v>
      </c>
      <c r="X203" s="1045">
        <f>X195*'2.2 INPUT DA Assumptions'!X100*(1-'2.1 INPUT DA Forecast'!X406)</f>
        <v>7423.7166900333714</v>
      </c>
      <c r="Y203" s="1045">
        <f>Y195*'2.2 INPUT DA Assumptions'!Y100*(1-'2.1 INPUT DA Forecast'!Y406)</f>
        <v>7368.8344563886794</v>
      </c>
      <c r="Z203" s="1045">
        <f>Z195*'2.2 INPUT DA Assumptions'!Z100*(1-'2.1 INPUT DA Forecast'!Z406)</f>
        <v>7314.4828583354638</v>
      </c>
      <c r="AA203" s="1045">
        <f>AA195*'2.2 INPUT DA Assumptions'!AA100*(1-'2.1 INPUT DA Forecast'!AA406)</f>
        <v>7260.4668760091799</v>
      </c>
      <c r="AB203" s="1045">
        <f>AB195*'2.2 INPUT DA Assumptions'!AB100*(1-'2.1 INPUT DA Forecast'!AB406)</f>
        <v>7206.9815292743715</v>
      </c>
      <c r="AC203" s="1045">
        <f>AC195*'2.2 INPUT DA Assumptions'!AC100*(1-'2.1 INPUT DA Forecast'!AC406)</f>
        <v>7154.0268181310375</v>
      </c>
      <c r="AD203" s="1045">
        <f>AD195*'2.2 INPUT DA Assumptions'!AD100*(1-'2.1 INPUT DA Forecast'!AD406)</f>
        <v>7101.6027425791863</v>
      </c>
      <c r="AE203" s="1045">
        <f>AE195*'2.2 INPUT DA Assumptions'!AE100*(1-'2.1 INPUT DA Forecast'!AE406)</f>
        <v>7049.6979645467491</v>
      </c>
      <c r="AF203" s="1045">
        <f>AF195*'2.2 INPUT DA Assumptions'!AF100*(1-'2.1 INPUT DA Forecast'!AF406)</f>
        <v>6998.3034123197967</v>
      </c>
      <c r="AG203" s="1045">
        <f>AG195*'2.2 INPUT DA Assumptions'!AG100*(1-'2.1 INPUT DA Forecast'!AG406)</f>
        <v>6947.4168195402071</v>
      </c>
      <c r="AH203" s="1045">
        <f>AH195*'2.2 INPUT DA Assumptions'!AH100*(1-'2.1 INPUT DA Forecast'!AH406)</f>
        <v>6897.0495242800371</v>
      </c>
      <c r="AI203" s="1045">
        <f>AI195*'2.2 INPUT DA Assumptions'!AI100*(1-'2.1 INPUT DA Forecast'!AI406)</f>
        <v>6847.1697786812347</v>
      </c>
      <c r="AJ203" s="1045">
        <f>AJ195*'2.2 INPUT DA Assumptions'!AJ100*(1-'2.1 INPUT DA Forecast'!AJ406)</f>
        <v>6797.7889208158567</v>
      </c>
      <c r="AK203" s="1045">
        <f>AK195*'2.2 INPUT DA Assumptions'!AK100*(1-'2.1 INPUT DA Forecast'!AK406)</f>
        <v>6700.3583299207648</v>
      </c>
      <c r="AL203" s="225"/>
    </row>
    <row r="204" spans="1:38" s="221" customFormat="1" ht="14.15" customHeight="1" outlineLevel="3" x14ac:dyDescent="0.35">
      <c r="A204" s="1598"/>
      <c r="B204" s="1598"/>
      <c r="C204" s="222"/>
      <c r="D204" s="997" t="s">
        <v>548</v>
      </c>
      <c r="E204" s="224" t="s">
        <v>137</v>
      </c>
      <c r="F204" s="1045">
        <f t="shared" si="351"/>
        <v>1732.3449180943412</v>
      </c>
      <c r="G204" s="1045">
        <f t="shared" ref="G204" si="378">G717</f>
        <v>1732.3449180943412</v>
      </c>
      <c r="H204" s="1045">
        <f t="shared" si="351"/>
        <v>4199.4699235425987</v>
      </c>
      <c r="I204" s="1045">
        <f t="shared" si="351"/>
        <v>6257.2544503619956</v>
      </c>
      <c r="J204" s="1045">
        <f t="shared" si="351"/>
        <v>6963.190566787971</v>
      </c>
      <c r="K204" s="1045">
        <f t="shared" ref="K204" si="379">K717</f>
        <v>6943.0634705287712</v>
      </c>
      <c r="L204" s="1045">
        <f t="shared" si="351"/>
        <v>7830.2099707230554</v>
      </c>
      <c r="M204" s="1045">
        <f>M195*'2.2 INPUT DA Assumptions'!M100*'2.1 INPUT DA Forecast'!M406</f>
        <v>9253.4422485050454</v>
      </c>
      <c r="N204" s="1045">
        <f>N195*'2.2 INPUT DA Assumptions'!N100*'2.1 INPUT DA Forecast'!N406</f>
        <v>9433.9650084771165</v>
      </c>
      <c r="O204" s="1045">
        <f>O195*'2.2 INPUT DA Assumptions'!O100*'2.1 INPUT DA Forecast'!O406</f>
        <v>10005.242310717382</v>
      </c>
      <c r="P204" s="1045">
        <f>P195*'2.2 INPUT DA Assumptions'!P100*'2.1 INPUT DA Forecast'!P406</f>
        <v>10164.54827183674</v>
      </c>
      <c r="Q204" s="1045">
        <f>Q195*'2.2 INPUT DA Assumptions'!Q100*'2.1 INPUT DA Forecast'!Q406</f>
        <v>11024.211122186214</v>
      </c>
      <c r="R204" s="1045">
        <f>R195*'2.2 INPUT DA Assumptions'!R100*'2.1 INPUT DA Forecast'!R406</f>
        <v>11236.175684685619</v>
      </c>
      <c r="S204" s="1045">
        <f>S195*'2.2 INPUT DA Assumptions'!S100*'2.1 INPUT DA Forecast'!S406</f>
        <v>11444.527802265864</v>
      </c>
      <c r="T204" s="1045">
        <f>T195*'2.2 INPUT DA Assumptions'!T100*'2.1 INPUT DA Forecast'!T406</f>
        <v>11361.751707478814</v>
      </c>
      <c r="U204" s="1045">
        <f>U195*'2.2 INPUT DA Assumptions'!U100*'2.1 INPUT DA Forecast'!U406</f>
        <v>11276.913346398369</v>
      </c>
      <c r="V204" s="1045">
        <f>V195*'2.2 INPUT DA Assumptions'!V100*'2.1 INPUT DA Forecast'!V406</f>
        <v>11192.913733779276</v>
      </c>
      <c r="W204" s="1045">
        <f>W195*'2.2 INPUT DA Assumptions'!W100*'2.1 INPUT DA Forecast'!W406</f>
        <v>11109.749503102405</v>
      </c>
      <c r="X204" s="1045">
        <f>X195*'2.2 INPUT DA Assumptions'!X100*'2.1 INPUT DA Forecast'!X406</f>
        <v>11027.420654367756</v>
      </c>
      <c r="Y204" s="1045">
        <f>Y195*'2.2 INPUT DA Assumptions'!Y100*'2.1 INPUT DA Forecast'!Y406</f>
        <v>10945.896870241695</v>
      </c>
      <c r="Z204" s="1045">
        <f>Z195*'2.2 INPUT DA Assumptions'!Z100*'2.1 INPUT DA Forecast'!Z406</f>
        <v>10865.161308797846</v>
      </c>
      <c r="AA204" s="1045">
        <f>AA195*'2.2 INPUT DA Assumptions'!AA100*'2.1 INPUT DA Forecast'!AA406</f>
        <v>10784.924281437881</v>
      </c>
      <c r="AB204" s="1045">
        <f>AB195*'2.2 INPUT DA Assumptions'!AB100*'2.1 INPUT DA Forecast'!AB406</f>
        <v>10705.475476760128</v>
      </c>
      <c r="AC204" s="1045">
        <f>AC195*'2.2 INPUT DA Assumptions'!AC100*'2.1 INPUT DA Forecast'!AC406</f>
        <v>10626.81489476458</v>
      </c>
      <c r="AD204" s="1045">
        <f>AD195*'2.2 INPUT DA Assumptions'!AD100*'2.1 INPUT DA Forecast'!AD406</f>
        <v>10548.942535451253</v>
      </c>
      <c r="AE204" s="1045">
        <f>AE195*'2.2 INPUT DA Assumptions'!AE100*'2.1 INPUT DA Forecast'!AE406</f>
        <v>10471.841556893747</v>
      </c>
      <c r="AF204" s="1045">
        <f>AF195*'2.2 INPUT DA Assumptions'!AF100*'2.1 INPUT DA Forecast'!AF406</f>
        <v>10395.498483684829</v>
      </c>
      <c r="AG204" s="1045">
        <f>AG195*'2.2 INPUT DA Assumptions'!AG100*'2.1 INPUT DA Forecast'!AG406</f>
        <v>10319.909949305356</v>
      </c>
      <c r="AH204" s="1045">
        <f>AH195*'2.2 INPUT DA Assumptions'!AH100*'2.1 INPUT DA Forecast'!AH406</f>
        <v>10245.092795681712</v>
      </c>
      <c r="AI204" s="1045">
        <f>AI195*'2.2 INPUT DA Assumptions'!AI100*'2.1 INPUT DA Forecast'!AI406</f>
        <v>10170.999863553889</v>
      </c>
      <c r="AJ204" s="1045">
        <f>AJ195*'2.2 INPUT DA Assumptions'!AJ100*'2.1 INPUT DA Forecast'!AJ406</f>
        <v>10097.647994848265</v>
      </c>
      <c r="AK204" s="1045">
        <f>AK195*'2.2 INPUT DA Assumptions'!AK100*'2.1 INPUT DA Forecast'!AK406</f>
        <v>9952.9215518461733</v>
      </c>
      <c r="AL204" s="225"/>
    </row>
    <row r="205" spans="1:38" s="221" customFormat="1" ht="14.15" customHeight="1" outlineLevel="3" x14ac:dyDescent="0.35">
      <c r="A205" s="1598"/>
      <c r="B205" s="1598"/>
      <c r="C205" s="222"/>
      <c r="D205" s="997" t="s">
        <v>1540</v>
      </c>
      <c r="E205" s="224" t="s">
        <v>137</v>
      </c>
      <c r="F205" s="1045">
        <f t="shared" si="351"/>
        <v>1163.8391046181523</v>
      </c>
      <c r="G205" s="1045">
        <f t="shared" ref="G205" si="380">G718</f>
        <v>1163.8391046181523</v>
      </c>
      <c r="H205" s="1045">
        <f t="shared" si="351"/>
        <v>2381.182983232</v>
      </c>
      <c r="I205" s="1045">
        <f t="shared" si="351"/>
        <v>3493.8984240599989</v>
      </c>
      <c r="J205" s="1045">
        <f t="shared" si="351"/>
        <v>3887.439396324</v>
      </c>
      <c r="K205" s="1045">
        <f t="shared" ref="K205" si="381">K718</f>
        <v>3876.20275614</v>
      </c>
      <c r="L205" s="1045">
        <f t="shared" si="351"/>
        <v>4370.8117819449999</v>
      </c>
      <c r="M205" s="1693"/>
      <c r="N205" s="1693"/>
      <c r="O205" s="1693"/>
      <c r="P205" s="1693"/>
      <c r="Q205" s="1693"/>
      <c r="R205" s="1693"/>
      <c r="S205" s="1693"/>
      <c r="T205" s="1693"/>
      <c r="U205" s="1693"/>
      <c r="V205" s="1693"/>
      <c r="W205" s="1693"/>
      <c r="X205" s="1693"/>
      <c r="Y205" s="1693"/>
      <c r="Z205" s="1693"/>
      <c r="AA205" s="1693"/>
      <c r="AB205" s="1693"/>
      <c r="AC205" s="1693"/>
      <c r="AD205" s="1693"/>
      <c r="AE205" s="1693"/>
      <c r="AF205" s="1693"/>
      <c r="AG205" s="1693"/>
      <c r="AH205" s="1693"/>
      <c r="AI205" s="1693"/>
      <c r="AJ205" s="1693"/>
      <c r="AK205" s="1693"/>
      <c r="AL205" s="225"/>
    </row>
    <row r="206" spans="1:38" s="221" customFormat="1" ht="14.15" customHeight="1" outlineLevel="3" x14ac:dyDescent="0.35">
      <c r="A206" s="1598"/>
      <c r="B206" s="1598"/>
      <c r="C206" s="222"/>
      <c r="D206" s="997" t="s">
        <v>893</v>
      </c>
      <c r="E206" s="224" t="s">
        <v>137</v>
      </c>
      <c r="F206" s="1509"/>
      <c r="G206" s="1509"/>
      <c r="H206" s="1509"/>
      <c r="I206" s="1509"/>
      <c r="J206" s="1509"/>
      <c r="K206" s="1509"/>
      <c r="L206" s="1509"/>
      <c r="M206" s="1045">
        <f>M195*'2.2 INPUT DA Assumptions'!M102</f>
        <v>4131.0998907149997</v>
      </c>
      <c r="N206" s="1045">
        <f>N195*'2.2 INPUT DA Assumptions'!N102</f>
        <v>4211.1509017788003</v>
      </c>
      <c r="O206" s="1045">
        <f>O195*'2.2 INPUT DA Assumptions'!O102</f>
        <v>4466.0578571112001</v>
      </c>
      <c r="P206" s="1045">
        <f>P195*'2.2 INPUT DA Assumptions'!P102</f>
        <v>4536.6659009825999</v>
      </c>
      <c r="Q206" s="1045">
        <f>Q195*'2.2 INPUT DA Assumptions'!Q102</f>
        <v>4919.8358139222601</v>
      </c>
      <c r="R206" s="1045">
        <f>R195*'2.2 INPUT DA Assumptions'!R102</f>
        <v>5013.929241401639</v>
      </c>
      <c r="S206" s="1045">
        <f>S195*'2.2 INPUT DA Assumptions'!S102</f>
        <v>5106.4162139759992</v>
      </c>
      <c r="T206" s="1045">
        <f>T195*'2.2 INPUT DA Assumptions'!T102</f>
        <v>5069.477811680099</v>
      </c>
      <c r="U206" s="1045">
        <f>U195*'2.2 INPUT DA Assumptions'!U102</f>
        <v>5031.623948987999</v>
      </c>
      <c r="V206" s="1045">
        <f>V195*'2.2 INPUT DA Assumptions'!V102</f>
        <v>4994.1443258342997</v>
      </c>
      <c r="W206" s="1045">
        <f>W195*'2.2 INPUT DA Assumptions'!W102</f>
        <v>4957.037440118399</v>
      </c>
      <c r="X206" s="1045">
        <f>X195*'2.2 INPUT DA Assumptions'!X102</f>
        <v>4920.3032918403005</v>
      </c>
      <c r="Y206" s="1045">
        <f>Y195*'2.2 INPUT DA Assumptions'!Y102</f>
        <v>4883.9283537680994</v>
      </c>
      <c r="Z206" s="1045">
        <f>Z195*'2.2 INPUT DA Assumptions'!Z102</f>
        <v>4847.9051112355492</v>
      </c>
      <c r="AA206" s="1045">
        <f>AA195*'2.2 INPUT DA Assumptions'!AA102</f>
        <v>4812.1043086525497</v>
      </c>
      <c r="AB206" s="1045">
        <f>AB195*'2.2 INPUT DA Assumptions'!AB102</f>
        <v>4776.6552016092</v>
      </c>
      <c r="AC206" s="1045">
        <f>AC195*'2.2 INPUT DA Assumptions'!AC102</f>
        <v>4741.5577901054985</v>
      </c>
      <c r="AD206" s="1045">
        <f>AD195*'2.2 INPUT DA Assumptions'!AD102</f>
        <v>4706.8120741414505</v>
      </c>
      <c r="AE206" s="1045">
        <f>AE195*'2.2 INPUT DA Assumptions'!AE102</f>
        <v>4672.4105390507993</v>
      </c>
      <c r="AF206" s="1045">
        <f>AF195*'2.2 INPUT DA Assumptions'!AF102</f>
        <v>4638.3471722678996</v>
      </c>
      <c r="AG206" s="1045">
        <f>AG195*'2.2 INPUT DA Assumptions'!AG102</f>
        <v>4604.6204716921502</v>
      </c>
      <c r="AH206" s="1045">
        <f>AH195*'2.2 INPUT DA Assumptions'!AH102</f>
        <v>4571.2379519897995</v>
      </c>
      <c r="AI206" s="1045">
        <f>AI195*'2.2 INPUT DA Assumptions'!AI102</f>
        <v>4538.1785712626997</v>
      </c>
      <c r="AJ206" s="1045">
        <f>AJ195*'2.2 INPUT DA Assumptions'!AJ102</f>
        <v>4505.4498441770993</v>
      </c>
      <c r="AK206" s="1045">
        <f>AK195*'2.2 INPUT DA Assumptions'!AK102</f>
        <v>4440.8746351378504</v>
      </c>
      <c r="AL206" s="225"/>
    </row>
    <row r="207" spans="1:38" s="221" customFormat="1" ht="14.15" customHeight="1" outlineLevel="3" x14ac:dyDescent="0.35">
      <c r="A207" s="1598"/>
      <c r="B207" s="1598"/>
      <c r="C207" s="222"/>
      <c r="D207" s="1364" t="s">
        <v>420</v>
      </c>
      <c r="E207" s="224" t="s">
        <v>137</v>
      </c>
      <c r="F207" s="1045">
        <f>F720</f>
        <v>2506.730379177558</v>
      </c>
      <c r="G207" s="1045">
        <f>G720</f>
        <v>2506.730379177558</v>
      </c>
      <c r="H207" s="1045">
        <f t="shared" ref="H207:L207" si="382">H720</f>
        <v>2381.1829832319991</v>
      </c>
      <c r="I207" s="1045">
        <f t="shared" si="382"/>
        <v>3493.8984240599998</v>
      </c>
      <c r="J207" s="1045">
        <f t="shared" si="382"/>
        <v>3887.439396324</v>
      </c>
      <c r="K207" s="1045">
        <f t="shared" ref="K207" si="383">K720</f>
        <v>3876.2027561400009</v>
      </c>
      <c r="L207" s="1045">
        <f t="shared" si="382"/>
        <v>4370.8117819449999</v>
      </c>
      <c r="M207" s="1511"/>
      <c r="N207" s="1511"/>
      <c r="O207" s="1511"/>
      <c r="P207" s="1511"/>
      <c r="Q207" s="1511"/>
      <c r="R207" s="1511"/>
      <c r="S207" s="1511"/>
      <c r="T207" s="1511"/>
      <c r="U207" s="1511"/>
      <c r="V207" s="1511"/>
      <c r="W207" s="1511"/>
      <c r="X207" s="1511"/>
      <c r="Y207" s="1511"/>
      <c r="Z207" s="1511"/>
      <c r="AA207" s="1511"/>
      <c r="AB207" s="1511"/>
      <c r="AC207" s="1511"/>
      <c r="AD207" s="1511"/>
      <c r="AE207" s="1511"/>
      <c r="AF207" s="1511"/>
      <c r="AG207" s="1511"/>
      <c r="AH207" s="1511"/>
      <c r="AI207" s="1511"/>
      <c r="AJ207" s="1511"/>
      <c r="AK207" s="1511"/>
      <c r="AL207" s="225"/>
    </row>
    <row r="208" spans="1:38" s="221" customFormat="1" ht="14.15" customHeight="1" outlineLevel="3" x14ac:dyDescent="0.35">
      <c r="A208" s="1598"/>
      <c r="B208" s="1598"/>
      <c r="C208" s="222"/>
      <c r="D208" s="997" t="s">
        <v>872</v>
      </c>
      <c r="E208" s="224" t="s">
        <v>137</v>
      </c>
      <c r="F208" s="1045">
        <f>F719</f>
        <v>0</v>
      </c>
      <c r="G208" s="1045">
        <f>G719</f>
        <v>0</v>
      </c>
      <c r="H208" s="1045">
        <f t="shared" ref="H208:L208" si="384">H719</f>
        <v>0</v>
      </c>
      <c r="I208" s="1045">
        <f t="shared" si="384"/>
        <v>0</v>
      </c>
      <c r="J208" s="1045">
        <f t="shared" si="384"/>
        <v>0</v>
      </c>
      <c r="K208" s="1045">
        <f t="shared" ref="K208" si="385">K719</f>
        <v>0</v>
      </c>
      <c r="L208" s="1045">
        <f t="shared" si="384"/>
        <v>0</v>
      </c>
      <c r="M208" s="1045">
        <f>M195-SUM(M203:M206)</f>
        <v>1032.7749726787515</v>
      </c>
      <c r="N208" s="1045">
        <f t="shared" ref="N208:AJ208" si="386">N195-SUM(N203:N206)</f>
        <v>1052.7877254446976</v>
      </c>
      <c r="O208" s="1045">
        <f t="shared" si="386"/>
        <v>1116.5144642778032</v>
      </c>
      <c r="P208" s="1045">
        <f t="shared" si="386"/>
        <v>1134.1664752456491</v>
      </c>
      <c r="Q208" s="1045">
        <f t="shared" si="386"/>
        <v>1229.9589534805673</v>
      </c>
      <c r="R208" s="1045">
        <f t="shared" si="386"/>
        <v>1253.4823103504095</v>
      </c>
      <c r="S208" s="1045">
        <f t="shared" si="386"/>
        <v>1276.6040534940003</v>
      </c>
      <c r="T208" s="1045">
        <f t="shared" si="386"/>
        <v>1267.3694529200257</v>
      </c>
      <c r="U208" s="1045">
        <f t="shared" si="386"/>
        <v>1257.9059872469988</v>
      </c>
      <c r="V208" s="1045">
        <f t="shared" si="386"/>
        <v>1248.5360814585765</v>
      </c>
      <c r="W208" s="1045">
        <f t="shared" si="386"/>
        <v>1239.2593600295986</v>
      </c>
      <c r="X208" s="1045">
        <f t="shared" si="386"/>
        <v>1230.0758229600724</v>
      </c>
      <c r="Y208" s="1045">
        <f t="shared" si="386"/>
        <v>1220.9820884420224</v>
      </c>
      <c r="Z208" s="1045">
        <f t="shared" si="386"/>
        <v>1211.976277808888</v>
      </c>
      <c r="AA208" s="1045">
        <f t="shared" si="386"/>
        <v>1203.0260771631365</v>
      </c>
      <c r="AB208" s="1045">
        <f t="shared" si="386"/>
        <v>1194.1638004023007</v>
      </c>
      <c r="AC208" s="1045">
        <f t="shared" si="386"/>
        <v>1185.3894475263769</v>
      </c>
      <c r="AD208" s="1045">
        <f t="shared" si="386"/>
        <v>1176.7030185353615</v>
      </c>
      <c r="AE208" s="1045">
        <f t="shared" si="386"/>
        <v>1168.1026347626976</v>
      </c>
      <c r="AF208" s="1045">
        <f t="shared" si="386"/>
        <v>1159.5867930669738</v>
      </c>
      <c r="AG208" s="1045">
        <f t="shared" si="386"/>
        <v>1151.1551179230373</v>
      </c>
      <c r="AH208" s="1045">
        <f t="shared" si="386"/>
        <v>1142.8094879974487</v>
      </c>
      <c r="AI208" s="1045">
        <f t="shared" si="386"/>
        <v>1134.5446428156756</v>
      </c>
      <c r="AJ208" s="1045">
        <f t="shared" si="386"/>
        <v>1126.3624610442748</v>
      </c>
      <c r="AK208" s="1045">
        <f t="shared" ref="AK208" si="387">AK195-SUM(AK203:AK206)</f>
        <v>1110.2186587844626</v>
      </c>
      <c r="AL208" s="225"/>
    </row>
    <row r="209" spans="1:38" s="221" customFormat="1" ht="14.15" customHeight="1" outlineLevel="2" x14ac:dyDescent="0.35">
      <c r="A209" s="1598"/>
      <c r="B209" s="1598"/>
      <c r="C209" s="222"/>
      <c r="F209" s="1033"/>
      <c r="G209" s="1033"/>
      <c r="H209" s="1033"/>
      <c r="I209" s="1033"/>
      <c r="J209" s="1033"/>
      <c r="K209" s="1033"/>
      <c r="L209" s="1033"/>
      <c r="M209" s="1033"/>
      <c r="N209" s="1033"/>
      <c r="O209" s="1033"/>
      <c r="P209" s="1033"/>
      <c r="Q209" s="1033"/>
      <c r="R209" s="1033"/>
      <c r="S209" s="1033"/>
      <c r="T209" s="1033"/>
      <c r="U209" s="1033"/>
      <c r="V209" s="1033"/>
      <c r="W209" s="1033"/>
      <c r="X209" s="1033"/>
      <c r="Y209" s="1033"/>
      <c r="Z209" s="1033"/>
      <c r="AA209" s="1033"/>
      <c r="AB209" s="1033"/>
      <c r="AC209" s="1033"/>
      <c r="AD209" s="1033"/>
      <c r="AE209" s="1033"/>
      <c r="AF209" s="1033"/>
      <c r="AG209" s="1033"/>
      <c r="AH209" s="1033"/>
      <c r="AI209" s="1033"/>
      <c r="AJ209" s="1033"/>
      <c r="AK209" s="1033"/>
      <c r="AL209" s="225"/>
    </row>
    <row r="210" spans="1:38" s="221" customFormat="1" ht="14.15" customHeight="1" outlineLevel="2" x14ac:dyDescent="0.3">
      <c r="C210" s="222"/>
      <c r="D210" s="1023" t="s">
        <v>554</v>
      </c>
      <c r="E210" s="1021"/>
      <c r="F210" s="1037"/>
      <c r="G210" s="2474"/>
      <c r="H210" s="1037"/>
      <c r="I210" s="1037"/>
      <c r="J210" s="1037"/>
      <c r="K210" s="2474"/>
      <c r="L210" s="1037"/>
      <c r="M210" s="1037"/>
      <c r="N210" s="1037"/>
      <c r="O210" s="1037"/>
      <c r="P210" s="1037"/>
      <c r="Q210" s="1037"/>
      <c r="R210" s="1037"/>
      <c r="S210" s="1037"/>
      <c r="T210" s="1037"/>
      <c r="U210" s="1037"/>
      <c r="V210" s="1037"/>
      <c r="W210" s="1037"/>
      <c r="X210" s="1037"/>
      <c r="Y210" s="1037"/>
      <c r="Z210" s="1037"/>
      <c r="AA210" s="1037"/>
      <c r="AB210" s="1037"/>
      <c r="AC210" s="1037"/>
      <c r="AD210" s="1037"/>
      <c r="AE210" s="1037"/>
      <c r="AF210" s="1037"/>
      <c r="AG210" s="1037"/>
      <c r="AH210" s="1037"/>
      <c r="AI210" s="1037"/>
      <c r="AJ210" s="1037"/>
      <c r="AK210" s="1037"/>
      <c r="AL210" s="225"/>
    </row>
    <row r="211" spans="1:38" s="221" customFormat="1" ht="14.15" customHeight="1" outlineLevel="3" x14ac:dyDescent="0.3">
      <c r="C211" s="222"/>
      <c r="D211" s="226" t="s">
        <v>521</v>
      </c>
      <c r="E211" s="224" t="s">
        <v>137</v>
      </c>
      <c r="F211" s="1055">
        <f>F723</f>
        <v>7000</v>
      </c>
      <c r="G211" s="1055">
        <f>G723</f>
        <v>7000</v>
      </c>
      <c r="H211" s="1055">
        <f t="shared" ref="H211:L211" si="388">H723</f>
        <v>7000</v>
      </c>
      <c r="I211" s="1055">
        <f t="shared" si="388"/>
        <v>7000</v>
      </c>
      <c r="J211" s="1055">
        <f t="shared" si="388"/>
        <v>7000</v>
      </c>
      <c r="K211" s="1055">
        <f t="shared" ref="K211" si="389">K723</f>
        <v>7000</v>
      </c>
      <c r="L211" s="1055">
        <f t="shared" si="388"/>
        <v>7000</v>
      </c>
      <c r="M211" s="1055">
        <f>'2.1 INPUT DA Forecast'!$F$279</f>
        <v>7000</v>
      </c>
      <c r="N211" s="1055">
        <f>'2.1 INPUT DA Forecast'!$F$279</f>
        <v>7000</v>
      </c>
      <c r="O211" s="1055">
        <f>'2.1 INPUT DA Forecast'!$F$279</f>
        <v>7000</v>
      </c>
      <c r="P211" s="1055">
        <f>'2.1 INPUT DA Forecast'!$F$279</f>
        <v>7000</v>
      </c>
      <c r="Q211" s="1055">
        <f>'2.1 INPUT DA Forecast'!$F$279</f>
        <v>7000</v>
      </c>
      <c r="R211" s="1055">
        <f>'2.1 INPUT DA Forecast'!$F$279</f>
        <v>7000</v>
      </c>
      <c r="S211" s="1055">
        <f>'2.1 INPUT DA Forecast'!$F$279</f>
        <v>7000</v>
      </c>
      <c r="T211" s="1055">
        <f>'2.1 INPUT DA Forecast'!$F$279</f>
        <v>7000</v>
      </c>
      <c r="U211" s="1055">
        <f>'2.1 INPUT DA Forecast'!$F$279</f>
        <v>7000</v>
      </c>
      <c r="V211" s="1055">
        <f>'2.1 INPUT DA Forecast'!$F$279</f>
        <v>7000</v>
      </c>
      <c r="W211" s="1055">
        <f>'2.1 INPUT DA Forecast'!$F$279</f>
        <v>7000</v>
      </c>
      <c r="X211" s="1055">
        <f>'2.1 INPUT DA Forecast'!$F$279</f>
        <v>7000</v>
      </c>
      <c r="Y211" s="1055">
        <f>'2.1 INPUT DA Forecast'!$F$279</f>
        <v>7000</v>
      </c>
      <c r="Z211" s="1055">
        <f>'2.1 INPUT DA Forecast'!$F$279</f>
        <v>7000</v>
      </c>
      <c r="AA211" s="1055">
        <f>'2.1 INPUT DA Forecast'!$F$279</f>
        <v>7000</v>
      </c>
      <c r="AB211" s="1055">
        <f>'2.1 INPUT DA Forecast'!$F$279</f>
        <v>7000</v>
      </c>
      <c r="AC211" s="1055">
        <f>'2.1 INPUT DA Forecast'!$F$279</f>
        <v>7000</v>
      </c>
      <c r="AD211" s="1055">
        <f>'2.1 INPUT DA Forecast'!$F$279</f>
        <v>7000</v>
      </c>
      <c r="AE211" s="1055">
        <f>'2.1 INPUT DA Forecast'!$F$279</f>
        <v>7000</v>
      </c>
      <c r="AF211" s="1055">
        <f>'2.1 INPUT DA Forecast'!$F$279</f>
        <v>7000</v>
      </c>
      <c r="AG211" s="1055">
        <f>'2.1 INPUT DA Forecast'!$F$279</f>
        <v>7000</v>
      </c>
      <c r="AH211" s="1055">
        <f>'2.1 INPUT DA Forecast'!$F$279</f>
        <v>7000</v>
      </c>
      <c r="AI211" s="1055">
        <f>'2.1 INPUT DA Forecast'!$F$279</f>
        <v>7000</v>
      </c>
      <c r="AJ211" s="1055">
        <f>'2.1 INPUT DA Forecast'!$F$279</f>
        <v>7000</v>
      </c>
      <c r="AK211" s="1055">
        <f>'2.1 INPUT DA Forecast'!$F$279</f>
        <v>7000</v>
      </c>
      <c r="AL211" s="225"/>
    </row>
    <row r="212" spans="1:38" s="238" customFormat="1" ht="14.15" customHeight="1" outlineLevel="3" x14ac:dyDescent="0.3">
      <c r="C212" s="998"/>
      <c r="D212" s="223" t="s">
        <v>787</v>
      </c>
      <c r="E212" s="227" t="s">
        <v>137</v>
      </c>
      <c r="F212" s="1055">
        <f t="shared" ref="F212:G215" si="390">F724</f>
        <v>5287.9536000591088</v>
      </c>
      <c r="G212" s="1055">
        <f t="shared" si="390"/>
        <v>5287.9536000591088</v>
      </c>
      <c r="H212" s="1055">
        <f t="shared" ref="H212:L212" si="391">H724</f>
        <v>6134.6425271999997</v>
      </c>
      <c r="I212" s="1055">
        <f t="shared" si="391"/>
        <v>5866.1281829999998</v>
      </c>
      <c r="J212" s="1055">
        <f t="shared" si="391"/>
        <v>5518.89364355</v>
      </c>
      <c r="K212" s="1055">
        <f t="shared" ref="K212" si="392">K724</f>
        <v>5504.4876552500009</v>
      </c>
      <c r="L212" s="1055">
        <f t="shared" si="391"/>
        <v>5536.7247167999994</v>
      </c>
      <c r="M212" s="1055">
        <f t="shared" ref="M212" si="393">SUM(M213:M215)</f>
        <v>4332.1022250000005</v>
      </c>
      <c r="N212" s="1055">
        <f t="shared" ref="N212:AJ212" si="394">SUM(N213:N215)</f>
        <v>5661.0453989999996</v>
      </c>
      <c r="O212" s="1055">
        <f t="shared" si="394"/>
        <v>6956.9234290000013</v>
      </c>
      <c r="P212" s="1055">
        <f t="shared" si="394"/>
        <v>7336.758420000001</v>
      </c>
      <c r="Q212" s="1055">
        <f t="shared" si="394"/>
        <v>7742.9367885000001</v>
      </c>
      <c r="R212" s="1055">
        <f t="shared" si="394"/>
        <v>8143.701116000002</v>
      </c>
      <c r="S212" s="1055">
        <f t="shared" si="394"/>
        <v>8850.3683000000001</v>
      </c>
      <c r="T212" s="1055">
        <f t="shared" si="394"/>
        <v>8454.0012220799981</v>
      </c>
      <c r="U212" s="1055">
        <f t="shared" si="394"/>
        <v>8394.2373504000007</v>
      </c>
      <c r="V212" s="1055">
        <f t="shared" si="394"/>
        <v>8335.0643414400001</v>
      </c>
      <c r="W212" s="1055">
        <f t="shared" si="394"/>
        <v>8276.479806719999</v>
      </c>
      <c r="X212" s="1055">
        <f t="shared" si="394"/>
        <v>8218.483746240001</v>
      </c>
      <c r="Y212" s="1055">
        <f t="shared" si="394"/>
        <v>8161.0548124799998</v>
      </c>
      <c r="Z212" s="1055">
        <f t="shared" si="394"/>
        <v>8104.1811374400013</v>
      </c>
      <c r="AA212" s="1055">
        <f t="shared" si="394"/>
        <v>8047.6586510400002</v>
      </c>
      <c r="AB212" s="1055">
        <f t="shared" si="394"/>
        <v>7991.69142336</v>
      </c>
      <c r="AC212" s="1055">
        <f t="shared" si="394"/>
        <v>7936.2794544000008</v>
      </c>
      <c r="AD212" s="1055">
        <f t="shared" si="394"/>
        <v>7881.4227441600005</v>
      </c>
      <c r="AE212" s="1055">
        <f t="shared" si="394"/>
        <v>7827.1094246400016</v>
      </c>
      <c r="AF212" s="1055">
        <f t="shared" si="394"/>
        <v>7773.3300163200001</v>
      </c>
      <c r="AG212" s="1055">
        <f t="shared" si="394"/>
        <v>7720.0821307200013</v>
      </c>
      <c r="AH212" s="1055">
        <f t="shared" si="394"/>
        <v>7667.37763584</v>
      </c>
      <c r="AI212" s="1055">
        <f t="shared" si="394"/>
        <v>7615.1833161600007</v>
      </c>
      <c r="AJ212" s="1055">
        <f t="shared" si="394"/>
        <v>7563.5110396800001</v>
      </c>
      <c r="AK212" s="1055">
        <f t="shared" ref="AK212" si="395">SUM(AK213:AK215)</f>
        <v>7461.5593732800007</v>
      </c>
      <c r="AL212" s="999"/>
    </row>
    <row r="213" spans="1:38" s="221" customFormat="1" ht="14.15" customHeight="1" outlineLevel="3" x14ac:dyDescent="0.3">
      <c r="C213" s="222"/>
      <c r="D213" s="997" t="s">
        <v>951</v>
      </c>
      <c r="E213" s="224" t="s">
        <v>137</v>
      </c>
      <c r="F213" s="1045">
        <f t="shared" si="390"/>
        <v>4590.1904761904771</v>
      </c>
      <c r="G213" s="1045">
        <f t="shared" si="390"/>
        <v>4590.1904761904771</v>
      </c>
      <c r="H213" s="1045">
        <f t="shared" ref="H213:L213" si="396">H725</f>
        <v>4233.9380719999999</v>
      </c>
      <c r="I213" s="1045">
        <f t="shared" si="396"/>
        <v>3965.7339449999999</v>
      </c>
      <c r="J213" s="1045">
        <f t="shared" si="396"/>
        <v>3661.5177995000004</v>
      </c>
      <c r="K213" s="1045">
        <f t="shared" ref="K213" si="397">K725</f>
        <v>3650.1860285000002</v>
      </c>
      <c r="L213" s="1045">
        <f t="shared" si="396"/>
        <v>3713.8230869999998</v>
      </c>
      <c r="M213" s="1045">
        <f>M45*'2.2 INPUT DA Assumptions'!M58</f>
        <v>3678.3450000000012</v>
      </c>
      <c r="N213" s="1045">
        <f>N45*'2.2 INPUT DA Assumptions'!N58</f>
        <v>5009.8171199999997</v>
      </c>
      <c r="O213" s="1045">
        <f>O45*'2.2 INPUT DA Assumptions'!O58</f>
        <v>6308.183860000001</v>
      </c>
      <c r="P213" s="1045">
        <f>P45*'2.2 INPUT DA Assumptions'!P58</f>
        <v>6690.4678500000009</v>
      </c>
      <c r="Q213" s="1045">
        <f>Q45*'2.2 INPUT DA Assumptions'!Q58</f>
        <v>7098.1383000000005</v>
      </c>
      <c r="R213" s="1045">
        <f>R45*'2.2 INPUT DA Assumptions'!R58</f>
        <v>7500.3800300000021</v>
      </c>
      <c r="S213" s="1045">
        <f>S45*'2.2 INPUT DA Assumptions'!S58</f>
        <v>8208.5102000000006</v>
      </c>
      <c r="T213" s="1045">
        <f>T45*'2.2 INPUT DA Assumptions'!T58</f>
        <v>7821.2078207999994</v>
      </c>
      <c r="U213" s="1045">
        <f>U45*'2.2 INPUT DA Assumptions'!U58</f>
        <v>7762.8207360000006</v>
      </c>
      <c r="V213" s="1045">
        <f>V45*'2.2 INPUT DA Assumptions'!V58</f>
        <v>7705.0109664000011</v>
      </c>
      <c r="W213" s="1045">
        <f>W45*'2.2 INPUT DA Assumptions'!W58</f>
        <v>7647.7760832000004</v>
      </c>
      <c r="X213" s="1045">
        <f>X45*'2.2 INPUT DA Assumptions'!X58</f>
        <v>7591.1160864000012</v>
      </c>
      <c r="Y213" s="1045">
        <f>Y45*'2.2 INPUT DA Assumptions'!Y58</f>
        <v>7535.0101728</v>
      </c>
      <c r="Z213" s="1045">
        <f>Z45*'2.2 INPUT DA Assumptions'!Z58</f>
        <v>7479.4467264000014</v>
      </c>
      <c r="AA213" s="1045">
        <f>AA45*'2.2 INPUT DA Assumptions'!AA58</f>
        <v>7424.2263744000002</v>
      </c>
      <c r="AB213" s="1045">
        <f>AB45*'2.2 INPUT DA Assumptions'!AB58</f>
        <v>7369.5484895999998</v>
      </c>
      <c r="AC213" s="1045">
        <f>AC45*'2.2 INPUT DA Assumptions'!AC58</f>
        <v>7315.4130720000003</v>
      </c>
      <c r="AD213" s="1045">
        <f>AD45*'2.2 INPUT DA Assumptions'!AD58</f>
        <v>7261.8201216000007</v>
      </c>
      <c r="AE213" s="1045">
        <f>AE45*'2.2 INPUT DA Assumptions'!AE58</f>
        <v>7208.7580224000012</v>
      </c>
      <c r="AF213" s="1045">
        <f>AF45*'2.2 INPUT DA Assumptions'!AF58</f>
        <v>7156.2175871999998</v>
      </c>
      <c r="AG213" s="1045">
        <f>AG45*'2.2 INPUT DA Assumptions'!AG58</f>
        <v>7104.1963872000015</v>
      </c>
      <c r="AH213" s="1045">
        <f>AH45*'2.2 INPUT DA Assumptions'!AH58</f>
        <v>7052.7060383999997</v>
      </c>
      <c r="AI213" s="1045">
        <f>AI45*'2.2 INPUT DA Assumptions'!AI58</f>
        <v>7001.7141216000009</v>
      </c>
      <c r="AJ213" s="1045">
        <f>AJ45*'2.2 INPUT DA Assumptions'!AJ58</f>
        <v>6951.2322528000004</v>
      </c>
      <c r="AK213" s="1045">
        <f>AK45*'2.2 INPUT DA Assumptions'!AK58</f>
        <v>6851.6292768000003</v>
      </c>
      <c r="AL213" s="225"/>
    </row>
    <row r="214" spans="1:38" s="221" customFormat="1" ht="14.15" customHeight="1" outlineLevel="3" x14ac:dyDescent="0.3">
      <c r="C214" s="222"/>
      <c r="D214" s="997" t="s">
        <v>952</v>
      </c>
      <c r="E214" s="224" t="s">
        <v>137</v>
      </c>
      <c r="F214" s="1045">
        <f t="shared" si="390"/>
        <v>197.76312386863205</v>
      </c>
      <c r="G214" s="1045">
        <f t="shared" si="390"/>
        <v>197.76312386863205</v>
      </c>
      <c r="H214" s="1045">
        <f t="shared" ref="H214:L214" si="398">H726</f>
        <v>1275.7044552000002</v>
      </c>
      <c r="I214" s="1045">
        <f t="shared" si="398"/>
        <v>1150.3942380000001</v>
      </c>
      <c r="J214" s="1045">
        <f t="shared" si="398"/>
        <v>1107.3758440500001</v>
      </c>
      <c r="K214" s="1045">
        <f t="shared" ref="K214" si="399">K726</f>
        <v>1104.3016267500002</v>
      </c>
      <c r="L214" s="1045">
        <f t="shared" si="398"/>
        <v>1072.9016298000001</v>
      </c>
      <c r="M214" s="1045">
        <f>M141*'2.2 INPUT DA Assumptions'!M82</f>
        <v>203.75722500000003</v>
      </c>
      <c r="N214" s="1045">
        <f>N141*'2.2 INPUT DA Assumptions'!N82</f>
        <v>201.22827900000001</v>
      </c>
      <c r="O214" s="1045">
        <f>O141*'2.2 INPUT DA Assumptions'!O82</f>
        <v>198.73956900000005</v>
      </c>
      <c r="P214" s="1045">
        <f>P141*'2.2 INPUT DA Assumptions'!P82</f>
        <v>196.29057</v>
      </c>
      <c r="Q214" s="1045">
        <f>Q141*'2.2 INPUT DA Assumptions'!Q82</f>
        <v>194.79848850000002</v>
      </c>
      <c r="R214" s="1045">
        <f>R141*'2.2 INPUT DA Assumptions'!R82</f>
        <v>193.32108600000004</v>
      </c>
      <c r="S214" s="1045">
        <f>S141*'2.2 INPUT DA Assumptions'!S82</f>
        <v>191.85810000000004</v>
      </c>
      <c r="T214" s="1045">
        <f>T141*'2.2 INPUT DA Assumptions'!T82</f>
        <v>182.79340128000001</v>
      </c>
      <c r="U214" s="1045">
        <f>U141*'2.2 INPUT DA Assumptions'!U82</f>
        <v>181.41661439999999</v>
      </c>
      <c r="V214" s="1045">
        <f>V141*'2.2 INPUT DA Assumptions'!V82</f>
        <v>180.05337504000002</v>
      </c>
      <c r="W214" s="1045">
        <f>W141*'2.2 INPUT DA Assumptions'!W82</f>
        <v>178.70372352000001</v>
      </c>
      <c r="X214" s="1045">
        <f>X141*'2.2 INPUT DA Assumptions'!X82</f>
        <v>177.36765983999999</v>
      </c>
      <c r="Y214" s="1045">
        <f>Y141*'2.2 INPUT DA Assumptions'!Y82</f>
        <v>176.04463967999999</v>
      </c>
      <c r="Z214" s="1045">
        <f>Z141*'2.2 INPUT DA Assumptions'!Z82</f>
        <v>174.73441104000003</v>
      </c>
      <c r="AA214" s="1045">
        <f>AA141*'2.2 INPUT DA Assumptions'!AA82</f>
        <v>173.43227664</v>
      </c>
      <c r="AB214" s="1045">
        <f>AB141*'2.2 INPUT DA Assumptions'!AB82</f>
        <v>172.14293376000001</v>
      </c>
      <c r="AC214" s="1045">
        <f>AC141*'2.2 INPUT DA Assumptions'!AC82</f>
        <v>170.86638240000002</v>
      </c>
      <c r="AD214" s="1045">
        <f>AD141*'2.2 INPUT DA Assumptions'!AD82</f>
        <v>169.60262256000004</v>
      </c>
      <c r="AE214" s="1045">
        <f>AE141*'2.2 INPUT DA Assumptions'!AE82</f>
        <v>168.35140224</v>
      </c>
      <c r="AF214" s="1045">
        <f>AF141*'2.2 INPUT DA Assumptions'!AF82</f>
        <v>167.11242912000003</v>
      </c>
      <c r="AG214" s="1045">
        <f>AG141*'2.2 INPUT DA Assumptions'!AG82</f>
        <v>165.88574352000003</v>
      </c>
      <c r="AH214" s="1045">
        <f>AH141*'2.2 INPUT DA Assumptions'!AH82</f>
        <v>164.67159744000003</v>
      </c>
      <c r="AI214" s="1045">
        <f>AI141*'2.2 INPUT DA Assumptions'!AI82</f>
        <v>163.46919456000001</v>
      </c>
      <c r="AJ214" s="1045">
        <f>AJ141*'2.2 INPUT DA Assumptions'!AJ82</f>
        <v>162.27878687999998</v>
      </c>
      <c r="AK214" s="1045">
        <f>AK141*'2.2 INPUT DA Assumptions'!AK82</f>
        <v>159.93009648</v>
      </c>
      <c r="AL214" s="225"/>
    </row>
    <row r="215" spans="1:38" s="221" customFormat="1" ht="14.15" customHeight="1" outlineLevel="3" x14ac:dyDescent="0.3">
      <c r="C215" s="222"/>
      <c r="D215" s="997" t="s">
        <v>788</v>
      </c>
      <c r="E215" s="224" t="s">
        <v>137</v>
      </c>
      <c r="F215" s="1045">
        <f t="shared" si="390"/>
        <v>500</v>
      </c>
      <c r="G215" s="1045">
        <f t="shared" si="390"/>
        <v>500</v>
      </c>
      <c r="H215" s="1045">
        <f t="shared" ref="H215:L215" si="400">H727</f>
        <v>625</v>
      </c>
      <c r="I215" s="1045">
        <f t="shared" si="400"/>
        <v>750</v>
      </c>
      <c r="J215" s="1045">
        <f t="shared" si="400"/>
        <v>750</v>
      </c>
      <c r="K215" s="1045">
        <f t="shared" ref="K215" si="401">K727</f>
        <v>750</v>
      </c>
      <c r="L215" s="1045">
        <f t="shared" si="400"/>
        <v>750</v>
      </c>
      <c r="M215" s="1045">
        <f>M57*'2.2 INPUT DA Assumptions'!M33*'2.2 INPUT DA Assumptions'!M63</f>
        <v>450</v>
      </c>
      <c r="N215" s="1045">
        <f>N57*'2.2 INPUT DA Assumptions'!N33*'2.2 INPUT DA Assumptions'!N63</f>
        <v>450</v>
      </c>
      <c r="O215" s="1045">
        <f>O57*'2.2 INPUT DA Assumptions'!O33*'2.2 INPUT DA Assumptions'!O63</f>
        <v>450</v>
      </c>
      <c r="P215" s="1045">
        <f>P57*'2.2 INPUT DA Assumptions'!P33*'2.2 INPUT DA Assumptions'!P63</f>
        <v>450</v>
      </c>
      <c r="Q215" s="1045">
        <f>Q57*'2.2 INPUT DA Assumptions'!Q33*'2.2 INPUT DA Assumptions'!Q63</f>
        <v>450</v>
      </c>
      <c r="R215" s="1045">
        <f>R57*'2.2 INPUT DA Assumptions'!R33*'2.2 INPUT DA Assumptions'!R63</f>
        <v>450</v>
      </c>
      <c r="S215" s="1045">
        <f>S57*'2.2 INPUT DA Assumptions'!S33*'2.2 INPUT DA Assumptions'!S63</f>
        <v>450</v>
      </c>
      <c r="T215" s="1045">
        <f>T57*'2.2 INPUT DA Assumptions'!T33*'2.2 INPUT DA Assumptions'!T63</f>
        <v>450</v>
      </c>
      <c r="U215" s="1045">
        <f>U57*'2.2 INPUT DA Assumptions'!U33*'2.2 INPUT DA Assumptions'!U63</f>
        <v>450</v>
      </c>
      <c r="V215" s="1045">
        <f>V57*'2.2 INPUT DA Assumptions'!V33*'2.2 INPUT DA Assumptions'!V63</f>
        <v>450</v>
      </c>
      <c r="W215" s="1045">
        <f>W57*'2.2 INPUT DA Assumptions'!W33*'2.2 INPUT DA Assumptions'!W63</f>
        <v>450</v>
      </c>
      <c r="X215" s="1045">
        <f>X57*'2.2 INPUT DA Assumptions'!X33*'2.2 INPUT DA Assumptions'!X63</f>
        <v>450</v>
      </c>
      <c r="Y215" s="1045">
        <f>Y57*'2.2 INPUT DA Assumptions'!Y33*'2.2 INPUT DA Assumptions'!Y63</f>
        <v>450</v>
      </c>
      <c r="Z215" s="1045">
        <f>Z57*'2.2 INPUT DA Assumptions'!Z33*'2.2 INPUT DA Assumptions'!Z63</f>
        <v>450</v>
      </c>
      <c r="AA215" s="1045">
        <f>AA57*'2.2 INPUT DA Assumptions'!AA33*'2.2 INPUT DA Assumptions'!AA63</f>
        <v>450</v>
      </c>
      <c r="AB215" s="1045">
        <f>AB57*'2.2 INPUT DA Assumptions'!AB33*'2.2 INPUT DA Assumptions'!AB63</f>
        <v>450</v>
      </c>
      <c r="AC215" s="1045">
        <f>AC57*'2.2 INPUT DA Assumptions'!AC33*'2.2 INPUT DA Assumptions'!AC63</f>
        <v>450</v>
      </c>
      <c r="AD215" s="1045">
        <f>AD57*'2.2 INPUT DA Assumptions'!AD33*'2.2 INPUT DA Assumptions'!AD63</f>
        <v>450</v>
      </c>
      <c r="AE215" s="1045">
        <f>AE57*'2.2 INPUT DA Assumptions'!AE33*'2.2 INPUT DA Assumptions'!AE63</f>
        <v>450</v>
      </c>
      <c r="AF215" s="1045">
        <f>AF57*'2.2 INPUT DA Assumptions'!AF33*'2.2 INPUT DA Assumptions'!AF63</f>
        <v>450</v>
      </c>
      <c r="AG215" s="1045">
        <f>AG57*'2.2 INPUT DA Assumptions'!AG33*'2.2 INPUT DA Assumptions'!AG63</f>
        <v>450</v>
      </c>
      <c r="AH215" s="1045">
        <f>AH57*'2.2 INPUT DA Assumptions'!AH33*'2.2 INPUT DA Assumptions'!AH63</f>
        <v>450</v>
      </c>
      <c r="AI215" s="1045">
        <f>AI57*'2.2 INPUT DA Assumptions'!AI33*'2.2 INPUT DA Assumptions'!AI63</f>
        <v>450</v>
      </c>
      <c r="AJ215" s="1045">
        <f>AJ57*'2.2 INPUT DA Assumptions'!AJ33*'2.2 INPUT DA Assumptions'!AJ63</f>
        <v>450</v>
      </c>
      <c r="AK215" s="1045">
        <f>AK57*'2.2 INPUT DA Assumptions'!AK33*'2.2 INPUT DA Assumptions'!AK63</f>
        <v>450</v>
      </c>
      <c r="AL215" s="225"/>
    </row>
    <row r="216" spans="1:38" s="238" customFormat="1" ht="14.15" customHeight="1" outlineLevel="3" x14ac:dyDescent="0.3">
      <c r="C216" s="998"/>
      <c r="D216" s="223" t="s">
        <v>415</v>
      </c>
      <c r="E216" s="227"/>
      <c r="F216" s="1055">
        <f>F728</f>
        <v>5287.9536000591088</v>
      </c>
      <c r="G216" s="1055">
        <f>G728</f>
        <v>5287.9536000591088</v>
      </c>
      <c r="H216" s="1055">
        <f t="shared" ref="H216:L216" si="402">H728</f>
        <v>6134.6425271999997</v>
      </c>
      <c r="I216" s="1055">
        <f t="shared" si="402"/>
        <v>5866.1281829999998</v>
      </c>
      <c r="J216" s="1055">
        <f t="shared" si="402"/>
        <v>5518.89364355</v>
      </c>
      <c r="K216" s="1055">
        <f t="shared" ref="K216" si="403">K728</f>
        <v>5504.4876552500009</v>
      </c>
      <c r="L216" s="1055">
        <f t="shared" si="402"/>
        <v>5536.7247167999994</v>
      </c>
      <c r="M216" s="1055">
        <f t="shared" ref="M216:AJ216" si="404">SUM(M217:M221)</f>
        <v>4332.1022250000005</v>
      </c>
      <c r="N216" s="1055">
        <f t="shared" si="404"/>
        <v>5661.0453989999996</v>
      </c>
      <c r="O216" s="1055">
        <f t="shared" si="404"/>
        <v>6956.9234290000013</v>
      </c>
      <c r="P216" s="1055">
        <f t="shared" si="404"/>
        <v>7336.7584200000001</v>
      </c>
      <c r="Q216" s="1055">
        <f t="shared" si="404"/>
        <v>7742.9367885000001</v>
      </c>
      <c r="R216" s="1055">
        <f t="shared" si="404"/>
        <v>8143.701116000002</v>
      </c>
      <c r="S216" s="1055">
        <f t="shared" si="404"/>
        <v>8850.3683000000001</v>
      </c>
      <c r="T216" s="1055">
        <f t="shared" si="404"/>
        <v>8454.0012220799981</v>
      </c>
      <c r="U216" s="1055">
        <f t="shared" si="404"/>
        <v>8394.2373504000007</v>
      </c>
      <c r="V216" s="1055">
        <f t="shared" si="404"/>
        <v>8335.0643414400001</v>
      </c>
      <c r="W216" s="1055">
        <f t="shared" si="404"/>
        <v>8276.479806719999</v>
      </c>
      <c r="X216" s="1055">
        <f t="shared" si="404"/>
        <v>8218.483746240001</v>
      </c>
      <c r="Y216" s="1055">
        <f t="shared" si="404"/>
        <v>8161.0548124799998</v>
      </c>
      <c r="Z216" s="1055">
        <f t="shared" si="404"/>
        <v>8104.1811374400004</v>
      </c>
      <c r="AA216" s="1055">
        <f t="shared" si="404"/>
        <v>8047.6586510400002</v>
      </c>
      <c r="AB216" s="1055">
        <f t="shared" si="404"/>
        <v>7991.69142336</v>
      </c>
      <c r="AC216" s="1055">
        <f t="shared" si="404"/>
        <v>7936.2794544000008</v>
      </c>
      <c r="AD216" s="1055">
        <f t="shared" si="404"/>
        <v>7881.4227441600005</v>
      </c>
      <c r="AE216" s="1055">
        <f t="shared" si="404"/>
        <v>7827.1094246400016</v>
      </c>
      <c r="AF216" s="1055">
        <f t="shared" si="404"/>
        <v>7773.3300163200001</v>
      </c>
      <c r="AG216" s="1055">
        <f t="shared" si="404"/>
        <v>7720.0821307200013</v>
      </c>
      <c r="AH216" s="1055">
        <f t="shared" si="404"/>
        <v>7667.3776358400009</v>
      </c>
      <c r="AI216" s="1055">
        <f t="shared" si="404"/>
        <v>7615.1833161600007</v>
      </c>
      <c r="AJ216" s="1055">
        <f t="shared" si="404"/>
        <v>7563.511039680001</v>
      </c>
      <c r="AK216" s="1055">
        <f t="shared" ref="AK216" si="405">SUM(AK217:AK221)</f>
        <v>7461.5593732800007</v>
      </c>
      <c r="AL216" s="999"/>
    </row>
    <row r="217" spans="1:38" s="221" customFormat="1" ht="14.15" customHeight="1" outlineLevel="3" x14ac:dyDescent="0.3">
      <c r="C217" s="222"/>
      <c r="D217" s="997" t="s">
        <v>550</v>
      </c>
      <c r="E217" s="224" t="s">
        <v>137</v>
      </c>
      <c r="F217" s="1045">
        <f>F729</f>
        <v>2313.47970002586</v>
      </c>
      <c r="G217" s="1045">
        <f t="shared" ref="G217" si="406">G729</f>
        <v>2313.47970002586</v>
      </c>
      <c r="H217" s="1045">
        <f t="shared" ref="F217:L220" si="407">H729</f>
        <v>2453.85701088</v>
      </c>
      <c r="I217" s="1045">
        <f t="shared" si="407"/>
        <v>2346.4512731999998</v>
      </c>
      <c r="J217" s="1045">
        <f t="shared" si="407"/>
        <v>2207.55745742</v>
      </c>
      <c r="K217" s="1045">
        <f t="shared" ref="K217" si="408">K729</f>
        <v>2201.7950621000005</v>
      </c>
      <c r="L217" s="1045">
        <f t="shared" si="407"/>
        <v>2214.6898867199998</v>
      </c>
      <c r="M217" s="1045">
        <f>M212*'2.2 INPUT DA Assumptions'!M240</f>
        <v>1732.8408900000004</v>
      </c>
      <c r="N217" s="1045">
        <f>N212*'2.2 INPUT DA Assumptions'!N240</f>
        <v>2264.4181595999999</v>
      </c>
      <c r="O217" s="1045">
        <f>O212*'2.2 INPUT DA Assumptions'!O240</f>
        <v>2782.7693716000008</v>
      </c>
      <c r="P217" s="1045">
        <f>P212*'2.2 INPUT DA Assumptions'!P240</f>
        <v>2934.7033680000004</v>
      </c>
      <c r="Q217" s="1045">
        <f>Q212*'2.2 INPUT DA Assumptions'!Q240</f>
        <v>3097.1747154000004</v>
      </c>
      <c r="R217" s="1045">
        <f>R212*'2.2 INPUT DA Assumptions'!R240</f>
        <v>3257.4804464000008</v>
      </c>
      <c r="S217" s="1045">
        <f>S212*'2.2 INPUT DA Assumptions'!S240</f>
        <v>3540.14732</v>
      </c>
      <c r="T217" s="1045">
        <f>T212*'2.2 INPUT DA Assumptions'!T240</f>
        <v>3381.6004888319994</v>
      </c>
      <c r="U217" s="1045">
        <f>U212*'2.2 INPUT DA Assumptions'!U240</f>
        <v>3357.6949401600004</v>
      </c>
      <c r="V217" s="1045">
        <f>V212*'2.2 INPUT DA Assumptions'!V240</f>
        <v>3334.0257365760003</v>
      </c>
      <c r="W217" s="1045">
        <f>W212*'2.2 INPUT DA Assumptions'!W240</f>
        <v>3310.5919226879996</v>
      </c>
      <c r="X217" s="1045">
        <f>X212*'2.2 INPUT DA Assumptions'!X240</f>
        <v>3287.3934984960006</v>
      </c>
      <c r="Y217" s="1045">
        <f>Y212*'2.2 INPUT DA Assumptions'!Y240</f>
        <v>3264.4219249920002</v>
      </c>
      <c r="Z217" s="1045">
        <f>Z212*'2.2 INPUT DA Assumptions'!Z240</f>
        <v>3241.6724549760006</v>
      </c>
      <c r="AA217" s="1045">
        <f>AA212*'2.2 INPUT DA Assumptions'!AA240</f>
        <v>3219.0634604160005</v>
      </c>
      <c r="AB217" s="1045">
        <f>AB212*'2.2 INPUT DA Assumptions'!AB240</f>
        <v>3196.6765693440002</v>
      </c>
      <c r="AC217" s="1045">
        <f>AC212*'2.2 INPUT DA Assumptions'!AC240</f>
        <v>3174.5117817600003</v>
      </c>
      <c r="AD217" s="1045">
        <f>AD212*'2.2 INPUT DA Assumptions'!AD240</f>
        <v>3152.5690976640003</v>
      </c>
      <c r="AE217" s="1045">
        <f>AE212*'2.2 INPUT DA Assumptions'!AE240</f>
        <v>3130.843769856001</v>
      </c>
      <c r="AF217" s="1045">
        <f>AF212*'2.2 INPUT DA Assumptions'!AF240</f>
        <v>3109.3320065280004</v>
      </c>
      <c r="AG217" s="1045">
        <f>AG212*'2.2 INPUT DA Assumptions'!AG240</f>
        <v>3088.0328522880009</v>
      </c>
      <c r="AH217" s="1045">
        <f>AH212*'2.2 INPUT DA Assumptions'!AH240</f>
        <v>3066.9510543360002</v>
      </c>
      <c r="AI217" s="1045">
        <f>AI212*'2.2 INPUT DA Assumptions'!AI240</f>
        <v>3046.0733264640003</v>
      </c>
      <c r="AJ217" s="1045">
        <f>AJ212*'2.2 INPUT DA Assumptions'!AJ240</f>
        <v>3025.4044158720003</v>
      </c>
      <c r="AK217" s="1045">
        <f>AK212*'2.2 INPUT DA Assumptions'!AK240</f>
        <v>2984.6237493120007</v>
      </c>
      <c r="AL217" s="225"/>
    </row>
    <row r="218" spans="1:38" s="221" customFormat="1" ht="14.15" customHeight="1" outlineLevel="3" x14ac:dyDescent="0.3">
      <c r="C218" s="222"/>
      <c r="D218" s="997" t="s">
        <v>872</v>
      </c>
      <c r="E218" s="224" t="s">
        <v>137</v>
      </c>
      <c r="F218" s="1045">
        <f t="shared" si="407"/>
        <v>0</v>
      </c>
      <c r="G218" s="1045">
        <f t="shared" ref="G218" si="409">G730</f>
        <v>0</v>
      </c>
      <c r="H218" s="1045">
        <f t="shared" si="407"/>
        <v>0</v>
      </c>
      <c r="I218" s="1045">
        <f t="shared" si="407"/>
        <v>0</v>
      </c>
      <c r="J218" s="1045">
        <f t="shared" si="407"/>
        <v>0</v>
      </c>
      <c r="K218" s="1045">
        <f t="shared" ref="K218" si="410">K730</f>
        <v>0</v>
      </c>
      <c r="L218" s="1045">
        <f t="shared" si="407"/>
        <v>0</v>
      </c>
      <c r="M218" s="1045">
        <f t="shared" ref="M218:AJ218" si="411">M212-M217-M219</f>
        <v>1127.9233349999995</v>
      </c>
      <c r="N218" s="1045">
        <f t="shared" si="411"/>
        <v>1392.7003913999997</v>
      </c>
      <c r="O218" s="1045">
        <f t="shared" si="411"/>
        <v>1650.8805134000004</v>
      </c>
      <c r="P218" s="1045">
        <f t="shared" si="411"/>
        <v>1725.8679120000002</v>
      </c>
      <c r="Q218" s="1045">
        <f t="shared" si="411"/>
        <v>1806.5067530999995</v>
      </c>
      <c r="R218" s="1045">
        <f t="shared" si="411"/>
        <v>1886.0686576000003</v>
      </c>
      <c r="S218" s="1045">
        <f t="shared" si="411"/>
        <v>2026.8168999999998</v>
      </c>
      <c r="T218" s="1045">
        <f t="shared" si="411"/>
        <v>1943.9176049279986</v>
      </c>
      <c r="U218" s="1045">
        <f t="shared" si="411"/>
        <v>1931.4141158399998</v>
      </c>
      <c r="V218" s="1045">
        <f t="shared" si="411"/>
        <v>1919.0342183039988</v>
      </c>
      <c r="W218" s="1045">
        <f t="shared" si="411"/>
        <v>1906.7774507519989</v>
      </c>
      <c r="X218" s="1045">
        <f t="shared" si="411"/>
        <v>1894.6438131839996</v>
      </c>
      <c r="Y218" s="1045">
        <f t="shared" si="411"/>
        <v>1882.6288183679999</v>
      </c>
      <c r="Z218" s="1045">
        <f t="shared" si="411"/>
        <v>1870.7299919039997</v>
      </c>
      <c r="AA218" s="1045">
        <f t="shared" si="411"/>
        <v>1858.9046408639997</v>
      </c>
      <c r="AB218" s="1045">
        <f t="shared" si="411"/>
        <v>1847.1954581759996</v>
      </c>
      <c r="AC218" s="1045">
        <f t="shared" si="411"/>
        <v>1835.60244384</v>
      </c>
      <c r="AD218" s="1045">
        <f t="shared" si="411"/>
        <v>1824.1255978559993</v>
      </c>
      <c r="AE218" s="1045">
        <f t="shared" si="411"/>
        <v>1812.7624458239998</v>
      </c>
      <c r="AF218" s="1045">
        <f t="shared" si="411"/>
        <v>1801.5109749119997</v>
      </c>
      <c r="AG218" s="1045">
        <f t="shared" si="411"/>
        <v>1790.3707235519996</v>
      </c>
      <c r="AH218" s="1045">
        <f t="shared" si="411"/>
        <v>1779.3441661439997</v>
      </c>
      <c r="AI218" s="1045">
        <f t="shared" si="411"/>
        <v>1768.4243410559998</v>
      </c>
      <c r="AJ218" s="1045">
        <f t="shared" si="411"/>
        <v>1757.6137226880001</v>
      </c>
      <c r="AK218" s="1045">
        <f t="shared" ref="AK218" si="412">AK212-AK217-AK219</f>
        <v>1736.2839132479999</v>
      </c>
      <c r="AL218" s="225"/>
    </row>
    <row r="219" spans="1:38" s="221" customFormat="1" ht="14.15" customHeight="1" outlineLevel="3" x14ac:dyDescent="0.3">
      <c r="C219" s="222"/>
      <c r="D219" s="997" t="s">
        <v>417</v>
      </c>
      <c r="E219" s="224" t="s">
        <v>137</v>
      </c>
      <c r="F219" s="1045">
        <f t="shared" si="407"/>
        <v>2754.1425000307859</v>
      </c>
      <c r="G219" s="1045">
        <f t="shared" ref="G219" si="413">G731</f>
        <v>2754.1425000307859</v>
      </c>
      <c r="H219" s="1045">
        <f t="shared" si="407"/>
        <v>2453.85701088</v>
      </c>
      <c r="I219" s="1045">
        <f t="shared" si="407"/>
        <v>2346.4512731999998</v>
      </c>
      <c r="J219" s="1045">
        <f t="shared" si="407"/>
        <v>2207.55745742</v>
      </c>
      <c r="K219" s="1045">
        <f t="shared" ref="K219" si="414">K731</f>
        <v>2201.7950621000005</v>
      </c>
      <c r="L219" s="1045">
        <f t="shared" si="407"/>
        <v>2214.6898867199998</v>
      </c>
      <c r="M219" s="1045">
        <f>M213*'2.2 INPUT DA Assumptions'!M242</f>
        <v>1471.3380000000006</v>
      </c>
      <c r="N219" s="1045">
        <f>N213*'2.2 INPUT DA Assumptions'!N242</f>
        <v>2003.9268480000001</v>
      </c>
      <c r="O219" s="1045">
        <f>O213*'2.2 INPUT DA Assumptions'!O242</f>
        <v>2523.2735440000006</v>
      </c>
      <c r="P219" s="1045">
        <f>P213*'2.2 INPUT DA Assumptions'!P242</f>
        <v>2676.1871400000005</v>
      </c>
      <c r="Q219" s="1045">
        <f>Q213*'2.2 INPUT DA Assumptions'!Q242</f>
        <v>2839.2553200000002</v>
      </c>
      <c r="R219" s="1045">
        <f>R213*'2.2 INPUT DA Assumptions'!R242</f>
        <v>3000.1520120000009</v>
      </c>
      <c r="S219" s="1045">
        <f>S213*'2.2 INPUT DA Assumptions'!S242</f>
        <v>3283.4040800000002</v>
      </c>
      <c r="T219" s="1045">
        <f>T213*'2.2 INPUT DA Assumptions'!T242</f>
        <v>3128.4831283200001</v>
      </c>
      <c r="U219" s="1045">
        <f>U213*'2.2 INPUT DA Assumptions'!U242</f>
        <v>3105.1282944000004</v>
      </c>
      <c r="V219" s="1045">
        <f>V213*'2.2 INPUT DA Assumptions'!V242</f>
        <v>3082.0043865600005</v>
      </c>
      <c r="W219" s="1045">
        <f>W213*'2.2 INPUT DA Assumptions'!W242</f>
        <v>3059.1104332800005</v>
      </c>
      <c r="X219" s="1045">
        <f>X213*'2.2 INPUT DA Assumptions'!X242</f>
        <v>3036.4464345600009</v>
      </c>
      <c r="Y219" s="1045">
        <f>Y213*'2.2 INPUT DA Assumptions'!Y242</f>
        <v>3014.0040691200002</v>
      </c>
      <c r="Z219" s="1045">
        <f>Z213*'2.2 INPUT DA Assumptions'!Z242</f>
        <v>2991.7786905600005</v>
      </c>
      <c r="AA219" s="1045">
        <f>AA213*'2.2 INPUT DA Assumptions'!AA242</f>
        <v>2969.6905497600001</v>
      </c>
      <c r="AB219" s="1045">
        <f>AB213*'2.2 INPUT DA Assumptions'!AB242</f>
        <v>2947.8193958400002</v>
      </c>
      <c r="AC219" s="1045">
        <f>AC213*'2.2 INPUT DA Assumptions'!AC242</f>
        <v>2926.1652288000005</v>
      </c>
      <c r="AD219" s="1045">
        <f>AD213*'2.2 INPUT DA Assumptions'!AD242</f>
        <v>2904.7280486400005</v>
      </c>
      <c r="AE219" s="1045">
        <f>AE213*'2.2 INPUT DA Assumptions'!AE242</f>
        <v>2883.5032089600008</v>
      </c>
      <c r="AF219" s="1045">
        <f>AF213*'2.2 INPUT DA Assumptions'!AF242</f>
        <v>2862.48703488</v>
      </c>
      <c r="AG219" s="1045">
        <f>AG213*'2.2 INPUT DA Assumptions'!AG242</f>
        <v>2841.6785548800008</v>
      </c>
      <c r="AH219" s="1045">
        <f>AH213*'2.2 INPUT DA Assumptions'!AH242</f>
        <v>2821.0824153600001</v>
      </c>
      <c r="AI219" s="1045">
        <f>AI213*'2.2 INPUT DA Assumptions'!AI242</f>
        <v>2800.6856486400006</v>
      </c>
      <c r="AJ219" s="1045">
        <f>AJ213*'2.2 INPUT DA Assumptions'!AJ242</f>
        <v>2780.4929011200002</v>
      </c>
      <c r="AK219" s="1045">
        <f>AK213*'2.2 INPUT DA Assumptions'!AK242</f>
        <v>2740.6517107200002</v>
      </c>
      <c r="AL219" s="225"/>
    </row>
    <row r="220" spans="1:38" s="221" customFormat="1" ht="14.15" customHeight="1" outlineLevel="3" x14ac:dyDescent="0.3">
      <c r="C220" s="222"/>
      <c r="D220" s="997" t="s">
        <v>420</v>
      </c>
      <c r="E220" s="224" t="s">
        <v>137</v>
      </c>
      <c r="F220" s="1045">
        <f t="shared" si="407"/>
        <v>220.33140000246294</v>
      </c>
      <c r="G220" s="1045">
        <f t="shared" ref="G220" si="415">G732</f>
        <v>220.33140000246294</v>
      </c>
      <c r="H220" s="1045">
        <f t="shared" si="407"/>
        <v>1226.9285054399998</v>
      </c>
      <c r="I220" s="1045">
        <f t="shared" si="407"/>
        <v>1173.2256366000001</v>
      </c>
      <c r="J220" s="1045">
        <f t="shared" si="407"/>
        <v>1103.77872871</v>
      </c>
      <c r="K220" s="1045">
        <f t="shared" ref="K220" si="416">K732</f>
        <v>1100.89753105</v>
      </c>
      <c r="L220" s="1045">
        <f t="shared" si="407"/>
        <v>1107.3449433599999</v>
      </c>
      <c r="M220" s="1045">
        <f t="shared" ref="M220:N220" si="417">M212-M217-M218-M219</f>
        <v>0</v>
      </c>
      <c r="N220" s="1045">
        <f t="shared" si="417"/>
        <v>0</v>
      </c>
      <c r="O220" s="1045">
        <f t="shared" ref="O220" si="418">O212-O217-O218-O219</f>
        <v>0</v>
      </c>
      <c r="P220" s="1045">
        <f t="shared" ref="P220" si="419">P212-P217-P218-P219</f>
        <v>0</v>
      </c>
      <c r="Q220" s="1045">
        <f t="shared" ref="Q220" si="420">Q212-Q217-Q218-Q219</f>
        <v>0</v>
      </c>
      <c r="R220" s="1045">
        <f t="shared" ref="R220" si="421">R212-R217-R218-R219</f>
        <v>0</v>
      </c>
      <c r="S220" s="1045">
        <f t="shared" ref="S220:T220" si="422">S212-S217-S218-S219</f>
        <v>0</v>
      </c>
      <c r="T220" s="1045">
        <f t="shared" si="422"/>
        <v>0</v>
      </c>
      <c r="U220" s="1045">
        <f t="shared" ref="U220" si="423">U212-U217-U218-U219</f>
        <v>0</v>
      </c>
      <c r="V220" s="1045">
        <f t="shared" ref="V220" si="424">V212-V217-V218-V219</f>
        <v>0</v>
      </c>
      <c r="W220" s="1045">
        <f t="shared" ref="W220" si="425">W212-W217-W218-W219</f>
        <v>0</v>
      </c>
      <c r="X220" s="1045">
        <f t="shared" ref="X220" si="426">X212-X217-X218-X219</f>
        <v>0</v>
      </c>
      <c r="Y220" s="1045">
        <f t="shared" ref="Y220:Z220" si="427">Y212-Y217-Y218-Y219</f>
        <v>0</v>
      </c>
      <c r="Z220" s="1045">
        <f t="shared" si="427"/>
        <v>0</v>
      </c>
      <c r="AA220" s="1045">
        <f t="shared" ref="AA220" si="428">AA212-AA217-AA218-AA219</f>
        <v>0</v>
      </c>
      <c r="AB220" s="1045">
        <f t="shared" ref="AB220" si="429">AB212-AB217-AB218-AB219</f>
        <v>0</v>
      </c>
      <c r="AC220" s="1045">
        <f t="shared" ref="AC220" si="430">AC212-AC217-AC218-AC219</f>
        <v>0</v>
      </c>
      <c r="AD220" s="1045">
        <f t="shared" ref="AD220" si="431">AD212-AD217-AD218-AD219</f>
        <v>0</v>
      </c>
      <c r="AE220" s="1045">
        <f t="shared" ref="AE220:AF220" si="432">AE212-AE217-AE218-AE219</f>
        <v>0</v>
      </c>
      <c r="AF220" s="1045">
        <f t="shared" si="432"/>
        <v>0</v>
      </c>
      <c r="AG220" s="1045">
        <f t="shared" ref="AG220" si="433">AG212-AG217-AG218-AG219</f>
        <v>0</v>
      </c>
      <c r="AH220" s="1045">
        <f t="shared" ref="AH220" si="434">AH212-AH217-AH218-AH219</f>
        <v>0</v>
      </c>
      <c r="AI220" s="1045">
        <f t="shared" ref="AI220" si="435">AI212-AI217-AI218-AI219</f>
        <v>0</v>
      </c>
      <c r="AJ220" s="1045">
        <f t="shared" ref="AJ220:AK220" si="436">AJ212-AJ217-AJ218-AJ219</f>
        <v>0</v>
      </c>
      <c r="AK220" s="1045">
        <f t="shared" si="436"/>
        <v>0</v>
      </c>
      <c r="AL220" s="225"/>
    </row>
    <row r="221" spans="1:38" s="221" customFormat="1" ht="14.15" customHeight="1" outlineLevel="2" x14ac:dyDescent="0.35">
      <c r="A221" s="1598"/>
      <c r="B221" s="1598"/>
      <c r="C221" s="222"/>
      <c r="F221" s="1033"/>
      <c r="G221" s="1033"/>
      <c r="H221" s="1033"/>
      <c r="I221" s="1033"/>
      <c r="J221" s="1033"/>
      <c r="K221" s="1033"/>
      <c r="L221" s="1033"/>
      <c r="M221" s="1033"/>
      <c r="N221" s="1033"/>
      <c r="O221" s="1033"/>
      <c r="P221" s="1033"/>
      <c r="Q221" s="1033"/>
      <c r="R221" s="1033"/>
      <c r="S221" s="1033"/>
      <c r="T221" s="1033"/>
      <c r="U221" s="1033"/>
      <c r="V221" s="1033"/>
      <c r="W221" s="1033"/>
      <c r="X221" s="1033"/>
      <c r="Y221" s="1033"/>
      <c r="Z221" s="1033"/>
      <c r="AA221" s="1033"/>
      <c r="AB221" s="1033"/>
      <c r="AC221" s="1033"/>
      <c r="AD221" s="1033"/>
      <c r="AE221" s="1033"/>
      <c r="AF221" s="1033"/>
      <c r="AG221" s="1033"/>
      <c r="AH221" s="1033"/>
      <c r="AI221" s="1033"/>
      <c r="AJ221" s="1033"/>
      <c r="AK221" s="1033"/>
      <c r="AL221" s="225"/>
    </row>
    <row r="222" spans="1:38" s="221" customFormat="1" ht="14.15" customHeight="1" outlineLevel="2" x14ac:dyDescent="0.35">
      <c r="A222" s="1598"/>
      <c r="B222" s="1598"/>
      <c r="C222" s="222"/>
      <c r="D222" s="1023" t="s">
        <v>1452</v>
      </c>
      <c r="E222" s="1021"/>
      <c r="F222" s="1037"/>
      <c r="G222" s="2474"/>
      <c r="H222" s="1037"/>
      <c r="I222" s="1037"/>
      <c r="J222" s="1037"/>
      <c r="K222" s="2474"/>
      <c r="L222" s="1037"/>
      <c r="M222" s="1037"/>
      <c r="N222" s="1037"/>
      <c r="O222" s="1037"/>
      <c r="P222" s="1037"/>
      <c r="Q222" s="1037"/>
      <c r="R222" s="1037"/>
      <c r="S222" s="1037"/>
      <c r="T222" s="1037"/>
      <c r="U222" s="1037"/>
      <c r="V222" s="1037"/>
      <c r="W222" s="1037"/>
      <c r="X222" s="1037"/>
      <c r="Y222" s="1037"/>
      <c r="Z222" s="1037"/>
      <c r="AA222" s="1037"/>
      <c r="AB222" s="1037"/>
      <c r="AC222" s="1037"/>
      <c r="AD222" s="1037"/>
      <c r="AE222" s="1037"/>
      <c r="AF222" s="1037"/>
      <c r="AG222" s="1037"/>
      <c r="AH222" s="1037"/>
      <c r="AI222" s="1037"/>
      <c r="AJ222" s="1037"/>
      <c r="AK222" s="1037"/>
      <c r="AL222" s="225"/>
    </row>
    <row r="223" spans="1:38" s="221" customFormat="1" ht="14.15" customHeight="1" outlineLevel="3" x14ac:dyDescent="0.35">
      <c r="A223" s="1598"/>
      <c r="B223" s="1598"/>
      <c r="C223" s="222"/>
      <c r="D223" s="1016" t="s">
        <v>423</v>
      </c>
      <c r="E223" s="1009"/>
      <c r="F223" s="1033"/>
      <c r="G223" s="1033"/>
      <c r="H223" s="1033"/>
      <c r="I223" s="1033"/>
      <c r="J223" s="1033"/>
      <c r="K223" s="1033"/>
      <c r="L223" s="1033"/>
      <c r="M223" s="1033"/>
      <c r="N223" s="1033"/>
      <c r="O223" s="1033"/>
      <c r="P223" s="1033"/>
      <c r="Q223" s="1033"/>
      <c r="R223" s="1033"/>
      <c r="S223" s="1033"/>
      <c r="T223" s="1033"/>
      <c r="U223" s="1033"/>
      <c r="V223" s="1033"/>
      <c r="W223" s="1033"/>
      <c r="X223" s="1033"/>
      <c r="Y223" s="1033"/>
      <c r="Z223" s="1033"/>
      <c r="AA223" s="1033"/>
      <c r="AB223" s="1033"/>
      <c r="AC223" s="1033"/>
      <c r="AD223" s="1033"/>
      <c r="AE223" s="1033"/>
      <c r="AF223" s="1033"/>
      <c r="AG223" s="1033"/>
      <c r="AH223" s="1033"/>
      <c r="AI223" s="1033"/>
      <c r="AJ223" s="1033"/>
      <c r="AK223" s="1033"/>
      <c r="AL223" s="225"/>
    </row>
    <row r="224" spans="1:38" s="238" customFormat="1" ht="14.15" customHeight="1" outlineLevel="3" x14ac:dyDescent="0.3">
      <c r="C224" s="998"/>
      <c r="D224" s="1603" t="s">
        <v>528</v>
      </c>
      <c r="E224" s="1017" t="s">
        <v>137</v>
      </c>
      <c r="F224" s="1055">
        <f>F736</f>
        <v>0</v>
      </c>
      <c r="G224" s="1055">
        <f>G736</f>
        <v>0</v>
      </c>
      <c r="H224" s="1055">
        <f t="shared" ref="H224:L224" si="437">H736</f>
        <v>0</v>
      </c>
      <c r="I224" s="1055">
        <f t="shared" si="437"/>
        <v>0</v>
      </c>
      <c r="J224" s="1055">
        <f t="shared" si="437"/>
        <v>0</v>
      </c>
      <c r="K224" s="1055">
        <f t="shared" ref="K224" si="438">K736</f>
        <v>0</v>
      </c>
      <c r="L224" s="1055">
        <f t="shared" si="437"/>
        <v>0</v>
      </c>
      <c r="M224" s="1055">
        <f>'2.1 INPUT DA Forecast'!$F$324</f>
        <v>0</v>
      </c>
      <c r="N224" s="1055">
        <f>'2.1 INPUT DA Forecast'!$F$324</f>
        <v>0</v>
      </c>
      <c r="O224" s="1055">
        <f>'2.1 INPUT DA Forecast'!$F$324</f>
        <v>0</v>
      </c>
      <c r="P224" s="1055">
        <f>'2.1 INPUT DA Forecast'!$F$324</f>
        <v>0</v>
      </c>
      <c r="Q224" s="1055">
        <f>'2.1 INPUT DA Forecast'!$F$324</f>
        <v>0</v>
      </c>
      <c r="R224" s="1055">
        <f>'2.1 INPUT DA Forecast'!$F$324</f>
        <v>0</v>
      </c>
      <c r="S224" s="1055">
        <f>'2.1 INPUT DA Forecast'!$F$324</f>
        <v>0</v>
      </c>
      <c r="T224" s="1055">
        <f>'2.1 INPUT DA Forecast'!$F$324</f>
        <v>0</v>
      </c>
      <c r="U224" s="1055">
        <f>'2.1 INPUT DA Forecast'!$F$324</f>
        <v>0</v>
      </c>
      <c r="V224" s="1055">
        <f>'2.1 INPUT DA Forecast'!$F$324</f>
        <v>0</v>
      </c>
      <c r="W224" s="1055">
        <f>'2.1 INPUT DA Forecast'!$F$324</f>
        <v>0</v>
      </c>
      <c r="X224" s="1055">
        <f>'2.1 INPUT DA Forecast'!$F$324</f>
        <v>0</v>
      </c>
      <c r="Y224" s="1055">
        <f>'2.1 INPUT DA Forecast'!$F$324</f>
        <v>0</v>
      </c>
      <c r="Z224" s="1055">
        <f>'2.1 INPUT DA Forecast'!$F$324</f>
        <v>0</v>
      </c>
      <c r="AA224" s="1055">
        <f>'2.1 INPUT DA Forecast'!$F$324</f>
        <v>0</v>
      </c>
      <c r="AB224" s="1055">
        <f>'2.1 INPUT DA Forecast'!$F$324</f>
        <v>0</v>
      </c>
      <c r="AC224" s="1055">
        <f>'2.1 INPUT DA Forecast'!$F$324</f>
        <v>0</v>
      </c>
      <c r="AD224" s="1055">
        <f>'2.1 INPUT DA Forecast'!$F$324</f>
        <v>0</v>
      </c>
      <c r="AE224" s="1055">
        <f>'2.1 INPUT DA Forecast'!$F$324</f>
        <v>0</v>
      </c>
      <c r="AF224" s="1055">
        <f>'2.1 INPUT DA Forecast'!$F$324</f>
        <v>0</v>
      </c>
      <c r="AG224" s="1055">
        <f>'2.1 INPUT DA Forecast'!$F$324</f>
        <v>0</v>
      </c>
      <c r="AH224" s="1055">
        <f>'2.1 INPUT DA Forecast'!$F$324</f>
        <v>0</v>
      </c>
      <c r="AI224" s="1055">
        <f>'2.1 INPUT DA Forecast'!$F$324</f>
        <v>0</v>
      </c>
      <c r="AJ224" s="1055">
        <f>'2.1 INPUT DA Forecast'!$F$324</f>
        <v>0</v>
      </c>
      <c r="AK224" s="1055">
        <f>'2.1 INPUT DA Forecast'!$F$324</f>
        <v>0</v>
      </c>
      <c r="AL224" s="999"/>
    </row>
    <row r="225" spans="1:38" s="221" customFormat="1" ht="14.15" customHeight="1" outlineLevel="3" x14ac:dyDescent="0.35">
      <c r="A225" s="1598"/>
      <c r="B225" s="1598"/>
      <c r="C225" s="222"/>
      <c r="D225" s="1088" t="s">
        <v>529</v>
      </c>
      <c r="E225" s="1009" t="s">
        <v>137</v>
      </c>
      <c r="F225" s="1045">
        <f t="shared" ref="F225:L227" si="439">F737</f>
        <v>0</v>
      </c>
      <c r="G225" s="1045">
        <f t="shared" ref="G225" si="440">G737</f>
        <v>0</v>
      </c>
      <c r="H225" s="1045">
        <f t="shared" si="439"/>
        <v>0</v>
      </c>
      <c r="I225" s="1045">
        <f t="shared" si="439"/>
        <v>0</v>
      </c>
      <c r="J225" s="1045">
        <f t="shared" si="439"/>
        <v>0</v>
      </c>
      <c r="K225" s="1045">
        <f t="shared" ref="K225" si="441">K737</f>
        <v>0</v>
      </c>
      <c r="L225" s="1045">
        <f t="shared" si="439"/>
        <v>0</v>
      </c>
      <c r="M225" s="1045">
        <f>M226+M227+M228</f>
        <v>0</v>
      </c>
      <c r="N225" s="1045">
        <f t="shared" ref="N225:AJ225" si="442">N226+N227+N228</f>
        <v>0</v>
      </c>
      <c r="O225" s="1045">
        <f t="shared" si="442"/>
        <v>0</v>
      </c>
      <c r="P225" s="1045">
        <f t="shared" si="442"/>
        <v>0</v>
      </c>
      <c r="Q225" s="1045">
        <f t="shared" si="442"/>
        <v>0</v>
      </c>
      <c r="R225" s="1045">
        <f t="shared" si="442"/>
        <v>0</v>
      </c>
      <c r="S225" s="1045">
        <f t="shared" si="442"/>
        <v>0</v>
      </c>
      <c r="T225" s="1045">
        <f t="shared" si="442"/>
        <v>0</v>
      </c>
      <c r="U225" s="1045">
        <f t="shared" si="442"/>
        <v>0</v>
      </c>
      <c r="V225" s="1045">
        <f t="shared" si="442"/>
        <v>0</v>
      </c>
      <c r="W225" s="1045">
        <f t="shared" si="442"/>
        <v>0</v>
      </c>
      <c r="X225" s="1045">
        <f t="shared" si="442"/>
        <v>0</v>
      </c>
      <c r="Y225" s="1045">
        <f t="shared" si="442"/>
        <v>0</v>
      </c>
      <c r="Z225" s="1045">
        <f t="shared" si="442"/>
        <v>0</v>
      </c>
      <c r="AA225" s="1045">
        <f t="shared" si="442"/>
        <v>0</v>
      </c>
      <c r="AB225" s="1045">
        <f t="shared" si="442"/>
        <v>0</v>
      </c>
      <c r="AC225" s="1045">
        <f t="shared" si="442"/>
        <v>0</v>
      </c>
      <c r="AD225" s="1045">
        <f t="shared" si="442"/>
        <v>0</v>
      </c>
      <c r="AE225" s="1045">
        <f t="shared" si="442"/>
        <v>0</v>
      </c>
      <c r="AF225" s="1045">
        <f t="shared" si="442"/>
        <v>0</v>
      </c>
      <c r="AG225" s="1045">
        <f t="shared" si="442"/>
        <v>0</v>
      </c>
      <c r="AH225" s="1045">
        <f t="shared" si="442"/>
        <v>0</v>
      </c>
      <c r="AI225" s="1045">
        <f t="shared" si="442"/>
        <v>0</v>
      </c>
      <c r="AJ225" s="1045">
        <f t="shared" si="442"/>
        <v>0</v>
      </c>
      <c r="AK225" s="1045">
        <f t="shared" ref="AK225" si="443">AK226+AK227+AK228</f>
        <v>0</v>
      </c>
      <c r="AL225" s="225"/>
    </row>
    <row r="226" spans="1:38" s="221" customFormat="1" ht="14.15" customHeight="1" outlineLevel="3" x14ac:dyDescent="0.35">
      <c r="A226" s="1598"/>
      <c r="B226" s="1598"/>
      <c r="C226" s="222"/>
      <c r="D226" s="996" t="s">
        <v>39</v>
      </c>
      <c r="E226" s="1009" t="s">
        <v>137</v>
      </c>
      <c r="F226" s="1045">
        <f t="shared" si="439"/>
        <v>0</v>
      </c>
      <c r="G226" s="1045">
        <f t="shared" ref="G226" si="444">G738</f>
        <v>0</v>
      </c>
      <c r="H226" s="1045">
        <f t="shared" si="439"/>
        <v>0</v>
      </c>
      <c r="I226" s="1045">
        <f t="shared" si="439"/>
        <v>0</v>
      </c>
      <c r="J226" s="1045">
        <f t="shared" si="439"/>
        <v>0</v>
      </c>
      <c r="K226" s="1045">
        <f t="shared" ref="K226" si="445">K738</f>
        <v>0</v>
      </c>
      <c r="L226" s="1045">
        <f t="shared" si="439"/>
        <v>0</v>
      </c>
      <c r="M226" s="1045">
        <f>M49*'2.2 INPUT DA Assumptions'!M74</f>
        <v>0</v>
      </c>
      <c r="N226" s="1045">
        <f>N49*'2.2 INPUT DA Assumptions'!N74</f>
        <v>0</v>
      </c>
      <c r="O226" s="1045">
        <f>O49*'2.2 INPUT DA Assumptions'!O74</f>
        <v>0</v>
      </c>
      <c r="P226" s="1045">
        <f>P49*'2.2 INPUT DA Assumptions'!P74</f>
        <v>0</v>
      </c>
      <c r="Q226" s="1045">
        <f>Q49*'2.2 INPUT DA Assumptions'!Q74</f>
        <v>0</v>
      </c>
      <c r="R226" s="1045">
        <f>R49*'2.2 INPUT DA Assumptions'!R74</f>
        <v>0</v>
      </c>
      <c r="S226" s="1045">
        <f>S49*'2.2 INPUT DA Assumptions'!S74</f>
        <v>0</v>
      </c>
      <c r="T226" s="1045">
        <f>T49*'2.2 INPUT DA Assumptions'!T74</f>
        <v>0</v>
      </c>
      <c r="U226" s="1045">
        <f>U49*'2.2 INPUT DA Assumptions'!U74</f>
        <v>0</v>
      </c>
      <c r="V226" s="1045">
        <f>V49*'2.2 INPUT DA Assumptions'!V74</f>
        <v>0</v>
      </c>
      <c r="W226" s="1045">
        <f>W49*'2.2 INPUT DA Assumptions'!W74</f>
        <v>0</v>
      </c>
      <c r="X226" s="1045">
        <f>X49*'2.2 INPUT DA Assumptions'!X74</f>
        <v>0</v>
      </c>
      <c r="Y226" s="1045">
        <f>Y49*'2.2 INPUT DA Assumptions'!Y74</f>
        <v>0</v>
      </c>
      <c r="Z226" s="1045">
        <f>Z49*'2.2 INPUT DA Assumptions'!Z74</f>
        <v>0</v>
      </c>
      <c r="AA226" s="1045">
        <f>AA49*'2.2 INPUT DA Assumptions'!AA74</f>
        <v>0</v>
      </c>
      <c r="AB226" s="1045">
        <f>AB49*'2.2 INPUT DA Assumptions'!AB74</f>
        <v>0</v>
      </c>
      <c r="AC226" s="1045">
        <f>AC49*'2.2 INPUT DA Assumptions'!AC74</f>
        <v>0</v>
      </c>
      <c r="AD226" s="1045">
        <f>AD49*'2.2 INPUT DA Assumptions'!AD74</f>
        <v>0</v>
      </c>
      <c r="AE226" s="1045">
        <f>AE49*'2.2 INPUT DA Assumptions'!AE74</f>
        <v>0</v>
      </c>
      <c r="AF226" s="1045">
        <f>AF49*'2.2 INPUT DA Assumptions'!AF74</f>
        <v>0</v>
      </c>
      <c r="AG226" s="1045">
        <f>AG49*'2.2 INPUT DA Assumptions'!AG74</f>
        <v>0</v>
      </c>
      <c r="AH226" s="1045">
        <f>AH49*'2.2 INPUT DA Assumptions'!AH74</f>
        <v>0</v>
      </c>
      <c r="AI226" s="1045">
        <f>AI49*'2.2 INPUT DA Assumptions'!AI74</f>
        <v>0</v>
      </c>
      <c r="AJ226" s="1045">
        <f>AJ49*'2.2 INPUT DA Assumptions'!AJ74</f>
        <v>0</v>
      </c>
      <c r="AK226" s="1045">
        <f>AK49*'2.2 INPUT DA Assumptions'!AK74</f>
        <v>0</v>
      </c>
      <c r="AL226" s="225"/>
    </row>
    <row r="227" spans="1:38" s="221" customFormat="1" ht="14.15" customHeight="1" outlineLevel="3" x14ac:dyDescent="0.35">
      <c r="A227" s="1598"/>
      <c r="B227" s="1598"/>
      <c r="C227" s="222"/>
      <c r="D227" s="996" t="s">
        <v>794</v>
      </c>
      <c r="E227" s="1009" t="s">
        <v>137</v>
      </c>
      <c r="F227" s="1045">
        <f t="shared" si="439"/>
        <v>0</v>
      </c>
      <c r="G227" s="1045">
        <f t="shared" ref="G227" si="446">G739</f>
        <v>0</v>
      </c>
      <c r="H227" s="1045">
        <f t="shared" si="439"/>
        <v>0</v>
      </c>
      <c r="I227" s="1045">
        <f t="shared" si="439"/>
        <v>0</v>
      </c>
      <c r="J227" s="1045">
        <f t="shared" si="439"/>
        <v>0</v>
      </c>
      <c r="K227" s="1045">
        <f t="shared" ref="K227" si="447">K739</f>
        <v>0</v>
      </c>
      <c r="L227" s="1045">
        <f t="shared" si="439"/>
        <v>0</v>
      </c>
      <c r="M227" s="1045">
        <f>M208*'2.2 INPUT DA Assumptions'!M111</f>
        <v>0</v>
      </c>
      <c r="N227" s="1045">
        <f>N208*'2.2 INPUT DA Assumptions'!N111</f>
        <v>0</v>
      </c>
      <c r="O227" s="1045">
        <f>O208*'2.2 INPUT DA Assumptions'!O111</f>
        <v>0</v>
      </c>
      <c r="P227" s="1045">
        <f>P208*'2.2 INPUT DA Assumptions'!P111</f>
        <v>0</v>
      </c>
      <c r="Q227" s="1045">
        <f>Q208*'2.2 INPUT DA Assumptions'!Q111</f>
        <v>0</v>
      </c>
      <c r="R227" s="1045">
        <f>R208*'2.2 INPUT DA Assumptions'!R111</f>
        <v>0</v>
      </c>
      <c r="S227" s="1045">
        <f>S208*'2.2 INPUT DA Assumptions'!S111</f>
        <v>0</v>
      </c>
      <c r="T227" s="1045">
        <f>T208*'2.2 INPUT DA Assumptions'!T111</f>
        <v>0</v>
      </c>
      <c r="U227" s="1045">
        <f>U208*'2.2 INPUT DA Assumptions'!U111</f>
        <v>0</v>
      </c>
      <c r="V227" s="1045">
        <f>V208*'2.2 INPUT DA Assumptions'!V111</f>
        <v>0</v>
      </c>
      <c r="W227" s="1045">
        <f>W208*'2.2 INPUT DA Assumptions'!W111</f>
        <v>0</v>
      </c>
      <c r="X227" s="1045">
        <f>X208*'2.2 INPUT DA Assumptions'!X111</f>
        <v>0</v>
      </c>
      <c r="Y227" s="1045">
        <f>Y208*'2.2 INPUT DA Assumptions'!Y111</f>
        <v>0</v>
      </c>
      <c r="Z227" s="1045">
        <f>Z208*'2.2 INPUT DA Assumptions'!Z111</f>
        <v>0</v>
      </c>
      <c r="AA227" s="1045">
        <f>AA208*'2.2 INPUT DA Assumptions'!AA111</f>
        <v>0</v>
      </c>
      <c r="AB227" s="1045">
        <f>AB208*'2.2 INPUT DA Assumptions'!AB111</f>
        <v>0</v>
      </c>
      <c r="AC227" s="1045">
        <f>AC208*'2.2 INPUT DA Assumptions'!AC111</f>
        <v>0</v>
      </c>
      <c r="AD227" s="1045">
        <f>AD208*'2.2 INPUT DA Assumptions'!AD111</f>
        <v>0</v>
      </c>
      <c r="AE227" s="1045">
        <f>AE208*'2.2 INPUT DA Assumptions'!AE111</f>
        <v>0</v>
      </c>
      <c r="AF227" s="1045">
        <f>AF208*'2.2 INPUT DA Assumptions'!AF111</f>
        <v>0</v>
      </c>
      <c r="AG227" s="1045">
        <f>AG208*'2.2 INPUT DA Assumptions'!AG111</f>
        <v>0</v>
      </c>
      <c r="AH227" s="1045">
        <f>AH208*'2.2 INPUT DA Assumptions'!AH111</f>
        <v>0</v>
      </c>
      <c r="AI227" s="1045">
        <f>AI208*'2.2 INPUT DA Assumptions'!AI111</f>
        <v>0</v>
      </c>
      <c r="AJ227" s="1045">
        <f>AJ208*'2.2 INPUT DA Assumptions'!AJ111</f>
        <v>0</v>
      </c>
      <c r="AK227" s="1045">
        <f>AK208*'2.2 INPUT DA Assumptions'!AK111</f>
        <v>0</v>
      </c>
      <c r="AL227" s="225"/>
    </row>
    <row r="228" spans="1:38" s="221" customFormat="1" ht="14.15" customHeight="1" outlineLevel="3" x14ac:dyDescent="0.35">
      <c r="A228" s="1598"/>
      <c r="B228" s="1598"/>
      <c r="C228" s="222"/>
      <c r="D228" s="996" t="s">
        <v>795</v>
      </c>
      <c r="E228" s="1009" t="s">
        <v>137</v>
      </c>
      <c r="F228" s="1509"/>
      <c r="G228" s="1509"/>
      <c r="H228" s="1509"/>
      <c r="I228" s="1509"/>
      <c r="J228" s="1509"/>
      <c r="K228" s="1509"/>
      <c r="L228" s="1509"/>
      <c r="M228" s="1045">
        <f>M218*'2.2 INPUT DA Assumptions'!M111+'2.3 DA Interface'!M284+'2.3 DA Interface'!M301</f>
        <v>0</v>
      </c>
      <c r="N228" s="1045">
        <f>N218*'2.2 INPUT DA Assumptions'!N111+'2.3 DA Interface'!N284+'2.3 DA Interface'!N301</f>
        <v>0</v>
      </c>
      <c r="O228" s="1045">
        <f>O218*'2.2 INPUT DA Assumptions'!O111+'2.3 DA Interface'!O284+'2.3 DA Interface'!O301</f>
        <v>0</v>
      </c>
      <c r="P228" s="1045">
        <f>P218*'2.2 INPUT DA Assumptions'!P111+'2.3 DA Interface'!P284+'2.3 DA Interface'!P301</f>
        <v>0</v>
      </c>
      <c r="Q228" s="1045">
        <f>Q218*'2.2 INPUT DA Assumptions'!Q111+'2.3 DA Interface'!Q284+'2.3 DA Interface'!Q301</f>
        <v>0</v>
      </c>
      <c r="R228" s="1045">
        <f>R218*'2.2 INPUT DA Assumptions'!R111+'2.3 DA Interface'!R284+'2.3 DA Interface'!R301</f>
        <v>0</v>
      </c>
      <c r="S228" s="1045">
        <f>S218*'2.2 INPUT DA Assumptions'!S111+'2.3 DA Interface'!S284+'2.3 DA Interface'!S301</f>
        <v>0</v>
      </c>
      <c r="T228" s="1045">
        <f>T218*'2.2 INPUT DA Assumptions'!T111+'2.3 DA Interface'!T284+'2.3 DA Interface'!T301</f>
        <v>0</v>
      </c>
      <c r="U228" s="1045">
        <f>U218*'2.2 INPUT DA Assumptions'!U111+'2.3 DA Interface'!U284+'2.3 DA Interface'!U301</f>
        <v>0</v>
      </c>
      <c r="V228" s="1045">
        <f>V218*'2.2 INPUT DA Assumptions'!V111+'2.3 DA Interface'!V284+'2.3 DA Interface'!V301</f>
        <v>0</v>
      </c>
      <c r="W228" s="1045">
        <f>W218*'2.2 INPUT DA Assumptions'!W111+'2.3 DA Interface'!W284+'2.3 DA Interface'!W301</f>
        <v>0</v>
      </c>
      <c r="X228" s="1045">
        <f>X218*'2.2 INPUT DA Assumptions'!X111+'2.3 DA Interface'!X284+'2.3 DA Interface'!X301</f>
        <v>0</v>
      </c>
      <c r="Y228" s="1045">
        <f>Y218*'2.2 INPUT DA Assumptions'!Y111+'2.3 DA Interface'!Y284+'2.3 DA Interface'!Y301</f>
        <v>0</v>
      </c>
      <c r="Z228" s="1045">
        <f>Z218*'2.2 INPUT DA Assumptions'!Z111+'2.3 DA Interface'!Z284+'2.3 DA Interface'!Z301</f>
        <v>0</v>
      </c>
      <c r="AA228" s="1045">
        <f>AA218*'2.2 INPUT DA Assumptions'!AA111+'2.3 DA Interface'!AA284+'2.3 DA Interface'!AA301</f>
        <v>0</v>
      </c>
      <c r="AB228" s="1045">
        <f>AB218*'2.2 INPUT DA Assumptions'!AB111+'2.3 DA Interface'!AB284+'2.3 DA Interface'!AB301</f>
        <v>0</v>
      </c>
      <c r="AC228" s="1045">
        <f>AC218*'2.2 INPUT DA Assumptions'!AC111+'2.3 DA Interface'!AC284+'2.3 DA Interface'!AC301</f>
        <v>0</v>
      </c>
      <c r="AD228" s="1045">
        <f>AD218*'2.2 INPUT DA Assumptions'!AD111+'2.3 DA Interface'!AD284+'2.3 DA Interface'!AD301</f>
        <v>0</v>
      </c>
      <c r="AE228" s="1045">
        <f>AE218*'2.2 INPUT DA Assumptions'!AE111+'2.3 DA Interface'!AE284+'2.3 DA Interface'!AE301</f>
        <v>0</v>
      </c>
      <c r="AF228" s="1045">
        <f>AF218*'2.2 INPUT DA Assumptions'!AF111+'2.3 DA Interface'!AF284+'2.3 DA Interface'!AF301</f>
        <v>0</v>
      </c>
      <c r="AG228" s="1045">
        <f>AG218*'2.2 INPUT DA Assumptions'!AG111+'2.3 DA Interface'!AG284+'2.3 DA Interface'!AG301</f>
        <v>0</v>
      </c>
      <c r="AH228" s="1045">
        <f>AH218*'2.2 INPUT DA Assumptions'!AH111+'2.3 DA Interface'!AH284+'2.3 DA Interface'!AH301</f>
        <v>0</v>
      </c>
      <c r="AI228" s="1045">
        <f>AI218*'2.2 INPUT DA Assumptions'!AI111+'2.3 DA Interface'!AI284+'2.3 DA Interface'!AI301</f>
        <v>0</v>
      </c>
      <c r="AJ228" s="1045">
        <f>AJ218*'2.2 INPUT DA Assumptions'!AJ111+'2.3 DA Interface'!AJ284+'2.3 DA Interface'!AJ301</f>
        <v>0</v>
      </c>
      <c r="AK228" s="1045">
        <f>AK218*'2.2 INPUT DA Assumptions'!AK111+'2.3 DA Interface'!AK284+'2.3 DA Interface'!AK301</f>
        <v>0</v>
      </c>
      <c r="AL228" s="225"/>
    </row>
    <row r="229" spans="1:38" s="221" customFormat="1" ht="14.15" customHeight="1" outlineLevel="3" x14ac:dyDescent="0.35">
      <c r="A229" s="1598"/>
      <c r="B229" s="1598"/>
      <c r="C229" s="222"/>
      <c r="D229" s="1080" t="s">
        <v>530</v>
      </c>
      <c r="E229" s="1009" t="s">
        <v>137</v>
      </c>
      <c r="F229" s="1045">
        <f>F740</f>
        <v>0</v>
      </c>
      <c r="G229" s="1045">
        <f>G740</f>
        <v>0</v>
      </c>
      <c r="H229" s="1045">
        <f t="shared" ref="H229:L229" si="448">H740</f>
        <v>0</v>
      </c>
      <c r="I229" s="1045">
        <f t="shared" si="448"/>
        <v>0</v>
      </c>
      <c r="J229" s="1045">
        <f t="shared" si="448"/>
        <v>0</v>
      </c>
      <c r="K229" s="1045">
        <f t="shared" ref="K229" si="449">K740</f>
        <v>0</v>
      </c>
      <c r="L229" s="1045">
        <f t="shared" si="448"/>
        <v>0</v>
      </c>
      <c r="M229" s="1045">
        <f t="shared" ref="M229" si="450">M230+M231+M233+M234</f>
        <v>0</v>
      </c>
      <c r="N229" s="1045">
        <f t="shared" ref="N229:AJ229" si="451">N230+N231+N233+N234</f>
        <v>0</v>
      </c>
      <c r="O229" s="1045">
        <f t="shared" si="451"/>
        <v>0</v>
      </c>
      <c r="P229" s="1045">
        <f t="shared" si="451"/>
        <v>0</v>
      </c>
      <c r="Q229" s="1045">
        <f t="shared" si="451"/>
        <v>0</v>
      </c>
      <c r="R229" s="1045">
        <f t="shared" si="451"/>
        <v>0</v>
      </c>
      <c r="S229" s="1045">
        <f t="shared" si="451"/>
        <v>0</v>
      </c>
      <c r="T229" s="1045">
        <f t="shared" si="451"/>
        <v>0</v>
      </c>
      <c r="U229" s="1045">
        <f t="shared" si="451"/>
        <v>0</v>
      </c>
      <c r="V229" s="1045">
        <f t="shared" si="451"/>
        <v>0</v>
      </c>
      <c r="W229" s="1045">
        <f t="shared" si="451"/>
        <v>0</v>
      </c>
      <c r="X229" s="1045">
        <f t="shared" si="451"/>
        <v>0</v>
      </c>
      <c r="Y229" s="1045">
        <f t="shared" si="451"/>
        <v>0</v>
      </c>
      <c r="Z229" s="1045">
        <f t="shared" si="451"/>
        <v>0</v>
      </c>
      <c r="AA229" s="1045">
        <f t="shared" si="451"/>
        <v>0</v>
      </c>
      <c r="AB229" s="1045">
        <f t="shared" si="451"/>
        <v>0</v>
      </c>
      <c r="AC229" s="1045">
        <f t="shared" si="451"/>
        <v>0</v>
      </c>
      <c r="AD229" s="1045">
        <f t="shared" si="451"/>
        <v>0</v>
      </c>
      <c r="AE229" s="1045">
        <f t="shared" si="451"/>
        <v>0</v>
      </c>
      <c r="AF229" s="1045">
        <f t="shared" si="451"/>
        <v>0</v>
      </c>
      <c r="AG229" s="1045">
        <f t="shared" si="451"/>
        <v>0</v>
      </c>
      <c r="AH229" s="1045">
        <f t="shared" si="451"/>
        <v>0</v>
      </c>
      <c r="AI229" s="1045">
        <f t="shared" si="451"/>
        <v>0</v>
      </c>
      <c r="AJ229" s="1045">
        <f t="shared" si="451"/>
        <v>0</v>
      </c>
      <c r="AK229" s="1045">
        <f t="shared" ref="AK229" si="452">AK230+AK231+AK233+AK234</f>
        <v>0</v>
      </c>
      <c r="AL229" s="225"/>
    </row>
    <row r="230" spans="1:38" s="221" customFormat="1" ht="14.15" customHeight="1" outlineLevel="3" x14ac:dyDescent="0.35">
      <c r="A230" s="1598"/>
      <c r="B230" s="1598"/>
      <c r="C230" s="222"/>
      <c r="D230" s="996" t="s">
        <v>397</v>
      </c>
      <c r="E230" s="1009" t="s">
        <v>137</v>
      </c>
      <c r="F230" s="1045">
        <f t="shared" ref="F230:L232" si="453">F741</f>
        <v>0</v>
      </c>
      <c r="G230" s="1045">
        <f t="shared" ref="G230" si="454">G741</f>
        <v>0</v>
      </c>
      <c r="H230" s="1045">
        <f t="shared" si="453"/>
        <v>0</v>
      </c>
      <c r="I230" s="1045">
        <f t="shared" si="453"/>
        <v>0</v>
      </c>
      <c r="J230" s="1045">
        <f t="shared" si="453"/>
        <v>0</v>
      </c>
      <c r="K230" s="1045">
        <f t="shared" ref="K230" si="455">K741</f>
        <v>0</v>
      </c>
      <c r="L230" s="1045">
        <f t="shared" si="453"/>
        <v>0</v>
      </c>
      <c r="M230" s="1045">
        <f>M225*'2.2 INPUT DA Assumptions'!M116</f>
        <v>0</v>
      </c>
      <c r="N230" s="1045">
        <f>N225*'2.2 INPUT DA Assumptions'!N116</f>
        <v>0</v>
      </c>
      <c r="O230" s="1045">
        <f>O225*'2.2 INPUT DA Assumptions'!O116</f>
        <v>0</v>
      </c>
      <c r="P230" s="1045">
        <f>P225*'2.2 INPUT DA Assumptions'!P116</f>
        <v>0</v>
      </c>
      <c r="Q230" s="1045">
        <f>Q225*'2.2 INPUT DA Assumptions'!Q116</f>
        <v>0</v>
      </c>
      <c r="R230" s="1045">
        <f>R225*'2.2 INPUT DA Assumptions'!R116</f>
        <v>0</v>
      </c>
      <c r="S230" s="1045">
        <f>S225*'2.2 INPUT DA Assumptions'!S116</f>
        <v>0</v>
      </c>
      <c r="T230" s="1045">
        <f>T225*'2.2 INPUT DA Assumptions'!T116</f>
        <v>0</v>
      </c>
      <c r="U230" s="1045">
        <f>U225*'2.2 INPUT DA Assumptions'!U116</f>
        <v>0</v>
      </c>
      <c r="V230" s="1045">
        <f>V225*'2.2 INPUT DA Assumptions'!V116</f>
        <v>0</v>
      </c>
      <c r="W230" s="1045">
        <f>W225*'2.2 INPUT DA Assumptions'!W116</f>
        <v>0</v>
      </c>
      <c r="X230" s="1045">
        <f>X225*'2.2 INPUT DA Assumptions'!X116</f>
        <v>0</v>
      </c>
      <c r="Y230" s="1045">
        <f>Y225*'2.2 INPUT DA Assumptions'!Y116</f>
        <v>0</v>
      </c>
      <c r="Z230" s="1045">
        <f>Z225*'2.2 INPUT DA Assumptions'!Z116</f>
        <v>0</v>
      </c>
      <c r="AA230" s="1045">
        <f>AA225*'2.2 INPUT DA Assumptions'!AA116</f>
        <v>0</v>
      </c>
      <c r="AB230" s="1045">
        <f>AB225*'2.2 INPUT DA Assumptions'!AB116</f>
        <v>0</v>
      </c>
      <c r="AC230" s="1045">
        <f>AC225*'2.2 INPUT DA Assumptions'!AC116</f>
        <v>0</v>
      </c>
      <c r="AD230" s="1045">
        <f>AD225*'2.2 INPUT DA Assumptions'!AD116</f>
        <v>0</v>
      </c>
      <c r="AE230" s="1045">
        <f>AE225*'2.2 INPUT DA Assumptions'!AE116</f>
        <v>0</v>
      </c>
      <c r="AF230" s="1045">
        <f>AF225*'2.2 INPUT DA Assumptions'!AF116</f>
        <v>0</v>
      </c>
      <c r="AG230" s="1045">
        <f>AG225*'2.2 INPUT DA Assumptions'!AG116</f>
        <v>0</v>
      </c>
      <c r="AH230" s="1045">
        <f>AH225*'2.2 INPUT DA Assumptions'!AH116</f>
        <v>0</v>
      </c>
      <c r="AI230" s="1045">
        <f>AI225*'2.2 INPUT DA Assumptions'!AI116</f>
        <v>0</v>
      </c>
      <c r="AJ230" s="1045">
        <f>AJ225*'2.2 INPUT DA Assumptions'!AJ116</f>
        <v>0</v>
      </c>
      <c r="AK230" s="1045">
        <f>AK225*'2.2 INPUT DA Assumptions'!AK116</f>
        <v>0</v>
      </c>
      <c r="AL230" s="225"/>
    </row>
    <row r="231" spans="1:38" s="221" customFormat="1" ht="14.15" customHeight="1" outlineLevel="3" x14ac:dyDescent="0.35">
      <c r="A231" s="1598"/>
      <c r="B231" s="1598"/>
      <c r="C231" s="222"/>
      <c r="D231" s="996" t="s">
        <v>419</v>
      </c>
      <c r="E231" s="1009" t="s">
        <v>137</v>
      </c>
      <c r="F231" s="1045">
        <f t="shared" si="453"/>
        <v>0</v>
      </c>
      <c r="G231" s="1045">
        <f t="shared" ref="G231" si="456">G742</f>
        <v>0</v>
      </c>
      <c r="H231" s="1045">
        <f t="shared" si="453"/>
        <v>0</v>
      </c>
      <c r="I231" s="1045">
        <f t="shared" si="453"/>
        <v>0</v>
      </c>
      <c r="J231" s="1045">
        <f t="shared" si="453"/>
        <v>0</v>
      </c>
      <c r="K231" s="1045">
        <f t="shared" ref="K231" si="457">K742</f>
        <v>0</v>
      </c>
      <c r="L231" s="1045">
        <f t="shared" si="453"/>
        <v>0</v>
      </c>
      <c r="M231" s="1045">
        <f>M225*'2.2 INPUT DA Assumptions'!M118</f>
        <v>0</v>
      </c>
      <c r="N231" s="1045">
        <f>N225*'2.2 INPUT DA Assumptions'!N118</f>
        <v>0</v>
      </c>
      <c r="O231" s="1045">
        <f>O225*'2.2 INPUT DA Assumptions'!O118</f>
        <v>0</v>
      </c>
      <c r="P231" s="1045">
        <f>P225*'2.2 INPUT DA Assumptions'!P118</f>
        <v>0</v>
      </c>
      <c r="Q231" s="1045">
        <f>Q225*'2.2 INPUT DA Assumptions'!Q118</f>
        <v>0</v>
      </c>
      <c r="R231" s="1045">
        <f>R225*'2.2 INPUT DA Assumptions'!R118</f>
        <v>0</v>
      </c>
      <c r="S231" s="1045">
        <f>S225*'2.2 INPUT DA Assumptions'!S118</f>
        <v>0</v>
      </c>
      <c r="T231" s="1045">
        <f>T225*'2.2 INPUT DA Assumptions'!T118</f>
        <v>0</v>
      </c>
      <c r="U231" s="1045">
        <f>U225*'2.2 INPUT DA Assumptions'!U118</f>
        <v>0</v>
      </c>
      <c r="V231" s="1045">
        <f>V225*'2.2 INPUT DA Assumptions'!V118</f>
        <v>0</v>
      </c>
      <c r="W231" s="1045">
        <f>W225*'2.2 INPUT DA Assumptions'!W118</f>
        <v>0</v>
      </c>
      <c r="X231" s="1045">
        <f>X225*'2.2 INPUT DA Assumptions'!X118</f>
        <v>0</v>
      </c>
      <c r="Y231" s="1045">
        <f>Y225*'2.2 INPUT DA Assumptions'!Y118</f>
        <v>0</v>
      </c>
      <c r="Z231" s="1045">
        <f>Z225*'2.2 INPUT DA Assumptions'!Z118</f>
        <v>0</v>
      </c>
      <c r="AA231" s="1045">
        <f>AA225*'2.2 INPUT DA Assumptions'!AA118</f>
        <v>0</v>
      </c>
      <c r="AB231" s="1045">
        <f>AB225*'2.2 INPUT DA Assumptions'!AB118</f>
        <v>0</v>
      </c>
      <c r="AC231" s="1045">
        <f>AC225*'2.2 INPUT DA Assumptions'!AC118</f>
        <v>0</v>
      </c>
      <c r="AD231" s="1045">
        <f>AD225*'2.2 INPUT DA Assumptions'!AD118</f>
        <v>0</v>
      </c>
      <c r="AE231" s="1045">
        <f>AE225*'2.2 INPUT DA Assumptions'!AE118</f>
        <v>0</v>
      </c>
      <c r="AF231" s="1045">
        <f>AF225*'2.2 INPUT DA Assumptions'!AF118</f>
        <v>0</v>
      </c>
      <c r="AG231" s="1045">
        <f>AG225*'2.2 INPUT DA Assumptions'!AG118</f>
        <v>0</v>
      </c>
      <c r="AH231" s="1045">
        <f>AH225*'2.2 INPUT DA Assumptions'!AH118</f>
        <v>0</v>
      </c>
      <c r="AI231" s="1045">
        <f>AI225*'2.2 INPUT DA Assumptions'!AI118</f>
        <v>0</v>
      </c>
      <c r="AJ231" s="1045">
        <f>AJ225*'2.2 INPUT DA Assumptions'!AJ118</f>
        <v>0</v>
      </c>
      <c r="AK231" s="1045">
        <f>AK225*'2.2 INPUT DA Assumptions'!AK118</f>
        <v>0</v>
      </c>
      <c r="AL231" s="225"/>
    </row>
    <row r="232" spans="1:38" s="221" customFormat="1" ht="14.15" customHeight="1" outlineLevel="3" x14ac:dyDescent="0.35">
      <c r="A232" s="1598"/>
      <c r="B232" s="1598"/>
      <c r="C232" s="222"/>
      <c r="D232" s="997" t="s">
        <v>892</v>
      </c>
      <c r="E232" s="1009" t="s">
        <v>137</v>
      </c>
      <c r="F232" s="1045">
        <f t="shared" si="453"/>
        <v>0</v>
      </c>
      <c r="G232" s="1045">
        <f t="shared" ref="G232" si="458">G743</f>
        <v>0</v>
      </c>
      <c r="H232" s="1045">
        <f t="shared" si="453"/>
        <v>0</v>
      </c>
      <c r="I232" s="1045">
        <f t="shared" si="453"/>
        <v>0</v>
      </c>
      <c r="J232" s="1045">
        <f t="shared" si="453"/>
        <v>0</v>
      </c>
      <c r="K232" s="1045">
        <f t="shared" ref="K232" si="459">K743</f>
        <v>0</v>
      </c>
      <c r="L232" s="1045">
        <f t="shared" si="453"/>
        <v>0</v>
      </c>
      <c r="M232" s="1693"/>
      <c r="N232" s="1693"/>
      <c r="O232" s="1693"/>
      <c r="P232" s="1693"/>
      <c r="Q232" s="1693"/>
      <c r="R232" s="1693"/>
      <c r="S232" s="1693"/>
      <c r="T232" s="1693"/>
      <c r="U232" s="1693"/>
      <c r="V232" s="1693"/>
      <c r="W232" s="1693"/>
      <c r="X232" s="1693"/>
      <c r="Y232" s="1693"/>
      <c r="Z232" s="1693"/>
      <c r="AA232" s="1693"/>
      <c r="AB232" s="1693"/>
      <c r="AC232" s="1693"/>
      <c r="AD232" s="1693"/>
      <c r="AE232" s="1693"/>
      <c r="AF232" s="1693"/>
      <c r="AG232" s="1693"/>
      <c r="AH232" s="1693"/>
      <c r="AI232" s="1693"/>
      <c r="AJ232" s="1693"/>
      <c r="AK232" s="1693"/>
      <c r="AL232" s="225"/>
    </row>
    <row r="233" spans="1:38" s="221" customFormat="1" ht="14.15" customHeight="1" outlineLevel="3" x14ac:dyDescent="0.35">
      <c r="A233" s="1598"/>
      <c r="B233" s="1598"/>
      <c r="C233" s="222"/>
      <c r="D233" s="997" t="s">
        <v>896</v>
      </c>
      <c r="E233" s="1009" t="s">
        <v>137</v>
      </c>
      <c r="F233" s="1509"/>
      <c r="G233" s="1509"/>
      <c r="H233" s="1509"/>
      <c r="I233" s="1509"/>
      <c r="J233" s="1509"/>
      <c r="K233" s="1509"/>
      <c r="L233" s="1509"/>
      <c r="M233" s="1045">
        <f>M225*'2.2 INPUT DA Assumptions'!M119</f>
        <v>0</v>
      </c>
      <c r="N233" s="1045">
        <f>N225*'2.2 INPUT DA Assumptions'!N119</f>
        <v>0</v>
      </c>
      <c r="O233" s="1045">
        <f>O225*'2.2 INPUT DA Assumptions'!O119</f>
        <v>0</v>
      </c>
      <c r="P233" s="1045">
        <f>P225*'2.2 INPUT DA Assumptions'!P119</f>
        <v>0</v>
      </c>
      <c r="Q233" s="1045">
        <f>Q225*'2.2 INPUT DA Assumptions'!Q119</f>
        <v>0</v>
      </c>
      <c r="R233" s="1045">
        <f>R225*'2.2 INPUT DA Assumptions'!R119</f>
        <v>0</v>
      </c>
      <c r="S233" s="1045">
        <f>S225*'2.2 INPUT DA Assumptions'!S119</f>
        <v>0</v>
      </c>
      <c r="T233" s="1045">
        <f>T225*'2.2 INPUT DA Assumptions'!T119</f>
        <v>0</v>
      </c>
      <c r="U233" s="1045">
        <f>U225*'2.2 INPUT DA Assumptions'!U119</f>
        <v>0</v>
      </c>
      <c r="V233" s="1045">
        <f>V225*'2.2 INPUT DA Assumptions'!V119</f>
        <v>0</v>
      </c>
      <c r="W233" s="1045">
        <f>W225*'2.2 INPUT DA Assumptions'!W119</f>
        <v>0</v>
      </c>
      <c r="X233" s="1045">
        <f>X225*'2.2 INPUT DA Assumptions'!X119</f>
        <v>0</v>
      </c>
      <c r="Y233" s="1045">
        <f>Y225*'2.2 INPUT DA Assumptions'!Y119</f>
        <v>0</v>
      </c>
      <c r="Z233" s="1045">
        <f>Z225*'2.2 INPUT DA Assumptions'!Z119</f>
        <v>0</v>
      </c>
      <c r="AA233" s="1045">
        <f>AA225*'2.2 INPUT DA Assumptions'!AA119</f>
        <v>0</v>
      </c>
      <c r="AB233" s="1045">
        <f>AB225*'2.2 INPUT DA Assumptions'!AB119</f>
        <v>0</v>
      </c>
      <c r="AC233" s="1045">
        <f>AC225*'2.2 INPUT DA Assumptions'!AC119</f>
        <v>0</v>
      </c>
      <c r="AD233" s="1045">
        <f>AD225*'2.2 INPUT DA Assumptions'!AD119</f>
        <v>0</v>
      </c>
      <c r="AE233" s="1045">
        <f>AE225*'2.2 INPUT DA Assumptions'!AE119</f>
        <v>0</v>
      </c>
      <c r="AF233" s="1045">
        <f>AF225*'2.2 INPUT DA Assumptions'!AF119</f>
        <v>0</v>
      </c>
      <c r="AG233" s="1045">
        <f>AG225*'2.2 INPUT DA Assumptions'!AG119</f>
        <v>0</v>
      </c>
      <c r="AH233" s="1045">
        <f>AH225*'2.2 INPUT DA Assumptions'!AH119</f>
        <v>0</v>
      </c>
      <c r="AI233" s="1045">
        <f>AI225*'2.2 INPUT DA Assumptions'!AI119</f>
        <v>0</v>
      </c>
      <c r="AJ233" s="1045">
        <f>AJ225*'2.2 INPUT DA Assumptions'!AJ119</f>
        <v>0</v>
      </c>
      <c r="AK233" s="1045">
        <f>AK225*'2.2 INPUT DA Assumptions'!AK119</f>
        <v>0</v>
      </c>
      <c r="AL233" s="225"/>
    </row>
    <row r="234" spans="1:38" s="221" customFormat="1" ht="14.15" customHeight="1" outlineLevel="3" x14ac:dyDescent="0.35">
      <c r="A234" s="1598"/>
      <c r="B234" s="1598"/>
      <c r="C234" s="222"/>
      <c r="D234" s="996" t="s">
        <v>835</v>
      </c>
      <c r="E234" s="1009" t="s">
        <v>137</v>
      </c>
      <c r="F234" s="1045">
        <f>F744</f>
        <v>0</v>
      </c>
      <c r="G234" s="1045">
        <f>G744</f>
        <v>0</v>
      </c>
      <c r="H234" s="1045">
        <f t="shared" ref="H234:L234" si="460">H744</f>
        <v>0</v>
      </c>
      <c r="I234" s="1045">
        <f t="shared" si="460"/>
        <v>0</v>
      </c>
      <c r="J234" s="1045">
        <f t="shared" si="460"/>
        <v>0</v>
      </c>
      <c r="K234" s="1045">
        <f t="shared" ref="K234" si="461">K744</f>
        <v>0</v>
      </c>
      <c r="L234" s="1045">
        <f t="shared" si="460"/>
        <v>0</v>
      </c>
      <c r="M234" s="1045">
        <f>M225*'2.2 INPUT DA Assumptions'!M120</f>
        <v>0</v>
      </c>
      <c r="N234" s="1045">
        <f>N225*'2.2 INPUT DA Assumptions'!N120</f>
        <v>0</v>
      </c>
      <c r="O234" s="1045">
        <f>O225*'2.2 INPUT DA Assumptions'!O120</f>
        <v>0</v>
      </c>
      <c r="P234" s="1045">
        <f>P225*'2.2 INPUT DA Assumptions'!P120</f>
        <v>0</v>
      </c>
      <c r="Q234" s="1045">
        <f>Q225*'2.2 INPUT DA Assumptions'!Q120</f>
        <v>0</v>
      </c>
      <c r="R234" s="1045">
        <f>R225*'2.2 INPUT DA Assumptions'!R120</f>
        <v>0</v>
      </c>
      <c r="S234" s="1045">
        <f>S225*'2.2 INPUT DA Assumptions'!S120</f>
        <v>0</v>
      </c>
      <c r="T234" s="1045">
        <f>T225*'2.2 INPUT DA Assumptions'!T120</f>
        <v>0</v>
      </c>
      <c r="U234" s="1045">
        <f>U225*'2.2 INPUT DA Assumptions'!U120</f>
        <v>0</v>
      </c>
      <c r="V234" s="1045">
        <f>V225*'2.2 INPUT DA Assumptions'!V120</f>
        <v>0</v>
      </c>
      <c r="W234" s="1045">
        <f>W225*'2.2 INPUT DA Assumptions'!W120</f>
        <v>0</v>
      </c>
      <c r="X234" s="1045">
        <f>X225*'2.2 INPUT DA Assumptions'!X120</f>
        <v>0</v>
      </c>
      <c r="Y234" s="1045">
        <f>Y225*'2.2 INPUT DA Assumptions'!Y120</f>
        <v>0</v>
      </c>
      <c r="Z234" s="1045">
        <f>Z225*'2.2 INPUT DA Assumptions'!Z120</f>
        <v>0</v>
      </c>
      <c r="AA234" s="1045">
        <f>AA225*'2.2 INPUT DA Assumptions'!AA120</f>
        <v>0</v>
      </c>
      <c r="AB234" s="1045">
        <f>AB225*'2.2 INPUT DA Assumptions'!AB120</f>
        <v>0</v>
      </c>
      <c r="AC234" s="1045">
        <f>AC225*'2.2 INPUT DA Assumptions'!AC120</f>
        <v>0</v>
      </c>
      <c r="AD234" s="1045">
        <f>AD225*'2.2 INPUT DA Assumptions'!AD120</f>
        <v>0</v>
      </c>
      <c r="AE234" s="1045">
        <f>AE225*'2.2 INPUT DA Assumptions'!AE120</f>
        <v>0</v>
      </c>
      <c r="AF234" s="1045">
        <f>AF225*'2.2 INPUT DA Assumptions'!AF120</f>
        <v>0</v>
      </c>
      <c r="AG234" s="1045">
        <f>AG225*'2.2 INPUT DA Assumptions'!AG120</f>
        <v>0</v>
      </c>
      <c r="AH234" s="1045">
        <f>AH225*'2.2 INPUT DA Assumptions'!AH120</f>
        <v>0</v>
      </c>
      <c r="AI234" s="1045">
        <f>AI225*'2.2 INPUT DA Assumptions'!AI120</f>
        <v>0</v>
      </c>
      <c r="AJ234" s="1045">
        <f>AJ225*'2.2 INPUT DA Assumptions'!AJ120</f>
        <v>0</v>
      </c>
      <c r="AK234" s="1045">
        <f>AK225*'2.2 INPUT DA Assumptions'!AK120</f>
        <v>0</v>
      </c>
      <c r="AL234" s="225"/>
    </row>
    <row r="235" spans="1:38" s="221" customFormat="1" ht="14.15" customHeight="1" outlineLevel="3" x14ac:dyDescent="0.35">
      <c r="A235" s="1598"/>
      <c r="B235" s="1598"/>
      <c r="C235" s="222"/>
      <c r="D235" s="1016" t="s">
        <v>122</v>
      </c>
      <c r="E235" s="1009"/>
      <c r="F235" s="1033"/>
      <c r="G235" s="1033"/>
      <c r="H235" s="1033"/>
      <c r="I235" s="1033"/>
      <c r="J235" s="1033"/>
      <c r="K235" s="1033"/>
      <c r="L235" s="1033"/>
      <c r="M235" s="1033"/>
      <c r="N235" s="1033"/>
      <c r="O235" s="1033"/>
      <c r="P235" s="1033"/>
      <c r="Q235" s="1033"/>
      <c r="R235" s="1033"/>
      <c r="S235" s="1033"/>
      <c r="T235" s="1033"/>
      <c r="U235" s="1033"/>
      <c r="V235" s="1033"/>
      <c r="W235" s="1033"/>
      <c r="X235" s="1033"/>
      <c r="Y235" s="1033"/>
      <c r="Z235" s="1033"/>
      <c r="AA235" s="1033"/>
      <c r="AB235" s="1033"/>
      <c r="AC235" s="1033"/>
      <c r="AD235" s="1033"/>
      <c r="AE235" s="1033"/>
      <c r="AF235" s="1033"/>
      <c r="AG235" s="1033"/>
      <c r="AH235" s="1033"/>
      <c r="AI235" s="1033"/>
      <c r="AJ235" s="1033"/>
      <c r="AK235" s="1033"/>
      <c r="AL235" s="225"/>
    </row>
    <row r="236" spans="1:38" s="238" customFormat="1" ht="14.15" customHeight="1" outlineLevel="3" x14ac:dyDescent="0.3">
      <c r="C236" s="998"/>
      <c r="D236" s="1010" t="s">
        <v>531</v>
      </c>
      <c r="E236" s="1017" t="s">
        <v>137</v>
      </c>
      <c r="F236" s="1055">
        <f>F746</f>
        <v>0</v>
      </c>
      <c r="G236" s="1055">
        <f>G746</f>
        <v>0</v>
      </c>
      <c r="H236" s="1055">
        <f t="shared" ref="H236:L236" si="462">H746</f>
        <v>0</v>
      </c>
      <c r="I236" s="1055">
        <f t="shared" si="462"/>
        <v>0</v>
      </c>
      <c r="J236" s="1055">
        <f t="shared" si="462"/>
        <v>0</v>
      </c>
      <c r="K236" s="1055">
        <f t="shared" ref="K236" si="463">K746</f>
        <v>0</v>
      </c>
      <c r="L236" s="1055">
        <f t="shared" si="462"/>
        <v>0</v>
      </c>
      <c r="M236" s="1055">
        <f>'2.1 INPUT DA Forecast'!$F$334</f>
        <v>0</v>
      </c>
      <c r="N236" s="1055">
        <f>'2.1 INPUT DA Forecast'!$F$334</f>
        <v>0</v>
      </c>
      <c r="O236" s="1055">
        <f>'2.1 INPUT DA Forecast'!$F$334</f>
        <v>0</v>
      </c>
      <c r="P236" s="1055">
        <f>'2.1 INPUT DA Forecast'!$F$334</f>
        <v>0</v>
      </c>
      <c r="Q236" s="1055">
        <f>'2.1 INPUT DA Forecast'!$F$334</f>
        <v>0</v>
      </c>
      <c r="R236" s="1055">
        <f>'2.1 INPUT DA Forecast'!$F$334</f>
        <v>0</v>
      </c>
      <c r="S236" s="1055">
        <f>'2.1 INPUT DA Forecast'!$F$334</f>
        <v>0</v>
      </c>
      <c r="T236" s="1055">
        <f>'2.1 INPUT DA Forecast'!$F$334</f>
        <v>0</v>
      </c>
      <c r="U236" s="1055">
        <f>'2.1 INPUT DA Forecast'!$F$334</f>
        <v>0</v>
      </c>
      <c r="V236" s="1055">
        <f>'2.1 INPUT DA Forecast'!$F$334</f>
        <v>0</v>
      </c>
      <c r="W236" s="1055">
        <f>'2.1 INPUT DA Forecast'!$F$334</f>
        <v>0</v>
      </c>
      <c r="X236" s="1055">
        <f>'2.1 INPUT DA Forecast'!$F$334</f>
        <v>0</v>
      </c>
      <c r="Y236" s="1055">
        <f>'2.1 INPUT DA Forecast'!$F$334</f>
        <v>0</v>
      </c>
      <c r="Z236" s="1055">
        <f>'2.1 INPUT DA Forecast'!$F$334</f>
        <v>0</v>
      </c>
      <c r="AA236" s="1055">
        <f>'2.1 INPUT DA Forecast'!$F$334</f>
        <v>0</v>
      </c>
      <c r="AB236" s="1055">
        <f>'2.1 INPUT DA Forecast'!$F$334</f>
        <v>0</v>
      </c>
      <c r="AC236" s="1055">
        <f>'2.1 INPUT DA Forecast'!$F$334</f>
        <v>0</v>
      </c>
      <c r="AD236" s="1055">
        <f>'2.1 INPUT DA Forecast'!$F$334</f>
        <v>0</v>
      </c>
      <c r="AE236" s="1055">
        <f>'2.1 INPUT DA Forecast'!$F$334</f>
        <v>0</v>
      </c>
      <c r="AF236" s="1055">
        <f>'2.1 INPUT DA Forecast'!$F$334</f>
        <v>0</v>
      </c>
      <c r="AG236" s="1055">
        <f>'2.1 INPUT DA Forecast'!$F$334</f>
        <v>0</v>
      </c>
      <c r="AH236" s="1055">
        <f>'2.1 INPUT DA Forecast'!$F$334</f>
        <v>0</v>
      </c>
      <c r="AI236" s="1055">
        <f>'2.1 INPUT DA Forecast'!$F$334</f>
        <v>0</v>
      </c>
      <c r="AJ236" s="1055">
        <f>'2.1 INPUT DA Forecast'!$F$334</f>
        <v>0</v>
      </c>
      <c r="AK236" s="1055">
        <f>'2.1 INPUT DA Forecast'!$F$334</f>
        <v>0</v>
      </c>
      <c r="AL236" s="999"/>
    </row>
    <row r="237" spans="1:38" s="221" customFormat="1" ht="14.15" customHeight="1" outlineLevel="3" x14ac:dyDescent="0.35">
      <c r="A237" s="1598"/>
      <c r="B237" s="1598"/>
      <c r="C237" s="222"/>
      <c r="D237" s="1080" t="s">
        <v>532</v>
      </c>
      <c r="E237" s="1009" t="s">
        <v>137</v>
      </c>
      <c r="F237" s="1045">
        <f t="shared" ref="F237:L241" si="464">F747</f>
        <v>0</v>
      </c>
      <c r="G237" s="1045">
        <f t="shared" ref="G237" si="465">G747</f>
        <v>0</v>
      </c>
      <c r="H237" s="1045">
        <f t="shared" si="464"/>
        <v>0</v>
      </c>
      <c r="I237" s="1045">
        <f t="shared" si="464"/>
        <v>0</v>
      </c>
      <c r="J237" s="1045">
        <f t="shared" si="464"/>
        <v>0</v>
      </c>
      <c r="K237" s="1045">
        <f t="shared" ref="K237" si="466">K747</f>
        <v>0</v>
      </c>
      <c r="L237" s="1045">
        <f t="shared" si="464"/>
        <v>0</v>
      </c>
      <c r="M237" s="1045">
        <f t="shared" ref="M237" si="467">M231</f>
        <v>0</v>
      </c>
      <c r="N237" s="1045">
        <f t="shared" ref="N237:AJ237" si="468">N231</f>
        <v>0</v>
      </c>
      <c r="O237" s="1045">
        <f t="shared" si="468"/>
        <v>0</v>
      </c>
      <c r="P237" s="1045">
        <f t="shared" si="468"/>
        <v>0</v>
      </c>
      <c r="Q237" s="1045">
        <f t="shared" si="468"/>
        <v>0</v>
      </c>
      <c r="R237" s="1045">
        <f t="shared" si="468"/>
        <v>0</v>
      </c>
      <c r="S237" s="1045">
        <f t="shared" si="468"/>
        <v>0</v>
      </c>
      <c r="T237" s="1045">
        <f t="shared" si="468"/>
        <v>0</v>
      </c>
      <c r="U237" s="1045">
        <f t="shared" si="468"/>
        <v>0</v>
      </c>
      <c r="V237" s="1045">
        <f t="shared" si="468"/>
        <v>0</v>
      </c>
      <c r="W237" s="1045">
        <f t="shared" si="468"/>
        <v>0</v>
      </c>
      <c r="X237" s="1045">
        <f t="shared" si="468"/>
        <v>0</v>
      </c>
      <c r="Y237" s="1045">
        <f t="shared" si="468"/>
        <v>0</v>
      </c>
      <c r="Z237" s="1045">
        <f t="shared" si="468"/>
        <v>0</v>
      </c>
      <c r="AA237" s="1045">
        <f t="shared" si="468"/>
        <v>0</v>
      </c>
      <c r="AB237" s="1045">
        <f t="shared" si="468"/>
        <v>0</v>
      </c>
      <c r="AC237" s="1045">
        <f t="shared" si="468"/>
        <v>0</v>
      </c>
      <c r="AD237" s="1045">
        <f t="shared" si="468"/>
        <v>0</v>
      </c>
      <c r="AE237" s="1045">
        <f t="shared" si="468"/>
        <v>0</v>
      </c>
      <c r="AF237" s="1045">
        <f t="shared" si="468"/>
        <v>0</v>
      </c>
      <c r="AG237" s="1045">
        <f t="shared" si="468"/>
        <v>0</v>
      </c>
      <c r="AH237" s="1045">
        <f t="shared" si="468"/>
        <v>0</v>
      </c>
      <c r="AI237" s="1045">
        <f t="shared" si="468"/>
        <v>0</v>
      </c>
      <c r="AJ237" s="1045">
        <f t="shared" si="468"/>
        <v>0</v>
      </c>
      <c r="AK237" s="1045">
        <f t="shared" ref="AK237" si="469">AK231</f>
        <v>0</v>
      </c>
      <c r="AL237" s="225"/>
    </row>
    <row r="238" spans="1:38" s="221" customFormat="1" ht="14.15" customHeight="1" outlineLevel="3" x14ac:dyDescent="0.35">
      <c r="A238" s="1598"/>
      <c r="B238" s="1598"/>
      <c r="C238" s="222"/>
      <c r="D238" s="1080" t="s">
        <v>533</v>
      </c>
      <c r="E238" s="1009" t="s">
        <v>137</v>
      </c>
      <c r="F238" s="1045">
        <f t="shared" si="464"/>
        <v>0</v>
      </c>
      <c r="G238" s="1045">
        <f t="shared" ref="G238" si="470">G748</f>
        <v>0</v>
      </c>
      <c r="H238" s="1045">
        <f t="shared" si="464"/>
        <v>0</v>
      </c>
      <c r="I238" s="1045">
        <f t="shared" si="464"/>
        <v>0</v>
      </c>
      <c r="J238" s="1045">
        <f t="shared" si="464"/>
        <v>0</v>
      </c>
      <c r="K238" s="1045">
        <f t="shared" ref="K238" si="471">K748</f>
        <v>0</v>
      </c>
      <c r="L238" s="1045">
        <f t="shared" si="464"/>
        <v>0</v>
      </c>
      <c r="M238" s="1045">
        <f t="shared" ref="M238" si="472">M239+M240+M241</f>
        <v>0</v>
      </c>
      <c r="N238" s="1045">
        <f t="shared" ref="N238:AJ238" si="473">N239+N240+N241</f>
        <v>0</v>
      </c>
      <c r="O238" s="1045">
        <f t="shared" si="473"/>
        <v>0</v>
      </c>
      <c r="P238" s="1045">
        <f t="shared" si="473"/>
        <v>0</v>
      </c>
      <c r="Q238" s="1045">
        <f t="shared" si="473"/>
        <v>0</v>
      </c>
      <c r="R238" s="1045">
        <f t="shared" si="473"/>
        <v>0</v>
      </c>
      <c r="S238" s="1045">
        <f t="shared" si="473"/>
        <v>0</v>
      </c>
      <c r="T238" s="1045">
        <f t="shared" si="473"/>
        <v>0</v>
      </c>
      <c r="U238" s="1045">
        <f t="shared" si="473"/>
        <v>0</v>
      </c>
      <c r="V238" s="1045">
        <f t="shared" si="473"/>
        <v>0</v>
      </c>
      <c r="W238" s="1045">
        <f t="shared" si="473"/>
        <v>0</v>
      </c>
      <c r="X238" s="1045">
        <f t="shared" si="473"/>
        <v>0</v>
      </c>
      <c r="Y238" s="1045">
        <f t="shared" si="473"/>
        <v>0</v>
      </c>
      <c r="Z238" s="1045">
        <f t="shared" si="473"/>
        <v>0</v>
      </c>
      <c r="AA238" s="1045">
        <f t="shared" si="473"/>
        <v>0</v>
      </c>
      <c r="AB238" s="1045">
        <f t="shared" si="473"/>
        <v>0</v>
      </c>
      <c r="AC238" s="1045">
        <f t="shared" si="473"/>
        <v>0</v>
      </c>
      <c r="AD238" s="1045">
        <f t="shared" si="473"/>
        <v>0</v>
      </c>
      <c r="AE238" s="1045">
        <f t="shared" si="473"/>
        <v>0</v>
      </c>
      <c r="AF238" s="1045">
        <f t="shared" si="473"/>
        <v>0</v>
      </c>
      <c r="AG238" s="1045">
        <f t="shared" si="473"/>
        <v>0</v>
      </c>
      <c r="AH238" s="1045">
        <f t="shared" si="473"/>
        <v>0</v>
      </c>
      <c r="AI238" s="1045">
        <f t="shared" si="473"/>
        <v>0</v>
      </c>
      <c r="AJ238" s="1045">
        <f t="shared" si="473"/>
        <v>0</v>
      </c>
      <c r="AK238" s="1045">
        <f t="shared" ref="AK238" si="474">AK239+AK240+AK241</f>
        <v>0</v>
      </c>
      <c r="AL238" s="225"/>
    </row>
    <row r="239" spans="1:38" s="221" customFormat="1" ht="14.15" customHeight="1" outlineLevel="3" x14ac:dyDescent="0.35">
      <c r="A239" s="1598"/>
      <c r="B239" s="1598"/>
      <c r="C239" s="222"/>
      <c r="D239" s="996" t="s">
        <v>534</v>
      </c>
      <c r="E239" s="1009" t="s">
        <v>137</v>
      </c>
      <c r="F239" s="1045">
        <f t="shared" si="464"/>
        <v>0</v>
      </c>
      <c r="G239" s="1045">
        <f t="shared" ref="G239" si="475">G749</f>
        <v>0</v>
      </c>
      <c r="H239" s="1045">
        <f t="shared" si="464"/>
        <v>0</v>
      </c>
      <c r="I239" s="1045">
        <f t="shared" si="464"/>
        <v>0</v>
      </c>
      <c r="J239" s="1045">
        <f t="shared" si="464"/>
        <v>0</v>
      </c>
      <c r="K239" s="1045">
        <f t="shared" ref="K239" si="476">K749</f>
        <v>0</v>
      </c>
      <c r="L239" s="1045">
        <f t="shared" si="464"/>
        <v>0</v>
      </c>
      <c r="M239" s="1045">
        <f>M237*'2.2 INPUT DA Assumptions'!M121</f>
        <v>0</v>
      </c>
      <c r="N239" s="1045">
        <f>N237*'2.2 INPUT DA Assumptions'!N121</f>
        <v>0</v>
      </c>
      <c r="O239" s="1045">
        <f>O237*'2.2 INPUT DA Assumptions'!O121</f>
        <v>0</v>
      </c>
      <c r="P239" s="1045">
        <f>P237*'2.2 INPUT DA Assumptions'!P121</f>
        <v>0</v>
      </c>
      <c r="Q239" s="1045">
        <f>Q237*'2.2 INPUT DA Assumptions'!Q121</f>
        <v>0</v>
      </c>
      <c r="R239" s="1045">
        <f>R237*'2.2 INPUT DA Assumptions'!R121</f>
        <v>0</v>
      </c>
      <c r="S239" s="1045">
        <f>S237*'2.2 INPUT DA Assumptions'!S121</f>
        <v>0</v>
      </c>
      <c r="T239" s="1045">
        <f>T237*'2.2 INPUT DA Assumptions'!T121</f>
        <v>0</v>
      </c>
      <c r="U239" s="1045">
        <f>U237*'2.2 INPUT DA Assumptions'!U121</f>
        <v>0</v>
      </c>
      <c r="V239" s="1045">
        <f>V237*'2.2 INPUT DA Assumptions'!V121</f>
        <v>0</v>
      </c>
      <c r="W239" s="1045">
        <f>W237*'2.2 INPUT DA Assumptions'!W121</f>
        <v>0</v>
      </c>
      <c r="X239" s="1045">
        <f>X237*'2.2 INPUT DA Assumptions'!X121</f>
        <v>0</v>
      </c>
      <c r="Y239" s="1045">
        <f>Y237*'2.2 INPUT DA Assumptions'!Y121</f>
        <v>0</v>
      </c>
      <c r="Z239" s="1045">
        <f>Z237*'2.2 INPUT DA Assumptions'!Z121</f>
        <v>0</v>
      </c>
      <c r="AA239" s="1045">
        <f>AA237*'2.2 INPUT DA Assumptions'!AA121</f>
        <v>0</v>
      </c>
      <c r="AB239" s="1045">
        <f>AB237*'2.2 INPUT DA Assumptions'!AB121</f>
        <v>0</v>
      </c>
      <c r="AC239" s="1045">
        <f>AC237*'2.2 INPUT DA Assumptions'!AC121</f>
        <v>0</v>
      </c>
      <c r="AD239" s="1045">
        <f>AD237*'2.2 INPUT DA Assumptions'!AD121</f>
        <v>0</v>
      </c>
      <c r="AE239" s="1045">
        <f>AE237*'2.2 INPUT DA Assumptions'!AE121</f>
        <v>0</v>
      </c>
      <c r="AF239" s="1045">
        <f>AF237*'2.2 INPUT DA Assumptions'!AF121</f>
        <v>0</v>
      </c>
      <c r="AG239" s="1045">
        <f>AG237*'2.2 INPUT DA Assumptions'!AG121</f>
        <v>0</v>
      </c>
      <c r="AH239" s="1045">
        <f>AH237*'2.2 INPUT DA Assumptions'!AH121</f>
        <v>0</v>
      </c>
      <c r="AI239" s="1045">
        <f>AI237*'2.2 INPUT DA Assumptions'!AI121</f>
        <v>0</v>
      </c>
      <c r="AJ239" s="1045">
        <f>AJ237*'2.2 INPUT DA Assumptions'!AJ121</f>
        <v>0</v>
      </c>
      <c r="AK239" s="1045">
        <f>AK237*'2.2 INPUT DA Assumptions'!AK121</f>
        <v>0</v>
      </c>
      <c r="AL239" s="225"/>
    </row>
    <row r="240" spans="1:38" s="221" customFormat="1" ht="14.15" customHeight="1" outlineLevel="3" x14ac:dyDescent="0.35">
      <c r="A240" s="1598"/>
      <c r="B240" s="1598"/>
      <c r="C240" s="222"/>
      <c r="D240" s="996" t="s">
        <v>535</v>
      </c>
      <c r="E240" s="1009" t="s">
        <v>137</v>
      </c>
      <c r="F240" s="1045">
        <f t="shared" si="464"/>
        <v>0</v>
      </c>
      <c r="G240" s="1045">
        <f t="shared" ref="G240" si="477">G750</f>
        <v>0</v>
      </c>
      <c r="H240" s="1045">
        <f t="shared" si="464"/>
        <v>0</v>
      </c>
      <c r="I240" s="1045">
        <f t="shared" si="464"/>
        <v>0</v>
      </c>
      <c r="J240" s="1045">
        <f t="shared" si="464"/>
        <v>0</v>
      </c>
      <c r="K240" s="1045">
        <f t="shared" ref="K240" si="478">K750</f>
        <v>0</v>
      </c>
      <c r="L240" s="1045">
        <f t="shared" si="464"/>
        <v>0</v>
      </c>
      <c r="M240" s="1045">
        <f>M237*'2.2 INPUT DA Assumptions'!M122</f>
        <v>0</v>
      </c>
      <c r="N240" s="1045">
        <f>N237*'2.2 INPUT DA Assumptions'!N122</f>
        <v>0</v>
      </c>
      <c r="O240" s="1045">
        <f>O237*'2.2 INPUT DA Assumptions'!O122</f>
        <v>0</v>
      </c>
      <c r="P240" s="1045">
        <f>P237*'2.2 INPUT DA Assumptions'!P122</f>
        <v>0</v>
      </c>
      <c r="Q240" s="1045">
        <f>Q237*'2.2 INPUT DA Assumptions'!Q122</f>
        <v>0</v>
      </c>
      <c r="R240" s="1045">
        <f>R237*'2.2 INPUT DA Assumptions'!R122</f>
        <v>0</v>
      </c>
      <c r="S240" s="1045">
        <f>S237*'2.2 INPUT DA Assumptions'!S122</f>
        <v>0</v>
      </c>
      <c r="T240" s="1045">
        <f>T237*'2.2 INPUT DA Assumptions'!T122</f>
        <v>0</v>
      </c>
      <c r="U240" s="1045">
        <f>U237*'2.2 INPUT DA Assumptions'!U122</f>
        <v>0</v>
      </c>
      <c r="V240" s="1045">
        <f>V237*'2.2 INPUT DA Assumptions'!V122</f>
        <v>0</v>
      </c>
      <c r="W240" s="1045">
        <f>W237*'2.2 INPUT DA Assumptions'!W122</f>
        <v>0</v>
      </c>
      <c r="X240" s="1045">
        <f>X237*'2.2 INPUT DA Assumptions'!X122</f>
        <v>0</v>
      </c>
      <c r="Y240" s="1045">
        <f>Y237*'2.2 INPUT DA Assumptions'!Y122</f>
        <v>0</v>
      </c>
      <c r="Z240" s="1045">
        <f>Z237*'2.2 INPUT DA Assumptions'!Z122</f>
        <v>0</v>
      </c>
      <c r="AA240" s="1045">
        <f>AA237*'2.2 INPUT DA Assumptions'!AA122</f>
        <v>0</v>
      </c>
      <c r="AB240" s="1045">
        <f>AB237*'2.2 INPUT DA Assumptions'!AB122</f>
        <v>0</v>
      </c>
      <c r="AC240" s="1045">
        <f>AC237*'2.2 INPUT DA Assumptions'!AC122</f>
        <v>0</v>
      </c>
      <c r="AD240" s="1045">
        <f>AD237*'2.2 INPUT DA Assumptions'!AD122</f>
        <v>0</v>
      </c>
      <c r="AE240" s="1045">
        <f>AE237*'2.2 INPUT DA Assumptions'!AE122</f>
        <v>0</v>
      </c>
      <c r="AF240" s="1045">
        <f>AF237*'2.2 INPUT DA Assumptions'!AF122</f>
        <v>0</v>
      </c>
      <c r="AG240" s="1045">
        <f>AG237*'2.2 INPUT DA Assumptions'!AG122</f>
        <v>0</v>
      </c>
      <c r="AH240" s="1045">
        <f>AH237*'2.2 INPUT DA Assumptions'!AH122</f>
        <v>0</v>
      </c>
      <c r="AI240" s="1045">
        <f>AI237*'2.2 INPUT DA Assumptions'!AI122</f>
        <v>0</v>
      </c>
      <c r="AJ240" s="1045">
        <f>AJ237*'2.2 INPUT DA Assumptions'!AJ122</f>
        <v>0</v>
      </c>
      <c r="AK240" s="1045">
        <f>AK237*'2.2 INPUT DA Assumptions'!AK122</f>
        <v>0</v>
      </c>
      <c r="AL240" s="225"/>
    </row>
    <row r="241" spans="1:38" s="221" customFormat="1" ht="14.15" customHeight="1" outlineLevel="3" x14ac:dyDescent="0.35">
      <c r="A241" s="1598"/>
      <c r="B241" s="1598"/>
      <c r="C241" s="222"/>
      <c r="D241" s="996" t="s">
        <v>417</v>
      </c>
      <c r="E241" s="1009" t="s">
        <v>137</v>
      </c>
      <c r="F241" s="1045">
        <f t="shared" si="464"/>
        <v>0</v>
      </c>
      <c r="G241" s="1045">
        <f t="shared" ref="G241" si="479">G751</f>
        <v>0</v>
      </c>
      <c r="H241" s="1045">
        <f t="shared" si="464"/>
        <v>0</v>
      </c>
      <c r="I241" s="1045">
        <f t="shared" si="464"/>
        <v>0</v>
      </c>
      <c r="J241" s="1045">
        <f t="shared" si="464"/>
        <v>0</v>
      </c>
      <c r="K241" s="1045">
        <f t="shared" ref="K241" si="480">K751</f>
        <v>0</v>
      </c>
      <c r="L241" s="1045">
        <f t="shared" si="464"/>
        <v>0</v>
      </c>
      <c r="M241" s="1045">
        <f>M237*'2.2 INPUT DA Assumptions'!M123</f>
        <v>0</v>
      </c>
      <c r="N241" s="1045">
        <f>N237*'2.2 INPUT DA Assumptions'!N123</f>
        <v>0</v>
      </c>
      <c r="O241" s="1045">
        <f>O237*'2.2 INPUT DA Assumptions'!O123</f>
        <v>0</v>
      </c>
      <c r="P241" s="1045">
        <f>P237*'2.2 INPUT DA Assumptions'!P123</f>
        <v>0</v>
      </c>
      <c r="Q241" s="1045">
        <f>Q237*'2.2 INPUT DA Assumptions'!Q123</f>
        <v>0</v>
      </c>
      <c r="R241" s="1045">
        <f>R237*'2.2 INPUT DA Assumptions'!R123</f>
        <v>0</v>
      </c>
      <c r="S241" s="1045">
        <f>S237*'2.2 INPUT DA Assumptions'!S123</f>
        <v>0</v>
      </c>
      <c r="T241" s="1045">
        <f>T237*'2.2 INPUT DA Assumptions'!T123</f>
        <v>0</v>
      </c>
      <c r="U241" s="1045">
        <f>U237*'2.2 INPUT DA Assumptions'!U123</f>
        <v>0</v>
      </c>
      <c r="V241" s="1045">
        <f>V237*'2.2 INPUT DA Assumptions'!V123</f>
        <v>0</v>
      </c>
      <c r="W241" s="1045">
        <f>W237*'2.2 INPUT DA Assumptions'!W123</f>
        <v>0</v>
      </c>
      <c r="X241" s="1045">
        <f>X237*'2.2 INPUT DA Assumptions'!X123</f>
        <v>0</v>
      </c>
      <c r="Y241" s="1045">
        <f>Y237*'2.2 INPUT DA Assumptions'!Y123</f>
        <v>0</v>
      </c>
      <c r="Z241" s="1045">
        <f>Z237*'2.2 INPUT DA Assumptions'!Z123</f>
        <v>0</v>
      </c>
      <c r="AA241" s="1045">
        <f>AA237*'2.2 INPUT DA Assumptions'!AA123</f>
        <v>0</v>
      </c>
      <c r="AB241" s="1045">
        <f>AB237*'2.2 INPUT DA Assumptions'!AB123</f>
        <v>0</v>
      </c>
      <c r="AC241" s="1045">
        <f>AC237*'2.2 INPUT DA Assumptions'!AC123</f>
        <v>0</v>
      </c>
      <c r="AD241" s="1045">
        <f>AD237*'2.2 INPUT DA Assumptions'!AD123</f>
        <v>0</v>
      </c>
      <c r="AE241" s="1045">
        <f>AE237*'2.2 INPUT DA Assumptions'!AE123</f>
        <v>0</v>
      </c>
      <c r="AF241" s="1045">
        <f>AF237*'2.2 INPUT DA Assumptions'!AF123</f>
        <v>0</v>
      </c>
      <c r="AG241" s="1045">
        <f>AG237*'2.2 INPUT DA Assumptions'!AG123</f>
        <v>0</v>
      </c>
      <c r="AH241" s="1045">
        <f>AH237*'2.2 INPUT DA Assumptions'!AH123</f>
        <v>0</v>
      </c>
      <c r="AI241" s="1045">
        <f>AI237*'2.2 INPUT DA Assumptions'!AI123</f>
        <v>0</v>
      </c>
      <c r="AJ241" s="1045">
        <f>AJ237*'2.2 INPUT DA Assumptions'!AJ123</f>
        <v>0</v>
      </c>
      <c r="AK241" s="1045">
        <f>AK237*'2.2 INPUT DA Assumptions'!AK123</f>
        <v>0</v>
      </c>
      <c r="AL241" s="225"/>
    </row>
    <row r="242" spans="1:38" s="221" customFormat="1" ht="14.15" customHeight="1" outlineLevel="3" x14ac:dyDescent="0.35">
      <c r="A242" s="1598"/>
      <c r="B242" s="1598"/>
      <c r="C242" s="222"/>
      <c r="D242" s="1023" t="s">
        <v>1324</v>
      </c>
      <c r="E242" s="1021"/>
      <c r="F242" s="1037"/>
      <c r="G242" s="2474"/>
      <c r="H242" s="1037"/>
      <c r="I242" s="1037"/>
      <c r="J242" s="1037"/>
      <c r="K242" s="2474"/>
      <c r="L242" s="1037"/>
      <c r="M242" s="1037"/>
      <c r="N242" s="1037"/>
      <c r="O242" s="1037"/>
      <c r="P242" s="1037"/>
      <c r="Q242" s="1037"/>
      <c r="R242" s="1037"/>
      <c r="S242" s="1037"/>
      <c r="T242" s="1037"/>
      <c r="U242" s="1037"/>
      <c r="V242" s="1037"/>
      <c r="W242" s="1037"/>
      <c r="X242" s="1037"/>
      <c r="Y242" s="1037"/>
      <c r="Z242" s="1037"/>
      <c r="AA242" s="1037"/>
      <c r="AB242" s="1037"/>
      <c r="AC242" s="1037"/>
      <c r="AD242" s="1037"/>
      <c r="AE242" s="1037"/>
      <c r="AF242" s="1037"/>
      <c r="AG242" s="1037"/>
      <c r="AH242" s="1037"/>
      <c r="AI242" s="1037"/>
      <c r="AJ242" s="1037"/>
      <c r="AK242" s="1037"/>
      <c r="AL242" s="225"/>
    </row>
    <row r="243" spans="1:38" s="221" customFormat="1" ht="14.15" customHeight="1" outlineLevel="3" x14ac:dyDescent="0.35">
      <c r="A243" s="1598"/>
      <c r="B243" s="1598"/>
      <c r="C243" s="222"/>
      <c r="D243" s="1080" t="s">
        <v>411</v>
      </c>
      <c r="E243" s="1009" t="s">
        <v>137</v>
      </c>
      <c r="F243" s="1508"/>
      <c r="G243" s="2469"/>
      <c r="H243" s="1508"/>
      <c r="I243" s="1508"/>
      <c r="J243" s="1508"/>
      <c r="K243" s="2469"/>
      <c r="L243" s="1508"/>
      <c r="M243" s="1045">
        <f>SUM(M244:M245)</f>
        <v>0</v>
      </c>
      <c r="N243" s="1045">
        <f t="shared" ref="N243:AJ243" si="481">SUM(N244:N245)</f>
        <v>0</v>
      </c>
      <c r="O243" s="1045">
        <f t="shared" si="481"/>
        <v>0</v>
      </c>
      <c r="P243" s="1045">
        <f t="shared" si="481"/>
        <v>0</v>
      </c>
      <c r="Q243" s="1045">
        <f t="shared" si="481"/>
        <v>0</v>
      </c>
      <c r="R243" s="1045">
        <f t="shared" si="481"/>
        <v>0</v>
      </c>
      <c r="S243" s="1045">
        <f t="shared" si="481"/>
        <v>0</v>
      </c>
      <c r="T243" s="1045">
        <f t="shared" si="481"/>
        <v>0</v>
      </c>
      <c r="U243" s="1045">
        <f t="shared" si="481"/>
        <v>0</v>
      </c>
      <c r="V243" s="1045">
        <f t="shared" si="481"/>
        <v>0</v>
      </c>
      <c r="W243" s="1045">
        <f t="shared" si="481"/>
        <v>0</v>
      </c>
      <c r="X243" s="1045">
        <f t="shared" si="481"/>
        <v>0</v>
      </c>
      <c r="Y243" s="1045">
        <f t="shared" si="481"/>
        <v>0</v>
      </c>
      <c r="Z243" s="1045">
        <f t="shared" si="481"/>
        <v>0</v>
      </c>
      <c r="AA243" s="1045">
        <f t="shared" si="481"/>
        <v>0</v>
      </c>
      <c r="AB243" s="1045">
        <f t="shared" si="481"/>
        <v>0</v>
      </c>
      <c r="AC243" s="1045">
        <f t="shared" si="481"/>
        <v>0</v>
      </c>
      <c r="AD243" s="1045">
        <f t="shared" si="481"/>
        <v>0</v>
      </c>
      <c r="AE243" s="1045">
        <f t="shared" si="481"/>
        <v>0</v>
      </c>
      <c r="AF243" s="1045">
        <f t="shared" si="481"/>
        <v>0</v>
      </c>
      <c r="AG243" s="1045">
        <f t="shared" si="481"/>
        <v>0</v>
      </c>
      <c r="AH243" s="1045">
        <f t="shared" si="481"/>
        <v>0</v>
      </c>
      <c r="AI243" s="1045">
        <f t="shared" si="481"/>
        <v>0</v>
      </c>
      <c r="AJ243" s="1045">
        <f t="shared" si="481"/>
        <v>0</v>
      </c>
      <c r="AK243" s="1045">
        <f t="shared" ref="AK243" si="482">SUM(AK244:AK245)</f>
        <v>0</v>
      </c>
      <c r="AL243" s="225"/>
    </row>
    <row r="244" spans="1:38" s="221" customFormat="1" ht="14.15" customHeight="1" outlineLevel="3" x14ac:dyDescent="0.35">
      <c r="A244" s="1598"/>
      <c r="B244" s="1598"/>
      <c r="C244" s="222"/>
      <c r="D244" s="996" t="s">
        <v>1322</v>
      </c>
      <c r="E244" s="1009" t="s">
        <v>137</v>
      </c>
      <c r="F244" s="1508"/>
      <c r="G244" s="2469"/>
      <c r="H244" s="1508"/>
      <c r="I244" s="1508"/>
      <c r="J244" s="1508"/>
      <c r="K244" s="2469"/>
      <c r="L244" s="1508"/>
      <c r="M244" s="1045">
        <f>M46*'2.2 INPUT DA Assumptions'!M68</f>
        <v>0</v>
      </c>
      <c r="N244" s="1045">
        <f>N46*'2.2 INPUT DA Assumptions'!N68</f>
        <v>0</v>
      </c>
      <c r="O244" s="1045">
        <f>O46*'2.2 INPUT DA Assumptions'!O68</f>
        <v>0</v>
      </c>
      <c r="P244" s="1045">
        <f>P46*'2.2 INPUT DA Assumptions'!P68</f>
        <v>0</v>
      </c>
      <c r="Q244" s="1045">
        <f>Q46*'2.2 INPUT DA Assumptions'!Q68</f>
        <v>0</v>
      </c>
      <c r="R244" s="1045">
        <f>R46*'2.2 INPUT DA Assumptions'!R68</f>
        <v>0</v>
      </c>
      <c r="S244" s="1045">
        <f>S46*'2.2 INPUT DA Assumptions'!S68</f>
        <v>0</v>
      </c>
      <c r="T244" s="1045">
        <f>T46*'2.2 INPUT DA Assumptions'!T68</f>
        <v>0</v>
      </c>
      <c r="U244" s="1045">
        <f>U46*'2.2 INPUT DA Assumptions'!U68</f>
        <v>0</v>
      </c>
      <c r="V244" s="1045">
        <f>V46*'2.2 INPUT DA Assumptions'!V68</f>
        <v>0</v>
      </c>
      <c r="W244" s="1045">
        <f>W46*'2.2 INPUT DA Assumptions'!W68</f>
        <v>0</v>
      </c>
      <c r="X244" s="1045">
        <f>X46*'2.2 INPUT DA Assumptions'!X68</f>
        <v>0</v>
      </c>
      <c r="Y244" s="1045">
        <f>Y46*'2.2 INPUT DA Assumptions'!Y68</f>
        <v>0</v>
      </c>
      <c r="Z244" s="1045">
        <f>Z46*'2.2 INPUT DA Assumptions'!Z68</f>
        <v>0</v>
      </c>
      <c r="AA244" s="1045">
        <f>AA46*'2.2 INPUT DA Assumptions'!AA68</f>
        <v>0</v>
      </c>
      <c r="AB244" s="1045">
        <f>AB46*'2.2 INPUT DA Assumptions'!AB68</f>
        <v>0</v>
      </c>
      <c r="AC244" s="1045">
        <f>AC46*'2.2 INPUT DA Assumptions'!AC68</f>
        <v>0</v>
      </c>
      <c r="AD244" s="1045">
        <f>AD46*'2.2 INPUT DA Assumptions'!AD68</f>
        <v>0</v>
      </c>
      <c r="AE244" s="1045">
        <f>AE46*'2.2 INPUT DA Assumptions'!AE68</f>
        <v>0</v>
      </c>
      <c r="AF244" s="1045">
        <f>AF46*'2.2 INPUT DA Assumptions'!AF68</f>
        <v>0</v>
      </c>
      <c r="AG244" s="1045">
        <f>AG46*'2.2 INPUT DA Assumptions'!AG68</f>
        <v>0</v>
      </c>
      <c r="AH244" s="1045">
        <f>AH46*'2.2 INPUT DA Assumptions'!AH68</f>
        <v>0</v>
      </c>
      <c r="AI244" s="1045">
        <f>AI46*'2.2 INPUT DA Assumptions'!AI68</f>
        <v>0</v>
      </c>
      <c r="AJ244" s="1045">
        <f>AJ46*'2.2 INPUT DA Assumptions'!AJ68</f>
        <v>0</v>
      </c>
      <c r="AK244" s="1045">
        <f>AK46*'2.2 INPUT DA Assumptions'!AK68</f>
        <v>0</v>
      </c>
      <c r="AL244" s="225"/>
    </row>
    <row r="245" spans="1:38" s="221" customFormat="1" ht="14.15" customHeight="1" outlineLevel="3" x14ac:dyDescent="0.35">
      <c r="A245" s="1598"/>
      <c r="B245" s="1598"/>
      <c r="C245" s="222"/>
      <c r="D245" s="996" t="s">
        <v>1323</v>
      </c>
      <c r="E245" s="1009" t="s">
        <v>137</v>
      </c>
      <c r="F245" s="1508"/>
      <c r="G245" s="2469"/>
      <c r="H245" s="1508"/>
      <c r="I245" s="1508"/>
      <c r="J245" s="1508"/>
      <c r="K245" s="2469"/>
      <c r="L245" s="1508"/>
      <c r="M245" s="1045">
        <f>M145*'2.2 INPUT DA Assumptions'!M87</f>
        <v>0</v>
      </c>
      <c r="N245" s="1045">
        <f>N145*'2.2 INPUT DA Assumptions'!N87</f>
        <v>0</v>
      </c>
      <c r="O245" s="1045">
        <f>O145*'2.2 INPUT DA Assumptions'!O87</f>
        <v>0</v>
      </c>
      <c r="P245" s="1045">
        <f>P145*'2.2 INPUT DA Assumptions'!P87</f>
        <v>0</v>
      </c>
      <c r="Q245" s="1045">
        <f>Q145*'2.2 INPUT DA Assumptions'!Q87</f>
        <v>0</v>
      </c>
      <c r="R245" s="1045">
        <f>R145*'2.2 INPUT DA Assumptions'!R87</f>
        <v>0</v>
      </c>
      <c r="S245" s="1045">
        <f>S145*'2.2 INPUT DA Assumptions'!S87</f>
        <v>0</v>
      </c>
      <c r="T245" s="1045">
        <f>T145*'2.2 INPUT DA Assumptions'!T87</f>
        <v>0</v>
      </c>
      <c r="U245" s="1045">
        <f>U145*'2.2 INPUT DA Assumptions'!U87</f>
        <v>0</v>
      </c>
      <c r="V245" s="1045">
        <f>V145*'2.2 INPUT DA Assumptions'!V87</f>
        <v>0</v>
      </c>
      <c r="W245" s="1045">
        <f>W145*'2.2 INPUT DA Assumptions'!W87</f>
        <v>0</v>
      </c>
      <c r="X245" s="1045">
        <f>X145*'2.2 INPUT DA Assumptions'!X87</f>
        <v>0</v>
      </c>
      <c r="Y245" s="1045">
        <f>Y145*'2.2 INPUT DA Assumptions'!Y87</f>
        <v>0</v>
      </c>
      <c r="Z245" s="1045">
        <f>Z145*'2.2 INPUT DA Assumptions'!Z87</f>
        <v>0</v>
      </c>
      <c r="AA245" s="1045">
        <f>AA145*'2.2 INPUT DA Assumptions'!AA87</f>
        <v>0</v>
      </c>
      <c r="AB245" s="1045">
        <f>AB145*'2.2 INPUT DA Assumptions'!AB87</f>
        <v>0</v>
      </c>
      <c r="AC245" s="1045">
        <f>AC145*'2.2 INPUT DA Assumptions'!AC87</f>
        <v>0</v>
      </c>
      <c r="AD245" s="1045">
        <f>AD145*'2.2 INPUT DA Assumptions'!AD87</f>
        <v>0</v>
      </c>
      <c r="AE245" s="1045">
        <f>AE145*'2.2 INPUT DA Assumptions'!AE87</f>
        <v>0</v>
      </c>
      <c r="AF245" s="1045">
        <f>AF145*'2.2 INPUT DA Assumptions'!AF87</f>
        <v>0</v>
      </c>
      <c r="AG245" s="1045">
        <f>AG145*'2.2 INPUT DA Assumptions'!AG87</f>
        <v>0</v>
      </c>
      <c r="AH245" s="1045">
        <f>AH145*'2.2 INPUT DA Assumptions'!AH87</f>
        <v>0</v>
      </c>
      <c r="AI245" s="1045">
        <f>AI145*'2.2 INPUT DA Assumptions'!AI87</f>
        <v>0</v>
      </c>
      <c r="AJ245" s="1045">
        <f>AJ145*'2.2 INPUT DA Assumptions'!AJ87</f>
        <v>0</v>
      </c>
      <c r="AK245" s="1045">
        <f>AK145*'2.2 INPUT DA Assumptions'!AK87</f>
        <v>0</v>
      </c>
      <c r="AL245" s="225"/>
    </row>
    <row r="246" spans="1:38" s="221" customFormat="1" ht="14.15" customHeight="1" outlineLevel="3" x14ac:dyDescent="0.35">
      <c r="A246" s="1598"/>
      <c r="B246" s="1598"/>
      <c r="C246" s="222"/>
      <c r="D246" s="1080" t="s">
        <v>415</v>
      </c>
      <c r="E246" s="1009" t="s">
        <v>137</v>
      </c>
      <c r="F246" s="1508"/>
      <c r="G246" s="2469"/>
      <c r="H246" s="1508"/>
      <c r="I246" s="1508"/>
      <c r="J246" s="1508"/>
      <c r="K246" s="2469"/>
      <c r="L246" s="1508"/>
      <c r="M246" s="1045">
        <f>SUM(M247:M249)</f>
        <v>0</v>
      </c>
      <c r="N246" s="1045">
        <f t="shared" ref="N246:AJ246" si="483">SUM(N247:N249)</f>
        <v>0</v>
      </c>
      <c r="O246" s="1045">
        <f t="shared" si="483"/>
        <v>0</v>
      </c>
      <c r="P246" s="1045">
        <f t="shared" si="483"/>
        <v>0</v>
      </c>
      <c r="Q246" s="1045">
        <f t="shared" si="483"/>
        <v>0</v>
      </c>
      <c r="R246" s="1045">
        <f t="shared" si="483"/>
        <v>0</v>
      </c>
      <c r="S246" s="1045">
        <f t="shared" si="483"/>
        <v>0</v>
      </c>
      <c r="T246" s="1045">
        <f t="shared" si="483"/>
        <v>0</v>
      </c>
      <c r="U246" s="1045">
        <f t="shared" si="483"/>
        <v>0</v>
      </c>
      <c r="V246" s="1045">
        <f t="shared" si="483"/>
        <v>0</v>
      </c>
      <c r="W246" s="1045">
        <f t="shared" si="483"/>
        <v>0</v>
      </c>
      <c r="X246" s="1045">
        <f t="shared" si="483"/>
        <v>0</v>
      </c>
      <c r="Y246" s="1045">
        <f t="shared" si="483"/>
        <v>0</v>
      </c>
      <c r="Z246" s="1045">
        <f t="shared" si="483"/>
        <v>0</v>
      </c>
      <c r="AA246" s="1045">
        <f t="shared" si="483"/>
        <v>0</v>
      </c>
      <c r="AB246" s="1045">
        <f t="shared" si="483"/>
        <v>0</v>
      </c>
      <c r="AC246" s="1045">
        <f t="shared" si="483"/>
        <v>0</v>
      </c>
      <c r="AD246" s="1045">
        <f t="shared" si="483"/>
        <v>0</v>
      </c>
      <c r="AE246" s="1045">
        <f t="shared" si="483"/>
        <v>0</v>
      </c>
      <c r="AF246" s="1045">
        <f t="shared" si="483"/>
        <v>0</v>
      </c>
      <c r="AG246" s="1045">
        <f t="shared" si="483"/>
        <v>0</v>
      </c>
      <c r="AH246" s="1045">
        <f t="shared" si="483"/>
        <v>0</v>
      </c>
      <c r="AI246" s="1045">
        <f t="shared" si="483"/>
        <v>0</v>
      </c>
      <c r="AJ246" s="1045">
        <f t="shared" si="483"/>
        <v>0</v>
      </c>
      <c r="AK246" s="1045">
        <f t="shared" ref="AK246" si="484">SUM(AK247:AK249)</f>
        <v>0</v>
      </c>
      <c r="AL246" s="225"/>
    </row>
    <row r="247" spans="1:38" s="221" customFormat="1" ht="14.15" customHeight="1" outlineLevel="3" x14ac:dyDescent="0.35">
      <c r="A247" s="1598"/>
      <c r="B247" s="1598"/>
      <c r="C247" s="222"/>
      <c r="D247" s="996" t="s">
        <v>1305</v>
      </c>
      <c r="E247" s="1009" t="s">
        <v>137</v>
      </c>
      <c r="F247" s="1509"/>
      <c r="G247" s="2470"/>
      <c r="H247" s="1509"/>
      <c r="I247" s="1509"/>
      <c r="J247" s="1509"/>
      <c r="K247" s="2470"/>
      <c r="L247" s="1509"/>
      <c r="M247" s="1045">
        <f>M243*'2.2 INPUT DA Assumptions'!M167</f>
        <v>0</v>
      </c>
      <c r="N247" s="1045">
        <f>N243*'2.2 INPUT DA Assumptions'!N167</f>
        <v>0</v>
      </c>
      <c r="O247" s="1045">
        <f>O243*'2.2 INPUT DA Assumptions'!O167</f>
        <v>0</v>
      </c>
      <c r="P247" s="1045">
        <f>P243*'2.2 INPUT DA Assumptions'!P167</f>
        <v>0</v>
      </c>
      <c r="Q247" s="1045">
        <f>Q243*'2.2 INPUT DA Assumptions'!Q167</f>
        <v>0</v>
      </c>
      <c r="R247" s="1045">
        <f>R243*'2.2 INPUT DA Assumptions'!R167</f>
        <v>0</v>
      </c>
      <c r="S247" s="1045">
        <f>S243*'2.2 INPUT DA Assumptions'!S167</f>
        <v>0</v>
      </c>
      <c r="T247" s="1045">
        <f>T243*'2.2 INPUT DA Assumptions'!T167</f>
        <v>0</v>
      </c>
      <c r="U247" s="1045">
        <f>U243*'2.2 INPUT DA Assumptions'!U167</f>
        <v>0</v>
      </c>
      <c r="V247" s="1045">
        <f>V243*'2.2 INPUT DA Assumptions'!V167</f>
        <v>0</v>
      </c>
      <c r="W247" s="1045">
        <f>W243*'2.2 INPUT DA Assumptions'!W167</f>
        <v>0</v>
      </c>
      <c r="X247" s="1045">
        <f>X243*'2.2 INPUT DA Assumptions'!X167</f>
        <v>0</v>
      </c>
      <c r="Y247" s="1045">
        <f>Y243*'2.2 INPUT DA Assumptions'!Y167</f>
        <v>0</v>
      </c>
      <c r="Z247" s="1045">
        <f>Z243*'2.2 INPUT DA Assumptions'!Z167</f>
        <v>0</v>
      </c>
      <c r="AA247" s="1045">
        <f>AA243*'2.2 INPUT DA Assumptions'!AA167</f>
        <v>0</v>
      </c>
      <c r="AB247" s="1045">
        <f>AB243*'2.2 INPUT DA Assumptions'!AB167</f>
        <v>0</v>
      </c>
      <c r="AC247" s="1045">
        <f>AC243*'2.2 INPUT DA Assumptions'!AC167</f>
        <v>0</v>
      </c>
      <c r="AD247" s="1045">
        <f>AD243*'2.2 INPUT DA Assumptions'!AD167</f>
        <v>0</v>
      </c>
      <c r="AE247" s="1045">
        <f>AE243*'2.2 INPUT DA Assumptions'!AE167</f>
        <v>0</v>
      </c>
      <c r="AF247" s="1045">
        <f>AF243*'2.2 INPUT DA Assumptions'!AF167</f>
        <v>0</v>
      </c>
      <c r="AG247" s="1045">
        <f>AG243*'2.2 INPUT DA Assumptions'!AG167</f>
        <v>0</v>
      </c>
      <c r="AH247" s="1045">
        <f>AH243*'2.2 INPUT DA Assumptions'!AH167</f>
        <v>0</v>
      </c>
      <c r="AI247" s="1045">
        <f>AI243*'2.2 INPUT DA Assumptions'!AI167</f>
        <v>0</v>
      </c>
      <c r="AJ247" s="1045">
        <f>AJ243*'2.2 INPUT DA Assumptions'!AJ167</f>
        <v>0</v>
      </c>
      <c r="AK247" s="1045">
        <f>AK243*'2.2 INPUT DA Assumptions'!AK167</f>
        <v>0</v>
      </c>
      <c r="AL247" s="225"/>
    </row>
    <row r="248" spans="1:38" s="221" customFormat="1" ht="14.15" customHeight="1" outlineLevel="3" x14ac:dyDescent="0.35">
      <c r="A248" s="1598"/>
      <c r="B248" s="1598"/>
      <c r="C248" s="222"/>
      <c r="D248" s="996" t="s">
        <v>1306</v>
      </c>
      <c r="E248" s="1009" t="s">
        <v>137</v>
      </c>
      <c r="F248" s="1509"/>
      <c r="G248" s="2470"/>
      <c r="H248" s="1509"/>
      <c r="I248" s="1509"/>
      <c r="J248" s="1509"/>
      <c r="K248" s="2470"/>
      <c r="L248" s="1509"/>
      <c r="M248" s="1045">
        <f>M243*'2.2 INPUT DA Assumptions'!M168</f>
        <v>0</v>
      </c>
      <c r="N248" s="1045">
        <f>N243*'2.2 INPUT DA Assumptions'!N168</f>
        <v>0</v>
      </c>
      <c r="O248" s="1045">
        <f>O243*'2.2 INPUT DA Assumptions'!O168</f>
        <v>0</v>
      </c>
      <c r="P248" s="1045">
        <f>P243*'2.2 INPUT DA Assumptions'!P168</f>
        <v>0</v>
      </c>
      <c r="Q248" s="1045">
        <f>Q243*'2.2 INPUT DA Assumptions'!Q168</f>
        <v>0</v>
      </c>
      <c r="R248" s="1045">
        <f>R243*'2.2 INPUT DA Assumptions'!R168</f>
        <v>0</v>
      </c>
      <c r="S248" s="1045">
        <f>S243*'2.2 INPUT DA Assumptions'!S168</f>
        <v>0</v>
      </c>
      <c r="T248" s="1045">
        <f>T243*'2.2 INPUT DA Assumptions'!T168</f>
        <v>0</v>
      </c>
      <c r="U248" s="1045">
        <f>U243*'2.2 INPUT DA Assumptions'!U168</f>
        <v>0</v>
      </c>
      <c r="V248" s="1045">
        <f>V243*'2.2 INPUT DA Assumptions'!V168</f>
        <v>0</v>
      </c>
      <c r="W248" s="1045">
        <f>W243*'2.2 INPUT DA Assumptions'!W168</f>
        <v>0</v>
      </c>
      <c r="X248" s="1045">
        <f>X243*'2.2 INPUT DA Assumptions'!X168</f>
        <v>0</v>
      </c>
      <c r="Y248" s="1045">
        <f>Y243*'2.2 INPUT DA Assumptions'!Y168</f>
        <v>0</v>
      </c>
      <c r="Z248" s="1045">
        <f>Z243*'2.2 INPUT DA Assumptions'!Z168</f>
        <v>0</v>
      </c>
      <c r="AA248" s="1045">
        <f>AA243*'2.2 INPUT DA Assumptions'!AA168</f>
        <v>0</v>
      </c>
      <c r="AB248" s="1045">
        <f>AB243*'2.2 INPUT DA Assumptions'!AB168</f>
        <v>0</v>
      </c>
      <c r="AC248" s="1045">
        <f>AC243*'2.2 INPUT DA Assumptions'!AC168</f>
        <v>0</v>
      </c>
      <c r="AD248" s="1045">
        <f>AD243*'2.2 INPUT DA Assumptions'!AD168</f>
        <v>0</v>
      </c>
      <c r="AE248" s="1045">
        <f>AE243*'2.2 INPUT DA Assumptions'!AE168</f>
        <v>0</v>
      </c>
      <c r="AF248" s="1045">
        <f>AF243*'2.2 INPUT DA Assumptions'!AF168</f>
        <v>0</v>
      </c>
      <c r="AG248" s="1045">
        <f>AG243*'2.2 INPUT DA Assumptions'!AG168</f>
        <v>0</v>
      </c>
      <c r="AH248" s="1045">
        <f>AH243*'2.2 INPUT DA Assumptions'!AH168</f>
        <v>0</v>
      </c>
      <c r="AI248" s="1045">
        <f>AI243*'2.2 INPUT DA Assumptions'!AI168</f>
        <v>0</v>
      </c>
      <c r="AJ248" s="1045">
        <f>AJ243*'2.2 INPUT DA Assumptions'!AJ168</f>
        <v>0</v>
      </c>
      <c r="AK248" s="1045">
        <f>AK243*'2.2 INPUT DA Assumptions'!AK168</f>
        <v>0</v>
      </c>
      <c r="AL248" s="225"/>
    </row>
    <row r="249" spans="1:38" s="221" customFormat="1" ht="14.15" customHeight="1" outlineLevel="3" x14ac:dyDescent="0.35">
      <c r="A249" s="1598"/>
      <c r="B249" s="1598"/>
      <c r="C249" s="222"/>
      <c r="D249" s="996" t="s">
        <v>1307</v>
      </c>
      <c r="E249" s="1009" t="s">
        <v>137</v>
      </c>
      <c r="F249" s="1509"/>
      <c r="G249" s="2470"/>
      <c r="H249" s="1509"/>
      <c r="I249" s="1509"/>
      <c r="J249" s="1509"/>
      <c r="K249" s="2470"/>
      <c r="L249" s="1509"/>
      <c r="M249" s="1045">
        <f>M243*'2.2 INPUT DA Assumptions'!M169</f>
        <v>0</v>
      </c>
      <c r="N249" s="1045">
        <f>N243*'2.2 INPUT DA Assumptions'!N169</f>
        <v>0</v>
      </c>
      <c r="O249" s="1045">
        <f>O243*'2.2 INPUT DA Assumptions'!O169</f>
        <v>0</v>
      </c>
      <c r="P249" s="1045">
        <f>P243*'2.2 INPUT DA Assumptions'!P169</f>
        <v>0</v>
      </c>
      <c r="Q249" s="1045">
        <f>Q243*'2.2 INPUT DA Assumptions'!Q169</f>
        <v>0</v>
      </c>
      <c r="R249" s="1045">
        <f>R243*'2.2 INPUT DA Assumptions'!R169</f>
        <v>0</v>
      </c>
      <c r="S249" s="1045">
        <f>S243*'2.2 INPUT DA Assumptions'!S169</f>
        <v>0</v>
      </c>
      <c r="T249" s="1045">
        <f>T243*'2.2 INPUT DA Assumptions'!T169</f>
        <v>0</v>
      </c>
      <c r="U249" s="1045">
        <f>U243*'2.2 INPUT DA Assumptions'!U169</f>
        <v>0</v>
      </c>
      <c r="V249" s="1045">
        <f>V243*'2.2 INPUT DA Assumptions'!V169</f>
        <v>0</v>
      </c>
      <c r="W249" s="1045">
        <f>W243*'2.2 INPUT DA Assumptions'!W169</f>
        <v>0</v>
      </c>
      <c r="X249" s="1045">
        <f>X243*'2.2 INPUT DA Assumptions'!X169</f>
        <v>0</v>
      </c>
      <c r="Y249" s="1045">
        <f>Y243*'2.2 INPUT DA Assumptions'!Y169</f>
        <v>0</v>
      </c>
      <c r="Z249" s="1045">
        <f>Z243*'2.2 INPUT DA Assumptions'!Z169</f>
        <v>0</v>
      </c>
      <c r="AA249" s="1045">
        <f>AA243*'2.2 INPUT DA Assumptions'!AA169</f>
        <v>0</v>
      </c>
      <c r="AB249" s="1045">
        <f>AB243*'2.2 INPUT DA Assumptions'!AB169</f>
        <v>0</v>
      </c>
      <c r="AC249" s="1045">
        <f>AC243*'2.2 INPUT DA Assumptions'!AC169</f>
        <v>0</v>
      </c>
      <c r="AD249" s="1045">
        <f>AD243*'2.2 INPUT DA Assumptions'!AD169</f>
        <v>0</v>
      </c>
      <c r="AE249" s="1045">
        <f>AE243*'2.2 INPUT DA Assumptions'!AE169</f>
        <v>0</v>
      </c>
      <c r="AF249" s="1045">
        <f>AF243*'2.2 INPUT DA Assumptions'!AF169</f>
        <v>0</v>
      </c>
      <c r="AG249" s="1045">
        <f>AG243*'2.2 INPUT DA Assumptions'!AG169</f>
        <v>0</v>
      </c>
      <c r="AH249" s="1045">
        <f>AH243*'2.2 INPUT DA Assumptions'!AH169</f>
        <v>0</v>
      </c>
      <c r="AI249" s="1045">
        <f>AI243*'2.2 INPUT DA Assumptions'!AI169</f>
        <v>0</v>
      </c>
      <c r="AJ249" s="1045">
        <f>AJ243*'2.2 INPUT DA Assumptions'!AJ169</f>
        <v>0</v>
      </c>
      <c r="AK249" s="1045">
        <f>AK243*'2.2 INPUT DA Assumptions'!AK169</f>
        <v>0</v>
      </c>
      <c r="AL249" s="225"/>
    </row>
    <row r="250" spans="1:38" s="221" customFormat="1" ht="14.15" customHeight="1" outlineLevel="3" x14ac:dyDescent="0.35">
      <c r="A250" s="1598"/>
      <c r="B250" s="1598"/>
      <c r="C250" s="222"/>
      <c r="D250" s="1023" t="s">
        <v>619</v>
      </c>
      <c r="E250" s="1021"/>
      <c r="F250" s="1037"/>
      <c r="G250" s="2474"/>
      <c r="H250" s="1037"/>
      <c r="I250" s="1037"/>
      <c r="J250" s="1037"/>
      <c r="K250" s="2474"/>
      <c r="L250" s="1037"/>
      <c r="M250" s="1037"/>
      <c r="N250" s="1037"/>
      <c r="O250" s="1037"/>
      <c r="P250" s="1037"/>
      <c r="Q250" s="1037"/>
      <c r="R250" s="1037"/>
      <c r="S250" s="1037"/>
      <c r="T250" s="1037"/>
      <c r="U250" s="1037"/>
      <c r="V250" s="1037"/>
      <c r="W250" s="1037"/>
      <c r="X250" s="1037"/>
      <c r="Y250" s="1037"/>
      <c r="Z250" s="1037"/>
      <c r="AA250" s="1037"/>
      <c r="AB250" s="1037"/>
      <c r="AC250" s="1037"/>
      <c r="AD250" s="1037"/>
      <c r="AE250" s="1037"/>
      <c r="AF250" s="1037"/>
      <c r="AG250" s="1037"/>
      <c r="AH250" s="1037"/>
      <c r="AI250" s="1037"/>
      <c r="AJ250" s="1037"/>
      <c r="AK250" s="1037"/>
      <c r="AL250" s="225"/>
    </row>
    <row r="251" spans="1:38" s="221" customFormat="1" ht="14.15" customHeight="1" outlineLevel="3" x14ac:dyDescent="0.35">
      <c r="A251" s="1598"/>
      <c r="B251" s="1598"/>
      <c r="C251" s="222"/>
      <c r="D251" s="1080" t="s">
        <v>411</v>
      </c>
      <c r="E251" s="1009" t="s">
        <v>137</v>
      </c>
      <c r="F251" s="1508"/>
      <c r="G251" s="2469"/>
      <c r="H251" s="1508"/>
      <c r="I251" s="1508"/>
      <c r="J251" s="1508"/>
      <c r="K251" s="2469"/>
      <c r="L251" s="1508"/>
      <c r="M251" s="1045">
        <f>SUM(M252:M253)</f>
        <v>0</v>
      </c>
      <c r="N251" s="1045">
        <f t="shared" ref="N251:AJ251" si="485">SUM(N252:N253)</f>
        <v>0</v>
      </c>
      <c r="O251" s="1045">
        <f t="shared" si="485"/>
        <v>0</v>
      </c>
      <c r="P251" s="1045">
        <f t="shared" si="485"/>
        <v>0</v>
      </c>
      <c r="Q251" s="1045">
        <f t="shared" si="485"/>
        <v>0</v>
      </c>
      <c r="R251" s="1045">
        <f t="shared" si="485"/>
        <v>0</v>
      </c>
      <c r="S251" s="1045">
        <f t="shared" si="485"/>
        <v>0</v>
      </c>
      <c r="T251" s="1045">
        <f t="shared" si="485"/>
        <v>0</v>
      </c>
      <c r="U251" s="1045">
        <f t="shared" si="485"/>
        <v>0</v>
      </c>
      <c r="V251" s="1045">
        <f t="shared" si="485"/>
        <v>0</v>
      </c>
      <c r="W251" s="1045">
        <f t="shared" si="485"/>
        <v>0</v>
      </c>
      <c r="X251" s="1045">
        <f t="shared" si="485"/>
        <v>0</v>
      </c>
      <c r="Y251" s="1045">
        <f t="shared" si="485"/>
        <v>0</v>
      </c>
      <c r="Z251" s="1045">
        <f t="shared" si="485"/>
        <v>0</v>
      </c>
      <c r="AA251" s="1045">
        <f t="shared" si="485"/>
        <v>0</v>
      </c>
      <c r="AB251" s="1045">
        <f t="shared" si="485"/>
        <v>0</v>
      </c>
      <c r="AC251" s="1045">
        <f t="shared" si="485"/>
        <v>0</v>
      </c>
      <c r="AD251" s="1045">
        <f t="shared" si="485"/>
        <v>0</v>
      </c>
      <c r="AE251" s="1045">
        <f t="shared" si="485"/>
        <v>0</v>
      </c>
      <c r="AF251" s="1045">
        <f t="shared" si="485"/>
        <v>0</v>
      </c>
      <c r="AG251" s="1045">
        <f t="shared" si="485"/>
        <v>0</v>
      </c>
      <c r="AH251" s="1045">
        <f t="shared" si="485"/>
        <v>0</v>
      </c>
      <c r="AI251" s="1045">
        <f t="shared" si="485"/>
        <v>0</v>
      </c>
      <c r="AJ251" s="1045">
        <f t="shared" si="485"/>
        <v>0</v>
      </c>
      <c r="AK251" s="1045">
        <f t="shared" ref="AK251" si="486">SUM(AK252:AK253)</f>
        <v>0</v>
      </c>
      <c r="AL251" s="225"/>
    </row>
    <row r="252" spans="1:38" s="221" customFormat="1" ht="14.15" customHeight="1" outlineLevel="3" x14ac:dyDescent="0.35">
      <c r="A252" s="1598"/>
      <c r="B252" s="1598"/>
      <c r="C252" s="222"/>
      <c r="D252" s="996" t="s">
        <v>953</v>
      </c>
      <c r="E252" s="1009" t="s">
        <v>137</v>
      </c>
      <c r="F252" s="1508"/>
      <c r="G252" s="2469"/>
      <c r="H252" s="1508"/>
      <c r="I252" s="1508"/>
      <c r="J252" s="1508"/>
      <c r="K252" s="2469"/>
      <c r="L252" s="1508"/>
      <c r="M252" s="1045">
        <f>M47*'2.2 INPUT DA Assumptions'!M71</f>
        <v>0</v>
      </c>
      <c r="N252" s="1045">
        <f>N47*'2.2 INPUT DA Assumptions'!N71</f>
        <v>0</v>
      </c>
      <c r="O252" s="1045">
        <f>O47*'2.2 INPUT DA Assumptions'!O71</f>
        <v>0</v>
      </c>
      <c r="P252" s="1045">
        <f>P47*'2.2 INPUT DA Assumptions'!P71</f>
        <v>0</v>
      </c>
      <c r="Q252" s="1045">
        <f>Q47*'2.2 INPUT DA Assumptions'!Q71</f>
        <v>0</v>
      </c>
      <c r="R252" s="1045">
        <f>R47*'2.2 INPUT DA Assumptions'!R71</f>
        <v>0</v>
      </c>
      <c r="S252" s="1045">
        <f>S47*'2.2 INPUT DA Assumptions'!S71</f>
        <v>0</v>
      </c>
      <c r="T252" s="1045">
        <f>T47*'2.2 INPUT DA Assumptions'!T71</f>
        <v>0</v>
      </c>
      <c r="U252" s="1045">
        <f>U47*'2.2 INPUT DA Assumptions'!U71</f>
        <v>0</v>
      </c>
      <c r="V252" s="1045">
        <f>V47*'2.2 INPUT DA Assumptions'!V71</f>
        <v>0</v>
      </c>
      <c r="W252" s="1045">
        <f>W47*'2.2 INPUT DA Assumptions'!W71</f>
        <v>0</v>
      </c>
      <c r="X252" s="1045">
        <f>X47*'2.2 INPUT DA Assumptions'!X71</f>
        <v>0</v>
      </c>
      <c r="Y252" s="1045">
        <f>Y47*'2.2 INPUT DA Assumptions'!Y71</f>
        <v>0</v>
      </c>
      <c r="Z252" s="1045">
        <f>Z47*'2.2 INPUT DA Assumptions'!Z71</f>
        <v>0</v>
      </c>
      <c r="AA252" s="1045">
        <f>AA47*'2.2 INPUT DA Assumptions'!AA71</f>
        <v>0</v>
      </c>
      <c r="AB252" s="1045">
        <f>AB47*'2.2 INPUT DA Assumptions'!AB71</f>
        <v>0</v>
      </c>
      <c r="AC252" s="1045">
        <f>AC47*'2.2 INPUT DA Assumptions'!AC71</f>
        <v>0</v>
      </c>
      <c r="AD252" s="1045">
        <f>AD47*'2.2 INPUT DA Assumptions'!AD71</f>
        <v>0</v>
      </c>
      <c r="AE252" s="1045">
        <f>AE47*'2.2 INPUT DA Assumptions'!AE71</f>
        <v>0</v>
      </c>
      <c r="AF252" s="1045">
        <f>AF47*'2.2 INPUT DA Assumptions'!AF71</f>
        <v>0</v>
      </c>
      <c r="AG252" s="1045">
        <f>AG47*'2.2 INPUT DA Assumptions'!AG71</f>
        <v>0</v>
      </c>
      <c r="AH252" s="1045">
        <f>AH47*'2.2 INPUT DA Assumptions'!AH71</f>
        <v>0</v>
      </c>
      <c r="AI252" s="1045">
        <f>AI47*'2.2 INPUT DA Assumptions'!AI71</f>
        <v>0</v>
      </c>
      <c r="AJ252" s="1045">
        <f>AJ47*'2.2 INPUT DA Assumptions'!AJ71</f>
        <v>0</v>
      </c>
      <c r="AK252" s="1045">
        <f>AK47*'2.2 INPUT DA Assumptions'!AK71</f>
        <v>0</v>
      </c>
      <c r="AL252" s="225"/>
    </row>
    <row r="253" spans="1:38" s="221" customFormat="1" ht="14.15" customHeight="1" outlineLevel="3" x14ac:dyDescent="0.35">
      <c r="A253" s="1598"/>
      <c r="B253" s="1598"/>
      <c r="C253" s="222"/>
      <c r="D253" s="996" t="s">
        <v>954</v>
      </c>
      <c r="E253" s="1009" t="s">
        <v>137</v>
      </c>
      <c r="F253" s="1508"/>
      <c r="G253" s="2469"/>
      <c r="H253" s="1508"/>
      <c r="I253" s="1508"/>
      <c r="J253" s="1508"/>
      <c r="K253" s="2469"/>
      <c r="L253" s="1508"/>
      <c r="M253" s="1045">
        <f>M148*'2.2 INPUT DA Assumptions'!M90</f>
        <v>0</v>
      </c>
      <c r="N253" s="1045">
        <f>N148*'2.2 INPUT DA Assumptions'!N90</f>
        <v>0</v>
      </c>
      <c r="O253" s="1045">
        <f>O148*'2.2 INPUT DA Assumptions'!O90</f>
        <v>0</v>
      </c>
      <c r="P253" s="1045">
        <f>P148*'2.2 INPUT DA Assumptions'!P90</f>
        <v>0</v>
      </c>
      <c r="Q253" s="1045">
        <f>Q148*'2.2 INPUT DA Assumptions'!Q90</f>
        <v>0</v>
      </c>
      <c r="R253" s="1045">
        <f>R148*'2.2 INPUT DA Assumptions'!R90</f>
        <v>0</v>
      </c>
      <c r="S253" s="1045">
        <f>S148*'2.2 INPUT DA Assumptions'!S90</f>
        <v>0</v>
      </c>
      <c r="T253" s="1045">
        <f>T148*'2.2 INPUT DA Assumptions'!T90</f>
        <v>0</v>
      </c>
      <c r="U253" s="1045">
        <f>U148*'2.2 INPUT DA Assumptions'!U90</f>
        <v>0</v>
      </c>
      <c r="V253" s="1045">
        <f>V148*'2.2 INPUT DA Assumptions'!V90</f>
        <v>0</v>
      </c>
      <c r="W253" s="1045">
        <f>W148*'2.2 INPUT DA Assumptions'!W90</f>
        <v>0</v>
      </c>
      <c r="X253" s="1045">
        <f>X148*'2.2 INPUT DA Assumptions'!X90</f>
        <v>0</v>
      </c>
      <c r="Y253" s="1045">
        <f>Y148*'2.2 INPUT DA Assumptions'!Y90</f>
        <v>0</v>
      </c>
      <c r="Z253" s="1045">
        <f>Z148*'2.2 INPUT DA Assumptions'!Z90</f>
        <v>0</v>
      </c>
      <c r="AA253" s="1045">
        <f>AA148*'2.2 INPUT DA Assumptions'!AA90</f>
        <v>0</v>
      </c>
      <c r="AB253" s="1045">
        <f>AB148*'2.2 INPUT DA Assumptions'!AB90</f>
        <v>0</v>
      </c>
      <c r="AC253" s="1045">
        <f>AC148*'2.2 INPUT DA Assumptions'!AC90</f>
        <v>0</v>
      </c>
      <c r="AD253" s="1045">
        <f>AD148*'2.2 INPUT DA Assumptions'!AD90</f>
        <v>0</v>
      </c>
      <c r="AE253" s="1045">
        <f>AE148*'2.2 INPUT DA Assumptions'!AE90</f>
        <v>0</v>
      </c>
      <c r="AF253" s="1045">
        <f>AF148*'2.2 INPUT DA Assumptions'!AF90</f>
        <v>0</v>
      </c>
      <c r="AG253" s="1045">
        <f>AG148*'2.2 INPUT DA Assumptions'!AG90</f>
        <v>0</v>
      </c>
      <c r="AH253" s="1045">
        <f>AH148*'2.2 INPUT DA Assumptions'!AH90</f>
        <v>0</v>
      </c>
      <c r="AI253" s="1045">
        <f>AI148*'2.2 INPUT DA Assumptions'!AI90</f>
        <v>0</v>
      </c>
      <c r="AJ253" s="1045">
        <f>AJ148*'2.2 INPUT DA Assumptions'!AJ90</f>
        <v>0</v>
      </c>
      <c r="AK253" s="1045">
        <f>AK148*'2.2 INPUT DA Assumptions'!AK90</f>
        <v>0</v>
      </c>
      <c r="AL253" s="225"/>
    </row>
    <row r="254" spans="1:38" s="221" customFormat="1" ht="14.15" customHeight="1" outlineLevel="3" x14ac:dyDescent="0.35">
      <c r="A254" s="1598"/>
      <c r="B254" s="1598"/>
      <c r="C254" s="222"/>
      <c r="D254" s="1080" t="s">
        <v>415</v>
      </c>
      <c r="E254" s="1009" t="s">
        <v>137</v>
      </c>
      <c r="F254" s="1508"/>
      <c r="G254" s="2469"/>
      <c r="H254" s="1508"/>
      <c r="I254" s="1508"/>
      <c r="J254" s="1508"/>
      <c r="K254" s="2469"/>
      <c r="L254" s="1508"/>
      <c r="M254" s="1045">
        <f>SUM(M255:M256)</f>
        <v>0</v>
      </c>
      <c r="N254" s="1045">
        <f t="shared" ref="N254:AJ254" si="487">SUM(N255:N256)</f>
        <v>0</v>
      </c>
      <c r="O254" s="1045">
        <f t="shared" si="487"/>
        <v>0</v>
      </c>
      <c r="P254" s="1045">
        <f t="shared" si="487"/>
        <v>0</v>
      </c>
      <c r="Q254" s="1045">
        <f t="shared" si="487"/>
        <v>0</v>
      </c>
      <c r="R254" s="1045">
        <f t="shared" si="487"/>
        <v>0</v>
      </c>
      <c r="S254" s="1045">
        <f t="shared" si="487"/>
        <v>0</v>
      </c>
      <c r="T254" s="1045">
        <f t="shared" si="487"/>
        <v>0</v>
      </c>
      <c r="U254" s="1045">
        <f t="shared" si="487"/>
        <v>0</v>
      </c>
      <c r="V254" s="1045">
        <f t="shared" si="487"/>
        <v>0</v>
      </c>
      <c r="W254" s="1045">
        <f t="shared" si="487"/>
        <v>0</v>
      </c>
      <c r="X254" s="1045">
        <f t="shared" si="487"/>
        <v>0</v>
      </c>
      <c r="Y254" s="1045">
        <f t="shared" si="487"/>
        <v>0</v>
      </c>
      <c r="Z254" s="1045">
        <f t="shared" si="487"/>
        <v>0</v>
      </c>
      <c r="AA254" s="1045">
        <f t="shared" si="487"/>
        <v>0</v>
      </c>
      <c r="AB254" s="1045">
        <f t="shared" si="487"/>
        <v>0</v>
      </c>
      <c r="AC254" s="1045">
        <f t="shared" si="487"/>
        <v>0</v>
      </c>
      <c r="AD254" s="1045">
        <f t="shared" si="487"/>
        <v>0</v>
      </c>
      <c r="AE254" s="1045">
        <f t="shared" si="487"/>
        <v>0</v>
      </c>
      <c r="AF254" s="1045">
        <f t="shared" si="487"/>
        <v>0</v>
      </c>
      <c r="AG254" s="1045">
        <f t="shared" si="487"/>
        <v>0</v>
      </c>
      <c r="AH254" s="1045">
        <f t="shared" si="487"/>
        <v>0</v>
      </c>
      <c r="AI254" s="1045">
        <f t="shared" si="487"/>
        <v>0</v>
      </c>
      <c r="AJ254" s="1045">
        <f t="shared" si="487"/>
        <v>0</v>
      </c>
      <c r="AK254" s="1045">
        <f t="shared" ref="AK254" si="488">SUM(AK255:AK256)</f>
        <v>0</v>
      </c>
      <c r="AL254" s="225"/>
    </row>
    <row r="255" spans="1:38" s="221" customFormat="1" ht="14.15" customHeight="1" outlineLevel="3" x14ac:dyDescent="0.35">
      <c r="A255" s="1598"/>
      <c r="B255" s="1598"/>
      <c r="C255" s="222"/>
      <c r="D255" s="996" t="s">
        <v>426</v>
      </c>
      <c r="E255" s="1009" t="s">
        <v>137</v>
      </c>
      <c r="F255" s="1509"/>
      <c r="G255" s="2470"/>
      <c r="H255" s="1509"/>
      <c r="I255" s="1509"/>
      <c r="J255" s="1509"/>
      <c r="K255" s="2470"/>
      <c r="L255" s="1509"/>
      <c r="M255" s="1045">
        <f>M251*'2.2 INPUT DA Assumptions'!M172</f>
        <v>0</v>
      </c>
      <c r="N255" s="1045">
        <f>N251*'2.2 INPUT DA Assumptions'!N172</f>
        <v>0</v>
      </c>
      <c r="O255" s="1045">
        <f>O251*'2.2 INPUT DA Assumptions'!O172</f>
        <v>0</v>
      </c>
      <c r="P255" s="1045">
        <f>P251*'2.2 INPUT DA Assumptions'!P172</f>
        <v>0</v>
      </c>
      <c r="Q255" s="1045">
        <f>Q251*'2.2 INPUT DA Assumptions'!Q172</f>
        <v>0</v>
      </c>
      <c r="R255" s="1045">
        <f>R251*'2.2 INPUT DA Assumptions'!R172</f>
        <v>0</v>
      </c>
      <c r="S255" s="1045">
        <f>S251*'2.2 INPUT DA Assumptions'!S172</f>
        <v>0</v>
      </c>
      <c r="T255" s="1045">
        <f>T251*'2.2 INPUT DA Assumptions'!T172</f>
        <v>0</v>
      </c>
      <c r="U255" s="1045">
        <f>U251*'2.2 INPUT DA Assumptions'!U172</f>
        <v>0</v>
      </c>
      <c r="V255" s="1045">
        <f>V251*'2.2 INPUT DA Assumptions'!V172</f>
        <v>0</v>
      </c>
      <c r="W255" s="1045">
        <f>W251*'2.2 INPUT DA Assumptions'!W172</f>
        <v>0</v>
      </c>
      <c r="X255" s="1045">
        <f>X251*'2.2 INPUT DA Assumptions'!X172</f>
        <v>0</v>
      </c>
      <c r="Y255" s="1045">
        <f>Y251*'2.2 INPUT DA Assumptions'!Y172</f>
        <v>0</v>
      </c>
      <c r="Z255" s="1045">
        <f>Z251*'2.2 INPUT DA Assumptions'!Z172</f>
        <v>0</v>
      </c>
      <c r="AA255" s="1045">
        <f>AA251*'2.2 INPUT DA Assumptions'!AA172</f>
        <v>0</v>
      </c>
      <c r="AB255" s="1045">
        <f>AB251*'2.2 INPUT DA Assumptions'!AB172</f>
        <v>0</v>
      </c>
      <c r="AC255" s="1045">
        <f>AC251*'2.2 INPUT DA Assumptions'!AC172</f>
        <v>0</v>
      </c>
      <c r="AD255" s="1045">
        <f>AD251*'2.2 INPUT DA Assumptions'!AD172</f>
        <v>0</v>
      </c>
      <c r="AE255" s="1045">
        <f>AE251*'2.2 INPUT DA Assumptions'!AE172</f>
        <v>0</v>
      </c>
      <c r="AF255" s="1045">
        <f>AF251*'2.2 INPUT DA Assumptions'!AF172</f>
        <v>0</v>
      </c>
      <c r="AG255" s="1045">
        <f>AG251*'2.2 INPUT DA Assumptions'!AG172</f>
        <v>0</v>
      </c>
      <c r="AH255" s="1045">
        <f>AH251*'2.2 INPUT DA Assumptions'!AH172</f>
        <v>0</v>
      </c>
      <c r="AI255" s="1045">
        <f>AI251*'2.2 INPUT DA Assumptions'!AI172</f>
        <v>0</v>
      </c>
      <c r="AJ255" s="1045">
        <f>AJ251*'2.2 INPUT DA Assumptions'!AJ172</f>
        <v>0</v>
      </c>
      <c r="AK255" s="1045">
        <f>AK251*'2.2 INPUT DA Assumptions'!AK172</f>
        <v>0</v>
      </c>
      <c r="AL255" s="225"/>
    </row>
    <row r="256" spans="1:38" s="221" customFormat="1" ht="14.15" customHeight="1" outlineLevel="3" x14ac:dyDescent="0.35">
      <c r="A256" s="1598"/>
      <c r="B256" s="1598"/>
      <c r="C256" s="222"/>
      <c r="D256" s="996" t="s">
        <v>427</v>
      </c>
      <c r="E256" s="1009" t="s">
        <v>137</v>
      </c>
      <c r="F256" s="1509"/>
      <c r="G256" s="2470"/>
      <c r="H256" s="1509"/>
      <c r="I256" s="1509"/>
      <c r="J256" s="1509"/>
      <c r="K256" s="2470"/>
      <c r="L256" s="1509"/>
      <c r="M256" s="1045">
        <f>M251*'2.2 INPUT DA Assumptions'!M173</f>
        <v>0</v>
      </c>
      <c r="N256" s="1045">
        <f>N251*'2.2 INPUT DA Assumptions'!N173</f>
        <v>0</v>
      </c>
      <c r="O256" s="1045">
        <f>O251*'2.2 INPUT DA Assumptions'!O173</f>
        <v>0</v>
      </c>
      <c r="P256" s="1045">
        <f>P251*'2.2 INPUT DA Assumptions'!P173</f>
        <v>0</v>
      </c>
      <c r="Q256" s="1045">
        <f>Q251*'2.2 INPUT DA Assumptions'!Q173</f>
        <v>0</v>
      </c>
      <c r="R256" s="1045">
        <f>R251*'2.2 INPUT DA Assumptions'!R173</f>
        <v>0</v>
      </c>
      <c r="S256" s="1045">
        <f>S251*'2.2 INPUT DA Assumptions'!S173</f>
        <v>0</v>
      </c>
      <c r="T256" s="1045">
        <f>T251*'2.2 INPUT DA Assumptions'!T173</f>
        <v>0</v>
      </c>
      <c r="U256" s="1045">
        <f>U251*'2.2 INPUT DA Assumptions'!U173</f>
        <v>0</v>
      </c>
      <c r="V256" s="1045">
        <f>V251*'2.2 INPUT DA Assumptions'!V173</f>
        <v>0</v>
      </c>
      <c r="W256" s="1045">
        <f>W251*'2.2 INPUT DA Assumptions'!W173</f>
        <v>0</v>
      </c>
      <c r="X256" s="1045">
        <f>X251*'2.2 INPUT DA Assumptions'!X173</f>
        <v>0</v>
      </c>
      <c r="Y256" s="1045">
        <f>Y251*'2.2 INPUT DA Assumptions'!Y173</f>
        <v>0</v>
      </c>
      <c r="Z256" s="1045">
        <f>Z251*'2.2 INPUT DA Assumptions'!Z173</f>
        <v>0</v>
      </c>
      <c r="AA256" s="1045">
        <f>AA251*'2.2 INPUT DA Assumptions'!AA173</f>
        <v>0</v>
      </c>
      <c r="AB256" s="1045">
        <f>AB251*'2.2 INPUT DA Assumptions'!AB173</f>
        <v>0</v>
      </c>
      <c r="AC256" s="1045">
        <f>AC251*'2.2 INPUT DA Assumptions'!AC173</f>
        <v>0</v>
      </c>
      <c r="AD256" s="1045">
        <f>AD251*'2.2 INPUT DA Assumptions'!AD173</f>
        <v>0</v>
      </c>
      <c r="AE256" s="1045">
        <f>AE251*'2.2 INPUT DA Assumptions'!AE173</f>
        <v>0</v>
      </c>
      <c r="AF256" s="1045">
        <f>AF251*'2.2 INPUT DA Assumptions'!AF173</f>
        <v>0</v>
      </c>
      <c r="AG256" s="1045">
        <f>AG251*'2.2 INPUT DA Assumptions'!AG173</f>
        <v>0</v>
      </c>
      <c r="AH256" s="1045">
        <f>AH251*'2.2 INPUT DA Assumptions'!AH173</f>
        <v>0</v>
      </c>
      <c r="AI256" s="1045">
        <f>AI251*'2.2 INPUT DA Assumptions'!AI173</f>
        <v>0</v>
      </c>
      <c r="AJ256" s="1045">
        <f>AJ251*'2.2 INPUT DA Assumptions'!AJ173</f>
        <v>0</v>
      </c>
      <c r="AK256" s="1045">
        <f>AK251*'2.2 INPUT DA Assumptions'!AK173</f>
        <v>0</v>
      </c>
      <c r="AL256" s="225"/>
    </row>
    <row r="257" spans="1:38" s="221" customFormat="1" ht="14.15" customHeight="1" outlineLevel="3" x14ac:dyDescent="0.35">
      <c r="A257" s="1598"/>
      <c r="B257" s="1598"/>
      <c r="C257" s="222"/>
      <c r="D257" s="1016" t="s">
        <v>428</v>
      </c>
      <c r="E257" s="1604"/>
      <c r="F257" s="1508"/>
      <c r="G257" s="2469"/>
      <c r="H257" s="1508"/>
      <c r="I257" s="1508"/>
      <c r="J257" s="1508"/>
      <c r="K257" s="2469"/>
      <c r="L257" s="1508"/>
      <c r="M257" s="1055"/>
      <c r="N257" s="1055"/>
      <c r="O257" s="1055"/>
      <c r="P257" s="1055"/>
      <c r="Q257" s="1055"/>
      <c r="R257" s="1055"/>
      <c r="S257" s="1055"/>
      <c r="T257" s="1055"/>
      <c r="U257" s="1055"/>
      <c r="V257" s="1055"/>
      <c r="W257" s="1055"/>
      <c r="X257" s="1055"/>
      <c r="Y257" s="1055"/>
      <c r="Z257" s="1055"/>
      <c r="AA257" s="1055"/>
      <c r="AB257" s="1055"/>
      <c r="AC257" s="1055"/>
      <c r="AD257" s="1055"/>
      <c r="AE257" s="1055"/>
      <c r="AF257" s="1055"/>
      <c r="AG257" s="1055"/>
      <c r="AH257" s="1055"/>
      <c r="AI257" s="1055"/>
      <c r="AJ257" s="1055"/>
      <c r="AK257" s="1055"/>
      <c r="AL257" s="225"/>
    </row>
    <row r="258" spans="1:38" s="221" customFormat="1" ht="14.15" customHeight="1" outlineLevel="3" x14ac:dyDescent="0.35">
      <c r="A258" s="1598"/>
      <c r="B258" s="1598"/>
      <c r="C258" s="222"/>
      <c r="D258" s="1080" t="s">
        <v>411</v>
      </c>
      <c r="E258" s="1009" t="s">
        <v>137</v>
      </c>
      <c r="F258" s="1509"/>
      <c r="G258" s="2470"/>
      <c r="H258" s="1509"/>
      <c r="I258" s="1509"/>
      <c r="J258" s="1509"/>
      <c r="K258" s="2470"/>
      <c r="L258" s="1509"/>
      <c r="M258" s="1045">
        <f>SUM(M259:M260)</f>
        <v>0</v>
      </c>
      <c r="N258" s="1045">
        <f t="shared" ref="N258:AJ258" si="489">SUM(N259:N260)</f>
        <v>0</v>
      </c>
      <c r="O258" s="1045">
        <f t="shared" si="489"/>
        <v>0</v>
      </c>
      <c r="P258" s="1045">
        <f t="shared" si="489"/>
        <v>0</v>
      </c>
      <c r="Q258" s="1045">
        <f t="shared" si="489"/>
        <v>0</v>
      </c>
      <c r="R258" s="1045">
        <f t="shared" si="489"/>
        <v>0</v>
      </c>
      <c r="S258" s="1045">
        <f t="shared" si="489"/>
        <v>0</v>
      </c>
      <c r="T258" s="1045">
        <f t="shared" si="489"/>
        <v>0</v>
      </c>
      <c r="U258" s="1045">
        <f t="shared" si="489"/>
        <v>0</v>
      </c>
      <c r="V258" s="1045">
        <f t="shared" si="489"/>
        <v>0</v>
      </c>
      <c r="W258" s="1045">
        <f t="shared" si="489"/>
        <v>0</v>
      </c>
      <c r="X258" s="1045">
        <f t="shared" si="489"/>
        <v>0</v>
      </c>
      <c r="Y258" s="1045">
        <f t="shared" si="489"/>
        <v>0</v>
      </c>
      <c r="Z258" s="1045">
        <f t="shared" si="489"/>
        <v>0</v>
      </c>
      <c r="AA258" s="1045">
        <f t="shared" si="489"/>
        <v>0</v>
      </c>
      <c r="AB258" s="1045">
        <f t="shared" si="489"/>
        <v>0</v>
      </c>
      <c r="AC258" s="1045">
        <f t="shared" si="489"/>
        <v>0</v>
      </c>
      <c r="AD258" s="1045">
        <f t="shared" si="489"/>
        <v>0</v>
      </c>
      <c r="AE258" s="1045">
        <f t="shared" si="489"/>
        <v>0</v>
      </c>
      <c r="AF258" s="1045">
        <f t="shared" si="489"/>
        <v>0</v>
      </c>
      <c r="AG258" s="1045">
        <f t="shared" si="489"/>
        <v>0</v>
      </c>
      <c r="AH258" s="1045">
        <f t="shared" si="489"/>
        <v>0</v>
      </c>
      <c r="AI258" s="1045">
        <f t="shared" si="489"/>
        <v>0</v>
      </c>
      <c r="AJ258" s="1045">
        <f t="shared" si="489"/>
        <v>0</v>
      </c>
      <c r="AK258" s="1045">
        <f t="shared" ref="AK258" si="490">SUM(AK259:AK260)</f>
        <v>0</v>
      </c>
      <c r="AL258" s="225"/>
    </row>
    <row r="259" spans="1:38" s="221" customFormat="1" ht="14.15" customHeight="1" outlineLevel="3" x14ac:dyDescent="0.35">
      <c r="A259" s="1598"/>
      <c r="B259" s="1598"/>
      <c r="C259" s="222"/>
      <c r="D259" s="997" t="s">
        <v>894</v>
      </c>
      <c r="E259" s="1009" t="s">
        <v>137</v>
      </c>
      <c r="F259" s="1509"/>
      <c r="G259" s="2470"/>
      <c r="H259" s="1509"/>
      <c r="I259" s="1509"/>
      <c r="J259" s="1509"/>
      <c r="K259" s="2470"/>
      <c r="L259" s="1509"/>
      <c r="M259" s="1045">
        <f>M206*'2.2 INPUT DA Assumptions'!M111</f>
        <v>0</v>
      </c>
      <c r="N259" s="1045">
        <f>N206*'2.2 INPUT DA Assumptions'!N111</f>
        <v>0</v>
      </c>
      <c r="O259" s="1045">
        <f>O206*'2.2 INPUT DA Assumptions'!O111</f>
        <v>0</v>
      </c>
      <c r="P259" s="1045">
        <f>P206*'2.2 INPUT DA Assumptions'!P111</f>
        <v>0</v>
      </c>
      <c r="Q259" s="1045">
        <f>Q206*'2.2 INPUT DA Assumptions'!Q111</f>
        <v>0</v>
      </c>
      <c r="R259" s="1045">
        <f>R206*'2.2 INPUT DA Assumptions'!R111</f>
        <v>0</v>
      </c>
      <c r="S259" s="1045">
        <f>S206*'2.2 INPUT DA Assumptions'!S111</f>
        <v>0</v>
      </c>
      <c r="T259" s="1045">
        <f>T206*'2.2 INPUT DA Assumptions'!T111</f>
        <v>0</v>
      </c>
      <c r="U259" s="1045">
        <f>U206*'2.2 INPUT DA Assumptions'!U111</f>
        <v>0</v>
      </c>
      <c r="V259" s="1045">
        <f>V206*'2.2 INPUT DA Assumptions'!V111</f>
        <v>0</v>
      </c>
      <c r="W259" s="1045">
        <f>W206*'2.2 INPUT DA Assumptions'!W111</f>
        <v>0</v>
      </c>
      <c r="X259" s="1045">
        <f>X206*'2.2 INPUT DA Assumptions'!X111</f>
        <v>0</v>
      </c>
      <c r="Y259" s="1045">
        <f>Y206*'2.2 INPUT DA Assumptions'!Y111</f>
        <v>0</v>
      </c>
      <c r="Z259" s="1045">
        <f>Z206*'2.2 INPUT DA Assumptions'!Z111</f>
        <v>0</v>
      </c>
      <c r="AA259" s="1045">
        <f>AA206*'2.2 INPUT DA Assumptions'!AA111</f>
        <v>0</v>
      </c>
      <c r="AB259" s="1045">
        <f>AB206*'2.2 INPUT DA Assumptions'!AB111</f>
        <v>0</v>
      </c>
      <c r="AC259" s="1045">
        <f>AC206*'2.2 INPUT DA Assumptions'!AC111</f>
        <v>0</v>
      </c>
      <c r="AD259" s="1045">
        <f>AD206*'2.2 INPUT DA Assumptions'!AD111</f>
        <v>0</v>
      </c>
      <c r="AE259" s="1045">
        <f>AE206*'2.2 INPUT DA Assumptions'!AE111</f>
        <v>0</v>
      </c>
      <c r="AF259" s="1045">
        <f>AF206*'2.2 INPUT DA Assumptions'!AF111</f>
        <v>0</v>
      </c>
      <c r="AG259" s="1045">
        <f>AG206*'2.2 INPUT DA Assumptions'!AG111</f>
        <v>0</v>
      </c>
      <c r="AH259" s="1045">
        <f>AH206*'2.2 INPUT DA Assumptions'!AH111</f>
        <v>0</v>
      </c>
      <c r="AI259" s="1045">
        <f>AI206*'2.2 INPUT DA Assumptions'!AI111</f>
        <v>0</v>
      </c>
      <c r="AJ259" s="1045">
        <f>AJ206*'2.2 INPUT DA Assumptions'!AJ111</f>
        <v>0</v>
      </c>
      <c r="AK259" s="1045">
        <f>AK206*'2.2 INPUT DA Assumptions'!AK111</f>
        <v>0</v>
      </c>
      <c r="AL259" s="225"/>
    </row>
    <row r="260" spans="1:38" s="221" customFormat="1" ht="14.15" customHeight="1" outlineLevel="3" x14ac:dyDescent="0.35">
      <c r="A260" s="1598"/>
      <c r="B260" s="1598"/>
      <c r="C260" s="222"/>
      <c r="D260" s="996" t="s">
        <v>895</v>
      </c>
      <c r="E260" s="1009" t="s">
        <v>137</v>
      </c>
      <c r="F260" s="1509"/>
      <c r="G260" s="2470"/>
      <c r="H260" s="1509"/>
      <c r="I260" s="1509"/>
      <c r="J260" s="1509"/>
      <c r="K260" s="2470"/>
      <c r="L260" s="1509"/>
      <c r="M260" s="1045">
        <f>M233+M249+M256</f>
        <v>0</v>
      </c>
      <c r="N260" s="1045">
        <f t="shared" ref="N260:AJ260" si="491">N233+N249+N256</f>
        <v>0</v>
      </c>
      <c r="O260" s="1045">
        <f t="shared" si="491"/>
        <v>0</v>
      </c>
      <c r="P260" s="1045">
        <f t="shared" si="491"/>
        <v>0</v>
      </c>
      <c r="Q260" s="1045">
        <f t="shared" si="491"/>
        <v>0</v>
      </c>
      <c r="R260" s="1045">
        <f t="shared" si="491"/>
        <v>0</v>
      </c>
      <c r="S260" s="1045">
        <f t="shared" si="491"/>
        <v>0</v>
      </c>
      <c r="T260" s="1045">
        <f t="shared" si="491"/>
        <v>0</v>
      </c>
      <c r="U260" s="1045">
        <f t="shared" si="491"/>
        <v>0</v>
      </c>
      <c r="V260" s="1045">
        <f t="shared" si="491"/>
        <v>0</v>
      </c>
      <c r="W260" s="1045">
        <f t="shared" si="491"/>
        <v>0</v>
      </c>
      <c r="X260" s="1045">
        <f t="shared" si="491"/>
        <v>0</v>
      </c>
      <c r="Y260" s="1045">
        <f t="shared" si="491"/>
        <v>0</v>
      </c>
      <c r="Z260" s="1045">
        <f t="shared" si="491"/>
        <v>0</v>
      </c>
      <c r="AA260" s="1045">
        <f t="shared" si="491"/>
        <v>0</v>
      </c>
      <c r="AB260" s="1045">
        <f t="shared" si="491"/>
        <v>0</v>
      </c>
      <c r="AC260" s="1045">
        <f t="shared" si="491"/>
        <v>0</v>
      </c>
      <c r="AD260" s="1045">
        <f t="shared" si="491"/>
        <v>0</v>
      </c>
      <c r="AE260" s="1045">
        <f t="shared" si="491"/>
        <v>0</v>
      </c>
      <c r="AF260" s="1045">
        <f t="shared" si="491"/>
        <v>0</v>
      </c>
      <c r="AG260" s="1045">
        <f t="shared" si="491"/>
        <v>0</v>
      </c>
      <c r="AH260" s="1045">
        <f t="shared" si="491"/>
        <v>0</v>
      </c>
      <c r="AI260" s="1045">
        <f t="shared" si="491"/>
        <v>0</v>
      </c>
      <c r="AJ260" s="1045">
        <f t="shared" si="491"/>
        <v>0</v>
      </c>
      <c r="AK260" s="1045">
        <f t="shared" ref="AK260" si="492">AK233+AK249+AK256</f>
        <v>0</v>
      </c>
      <c r="AL260" s="225"/>
    </row>
    <row r="261" spans="1:38" s="221" customFormat="1" ht="14.15" customHeight="1" outlineLevel="3" x14ac:dyDescent="0.35">
      <c r="A261" s="1598"/>
      <c r="B261" s="1598"/>
      <c r="C261" s="222"/>
      <c r="D261" s="1080" t="s">
        <v>415</v>
      </c>
      <c r="E261" s="1009" t="s">
        <v>137</v>
      </c>
      <c r="F261" s="1508"/>
      <c r="G261" s="2469"/>
      <c r="H261" s="1508"/>
      <c r="I261" s="1508"/>
      <c r="J261" s="1508"/>
      <c r="K261" s="2469"/>
      <c r="L261" s="1508"/>
      <c r="M261" s="1045">
        <f>SUM(M262:M263)</f>
        <v>0</v>
      </c>
      <c r="N261" s="1045">
        <f t="shared" ref="N261:AJ261" si="493">SUM(N262:N263)</f>
        <v>0</v>
      </c>
      <c r="O261" s="1045">
        <f t="shared" si="493"/>
        <v>0</v>
      </c>
      <c r="P261" s="1045">
        <f t="shared" si="493"/>
        <v>0</v>
      </c>
      <c r="Q261" s="1045">
        <f t="shared" si="493"/>
        <v>0</v>
      </c>
      <c r="R261" s="1045">
        <f t="shared" si="493"/>
        <v>0</v>
      </c>
      <c r="S261" s="1045">
        <f t="shared" si="493"/>
        <v>0</v>
      </c>
      <c r="T261" s="1045">
        <f t="shared" si="493"/>
        <v>0</v>
      </c>
      <c r="U261" s="1045">
        <f t="shared" si="493"/>
        <v>0</v>
      </c>
      <c r="V261" s="1045">
        <f t="shared" si="493"/>
        <v>0</v>
      </c>
      <c r="W261" s="1045">
        <f t="shared" si="493"/>
        <v>0</v>
      </c>
      <c r="X261" s="1045">
        <f t="shared" si="493"/>
        <v>0</v>
      </c>
      <c r="Y261" s="1045">
        <f t="shared" si="493"/>
        <v>0</v>
      </c>
      <c r="Z261" s="1045">
        <f t="shared" si="493"/>
        <v>0</v>
      </c>
      <c r="AA261" s="1045">
        <f t="shared" si="493"/>
        <v>0</v>
      </c>
      <c r="AB261" s="1045">
        <f t="shared" si="493"/>
        <v>0</v>
      </c>
      <c r="AC261" s="1045">
        <f t="shared" si="493"/>
        <v>0</v>
      </c>
      <c r="AD261" s="1045">
        <f t="shared" si="493"/>
        <v>0</v>
      </c>
      <c r="AE261" s="1045">
        <f t="shared" si="493"/>
        <v>0</v>
      </c>
      <c r="AF261" s="1045">
        <f t="shared" si="493"/>
        <v>0</v>
      </c>
      <c r="AG261" s="1045">
        <f t="shared" si="493"/>
        <v>0</v>
      </c>
      <c r="AH261" s="1045">
        <f t="shared" si="493"/>
        <v>0</v>
      </c>
      <c r="AI261" s="1045">
        <f t="shared" si="493"/>
        <v>0</v>
      </c>
      <c r="AJ261" s="1045">
        <f t="shared" si="493"/>
        <v>0</v>
      </c>
      <c r="AK261" s="1045">
        <f t="shared" ref="AK261" si="494">SUM(AK262:AK263)</f>
        <v>0</v>
      </c>
      <c r="AL261" s="225"/>
    </row>
    <row r="262" spans="1:38" s="221" customFormat="1" ht="14.15" customHeight="1" outlineLevel="3" x14ac:dyDescent="0.35">
      <c r="A262" s="1598"/>
      <c r="B262" s="1598"/>
      <c r="C262" s="222"/>
      <c r="D262" s="996" t="s">
        <v>429</v>
      </c>
      <c r="E262" s="1009" t="s">
        <v>137</v>
      </c>
      <c r="F262" s="1509"/>
      <c r="G262" s="2470"/>
      <c r="H262" s="1509"/>
      <c r="I262" s="1509"/>
      <c r="J262" s="1509"/>
      <c r="K262" s="2470"/>
      <c r="L262" s="1509"/>
      <c r="M262" s="1045">
        <f>M258*'2.2 INPUT DA Assumptions'!M176</f>
        <v>0</v>
      </c>
      <c r="N262" s="1045">
        <f>N258*'2.2 INPUT DA Assumptions'!N176</f>
        <v>0</v>
      </c>
      <c r="O262" s="1045">
        <f>O258*'2.2 INPUT DA Assumptions'!O176</f>
        <v>0</v>
      </c>
      <c r="P262" s="1045">
        <f>P258*'2.2 INPUT DA Assumptions'!P176</f>
        <v>0</v>
      </c>
      <c r="Q262" s="1045">
        <f>Q258*'2.2 INPUT DA Assumptions'!Q176</f>
        <v>0</v>
      </c>
      <c r="R262" s="1045">
        <f>R258*'2.2 INPUT DA Assumptions'!R176</f>
        <v>0</v>
      </c>
      <c r="S262" s="1045">
        <f>S258*'2.2 INPUT DA Assumptions'!S176</f>
        <v>0</v>
      </c>
      <c r="T262" s="1045">
        <f>T258*'2.2 INPUT DA Assumptions'!T176</f>
        <v>0</v>
      </c>
      <c r="U262" s="1045">
        <f>U258*'2.2 INPUT DA Assumptions'!U176</f>
        <v>0</v>
      </c>
      <c r="V262" s="1045">
        <f>V258*'2.2 INPUT DA Assumptions'!V176</f>
        <v>0</v>
      </c>
      <c r="W262" s="1045">
        <f>W258*'2.2 INPUT DA Assumptions'!W176</f>
        <v>0</v>
      </c>
      <c r="X262" s="1045">
        <f>X258*'2.2 INPUT DA Assumptions'!X176</f>
        <v>0</v>
      </c>
      <c r="Y262" s="1045">
        <f>Y258*'2.2 INPUT DA Assumptions'!Y176</f>
        <v>0</v>
      </c>
      <c r="Z262" s="1045">
        <f>Z258*'2.2 INPUT DA Assumptions'!Z176</f>
        <v>0</v>
      </c>
      <c r="AA262" s="1045">
        <f>AA258*'2.2 INPUT DA Assumptions'!AA176</f>
        <v>0</v>
      </c>
      <c r="AB262" s="1045">
        <f>AB258*'2.2 INPUT DA Assumptions'!AB176</f>
        <v>0</v>
      </c>
      <c r="AC262" s="1045">
        <f>AC258*'2.2 INPUT DA Assumptions'!AC176</f>
        <v>0</v>
      </c>
      <c r="AD262" s="1045">
        <f>AD258*'2.2 INPUT DA Assumptions'!AD176</f>
        <v>0</v>
      </c>
      <c r="AE262" s="1045">
        <f>AE258*'2.2 INPUT DA Assumptions'!AE176</f>
        <v>0</v>
      </c>
      <c r="AF262" s="1045">
        <f>AF258*'2.2 INPUT DA Assumptions'!AF176</f>
        <v>0</v>
      </c>
      <c r="AG262" s="1045">
        <f>AG258*'2.2 INPUT DA Assumptions'!AG176</f>
        <v>0</v>
      </c>
      <c r="AH262" s="1045">
        <f>AH258*'2.2 INPUT DA Assumptions'!AH176</f>
        <v>0</v>
      </c>
      <c r="AI262" s="1045">
        <f>AI258*'2.2 INPUT DA Assumptions'!AI176</f>
        <v>0</v>
      </c>
      <c r="AJ262" s="1045">
        <f>AJ258*'2.2 INPUT DA Assumptions'!AJ176</f>
        <v>0</v>
      </c>
      <c r="AK262" s="1045">
        <f>AK258*'2.2 INPUT DA Assumptions'!AK176</f>
        <v>0</v>
      </c>
      <c r="AL262" s="225"/>
    </row>
    <row r="263" spans="1:38" s="221" customFormat="1" ht="14.15" customHeight="1" outlineLevel="3" x14ac:dyDescent="0.35">
      <c r="A263" s="1598"/>
      <c r="B263" s="1598"/>
      <c r="C263" s="222"/>
      <c r="D263" s="996" t="s">
        <v>422</v>
      </c>
      <c r="E263" s="1009" t="s">
        <v>137</v>
      </c>
      <c r="F263" s="1509"/>
      <c r="G263" s="2470"/>
      <c r="H263" s="1509"/>
      <c r="I263" s="1509"/>
      <c r="J263" s="1509"/>
      <c r="K263" s="2470"/>
      <c r="L263" s="1509"/>
      <c r="M263" s="1045">
        <f>M258*'2.2 INPUT DA Assumptions'!M177</f>
        <v>0</v>
      </c>
      <c r="N263" s="1045">
        <f>N258*'2.2 INPUT DA Assumptions'!N177</f>
        <v>0</v>
      </c>
      <c r="O263" s="1045">
        <f>O258*'2.2 INPUT DA Assumptions'!O177</f>
        <v>0</v>
      </c>
      <c r="P263" s="1045">
        <f>P258*'2.2 INPUT DA Assumptions'!P177</f>
        <v>0</v>
      </c>
      <c r="Q263" s="1045">
        <f>Q258*'2.2 INPUT DA Assumptions'!Q177</f>
        <v>0</v>
      </c>
      <c r="R263" s="1045">
        <f>R258*'2.2 INPUT DA Assumptions'!R177</f>
        <v>0</v>
      </c>
      <c r="S263" s="1045">
        <f>S258*'2.2 INPUT DA Assumptions'!S177</f>
        <v>0</v>
      </c>
      <c r="T263" s="1045">
        <f>T258*'2.2 INPUT DA Assumptions'!T177</f>
        <v>0</v>
      </c>
      <c r="U263" s="1045">
        <f>U258*'2.2 INPUT DA Assumptions'!U177</f>
        <v>0</v>
      </c>
      <c r="V263" s="1045">
        <f>V258*'2.2 INPUT DA Assumptions'!V177</f>
        <v>0</v>
      </c>
      <c r="W263" s="1045">
        <f>W258*'2.2 INPUT DA Assumptions'!W177</f>
        <v>0</v>
      </c>
      <c r="X263" s="1045">
        <f>X258*'2.2 INPUT DA Assumptions'!X177</f>
        <v>0</v>
      </c>
      <c r="Y263" s="1045">
        <f>Y258*'2.2 INPUT DA Assumptions'!Y177</f>
        <v>0</v>
      </c>
      <c r="Z263" s="1045">
        <f>Z258*'2.2 INPUT DA Assumptions'!Z177</f>
        <v>0</v>
      </c>
      <c r="AA263" s="1045">
        <f>AA258*'2.2 INPUT DA Assumptions'!AA177</f>
        <v>0</v>
      </c>
      <c r="AB263" s="1045">
        <f>AB258*'2.2 INPUT DA Assumptions'!AB177</f>
        <v>0</v>
      </c>
      <c r="AC263" s="1045">
        <f>AC258*'2.2 INPUT DA Assumptions'!AC177</f>
        <v>0</v>
      </c>
      <c r="AD263" s="1045">
        <f>AD258*'2.2 INPUT DA Assumptions'!AD177</f>
        <v>0</v>
      </c>
      <c r="AE263" s="1045">
        <f>AE258*'2.2 INPUT DA Assumptions'!AE177</f>
        <v>0</v>
      </c>
      <c r="AF263" s="1045">
        <f>AF258*'2.2 INPUT DA Assumptions'!AF177</f>
        <v>0</v>
      </c>
      <c r="AG263" s="1045">
        <f>AG258*'2.2 INPUT DA Assumptions'!AG177</f>
        <v>0</v>
      </c>
      <c r="AH263" s="1045">
        <f>AH258*'2.2 INPUT DA Assumptions'!AH177</f>
        <v>0</v>
      </c>
      <c r="AI263" s="1045">
        <f>AI258*'2.2 INPUT DA Assumptions'!AI177</f>
        <v>0</v>
      </c>
      <c r="AJ263" s="1045">
        <f>AJ258*'2.2 INPUT DA Assumptions'!AJ177</f>
        <v>0</v>
      </c>
      <c r="AK263" s="1045">
        <f>AK258*'2.2 INPUT DA Assumptions'!AK177</f>
        <v>0</v>
      </c>
      <c r="AL263" s="225"/>
    </row>
    <row r="264" spans="1:38" s="221" customFormat="1" ht="14.15" customHeight="1" outlineLevel="3" x14ac:dyDescent="0.35">
      <c r="A264" s="1598"/>
      <c r="B264" s="1598"/>
      <c r="C264" s="222"/>
      <c r="D264" s="1010" t="s">
        <v>615</v>
      </c>
      <c r="E264" s="627"/>
      <c r="F264" s="1055">
        <f>F234+F240+F263</f>
        <v>0</v>
      </c>
      <c r="G264" s="1055">
        <f>G234+G240+G263</f>
        <v>0</v>
      </c>
      <c r="H264" s="1055">
        <f t="shared" ref="H264:L264" si="495">H234+H240+H263</f>
        <v>0</v>
      </c>
      <c r="I264" s="1055">
        <f t="shared" si="495"/>
        <v>0</v>
      </c>
      <c r="J264" s="1055">
        <f t="shared" si="495"/>
        <v>0</v>
      </c>
      <c r="K264" s="1055">
        <f t="shared" ref="K264" si="496">K234+K240+K263</f>
        <v>0</v>
      </c>
      <c r="L264" s="1055">
        <f t="shared" si="495"/>
        <v>0</v>
      </c>
      <c r="M264" s="1055">
        <f>M234+M240+M263</f>
        <v>0</v>
      </c>
      <c r="N264" s="1055">
        <f t="shared" ref="N264" si="497">N234+N240+N263</f>
        <v>0</v>
      </c>
      <c r="O264" s="1055">
        <f t="shared" ref="O264" si="498">O234+O240+O263</f>
        <v>0</v>
      </c>
      <c r="P264" s="1055">
        <f t="shared" ref="P264" si="499">P234+P240+P263</f>
        <v>0</v>
      </c>
      <c r="Q264" s="1055">
        <f t="shared" ref="Q264" si="500">Q234+Q240+Q263</f>
        <v>0</v>
      </c>
      <c r="R264" s="1055">
        <f t="shared" ref="R264:S264" si="501">R234+R240+R263</f>
        <v>0</v>
      </c>
      <c r="S264" s="1055">
        <f t="shared" si="501"/>
        <v>0</v>
      </c>
      <c r="T264" s="1055">
        <f t="shared" ref="T264" si="502">T234+T240+T263</f>
        <v>0</v>
      </c>
      <c r="U264" s="1055">
        <f t="shared" ref="U264" si="503">U234+U240+U263</f>
        <v>0</v>
      </c>
      <c r="V264" s="1055">
        <f t="shared" ref="V264" si="504">V234+V240+V263</f>
        <v>0</v>
      </c>
      <c r="W264" s="1055">
        <f t="shared" ref="W264" si="505">W234+W240+W263</f>
        <v>0</v>
      </c>
      <c r="X264" s="1055">
        <f t="shared" ref="X264:Y264" si="506">X234+X240+X263</f>
        <v>0</v>
      </c>
      <c r="Y264" s="1055">
        <f t="shared" si="506"/>
        <v>0</v>
      </c>
      <c r="Z264" s="1055">
        <f t="shared" ref="Z264" si="507">Z234+Z240+Z263</f>
        <v>0</v>
      </c>
      <c r="AA264" s="1055">
        <f t="shared" ref="AA264" si="508">AA234+AA240+AA263</f>
        <v>0</v>
      </c>
      <c r="AB264" s="1055">
        <f t="shared" ref="AB264" si="509">AB234+AB240+AB263</f>
        <v>0</v>
      </c>
      <c r="AC264" s="1055">
        <f t="shared" ref="AC264" si="510">AC234+AC240+AC263</f>
        <v>0</v>
      </c>
      <c r="AD264" s="1055">
        <f t="shared" ref="AD264:AE264" si="511">AD234+AD240+AD263</f>
        <v>0</v>
      </c>
      <c r="AE264" s="1055">
        <f t="shared" si="511"/>
        <v>0</v>
      </c>
      <c r="AF264" s="1055">
        <f t="shared" ref="AF264" si="512">AF234+AF240+AF263</f>
        <v>0</v>
      </c>
      <c r="AG264" s="1055">
        <f t="shared" ref="AG264" si="513">AG234+AG240+AG263</f>
        <v>0</v>
      </c>
      <c r="AH264" s="1055">
        <f t="shared" ref="AH264" si="514">AH234+AH240+AH263</f>
        <v>0</v>
      </c>
      <c r="AI264" s="1055">
        <f t="shared" ref="AI264" si="515">AI234+AI240+AI263</f>
        <v>0</v>
      </c>
      <c r="AJ264" s="1055">
        <f t="shared" ref="AJ264:AK264" si="516">AJ234+AJ240+AJ263</f>
        <v>0</v>
      </c>
      <c r="AK264" s="1055">
        <f t="shared" si="516"/>
        <v>0</v>
      </c>
      <c r="AL264" s="225"/>
    </row>
    <row r="265" spans="1:38" s="221" customFormat="1" ht="14.15" customHeight="1" outlineLevel="3" x14ac:dyDescent="0.35">
      <c r="A265" s="1598"/>
      <c r="B265" s="1598"/>
      <c r="C265" s="222"/>
      <c r="D265" s="994" t="s">
        <v>460</v>
      </c>
      <c r="E265" s="1009" t="s">
        <v>137</v>
      </c>
      <c r="F265" s="1055">
        <f>F225+F243+F251+F259</f>
        <v>0</v>
      </c>
      <c r="G265" s="1055">
        <f>G225+G243+G251+G259</f>
        <v>0</v>
      </c>
      <c r="H265" s="1055">
        <f t="shared" ref="H265:M265" si="517">H225+H243+H251+H259</f>
        <v>0</v>
      </c>
      <c r="I265" s="1055">
        <f t="shared" ref="I265:L265" si="518">I225+I243+I251+I259</f>
        <v>0</v>
      </c>
      <c r="J265" s="1055">
        <f t="shared" si="518"/>
        <v>0</v>
      </c>
      <c r="K265" s="1055">
        <f t="shared" ref="K265" si="519">K225+K243+K251+K259</f>
        <v>0</v>
      </c>
      <c r="L265" s="1055">
        <f t="shared" si="518"/>
        <v>0</v>
      </c>
      <c r="M265" s="1055">
        <f t="shared" si="517"/>
        <v>0</v>
      </c>
      <c r="N265" s="1055">
        <f t="shared" ref="N265:AJ265" si="520">N225+N243+N251+N259</f>
        <v>0</v>
      </c>
      <c r="O265" s="1055">
        <f t="shared" si="520"/>
        <v>0</v>
      </c>
      <c r="P265" s="1055">
        <f t="shared" si="520"/>
        <v>0</v>
      </c>
      <c r="Q265" s="1055">
        <f t="shared" si="520"/>
        <v>0</v>
      </c>
      <c r="R265" s="1055">
        <f t="shared" si="520"/>
        <v>0</v>
      </c>
      <c r="S265" s="1055">
        <f t="shared" si="520"/>
        <v>0</v>
      </c>
      <c r="T265" s="1055">
        <f t="shared" si="520"/>
        <v>0</v>
      </c>
      <c r="U265" s="1055">
        <f t="shared" si="520"/>
        <v>0</v>
      </c>
      <c r="V265" s="1055">
        <f t="shared" si="520"/>
        <v>0</v>
      </c>
      <c r="W265" s="1055">
        <f t="shared" si="520"/>
        <v>0</v>
      </c>
      <c r="X265" s="1055">
        <f t="shared" si="520"/>
        <v>0</v>
      </c>
      <c r="Y265" s="1055">
        <f t="shared" si="520"/>
        <v>0</v>
      </c>
      <c r="Z265" s="1055">
        <f t="shared" si="520"/>
        <v>0</v>
      </c>
      <c r="AA265" s="1055">
        <f t="shared" si="520"/>
        <v>0</v>
      </c>
      <c r="AB265" s="1055">
        <f t="shared" si="520"/>
        <v>0</v>
      </c>
      <c r="AC265" s="1055">
        <f t="shared" si="520"/>
        <v>0</v>
      </c>
      <c r="AD265" s="1055">
        <f t="shared" si="520"/>
        <v>0</v>
      </c>
      <c r="AE265" s="1055">
        <f t="shared" si="520"/>
        <v>0</v>
      </c>
      <c r="AF265" s="1055">
        <f t="shared" si="520"/>
        <v>0</v>
      </c>
      <c r="AG265" s="1055">
        <f t="shared" si="520"/>
        <v>0</v>
      </c>
      <c r="AH265" s="1055">
        <f t="shared" si="520"/>
        <v>0</v>
      </c>
      <c r="AI265" s="1055">
        <f t="shared" si="520"/>
        <v>0</v>
      </c>
      <c r="AJ265" s="1055">
        <f t="shared" si="520"/>
        <v>0</v>
      </c>
      <c r="AK265" s="1055">
        <f t="shared" ref="AK265" si="521">AK225+AK243+AK251+AK259</f>
        <v>0</v>
      </c>
      <c r="AL265" s="225"/>
    </row>
    <row r="266" spans="1:38" s="221" customFormat="1" ht="14.15" customHeight="1" outlineLevel="3" x14ac:dyDescent="0.35">
      <c r="A266" s="1598"/>
      <c r="B266" s="1598"/>
      <c r="C266" s="222"/>
      <c r="F266" s="1033"/>
      <c r="G266" s="1033"/>
      <c r="H266" s="1033"/>
      <c r="I266" s="1033"/>
      <c r="J266" s="1033"/>
      <c r="K266" s="1033"/>
      <c r="L266" s="1033"/>
      <c r="M266" s="1033"/>
      <c r="N266" s="1033"/>
      <c r="O266" s="1033"/>
      <c r="P266" s="1033"/>
      <c r="Q266" s="1033"/>
      <c r="R266" s="1033"/>
      <c r="S266" s="1033"/>
      <c r="T266" s="1033"/>
      <c r="U266" s="1033"/>
      <c r="V266" s="1033"/>
      <c r="W266" s="1033"/>
      <c r="X266" s="1033"/>
      <c r="Y266" s="1033"/>
      <c r="Z266" s="1033"/>
      <c r="AA266" s="1033"/>
      <c r="AB266" s="1033"/>
      <c r="AC266" s="1033"/>
      <c r="AD266" s="1033"/>
      <c r="AE266" s="1033"/>
      <c r="AF266" s="1033"/>
      <c r="AG266" s="1033"/>
      <c r="AH266" s="1033"/>
      <c r="AI266" s="1033"/>
      <c r="AJ266" s="1033"/>
      <c r="AK266" s="1033"/>
      <c r="AL266" s="225"/>
    </row>
    <row r="267" spans="1:38" s="221" customFormat="1" ht="84.9" outlineLevel="3" x14ac:dyDescent="0.35">
      <c r="A267" s="1598"/>
      <c r="B267" s="1598"/>
      <c r="C267" s="222"/>
      <c r="D267" s="226"/>
      <c r="E267" s="821" t="s">
        <v>610</v>
      </c>
      <c r="F267" s="1605" t="s">
        <v>729</v>
      </c>
      <c r="G267" s="2476"/>
      <c r="H267" s="1033"/>
      <c r="I267" s="1033"/>
      <c r="J267" s="1033"/>
      <c r="K267" s="1033"/>
      <c r="L267" s="1033"/>
      <c r="M267" s="1033"/>
      <c r="N267" s="1033"/>
      <c r="O267" s="1033"/>
      <c r="P267" s="1033"/>
      <c r="Q267" s="1033"/>
      <c r="R267" s="1033"/>
      <c r="S267" s="1033"/>
      <c r="T267" s="1033"/>
      <c r="U267" s="1033"/>
      <c r="V267" s="1033"/>
      <c r="W267" s="1033"/>
      <c r="X267" s="1033"/>
      <c r="Y267" s="1033"/>
      <c r="Z267" s="1033"/>
      <c r="AA267" s="1033"/>
      <c r="AB267" s="1033"/>
      <c r="AC267" s="1033"/>
      <c r="AD267" s="1033"/>
      <c r="AE267" s="1033"/>
      <c r="AF267" s="1033"/>
      <c r="AG267" s="1033"/>
      <c r="AH267" s="1033"/>
      <c r="AI267" s="1033"/>
      <c r="AJ267" s="1033"/>
      <c r="AK267" s="1033"/>
      <c r="AL267" s="225"/>
    </row>
    <row r="268" spans="1:38" s="221" customFormat="1" ht="14.15" customHeight="1" outlineLevel="3" x14ac:dyDescent="0.35">
      <c r="A268" s="1598"/>
      <c r="B268" s="1598"/>
      <c r="C268" s="222"/>
      <c r="D268" s="226" t="s">
        <v>423</v>
      </c>
      <c r="E268" s="604">
        <f>AVERAGE(M225:AK225)</f>
        <v>0</v>
      </c>
      <c r="F268" s="2605">
        <f>IFERROR(E268/$E$274,0)</f>
        <v>0</v>
      </c>
      <c r="G268" s="1613"/>
      <c r="H268" s="1033"/>
      <c r="I268" s="1033"/>
      <c r="J268" s="1033"/>
      <c r="K268" s="1033"/>
      <c r="L268" s="1033"/>
      <c r="M268" s="1033"/>
      <c r="N268" s="1033"/>
      <c r="O268" s="1033"/>
      <c r="P268" s="1033"/>
      <c r="Q268" s="1033"/>
      <c r="R268" s="1033"/>
      <c r="S268" s="1033"/>
      <c r="T268" s="1033"/>
      <c r="U268" s="1033"/>
      <c r="V268" s="1033"/>
      <c r="W268" s="1033"/>
      <c r="X268" s="1033"/>
      <c r="Y268" s="1033"/>
      <c r="Z268" s="1033"/>
      <c r="AA268" s="1033"/>
      <c r="AB268" s="1033"/>
      <c r="AC268" s="1033"/>
      <c r="AD268" s="1033"/>
      <c r="AE268" s="1033"/>
      <c r="AF268" s="1033"/>
      <c r="AG268" s="1033"/>
      <c r="AH268" s="1033"/>
      <c r="AI268" s="1033"/>
      <c r="AJ268" s="1033"/>
      <c r="AK268" s="1033"/>
      <c r="AL268" s="225"/>
    </row>
    <row r="269" spans="1:38" s="221" customFormat="1" ht="14.15" customHeight="1" outlineLevel="3" x14ac:dyDescent="0.35">
      <c r="A269" s="1598"/>
      <c r="B269" s="1598"/>
      <c r="C269" s="222"/>
      <c r="D269" s="226" t="s">
        <v>1324</v>
      </c>
      <c r="E269" s="604">
        <f>AVERAGE(M243:AK243)</f>
        <v>0</v>
      </c>
      <c r="F269" s="2605">
        <f t="shared" ref="F269:F274" si="522">IFERROR(E269/$E$274,0)</f>
        <v>0</v>
      </c>
      <c r="G269" s="1613"/>
      <c r="H269" s="1033"/>
      <c r="I269" s="1033"/>
      <c r="J269" s="1033"/>
      <c r="K269" s="1033"/>
      <c r="L269" s="1033"/>
      <c r="M269" s="1033"/>
      <c r="N269" s="1033"/>
      <c r="O269" s="1033"/>
      <c r="P269" s="1033"/>
      <c r="Q269" s="1033"/>
      <c r="R269" s="1033"/>
      <c r="S269" s="1033"/>
      <c r="T269" s="1033"/>
      <c r="U269" s="1033"/>
      <c r="V269" s="1033"/>
      <c r="W269" s="1033"/>
      <c r="X269" s="1033"/>
      <c r="Y269" s="1033"/>
      <c r="Z269" s="1033"/>
      <c r="AA269" s="1033"/>
      <c r="AB269" s="1033"/>
      <c r="AC269" s="1033"/>
      <c r="AD269" s="1033"/>
      <c r="AE269" s="1033"/>
      <c r="AF269" s="1033"/>
      <c r="AG269" s="1033"/>
      <c r="AH269" s="1033"/>
      <c r="AI269" s="1033"/>
      <c r="AJ269" s="1033"/>
      <c r="AK269" s="1033"/>
      <c r="AL269" s="225"/>
    </row>
    <row r="270" spans="1:38" s="221" customFormat="1" ht="14.15" customHeight="1" outlineLevel="3" x14ac:dyDescent="0.35">
      <c r="A270" s="1598"/>
      <c r="B270" s="1598"/>
      <c r="C270" s="222"/>
      <c r="D270" s="226" t="s">
        <v>609</v>
      </c>
      <c r="E270" s="604">
        <f>AVERAGE(M251:AK251)</f>
        <v>0</v>
      </c>
      <c r="F270" s="2605">
        <f t="shared" si="522"/>
        <v>0</v>
      </c>
      <c r="G270" s="1613"/>
      <c r="H270" s="1033"/>
      <c r="I270" s="1033"/>
      <c r="J270" s="1033"/>
      <c r="K270" s="1033"/>
      <c r="L270" s="1033"/>
      <c r="M270" s="1033"/>
      <c r="N270" s="1033"/>
      <c r="O270" s="1033"/>
      <c r="P270" s="1033"/>
      <c r="Q270" s="1033"/>
      <c r="R270" s="1033"/>
      <c r="S270" s="1033"/>
      <c r="T270" s="1033"/>
      <c r="U270" s="1033"/>
      <c r="V270" s="1033"/>
      <c r="W270" s="1033"/>
      <c r="X270" s="1033"/>
      <c r="Y270" s="1033"/>
      <c r="Z270" s="1033"/>
      <c r="AA270" s="1033"/>
      <c r="AB270" s="1033"/>
      <c r="AC270" s="1033"/>
      <c r="AD270" s="1033"/>
      <c r="AE270" s="1033"/>
      <c r="AF270" s="1033"/>
      <c r="AG270" s="1033"/>
      <c r="AH270" s="1033"/>
      <c r="AI270" s="1033"/>
      <c r="AJ270" s="1033"/>
      <c r="AK270" s="1033"/>
      <c r="AL270" s="225"/>
    </row>
    <row r="271" spans="1:38" s="221" customFormat="1" ht="14.15" customHeight="1" outlineLevel="3" x14ac:dyDescent="0.35">
      <c r="A271" s="1598"/>
      <c r="B271" s="1598"/>
      <c r="C271" s="222"/>
      <c r="D271" s="226" t="s">
        <v>428</v>
      </c>
      <c r="E271" s="604">
        <f>AVERAGE(M258:AK258)</f>
        <v>0</v>
      </c>
      <c r="F271" s="2605">
        <f t="shared" si="522"/>
        <v>0</v>
      </c>
      <c r="G271" s="1613"/>
      <c r="H271" s="1033"/>
      <c r="I271" s="1033"/>
      <c r="J271" s="1033"/>
      <c r="K271" s="1033"/>
      <c r="L271" s="1033"/>
      <c r="M271" s="1033"/>
      <c r="N271" s="1033"/>
      <c r="O271" s="1033"/>
      <c r="P271" s="1033"/>
      <c r="Q271" s="1033"/>
      <c r="R271" s="1033"/>
      <c r="S271" s="1033"/>
      <c r="T271" s="1033"/>
      <c r="U271" s="1033"/>
      <c r="V271" s="1033"/>
      <c r="W271" s="1033"/>
      <c r="X271" s="1033"/>
      <c r="Y271" s="1033"/>
      <c r="Z271" s="1033"/>
      <c r="AA271" s="1033"/>
      <c r="AB271" s="1033"/>
      <c r="AC271" s="1033"/>
      <c r="AD271" s="1033"/>
      <c r="AE271" s="1033"/>
      <c r="AF271" s="1033"/>
      <c r="AG271" s="1033"/>
      <c r="AH271" s="1033"/>
      <c r="AI271" s="1033"/>
      <c r="AJ271" s="1033"/>
      <c r="AK271" s="1033"/>
      <c r="AL271" s="225"/>
    </row>
    <row r="272" spans="1:38" s="221" customFormat="1" ht="14.15" customHeight="1" outlineLevel="3" x14ac:dyDescent="0.35">
      <c r="A272" s="1598"/>
      <c r="B272" s="1598"/>
      <c r="C272" s="222"/>
      <c r="D272" s="226" t="s">
        <v>613</v>
      </c>
      <c r="E272" s="604">
        <f>AVERAGE(M237:AK237)</f>
        <v>0</v>
      </c>
      <c r="F272" s="2605">
        <f t="shared" si="522"/>
        <v>0</v>
      </c>
      <c r="G272" s="1613"/>
      <c r="H272" s="1033"/>
      <c r="I272" s="1033"/>
      <c r="J272" s="1033"/>
      <c r="K272" s="1033"/>
      <c r="L272" s="1033"/>
      <c r="M272" s="1033"/>
      <c r="N272" s="1033"/>
      <c r="O272" s="1033"/>
      <c r="P272" s="1033"/>
      <c r="Q272" s="1033"/>
      <c r="R272" s="1033"/>
      <c r="S272" s="1033"/>
      <c r="T272" s="1033"/>
      <c r="U272" s="1033"/>
      <c r="V272" s="1033"/>
      <c r="W272" s="1033"/>
      <c r="X272" s="1033"/>
      <c r="Y272" s="1033"/>
      <c r="Z272" s="1033"/>
      <c r="AA272" s="1033"/>
      <c r="AB272" s="1033"/>
      <c r="AC272" s="1033"/>
      <c r="AD272" s="1033"/>
      <c r="AE272" s="1033"/>
      <c r="AF272" s="1033"/>
      <c r="AG272" s="1033"/>
      <c r="AH272" s="1033"/>
      <c r="AI272" s="1033"/>
      <c r="AJ272" s="1033"/>
      <c r="AK272" s="1033"/>
      <c r="AL272" s="225"/>
    </row>
    <row r="273" spans="1:38" s="221" customFormat="1" ht="14.15" customHeight="1" outlineLevel="3" x14ac:dyDescent="0.35">
      <c r="A273" s="1598"/>
      <c r="B273" s="1598"/>
      <c r="C273" s="222"/>
      <c r="D273" s="727" t="s">
        <v>876</v>
      </c>
      <c r="E273" s="1818">
        <f>AVERAGE(M264:AK264)</f>
        <v>0</v>
      </c>
      <c r="F273" s="2605">
        <f t="shared" si="522"/>
        <v>0</v>
      </c>
      <c r="G273" s="1613"/>
      <c r="H273" s="1033"/>
      <c r="I273" s="1033"/>
      <c r="J273" s="1033"/>
      <c r="K273" s="1033"/>
      <c r="L273" s="1033"/>
      <c r="M273" s="1033"/>
      <c r="N273" s="1033"/>
      <c r="O273" s="1033"/>
      <c r="P273" s="1033"/>
      <c r="Q273" s="1033"/>
      <c r="R273" s="1033"/>
      <c r="S273" s="1033"/>
      <c r="T273" s="1033"/>
      <c r="U273" s="1033"/>
      <c r="V273" s="1033"/>
      <c r="W273" s="1033"/>
      <c r="X273" s="1033"/>
      <c r="Y273" s="1033"/>
      <c r="Z273" s="1033"/>
      <c r="AA273" s="1033"/>
      <c r="AB273" s="1033"/>
      <c r="AC273" s="1033"/>
      <c r="AD273" s="1033"/>
      <c r="AE273" s="1033"/>
      <c r="AF273" s="1033"/>
      <c r="AG273" s="1033"/>
      <c r="AH273" s="1033"/>
      <c r="AI273" s="1033"/>
      <c r="AJ273" s="1033"/>
      <c r="AK273" s="1033"/>
      <c r="AL273" s="225"/>
    </row>
    <row r="274" spans="1:38" s="221" customFormat="1" ht="14.15" customHeight="1" outlineLevel="3" x14ac:dyDescent="0.35">
      <c r="A274" s="1598"/>
      <c r="B274" s="1598"/>
      <c r="C274" s="222"/>
      <c r="D274" s="226" t="s">
        <v>20</v>
      </c>
      <c r="E274" s="604">
        <f>SUM(E268:E273)</f>
        <v>0</v>
      </c>
      <c r="F274" s="2605">
        <f t="shared" si="522"/>
        <v>0</v>
      </c>
      <c r="G274" s="1613"/>
      <c r="H274" s="1033"/>
      <c r="I274" s="1033"/>
      <c r="J274" s="1033"/>
      <c r="K274" s="1033"/>
      <c r="L274" s="1033"/>
      <c r="M274" s="1033"/>
      <c r="N274" s="1033"/>
      <c r="O274" s="1033"/>
      <c r="P274" s="1033"/>
      <c r="Q274" s="1033"/>
      <c r="R274" s="1033"/>
      <c r="S274" s="1033"/>
      <c r="T274" s="1033"/>
      <c r="U274" s="1033"/>
      <c r="V274" s="1033"/>
      <c r="W274" s="1033"/>
      <c r="X274" s="1033"/>
      <c r="Y274" s="1033"/>
      <c r="Z274" s="1033"/>
      <c r="AA274" s="1033"/>
      <c r="AB274" s="1033"/>
      <c r="AC274" s="1033"/>
      <c r="AD274" s="1033"/>
      <c r="AE274" s="1033"/>
      <c r="AF274" s="1033"/>
      <c r="AG274" s="1033"/>
      <c r="AH274" s="1033"/>
      <c r="AI274" s="1033"/>
      <c r="AJ274" s="1033"/>
      <c r="AK274" s="1033"/>
      <c r="AL274" s="225"/>
    </row>
    <row r="275" spans="1:38" s="221" customFormat="1" ht="14.15" customHeight="1" outlineLevel="3" x14ac:dyDescent="0.35">
      <c r="A275" s="1598"/>
      <c r="B275" s="1598"/>
      <c r="C275" s="222"/>
      <c r="F275" s="1033"/>
      <c r="G275" s="1033"/>
      <c r="H275" s="1033"/>
      <c r="I275" s="1033"/>
      <c r="J275" s="1033"/>
      <c r="K275" s="1033"/>
      <c r="L275" s="1033"/>
      <c r="M275" s="1033"/>
      <c r="N275" s="1033"/>
      <c r="O275" s="1033"/>
      <c r="P275" s="1033"/>
      <c r="Q275" s="1033"/>
      <c r="R275" s="1033"/>
      <c r="S275" s="1033"/>
      <c r="T275" s="1033"/>
      <c r="U275" s="1033"/>
      <c r="V275" s="1033"/>
      <c r="W275" s="1033"/>
      <c r="X275" s="1033"/>
      <c r="Y275" s="1033"/>
      <c r="Z275" s="1033"/>
      <c r="AA275" s="1033"/>
      <c r="AB275" s="1033"/>
      <c r="AC275" s="1033"/>
      <c r="AD275" s="1033"/>
      <c r="AE275" s="1033"/>
      <c r="AF275" s="1033"/>
      <c r="AG275" s="1033"/>
      <c r="AH275" s="1033"/>
      <c r="AI275" s="1033"/>
      <c r="AJ275" s="1033"/>
      <c r="AK275" s="1033"/>
      <c r="AL275" s="225"/>
    </row>
    <row r="276" spans="1:38" s="221" customFormat="1" ht="14.15" customHeight="1" outlineLevel="3" x14ac:dyDescent="0.35">
      <c r="A276" s="1598"/>
      <c r="B276" s="1598"/>
      <c r="C276" s="222"/>
      <c r="D276" s="1023" t="s">
        <v>1453</v>
      </c>
      <c r="E276" s="1021"/>
      <c r="F276" s="1037"/>
      <c r="G276" s="2474"/>
      <c r="H276" s="1037"/>
      <c r="I276" s="1037"/>
      <c r="J276" s="1037"/>
      <c r="K276" s="2474"/>
      <c r="L276" s="1037"/>
      <c r="M276" s="1037"/>
      <c r="N276" s="1037"/>
      <c r="O276" s="1037"/>
      <c r="P276" s="1037"/>
      <c r="Q276" s="1037"/>
      <c r="R276" s="1037"/>
      <c r="S276" s="1037"/>
      <c r="T276" s="1037"/>
      <c r="U276" s="1037"/>
      <c r="V276" s="1037"/>
      <c r="W276" s="1037"/>
      <c r="X276" s="1037"/>
      <c r="Y276" s="1037"/>
      <c r="Z276" s="1037"/>
      <c r="AA276" s="1037"/>
      <c r="AB276" s="1037"/>
      <c r="AC276" s="1037"/>
      <c r="AD276" s="1037"/>
      <c r="AE276" s="1037"/>
      <c r="AF276" s="1037"/>
      <c r="AG276" s="1037"/>
      <c r="AH276" s="1037"/>
      <c r="AI276" s="1037"/>
      <c r="AJ276" s="1037"/>
      <c r="AK276" s="1037"/>
      <c r="AL276" s="225"/>
    </row>
    <row r="277" spans="1:38" s="221" customFormat="1" ht="14.15" customHeight="1" outlineLevel="3" x14ac:dyDescent="0.35">
      <c r="A277" s="1598"/>
      <c r="B277" s="1598"/>
      <c r="C277" s="222"/>
      <c r="D277" s="226" t="s">
        <v>555</v>
      </c>
      <c r="E277" s="227" t="s">
        <v>137</v>
      </c>
      <c r="F277" s="1508"/>
      <c r="G277" s="2469"/>
      <c r="H277" s="1508"/>
      <c r="I277" s="1508"/>
      <c r="J277" s="1508"/>
      <c r="K277" s="2469"/>
      <c r="L277" s="1508"/>
      <c r="M277" s="1055">
        <f t="shared" ref="M277:AK277" si="523">ROUNDUP(AVERAGE(M278:AK278),-2)</f>
        <v>0</v>
      </c>
      <c r="N277" s="1055">
        <f t="shared" si="523"/>
        <v>0</v>
      </c>
      <c r="O277" s="1055">
        <f t="shared" si="523"/>
        <v>0</v>
      </c>
      <c r="P277" s="1055">
        <f t="shared" si="523"/>
        <v>0</v>
      </c>
      <c r="Q277" s="1055">
        <f t="shared" si="523"/>
        <v>0</v>
      </c>
      <c r="R277" s="1055">
        <f t="shared" si="523"/>
        <v>0</v>
      </c>
      <c r="S277" s="1055">
        <f t="shared" si="523"/>
        <v>0</v>
      </c>
      <c r="T277" s="1055">
        <f t="shared" si="523"/>
        <v>0</v>
      </c>
      <c r="U277" s="1055">
        <f t="shared" si="523"/>
        <v>0</v>
      </c>
      <c r="V277" s="1055">
        <f t="shared" si="523"/>
        <v>0</v>
      </c>
      <c r="W277" s="1055">
        <f t="shared" si="523"/>
        <v>0</v>
      </c>
      <c r="X277" s="1055">
        <f t="shared" si="523"/>
        <v>0</v>
      </c>
      <c r="Y277" s="1055">
        <f t="shared" si="523"/>
        <v>0</v>
      </c>
      <c r="Z277" s="1055">
        <f t="shared" si="523"/>
        <v>0</v>
      </c>
      <c r="AA277" s="1055">
        <f t="shared" si="523"/>
        <v>0</v>
      </c>
      <c r="AB277" s="1055">
        <f t="shared" si="523"/>
        <v>0</v>
      </c>
      <c r="AC277" s="1055">
        <f t="shared" si="523"/>
        <v>0</v>
      </c>
      <c r="AD277" s="1055">
        <f t="shared" si="523"/>
        <v>0</v>
      </c>
      <c r="AE277" s="1055">
        <f t="shared" si="523"/>
        <v>0</v>
      </c>
      <c r="AF277" s="1055">
        <f t="shared" si="523"/>
        <v>0</v>
      </c>
      <c r="AG277" s="1055">
        <f t="shared" si="523"/>
        <v>0</v>
      </c>
      <c r="AH277" s="1055">
        <f t="shared" si="523"/>
        <v>0</v>
      </c>
      <c r="AI277" s="1055">
        <f t="shared" si="523"/>
        <v>0</v>
      </c>
      <c r="AJ277" s="1055">
        <f t="shared" si="523"/>
        <v>0</v>
      </c>
      <c r="AK277" s="1055">
        <f t="shared" si="523"/>
        <v>0</v>
      </c>
      <c r="AL277" s="225"/>
    </row>
    <row r="278" spans="1:38" s="221" customFormat="1" ht="14.15" customHeight="1" outlineLevel="3" x14ac:dyDescent="0.35">
      <c r="A278" s="1598"/>
      <c r="B278" s="1598"/>
      <c r="C278" s="222"/>
      <c r="D278" s="226" t="s">
        <v>522</v>
      </c>
      <c r="E278" s="224" t="s">
        <v>137</v>
      </c>
      <c r="F278" s="1509"/>
      <c r="G278" s="2470"/>
      <c r="H278" s="1509"/>
      <c r="I278" s="1509"/>
      <c r="J278" s="1509"/>
      <c r="K278" s="2470"/>
      <c r="L278" s="1509"/>
      <c r="M278" s="1045">
        <f>SUM(M279:M281)</f>
        <v>0</v>
      </c>
      <c r="N278" s="1045">
        <f t="shared" ref="N278:AJ278" si="524">SUM(N279:N281)</f>
        <v>0</v>
      </c>
      <c r="O278" s="1045">
        <f t="shared" si="524"/>
        <v>0</v>
      </c>
      <c r="P278" s="1045">
        <f t="shared" si="524"/>
        <v>0</v>
      </c>
      <c r="Q278" s="1045">
        <f t="shared" si="524"/>
        <v>0</v>
      </c>
      <c r="R278" s="1045">
        <f t="shared" si="524"/>
        <v>0</v>
      </c>
      <c r="S278" s="1045">
        <f t="shared" si="524"/>
        <v>0</v>
      </c>
      <c r="T278" s="1045">
        <f t="shared" si="524"/>
        <v>0</v>
      </c>
      <c r="U278" s="1045">
        <f t="shared" si="524"/>
        <v>0</v>
      </c>
      <c r="V278" s="1045">
        <f t="shared" si="524"/>
        <v>0</v>
      </c>
      <c r="W278" s="1045">
        <f t="shared" si="524"/>
        <v>0</v>
      </c>
      <c r="X278" s="1045">
        <f t="shared" si="524"/>
        <v>0</v>
      </c>
      <c r="Y278" s="1045">
        <f t="shared" si="524"/>
        <v>0</v>
      </c>
      <c r="Z278" s="1045">
        <f t="shared" si="524"/>
        <v>0</v>
      </c>
      <c r="AA278" s="1045">
        <f t="shared" si="524"/>
        <v>0</v>
      </c>
      <c r="AB278" s="1045">
        <f t="shared" si="524"/>
        <v>0</v>
      </c>
      <c r="AC278" s="1045">
        <f t="shared" si="524"/>
        <v>0</v>
      </c>
      <c r="AD278" s="1045">
        <f t="shared" si="524"/>
        <v>0</v>
      </c>
      <c r="AE278" s="1045">
        <f t="shared" si="524"/>
        <v>0</v>
      </c>
      <c r="AF278" s="1045">
        <f t="shared" si="524"/>
        <v>0</v>
      </c>
      <c r="AG278" s="1045">
        <f t="shared" si="524"/>
        <v>0</v>
      </c>
      <c r="AH278" s="1045">
        <f t="shared" si="524"/>
        <v>0</v>
      </c>
      <c r="AI278" s="1045">
        <f t="shared" si="524"/>
        <v>0</v>
      </c>
      <c r="AJ278" s="1045">
        <f t="shared" si="524"/>
        <v>0</v>
      </c>
      <c r="AK278" s="1045">
        <f t="shared" ref="AK278" si="525">SUM(AK279:AK281)</f>
        <v>0</v>
      </c>
      <c r="AL278" s="225"/>
    </row>
    <row r="279" spans="1:38" s="221" customFormat="1" ht="14.15" customHeight="1" outlineLevel="3" x14ac:dyDescent="0.35">
      <c r="A279" s="1598"/>
      <c r="B279" s="1598"/>
      <c r="C279" s="222"/>
      <c r="D279" s="997" t="s">
        <v>955</v>
      </c>
      <c r="E279" s="224" t="s">
        <v>137</v>
      </c>
      <c r="F279" s="1509"/>
      <c r="G279" s="2470"/>
      <c r="H279" s="1509"/>
      <c r="I279" s="1509"/>
      <c r="J279" s="1509"/>
      <c r="K279" s="2470"/>
      <c r="L279" s="1509"/>
      <c r="M279" s="1045">
        <f>M45*'2.2 INPUT DA Assumptions'!M59</f>
        <v>0</v>
      </c>
      <c r="N279" s="1045">
        <f>N45*'2.2 INPUT DA Assumptions'!N59</f>
        <v>0</v>
      </c>
      <c r="O279" s="1045">
        <f>O45*'2.2 INPUT DA Assumptions'!O59</f>
        <v>0</v>
      </c>
      <c r="P279" s="1045">
        <f>P45*'2.2 INPUT DA Assumptions'!P59</f>
        <v>0</v>
      </c>
      <c r="Q279" s="1045">
        <f>Q45*'2.2 INPUT DA Assumptions'!Q59</f>
        <v>0</v>
      </c>
      <c r="R279" s="1045">
        <f>R45*'2.2 INPUT DA Assumptions'!R59</f>
        <v>0</v>
      </c>
      <c r="S279" s="1045">
        <f>S45*'2.2 INPUT DA Assumptions'!S59</f>
        <v>0</v>
      </c>
      <c r="T279" s="1045">
        <f>T45*'2.2 INPUT DA Assumptions'!T59</f>
        <v>0</v>
      </c>
      <c r="U279" s="1045">
        <f>U45*'2.2 INPUT DA Assumptions'!U59</f>
        <v>0</v>
      </c>
      <c r="V279" s="1045">
        <f>V45*'2.2 INPUT DA Assumptions'!V59</f>
        <v>0</v>
      </c>
      <c r="W279" s="1045">
        <f>W45*'2.2 INPUT DA Assumptions'!W59</f>
        <v>0</v>
      </c>
      <c r="X279" s="1045">
        <f>X45*'2.2 INPUT DA Assumptions'!X59</f>
        <v>0</v>
      </c>
      <c r="Y279" s="1045">
        <f>Y45*'2.2 INPUT DA Assumptions'!Y59</f>
        <v>0</v>
      </c>
      <c r="Z279" s="1045">
        <f>Z45*'2.2 INPUT DA Assumptions'!Z59</f>
        <v>0</v>
      </c>
      <c r="AA279" s="1045">
        <f>AA45*'2.2 INPUT DA Assumptions'!AA59</f>
        <v>0</v>
      </c>
      <c r="AB279" s="1045">
        <f>AB45*'2.2 INPUT DA Assumptions'!AB59</f>
        <v>0</v>
      </c>
      <c r="AC279" s="1045">
        <f>AC45*'2.2 INPUT DA Assumptions'!AC59</f>
        <v>0</v>
      </c>
      <c r="AD279" s="1045">
        <f>AD45*'2.2 INPUT DA Assumptions'!AD59</f>
        <v>0</v>
      </c>
      <c r="AE279" s="1045">
        <f>AE45*'2.2 INPUT DA Assumptions'!AE59</f>
        <v>0</v>
      </c>
      <c r="AF279" s="1045">
        <f>AF45*'2.2 INPUT DA Assumptions'!AF59</f>
        <v>0</v>
      </c>
      <c r="AG279" s="1045">
        <f>AG45*'2.2 INPUT DA Assumptions'!AG59</f>
        <v>0</v>
      </c>
      <c r="AH279" s="1045">
        <f>AH45*'2.2 INPUT DA Assumptions'!AH59</f>
        <v>0</v>
      </c>
      <c r="AI279" s="1045">
        <f>AI45*'2.2 INPUT DA Assumptions'!AI59</f>
        <v>0</v>
      </c>
      <c r="AJ279" s="1045">
        <f>AJ45*'2.2 INPUT DA Assumptions'!AJ59</f>
        <v>0</v>
      </c>
      <c r="AK279" s="1045">
        <f>AK45*'2.2 INPUT DA Assumptions'!AK59</f>
        <v>0</v>
      </c>
      <c r="AL279" s="225"/>
    </row>
    <row r="280" spans="1:38" s="221" customFormat="1" ht="14.15" customHeight="1" outlineLevel="3" x14ac:dyDescent="0.35">
      <c r="A280" s="1598"/>
      <c r="B280" s="1598"/>
      <c r="C280" s="222"/>
      <c r="D280" s="997" t="s">
        <v>956</v>
      </c>
      <c r="E280" s="224" t="s">
        <v>137</v>
      </c>
      <c r="F280" s="1509"/>
      <c r="G280" s="2470"/>
      <c r="H280" s="1509"/>
      <c r="I280" s="1509"/>
      <c r="J280" s="1509"/>
      <c r="K280" s="2470"/>
      <c r="L280" s="1509"/>
      <c r="M280" s="1045">
        <f>M141*'2.2 INPUT DA Assumptions'!M83</f>
        <v>0</v>
      </c>
      <c r="N280" s="1045">
        <f>N141*'2.2 INPUT DA Assumptions'!N83</f>
        <v>0</v>
      </c>
      <c r="O280" s="1045">
        <f>O141*'2.2 INPUT DA Assumptions'!O83</f>
        <v>0</v>
      </c>
      <c r="P280" s="1045">
        <f>P141*'2.2 INPUT DA Assumptions'!P83</f>
        <v>0</v>
      </c>
      <c r="Q280" s="1045">
        <f>Q141*'2.2 INPUT DA Assumptions'!Q83</f>
        <v>0</v>
      </c>
      <c r="R280" s="1045">
        <f>R141*'2.2 INPUT DA Assumptions'!R83</f>
        <v>0</v>
      </c>
      <c r="S280" s="1045">
        <f>S141*'2.2 INPUT DA Assumptions'!S83</f>
        <v>0</v>
      </c>
      <c r="T280" s="1045">
        <f>T141*'2.2 INPUT DA Assumptions'!T83</f>
        <v>0</v>
      </c>
      <c r="U280" s="1045">
        <f>U141*'2.2 INPUT DA Assumptions'!U83</f>
        <v>0</v>
      </c>
      <c r="V280" s="1045">
        <f>V141*'2.2 INPUT DA Assumptions'!V83</f>
        <v>0</v>
      </c>
      <c r="W280" s="1045">
        <f>W141*'2.2 INPUT DA Assumptions'!W83</f>
        <v>0</v>
      </c>
      <c r="X280" s="1045">
        <f>X141*'2.2 INPUT DA Assumptions'!X83</f>
        <v>0</v>
      </c>
      <c r="Y280" s="1045">
        <f>Y141*'2.2 INPUT DA Assumptions'!Y83</f>
        <v>0</v>
      </c>
      <c r="Z280" s="1045">
        <f>Z141*'2.2 INPUT DA Assumptions'!Z83</f>
        <v>0</v>
      </c>
      <c r="AA280" s="1045">
        <f>AA141*'2.2 INPUT DA Assumptions'!AA83</f>
        <v>0</v>
      </c>
      <c r="AB280" s="1045">
        <f>AB141*'2.2 INPUT DA Assumptions'!AB83</f>
        <v>0</v>
      </c>
      <c r="AC280" s="1045">
        <f>AC141*'2.2 INPUT DA Assumptions'!AC83</f>
        <v>0</v>
      </c>
      <c r="AD280" s="1045">
        <f>AD141*'2.2 INPUT DA Assumptions'!AD83</f>
        <v>0</v>
      </c>
      <c r="AE280" s="1045">
        <f>AE141*'2.2 INPUT DA Assumptions'!AE83</f>
        <v>0</v>
      </c>
      <c r="AF280" s="1045">
        <f>AF141*'2.2 INPUT DA Assumptions'!AF83</f>
        <v>0</v>
      </c>
      <c r="AG280" s="1045">
        <f>AG141*'2.2 INPUT DA Assumptions'!AG83</f>
        <v>0</v>
      </c>
      <c r="AH280" s="1045">
        <f>AH141*'2.2 INPUT DA Assumptions'!AH83</f>
        <v>0</v>
      </c>
      <c r="AI280" s="1045">
        <f>AI141*'2.2 INPUT DA Assumptions'!AI83</f>
        <v>0</v>
      </c>
      <c r="AJ280" s="1045">
        <f>AJ141*'2.2 INPUT DA Assumptions'!AJ83</f>
        <v>0</v>
      </c>
      <c r="AK280" s="1045">
        <f>AK141*'2.2 INPUT DA Assumptions'!AK83</f>
        <v>0</v>
      </c>
      <c r="AL280" s="225"/>
    </row>
    <row r="281" spans="1:38" s="221" customFormat="1" ht="14.15" customHeight="1" outlineLevel="3" x14ac:dyDescent="0.35">
      <c r="A281" s="1598"/>
      <c r="B281" s="1598"/>
      <c r="C281" s="222"/>
      <c r="D281" s="997" t="s">
        <v>788</v>
      </c>
      <c r="E281" s="224" t="s">
        <v>137</v>
      </c>
      <c r="F281" s="1509"/>
      <c r="G281" s="2470"/>
      <c r="H281" s="1509"/>
      <c r="I281" s="1509"/>
      <c r="J281" s="1509"/>
      <c r="K281" s="2470"/>
      <c r="L281" s="1509"/>
      <c r="M281" s="1045">
        <f>M57*'2.2 INPUT DA Assumptions'!M33*'2.2 INPUT DA Assumptions'!M64</f>
        <v>0</v>
      </c>
      <c r="N281" s="1045">
        <f>N57*'2.2 INPUT DA Assumptions'!N33*'2.2 INPUT DA Assumptions'!N64</f>
        <v>0</v>
      </c>
      <c r="O281" s="1045">
        <f>O57*'2.2 INPUT DA Assumptions'!O33*'2.2 INPUT DA Assumptions'!O64</f>
        <v>0</v>
      </c>
      <c r="P281" s="1045">
        <f>P57*'2.2 INPUT DA Assumptions'!P33*'2.2 INPUT DA Assumptions'!P64</f>
        <v>0</v>
      </c>
      <c r="Q281" s="1045">
        <f>Q57*'2.2 INPUT DA Assumptions'!Q33*'2.2 INPUT DA Assumptions'!Q64</f>
        <v>0</v>
      </c>
      <c r="R281" s="1045">
        <f>R57*'2.2 INPUT DA Assumptions'!R33*'2.2 INPUT DA Assumptions'!R64</f>
        <v>0</v>
      </c>
      <c r="S281" s="1045">
        <f>S57*'2.2 INPUT DA Assumptions'!S33*'2.2 INPUT DA Assumptions'!S64</f>
        <v>0</v>
      </c>
      <c r="T281" s="1045">
        <f>T57*'2.2 INPUT DA Assumptions'!T33*'2.2 INPUT DA Assumptions'!T64</f>
        <v>0</v>
      </c>
      <c r="U281" s="1045">
        <f>U57*'2.2 INPUT DA Assumptions'!U33*'2.2 INPUT DA Assumptions'!U64</f>
        <v>0</v>
      </c>
      <c r="V281" s="1045">
        <f>V57*'2.2 INPUT DA Assumptions'!V33*'2.2 INPUT DA Assumptions'!V64</f>
        <v>0</v>
      </c>
      <c r="W281" s="1045">
        <f>W57*'2.2 INPUT DA Assumptions'!W33*'2.2 INPUT DA Assumptions'!W64</f>
        <v>0</v>
      </c>
      <c r="X281" s="1045">
        <f>X57*'2.2 INPUT DA Assumptions'!X33*'2.2 INPUT DA Assumptions'!X64</f>
        <v>0</v>
      </c>
      <c r="Y281" s="1045">
        <f>Y57*'2.2 INPUT DA Assumptions'!Y33*'2.2 INPUT DA Assumptions'!Y64</f>
        <v>0</v>
      </c>
      <c r="Z281" s="1045">
        <f>Z57*'2.2 INPUT DA Assumptions'!Z33*'2.2 INPUT DA Assumptions'!Z64</f>
        <v>0</v>
      </c>
      <c r="AA281" s="1045">
        <f>AA57*'2.2 INPUT DA Assumptions'!AA33*'2.2 INPUT DA Assumptions'!AA64</f>
        <v>0</v>
      </c>
      <c r="AB281" s="1045">
        <f>AB57*'2.2 INPUT DA Assumptions'!AB33*'2.2 INPUT DA Assumptions'!AB64</f>
        <v>0</v>
      </c>
      <c r="AC281" s="1045">
        <f>AC57*'2.2 INPUT DA Assumptions'!AC33*'2.2 INPUT DA Assumptions'!AC64</f>
        <v>0</v>
      </c>
      <c r="AD281" s="1045">
        <f>AD57*'2.2 INPUT DA Assumptions'!AD33*'2.2 INPUT DA Assumptions'!AD64</f>
        <v>0</v>
      </c>
      <c r="AE281" s="1045">
        <f>AE57*'2.2 INPUT DA Assumptions'!AE33*'2.2 INPUT DA Assumptions'!AE64</f>
        <v>0</v>
      </c>
      <c r="AF281" s="1045">
        <f>AF57*'2.2 INPUT DA Assumptions'!AF33*'2.2 INPUT DA Assumptions'!AF64</f>
        <v>0</v>
      </c>
      <c r="AG281" s="1045">
        <f>AG57*'2.2 INPUT DA Assumptions'!AG33*'2.2 INPUT DA Assumptions'!AG64</f>
        <v>0</v>
      </c>
      <c r="AH281" s="1045">
        <f>AH57*'2.2 INPUT DA Assumptions'!AH33*'2.2 INPUT DA Assumptions'!AH64</f>
        <v>0</v>
      </c>
      <c r="AI281" s="1045">
        <f>AI57*'2.2 INPUT DA Assumptions'!AI33*'2.2 INPUT DA Assumptions'!AI64</f>
        <v>0</v>
      </c>
      <c r="AJ281" s="1045">
        <f>AJ57*'2.2 INPUT DA Assumptions'!AJ33*'2.2 INPUT DA Assumptions'!AJ64</f>
        <v>0</v>
      </c>
      <c r="AK281" s="1045">
        <f>AK57*'2.2 INPUT DA Assumptions'!AK33*'2.2 INPUT DA Assumptions'!AK64</f>
        <v>0</v>
      </c>
      <c r="AL281" s="225"/>
    </row>
    <row r="282" spans="1:38" s="221" customFormat="1" ht="14.15" customHeight="1" outlineLevel="3" x14ac:dyDescent="0.35">
      <c r="A282" s="1598"/>
      <c r="B282" s="1598"/>
      <c r="C282" s="222"/>
      <c r="D282" s="1080" t="s">
        <v>415</v>
      </c>
      <c r="E282" s="224" t="s">
        <v>137</v>
      </c>
      <c r="F282" s="1509"/>
      <c r="G282" s="2470"/>
      <c r="H282" s="1509"/>
      <c r="I282" s="1509"/>
      <c r="J282" s="1509"/>
      <c r="K282" s="2470"/>
      <c r="L282" s="1509"/>
      <c r="M282" s="1045">
        <f>SUM(M283:M286)</f>
        <v>0</v>
      </c>
      <c r="N282" s="1045">
        <f t="shared" ref="N282:AJ282" si="526">SUM(N283:N286)</f>
        <v>0</v>
      </c>
      <c r="O282" s="1045">
        <f t="shared" si="526"/>
        <v>0</v>
      </c>
      <c r="P282" s="1045">
        <f t="shared" si="526"/>
        <v>0</v>
      </c>
      <c r="Q282" s="1045">
        <f t="shared" si="526"/>
        <v>0</v>
      </c>
      <c r="R282" s="1045">
        <f t="shared" si="526"/>
        <v>0</v>
      </c>
      <c r="S282" s="1045">
        <f t="shared" si="526"/>
        <v>0</v>
      </c>
      <c r="T282" s="1045">
        <f t="shared" si="526"/>
        <v>0</v>
      </c>
      <c r="U282" s="1045">
        <f t="shared" si="526"/>
        <v>0</v>
      </c>
      <c r="V282" s="1045">
        <f t="shared" si="526"/>
        <v>0</v>
      </c>
      <c r="W282" s="1045">
        <f t="shared" si="526"/>
        <v>0</v>
      </c>
      <c r="X282" s="1045">
        <f t="shared" si="526"/>
        <v>0</v>
      </c>
      <c r="Y282" s="1045">
        <f t="shared" si="526"/>
        <v>0</v>
      </c>
      <c r="Z282" s="1045">
        <f t="shared" si="526"/>
        <v>0</v>
      </c>
      <c r="AA282" s="1045">
        <f t="shared" si="526"/>
        <v>0</v>
      </c>
      <c r="AB282" s="1045">
        <f t="shared" si="526"/>
        <v>0</v>
      </c>
      <c r="AC282" s="1045">
        <f t="shared" si="526"/>
        <v>0</v>
      </c>
      <c r="AD282" s="1045">
        <f t="shared" si="526"/>
        <v>0</v>
      </c>
      <c r="AE282" s="1045">
        <f t="shared" si="526"/>
        <v>0</v>
      </c>
      <c r="AF282" s="1045">
        <f t="shared" si="526"/>
        <v>0</v>
      </c>
      <c r="AG282" s="1045">
        <f t="shared" si="526"/>
        <v>0</v>
      </c>
      <c r="AH282" s="1045">
        <f t="shared" si="526"/>
        <v>0</v>
      </c>
      <c r="AI282" s="1045">
        <f t="shared" si="526"/>
        <v>0</v>
      </c>
      <c r="AJ282" s="1045">
        <f t="shared" si="526"/>
        <v>0</v>
      </c>
      <c r="AK282" s="1045">
        <f>SUM(AK283:AK286)</f>
        <v>0</v>
      </c>
      <c r="AL282" s="225"/>
    </row>
    <row r="283" spans="1:38" s="221" customFormat="1" ht="14.15" customHeight="1" outlineLevel="3" x14ac:dyDescent="0.35">
      <c r="A283" s="1598"/>
      <c r="B283" s="1598"/>
      <c r="C283" s="222"/>
      <c r="D283" s="997" t="s">
        <v>556</v>
      </c>
      <c r="E283" s="224" t="s">
        <v>137</v>
      </c>
      <c r="F283" s="1509"/>
      <c r="G283" s="2470"/>
      <c r="H283" s="1509"/>
      <c r="I283" s="1509"/>
      <c r="J283" s="1509"/>
      <c r="K283" s="2470"/>
      <c r="L283" s="1509"/>
      <c r="M283" s="2631">
        <f>M278*'2.2 INPUT DA Assumptions'!M128</f>
        <v>0</v>
      </c>
      <c r="N283" s="2631">
        <f>N278*'2.2 INPUT DA Assumptions'!N128</f>
        <v>0</v>
      </c>
      <c r="O283" s="2631">
        <f>O278*'2.2 INPUT DA Assumptions'!O128</f>
        <v>0</v>
      </c>
      <c r="P283" s="2631">
        <f>P278*'2.2 INPUT DA Assumptions'!P128</f>
        <v>0</v>
      </c>
      <c r="Q283" s="2631">
        <f>Q278*'2.2 INPUT DA Assumptions'!Q128</f>
        <v>0</v>
      </c>
      <c r="R283" s="2631">
        <f>R278*'2.2 INPUT DA Assumptions'!R128</f>
        <v>0</v>
      </c>
      <c r="S283" s="2631">
        <f>S278*'2.2 INPUT DA Assumptions'!S128</f>
        <v>0</v>
      </c>
      <c r="T283" s="2631">
        <f>T278*'2.2 INPUT DA Assumptions'!T128</f>
        <v>0</v>
      </c>
      <c r="U283" s="2631">
        <f>U278*'2.2 INPUT DA Assumptions'!U128</f>
        <v>0</v>
      </c>
      <c r="V283" s="2631">
        <f>V278*'2.2 INPUT DA Assumptions'!V128</f>
        <v>0</v>
      </c>
      <c r="W283" s="2631">
        <f>W278*'2.2 INPUT DA Assumptions'!W128</f>
        <v>0</v>
      </c>
      <c r="X283" s="2631">
        <f>X278*'2.2 INPUT DA Assumptions'!X128</f>
        <v>0</v>
      </c>
      <c r="Y283" s="2631">
        <f>Y278*'2.2 INPUT DA Assumptions'!Y128</f>
        <v>0</v>
      </c>
      <c r="Z283" s="2631">
        <f>Z278*'2.2 INPUT DA Assumptions'!Z128</f>
        <v>0</v>
      </c>
      <c r="AA283" s="2631">
        <f>AA278*'2.2 INPUT DA Assumptions'!AA128</f>
        <v>0</v>
      </c>
      <c r="AB283" s="2631">
        <f>AB278*'2.2 INPUT DA Assumptions'!AB128</f>
        <v>0</v>
      </c>
      <c r="AC283" s="2631">
        <f>AC278*'2.2 INPUT DA Assumptions'!AC128</f>
        <v>0</v>
      </c>
      <c r="AD283" s="2631">
        <f>AD278*'2.2 INPUT DA Assumptions'!AD128</f>
        <v>0</v>
      </c>
      <c r="AE283" s="2631">
        <f>AE278*'2.2 INPUT DA Assumptions'!AE128</f>
        <v>0</v>
      </c>
      <c r="AF283" s="2631">
        <f>AF278*'2.2 INPUT DA Assumptions'!AF128</f>
        <v>0</v>
      </c>
      <c r="AG283" s="2631">
        <f>AG278*'2.2 INPUT DA Assumptions'!AG128</f>
        <v>0</v>
      </c>
      <c r="AH283" s="2631">
        <f>AH278*'2.2 INPUT DA Assumptions'!AH128</f>
        <v>0</v>
      </c>
      <c r="AI283" s="2631">
        <f>AI278*'2.2 INPUT DA Assumptions'!AI128</f>
        <v>0</v>
      </c>
      <c r="AJ283" s="2631">
        <f>AJ278*'2.2 INPUT DA Assumptions'!AJ128</f>
        <v>0</v>
      </c>
      <c r="AK283" s="2631">
        <f>AK278*'2.2 INPUT DA Assumptions'!AK128</f>
        <v>0</v>
      </c>
      <c r="AL283" s="225"/>
    </row>
    <row r="284" spans="1:38" s="221" customFormat="1" ht="14.15" customHeight="1" outlineLevel="3" x14ac:dyDescent="0.35">
      <c r="A284" s="1598"/>
      <c r="B284" s="1598"/>
      <c r="C284" s="222"/>
      <c r="D284" s="997" t="s">
        <v>873</v>
      </c>
      <c r="E284" s="224" t="s">
        <v>137</v>
      </c>
      <c r="F284" s="1509"/>
      <c r="G284" s="2470"/>
      <c r="H284" s="1509"/>
      <c r="I284" s="1509"/>
      <c r="J284" s="1509"/>
      <c r="K284" s="2470"/>
      <c r="L284" s="1509"/>
      <c r="M284" s="2631">
        <f>M278*'2.2 INPUT DA Assumptions'!M129</f>
        <v>0</v>
      </c>
      <c r="N284" s="2631">
        <f>N278*'2.2 INPUT DA Assumptions'!N129</f>
        <v>0</v>
      </c>
      <c r="O284" s="2631">
        <f>O278*'2.2 INPUT DA Assumptions'!O129</f>
        <v>0</v>
      </c>
      <c r="P284" s="2631">
        <f>P278*'2.2 INPUT DA Assumptions'!P129</f>
        <v>0</v>
      </c>
      <c r="Q284" s="2631">
        <f>Q278*'2.2 INPUT DA Assumptions'!Q129</f>
        <v>0</v>
      </c>
      <c r="R284" s="2631">
        <f>R278*'2.2 INPUT DA Assumptions'!R129</f>
        <v>0</v>
      </c>
      <c r="S284" s="2631">
        <f>S278*'2.2 INPUT DA Assumptions'!S129</f>
        <v>0</v>
      </c>
      <c r="T284" s="2631">
        <f>T278*'2.2 INPUT DA Assumptions'!T129</f>
        <v>0</v>
      </c>
      <c r="U284" s="2631">
        <f>U278*'2.2 INPUT DA Assumptions'!U129</f>
        <v>0</v>
      </c>
      <c r="V284" s="2631">
        <f>V278*'2.2 INPUT DA Assumptions'!V129</f>
        <v>0</v>
      </c>
      <c r="W284" s="2631">
        <f>W278*'2.2 INPUT DA Assumptions'!W129</f>
        <v>0</v>
      </c>
      <c r="X284" s="2631">
        <f>X278*'2.2 INPUT DA Assumptions'!X129</f>
        <v>0</v>
      </c>
      <c r="Y284" s="2631">
        <f>Y278*'2.2 INPUT DA Assumptions'!Y129</f>
        <v>0</v>
      </c>
      <c r="Z284" s="2631">
        <f>Z278*'2.2 INPUT DA Assumptions'!Z129</f>
        <v>0</v>
      </c>
      <c r="AA284" s="2631">
        <f>AA278*'2.2 INPUT DA Assumptions'!AA129</f>
        <v>0</v>
      </c>
      <c r="AB284" s="2631">
        <f>AB278*'2.2 INPUT DA Assumptions'!AB129</f>
        <v>0</v>
      </c>
      <c r="AC284" s="2631">
        <f>AC278*'2.2 INPUT DA Assumptions'!AC129</f>
        <v>0</v>
      </c>
      <c r="AD284" s="2631">
        <f>AD278*'2.2 INPUT DA Assumptions'!AD129</f>
        <v>0</v>
      </c>
      <c r="AE284" s="2631">
        <f>AE278*'2.2 INPUT DA Assumptions'!AE129</f>
        <v>0</v>
      </c>
      <c r="AF284" s="2631">
        <f>AF278*'2.2 INPUT DA Assumptions'!AF129</f>
        <v>0</v>
      </c>
      <c r="AG284" s="2631">
        <f>AG278*'2.2 INPUT DA Assumptions'!AG129</f>
        <v>0</v>
      </c>
      <c r="AH284" s="2631">
        <f>AH278*'2.2 INPUT DA Assumptions'!AH129</f>
        <v>0</v>
      </c>
      <c r="AI284" s="2631">
        <f>AI278*'2.2 INPUT DA Assumptions'!AI129</f>
        <v>0</v>
      </c>
      <c r="AJ284" s="2631">
        <f>AJ278*'2.2 INPUT DA Assumptions'!AJ129</f>
        <v>0</v>
      </c>
      <c r="AK284" s="2631">
        <f>AK278*'2.2 INPUT DA Assumptions'!AK129</f>
        <v>0</v>
      </c>
      <c r="AL284" s="225"/>
    </row>
    <row r="285" spans="1:38" s="221" customFormat="1" ht="14.15" customHeight="1" outlineLevel="3" x14ac:dyDescent="0.35">
      <c r="A285" s="1598"/>
      <c r="B285" s="1598"/>
      <c r="C285" s="222"/>
      <c r="D285" s="997" t="s">
        <v>835</v>
      </c>
      <c r="E285" s="224" t="s">
        <v>137</v>
      </c>
      <c r="F285" s="1509"/>
      <c r="G285" s="2470"/>
      <c r="H285" s="1509"/>
      <c r="I285" s="1509"/>
      <c r="J285" s="1509"/>
      <c r="K285" s="2470"/>
      <c r="L285" s="1509"/>
      <c r="M285" s="2631">
        <f>M278*'2.2 INPUT DA Assumptions'!M130</f>
        <v>0</v>
      </c>
      <c r="N285" s="2631">
        <f>N278*'2.2 INPUT DA Assumptions'!N130</f>
        <v>0</v>
      </c>
      <c r="O285" s="2631">
        <f>O278*'2.2 INPUT DA Assumptions'!O130</f>
        <v>0</v>
      </c>
      <c r="P285" s="2631">
        <f>P278*'2.2 INPUT DA Assumptions'!P130</f>
        <v>0</v>
      </c>
      <c r="Q285" s="2631">
        <f>Q278*'2.2 INPUT DA Assumptions'!Q130</f>
        <v>0</v>
      </c>
      <c r="R285" s="2631">
        <f>R278*'2.2 INPUT DA Assumptions'!R130</f>
        <v>0</v>
      </c>
      <c r="S285" s="2631">
        <f>S278*'2.2 INPUT DA Assumptions'!S130</f>
        <v>0</v>
      </c>
      <c r="T285" s="2631">
        <f>T278*'2.2 INPUT DA Assumptions'!T130</f>
        <v>0</v>
      </c>
      <c r="U285" s="2631">
        <f>U278*'2.2 INPUT DA Assumptions'!U130</f>
        <v>0</v>
      </c>
      <c r="V285" s="2631">
        <f>V278*'2.2 INPUT DA Assumptions'!V130</f>
        <v>0</v>
      </c>
      <c r="W285" s="2631">
        <f>W278*'2.2 INPUT DA Assumptions'!W130</f>
        <v>0</v>
      </c>
      <c r="X285" s="2631">
        <f>X278*'2.2 INPUT DA Assumptions'!X130</f>
        <v>0</v>
      </c>
      <c r="Y285" s="2631">
        <f>Y278*'2.2 INPUT DA Assumptions'!Y130</f>
        <v>0</v>
      </c>
      <c r="Z285" s="2631">
        <f>Z278*'2.2 INPUT DA Assumptions'!Z130</f>
        <v>0</v>
      </c>
      <c r="AA285" s="2631">
        <f>AA278*'2.2 INPUT DA Assumptions'!AA130</f>
        <v>0</v>
      </c>
      <c r="AB285" s="2631">
        <f>AB278*'2.2 INPUT DA Assumptions'!AB130</f>
        <v>0</v>
      </c>
      <c r="AC285" s="2631">
        <f>AC278*'2.2 INPUT DA Assumptions'!AC130</f>
        <v>0</v>
      </c>
      <c r="AD285" s="2631">
        <f>AD278*'2.2 INPUT DA Assumptions'!AD130</f>
        <v>0</v>
      </c>
      <c r="AE285" s="2631">
        <f>AE278*'2.2 INPUT DA Assumptions'!AE130</f>
        <v>0</v>
      </c>
      <c r="AF285" s="2631">
        <f>AF278*'2.2 INPUT DA Assumptions'!AF130</f>
        <v>0</v>
      </c>
      <c r="AG285" s="2631">
        <f>AG278*'2.2 INPUT DA Assumptions'!AG130</f>
        <v>0</v>
      </c>
      <c r="AH285" s="2631">
        <f>AH278*'2.2 INPUT DA Assumptions'!AH130</f>
        <v>0</v>
      </c>
      <c r="AI285" s="2631">
        <f>AI278*'2.2 INPUT DA Assumptions'!AI130</f>
        <v>0</v>
      </c>
      <c r="AJ285" s="2631">
        <f>AJ278*'2.2 INPUT DA Assumptions'!AJ130</f>
        <v>0</v>
      </c>
      <c r="AK285" s="2631">
        <f>AK278*'2.2 INPUT DA Assumptions'!AK130</f>
        <v>0</v>
      </c>
      <c r="AL285" s="225"/>
    </row>
    <row r="286" spans="1:38" s="221" customFormat="1" ht="14.15" customHeight="1" outlineLevel="3" x14ac:dyDescent="0.35">
      <c r="A286" s="1598"/>
      <c r="B286" s="1598"/>
      <c r="C286" s="222"/>
      <c r="D286" s="997" t="s">
        <v>417</v>
      </c>
      <c r="E286" s="224" t="s">
        <v>137</v>
      </c>
      <c r="F286" s="1509"/>
      <c r="G286" s="2470"/>
      <c r="H286" s="1509"/>
      <c r="I286" s="1509"/>
      <c r="J286" s="1509"/>
      <c r="K286" s="2470"/>
      <c r="L286" s="1509"/>
      <c r="M286" s="2631">
        <f>M278-M283-M284-M285</f>
        <v>0</v>
      </c>
      <c r="N286" s="2631">
        <f t="shared" ref="N286:AK286" si="527">N278-N283-N284-N285</f>
        <v>0</v>
      </c>
      <c r="O286" s="2631">
        <f t="shared" si="527"/>
        <v>0</v>
      </c>
      <c r="P286" s="2631">
        <f t="shared" si="527"/>
        <v>0</v>
      </c>
      <c r="Q286" s="2631">
        <f t="shared" si="527"/>
        <v>0</v>
      </c>
      <c r="R286" s="2631">
        <f t="shared" si="527"/>
        <v>0</v>
      </c>
      <c r="S286" s="2631">
        <f t="shared" si="527"/>
        <v>0</v>
      </c>
      <c r="T286" s="2631">
        <f t="shared" si="527"/>
        <v>0</v>
      </c>
      <c r="U286" s="2631">
        <f t="shared" si="527"/>
        <v>0</v>
      </c>
      <c r="V286" s="2631">
        <f t="shared" si="527"/>
        <v>0</v>
      </c>
      <c r="W286" s="2631">
        <f t="shared" si="527"/>
        <v>0</v>
      </c>
      <c r="X286" s="2631">
        <f t="shared" si="527"/>
        <v>0</v>
      </c>
      <c r="Y286" s="2631">
        <f t="shared" si="527"/>
        <v>0</v>
      </c>
      <c r="Z286" s="2631">
        <f t="shared" si="527"/>
        <v>0</v>
      </c>
      <c r="AA286" s="2631">
        <f t="shared" si="527"/>
        <v>0</v>
      </c>
      <c r="AB286" s="2631">
        <f t="shared" si="527"/>
        <v>0</v>
      </c>
      <c r="AC286" s="2631">
        <f t="shared" si="527"/>
        <v>0</v>
      </c>
      <c r="AD286" s="2631">
        <f t="shared" si="527"/>
        <v>0</v>
      </c>
      <c r="AE286" s="2631">
        <f t="shared" si="527"/>
        <v>0</v>
      </c>
      <c r="AF286" s="2631">
        <f t="shared" si="527"/>
        <v>0</v>
      </c>
      <c r="AG286" s="2631">
        <f t="shared" si="527"/>
        <v>0</v>
      </c>
      <c r="AH286" s="2631">
        <f t="shared" si="527"/>
        <v>0</v>
      </c>
      <c r="AI286" s="2631">
        <f t="shared" si="527"/>
        <v>0</v>
      </c>
      <c r="AJ286" s="2631">
        <f t="shared" si="527"/>
        <v>0</v>
      </c>
      <c r="AK286" s="2631">
        <f t="shared" si="527"/>
        <v>0</v>
      </c>
      <c r="AL286" s="225"/>
    </row>
    <row r="287" spans="1:38" s="221" customFormat="1" ht="14.15" customHeight="1" outlineLevel="3" x14ac:dyDescent="0.35">
      <c r="A287" s="1598"/>
      <c r="B287" s="1598"/>
      <c r="C287" s="222"/>
      <c r="F287" s="1033"/>
      <c r="G287" s="1033"/>
      <c r="H287" s="1033"/>
      <c r="I287" s="1033"/>
      <c r="J287" s="1033"/>
      <c r="K287" s="1033"/>
      <c r="L287" s="1033"/>
      <c r="M287" s="1033"/>
      <c r="N287" s="1033"/>
      <c r="O287" s="1033"/>
      <c r="P287" s="1033"/>
      <c r="Q287" s="1033"/>
      <c r="R287" s="1033"/>
      <c r="S287" s="1033"/>
      <c r="T287" s="1033"/>
      <c r="U287" s="1033"/>
      <c r="V287" s="1033"/>
      <c r="W287" s="1033"/>
      <c r="X287" s="1033"/>
      <c r="Y287" s="1033"/>
      <c r="Z287" s="1033"/>
      <c r="AA287" s="1033"/>
      <c r="AB287" s="1033"/>
      <c r="AC287" s="1033"/>
      <c r="AD287" s="1033"/>
      <c r="AE287" s="1033"/>
      <c r="AF287" s="1033"/>
      <c r="AG287" s="1033"/>
      <c r="AH287" s="1033"/>
      <c r="AI287" s="1033"/>
      <c r="AJ287" s="1033"/>
      <c r="AK287" s="1033"/>
      <c r="AL287" s="225"/>
    </row>
    <row r="288" spans="1:38" s="221" customFormat="1" ht="14.15" customHeight="1" outlineLevel="3" x14ac:dyDescent="0.35">
      <c r="A288" s="1598"/>
      <c r="B288" s="1598"/>
      <c r="C288" s="222"/>
      <c r="D288" s="1023" t="s">
        <v>1454</v>
      </c>
      <c r="E288" s="1021"/>
      <c r="F288" s="1037"/>
      <c r="G288" s="2474"/>
      <c r="H288" s="1037"/>
      <c r="I288" s="1037"/>
      <c r="J288" s="1037"/>
      <c r="K288" s="2474"/>
      <c r="L288" s="1037"/>
      <c r="M288" s="1037"/>
      <c r="N288" s="1037"/>
      <c r="O288" s="1037"/>
      <c r="P288" s="1037"/>
      <c r="Q288" s="1037"/>
      <c r="R288" s="1037"/>
      <c r="S288" s="1037"/>
      <c r="T288" s="1037"/>
      <c r="U288" s="1037"/>
      <c r="V288" s="1037"/>
      <c r="W288" s="1037"/>
      <c r="X288" s="1037"/>
      <c r="Y288" s="1037"/>
      <c r="Z288" s="1037"/>
      <c r="AA288" s="1037"/>
      <c r="AB288" s="1037"/>
      <c r="AC288" s="1037"/>
      <c r="AD288" s="1037"/>
      <c r="AE288" s="1037"/>
      <c r="AF288" s="1037"/>
      <c r="AG288" s="1037"/>
      <c r="AH288" s="1037"/>
      <c r="AI288" s="1037"/>
      <c r="AJ288" s="1037"/>
      <c r="AK288" s="1037"/>
      <c r="AL288" s="225"/>
    </row>
    <row r="289" spans="1:38" s="221" customFormat="1" ht="14.15" customHeight="1" outlineLevel="3" x14ac:dyDescent="0.35">
      <c r="A289" s="1598"/>
      <c r="B289" s="1598"/>
      <c r="C289" s="222"/>
      <c r="D289" s="226" t="s">
        <v>555</v>
      </c>
      <c r="E289" s="227" t="s">
        <v>137</v>
      </c>
      <c r="F289" s="1508"/>
      <c r="G289" s="2469"/>
      <c r="H289" s="1508"/>
      <c r="I289" s="1508"/>
      <c r="J289" s="1508"/>
      <c r="K289" s="2469"/>
      <c r="L289" s="1508"/>
      <c r="M289" s="1055">
        <f t="shared" ref="M289:AK289" si="528">ROUNDUP(AVERAGE(M290:AK290),-2)</f>
        <v>0</v>
      </c>
      <c r="N289" s="1055">
        <f t="shared" si="528"/>
        <v>0</v>
      </c>
      <c r="O289" s="1055">
        <f t="shared" si="528"/>
        <v>0</v>
      </c>
      <c r="P289" s="1055">
        <f t="shared" si="528"/>
        <v>0</v>
      </c>
      <c r="Q289" s="1055">
        <f t="shared" si="528"/>
        <v>0</v>
      </c>
      <c r="R289" s="1055">
        <f t="shared" si="528"/>
        <v>0</v>
      </c>
      <c r="S289" s="1055">
        <f t="shared" si="528"/>
        <v>0</v>
      </c>
      <c r="T289" s="1055">
        <f t="shared" si="528"/>
        <v>0</v>
      </c>
      <c r="U289" s="1055">
        <f t="shared" si="528"/>
        <v>0</v>
      </c>
      <c r="V289" s="1055">
        <f t="shared" si="528"/>
        <v>0</v>
      </c>
      <c r="W289" s="1055">
        <f t="shared" si="528"/>
        <v>0</v>
      </c>
      <c r="X289" s="1055">
        <f t="shared" si="528"/>
        <v>0</v>
      </c>
      <c r="Y289" s="1055">
        <f t="shared" si="528"/>
        <v>0</v>
      </c>
      <c r="Z289" s="1055">
        <f t="shared" si="528"/>
        <v>0</v>
      </c>
      <c r="AA289" s="1055">
        <f t="shared" si="528"/>
        <v>0</v>
      </c>
      <c r="AB289" s="1055">
        <f t="shared" si="528"/>
        <v>0</v>
      </c>
      <c r="AC289" s="1055">
        <f t="shared" si="528"/>
        <v>0</v>
      </c>
      <c r="AD289" s="1055">
        <f t="shared" si="528"/>
        <v>0</v>
      </c>
      <c r="AE289" s="1055">
        <f t="shared" si="528"/>
        <v>0</v>
      </c>
      <c r="AF289" s="1055">
        <f t="shared" si="528"/>
        <v>0</v>
      </c>
      <c r="AG289" s="1055">
        <f t="shared" si="528"/>
        <v>0</v>
      </c>
      <c r="AH289" s="1055">
        <f t="shared" si="528"/>
        <v>0</v>
      </c>
      <c r="AI289" s="1055">
        <f t="shared" si="528"/>
        <v>0</v>
      </c>
      <c r="AJ289" s="1055">
        <f t="shared" si="528"/>
        <v>0</v>
      </c>
      <c r="AK289" s="1055">
        <f t="shared" si="528"/>
        <v>0</v>
      </c>
      <c r="AL289" s="225"/>
    </row>
    <row r="290" spans="1:38" s="221" customFormat="1" ht="14.15" customHeight="1" outlineLevel="3" x14ac:dyDescent="0.35">
      <c r="A290" s="1598"/>
      <c r="B290" s="1598"/>
      <c r="C290" s="222"/>
      <c r="D290" s="2892" t="s">
        <v>411</v>
      </c>
      <c r="E290" s="1009" t="s">
        <v>137</v>
      </c>
      <c r="F290" s="1508"/>
      <c r="G290" s="2469"/>
      <c r="H290" s="1508"/>
      <c r="I290" s="1508"/>
      <c r="J290" s="1508"/>
      <c r="K290" s="2469"/>
      <c r="L290" s="1508"/>
      <c r="M290" s="1045">
        <f t="shared" ref="M290" si="529">SUM(M291:M293)</f>
        <v>0</v>
      </c>
      <c r="N290" s="1045">
        <f t="shared" ref="N290:AJ290" si="530">SUM(N291:N293)</f>
        <v>0</v>
      </c>
      <c r="O290" s="1045">
        <f t="shared" si="530"/>
        <v>0</v>
      </c>
      <c r="P290" s="1045">
        <f t="shared" si="530"/>
        <v>0</v>
      </c>
      <c r="Q290" s="1045">
        <f t="shared" si="530"/>
        <v>0</v>
      </c>
      <c r="R290" s="1045">
        <f t="shared" si="530"/>
        <v>0</v>
      </c>
      <c r="S290" s="1045">
        <f t="shared" si="530"/>
        <v>0</v>
      </c>
      <c r="T290" s="1045">
        <f t="shared" si="530"/>
        <v>0</v>
      </c>
      <c r="U290" s="1045">
        <f t="shared" si="530"/>
        <v>0</v>
      </c>
      <c r="V290" s="1045">
        <f t="shared" si="530"/>
        <v>0</v>
      </c>
      <c r="W290" s="1045">
        <f t="shared" si="530"/>
        <v>0</v>
      </c>
      <c r="X290" s="1045">
        <f t="shared" si="530"/>
        <v>0</v>
      </c>
      <c r="Y290" s="1045">
        <f t="shared" si="530"/>
        <v>0</v>
      </c>
      <c r="Z290" s="1045">
        <f t="shared" si="530"/>
        <v>0</v>
      </c>
      <c r="AA290" s="1045">
        <f t="shared" si="530"/>
        <v>0</v>
      </c>
      <c r="AB290" s="1045">
        <f t="shared" si="530"/>
        <v>0</v>
      </c>
      <c r="AC290" s="1045">
        <f t="shared" si="530"/>
        <v>0</v>
      </c>
      <c r="AD290" s="1045">
        <f t="shared" si="530"/>
        <v>0</v>
      </c>
      <c r="AE290" s="1045">
        <f t="shared" si="530"/>
        <v>0</v>
      </c>
      <c r="AF290" s="1045">
        <f t="shared" si="530"/>
        <v>0</v>
      </c>
      <c r="AG290" s="1045">
        <f t="shared" si="530"/>
        <v>0</v>
      </c>
      <c r="AH290" s="1045">
        <f t="shared" si="530"/>
        <v>0</v>
      </c>
      <c r="AI290" s="1045">
        <f t="shared" si="530"/>
        <v>0</v>
      </c>
      <c r="AJ290" s="1045">
        <f t="shared" si="530"/>
        <v>0</v>
      </c>
      <c r="AK290" s="1045">
        <f t="shared" ref="AK290" si="531">SUM(AK291:AK293)</f>
        <v>0</v>
      </c>
      <c r="AL290" s="225"/>
    </row>
    <row r="291" spans="1:38" s="221" customFormat="1" ht="14.15" customHeight="1" outlineLevel="3" x14ac:dyDescent="0.35">
      <c r="A291" s="1598"/>
      <c r="B291" s="1598"/>
      <c r="C291" s="222"/>
      <c r="D291" s="2893" t="s">
        <v>955</v>
      </c>
      <c r="E291" s="224" t="s">
        <v>137</v>
      </c>
      <c r="F291" s="1509"/>
      <c r="G291" s="2470"/>
      <c r="H291" s="1509"/>
      <c r="I291" s="1509"/>
      <c r="J291" s="1509"/>
      <c r="K291" s="2470"/>
      <c r="L291" s="1509"/>
      <c r="M291" s="1045">
        <f>M45*'2.2 INPUT DA Assumptions'!M65</f>
        <v>0</v>
      </c>
      <c r="N291" s="1045">
        <f>N45*'2.2 INPUT DA Assumptions'!N65</f>
        <v>0</v>
      </c>
      <c r="O291" s="1045">
        <f>O45*'2.2 INPUT DA Assumptions'!O65</f>
        <v>0</v>
      </c>
      <c r="P291" s="1045">
        <f>P45*'2.2 INPUT DA Assumptions'!P65</f>
        <v>0</v>
      </c>
      <c r="Q291" s="1045">
        <f>Q45*'2.2 INPUT DA Assumptions'!Q65</f>
        <v>0</v>
      </c>
      <c r="R291" s="1045">
        <f>R45*'2.2 INPUT DA Assumptions'!R65</f>
        <v>0</v>
      </c>
      <c r="S291" s="1045">
        <f>S45*'2.2 INPUT DA Assumptions'!S65</f>
        <v>0</v>
      </c>
      <c r="T291" s="1045">
        <f>T45*'2.2 INPUT DA Assumptions'!T65</f>
        <v>0</v>
      </c>
      <c r="U291" s="1045">
        <f>U45*'2.2 INPUT DA Assumptions'!U65</f>
        <v>0</v>
      </c>
      <c r="V291" s="1045">
        <f>V45*'2.2 INPUT DA Assumptions'!V65</f>
        <v>0</v>
      </c>
      <c r="W291" s="1045">
        <f>W45*'2.2 INPUT DA Assumptions'!W65</f>
        <v>0</v>
      </c>
      <c r="X291" s="1045">
        <f>X45*'2.2 INPUT DA Assumptions'!X65</f>
        <v>0</v>
      </c>
      <c r="Y291" s="1045">
        <f>Y45*'2.2 INPUT DA Assumptions'!Y65</f>
        <v>0</v>
      </c>
      <c r="Z291" s="1045">
        <f>Z45*'2.2 INPUT DA Assumptions'!Z65</f>
        <v>0</v>
      </c>
      <c r="AA291" s="1045">
        <f>AA45*'2.2 INPUT DA Assumptions'!AA65</f>
        <v>0</v>
      </c>
      <c r="AB291" s="1045">
        <f>AB45*'2.2 INPUT DA Assumptions'!AB65</f>
        <v>0</v>
      </c>
      <c r="AC291" s="1045">
        <f>AC45*'2.2 INPUT DA Assumptions'!AC65</f>
        <v>0</v>
      </c>
      <c r="AD291" s="1045">
        <f>AD45*'2.2 INPUT DA Assumptions'!AD65</f>
        <v>0</v>
      </c>
      <c r="AE291" s="1045">
        <f>AE45*'2.2 INPUT DA Assumptions'!AE65</f>
        <v>0</v>
      </c>
      <c r="AF291" s="1045">
        <f>AF45*'2.2 INPUT DA Assumptions'!AF65</f>
        <v>0</v>
      </c>
      <c r="AG291" s="1045">
        <f>AG45*'2.2 INPUT DA Assumptions'!AG65</f>
        <v>0</v>
      </c>
      <c r="AH291" s="1045">
        <f>AH45*'2.2 INPUT DA Assumptions'!AH65</f>
        <v>0</v>
      </c>
      <c r="AI291" s="1045">
        <f>AI45*'2.2 INPUT DA Assumptions'!AI65</f>
        <v>0</v>
      </c>
      <c r="AJ291" s="1045">
        <f>AJ45*'2.2 INPUT DA Assumptions'!AJ65</f>
        <v>0</v>
      </c>
      <c r="AK291" s="1045">
        <f>AK45*'2.2 INPUT DA Assumptions'!AK65</f>
        <v>0</v>
      </c>
      <c r="AL291" s="225"/>
    </row>
    <row r="292" spans="1:38" s="221" customFormat="1" ht="14.15" customHeight="1" outlineLevel="3" x14ac:dyDescent="0.35">
      <c r="A292" s="1598"/>
      <c r="B292" s="1598"/>
      <c r="C292" s="222"/>
      <c r="D292" s="2893" t="s">
        <v>557</v>
      </c>
      <c r="E292" s="224" t="s">
        <v>137</v>
      </c>
      <c r="F292" s="1508"/>
      <c r="G292" s="2469"/>
      <c r="H292" s="1508"/>
      <c r="I292" s="1508"/>
      <c r="J292" s="1508"/>
      <c r="K292" s="2469"/>
      <c r="L292" s="1508"/>
      <c r="M292" s="1045">
        <f>SUM(M293:M295)</f>
        <v>0</v>
      </c>
      <c r="N292" s="1045">
        <f t="shared" ref="N292:AJ292" si="532">SUM(N293:N295)</f>
        <v>0</v>
      </c>
      <c r="O292" s="1045">
        <f t="shared" si="532"/>
        <v>0</v>
      </c>
      <c r="P292" s="1045">
        <f t="shared" si="532"/>
        <v>0</v>
      </c>
      <c r="Q292" s="1045">
        <f t="shared" si="532"/>
        <v>0</v>
      </c>
      <c r="R292" s="1045">
        <f t="shared" si="532"/>
        <v>0</v>
      </c>
      <c r="S292" s="1045">
        <f t="shared" si="532"/>
        <v>0</v>
      </c>
      <c r="T292" s="1045">
        <f t="shared" si="532"/>
        <v>0</v>
      </c>
      <c r="U292" s="1045">
        <f t="shared" si="532"/>
        <v>0</v>
      </c>
      <c r="V292" s="1045">
        <f t="shared" si="532"/>
        <v>0</v>
      </c>
      <c r="W292" s="1045">
        <f t="shared" si="532"/>
        <v>0</v>
      </c>
      <c r="X292" s="1045">
        <f t="shared" si="532"/>
        <v>0</v>
      </c>
      <c r="Y292" s="1045">
        <f t="shared" si="532"/>
        <v>0</v>
      </c>
      <c r="Z292" s="1045">
        <f t="shared" si="532"/>
        <v>0</v>
      </c>
      <c r="AA292" s="1045">
        <f t="shared" si="532"/>
        <v>0</v>
      </c>
      <c r="AB292" s="1045">
        <f t="shared" si="532"/>
        <v>0</v>
      </c>
      <c r="AC292" s="1045">
        <f t="shared" si="532"/>
        <v>0</v>
      </c>
      <c r="AD292" s="1045">
        <f t="shared" si="532"/>
        <v>0</v>
      </c>
      <c r="AE292" s="1045">
        <f t="shared" si="532"/>
        <v>0</v>
      </c>
      <c r="AF292" s="1045">
        <f t="shared" si="532"/>
        <v>0</v>
      </c>
      <c r="AG292" s="1045">
        <f t="shared" si="532"/>
        <v>0</v>
      </c>
      <c r="AH292" s="1045">
        <f t="shared" si="532"/>
        <v>0</v>
      </c>
      <c r="AI292" s="1045">
        <f t="shared" si="532"/>
        <v>0</v>
      </c>
      <c r="AJ292" s="1045">
        <f t="shared" si="532"/>
        <v>0</v>
      </c>
      <c r="AK292" s="1045">
        <f t="shared" ref="AK292" si="533">SUM(AK293:AK295)</f>
        <v>0</v>
      </c>
      <c r="AL292" s="225"/>
    </row>
    <row r="293" spans="1:38" s="221" customFormat="1" ht="14.15" customHeight="1" outlineLevel="3" x14ac:dyDescent="0.35">
      <c r="A293" s="1598"/>
      <c r="B293" s="1598"/>
      <c r="C293" s="222"/>
      <c r="D293" s="2894" t="s">
        <v>788</v>
      </c>
      <c r="E293" s="224" t="s">
        <v>137</v>
      </c>
      <c r="F293" s="1508"/>
      <c r="G293" s="2469"/>
      <c r="H293" s="1508"/>
      <c r="I293" s="1508"/>
      <c r="J293" s="1508"/>
      <c r="K293" s="2469"/>
      <c r="L293" s="1508"/>
      <c r="M293" s="1045">
        <f>M57*'2.2 INPUT DA Assumptions'!M33*'2.2 INPUT DA Assumptions'!M65</f>
        <v>0</v>
      </c>
      <c r="N293" s="1045">
        <f>N57*'2.2 INPUT DA Assumptions'!N33*'2.2 INPUT DA Assumptions'!N65</f>
        <v>0</v>
      </c>
      <c r="O293" s="1045">
        <f>O57*'2.2 INPUT DA Assumptions'!O33*'2.2 INPUT DA Assumptions'!O65</f>
        <v>0</v>
      </c>
      <c r="P293" s="1045">
        <f>P57*'2.2 INPUT DA Assumptions'!P33*'2.2 INPUT DA Assumptions'!P65</f>
        <v>0</v>
      </c>
      <c r="Q293" s="1045">
        <f>Q57*'2.2 INPUT DA Assumptions'!Q33*'2.2 INPUT DA Assumptions'!Q65</f>
        <v>0</v>
      </c>
      <c r="R293" s="1045">
        <f>R57*'2.2 INPUT DA Assumptions'!R33*'2.2 INPUT DA Assumptions'!R65</f>
        <v>0</v>
      </c>
      <c r="S293" s="1045">
        <f>S57*'2.2 INPUT DA Assumptions'!S33*'2.2 INPUT DA Assumptions'!S65</f>
        <v>0</v>
      </c>
      <c r="T293" s="1045">
        <f>T57*'2.2 INPUT DA Assumptions'!T33*'2.2 INPUT DA Assumptions'!T65</f>
        <v>0</v>
      </c>
      <c r="U293" s="1045">
        <f>U57*'2.2 INPUT DA Assumptions'!U33*'2.2 INPUT DA Assumptions'!U65</f>
        <v>0</v>
      </c>
      <c r="V293" s="1045">
        <f>V57*'2.2 INPUT DA Assumptions'!V33*'2.2 INPUT DA Assumptions'!V65</f>
        <v>0</v>
      </c>
      <c r="W293" s="1045">
        <f>W57*'2.2 INPUT DA Assumptions'!W33*'2.2 INPUT DA Assumptions'!W65</f>
        <v>0</v>
      </c>
      <c r="X293" s="1045">
        <f>X57*'2.2 INPUT DA Assumptions'!X33*'2.2 INPUT DA Assumptions'!X65</f>
        <v>0</v>
      </c>
      <c r="Y293" s="1045">
        <f>Y57*'2.2 INPUT DA Assumptions'!Y33*'2.2 INPUT DA Assumptions'!Y65</f>
        <v>0</v>
      </c>
      <c r="Z293" s="1045">
        <f>Z57*'2.2 INPUT DA Assumptions'!Z33*'2.2 INPUT DA Assumptions'!Z65</f>
        <v>0</v>
      </c>
      <c r="AA293" s="1045">
        <f>AA57*'2.2 INPUT DA Assumptions'!AA33*'2.2 INPUT DA Assumptions'!AA65</f>
        <v>0</v>
      </c>
      <c r="AB293" s="1045">
        <f>AB57*'2.2 INPUT DA Assumptions'!AB33*'2.2 INPUT DA Assumptions'!AB65</f>
        <v>0</v>
      </c>
      <c r="AC293" s="1045">
        <f>AC57*'2.2 INPUT DA Assumptions'!AC33*'2.2 INPUT DA Assumptions'!AC65</f>
        <v>0</v>
      </c>
      <c r="AD293" s="1045">
        <f>AD57*'2.2 INPUT DA Assumptions'!AD33*'2.2 INPUT DA Assumptions'!AD65</f>
        <v>0</v>
      </c>
      <c r="AE293" s="1045">
        <f>AE57*'2.2 INPUT DA Assumptions'!AE33*'2.2 INPUT DA Assumptions'!AE65</f>
        <v>0</v>
      </c>
      <c r="AF293" s="1045">
        <f>AF57*'2.2 INPUT DA Assumptions'!AF33*'2.2 INPUT DA Assumptions'!AF65</f>
        <v>0</v>
      </c>
      <c r="AG293" s="1045">
        <f>AG57*'2.2 INPUT DA Assumptions'!AG33*'2.2 INPUT DA Assumptions'!AG65</f>
        <v>0</v>
      </c>
      <c r="AH293" s="1045">
        <f>AH57*'2.2 INPUT DA Assumptions'!AH33*'2.2 INPUT DA Assumptions'!AH65</f>
        <v>0</v>
      </c>
      <c r="AI293" s="1045">
        <f>AI57*'2.2 INPUT DA Assumptions'!AI33*'2.2 INPUT DA Assumptions'!AI65</f>
        <v>0</v>
      </c>
      <c r="AJ293" s="1045">
        <f>AJ57*'2.2 INPUT DA Assumptions'!AJ33*'2.2 INPUT DA Assumptions'!AJ65</f>
        <v>0</v>
      </c>
      <c r="AK293" s="1045">
        <f>AK57*'2.2 INPUT DA Assumptions'!AK33*'2.2 INPUT DA Assumptions'!AK65</f>
        <v>0</v>
      </c>
      <c r="AL293" s="225"/>
    </row>
    <row r="294" spans="1:38" s="221" customFormat="1" ht="14.15" customHeight="1" outlineLevel="3" x14ac:dyDescent="0.35">
      <c r="A294" s="1598"/>
      <c r="B294" s="1598"/>
      <c r="C294" s="222"/>
      <c r="D294" s="2894" t="s">
        <v>956</v>
      </c>
      <c r="E294" s="224" t="s">
        <v>137</v>
      </c>
      <c r="F294" s="1508"/>
      <c r="G294" s="2469"/>
      <c r="H294" s="1508"/>
      <c r="I294" s="1508"/>
      <c r="J294" s="1508"/>
      <c r="K294" s="2469"/>
      <c r="L294" s="1508"/>
      <c r="M294" s="1045">
        <f>M154*'2.2 INPUT DA Assumptions'!M84</f>
        <v>0</v>
      </c>
      <c r="N294" s="1045">
        <f>N154*'2.2 INPUT DA Assumptions'!N84</f>
        <v>0</v>
      </c>
      <c r="O294" s="1045">
        <f>O154*'2.2 INPUT DA Assumptions'!O84</f>
        <v>0</v>
      </c>
      <c r="P294" s="1045">
        <f>P154*'2.2 INPUT DA Assumptions'!P84</f>
        <v>0</v>
      </c>
      <c r="Q294" s="1045">
        <f>Q154*'2.2 INPUT DA Assumptions'!Q84</f>
        <v>0</v>
      </c>
      <c r="R294" s="1045">
        <f>R154*'2.2 INPUT DA Assumptions'!R84</f>
        <v>0</v>
      </c>
      <c r="S294" s="1045">
        <f>S154*'2.2 INPUT DA Assumptions'!S84</f>
        <v>0</v>
      </c>
      <c r="T294" s="1045">
        <f>T154*'2.2 INPUT DA Assumptions'!T84</f>
        <v>0</v>
      </c>
      <c r="U294" s="1045">
        <f>U154*'2.2 INPUT DA Assumptions'!U84</f>
        <v>0</v>
      </c>
      <c r="V294" s="1045">
        <f>V154*'2.2 INPUT DA Assumptions'!V84</f>
        <v>0</v>
      </c>
      <c r="W294" s="1045">
        <f>W154*'2.2 INPUT DA Assumptions'!W84</f>
        <v>0</v>
      </c>
      <c r="X294" s="1045">
        <f>X154*'2.2 INPUT DA Assumptions'!X84</f>
        <v>0</v>
      </c>
      <c r="Y294" s="1045">
        <f>Y154*'2.2 INPUT DA Assumptions'!Y84</f>
        <v>0</v>
      </c>
      <c r="Z294" s="1045">
        <f>Z154*'2.2 INPUT DA Assumptions'!Z84</f>
        <v>0</v>
      </c>
      <c r="AA294" s="1045">
        <f>AA154*'2.2 INPUT DA Assumptions'!AA84</f>
        <v>0</v>
      </c>
      <c r="AB294" s="1045">
        <f>AB154*'2.2 INPUT DA Assumptions'!AB84</f>
        <v>0</v>
      </c>
      <c r="AC294" s="1045">
        <f>AC154*'2.2 INPUT DA Assumptions'!AC84</f>
        <v>0</v>
      </c>
      <c r="AD294" s="1045">
        <f>AD154*'2.2 INPUT DA Assumptions'!AD84</f>
        <v>0</v>
      </c>
      <c r="AE294" s="1045">
        <f>AE154*'2.2 INPUT DA Assumptions'!AE84</f>
        <v>0</v>
      </c>
      <c r="AF294" s="1045">
        <f>AF154*'2.2 INPUT DA Assumptions'!AF84</f>
        <v>0</v>
      </c>
      <c r="AG294" s="1045">
        <f>AG154*'2.2 INPUT DA Assumptions'!AG84</f>
        <v>0</v>
      </c>
      <c r="AH294" s="1045">
        <f>AH154*'2.2 INPUT DA Assumptions'!AH84</f>
        <v>0</v>
      </c>
      <c r="AI294" s="1045">
        <f>AI154*'2.2 INPUT DA Assumptions'!AI84</f>
        <v>0</v>
      </c>
      <c r="AJ294" s="1045">
        <f>AJ154*'2.2 INPUT DA Assumptions'!AJ84</f>
        <v>0</v>
      </c>
      <c r="AK294" s="1045">
        <f>AK154*'2.2 INPUT DA Assumptions'!AK84</f>
        <v>0</v>
      </c>
      <c r="AL294" s="225"/>
    </row>
    <row r="295" spans="1:38" s="221" customFormat="1" ht="14.15" customHeight="1" outlineLevel="3" x14ac:dyDescent="0.35">
      <c r="A295" s="1598"/>
      <c r="B295" s="1598"/>
      <c r="C295" s="222"/>
      <c r="D295" s="2895" t="s">
        <v>559</v>
      </c>
      <c r="E295" s="224" t="s">
        <v>137</v>
      </c>
      <c r="F295" s="1508"/>
      <c r="G295" s="2469"/>
      <c r="H295" s="1508"/>
      <c r="I295" s="1508"/>
      <c r="J295" s="1508"/>
      <c r="K295" s="2469"/>
      <c r="L295" s="1508"/>
      <c r="M295" s="1054"/>
      <c r="N295" s="1054"/>
      <c r="O295" s="1054"/>
      <c r="P295" s="1054"/>
      <c r="Q295" s="1054"/>
      <c r="R295" s="1054"/>
      <c r="S295" s="1054"/>
      <c r="T295" s="1054"/>
      <c r="U295" s="1054"/>
      <c r="V295" s="1054"/>
      <c r="W295" s="1054"/>
      <c r="X295" s="1054"/>
      <c r="Y295" s="1054"/>
      <c r="Z295" s="1054"/>
      <c r="AA295" s="1054"/>
      <c r="AB295" s="1054"/>
      <c r="AC295" s="1054"/>
      <c r="AD295" s="1054"/>
      <c r="AE295" s="1054"/>
      <c r="AF295" s="1054"/>
      <c r="AG295" s="1054"/>
      <c r="AH295" s="1054"/>
      <c r="AI295" s="1054"/>
      <c r="AJ295" s="1054"/>
      <c r="AK295" s="1054"/>
      <c r="AL295" s="225"/>
    </row>
    <row r="296" spans="1:38" s="221" customFormat="1" ht="14.15" customHeight="1" outlineLevel="3" x14ac:dyDescent="0.35">
      <c r="A296" s="1598"/>
      <c r="B296" s="1598"/>
      <c r="C296" s="222"/>
      <c r="D296" s="2896" t="s">
        <v>563</v>
      </c>
      <c r="E296" s="224" t="s">
        <v>137</v>
      </c>
      <c r="F296" s="1509"/>
      <c r="G296" s="2470"/>
      <c r="H296" s="1509"/>
      <c r="I296" s="1509"/>
      <c r="J296" s="1509"/>
      <c r="K296" s="2470"/>
      <c r="L296" s="1509"/>
      <c r="M296" s="2631">
        <f>M291*(1-'2.2 INPUT DA Assumptions'!M137-'2.2 INPUT DA Assumptions'!M138)</f>
        <v>0</v>
      </c>
      <c r="N296" s="2631">
        <f>N291*(1-'2.2 INPUT DA Assumptions'!N137)</f>
        <v>0</v>
      </c>
      <c r="O296" s="2631">
        <f>O291*(1-'2.2 INPUT DA Assumptions'!O137)</f>
        <v>0</v>
      </c>
      <c r="P296" s="2631">
        <f>P291*(1-'2.2 INPUT DA Assumptions'!P137)</f>
        <v>0</v>
      </c>
      <c r="Q296" s="2631">
        <f>Q291*(1-'2.2 INPUT DA Assumptions'!Q137)</f>
        <v>0</v>
      </c>
      <c r="R296" s="2631">
        <f>R291*(1-'2.2 INPUT DA Assumptions'!R137)</f>
        <v>0</v>
      </c>
      <c r="S296" s="2631">
        <f>S291*(1-'2.2 INPUT DA Assumptions'!S137)</f>
        <v>0</v>
      </c>
      <c r="T296" s="2631">
        <f>T291*(1-'2.2 INPUT DA Assumptions'!T137)</f>
        <v>0</v>
      </c>
      <c r="U296" s="2631">
        <f>U291*(1-'2.2 INPUT DA Assumptions'!U137)</f>
        <v>0</v>
      </c>
      <c r="V296" s="2631">
        <f>V291*(1-'2.2 INPUT DA Assumptions'!V137)</f>
        <v>0</v>
      </c>
      <c r="W296" s="2631">
        <f>W291*(1-'2.2 INPUT DA Assumptions'!W137)</f>
        <v>0</v>
      </c>
      <c r="X296" s="2631">
        <f>X291*(1-'2.2 INPUT DA Assumptions'!X137)</f>
        <v>0</v>
      </c>
      <c r="Y296" s="2631">
        <f>Y291*(1-'2.2 INPUT DA Assumptions'!Y137)</f>
        <v>0</v>
      </c>
      <c r="Z296" s="2631">
        <f>Z291*(1-'2.2 INPUT DA Assumptions'!Z137)</f>
        <v>0</v>
      </c>
      <c r="AA296" s="2631">
        <f>AA291*(1-'2.2 INPUT DA Assumptions'!AA137)</f>
        <v>0</v>
      </c>
      <c r="AB296" s="2631">
        <f>AB291*(1-'2.2 INPUT DA Assumptions'!AB137)</f>
        <v>0</v>
      </c>
      <c r="AC296" s="2631">
        <f>AC291*(1-'2.2 INPUT DA Assumptions'!AC137)</f>
        <v>0</v>
      </c>
      <c r="AD296" s="2631">
        <f>AD291*(1-'2.2 INPUT DA Assumptions'!AD137)</f>
        <v>0</v>
      </c>
      <c r="AE296" s="2631">
        <f>AE291*(1-'2.2 INPUT DA Assumptions'!AE137)</f>
        <v>0</v>
      </c>
      <c r="AF296" s="2631">
        <f>AF291*(1-'2.2 INPUT DA Assumptions'!AF137)</f>
        <v>0</v>
      </c>
      <c r="AG296" s="2631">
        <f>AG291*(1-'2.2 INPUT DA Assumptions'!AG137)</f>
        <v>0</v>
      </c>
      <c r="AH296" s="2631">
        <f>AH291*(1-'2.2 INPUT DA Assumptions'!AH137)</f>
        <v>0</v>
      </c>
      <c r="AI296" s="2631">
        <f>AI291*(1-'2.2 INPUT DA Assumptions'!AI137)</f>
        <v>0</v>
      </c>
      <c r="AJ296" s="2631">
        <f>AJ291*(1-'2.2 INPUT DA Assumptions'!AJ137)</f>
        <v>0</v>
      </c>
      <c r="AK296" s="2631">
        <f>AK291*(1-'2.2 INPUT DA Assumptions'!AK137)</f>
        <v>0</v>
      </c>
      <c r="AL296" s="225"/>
    </row>
    <row r="297" spans="1:38" s="221" customFormat="1" ht="14.15" customHeight="1" outlineLevel="3" x14ac:dyDescent="0.35">
      <c r="A297" s="1598"/>
      <c r="B297" s="1598"/>
      <c r="C297" s="222"/>
      <c r="D297" s="2896" t="s">
        <v>1347</v>
      </c>
      <c r="E297" s="224" t="s">
        <v>137</v>
      </c>
      <c r="F297" s="1509"/>
      <c r="G297" s="2470"/>
      <c r="H297" s="1509"/>
      <c r="I297" s="1509"/>
      <c r="J297" s="1509"/>
      <c r="K297" s="2470"/>
      <c r="L297" s="1509"/>
      <c r="M297" s="2631">
        <f>M296*(1+'2.2 INPUT DA Assumptions'!M133)*'2.2 INPUT DA Assumptions'!M134</f>
        <v>0</v>
      </c>
      <c r="N297" s="2631">
        <f>N296*(1+'2.2 INPUT DA Assumptions'!N133)*'2.2 INPUT DA Assumptions'!N134</f>
        <v>0</v>
      </c>
      <c r="O297" s="2631">
        <f>O296*(1+'2.2 INPUT DA Assumptions'!O133)*'2.2 INPUT DA Assumptions'!O134</f>
        <v>0</v>
      </c>
      <c r="P297" s="2631">
        <f>P296*(1+'2.2 INPUT DA Assumptions'!P133)*'2.2 INPUT DA Assumptions'!P134</f>
        <v>0</v>
      </c>
      <c r="Q297" s="2631">
        <f>Q296*(1+'2.2 INPUT DA Assumptions'!Q133)*'2.2 INPUT DA Assumptions'!Q134</f>
        <v>0</v>
      </c>
      <c r="R297" s="2631">
        <f>R296*(1+'2.2 INPUT DA Assumptions'!R133)*'2.2 INPUT DA Assumptions'!R134</f>
        <v>0</v>
      </c>
      <c r="S297" s="2631">
        <f>S296*(1+'2.2 INPUT DA Assumptions'!S133)*'2.2 INPUT DA Assumptions'!S134</f>
        <v>0</v>
      </c>
      <c r="T297" s="2631">
        <f>T296*(1+'2.2 INPUT DA Assumptions'!T133)*'2.2 INPUT DA Assumptions'!T134</f>
        <v>0</v>
      </c>
      <c r="U297" s="2631">
        <f>U296*(1+'2.2 INPUT DA Assumptions'!U133)*'2.2 INPUT DA Assumptions'!U134</f>
        <v>0</v>
      </c>
      <c r="V297" s="2631">
        <f>V296*(1+'2.2 INPUT DA Assumptions'!V133)*'2.2 INPUT DA Assumptions'!V134</f>
        <v>0</v>
      </c>
      <c r="W297" s="2631">
        <f>W296*(1+'2.2 INPUT DA Assumptions'!W133)*'2.2 INPUT DA Assumptions'!W134</f>
        <v>0</v>
      </c>
      <c r="X297" s="2631">
        <f>X296*(1+'2.2 INPUT DA Assumptions'!X133)*'2.2 INPUT DA Assumptions'!X134</f>
        <v>0</v>
      </c>
      <c r="Y297" s="2631">
        <f>Y296*(1+'2.2 INPUT DA Assumptions'!Y133)*'2.2 INPUT DA Assumptions'!Y134</f>
        <v>0</v>
      </c>
      <c r="Z297" s="2631">
        <f>Z296*(1+'2.2 INPUT DA Assumptions'!Z133)*'2.2 INPUT DA Assumptions'!Z134</f>
        <v>0</v>
      </c>
      <c r="AA297" s="2631">
        <f>AA296*(1+'2.2 INPUT DA Assumptions'!AA133)*'2.2 INPUT DA Assumptions'!AA134</f>
        <v>0</v>
      </c>
      <c r="AB297" s="2631">
        <f>AB296*(1+'2.2 INPUT DA Assumptions'!AB133)*'2.2 INPUT DA Assumptions'!AB134</f>
        <v>0</v>
      </c>
      <c r="AC297" s="2631">
        <f>AC296*(1+'2.2 INPUT DA Assumptions'!AC133)*'2.2 INPUT DA Assumptions'!AC134</f>
        <v>0</v>
      </c>
      <c r="AD297" s="2631">
        <f>AD296*(1+'2.2 INPUT DA Assumptions'!AD133)*'2.2 INPUT DA Assumptions'!AD134</f>
        <v>0</v>
      </c>
      <c r="AE297" s="2631">
        <f>AE296*(1+'2.2 INPUT DA Assumptions'!AE133)*'2.2 INPUT DA Assumptions'!AE134</f>
        <v>0</v>
      </c>
      <c r="AF297" s="2631">
        <f>AF296*(1+'2.2 INPUT DA Assumptions'!AF133)*'2.2 INPUT DA Assumptions'!AF134</f>
        <v>0</v>
      </c>
      <c r="AG297" s="2631">
        <f>AG296*(1+'2.2 INPUT DA Assumptions'!AG133)*'2.2 INPUT DA Assumptions'!AG134</f>
        <v>0</v>
      </c>
      <c r="AH297" s="2631">
        <f>AH296*(1+'2.2 INPUT DA Assumptions'!AH133)*'2.2 INPUT DA Assumptions'!AH134</f>
        <v>0</v>
      </c>
      <c r="AI297" s="2631">
        <f>AI296*(1+'2.2 INPUT DA Assumptions'!AI133)*'2.2 INPUT DA Assumptions'!AI134</f>
        <v>0</v>
      </c>
      <c r="AJ297" s="2631">
        <f>AJ296*(1+'2.2 INPUT DA Assumptions'!AJ133)*'2.2 INPUT DA Assumptions'!AJ134</f>
        <v>0</v>
      </c>
      <c r="AK297" s="2631">
        <f>AK296*(1+'2.2 INPUT DA Assumptions'!AK133)*'2.2 INPUT DA Assumptions'!AK134</f>
        <v>0</v>
      </c>
      <c r="AL297" s="225"/>
    </row>
    <row r="298" spans="1:38" s="221" customFormat="1" ht="14.15" customHeight="1" outlineLevel="3" x14ac:dyDescent="0.35">
      <c r="A298" s="1598"/>
      <c r="B298" s="1598"/>
      <c r="C298" s="222"/>
      <c r="D298" s="2896" t="s">
        <v>1349</v>
      </c>
      <c r="E298" s="224" t="s">
        <v>137</v>
      </c>
      <c r="F298" s="1509"/>
      <c r="G298" s="2470"/>
      <c r="H298" s="1509"/>
      <c r="I298" s="1509"/>
      <c r="J298" s="1509"/>
      <c r="K298" s="2470"/>
      <c r="L298" s="1509"/>
      <c r="M298" s="2631">
        <f>M297*'2.2 INPUT DA Assumptions'!M135</f>
        <v>0</v>
      </c>
      <c r="N298" s="2631">
        <f>N297*'2.2 INPUT DA Assumptions'!N135</f>
        <v>0</v>
      </c>
      <c r="O298" s="2631">
        <f>O297*'2.2 INPUT DA Assumptions'!O135</f>
        <v>0</v>
      </c>
      <c r="P298" s="2631">
        <f>P297*'2.2 INPUT DA Assumptions'!P135</f>
        <v>0</v>
      </c>
      <c r="Q298" s="2631">
        <f>Q297*'2.2 INPUT DA Assumptions'!Q135</f>
        <v>0</v>
      </c>
      <c r="R298" s="2631">
        <f>R297*'2.2 INPUT DA Assumptions'!R135</f>
        <v>0</v>
      </c>
      <c r="S298" s="2631">
        <f>S297*'2.2 INPUT DA Assumptions'!S135</f>
        <v>0</v>
      </c>
      <c r="T298" s="2631">
        <f>T297*'2.2 INPUT DA Assumptions'!T135</f>
        <v>0</v>
      </c>
      <c r="U298" s="2631">
        <f>U297*'2.2 INPUT DA Assumptions'!U135</f>
        <v>0</v>
      </c>
      <c r="V298" s="2631">
        <f>V297*'2.2 INPUT DA Assumptions'!V135</f>
        <v>0</v>
      </c>
      <c r="W298" s="2631">
        <f>W297*'2.2 INPUT DA Assumptions'!W135</f>
        <v>0</v>
      </c>
      <c r="X298" s="2631">
        <f>X297*'2.2 INPUT DA Assumptions'!X135</f>
        <v>0</v>
      </c>
      <c r="Y298" s="2631">
        <f>Y297*'2.2 INPUT DA Assumptions'!Y135</f>
        <v>0</v>
      </c>
      <c r="Z298" s="2631">
        <f>Z297*'2.2 INPUT DA Assumptions'!Z135</f>
        <v>0</v>
      </c>
      <c r="AA298" s="2631">
        <f>AA297*'2.2 INPUT DA Assumptions'!AA135</f>
        <v>0</v>
      </c>
      <c r="AB298" s="2631">
        <f>AB297*'2.2 INPUT DA Assumptions'!AB135</f>
        <v>0</v>
      </c>
      <c r="AC298" s="2631">
        <f>AC297*'2.2 INPUT DA Assumptions'!AC135</f>
        <v>0</v>
      </c>
      <c r="AD298" s="2631">
        <f>AD297*'2.2 INPUT DA Assumptions'!AD135</f>
        <v>0</v>
      </c>
      <c r="AE298" s="2631">
        <f>AE297*'2.2 INPUT DA Assumptions'!AE135</f>
        <v>0</v>
      </c>
      <c r="AF298" s="2631">
        <f>AF297*'2.2 INPUT DA Assumptions'!AF135</f>
        <v>0</v>
      </c>
      <c r="AG298" s="2631">
        <f>AG297*'2.2 INPUT DA Assumptions'!AG135</f>
        <v>0</v>
      </c>
      <c r="AH298" s="2631">
        <f>AH297*'2.2 INPUT DA Assumptions'!AH135</f>
        <v>0</v>
      </c>
      <c r="AI298" s="2631">
        <f>AI297*'2.2 INPUT DA Assumptions'!AI135</f>
        <v>0</v>
      </c>
      <c r="AJ298" s="2631">
        <f>AJ297*'2.2 INPUT DA Assumptions'!AJ135</f>
        <v>0</v>
      </c>
      <c r="AK298" s="2631">
        <f>AK297*'2.2 INPUT DA Assumptions'!AK135</f>
        <v>0</v>
      </c>
      <c r="AL298" s="225"/>
    </row>
    <row r="299" spans="1:38" s="221" customFormat="1" ht="14.15" customHeight="1" outlineLevel="3" x14ac:dyDescent="0.35">
      <c r="A299" s="1598"/>
      <c r="B299" s="1598"/>
      <c r="C299" s="222"/>
      <c r="D299" s="1080" t="s">
        <v>415</v>
      </c>
      <c r="E299" s="224" t="s">
        <v>137</v>
      </c>
      <c r="F299" s="1508"/>
      <c r="G299" s="2469"/>
      <c r="H299" s="1508"/>
      <c r="I299" s="1508"/>
      <c r="J299" s="1508"/>
      <c r="K299" s="2469"/>
      <c r="L299" s="1508"/>
      <c r="M299" s="1045">
        <f>M300+M301+M302+M303</f>
        <v>0</v>
      </c>
      <c r="N299" s="1045">
        <f t="shared" ref="N299:AJ299" si="534">N300+N301+N302+N303</f>
        <v>0</v>
      </c>
      <c r="O299" s="1045">
        <f t="shared" si="534"/>
        <v>0</v>
      </c>
      <c r="P299" s="1045">
        <f t="shared" si="534"/>
        <v>0</v>
      </c>
      <c r="Q299" s="1045">
        <f t="shared" si="534"/>
        <v>0</v>
      </c>
      <c r="R299" s="1045">
        <f t="shared" si="534"/>
        <v>0</v>
      </c>
      <c r="S299" s="1045">
        <f t="shared" si="534"/>
        <v>0</v>
      </c>
      <c r="T299" s="1045">
        <f t="shared" si="534"/>
        <v>0</v>
      </c>
      <c r="U299" s="1045">
        <f t="shared" si="534"/>
        <v>0</v>
      </c>
      <c r="V299" s="1045">
        <f t="shared" si="534"/>
        <v>0</v>
      </c>
      <c r="W299" s="1045">
        <f>W300+W301+W302+W303</f>
        <v>0</v>
      </c>
      <c r="X299" s="1045">
        <f t="shared" si="534"/>
        <v>0</v>
      </c>
      <c r="Y299" s="1045">
        <f t="shared" si="534"/>
        <v>0</v>
      </c>
      <c r="Z299" s="1045">
        <f t="shared" si="534"/>
        <v>0</v>
      </c>
      <c r="AA299" s="1045">
        <f t="shared" si="534"/>
        <v>0</v>
      </c>
      <c r="AB299" s="1045">
        <f t="shared" si="534"/>
        <v>0</v>
      </c>
      <c r="AC299" s="1045">
        <f t="shared" si="534"/>
        <v>0</v>
      </c>
      <c r="AD299" s="1045">
        <f t="shared" si="534"/>
        <v>0</v>
      </c>
      <c r="AE299" s="1045">
        <f t="shared" si="534"/>
        <v>0</v>
      </c>
      <c r="AF299" s="1045">
        <f t="shared" si="534"/>
        <v>0</v>
      </c>
      <c r="AG299" s="1045">
        <f t="shared" si="534"/>
        <v>0</v>
      </c>
      <c r="AH299" s="1045">
        <f t="shared" si="534"/>
        <v>0</v>
      </c>
      <c r="AI299" s="1045">
        <f t="shared" si="534"/>
        <v>0</v>
      </c>
      <c r="AJ299" s="1045">
        <f t="shared" si="534"/>
        <v>0</v>
      </c>
      <c r="AK299" s="1045">
        <f t="shared" ref="AK299" si="535">AK300+AK301+AK302+AK303</f>
        <v>0</v>
      </c>
      <c r="AL299" s="225"/>
    </row>
    <row r="300" spans="1:38" s="221" customFormat="1" ht="14.15" customHeight="1" outlineLevel="3" x14ac:dyDescent="0.35">
      <c r="A300" s="1598"/>
      <c r="B300" s="1598"/>
      <c r="C300" s="222"/>
      <c r="D300" s="997" t="s">
        <v>556</v>
      </c>
      <c r="E300" s="224" t="s">
        <v>137</v>
      </c>
      <c r="F300" s="1508"/>
      <c r="G300" s="2469"/>
      <c r="H300" s="1508"/>
      <c r="I300" s="1508"/>
      <c r="J300" s="1508"/>
      <c r="K300" s="2469"/>
      <c r="L300" s="1508"/>
      <c r="M300" s="2631">
        <f>(M298+M292)*'2.2 INPUT DA Assumptions'!M136</f>
        <v>0</v>
      </c>
      <c r="N300" s="2631">
        <f>(N298+N292)*'2.2 INPUT DA Assumptions'!N136</f>
        <v>0</v>
      </c>
      <c r="O300" s="2631">
        <f>(O298+O292)*'2.2 INPUT DA Assumptions'!O136</f>
        <v>0</v>
      </c>
      <c r="P300" s="2631">
        <f>(P298+P292)*'2.2 INPUT DA Assumptions'!P136</f>
        <v>0</v>
      </c>
      <c r="Q300" s="2631">
        <f>(Q298+Q292)*'2.2 INPUT DA Assumptions'!Q136</f>
        <v>0</v>
      </c>
      <c r="R300" s="2631">
        <f>(R298+R292)*'2.2 INPUT DA Assumptions'!R136</f>
        <v>0</v>
      </c>
      <c r="S300" s="2631">
        <f>(S298+S292)*'2.2 INPUT DA Assumptions'!S136</f>
        <v>0</v>
      </c>
      <c r="T300" s="2631">
        <f>(T298+T292)*'2.2 INPUT DA Assumptions'!T136</f>
        <v>0</v>
      </c>
      <c r="U300" s="2631">
        <f>(U298+U292)*'2.2 INPUT DA Assumptions'!U136</f>
        <v>0</v>
      </c>
      <c r="V300" s="2631">
        <f>(V298+V292)*'2.2 INPUT DA Assumptions'!V136</f>
        <v>0</v>
      </c>
      <c r="W300" s="2631">
        <f>(W298+W292)*'2.2 INPUT DA Assumptions'!W136</f>
        <v>0</v>
      </c>
      <c r="X300" s="2631">
        <f>(X298+X292)*'2.2 INPUT DA Assumptions'!X136</f>
        <v>0</v>
      </c>
      <c r="Y300" s="2631">
        <f>(Y298+Y292)*'2.2 INPUT DA Assumptions'!Y136</f>
        <v>0</v>
      </c>
      <c r="Z300" s="2631">
        <f>(Z298+Z292)*'2.2 INPUT DA Assumptions'!Z136</f>
        <v>0</v>
      </c>
      <c r="AA300" s="2631">
        <f>(AA298+AA292)*'2.2 INPUT DA Assumptions'!AA136</f>
        <v>0</v>
      </c>
      <c r="AB300" s="2631">
        <f>(AB298+AB292)*'2.2 INPUT DA Assumptions'!AB136</f>
        <v>0</v>
      </c>
      <c r="AC300" s="2631">
        <f>(AC298+AC292)*'2.2 INPUT DA Assumptions'!AC136</f>
        <v>0</v>
      </c>
      <c r="AD300" s="2631">
        <f>(AD298+AD292)*'2.2 INPUT DA Assumptions'!AD136</f>
        <v>0</v>
      </c>
      <c r="AE300" s="2631">
        <f>(AE298+AE292)*'2.2 INPUT DA Assumptions'!AE136</f>
        <v>0</v>
      </c>
      <c r="AF300" s="2631">
        <f>(AF298+AF292)*'2.2 INPUT DA Assumptions'!AF136</f>
        <v>0</v>
      </c>
      <c r="AG300" s="2631">
        <f>(AG298+AG292)*'2.2 INPUT DA Assumptions'!AG136</f>
        <v>0</v>
      </c>
      <c r="AH300" s="2631">
        <f>(AH298+AH292)*'2.2 INPUT DA Assumptions'!AH136</f>
        <v>0</v>
      </c>
      <c r="AI300" s="2631">
        <f>(AI298+AI292)*'2.2 INPUT DA Assumptions'!AI136</f>
        <v>0</v>
      </c>
      <c r="AJ300" s="2631">
        <f>(AJ298+AJ292)*'2.2 INPUT DA Assumptions'!AJ136</f>
        <v>0</v>
      </c>
      <c r="AK300" s="2631">
        <f>(AK298+AK292)*'2.2 INPUT DA Assumptions'!AK136</f>
        <v>0</v>
      </c>
      <c r="AL300" s="225"/>
    </row>
    <row r="301" spans="1:38" s="221" customFormat="1" ht="14.15" customHeight="1" outlineLevel="3" x14ac:dyDescent="0.35">
      <c r="A301" s="1598"/>
      <c r="B301" s="1598"/>
      <c r="C301" s="222"/>
      <c r="D301" s="997" t="s">
        <v>873</v>
      </c>
      <c r="E301" s="224" t="s">
        <v>137</v>
      </c>
      <c r="F301" s="1508"/>
      <c r="G301" s="2469"/>
      <c r="H301" s="1508"/>
      <c r="I301" s="1508"/>
      <c r="J301" s="1508"/>
      <c r="K301" s="2469"/>
      <c r="L301" s="1508"/>
      <c r="M301" s="2631">
        <f>M291*'2.2 INPUT DA Assumptions'!M137</f>
        <v>0</v>
      </c>
      <c r="N301" s="2631">
        <f>N291*'2.2 INPUT DA Assumptions'!N137</f>
        <v>0</v>
      </c>
      <c r="O301" s="2631">
        <f>O291*'2.2 INPUT DA Assumptions'!O137</f>
        <v>0</v>
      </c>
      <c r="P301" s="2631">
        <f>P291*'2.2 INPUT DA Assumptions'!P137</f>
        <v>0</v>
      </c>
      <c r="Q301" s="2631">
        <f>Q291*'2.2 INPUT DA Assumptions'!Q137</f>
        <v>0</v>
      </c>
      <c r="R301" s="2631">
        <f>R291*'2.2 INPUT DA Assumptions'!R137</f>
        <v>0</v>
      </c>
      <c r="S301" s="2631">
        <f>S291*'2.2 INPUT DA Assumptions'!S137</f>
        <v>0</v>
      </c>
      <c r="T301" s="2631">
        <f>T291*'2.2 INPUT DA Assumptions'!T137</f>
        <v>0</v>
      </c>
      <c r="U301" s="2631">
        <f>U291*'2.2 INPUT DA Assumptions'!U137</f>
        <v>0</v>
      </c>
      <c r="V301" s="2631">
        <f>V291*'2.2 INPUT DA Assumptions'!V137</f>
        <v>0</v>
      </c>
      <c r="W301" s="2631">
        <f>W291*'2.2 INPUT DA Assumptions'!W137</f>
        <v>0</v>
      </c>
      <c r="X301" s="2631">
        <f>X291*'2.2 INPUT DA Assumptions'!X137</f>
        <v>0</v>
      </c>
      <c r="Y301" s="2631">
        <f>Y291*'2.2 INPUT DA Assumptions'!Y137</f>
        <v>0</v>
      </c>
      <c r="Z301" s="2631">
        <f>Z291*'2.2 INPUT DA Assumptions'!Z137</f>
        <v>0</v>
      </c>
      <c r="AA301" s="2631">
        <f>AA291*'2.2 INPUT DA Assumptions'!AA137</f>
        <v>0</v>
      </c>
      <c r="AB301" s="2631">
        <f>AB291*'2.2 INPUT DA Assumptions'!AB137</f>
        <v>0</v>
      </c>
      <c r="AC301" s="2631">
        <f>AC291*'2.2 INPUT DA Assumptions'!AC137</f>
        <v>0</v>
      </c>
      <c r="AD301" s="2631">
        <f>AD291*'2.2 INPUT DA Assumptions'!AD137</f>
        <v>0</v>
      </c>
      <c r="AE301" s="2631">
        <f>AE291*'2.2 INPUT DA Assumptions'!AE137</f>
        <v>0</v>
      </c>
      <c r="AF301" s="2631">
        <f>AF291*'2.2 INPUT DA Assumptions'!AF137</f>
        <v>0</v>
      </c>
      <c r="AG301" s="2631">
        <f>AG291*'2.2 INPUT DA Assumptions'!AG137</f>
        <v>0</v>
      </c>
      <c r="AH301" s="2631">
        <f>AH291*'2.2 INPUT DA Assumptions'!AH137</f>
        <v>0</v>
      </c>
      <c r="AI301" s="2631">
        <f>AI291*'2.2 INPUT DA Assumptions'!AI137</f>
        <v>0</v>
      </c>
      <c r="AJ301" s="2631">
        <f>AJ291*'2.2 INPUT DA Assumptions'!AJ137</f>
        <v>0</v>
      </c>
      <c r="AK301" s="2631">
        <f>AK291*'2.2 INPUT DA Assumptions'!AK137</f>
        <v>0</v>
      </c>
      <c r="AL301" s="225"/>
    </row>
    <row r="302" spans="1:38" s="221" customFormat="1" ht="14.15" customHeight="1" outlineLevel="3" x14ac:dyDescent="0.35">
      <c r="A302" s="1598"/>
      <c r="B302" s="1598"/>
      <c r="C302" s="222"/>
      <c r="D302" s="997" t="s">
        <v>835</v>
      </c>
      <c r="E302" s="224" t="s">
        <v>137</v>
      </c>
      <c r="F302" s="1508"/>
      <c r="G302" s="2469"/>
      <c r="H302" s="1508"/>
      <c r="I302" s="1508"/>
      <c r="J302" s="1508"/>
      <c r="K302" s="2469"/>
      <c r="L302" s="1508"/>
      <c r="M302" s="2631">
        <f>M292*'2.2 INPUT DA Assumptions'!M138</f>
        <v>0</v>
      </c>
      <c r="N302" s="2631">
        <f>N292*'2.2 INPUT DA Assumptions'!N138</f>
        <v>0</v>
      </c>
      <c r="O302" s="2631">
        <f>O292*'2.2 INPUT DA Assumptions'!O138</f>
        <v>0</v>
      </c>
      <c r="P302" s="2631">
        <f>P292*'2.2 INPUT DA Assumptions'!P138</f>
        <v>0</v>
      </c>
      <c r="Q302" s="2631">
        <f>Q292*'2.2 INPUT DA Assumptions'!Q138</f>
        <v>0</v>
      </c>
      <c r="R302" s="2631">
        <f>R292*'2.2 INPUT DA Assumptions'!R138</f>
        <v>0</v>
      </c>
      <c r="S302" s="2631">
        <f>S292*'2.2 INPUT DA Assumptions'!S138</f>
        <v>0</v>
      </c>
      <c r="T302" s="2631">
        <f>T292*'2.2 INPUT DA Assumptions'!T138</f>
        <v>0</v>
      </c>
      <c r="U302" s="2631">
        <f>U292*'2.2 INPUT DA Assumptions'!U138</f>
        <v>0</v>
      </c>
      <c r="V302" s="2631">
        <f>V292*'2.2 INPUT DA Assumptions'!V138</f>
        <v>0</v>
      </c>
      <c r="W302" s="2631">
        <f>W292*'2.2 INPUT DA Assumptions'!W138</f>
        <v>0</v>
      </c>
      <c r="X302" s="2631">
        <f>X292*'2.2 INPUT DA Assumptions'!X138</f>
        <v>0</v>
      </c>
      <c r="Y302" s="2631">
        <f>Y292*'2.2 INPUT DA Assumptions'!Y138</f>
        <v>0</v>
      </c>
      <c r="Z302" s="2631">
        <f>Z292*'2.2 INPUT DA Assumptions'!Z138</f>
        <v>0</v>
      </c>
      <c r="AA302" s="2631">
        <f>AA292*'2.2 INPUT DA Assumptions'!AA138</f>
        <v>0</v>
      </c>
      <c r="AB302" s="2631">
        <f>AB292*'2.2 INPUT DA Assumptions'!AB138</f>
        <v>0</v>
      </c>
      <c r="AC302" s="2631">
        <f>AC292*'2.2 INPUT DA Assumptions'!AC138</f>
        <v>0</v>
      </c>
      <c r="AD302" s="2631">
        <f>AD292*'2.2 INPUT DA Assumptions'!AD138</f>
        <v>0</v>
      </c>
      <c r="AE302" s="2631">
        <f>AE292*'2.2 INPUT DA Assumptions'!AE138</f>
        <v>0</v>
      </c>
      <c r="AF302" s="2631">
        <f>AF292*'2.2 INPUT DA Assumptions'!AF138</f>
        <v>0</v>
      </c>
      <c r="AG302" s="2631">
        <f>AG292*'2.2 INPUT DA Assumptions'!AG138</f>
        <v>0</v>
      </c>
      <c r="AH302" s="2631">
        <f>AH292*'2.2 INPUT DA Assumptions'!AH138</f>
        <v>0</v>
      </c>
      <c r="AI302" s="2631">
        <f>AI292*'2.2 INPUT DA Assumptions'!AI138</f>
        <v>0</v>
      </c>
      <c r="AJ302" s="2631">
        <f>AJ292*'2.2 INPUT DA Assumptions'!AJ138</f>
        <v>0</v>
      </c>
      <c r="AK302" s="2631">
        <f>AK292*'2.2 INPUT DA Assumptions'!AK138</f>
        <v>0</v>
      </c>
      <c r="AL302" s="225"/>
    </row>
    <row r="303" spans="1:38" s="221" customFormat="1" ht="14.15" customHeight="1" outlineLevel="3" x14ac:dyDescent="0.35">
      <c r="A303" s="1598"/>
      <c r="B303" s="1598"/>
      <c r="C303" s="222"/>
      <c r="D303" s="997" t="s">
        <v>417</v>
      </c>
      <c r="E303" s="224" t="s">
        <v>137</v>
      </c>
      <c r="F303" s="1508"/>
      <c r="G303" s="2469"/>
      <c r="H303" s="1508"/>
      <c r="I303" s="1508"/>
      <c r="J303" s="1508"/>
      <c r="K303" s="2469"/>
      <c r="L303" s="1508"/>
      <c r="M303" s="2631">
        <f>M290+M296*'2.2 INPUT DA Assumptions'!M133-M300-M301-M302</f>
        <v>0</v>
      </c>
      <c r="N303" s="2631">
        <f>N290+N296*'2.2 INPUT DA Assumptions'!N133-N300-N301-N302</f>
        <v>0</v>
      </c>
      <c r="O303" s="2631">
        <f>O290+O296*'2.2 INPUT DA Assumptions'!O133-O300-O301-O302</f>
        <v>0</v>
      </c>
      <c r="P303" s="2631">
        <f>P290+P296*'2.2 INPUT DA Assumptions'!P133-P300-P301-P302</f>
        <v>0</v>
      </c>
      <c r="Q303" s="2631">
        <f>Q290+Q296*'2.2 INPUT DA Assumptions'!Q133-Q300-Q301-Q302</f>
        <v>0</v>
      </c>
      <c r="R303" s="2631">
        <f>R290+R296*'2.2 INPUT DA Assumptions'!R133-R300-R301-R302</f>
        <v>0</v>
      </c>
      <c r="S303" s="2631">
        <f>S290+S296*'2.2 INPUT DA Assumptions'!S133-S300-S301-S302</f>
        <v>0</v>
      </c>
      <c r="T303" s="2631">
        <f>T290+T296*'2.2 INPUT DA Assumptions'!T133-T300-T301-T302</f>
        <v>0</v>
      </c>
      <c r="U303" s="2631">
        <f>U290+U296*'2.2 INPUT DA Assumptions'!U133-U300-U301-U302</f>
        <v>0</v>
      </c>
      <c r="V303" s="2631">
        <f>V290+V296*'2.2 INPUT DA Assumptions'!V133-V300-V301-V302</f>
        <v>0</v>
      </c>
      <c r="W303" s="2631">
        <f>W290+W296*'2.2 INPUT DA Assumptions'!W133-W300-W301-W302</f>
        <v>0</v>
      </c>
      <c r="X303" s="2631">
        <f>X290+X296*'2.2 INPUT DA Assumptions'!X133-X300-X301-X302</f>
        <v>0</v>
      </c>
      <c r="Y303" s="2631">
        <f>Y290+Y296*'2.2 INPUT DA Assumptions'!Y133-Y300-Y301-Y302</f>
        <v>0</v>
      </c>
      <c r="Z303" s="2631">
        <f>Z290+Z296*'2.2 INPUT DA Assumptions'!Z133-Z300-Z301-Z302</f>
        <v>0</v>
      </c>
      <c r="AA303" s="2631">
        <f>AA290+AA296*'2.2 INPUT DA Assumptions'!AA133-AA300-AA301-AA302</f>
        <v>0</v>
      </c>
      <c r="AB303" s="2631">
        <f>AB290+AB296*'2.2 INPUT DA Assumptions'!AB133-AB300-AB301-AB302</f>
        <v>0</v>
      </c>
      <c r="AC303" s="2631">
        <f>AC290+AC296*'2.2 INPUT DA Assumptions'!AC133-AC300-AC301-AC302</f>
        <v>0</v>
      </c>
      <c r="AD303" s="2631">
        <f>AD290+AD296*'2.2 INPUT DA Assumptions'!AD133-AD300-AD301-AD302</f>
        <v>0</v>
      </c>
      <c r="AE303" s="2631">
        <f>AE290+AE296*'2.2 INPUT DA Assumptions'!AE133-AE300-AE301-AE302</f>
        <v>0</v>
      </c>
      <c r="AF303" s="2631">
        <f>AF290+AF296*'2.2 INPUT DA Assumptions'!AF133-AF300-AF301-AF302</f>
        <v>0</v>
      </c>
      <c r="AG303" s="2631">
        <f>AG290+AG296*'2.2 INPUT DA Assumptions'!AG133-AG300-AG301-AG302</f>
        <v>0</v>
      </c>
      <c r="AH303" s="2631">
        <f>AH290+AH296*'2.2 INPUT DA Assumptions'!AH133-AH300-AH301-AH302</f>
        <v>0</v>
      </c>
      <c r="AI303" s="2631">
        <f>AI290+AI296*'2.2 INPUT DA Assumptions'!AI133-AI300-AI301-AI302</f>
        <v>0</v>
      </c>
      <c r="AJ303" s="2631">
        <f>AJ290+AJ296*'2.2 INPUT DA Assumptions'!AJ133-AJ300-AJ301-AJ302</f>
        <v>0</v>
      </c>
      <c r="AK303" s="2631">
        <f>AK290+AK296*'2.2 INPUT DA Assumptions'!AK133-AK300-AK301-AK302</f>
        <v>0</v>
      </c>
      <c r="AL303" s="225"/>
    </row>
    <row r="304" spans="1:38" s="221" customFormat="1" ht="14.15" customHeight="1" outlineLevel="3" x14ac:dyDescent="0.35">
      <c r="A304" s="1598"/>
      <c r="B304" s="1598"/>
      <c r="C304" s="222"/>
      <c r="F304" s="1033"/>
      <c r="G304" s="1033"/>
      <c r="H304" s="1033"/>
      <c r="I304" s="1033"/>
      <c r="J304" s="1033"/>
      <c r="K304" s="1033"/>
      <c r="L304" s="1033"/>
      <c r="M304" s="1033"/>
      <c r="N304" s="1033"/>
      <c r="O304" s="1033"/>
      <c r="P304" s="1033"/>
      <c r="Q304" s="1033"/>
      <c r="R304" s="1033"/>
      <c r="S304" s="1033"/>
      <c r="T304" s="1033"/>
      <c r="U304" s="1033"/>
      <c r="V304" s="1033"/>
      <c r="W304" s="1033"/>
      <c r="X304" s="1033"/>
      <c r="Y304" s="1033"/>
      <c r="Z304" s="1033"/>
      <c r="AA304" s="1033"/>
      <c r="AB304" s="1033"/>
      <c r="AC304" s="1033"/>
      <c r="AD304" s="1033"/>
      <c r="AE304" s="1033"/>
      <c r="AF304" s="1033"/>
      <c r="AG304" s="1033"/>
      <c r="AH304" s="1033"/>
      <c r="AI304" s="1033"/>
      <c r="AJ304" s="1033"/>
      <c r="AK304" s="1033"/>
      <c r="AL304" s="225"/>
    </row>
    <row r="305" spans="1:38" s="221" customFormat="1" ht="84.9" outlineLevel="3" x14ac:dyDescent="0.35">
      <c r="A305" s="1598"/>
      <c r="B305" s="1598"/>
      <c r="C305" s="222"/>
      <c r="D305" s="226"/>
      <c r="E305" s="821" t="s">
        <v>610</v>
      </c>
      <c r="F305" s="1605" t="s">
        <v>729</v>
      </c>
      <c r="G305" s="2476"/>
      <c r="H305" s="1033"/>
      <c r="I305" s="1033"/>
      <c r="J305" s="1033"/>
      <c r="K305" s="1033"/>
      <c r="L305" s="1033"/>
      <c r="M305" s="1033"/>
      <c r="N305" s="1033"/>
      <c r="O305" s="1033"/>
      <c r="P305" s="1033"/>
      <c r="Q305" s="1033"/>
      <c r="R305" s="1033"/>
      <c r="S305" s="1033"/>
      <c r="T305" s="1033"/>
      <c r="U305" s="1033"/>
      <c r="V305" s="1033"/>
      <c r="W305" s="1033"/>
      <c r="X305" s="1033"/>
      <c r="Y305" s="1033"/>
      <c r="Z305" s="1033"/>
      <c r="AA305" s="1033"/>
      <c r="AB305" s="1033"/>
      <c r="AC305" s="1033"/>
      <c r="AD305" s="1033"/>
      <c r="AE305" s="1033"/>
      <c r="AF305" s="1033"/>
      <c r="AG305" s="1033"/>
      <c r="AH305" s="1033"/>
      <c r="AI305" s="1033"/>
      <c r="AJ305" s="1033"/>
      <c r="AK305" s="1033"/>
      <c r="AL305" s="225"/>
    </row>
    <row r="306" spans="1:38" s="221" customFormat="1" ht="14.15" customHeight="1" outlineLevel="3" x14ac:dyDescent="0.35">
      <c r="A306" s="1598"/>
      <c r="B306" s="1598"/>
      <c r="C306" s="222"/>
      <c r="D306" s="226" t="s">
        <v>612</v>
      </c>
      <c r="E306" s="604">
        <f>AVERAGE(M291:AK291)</f>
        <v>0</v>
      </c>
      <c r="F306" s="2605">
        <f>IFERROR(E306/$E$309,0)</f>
        <v>0</v>
      </c>
      <c r="G306" s="1613"/>
      <c r="H306" s="1033"/>
      <c r="I306" s="1033"/>
      <c r="J306" s="1033"/>
      <c r="K306" s="1033"/>
      <c r="L306" s="1033"/>
      <c r="M306" s="1033"/>
      <c r="N306" s="1033"/>
      <c r="O306" s="1033"/>
      <c r="P306" s="1033"/>
      <c r="Q306" s="1033"/>
      <c r="R306" s="1033"/>
      <c r="S306" s="1033"/>
      <c r="T306" s="1033"/>
      <c r="U306" s="1033"/>
      <c r="V306" s="1033"/>
      <c r="W306" s="1033"/>
      <c r="X306" s="1033"/>
      <c r="Y306" s="1033"/>
      <c r="Z306" s="1033"/>
      <c r="AA306" s="1033"/>
      <c r="AB306" s="1033"/>
      <c r="AC306" s="1033"/>
      <c r="AD306" s="1033"/>
      <c r="AE306" s="1033"/>
      <c r="AF306" s="1033"/>
      <c r="AG306" s="1033"/>
      <c r="AH306" s="1033"/>
      <c r="AI306" s="1033"/>
      <c r="AJ306" s="1033"/>
      <c r="AK306" s="1033"/>
      <c r="AL306" s="225"/>
    </row>
    <row r="307" spans="1:38" s="221" customFormat="1" ht="14.15" customHeight="1" outlineLevel="3" x14ac:dyDescent="0.35">
      <c r="A307" s="1598"/>
      <c r="B307" s="1598"/>
      <c r="C307" s="222"/>
      <c r="D307" s="226" t="s">
        <v>620</v>
      </c>
      <c r="E307" s="604">
        <f>AVERAGE(M296:AK296)</f>
        <v>0</v>
      </c>
      <c r="F307" s="2605">
        <f t="shared" ref="F307:F309" si="536">IFERROR(E307/$E$309,0)</f>
        <v>0</v>
      </c>
      <c r="G307" s="1613"/>
      <c r="H307" s="1033"/>
      <c r="I307" s="1033"/>
      <c r="J307" s="1033"/>
      <c r="K307" s="1033"/>
      <c r="L307" s="1033"/>
      <c r="M307" s="1033"/>
      <c r="N307" s="1033"/>
      <c r="O307" s="1033"/>
      <c r="P307" s="1033"/>
      <c r="Q307" s="1033"/>
      <c r="R307" s="1033"/>
      <c r="S307" s="1033"/>
      <c r="T307" s="1033"/>
      <c r="U307" s="1033"/>
      <c r="V307" s="1033"/>
      <c r="W307" s="1033"/>
      <c r="X307" s="1033"/>
      <c r="Y307" s="1033"/>
      <c r="Z307" s="1033"/>
      <c r="AA307" s="1033"/>
      <c r="AB307" s="1033"/>
      <c r="AC307" s="1033"/>
      <c r="AD307" s="1033"/>
      <c r="AE307" s="1033"/>
      <c r="AF307" s="1033"/>
      <c r="AG307" s="1033"/>
      <c r="AH307" s="1033"/>
      <c r="AI307" s="1033"/>
      <c r="AJ307" s="1033"/>
      <c r="AK307" s="1033"/>
      <c r="AL307" s="225"/>
    </row>
    <row r="308" spans="1:38" s="221" customFormat="1" ht="14.15" customHeight="1" outlineLevel="3" x14ac:dyDescent="0.35">
      <c r="A308" s="1598"/>
      <c r="B308" s="1598"/>
      <c r="C308" s="222"/>
      <c r="D308" s="226" t="s">
        <v>616</v>
      </c>
      <c r="E308" s="604">
        <f>AVERAGE(M298:AK298)+AVERAGE(M292:AK292)</f>
        <v>0</v>
      </c>
      <c r="F308" s="2605">
        <f t="shared" si="536"/>
        <v>0</v>
      </c>
      <c r="G308" s="1613"/>
      <c r="H308" s="1033"/>
      <c r="I308" s="1033"/>
      <c r="J308" s="1033"/>
      <c r="K308" s="1033"/>
      <c r="L308" s="1033"/>
      <c r="M308" s="1033"/>
      <c r="N308" s="1033"/>
      <c r="O308" s="1033"/>
      <c r="P308" s="1033"/>
      <c r="Q308" s="1033"/>
      <c r="R308" s="1033"/>
      <c r="S308" s="1033"/>
      <c r="T308" s="1033"/>
      <c r="U308" s="1033"/>
      <c r="V308" s="1033"/>
      <c r="W308" s="1033"/>
      <c r="X308" s="1033"/>
      <c r="Y308" s="1033"/>
      <c r="Z308" s="1033"/>
      <c r="AA308" s="1033"/>
      <c r="AB308" s="1033"/>
      <c r="AC308" s="1033"/>
      <c r="AD308" s="1033"/>
      <c r="AE308" s="1033"/>
      <c r="AF308" s="1033"/>
      <c r="AG308" s="1033"/>
      <c r="AH308" s="1033"/>
      <c r="AI308" s="1033"/>
      <c r="AJ308" s="1033"/>
      <c r="AK308" s="1033"/>
      <c r="AL308" s="225"/>
    </row>
    <row r="309" spans="1:38" s="221" customFormat="1" ht="14.15" customHeight="1" outlineLevel="3" x14ac:dyDescent="0.35">
      <c r="A309" s="1598"/>
      <c r="B309" s="1598"/>
      <c r="C309" s="222"/>
      <c r="D309" s="226" t="s">
        <v>20</v>
      </c>
      <c r="E309" s="604">
        <f>SUM(E306:E308)</f>
        <v>0</v>
      </c>
      <c r="F309" s="2605">
        <f t="shared" si="536"/>
        <v>0</v>
      </c>
      <c r="G309" s="1613"/>
      <c r="H309" s="1033"/>
      <c r="I309" s="1033"/>
      <c r="J309" s="1033"/>
      <c r="K309" s="1033"/>
      <c r="L309" s="1033"/>
      <c r="M309" s="1033"/>
      <c r="N309" s="1033"/>
      <c r="O309" s="1033"/>
      <c r="P309" s="1033"/>
      <c r="Q309" s="1033"/>
      <c r="R309" s="1033"/>
      <c r="S309" s="1033"/>
      <c r="T309" s="1033"/>
      <c r="U309" s="1033"/>
      <c r="V309" s="1033"/>
      <c r="W309" s="1033"/>
      <c r="X309" s="1033"/>
      <c r="Y309" s="1033"/>
      <c r="Z309" s="1033"/>
      <c r="AA309" s="1033"/>
      <c r="AB309" s="1033"/>
      <c r="AC309" s="1033"/>
      <c r="AD309" s="1033"/>
      <c r="AE309" s="1033"/>
      <c r="AF309" s="1033"/>
      <c r="AG309" s="1033"/>
      <c r="AH309" s="1033"/>
      <c r="AI309" s="1033"/>
      <c r="AJ309" s="1033"/>
      <c r="AK309" s="1033"/>
      <c r="AL309" s="225"/>
    </row>
    <row r="310" spans="1:38" s="221" customFormat="1" ht="14.15" customHeight="1" outlineLevel="2" x14ac:dyDescent="0.35">
      <c r="A310" s="1598"/>
      <c r="B310" s="1598"/>
      <c r="C310" s="222"/>
      <c r="F310" s="1033"/>
      <c r="G310" s="1033"/>
      <c r="H310" s="1033"/>
      <c r="I310" s="1033"/>
      <c r="J310" s="1033"/>
      <c r="K310" s="1033"/>
      <c r="L310" s="1033"/>
      <c r="M310" s="1033"/>
      <c r="N310" s="1033"/>
      <c r="O310" s="1033"/>
      <c r="P310" s="1033"/>
      <c r="Q310" s="1033"/>
      <c r="R310" s="1033"/>
      <c r="S310" s="1033"/>
      <c r="T310" s="1033"/>
      <c r="U310" s="1033"/>
      <c r="V310" s="1033"/>
      <c r="W310" s="1033"/>
      <c r="X310" s="1033"/>
      <c r="Y310" s="1033"/>
      <c r="Z310" s="1033"/>
      <c r="AA310" s="1033"/>
      <c r="AB310" s="1033"/>
      <c r="AC310" s="1033"/>
      <c r="AD310" s="1033"/>
      <c r="AE310" s="1033"/>
      <c r="AF310" s="1033"/>
      <c r="AG310" s="1033"/>
      <c r="AH310" s="1033"/>
      <c r="AI310" s="1033"/>
      <c r="AJ310" s="1033"/>
      <c r="AK310" s="1033"/>
      <c r="AL310" s="225"/>
    </row>
    <row r="311" spans="1:38" s="221" customFormat="1" ht="14.15" customHeight="1" outlineLevel="2" x14ac:dyDescent="0.35">
      <c r="A311" s="1598"/>
      <c r="B311" s="1598"/>
      <c r="C311" s="222"/>
      <c r="D311" s="1023" t="s">
        <v>1455</v>
      </c>
      <c r="E311" s="1021"/>
      <c r="F311" s="1037"/>
      <c r="G311" s="2474"/>
      <c r="H311" s="1037"/>
      <c r="I311" s="1037"/>
      <c r="J311" s="1037"/>
      <c r="K311" s="2474"/>
      <c r="L311" s="1037"/>
      <c r="M311" s="1037"/>
      <c r="N311" s="1037"/>
      <c r="O311" s="1037"/>
      <c r="P311" s="1037"/>
      <c r="Q311" s="1037"/>
      <c r="R311" s="1037"/>
      <c r="S311" s="1037"/>
      <c r="T311" s="1037"/>
      <c r="U311" s="1037"/>
      <c r="V311" s="1037"/>
      <c r="W311" s="1037"/>
      <c r="X311" s="1037"/>
      <c r="Y311" s="1037"/>
      <c r="Z311" s="1037"/>
      <c r="AA311" s="1037"/>
      <c r="AB311" s="1037"/>
      <c r="AC311" s="1037"/>
      <c r="AD311" s="1037"/>
      <c r="AE311" s="1037"/>
      <c r="AF311" s="1037"/>
      <c r="AG311" s="1037"/>
      <c r="AH311" s="1037"/>
      <c r="AI311" s="1037"/>
      <c r="AJ311" s="1037"/>
      <c r="AK311" s="1037"/>
      <c r="AL311" s="225"/>
    </row>
    <row r="312" spans="1:38" s="221" customFormat="1" ht="14.15" customHeight="1" outlineLevel="3" x14ac:dyDescent="0.35">
      <c r="A312" s="1598"/>
      <c r="B312" s="1598"/>
      <c r="C312" s="222"/>
      <c r="D312" s="1023" t="s">
        <v>421</v>
      </c>
      <c r="E312" s="1021"/>
      <c r="F312" s="1037"/>
      <c r="G312" s="2474"/>
      <c r="H312" s="1037"/>
      <c r="I312" s="1037"/>
      <c r="J312" s="1037"/>
      <c r="K312" s="2474"/>
      <c r="L312" s="1037"/>
      <c r="M312" s="1037"/>
      <c r="N312" s="1037"/>
      <c r="O312" s="1037"/>
      <c r="P312" s="1037"/>
      <c r="Q312" s="1037"/>
      <c r="R312" s="1037"/>
      <c r="S312" s="1037"/>
      <c r="T312" s="1037"/>
      <c r="U312" s="1037"/>
      <c r="V312" s="1037"/>
      <c r="W312" s="1037"/>
      <c r="X312" s="1037"/>
      <c r="Y312" s="1037"/>
      <c r="Z312" s="1037"/>
      <c r="AA312" s="1037"/>
      <c r="AB312" s="1037"/>
      <c r="AC312" s="1037"/>
      <c r="AD312" s="1037"/>
      <c r="AE312" s="1037"/>
      <c r="AF312" s="1037"/>
      <c r="AG312" s="1037"/>
      <c r="AH312" s="1037"/>
      <c r="AI312" s="1037"/>
      <c r="AJ312" s="1037"/>
      <c r="AK312" s="1037"/>
      <c r="AL312" s="225"/>
    </row>
    <row r="313" spans="1:38" s="221" customFormat="1" ht="14.15" customHeight="1" outlineLevel="3" x14ac:dyDescent="0.35">
      <c r="A313" s="1598"/>
      <c r="B313" s="1598"/>
      <c r="C313" s="222"/>
      <c r="D313" s="1603" t="s">
        <v>732</v>
      </c>
      <c r="E313" s="821" t="s">
        <v>137</v>
      </c>
      <c r="F313" s="1509"/>
      <c r="G313" s="2470"/>
      <c r="H313" s="1509"/>
      <c r="I313" s="1509"/>
      <c r="J313" s="1509"/>
      <c r="K313" s="2470"/>
      <c r="L313" s="1509"/>
      <c r="M313" s="1055">
        <f t="shared" ref="M313:AK313" si="537">ROUNDUP(AVERAGE(M343:AK343), -2)</f>
        <v>14700</v>
      </c>
      <c r="N313" s="1055">
        <f t="shared" si="537"/>
        <v>14300</v>
      </c>
      <c r="O313" s="1055">
        <f t="shared" si="537"/>
        <v>14000</v>
      </c>
      <c r="P313" s="1055">
        <f t="shared" si="537"/>
        <v>13800</v>
      </c>
      <c r="Q313" s="1055">
        <f t="shared" si="537"/>
        <v>13600</v>
      </c>
      <c r="R313" s="1055">
        <f t="shared" si="537"/>
        <v>13400</v>
      </c>
      <c r="S313" s="1055">
        <f t="shared" si="537"/>
        <v>13300</v>
      </c>
      <c r="T313" s="1055">
        <f t="shared" si="537"/>
        <v>13300</v>
      </c>
      <c r="U313" s="1055">
        <f t="shared" si="537"/>
        <v>13300</v>
      </c>
      <c r="V313" s="1055">
        <f t="shared" si="537"/>
        <v>13200</v>
      </c>
      <c r="W313" s="1055">
        <f t="shared" si="537"/>
        <v>13200</v>
      </c>
      <c r="X313" s="1055">
        <f t="shared" si="537"/>
        <v>13100</v>
      </c>
      <c r="Y313" s="1055">
        <f t="shared" si="537"/>
        <v>13000</v>
      </c>
      <c r="Z313" s="1055">
        <f t="shared" si="537"/>
        <v>13000</v>
      </c>
      <c r="AA313" s="1055">
        <f t="shared" si="537"/>
        <v>12900</v>
      </c>
      <c r="AB313" s="1055">
        <f t="shared" si="537"/>
        <v>12900</v>
      </c>
      <c r="AC313" s="1055">
        <f t="shared" si="537"/>
        <v>12800</v>
      </c>
      <c r="AD313" s="1055">
        <f t="shared" si="537"/>
        <v>12800</v>
      </c>
      <c r="AE313" s="1055">
        <f t="shared" si="537"/>
        <v>12800</v>
      </c>
      <c r="AF313" s="1055">
        <f t="shared" si="537"/>
        <v>12700</v>
      </c>
      <c r="AG313" s="1055">
        <f t="shared" si="537"/>
        <v>12700</v>
      </c>
      <c r="AH313" s="1055">
        <f t="shared" si="537"/>
        <v>12600</v>
      </c>
      <c r="AI313" s="1055">
        <f t="shared" si="537"/>
        <v>12600</v>
      </c>
      <c r="AJ313" s="1055">
        <f t="shared" si="537"/>
        <v>12500</v>
      </c>
      <c r="AK313" s="1055">
        <f t="shared" si="537"/>
        <v>12400</v>
      </c>
      <c r="AL313" s="225"/>
    </row>
    <row r="314" spans="1:38" s="221" customFormat="1" ht="14.15" customHeight="1" outlineLevel="3" x14ac:dyDescent="0.35">
      <c r="A314" s="1598"/>
      <c r="B314" s="1598"/>
      <c r="C314" s="222"/>
      <c r="D314" s="1603" t="s">
        <v>733</v>
      </c>
      <c r="E314" s="821" t="s">
        <v>137</v>
      </c>
      <c r="F314" s="1509"/>
      <c r="G314" s="2470"/>
      <c r="H314" s="1509"/>
      <c r="I314" s="1509"/>
      <c r="J314" s="1509"/>
      <c r="K314" s="2470"/>
      <c r="L314" s="1509"/>
      <c r="M314" s="1055">
        <f t="shared" ref="M314:AK314" si="538">ROUNDUP(AVERAGE(M330:AK330), -2)</f>
        <v>4100</v>
      </c>
      <c r="N314" s="1055">
        <f t="shared" si="538"/>
        <v>4200</v>
      </c>
      <c r="O314" s="1055">
        <f t="shared" si="538"/>
        <v>4200</v>
      </c>
      <c r="P314" s="1055">
        <f t="shared" si="538"/>
        <v>4200</v>
      </c>
      <c r="Q314" s="1055">
        <f t="shared" si="538"/>
        <v>4200</v>
      </c>
      <c r="R314" s="1055">
        <f t="shared" si="538"/>
        <v>4200</v>
      </c>
      <c r="S314" s="1055">
        <f t="shared" si="538"/>
        <v>4200</v>
      </c>
      <c r="T314" s="1055">
        <f t="shared" si="538"/>
        <v>4200</v>
      </c>
      <c r="U314" s="1055">
        <f t="shared" si="538"/>
        <v>4200</v>
      </c>
      <c r="V314" s="1055">
        <f t="shared" si="538"/>
        <v>4200</v>
      </c>
      <c r="W314" s="1055">
        <f t="shared" si="538"/>
        <v>4200</v>
      </c>
      <c r="X314" s="1055">
        <f t="shared" si="538"/>
        <v>4200</v>
      </c>
      <c r="Y314" s="1055">
        <f t="shared" si="538"/>
        <v>4100</v>
      </c>
      <c r="Z314" s="1055">
        <f t="shared" si="538"/>
        <v>4100</v>
      </c>
      <c r="AA314" s="1055">
        <f t="shared" si="538"/>
        <v>4100</v>
      </c>
      <c r="AB314" s="1055">
        <f t="shared" si="538"/>
        <v>4100</v>
      </c>
      <c r="AC314" s="1055">
        <f t="shared" si="538"/>
        <v>4100</v>
      </c>
      <c r="AD314" s="1055">
        <f t="shared" si="538"/>
        <v>4100</v>
      </c>
      <c r="AE314" s="1055">
        <f t="shared" si="538"/>
        <v>4100</v>
      </c>
      <c r="AF314" s="1055">
        <f t="shared" si="538"/>
        <v>4000</v>
      </c>
      <c r="AG314" s="1055">
        <f t="shared" si="538"/>
        <v>4000</v>
      </c>
      <c r="AH314" s="1055">
        <f t="shared" si="538"/>
        <v>4000</v>
      </c>
      <c r="AI314" s="1055">
        <f t="shared" si="538"/>
        <v>4000</v>
      </c>
      <c r="AJ314" s="1055">
        <f t="shared" si="538"/>
        <v>4000</v>
      </c>
      <c r="AK314" s="1055">
        <f t="shared" si="538"/>
        <v>3900</v>
      </c>
      <c r="AL314" s="225"/>
    </row>
    <row r="315" spans="1:38" s="221" customFormat="1" ht="14.15" customHeight="1" outlineLevel="3" x14ac:dyDescent="0.35">
      <c r="A315" s="1598"/>
      <c r="B315" s="1598"/>
      <c r="C315" s="222"/>
      <c r="D315" s="1603" t="s">
        <v>411</v>
      </c>
      <c r="E315" s="627" t="s">
        <v>137</v>
      </c>
      <c r="F315" s="1509"/>
      <c r="G315" s="2470"/>
      <c r="H315" s="1509"/>
      <c r="I315" s="1509"/>
      <c r="J315" s="1509"/>
      <c r="K315" s="2470"/>
      <c r="L315" s="1509"/>
      <c r="M315" s="1045">
        <f>M316+M323</f>
        <v>6141.18976905</v>
      </c>
      <c r="N315" s="1045">
        <f t="shared" ref="N315:AJ315" si="539">N316+N323</f>
        <v>6260.1634965960011</v>
      </c>
      <c r="O315" s="1045">
        <f t="shared" si="539"/>
        <v>6622.6584926640007</v>
      </c>
      <c r="P315" s="1045">
        <f t="shared" si="539"/>
        <v>6727.3352105819995</v>
      </c>
      <c r="Q315" s="1045">
        <f t="shared" si="539"/>
        <v>7279.5935331702003</v>
      </c>
      <c r="R315" s="1045">
        <f t="shared" si="539"/>
        <v>7418.8015523628001</v>
      </c>
      <c r="S315" s="1045">
        <f t="shared" si="539"/>
        <v>7555.6319085600007</v>
      </c>
      <c r="T315" s="1045">
        <f t="shared" si="539"/>
        <v>7500.9596724269995</v>
      </c>
      <c r="U315" s="1045">
        <f t="shared" si="539"/>
        <v>7444.9330971600002</v>
      </c>
      <c r="V315" s="1045">
        <f t="shared" si="539"/>
        <v>7389.4603340609992</v>
      </c>
      <c r="W315" s="1045">
        <f t="shared" si="539"/>
        <v>7334.5392943679999</v>
      </c>
      <c r="X315" s="1045">
        <f t="shared" si="539"/>
        <v>7280.1699780809995</v>
      </c>
      <c r="Y315" s="1045">
        <f t="shared" si="539"/>
        <v>7226.3322897869984</v>
      </c>
      <c r="Z315" s="1045">
        <f t="shared" si="539"/>
        <v>7173.0151373985009</v>
      </c>
      <c r="AA315" s="1045">
        <f t="shared" si="539"/>
        <v>7120.027218388499</v>
      </c>
      <c r="AB315" s="1045">
        <f t="shared" si="539"/>
        <v>7067.5598352839997</v>
      </c>
      <c r="AC315" s="1045">
        <f t="shared" si="539"/>
        <v>7015.6129880850003</v>
      </c>
      <c r="AD315" s="1045">
        <f t="shared" si="539"/>
        <v>6964.1866767914998</v>
      </c>
      <c r="AE315" s="1045">
        <f t="shared" si="539"/>
        <v>6913.2698093159997</v>
      </c>
      <c r="AF315" s="1045">
        <f t="shared" si="539"/>
        <v>6862.8533823329999</v>
      </c>
      <c r="AG315" s="1045">
        <f t="shared" si="539"/>
        <v>6812.9353070804991</v>
      </c>
      <c r="AH315" s="1045">
        <f t="shared" si="539"/>
        <v>6763.5266756460005</v>
      </c>
      <c r="AI315" s="1045">
        <f t="shared" si="539"/>
        <v>6714.5963005290005</v>
      </c>
      <c r="AJ315" s="1045">
        <f t="shared" si="539"/>
        <v>6666.1552738169994</v>
      </c>
      <c r="AK315" s="1045">
        <f t="shared" ref="AK315" si="540">AK316+AK323</f>
        <v>6570.5790618195006</v>
      </c>
      <c r="AL315" s="225"/>
    </row>
    <row r="316" spans="1:38" s="221" customFormat="1" ht="14.15" customHeight="1" outlineLevel="3" x14ac:dyDescent="0.35">
      <c r="A316" s="1598"/>
      <c r="B316" s="1598"/>
      <c r="C316" s="222"/>
      <c r="D316" s="1011" t="s">
        <v>412</v>
      </c>
      <c r="E316" s="627" t="s">
        <v>137</v>
      </c>
      <c r="F316" s="1509"/>
      <c r="G316" s="2470"/>
      <c r="H316" s="1509"/>
      <c r="I316" s="1509"/>
      <c r="J316" s="1509"/>
      <c r="K316" s="2470"/>
      <c r="L316" s="1509"/>
      <c r="M316" s="1045">
        <f>SUM(M317:M322)</f>
        <v>2474.3802509699999</v>
      </c>
      <c r="N316" s="1045">
        <f t="shared" ref="N316:AJ316" si="541">SUM(N317:N322)</f>
        <v>2521.7494763124009</v>
      </c>
      <c r="O316" s="1045">
        <f t="shared" si="541"/>
        <v>2667.6663703596005</v>
      </c>
      <c r="P316" s="1045">
        <f t="shared" si="541"/>
        <v>2709.3097608527996</v>
      </c>
      <c r="Q316" s="1045">
        <f t="shared" si="541"/>
        <v>2931.1877416390803</v>
      </c>
      <c r="R316" s="1045">
        <f t="shared" si="541"/>
        <v>2986.7253881011197</v>
      </c>
      <c r="S316" s="1045">
        <f t="shared" si="541"/>
        <v>3041.313388824</v>
      </c>
      <c r="T316" s="1045">
        <f t="shared" si="541"/>
        <v>3019.3018000487996</v>
      </c>
      <c r="U316" s="1045">
        <f t="shared" si="541"/>
        <v>2996.7498671040003</v>
      </c>
      <c r="V316" s="1045">
        <f t="shared" si="541"/>
        <v>2974.4208557783995</v>
      </c>
      <c r="W316" s="1045">
        <f t="shared" si="541"/>
        <v>2952.3139252992</v>
      </c>
      <c r="X316" s="1045">
        <f t="shared" si="541"/>
        <v>2930.4290756664</v>
      </c>
      <c r="Y316" s="1045">
        <f t="shared" si="541"/>
        <v>2908.7582180327995</v>
      </c>
      <c r="Z316" s="1045">
        <f t="shared" si="541"/>
        <v>2887.2968875884003</v>
      </c>
      <c r="AA316" s="1045">
        <f t="shared" si="541"/>
        <v>2865.9680808444</v>
      </c>
      <c r="AB316" s="1045">
        <f t="shared" si="541"/>
        <v>2844.8488012895996</v>
      </c>
      <c r="AC316" s="1045">
        <f t="shared" si="541"/>
        <v>2823.9390489239995</v>
      </c>
      <c r="AD316" s="1045">
        <f t="shared" si="541"/>
        <v>2803.2388237476002</v>
      </c>
      <c r="AE316" s="1045">
        <f t="shared" si="541"/>
        <v>2782.7436609504002</v>
      </c>
      <c r="AF316" s="1045">
        <f t="shared" si="541"/>
        <v>2762.4499364952003</v>
      </c>
      <c r="AG316" s="1045">
        <f t="shared" si="541"/>
        <v>2742.3568096091999</v>
      </c>
      <c r="AH316" s="1045">
        <f t="shared" si="541"/>
        <v>2722.4687451024001</v>
      </c>
      <c r="AI316" s="1045">
        <f t="shared" si="541"/>
        <v>2702.7731893176006</v>
      </c>
      <c r="AJ316" s="1045">
        <f t="shared" si="541"/>
        <v>2683.2746070648</v>
      </c>
      <c r="AK316" s="1045">
        <f t="shared" ref="AK316" si="542">SUM(AK317:AK322)</f>
        <v>2644.8030725507997</v>
      </c>
      <c r="AL316" s="225"/>
    </row>
    <row r="317" spans="1:38" s="221" customFormat="1" ht="14.15" customHeight="1" outlineLevel="3" x14ac:dyDescent="0.35">
      <c r="A317" s="1598"/>
      <c r="B317" s="1598"/>
      <c r="C317" s="222"/>
      <c r="D317" s="1083" t="s">
        <v>957</v>
      </c>
      <c r="E317" s="627" t="s">
        <v>137</v>
      </c>
      <c r="F317" s="1509"/>
      <c r="G317" s="2470"/>
      <c r="H317" s="1509"/>
      <c r="I317" s="1509"/>
      <c r="J317" s="1509"/>
      <c r="K317" s="2470"/>
      <c r="L317" s="1509"/>
      <c r="M317" s="1045">
        <f>(M63+M157)*'2.2 INPUT DA Assumptions'!M56</f>
        <v>1267.8168000000003</v>
      </c>
      <c r="N317" s="1045">
        <f>(N63+N157)*'2.2 INPUT DA Assumptions'!N56</f>
        <v>1318.1366400000002</v>
      </c>
      <c r="O317" s="1045">
        <f>(O63+O157)*'2.2 INPUT DA Assumptions'!O56</f>
        <v>1462.4850139200003</v>
      </c>
      <c r="P317" s="1045">
        <f>(P63+P157)*'2.2 INPUT DA Assumptions'!P56</f>
        <v>1513.4181216000002</v>
      </c>
      <c r="Q317" s="1045">
        <f>(Q63+Q157)*'2.2 INPUT DA Assumptions'!Q56</f>
        <v>1672.70144448</v>
      </c>
      <c r="R317" s="1045">
        <f>(R63+R157)*'2.2 INPUT DA Assumptions'!R56</f>
        <v>1732.3047014399999</v>
      </c>
      <c r="S317" s="1045">
        <f>(S63+S157)*'2.2 INPUT DA Assumptions'!S56</f>
        <v>1790.9476800000002</v>
      </c>
      <c r="T317" s="1045">
        <f>(T63+T157)*'2.2 INPUT DA Assumptions'!T56</f>
        <v>1777.5472320000001</v>
      </c>
      <c r="U317" s="1045">
        <f>(U63+U157)*'2.2 INPUT DA Assumptions'!U56</f>
        <v>1764.2774400000003</v>
      </c>
      <c r="V317" s="1045">
        <f>(V63+V157)*'2.2 INPUT DA Assumptions'!V56</f>
        <v>1751.138856</v>
      </c>
      <c r="W317" s="1045">
        <f>(W63+W157)*'2.2 INPUT DA Assumptions'!W56</f>
        <v>1738.1309280000003</v>
      </c>
      <c r="X317" s="1045">
        <f>(X63+X157)*'2.2 INPUT DA Assumptions'!X56</f>
        <v>1725.2536560000001</v>
      </c>
      <c r="Y317" s="1045">
        <f>(Y63+Y157)*'2.2 INPUT DA Assumptions'!Y56</f>
        <v>1712.5023119999998</v>
      </c>
      <c r="Z317" s="1045">
        <f>(Z63+Z157)*'2.2 INPUT DA Assumptions'!Z56</f>
        <v>1699.8742560000001</v>
      </c>
      <c r="AA317" s="1045">
        <f>(AA63+AA157)*'2.2 INPUT DA Assumptions'!AA56</f>
        <v>1687.3241759999999</v>
      </c>
      <c r="AB317" s="1045">
        <f>(AB63+AB157)*'2.2 INPUT DA Assumptions'!AB56</f>
        <v>1674.8973839999999</v>
      </c>
      <c r="AC317" s="1045">
        <f>(AC63+AC157)*'2.2 INPUT DA Assumptions'!AC56</f>
        <v>1662.5938799999997</v>
      </c>
      <c r="AD317" s="1045">
        <f>(AD63+AD157)*'2.2 INPUT DA Assumptions'!AD56</f>
        <v>1650.4136640000002</v>
      </c>
      <c r="AE317" s="1045">
        <f>(AE63+AE157)*'2.2 INPUT DA Assumptions'!AE56</f>
        <v>1638.354096</v>
      </c>
      <c r="AF317" s="1045">
        <f>(AF63+AF157)*'2.2 INPUT DA Assumptions'!AF56</f>
        <v>1626.4130880000002</v>
      </c>
      <c r="AG317" s="1045">
        <f>(AG63+AG157)*'2.2 INPUT DA Assumptions'!AG56</f>
        <v>1614.5900880000002</v>
      </c>
      <c r="AH317" s="1045">
        <f>(AH63+AH157)*'2.2 INPUT DA Assumptions'!AH56</f>
        <v>1602.8877359999999</v>
      </c>
      <c r="AI317" s="1045">
        <f>(AI63+AI157)*'2.2 INPUT DA Assumptions'!AI56</f>
        <v>1591.2986640000004</v>
      </c>
      <c r="AJ317" s="1045">
        <f>(AJ63+AJ157)*'2.2 INPUT DA Assumptions'!AJ56</f>
        <v>1579.8255119999999</v>
      </c>
      <c r="AK317" s="1045">
        <f>(AK63+AK157)*'2.2 INPUT DA Assumptions'!AK56</f>
        <v>1557.1884719999998</v>
      </c>
      <c r="AL317" s="225"/>
    </row>
    <row r="318" spans="1:38" s="221" customFormat="1" ht="14.15" customHeight="1" outlineLevel="3" x14ac:dyDescent="0.35">
      <c r="A318" s="1598"/>
      <c r="B318" s="1598"/>
      <c r="C318" s="222"/>
      <c r="D318" s="1083" t="s">
        <v>958</v>
      </c>
      <c r="E318" s="627" t="s">
        <v>137</v>
      </c>
      <c r="F318" s="1509"/>
      <c r="G318" s="2470"/>
      <c r="H318" s="1509"/>
      <c r="I318" s="1509"/>
      <c r="J318" s="1509"/>
      <c r="K318" s="2470"/>
      <c r="L318" s="1509"/>
      <c r="M318" s="1045">
        <f>(M65+M159)*'2.2 INPUT DA Assumptions'!M56</f>
        <v>920.83535999999992</v>
      </c>
      <c r="N318" s="1045">
        <f>(N65+N159)*'2.2 INPUT DA Assumptions'!N56</f>
        <v>916.10496480000006</v>
      </c>
      <c r="O318" s="1045">
        <f>(O65+O159)*'2.2 INPUT DA Assumptions'!O56</f>
        <v>912.31208011199999</v>
      </c>
      <c r="P318" s="1045">
        <f>(P65+P159)*'2.2 INPUT DA Assumptions'!P56</f>
        <v>901.85961700799999</v>
      </c>
      <c r="Q318" s="1045">
        <f>(Q65+Q159)*'2.2 INPUT DA Assumptions'!Q56</f>
        <v>954.1670848512</v>
      </c>
      <c r="R318" s="1045">
        <f>(R65+R159)*'2.2 INPUT DA Assumptions'!R56</f>
        <v>947.71503041279993</v>
      </c>
      <c r="S318" s="1045">
        <f>(S65+S159)*'2.2 INPUT DA Assumptions'!S56</f>
        <v>941.3221006079998</v>
      </c>
      <c r="T318" s="1045">
        <f>(T65+T159)*'2.2 INPUT DA Assumptions'!T56</f>
        <v>934.98984403199995</v>
      </c>
      <c r="U318" s="1045">
        <f>(U65+U159)*'2.2 INPUT DA Assumptions'!U56</f>
        <v>928.00993343999983</v>
      </c>
      <c r="V318" s="1045">
        <f>(V65+V159)*'2.2 INPUT DA Assumptions'!V56</f>
        <v>921.09903825599997</v>
      </c>
      <c r="W318" s="1045">
        <f>(W65+W159)*'2.2 INPUT DA Assumptions'!W56</f>
        <v>914.25686812799995</v>
      </c>
      <c r="X318" s="1045">
        <f>(X65+X159)*'2.2 INPUT DA Assumptions'!X56</f>
        <v>907.48342305599988</v>
      </c>
      <c r="Y318" s="1045">
        <f>(Y65+Y159)*'2.2 INPUT DA Assumptions'!Y56</f>
        <v>900.77621611199993</v>
      </c>
      <c r="Z318" s="1045">
        <f>(Z65+Z159)*'2.2 INPUT DA Assumptions'!Z56</f>
        <v>894.13385865600003</v>
      </c>
      <c r="AA318" s="1045">
        <f>(AA65+AA159)*'2.2 INPUT DA Assumptions'!AA56</f>
        <v>887.53251657600003</v>
      </c>
      <c r="AB318" s="1045">
        <f>(AB65+AB159)*'2.2 INPUT DA Assumptions'!AB56</f>
        <v>880.99602398400009</v>
      </c>
      <c r="AC318" s="1045">
        <f>(AC65+AC159)*'2.2 INPUT DA Assumptions'!AC56</f>
        <v>874.52438087999985</v>
      </c>
      <c r="AD318" s="1045">
        <f>(AD65+AD159)*'2.2 INPUT DA Assumptions'!AD56</f>
        <v>868.11758726400012</v>
      </c>
      <c r="AE318" s="1045">
        <f>(AE65+AE159)*'2.2 INPUT DA Assumptions'!AE56</f>
        <v>861.77425449600003</v>
      </c>
      <c r="AF318" s="1045">
        <f>(AF65+AF159)*'2.2 INPUT DA Assumptions'!AF56</f>
        <v>855.49328428800004</v>
      </c>
      <c r="AG318" s="1045">
        <f>(AG65+AG159)*'2.2 INPUT DA Assumptions'!AG56</f>
        <v>849.27438628799996</v>
      </c>
      <c r="AH318" s="1045">
        <f>(AH65+AH159)*'2.2 INPUT DA Assumptions'!AH56</f>
        <v>843.11894913599997</v>
      </c>
      <c r="AI318" s="1045">
        <f>(AI65+AI159)*'2.2 INPUT DA Assumptions'!AI56</f>
        <v>837.02309726400006</v>
      </c>
      <c r="AJ318" s="1045">
        <f>(AJ65+AJ159)*'2.2 INPUT DA Assumptions'!AJ56</f>
        <v>830.98821931200007</v>
      </c>
      <c r="AK318" s="1045">
        <f>(AK65+AK159)*'2.2 INPUT DA Assumptions'!AK56</f>
        <v>819.08113627199987</v>
      </c>
      <c r="AL318" s="225"/>
    </row>
    <row r="319" spans="1:38" s="221" customFormat="1" ht="14.15" customHeight="1" outlineLevel="3" x14ac:dyDescent="0.35">
      <c r="A319" s="1598"/>
      <c r="B319" s="1598"/>
      <c r="C319" s="222"/>
      <c r="D319" s="1083" t="s">
        <v>959</v>
      </c>
      <c r="E319" s="627" t="s">
        <v>137</v>
      </c>
      <c r="F319" s="1509"/>
      <c r="G319" s="2470"/>
      <c r="H319" s="1509"/>
      <c r="I319" s="1509"/>
      <c r="J319" s="1509"/>
      <c r="K319" s="2470"/>
      <c r="L319" s="1509"/>
      <c r="M319" s="1045">
        <f>(M67+M161)*'2.2 INPUT DA Assumptions'!M56</f>
        <v>116.77259999999997</v>
      </c>
      <c r="N319" s="1045">
        <f>(N67+N161)*'2.2 INPUT DA Assumptions'!N56</f>
        <v>115.33695599999999</v>
      </c>
      <c r="O319" s="1045">
        <f>(O67+O161)*'2.2 INPUT DA Assumptions'!O56</f>
        <v>121.87375115999998</v>
      </c>
      <c r="P319" s="1045">
        <f>(P67+P161)*'2.2 INPUT DA Assumptions'!P56</f>
        <v>120.38553239999997</v>
      </c>
      <c r="Q319" s="1045">
        <f>(Q67+Q161)*'2.2 INPUT DA Assumptions'!Q56</f>
        <v>127.27076208</v>
      </c>
      <c r="R319" s="1045">
        <f>(R67+R161)*'2.2 INPUT DA Assumptions'!R56</f>
        <v>126.31388447999998</v>
      </c>
      <c r="S319" s="1045">
        <f>(S67+S161)*'2.2 INPUT DA Assumptions'!S56</f>
        <v>125.36633760000001</v>
      </c>
      <c r="T319" s="1045">
        <f>(T67+T161)*'2.2 INPUT DA Assumptions'!T56</f>
        <v>124.42830623999997</v>
      </c>
      <c r="U319" s="1045">
        <f>(U67+U161)*'2.2 INPUT DA Assumptions'!U56</f>
        <v>123.49942079999997</v>
      </c>
      <c r="V319" s="1045">
        <f>(V67+V161)*'2.2 INPUT DA Assumptions'!V56</f>
        <v>122.57971991999999</v>
      </c>
      <c r="W319" s="1045">
        <f>(W67+W161)*'2.2 INPUT DA Assumptions'!W56</f>
        <v>121.66916495999997</v>
      </c>
      <c r="X319" s="1045">
        <f>(X67+X161)*'2.2 INPUT DA Assumptions'!X56</f>
        <v>120.76775592</v>
      </c>
      <c r="Y319" s="1045">
        <f>(Y67+Y161)*'2.2 INPUT DA Assumptions'!Y56</f>
        <v>119.87516183999998</v>
      </c>
      <c r="Z319" s="1045">
        <f>(Z67+Z161)*'2.2 INPUT DA Assumptions'!Z56</f>
        <v>118.99119791999999</v>
      </c>
      <c r="AA319" s="1045">
        <f>(AA67+AA161)*'2.2 INPUT DA Assumptions'!AA56</f>
        <v>118.11269231999998</v>
      </c>
      <c r="AB319" s="1045">
        <f>(AB67+AB161)*'2.2 INPUT DA Assumptions'!AB56</f>
        <v>117.24281687999996</v>
      </c>
      <c r="AC319" s="1045">
        <f>(AC67+AC161)*'2.2 INPUT DA Assumptions'!AC56</f>
        <v>116.38157159999997</v>
      </c>
      <c r="AD319" s="1045">
        <f>(AD67+AD161)*'2.2 INPUT DA Assumptions'!AD56</f>
        <v>115.52895647999999</v>
      </c>
      <c r="AE319" s="1045">
        <f>(AE67+AE161)*'2.2 INPUT DA Assumptions'!AE56</f>
        <v>114.68478671999998</v>
      </c>
      <c r="AF319" s="1045">
        <f>(AF67+AF161)*'2.2 INPUT DA Assumptions'!AF56</f>
        <v>113.84891615999999</v>
      </c>
      <c r="AG319" s="1045">
        <f>(AG67+AG161)*'2.2 INPUT DA Assumptions'!AG56</f>
        <v>113.02130615999998</v>
      </c>
      <c r="AH319" s="1045">
        <f>(AH67+AH161)*'2.2 INPUT DA Assumptions'!AH56</f>
        <v>112.20214151999997</v>
      </c>
      <c r="AI319" s="1045">
        <f>(AI67+AI161)*'2.2 INPUT DA Assumptions'!AI56</f>
        <v>111.39090648</v>
      </c>
      <c r="AJ319" s="1045">
        <f>(AJ67+AJ161)*'2.2 INPUT DA Assumptions'!AJ56</f>
        <v>110.58778583999998</v>
      </c>
      <c r="AK319" s="1045">
        <f>(AK67+AK161)*'2.2 INPUT DA Assumptions'!AK56</f>
        <v>109.00319303999999</v>
      </c>
      <c r="AL319" s="225"/>
    </row>
    <row r="320" spans="1:38" s="221" customFormat="1" ht="14.15" customHeight="1" outlineLevel="3" x14ac:dyDescent="0.35">
      <c r="A320" s="1598"/>
      <c r="B320" s="1598"/>
      <c r="C320" s="222"/>
      <c r="D320" s="1083" t="s">
        <v>960</v>
      </c>
      <c r="E320" s="627" t="s">
        <v>137</v>
      </c>
      <c r="F320" s="1509"/>
      <c r="G320" s="2470"/>
      <c r="H320" s="1509"/>
      <c r="I320" s="1509"/>
      <c r="J320" s="1509"/>
      <c r="K320" s="2470"/>
      <c r="L320" s="1509"/>
      <c r="M320" s="1045">
        <f>M127*'2.2 INPUT DA Assumptions'!M80</f>
        <v>92.913294600000029</v>
      </c>
      <c r="N320" s="1045">
        <f>N127*'2.2 INPUT DA Assumptions'!N80</f>
        <v>96.589573920000021</v>
      </c>
      <c r="O320" s="1045">
        <f>O127*'2.2 INPUT DA Assumptions'!O80</f>
        <v>100.16474277600001</v>
      </c>
      <c r="P320" s="1045">
        <f>P127*'2.2 INPUT DA Assumptions'!P80</f>
        <v>103.64142096</v>
      </c>
      <c r="Q320" s="1045">
        <f>Q127*'2.2 INPUT DA Assumptions'!Q80</f>
        <v>107.52876565200002</v>
      </c>
      <c r="R320" s="1045">
        <f>R127*'2.2 INPUT DA Assumptions'!R80</f>
        <v>111.35294553600002</v>
      </c>
      <c r="S320" s="1045">
        <f>S127*'2.2 INPUT DA Assumptions'!S80</f>
        <v>115.11486000000002</v>
      </c>
      <c r="T320" s="1045">
        <f>T127*'2.2 INPUT DA Assumptions'!T80</f>
        <v>114.24587580000001</v>
      </c>
      <c r="U320" s="1045">
        <f>U127*'2.2 INPUT DA Assumptions'!U80</f>
        <v>113.385384</v>
      </c>
      <c r="V320" s="1045">
        <f>V127*'2.2 INPUT DA Assumptions'!V80</f>
        <v>112.53335940000002</v>
      </c>
      <c r="W320" s="1045">
        <f>W127*'2.2 INPUT DA Assumptions'!W80</f>
        <v>111.6898272</v>
      </c>
      <c r="X320" s="1045">
        <f>X127*'2.2 INPUT DA Assumptions'!X80</f>
        <v>110.85478739999999</v>
      </c>
      <c r="Y320" s="1045">
        <f>Y127*'2.2 INPUT DA Assumptions'!Y80</f>
        <v>110.0278998</v>
      </c>
      <c r="Z320" s="1045">
        <f>Z127*'2.2 INPUT DA Assumptions'!Z80</f>
        <v>109.20900690000002</v>
      </c>
      <c r="AA320" s="1045">
        <f>AA127*'2.2 INPUT DA Assumptions'!AA80</f>
        <v>108.39517289999999</v>
      </c>
      <c r="AB320" s="1045">
        <f>AB127*'2.2 INPUT DA Assumptions'!AB80</f>
        <v>107.58933360000003</v>
      </c>
      <c r="AC320" s="1045">
        <f>AC127*'2.2 INPUT DA Assumptions'!AC80</f>
        <v>106.79148900000001</v>
      </c>
      <c r="AD320" s="1045">
        <f>AD127*'2.2 INPUT DA Assumptions'!AD80</f>
        <v>106.00163910000003</v>
      </c>
      <c r="AE320" s="1045">
        <f>AE127*'2.2 INPUT DA Assumptions'!AE80</f>
        <v>105.21962640000002</v>
      </c>
      <c r="AF320" s="1045">
        <f>AF127*'2.2 INPUT DA Assumptions'!AF80</f>
        <v>104.44526820000002</v>
      </c>
      <c r="AG320" s="1045">
        <f>AG127*'2.2 INPUT DA Assumptions'!AG80</f>
        <v>103.67858970000003</v>
      </c>
      <c r="AH320" s="1045">
        <f>AH127*'2.2 INPUT DA Assumptions'!AH80</f>
        <v>102.9197484</v>
      </c>
      <c r="AI320" s="1045">
        <f>AI127*'2.2 INPUT DA Assumptions'!AI80</f>
        <v>102.16824660000002</v>
      </c>
      <c r="AJ320" s="1045">
        <f>AJ127*'2.2 INPUT DA Assumptions'!AJ80</f>
        <v>101.4242418</v>
      </c>
      <c r="AK320" s="1045">
        <f>AK127*'2.2 INPUT DA Assumptions'!AK80</f>
        <v>99.956310299999998</v>
      </c>
      <c r="AL320" s="225"/>
    </row>
    <row r="321" spans="1:38" s="221" customFormat="1" ht="14.15" customHeight="1" outlineLevel="3" x14ac:dyDescent="0.35">
      <c r="A321" s="1598"/>
      <c r="B321" s="1598"/>
      <c r="C321" s="222"/>
      <c r="D321" s="1083" t="s">
        <v>961</v>
      </c>
      <c r="E321" s="627" t="s">
        <v>137</v>
      </c>
      <c r="F321" s="1509"/>
      <c r="G321" s="2470"/>
      <c r="H321" s="1509"/>
      <c r="I321" s="1509"/>
      <c r="J321" s="1509"/>
      <c r="K321" s="2470"/>
      <c r="L321" s="1509"/>
      <c r="M321" s="1045">
        <f>M129*'2.2 INPUT DA Assumptions'!M80</f>
        <v>67.484392919999991</v>
      </c>
      <c r="N321" s="1045">
        <f>N129*'2.2 INPUT DA Assumptions'!N80</f>
        <v>67.129753874399995</v>
      </c>
      <c r="O321" s="1045">
        <f>O129*'2.2 INPUT DA Assumptions'!O80</f>
        <v>62.483720493600003</v>
      </c>
      <c r="P321" s="1045">
        <f>P129*'2.2 INPUT DA Assumptions'!P80</f>
        <v>61.760864944799998</v>
      </c>
      <c r="Q321" s="1045">
        <f>Q129*'2.2 INPUT DA Assumptions'!Q80</f>
        <v>61.338148058879995</v>
      </c>
      <c r="R321" s="1045">
        <f>R129*'2.2 INPUT DA Assumptions'!R80</f>
        <v>60.919340620320014</v>
      </c>
      <c r="S321" s="1045">
        <f>S129*'2.2 INPUT DA Assumptions'!S80</f>
        <v>60.504370416000008</v>
      </c>
      <c r="T321" s="1045">
        <f>T129*'2.2 INPUT DA Assumptions'!T80</f>
        <v>60.093330670800007</v>
      </c>
      <c r="U321" s="1045">
        <f>U129*'2.2 INPUT DA Assumptions'!U80</f>
        <v>59.640711984000006</v>
      </c>
      <c r="V321" s="1045">
        <f>V129*'2.2 INPUT DA Assumptions'!V80</f>
        <v>59.192547044400015</v>
      </c>
      <c r="W321" s="1045">
        <f>W129*'2.2 INPUT DA Assumptions'!W80</f>
        <v>58.748849107199987</v>
      </c>
      <c r="X321" s="1045">
        <f>X129*'2.2 INPUT DA Assumptions'!X80</f>
        <v>58.3096181724</v>
      </c>
      <c r="Y321" s="1045">
        <f>Y129*'2.2 INPUT DA Assumptions'!Y80</f>
        <v>57.874675294799999</v>
      </c>
      <c r="Z321" s="1045">
        <f>Z129*'2.2 INPUT DA Assumptions'!Z80</f>
        <v>57.443937629400011</v>
      </c>
      <c r="AA321" s="1045">
        <f>AA129*'2.2 INPUT DA Assumptions'!AA80</f>
        <v>57.015860945399993</v>
      </c>
      <c r="AB321" s="1045">
        <f>AB129*'2.2 INPUT DA Assumptions'!AB80</f>
        <v>56.591989473600009</v>
      </c>
      <c r="AC321" s="1045">
        <f>AC129*'2.2 INPUT DA Assumptions'!AC80</f>
        <v>56.172323214000009</v>
      </c>
      <c r="AD321" s="1045">
        <f>AD129*'2.2 INPUT DA Assumptions'!AD80</f>
        <v>55.756862166600015</v>
      </c>
      <c r="AE321" s="1045">
        <f>AE129*'2.2 INPUT DA Assumptions'!AE80</f>
        <v>55.345523486399998</v>
      </c>
      <c r="AF321" s="1045">
        <f>AF129*'2.2 INPUT DA Assumptions'!AF80</f>
        <v>54.938211073200016</v>
      </c>
      <c r="AG321" s="1045">
        <f>AG129*'2.2 INPUT DA Assumptions'!AG80</f>
        <v>54.534938182200008</v>
      </c>
      <c r="AH321" s="1045">
        <f>AH129*'2.2 INPUT DA Assumptions'!AH80</f>
        <v>54.135787658400005</v>
      </c>
      <c r="AI321" s="1045">
        <f>AI129*'2.2 INPUT DA Assumptions'!AI80</f>
        <v>53.740497711600021</v>
      </c>
      <c r="AJ321" s="1045">
        <f>AJ129*'2.2 INPUT DA Assumptions'!AJ80</f>
        <v>53.349151186799986</v>
      </c>
      <c r="AK321" s="1045">
        <f>AK129*'2.2 INPUT DA Assumptions'!AK80</f>
        <v>52.5770192178</v>
      </c>
      <c r="AL321" s="225"/>
    </row>
    <row r="322" spans="1:38" s="221" customFormat="1" ht="14.15" customHeight="1" outlineLevel="3" x14ac:dyDescent="0.35">
      <c r="A322" s="1598"/>
      <c r="B322" s="1598"/>
      <c r="C322" s="222"/>
      <c r="D322" s="1083" t="s">
        <v>962</v>
      </c>
      <c r="E322" s="627" t="s">
        <v>137</v>
      </c>
      <c r="F322" s="1509"/>
      <c r="G322" s="2470"/>
      <c r="H322" s="1509"/>
      <c r="I322" s="1509"/>
      <c r="J322" s="1509"/>
      <c r="K322" s="2470"/>
      <c r="L322" s="1509"/>
      <c r="M322" s="1045">
        <f>M131*'2.2 INPUT DA Assumptions'!M80</f>
        <v>8.5578034499999998</v>
      </c>
      <c r="N322" s="1045">
        <f>N131*'2.2 INPUT DA Assumptions'!N80</f>
        <v>8.451587717999999</v>
      </c>
      <c r="O322" s="1045">
        <f>O131*'2.2 INPUT DA Assumptions'!O80</f>
        <v>8.347061897999998</v>
      </c>
      <c r="P322" s="1045">
        <f>P131*'2.2 INPUT DA Assumptions'!P80</f>
        <v>8.2442039399999985</v>
      </c>
      <c r="Q322" s="1045">
        <f>Q131*'2.2 INPUT DA Assumptions'!Q80</f>
        <v>8.1815365169999996</v>
      </c>
      <c r="R322" s="1045">
        <f>R131*'2.2 INPUT DA Assumptions'!R80</f>
        <v>8.1194856120000001</v>
      </c>
      <c r="S322" s="1045">
        <f>S131*'2.2 INPUT DA Assumptions'!S80</f>
        <v>8.0580401999999989</v>
      </c>
      <c r="T322" s="1045">
        <f>T131*'2.2 INPUT DA Assumptions'!T80</f>
        <v>7.9972113060000005</v>
      </c>
      <c r="U322" s="1045">
        <f>U131*'2.2 INPUT DA Assumptions'!U80</f>
        <v>7.9369768799999996</v>
      </c>
      <c r="V322" s="1045">
        <f>V131*'2.2 INPUT DA Assumptions'!V80</f>
        <v>7.8773351580000002</v>
      </c>
      <c r="W322" s="1045">
        <f>W131*'2.2 INPUT DA Assumptions'!W80</f>
        <v>7.8182879039999991</v>
      </c>
      <c r="X322" s="1045">
        <f>X131*'2.2 INPUT DA Assumptions'!X80</f>
        <v>7.7598351179999998</v>
      </c>
      <c r="Y322" s="1045">
        <f>Y131*'2.2 INPUT DA Assumptions'!Y80</f>
        <v>7.7019529859999993</v>
      </c>
      <c r="Z322" s="1045">
        <f>Z131*'2.2 INPUT DA Assumptions'!Z80</f>
        <v>7.6446304830000003</v>
      </c>
      <c r="AA322" s="1045">
        <f>AA131*'2.2 INPUT DA Assumptions'!AA80</f>
        <v>7.5876621029999995</v>
      </c>
      <c r="AB322" s="1045">
        <f>AB131*'2.2 INPUT DA Assumptions'!AB80</f>
        <v>7.5312533519999993</v>
      </c>
      <c r="AC322" s="1045">
        <f>AC131*'2.2 INPUT DA Assumptions'!AC80</f>
        <v>7.4754042299999997</v>
      </c>
      <c r="AD322" s="1045">
        <f>AD131*'2.2 INPUT DA Assumptions'!AD80</f>
        <v>7.4201147370000005</v>
      </c>
      <c r="AE322" s="1045">
        <f>AE131*'2.2 INPUT DA Assumptions'!AE80</f>
        <v>7.3653738480000008</v>
      </c>
      <c r="AF322" s="1045">
        <f>AF131*'2.2 INPUT DA Assumptions'!AF80</f>
        <v>7.3111687739999995</v>
      </c>
      <c r="AG322" s="1045">
        <f>AG131*'2.2 INPUT DA Assumptions'!AG80</f>
        <v>7.2575012790000004</v>
      </c>
      <c r="AH322" s="1045">
        <f>AH131*'2.2 INPUT DA Assumptions'!AH80</f>
        <v>7.2043823879999991</v>
      </c>
      <c r="AI322" s="1045">
        <f>AI131*'2.2 INPUT DA Assumptions'!AI80</f>
        <v>7.1517772620000004</v>
      </c>
      <c r="AJ322" s="1045">
        <f>AJ131*'2.2 INPUT DA Assumptions'!AJ80</f>
        <v>7.099696926</v>
      </c>
      <c r="AK322" s="1045">
        <f>AK131*'2.2 INPUT DA Assumptions'!AK80</f>
        <v>6.9969417209999989</v>
      </c>
      <c r="AL322" s="225"/>
    </row>
    <row r="323" spans="1:38" s="221" customFormat="1" ht="14.15" customHeight="1" outlineLevel="3" x14ac:dyDescent="0.35">
      <c r="A323" s="1598"/>
      <c r="B323" s="1598"/>
      <c r="C323" s="222"/>
      <c r="D323" s="1011" t="s">
        <v>414</v>
      </c>
      <c r="E323" s="627" t="s">
        <v>137</v>
      </c>
      <c r="F323" s="1509"/>
      <c r="G323" s="2470"/>
      <c r="H323" s="1509"/>
      <c r="I323" s="1509"/>
      <c r="J323" s="1509"/>
      <c r="K323" s="2470"/>
      <c r="L323" s="1509"/>
      <c r="M323" s="1045">
        <f>SUM(M324:M329)</f>
        <v>3666.8095180800001</v>
      </c>
      <c r="N323" s="1045">
        <f t="shared" ref="N323:AJ323" si="543">SUM(N324:N329)</f>
        <v>3738.4140202836002</v>
      </c>
      <c r="O323" s="1045">
        <f t="shared" si="543"/>
        <v>3954.9921223044003</v>
      </c>
      <c r="P323" s="1045">
        <f t="shared" si="543"/>
        <v>4018.0254497292003</v>
      </c>
      <c r="Q323" s="1045">
        <f t="shared" si="543"/>
        <v>4348.4057915311205</v>
      </c>
      <c r="R323" s="1045">
        <f t="shared" si="543"/>
        <v>4432.0761642616799</v>
      </c>
      <c r="S323" s="1045">
        <f t="shared" si="543"/>
        <v>4514.3185197360008</v>
      </c>
      <c r="T323" s="1045">
        <f t="shared" si="543"/>
        <v>4481.6578723782004</v>
      </c>
      <c r="U323" s="1045">
        <f t="shared" si="543"/>
        <v>4448.183230056</v>
      </c>
      <c r="V323" s="1045">
        <f t="shared" si="543"/>
        <v>4415.0394782825997</v>
      </c>
      <c r="W323" s="1045">
        <f t="shared" si="543"/>
        <v>4382.2253690688003</v>
      </c>
      <c r="X323" s="1045">
        <f t="shared" si="543"/>
        <v>4349.7409024146</v>
      </c>
      <c r="Y323" s="1045">
        <f t="shared" si="543"/>
        <v>4317.5740717541994</v>
      </c>
      <c r="Z323" s="1045">
        <f t="shared" si="543"/>
        <v>4285.7182498101001</v>
      </c>
      <c r="AA323" s="1045">
        <f t="shared" si="543"/>
        <v>4254.059137544099</v>
      </c>
      <c r="AB323" s="1045">
        <f t="shared" si="543"/>
        <v>4222.7110339944002</v>
      </c>
      <c r="AC323" s="1045">
        <f t="shared" si="543"/>
        <v>4191.6739391610008</v>
      </c>
      <c r="AD323" s="1045">
        <f t="shared" si="543"/>
        <v>4160.9478530438992</v>
      </c>
      <c r="AE323" s="1045">
        <f t="shared" si="543"/>
        <v>4130.5261483655995</v>
      </c>
      <c r="AF323" s="1045">
        <f t="shared" si="543"/>
        <v>4100.4034458378001</v>
      </c>
      <c r="AG323" s="1045">
        <f t="shared" si="543"/>
        <v>4070.5784974712997</v>
      </c>
      <c r="AH323" s="1045">
        <f t="shared" si="543"/>
        <v>4041.0579305435999</v>
      </c>
      <c r="AI323" s="1045">
        <f t="shared" si="543"/>
        <v>4011.8231112113999</v>
      </c>
      <c r="AJ323" s="1045">
        <f t="shared" si="543"/>
        <v>3982.8806667521999</v>
      </c>
      <c r="AK323" s="1045">
        <f t="shared" ref="AK323" si="544">SUM(AK324:AK329)</f>
        <v>3925.7759892687009</v>
      </c>
      <c r="AL323" s="225"/>
    </row>
    <row r="324" spans="1:38" s="221" customFormat="1" ht="14.15" customHeight="1" outlineLevel="3" x14ac:dyDescent="0.35">
      <c r="A324" s="1598"/>
      <c r="B324" s="1598"/>
      <c r="C324" s="222"/>
      <c r="D324" s="1083" t="s">
        <v>957</v>
      </c>
      <c r="E324" s="627" t="s">
        <v>137</v>
      </c>
      <c r="F324" s="1509"/>
      <c r="G324" s="2470"/>
      <c r="H324" s="1509"/>
      <c r="I324" s="1509"/>
      <c r="J324" s="1509"/>
      <c r="K324" s="2470"/>
      <c r="L324" s="1509"/>
      <c r="M324" s="1045">
        <f>(M70+M164)*'2.2 INPUT DA Assumptions'!M56</f>
        <v>1901.7251999999999</v>
      </c>
      <c r="N324" s="1045">
        <f>(N70+N164)*'2.2 INPUT DA Assumptions'!N56</f>
        <v>1977.20496</v>
      </c>
      <c r="O324" s="1045">
        <f>(O70+O164)*'2.2 INPUT DA Assumptions'!O56</f>
        <v>2193.7275208800002</v>
      </c>
      <c r="P324" s="1045">
        <f>(P70+P164)*'2.2 INPUT DA Assumptions'!P56</f>
        <v>2270.1271824</v>
      </c>
      <c r="Q324" s="1045">
        <f>(Q70+Q164)*'2.2 INPUT DA Assumptions'!Q56</f>
        <v>2509.0521667200001</v>
      </c>
      <c r="R324" s="1045">
        <f>(R70+R164)*'2.2 INPUT DA Assumptions'!R56</f>
        <v>2598.4570521599999</v>
      </c>
      <c r="S324" s="1045">
        <f>(S70+S164)*'2.2 INPUT DA Assumptions'!S56</f>
        <v>2686.4215199999999</v>
      </c>
      <c r="T324" s="1045">
        <f>(T70+T164)*'2.2 INPUT DA Assumptions'!T56</f>
        <v>2666.3208479999994</v>
      </c>
      <c r="U324" s="1045">
        <f>(U70+U164)*'2.2 INPUT DA Assumptions'!U56</f>
        <v>2646.4161599999998</v>
      </c>
      <c r="V324" s="1045">
        <f>(V70+V164)*'2.2 INPUT DA Assumptions'!V56</f>
        <v>2626.7082839999998</v>
      </c>
      <c r="W324" s="1045">
        <f>(W70+W164)*'2.2 INPUT DA Assumptions'!W56</f>
        <v>2607.1963919999998</v>
      </c>
      <c r="X324" s="1045">
        <f>(X70+X164)*'2.2 INPUT DA Assumptions'!X56</f>
        <v>2587.8804839999998</v>
      </c>
      <c r="Y324" s="1045">
        <f>(Y70+Y164)*'2.2 INPUT DA Assumptions'!Y56</f>
        <v>2568.7534679999999</v>
      </c>
      <c r="Z324" s="1045">
        <f>(Z70+Z164)*'2.2 INPUT DA Assumptions'!Z56</f>
        <v>2549.8113840000001</v>
      </c>
      <c r="AA324" s="1045">
        <f>(AA70+AA164)*'2.2 INPUT DA Assumptions'!AA56</f>
        <v>2530.9862639999992</v>
      </c>
      <c r="AB324" s="1045">
        <f>(AB70+AB164)*'2.2 INPUT DA Assumptions'!AB56</f>
        <v>2512.3460759999998</v>
      </c>
      <c r="AC324" s="1045">
        <f>(AC70+AC164)*'2.2 INPUT DA Assumptions'!AC56</f>
        <v>2493.8908200000001</v>
      </c>
      <c r="AD324" s="1045">
        <f>(AD70+AD164)*'2.2 INPUT DA Assumptions'!AD56</f>
        <v>2475.6204959999995</v>
      </c>
      <c r="AE324" s="1045">
        <f>(AE70+AE164)*'2.2 INPUT DA Assumptions'!AE56</f>
        <v>2457.5311439999996</v>
      </c>
      <c r="AF324" s="1045">
        <f>(AF70+AF164)*'2.2 INPUT DA Assumptions'!AF56</f>
        <v>2439.6196319999995</v>
      </c>
      <c r="AG324" s="1045">
        <f>(AG70+AG164)*'2.2 INPUT DA Assumptions'!AG56</f>
        <v>2421.8851319999994</v>
      </c>
      <c r="AH324" s="1045">
        <f>(AH70+AH164)*'2.2 INPUT DA Assumptions'!AH56</f>
        <v>2404.331604</v>
      </c>
      <c r="AI324" s="1045">
        <f>(AI70+AI164)*'2.2 INPUT DA Assumptions'!AI56</f>
        <v>2386.9479959999999</v>
      </c>
      <c r="AJ324" s="1045">
        <f>(AJ70+AJ164)*'2.2 INPUT DA Assumptions'!AJ56</f>
        <v>2369.7382680000001</v>
      </c>
      <c r="AK324" s="1045">
        <f>(AK70+AK164)*'2.2 INPUT DA Assumptions'!AK56</f>
        <v>2335.7827080000002</v>
      </c>
      <c r="AL324" s="225"/>
    </row>
    <row r="325" spans="1:38" s="221" customFormat="1" ht="14.15" customHeight="1" outlineLevel="3" x14ac:dyDescent="0.35">
      <c r="A325" s="1598"/>
      <c r="B325" s="1598"/>
      <c r="C325" s="222"/>
      <c r="D325" s="1083" t="s">
        <v>958</v>
      </c>
      <c r="E325" s="627" t="s">
        <v>137</v>
      </c>
      <c r="F325" s="1509"/>
      <c r="G325" s="2470"/>
      <c r="H325" s="1509"/>
      <c r="I325" s="1509"/>
      <c r="J325" s="1509"/>
      <c r="K325" s="2470"/>
      <c r="L325" s="1509"/>
      <c r="M325" s="1045">
        <f>(M72+M166)*'2.2 INPUT DA Assumptions'!M56</f>
        <v>1047.6170399999999</v>
      </c>
      <c r="N325" s="1045">
        <f>(N72+N166)*'2.2 INPUT DA Assumptions'!N56</f>
        <v>1044.6232871999998</v>
      </c>
      <c r="O325" s="1045">
        <f>(O72+O166)*'2.2 INPUT DA Assumptions'!O56</f>
        <v>1020.2574025680001</v>
      </c>
      <c r="P325" s="1045">
        <f>(P72+P166)*'2.2 INPUT DA Assumptions'!P56</f>
        <v>1008.8307615120001</v>
      </c>
      <c r="Q325" s="1045">
        <f>(Q72+Q166)*'2.2 INPUT DA Assumptions'!Q56</f>
        <v>1067.6198784767998</v>
      </c>
      <c r="R325" s="1045">
        <f>(R72+R166)*'2.2 INPUT DA Assumptions'!R56</f>
        <v>1060.6757328192</v>
      </c>
      <c r="S325" s="1045">
        <f>(S72+S166)*'2.2 INPUT DA Assumptions'!S56</f>
        <v>1053.7936149120001</v>
      </c>
      <c r="T325" s="1045">
        <f>(T72+T166)*'2.2 INPUT DA Assumptions'!T56</f>
        <v>1046.9753196480001</v>
      </c>
      <c r="U325" s="1045">
        <f>(U72+U166)*'2.2 INPUT DA Assumptions'!U56</f>
        <v>1039.1594121599999</v>
      </c>
      <c r="V325" s="1045">
        <f>(V72+V166)*'2.2 INPUT DA Assumptions'!V56</f>
        <v>1031.4207861840002</v>
      </c>
      <c r="W325" s="1045">
        <f>(W72+W166)*'2.2 INPUT DA Assumptions'!W56</f>
        <v>1023.7591165919999</v>
      </c>
      <c r="X325" s="1045">
        <f>(X72+X166)*'2.2 INPUT DA Assumptions'!X56</f>
        <v>1016.174403384</v>
      </c>
      <c r="Y325" s="1045">
        <f>(Y72+Y166)*'2.2 INPUT DA Assumptions'!Y56</f>
        <v>1008.6638617679999</v>
      </c>
      <c r="Z325" s="1045">
        <f>(Z72+Z166)*'2.2 INPUT DA Assumptions'!Z56</f>
        <v>1001.2259367840002</v>
      </c>
      <c r="AA325" s="1045">
        <f>(AA72+AA166)*'2.2 INPUT DA Assumptions'!AA56</f>
        <v>993.83393966400001</v>
      </c>
      <c r="AB325" s="1045">
        <f>(AB72+AB166)*'2.2 INPUT DA Assumptions'!AB56</f>
        <v>986.51455917600003</v>
      </c>
      <c r="AC325" s="1045">
        <f>(AC72+AC166)*'2.2 INPUT DA Assumptions'!AC56</f>
        <v>979.26779531999989</v>
      </c>
      <c r="AD325" s="1045">
        <f>(AD72+AD166)*'2.2 INPUT DA Assumptions'!AD56</f>
        <v>972.09364809600015</v>
      </c>
      <c r="AE325" s="1045">
        <f>(AE72+AE166)*'2.2 INPUT DA Assumptions'!AE56</f>
        <v>964.99056254399989</v>
      </c>
      <c r="AF325" s="1045">
        <f>(AF72+AF166)*'2.2 INPUT DA Assumptions'!AF56</f>
        <v>957.95730883200019</v>
      </c>
      <c r="AG325" s="1045">
        <f>(AG72+AG166)*'2.2 INPUT DA Assumptions'!AG56</f>
        <v>950.99356183200007</v>
      </c>
      <c r="AH325" s="1045">
        <f>(AH72+AH166)*'2.2 INPUT DA Assumptions'!AH56</f>
        <v>944.10087650399987</v>
      </c>
      <c r="AI325" s="1045">
        <f>(AI72+AI166)*'2.2 INPUT DA Assumptions'!AI56</f>
        <v>937.27491309600009</v>
      </c>
      <c r="AJ325" s="1045">
        <f>(AJ72+AJ166)*'2.2 INPUT DA Assumptions'!AJ56</f>
        <v>930.51722656799996</v>
      </c>
      <c r="AK325" s="1045">
        <f>(AK72+AK166)*'2.2 INPUT DA Assumptions'!AK56</f>
        <v>917.18401000800009</v>
      </c>
      <c r="AL325" s="225"/>
    </row>
    <row r="326" spans="1:38" s="221" customFormat="1" ht="14.15" customHeight="1" outlineLevel="3" x14ac:dyDescent="0.35">
      <c r="A326" s="1598"/>
      <c r="B326" s="1598"/>
      <c r="C326" s="222"/>
      <c r="D326" s="1083" t="s">
        <v>959</v>
      </c>
      <c r="E326" s="627" t="s">
        <v>137</v>
      </c>
      <c r="F326" s="1509"/>
      <c r="G326" s="2470"/>
      <c r="H326" s="1509"/>
      <c r="I326" s="1509"/>
      <c r="J326" s="1509"/>
      <c r="K326" s="2470"/>
      <c r="L326" s="1509"/>
      <c r="M326" s="1045">
        <f>(M74+M168)*'2.2 INPUT DA Assumptions'!M56</f>
        <v>467.09040000000005</v>
      </c>
      <c r="N326" s="1045">
        <f>(N74+N168)*'2.2 INPUT DA Assumptions'!N56</f>
        <v>461.34782400000006</v>
      </c>
      <c r="O326" s="1045">
        <f>(O74+O168)*'2.2 INPUT DA Assumptions'!O56</f>
        <v>487.49500464000016</v>
      </c>
      <c r="P326" s="1045">
        <f>(P74+P168)*'2.2 INPUT DA Assumptions'!P56</f>
        <v>481.54212960000007</v>
      </c>
      <c r="Q326" s="1045">
        <f>(Q74+Q168)*'2.2 INPUT DA Assumptions'!Q56</f>
        <v>509.08304831999999</v>
      </c>
      <c r="R326" s="1045">
        <f>(R74+R168)*'2.2 INPUT DA Assumptions'!R56</f>
        <v>505.25553792000011</v>
      </c>
      <c r="S326" s="1045">
        <f>(S74+S168)*'2.2 INPUT DA Assumptions'!S56</f>
        <v>501.46535040000009</v>
      </c>
      <c r="T326" s="1045">
        <f>(T74+T168)*'2.2 INPUT DA Assumptions'!T56</f>
        <v>497.71322496000005</v>
      </c>
      <c r="U326" s="1045">
        <f>(U74+U168)*'2.2 INPUT DA Assumptions'!U56</f>
        <v>493.99768320000004</v>
      </c>
      <c r="V326" s="1045">
        <f>(V74+V168)*'2.2 INPUT DA Assumptions'!V56</f>
        <v>490.31887968000012</v>
      </c>
      <c r="W326" s="1045">
        <f>(W74+W168)*'2.2 INPUT DA Assumptions'!W56</f>
        <v>486.67665984000018</v>
      </c>
      <c r="X326" s="1045">
        <f>(X74+X168)*'2.2 INPUT DA Assumptions'!X56</f>
        <v>483.07102368000005</v>
      </c>
      <c r="Y326" s="1045">
        <f>(Y74+Y168)*'2.2 INPUT DA Assumptions'!Y56</f>
        <v>479.50064736000007</v>
      </c>
      <c r="Z326" s="1045">
        <f>(Z74+Z168)*'2.2 INPUT DA Assumptions'!Z56</f>
        <v>475.96479168000008</v>
      </c>
      <c r="AA326" s="1045">
        <f>(AA74+AA168)*'2.2 INPUT DA Assumptions'!AA56</f>
        <v>472.45076928000003</v>
      </c>
      <c r="AB326" s="1045">
        <f>(AB74+AB168)*'2.2 INPUT DA Assumptions'!AB56</f>
        <v>468.97126752000008</v>
      </c>
      <c r="AC326" s="1045">
        <f>(AC74+AC168)*'2.2 INPUT DA Assumptions'!AC56</f>
        <v>465.52628640000006</v>
      </c>
      <c r="AD326" s="1045">
        <f>(AD74+AD168)*'2.2 INPUT DA Assumptions'!AD56</f>
        <v>462.11582592000008</v>
      </c>
      <c r="AE326" s="1045">
        <f>(AE74+AE168)*'2.2 INPUT DA Assumptions'!AE56</f>
        <v>458.73914688000008</v>
      </c>
      <c r="AF326" s="1045">
        <f>(AF74+AF168)*'2.2 INPUT DA Assumptions'!AF56</f>
        <v>455.39566464000001</v>
      </c>
      <c r="AG326" s="1045">
        <f>(AG74+AG168)*'2.2 INPUT DA Assumptions'!AG56</f>
        <v>452.08522463999998</v>
      </c>
      <c r="AH326" s="1045">
        <f>(AH74+AH168)*'2.2 INPUT DA Assumptions'!AH56</f>
        <v>448.80856608000005</v>
      </c>
      <c r="AI326" s="1045">
        <f>(AI74+AI168)*'2.2 INPUT DA Assumptions'!AI56</f>
        <v>445.56362592000005</v>
      </c>
      <c r="AJ326" s="1045">
        <f>(AJ74+AJ168)*'2.2 INPUT DA Assumptions'!AJ56</f>
        <v>442.35114336000009</v>
      </c>
      <c r="AK326" s="1045">
        <f>(AK74+AK168)*'2.2 INPUT DA Assumptions'!AK56</f>
        <v>436.01277216</v>
      </c>
      <c r="AL326" s="225"/>
    </row>
    <row r="327" spans="1:38" s="221" customFormat="1" ht="14.15" customHeight="1" outlineLevel="3" x14ac:dyDescent="0.35">
      <c r="A327" s="1598"/>
      <c r="B327" s="1598"/>
      <c r="C327" s="222"/>
      <c r="D327" s="1083" t="s">
        <v>960</v>
      </c>
      <c r="E327" s="627" t="s">
        <v>137</v>
      </c>
      <c r="F327" s="1509"/>
      <c r="G327" s="2470"/>
      <c r="H327" s="1509"/>
      <c r="I327" s="1509"/>
      <c r="J327" s="1509"/>
      <c r="K327" s="2470"/>
      <c r="L327" s="1509"/>
      <c r="M327" s="1045">
        <f>M134*'2.2 INPUT DA Assumptions'!M80</f>
        <v>139.36994190000001</v>
      </c>
      <c r="N327" s="1045">
        <f>N134*'2.2 INPUT DA Assumptions'!N80</f>
        <v>144.88436088</v>
      </c>
      <c r="O327" s="1045">
        <f>O134*'2.2 INPUT DA Assumptions'!O80</f>
        <v>150.24711416400001</v>
      </c>
      <c r="P327" s="1045">
        <f>P134*'2.2 INPUT DA Assumptions'!P80</f>
        <v>155.46213144000001</v>
      </c>
      <c r="Q327" s="1045">
        <f>Q134*'2.2 INPUT DA Assumptions'!Q80</f>
        <v>161.29314847800003</v>
      </c>
      <c r="R327" s="1045">
        <f>R134*'2.2 INPUT DA Assumptions'!R80</f>
        <v>167.02941830399999</v>
      </c>
      <c r="S327" s="1045">
        <f>S134*'2.2 INPUT DA Assumptions'!S80</f>
        <v>172.67229</v>
      </c>
      <c r="T327" s="1045">
        <f>T134*'2.2 INPUT DA Assumptions'!T80</f>
        <v>171.36881370000003</v>
      </c>
      <c r="U327" s="1045">
        <f>U134*'2.2 INPUT DA Assumptions'!U80</f>
        <v>170.07807599999998</v>
      </c>
      <c r="V327" s="1045">
        <f>V134*'2.2 INPUT DA Assumptions'!V80</f>
        <v>168.80003910000002</v>
      </c>
      <c r="W327" s="1045">
        <f>W134*'2.2 INPUT DA Assumptions'!W80</f>
        <v>167.53474080000001</v>
      </c>
      <c r="X327" s="1045">
        <f>X134*'2.2 INPUT DA Assumptions'!X80</f>
        <v>166.2821811</v>
      </c>
      <c r="Y327" s="1045">
        <f>Y134*'2.2 INPUT DA Assumptions'!Y80</f>
        <v>165.0418497</v>
      </c>
      <c r="Z327" s="1045">
        <f>Z134*'2.2 INPUT DA Assumptions'!Z80</f>
        <v>163.81351035</v>
      </c>
      <c r="AA327" s="1045">
        <f>AA134*'2.2 INPUT DA Assumptions'!AA80</f>
        <v>162.59275935000002</v>
      </c>
      <c r="AB327" s="1045">
        <f>AB134*'2.2 INPUT DA Assumptions'!AB80</f>
        <v>161.38400039999999</v>
      </c>
      <c r="AC327" s="1045">
        <f>AC134*'2.2 INPUT DA Assumptions'!AC80</f>
        <v>160.18723350000002</v>
      </c>
      <c r="AD327" s="1045">
        <f>AD134*'2.2 INPUT DA Assumptions'!AD80</f>
        <v>159.00245864999999</v>
      </c>
      <c r="AE327" s="1045">
        <f>AE134*'2.2 INPUT DA Assumptions'!AE80</f>
        <v>157.8294396</v>
      </c>
      <c r="AF327" s="1045">
        <f>AF134*'2.2 INPUT DA Assumptions'!AF80</f>
        <v>156.66790230000004</v>
      </c>
      <c r="AG327" s="1045">
        <f>AG134*'2.2 INPUT DA Assumptions'!AG80</f>
        <v>155.51788454999999</v>
      </c>
      <c r="AH327" s="1045">
        <f>AH134*'2.2 INPUT DA Assumptions'!AH80</f>
        <v>154.3796226</v>
      </c>
      <c r="AI327" s="1045">
        <f>AI134*'2.2 INPUT DA Assumptions'!AI80</f>
        <v>153.25236990000002</v>
      </c>
      <c r="AJ327" s="1045">
        <f>AJ134*'2.2 INPUT DA Assumptions'!AJ80</f>
        <v>152.13636270000001</v>
      </c>
      <c r="AK327" s="1045">
        <f>AK134*'2.2 INPUT DA Assumptions'!AK80</f>
        <v>149.93446545</v>
      </c>
      <c r="AL327" s="225"/>
    </row>
    <row r="328" spans="1:38" s="221" customFormat="1" ht="14.15" customHeight="1" outlineLevel="3" x14ac:dyDescent="0.35">
      <c r="A328" s="1598"/>
      <c r="B328" s="1598"/>
      <c r="C328" s="222"/>
      <c r="D328" s="1083" t="s">
        <v>961</v>
      </c>
      <c r="E328" s="627" t="s">
        <v>137</v>
      </c>
      <c r="F328" s="1509"/>
      <c r="G328" s="2470"/>
      <c r="H328" s="1509"/>
      <c r="I328" s="1509"/>
      <c r="J328" s="1509"/>
      <c r="K328" s="2470"/>
      <c r="L328" s="1509"/>
      <c r="M328" s="1045">
        <f>M136*'2.2 INPUT DA Assumptions'!M80</f>
        <v>76.775722379999991</v>
      </c>
      <c r="N328" s="1045">
        <f>N136*'2.2 INPUT DA Assumptions'!N80</f>
        <v>76.547237331599987</v>
      </c>
      <c r="O328" s="1045">
        <f>O136*'2.2 INPUT DA Assumptions'!O80</f>
        <v>69.876832460399996</v>
      </c>
      <c r="P328" s="1045">
        <f>P136*'2.2 INPUT DA Assumptions'!P80</f>
        <v>69.086429017200004</v>
      </c>
      <c r="Q328" s="1045">
        <f>Q136*'2.2 INPUT DA Assumptions'!Q80</f>
        <v>68.631403468319988</v>
      </c>
      <c r="R328" s="1045">
        <f>R136*'2.2 INPUT DA Assumptions'!R80</f>
        <v>68.180480610479989</v>
      </c>
      <c r="S328" s="1045">
        <f>S136*'2.2 INPUT DA Assumptions'!S80</f>
        <v>67.733583624000005</v>
      </c>
      <c r="T328" s="1045">
        <f>T136*'2.2 INPUT DA Assumptions'!T80</f>
        <v>67.290820846200006</v>
      </c>
      <c r="U328" s="1045">
        <f>U136*'2.2 INPUT DA Assumptions'!U80</f>
        <v>66.783991176000001</v>
      </c>
      <c r="V328" s="1045">
        <f>V136*'2.2 INPUT DA Assumptions'!V80</f>
        <v>66.282148686599996</v>
      </c>
      <c r="W328" s="1045">
        <f>W136*'2.2 INPUT DA Assumptions'!W80</f>
        <v>65.785308220800005</v>
      </c>
      <c r="X328" s="1045">
        <f>X136*'2.2 INPUT DA Assumptions'!X80</f>
        <v>65.293469778599999</v>
      </c>
      <c r="Y328" s="1045">
        <f>Y136*'2.2 INPUT DA Assumptions'!Y80</f>
        <v>64.806432982200008</v>
      </c>
      <c r="Z328" s="1045">
        <f>Z136*'2.2 INPUT DA Assumptions'!Z80</f>
        <v>64.32410506410001</v>
      </c>
      <c r="AA328" s="1045">
        <f>AA136*'2.2 INPUT DA Assumptions'!AA80</f>
        <v>63.844756838100004</v>
      </c>
      <c r="AB328" s="1045">
        <f>AB136*'2.2 INPUT DA Assumptions'!AB80</f>
        <v>63.370117490400006</v>
      </c>
      <c r="AC328" s="1045">
        <f>AC136*'2.2 INPUT DA Assumptions'!AC80</f>
        <v>62.900187021000015</v>
      </c>
      <c r="AD328" s="1045">
        <f>AD136*'2.2 INPUT DA Assumptions'!AD80</f>
        <v>62.434965429900004</v>
      </c>
      <c r="AE328" s="1045">
        <f>AE136*'2.2 INPUT DA Assumptions'!AE80</f>
        <v>61.9743599496</v>
      </c>
      <c r="AF328" s="1045">
        <f>AF136*'2.2 INPUT DA Assumptions'!AF80</f>
        <v>61.518262969800006</v>
      </c>
      <c r="AG328" s="1045">
        <f>AG136*'2.2 INPUT DA Assumptions'!AG80</f>
        <v>61.066689333299998</v>
      </c>
      <c r="AH328" s="1045">
        <f>AH136*'2.2 INPUT DA Assumptions'!AH80</f>
        <v>60.61973180759999</v>
      </c>
      <c r="AI328" s="1045">
        <f>AI136*'2.2 INPUT DA Assumptions'!AI80</f>
        <v>60.177097247400006</v>
      </c>
      <c r="AJ328" s="1045">
        <f>AJ136*'2.2 INPUT DA Assumptions'!AJ80</f>
        <v>59.738878420200002</v>
      </c>
      <c r="AK328" s="1045">
        <f>AK136*'2.2 INPUT DA Assumptions'!AK80</f>
        <v>58.874266766700003</v>
      </c>
      <c r="AL328" s="225"/>
    </row>
    <row r="329" spans="1:38" s="221" customFormat="1" ht="14.15" customHeight="1" outlineLevel="3" x14ac:dyDescent="0.35">
      <c r="A329" s="1598"/>
      <c r="B329" s="1598"/>
      <c r="C329" s="222"/>
      <c r="D329" s="1083" t="s">
        <v>962</v>
      </c>
      <c r="E329" s="627" t="s">
        <v>137</v>
      </c>
      <c r="F329" s="1509"/>
      <c r="G329" s="2470"/>
      <c r="H329" s="1509"/>
      <c r="I329" s="1509"/>
      <c r="J329" s="1509"/>
      <c r="K329" s="2470"/>
      <c r="L329" s="1509"/>
      <c r="M329" s="1045">
        <f>M138*'2.2 INPUT DA Assumptions'!M80</f>
        <v>34.231213800000006</v>
      </c>
      <c r="N329" s="1045">
        <f>N138*'2.2 INPUT DA Assumptions'!N80</f>
        <v>33.806350872000003</v>
      </c>
      <c r="O329" s="1045">
        <f>O138*'2.2 INPUT DA Assumptions'!O80</f>
        <v>33.388247592000006</v>
      </c>
      <c r="P329" s="1045">
        <f>P138*'2.2 INPUT DA Assumptions'!P80</f>
        <v>32.976815760000001</v>
      </c>
      <c r="Q329" s="1045">
        <f>Q138*'2.2 INPUT DA Assumptions'!Q80</f>
        <v>32.726146068000006</v>
      </c>
      <c r="R329" s="1045">
        <f>R138*'2.2 INPUT DA Assumptions'!R80</f>
        <v>32.477942448000015</v>
      </c>
      <c r="S329" s="1045">
        <f>S138*'2.2 INPUT DA Assumptions'!S80</f>
        <v>32.232160800000003</v>
      </c>
      <c r="T329" s="1045">
        <f>T138*'2.2 INPUT DA Assumptions'!T80</f>
        <v>31.988845224000002</v>
      </c>
      <c r="U329" s="1045">
        <f>U138*'2.2 INPUT DA Assumptions'!U80</f>
        <v>31.747907520000002</v>
      </c>
      <c r="V329" s="1045">
        <f>V138*'2.2 INPUT DA Assumptions'!V80</f>
        <v>31.509340632000011</v>
      </c>
      <c r="W329" s="1045">
        <f>W138*'2.2 INPUT DA Assumptions'!W80</f>
        <v>31.273151616000007</v>
      </c>
      <c r="X329" s="1045">
        <f>X138*'2.2 INPUT DA Assumptions'!X80</f>
        <v>31.039340472000006</v>
      </c>
      <c r="Y329" s="1045">
        <f>Y138*'2.2 INPUT DA Assumptions'!Y80</f>
        <v>30.807811944000004</v>
      </c>
      <c r="Z329" s="1045">
        <f>Z138*'2.2 INPUT DA Assumptions'!Z80</f>
        <v>30.578521932000015</v>
      </c>
      <c r="AA329" s="1045">
        <f>AA138*'2.2 INPUT DA Assumptions'!AA80</f>
        <v>30.350648412000005</v>
      </c>
      <c r="AB329" s="1045">
        <f>AB138*'2.2 INPUT DA Assumptions'!AB80</f>
        <v>30.125013408000008</v>
      </c>
      <c r="AC329" s="1045">
        <f>AC138*'2.2 INPUT DA Assumptions'!AC80</f>
        <v>29.901616920000006</v>
      </c>
      <c r="AD329" s="1045">
        <f>AD138*'2.2 INPUT DA Assumptions'!AD80</f>
        <v>29.680458948000009</v>
      </c>
      <c r="AE329" s="1045">
        <f>AE138*'2.2 INPUT DA Assumptions'!AE80</f>
        <v>29.461495392000007</v>
      </c>
      <c r="AF329" s="1045">
        <f>AF138*'2.2 INPUT DA Assumptions'!AF80</f>
        <v>29.244675096000005</v>
      </c>
      <c r="AG329" s="1045">
        <f>AG138*'2.2 INPUT DA Assumptions'!AG80</f>
        <v>29.030005116000009</v>
      </c>
      <c r="AH329" s="1045">
        <f>AH138*'2.2 INPUT DA Assumptions'!AH80</f>
        <v>28.817529552000003</v>
      </c>
      <c r="AI329" s="1045">
        <f>AI138*'2.2 INPUT DA Assumptions'!AI80</f>
        <v>28.607109048000009</v>
      </c>
      <c r="AJ329" s="1045">
        <f>AJ138*'2.2 INPUT DA Assumptions'!AJ80</f>
        <v>28.398787704000007</v>
      </c>
      <c r="AK329" s="1045">
        <f>AK138*'2.2 INPUT DA Assumptions'!AK80</f>
        <v>27.987766884000003</v>
      </c>
      <c r="AL329" s="225"/>
    </row>
    <row r="330" spans="1:38" s="221" customFormat="1" ht="14.15" customHeight="1" outlineLevel="3" x14ac:dyDescent="0.35">
      <c r="A330" s="1598"/>
      <c r="B330" s="1598"/>
      <c r="C330" s="222"/>
      <c r="D330" s="1011" t="s">
        <v>736</v>
      </c>
      <c r="E330" s="627" t="s">
        <v>137</v>
      </c>
      <c r="F330" s="1509"/>
      <c r="G330" s="2470"/>
      <c r="H330" s="1509"/>
      <c r="I330" s="1509"/>
      <c r="J330" s="1509"/>
      <c r="K330" s="2470"/>
      <c r="L330" s="1509"/>
      <c r="M330" s="1045">
        <f>M317+M324</f>
        <v>3169.5420000000004</v>
      </c>
      <c r="N330" s="1045">
        <f t="shared" ref="N330:AJ330" si="545">N317+N324</f>
        <v>3295.3416000000002</v>
      </c>
      <c r="O330" s="1045">
        <f t="shared" si="545"/>
        <v>3656.2125348000004</v>
      </c>
      <c r="P330" s="1045">
        <f t="shared" si="545"/>
        <v>3783.5453040000002</v>
      </c>
      <c r="Q330" s="1045">
        <f t="shared" si="545"/>
        <v>4181.7536111999998</v>
      </c>
      <c r="R330" s="1045">
        <f t="shared" si="545"/>
        <v>4330.7617535999998</v>
      </c>
      <c r="S330" s="1045">
        <f t="shared" si="545"/>
        <v>4477.3692000000001</v>
      </c>
      <c r="T330" s="1045">
        <f t="shared" si="545"/>
        <v>4443.8680799999993</v>
      </c>
      <c r="U330" s="1045">
        <f t="shared" si="545"/>
        <v>4410.6936000000005</v>
      </c>
      <c r="V330" s="1045">
        <f t="shared" si="545"/>
        <v>4377.8471399999999</v>
      </c>
      <c r="W330" s="1045">
        <f t="shared" si="545"/>
        <v>4345.3273200000003</v>
      </c>
      <c r="X330" s="1045">
        <f t="shared" si="545"/>
        <v>4313.1341400000001</v>
      </c>
      <c r="Y330" s="1045">
        <f t="shared" si="545"/>
        <v>4281.2557799999995</v>
      </c>
      <c r="Z330" s="1045">
        <f t="shared" si="545"/>
        <v>4249.6856399999997</v>
      </c>
      <c r="AA330" s="1045">
        <f t="shared" si="545"/>
        <v>4218.3104399999993</v>
      </c>
      <c r="AB330" s="1045">
        <f t="shared" si="545"/>
        <v>4187.2434599999997</v>
      </c>
      <c r="AC330" s="1045">
        <f t="shared" si="545"/>
        <v>4156.4847</v>
      </c>
      <c r="AD330" s="1045">
        <f t="shared" si="545"/>
        <v>4126.0341599999992</v>
      </c>
      <c r="AE330" s="1045">
        <f t="shared" si="545"/>
        <v>4095.8852399999996</v>
      </c>
      <c r="AF330" s="1045">
        <f t="shared" si="545"/>
        <v>4066.0327199999997</v>
      </c>
      <c r="AG330" s="1045">
        <f t="shared" si="545"/>
        <v>4036.4752199999994</v>
      </c>
      <c r="AH330" s="1045">
        <f t="shared" si="545"/>
        <v>4007.2193399999996</v>
      </c>
      <c r="AI330" s="1045">
        <f t="shared" si="545"/>
        <v>3978.2466600000002</v>
      </c>
      <c r="AJ330" s="1045">
        <f t="shared" si="545"/>
        <v>3949.56378</v>
      </c>
      <c r="AK330" s="1045">
        <f t="shared" ref="AK330" si="546">AK317+AK324</f>
        <v>3892.97118</v>
      </c>
      <c r="AL330" s="225"/>
    </row>
    <row r="331" spans="1:38" s="221" customFormat="1" ht="14.15" customHeight="1" outlineLevel="3" x14ac:dyDescent="0.35">
      <c r="A331" s="1598"/>
      <c r="B331" s="1598"/>
      <c r="C331" s="222"/>
      <c r="D331" s="1011" t="s">
        <v>1288</v>
      </c>
      <c r="E331" s="1607" t="s">
        <v>137</v>
      </c>
      <c r="F331" s="1509"/>
      <c r="G331" s="2470"/>
      <c r="H331" s="1509"/>
      <c r="I331" s="1509"/>
      <c r="J331" s="1509"/>
      <c r="K331" s="2470"/>
      <c r="L331" s="1509"/>
      <c r="M331" s="1045">
        <f>M318+M325</f>
        <v>1968.4523999999997</v>
      </c>
      <c r="N331" s="1045">
        <f t="shared" ref="N331:AJ331" si="547">N318+N325</f>
        <v>1960.7282519999999</v>
      </c>
      <c r="O331" s="1045">
        <f t="shared" si="547"/>
        <v>1932.56948268</v>
      </c>
      <c r="P331" s="1045">
        <f t="shared" si="547"/>
        <v>1910.6903785200002</v>
      </c>
      <c r="Q331" s="1045">
        <f t="shared" si="547"/>
        <v>2021.7869633279997</v>
      </c>
      <c r="R331" s="1045">
        <f t="shared" si="547"/>
        <v>2008.3907632319999</v>
      </c>
      <c r="S331" s="1045">
        <f t="shared" si="547"/>
        <v>1995.1157155199999</v>
      </c>
      <c r="T331" s="1045">
        <f t="shared" si="547"/>
        <v>1981.9651636799999</v>
      </c>
      <c r="U331" s="1045">
        <f t="shared" si="547"/>
        <v>1967.1693455999998</v>
      </c>
      <c r="V331" s="1045">
        <f t="shared" si="547"/>
        <v>1952.5198244400003</v>
      </c>
      <c r="W331" s="1045">
        <f t="shared" si="547"/>
        <v>1938.0159847199998</v>
      </c>
      <c r="X331" s="1045">
        <f t="shared" si="547"/>
        <v>1923.65782644</v>
      </c>
      <c r="Y331" s="1045">
        <f t="shared" si="547"/>
        <v>1909.44007788</v>
      </c>
      <c r="Z331" s="1045">
        <f t="shared" si="547"/>
        <v>1895.3597954400002</v>
      </c>
      <c r="AA331" s="1045">
        <f t="shared" si="547"/>
        <v>1881.3664562399999</v>
      </c>
      <c r="AB331" s="1045">
        <f t="shared" si="547"/>
        <v>1867.5105831600001</v>
      </c>
      <c r="AC331" s="1045">
        <f t="shared" si="547"/>
        <v>1853.7921761999996</v>
      </c>
      <c r="AD331" s="1045">
        <f t="shared" si="547"/>
        <v>1840.2112353600003</v>
      </c>
      <c r="AE331" s="1045">
        <f t="shared" si="547"/>
        <v>1826.7648170399998</v>
      </c>
      <c r="AF331" s="1045">
        <f t="shared" si="547"/>
        <v>1813.4505931200001</v>
      </c>
      <c r="AG331" s="1045">
        <f t="shared" si="547"/>
        <v>1800.26794812</v>
      </c>
      <c r="AH331" s="1045">
        <f t="shared" si="547"/>
        <v>1787.2198256399997</v>
      </c>
      <c r="AI331" s="1045">
        <f t="shared" si="547"/>
        <v>1774.2980103600003</v>
      </c>
      <c r="AJ331" s="1045">
        <f t="shared" si="547"/>
        <v>1761.50544588</v>
      </c>
      <c r="AK331" s="1045">
        <f t="shared" ref="AK331" si="548">AK318+AK325</f>
        <v>1736.26514628</v>
      </c>
      <c r="AL331" s="225"/>
    </row>
    <row r="332" spans="1:38" s="221" customFormat="1" ht="14.15" customHeight="1" outlineLevel="3" x14ac:dyDescent="0.35">
      <c r="A332" s="1598"/>
      <c r="B332" s="1598"/>
      <c r="C332" s="222"/>
      <c r="D332" s="1603" t="s">
        <v>415</v>
      </c>
      <c r="E332" s="627" t="s">
        <v>137</v>
      </c>
      <c r="F332" s="1509"/>
      <c r="G332" s="2470"/>
      <c r="H332" s="1509"/>
      <c r="I332" s="1509"/>
      <c r="J332" s="1509"/>
      <c r="K332" s="2470"/>
      <c r="L332" s="1509"/>
      <c r="M332" s="1045">
        <f>SUM(M333:M336)</f>
        <v>6141.18976905</v>
      </c>
      <c r="N332" s="1045">
        <f t="shared" ref="N332:AJ332" si="549">SUM(N333:N336)</f>
        <v>6260.1634965960011</v>
      </c>
      <c r="O332" s="1045">
        <f t="shared" si="549"/>
        <v>6622.6584926640007</v>
      </c>
      <c r="P332" s="1045">
        <f t="shared" si="549"/>
        <v>6727.3352105820004</v>
      </c>
      <c r="Q332" s="1045">
        <f t="shared" si="549"/>
        <v>7279.5935331702003</v>
      </c>
      <c r="R332" s="1045">
        <f t="shared" si="549"/>
        <v>7418.801552362801</v>
      </c>
      <c r="S332" s="1045">
        <f t="shared" si="549"/>
        <v>7555.6319085600016</v>
      </c>
      <c r="T332" s="1045">
        <f t="shared" si="549"/>
        <v>7500.9596724269995</v>
      </c>
      <c r="U332" s="1045">
        <f t="shared" si="549"/>
        <v>7444.9330971600011</v>
      </c>
      <c r="V332" s="1045">
        <f t="shared" si="549"/>
        <v>7389.4603340610001</v>
      </c>
      <c r="W332" s="1045">
        <f t="shared" si="549"/>
        <v>7334.5392943680008</v>
      </c>
      <c r="X332" s="1045">
        <f t="shared" si="549"/>
        <v>7280.1699780809995</v>
      </c>
      <c r="Y332" s="1045">
        <f t="shared" si="549"/>
        <v>7226.3322897869994</v>
      </c>
      <c r="Z332" s="1045">
        <f t="shared" si="549"/>
        <v>7173.0151373985018</v>
      </c>
      <c r="AA332" s="1045">
        <f t="shared" si="549"/>
        <v>7120.027218388499</v>
      </c>
      <c r="AB332" s="1045">
        <f t="shared" si="549"/>
        <v>7067.5598352840007</v>
      </c>
      <c r="AC332" s="1045">
        <f t="shared" si="549"/>
        <v>7015.6129880850003</v>
      </c>
      <c r="AD332" s="1045">
        <f t="shared" si="549"/>
        <v>6964.1866767915008</v>
      </c>
      <c r="AE332" s="1045">
        <f t="shared" si="549"/>
        <v>6913.2698093160006</v>
      </c>
      <c r="AF332" s="1045">
        <f t="shared" si="549"/>
        <v>6862.8533823330008</v>
      </c>
      <c r="AG332" s="1045">
        <f t="shared" si="549"/>
        <v>6812.9353070804991</v>
      </c>
      <c r="AH332" s="1045">
        <f t="shared" si="549"/>
        <v>6763.5266756460014</v>
      </c>
      <c r="AI332" s="1045">
        <f t="shared" si="549"/>
        <v>6714.5963005290014</v>
      </c>
      <c r="AJ332" s="1045">
        <f t="shared" si="549"/>
        <v>6666.1552738169994</v>
      </c>
      <c r="AK332" s="1045">
        <f t="shared" ref="AK332" si="550">SUM(AK333:AK336)</f>
        <v>6570.5790618195006</v>
      </c>
      <c r="AL332" s="225"/>
    </row>
    <row r="333" spans="1:38" s="221" customFormat="1" ht="14.15" customHeight="1" outlineLevel="3" x14ac:dyDescent="0.35">
      <c r="A333" s="1598"/>
      <c r="B333" s="1598"/>
      <c r="C333" s="222"/>
      <c r="D333" s="1083" t="s">
        <v>1337</v>
      </c>
      <c r="E333" s="627" t="s">
        <v>137</v>
      </c>
      <c r="F333" s="1509"/>
      <c r="G333" s="2470"/>
      <c r="H333" s="1509"/>
      <c r="I333" s="1509"/>
      <c r="J333" s="1509"/>
      <c r="K333" s="2470"/>
      <c r="L333" s="1509"/>
      <c r="M333" s="1045">
        <f>M315*'2.2 INPUT DA Assumptions'!M142*(1-'2.1 INPUT DA Forecast'!M406)</f>
        <v>1854.705167516039</v>
      </c>
      <c r="N333" s="1045">
        <f>N315*'2.2 INPUT DA Assumptions'!N142*(1-'2.1 INPUT DA Forecast'!N406)</f>
        <v>1890.2759308080895</v>
      </c>
      <c r="O333" s="1045">
        <f>O315*'2.2 INPUT DA Assumptions'!O142*(1-'2.1 INPUT DA Forecast'!O406)</f>
        <v>2132.9764347357218</v>
      </c>
      <c r="P333" s="1045">
        <f>P315*'2.2 INPUT DA Assumptions'!P142*(1-'2.1 INPUT DA Forecast'!P406)</f>
        <v>2166.3344124719902</v>
      </c>
      <c r="Q333" s="1045">
        <f>Q315*'2.2 INPUT DA Assumptions'!Q142*(1-'2.1 INPUT DA Forecast'!Q406)</f>
        <v>2343.8068947369065</v>
      </c>
      <c r="R333" s="1045">
        <f>R315*'2.2 INPUT DA Assumptions'!R142*(1-'2.1 INPUT DA Forecast'!R406)</f>
        <v>2388.2731415840822</v>
      </c>
      <c r="S333" s="1045">
        <f>S315*'2.2 INPUT DA Assumptions'!S142*(1-'2.1 INPUT DA Forecast'!S406)</f>
        <v>2431.9778803612635</v>
      </c>
      <c r="T333" s="1045">
        <f>T315*'2.2 INPUT DA Assumptions'!T142*(1-'2.1 INPUT DA Forecast'!T406)</f>
        <v>2414.3768905762681</v>
      </c>
      <c r="U333" s="1045">
        <f>U315*'2.2 INPUT DA Assumptions'!U142*(1-'2.1 INPUT DA Forecast'!U406)</f>
        <v>2396.3432956110782</v>
      </c>
      <c r="V333" s="1045">
        <f>V315*'2.2 INPUT DA Assumptions'!V142*(1-'2.1 INPUT DA Forecast'!V406)</f>
        <v>2378.4879593432447</v>
      </c>
      <c r="W333" s="1045">
        <f>W315*'2.2 INPUT DA Assumptions'!W142*(1-'2.1 INPUT DA Forecast'!W406)</f>
        <v>2360.8102094509709</v>
      </c>
      <c r="X333" s="1045">
        <f>X315*'2.2 INPUT DA Assumptions'!X142*(1-'2.1 INPUT DA Forecast'!X406)</f>
        <v>2343.3100459342545</v>
      </c>
      <c r="Y333" s="1045">
        <f>Y315*'2.2 INPUT DA Assumptions'!Y142*(1-'2.1 INPUT DA Forecast'!Y406)</f>
        <v>2325.981000567313</v>
      </c>
      <c r="Z333" s="1045">
        <f>Z315*'2.2 INPUT DA Assumptions'!Z142*(1-'2.1 INPUT DA Forecast'!Z406)</f>
        <v>2308.8195030763568</v>
      </c>
      <c r="AA333" s="1045">
        <f>AA315*'2.2 INPUT DA Assumptions'!AA142*(1-'2.1 INPUT DA Forecast'!AA406)</f>
        <v>2291.7639778203356</v>
      </c>
      <c r="AB333" s="1045">
        <f>AB315*'2.2 INPUT DA Assumptions'!AB142*(1-'2.1 INPUT DA Forecast'!AB406)</f>
        <v>2274.8760004402989</v>
      </c>
      <c r="AC333" s="1045">
        <f>AC315*'2.2 INPUT DA Assumptions'!AC142*(1-'2.1 INPUT DA Forecast'!AC406)</f>
        <v>2258.1555709362456</v>
      </c>
      <c r="AD333" s="1045">
        <f>AD315*'2.2 INPUT DA Assumptions'!AD142*(1-'2.1 INPUT DA Forecast'!AD406)</f>
        <v>2241.6026893081762</v>
      </c>
      <c r="AE333" s="1045">
        <f>AE315*'2.2 INPUT DA Assumptions'!AE142*(1-'2.1 INPUT DA Forecast'!AE406)</f>
        <v>2225.2137852822984</v>
      </c>
      <c r="AF333" s="1045">
        <f>AF315*'2.2 INPUT DA Assumptions'!AF142*(1-'2.1 INPUT DA Forecast'!AF406)</f>
        <v>2208.9859609066216</v>
      </c>
      <c r="AG333" s="1045">
        <f>AG315*'2.2 INPUT DA Assumptions'!AG142*(1-'2.1 INPUT DA Forecast'!AG406)</f>
        <v>2192.9185438593454</v>
      </c>
      <c r="AH333" s="1045">
        <f>AH315*'2.2 INPUT DA Assumptions'!AH142*(1-'2.1 INPUT DA Forecast'!AH406)</f>
        <v>2177.0151044142622</v>
      </c>
      <c r="AI333" s="1045">
        <f>AI315*'2.2 INPUT DA Assumptions'!AI142*(1-'2.1 INPUT DA Forecast'!AI406)</f>
        <v>2161.2656040717966</v>
      </c>
      <c r="AJ333" s="1045">
        <f>AJ315*'2.2 INPUT DA Assumptions'!AJ142*(1-'2.1 INPUT DA Forecast'!AJ406)</f>
        <v>2145.6736131057387</v>
      </c>
      <c r="AK333" s="1045">
        <f>AK315*'2.2 INPUT DA Assumptions'!AK142*(1-'2.1 INPUT DA Forecast'!AK406)</f>
        <v>2114.9099498395803</v>
      </c>
      <c r="AL333" s="225"/>
    </row>
    <row r="334" spans="1:38" s="221" customFormat="1" ht="14.15" customHeight="1" outlineLevel="3" x14ac:dyDescent="0.35">
      <c r="A334" s="1598"/>
      <c r="B334" s="1598"/>
      <c r="C334" s="222"/>
      <c r="D334" s="1608" t="s">
        <v>1338</v>
      </c>
      <c r="E334" s="627" t="s">
        <v>137</v>
      </c>
      <c r="F334" s="1511"/>
      <c r="G334" s="2470"/>
      <c r="H334" s="1511"/>
      <c r="I334" s="1511"/>
      <c r="J334" s="1511"/>
      <c r="K334" s="2470"/>
      <c r="L334" s="1511"/>
      <c r="M334" s="1045">
        <f>M315*'2.2 INPUT DA Assumptions'!M142*'2.1 INPUT DA Forecast'!M406</f>
        <v>2751.187159271461</v>
      </c>
      <c r="N334" s="1045">
        <f>N315*'2.2 INPUT DA Assumptions'!N142*'2.1 INPUT DA Forecast'!N406</f>
        <v>2804.8466916389116</v>
      </c>
      <c r="O334" s="1045">
        <f>O315*'2.2 INPUT DA Assumptions'!O142*'2.1 INPUT DA Forecast'!O406</f>
        <v>3165.150359395479</v>
      </c>
      <c r="P334" s="1045">
        <f>P315*'2.2 INPUT DA Assumptions'!P142*'2.1 INPUT DA Forecast'!P406</f>
        <v>3215.5337559936102</v>
      </c>
      <c r="Q334" s="1045">
        <f>Q315*'2.2 INPUT DA Assumptions'!Q142*'2.1 INPUT DA Forecast'!Q406</f>
        <v>3479.8679317992537</v>
      </c>
      <c r="R334" s="1045">
        <f>R315*'2.2 INPUT DA Assumptions'!R142*'2.1 INPUT DA Forecast'!R406</f>
        <v>3546.7681003061584</v>
      </c>
      <c r="S334" s="1045">
        <f>S315*'2.2 INPUT DA Assumptions'!S142*'2.1 INPUT DA Forecast'!S406</f>
        <v>3612.5276464867375</v>
      </c>
      <c r="T334" s="1045">
        <f>T315*'2.2 INPUT DA Assumptions'!T142*'2.1 INPUT DA Forecast'!T406</f>
        <v>3586.3908473653319</v>
      </c>
      <c r="U334" s="1045">
        <f>U315*'2.2 INPUT DA Assumptions'!U142*'2.1 INPUT DA Forecast'!U406</f>
        <v>3559.6031821169227</v>
      </c>
      <c r="V334" s="1045">
        <f>V315*'2.2 INPUT DA Assumptions'!V142*'2.1 INPUT DA Forecast'!V406</f>
        <v>3533.0803079055554</v>
      </c>
      <c r="W334" s="1045">
        <f>W315*'2.2 INPUT DA Assumptions'!W142*'2.1 INPUT DA Forecast'!W406</f>
        <v>3506.8212260434298</v>
      </c>
      <c r="X334" s="1045">
        <f>X315*'2.2 INPUT DA Assumptions'!X142*'2.1 INPUT DA Forecast'!X406</f>
        <v>3480.8259365305453</v>
      </c>
      <c r="Y334" s="1045">
        <f>Y315*'2.2 INPUT DA Assumptions'!Y142*'2.1 INPUT DA Forecast'!Y406</f>
        <v>3455.0848312622861</v>
      </c>
      <c r="Z334" s="1045">
        <f>Z315*'2.2 INPUT DA Assumptions'!Z142*'2.1 INPUT DA Forecast'!Z406</f>
        <v>3429.5926068424446</v>
      </c>
      <c r="AA334" s="1045">
        <f>AA315*'2.2 INPUT DA Assumptions'!AA142*'2.1 INPUT DA Forecast'!AA406</f>
        <v>3404.2577968904643</v>
      </c>
      <c r="AB334" s="1045">
        <f>AB315*'2.2 INPUT DA Assumptions'!AB142*'2.1 INPUT DA Forecast'!AB406</f>
        <v>3379.1718677869017</v>
      </c>
      <c r="AC334" s="1045">
        <f>AC315*'2.2 INPUT DA Assumptions'!AC142*'2.1 INPUT DA Forecast'!AC406</f>
        <v>3354.3348195317549</v>
      </c>
      <c r="AD334" s="1045">
        <f>AD315*'2.2 INPUT DA Assumptions'!AD142*'2.1 INPUT DA Forecast'!AD406</f>
        <v>3329.7466521250244</v>
      </c>
      <c r="AE334" s="1045">
        <f>AE315*'2.2 INPUT DA Assumptions'!AE142*'2.1 INPUT DA Forecast'!AE406</f>
        <v>3305.4020621705017</v>
      </c>
      <c r="AF334" s="1045">
        <f>AF315*'2.2 INPUT DA Assumptions'!AF142*'2.1 INPUT DA Forecast'!AF406</f>
        <v>3281.2967449597791</v>
      </c>
      <c r="AG334" s="1045">
        <f>AG315*'2.2 INPUT DA Assumptions'!AG142*'2.1 INPUT DA Forecast'!AG406</f>
        <v>3257.4297018050543</v>
      </c>
      <c r="AH334" s="1045">
        <f>AH315*'2.2 INPUT DA Assumptions'!AH142*'2.1 INPUT DA Forecast'!AH406</f>
        <v>3233.8062361025386</v>
      </c>
      <c r="AI334" s="1045">
        <f>AI315*'2.2 INPUT DA Assumptions'!AI142*'2.1 INPUT DA Forecast'!AI406</f>
        <v>3210.4114363514045</v>
      </c>
      <c r="AJ334" s="1045">
        <f>AJ315*'2.2 INPUT DA Assumptions'!AJ142*'2.1 INPUT DA Forecast'!AJ406</f>
        <v>3187.250605947861</v>
      </c>
      <c r="AK334" s="1045">
        <f>AK315*'2.2 INPUT DA Assumptions'!AK142*'2.1 INPUT DA Forecast'!AK406</f>
        <v>3141.5532996160205</v>
      </c>
      <c r="AL334" s="225"/>
    </row>
    <row r="335" spans="1:38" s="221" customFormat="1" ht="14.15" customHeight="1" outlineLevel="3" x14ac:dyDescent="0.35">
      <c r="A335" s="1598"/>
      <c r="B335" s="1598"/>
      <c r="C335" s="222"/>
      <c r="D335" s="1083" t="s">
        <v>896</v>
      </c>
      <c r="E335" s="627" t="s">
        <v>137</v>
      </c>
      <c r="F335" s="1509"/>
      <c r="G335" s="2470"/>
      <c r="H335" s="1509"/>
      <c r="I335" s="1509"/>
      <c r="J335" s="1509"/>
      <c r="K335" s="2470"/>
      <c r="L335" s="1509"/>
      <c r="M335" s="1045">
        <f>M315*'2.2 INPUT DA Assumptions'!M143</f>
        <v>1228.2379538100001</v>
      </c>
      <c r="N335" s="1045">
        <f>N315*'2.2 INPUT DA Assumptions'!N143</f>
        <v>1252.0326993192002</v>
      </c>
      <c r="O335" s="1045">
        <f>O315*'2.2 INPUT DA Assumptions'!O143</f>
        <v>993.39877389960009</v>
      </c>
      <c r="P335" s="1045">
        <f>P315*'2.2 INPUT DA Assumptions'!P143</f>
        <v>1009.1002815872998</v>
      </c>
      <c r="Q335" s="1045">
        <f>Q315*'2.2 INPUT DA Assumptions'!Q143</f>
        <v>1091.93902997553</v>
      </c>
      <c r="R335" s="1045">
        <f>R315*'2.2 INPUT DA Assumptions'!R143</f>
        <v>1112.8202328544201</v>
      </c>
      <c r="S335" s="1045">
        <f>S315*'2.2 INPUT DA Assumptions'!S143</f>
        <v>1133.3447862840001</v>
      </c>
      <c r="T335" s="1045">
        <f>T315*'2.2 INPUT DA Assumptions'!T143</f>
        <v>1125.1439508640499</v>
      </c>
      <c r="U335" s="1045">
        <f>U315*'2.2 INPUT DA Assumptions'!U143</f>
        <v>1116.7399645739999</v>
      </c>
      <c r="V335" s="1045">
        <f>V315*'2.2 INPUT DA Assumptions'!V143</f>
        <v>1108.4190501091498</v>
      </c>
      <c r="W335" s="1045">
        <f>W315*'2.2 INPUT DA Assumptions'!W143</f>
        <v>1100.1808941551999</v>
      </c>
      <c r="X335" s="1045">
        <f>X315*'2.2 INPUT DA Assumptions'!X143</f>
        <v>1092.0254967121498</v>
      </c>
      <c r="Y335" s="1045">
        <f>Y315*'2.2 INPUT DA Assumptions'!Y143</f>
        <v>1083.9498434680497</v>
      </c>
      <c r="Z335" s="1045">
        <f>Z315*'2.2 INPUT DA Assumptions'!Z143</f>
        <v>1075.952270609775</v>
      </c>
      <c r="AA335" s="1045">
        <f>AA315*'2.2 INPUT DA Assumptions'!AA143</f>
        <v>1068.0040827582748</v>
      </c>
      <c r="AB335" s="1045">
        <f>AB315*'2.2 INPUT DA Assumptions'!AB143</f>
        <v>1060.1339752925999</v>
      </c>
      <c r="AC335" s="1045">
        <f>AC315*'2.2 INPUT DA Assumptions'!AC143</f>
        <v>1052.3419482127499</v>
      </c>
      <c r="AD335" s="1045">
        <f>AD315*'2.2 INPUT DA Assumptions'!AD143</f>
        <v>1044.6280015187249</v>
      </c>
      <c r="AE335" s="1045">
        <f>AE315*'2.2 INPUT DA Assumptions'!AE143</f>
        <v>1036.9904713973999</v>
      </c>
      <c r="AF335" s="1045">
        <f>AF315*'2.2 INPUT DA Assumptions'!AF143</f>
        <v>1029.4280073499499</v>
      </c>
      <c r="AG335" s="1045">
        <f>AG315*'2.2 INPUT DA Assumptions'!AG143</f>
        <v>1021.9402960620748</v>
      </c>
      <c r="AH335" s="1045">
        <f>AH315*'2.2 INPUT DA Assumptions'!AH143</f>
        <v>1014.5290013469</v>
      </c>
      <c r="AI335" s="1045">
        <f>AI315*'2.2 INPUT DA Assumptions'!AI143</f>
        <v>1007.18944507935</v>
      </c>
      <c r="AJ335" s="1045">
        <f>AJ315*'2.2 INPUT DA Assumptions'!AJ143</f>
        <v>999.92329107254989</v>
      </c>
      <c r="AK335" s="1045">
        <f>AK315*'2.2 INPUT DA Assumptions'!AK143</f>
        <v>985.58685927292504</v>
      </c>
      <c r="AL335" s="225"/>
    </row>
    <row r="336" spans="1:38" s="221" customFormat="1" ht="14.15" customHeight="1" outlineLevel="3" x14ac:dyDescent="0.35">
      <c r="A336" s="1598"/>
      <c r="B336" s="1598"/>
      <c r="C336" s="222"/>
      <c r="D336" s="1083" t="s">
        <v>847</v>
      </c>
      <c r="E336" s="627" t="s">
        <v>137</v>
      </c>
      <c r="F336" s="1509"/>
      <c r="G336" s="2470"/>
      <c r="H336" s="1509"/>
      <c r="I336" s="1509"/>
      <c r="J336" s="1509"/>
      <c r="K336" s="2470"/>
      <c r="L336" s="1509"/>
      <c r="M336" s="1045">
        <f>M315*'2.2 INPUT DA Assumptions'!M144</f>
        <v>307.05948845250003</v>
      </c>
      <c r="N336" s="1045">
        <f>N315*'2.2 INPUT DA Assumptions'!N144</f>
        <v>313.00817482980005</v>
      </c>
      <c r="O336" s="1045">
        <f>O315*'2.2 INPUT DA Assumptions'!O144</f>
        <v>331.13292463320005</v>
      </c>
      <c r="P336" s="1045">
        <f>P315*'2.2 INPUT DA Assumptions'!P144</f>
        <v>336.36676052910002</v>
      </c>
      <c r="Q336" s="1045">
        <f>Q315*'2.2 INPUT DA Assumptions'!Q144</f>
        <v>363.97967665851002</v>
      </c>
      <c r="R336" s="1045">
        <f>R315*'2.2 INPUT DA Assumptions'!R144</f>
        <v>370.94007761814004</v>
      </c>
      <c r="S336" s="1045">
        <f>S315*'2.2 INPUT DA Assumptions'!S144</f>
        <v>377.78159542800006</v>
      </c>
      <c r="T336" s="1045">
        <f>T315*'2.2 INPUT DA Assumptions'!T144</f>
        <v>375.04798362135</v>
      </c>
      <c r="U336" s="1045">
        <f>U315*'2.2 INPUT DA Assumptions'!U144</f>
        <v>372.24665485800006</v>
      </c>
      <c r="V336" s="1045">
        <f>V315*'2.2 INPUT DA Assumptions'!V144</f>
        <v>369.47301670305001</v>
      </c>
      <c r="W336" s="1045">
        <f>W315*'2.2 INPUT DA Assumptions'!W144</f>
        <v>366.72696471840004</v>
      </c>
      <c r="X336" s="1045">
        <f>X315*'2.2 INPUT DA Assumptions'!X144</f>
        <v>364.00849890404999</v>
      </c>
      <c r="Y336" s="1045">
        <f>Y315*'2.2 INPUT DA Assumptions'!Y144</f>
        <v>361.31661448934994</v>
      </c>
      <c r="Z336" s="1045">
        <f>Z315*'2.2 INPUT DA Assumptions'!Z144</f>
        <v>358.65075686992509</v>
      </c>
      <c r="AA336" s="1045">
        <f>AA315*'2.2 INPUT DA Assumptions'!AA144</f>
        <v>356.001360919425</v>
      </c>
      <c r="AB336" s="1045">
        <f>AB315*'2.2 INPUT DA Assumptions'!AB144</f>
        <v>353.37799176420003</v>
      </c>
      <c r="AC336" s="1045">
        <f>AC315*'2.2 INPUT DA Assumptions'!AC144</f>
        <v>350.78064940425003</v>
      </c>
      <c r="AD336" s="1045">
        <f>AD315*'2.2 INPUT DA Assumptions'!AD144</f>
        <v>348.20933383957504</v>
      </c>
      <c r="AE336" s="1045">
        <f>AE315*'2.2 INPUT DA Assumptions'!AE144</f>
        <v>345.66349046580001</v>
      </c>
      <c r="AF336" s="1045">
        <f>AF315*'2.2 INPUT DA Assumptions'!AF144</f>
        <v>343.14266911665004</v>
      </c>
      <c r="AG336" s="1045">
        <f>AG315*'2.2 INPUT DA Assumptions'!AG144</f>
        <v>340.64676535402498</v>
      </c>
      <c r="AH336" s="1045">
        <f>AH315*'2.2 INPUT DA Assumptions'!AH144</f>
        <v>338.17633378230005</v>
      </c>
      <c r="AI336" s="1045">
        <f>AI315*'2.2 INPUT DA Assumptions'!AI144</f>
        <v>335.72981502645007</v>
      </c>
      <c r="AJ336" s="1045">
        <f>AJ315*'2.2 INPUT DA Assumptions'!AJ144</f>
        <v>333.30776369084998</v>
      </c>
      <c r="AK336" s="1045">
        <f>AK315*'2.2 INPUT DA Assumptions'!AK144</f>
        <v>328.52895309097505</v>
      </c>
      <c r="AL336" s="225"/>
    </row>
    <row r="337" spans="1:38" s="221" customFormat="1" ht="14.15" customHeight="1" outlineLevel="3" x14ac:dyDescent="0.35">
      <c r="A337" s="1598"/>
      <c r="B337" s="1598"/>
      <c r="C337" s="222"/>
      <c r="D337" s="1023" t="s">
        <v>423</v>
      </c>
      <c r="E337" s="1021"/>
      <c r="F337" s="1037"/>
      <c r="G337" s="2474"/>
      <c r="H337" s="1037"/>
      <c r="I337" s="1037"/>
      <c r="J337" s="1037"/>
      <c r="K337" s="2474"/>
      <c r="L337" s="1037"/>
      <c r="M337" s="1037"/>
      <c r="N337" s="1037"/>
      <c r="O337" s="1037"/>
      <c r="P337" s="1037"/>
      <c r="Q337" s="1037"/>
      <c r="R337" s="1037"/>
      <c r="S337" s="1037"/>
      <c r="T337" s="1037"/>
      <c r="U337" s="1037"/>
      <c r="V337" s="1037"/>
      <c r="W337" s="1037"/>
      <c r="X337" s="1037"/>
      <c r="Y337" s="1037"/>
      <c r="Z337" s="1037"/>
      <c r="AA337" s="1037"/>
      <c r="AB337" s="1037"/>
      <c r="AC337" s="1037"/>
      <c r="AD337" s="1037"/>
      <c r="AE337" s="1037"/>
      <c r="AF337" s="1037"/>
      <c r="AG337" s="1037"/>
      <c r="AH337" s="1037"/>
      <c r="AI337" s="1037"/>
      <c r="AJ337" s="1037"/>
      <c r="AK337" s="1037"/>
      <c r="AL337" s="225"/>
    </row>
    <row r="338" spans="1:38" s="221" customFormat="1" ht="14.15" customHeight="1" outlineLevel="3" x14ac:dyDescent="0.35">
      <c r="A338" s="1598"/>
      <c r="B338" s="1598"/>
      <c r="C338" s="222"/>
      <c r="D338" s="1011" t="s">
        <v>411</v>
      </c>
      <c r="E338" s="627" t="s">
        <v>137</v>
      </c>
      <c r="F338" s="1045">
        <f t="shared" ref="F338:L338" si="551">SUM(F339:F342)</f>
        <v>0</v>
      </c>
      <c r="G338" s="1045">
        <f t="shared" ref="G338" si="552">SUM(G339:G342)</f>
        <v>0</v>
      </c>
      <c r="H338" s="1045">
        <f t="shared" si="551"/>
        <v>0</v>
      </c>
      <c r="I338" s="1045">
        <f t="shared" si="551"/>
        <v>0</v>
      </c>
      <c r="J338" s="1045">
        <f t="shared" si="551"/>
        <v>0</v>
      </c>
      <c r="K338" s="1045">
        <f t="shared" ref="K338" si="553">SUM(K339:K342)</f>
        <v>0</v>
      </c>
      <c r="L338" s="1045">
        <f t="shared" si="551"/>
        <v>0</v>
      </c>
      <c r="M338" s="1045">
        <f>SUM(M339:M342)</f>
        <v>22444.179776761503</v>
      </c>
      <c r="N338" s="1045">
        <f t="shared" ref="N338" si="554">SUM(N339:N342)</f>
        <v>19951.641921816172</v>
      </c>
      <c r="O338" s="1045">
        <f t="shared" ref="O338" si="555">SUM(O339:O342)</f>
        <v>17037.095267943314</v>
      </c>
      <c r="P338" s="1045">
        <f t="shared" ref="P338" si="556">SUM(P339:P342)</f>
        <v>15927.069844854357</v>
      </c>
      <c r="Q338" s="1045">
        <f t="shared" ref="Q338" si="557">SUM(Q339:Q342)</f>
        <v>14330.437736112932</v>
      </c>
      <c r="R338" s="1045">
        <f t="shared" ref="R338:S338" si="558">SUM(R339:R342)</f>
        <v>13314.013426394102</v>
      </c>
      <c r="S338" s="1045">
        <f t="shared" si="558"/>
        <v>11868.950071735599</v>
      </c>
      <c r="T338" s="1045">
        <f t="shared" ref="T338" si="559">SUM(T339:T342)</f>
        <v>12195.117108075061</v>
      </c>
      <c r="U338" s="1045">
        <f t="shared" ref="U338" si="560">SUM(U339:U342)</f>
        <v>12104.986033252795</v>
      </c>
      <c r="V338" s="1045">
        <f t="shared" ref="V338" si="561">SUM(V339:V342)</f>
        <v>12015.744896831582</v>
      </c>
      <c r="W338" s="1045">
        <f t="shared" ref="W338" si="562">SUM(W339:W342)</f>
        <v>11927.391808199043</v>
      </c>
      <c r="X338" s="1045">
        <f t="shared" ref="X338:Y338" si="563">SUM(X339:X342)</f>
        <v>11839.926767355175</v>
      </c>
      <c r="Y338" s="1045">
        <f t="shared" si="563"/>
        <v>11666.068214287858</v>
      </c>
      <c r="Z338" s="1045">
        <f t="shared" ref="Z338" si="564">SUM(Z339:Z342)</f>
        <v>11580.956308609835</v>
      </c>
      <c r="AA338" s="1045">
        <f t="shared" ref="AA338" si="565">SUM(AA339:AA342)</f>
        <v>11496.370025850027</v>
      </c>
      <c r="AB338" s="1045">
        <f t="shared" ref="AB338" si="566">SUM(AB339:AB342)</f>
        <v>11412.614687429519</v>
      </c>
      <c r="AC338" s="1045">
        <f t="shared" ref="AC338" si="567">SUM(AC339:AC342)</f>
        <v>11329.690293348296</v>
      </c>
      <c r="AD338" s="1045">
        <f t="shared" ref="AD338:AE338" si="568">SUM(AD339:AD342)</f>
        <v>11247.59684360637</v>
      </c>
      <c r="AE338" s="1045">
        <f t="shared" si="568"/>
        <v>11166.316959066478</v>
      </c>
      <c r="AF338" s="1045">
        <f t="shared" ref="AF338" si="569">SUM(AF339:AF342)</f>
        <v>11085.835136353739</v>
      </c>
      <c r="AG338" s="1045">
        <f t="shared" ref="AG338" si="570">SUM(AG339:AG342)</f>
        <v>11006.149499705791</v>
      </c>
      <c r="AH338" s="1045">
        <f t="shared" ref="AH338" si="571">SUM(AH339:AH342)</f>
        <v>10927.277428259878</v>
      </c>
      <c r="AI338" s="1045">
        <f t="shared" ref="AI338" si="572">SUM(AI339:AI342)</f>
        <v>10849.168660366628</v>
      </c>
      <c r="AJ338" s="1045">
        <f t="shared" ref="AJ338:AK338" si="573">SUM(AJ339:AJ342)</f>
        <v>10771.84057516326</v>
      </c>
      <c r="AK338" s="1045">
        <f t="shared" si="573"/>
        <v>10619.26951729221</v>
      </c>
      <c r="AL338" s="225"/>
    </row>
    <row r="339" spans="1:38" s="221" customFormat="1" ht="14.15" customHeight="1" outlineLevel="3" x14ac:dyDescent="0.35">
      <c r="A339" s="1598"/>
      <c r="B339" s="1598"/>
      <c r="C339" s="222"/>
      <c r="D339" s="1011" t="s">
        <v>39</v>
      </c>
      <c r="E339" s="627" t="s">
        <v>137</v>
      </c>
      <c r="F339" s="1045">
        <f>F564*'2.2 INPUT DA Assumptions'!F75</f>
        <v>0</v>
      </c>
      <c r="G339" s="1045">
        <f>G564*'2.2 INPUT DA Assumptions'!G75</f>
        <v>0</v>
      </c>
      <c r="H339" s="1045">
        <f>H564*'2.2 INPUT DA Assumptions'!H75</f>
        <v>0</v>
      </c>
      <c r="I339" s="1045">
        <f>I564*'2.2 INPUT DA Assumptions'!I75</f>
        <v>0</v>
      </c>
      <c r="J339" s="1045">
        <f>J564*'2.2 INPUT DA Assumptions'!J75</f>
        <v>0</v>
      </c>
      <c r="K339" s="1045">
        <f>K564*'2.2 INPUT DA Assumptions'!K75</f>
        <v>0</v>
      </c>
      <c r="L339" s="1045">
        <f>L564*'2.2 INPUT DA Assumptions'!L75</f>
        <v>0</v>
      </c>
      <c r="M339" s="1045">
        <f>M49*'2.2 INPUT DA Assumptions'!M75</f>
        <v>21272.840965237501</v>
      </c>
      <c r="N339" s="1045">
        <f>N49*'2.2 INPUT DA Assumptions'!N75</f>
        <v>18660.438500248492</v>
      </c>
      <c r="O339" s="1045">
        <f>O49*'2.2 INPUT DA Assumptions'!O75</f>
        <v>15599.004352238993</v>
      </c>
      <c r="P339" s="1045">
        <f>P49*'2.2 INPUT DA Assumptions'!P75</f>
        <v>14446.689329426999</v>
      </c>
      <c r="Q339" s="1045">
        <f>Q49*'2.2 INPUT DA Assumptions'!Q75</f>
        <v>12751.871776822196</v>
      </c>
      <c r="R339" s="1045">
        <f>R49*'2.2 INPUT DA Assumptions'!R75</f>
        <v>11687.252961595799</v>
      </c>
      <c r="S339" s="1045">
        <f>S49*'2.2 INPUT DA Assumptions'!S75</f>
        <v>10169.800094909999</v>
      </c>
      <c r="T339" s="1045">
        <f>T49*'2.2 INPUT DA Assumptions'!T75</f>
        <v>10535.554301314502</v>
      </c>
      <c r="U339" s="1045">
        <f>U49*'2.2 INPUT DA Assumptions'!U75</f>
        <v>10457.011337159996</v>
      </c>
      <c r="V339" s="1045">
        <f>V49*'2.2 INPUT DA Assumptions'!V75</f>
        <v>10379.2437602235</v>
      </c>
      <c r="W339" s="1045">
        <f>W49*'2.2 INPUT DA Assumptions'!W75</f>
        <v>10302.250119168004</v>
      </c>
      <c r="X339" s="1045">
        <f>X49*'2.2 INPUT DA Assumptions'!X75</f>
        <v>10226.030413993498</v>
      </c>
      <c r="Y339" s="1045">
        <f>Y49*'2.2 INPUT DA Assumptions'!Y75</f>
        <v>10063.307237074499</v>
      </c>
      <c r="Z339" s="1045">
        <f>Z49*'2.2 INPUT DA Assumptions'!Z75</f>
        <v>9989.223043854754</v>
      </c>
      <c r="AA339" s="1045">
        <f>AA49*'2.2 INPUT DA Assumptions'!AA75</f>
        <v>9915.5963777197485</v>
      </c>
      <c r="AB339" s="1045">
        <f>AB49*'2.2 INPUT DA Assumptions'!AB75</f>
        <v>9842.6929922339968</v>
      </c>
      <c r="AC339" s="1045">
        <f>AC49*'2.2 INPUT DA Assumptions'!AC75</f>
        <v>9770.5128873974954</v>
      </c>
      <c r="AD339" s="1045">
        <f>AD49*'2.2 INPUT DA Assumptions'!AD75</f>
        <v>9699.0560632102497</v>
      </c>
      <c r="AE339" s="1045">
        <f>AE49*'2.2 INPUT DA Assumptions'!AE75</f>
        <v>9628.307436365998</v>
      </c>
      <c r="AF339" s="1045">
        <f>AF49*'2.2 INPUT DA Assumptions'!AF75</f>
        <v>9558.253360045499</v>
      </c>
      <c r="AG339" s="1045">
        <f>AG49*'2.2 INPUT DA Assumptions'!AG75</f>
        <v>9488.8923977617505</v>
      </c>
      <c r="AH339" s="1045">
        <f>AH49*'2.2 INPUT DA Assumptions'!AH75</f>
        <v>9420.2396328209998</v>
      </c>
      <c r="AI339" s="1045">
        <f>AI49*'2.2 INPUT DA Assumptions'!AI75</f>
        <v>9352.2512517915056</v>
      </c>
      <c r="AJ339" s="1045">
        <f>AJ49*'2.2 INPUT DA Assumptions'!AJ75</f>
        <v>9284.9423379795007</v>
      </c>
      <c r="AK339" s="1045">
        <f>AK49*'2.2 INPUT DA Assumptions'!AK75</f>
        <v>9152.1395353882508</v>
      </c>
      <c r="AL339" s="225"/>
    </row>
    <row r="340" spans="1:38" s="221" customFormat="1" ht="14.15" customHeight="1" outlineLevel="3" x14ac:dyDescent="0.35">
      <c r="A340" s="1598"/>
      <c r="B340" s="1598"/>
      <c r="C340" s="222"/>
      <c r="D340" s="1011" t="s">
        <v>796</v>
      </c>
      <c r="E340" s="627" t="s">
        <v>137</v>
      </c>
      <c r="F340" s="1045">
        <f>F208*'2.2 INPUT DA Assumptions'!F112</f>
        <v>0</v>
      </c>
      <c r="G340" s="1045">
        <f>G208*'2.2 INPUT DA Assumptions'!G112</f>
        <v>0</v>
      </c>
      <c r="H340" s="1045">
        <f>H208*'2.2 INPUT DA Assumptions'!H112</f>
        <v>0</v>
      </c>
      <c r="I340" s="1045">
        <f>I208*'2.2 INPUT DA Assumptions'!I112</f>
        <v>0</v>
      </c>
      <c r="J340" s="1045">
        <f>J208*'2.2 INPUT DA Assumptions'!J112</f>
        <v>0</v>
      </c>
      <c r="K340" s="1045">
        <f>K208*'2.2 INPUT DA Assumptions'!K112</f>
        <v>0</v>
      </c>
      <c r="L340" s="1045">
        <f>L208*'2.2 INPUT DA Assumptions'!L112</f>
        <v>0</v>
      </c>
      <c r="M340" s="1045">
        <f>M208*'2.2 INPUT DA Assumptions'!M112</f>
        <v>413.10998907150065</v>
      </c>
      <c r="N340" s="1045">
        <f>N208*'2.2 INPUT DA Assumptions'!N112</f>
        <v>421.11509017787904</v>
      </c>
      <c r="O340" s="1045">
        <f>O208*'2.2 INPUT DA Assumptions'!O112</f>
        <v>446.60578571112131</v>
      </c>
      <c r="P340" s="1045">
        <f>P208*'2.2 INPUT DA Assumptions'!P112</f>
        <v>453.66659009825963</v>
      </c>
      <c r="Q340" s="1045">
        <f>Q208*'2.2 INPUT DA Assumptions'!Q112</f>
        <v>491.98358139222694</v>
      </c>
      <c r="R340" s="1045">
        <f>R208*'2.2 INPUT DA Assumptions'!R112</f>
        <v>501.39292414016381</v>
      </c>
      <c r="S340" s="1045">
        <f>S208*'2.2 INPUT DA Assumptions'!S112</f>
        <v>510.64162139760015</v>
      </c>
      <c r="T340" s="1045">
        <f>T208*'2.2 INPUT DA Assumptions'!T112</f>
        <v>506.94778116801029</v>
      </c>
      <c r="U340" s="1045">
        <f>U208*'2.2 INPUT DA Assumptions'!U112</f>
        <v>503.16239489879956</v>
      </c>
      <c r="V340" s="1045">
        <f>V208*'2.2 INPUT DA Assumptions'!V112</f>
        <v>499.41443258343065</v>
      </c>
      <c r="W340" s="1045">
        <f>W208*'2.2 INPUT DA Assumptions'!W112</f>
        <v>495.70374401183949</v>
      </c>
      <c r="X340" s="1045">
        <f>X208*'2.2 INPUT DA Assumptions'!X112</f>
        <v>492.03032918402897</v>
      </c>
      <c r="Y340" s="1045">
        <f>Y208*'2.2 INPUT DA Assumptions'!Y112</f>
        <v>488.39283537680899</v>
      </c>
      <c r="Z340" s="1045">
        <f>Z208*'2.2 INPUT DA Assumptions'!Z112</f>
        <v>484.79051112355523</v>
      </c>
      <c r="AA340" s="1045">
        <f>AA208*'2.2 INPUT DA Assumptions'!AA112</f>
        <v>481.21043086525464</v>
      </c>
      <c r="AB340" s="1045">
        <f>AB208*'2.2 INPUT DA Assumptions'!AB112</f>
        <v>477.66552016092032</v>
      </c>
      <c r="AC340" s="1045">
        <f>AC208*'2.2 INPUT DA Assumptions'!AC112</f>
        <v>474.15577901055076</v>
      </c>
      <c r="AD340" s="1045">
        <f>AD208*'2.2 INPUT DA Assumptions'!AD112</f>
        <v>470.68120741414464</v>
      </c>
      <c r="AE340" s="1045">
        <f>AE208*'2.2 INPUT DA Assumptions'!AE112</f>
        <v>467.24105390507907</v>
      </c>
      <c r="AF340" s="1045">
        <f>AF208*'2.2 INPUT DA Assumptions'!AF112</f>
        <v>463.83471722678951</v>
      </c>
      <c r="AG340" s="1045">
        <f>AG208*'2.2 INPUT DA Assumptions'!AG112</f>
        <v>460.46204716921494</v>
      </c>
      <c r="AH340" s="1045">
        <f>AH208*'2.2 INPUT DA Assumptions'!AH112</f>
        <v>457.12379519897951</v>
      </c>
      <c r="AI340" s="1045">
        <f>AI208*'2.2 INPUT DA Assumptions'!AI112</f>
        <v>453.81785712627027</v>
      </c>
      <c r="AJ340" s="1045">
        <f>AJ208*'2.2 INPUT DA Assumptions'!AJ112</f>
        <v>450.54498441770994</v>
      </c>
      <c r="AK340" s="1045">
        <f>AK208*'2.2 INPUT DA Assumptions'!AK112</f>
        <v>444.08746351378505</v>
      </c>
      <c r="AL340" s="225"/>
    </row>
    <row r="341" spans="1:38" s="221" customFormat="1" ht="14.15" customHeight="1" outlineLevel="3" x14ac:dyDescent="0.35">
      <c r="A341" s="1598"/>
      <c r="B341" s="1598"/>
      <c r="C341" s="222"/>
      <c r="D341" s="1011" t="s">
        <v>848</v>
      </c>
      <c r="E341" s="627" t="s">
        <v>137</v>
      </c>
      <c r="F341" s="1045">
        <f t="shared" ref="F341:G341" si="574">F336</f>
        <v>0</v>
      </c>
      <c r="G341" s="1045">
        <f t="shared" si="574"/>
        <v>0</v>
      </c>
      <c r="H341" s="1045">
        <f t="shared" ref="H341:M341" si="575">H336</f>
        <v>0</v>
      </c>
      <c r="I341" s="1045">
        <f t="shared" ref="I341:L341" si="576">I336</f>
        <v>0</v>
      </c>
      <c r="J341" s="1045">
        <f t="shared" si="576"/>
        <v>0</v>
      </c>
      <c r="K341" s="1045">
        <f t="shared" ref="K341" si="577">K336</f>
        <v>0</v>
      </c>
      <c r="L341" s="1045">
        <f t="shared" si="576"/>
        <v>0</v>
      </c>
      <c r="M341" s="1045">
        <f t="shared" si="575"/>
        <v>307.05948845250003</v>
      </c>
      <c r="N341" s="1045">
        <f t="shared" ref="N341:AJ341" si="578">N336</f>
        <v>313.00817482980005</v>
      </c>
      <c r="O341" s="1045">
        <f t="shared" si="578"/>
        <v>331.13292463320005</v>
      </c>
      <c r="P341" s="1045">
        <f t="shared" si="578"/>
        <v>336.36676052910002</v>
      </c>
      <c r="Q341" s="1045">
        <f t="shared" si="578"/>
        <v>363.97967665851002</v>
      </c>
      <c r="R341" s="1045">
        <f t="shared" si="578"/>
        <v>370.94007761814004</v>
      </c>
      <c r="S341" s="1045">
        <f t="shared" si="578"/>
        <v>377.78159542800006</v>
      </c>
      <c r="T341" s="1045">
        <f t="shared" si="578"/>
        <v>375.04798362135</v>
      </c>
      <c r="U341" s="1045">
        <f t="shared" si="578"/>
        <v>372.24665485800006</v>
      </c>
      <c r="V341" s="1045">
        <f t="shared" si="578"/>
        <v>369.47301670305001</v>
      </c>
      <c r="W341" s="1045">
        <f t="shared" si="578"/>
        <v>366.72696471840004</v>
      </c>
      <c r="X341" s="1045">
        <f t="shared" si="578"/>
        <v>364.00849890404999</v>
      </c>
      <c r="Y341" s="1045">
        <f t="shared" si="578"/>
        <v>361.31661448934994</v>
      </c>
      <c r="Z341" s="1045">
        <f t="shared" si="578"/>
        <v>358.65075686992509</v>
      </c>
      <c r="AA341" s="1045">
        <f t="shared" si="578"/>
        <v>356.001360919425</v>
      </c>
      <c r="AB341" s="1045">
        <f t="shared" si="578"/>
        <v>353.37799176420003</v>
      </c>
      <c r="AC341" s="1045">
        <f t="shared" si="578"/>
        <v>350.78064940425003</v>
      </c>
      <c r="AD341" s="1045">
        <f t="shared" si="578"/>
        <v>348.20933383957504</v>
      </c>
      <c r="AE341" s="1045">
        <f t="shared" si="578"/>
        <v>345.66349046580001</v>
      </c>
      <c r="AF341" s="1045">
        <f t="shared" si="578"/>
        <v>343.14266911665004</v>
      </c>
      <c r="AG341" s="1045">
        <f t="shared" si="578"/>
        <v>340.64676535402498</v>
      </c>
      <c r="AH341" s="1045">
        <f t="shared" si="578"/>
        <v>338.17633378230005</v>
      </c>
      <c r="AI341" s="1045">
        <f t="shared" si="578"/>
        <v>335.72981502645007</v>
      </c>
      <c r="AJ341" s="1045">
        <f t="shared" si="578"/>
        <v>333.30776369084998</v>
      </c>
      <c r="AK341" s="1045">
        <f t="shared" ref="AK341" si="579">AK336</f>
        <v>328.52895309097505</v>
      </c>
      <c r="AL341" s="225"/>
    </row>
    <row r="342" spans="1:38" s="221" customFormat="1" ht="14.15" customHeight="1" outlineLevel="3" x14ac:dyDescent="0.35">
      <c r="A342" s="1598"/>
      <c r="B342" s="1598"/>
      <c r="C342" s="222"/>
      <c r="D342" s="1011" t="s">
        <v>797</v>
      </c>
      <c r="E342" s="627" t="s">
        <v>137</v>
      </c>
      <c r="F342" s="1045">
        <f>F218*'2.2 INPUT DA Assumptions'!F112</f>
        <v>0</v>
      </c>
      <c r="G342" s="1045">
        <f>G218*'2.2 INPUT DA Assumptions'!G112</f>
        <v>0</v>
      </c>
      <c r="H342" s="1045">
        <f>H218*'2.2 INPUT DA Assumptions'!H112</f>
        <v>0</v>
      </c>
      <c r="I342" s="1045">
        <f>I218*'2.2 INPUT DA Assumptions'!I112</f>
        <v>0</v>
      </c>
      <c r="J342" s="1045">
        <f>J218*'2.2 INPUT DA Assumptions'!J112</f>
        <v>0</v>
      </c>
      <c r="K342" s="1045">
        <f>K218*'2.2 INPUT DA Assumptions'!K112</f>
        <v>0</v>
      </c>
      <c r="L342" s="1045">
        <f>L218*'2.2 INPUT DA Assumptions'!L112</f>
        <v>0</v>
      </c>
      <c r="M342" s="1045">
        <f>M218*'2.2 INPUT DA Assumptions'!M112</f>
        <v>451.16933399999982</v>
      </c>
      <c r="N342" s="1045">
        <f>N218*'2.2 INPUT DA Assumptions'!N112</f>
        <v>557.08015655999986</v>
      </c>
      <c r="O342" s="1045">
        <f>O218*'2.2 INPUT DA Assumptions'!O112</f>
        <v>660.3522053600002</v>
      </c>
      <c r="P342" s="1045">
        <f>P218*'2.2 INPUT DA Assumptions'!P112</f>
        <v>690.34716480000009</v>
      </c>
      <c r="Q342" s="1045">
        <f>Q218*'2.2 INPUT DA Assumptions'!Q112</f>
        <v>722.60270123999987</v>
      </c>
      <c r="R342" s="1045">
        <f>R218*'2.2 INPUT DA Assumptions'!R112</f>
        <v>754.42746304000013</v>
      </c>
      <c r="S342" s="1045">
        <f>S218*'2.2 INPUT DA Assumptions'!S112</f>
        <v>810.72676000000001</v>
      </c>
      <c r="T342" s="1045">
        <f>T218*'2.2 INPUT DA Assumptions'!T112</f>
        <v>777.5670419711995</v>
      </c>
      <c r="U342" s="1045">
        <f>U218*'2.2 INPUT DA Assumptions'!U112</f>
        <v>772.56564633599999</v>
      </c>
      <c r="V342" s="1045">
        <f>V218*'2.2 INPUT DA Assumptions'!V112</f>
        <v>767.61368732159963</v>
      </c>
      <c r="W342" s="1045">
        <f>W218*'2.2 INPUT DA Assumptions'!W112</f>
        <v>762.71098030079963</v>
      </c>
      <c r="X342" s="1045">
        <f>X218*'2.2 INPUT DA Assumptions'!X112</f>
        <v>757.85752527359989</v>
      </c>
      <c r="Y342" s="1045">
        <f>Y218*'2.2 INPUT DA Assumptions'!Y112</f>
        <v>753.05152734720002</v>
      </c>
      <c r="Z342" s="1045">
        <f>Z218*'2.2 INPUT DA Assumptions'!Z112</f>
        <v>748.29199676159988</v>
      </c>
      <c r="AA342" s="1045">
        <f>AA218*'2.2 INPUT DA Assumptions'!AA112</f>
        <v>743.56185634559995</v>
      </c>
      <c r="AB342" s="1045">
        <f>AB218*'2.2 INPUT DA Assumptions'!AB112</f>
        <v>738.87818327039986</v>
      </c>
      <c r="AC342" s="1045">
        <f>AC218*'2.2 INPUT DA Assumptions'!AC112</f>
        <v>734.24097753600006</v>
      </c>
      <c r="AD342" s="1045">
        <f>AD218*'2.2 INPUT DA Assumptions'!AD112</f>
        <v>729.65023914239976</v>
      </c>
      <c r="AE342" s="1045">
        <f>AE218*'2.2 INPUT DA Assumptions'!AE112</f>
        <v>725.10497832959993</v>
      </c>
      <c r="AF342" s="1045">
        <f>AF218*'2.2 INPUT DA Assumptions'!AF112</f>
        <v>720.60438996479991</v>
      </c>
      <c r="AG342" s="1045">
        <f>AG218*'2.2 INPUT DA Assumptions'!AG112</f>
        <v>716.14828942079987</v>
      </c>
      <c r="AH342" s="1045">
        <f>AH218*'2.2 INPUT DA Assumptions'!AH112</f>
        <v>711.73766645759997</v>
      </c>
      <c r="AI342" s="1045">
        <f>AI218*'2.2 INPUT DA Assumptions'!AI112</f>
        <v>707.36973642239991</v>
      </c>
      <c r="AJ342" s="1045">
        <f>AJ218*'2.2 INPUT DA Assumptions'!AJ112</f>
        <v>703.04548907520007</v>
      </c>
      <c r="AK342" s="1045">
        <f>AK218*'2.2 INPUT DA Assumptions'!AK112</f>
        <v>694.51356529919997</v>
      </c>
      <c r="AL342" s="225"/>
    </row>
    <row r="343" spans="1:38" s="221" customFormat="1" ht="14.15" customHeight="1" outlineLevel="3" x14ac:dyDescent="0.35">
      <c r="A343" s="1598"/>
      <c r="B343" s="1598"/>
      <c r="C343" s="222"/>
      <c r="D343" s="1603" t="s">
        <v>737</v>
      </c>
      <c r="E343" s="627" t="s">
        <v>137</v>
      </c>
      <c r="F343" s="1045">
        <f t="shared" ref="F343:G343" si="580">F318+F325+F338</f>
        <v>0</v>
      </c>
      <c r="G343" s="1045">
        <f t="shared" si="580"/>
        <v>0</v>
      </c>
      <c r="H343" s="1045">
        <f t="shared" ref="H343" si="581">H318+H325+H338</f>
        <v>0</v>
      </c>
      <c r="I343" s="1045">
        <f t="shared" ref="I343:L343" si="582">I318+I325+I338</f>
        <v>0</v>
      </c>
      <c r="J343" s="1045">
        <f t="shared" si="582"/>
        <v>0</v>
      </c>
      <c r="K343" s="1045">
        <f t="shared" ref="K343" si="583">K318+K325+K338</f>
        <v>0</v>
      </c>
      <c r="L343" s="1045">
        <f t="shared" si="582"/>
        <v>0</v>
      </c>
      <c r="M343" s="1045">
        <f>M318+M325+M338</f>
        <v>24412.632176761501</v>
      </c>
      <c r="N343" s="1045">
        <f t="shared" ref="N343:AJ343" si="584">N318+N325+N338</f>
        <v>21912.370173816173</v>
      </c>
      <c r="O343" s="1045">
        <f t="shared" si="584"/>
        <v>18969.664750623313</v>
      </c>
      <c r="P343" s="1045">
        <f t="shared" si="584"/>
        <v>17837.760223374356</v>
      </c>
      <c r="Q343" s="1045">
        <f t="shared" si="584"/>
        <v>16352.224699440932</v>
      </c>
      <c r="R343" s="1045">
        <f t="shared" si="584"/>
        <v>15322.404189626102</v>
      </c>
      <c r="S343" s="1045">
        <f t="shared" si="584"/>
        <v>13864.065787255598</v>
      </c>
      <c r="T343" s="1045">
        <f t="shared" si="584"/>
        <v>14177.082271755062</v>
      </c>
      <c r="U343" s="1045">
        <f t="shared" si="584"/>
        <v>14072.155378852794</v>
      </c>
      <c r="V343" s="1045">
        <f t="shared" si="584"/>
        <v>13968.264721271582</v>
      </c>
      <c r="W343" s="1045">
        <f t="shared" si="584"/>
        <v>13865.407792919043</v>
      </c>
      <c r="X343" s="1045">
        <f t="shared" si="584"/>
        <v>13763.584593795174</v>
      </c>
      <c r="Y343" s="1045">
        <f t="shared" si="584"/>
        <v>13575.508292167859</v>
      </c>
      <c r="Z343" s="1045">
        <f t="shared" si="584"/>
        <v>13476.316104049834</v>
      </c>
      <c r="AA343" s="1045">
        <f t="shared" si="584"/>
        <v>13377.736482090026</v>
      </c>
      <c r="AB343" s="1045">
        <f t="shared" si="584"/>
        <v>13280.125270589519</v>
      </c>
      <c r="AC343" s="1045">
        <f t="shared" si="584"/>
        <v>13183.482469548297</v>
      </c>
      <c r="AD343" s="1045">
        <f t="shared" si="584"/>
        <v>13087.808078966371</v>
      </c>
      <c r="AE343" s="1045">
        <f t="shared" si="584"/>
        <v>12993.081776106479</v>
      </c>
      <c r="AF343" s="1045">
        <f t="shared" si="584"/>
        <v>12899.285729473739</v>
      </c>
      <c r="AG343" s="1045">
        <f t="shared" si="584"/>
        <v>12806.41744782579</v>
      </c>
      <c r="AH343" s="1045">
        <f t="shared" si="584"/>
        <v>12714.497253899877</v>
      </c>
      <c r="AI343" s="1045">
        <f t="shared" si="584"/>
        <v>12623.466670726628</v>
      </c>
      <c r="AJ343" s="1045">
        <f t="shared" si="584"/>
        <v>12533.34602104326</v>
      </c>
      <c r="AK343" s="1045">
        <f t="shared" ref="AK343" si="585">AK318+AK325+AK338</f>
        <v>12355.534663572211</v>
      </c>
      <c r="AL343" s="225"/>
    </row>
    <row r="344" spans="1:38" s="221" customFormat="1" ht="14.15" customHeight="1" outlineLevel="3" x14ac:dyDescent="0.35">
      <c r="A344" s="1598"/>
      <c r="B344" s="1598"/>
      <c r="C344" s="222"/>
      <c r="D344" s="1603" t="s">
        <v>415</v>
      </c>
      <c r="E344" s="627" t="s">
        <v>137</v>
      </c>
      <c r="F344" s="1045">
        <f>SUM(F345:F348)</f>
        <v>0</v>
      </c>
      <c r="G344" s="1045">
        <f>SUM(G345:G348)</f>
        <v>0</v>
      </c>
      <c r="H344" s="1045">
        <f>SUM(H345:H348)</f>
        <v>0</v>
      </c>
      <c r="I344" s="1045">
        <f t="shared" ref="I344:L344" si="586">SUM(I345:I348)</f>
        <v>0</v>
      </c>
      <c r="J344" s="1045">
        <f t="shared" si="586"/>
        <v>0</v>
      </c>
      <c r="K344" s="1045">
        <f t="shared" ref="K344" si="587">SUM(K345:K348)</f>
        <v>0</v>
      </c>
      <c r="L344" s="1045">
        <f t="shared" si="586"/>
        <v>0</v>
      </c>
      <c r="M344" s="1045">
        <f>SUM(M346:M348)</f>
        <v>21321.970787923427</v>
      </c>
      <c r="N344" s="1045">
        <f t="shared" ref="N344:AJ344" si="588">SUM(N346:N348)</f>
        <v>18954.059825725366</v>
      </c>
      <c r="O344" s="1045">
        <f t="shared" si="588"/>
        <v>14481.530977751818</v>
      </c>
      <c r="P344" s="1045">
        <f t="shared" si="588"/>
        <v>13538.009368126202</v>
      </c>
      <c r="Q344" s="1045">
        <f t="shared" si="588"/>
        <v>12180.872075695992</v>
      </c>
      <c r="R344" s="1045">
        <f t="shared" si="588"/>
        <v>11316.911412434985</v>
      </c>
      <c r="S344" s="1045">
        <f t="shared" si="588"/>
        <v>10088.607560975259</v>
      </c>
      <c r="T344" s="1045">
        <f t="shared" si="588"/>
        <v>10365.849541863801</v>
      </c>
      <c r="U344" s="1045">
        <f t="shared" si="588"/>
        <v>10289.238128264875</v>
      </c>
      <c r="V344" s="1045">
        <f t="shared" si="588"/>
        <v>10213.383162306845</v>
      </c>
      <c r="W344" s="1045">
        <f t="shared" si="588"/>
        <v>10138.283036969187</v>
      </c>
      <c r="X344" s="1045">
        <f t="shared" si="588"/>
        <v>10063.937752251899</v>
      </c>
      <c r="Y344" s="1045">
        <f t="shared" si="588"/>
        <v>9916.1579821446794</v>
      </c>
      <c r="Z344" s="1045">
        <f t="shared" si="588"/>
        <v>9843.8128623183602</v>
      </c>
      <c r="AA344" s="1045">
        <f t="shared" si="588"/>
        <v>9771.9145219725233</v>
      </c>
      <c r="AB344" s="1045">
        <f t="shared" si="588"/>
        <v>9700.7224843150907</v>
      </c>
      <c r="AC344" s="1045">
        <f t="shared" si="588"/>
        <v>9630.2367493460515</v>
      </c>
      <c r="AD344" s="1045">
        <f t="shared" si="588"/>
        <v>9560.4573170654148</v>
      </c>
      <c r="AE344" s="1045">
        <f t="shared" si="588"/>
        <v>9491.3694152065073</v>
      </c>
      <c r="AF344" s="1045">
        <f t="shared" si="588"/>
        <v>9422.959865900677</v>
      </c>
      <c r="AG344" s="1045">
        <f t="shared" si="588"/>
        <v>9355.2270747499224</v>
      </c>
      <c r="AH344" s="1045">
        <f t="shared" si="588"/>
        <v>9288.1858140208969</v>
      </c>
      <c r="AI344" s="1045">
        <f t="shared" si="588"/>
        <v>9221.7933613116329</v>
      </c>
      <c r="AJ344" s="1045">
        <f t="shared" si="588"/>
        <v>9156.0644888887709</v>
      </c>
      <c r="AK344" s="1045">
        <f t="shared" ref="AK344" si="589">SUM(AK346:AK348)</f>
        <v>9026.3790896983774</v>
      </c>
      <c r="AL344" s="225"/>
    </row>
    <row r="345" spans="1:38" s="221" customFormat="1" ht="14.15" customHeight="1" outlineLevel="3" x14ac:dyDescent="0.35">
      <c r="A345" s="1598"/>
      <c r="B345" s="1598"/>
      <c r="C345" s="222"/>
      <c r="D345" s="1011" t="s">
        <v>397</v>
      </c>
      <c r="E345" s="627" t="s">
        <v>137</v>
      </c>
      <c r="F345" s="1045">
        <f>F338*'2.2 INPUT DA Assumptions'!F116</f>
        <v>0</v>
      </c>
      <c r="G345" s="1045">
        <f>G338*'2.2 INPUT DA Assumptions'!G116</f>
        <v>0</v>
      </c>
      <c r="H345" s="1045">
        <f>H338*'2.2 INPUT DA Assumptions'!H116</f>
        <v>0</v>
      </c>
      <c r="I345" s="1045">
        <f>I338*'2.2 INPUT DA Assumptions'!I116</f>
        <v>0</v>
      </c>
      <c r="J345" s="1045">
        <f>J338*'2.2 INPUT DA Assumptions'!J116</f>
        <v>0</v>
      </c>
      <c r="K345" s="1045">
        <f>K338*'2.2 INPUT DA Assumptions'!K116</f>
        <v>0</v>
      </c>
      <c r="L345" s="1045">
        <f>L338*'2.2 INPUT DA Assumptions'!L116</f>
        <v>0</v>
      </c>
      <c r="M345" s="1045">
        <f>M338*'2.2 INPUT DA Assumptions'!M146</f>
        <v>1122.2089888380751</v>
      </c>
      <c r="N345" s="1045">
        <f>N338*'2.2 INPUT DA Assumptions'!N146</f>
        <v>997.58209609080859</v>
      </c>
      <c r="O345" s="1045">
        <f>O338*'2.2 INPUT DA Assumptions'!O146</f>
        <v>851.8547633971657</v>
      </c>
      <c r="P345" s="1045">
        <f>P338*'2.2 INPUT DA Assumptions'!P146</f>
        <v>796.35349224271795</v>
      </c>
      <c r="Q345" s="1045">
        <f>Q338*'2.2 INPUT DA Assumptions'!Q146</f>
        <v>716.52188680564666</v>
      </c>
      <c r="R345" s="1045">
        <f>R338*'2.2 INPUT DA Assumptions'!R146</f>
        <v>665.70067131970518</v>
      </c>
      <c r="S345" s="1045">
        <f>S338*'2.2 INPUT DA Assumptions'!S146</f>
        <v>593.44750358677993</v>
      </c>
      <c r="T345" s="1045">
        <f>T338*'2.2 INPUT DA Assumptions'!T146</f>
        <v>609.75585540375312</v>
      </c>
      <c r="U345" s="1045">
        <f>U338*'2.2 INPUT DA Assumptions'!U146</f>
        <v>605.24930166263982</v>
      </c>
      <c r="V345" s="1045">
        <f>V338*'2.2 INPUT DA Assumptions'!V146</f>
        <v>600.78724484157908</v>
      </c>
      <c r="W345" s="1045">
        <f>W338*'2.2 INPUT DA Assumptions'!W146</f>
        <v>596.36959040995214</v>
      </c>
      <c r="X345" s="1045">
        <f>X338*'2.2 INPUT DA Assumptions'!X146</f>
        <v>591.99633836775877</v>
      </c>
      <c r="Y345" s="1045">
        <f>Y338*'2.2 INPUT DA Assumptions'!Y146</f>
        <v>583.30341071439295</v>
      </c>
      <c r="Z345" s="1045">
        <f>Z338*'2.2 INPUT DA Assumptions'!Z146</f>
        <v>579.04781543049182</v>
      </c>
      <c r="AA345" s="1045">
        <f>AA338*'2.2 INPUT DA Assumptions'!AA146</f>
        <v>574.81850129250131</v>
      </c>
      <c r="AB345" s="1045">
        <f>AB338*'2.2 INPUT DA Assumptions'!AB146</f>
        <v>570.63073437147602</v>
      </c>
      <c r="AC345" s="1045">
        <f>AC338*'2.2 INPUT DA Assumptions'!AC146</f>
        <v>566.48451466741483</v>
      </c>
      <c r="AD345" s="1045">
        <f>AD338*'2.2 INPUT DA Assumptions'!AD146</f>
        <v>562.37984218031852</v>
      </c>
      <c r="AE345" s="1045">
        <f>AE338*'2.2 INPUT DA Assumptions'!AE146</f>
        <v>558.3158479533239</v>
      </c>
      <c r="AF345" s="1045">
        <f>AF338*'2.2 INPUT DA Assumptions'!AF146</f>
        <v>554.29175681768697</v>
      </c>
      <c r="AG345" s="1045">
        <f>AG338*'2.2 INPUT DA Assumptions'!AG146</f>
        <v>550.30747498528956</v>
      </c>
      <c r="AH345" s="1045">
        <f>AH338*'2.2 INPUT DA Assumptions'!AH146</f>
        <v>546.36387141299394</v>
      </c>
      <c r="AI345" s="1045">
        <f>AI338*'2.2 INPUT DA Assumptions'!AI146</f>
        <v>542.45843301833145</v>
      </c>
      <c r="AJ345" s="1045">
        <f>AJ338*'2.2 INPUT DA Assumptions'!AJ146</f>
        <v>538.592028758163</v>
      </c>
      <c r="AK345" s="1045">
        <f>AK338*'2.2 INPUT DA Assumptions'!AK146</f>
        <v>530.96347586461059</v>
      </c>
      <c r="AL345" s="225"/>
    </row>
    <row r="346" spans="1:38" s="221" customFormat="1" ht="14.15" customHeight="1" outlineLevel="3" x14ac:dyDescent="0.35">
      <c r="A346" s="1598"/>
      <c r="B346" s="1598"/>
      <c r="C346" s="222"/>
      <c r="D346" s="1011" t="s">
        <v>419</v>
      </c>
      <c r="E346" s="627" t="s">
        <v>137</v>
      </c>
      <c r="F346" s="1045">
        <f>F338*'2.2 INPUT DA Assumptions'!F118</f>
        <v>0</v>
      </c>
      <c r="G346" s="1045">
        <f>G338*'2.2 INPUT DA Assumptions'!G118</f>
        <v>0</v>
      </c>
      <c r="H346" s="1045">
        <f>H338*'2.2 INPUT DA Assumptions'!H118</f>
        <v>0</v>
      </c>
      <c r="I346" s="1045">
        <f>I338*'2.2 INPUT DA Assumptions'!I118</f>
        <v>0</v>
      </c>
      <c r="J346" s="1045">
        <f>J338*'2.2 INPUT DA Assumptions'!J118</f>
        <v>0</v>
      </c>
      <c r="K346" s="1045">
        <f>K338*'2.2 INPUT DA Assumptions'!K118</f>
        <v>0</v>
      </c>
      <c r="L346" s="1045">
        <f>L338*'2.2 INPUT DA Assumptions'!L118</f>
        <v>0</v>
      </c>
      <c r="M346" s="1045">
        <f>M338*'2.2 INPUT DA Assumptions'!M148</f>
        <v>14588.716854894978</v>
      </c>
      <c r="N346" s="1045">
        <f>N338*'2.2 INPUT DA Assumptions'!N148</f>
        <v>12968.567249180513</v>
      </c>
      <c r="O346" s="1045">
        <f>O338*'2.2 INPUT DA Assumptions'!O148</f>
        <v>10222.257160765988</v>
      </c>
      <c r="P346" s="1045">
        <f>P338*'2.2 INPUT DA Assumptions'!P148</f>
        <v>9556.2419069126136</v>
      </c>
      <c r="Q346" s="1045">
        <f>Q338*'2.2 INPUT DA Assumptions'!Q148</f>
        <v>8598.2626416677595</v>
      </c>
      <c r="R346" s="1045">
        <f>R338*'2.2 INPUT DA Assumptions'!R148</f>
        <v>7988.4080558364603</v>
      </c>
      <c r="S346" s="1045">
        <f>S338*'2.2 INPUT DA Assumptions'!S148</f>
        <v>7121.3700430413592</v>
      </c>
      <c r="T346" s="1045">
        <f>T338*'2.2 INPUT DA Assumptions'!T148</f>
        <v>7317.070264845036</v>
      </c>
      <c r="U346" s="1045">
        <f>U338*'2.2 INPUT DA Assumptions'!U148</f>
        <v>7262.9916199516765</v>
      </c>
      <c r="V346" s="1045">
        <f>V338*'2.2 INPUT DA Assumptions'!V148</f>
        <v>7209.4469380989494</v>
      </c>
      <c r="W346" s="1045">
        <f>W338*'2.2 INPUT DA Assumptions'!W148</f>
        <v>7156.4350849194261</v>
      </c>
      <c r="X346" s="1045">
        <f>X338*'2.2 INPUT DA Assumptions'!X148</f>
        <v>7103.9560604131048</v>
      </c>
      <c r="Y346" s="1045">
        <f>Y338*'2.2 INPUT DA Assumptions'!Y148</f>
        <v>6999.6409285727141</v>
      </c>
      <c r="Z346" s="1045">
        <f>Z338*'2.2 INPUT DA Assumptions'!Z148</f>
        <v>6948.5737851659005</v>
      </c>
      <c r="AA346" s="1045">
        <f>AA338*'2.2 INPUT DA Assumptions'!AA148</f>
        <v>6897.8220155100162</v>
      </c>
      <c r="AB346" s="1045">
        <f>AB338*'2.2 INPUT DA Assumptions'!AB148</f>
        <v>6847.5688124577109</v>
      </c>
      <c r="AC346" s="1045">
        <f>AC338*'2.2 INPUT DA Assumptions'!AC148</f>
        <v>6797.8141760089775</v>
      </c>
      <c r="AD346" s="1045">
        <f>AD338*'2.2 INPUT DA Assumptions'!AD148</f>
        <v>6748.5581061638222</v>
      </c>
      <c r="AE346" s="1045">
        <f>AE338*'2.2 INPUT DA Assumptions'!AE148</f>
        <v>6699.7901754398872</v>
      </c>
      <c r="AF346" s="1045">
        <f>AF338*'2.2 INPUT DA Assumptions'!AF148</f>
        <v>6651.5010818122428</v>
      </c>
      <c r="AG346" s="1045">
        <f>AG338*'2.2 INPUT DA Assumptions'!AG148</f>
        <v>6603.6896998234743</v>
      </c>
      <c r="AH346" s="1045">
        <f>AH338*'2.2 INPUT DA Assumptions'!AH148</f>
        <v>6556.3664569559269</v>
      </c>
      <c r="AI346" s="1045">
        <f>AI338*'2.2 INPUT DA Assumptions'!AI148</f>
        <v>6509.501196219976</v>
      </c>
      <c r="AJ346" s="1045">
        <f>AJ338*'2.2 INPUT DA Assumptions'!AJ148</f>
        <v>6463.104345097956</v>
      </c>
      <c r="AK346" s="1045">
        <f>AK338*'2.2 INPUT DA Assumptions'!AK148</f>
        <v>6371.5617103753257</v>
      </c>
      <c r="AL346" s="225"/>
    </row>
    <row r="347" spans="1:38" s="221" customFormat="1" ht="14.15" customHeight="1" outlineLevel="3" x14ac:dyDescent="0.35">
      <c r="A347" s="1598"/>
      <c r="B347" s="1598"/>
      <c r="C347" s="222"/>
      <c r="D347" s="1011" t="s">
        <v>897</v>
      </c>
      <c r="E347" s="627" t="s">
        <v>137</v>
      </c>
      <c r="F347" s="1045">
        <f>F338*'2.2 INPUT DA Assumptions'!F119</f>
        <v>0</v>
      </c>
      <c r="G347" s="1045">
        <f>G338*'2.2 INPUT DA Assumptions'!G119</f>
        <v>0</v>
      </c>
      <c r="H347" s="1045">
        <f>H338*'2.2 INPUT DA Assumptions'!H119</f>
        <v>0</v>
      </c>
      <c r="I347" s="1045">
        <f>I338*'2.2 INPUT DA Assumptions'!I119</f>
        <v>0</v>
      </c>
      <c r="J347" s="1045">
        <f>J338*'2.2 INPUT DA Assumptions'!J119</f>
        <v>0</v>
      </c>
      <c r="K347" s="1045">
        <f>K338*'2.2 INPUT DA Assumptions'!K119</f>
        <v>0</v>
      </c>
      <c r="L347" s="1045">
        <f>L338*'2.2 INPUT DA Assumptions'!L119</f>
        <v>0</v>
      </c>
      <c r="M347" s="1045">
        <f>M338*'2.2 INPUT DA Assumptions'!M149</f>
        <v>4488.8359553523005</v>
      </c>
      <c r="N347" s="1045">
        <f>N338*'2.2 INPUT DA Assumptions'!N149</f>
        <v>3990.3283843632344</v>
      </c>
      <c r="O347" s="1045">
        <f>O338*'2.2 INPUT DA Assumptions'!O149</f>
        <v>2555.5642901914971</v>
      </c>
      <c r="P347" s="1045">
        <f>P338*'2.2 INPUT DA Assumptions'!P149</f>
        <v>2389.0604767281534</v>
      </c>
      <c r="Q347" s="1045">
        <f>Q338*'2.2 INPUT DA Assumptions'!Q149</f>
        <v>2149.5656604169399</v>
      </c>
      <c r="R347" s="1045">
        <f>R338*'2.2 INPUT DA Assumptions'!R149</f>
        <v>1997.1020139591151</v>
      </c>
      <c r="S347" s="1045">
        <f>S338*'2.2 INPUT DA Assumptions'!S149</f>
        <v>1780.3425107603398</v>
      </c>
      <c r="T347" s="1045">
        <f>T338*'2.2 INPUT DA Assumptions'!T149</f>
        <v>1829.267566211259</v>
      </c>
      <c r="U347" s="1045">
        <f>U338*'2.2 INPUT DA Assumptions'!U149</f>
        <v>1815.7479049879191</v>
      </c>
      <c r="V347" s="1045">
        <f>V338*'2.2 INPUT DA Assumptions'!V149</f>
        <v>1802.3617345247374</v>
      </c>
      <c r="W347" s="1045">
        <f>W338*'2.2 INPUT DA Assumptions'!W149</f>
        <v>1789.1087712298565</v>
      </c>
      <c r="X347" s="1045">
        <f>X338*'2.2 INPUT DA Assumptions'!X149</f>
        <v>1775.9890151032762</v>
      </c>
      <c r="Y347" s="1045">
        <f>Y338*'2.2 INPUT DA Assumptions'!Y149</f>
        <v>1749.9102321431785</v>
      </c>
      <c r="Z347" s="1045">
        <f>Z338*'2.2 INPUT DA Assumptions'!Z149</f>
        <v>1737.1434462914751</v>
      </c>
      <c r="AA347" s="1045">
        <f>AA338*'2.2 INPUT DA Assumptions'!AA149</f>
        <v>1724.455503877504</v>
      </c>
      <c r="AB347" s="1045">
        <f>AB338*'2.2 INPUT DA Assumptions'!AB149</f>
        <v>1711.8922031144277</v>
      </c>
      <c r="AC347" s="1045">
        <f>AC338*'2.2 INPUT DA Assumptions'!AC149</f>
        <v>1699.4535440022444</v>
      </c>
      <c r="AD347" s="1045">
        <f>AD338*'2.2 INPUT DA Assumptions'!AD149</f>
        <v>1687.1395265409556</v>
      </c>
      <c r="AE347" s="1045">
        <f>AE338*'2.2 INPUT DA Assumptions'!AE149</f>
        <v>1674.9475438599718</v>
      </c>
      <c r="AF347" s="1045">
        <f>AF338*'2.2 INPUT DA Assumptions'!AF149</f>
        <v>1662.8752704530607</v>
      </c>
      <c r="AG347" s="1045">
        <f>AG338*'2.2 INPUT DA Assumptions'!AG149</f>
        <v>1650.9224249558686</v>
      </c>
      <c r="AH347" s="1045">
        <f>AH338*'2.2 INPUT DA Assumptions'!AH149</f>
        <v>1639.0916142389817</v>
      </c>
      <c r="AI347" s="1045">
        <f>AI338*'2.2 INPUT DA Assumptions'!AI149</f>
        <v>1627.375299054994</v>
      </c>
      <c r="AJ347" s="1045">
        <f>AJ338*'2.2 INPUT DA Assumptions'!AJ149</f>
        <v>1615.776086274489</v>
      </c>
      <c r="AK347" s="1045">
        <f>AK338*'2.2 INPUT DA Assumptions'!AK149</f>
        <v>1592.8904275938314</v>
      </c>
      <c r="AL347" s="225"/>
    </row>
    <row r="348" spans="1:38" s="221" customFormat="1" ht="14.15" customHeight="1" outlineLevel="3" x14ac:dyDescent="0.35">
      <c r="A348" s="1598"/>
      <c r="B348" s="1598"/>
      <c r="C348" s="222"/>
      <c r="D348" s="1011" t="s">
        <v>835</v>
      </c>
      <c r="E348" s="627" t="s">
        <v>137</v>
      </c>
      <c r="F348" s="1045">
        <f>F338*'2.2 INPUT DA Assumptions'!F120</f>
        <v>0</v>
      </c>
      <c r="G348" s="1045">
        <f>G338*'2.2 INPUT DA Assumptions'!G120</f>
        <v>0</v>
      </c>
      <c r="H348" s="1045">
        <f>H338*'2.2 INPUT DA Assumptions'!H120</f>
        <v>0</v>
      </c>
      <c r="I348" s="1045">
        <f>I338*'2.2 INPUT DA Assumptions'!I120</f>
        <v>0</v>
      </c>
      <c r="J348" s="1045">
        <f>J338*'2.2 INPUT DA Assumptions'!J120</f>
        <v>0</v>
      </c>
      <c r="K348" s="1045">
        <f>K338*'2.2 INPUT DA Assumptions'!K120</f>
        <v>0</v>
      </c>
      <c r="L348" s="1045">
        <f>L338*'2.2 INPUT DA Assumptions'!L120</f>
        <v>0</v>
      </c>
      <c r="M348" s="1045">
        <f>M338*'2.2 INPUT DA Assumptions'!M150</f>
        <v>2244.4179776761503</v>
      </c>
      <c r="N348" s="1045">
        <f>N338*'2.2 INPUT DA Assumptions'!N150</f>
        <v>1995.1641921816172</v>
      </c>
      <c r="O348" s="1045">
        <f>O338*'2.2 INPUT DA Assumptions'!O150</f>
        <v>1703.7095267943314</v>
      </c>
      <c r="P348" s="1045">
        <f>P338*'2.2 INPUT DA Assumptions'!P150</f>
        <v>1592.7069844854359</v>
      </c>
      <c r="Q348" s="1045">
        <f>Q338*'2.2 INPUT DA Assumptions'!Q150</f>
        <v>1433.0437736112933</v>
      </c>
      <c r="R348" s="1045">
        <f>R338*'2.2 INPUT DA Assumptions'!R150</f>
        <v>1331.4013426394104</v>
      </c>
      <c r="S348" s="1045">
        <f>S338*'2.2 INPUT DA Assumptions'!S150</f>
        <v>1186.8950071735599</v>
      </c>
      <c r="T348" s="1045">
        <f>T338*'2.2 INPUT DA Assumptions'!T150</f>
        <v>1219.5117108075062</v>
      </c>
      <c r="U348" s="1045">
        <f>U338*'2.2 INPUT DA Assumptions'!U150</f>
        <v>1210.4986033252796</v>
      </c>
      <c r="V348" s="1045">
        <f>V338*'2.2 INPUT DA Assumptions'!V150</f>
        <v>1201.5744896831582</v>
      </c>
      <c r="W348" s="1045">
        <f>W338*'2.2 INPUT DA Assumptions'!W150</f>
        <v>1192.7391808199043</v>
      </c>
      <c r="X348" s="1045">
        <f>X338*'2.2 INPUT DA Assumptions'!X150</f>
        <v>1183.9926767355175</v>
      </c>
      <c r="Y348" s="1045">
        <f>Y338*'2.2 INPUT DA Assumptions'!Y150</f>
        <v>1166.6068214287859</v>
      </c>
      <c r="Z348" s="1045">
        <f>Z338*'2.2 INPUT DA Assumptions'!Z150</f>
        <v>1158.0956308609836</v>
      </c>
      <c r="AA348" s="1045">
        <f>AA338*'2.2 INPUT DA Assumptions'!AA150</f>
        <v>1149.6370025850026</v>
      </c>
      <c r="AB348" s="1045">
        <f>AB338*'2.2 INPUT DA Assumptions'!AB150</f>
        <v>1141.261468742952</v>
      </c>
      <c r="AC348" s="1045">
        <f>AC338*'2.2 INPUT DA Assumptions'!AC150</f>
        <v>1132.9690293348297</v>
      </c>
      <c r="AD348" s="1045">
        <f>AD338*'2.2 INPUT DA Assumptions'!AD150</f>
        <v>1124.759684360637</v>
      </c>
      <c r="AE348" s="1045">
        <f>AE338*'2.2 INPUT DA Assumptions'!AE150</f>
        <v>1116.6316959066478</v>
      </c>
      <c r="AF348" s="1045">
        <f>AF338*'2.2 INPUT DA Assumptions'!AF150</f>
        <v>1108.5835136353739</v>
      </c>
      <c r="AG348" s="1045">
        <f>AG338*'2.2 INPUT DA Assumptions'!AG150</f>
        <v>1100.6149499705791</v>
      </c>
      <c r="AH348" s="1045">
        <f>AH338*'2.2 INPUT DA Assumptions'!AH150</f>
        <v>1092.7277428259879</v>
      </c>
      <c r="AI348" s="1045">
        <f>AI338*'2.2 INPUT DA Assumptions'!AI150</f>
        <v>1084.9168660366629</v>
      </c>
      <c r="AJ348" s="1045">
        <f>AJ338*'2.2 INPUT DA Assumptions'!AJ150</f>
        <v>1077.184057516326</v>
      </c>
      <c r="AK348" s="1045">
        <f>AK338*'2.2 INPUT DA Assumptions'!AK150</f>
        <v>1061.9269517292212</v>
      </c>
      <c r="AL348" s="225"/>
    </row>
    <row r="349" spans="1:38" s="221" customFormat="1" ht="14.15" customHeight="1" outlineLevel="3" x14ac:dyDescent="0.35">
      <c r="A349" s="1598"/>
      <c r="B349" s="1598"/>
      <c r="C349" s="222"/>
      <c r="D349" s="1023" t="s">
        <v>122</v>
      </c>
      <c r="E349" s="1021"/>
      <c r="F349" s="1037"/>
      <c r="G349" s="2474"/>
      <c r="H349" s="1037"/>
      <c r="I349" s="1037"/>
      <c r="J349" s="1037"/>
      <c r="K349" s="2474"/>
      <c r="L349" s="1037"/>
      <c r="M349" s="1037"/>
      <c r="N349" s="1037"/>
      <c r="O349" s="1037"/>
      <c r="P349" s="1037"/>
      <c r="Q349" s="1037"/>
      <c r="R349" s="1037"/>
      <c r="S349" s="1037"/>
      <c r="T349" s="1037"/>
      <c r="U349" s="1037"/>
      <c r="V349" s="1037"/>
      <c r="W349" s="1037"/>
      <c r="X349" s="1037"/>
      <c r="Y349" s="1037"/>
      <c r="Z349" s="1037"/>
      <c r="AA349" s="1037"/>
      <c r="AB349" s="1037"/>
      <c r="AC349" s="1037"/>
      <c r="AD349" s="1037"/>
      <c r="AE349" s="1037"/>
      <c r="AF349" s="1037"/>
      <c r="AG349" s="1037"/>
      <c r="AH349" s="1037"/>
      <c r="AI349" s="1037"/>
      <c r="AJ349" s="1037"/>
      <c r="AK349" s="1037"/>
      <c r="AL349" s="225"/>
    </row>
    <row r="350" spans="1:38" s="221" customFormat="1" ht="14.15" customHeight="1" outlineLevel="3" x14ac:dyDescent="0.35">
      <c r="A350" s="1598"/>
      <c r="B350" s="1598"/>
      <c r="C350" s="222"/>
      <c r="D350" s="1603" t="s">
        <v>411</v>
      </c>
      <c r="E350" s="627" t="s">
        <v>137</v>
      </c>
      <c r="F350" s="1045">
        <f t="shared" ref="F350:G350" si="590">F351+F355</f>
        <v>0</v>
      </c>
      <c r="G350" s="1045">
        <f t="shared" si="590"/>
        <v>0</v>
      </c>
      <c r="H350" s="1045">
        <f t="shared" ref="H350" si="591">H351+H355</f>
        <v>0</v>
      </c>
      <c r="I350" s="1045">
        <f t="shared" ref="I350:L350" si="592">I351+I355</f>
        <v>0</v>
      </c>
      <c r="J350" s="1045">
        <f t="shared" si="592"/>
        <v>0</v>
      </c>
      <c r="K350" s="1045">
        <f t="shared" si="592"/>
        <v>0</v>
      </c>
      <c r="L350" s="1045">
        <f t="shared" si="592"/>
        <v>0</v>
      </c>
      <c r="M350" s="1045">
        <f>M351+M355</f>
        <v>21086.870192394977</v>
      </c>
      <c r="N350" s="1045">
        <f t="shared" ref="N350:AJ350" si="593">N351+N355</f>
        <v>21460.135347680512</v>
      </c>
      <c r="O350" s="1045">
        <f t="shared" si="593"/>
        <v>20657.642304265988</v>
      </c>
      <c r="P350" s="1045">
        <f t="shared" si="593"/>
        <v>20561.379536912616</v>
      </c>
      <c r="Q350" s="1045">
        <f t="shared" si="593"/>
        <v>20212.66782441776</v>
      </c>
      <c r="R350" s="1045">
        <f t="shared" si="593"/>
        <v>20203.959729836461</v>
      </c>
      <c r="S350" s="1045">
        <f t="shared" si="593"/>
        <v>20396.922493041358</v>
      </c>
      <c r="T350" s="1045">
        <f t="shared" si="593"/>
        <v>19998.072097965032</v>
      </c>
      <c r="U350" s="1045">
        <f t="shared" si="593"/>
        <v>19854.347645551676</v>
      </c>
      <c r="V350" s="1045">
        <f t="shared" si="593"/>
        <v>19712.043450258949</v>
      </c>
      <c r="W350" s="1045">
        <f t="shared" si="593"/>
        <v>19571.154794999427</v>
      </c>
      <c r="X350" s="1045">
        <f t="shared" si="593"/>
        <v>19431.681679773104</v>
      </c>
      <c r="Y350" s="1045">
        <f t="shared" si="593"/>
        <v>19241.223147292712</v>
      </c>
      <c r="Z350" s="1045">
        <f t="shared" si="593"/>
        <v>19104.845491325901</v>
      </c>
      <c r="AA350" s="1045">
        <f t="shared" si="593"/>
        <v>18969.309992070015</v>
      </c>
      <c r="AB350" s="1045">
        <f t="shared" si="593"/>
        <v>18835.105947497708</v>
      </c>
      <c r="AC350" s="1045">
        <f t="shared" si="593"/>
        <v>18702.233357608977</v>
      </c>
      <c r="AD350" s="1045">
        <f t="shared" si="593"/>
        <v>18570.692222403821</v>
      </c>
      <c r="AE350" s="1045">
        <f t="shared" si="593"/>
        <v>18440.454312399888</v>
      </c>
      <c r="AF350" s="1045">
        <f t="shared" si="593"/>
        <v>18311.496106292241</v>
      </c>
      <c r="AG350" s="1045">
        <f t="shared" si="593"/>
        <v>18183.812895903473</v>
      </c>
      <c r="AH350" s="1045">
        <f t="shared" si="593"/>
        <v>18057.432910715925</v>
      </c>
      <c r="AI350" s="1045">
        <f t="shared" si="593"/>
        <v>17932.276170459976</v>
      </c>
      <c r="AJ350" s="1045">
        <f t="shared" si="593"/>
        <v>17808.370904617957</v>
      </c>
      <c r="AK350" s="1045">
        <f t="shared" ref="AK350" si="594">AK351+AK355</f>
        <v>17563.900770295324</v>
      </c>
      <c r="AL350" s="225"/>
    </row>
    <row r="351" spans="1:38" s="221" customFormat="1" ht="14.15" customHeight="1" outlineLevel="3" x14ac:dyDescent="0.35">
      <c r="A351" s="1598"/>
      <c r="B351" s="1598"/>
      <c r="C351" s="222"/>
      <c r="D351" s="1011" t="s">
        <v>793</v>
      </c>
      <c r="E351" s="627" t="s">
        <v>137</v>
      </c>
      <c r="F351" s="1509"/>
      <c r="G351" s="2470"/>
      <c r="H351" s="1509"/>
      <c r="I351" s="1509"/>
      <c r="J351" s="1509"/>
      <c r="K351" s="2470"/>
      <c r="L351" s="1509"/>
      <c r="M351" s="1045">
        <f t="shared" ref="M351:AJ351" si="595">M352+M353+M354</f>
        <v>6498.1533375000017</v>
      </c>
      <c r="N351" s="1045">
        <f t="shared" si="595"/>
        <v>8491.5680984999999</v>
      </c>
      <c r="O351" s="1045">
        <f t="shared" si="595"/>
        <v>10435.3851435</v>
      </c>
      <c r="P351" s="1045">
        <f t="shared" si="595"/>
        <v>11005.137630000001</v>
      </c>
      <c r="Q351" s="1045">
        <f t="shared" si="595"/>
        <v>11614.405182750001</v>
      </c>
      <c r="R351" s="1045">
        <f t="shared" si="595"/>
        <v>12215.551674000002</v>
      </c>
      <c r="S351" s="1045">
        <f t="shared" si="595"/>
        <v>13275.552449999999</v>
      </c>
      <c r="T351" s="1045">
        <f t="shared" si="595"/>
        <v>12681.001833119997</v>
      </c>
      <c r="U351" s="1045">
        <f t="shared" si="595"/>
        <v>12591.3560256</v>
      </c>
      <c r="V351" s="1045">
        <f t="shared" si="595"/>
        <v>12502.59651216</v>
      </c>
      <c r="W351" s="1045">
        <f t="shared" si="595"/>
        <v>12414.71971008</v>
      </c>
      <c r="X351" s="1045">
        <f t="shared" si="595"/>
        <v>12327.725619360001</v>
      </c>
      <c r="Y351" s="1045">
        <f t="shared" si="595"/>
        <v>12241.582218719999</v>
      </c>
      <c r="Z351" s="1045">
        <f t="shared" si="595"/>
        <v>12156.27170616</v>
      </c>
      <c r="AA351" s="1045">
        <f t="shared" si="595"/>
        <v>12071.48797656</v>
      </c>
      <c r="AB351" s="1045">
        <f t="shared" si="595"/>
        <v>11987.537135039998</v>
      </c>
      <c r="AC351" s="1045">
        <f t="shared" si="595"/>
        <v>11904.419181599998</v>
      </c>
      <c r="AD351" s="1045">
        <f t="shared" si="595"/>
        <v>11822.13411624</v>
      </c>
      <c r="AE351" s="1045">
        <f t="shared" si="595"/>
        <v>11740.66413696</v>
      </c>
      <c r="AF351" s="1045">
        <f t="shared" si="595"/>
        <v>11659.995024479998</v>
      </c>
      <c r="AG351" s="1045">
        <f t="shared" si="595"/>
        <v>11580.12319608</v>
      </c>
      <c r="AH351" s="1045">
        <f t="shared" si="595"/>
        <v>11501.066453759999</v>
      </c>
      <c r="AI351" s="1045">
        <f t="shared" si="595"/>
        <v>11422.774974240001</v>
      </c>
      <c r="AJ351" s="1045">
        <f t="shared" si="595"/>
        <v>11345.266559520001</v>
      </c>
      <c r="AK351" s="1045">
        <f t="shared" ref="AK351" si="596">AK352+AK353+AK354</f>
        <v>11192.339059919999</v>
      </c>
      <c r="AL351" s="225"/>
    </row>
    <row r="352" spans="1:38" s="221" customFormat="1" ht="14.15" customHeight="1" outlineLevel="3" x14ac:dyDescent="0.35">
      <c r="A352" s="1598"/>
      <c r="B352" s="1598"/>
      <c r="C352" s="222"/>
      <c r="D352" s="1606" t="s">
        <v>963</v>
      </c>
      <c r="E352" s="224" t="s">
        <v>137</v>
      </c>
      <c r="F352" s="1509"/>
      <c r="G352" s="2470"/>
      <c r="H352" s="1509"/>
      <c r="I352" s="1509"/>
      <c r="J352" s="1509"/>
      <c r="K352" s="2470"/>
      <c r="L352" s="1509"/>
      <c r="M352" s="1045">
        <f>M45*'2.2 INPUT DA Assumptions'!M61</f>
        <v>5517.5175000000017</v>
      </c>
      <c r="N352" s="1045">
        <f>N45*'2.2 INPUT DA Assumptions'!N61</f>
        <v>7514.7256799999996</v>
      </c>
      <c r="O352" s="1045">
        <f>O45*'2.2 INPUT DA Assumptions'!O61</f>
        <v>9462.2757899999997</v>
      </c>
      <c r="P352" s="1045">
        <f>P45*'2.2 INPUT DA Assumptions'!P61</f>
        <v>10035.701775000001</v>
      </c>
      <c r="Q352" s="1045">
        <f>Q45*'2.2 INPUT DA Assumptions'!Q61</f>
        <v>10647.20745</v>
      </c>
      <c r="R352" s="1045">
        <f>R45*'2.2 INPUT DA Assumptions'!R61</f>
        <v>11250.570045000002</v>
      </c>
      <c r="S352" s="1045">
        <f>S45*'2.2 INPUT DA Assumptions'!S61</f>
        <v>12312.765299999999</v>
      </c>
      <c r="T352" s="1045">
        <f>T45*'2.2 INPUT DA Assumptions'!T61</f>
        <v>11731.811731199998</v>
      </c>
      <c r="U352" s="1045">
        <f>U45*'2.2 INPUT DA Assumptions'!U61</f>
        <v>11644.231104</v>
      </c>
      <c r="V352" s="1045">
        <f>V45*'2.2 INPUT DA Assumptions'!V61</f>
        <v>11557.5164496</v>
      </c>
      <c r="W352" s="1045">
        <f>W45*'2.2 INPUT DA Assumptions'!W61</f>
        <v>11471.6641248</v>
      </c>
      <c r="X352" s="1045">
        <f>X45*'2.2 INPUT DA Assumptions'!X61</f>
        <v>11386.6741296</v>
      </c>
      <c r="Y352" s="1045">
        <f>Y45*'2.2 INPUT DA Assumptions'!Y61</f>
        <v>11302.515259199999</v>
      </c>
      <c r="Z352" s="1045">
        <f>Z45*'2.2 INPUT DA Assumptions'!Z61</f>
        <v>11219.1700896</v>
      </c>
      <c r="AA352" s="1045">
        <f>AA45*'2.2 INPUT DA Assumptions'!AA61</f>
        <v>11136.3395616</v>
      </c>
      <c r="AB352" s="1045">
        <f>AB45*'2.2 INPUT DA Assumptions'!AB61</f>
        <v>11054.322734399999</v>
      </c>
      <c r="AC352" s="1045">
        <f>AC45*'2.2 INPUT DA Assumptions'!AC61</f>
        <v>10973.119607999999</v>
      </c>
      <c r="AD352" s="1045">
        <f>AD45*'2.2 INPUT DA Assumptions'!AD61</f>
        <v>10892.730182400001</v>
      </c>
      <c r="AE352" s="1045">
        <f>AE45*'2.2 INPUT DA Assumptions'!AE61</f>
        <v>10813.1370336</v>
      </c>
      <c r="AF352" s="1045">
        <f>AF45*'2.2 INPUT DA Assumptions'!AF61</f>
        <v>10734.326380799999</v>
      </c>
      <c r="AG352" s="1045">
        <f>AG45*'2.2 INPUT DA Assumptions'!AG61</f>
        <v>10656.2945808</v>
      </c>
      <c r="AH352" s="1045">
        <f>AH45*'2.2 INPUT DA Assumptions'!AH61</f>
        <v>10579.0590576</v>
      </c>
      <c r="AI352" s="1045">
        <f>AI45*'2.2 INPUT DA Assumptions'!AI61</f>
        <v>10502.571182400001</v>
      </c>
      <c r="AJ352" s="1045">
        <f>AJ45*'2.2 INPUT DA Assumptions'!AJ61</f>
        <v>10426.848379200001</v>
      </c>
      <c r="AK352" s="1045">
        <f>AK45*'2.2 INPUT DA Assumptions'!AK61</f>
        <v>10277.4439152</v>
      </c>
      <c r="AL352" s="225"/>
    </row>
    <row r="353" spans="1:38" s="221" customFormat="1" ht="14.15" customHeight="1" outlineLevel="3" x14ac:dyDescent="0.35">
      <c r="A353" s="1598"/>
      <c r="B353" s="1598"/>
      <c r="C353" s="222"/>
      <c r="D353" s="1606" t="s">
        <v>964</v>
      </c>
      <c r="E353" s="224"/>
      <c r="F353" s="1509"/>
      <c r="G353" s="2470"/>
      <c r="H353" s="1509"/>
      <c r="I353" s="1509"/>
      <c r="J353" s="1509"/>
      <c r="K353" s="2470"/>
      <c r="L353" s="1509"/>
      <c r="M353" s="1045">
        <f>M141*'2.2 INPUT DA Assumptions'!M85</f>
        <v>305.63583750000004</v>
      </c>
      <c r="N353" s="1045">
        <f>N141*'2.2 INPUT DA Assumptions'!N85</f>
        <v>301.84241850000001</v>
      </c>
      <c r="O353" s="1045">
        <f>O141*'2.2 INPUT DA Assumptions'!O85</f>
        <v>298.10935350000005</v>
      </c>
      <c r="P353" s="1045">
        <f>P141*'2.2 INPUT DA Assumptions'!P85</f>
        <v>294.435855</v>
      </c>
      <c r="Q353" s="1045">
        <f>Q141*'2.2 INPUT DA Assumptions'!Q85</f>
        <v>292.19773275</v>
      </c>
      <c r="R353" s="1045">
        <f>R141*'2.2 INPUT DA Assumptions'!R85</f>
        <v>289.98162900000005</v>
      </c>
      <c r="S353" s="1045">
        <f>S141*'2.2 INPUT DA Assumptions'!S85</f>
        <v>287.78715</v>
      </c>
      <c r="T353" s="1045">
        <f>T141*'2.2 INPUT DA Assumptions'!T85</f>
        <v>274.19010192000002</v>
      </c>
      <c r="U353" s="1045">
        <f>U141*'2.2 INPUT DA Assumptions'!U85</f>
        <v>272.12492159999994</v>
      </c>
      <c r="V353" s="1045">
        <f>V141*'2.2 INPUT DA Assumptions'!V85</f>
        <v>270.08006255999999</v>
      </c>
      <c r="W353" s="1045">
        <f>W141*'2.2 INPUT DA Assumptions'!W85</f>
        <v>268.05558528</v>
      </c>
      <c r="X353" s="1045">
        <f>X141*'2.2 INPUT DA Assumptions'!X85</f>
        <v>266.05148975999992</v>
      </c>
      <c r="Y353" s="1045">
        <f>Y141*'2.2 INPUT DA Assumptions'!Y85</f>
        <v>264.06695951999995</v>
      </c>
      <c r="Z353" s="1045">
        <f>Z141*'2.2 INPUT DA Assumptions'!Z85</f>
        <v>262.10161656000002</v>
      </c>
      <c r="AA353" s="1045">
        <f>AA141*'2.2 INPUT DA Assumptions'!AA85</f>
        <v>260.14841495999997</v>
      </c>
      <c r="AB353" s="1045">
        <f>AB141*'2.2 INPUT DA Assumptions'!AB85</f>
        <v>258.21440064000001</v>
      </c>
      <c r="AC353" s="1045">
        <f>AC141*'2.2 INPUT DA Assumptions'!AC85</f>
        <v>256.29957359999997</v>
      </c>
      <c r="AD353" s="1045">
        <f>AD141*'2.2 INPUT DA Assumptions'!AD85</f>
        <v>254.40393384000004</v>
      </c>
      <c r="AE353" s="1045">
        <f>AE141*'2.2 INPUT DA Assumptions'!AE85</f>
        <v>252.52710335999998</v>
      </c>
      <c r="AF353" s="1045">
        <f>AF141*'2.2 INPUT DA Assumptions'!AF85</f>
        <v>250.66864368000003</v>
      </c>
      <c r="AG353" s="1045">
        <f>AG141*'2.2 INPUT DA Assumptions'!AG85</f>
        <v>248.82861528000004</v>
      </c>
      <c r="AH353" s="1045">
        <f>AH141*'2.2 INPUT DA Assumptions'!AH85</f>
        <v>247.00739615999998</v>
      </c>
      <c r="AI353" s="1045">
        <f>AI141*'2.2 INPUT DA Assumptions'!AI85</f>
        <v>245.20379184000001</v>
      </c>
      <c r="AJ353" s="1045">
        <f>AJ141*'2.2 INPUT DA Assumptions'!AJ85</f>
        <v>243.41818031999998</v>
      </c>
      <c r="AK353" s="1045">
        <f>AK141*'2.2 INPUT DA Assumptions'!AK85</f>
        <v>239.89514471999999</v>
      </c>
      <c r="AL353" s="225"/>
    </row>
    <row r="354" spans="1:38" s="221" customFormat="1" ht="14.15" customHeight="1" outlineLevel="3" x14ac:dyDescent="0.35">
      <c r="A354" s="1598"/>
      <c r="B354" s="1598"/>
      <c r="C354" s="222"/>
      <c r="D354" s="1606" t="s">
        <v>788</v>
      </c>
      <c r="E354" s="224" t="s">
        <v>137</v>
      </c>
      <c r="F354" s="1509"/>
      <c r="G354" s="2470"/>
      <c r="H354" s="1509"/>
      <c r="I354" s="1509"/>
      <c r="J354" s="1509"/>
      <c r="K354" s="2470"/>
      <c r="L354" s="1509"/>
      <c r="M354" s="1045">
        <f>M57*'2.2 INPUT DA Assumptions'!M33*'2.2 INPUT DA Assumptions'!M66</f>
        <v>675</v>
      </c>
      <c r="N354" s="1045">
        <f>N57*'2.2 INPUT DA Assumptions'!N33*'2.2 INPUT DA Assumptions'!N66</f>
        <v>675</v>
      </c>
      <c r="O354" s="1045">
        <f>O57*'2.2 INPUT DA Assumptions'!O33*'2.2 INPUT DA Assumptions'!O66</f>
        <v>675</v>
      </c>
      <c r="P354" s="1045">
        <f>P57*'2.2 INPUT DA Assumptions'!P33*'2.2 INPUT DA Assumptions'!P66</f>
        <v>675</v>
      </c>
      <c r="Q354" s="1045">
        <f>Q57*'2.2 INPUT DA Assumptions'!Q33*'2.2 INPUT DA Assumptions'!Q66</f>
        <v>675</v>
      </c>
      <c r="R354" s="1045">
        <f>R57*'2.2 INPUT DA Assumptions'!R33*'2.2 INPUT DA Assumptions'!R66</f>
        <v>675</v>
      </c>
      <c r="S354" s="1045">
        <f>S57*'2.2 INPUT DA Assumptions'!S33*'2.2 INPUT DA Assumptions'!S66</f>
        <v>675</v>
      </c>
      <c r="T354" s="1045">
        <f>T57*'2.2 INPUT DA Assumptions'!T33*'2.2 INPUT DA Assumptions'!T66</f>
        <v>675</v>
      </c>
      <c r="U354" s="1045">
        <f>U57*'2.2 INPUT DA Assumptions'!U33*'2.2 INPUT DA Assumptions'!U66</f>
        <v>675</v>
      </c>
      <c r="V354" s="1045">
        <f>V57*'2.2 INPUT DA Assumptions'!V33*'2.2 INPUT DA Assumptions'!V66</f>
        <v>675</v>
      </c>
      <c r="W354" s="1045">
        <f>W57*'2.2 INPUT DA Assumptions'!W33*'2.2 INPUT DA Assumptions'!W66</f>
        <v>675</v>
      </c>
      <c r="X354" s="1045">
        <f>X57*'2.2 INPUT DA Assumptions'!X33*'2.2 INPUT DA Assumptions'!X66</f>
        <v>675</v>
      </c>
      <c r="Y354" s="1045">
        <f>Y57*'2.2 INPUT DA Assumptions'!Y33*'2.2 INPUT DA Assumptions'!Y66</f>
        <v>675</v>
      </c>
      <c r="Z354" s="1045">
        <f>Z57*'2.2 INPUT DA Assumptions'!Z33*'2.2 INPUT DA Assumptions'!Z66</f>
        <v>675</v>
      </c>
      <c r="AA354" s="1045">
        <f>AA57*'2.2 INPUT DA Assumptions'!AA33*'2.2 INPUT DA Assumptions'!AA66</f>
        <v>675</v>
      </c>
      <c r="AB354" s="1045">
        <f>AB57*'2.2 INPUT DA Assumptions'!AB33*'2.2 INPUT DA Assumptions'!AB66</f>
        <v>675</v>
      </c>
      <c r="AC354" s="1045">
        <f>AC57*'2.2 INPUT DA Assumptions'!AC33*'2.2 INPUT DA Assumptions'!AC66</f>
        <v>675</v>
      </c>
      <c r="AD354" s="1045">
        <f>AD57*'2.2 INPUT DA Assumptions'!AD33*'2.2 INPUT DA Assumptions'!AD66</f>
        <v>675</v>
      </c>
      <c r="AE354" s="1045">
        <f>AE57*'2.2 INPUT DA Assumptions'!AE33*'2.2 INPUT DA Assumptions'!AE66</f>
        <v>675</v>
      </c>
      <c r="AF354" s="1045">
        <f>AF57*'2.2 INPUT DA Assumptions'!AF33*'2.2 INPUT DA Assumptions'!AF66</f>
        <v>675</v>
      </c>
      <c r="AG354" s="1045">
        <f>AG57*'2.2 INPUT DA Assumptions'!AG33*'2.2 INPUT DA Assumptions'!AG66</f>
        <v>675</v>
      </c>
      <c r="AH354" s="1045">
        <f>AH57*'2.2 INPUT DA Assumptions'!AH33*'2.2 INPUT DA Assumptions'!AH66</f>
        <v>675</v>
      </c>
      <c r="AI354" s="1045">
        <f>AI57*'2.2 INPUT DA Assumptions'!AI33*'2.2 INPUT DA Assumptions'!AI66</f>
        <v>675</v>
      </c>
      <c r="AJ354" s="1045">
        <f>AJ57*'2.2 INPUT DA Assumptions'!AJ33*'2.2 INPUT DA Assumptions'!AJ66</f>
        <v>675</v>
      </c>
      <c r="AK354" s="1045">
        <f>AK57*'2.2 INPUT DA Assumptions'!AK33*'2.2 INPUT DA Assumptions'!AK66</f>
        <v>675</v>
      </c>
      <c r="AL354" s="225"/>
    </row>
    <row r="355" spans="1:38" s="221" customFormat="1" ht="14.15" customHeight="1" outlineLevel="3" x14ac:dyDescent="0.35">
      <c r="A355" s="1598"/>
      <c r="B355" s="1598"/>
      <c r="C355" s="222"/>
      <c r="D355" s="1011" t="s">
        <v>424</v>
      </c>
      <c r="E355" s="627" t="s">
        <v>137</v>
      </c>
      <c r="F355" s="1045">
        <f t="shared" ref="F355:G355" si="597">F346</f>
        <v>0</v>
      </c>
      <c r="G355" s="1045">
        <f t="shared" si="597"/>
        <v>0</v>
      </c>
      <c r="H355" s="1045">
        <f t="shared" ref="H355:M355" si="598">H346</f>
        <v>0</v>
      </c>
      <c r="I355" s="1045">
        <f t="shared" ref="I355:L355" si="599">I346</f>
        <v>0</v>
      </c>
      <c r="J355" s="1045">
        <f t="shared" si="599"/>
        <v>0</v>
      </c>
      <c r="K355" s="1045">
        <f t="shared" ref="K355" si="600">K346</f>
        <v>0</v>
      </c>
      <c r="L355" s="1045">
        <f t="shared" si="599"/>
        <v>0</v>
      </c>
      <c r="M355" s="1045">
        <f t="shared" si="598"/>
        <v>14588.716854894978</v>
      </c>
      <c r="N355" s="1045">
        <f t="shared" ref="N355:AJ355" si="601">N346</f>
        <v>12968.567249180513</v>
      </c>
      <c r="O355" s="1045">
        <f t="shared" si="601"/>
        <v>10222.257160765988</v>
      </c>
      <c r="P355" s="1045">
        <f t="shared" si="601"/>
        <v>9556.2419069126136</v>
      </c>
      <c r="Q355" s="1045">
        <f t="shared" si="601"/>
        <v>8598.2626416677595</v>
      </c>
      <c r="R355" s="1045">
        <f t="shared" si="601"/>
        <v>7988.4080558364603</v>
      </c>
      <c r="S355" s="1045">
        <f t="shared" si="601"/>
        <v>7121.3700430413592</v>
      </c>
      <c r="T355" s="1045">
        <f t="shared" si="601"/>
        <v>7317.070264845036</v>
      </c>
      <c r="U355" s="1045">
        <f t="shared" si="601"/>
        <v>7262.9916199516765</v>
      </c>
      <c r="V355" s="1045">
        <f t="shared" si="601"/>
        <v>7209.4469380989494</v>
      </c>
      <c r="W355" s="1045">
        <f t="shared" si="601"/>
        <v>7156.4350849194261</v>
      </c>
      <c r="X355" s="1045">
        <f t="shared" si="601"/>
        <v>7103.9560604131048</v>
      </c>
      <c r="Y355" s="1045">
        <f t="shared" si="601"/>
        <v>6999.6409285727141</v>
      </c>
      <c r="Z355" s="1045">
        <f t="shared" si="601"/>
        <v>6948.5737851659005</v>
      </c>
      <c r="AA355" s="1045">
        <f t="shared" si="601"/>
        <v>6897.8220155100162</v>
      </c>
      <c r="AB355" s="1045">
        <f t="shared" si="601"/>
        <v>6847.5688124577109</v>
      </c>
      <c r="AC355" s="1045">
        <f t="shared" si="601"/>
        <v>6797.8141760089775</v>
      </c>
      <c r="AD355" s="1045">
        <f t="shared" si="601"/>
        <v>6748.5581061638222</v>
      </c>
      <c r="AE355" s="1045">
        <f t="shared" si="601"/>
        <v>6699.7901754398872</v>
      </c>
      <c r="AF355" s="1045">
        <f t="shared" si="601"/>
        <v>6651.5010818122428</v>
      </c>
      <c r="AG355" s="1045">
        <f t="shared" si="601"/>
        <v>6603.6896998234743</v>
      </c>
      <c r="AH355" s="1045">
        <f t="shared" si="601"/>
        <v>6556.3664569559269</v>
      </c>
      <c r="AI355" s="1045">
        <f t="shared" si="601"/>
        <v>6509.501196219976</v>
      </c>
      <c r="AJ355" s="1045">
        <f t="shared" si="601"/>
        <v>6463.104345097956</v>
      </c>
      <c r="AK355" s="1045">
        <f t="shared" ref="AK355" si="602">AK346</f>
        <v>6371.5617103753257</v>
      </c>
      <c r="AL355" s="225"/>
    </row>
    <row r="356" spans="1:38" s="221" customFormat="1" ht="14.15" customHeight="1" outlineLevel="3" x14ac:dyDescent="0.35">
      <c r="A356" s="1598"/>
      <c r="B356" s="1598"/>
      <c r="C356" s="222"/>
      <c r="D356" s="426" t="s">
        <v>594</v>
      </c>
      <c r="E356" s="627" t="s">
        <v>137</v>
      </c>
      <c r="F356" s="1509"/>
      <c r="G356" s="1509"/>
      <c r="H356" s="1509"/>
      <c r="I356" s="1509"/>
      <c r="J356" s="1509"/>
      <c r="K356" s="1509"/>
      <c r="L356" s="1509"/>
      <c r="M356" s="1045">
        <f>M351*(1-'2.2 INPUT DA Assumptions'!M151)</f>
        <v>5848.3380037500019</v>
      </c>
      <c r="N356" s="1045">
        <f>N351*(1-'2.2 INPUT DA Assumptions'!N151)</f>
        <v>7642.4112886499997</v>
      </c>
      <c r="O356" s="1045">
        <f>O351*(1-'2.2 INPUT DA Assumptions'!O151)</f>
        <v>9391.8466291500008</v>
      </c>
      <c r="P356" s="1045">
        <f>P351*(1-'2.2 INPUT DA Assumptions'!P151)</f>
        <v>9904.6238670000021</v>
      </c>
      <c r="Q356" s="1045">
        <f>Q351*(1-'2.2 INPUT DA Assumptions'!Q151)</f>
        <v>10452.964664475001</v>
      </c>
      <c r="R356" s="1045">
        <f>R351*(1-'2.2 INPUT DA Assumptions'!R151)</f>
        <v>10993.996506600002</v>
      </c>
      <c r="S356" s="1045">
        <f>S351*(1-'2.2 INPUT DA Assumptions'!S151)</f>
        <v>11947.997205</v>
      </c>
      <c r="T356" s="1045">
        <f>T351*(1-'2.2 INPUT DA Assumptions'!T151)</f>
        <v>11412.901649807998</v>
      </c>
      <c r="U356" s="1045">
        <f>U351*(1-'2.2 INPUT DA Assumptions'!U151)</f>
        <v>11332.22042304</v>
      </c>
      <c r="V356" s="1045">
        <f>V351*(1-'2.2 INPUT DA Assumptions'!V151)</f>
        <v>11252.336860944</v>
      </c>
      <c r="W356" s="1045">
        <f>W351*(1-'2.2 INPUT DA Assumptions'!W151)</f>
        <v>11173.247739072001</v>
      </c>
      <c r="X356" s="1045">
        <f>X351*(1-'2.2 INPUT DA Assumptions'!X151)</f>
        <v>11094.953057424002</v>
      </c>
      <c r="Y356" s="1045">
        <f>Y351*(1-'2.2 INPUT DA Assumptions'!Y151)</f>
        <v>11017.423996848</v>
      </c>
      <c r="Z356" s="1045">
        <f>Z351*(1-'2.2 INPUT DA Assumptions'!Z151)</f>
        <v>10940.644535543999</v>
      </c>
      <c r="AA356" s="1045">
        <f>AA351*(1-'2.2 INPUT DA Assumptions'!AA151)</f>
        <v>10864.339178904</v>
      </c>
      <c r="AB356" s="1045">
        <f>AB351*(1-'2.2 INPUT DA Assumptions'!AB151)</f>
        <v>10788.783421535998</v>
      </c>
      <c r="AC356" s="1045">
        <f>AC351*(1-'2.2 INPUT DA Assumptions'!AC151)</f>
        <v>10713.97726344</v>
      </c>
      <c r="AD356" s="1045">
        <f>AD351*(1-'2.2 INPUT DA Assumptions'!AD151)</f>
        <v>10639.920704616001</v>
      </c>
      <c r="AE356" s="1045">
        <f>AE351*(1-'2.2 INPUT DA Assumptions'!AE151)</f>
        <v>10566.597723264</v>
      </c>
      <c r="AF356" s="1045">
        <f>AF351*(1-'2.2 INPUT DA Assumptions'!AF151)</f>
        <v>10493.995522031999</v>
      </c>
      <c r="AG356" s="1045">
        <f>AG351*(1-'2.2 INPUT DA Assumptions'!AG151)</f>
        <v>10422.110876471999</v>
      </c>
      <c r="AH356" s="1045">
        <f>AH351*(1-'2.2 INPUT DA Assumptions'!AH151)</f>
        <v>10350.959808383999</v>
      </c>
      <c r="AI356" s="1045">
        <f>AI351*(1-'2.2 INPUT DA Assumptions'!AI151)</f>
        <v>10280.497476816001</v>
      </c>
      <c r="AJ356" s="1045">
        <f>AJ351*(1-'2.2 INPUT DA Assumptions'!AJ151)</f>
        <v>10210.739903568001</v>
      </c>
      <c r="AK356" s="1045">
        <f>AK351*(1-'2.2 INPUT DA Assumptions'!AK151)</f>
        <v>10073.105153928</v>
      </c>
      <c r="AL356" s="225"/>
    </row>
    <row r="357" spans="1:38" s="221" customFormat="1" ht="14.15" customHeight="1" outlineLevel="3" x14ac:dyDescent="0.35">
      <c r="A357" s="1598"/>
      <c r="B357" s="1598"/>
      <c r="C357" s="222"/>
      <c r="D357" s="1603" t="s">
        <v>415</v>
      </c>
      <c r="E357" s="627" t="s">
        <v>137</v>
      </c>
      <c r="F357" s="1045">
        <f t="shared" ref="F357:G357" si="603">SUM(F358:F362)</f>
        <v>0</v>
      </c>
      <c r="G357" s="1045">
        <f t="shared" si="603"/>
        <v>0</v>
      </c>
      <c r="H357" s="1045">
        <f t="shared" ref="H357:M357" si="604">SUM(H358:H362)</f>
        <v>0</v>
      </c>
      <c r="I357" s="1045">
        <f t="shared" ref="I357:L357" si="605">SUM(I358:I362)</f>
        <v>0</v>
      </c>
      <c r="J357" s="1045">
        <f t="shared" si="605"/>
        <v>0</v>
      </c>
      <c r="K357" s="1045">
        <f t="shared" ref="K357" si="606">SUM(K358:K362)</f>
        <v>0</v>
      </c>
      <c r="L357" s="1045">
        <f t="shared" si="605"/>
        <v>0</v>
      </c>
      <c r="M357" s="1045">
        <f t="shared" si="604"/>
        <v>21086.870192394981</v>
      </c>
      <c r="N357" s="1045">
        <f t="shared" ref="N357:AJ357" si="607">SUM(N358:N362)</f>
        <v>21460.135347680509</v>
      </c>
      <c r="O357" s="1045">
        <f t="shared" si="607"/>
        <v>20657.642304265988</v>
      </c>
      <c r="P357" s="1045">
        <f t="shared" si="607"/>
        <v>20561.379536912616</v>
      </c>
      <c r="Q357" s="1045">
        <f t="shared" si="607"/>
        <v>20212.66782441776</v>
      </c>
      <c r="R357" s="1045">
        <f t="shared" si="607"/>
        <v>20203.959729836461</v>
      </c>
      <c r="S357" s="1045">
        <f t="shared" si="607"/>
        <v>20396.922493041358</v>
      </c>
      <c r="T357" s="1045">
        <f t="shared" si="607"/>
        <v>19998.072097965036</v>
      </c>
      <c r="U357" s="1045">
        <f t="shared" si="607"/>
        <v>19854.347645551679</v>
      </c>
      <c r="V357" s="1045">
        <f t="shared" si="607"/>
        <v>19712.043450258949</v>
      </c>
      <c r="W357" s="1045">
        <f t="shared" si="607"/>
        <v>19571.154794999427</v>
      </c>
      <c r="X357" s="1045">
        <f t="shared" si="607"/>
        <v>19431.681679773104</v>
      </c>
      <c r="Y357" s="1045">
        <f t="shared" si="607"/>
        <v>19241.223147292712</v>
      </c>
      <c r="Z357" s="1045">
        <f t="shared" si="607"/>
        <v>19104.845491325901</v>
      </c>
      <c r="AA357" s="1045">
        <f t="shared" si="607"/>
        <v>18969.309992070019</v>
      </c>
      <c r="AB357" s="1045">
        <f t="shared" si="607"/>
        <v>18835.105947497708</v>
      </c>
      <c r="AC357" s="1045">
        <f t="shared" si="607"/>
        <v>18702.233357608977</v>
      </c>
      <c r="AD357" s="1045">
        <f t="shared" si="607"/>
        <v>18570.692222403824</v>
      </c>
      <c r="AE357" s="1045">
        <f t="shared" si="607"/>
        <v>18440.454312399888</v>
      </c>
      <c r="AF357" s="1045">
        <f t="shared" si="607"/>
        <v>18311.496106292245</v>
      </c>
      <c r="AG357" s="1045">
        <f t="shared" si="607"/>
        <v>18183.812895903473</v>
      </c>
      <c r="AH357" s="1045">
        <f t="shared" si="607"/>
        <v>18057.432910715925</v>
      </c>
      <c r="AI357" s="1045">
        <f t="shared" si="607"/>
        <v>17932.27617045998</v>
      </c>
      <c r="AJ357" s="1045">
        <f t="shared" si="607"/>
        <v>17808.370904617957</v>
      </c>
      <c r="AK357" s="1045">
        <f t="shared" ref="AK357" si="608">SUM(AK358:AK362)</f>
        <v>17563.900770295324</v>
      </c>
      <c r="AL357" s="225"/>
    </row>
    <row r="358" spans="1:38" s="221" customFormat="1" ht="14.15" customHeight="1" outlineLevel="3" x14ac:dyDescent="0.35">
      <c r="A358" s="1598"/>
      <c r="B358" s="1598"/>
      <c r="C358" s="222"/>
      <c r="D358" s="997" t="s">
        <v>560</v>
      </c>
      <c r="E358" s="627" t="s">
        <v>137</v>
      </c>
      <c r="F358" s="1509"/>
      <c r="G358" s="1509"/>
      <c r="H358" s="1509"/>
      <c r="I358" s="1509"/>
      <c r="J358" s="1509"/>
      <c r="K358" s="1509"/>
      <c r="L358" s="1509"/>
      <c r="M358" s="1045">
        <f>M351*'2.2 INPUT DA Assumptions'!M158</f>
        <v>2274.3536681250002</v>
      </c>
      <c r="N358" s="1045">
        <f>N351*'2.2 INPUT DA Assumptions'!N158</f>
        <v>2972.0488344749997</v>
      </c>
      <c r="O358" s="1045">
        <f>O351*'2.2 INPUT DA Assumptions'!O158</f>
        <v>3652.3848002249997</v>
      </c>
      <c r="P358" s="1045">
        <f>P351*'2.2 INPUT DA Assumptions'!P158</f>
        <v>3851.7981705000002</v>
      </c>
      <c r="Q358" s="1045">
        <f>Q351*'2.2 INPUT DA Assumptions'!Q158</f>
        <v>4065.0418139624999</v>
      </c>
      <c r="R358" s="1045">
        <f>R351*'2.2 INPUT DA Assumptions'!R158</f>
        <v>4275.4430859000004</v>
      </c>
      <c r="S358" s="1045">
        <f>S351*'2.2 INPUT DA Assumptions'!S158</f>
        <v>4646.4433574999994</v>
      </c>
      <c r="T358" s="1045">
        <f>T351*'2.2 INPUT DA Assumptions'!T158</f>
        <v>4438.3506415919983</v>
      </c>
      <c r="U358" s="1045">
        <f>U351*'2.2 INPUT DA Assumptions'!U158</f>
        <v>4406.9746089599994</v>
      </c>
      <c r="V358" s="1045">
        <f>V351*'2.2 INPUT DA Assumptions'!V158</f>
        <v>4375.9087792559994</v>
      </c>
      <c r="W358" s="1045">
        <f>W351*'2.2 INPUT DA Assumptions'!W158</f>
        <v>4345.1518985279999</v>
      </c>
      <c r="X358" s="1045">
        <f>X351*'2.2 INPUT DA Assumptions'!X158</f>
        <v>4314.703966776</v>
      </c>
      <c r="Y358" s="1045">
        <f>Y351*'2.2 INPUT DA Assumptions'!Y158</f>
        <v>4284.5537765519994</v>
      </c>
      <c r="Z358" s="1045">
        <f>Z351*'2.2 INPUT DA Assumptions'!Z158</f>
        <v>4254.695097156</v>
      </c>
      <c r="AA358" s="1045">
        <f>AA351*'2.2 INPUT DA Assumptions'!AA158</f>
        <v>4225.0207917959997</v>
      </c>
      <c r="AB358" s="1045">
        <f>AB351*'2.2 INPUT DA Assumptions'!AB158</f>
        <v>4195.6379972639988</v>
      </c>
      <c r="AC358" s="1045">
        <f>AC351*'2.2 INPUT DA Assumptions'!AC158</f>
        <v>4166.5467135599993</v>
      </c>
      <c r="AD358" s="1045">
        <f>AD351*'2.2 INPUT DA Assumptions'!AD158</f>
        <v>4137.746940684</v>
      </c>
      <c r="AE358" s="1045">
        <f>AE351*'2.2 INPUT DA Assumptions'!AE158</f>
        <v>4109.2324479359995</v>
      </c>
      <c r="AF358" s="1045">
        <f>AF351*'2.2 INPUT DA Assumptions'!AF158</f>
        <v>4080.9982585679991</v>
      </c>
      <c r="AG358" s="1045">
        <f>AG351*'2.2 INPUT DA Assumptions'!AG158</f>
        <v>4053.0431186279998</v>
      </c>
      <c r="AH358" s="1045">
        <f>AH351*'2.2 INPUT DA Assumptions'!AH158</f>
        <v>4025.3732588159992</v>
      </c>
      <c r="AI358" s="1045">
        <f>AI351*'2.2 INPUT DA Assumptions'!AI158</f>
        <v>3997.9712409839999</v>
      </c>
      <c r="AJ358" s="1045">
        <f>AJ351*'2.2 INPUT DA Assumptions'!AJ158</f>
        <v>3970.8432958320004</v>
      </c>
      <c r="AK358" s="1045">
        <f>AK351*'2.2 INPUT DA Assumptions'!AK158</f>
        <v>3917.3186709719994</v>
      </c>
      <c r="AL358" s="225"/>
    </row>
    <row r="359" spans="1:38" s="221" customFormat="1" ht="14.15" customHeight="1" outlineLevel="3" x14ac:dyDescent="0.35">
      <c r="A359" s="1598"/>
      <c r="B359" s="1598"/>
      <c r="C359" s="222"/>
      <c r="D359" s="1011" t="s">
        <v>561</v>
      </c>
      <c r="E359" s="627" t="s">
        <v>137</v>
      </c>
      <c r="F359" s="1045">
        <f>F355*'2.2 INPUT DA Assumptions'!F121</f>
        <v>0</v>
      </c>
      <c r="G359" s="1045">
        <f>G355*'2.2 INPUT DA Assumptions'!G121</f>
        <v>0</v>
      </c>
      <c r="H359" s="1045">
        <f>H355*'2.2 INPUT DA Assumptions'!H121</f>
        <v>0</v>
      </c>
      <c r="I359" s="1045">
        <f>I355*'2.2 INPUT DA Assumptions'!I121</f>
        <v>0</v>
      </c>
      <c r="J359" s="1045">
        <f>J355*'2.2 INPUT DA Assumptions'!J121</f>
        <v>0</v>
      </c>
      <c r="K359" s="1045">
        <f>K355*'2.2 INPUT DA Assumptions'!K121</f>
        <v>0</v>
      </c>
      <c r="L359" s="1045">
        <f>L355*'2.2 INPUT DA Assumptions'!L121</f>
        <v>0</v>
      </c>
      <c r="M359" s="1045">
        <f>M355*'2.2 INPUT DA Assumptions'!M161</f>
        <v>2917.7433709789957</v>
      </c>
      <c r="N359" s="1045">
        <f>N355*'2.2 INPUT DA Assumptions'!N161</f>
        <v>2593.7134498361029</v>
      </c>
      <c r="O359" s="1045">
        <f>O355*'2.2 INPUT DA Assumptions'!O161</f>
        <v>2044.4514321531979</v>
      </c>
      <c r="P359" s="1045">
        <f>P355*'2.2 INPUT DA Assumptions'!P161</f>
        <v>1911.2483813825229</v>
      </c>
      <c r="Q359" s="1045">
        <f>Q355*'2.2 INPUT DA Assumptions'!Q161</f>
        <v>1719.652528333552</v>
      </c>
      <c r="R359" s="1045">
        <f>R355*'2.2 INPUT DA Assumptions'!R161</f>
        <v>1597.6816111672922</v>
      </c>
      <c r="S359" s="1045">
        <f>S355*'2.2 INPUT DA Assumptions'!S161</f>
        <v>1424.274008608272</v>
      </c>
      <c r="T359" s="1045">
        <f>T355*'2.2 INPUT DA Assumptions'!T161</f>
        <v>1463.4140529690073</v>
      </c>
      <c r="U359" s="1045">
        <f>U355*'2.2 INPUT DA Assumptions'!U161</f>
        <v>1452.5983239903353</v>
      </c>
      <c r="V359" s="1045">
        <f>V355*'2.2 INPUT DA Assumptions'!V161</f>
        <v>1441.8893876197899</v>
      </c>
      <c r="W359" s="1045">
        <f>W355*'2.2 INPUT DA Assumptions'!W161</f>
        <v>1431.2870169838852</v>
      </c>
      <c r="X359" s="1045">
        <f>X355*'2.2 INPUT DA Assumptions'!X161</f>
        <v>1420.7912120826211</v>
      </c>
      <c r="Y359" s="1045">
        <f>Y355*'2.2 INPUT DA Assumptions'!Y161</f>
        <v>1399.9281857145429</v>
      </c>
      <c r="Z359" s="1045">
        <f>Z355*'2.2 INPUT DA Assumptions'!Z161</f>
        <v>1389.7147570331801</v>
      </c>
      <c r="AA359" s="1045">
        <f>AA355*'2.2 INPUT DA Assumptions'!AA161</f>
        <v>1379.5644031020033</v>
      </c>
      <c r="AB359" s="1045">
        <f>AB355*'2.2 INPUT DA Assumptions'!AB161</f>
        <v>1369.5137624915424</v>
      </c>
      <c r="AC359" s="1045">
        <f>AC355*'2.2 INPUT DA Assumptions'!AC161</f>
        <v>1359.5628352017957</v>
      </c>
      <c r="AD359" s="1045">
        <f>AD355*'2.2 INPUT DA Assumptions'!AD161</f>
        <v>1349.7116212327646</v>
      </c>
      <c r="AE359" s="1045">
        <f>AE355*'2.2 INPUT DA Assumptions'!AE161</f>
        <v>1339.9580350879776</v>
      </c>
      <c r="AF359" s="1045">
        <f>AF355*'2.2 INPUT DA Assumptions'!AF161</f>
        <v>1330.3002163624487</v>
      </c>
      <c r="AG359" s="1045">
        <f>AG355*'2.2 INPUT DA Assumptions'!AG161</f>
        <v>1320.737939964695</v>
      </c>
      <c r="AH359" s="1045">
        <f>AH355*'2.2 INPUT DA Assumptions'!AH161</f>
        <v>1311.2732913911855</v>
      </c>
      <c r="AI359" s="1045">
        <f>AI355*'2.2 INPUT DA Assumptions'!AI161</f>
        <v>1301.9002392439952</v>
      </c>
      <c r="AJ359" s="1045">
        <f>AJ355*'2.2 INPUT DA Assumptions'!AJ161</f>
        <v>1292.6208690195913</v>
      </c>
      <c r="AK359" s="1045">
        <f>AK355*'2.2 INPUT DA Assumptions'!AK161</f>
        <v>1274.3123420750653</v>
      </c>
      <c r="AL359" s="225"/>
    </row>
    <row r="360" spans="1:38" s="221" customFormat="1" ht="14.15" customHeight="1" outlineLevel="3" x14ac:dyDescent="0.35">
      <c r="A360" s="1598"/>
      <c r="B360" s="1598"/>
      <c r="C360" s="222"/>
      <c r="D360" s="1011" t="s">
        <v>535</v>
      </c>
      <c r="E360" s="627" t="s">
        <v>137</v>
      </c>
      <c r="F360" s="1045">
        <f>F355*'2.2 INPUT DA Assumptions'!F122</f>
        <v>0</v>
      </c>
      <c r="G360" s="1045">
        <f>G355*'2.2 INPUT DA Assumptions'!G122</f>
        <v>0</v>
      </c>
      <c r="H360" s="1045">
        <f>H355*'2.2 INPUT DA Assumptions'!H122</f>
        <v>0</v>
      </c>
      <c r="I360" s="1045">
        <f>I355*'2.2 INPUT DA Assumptions'!I122</f>
        <v>0</v>
      </c>
      <c r="J360" s="1045">
        <f>J355*'2.2 INPUT DA Assumptions'!J122</f>
        <v>0</v>
      </c>
      <c r="K360" s="1045">
        <f>K355*'2.2 INPUT DA Assumptions'!K122</f>
        <v>0</v>
      </c>
      <c r="L360" s="1045">
        <f>L355*'2.2 INPUT DA Assumptions'!L122</f>
        <v>0</v>
      </c>
      <c r="M360" s="1045">
        <f>M355*'2.2 INPUT DA Assumptions'!M162</f>
        <v>4376.6150564684931</v>
      </c>
      <c r="N360" s="1045">
        <f>N355*'2.2 INPUT DA Assumptions'!N162</f>
        <v>3890.5701747541534</v>
      </c>
      <c r="O360" s="1045">
        <f>O355*'2.2 INPUT DA Assumptions'!O162</f>
        <v>3066.6771482297963</v>
      </c>
      <c r="P360" s="1045">
        <f>P355*'2.2 INPUT DA Assumptions'!P162</f>
        <v>2866.8725720737839</v>
      </c>
      <c r="Q360" s="1045">
        <f>Q355*'2.2 INPUT DA Assumptions'!Q162</f>
        <v>2579.4787925003279</v>
      </c>
      <c r="R360" s="1045">
        <f>R355*'2.2 INPUT DA Assumptions'!R162</f>
        <v>2396.5224167509382</v>
      </c>
      <c r="S360" s="1045">
        <f>S355*'2.2 INPUT DA Assumptions'!S162</f>
        <v>2136.4110129124078</v>
      </c>
      <c r="T360" s="1045">
        <f>T355*'2.2 INPUT DA Assumptions'!T162</f>
        <v>2195.1210794535109</v>
      </c>
      <c r="U360" s="1045">
        <f>U355*'2.2 INPUT DA Assumptions'!U162</f>
        <v>2178.897485985503</v>
      </c>
      <c r="V360" s="1045">
        <f>V355*'2.2 INPUT DA Assumptions'!V162</f>
        <v>2162.8340814296848</v>
      </c>
      <c r="W360" s="1045">
        <f>W355*'2.2 INPUT DA Assumptions'!W162</f>
        <v>2146.9305254758278</v>
      </c>
      <c r="X360" s="1045">
        <f>X355*'2.2 INPUT DA Assumptions'!X162</f>
        <v>2131.1868181239315</v>
      </c>
      <c r="Y360" s="1045">
        <f>Y355*'2.2 INPUT DA Assumptions'!Y162</f>
        <v>2099.8922785718141</v>
      </c>
      <c r="Z360" s="1045">
        <f>Z355*'2.2 INPUT DA Assumptions'!Z162</f>
        <v>2084.5721355497699</v>
      </c>
      <c r="AA360" s="1045">
        <f>AA355*'2.2 INPUT DA Assumptions'!AA162</f>
        <v>2069.3466046530048</v>
      </c>
      <c r="AB360" s="1045">
        <f>AB355*'2.2 INPUT DA Assumptions'!AB162</f>
        <v>2054.2706437373131</v>
      </c>
      <c r="AC360" s="1045">
        <f>AC355*'2.2 INPUT DA Assumptions'!AC162</f>
        <v>2039.3442528026931</v>
      </c>
      <c r="AD360" s="1045">
        <f>AD355*'2.2 INPUT DA Assumptions'!AD162</f>
        <v>2024.5674318491465</v>
      </c>
      <c r="AE360" s="1045">
        <f>AE355*'2.2 INPUT DA Assumptions'!AE162</f>
        <v>2009.937052631966</v>
      </c>
      <c r="AF360" s="1045">
        <f>AF355*'2.2 INPUT DA Assumptions'!AF162</f>
        <v>1995.4503245436727</v>
      </c>
      <c r="AG360" s="1045">
        <f>AG355*'2.2 INPUT DA Assumptions'!AG162</f>
        <v>1981.1069099470421</v>
      </c>
      <c r="AH360" s="1045">
        <f>AH355*'2.2 INPUT DA Assumptions'!AH162</f>
        <v>1966.909937086778</v>
      </c>
      <c r="AI360" s="1045">
        <f>AI355*'2.2 INPUT DA Assumptions'!AI162</f>
        <v>1952.8503588659928</v>
      </c>
      <c r="AJ360" s="1045">
        <f>AJ355*'2.2 INPUT DA Assumptions'!AJ162</f>
        <v>1938.9313035293867</v>
      </c>
      <c r="AK360" s="1045">
        <f>AK355*'2.2 INPUT DA Assumptions'!AK162</f>
        <v>1911.4685131125975</v>
      </c>
      <c r="AL360" s="225"/>
    </row>
    <row r="361" spans="1:38" s="221" customFormat="1" ht="14.15" customHeight="1" outlineLevel="3" x14ac:dyDescent="0.35">
      <c r="A361" s="1598"/>
      <c r="B361" s="1598"/>
      <c r="C361" s="222"/>
      <c r="D361" s="1011" t="s">
        <v>835</v>
      </c>
      <c r="E361" s="627" t="s">
        <v>137</v>
      </c>
      <c r="F361" s="1045">
        <f>F355*'2.2 INPUT DA Assumptions'!F123</f>
        <v>0</v>
      </c>
      <c r="G361" s="1045">
        <f>G355*'2.2 INPUT DA Assumptions'!G123</f>
        <v>0</v>
      </c>
      <c r="H361" s="1045">
        <f>H355*'2.2 INPUT DA Assumptions'!H123</f>
        <v>0</v>
      </c>
      <c r="I361" s="1045">
        <f>I355*'2.2 INPUT DA Assumptions'!I123</f>
        <v>0</v>
      </c>
      <c r="J361" s="1045">
        <f>J355*'2.2 INPUT DA Assumptions'!J123</f>
        <v>0</v>
      </c>
      <c r="K361" s="1045">
        <f>K355*'2.2 INPUT DA Assumptions'!K123</f>
        <v>0</v>
      </c>
      <c r="L361" s="1045">
        <f>L355*'2.2 INPUT DA Assumptions'!L123</f>
        <v>0</v>
      </c>
      <c r="M361" s="1045">
        <f t="shared" ref="M361" si="609">M351-M356</f>
        <v>649.81533374999981</v>
      </c>
      <c r="N361" s="1045">
        <f t="shared" ref="N361:AJ361" si="610">N351-N356</f>
        <v>849.15680985000017</v>
      </c>
      <c r="O361" s="1045">
        <f t="shared" si="610"/>
        <v>1043.5385143499989</v>
      </c>
      <c r="P361" s="1045">
        <f t="shared" si="610"/>
        <v>1100.513762999999</v>
      </c>
      <c r="Q361" s="1045">
        <f t="shared" si="610"/>
        <v>1161.4405182749997</v>
      </c>
      <c r="R361" s="1045">
        <f t="shared" si="610"/>
        <v>1221.5551673999998</v>
      </c>
      <c r="S361" s="1045">
        <f t="shared" si="610"/>
        <v>1327.5552449999996</v>
      </c>
      <c r="T361" s="1045">
        <f t="shared" si="610"/>
        <v>1268.100183311999</v>
      </c>
      <c r="U361" s="1045">
        <f t="shared" si="610"/>
        <v>1259.1356025599998</v>
      </c>
      <c r="V361" s="1045">
        <f t="shared" si="610"/>
        <v>1250.2596512159998</v>
      </c>
      <c r="W361" s="1045">
        <f t="shared" si="610"/>
        <v>1241.4719710079989</v>
      </c>
      <c r="X361" s="1045">
        <f t="shared" si="610"/>
        <v>1232.772561935999</v>
      </c>
      <c r="Y361" s="1045">
        <f t="shared" si="610"/>
        <v>1224.1582218719996</v>
      </c>
      <c r="Z361" s="1045">
        <f t="shared" si="610"/>
        <v>1215.6271706160005</v>
      </c>
      <c r="AA361" s="1045">
        <f t="shared" si="610"/>
        <v>1207.1487976560002</v>
      </c>
      <c r="AB361" s="1045">
        <f t="shared" si="610"/>
        <v>1198.7537135040002</v>
      </c>
      <c r="AC361" s="1045">
        <f t="shared" si="610"/>
        <v>1190.4419181599987</v>
      </c>
      <c r="AD361" s="1045">
        <f t="shared" si="610"/>
        <v>1182.2134116239995</v>
      </c>
      <c r="AE361" s="1045">
        <f t="shared" si="610"/>
        <v>1174.0664136960004</v>
      </c>
      <c r="AF361" s="1045">
        <f t="shared" si="610"/>
        <v>1165.9995024479995</v>
      </c>
      <c r="AG361" s="1045">
        <f t="shared" si="610"/>
        <v>1158.0123196080003</v>
      </c>
      <c r="AH361" s="1045">
        <f t="shared" si="610"/>
        <v>1150.1066453759995</v>
      </c>
      <c r="AI361" s="1045">
        <f t="shared" si="610"/>
        <v>1142.2774974240001</v>
      </c>
      <c r="AJ361" s="1045">
        <f t="shared" si="610"/>
        <v>1134.5266559520005</v>
      </c>
      <c r="AK361" s="1045">
        <f t="shared" ref="AK361" si="611">AK351-AK356</f>
        <v>1119.2339059919996</v>
      </c>
      <c r="AL361" s="225"/>
    </row>
    <row r="362" spans="1:38" s="221" customFormat="1" ht="14.15" customHeight="1" outlineLevel="3" x14ac:dyDescent="0.35">
      <c r="A362" s="1598"/>
      <c r="B362" s="1598"/>
      <c r="C362" s="222"/>
      <c r="D362" s="1011" t="s">
        <v>417</v>
      </c>
      <c r="E362" s="627" t="s">
        <v>137</v>
      </c>
      <c r="F362" s="1045">
        <f>F355-F358-F359-F360-F361</f>
        <v>0</v>
      </c>
      <c r="G362" s="1045">
        <f>G355-G358-G359-G360-G361</f>
        <v>0</v>
      </c>
      <c r="H362" s="1045">
        <f>H355-H358-H359-H360-H361</f>
        <v>0</v>
      </c>
      <c r="I362" s="1045">
        <f t="shared" ref="I362:L362" si="612">I355-I358-I359-I360-I361</f>
        <v>0</v>
      </c>
      <c r="J362" s="1045">
        <f t="shared" si="612"/>
        <v>0</v>
      </c>
      <c r="K362" s="1045">
        <f t="shared" ref="K362" si="613">K355-K358-K359-K360-K361</f>
        <v>0</v>
      </c>
      <c r="L362" s="1045">
        <f t="shared" si="612"/>
        <v>0</v>
      </c>
      <c r="M362" s="1045">
        <f t="shared" ref="M362" si="614">M355+M356-M358-M359-M360</f>
        <v>10868.342763072491</v>
      </c>
      <c r="N362" s="1045">
        <f t="shared" ref="N362:AJ362" si="615">N355+N356-N358-N359-N360</f>
        <v>11154.646078765256</v>
      </c>
      <c r="O362" s="1045">
        <f t="shared" si="615"/>
        <v>10850.590409307995</v>
      </c>
      <c r="P362" s="1045">
        <f t="shared" si="615"/>
        <v>10830.946649956308</v>
      </c>
      <c r="Q362" s="1045">
        <f t="shared" si="615"/>
        <v>10687.054171346383</v>
      </c>
      <c r="R362" s="1045">
        <f t="shared" si="615"/>
        <v>10712.757448618231</v>
      </c>
      <c r="S362" s="1045">
        <f t="shared" si="615"/>
        <v>10862.238869020679</v>
      </c>
      <c r="T362" s="1045">
        <f t="shared" si="615"/>
        <v>10633.086140638517</v>
      </c>
      <c r="U362" s="1045">
        <f t="shared" si="615"/>
        <v>10556.74162405584</v>
      </c>
      <c r="V362" s="1045">
        <f t="shared" si="615"/>
        <v>10481.151550737477</v>
      </c>
      <c r="W362" s="1045">
        <f t="shared" si="615"/>
        <v>10406.313383003717</v>
      </c>
      <c r="X362" s="1045">
        <f t="shared" si="615"/>
        <v>10332.227120854554</v>
      </c>
      <c r="Y362" s="1045">
        <f t="shared" si="615"/>
        <v>10232.690684582358</v>
      </c>
      <c r="Z362" s="1045">
        <f t="shared" si="615"/>
        <v>10160.236330970951</v>
      </c>
      <c r="AA362" s="1045">
        <f t="shared" si="615"/>
        <v>10088.229394863009</v>
      </c>
      <c r="AB362" s="1045">
        <f t="shared" si="615"/>
        <v>10016.929830500854</v>
      </c>
      <c r="AC362" s="1045">
        <f t="shared" si="615"/>
        <v>9946.3376378844896</v>
      </c>
      <c r="AD362" s="1045">
        <f t="shared" si="615"/>
        <v>9876.4528170139129</v>
      </c>
      <c r="AE362" s="1045">
        <f t="shared" si="615"/>
        <v>9807.2603630479462</v>
      </c>
      <c r="AF362" s="1045">
        <f t="shared" si="615"/>
        <v>9738.747804370123</v>
      </c>
      <c r="AG362" s="1045">
        <f t="shared" si="615"/>
        <v>9670.9126077557376</v>
      </c>
      <c r="AH362" s="1045">
        <f t="shared" si="615"/>
        <v>9603.7697780459639</v>
      </c>
      <c r="AI362" s="1045">
        <f t="shared" si="615"/>
        <v>9537.2768339419908</v>
      </c>
      <c r="AJ362" s="1045">
        <f t="shared" si="615"/>
        <v>9471.4487802849762</v>
      </c>
      <c r="AK362" s="1045">
        <f t="shared" ref="AK362" si="616">AK355+AK356-AK358-AK359-AK360</f>
        <v>9341.5673381436645</v>
      </c>
      <c r="AL362" s="225"/>
    </row>
    <row r="363" spans="1:38" s="221" customFormat="1" ht="14.15" customHeight="1" outlineLevel="3" x14ac:dyDescent="0.35">
      <c r="A363" s="1598"/>
      <c r="B363" s="1598"/>
      <c r="C363" s="222"/>
      <c r="D363" s="1023" t="s">
        <v>1324</v>
      </c>
      <c r="E363" s="1021"/>
      <c r="F363" s="1037"/>
      <c r="G363" s="2474"/>
      <c r="H363" s="1037"/>
      <c r="I363" s="1037"/>
      <c r="J363" s="1037"/>
      <c r="K363" s="2474"/>
      <c r="L363" s="1037"/>
      <c r="M363" s="1037"/>
      <c r="N363" s="1037"/>
      <c r="O363" s="1037"/>
      <c r="P363" s="1037"/>
      <c r="Q363" s="1037"/>
      <c r="R363" s="1037"/>
      <c r="S363" s="1037"/>
      <c r="T363" s="1037"/>
      <c r="U363" s="1037"/>
      <c r="V363" s="1037"/>
      <c r="W363" s="1037"/>
      <c r="X363" s="1037"/>
      <c r="Y363" s="1037"/>
      <c r="Z363" s="1037"/>
      <c r="AA363" s="1037"/>
      <c r="AB363" s="1037"/>
      <c r="AC363" s="1037"/>
      <c r="AD363" s="1037"/>
      <c r="AE363" s="1037"/>
      <c r="AF363" s="1037"/>
      <c r="AG363" s="1037"/>
      <c r="AH363" s="1037"/>
      <c r="AI363" s="1037"/>
      <c r="AJ363" s="1037"/>
      <c r="AK363" s="1037"/>
      <c r="AL363" s="225"/>
    </row>
    <row r="364" spans="1:38" s="221" customFormat="1" ht="14.15" customHeight="1" outlineLevel="3" x14ac:dyDescent="0.35">
      <c r="A364" s="1598"/>
      <c r="B364" s="1598"/>
      <c r="C364" s="222"/>
      <c r="D364" s="1609" t="s">
        <v>411</v>
      </c>
      <c r="E364" s="627" t="s">
        <v>137</v>
      </c>
      <c r="F364" s="1508"/>
      <c r="G364" s="2469"/>
      <c r="H364" s="1508"/>
      <c r="I364" s="1508"/>
      <c r="J364" s="1508"/>
      <c r="K364" s="2469"/>
      <c r="L364" s="1508"/>
      <c r="M364" s="1045">
        <f>SUM(M365:M366)</f>
        <v>33.447804187499997</v>
      </c>
      <c r="N364" s="1045">
        <f t="shared" ref="N364:AJ364" si="617">SUM(N365:N366)</f>
        <v>33.027878317499997</v>
      </c>
      <c r="O364" s="1045">
        <f t="shared" si="617"/>
        <v>56.285990505000001</v>
      </c>
      <c r="P364" s="1045">
        <f t="shared" si="617"/>
        <v>55.582893899999988</v>
      </c>
      <c r="Q364" s="1045">
        <f t="shared" si="617"/>
        <v>55.1545253325</v>
      </c>
      <c r="R364" s="1045">
        <f t="shared" si="617"/>
        <v>54.730373220000004</v>
      </c>
      <c r="S364" s="1045">
        <f t="shared" si="617"/>
        <v>54.310358249999993</v>
      </c>
      <c r="T364" s="1045">
        <f t="shared" si="617"/>
        <v>99.22067878499999</v>
      </c>
      <c r="U364" s="1045">
        <f t="shared" si="617"/>
        <v>98.461734299999989</v>
      </c>
      <c r="V364" s="1045">
        <f t="shared" si="617"/>
        <v>97.710281505000012</v>
      </c>
      <c r="W364" s="1045">
        <f t="shared" si="617"/>
        <v>96.966307439999994</v>
      </c>
      <c r="X364" s="1045">
        <f t="shared" si="617"/>
        <v>96.229812105000008</v>
      </c>
      <c r="Y364" s="1045">
        <f t="shared" si="617"/>
        <v>182.74893718499999</v>
      </c>
      <c r="Z364" s="1045">
        <f t="shared" si="617"/>
        <v>181.3658621175</v>
      </c>
      <c r="AA364" s="1045">
        <f t="shared" si="617"/>
        <v>179.99132856750001</v>
      </c>
      <c r="AB364" s="1045">
        <f t="shared" si="617"/>
        <v>178.63029791999998</v>
      </c>
      <c r="AC364" s="1045">
        <f t="shared" si="617"/>
        <v>177.282770175</v>
      </c>
      <c r="AD364" s="1045">
        <f t="shared" si="617"/>
        <v>175.94874533250001</v>
      </c>
      <c r="AE364" s="1045">
        <f t="shared" si="617"/>
        <v>174.62794158</v>
      </c>
      <c r="AF364" s="1045">
        <f t="shared" si="617"/>
        <v>173.32010491499997</v>
      </c>
      <c r="AG364" s="1045">
        <f t="shared" si="617"/>
        <v>172.02520752749999</v>
      </c>
      <c r="AH364" s="1045">
        <f t="shared" si="617"/>
        <v>170.74353123</v>
      </c>
      <c r="AI364" s="1045">
        <f t="shared" si="617"/>
        <v>169.47425839500002</v>
      </c>
      <c r="AJ364" s="1045">
        <f t="shared" si="617"/>
        <v>168.21767083499998</v>
      </c>
      <c r="AK364" s="1045">
        <f t="shared" ref="AK364" si="618">SUM(AK365:AK366)</f>
        <v>165.73837997250001</v>
      </c>
      <c r="AL364" s="225"/>
    </row>
    <row r="365" spans="1:38" s="221" customFormat="1" ht="14.15" customHeight="1" outlineLevel="3" x14ac:dyDescent="0.35">
      <c r="A365" s="1598"/>
      <c r="B365" s="1598"/>
      <c r="C365" s="222"/>
      <c r="D365" s="1011" t="s">
        <v>1325</v>
      </c>
      <c r="E365" s="627" t="s">
        <v>137</v>
      </c>
      <c r="F365" s="1509"/>
      <c r="G365" s="2470"/>
      <c r="H365" s="1509"/>
      <c r="I365" s="1509"/>
      <c r="J365" s="1509"/>
      <c r="K365" s="2470"/>
      <c r="L365" s="1509"/>
      <c r="M365" s="1045">
        <f>M81*'2.2 INPUT DA Assumptions'!M69</f>
        <v>24.278729062499998</v>
      </c>
      <c r="N365" s="1045">
        <f>N81*'2.2 INPUT DA Assumptions'!N69</f>
        <v>23.972605762499999</v>
      </c>
      <c r="O365" s="1045">
        <f>O81*'2.2 INPUT DA Assumptions'!O69</f>
        <v>47.342709899999996</v>
      </c>
      <c r="P365" s="1045">
        <f>P81*'2.2 INPUT DA Assumptions'!P69</f>
        <v>46.74981824999999</v>
      </c>
      <c r="Q365" s="1045">
        <f>Q81*'2.2 INPUT DA Assumptions'!Q69</f>
        <v>46.388593350000001</v>
      </c>
      <c r="R365" s="1045">
        <f>R81*'2.2 INPUT DA Assumptions'!R69</f>
        <v>46.030924349999999</v>
      </c>
      <c r="S365" s="1045">
        <f>S81*'2.2 INPUT DA Assumptions'!S69</f>
        <v>45.676743749999993</v>
      </c>
      <c r="T365" s="1045">
        <f>T81*'2.2 INPUT DA Assumptions'!T69</f>
        <v>90.652238099999991</v>
      </c>
      <c r="U365" s="1045">
        <f>U81*'2.2 INPUT DA Assumptions'!U69</f>
        <v>89.957830499999986</v>
      </c>
      <c r="V365" s="1045">
        <f>V81*'2.2 INPUT DA Assumptions'!V69</f>
        <v>89.270279550000012</v>
      </c>
      <c r="W365" s="1045">
        <f>W81*'2.2 INPUT DA Assumptions'!W69</f>
        <v>88.589570399999999</v>
      </c>
      <c r="X365" s="1045">
        <f>X81*'2.2 INPUT DA Assumptions'!X69</f>
        <v>87.915703050000005</v>
      </c>
      <c r="Y365" s="1045">
        <f>Y81*'2.2 INPUT DA Assumptions'!Y69</f>
        <v>174.4968447</v>
      </c>
      <c r="Z365" s="1045">
        <f>Z81*'2.2 INPUT DA Assumptions'!Z69</f>
        <v>173.17518659999999</v>
      </c>
      <c r="AA365" s="1045">
        <f>AA81*'2.2 INPUT DA Assumptions'!AA69</f>
        <v>171.8616906</v>
      </c>
      <c r="AB365" s="1045">
        <f>AB81*'2.2 INPUT DA Assumptions'!AB69</f>
        <v>170.56109789999996</v>
      </c>
      <c r="AC365" s="1045">
        <f>AC81*'2.2 INPUT DA Assumptions'!AC69</f>
        <v>169.27340849999999</v>
      </c>
      <c r="AD365" s="1045">
        <f>AD81*'2.2 INPUT DA Assumptions'!AD69</f>
        <v>167.99862240000002</v>
      </c>
      <c r="AE365" s="1045">
        <f>AE81*'2.2 INPUT DA Assumptions'!AE69</f>
        <v>166.73646959999999</v>
      </c>
      <c r="AF365" s="1045">
        <f>AF81*'2.2 INPUT DA Assumptions'!AF69</f>
        <v>165.48670979999997</v>
      </c>
      <c r="AG365" s="1045">
        <f>AG81*'2.2 INPUT DA Assumptions'!AG69</f>
        <v>164.24931329999998</v>
      </c>
      <c r="AH365" s="1045">
        <f>AH81*'2.2 INPUT DA Assumptions'!AH69</f>
        <v>163.0245501</v>
      </c>
      <c r="AI365" s="1045">
        <f>AI81*'2.2 INPUT DA Assumptions'!AI69</f>
        <v>161.81163990000002</v>
      </c>
      <c r="AJ365" s="1045">
        <f>AJ81*'2.2 INPUT DA Assumptions'!AJ69</f>
        <v>160.61085269999998</v>
      </c>
      <c r="AK365" s="1045">
        <f>AK81*'2.2 INPUT DA Assumptions'!AK69</f>
        <v>158.24165670000002</v>
      </c>
      <c r="AL365" s="225"/>
    </row>
    <row r="366" spans="1:38" s="221" customFormat="1" ht="14.15" customHeight="1" outlineLevel="3" x14ac:dyDescent="0.35">
      <c r="A366" s="1598"/>
      <c r="B366" s="1598"/>
      <c r="C366" s="222"/>
      <c r="D366" s="1011" t="s">
        <v>1326</v>
      </c>
      <c r="E366" s="627" t="s">
        <v>137</v>
      </c>
      <c r="F366" s="1509"/>
      <c r="G366" s="2470"/>
      <c r="H366" s="1509"/>
      <c r="I366" s="1509"/>
      <c r="J366" s="1509"/>
      <c r="K366" s="2470"/>
      <c r="L366" s="1509"/>
      <c r="M366" s="1045">
        <f>M145*'2.2 INPUT DA Assumptions'!M88</f>
        <v>9.1690751250000009</v>
      </c>
      <c r="N366" s="1045">
        <f>N145*'2.2 INPUT DA Assumptions'!N88</f>
        <v>9.0552725549999984</v>
      </c>
      <c r="O366" s="1045">
        <f>O145*'2.2 INPUT DA Assumptions'!O88</f>
        <v>8.9432806050000018</v>
      </c>
      <c r="P366" s="1045">
        <f>P145*'2.2 INPUT DA Assumptions'!P88</f>
        <v>8.8330756499999996</v>
      </c>
      <c r="Q366" s="1045">
        <f>Q145*'2.2 INPUT DA Assumptions'!Q88</f>
        <v>8.7659319824999997</v>
      </c>
      <c r="R366" s="1045">
        <f>R145*'2.2 INPUT DA Assumptions'!R88</f>
        <v>8.6994488700000012</v>
      </c>
      <c r="S366" s="1045">
        <f>S145*'2.2 INPUT DA Assumptions'!S88</f>
        <v>8.6336145000000002</v>
      </c>
      <c r="T366" s="1045">
        <f>T145*'2.2 INPUT DA Assumptions'!T88</f>
        <v>8.5684406850000006</v>
      </c>
      <c r="U366" s="1045">
        <f>U145*'2.2 INPUT DA Assumptions'!U88</f>
        <v>8.503903799999998</v>
      </c>
      <c r="V366" s="1045">
        <f>V145*'2.2 INPUT DA Assumptions'!V88</f>
        <v>8.4400019549999996</v>
      </c>
      <c r="W366" s="1045">
        <f>W145*'2.2 INPUT DA Assumptions'!W88</f>
        <v>8.3767370400000001</v>
      </c>
      <c r="X366" s="1045">
        <f>X145*'2.2 INPUT DA Assumptions'!X88</f>
        <v>8.3141090549999976</v>
      </c>
      <c r="Y366" s="1045">
        <f>Y145*'2.2 INPUT DA Assumptions'!Y88</f>
        <v>8.2520924849999986</v>
      </c>
      <c r="Z366" s="1045">
        <f>Z145*'2.2 INPUT DA Assumptions'!Z88</f>
        <v>8.1906755175000008</v>
      </c>
      <c r="AA366" s="1045">
        <f>AA145*'2.2 INPUT DA Assumptions'!AA88</f>
        <v>8.129637967499999</v>
      </c>
      <c r="AB366" s="1045">
        <f>AB145*'2.2 INPUT DA Assumptions'!AB88</f>
        <v>8.0692000200000003</v>
      </c>
      <c r="AC366" s="1045">
        <f>AC145*'2.2 INPUT DA Assumptions'!AC88</f>
        <v>8.0093616749999992</v>
      </c>
      <c r="AD366" s="1045">
        <f>AD145*'2.2 INPUT DA Assumptions'!AD88</f>
        <v>7.9501229325000011</v>
      </c>
      <c r="AE366" s="1045">
        <f>AE145*'2.2 INPUT DA Assumptions'!AE88</f>
        <v>7.8914719799999995</v>
      </c>
      <c r="AF366" s="1045">
        <f>AF145*'2.2 INPUT DA Assumptions'!AF88</f>
        <v>7.833395115000001</v>
      </c>
      <c r="AG366" s="1045">
        <f>AG145*'2.2 INPUT DA Assumptions'!AG88</f>
        <v>7.7758942275000011</v>
      </c>
      <c r="AH366" s="1045">
        <f>AH145*'2.2 INPUT DA Assumptions'!AH88</f>
        <v>7.7189811299999995</v>
      </c>
      <c r="AI366" s="1045">
        <f>AI145*'2.2 INPUT DA Assumptions'!AI88</f>
        <v>7.6626184950000003</v>
      </c>
      <c r="AJ366" s="1045">
        <f>AJ145*'2.2 INPUT DA Assumptions'!AJ88</f>
        <v>7.6068181349999993</v>
      </c>
      <c r="AK366" s="1045">
        <f>AK145*'2.2 INPUT DA Assumptions'!AK88</f>
        <v>7.4967232724999997</v>
      </c>
      <c r="AL366" s="225"/>
    </row>
    <row r="367" spans="1:38" s="221" customFormat="1" ht="14.15" customHeight="1" outlineLevel="3" x14ac:dyDescent="0.35">
      <c r="A367" s="1598"/>
      <c r="B367" s="1598"/>
      <c r="C367" s="222"/>
      <c r="D367" s="1603" t="s">
        <v>415</v>
      </c>
      <c r="E367" s="627" t="s">
        <v>137</v>
      </c>
      <c r="F367" s="1508"/>
      <c r="G367" s="2469"/>
      <c r="H367" s="1508"/>
      <c r="I367" s="1508"/>
      <c r="J367" s="1508"/>
      <c r="K367" s="2469"/>
      <c r="L367" s="1508"/>
      <c r="M367" s="1045">
        <f>SUM(M368:M370)</f>
        <v>33.447804187499997</v>
      </c>
      <c r="N367" s="1045">
        <f t="shared" ref="N367:AJ367" si="619">SUM(N368:N370)</f>
        <v>33.027878317499997</v>
      </c>
      <c r="O367" s="1045">
        <f t="shared" si="619"/>
        <v>56.285990505000001</v>
      </c>
      <c r="P367" s="1045">
        <f t="shared" si="619"/>
        <v>55.582893899999988</v>
      </c>
      <c r="Q367" s="1045">
        <f t="shared" si="619"/>
        <v>55.1545253325</v>
      </c>
      <c r="R367" s="1045">
        <f t="shared" si="619"/>
        <v>54.730373220000004</v>
      </c>
      <c r="S367" s="1045">
        <f t="shared" si="619"/>
        <v>54.310358249999993</v>
      </c>
      <c r="T367" s="1045">
        <f t="shared" si="619"/>
        <v>99.22067878499999</v>
      </c>
      <c r="U367" s="1045">
        <f t="shared" si="619"/>
        <v>98.461734299999989</v>
      </c>
      <c r="V367" s="1045">
        <f t="shared" si="619"/>
        <v>97.710281505000012</v>
      </c>
      <c r="W367" s="1045">
        <f t="shared" si="619"/>
        <v>96.966307440000008</v>
      </c>
      <c r="X367" s="1045">
        <f t="shared" si="619"/>
        <v>96.229812105000008</v>
      </c>
      <c r="Y367" s="1045">
        <f t="shared" si="619"/>
        <v>182.74893718499999</v>
      </c>
      <c r="Z367" s="1045">
        <f t="shared" si="619"/>
        <v>181.3658621175</v>
      </c>
      <c r="AA367" s="1045">
        <f t="shared" si="619"/>
        <v>179.99132856750003</v>
      </c>
      <c r="AB367" s="1045">
        <f t="shared" si="619"/>
        <v>178.63029791999998</v>
      </c>
      <c r="AC367" s="1045">
        <f t="shared" si="619"/>
        <v>177.282770175</v>
      </c>
      <c r="AD367" s="1045">
        <f t="shared" si="619"/>
        <v>175.94874533250004</v>
      </c>
      <c r="AE367" s="1045">
        <f t="shared" si="619"/>
        <v>174.62794158000003</v>
      </c>
      <c r="AF367" s="1045">
        <f t="shared" si="619"/>
        <v>173.32010491499997</v>
      </c>
      <c r="AG367" s="1045">
        <f t="shared" si="619"/>
        <v>172.02520752750002</v>
      </c>
      <c r="AH367" s="1045">
        <f t="shared" si="619"/>
        <v>170.74353123000003</v>
      </c>
      <c r="AI367" s="1045">
        <f t="shared" si="619"/>
        <v>169.47425839500002</v>
      </c>
      <c r="AJ367" s="1045">
        <f t="shared" si="619"/>
        <v>168.21767083499998</v>
      </c>
      <c r="AK367" s="1045">
        <f t="shared" ref="AK367" si="620">SUM(AK368:AK370)</f>
        <v>165.73837997250001</v>
      </c>
      <c r="AL367" s="225"/>
    </row>
    <row r="368" spans="1:38" s="221" customFormat="1" ht="14.15" customHeight="1" outlineLevel="3" x14ac:dyDescent="0.35">
      <c r="A368" s="1598"/>
      <c r="B368" s="1598"/>
      <c r="C368" s="222"/>
      <c r="D368" s="1011" t="s">
        <v>1305</v>
      </c>
      <c r="E368" s="627" t="s">
        <v>137</v>
      </c>
      <c r="F368" s="1509"/>
      <c r="G368" s="2470"/>
      <c r="H368" s="1509"/>
      <c r="I368" s="1509"/>
      <c r="J368" s="1509"/>
      <c r="K368" s="2470"/>
      <c r="L368" s="1509"/>
      <c r="M368" s="1045">
        <f>M364*'2.2 INPUT DA Assumptions'!M167</f>
        <v>3.3447804187500001</v>
      </c>
      <c r="N368" s="1045">
        <f>N364*'2.2 INPUT DA Assumptions'!N167</f>
        <v>3.3027878317499999</v>
      </c>
      <c r="O368" s="1045">
        <f>O364*'2.2 INPUT DA Assumptions'!O167</f>
        <v>5.6285990505000001</v>
      </c>
      <c r="P368" s="1045">
        <f>P364*'2.2 INPUT DA Assumptions'!P167</f>
        <v>5.5582893899999988</v>
      </c>
      <c r="Q368" s="1045">
        <f>Q364*'2.2 INPUT DA Assumptions'!Q167</f>
        <v>5.5154525332500004</v>
      </c>
      <c r="R368" s="1045">
        <f>R364*'2.2 INPUT DA Assumptions'!R167</f>
        <v>5.4730373220000006</v>
      </c>
      <c r="S368" s="1045">
        <f>S364*'2.2 INPUT DA Assumptions'!S167</f>
        <v>5.4310358249999995</v>
      </c>
      <c r="T368" s="1045">
        <f>T364*'2.2 INPUT DA Assumptions'!T167</f>
        <v>9.9220678785</v>
      </c>
      <c r="U368" s="1045">
        <f>U364*'2.2 INPUT DA Assumptions'!U167</f>
        <v>9.8461734300000003</v>
      </c>
      <c r="V368" s="1045">
        <f>V364*'2.2 INPUT DA Assumptions'!V167</f>
        <v>9.7710281505000012</v>
      </c>
      <c r="W368" s="1045">
        <f>W364*'2.2 INPUT DA Assumptions'!W167</f>
        <v>9.6966307440000001</v>
      </c>
      <c r="X368" s="1045">
        <f>X364*'2.2 INPUT DA Assumptions'!X167</f>
        <v>9.6229812105000008</v>
      </c>
      <c r="Y368" s="1045">
        <f>Y364*'2.2 INPUT DA Assumptions'!Y167</f>
        <v>18.2748937185</v>
      </c>
      <c r="Z368" s="1045">
        <f>Z364*'2.2 INPUT DA Assumptions'!Z167</f>
        <v>18.13658621175</v>
      </c>
      <c r="AA368" s="1045">
        <f>AA364*'2.2 INPUT DA Assumptions'!AA167</f>
        <v>17.999132856750002</v>
      </c>
      <c r="AB368" s="1045">
        <f>AB364*'2.2 INPUT DA Assumptions'!AB167</f>
        <v>17.863029791999999</v>
      </c>
      <c r="AC368" s="1045">
        <f>AC364*'2.2 INPUT DA Assumptions'!AC167</f>
        <v>17.728277017500002</v>
      </c>
      <c r="AD368" s="1045">
        <f>AD364*'2.2 INPUT DA Assumptions'!AD167</f>
        <v>17.594874533250003</v>
      </c>
      <c r="AE368" s="1045">
        <f>AE364*'2.2 INPUT DA Assumptions'!AE167</f>
        <v>17.462794158000001</v>
      </c>
      <c r="AF368" s="1045">
        <f>AF364*'2.2 INPUT DA Assumptions'!AF167</f>
        <v>17.332010491499997</v>
      </c>
      <c r="AG368" s="1045">
        <f>AG364*'2.2 INPUT DA Assumptions'!AG167</f>
        <v>17.202520752750001</v>
      </c>
      <c r="AH368" s="1045">
        <f>AH364*'2.2 INPUT DA Assumptions'!AH167</f>
        <v>17.074353123000002</v>
      </c>
      <c r="AI368" s="1045">
        <f>AI364*'2.2 INPUT DA Assumptions'!AI167</f>
        <v>16.947425839500003</v>
      </c>
      <c r="AJ368" s="1045">
        <f>AJ364*'2.2 INPUT DA Assumptions'!AJ167</f>
        <v>16.821767083499999</v>
      </c>
      <c r="AK368" s="1045">
        <f>AK364*'2.2 INPUT DA Assumptions'!AK167</f>
        <v>16.573837997250003</v>
      </c>
      <c r="AL368" s="225"/>
    </row>
    <row r="369" spans="1:38" s="221" customFormat="1" ht="14.15" customHeight="1" outlineLevel="3" x14ac:dyDescent="0.35">
      <c r="A369" s="1598"/>
      <c r="B369" s="1598"/>
      <c r="C369" s="222"/>
      <c r="D369" s="1011" t="s">
        <v>1306</v>
      </c>
      <c r="E369" s="627" t="s">
        <v>137</v>
      </c>
      <c r="F369" s="1509"/>
      <c r="G369" s="2470"/>
      <c r="H369" s="1509"/>
      <c r="I369" s="1509"/>
      <c r="J369" s="1509"/>
      <c r="K369" s="2470"/>
      <c r="L369" s="1509"/>
      <c r="M369" s="1045">
        <f>M364*'2.2 INPUT DA Assumptions'!M168</f>
        <v>13.379121675</v>
      </c>
      <c r="N369" s="1045">
        <f>N364*'2.2 INPUT DA Assumptions'!N168</f>
        <v>13.211151327</v>
      </c>
      <c r="O369" s="1045">
        <f>O364*'2.2 INPUT DA Assumptions'!O168</f>
        <v>22.514396202</v>
      </c>
      <c r="P369" s="1045">
        <f>P364*'2.2 INPUT DA Assumptions'!P168</f>
        <v>22.233157559999995</v>
      </c>
      <c r="Q369" s="1045">
        <f>Q364*'2.2 INPUT DA Assumptions'!Q168</f>
        <v>22.061810133000002</v>
      </c>
      <c r="R369" s="1045">
        <f>R364*'2.2 INPUT DA Assumptions'!R168</f>
        <v>21.892149288000002</v>
      </c>
      <c r="S369" s="1045">
        <f>S364*'2.2 INPUT DA Assumptions'!S168</f>
        <v>21.724143299999998</v>
      </c>
      <c r="T369" s="1045">
        <f>T364*'2.2 INPUT DA Assumptions'!T168</f>
        <v>39.688271514</v>
      </c>
      <c r="U369" s="1045">
        <f>U364*'2.2 INPUT DA Assumptions'!U168</f>
        <v>39.384693720000001</v>
      </c>
      <c r="V369" s="1045">
        <f>V364*'2.2 INPUT DA Assumptions'!V168</f>
        <v>39.084112602000005</v>
      </c>
      <c r="W369" s="1045">
        <f>W364*'2.2 INPUT DA Assumptions'!W168</f>
        <v>38.786522976000001</v>
      </c>
      <c r="X369" s="1045">
        <f>X364*'2.2 INPUT DA Assumptions'!X168</f>
        <v>38.491924842000003</v>
      </c>
      <c r="Y369" s="1045">
        <f>Y364*'2.2 INPUT DA Assumptions'!Y168</f>
        <v>73.099574873999998</v>
      </c>
      <c r="Z369" s="1045">
        <f>Z364*'2.2 INPUT DA Assumptions'!Z168</f>
        <v>72.546344847</v>
      </c>
      <c r="AA369" s="1045">
        <f>AA364*'2.2 INPUT DA Assumptions'!AA168</f>
        <v>71.996531427000008</v>
      </c>
      <c r="AB369" s="1045">
        <f>AB364*'2.2 INPUT DA Assumptions'!AB168</f>
        <v>71.452119167999996</v>
      </c>
      <c r="AC369" s="1045">
        <f>AC364*'2.2 INPUT DA Assumptions'!AC168</f>
        <v>70.913108070000007</v>
      </c>
      <c r="AD369" s="1045">
        <f>AD364*'2.2 INPUT DA Assumptions'!AD168</f>
        <v>70.379498133000013</v>
      </c>
      <c r="AE369" s="1045">
        <f>AE364*'2.2 INPUT DA Assumptions'!AE168</f>
        <v>69.851176632000005</v>
      </c>
      <c r="AF369" s="1045">
        <f>AF364*'2.2 INPUT DA Assumptions'!AF168</f>
        <v>69.328041965999986</v>
      </c>
      <c r="AG369" s="1045">
        <f>AG364*'2.2 INPUT DA Assumptions'!AG168</f>
        <v>68.810083011000003</v>
      </c>
      <c r="AH369" s="1045">
        <f>AH364*'2.2 INPUT DA Assumptions'!AH168</f>
        <v>68.297412492000007</v>
      </c>
      <c r="AI369" s="1045">
        <f>AI364*'2.2 INPUT DA Assumptions'!AI168</f>
        <v>67.789703358000011</v>
      </c>
      <c r="AJ369" s="1045">
        <f>AJ364*'2.2 INPUT DA Assumptions'!AJ168</f>
        <v>67.287068333999997</v>
      </c>
      <c r="AK369" s="1045">
        <f>AK364*'2.2 INPUT DA Assumptions'!AK168</f>
        <v>66.295351989000011</v>
      </c>
      <c r="AL369" s="225"/>
    </row>
    <row r="370" spans="1:38" s="221" customFormat="1" ht="14.15" customHeight="1" outlineLevel="3" x14ac:dyDescent="0.35">
      <c r="A370" s="1598"/>
      <c r="B370" s="1598"/>
      <c r="C370" s="222"/>
      <c r="D370" s="1011" t="s">
        <v>1307</v>
      </c>
      <c r="E370" s="627" t="s">
        <v>137</v>
      </c>
      <c r="F370" s="1509"/>
      <c r="G370" s="2470"/>
      <c r="H370" s="1509"/>
      <c r="I370" s="1509"/>
      <c r="J370" s="1509"/>
      <c r="K370" s="2470"/>
      <c r="L370" s="1509"/>
      <c r="M370" s="1045">
        <f>M364*'2.2 INPUT DA Assumptions'!M169</f>
        <v>16.723902093749999</v>
      </c>
      <c r="N370" s="1045">
        <f>N364*'2.2 INPUT DA Assumptions'!N169</f>
        <v>16.513939158749999</v>
      </c>
      <c r="O370" s="1045">
        <f>O364*'2.2 INPUT DA Assumptions'!O169</f>
        <v>28.1429952525</v>
      </c>
      <c r="P370" s="1045">
        <f>P364*'2.2 INPUT DA Assumptions'!P169</f>
        <v>27.791446949999994</v>
      </c>
      <c r="Q370" s="1045">
        <f>Q364*'2.2 INPUT DA Assumptions'!Q169</f>
        <v>27.57726266625</v>
      </c>
      <c r="R370" s="1045">
        <f>R364*'2.2 INPUT DA Assumptions'!R169</f>
        <v>27.365186610000002</v>
      </c>
      <c r="S370" s="1045">
        <f>S364*'2.2 INPUT DA Assumptions'!S169</f>
        <v>27.155179124999997</v>
      </c>
      <c r="T370" s="1045">
        <f>T364*'2.2 INPUT DA Assumptions'!T169</f>
        <v>49.610339392499995</v>
      </c>
      <c r="U370" s="1045">
        <f>U364*'2.2 INPUT DA Assumptions'!U169</f>
        <v>49.230867149999995</v>
      </c>
      <c r="V370" s="1045">
        <f>V364*'2.2 INPUT DA Assumptions'!V169</f>
        <v>48.855140752500006</v>
      </c>
      <c r="W370" s="1045">
        <f>W364*'2.2 INPUT DA Assumptions'!W169</f>
        <v>48.483153719999997</v>
      </c>
      <c r="X370" s="1045">
        <f>X364*'2.2 INPUT DA Assumptions'!X169</f>
        <v>48.114906052500004</v>
      </c>
      <c r="Y370" s="1045">
        <f>Y364*'2.2 INPUT DA Assumptions'!Y169</f>
        <v>91.374468592499994</v>
      </c>
      <c r="Z370" s="1045">
        <f>Z364*'2.2 INPUT DA Assumptions'!Z169</f>
        <v>90.68293105875</v>
      </c>
      <c r="AA370" s="1045">
        <f>AA364*'2.2 INPUT DA Assumptions'!AA169</f>
        <v>89.995664283750003</v>
      </c>
      <c r="AB370" s="1045">
        <f>AB364*'2.2 INPUT DA Assumptions'!AB169</f>
        <v>89.315148959999988</v>
      </c>
      <c r="AC370" s="1045">
        <f>AC364*'2.2 INPUT DA Assumptions'!AC169</f>
        <v>88.641385087499998</v>
      </c>
      <c r="AD370" s="1045">
        <f>AD364*'2.2 INPUT DA Assumptions'!AD169</f>
        <v>87.974372666250005</v>
      </c>
      <c r="AE370" s="1045">
        <f>AE364*'2.2 INPUT DA Assumptions'!AE169</f>
        <v>87.313970789999999</v>
      </c>
      <c r="AF370" s="1045">
        <f>AF364*'2.2 INPUT DA Assumptions'!AF169</f>
        <v>86.660052457499987</v>
      </c>
      <c r="AG370" s="1045">
        <f>AG364*'2.2 INPUT DA Assumptions'!AG169</f>
        <v>86.012603763749993</v>
      </c>
      <c r="AH370" s="1045">
        <f>AH364*'2.2 INPUT DA Assumptions'!AH169</f>
        <v>85.371765615000001</v>
      </c>
      <c r="AI370" s="1045">
        <f>AI364*'2.2 INPUT DA Assumptions'!AI169</f>
        <v>84.73712919750001</v>
      </c>
      <c r="AJ370" s="1045">
        <f>AJ364*'2.2 INPUT DA Assumptions'!AJ169</f>
        <v>84.108835417499989</v>
      </c>
      <c r="AK370" s="1045">
        <f>AK364*'2.2 INPUT DA Assumptions'!AK169</f>
        <v>82.869189986250007</v>
      </c>
      <c r="AL370" s="225"/>
    </row>
    <row r="371" spans="1:38" s="221" customFormat="1" ht="14.15" customHeight="1" outlineLevel="3" x14ac:dyDescent="0.35">
      <c r="A371" s="1598"/>
      <c r="B371" s="1598"/>
      <c r="C371" s="222"/>
      <c r="D371" s="1023" t="s">
        <v>619</v>
      </c>
      <c r="E371" s="1021"/>
      <c r="F371" s="1037"/>
      <c r="G371" s="2474"/>
      <c r="H371" s="1037"/>
      <c r="I371" s="1037"/>
      <c r="J371" s="1037"/>
      <c r="K371" s="2474"/>
      <c r="L371" s="1037"/>
      <c r="M371" s="1037"/>
      <c r="N371" s="1037"/>
      <c r="O371" s="1037"/>
      <c r="P371" s="1037"/>
      <c r="Q371" s="1037"/>
      <c r="R371" s="1037"/>
      <c r="S371" s="1037"/>
      <c r="T371" s="1037"/>
      <c r="U371" s="1037"/>
      <c r="V371" s="1037"/>
      <c r="W371" s="1037"/>
      <c r="X371" s="1037"/>
      <c r="Y371" s="1037"/>
      <c r="Z371" s="1037"/>
      <c r="AA371" s="1037"/>
      <c r="AB371" s="1037"/>
      <c r="AC371" s="1037"/>
      <c r="AD371" s="1037"/>
      <c r="AE371" s="1037"/>
      <c r="AF371" s="1037"/>
      <c r="AG371" s="1037"/>
      <c r="AH371" s="1037"/>
      <c r="AI371" s="1037"/>
      <c r="AJ371" s="1037"/>
      <c r="AK371" s="1037"/>
      <c r="AL371" s="225"/>
    </row>
    <row r="372" spans="1:38" s="221" customFormat="1" ht="14.15" customHeight="1" outlineLevel="3" x14ac:dyDescent="0.35">
      <c r="A372" s="1598"/>
      <c r="B372" s="1598"/>
      <c r="C372" s="222"/>
      <c r="D372" s="1603" t="s">
        <v>411</v>
      </c>
      <c r="E372" s="627" t="s">
        <v>137</v>
      </c>
      <c r="F372" s="1610"/>
      <c r="G372" s="2477"/>
      <c r="H372" s="1610"/>
      <c r="I372" s="1610"/>
      <c r="J372" s="1610"/>
      <c r="K372" s="2477"/>
      <c r="L372" s="1610"/>
      <c r="M372" s="1045">
        <f>SUM(M373:M374)</f>
        <v>1072.5121124999998</v>
      </c>
      <c r="N372" s="1045">
        <f t="shared" ref="N372:AJ372" si="621">SUM(N373:N374)</f>
        <v>1059.2948294999999</v>
      </c>
      <c r="O372" s="1045">
        <f t="shared" si="621"/>
        <v>1157.8102604999999</v>
      </c>
      <c r="P372" s="1045">
        <f t="shared" si="621"/>
        <v>1143.6469649999999</v>
      </c>
      <c r="Q372" s="1045">
        <f t="shared" si="621"/>
        <v>1135.0178482499998</v>
      </c>
      <c r="R372" s="1045">
        <f t="shared" si="621"/>
        <v>1126.4736869999999</v>
      </c>
      <c r="S372" s="1045">
        <f t="shared" si="621"/>
        <v>1118.0128499999998</v>
      </c>
      <c r="T372" s="1045">
        <f t="shared" si="621"/>
        <v>1109.6369685</v>
      </c>
      <c r="U372" s="1045">
        <f t="shared" si="621"/>
        <v>1101.3427799999999</v>
      </c>
      <c r="V372" s="1045">
        <f t="shared" si="621"/>
        <v>1093.1305454999999</v>
      </c>
      <c r="W372" s="1045">
        <f t="shared" si="621"/>
        <v>1085.0000039999998</v>
      </c>
      <c r="X372" s="1045">
        <f t="shared" si="621"/>
        <v>1076.9511554999999</v>
      </c>
      <c r="Y372" s="1045">
        <f t="shared" si="621"/>
        <v>1068.9809984999997</v>
      </c>
      <c r="Z372" s="1045">
        <f t="shared" si="621"/>
        <v>1061.0879017499999</v>
      </c>
      <c r="AA372" s="1045">
        <f t="shared" si="621"/>
        <v>1053.24354675</v>
      </c>
      <c r="AB372" s="1045">
        <f t="shared" si="621"/>
        <v>1045.4762519999999</v>
      </c>
      <c r="AC372" s="1045">
        <f t="shared" si="621"/>
        <v>1037.7860174999998</v>
      </c>
      <c r="AD372" s="1045">
        <f t="shared" si="621"/>
        <v>1030.1728432499999</v>
      </c>
      <c r="AE372" s="1045">
        <f t="shared" si="621"/>
        <v>1022.6350979999997</v>
      </c>
      <c r="AF372" s="1045">
        <f t="shared" si="621"/>
        <v>1015.1714115</v>
      </c>
      <c r="AG372" s="1045">
        <f t="shared" si="621"/>
        <v>1007.7815227499998</v>
      </c>
      <c r="AH372" s="1045">
        <f t="shared" si="621"/>
        <v>1000.4670629999998</v>
      </c>
      <c r="AI372" s="1045">
        <f t="shared" si="621"/>
        <v>993.22339950000003</v>
      </c>
      <c r="AJ372" s="1045">
        <f t="shared" si="621"/>
        <v>986.05216350000001</v>
      </c>
      <c r="AK372" s="1045">
        <f t="shared" ref="AK372" si="622">SUM(AK373:AK374)</f>
        <v>971.90302725000015</v>
      </c>
      <c r="AL372" s="225"/>
    </row>
    <row r="373" spans="1:38" s="221" customFormat="1" ht="14.15" customHeight="1" outlineLevel="3" x14ac:dyDescent="0.35">
      <c r="A373" s="1598"/>
      <c r="B373" s="1598"/>
      <c r="C373" s="222"/>
      <c r="D373" s="1011" t="s">
        <v>965</v>
      </c>
      <c r="E373" s="627" t="s">
        <v>137</v>
      </c>
      <c r="F373" s="1611"/>
      <c r="G373" s="2478"/>
      <c r="H373" s="1611"/>
      <c r="I373" s="1611"/>
      <c r="J373" s="1611"/>
      <c r="K373" s="2478"/>
      <c r="L373" s="1611"/>
      <c r="M373" s="2631">
        <f>M47*'2.2 INPUT DA Assumptions'!M72</f>
        <v>1028.8498499999998</v>
      </c>
      <c r="N373" s="2631">
        <f>N47*'2.2 INPUT DA Assumptions'!N72</f>
        <v>1016.1744839999999</v>
      </c>
      <c r="O373" s="2631">
        <f>O47*'2.2 INPUT DA Assumptions'!O72</f>
        <v>1115.2232099999999</v>
      </c>
      <c r="P373" s="2631">
        <f>P47*'2.2 INPUT DA Assumptions'!P72</f>
        <v>1101.5846999999999</v>
      </c>
      <c r="Q373" s="2631">
        <f>Q47*'2.2 INPUT DA Assumptions'!Q72</f>
        <v>1093.2753149999999</v>
      </c>
      <c r="R373" s="2631">
        <f>R47*'2.2 INPUT DA Assumptions'!R72</f>
        <v>1085.04774</v>
      </c>
      <c r="S373" s="2631">
        <f>S47*'2.2 INPUT DA Assumptions'!S72</f>
        <v>1076.9003999999998</v>
      </c>
      <c r="T373" s="2631">
        <f>T47*'2.2 INPUT DA Assumptions'!T72</f>
        <v>1068.8348699999999</v>
      </c>
      <c r="U373" s="2631">
        <f>U47*'2.2 INPUT DA Assumptions'!U72</f>
        <v>1060.848</v>
      </c>
      <c r="V373" s="2631">
        <f>V47*'2.2 INPUT DA Assumptions'!V72</f>
        <v>1052.9400599999999</v>
      </c>
      <c r="W373" s="2631">
        <f>W47*'2.2 INPUT DA Assumptions'!W72</f>
        <v>1045.1107799999997</v>
      </c>
      <c r="X373" s="2631">
        <f>X47*'2.2 INPUT DA Assumptions'!X72</f>
        <v>1037.36016</v>
      </c>
      <c r="Y373" s="2631">
        <f>Y47*'2.2 INPUT DA Assumptions'!Y72</f>
        <v>1029.6853199999998</v>
      </c>
      <c r="Z373" s="2631">
        <f>Z47*'2.2 INPUT DA Assumptions'!Z72</f>
        <v>1022.0846849999999</v>
      </c>
      <c r="AA373" s="2631">
        <f>AA47*'2.2 INPUT DA Assumptions'!AA72</f>
        <v>1014.5309849999999</v>
      </c>
      <c r="AB373" s="2631">
        <f>AB47*'2.2 INPUT DA Assumptions'!AB72</f>
        <v>1007.0514899999999</v>
      </c>
      <c r="AC373" s="2631">
        <f>AC47*'2.2 INPUT DA Assumptions'!AC72</f>
        <v>999.64619999999979</v>
      </c>
      <c r="AD373" s="2631">
        <f>AD47*'2.2 INPUT DA Assumptions'!AD72</f>
        <v>992.31511499999999</v>
      </c>
      <c r="AE373" s="2631">
        <f>AE47*'2.2 INPUT DA Assumptions'!AE72</f>
        <v>985.05665999999974</v>
      </c>
      <c r="AF373" s="2631">
        <f>AF47*'2.2 INPUT DA Assumptions'!AF72</f>
        <v>977.86952999999994</v>
      </c>
      <c r="AG373" s="2631">
        <f>AG47*'2.2 INPUT DA Assumptions'!AG72</f>
        <v>970.7534549999998</v>
      </c>
      <c r="AH373" s="2631">
        <f>AH47*'2.2 INPUT DA Assumptions'!AH72</f>
        <v>963.71000999999978</v>
      </c>
      <c r="AI373" s="2631">
        <f>AI47*'2.2 INPUT DA Assumptions'!AI72</f>
        <v>956.73473999999999</v>
      </c>
      <c r="AJ373" s="2631">
        <f>AJ47*'2.2 INPUT DA Assumptions'!AJ72</f>
        <v>949.82921999999996</v>
      </c>
      <c r="AK373" s="2631">
        <f>AK47*'2.2 INPUT DA Assumptions'!AK72</f>
        <v>936.2043450000001</v>
      </c>
      <c r="AL373" s="225"/>
    </row>
    <row r="374" spans="1:38" s="221" customFormat="1" ht="14.15" customHeight="1" outlineLevel="3" x14ac:dyDescent="0.35">
      <c r="A374" s="1598"/>
      <c r="B374" s="1598"/>
      <c r="C374" s="222"/>
      <c r="D374" s="1011" t="s">
        <v>966</v>
      </c>
      <c r="E374" s="627" t="s">
        <v>137</v>
      </c>
      <c r="F374" s="1611"/>
      <c r="G374" s="2478"/>
      <c r="H374" s="1611"/>
      <c r="I374" s="1611"/>
      <c r="J374" s="1611"/>
      <c r="K374" s="2478"/>
      <c r="L374" s="1611"/>
      <c r="M374" s="1045">
        <f>M148*'2.2 INPUT DA Assumptions'!M91</f>
        <v>43.662262499999997</v>
      </c>
      <c r="N374" s="1045">
        <f>N148*'2.2 INPUT DA Assumptions'!N91</f>
        <v>43.120345499999992</v>
      </c>
      <c r="O374" s="1045">
        <f>O148*'2.2 INPUT DA Assumptions'!O91</f>
        <v>42.587050500000004</v>
      </c>
      <c r="P374" s="1045">
        <f>P148*'2.2 INPUT DA Assumptions'!P91</f>
        <v>42.062264999999996</v>
      </c>
      <c r="Q374" s="1045">
        <f>Q148*'2.2 INPUT DA Assumptions'!Q91</f>
        <v>41.742533249999994</v>
      </c>
      <c r="R374" s="1045">
        <f>R148*'2.2 INPUT DA Assumptions'!R91</f>
        <v>41.425947000000001</v>
      </c>
      <c r="S374" s="1045">
        <f>S148*'2.2 INPUT DA Assumptions'!S91</f>
        <v>41.112450000000003</v>
      </c>
      <c r="T374" s="1045">
        <f>T148*'2.2 INPUT DA Assumptions'!T91</f>
        <v>40.802098500000007</v>
      </c>
      <c r="U374" s="1045">
        <f>U148*'2.2 INPUT DA Assumptions'!U91</f>
        <v>40.494779999999999</v>
      </c>
      <c r="V374" s="1045">
        <f>V148*'2.2 INPUT DA Assumptions'!V91</f>
        <v>40.190485500000001</v>
      </c>
      <c r="W374" s="1045">
        <f>W148*'2.2 INPUT DA Assumptions'!W91</f>
        <v>39.889223999999999</v>
      </c>
      <c r="X374" s="1045">
        <f>X148*'2.2 INPUT DA Assumptions'!X91</f>
        <v>39.590995499999991</v>
      </c>
      <c r="Y374" s="1045">
        <f>Y148*'2.2 INPUT DA Assumptions'!Y91</f>
        <v>39.295678499999994</v>
      </c>
      <c r="Z374" s="1045">
        <f>Z148*'2.2 INPUT DA Assumptions'!Z91</f>
        <v>39.00321675</v>
      </c>
      <c r="AA374" s="1045">
        <f>AA148*'2.2 INPUT DA Assumptions'!AA91</f>
        <v>38.712561749999992</v>
      </c>
      <c r="AB374" s="1045">
        <f>AB148*'2.2 INPUT DA Assumptions'!AB91</f>
        <v>38.424761999999994</v>
      </c>
      <c r="AC374" s="1045">
        <f>AC148*'2.2 INPUT DA Assumptions'!AC91</f>
        <v>38.139817499999999</v>
      </c>
      <c r="AD374" s="1045">
        <f>AD148*'2.2 INPUT DA Assumptions'!AD91</f>
        <v>37.857728250000001</v>
      </c>
      <c r="AE374" s="1045">
        <f>AE148*'2.2 INPUT DA Assumptions'!AE91</f>
        <v>37.578437999999998</v>
      </c>
      <c r="AF374" s="1045">
        <f>AF148*'2.2 INPUT DA Assumptions'!AF91</f>
        <v>37.3018815</v>
      </c>
      <c r="AG374" s="1045">
        <f>AG148*'2.2 INPUT DA Assumptions'!AG91</f>
        <v>37.028067749999998</v>
      </c>
      <c r="AH374" s="1045">
        <f>AH148*'2.2 INPUT DA Assumptions'!AH91</f>
        <v>36.757052999999992</v>
      </c>
      <c r="AI374" s="1045">
        <f>AI148*'2.2 INPUT DA Assumptions'!AI91</f>
        <v>36.488659499999997</v>
      </c>
      <c r="AJ374" s="1045">
        <f>AJ148*'2.2 INPUT DA Assumptions'!AJ91</f>
        <v>36.222943499999992</v>
      </c>
      <c r="AK374" s="1045">
        <f>AK148*'2.2 INPUT DA Assumptions'!AK91</f>
        <v>35.698682249999997</v>
      </c>
      <c r="AL374" s="225"/>
    </row>
    <row r="375" spans="1:38" s="221" customFormat="1" ht="14.15" customHeight="1" outlineLevel="3" x14ac:dyDescent="0.35">
      <c r="A375" s="1598"/>
      <c r="B375" s="1598"/>
      <c r="C375" s="222"/>
      <c r="D375" s="1603" t="s">
        <v>415</v>
      </c>
      <c r="E375" s="627" t="s">
        <v>137</v>
      </c>
      <c r="F375" s="1610"/>
      <c r="G375" s="2477"/>
      <c r="H375" s="1610"/>
      <c r="I375" s="1610"/>
      <c r="J375" s="1610"/>
      <c r="K375" s="2477"/>
      <c r="L375" s="1610"/>
      <c r="M375" s="1045">
        <f>SUM(M376:M377)</f>
        <v>1072.5121124999998</v>
      </c>
      <c r="N375" s="1045">
        <f t="shared" ref="N375:AJ375" si="623">SUM(N376:N377)</f>
        <v>1059.2948294999999</v>
      </c>
      <c r="O375" s="1045">
        <f t="shared" si="623"/>
        <v>1157.8102604999999</v>
      </c>
      <c r="P375" s="1045">
        <f t="shared" si="623"/>
        <v>1143.6469649999999</v>
      </c>
      <c r="Q375" s="1045">
        <f t="shared" si="623"/>
        <v>1135.0178482499998</v>
      </c>
      <c r="R375" s="1045">
        <f t="shared" si="623"/>
        <v>1126.4736869999999</v>
      </c>
      <c r="S375" s="1045">
        <f t="shared" si="623"/>
        <v>1118.0128499999998</v>
      </c>
      <c r="T375" s="1045">
        <f t="shared" si="623"/>
        <v>1109.6369685</v>
      </c>
      <c r="U375" s="1045">
        <f t="shared" si="623"/>
        <v>1101.3427799999999</v>
      </c>
      <c r="V375" s="1045">
        <f t="shared" si="623"/>
        <v>1093.1305455000002</v>
      </c>
      <c r="W375" s="1045">
        <f t="shared" si="623"/>
        <v>1085.0000039999998</v>
      </c>
      <c r="X375" s="1045">
        <f t="shared" si="623"/>
        <v>1076.9511554999999</v>
      </c>
      <c r="Y375" s="1045">
        <f t="shared" si="623"/>
        <v>1068.9809984999997</v>
      </c>
      <c r="Z375" s="1045">
        <f t="shared" si="623"/>
        <v>1061.0879017499999</v>
      </c>
      <c r="AA375" s="1045">
        <f t="shared" si="623"/>
        <v>1053.24354675</v>
      </c>
      <c r="AB375" s="1045">
        <f t="shared" si="623"/>
        <v>1045.4762519999999</v>
      </c>
      <c r="AC375" s="1045">
        <f t="shared" si="623"/>
        <v>1037.7860174999998</v>
      </c>
      <c r="AD375" s="1045">
        <f t="shared" si="623"/>
        <v>1030.1728432499999</v>
      </c>
      <c r="AE375" s="1045">
        <f t="shared" si="623"/>
        <v>1022.6350979999997</v>
      </c>
      <c r="AF375" s="1045">
        <f t="shared" si="623"/>
        <v>1015.1714115</v>
      </c>
      <c r="AG375" s="1045">
        <f t="shared" si="623"/>
        <v>1007.7815227499998</v>
      </c>
      <c r="AH375" s="1045">
        <f t="shared" si="623"/>
        <v>1000.4670629999998</v>
      </c>
      <c r="AI375" s="1045">
        <f t="shared" si="623"/>
        <v>993.22339950000014</v>
      </c>
      <c r="AJ375" s="1045">
        <f t="shared" si="623"/>
        <v>986.05216350000001</v>
      </c>
      <c r="AK375" s="1045">
        <f t="shared" ref="AK375" si="624">SUM(AK376:AK377)</f>
        <v>971.90302725000026</v>
      </c>
      <c r="AL375" s="225"/>
    </row>
    <row r="376" spans="1:38" s="221" customFormat="1" ht="14.15" customHeight="1" outlineLevel="3" x14ac:dyDescent="0.35">
      <c r="A376" s="1598"/>
      <c r="B376" s="1598"/>
      <c r="C376" s="222"/>
      <c r="D376" s="1011" t="s">
        <v>426</v>
      </c>
      <c r="E376" s="627" t="s">
        <v>137</v>
      </c>
      <c r="F376" s="1611"/>
      <c r="G376" s="2478"/>
      <c r="H376" s="1611"/>
      <c r="I376" s="1611"/>
      <c r="J376" s="1611"/>
      <c r="K376" s="2478"/>
      <c r="L376" s="1611"/>
      <c r="M376" s="1045">
        <f>M372*'2.2 INPUT DA Assumptions'!M172</f>
        <v>214.50242249999997</v>
      </c>
      <c r="N376" s="1045">
        <f>N372*'2.2 INPUT DA Assumptions'!N172</f>
        <v>211.85896589999999</v>
      </c>
      <c r="O376" s="1045">
        <f>O372*'2.2 INPUT DA Assumptions'!O172</f>
        <v>231.56205209999999</v>
      </c>
      <c r="P376" s="1045">
        <f>P372*'2.2 INPUT DA Assumptions'!P172</f>
        <v>228.72939299999999</v>
      </c>
      <c r="Q376" s="1045">
        <f>Q372*'2.2 INPUT DA Assumptions'!Q172</f>
        <v>227.00356964999997</v>
      </c>
      <c r="R376" s="1045">
        <f>R372*'2.2 INPUT DA Assumptions'!R172</f>
        <v>225.2947374</v>
      </c>
      <c r="S376" s="1045">
        <f>S372*'2.2 INPUT DA Assumptions'!S172</f>
        <v>223.60256999999999</v>
      </c>
      <c r="T376" s="1045">
        <f>T372*'2.2 INPUT DA Assumptions'!T172</f>
        <v>221.92739370000001</v>
      </c>
      <c r="U376" s="1045">
        <f>U372*'2.2 INPUT DA Assumptions'!U172</f>
        <v>220.26855599999999</v>
      </c>
      <c r="V376" s="1045">
        <f>V372*'2.2 INPUT DA Assumptions'!V172</f>
        <v>218.62610910000001</v>
      </c>
      <c r="W376" s="1045">
        <f>W372*'2.2 INPUT DA Assumptions'!W172</f>
        <v>217.00000079999995</v>
      </c>
      <c r="X376" s="1045">
        <f>X372*'2.2 INPUT DA Assumptions'!X172</f>
        <v>215.39023109999999</v>
      </c>
      <c r="Y376" s="1045">
        <f>Y372*'2.2 INPUT DA Assumptions'!Y172</f>
        <v>213.79619969999996</v>
      </c>
      <c r="Z376" s="1045">
        <f>Z372*'2.2 INPUT DA Assumptions'!Z172</f>
        <v>212.21758034999999</v>
      </c>
      <c r="AA376" s="1045">
        <f>AA372*'2.2 INPUT DA Assumptions'!AA172</f>
        <v>210.64870934999999</v>
      </c>
      <c r="AB376" s="1045">
        <f>AB372*'2.2 INPUT DA Assumptions'!AB172</f>
        <v>209.0952504</v>
      </c>
      <c r="AC376" s="1045">
        <f>AC372*'2.2 INPUT DA Assumptions'!AC172</f>
        <v>207.55720349999999</v>
      </c>
      <c r="AD376" s="1045">
        <f>AD372*'2.2 INPUT DA Assumptions'!AD172</f>
        <v>206.03456864999998</v>
      </c>
      <c r="AE376" s="1045">
        <f>AE372*'2.2 INPUT DA Assumptions'!AE172</f>
        <v>204.52701959999996</v>
      </c>
      <c r="AF376" s="1045">
        <f>AF372*'2.2 INPUT DA Assumptions'!AF172</f>
        <v>203.0342823</v>
      </c>
      <c r="AG376" s="1045">
        <f>AG372*'2.2 INPUT DA Assumptions'!AG172</f>
        <v>201.55630454999996</v>
      </c>
      <c r="AH376" s="1045">
        <f>AH372*'2.2 INPUT DA Assumptions'!AH172</f>
        <v>200.09341259999997</v>
      </c>
      <c r="AI376" s="1045">
        <f>AI372*'2.2 INPUT DA Assumptions'!AI172</f>
        <v>198.64467990000003</v>
      </c>
      <c r="AJ376" s="1045">
        <f>AJ372*'2.2 INPUT DA Assumptions'!AJ172</f>
        <v>197.21043270000001</v>
      </c>
      <c r="AK376" s="1045">
        <f>AK372*'2.2 INPUT DA Assumptions'!AK172</f>
        <v>194.38060545000005</v>
      </c>
      <c r="AL376" s="225"/>
    </row>
    <row r="377" spans="1:38" s="221" customFormat="1" ht="14.15" customHeight="1" outlineLevel="3" x14ac:dyDescent="0.35">
      <c r="A377" s="1598"/>
      <c r="B377" s="1598"/>
      <c r="C377" s="222"/>
      <c r="D377" s="1011" t="s">
        <v>427</v>
      </c>
      <c r="E377" s="627" t="s">
        <v>137</v>
      </c>
      <c r="F377" s="1611"/>
      <c r="G377" s="2478"/>
      <c r="H377" s="1611"/>
      <c r="I377" s="1611"/>
      <c r="J377" s="1611"/>
      <c r="K377" s="2478"/>
      <c r="L377" s="1611"/>
      <c r="M377" s="1045">
        <f>M372*'2.2 INPUT DA Assumptions'!M173</f>
        <v>858.00968999999986</v>
      </c>
      <c r="N377" s="1045">
        <f>N372*'2.2 INPUT DA Assumptions'!N173</f>
        <v>847.43586359999995</v>
      </c>
      <c r="O377" s="1045">
        <f>O372*'2.2 INPUT DA Assumptions'!O173</f>
        <v>926.24820839999995</v>
      </c>
      <c r="P377" s="1045">
        <f>P372*'2.2 INPUT DA Assumptions'!P173</f>
        <v>914.91757199999995</v>
      </c>
      <c r="Q377" s="1045">
        <f>Q372*'2.2 INPUT DA Assumptions'!Q173</f>
        <v>908.0142785999999</v>
      </c>
      <c r="R377" s="1045">
        <f>R372*'2.2 INPUT DA Assumptions'!R173</f>
        <v>901.17894960000001</v>
      </c>
      <c r="S377" s="1045">
        <f>S372*'2.2 INPUT DA Assumptions'!S173</f>
        <v>894.41027999999994</v>
      </c>
      <c r="T377" s="1045">
        <f>T372*'2.2 INPUT DA Assumptions'!T173</f>
        <v>887.70957480000004</v>
      </c>
      <c r="U377" s="1045">
        <f>U372*'2.2 INPUT DA Assumptions'!U173</f>
        <v>881.07422399999996</v>
      </c>
      <c r="V377" s="1045">
        <f>V372*'2.2 INPUT DA Assumptions'!V173</f>
        <v>874.50443640000003</v>
      </c>
      <c r="W377" s="1045">
        <f>W372*'2.2 INPUT DA Assumptions'!W173</f>
        <v>868.00000319999981</v>
      </c>
      <c r="X377" s="1045">
        <f>X372*'2.2 INPUT DA Assumptions'!X173</f>
        <v>861.56092439999998</v>
      </c>
      <c r="Y377" s="1045">
        <f>Y372*'2.2 INPUT DA Assumptions'!Y173</f>
        <v>855.18479879999984</v>
      </c>
      <c r="Z377" s="1045">
        <f>Z372*'2.2 INPUT DA Assumptions'!Z173</f>
        <v>848.87032139999997</v>
      </c>
      <c r="AA377" s="1045">
        <f>AA372*'2.2 INPUT DA Assumptions'!AA173</f>
        <v>842.59483739999996</v>
      </c>
      <c r="AB377" s="1045">
        <f>AB372*'2.2 INPUT DA Assumptions'!AB173</f>
        <v>836.38100159999999</v>
      </c>
      <c r="AC377" s="1045">
        <f>AC372*'2.2 INPUT DA Assumptions'!AC173</f>
        <v>830.22881399999994</v>
      </c>
      <c r="AD377" s="1045">
        <f>AD372*'2.2 INPUT DA Assumptions'!AD173</f>
        <v>824.13827459999993</v>
      </c>
      <c r="AE377" s="1045">
        <f>AE372*'2.2 INPUT DA Assumptions'!AE173</f>
        <v>818.10807839999984</v>
      </c>
      <c r="AF377" s="1045">
        <f>AF372*'2.2 INPUT DA Assumptions'!AF173</f>
        <v>812.1371292</v>
      </c>
      <c r="AG377" s="1045">
        <f>AG372*'2.2 INPUT DA Assumptions'!AG173</f>
        <v>806.22521819999986</v>
      </c>
      <c r="AH377" s="1045">
        <f>AH372*'2.2 INPUT DA Assumptions'!AH173</f>
        <v>800.37365039999986</v>
      </c>
      <c r="AI377" s="1045">
        <f>AI372*'2.2 INPUT DA Assumptions'!AI173</f>
        <v>794.57871960000011</v>
      </c>
      <c r="AJ377" s="1045">
        <f>AJ372*'2.2 INPUT DA Assumptions'!AJ173</f>
        <v>788.84173080000005</v>
      </c>
      <c r="AK377" s="1045">
        <f>AK372*'2.2 INPUT DA Assumptions'!AK173</f>
        <v>777.52242180000019</v>
      </c>
      <c r="AL377" s="225"/>
    </row>
    <row r="378" spans="1:38" s="221" customFormat="1" ht="14.15" customHeight="1" outlineLevel="3" x14ac:dyDescent="0.35">
      <c r="A378" s="1598"/>
      <c r="B378" s="1598"/>
      <c r="C378" s="222"/>
      <c r="D378" s="1023" t="s">
        <v>428</v>
      </c>
      <c r="E378" s="1021"/>
      <c r="F378" s="1037"/>
      <c r="G378" s="2474"/>
      <c r="H378" s="1037"/>
      <c r="I378" s="1037"/>
      <c r="J378" s="1037"/>
      <c r="K378" s="2474"/>
      <c r="L378" s="1037"/>
      <c r="M378" s="1037"/>
      <c r="N378" s="1037"/>
      <c r="O378" s="1037"/>
      <c r="P378" s="1037"/>
      <c r="Q378" s="1037"/>
      <c r="R378" s="1037"/>
      <c r="S378" s="1037"/>
      <c r="T378" s="1037"/>
      <c r="U378" s="1037"/>
      <c r="V378" s="1037"/>
      <c r="W378" s="1037"/>
      <c r="X378" s="1037"/>
      <c r="Y378" s="1037"/>
      <c r="Z378" s="1037"/>
      <c r="AA378" s="1037"/>
      <c r="AB378" s="1037"/>
      <c r="AC378" s="1037"/>
      <c r="AD378" s="1037"/>
      <c r="AE378" s="1037"/>
      <c r="AF378" s="1037"/>
      <c r="AG378" s="1037"/>
      <c r="AH378" s="1037"/>
      <c r="AI378" s="1037"/>
      <c r="AJ378" s="1037"/>
      <c r="AK378" s="1037"/>
      <c r="AL378" s="225"/>
    </row>
    <row r="379" spans="1:38" s="221" customFormat="1" ht="14.15" customHeight="1" outlineLevel="3" x14ac:dyDescent="0.35">
      <c r="A379" s="1598"/>
      <c r="B379" s="1598"/>
      <c r="C379" s="222"/>
      <c r="D379" s="1080" t="s">
        <v>411</v>
      </c>
      <c r="E379" s="1009" t="s">
        <v>137</v>
      </c>
      <c r="F379" s="1509"/>
      <c r="G379" s="2470"/>
      <c r="H379" s="1509"/>
      <c r="I379" s="1509"/>
      <c r="J379" s="1509"/>
      <c r="K379" s="2470"/>
      <c r="L379" s="1509"/>
      <c r="M379" s="1045">
        <f>SUM(M380:M382)</f>
        <v>8244.2474575420511</v>
      </c>
      <c r="N379" s="1045">
        <f t="shared" ref="N379:AJ379" si="625">SUM(N380:N382)</f>
        <v>7790.7712471527047</v>
      </c>
      <c r="O379" s="1045">
        <f t="shared" si="625"/>
        <v>6289.7774105880771</v>
      </c>
      <c r="P379" s="1045">
        <f t="shared" si="625"/>
        <v>6155.5361376584933</v>
      </c>
      <c r="Q379" s="1045">
        <f t="shared" si="625"/>
        <v>6145.0305572276238</v>
      </c>
      <c r="R379" s="1045">
        <f t="shared" si="625"/>
        <v>6044.0380795841902</v>
      </c>
      <c r="S379" s="1045">
        <f t="shared" si="625"/>
        <v>5877.8192417597402</v>
      </c>
      <c r="T379" s="1045">
        <f t="shared" si="625"/>
        <v>5919.5225559398477</v>
      </c>
      <c r="U379" s="1045">
        <f t="shared" si="625"/>
        <v>5875.4425403071182</v>
      </c>
      <c r="V379" s="1045">
        <f t="shared" si="625"/>
        <v>5831.798092120107</v>
      </c>
      <c r="W379" s="1045">
        <f t="shared" si="625"/>
        <v>5788.587798352416</v>
      </c>
      <c r="X379" s="1045">
        <f t="shared" si="625"/>
        <v>5745.8116590040463</v>
      </c>
      <c r="Y379" s="1045">
        <f t="shared" si="625"/>
        <v>5733.9906845109681</v>
      </c>
      <c r="Z379" s="1045">
        <f t="shared" si="625"/>
        <v>5691.8110138542197</v>
      </c>
      <c r="AA379" s="1045">
        <f t="shared" si="625"/>
        <v>5649.8918117805488</v>
      </c>
      <c r="AB379" s="1045">
        <f t="shared" si="625"/>
        <v>5608.3844096107077</v>
      </c>
      <c r="AC379" s="1045">
        <f t="shared" si="625"/>
        <v>5567.2888073446939</v>
      </c>
      <c r="AD379" s="1045">
        <f t="shared" si="625"/>
        <v>5526.6050049825108</v>
      </c>
      <c r="AE379" s="1045">
        <f t="shared" si="625"/>
        <v>5486.3242800676917</v>
      </c>
      <c r="AF379" s="1045">
        <f t="shared" si="625"/>
        <v>5446.4393283676709</v>
      </c>
      <c r="AG379" s="1045">
        <f t="shared" si="625"/>
        <v>5406.9487316585528</v>
      </c>
      <c r="AH379" s="1045">
        <f t="shared" si="625"/>
        <v>5367.8612123968014</v>
      </c>
      <c r="AI379" s="1045">
        <f t="shared" si="625"/>
        <v>5329.1520214369248</v>
      </c>
      <c r="AJ379" s="1045">
        <f t="shared" si="625"/>
        <v>5290.8298812353787</v>
      </c>
      <c r="AK379" s="1045">
        <f t="shared" ref="AK379" si="626">SUM(AK380:AK382)</f>
        <v>5215.2187527081469</v>
      </c>
      <c r="AL379" s="225"/>
    </row>
    <row r="380" spans="1:38" s="221" customFormat="1" ht="14.15" customHeight="1" outlineLevel="3" x14ac:dyDescent="0.35">
      <c r="A380" s="1598"/>
      <c r="B380" s="1598"/>
      <c r="C380" s="222"/>
      <c r="D380" s="997" t="s">
        <v>894</v>
      </c>
      <c r="E380" s="1009" t="s">
        <v>137</v>
      </c>
      <c r="F380" s="1509"/>
      <c r="G380" s="2470"/>
      <c r="H380" s="1509"/>
      <c r="I380" s="1509"/>
      <c r="J380" s="1509"/>
      <c r="K380" s="2470"/>
      <c r="L380" s="1509"/>
      <c r="M380" s="1045">
        <f>M206*'2.2 INPUT DA Assumptions'!M112</f>
        <v>1652.4399562859999</v>
      </c>
      <c r="N380" s="1045">
        <f>N206*'2.2 INPUT DA Assumptions'!N112</f>
        <v>1684.4603607115203</v>
      </c>
      <c r="O380" s="1045">
        <f>O206*'2.2 INPUT DA Assumptions'!O112</f>
        <v>1786.42314284448</v>
      </c>
      <c r="P380" s="1045">
        <f>P206*'2.2 INPUT DA Assumptions'!P112</f>
        <v>1814.6663603930401</v>
      </c>
      <c r="Q380" s="1045">
        <f>Q206*'2.2 INPUT DA Assumptions'!Q112</f>
        <v>1967.9343255689041</v>
      </c>
      <c r="R380" s="1045">
        <f>R206*'2.2 INPUT DA Assumptions'!R112</f>
        <v>2005.5716965606557</v>
      </c>
      <c r="S380" s="1045">
        <f>S206*'2.2 INPUT DA Assumptions'!S112</f>
        <v>2042.5664855903997</v>
      </c>
      <c r="T380" s="1045">
        <f>T206*'2.2 INPUT DA Assumptions'!T112</f>
        <v>2027.7911246720396</v>
      </c>
      <c r="U380" s="1045">
        <f>U206*'2.2 INPUT DA Assumptions'!U112</f>
        <v>2012.6495795951996</v>
      </c>
      <c r="V380" s="1045">
        <f>V206*'2.2 INPUT DA Assumptions'!V112</f>
        <v>1997.6577303337199</v>
      </c>
      <c r="W380" s="1045">
        <f>W206*'2.2 INPUT DA Assumptions'!W112</f>
        <v>1982.8149760473598</v>
      </c>
      <c r="X380" s="1045">
        <f>X206*'2.2 INPUT DA Assumptions'!X112</f>
        <v>1968.1213167361202</v>
      </c>
      <c r="Y380" s="1045">
        <f>Y206*'2.2 INPUT DA Assumptions'!Y112</f>
        <v>1953.5713415072398</v>
      </c>
      <c r="Z380" s="1045">
        <f>Z206*'2.2 INPUT DA Assumptions'!Z112</f>
        <v>1939.1620444942198</v>
      </c>
      <c r="AA380" s="1045">
        <f>AA206*'2.2 INPUT DA Assumptions'!AA112</f>
        <v>1924.8417234610199</v>
      </c>
      <c r="AB380" s="1045">
        <f>AB206*'2.2 INPUT DA Assumptions'!AB112</f>
        <v>1910.6620806436802</v>
      </c>
      <c r="AC380" s="1045">
        <f>AC206*'2.2 INPUT DA Assumptions'!AC112</f>
        <v>1896.6231160421994</v>
      </c>
      <c r="AD380" s="1045">
        <f>AD206*'2.2 INPUT DA Assumptions'!AD112</f>
        <v>1882.7248296565804</v>
      </c>
      <c r="AE380" s="1045">
        <f>AE206*'2.2 INPUT DA Assumptions'!AE112</f>
        <v>1868.9642156203199</v>
      </c>
      <c r="AF380" s="1045">
        <f>AF206*'2.2 INPUT DA Assumptions'!AF112</f>
        <v>1855.3388689071598</v>
      </c>
      <c r="AG380" s="1045">
        <f>AG206*'2.2 INPUT DA Assumptions'!AG112</f>
        <v>1841.8481886768602</v>
      </c>
      <c r="AH380" s="1045">
        <f>AH206*'2.2 INPUT DA Assumptions'!AH112</f>
        <v>1828.4951807959199</v>
      </c>
      <c r="AI380" s="1045">
        <f>AI206*'2.2 INPUT DA Assumptions'!AI112</f>
        <v>1815.2714285050799</v>
      </c>
      <c r="AJ380" s="1045">
        <f>AJ206*'2.2 INPUT DA Assumptions'!AJ112</f>
        <v>1802.1799376708398</v>
      </c>
      <c r="AK380" s="1045">
        <f>AK206*'2.2 INPUT DA Assumptions'!AK112</f>
        <v>1776.3498540551402</v>
      </c>
      <c r="AL380" s="225"/>
    </row>
    <row r="381" spans="1:38" s="221" customFormat="1" ht="14.15" customHeight="1" outlineLevel="3" x14ac:dyDescent="0.35">
      <c r="A381" s="1598"/>
      <c r="B381" s="1598"/>
      <c r="C381" s="222"/>
      <c r="D381" s="997" t="s">
        <v>1543</v>
      </c>
      <c r="E381" s="1009" t="s">
        <v>137</v>
      </c>
      <c r="F381" s="1693"/>
      <c r="G381" s="2470"/>
      <c r="H381" s="1693"/>
      <c r="I381" s="1693"/>
      <c r="J381" s="1693"/>
      <c r="K381" s="2470"/>
      <c r="L381" s="1693"/>
      <c r="M381" s="1692">
        <f>M335</f>
        <v>1228.2379538100001</v>
      </c>
      <c r="N381" s="1692">
        <f t="shared" ref="N381:AJ381" si="627">N335</f>
        <v>1252.0326993192002</v>
      </c>
      <c r="O381" s="1692">
        <f t="shared" si="627"/>
        <v>993.39877389960009</v>
      </c>
      <c r="P381" s="1692">
        <f t="shared" si="627"/>
        <v>1009.1002815872998</v>
      </c>
      <c r="Q381" s="1692">
        <f t="shared" si="627"/>
        <v>1091.93902997553</v>
      </c>
      <c r="R381" s="1692">
        <f t="shared" si="627"/>
        <v>1112.8202328544201</v>
      </c>
      <c r="S381" s="1692">
        <f t="shared" si="627"/>
        <v>1133.3447862840001</v>
      </c>
      <c r="T381" s="1692">
        <f t="shared" si="627"/>
        <v>1125.1439508640499</v>
      </c>
      <c r="U381" s="1692">
        <f t="shared" si="627"/>
        <v>1116.7399645739999</v>
      </c>
      <c r="V381" s="1692">
        <f t="shared" si="627"/>
        <v>1108.4190501091498</v>
      </c>
      <c r="W381" s="1692">
        <f t="shared" si="627"/>
        <v>1100.1808941551999</v>
      </c>
      <c r="X381" s="1692">
        <f t="shared" si="627"/>
        <v>1092.0254967121498</v>
      </c>
      <c r="Y381" s="1692">
        <f t="shared" si="627"/>
        <v>1083.9498434680497</v>
      </c>
      <c r="Z381" s="1692">
        <f t="shared" si="627"/>
        <v>1075.952270609775</v>
      </c>
      <c r="AA381" s="1692">
        <f t="shared" si="627"/>
        <v>1068.0040827582748</v>
      </c>
      <c r="AB381" s="1692">
        <f t="shared" si="627"/>
        <v>1060.1339752925999</v>
      </c>
      <c r="AC381" s="1692">
        <f t="shared" si="627"/>
        <v>1052.3419482127499</v>
      </c>
      <c r="AD381" s="1692">
        <f t="shared" si="627"/>
        <v>1044.6280015187249</v>
      </c>
      <c r="AE381" s="1692">
        <f t="shared" si="627"/>
        <v>1036.9904713973999</v>
      </c>
      <c r="AF381" s="1692">
        <f t="shared" si="627"/>
        <v>1029.4280073499499</v>
      </c>
      <c r="AG381" s="1692">
        <f t="shared" si="627"/>
        <v>1021.9402960620748</v>
      </c>
      <c r="AH381" s="1692">
        <f t="shared" si="627"/>
        <v>1014.5290013469</v>
      </c>
      <c r="AI381" s="1692">
        <f t="shared" si="627"/>
        <v>1007.18944507935</v>
      </c>
      <c r="AJ381" s="1692">
        <f t="shared" si="627"/>
        <v>999.92329107254989</v>
      </c>
      <c r="AK381" s="1692">
        <f t="shared" ref="AK381" si="628">AK335</f>
        <v>985.58685927292504</v>
      </c>
      <c r="AL381" s="225"/>
    </row>
    <row r="382" spans="1:38" s="221" customFormat="1" ht="14.15" customHeight="1" outlineLevel="3" x14ac:dyDescent="0.35">
      <c r="A382" s="1598"/>
      <c r="B382" s="1598"/>
      <c r="C382" s="222"/>
      <c r="D382" s="996" t="s">
        <v>1544</v>
      </c>
      <c r="E382" s="1009" t="s">
        <v>137</v>
      </c>
      <c r="F382" s="1509"/>
      <c r="G382" s="2470"/>
      <c r="H382" s="1509"/>
      <c r="I382" s="1509"/>
      <c r="J382" s="1509"/>
      <c r="K382" s="2470"/>
      <c r="L382" s="1509"/>
      <c r="M382" s="1045">
        <f>M347+M370+M377</f>
        <v>5363.5695474460508</v>
      </c>
      <c r="N382" s="1045">
        <f t="shared" ref="N382:AJ382" si="629">N347+N370+N377</f>
        <v>4854.278187121984</v>
      </c>
      <c r="O382" s="1045">
        <f t="shared" si="629"/>
        <v>3509.9554938439969</v>
      </c>
      <c r="P382" s="1045">
        <f t="shared" si="629"/>
        <v>3331.7694956781534</v>
      </c>
      <c r="Q382" s="1045">
        <f t="shared" si="629"/>
        <v>3085.1572016831897</v>
      </c>
      <c r="R382" s="1045">
        <f t="shared" si="629"/>
        <v>2925.6461501691151</v>
      </c>
      <c r="S382" s="1045">
        <f t="shared" si="629"/>
        <v>2701.9079698853398</v>
      </c>
      <c r="T382" s="1045">
        <f t="shared" si="629"/>
        <v>2766.5874804037589</v>
      </c>
      <c r="U382" s="1045">
        <f t="shared" si="629"/>
        <v>2746.0529961379189</v>
      </c>
      <c r="V382" s="1045">
        <f t="shared" si="629"/>
        <v>2725.7213116772373</v>
      </c>
      <c r="W382" s="1045">
        <f t="shared" si="629"/>
        <v>2705.5919281498564</v>
      </c>
      <c r="X382" s="1045">
        <f t="shared" si="629"/>
        <v>2685.6648455557761</v>
      </c>
      <c r="Y382" s="1045">
        <f t="shared" si="629"/>
        <v>2696.4694995356786</v>
      </c>
      <c r="Z382" s="1045">
        <f t="shared" si="629"/>
        <v>2676.6966987502251</v>
      </c>
      <c r="AA382" s="1045">
        <f t="shared" si="629"/>
        <v>2657.0460055612539</v>
      </c>
      <c r="AB382" s="1045">
        <f t="shared" si="629"/>
        <v>2637.5883536744277</v>
      </c>
      <c r="AC382" s="1045">
        <f t="shared" si="629"/>
        <v>2618.3237430897443</v>
      </c>
      <c r="AD382" s="1045">
        <f t="shared" si="629"/>
        <v>2599.2521738072055</v>
      </c>
      <c r="AE382" s="1045">
        <f t="shared" si="629"/>
        <v>2580.3695930499716</v>
      </c>
      <c r="AF382" s="1045">
        <f t="shared" si="629"/>
        <v>2561.6724521105607</v>
      </c>
      <c r="AG382" s="1045">
        <f t="shared" si="629"/>
        <v>2543.1602469196182</v>
      </c>
      <c r="AH382" s="1045">
        <f t="shared" si="629"/>
        <v>2524.8370302539815</v>
      </c>
      <c r="AI382" s="1045">
        <f t="shared" si="629"/>
        <v>2506.6911478524944</v>
      </c>
      <c r="AJ382" s="1045">
        <f t="shared" si="629"/>
        <v>2488.7266524919887</v>
      </c>
      <c r="AK382" s="1045">
        <f t="shared" ref="AK382" si="630">AK347+AK370+AK377</f>
        <v>2453.2820393800816</v>
      </c>
      <c r="AL382" s="225"/>
    </row>
    <row r="383" spans="1:38" s="221" customFormat="1" ht="14.15" customHeight="1" outlineLevel="3" x14ac:dyDescent="0.35">
      <c r="A383" s="1598"/>
      <c r="B383" s="1598"/>
      <c r="C383" s="222"/>
      <c r="D383" s="1603" t="s">
        <v>415</v>
      </c>
      <c r="E383" s="627" t="s">
        <v>137</v>
      </c>
      <c r="F383" s="1508"/>
      <c r="G383" s="2469"/>
      <c r="H383" s="1508"/>
      <c r="I383" s="1508"/>
      <c r="J383" s="1508"/>
      <c r="K383" s="2469"/>
      <c r="L383" s="1508"/>
      <c r="M383" s="1045">
        <f>SUM(M384:M385)</f>
        <v>8244.2474575420511</v>
      </c>
      <c r="N383" s="1045">
        <f t="shared" ref="N383:AJ383" si="631">SUM(N384:N385)</f>
        <v>7790.7712471527057</v>
      </c>
      <c r="O383" s="1045">
        <f t="shared" si="631"/>
        <v>6289.7774105880771</v>
      </c>
      <c r="P383" s="1045">
        <f t="shared" si="631"/>
        <v>6155.5361376584933</v>
      </c>
      <c r="Q383" s="1045">
        <f t="shared" si="631"/>
        <v>6145.0305572276238</v>
      </c>
      <c r="R383" s="1045">
        <f t="shared" si="631"/>
        <v>6044.0380795841902</v>
      </c>
      <c r="S383" s="1045">
        <f t="shared" si="631"/>
        <v>5877.8192417597402</v>
      </c>
      <c r="T383" s="1045">
        <f t="shared" si="631"/>
        <v>5919.5225559398477</v>
      </c>
      <c r="U383" s="1045">
        <f t="shared" si="631"/>
        <v>5875.4425403071182</v>
      </c>
      <c r="V383" s="1045">
        <f t="shared" si="631"/>
        <v>5831.798092120107</v>
      </c>
      <c r="W383" s="1045">
        <f t="shared" si="631"/>
        <v>5788.5877983524169</v>
      </c>
      <c r="X383" s="1045">
        <f t="shared" si="631"/>
        <v>5745.8116590040472</v>
      </c>
      <c r="Y383" s="1045">
        <f t="shared" si="631"/>
        <v>5733.9906845109681</v>
      </c>
      <c r="Z383" s="1045">
        <f t="shared" si="631"/>
        <v>5691.8110138542206</v>
      </c>
      <c r="AA383" s="1045">
        <f t="shared" si="631"/>
        <v>5649.8918117805488</v>
      </c>
      <c r="AB383" s="1045">
        <f t="shared" si="631"/>
        <v>5608.3844096107077</v>
      </c>
      <c r="AC383" s="1045">
        <f t="shared" si="631"/>
        <v>5567.2888073446939</v>
      </c>
      <c r="AD383" s="1045">
        <f t="shared" si="631"/>
        <v>5526.6050049825108</v>
      </c>
      <c r="AE383" s="1045">
        <f t="shared" si="631"/>
        <v>5486.3242800676917</v>
      </c>
      <c r="AF383" s="1045">
        <f t="shared" si="631"/>
        <v>5446.4393283676709</v>
      </c>
      <c r="AG383" s="1045">
        <f t="shared" si="631"/>
        <v>5406.9487316585528</v>
      </c>
      <c r="AH383" s="1045">
        <f t="shared" si="631"/>
        <v>5367.8612123968014</v>
      </c>
      <c r="AI383" s="1045">
        <f t="shared" si="631"/>
        <v>5329.1520214369248</v>
      </c>
      <c r="AJ383" s="1045">
        <f t="shared" si="631"/>
        <v>5290.8298812353787</v>
      </c>
      <c r="AK383" s="1045">
        <f t="shared" ref="AK383" si="632">SUM(AK384:AK385)</f>
        <v>5215.2187527081469</v>
      </c>
      <c r="AL383" s="225"/>
    </row>
    <row r="384" spans="1:38" s="221" customFormat="1" ht="14.15" customHeight="1" outlineLevel="3" x14ac:dyDescent="0.35">
      <c r="A384" s="1598"/>
      <c r="B384" s="1598"/>
      <c r="C384" s="222"/>
      <c r="D384" s="1011" t="s">
        <v>429</v>
      </c>
      <c r="E384" s="627" t="s">
        <v>137</v>
      </c>
      <c r="F384" s="1509"/>
      <c r="G384" s="2470"/>
      <c r="H384" s="1509"/>
      <c r="I384" s="1509"/>
      <c r="J384" s="1509"/>
      <c r="K384" s="2470"/>
      <c r="L384" s="1509"/>
      <c r="M384" s="1045">
        <f>M379*'2.2 INPUT DA Assumptions'!M176</f>
        <v>6595.3979660336408</v>
      </c>
      <c r="N384" s="1045">
        <f>N379*'2.2 INPUT DA Assumptions'!N176</f>
        <v>6232.6169977221643</v>
      </c>
      <c r="O384" s="1045">
        <f>O379*'2.2 INPUT DA Assumptions'!O176</f>
        <v>5031.8219284704619</v>
      </c>
      <c r="P384" s="1045">
        <f>P379*'2.2 INPUT DA Assumptions'!P176</f>
        <v>4924.428910126795</v>
      </c>
      <c r="Q384" s="1045">
        <f>Q379*'2.2 INPUT DA Assumptions'!Q176</f>
        <v>4916.0244457820991</v>
      </c>
      <c r="R384" s="1045">
        <f>R379*'2.2 INPUT DA Assumptions'!R176</f>
        <v>4835.2304636673525</v>
      </c>
      <c r="S384" s="1045">
        <f>S379*'2.2 INPUT DA Assumptions'!S176</f>
        <v>4702.2553934077923</v>
      </c>
      <c r="T384" s="1045">
        <f>T379*'2.2 INPUT DA Assumptions'!T176</f>
        <v>4735.6180447518782</v>
      </c>
      <c r="U384" s="1045">
        <f>U379*'2.2 INPUT DA Assumptions'!U176</f>
        <v>4700.3540322456947</v>
      </c>
      <c r="V384" s="1045">
        <f>V379*'2.2 INPUT DA Assumptions'!V176</f>
        <v>4665.4384736960856</v>
      </c>
      <c r="W384" s="1045">
        <f>W379*'2.2 INPUT DA Assumptions'!W176</f>
        <v>4630.8702386819332</v>
      </c>
      <c r="X384" s="1045">
        <f>X379*'2.2 INPUT DA Assumptions'!X176</f>
        <v>4596.6493272032376</v>
      </c>
      <c r="Y384" s="1045">
        <f>Y379*'2.2 INPUT DA Assumptions'!Y176</f>
        <v>4587.1925476087745</v>
      </c>
      <c r="Z384" s="1045">
        <f>Z379*'2.2 INPUT DA Assumptions'!Z176</f>
        <v>4553.4488110833763</v>
      </c>
      <c r="AA384" s="1045">
        <f>AA379*'2.2 INPUT DA Assumptions'!AA176</f>
        <v>4519.913449424439</v>
      </c>
      <c r="AB384" s="1045">
        <f>AB379*'2.2 INPUT DA Assumptions'!AB176</f>
        <v>4486.7075276885662</v>
      </c>
      <c r="AC384" s="1045">
        <f>AC379*'2.2 INPUT DA Assumptions'!AC176</f>
        <v>4453.8310458757551</v>
      </c>
      <c r="AD384" s="1045">
        <f>AD379*'2.2 INPUT DA Assumptions'!AD176</f>
        <v>4421.2840039860084</v>
      </c>
      <c r="AE384" s="1045">
        <f>AE379*'2.2 INPUT DA Assumptions'!AE176</f>
        <v>4389.0594240541532</v>
      </c>
      <c r="AF384" s="1045">
        <f>AF379*'2.2 INPUT DA Assumptions'!AF176</f>
        <v>4357.1514626941371</v>
      </c>
      <c r="AG384" s="1045">
        <f>AG379*'2.2 INPUT DA Assumptions'!AG176</f>
        <v>4325.558985326842</v>
      </c>
      <c r="AH384" s="1045">
        <f>AH379*'2.2 INPUT DA Assumptions'!AH176</f>
        <v>4294.2889699174411</v>
      </c>
      <c r="AI384" s="1045">
        <f>AI379*'2.2 INPUT DA Assumptions'!AI176</f>
        <v>4263.3216171495396</v>
      </c>
      <c r="AJ384" s="1045">
        <f>AJ379*'2.2 INPUT DA Assumptions'!AJ176</f>
        <v>4232.6639049883033</v>
      </c>
      <c r="AK384" s="1045">
        <f>AK379*'2.2 INPUT DA Assumptions'!AK176</f>
        <v>4172.1750021665175</v>
      </c>
      <c r="AL384" s="225"/>
    </row>
    <row r="385" spans="1:38" s="221" customFormat="1" ht="14.15" customHeight="1" outlineLevel="3" x14ac:dyDescent="0.35">
      <c r="A385" s="1598"/>
      <c r="B385" s="1598"/>
      <c r="C385" s="222"/>
      <c r="D385" s="1011" t="s">
        <v>875</v>
      </c>
      <c r="E385" s="627" t="s">
        <v>137</v>
      </c>
      <c r="F385" s="1509"/>
      <c r="G385" s="2470"/>
      <c r="H385" s="1509"/>
      <c r="I385" s="1509"/>
      <c r="J385" s="1509"/>
      <c r="K385" s="2470"/>
      <c r="L385" s="1509"/>
      <c r="M385" s="1045">
        <f>M379*'2.2 INPUT DA Assumptions'!M177</f>
        <v>1648.8494915084102</v>
      </c>
      <c r="N385" s="1045">
        <f>N379*'2.2 INPUT DA Assumptions'!N177</f>
        <v>1558.1542494305411</v>
      </c>
      <c r="O385" s="1045">
        <f>O379*'2.2 INPUT DA Assumptions'!O177</f>
        <v>1257.9554821176155</v>
      </c>
      <c r="P385" s="1045">
        <f>P379*'2.2 INPUT DA Assumptions'!P177</f>
        <v>1231.1072275316988</v>
      </c>
      <c r="Q385" s="1045">
        <f>Q379*'2.2 INPUT DA Assumptions'!Q177</f>
        <v>1229.0061114455248</v>
      </c>
      <c r="R385" s="1045">
        <f>R379*'2.2 INPUT DA Assumptions'!R177</f>
        <v>1208.8076159168381</v>
      </c>
      <c r="S385" s="1045">
        <f>S379*'2.2 INPUT DA Assumptions'!S177</f>
        <v>1175.5638483519481</v>
      </c>
      <c r="T385" s="1045">
        <f>T379*'2.2 INPUT DA Assumptions'!T177</f>
        <v>1183.9045111879695</v>
      </c>
      <c r="U385" s="1045">
        <f>U379*'2.2 INPUT DA Assumptions'!U177</f>
        <v>1175.0885080614237</v>
      </c>
      <c r="V385" s="1045">
        <f>V379*'2.2 INPUT DA Assumptions'!V177</f>
        <v>1166.3596184240214</v>
      </c>
      <c r="W385" s="1045">
        <f>W379*'2.2 INPUT DA Assumptions'!W177</f>
        <v>1157.7175596704833</v>
      </c>
      <c r="X385" s="1045">
        <f>X379*'2.2 INPUT DA Assumptions'!X177</f>
        <v>1149.1623318008094</v>
      </c>
      <c r="Y385" s="1045">
        <f>Y379*'2.2 INPUT DA Assumptions'!Y177</f>
        <v>1146.7981369021936</v>
      </c>
      <c r="Z385" s="1045">
        <f>Z379*'2.2 INPUT DA Assumptions'!Z177</f>
        <v>1138.3622027708441</v>
      </c>
      <c r="AA385" s="1045">
        <f>AA379*'2.2 INPUT DA Assumptions'!AA177</f>
        <v>1129.9783623561098</v>
      </c>
      <c r="AB385" s="1045">
        <f>AB379*'2.2 INPUT DA Assumptions'!AB177</f>
        <v>1121.6768819221415</v>
      </c>
      <c r="AC385" s="1045">
        <f>AC379*'2.2 INPUT DA Assumptions'!AC177</f>
        <v>1113.4577614689388</v>
      </c>
      <c r="AD385" s="1045">
        <f>AD379*'2.2 INPUT DA Assumptions'!AD177</f>
        <v>1105.3210009965021</v>
      </c>
      <c r="AE385" s="1045">
        <f>AE379*'2.2 INPUT DA Assumptions'!AE177</f>
        <v>1097.2648560135383</v>
      </c>
      <c r="AF385" s="1045">
        <f>AF379*'2.2 INPUT DA Assumptions'!AF177</f>
        <v>1089.2878656735343</v>
      </c>
      <c r="AG385" s="1045">
        <f>AG379*'2.2 INPUT DA Assumptions'!AG177</f>
        <v>1081.3897463317105</v>
      </c>
      <c r="AH385" s="1045">
        <f>AH379*'2.2 INPUT DA Assumptions'!AH177</f>
        <v>1073.5722424793603</v>
      </c>
      <c r="AI385" s="1045">
        <f>AI379*'2.2 INPUT DA Assumptions'!AI177</f>
        <v>1065.8304042873849</v>
      </c>
      <c r="AJ385" s="1045">
        <f>AJ379*'2.2 INPUT DA Assumptions'!AJ177</f>
        <v>1058.1659762470758</v>
      </c>
      <c r="AK385" s="1045">
        <f>AK379*'2.2 INPUT DA Assumptions'!AK177</f>
        <v>1043.0437505416294</v>
      </c>
      <c r="AL385" s="225"/>
    </row>
    <row r="386" spans="1:38" s="221" customFormat="1" ht="14.15" customHeight="1" outlineLevel="3" x14ac:dyDescent="0.35">
      <c r="A386" s="1598"/>
      <c r="B386" s="1598"/>
      <c r="C386" s="222"/>
      <c r="D386" s="1010" t="s">
        <v>615</v>
      </c>
      <c r="E386" s="627" t="s">
        <v>137</v>
      </c>
      <c r="F386" s="1055">
        <f t="shared" ref="F386:L386" si="633">F348+F360+F361+F385</f>
        <v>0</v>
      </c>
      <c r="G386" s="1055">
        <f t="shared" ref="G386" si="634">G348+G360+G361+G385</f>
        <v>0</v>
      </c>
      <c r="H386" s="1055">
        <f t="shared" si="633"/>
        <v>0</v>
      </c>
      <c r="I386" s="1055">
        <f t="shared" si="633"/>
        <v>0</v>
      </c>
      <c r="J386" s="1055">
        <f t="shared" si="633"/>
        <v>0</v>
      </c>
      <c r="K386" s="1055">
        <f t="shared" ref="K386" si="635">K348+K360+K361+K385</f>
        <v>0</v>
      </c>
      <c r="L386" s="1055">
        <f t="shared" si="633"/>
        <v>0</v>
      </c>
      <c r="M386" s="1055">
        <f>M348+M360+M361+M385</f>
        <v>8919.6978594030534</v>
      </c>
      <c r="N386" s="1055">
        <f t="shared" ref="N386:AJ386" si="636">N348+N360+N361+N385</f>
        <v>8293.0454262163112</v>
      </c>
      <c r="O386" s="1055">
        <f>O348+O360+O361+O385</f>
        <v>7071.8806714917419</v>
      </c>
      <c r="P386" s="1055">
        <f t="shared" si="636"/>
        <v>6791.2005470909171</v>
      </c>
      <c r="Q386" s="1055">
        <f t="shared" si="636"/>
        <v>6402.9691958321455</v>
      </c>
      <c r="R386" s="1055">
        <f t="shared" si="636"/>
        <v>6158.2865427071865</v>
      </c>
      <c r="S386" s="1055">
        <f t="shared" si="636"/>
        <v>5826.4251134379147</v>
      </c>
      <c r="T386" s="1055">
        <f t="shared" si="636"/>
        <v>5866.6374847609859</v>
      </c>
      <c r="U386" s="1055">
        <f t="shared" si="636"/>
        <v>5823.6201999322057</v>
      </c>
      <c r="V386" s="1055">
        <f t="shared" si="636"/>
        <v>5781.027840752864</v>
      </c>
      <c r="W386" s="1055">
        <f t="shared" si="636"/>
        <v>5738.8592369742146</v>
      </c>
      <c r="X386" s="1055">
        <f t="shared" si="636"/>
        <v>5697.1143885962574</v>
      </c>
      <c r="Y386" s="1055">
        <f t="shared" si="636"/>
        <v>5637.4554587747934</v>
      </c>
      <c r="Z386" s="1055">
        <f t="shared" si="636"/>
        <v>5596.6571397975986</v>
      </c>
      <c r="AA386" s="1055">
        <f t="shared" si="636"/>
        <v>5556.1107672501175</v>
      </c>
      <c r="AB386" s="1055">
        <f t="shared" si="636"/>
        <v>5515.9627079064066</v>
      </c>
      <c r="AC386" s="1055">
        <f t="shared" si="636"/>
        <v>5476.2129617664605</v>
      </c>
      <c r="AD386" s="1055">
        <f t="shared" si="636"/>
        <v>5436.8615288302854</v>
      </c>
      <c r="AE386" s="1055">
        <f t="shared" si="636"/>
        <v>5397.9000182481523</v>
      </c>
      <c r="AF386" s="1055">
        <f t="shared" si="636"/>
        <v>5359.3212063005794</v>
      </c>
      <c r="AG386" s="1055">
        <f t="shared" si="636"/>
        <v>5321.1239258573323</v>
      </c>
      <c r="AH386" s="1055">
        <f t="shared" si="636"/>
        <v>5283.3165677681254</v>
      </c>
      <c r="AI386" s="1055">
        <f t="shared" si="636"/>
        <v>5245.8751266140407</v>
      </c>
      <c r="AJ386" s="1055">
        <f t="shared" si="636"/>
        <v>5208.807993244789</v>
      </c>
      <c r="AK386" s="1055">
        <f t="shared" ref="AK386" si="637">AK348+AK360+AK361+AK385</f>
        <v>5135.6731213754474</v>
      </c>
      <c r="AL386" s="225"/>
    </row>
    <row r="387" spans="1:38" s="221" customFormat="1" ht="14.15" customHeight="1" outlineLevel="3" x14ac:dyDescent="0.35">
      <c r="A387" s="1598"/>
      <c r="B387" s="1598"/>
      <c r="C387" s="222"/>
      <c r="D387" s="1010" t="s">
        <v>460</v>
      </c>
      <c r="E387" s="627" t="s">
        <v>137</v>
      </c>
      <c r="F387" s="1055">
        <f t="shared" ref="F387:G387" si="638">F316+F323+F339+F340+F342+F351+F364+F372+F380</f>
        <v>0</v>
      </c>
      <c r="G387" s="1055">
        <f t="shared" si="638"/>
        <v>0</v>
      </c>
      <c r="H387" s="1055">
        <f t="shared" ref="H387" si="639">H316+H323+H339+H340+H342+H351+H364+H372+H380</f>
        <v>0</v>
      </c>
      <c r="I387" s="1055">
        <f t="shared" ref="I387:L387" si="640">I316+I323+I339+I340+I342+I351+I364+I372+I380</f>
        <v>0</v>
      </c>
      <c r="J387" s="1055">
        <f t="shared" si="640"/>
        <v>0</v>
      </c>
      <c r="K387" s="1055">
        <f t="shared" ref="K387" si="641">K316+K323+K339+K340+K342+K351+K364+K372+K380</f>
        <v>0</v>
      </c>
      <c r="L387" s="1055">
        <f t="shared" si="640"/>
        <v>0</v>
      </c>
      <c r="M387" s="1055">
        <f>M316+M323+M339+M340+M342+M351+M364+M372+M380</f>
        <v>37534.863267832501</v>
      </c>
      <c r="N387" s="1055">
        <f t="shared" ref="N387:AJ387" si="642">N316+N323+N339+N340+N342+N351+N364+N372+N380</f>
        <v>37167.148410611393</v>
      </c>
      <c r="O387" s="1055">
        <f t="shared" si="642"/>
        <v>36764.525373323602</v>
      </c>
      <c r="P387" s="1055">
        <f t="shared" si="642"/>
        <v>36337.072144200305</v>
      </c>
      <c r="Q387" s="1055">
        <f t="shared" si="642"/>
        <v>36018.563474526025</v>
      </c>
      <c r="R387" s="1055">
        <f t="shared" si="642"/>
        <v>35764.20233191942</v>
      </c>
      <c r="S387" s="1055">
        <f t="shared" si="642"/>
        <v>35537.242528707997</v>
      </c>
      <c r="T387" s="1055">
        <f t="shared" si="642"/>
        <v>35238.67940195775</v>
      </c>
      <c r="U387" s="1055">
        <f t="shared" si="642"/>
        <v>34981.482595049994</v>
      </c>
      <c r="V387" s="1055">
        <f t="shared" si="642"/>
        <v>34726.827283688246</v>
      </c>
      <c r="W387" s="1055">
        <f t="shared" si="642"/>
        <v>34474.705135416007</v>
      </c>
      <c r="X387" s="1055">
        <f t="shared" si="642"/>
        <v>34225.116150233247</v>
      </c>
      <c r="Y387" s="1055">
        <f t="shared" si="642"/>
        <v>33977.967385497745</v>
      </c>
      <c r="Z387" s="1055">
        <f t="shared" si="642"/>
        <v>33733.208203660128</v>
      </c>
      <c r="AA387" s="1055">
        <f t="shared" si="642"/>
        <v>33489.960458657624</v>
      </c>
      <c r="AB387" s="1055">
        <f t="shared" si="642"/>
        <v>33249.102296552999</v>
      </c>
      <c r="AC387" s="1055">
        <f t="shared" si="642"/>
        <v>33010.633717346238</v>
      </c>
      <c r="AD387" s="1055">
        <f t="shared" si="642"/>
        <v>32774.55472103737</v>
      </c>
      <c r="AE387" s="1055">
        <f t="shared" si="642"/>
        <v>32540.814670076998</v>
      </c>
      <c r="AF387" s="1055">
        <f t="shared" si="642"/>
        <v>32309.371259372245</v>
      </c>
      <c r="AG387" s="1055">
        <f t="shared" si="642"/>
        <v>32080.21615646662</v>
      </c>
      <c r="AH387" s="1055">
        <f t="shared" si="642"/>
        <v>31853.399998909499</v>
      </c>
      <c r="AI387" s="1055">
        <f t="shared" si="642"/>
        <v>31628.779206509251</v>
      </c>
      <c r="AJ387" s="1055">
        <f t="shared" si="642"/>
        <v>31406.404416815254</v>
      </c>
      <c r="AK387" s="1055">
        <f t="shared" ref="AK387" si="643">AK316+AK323+AK339+AK340+AK342+AK351+AK364+AK372+AK380</f>
        <v>30967.649947218375</v>
      </c>
      <c r="AL387" s="225"/>
    </row>
    <row r="388" spans="1:38" s="221" customFormat="1" ht="14.15" customHeight="1" outlineLevel="3" x14ac:dyDescent="0.35">
      <c r="A388" s="1598"/>
      <c r="B388" s="1598"/>
      <c r="C388" s="222"/>
      <c r="F388" s="1033"/>
      <c r="G388" s="1033"/>
      <c r="H388" s="1033"/>
      <c r="I388" s="1033"/>
      <c r="J388" s="1033"/>
      <c r="K388" s="1033"/>
      <c r="L388" s="1033"/>
      <c r="M388" s="1033"/>
      <c r="N388" s="1033"/>
      <c r="O388" s="1033"/>
      <c r="P388" s="1033"/>
      <c r="Q388" s="1033"/>
      <c r="R388" s="1033"/>
      <c r="S388" s="1033"/>
      <c r="T388" s="1033"/>
      <c r="U388" s="1033"/>
      <c r="V388" s="1033"/>
      <c r="W388" s="1033"/>
      <c r="X388" s="1033"/>
      <c r="Y388" s="1033"/>
      <c r="Z388" s="1033"/>
      <c r="AA388" s="1033"/>
      <c r="AB388" s="1033"/>
      <c r="AC388" s="1033"/>
      <c r="AD388" s="1033"/>
      <c r="AE388" s="1033"/>
      <c r="AF388" s="1033"/>
      <c r="AG388" s="1033"/>
      <c r="AH388" s="1033"/>
      <c r="AI388" s="1033"/>
      <c r="AJ388" s="1033"/>
      <c r="AK388" s="1033"/>
      <c r="AL388" s="225"/>
    </row>
    <row r="389" spans="1:38" s="221" customFormat="1" ht="84.9" outlineLevel="3" x14ac:dyDescent="0.35">
      <c r="A389" s="1598"/>
      <c r="B389" s="1598"/>
      <c r="C389" s="222"/>
      <c r="D389" s="226"/>
      <c r="E389" s="821" t="s">
        <v>610</v>
      </c>
      <c r="F389" s="1605" t="s">
        <v>729</v>
      </c>
      <c r="G389" s="2476"/>
      <c r="H389" s="1033"/>
      <c r="I389" s="1033"/>
      <c r="J389" s="1033"/>
      <c r="K389" s="1033"/>
      <c r="L389" s="1033"/>
      <c r="M389" s="1033"/>
      <c r="N389" s="1033"/>
      <c r="O389" s="1033"/>
      <c r="P389" s="1033"/>
      <c r="Q389" s="1033"/>
      <c r="R389" s="1033"/>
      <c r="S389" s="1033"/>
      <c r="T389" s="1033"/>
      <c r="U389" s="1033"/>
      <c r="V389" s="1033"/>
      <c r="W389" s="1033"/>
      <c r="X389" s="1033"/>
      <c r="Y389" s="1033"/>
      <c r="Z389" s="1033"/>
      <c r="AA389" s="1033"/>
      <c r="AB389" s="1033"/>
      <c r="AC389" s="1033"/>
      <c r="AD389" s="1033"/>
      <c r="AE389" s="1033"/>
      <c r="AF389" s="1033"/>
      <c r="AG389" s="1033"/>
      <c r="AH389" s="1033"/>
      <c r="AI389" s="1033"/>
      <c r="AJ389" s="1033"/>
      <c r="AK389" s="1033"/>
      <c r="AL389" s="225"/>
    </row>
    <row r="390" spans="1:38" s="221" customFormat="1" ht="14.15" customHeight="1" outlineLevel="3" x14ac:dyDescent="0.35">
      <c r="A390" s="1598"/>
      <c r="B390" s="1598"/>
      <c r="C390" s="222"/>
      <c r="D390" s="226" t="s">
        <v>611</v>
      </c>
      <c r="E390" s="604">
        <f>AVERAGE(M315:AK315)</f>
        <v>6993.0434518143011</v>
      </c>
      <c r="F390" s="2605">
        <f>IFERROR(E390/$E$399,0)</f>
        <v>0.11186249352049266</v>
      </c>
      <c r="G390" s="1613"/>
      <c r="H390" s="1033"/>
      <c r="I390" s="1033"/>
      <c r="J390" s="1033"/>
      <c r="K390" s="1033"/>
      <c r="L390" s="1033"/>
      <c r="M390" s="1033"/>
      <c r="N390" s="1033"/>
      <c r="O390" s="1033"/>
      <c r="P390" s="1033"/>
      <c r="Q390" s="1033"/>
      <c r="R390" s="1033"/>
      <c r="S390" s="1033"/>
      <c r="T390" s="1033"/>
      <c r="U390" s="1033"/>
      <c r="V390" s="1033"/>
      <c r="W390" s="1033"/>
      <c r="X390" s="1033"/>
      <c r="Y390" s="1033"/>
      <c r="Z390" s="1033"/>
      <c r="AA390" s="1033"/>
      <c r="AB390" s="1033"/>
      <c r="AC390" s="1033"/>
      <c r="AD390" s="1033"/>
      <c r="AE390" s="1033"/>
      <c r="AF390" s="1033"/>
      <c r="AG390" s="1033"/>
      <c r="AH390" s="1033"/>
      <c r="AI390" s="1033"/>
      <c r="AJ390" s="1033"/>
      <c r="AK390" s="1033"/>
      <c r="AL390" s="225"/>
    </row>
    <row r="391" spans="1:38" s="221" customFormat="1" ht="14.15" customHeight="1" outlineLevel="3" x14ac:dyDescent="0.35">
      <c r="A391" s="1598"/>
      <c r="B391" s="1598"/>
      <c r="C391" s="222"/>
      <c r="D391" s="226" t="s">
        <v>423</v>
      </c>
      <c r="E391" s="604">
        <f>AVERAGE(M338:AK338)</f>
        <v>12804.628352346863</v>
      </c>
      <c r="F391" s="2605">
        <f t="shared" ref="F391:F399" si="644">IFERROR(E391/$E$399,0)</f>
        <v>0.20482607693866128</v>
      </c>
      <c r="G391" s="1613"/>
      <c r="H391" s="1033"/>
      <c r="I391" s="1033"/>
      <c r="J391" s="1033"/>
      <c r="K391" s="1033"/>
      <c r="L391" s="1033"/>
      <c r="M391" s="1033"/>
      <c r="N391" s="1033"/>
      <c r="O391" s="1033"/>
      <c r="P391" s="1033"/>
      <c r="Q391" s="1033"/>
      <c r="R391" s="1033"/>
      <c r="S391" s="1033"/>
      <c r="T391" s="1033"/>
      <c r="U391" s="1033"/>
      <c r="V391" s="1033"/>
      <c r="W391" s="1033"/>
      <c r="X391" s="1033"/>
      <c r="Y391" s="1033"/>
      <c r="Z391" s="1033"/>
      <c r="AA391" s="1033"/>
      <c r="AB391" s="1033"/>
      <c r="AC391" s="1033"/>
      <c r="AD391" s="1033"/>
      <c r="AE391" s="1033"/>
      <c r="AF391" s="1033"/>
      <c r="AG391" s="1033"/>
      <c r="AH391" s="1033"/>
      <c r="AI391" s="1033"/>
      <c r="AJ391" s="1033"/>
      <c r="AK391" s="1033"/>
      <c r="AL391" s="225"/>
    </row>
    <row r="392" spans="1:38" s="221" customFormat="1" ht="14.15" customHeight="1" outlineLevel="3" x14ac:dyDescent="0.35">
      <c r="A392" s="1598"/>
      <c r="B392" s="1598"/>
      <c r="C392" s="222"/>
      <c r="D392" s="226" t="s">
        <v>1324</v>
      </c>
      <c r="E392" s="604">
        <f>AVERAGE(M364:AK364)</f>
        <v>124.04974694399996</v>
      </c>
      <c r="F392" s="2605">
        <f t="shared" si="644"/>
        <v>1.9843311584374292E-3</v>
      </c>
      <c r="G392" s="1613"/>
      <c r="H392" s="1033"/>
      <c r="I392" s="1033"/>
      <c r="J392" s="1033"/>
      <c r="K392" s="1033"/>
      <c r="L392" s="1033"/>
      <c r="M392" s="1033"/>
      <c r="N392" s="1033"/>
      <c r="O392" s="1033"/>
      <c r="P392" s="1033"/>
      <c r="Q392" s="1033"/>
      <c r="R392" s="1033"/>
      <c r="S392" s="1033"/>
      <c r="T392" s="1033"/>
      <c r="U392" s="1033"/>
      <c r="V392" s="1033"/>
      <c r="W392" s="1033"/>
      <c r="X392" s="1033"/>
      <c r="Y392" s="1033"/>
      <c r="Z392" s="1033"/>
      <c r="AA392" s="1033"/>
      <c r="AB392" s="1033"/>
      <c r="AC392" s="1033"/>
      <c r="AD392" s="1033"/>
      <c r="AE392" s="1033"/>
      <c r="AF392" s="1033"/>
      <c r="AG392" s="1033"/>
      <c r="AH392" s="1033"/>
      <c r="AI392" s="1033"/>
      <c r="AJ392" s="1033"/>
      <c r="AK392" s="1033"/>
      <c r="AL392" s="225"/>
    </row>
    <row r="393" spans="1:38" s="221" customFormat="1" ht="14.15" customHeight="1" outlineLevel="3" x14ac:dyDescent="0.35">
      <c r="A393" s="1598"/>
      <c r="B393" s="1598"/>
      <c r="C393" s="222"/>
      <c r="D393" s="226" t="s">
        <v>619</v>
      </c>
      <c r="E393" s="604">
        <f>AVERAGE(M372:AK372)</f>
        <v>1062.9124500599996</v>
      </c>
      <c r="F393" s="2605">
        <f t="shared" si="644"/>
        <v>1.7002616654246558E-2</v>
      </c>
      <c r="G393" s="1613"/>
      <c r="H393" s="1033"/>
      <c r="I393" s="1033"/>
      <c r="J393" s="1033"/>
      <c r="K393" s="1033"/>
      <c r="L393" s="1033"/>
      <c r="M393" s="1033"/>
      <c r="N393" s="1033"/>
      <c r="O393" s="1033"/>
      <c r="P393" s="1033"/>
      <c r="Q393" s="1033"/>
      <c r="R393" s="1033"/>
      <c r="S393" s="1033"/>
      <c r="T393" s="1033"/>
      <c r="U393" s="1033"/>
      <c r="V393" s="1033"/>
      <c r="W393" s="1033"/>
      <c r="X393" s="1033"/>
      <c r="Y393" s="1033"/>
      <c r="Z393" s="1033"/>
      <c r="AA393" s="1033"/>
      <c r="AB393" s="1033"/>
      <c r="AC393" s="1033"/>
      <c r="AD393" s="1033"/>
      <c r="AE393" s="1033"/>
      <c r="AF393" s="1033"/>
      <c r="AG393" s="1033"/>
      <c r="AH393" s="1033"/>
      <c r="AI393" s="1033"/>
      <c r="AJ393" s="1033"/>
      <c r="AK393" s="1033"/>
      <c r="AL393" s="225"/>
    </row>
    <row r="394" spans="1:38" s="221" customFormat="1" ht="14.15" customHeight="1" outlineLevel="3" x14ac:dyDescent="0.35">
      <c r="A394" s="1598"/>
      <c r="B394" s="1598"/>
      <c r="C394" s="222"/>
      <c r="D394" s="226" t="s">
        <v>428</v>
      </c>
      <c r="E394" s="604">
        <f>AVERAGE(M379:AK379)</f>
        <v>5881.165148687649</v>
      </c>
      <c r="F394" s="2605">
        <f t="shared" si="644"/>
        <v>9.4076606683651601E-2</v>
      </c>
      <c r="G394" s="1613"/>
      <c r="H394" s="1033"/>
      <c r="I394" s="1033"/>
      <c r="J394" s="1033"/>
      <c r="K394" s="1033"/>
      <c r="L394" s="1033"/>
      <c r="M394" s="1033"/>
      <c r="N394" s="1033"/>
      <c r="O394" s="1033"/>
      <c r="P394" s="1033"/>
      <c r="Q394" s="1033"/>
      <c r="R394" s="1033"/>
      <c r="S394" s="1033"/>
      <c r="T394" s="1033"/>
      <c r="U394" s="1033"/>
      <c r="V394" s="1033"/>
      <c r="W394" s="1033"/>
      <c r="X394" s="1033"/>
      <c r="Y394" s="1033"/>
      <c r="Z394" s="1033"/>
      <c r="AA394" s="1033"/>
      <c r="AB394" s="1033"/>
      <c r="AC394" s="1033"/>
      <c r="AD394" s="1033"/>
      <c r="AE394" s="1033"/>
      <c r="AF394" s="1033"/>
      <c r="AG394" s="1033"/>
      <c r="AH394" s="1033"/>
      <c r="AI394" s="1033"/>
      <c r="AJ394" s="1033"/>
      <c r="AK394" s="1033"/>
      <c r="AL394" s="225"/>
    </row>
    <row r="395" spans="1:38" s="221" customFormat="1" ht="14.15" customHeight="1" outlineLevel="3" x14ac:dyDescent="0.35">
      <c r="A395" s="1598"/>
      <c r="B395" s="1598"/>
      <c r="C395" s="222"/>
      <c r="D395" s="226" t="s">
        <v>612</v>
      </c>
      <c r="E395" s="604">
        <f>AVERAGE(M351:AK351)</f>
        <v>11547.152598233999</v>
      </c>
      <c r="F395" s="2605">
        <f t="shared" si="644"/>
        <v>0.184711176414179</v>
      </c>
      <c r="G395" s="1613"/>
      <c r="H395" s="1033"/>
      <c r="I395" s="1033"/>
      <c r="J395" s="1033"/>
      <c r="K395" s="1033"/>
      <c r="L395" s="1033"/>
      <c r="M395" s="1033"/>
      <c r="N395" s="1033"/>
      <c r="O395" s="1033"/>
      <c r="P395" s="1033"/>
      <c r="Q395" s="1033"/>
      <c r="R395" s="1033"/>
      <c r="S395" s="1033"/>
      <c r="T395" s="1033"/>
      <c r="U395" s="1033"/>
      <c r="V395" s="1033"/>
      <c r="W395" s="1033"/>
      <c r="X395" s="1033"/>
      <c r="Y395" s="1033"/>
      <c r="Z395" s="1033"/>
      <c r="AA395" s="1033"/>
      <c r="AB395" s="1033"/>
      <c r="AC395" s="1033"/>
      <c r="AD395" s="1033"/>
      <c r="AE395" s="1033"/>
      <c r="AF395" s="1033"/>
      <c r="AG395" s="1033"/>
      <c r="AH395" s="1033"/>
      <c r="AI395" s="1033"/>
      <c r="AJ395" s="1033"/>
      <c r="AK395" s="1033"/>
      <c r="AL395" s="225"/>
    </row>
    <row r="396" spans="1:38" s="221" customFormat="1" ht="14.15" customHeight="1" outlineLevel="3" x14ac:dyDescent="0.35">
      <c r="A396" s="1598"/>
      <c r="B396" s="1598"/>
      <c r="C396" s="222"/>
      <c r="D396" s="226" t="s">
        <v>614</v>
      </c>
      <c r="E396" s="604">
        <f>AVERAGE(M356:AK356)</f>
        <v>10392.4373384106</v>
      </c>
      <c r="F396" s="2605">
        <f t="shared" si="644"/>
        <v>0.16624005877276113</v>
      </c>
      <c r="G396" s="1613"/>
      <c r="H396" s="1033"/>
      <c r="I396" s="1033"/>
      <c r="J396" s="1033"/>
      <c r="K396" s="1033"/>
      <c r="L396" s="1033"/>
      <c r="M396" s="1033"/>
      <c r="N396" s="1033"/>
      <c r="O396" s="1033"/>
      <c r="P396" s="1033"/>
      <c r="Q396" s="1033"/>
      <c r="R396" s="1033"/>
      <c r="S396" s="1033"/>
      <c r="T396" s="1033"/>
      <c r="U396" s="1033"/>
      <c r="V396" s="1033"/>
      <c r="W396" s="1033"/>
      <c r="X396" s="1033"/>
      <c r="Y396" s="1033"/>
      <c r="Z396" s="1033"/>
      <c r="AA396" s="1033"/>
      <c r="AB396" s="1033"/>
      <c r="AC396" s="1033"/>
      <c r="AD396" s="1033"/>
      <c r="AE396" s="1033"/>
      <c r="AF396" s="1033"/>
      <c r="AG396" s="1033"/>
      <c r="AH396" s="1033"/>
      <c r="AI396" s="1033"/>
      <c r="AJ396" s="1033"/>
      <c r="AK396" s="1033"/>
      <c r="AL396" s="225"/>
    </row>
    <row r="397" spans="1:38" s="221" customFormat="1" ht="14.15" customHeight="1" outlineLevel="3" x14ac:dyDescent="0.35">
      <c r="A397" s="1598"/>
      <c r="B397" s="1598"/>
      <c r="C397" s="222"/>
      <c r="D397" s="226" t="s">
        <v>613</v>
      </c>
      <c r="E397" s="604">
        <f>AVERAGE(M355:AK355)</f>
        <v>7767.5686548052718</v>
      </c>
      <c r="F397" s="2605">
        <f t="shared" si="644"/>
        <v>0.12425199475812009</v>
      </c>
      <c r="G397" s="1613"/>
      <c r="H397" s="1033"/>
      <c r="I397" s="1033"/>
      <c r="J397" s="1033"/>
      <c r="K397" s="1033"/>
      <c r="L397" s="1033"/>
      <c r="M397" s="1033"/>
      <c r="N397" s="1033"/>
      <c r="O397" s="1033"/>
      <c r="P397" s="1033"/>
      <c r="Q397" s="1033"/>
      <c r="R397" s="1033"/>
      <c r="S397" s="1033"/>
      <c r="T397" s="1033"/>
      <c r="U397" s="1033"/>
      <c r="V397" s="1033"/>
      <c r="W397" s="1033"/>
      <c r="X397" s="1033"/>
      <c r="Y397" s="1033"/>
      <c r="Z397" s="1033"/>
      <c r="AA397" s="1033"/>
      <c r="AB397" s="1033"/>
      <c r="AC397" s="1033"/>
      <c r="AD397" s="1033"/>
      <c r="AE397" s="1033"/>
      <c r="AF397" s="1033"/>
      <c r="AG397" s="1033"/>
      <c r="AH397" s="1033"/>
      <c r="AI397" s="1033"/>
      <c r="AJ397" s="1033"/>
      <c r="AK397" s="1033"/>
      <c r="AL397" s="225"/>
    </row>
    <row r="398" spans="1:38" s="221" customFormat="1" ht="14.15" customHeight="1" outlineLevel="3" x14ac:dyDescent="0.35">
      <c r="A398" s="1598"/>
      <c r="B398" s="1598"/>
      <c r="C398" s="222"/>
      <c r="D398" s="727" t="s">
        <v>876</v>
      </c>
      <c r="E398" s="627">
        <f>AVERAGE(M386:AK386)*'2.2 INPUT DA Assumptions'!M180</f>
        <v>5941.6817212371961</v>
      </c>
      <c r="F398" s="2605">
        <f t="shared" si="644"/>
        <v>9.5044645099450348E-2</v>
      </c>
      <c r="G398" s="1613"/>
      <c r="H398" s="1033"/>
      <c r="I398" s="1033"/>
      <c r="J398" s="1033"/>
      <c r="K398" s="1033"/>
      <c r="L398" s="1033"/>
      <c r="M398" s="1033"/>
      <c r="N398" s="1033"/>
      <c r="O398" s="1033"/>
      <c r="P398" s="1033"/>
      <c r="Q398" s="1033"/>
      <c r="R398" s="1033"/>
      <c r="S398" s="1033"/>
      <c r="T398" s="1033"/>
      <c r="U398" s="1033"/>
      <c r="V398" s="1033"/>
      <c r="W398" s="1033"/>
      <c r="X398" s="1033"/>
      <c r="Y398" s="1033"/>
      <c r="Z398" s="1033"/>
      <c r="AA398" s="1033"/>
      <c r="AB398" s="1033"/>
      <c r="AC398" s="1033"/>
      <c r="AD398" s="1033"/>
      <c r="AE398" s="1033"/>
      <c r="AF398" s="1033"/>
      <c r="AG398" s="1033"/>
      <c r="AH398" s="1033"/>
      <c r="AI398" s="1033"/>
      <c r="AJ398" s="1033"/>
      <c r="AK398" s="1033"/>
      <c r="AL398" s="225"/>
    </row>
    <row r="399" spans="1:38" s="221" customFormat="1" ht="14.15" customHeight="1" outlineLevel="3" x14ac:dyDescent="0.35">
      <c r="A399" s="1598"/>
      <c r="B399" s="1598"/>
      <c r="C399" s="222"/>
      <c r="D399" s="226" t="s">
        <v>20</v>
      </c>
      <c r="E399" s="604">
        <f>SUM(E390:E398)</f>
        <v>62514.639462539875</v>
      </c>
      <c r="F399" s="2605">
        <f t="shared" si="644"/>
        <v>1</v>
      </c>
      <c r="G399" s="1613"/>
      <c r="H399" s="1033"/>
      <c r="I399" s="1033"/>
      <c r="J399" s="1033"/>
      <c r="K399" s="1033"/>
      <c r="L399" s="1033"/>
      <c r="M399" s="1033"/>
      <c r="N399" s="1033"/>
      <c r="O399" s="1033"/>
      <c r="P399" s="1033"/>
      <c r="Q399" s="1033"/>
      <c r="R399" s="1033"/>
      <c r="S399" s="1033"/>
      <c r="T399" s="1033"/>
      <c r="U399" s="1033"/>
      <c r="V399" s="1033"/>
      <c r="W399" s="1033"/>
      <c r="X399" s="1033"/>
      <c r="Y399" s="1033"/>
      <c r="Z399" s="1033"/>
      <c r="AA399" s="1033"/>
      <c r="AB399" s="1033"/>
      <c r="AC399" s="1033"/>
      <c r="AD399" s="1033"/>
      <c r="AE399" s="1033"/>
      <c r="AF399" s="1033"/>
      <c r="AG399" s="1033"/>
      <c r="AH399" s="1033"/>
      <c r="AI399" s="1033"/>
      <c r="AJ399" s="1033"/>
      <c r="AK399" s="1033"/>
      <c r="AL399" s="225"/>
    </row>
    <row r="400" spans="1:38" s="221" customFormat="1" ht="14.15" customHeight="1" outlineLevel="3" x14ac:dyDescent="0.35">
      <c r="A400" s="1598"/>
      <c r="B400" s="1598"/>
      <c r="C400" s="222"/>
      <c r="E400" s="1612"/>
      <c r="F400" s="1613"/>
      <c r="G400" s="1613"/>
      <c r="H400" s="1033"/>
      <c r="I400" s="1033"/>
      <c r="J400" s="1033"/>
      <c r="K400" s="1033"/>
      <c r="L400" s="1033"/>
      <c r="M400" s="1033"/>
      <c r="N400" s="1033"/>
      <c r="O400" s="1033"/>
      <c r="P400" s="1033"/>
      <c r="Q400" s="1033"/>
      <c r="R400" s="1033"/>
      <c r="S400" s="1033"/>
      <c r="T400" s="1033"/>
      <c r="U400" s="1033"/>
      <c r="V400" s="1033"/>
      <c r="W400" s="1033"/>
      <c r="X400" s="1033"/>
      <c r="Y400" s="1033"/>
      <c r="Z400" s="1033"/>
      <c r="AA400" s="1033"/>
      <c r="AB400" s="1033"/>
      <c r="AC400" s="1033"/>
      <c r="AD400" s="1033"/>
      <c r="AE400" s="1033"/>
      <c r="AF400" s="1033"/>
      <c r="AG400" s="1033"/>
      <c r="AH400" s="1033"/>
      <c r="AI400" s="1033"/>
      <c r="AJ400" s="1033"/>
      <c r="AK400" s="1033"/>
      <c r="AL400" s="225"/>
    </row>
    <row r="401" spans="1:38" s="221" customFormat="1" ht="70.75" outlineLevel="3" x14ac:dyDescent="0.35">
      <c r="A401" s="1598"/>
      <c r="B401" s="1598"/>
      <c r="C401" s="222"/>
      <c r="D401" s="226"/>
      <c r="E401" s="821" t="s">
        <v>610</v>
      </c>
      <c r="F401" s="1605" t="s">
        <v>731</v>
      </c>
      <c r="G401" s="2476"/>
      <c r="H401" s="1033"/>
      <c r="I401" s="1033"/>
      <c r="J401" s="1033"/>
      <c r="K401" s="1033"/>
      <c r="L401" s="1033"/>
      <c r="M401" s="1033"/>
      <c r="N401" s="1033"/>
      <c r="O401" s="1033"/>
      <c r="P401" s="1033"/>
      <c r="Q401" s="1033"/>
      <c r="R401" s="1033"/>
      <c r="S401" s="1033"/>
      <c r="T401" s="1033"/>
      <c r="U401" s="1033"/>
      <c r="V401" s="1033"/>
      <c r="W401" s="1033"/>
      <c r="X401" s="1033"/>
      <c r="Y401" s="1033"/>
      <c r="Z401" s="1033"/>
      <c r="AA401" s="1033"/>
      <c r="AB401" s="1033"/>
      <c r="AC401" s="1033"/>
      <c r="AD401" s="1033"/>
      <c r="AE401" s="1033"/>
      <c r="AF401" s="1033"/>
      <c r="AG401" s="1033"/>
      <c r="AH401" s="1033"/>
      <c r="AI401" s="1033"/>
      <c r="AJ401" s="1033"/>
      <c r="AK401" s="1033"/>
      <c r="AL401" s="225"/>
    </row>
    <row r="402" spans="1:38" s="221" customFormat="1" ht="14.15" customHeight="1" outlineLevel="3" x14ac:dyDescent="0.35">
      <c r="A402" s="1598"/>
      <c r="B402" s="1598"/>
      <c r="C402" s="222"/>
      <c r="D402" s="226" t="s">
        <v>730</v>
      </c>
      <c r="E402" s="604">
        <f>AVERAGE(M331:AK331)</f>
        <v>1892.3405684352003</v>
      </c>
      <c r="F402" s="2605">
        <f>IFERROR(E402/$E$404,0)</f>
        <v>0.12875720011623354</v>
      </c>
      <c r="G402" s="1613"/>
      <c r="H402" s="1033"/>
      <c r="I402" s="1033"/>
      <c r="J402" s="1033"/>
      <c r="K402" s="1033"/>
      <c r="L402" s="1033"/>
      <c r="M402" s="1033"/>
      <c r="N402" s="1033"/>
      <c r="O402" s="1033"/>
      <c r="P402" s="1033"/>
      <c r="Q402" s="1033"/>
      <c r="R402" s="1033"/>
      <c r="S402" s="1033"/>
      <c r="T402" s="1033"/>
      <c r="U402" s="1033"/>
      <c r="V402" s="1033"/>
      <c r="W402" s="1033"/>
      <c r="X402" s="1033"/>
      <c r="Y402" s="1033"/>
      <c r="Z402" s="1033"/>
      <c r="AA402" s="1033"/>
      <c r="AB402" s="1033"/>
      <c r="AC402" s="1033"/>
      <c r="AD402" s="1033"/>
      <c r="AE402" s="1033"/>
      <c r="AF402" s="1033"/>
      <c r="AG402" s="1033"/>
      <c r="AH402" s="1033"/>
      <c r="AI402" s="1033"/>
      <c r="AJ402" s="1033"/>
      <c r="AK402" s="1033"/>
      <c r="AL402" s="225"/>
    </row>
    <row r="403" spans="1:38" s="221" customFormat="1" ht="14.15" customHeight="1" outlineLevel="3" x14ac:dyDescent="0.35">
      <c r="A403" s="1598"/>
      <c r="B403" s="1598"/>
      <c r="C403" s="222"/>
      <c r="D403" s="226" t="s">
        <v>423</v>
      </c>
      <c r="E403" s="604">
        <f>AVERAGE(M338:AK338)</f>
        <v>12804.628352346863</v>
      </c>
      <c r="F403" s="2605">
        <f t="shared" ref="F403:F404" si="645">IFERROR(E403/$E$404,0)</f>
        <v>0.87124279988376674</v>
      </c>
      <c r="G403" s="1613"/>
      <c r="H403" s="1033"/>
      <c r="I403" s="1033"/>
      <c r="J403" s="1033"/>
      <c r="K403" s="1033"/>
      <c r="L403" s="1033"/>
      <c r="M403" s="1033"/>
      <c r="N403" s="1033"/>
      <c r="O403" s="1033"/>
      <c r="P403" s="1033"/>
      <c r="Q403" s="1033"/>
      <c r="R403" s="1033"/>
      <c r="S403" s="1033"/>
      <c r="T403" s="1033"/>
      <c r="U403" s="1033"/>
      <c r="V403" s="1033"/>
      <c r="W403" s="1033"/>
      <c r="X403" s="1033"/>
      <c r="Y403" s="1033"/>
      <c r="Z403" s="1033"/>
      <c r="AA403" s="1033"/>
      <c r="AB403" s="1033"/>
      <c r="AC403" s="1033"/>
      <c r="AD403" s="1033"/>
      <c r="AE403" s="1033"/>
      <c r="AF403" s="1033"/>
      <c r="AG403" s="1033"/>
      <c r="AH403" s="1033"/>
      <c r="AI403" s="1033"/>
      <c r="AJ403" s="1033"/>
      <c r="AK403" s="1033"/>
      <c r="AL403" s="225"/>
    </row>
    <row r="404" spans="1:38" s="221" customFormat="1" ht="14.15" customHeight="1" outlineLevel="3" x14ac:dyDescent="0.35">
      <c r="A404" s="1598"/>
      <c r="B404" s="1598"/>
      <c r="C404" s="222"/>
      <c r="D404" s="226" t="s">
        <v>20</v>
      </c>
      <c r="E404" s="604">
        <f>AVERAGE(M343:AK343)</f>
        <v>14696.968920782059</v>
      </c>
      <c r="F404" s="2605">
        <f t="shared" si="645"/>
        <v>1</v>
      </c>
      <c r="G404" s="1613"/>
      <c r="H404" s="1033"/>
      <c r="I404" s="1033"/>
      <c r="J404" s="1033"/>
      <c r="K404" s="1033"/>
      <c r="L404" s="1033"/>
      <c r="M404" s="1033"/>
      <c r="N404" s="1033"/>
      <c r="O404" s="1033"/>
      <c r="P404" s="1033"/>
      <c r="Q404" s="1033"/>
      <c r="R404" s="1033"/>
      <c r="S404" s="1033"/>
      <c r="T404" s="1033"/>
      <c r="U404" s="1033"/>
      <c r="V404" s="1033"/>
      <c r="W404" s="1033"/>
      <c r="X404" s="1033"/>
      <c r="Y404" s="1033"/>
      <c r="Z404" s="1033"/>
      <c r="AA404" s="1033"/>
      <c r="AB404" s="1033"/>
      <c r="AC404" s="1033"/>
      <c r="AD404" s="1033"/>
      <c r="AE404" s="1033"/>
      <c r="AF404" s="1033"/>
      <c r="AG404" s="1033"/>
      <c r="AH404" s="1033"/>
      <c r="AI404" s="1033"/>
      <c r="AJ404" s="1033"/>
      <c r="AK404" s="1033"/>
      <c r="AL404" s="225"/>
    </row>
    <row r="405" spans="1:38" s="221" customFormat="1" ht="14.15" customHeight="1" outlineLevel="2" x14ac:dyDescent="0.35">
      <c r="A405" s="1598"/>
      <c r="B405" s="1598"/>
      <c r="C405" s="222"/>
      <c r="F405" s="1033"/>
      <c r="G405" s="1033"/>
      <c r="H405" s="1033"/>
      <c r="I405" s="1033"/>
      <c r="J405" s="1033"/>
      <c r="K405" s="1033"/>
      <c r="L405" s="1033"/>
      <c r="M405" s="1033"/>
      <c r="N405" s="1033"/>
      <c r="O405" s="1033"/>
      <c r="P405" s="1033"/>
      <c r="Q405" s="1033"/>
      <c r="R405" s="1033"/>
      <c r="S405" s="1033"/>
      <c r="T405" s="1033"/>
      <c r="U405" s="1033"/>
      <c r="V405" s="1033"/>
      <c r="W405" s="1033"/>
      <c r="X405" s="1033"/>
      <c r="Y405" s="1033"/>
      <c r="Z405" s="1033"/>
      <c r="AA405" s="1033"/>
      <c r="AB405" s="1033"/>
      <c r="AC405" s="1033"/>
      <c r="AD405" s="1033"/>
      <c r="AE405" s="1033"/>
      <c r="AF405" s="1033"/>
      <c r="AG405" s="1033"/>
      <c r="AH405" s="1033"/>
      <c r="AI405" s="1033"/>
      <c r="AJ405" s="1033"/>
      <c r="AK405" s="1033"/>
      <c r="AL405" s="225"/>
    </row>
    <row r="406" spans="1:38" s="221" customFormat="1" ht="14.15" customHeight="1" outlineLevel="2" x14ac:dyDescent="0.35">
      <c r="A406" s="1598"/>
      <c r="B406" s="1598"/>
      <c r="C406" s="222"/>
      <c r="D406" s="1023" t="s">
        <v>1456</v>
      </c>
      <c r="E406" s="1021"/>
      <c r="F406" s="1037"/>
      <c r="G406" s="2474"/>
      <c r="H406" s="1037"/>
      <c r="I406" s="1037"/>
      <c r="J406" s="1037"/>
      <c r="K406" s="2474"/>
      <c r="L406" s="1037"/>
      <c r="M406" s="1037"/>
      <c r="N406" s="1037"/>
      <c r="O406" s="1037"/>
      <c r="P406" s="1037"/>
      <c r="Q406" s="1037"/>
      <c r="R406" s="1037"/>
      <c r="S406" s="1037"/>
      <c r="T406" s="1037"/>
      <c r="U406" s="1037"/>
      <c r="V406" s="1037"/>
      <c r="W406" s="1037"/>
      <c r="X406" s="1037"/>
      <c r="Y406" s="1037"/>
      <c r="Z406" s="1037"/>
      <c r="AA406" s="1037"/>
      <c r="AB406" s="1037"/>
      <c r="AC406" s="1037"/>
      <c r="AD406" s="1037"/>
      <c r="AE406" s="1037"/>
      <c r="AF406" s="1037"/>
      <c r="AG406" s="1037"/>
      <c r="AH406" s="1037"/>
      <c r="AI406" s="1037"/>
      <c r="AJ406" s="1037"/>
      <c r="AK406" s="1037"/>
      <c r="AL406" s="225"/>
    </row>
    <row r="407" spans="1:38" s="221" customFormat="1" ht="14.15" customHeight="1" outlineLevel="3" x14ac:dyDescent="0.35">
      <c r="A407" s="1598"/>
      <c r="B407" s="1598"/>
      <c r="C407" s="222"/>
      <c r="D407" s="1023" t="s">
        <v>421</v>
      </c>
      <c r="E407" s="1021"/>
      <c r="F407" s="1037"/>
      <c r="G407" s="2474"/>
      <c r="H407" s="1037"/>
      <c r="I407" s="1037"/>
      <c r="J407" s="1037"/>
      <c r="K407" s="2474"/>
      <c r="L407" s="1037"/>
      <c r="M407" s="1037"/>
      <c r="N407" s="1037"/>
      <c r="O407" s="1037"/>
      <c r="P407" s="1037"/>
      <c r="Q407" s="1037"/>
      <c r="R407" s="1037"/>
      <c r="S407" s="1037"/>
      <c r="T407" s="1037"/>
      <c r="U407" s="1037"/>
      <c r="V407" s="1037"/>
      <c r="W407" s="1037"/>
      <c r="X407" s="1037"/>
      <c r="Y407" s="1037"/>
      <c r="Z407" s="1037"/>
      <c r="AA407" s="1037"/>
      <c r="AB407" s="1037"/>
      <c r="AC407" s="1037"/>
      <c r="AD407" s="1037"/>
      <c r="AE407" s="1037"/>
      <c r="AF407" s="1037"/>
      <c r="AG407" s="1037"/>
      <c r="AH407" s="1037"/>
      <c r="AI407" s="1037"/>
      <c r="AJ407" s="1037"/>
      <c r="AK407" s="1037"/>
      <c r="AL407" s="225"/>
    </row>
    <row r="408" spans="1:38" s="221" customFormat="1" ht="14.15" customHeight="1" outlineLevel="3" x14ac:dyDescent="0.35">
      <c r="A408" s="1598"/>
      <c r="B408" s="1598"/>
      <c r="C408" s="222"/>
      <c r="D408" s="1603" t="s">
        <v>732</v>
      </c>
      <c r="E408" s="821" t="s">
        <v>137</v>
      </c>
      <c r="F408" s="1509"/>
      <c r="G408" s="2470"/>
      <c r="H408" s="1508"/>
      <c r="I408" s="1508"/>
      <c r="J408" s="1508"/>
      <c r="K408" s="2469"/>
      <c r="L408" s="1508"/>
      <c r="M408" s="1055">
        <f t="shared" ref="M408:AK408" si="646">ROUNDUP(AVERAGE(M438:AK438), -2)</f>
        <v>29300</v>
      </c>
      <c r="N408" s="1055">
        <f t="shared" si="646"/>
        <v>28300</v>
      </c>
      <c r="O408" s="1055">
        <f t="shared" si="646"/>
        <v>27600</v>
      </c>
      <c r="P408" s="1055">
        <f t="shared" si="646"/>
        <v>27000</v>
      </c>
      <c r="Q408" s="1055">
        <f t="shared" si="646"/>
        <v>26600</v>
      </c>
      <c r="R408" s="1055">
        <f t="shared" si="646"/>
        <v>26200</v>
      </c>
      <c r="S408" s="1055">
        <f t="shared" si="646"/>
        <v>26000</v>
      </c>
      <c r="T408" s="1055">
        <f t="shared" si="646"/>
        <v>26000</v>
      </c>
      <c r="U408" s="1055">
        <f t="shared" si="646"/>
        <v>25900</v>
      </c>
      <c r="V408" s="1055">
        <f t="shared" si="646"/>
        <v>25800</v>
      </c>
      <c r="W408" s="1055">
        <f t="shared" si="646"/>
        <v>25700</v>
      </c>
      <c r="X408" s="1055">
        <f t="shared" si="646"/>
        <v>25500</v>
      </c>
      <c r="Y408" s="1055">
        <f t="shared" si="646"/>
        <v>25400</v>
      </c>
      <c r="Z408" s="1055">
        <f t="shared" si="646"/>
        <v>25300</v>
      </c>
      <c r="AA408" s="1055">
        <f t="shared" si="646"/>
        <v>25200</v>
      </c>
      <c r="AB408" s="1055">
        <f t="shared" si="646"/>
        <v>25100</v>
      </c>
      <c r="AC408" s="1055">
        <f t="shared" si="646"/>
        <v>25100</v>
      </c>
      <c r="AD408" s="1055">
        <f t="shared" si="646"/>
        <v>25000</v>
      </c>
      <c r="AE408" s="1055">
        <f t="shared" si="646"/>
        <v>24900</v>
      </c>
      <c r="AF408" s="1055">
        <f t="shared" si="646"/>
        <v>24800</v>
      </c>
      <c r="AG408" s="1055">
        <f t="shared" si="646"/>
        <v>24700</v>
      </c>
      <c r="AH408" s="1055">
        <f t="shared" si="646"/>
        <v>24600</v>
      </c>
      <c r="AI408" s="1055">
        <f t="shared" si="646"/>
        <v>24500</v>
      </c>
      <c r="AJ408" s="1055">
        <f t="shared" si="646"/>
        <v>24400</v>
      </c>
      <c r="AK408" s="1055">
        <f t="shared" si="646"/>
        <v>24200</v>
      </c>
      <c r="AL408" s="225"/>
    </row>
    <row r="409" spans="1:38" s="221" customFormat="1" ht="14.15" customHeight="1" outlineLevel="3" x14ac:dyDescent="0.35">
      <c r="A409" s="1598"/>
      <c r="B409" s="1598"/>
      <c r="C409" s="222"/>
      <c r="D409" s="1603" t="s">
        <v>733</v>
      </c>
      <c r="E409" s="821" t="s">
        <v>137</v>
      </c>
      <c r="F409" s="1509"/>
      <c r="G409" s="2470"/>
      <c r="H409" s="1508"/>
      <c r="I409" s="1508"/>
      <c r="J409" s="1508"/>
      <c r="K409" s="2469"/>
      <c r="L409" s="1508"/>
      <c r="M409" s="1055">
        <f t="shared" ref="M409:AK409" si="647">ROUNDUP(AVERAGE(M425:AK425), -2)</f>
        <v>2100</v>
      </c>
      <c r="N409" s="1055">
        <f t="shared" si="647"/>
        <v>2100</v>
      </c>
      <c r="O409" s="1055">
        <f t="shared" si="647"/>
        <v>2100</v>
      </c>
      <c r="P409" s="1055">
        <f t="shared" si="647"/>
        <v>2100</v>
      </c>
      <c r="Q409" s="1055">
        <f t="shared" si="647"/>
        <v>2100</v>
      </c>
      <c r="R409" s="1055">
        <f t="shared" si="647"/>
        <v>2100</v>
      </c>
      <c r="S409" s="1055">
        <f t="shared" si="647"/>
        <v>2100</v>
      </c>
      <c r="T409" s="1055">
        <f t="shared" si="647"/>
        <v>2100</v>
      </c>
      <c r="U409" s="1055">
        <f t="shared" si="647"/>
        <v>2100</v>
      </c>
      <c r="V409" s="1055">
        <f t="shared" si="647"/>
        <v>2100</v>
      </c>
      <c r="W409" s="1055">
        <f t="shared" si="647"/>
        <v>2100</v>
      </c>
      <c r="X409" s="1055">
        <f t="shared" si="647"/>
        <v>2100</v>
      </c>
      <c r="Y409" s="1055">
        <f t="shared" si="647"/>
        <v>2100</v>
      </c>
      <c r="Z409" s="1055">
        <f t="shared" si="647"/>
        <v>2100</v>
      </c>
      <c r="AA409" s="1055">
        <f t="shared" si="647"/>
        <v>2100</v>
      </c>
      <c r="AB409" s="1055">
        <f t="shared" si="647"/>
        <v>2100</v>
      </c>
      <c r="AC409" s="1055">
        <f t="shared" si="647"/>
        <v>2100</v>
      </c>
      <c r="AD409" s="1055">
        <f t="shared" si="647"/>
        <v>2100</v>
      </c>
      <c r="AE409" s="1055">
        <f t="shared" si="647"/>
        <v>2100</v>
      </c>
      <c r="AF409" s="1055">
        <f t="shared" si="647"/>
        <v>2000</v>
      </c>
      <c r="AG409" s="1055">
        <f t="shared" si="647"/>
        <v>2000</v>
      </c>
      <c r="AH409" s="1055">
        <f t="shared" si="647"/>
        <v>2000</v>
      </c>
      <c r="AI409" s="1055">
        <f t="shared" si="647"/>
        <v>2000</v>
      </c>
      <c r="AJ409" s="1055">
        <f t="shared" si="647"/>
        <v>2000</v>
      </c>
      <c r="AK409" s="1055">
        <f t="shared" si="647"/>
        <v>2000</v>
      </c>
      <c r="AL409" s="225"/>
    </row>
    <row r="410" spans="1:38" s="221" customFormat="1" ht="14.15" customHeight="1" outlineLevel="3" x14ac:dyDescent="0.35">
      <c r="A410" s="1598"/>
      <c r="B410" s="1598"/>
      <c r="C410" s="222"/>
      <c r="D410" s="1080" t="s">
        <v>411</v>
      </c>
      <c r="E410" s="1009" t="s">
        <v>137</v>
      </c>
      <c r="F410" s="1508"/>
      <c r="G410" s="2469"/>
      <c r="H410" s="1508"/>
      <c r="I410" s="1508"/>
      <c r="J410" s="1508"/>
      <c r="K410" s="2469"/>
      <c r="L410" s="1508"/>
      <c r="M410" s="1045">
        <f>M411+M418</f>
        <v>3909.2596226249998</v>
      </c>
      <c r="N410" s="1045">
        <f t="shared" ref="N410:AJ410" si="648">N411+N418</f>
        <v>3984.8994774900002</v>
      </c>
      <c r="O410" s="1045">
        <f t="shared" si="648"/>
        <v>4160.3446851000008</v>
      </c>
      <c r="P410" s="1045">
        <f t="shared" si="648"/>
        <v>4226.0113374149996</v>
      </c>
      <c r="Q410" s="1045">
        <f t="shared" si="648"/>
        <v>4519.1950630695001</v>
      </c>
      <c r="R410" s="1045">
        <f t="shared" si="648"/>
        <v>4605.5600024429996</v>
      </c>
      <c r="S410" s="1045">
        <f t="shared" si="648"/>
        <v>4690.4465643599997</v>
      </c>
      <c r="T410" s="1045">
        <f t="shared" si="648"/>
        <v>4656.4496313074997</v>
      </c>
      <c r="U410" s="1045">
        <f t="shared" si="648"/>
        <v>4621.6126437000003</v>
      </c>
      <c r="V410" s="1045">
        <f t="shared" si="648"/>
        <v>4587.1197070725002</v>
      </c>
      <c r="W410" s="1045">
        <f t="shared" si="648"/>
        <v>4552.9699768800001</v>
      </c>
      <c r="X410" s="1045">
        <f t="shared" si="648"/>
        <v>4519.1634531225</v>
      </c>
      <c r="Y410" s="1045">
        <f t="shared" si="648"/>
        <v>4485.6873903075002</v>
      </c>
      <c r="Z410" s="1045">
        <f t="shared" si="648"/>
        <v>4452.5349934162496</v>
      </c>
      <c r="AA410" s="1045">
        <f t="shared" si="648"/>
        <v>4419.5873302912496</v>
      </c>
      <c r="AB410" s="1045">
        <f t="shared" si="648"/>
        <v>4386.9633330899997</v>
      </c>
      <c r="AC410" s="1045">
        <f t="shared" si="648"/>
        <v>4354.6630018124997</v>
      </c>
      <c r="AD410" s="1045">
        <f t="shared" si="648"/>
        <v>4322.6863364587498</v>
      </c>
      <c r="AE410" s="1045">
        <f t="shared" si="648"/>
        <v>4291.0265420099995</v>
      </c>
      <c r="AF410" s="1045">
        <f t="shared" si="648"/>
        <v>4259.6776679924997</v>
      </c>
      <c r="AG410" s="1045">
        <f t="shared" si="648"/>
        <v>4228.63886986125</v>
      </c>
      <c r="AH410" s="1045">
        <f t="shared" si="648"/>
        <v>4197.9169426349999</v>
      </c>
      <c r="AI410" s="1045">
        <f t="shared" si="648"/>
        <v>4167.4923458025005</v>
      </c>
      <c r="AJ410" s="1045">
        <f t="shared" si="648"/>
        <v>4137.3718743824993</v>
      </c>
      <c r="AK410" s="1045">
        <f t="shared" ref="AK410" si="649">AK411+AK418</f>
        <v>4077.9430715887502</v>
      </c>
      <c r="AL410" s="225"/>
    </row>
    <row r="411" spans="1:38" s="221" customFormat="1" ht="14.15" customHeight="1" outlineLevel="3" x14ac:dyDescent="0.35">
      <c r="A411" s="1598"/>
      <c r="B411" s="1598"/>
      <c r="C411" s="222"/>
      <c r="D411" s="996" t="s">
        <v>412</v>
      </c>
      <c r="E411" s="1009" t="s">
        <v>137</v>
      </c>
      <c r="F411" s="1509"/>
      <c r="G411" s="2470"/>
      <c r="H411" s="1509"/>
      <c r="I411" s="1509"/>
      <c r="J411" s="1509"/>
      <c r="K411" s="2470"/>
      <c r="L411" s="1509"/>
      <c r="M411" s="1045">
        <f>SUM(M412:M417)</f>
        <v>1575.101107425</v>
      </c>
      <c r="N411" s="1045">
        <f t="shared" ref="N411:AJ411" si="650">SUM(N412:N417)</f>
        <v>1605.2165691810003</v>
      </c>
      <c r="O411" s="1045">
        <f t="shared" si="650"/>
        <v>1675.8242355150001</v>
      </c>
      <c r="P411" s="1045">
        <f t="shared" si="650"/>
        <v>1701.9478601159999</v>
      </c>
      <c r="Q411" s="1045">
        <f t="shared" si="650"/>
        <v>1819.6907712753002</v>
      </c>
      <c r="R411" s="1045">
        <f t="shared" si="650"/>
        <v>1854.1462375871999</v>
      </c>
      <c r="S411" s="1045">
        <f t="shared" si="650"/>
        <v>1888.011235644</v>
      </c>
      <c r="T411" s="1045">
        <f t="shared" si="650"/>
        <v>1874.323735578</v>
      </c>
      <c r="U411" s="1045">
        <f t="shared" si="650"/>
        <v>1860.3010792799998</v>
      </c>
      <c r="V411" s="1045">
        <f t="shared" si="650"/>
        <v>1846.4169110940002</v>
      </c>
      <c r="W411" s="1045">
        <f t="shared" si="650"/>
        <v>1832.6708910720004</v>
      </c>
      <c r="X411" s="1045">
        <f t="shared" si="650"/>
        <v>1819.063019214</v>
      </c>
      <c r="Y411" s="1045">
        <f t="shared" si="650"/>
        <v>1805.5881651779998</v>
      </c>
      <c r="Z411" s="1045">
        <f t="shared" si="650"/>
        <v>1792.2435938190001</v>
      </c>
      <c r="AA411" s="1045">
        <f t="shared" si="650"/>
        <v>1778.9814323189999</v>
      </c>
      <c r="AB411" s="1045">
        <f t="shared" si="650"/>
        <v>1765.849553496</v>
      </c>
      <c r="AC411" s="1045">
        <f t="shared" si="650"/>
        <v>1752.8479573499997</v>
      </c>
      <c r="AD411" s="1045">
        <f t="shared" si="650"/>
        <v>1739.9766438810002</v>
      </c>
      <c r="AE411" s="1045">
        <f t="shared" si="650"/>
        <v>1727.2328779440002</v>
      </c>
      <c r="AF411" s="1045">
        <f t="shared" si="650"/>
        <v>1714.6142643420001</v>
      </c>
      <c r="AG411" s="1045">
        <f t="shared" si="650"/>
        <v>1702.1204631270002</v>
      </c>
      <c r="AH411" s="1045">
        <f t="shared" si="650"/>
        <v>1689.754209444</v>
      </c>
      <c r="AI411" s="1045">
        <f t="shared" si="650"/>
        <v>1677.5076378060003</v>
      </c>
      <c r="AJ411" s="1045">
        <f t="shared" si="650"/>
        <v>1665.3834833579999</v>
      </c>
      <c r="AK411" s="1045">
        <f t="shared" ref="AK411" si="651">SUM(AK412:AK417)</f>
        <v>1641.4620787529998</v>
      </c>
      <c r="AL411" s="225"/>
    </row>
    <row r="412" spans="1:38" s="221" customFormat="1" ht="14.15" customHeight="1" outlineLevel="3" x14ac:dyDescent="0.35">
      <c r="A412" s="1598"/>
      <c r="B412" s="1598"/>
      <c r="C412" s="222"/>
      <c r="D412" s="1008" t="s">
        <v>957</v>
      </c>
      <c r="E412" s="1009" t="s">
        <v>137</v>
      </c>
      <c r="F412" s="1509"/>
      <c r="G412" s="2470"/>
      <c r="H412" s="1509"/>
      <c r="I412" s="1509"/>
      <c r="J412" s="1509"/>
      <c r="K412" s="2470"/>
      <c r="L412" s="1509"/>
      <c r="M412" s="1045">
        <f>(M63+M157)*'2.2 INPUT DA Assumptions'!M57</f>
        <v>633.90840000000014</v>
      </c>
      <c r="N412" s="1045">
        <f>(N63+N157)*'2.2 INPUT DA Assumptions'!N57</f>
        <v>659.06832000000009</v>
      </c>
      <c r="O412" s="1045">
        <f>(O63+O157)*'2.2 INPUT DA Assumptions'!O57</f>
        <v>731.24250696000013</v>
      </c>
      <c r="P412" s="1045">
        <f>(P63+P157)*'2.2 INPUT DA Assumptions'!P57</f>
        <v>756.70906080000009</v>
      </c>
      <c r="Q412" s="1045">
        <f>(Q63+Q157)*'2.2 INPUT DA Assumptions'!Q57</f>
        <v>836.35072223999998</v>
      </c>
      <c r="R412" s="1045">
        <f>(R63+R157)*'2.2 INPUT DA Assumptions'!R57</f>
        <v>866.15235071999996</v>
      </c>
      <c r="S412" s="1045">
        <f>(S63+S157)*'2.2 INPUT DA Assumptions'!S57</f>
        <v>895.47384000000011</v>
      </c>
      <c r="T412" s="1045">
        <f>(T63+T157)*'2.2 INPUT DA Assumptions'!T57</f>
        <v>888.77361600000006</v>
      </c>
      <c r="U412" s="1045">
        <f>(U63+U157)*'2.2 INPUT DA Assumptions'!U57</f>
        <v>882.13872000000015</v>
      </c>
      <c r="V412" s="1045">
        <f>(V63+V157)*'2.2 INPUT DA Assumptions'!V57</f>
        <v>875.56942800000002</v>
      </c>
      <c r="W412" s="1045">
        <f>(W63+W157)*'2.2 INPUT DA Assumptions'!W57</f>
        <v>869.06546400000013</v>
      </c>
      <c r="X412" s="1045">
        <f>(X63+X157)*'2.2 INPUT DA Assumptions'!X57</f>
        <v>862.62682800000005</v>
      </c>
      <c r="Y412" s="1045">
        <f>(Y63+Y157)*'2.2 INPUT DA Assumptions'!Y57</f>
        <v>856.25115599999992</v>
      </c>
      <c r="Z412" s="1045">
        <f>(Z63+Z157)*'2.2 INPUT DA Assumptions'!Z57</f>
        <v>849.93712800000003</v>
      </c>
      <c r="AA412" s="1045">
        <f>(AA63+AA157)*'2.2 INPUT DA Assumptions'!AA57</f>
        <v>843.66208799999993</v>
      </c>
      <c r="AB412" s="1045">
        <f>(AB63+AB157)*'2.2 INPUT DA Assumptions'!AB57</f>
        <v>837.44869199999994</v>
      </c>
      <c r="AC412" s="1045">
        <f>(AC63+AC157)*'2.2 INPUT DA Assumptions'!AC57</f>
        <v>831.29693999999984</v>
      </c>
      <c r="AD412" s="1045">
        <f>(AD63+AD157)*'2.2 INPUT DA Assumptions'!AD57</f>
        <v>825.20683200000008</v>
      </c>
      <c r="AE412" s="1045">
        <f>(AE63+AE157)*'2.2 INPUT DA Assumptions'!AE57</f>
        <v>819.17704800000001</v>
      </c>
      <c r="AF412" s="1045">
        <f>(AF63+AF157)*'2.2 INPUT DA Assumptions'!AF57</f>
        <v>813.20654400000012</v>
      </c>
      <c r="AG412" s="1045">
        <f>(AG63+AG157)*'2.2 INPUT DA Assumptions'!AG57</f>
        <v>807.29504400000008</v>
      </c>
      <c r="AH412" s="1045">
        <f>(AH63+AH157)*'2.2 INPUT DA Assumptions'!AH57</f>
        <v>801.44386799999995</v>
      </c>
      <c r="AI412" s="1045">
        <f>(AI63+AI157)*'2.2 INPUT DA Assumptions'!AI57</f>
        <v>795.64933200000019</v>
      </c>
      <c r="AJ412" s="1045">
        <f>(AJ63+AJ157)*'2.2 INPUT DA Assumptions'!AJ57</f>
        <v>789.91275599999994</v>
      </c>
      <c r="AK412" s="1045">
        <f>(AK63+AK157)*'2.2 INPUT DA Assumptions'!AK57</f>
        <v>778.59423599999991</v>
      </c>
      <c r="AL412" s="225"/>
    </row>
    <row r="413" spans="1:38" s="221" customFormat="1" ht="14.15" customHeight="1" outlineLevel="3" x14ac:dyDescent="0.35">
      <c r="A413" s="1598"/>
      <c r="B413" s="1598"/>
      <c r="C413" s="222"/>
      <c r="D413" s="1008" t="s">
        <v>958</v>
      </c>
      <c r="E413" s="1009" t="s">
        <v>137</v>
      </c>
      <c r="F413" s="1509"/>
      <c r="G413" s="2470"/>
      <c r="H413" s="1509"/>
      <c r="I413" s="1509"/>
      <c r="J413" s="1509"/>
      <c r="K413" s="2470"/>
      <c r="L413" s="1509"/>
      <c r="M413" s="1045">
        <f>(M65+M159)*'2.2 INPUT DA Assumptions'!M57</f>
        <v>460.41767999999996</v>
      </c>
      <c r="N413" s="1045">
        <f>(N65+N159)*'2.2 INPUT DA Assumptions'!N57</f>
        <v>458.05248240000003</v>
      </c>
      <c r="O413" s="1045">
        <f>(O65+O159)*'2.2 INPUT DA Assumptions'!O57</f>
        <v>456.15604005599999</v>
      </c>
      <c r="P413" s="1045">
        <f>(P65+P159)*'2.2 INPUT DA Assumptions'!P57</f>
        <v>450.92980850399999</v>
      </c>
      <c r="Q413" s="1045">
        <f>(Q65+Q159)*'2.2 INPUT DA Assumptions'!Q57</f>
        <v>477.0835424256</v>
      </c>
      <c r="R413" s="1045">
        <f>(R65+R159)*'2.2 INPUT DA Assumptions'!R57</f>
        <v>473.85751520639997</v>
      </c>
      <c r="S413" s="1045">
        <f>(S65+S159)*'2.2 INPUT DA Assumptions'!S57</f>
        <v>470.6610503039999</v>
      </c>
      <c r="T413" s="1045">
        <f>(T65+T159)*'2.2 INPUT DA Assumptions'!T57</f>
        <v>467.49492201599998</v>
      </c>
      <c r="U413" s="1045">
        <f>(U65+U159)*'2.2 INPUT DA Assumptions'!U57</f>
        <v>464.00496671999991</v>
      </c>
      <c r="V413" s="1045">
        <f>(V65+V159)*'2.2 INPUT DA Assumptions'!V57</f>
        <v>460.54951912799999</v>
      </c>
      <c r="W413" s="1045">
        <f>(W65+W159)*'2.2 INPUT DA Assumptions'!W57</f>
        <v>457.12843406399998</v>
      </c>
      <c r="X413" s="1045">
        <f>(X65+X159)*'2.2 INPUT DA Assumptions'!X57</f>
        <v>453.74171152799994</v>
      </c>
      <c r="Y413" s="1045">
        <f>(Y65+Y159)*'2.2 INPUT DA Assumptions'!Y57</f>
        <v>450.38810805599996</v>
      </c>
      <c r="Z413" s="1045">
        <f>(Z65+Z159)*'2.2 INPUT DA Assumptions'!Z57</f>
        <v>447.06692932800001</v>
      </c>
      <c r="AA413" s="1045">
        <f>(AA65+AA159)*'2.2 INPUT DA Assumptions'!AA57</f>
        <v>443.76625828800002</v>
      </c>
      <c r="AB413" s="1045">
        <f>(AB65+AB159)*'2.2 INPUT DA Assumptions'!AB57</f>
        <v>440.49801199200004</v>
      </c>
      <c r="AC413" s="1045">
        <f>(AC65+AC159)*'2.2 INPUT DA Assumptions'!AC57</f>
        <v>437.26219043999993</v>
      </c>
      <c r="AD413" s="1045">
        <f>(AD65+AD159)*'2.2 INPUT DA Assumptions'!AD57</f>
        <v>434.05879363200006</v>
      </c>
      <c r="AE413" s="1045">
        <f>(AE65+AE159)*'2.2 INPUT DA Assumptions'!AE57</f>
        <v>430.88712724800001</v>
      </c>
      <c r="AF413" s="1045">
        <f>(AF65+AF159)*'2.2 INPUT DA Assumptions'!AF57</f>
        <v>427.74664214400002</v>
      </c>
      <c r="AG413" s="1045">
        <f>(AG65+AG159)*'2.2 INPUT DA Assumptions'!AG57</f>
        <v>424.63719314399998</v>
      </c>
      <c r="AH413" s="1045">
        <f>(AH65+AH159)*'2.2 INPUT DA Assumptions'!AH57</f>
        <v>421.55947456799998</v>
      </c>
      <c r="AI413" s="1045">
        <f>(AI65+AI159)*'2.2 INPUT DA Assumptions'!AI57</f>
        <v>418.51154863200003</v>
      </c>
      <c r="AJ413" s="1045">
        <f>(AJ65+AJ159)*'2.2 INPUT DA Assumptions'!AJ57</f>
        <v>415.49410965600003</v>
      </c>
      <c r="AK413" s="1045">
        <f>(AK65+AK159)*'2.2 INPUT DA Assumptions'!AK57</f>
        <v>409.54056813599993</v>
      </c>
      <c r="AL413" s="225"/>
    </row>
    <row r="414" spans="1:38" s="221" customFormat="1" ht="14.15" customHeight="1" outlineLevel="3" x14ac:dyDescent="0.35">
      <c r="A414" s="1598"/>
      <c r="B414" s="1598"/>
      <c r="C414" s="222"/>
      <c r="D414" s="1008" t="s">
        <v>959</v>
      </c>
      <c r="E414" s="1009" t="s">
        <v>137</v>
      </c>
      <c r="F414" s="1509"/>
      <c r="G414" s="2470"/>
      <c r="H414" s="1509"/>
      <c r="I414" s="1509"/>
      <c r="J414" s="1509"/>
      <c r="K414" s="2470"/>
      <c r="L414" s="1509"/>
      <c r="M414" s="1045">
        <f>(M67+M161)*'2.2 INPUT DA Assumptions'!M57</f>
        <v>58.386299999999984</v>
      </c>
      <c r="N414" s="1045">
        <f>(N67+N161)*'2.2 INPUT DA Assumptions'!N57</f>
        <v>57.668477999999993</v>
      </c>
      <c r="O414" s="1045">
        <f>(O67+O161)*'2.2 INPUT DA Assumptions'!O57</f>
        <v>60.936875579999992</v>
      </c>
      <c r="P414" s="1045">
        <f>(P67+P161)*'2.2 INPUT DA Assumptions'!P57</f>
        <v>60.192766199999987</v>
      </c>
      <c r="Q414" s="1045">
        <f>(Q67+Q161)*'2.2 INPUT DA Assumptions'!Q57</f>
        <v>63.635381039999999</v>
      </c>
      <c r="R414" s="1045">
        <f>(R67+R161)*'2.2 INPUT DA Assumptions'!R57</f>
        <v>63.156942239999992</v>
      </c>
      <c r="S414" s="1045">
        <f>(S67+S161)*'2.2 INPUT DA Assumptions'!S57</f>
        <v>62.683168800000004</v>
      </c>
      <c r="T414" s="1045">
        <f>(T67+T161)*'2.2 INPUT DA Assumptions'!T57</f>
        <v>62.214153119999985</v>
      </c>
      <c r="U414" s="1045">
        <f>(U67+U161)*'2.2 INPUT DA Assumptions'!U57</f>
        <v>61.749710399999984</v>
      </c>
      <c r="V414" s="1045">
        <f>(V67+V161)*'2.2 INPUT DA Assumptions'!V57</f>
        <v>61.289859959999994</v>
      </c>
      <c r="W414" s="1045">
        <f>(W67+W161)*'2.2 INPUT DA Assumptions'!W57</f>
        <v>60.834582479999987</v>
      </c>
      <c r="X414" s="1045">
        <f>(X67+X161)*'2.2 INPUT DA Assumptions'!X57</f>
        <v>60.38387796</v>
      </c>
      <c r="Y414" s="1045">
        <f>(Y67+Y161)*'2.2 INPUT DA Assumptions'!Y57</f>
        <v>59.937580919999988</v>
      </c>
      <c r="Z414" s="1045">
        <f>(Z67+Z161)*'2.2 INPUT DA Assumptions'!Z57</f>
        <v>59.495598959999995</v>
      </c>
      <c r="AA414" s="1045">
        <f>(AA67+AA161)*'2.2 INPUT DA Assumptions'!AA57</f>
        <v>59.05634615999999</v>
      </c>
      <c r="AB414" s="1045">
        <f>(AB67+AB161)*'2.2 INPUT DA Assumptions'!AB57</f>
        <v>58.621408439999982</v>
      </c>
      <c r="AC414" s="1045">
        <f>(AC67+AC161)*'2.2 INPUT DA Assumptions'!AC57</f>
        <v>58.190785799999986</v>
      </c>
      <c r="AD414" s="1045">
        <f>(AD67+AD161)*'2.2 INPUT DA Assumptions'!AD57</f>
        <v>57.764478239999995</v>
      </c>
      <c r="AE414" s="1045">
        <f>(AE67+AE161)*'2.2 INPUT DA Assumptions'!AE57</f>
        <v>57.342393359999988</v>
      </c>
      <c r="AF414" s="1045">
        <f>(AF67+AF161)*'2.2 INPUT DA Assumptions'!AF57</f>
        <v>56.924458079999994</v>
      </c>
      <c r="AG414" s="1045">
        <f>(AG67+AG161)*'2.2 INPUT DA Assumptions'!AG57</f>
        <v>56.51065307999999</v>
      </c>
      <c r="AH414" s="1045">
        <f>(AH67+AH161)*'2.2 INPUT DA Assumptions'!AH57</f>
        <v>56.101070759999985</v>
      </c>
      <c r="AI414" s="1045">
        <f>(AI67+AI161)*'2.2 INPUT DA Assumptions'!AI57</f>
        <v>55.695453239999999</v>
      </c>
      <c r="AJ414" s="1045">
        <f>(AJ67+AJ161)*'2.2 INPUT DA Assumptions'!AJ57</f>
        <v>55.29389291999999</v>
      </c>
      <c r="AK414" s="1045">
        <f>(AK67+AK161)*'2.2 INPUT DA Assumptions'!AK57</f>
        <v>54.501596519999993</v>
      </c>
      <c r="AL414" s="225"/>
    </row>
    <row r="415" spans="1:38" s="221" customFormat="1" ht="14.15" customHeight="1" outlineLevel="3" x14ac:dyDescent="0.35">
      <c r="A415" s="1598"/>
      <c r="B415" s="1598"/>
      <c r="C415" s="222"/>
      <c r="D415" s="1008" t="s">
        <v>960</v>
      </c>
      <c r="E415" s="1009" t="s">
        <v>137</v>
      </c>
      <c r="F415" s="1509"/>
      <c r="G415" s="2470"/>
      <c r="H415" s="1509"/>
      <c r="I415" s="1509"/>
      <c r="J415" s="1509"/>
      <c r="K415" s="2470"/>
      <c r="L415" s="1509"/>
      <c r="M415" s="1045">
        <f>M127*'2.2 INPUT DA Assumptions'!M81</f>
        <v>232.28323650000004</v>
      </c>
      <c r="N415" s="1045">
        <f>N127*'2.2 INPUT DA Assumptions'!N81</f>
        <v>241.47393480000002</v>
      </c>
      <c r="O415" s="1045">
        <f>O127*'2.2 INPUT DA Assumptions'!O81</f>
        <v>250.41185694000001</v>
      </c>
      <c r="P415" s="1045">
        <f>P127*'2.2 INPUT DA Assumptions'!P81</f>
        <v>259.10355240000001</v>
      </c>
      <c r="Q415" s="1045">
        <f>Q127*'2.2 INPUT DA Assumptions'!Q81</f>
        <v>268.82191413000004</v>
      </c>
      <c r="R415" s="1045">
        <f>R127*'2.2 INPUT DA Assumptions'!R81</f>
        <v>278.38236384000004</v>
      </c>
      <c r="S415" s="1045">
        <f>S127*'2.2 INPUT DA Assumptions'!S81</f>
        <v>287.78715000000005</v>
      </c>
      <c r="T415" s="1045">
        <f>T127*'2.2 INPUT DA Assumptions'!T81</f>
        <v>285.6146895</v>
      </c>
      <c r="U415" s="1045">
        <f>U127*'2.2 INPUT DA Assumptions'!U81</f>
        <v>283.46346</v>
      </c>
      <c r="V415" s="1045">
        <f>V127*'2.2 INPUT DA Assumptions'!V81</f>
        <v>281.33339850000004</v>
      </c>
      <c r="W415" s="1045">
        <f>W127*'2.2 INPUT DA Assumptions'!W81</f>
        <v>279.22456799999998</v>
      </c>
      <c r="X415" s="1045">
        <f>X127*'2.2 INPUT DA Assumptions'!X81</f>
        <v>277.13696849999997</v>
      </c>
      <c r="Y415" s="1045">
        <f>Y127*'2.2 INPUT DA Assumptions'!Y81</f>
        <v>275.0697495</v>
      </c>
      <c r="Z415" s="1045">
        <f>Z127*'2.2 INPUT DA Assumptions'!Z81</f>
        <v>273.02251725000002</v>
      </c>
      <c r="AA415" s="1045">
        <f>AA127*'2.2 INPUT DA Assumptions'!AA81</f>
        <v>270.98793224999997</v>
      </c>
      <c r="AB415" s="1045">
        <f>AB127*'2.2 INPUT DA Assumptions'!AB81</f>
        <v>268.97333400000008</v>
      </c>
      <c r="AC415" s="1045">
        <f>AC127*'2.2 INPUT DA Assumptions'!AC81</f>
        <v>266.9787225</v>
      </c>
      <c r="AD415" s="1045">
        <f>AD127*'2.2 INPUT DA Assumptions'!AD81</f>
        <v>265.00409775000008</v>
      </c>
      <c r="AE415" s="1045">
        <f>AE127*'2.2 INPUT DA Assumptions'!AE81</f>
        <v>263.04906600000004</v>
      </c>
      <c r="AF415" s="1045">
        <f>AF127*'2.2 INPUT DA Assumptions'!AF81</f>
        <v>261.11317050000002</v>
      </c>
      <c r="AG415" s="1045">
        <f>AG127*'2.2 INPUT DA Assumptions'!AG81</f>
        <v>259.19647425000005</v>
      </c>
      <c r="AH415" s="1045">
        <f>AH127*'2.2 INPUT DA Assumptions'!AH81</f>
        <v>257.29937100000001</v>
      </c>
      <c r="AI415" s="1045">
        <f>AI127*'2.2 INPUT DA Assumptions'!AI81</f>
        <v>255.42061650000002</v>
      </c>
      <c r="AJ415" s="1045">
        <f>AJ127*'2.2 INPUT DA Assumptions'!AJ81</f>
        <v>253.56060449999998</v>
      </c>
      <c r="AK415" s="1045">
        <f>AK127*'2.2 INPUT DA Assumptions'!AK81</f>
        <v>249.89077574999999</v>
      </c>
      <c r="AL415" s="225"/>
    </row>
    <row r="416" spans="1:38" s="221" customFormat="1" ht="14.15" customHeight="1" outlineLevel="3" x14ac:dyDescent="0.35">
      <c r="A416" s="1598"/>
      <c r="B416" s="1598"/>
      <c r="C416" s="222"/>
      <c r="D416" s="1008" t="s">
        <v>961</v>
      </c>
      <c r="E416" s="1009" t="s">
        <v>137</v>
      </c>
      <c r="F416" s="1509"/>
      <c r="G416" s="2470"/>
      <c r="H416" s="1509"/>
      <c r="I416" s="1509"/>
      <c r="J416" s="1509"/>
      <c r="K416" s="2470"/>
      <c r="L416" s="1509"/>
      <c r="M416" s="1045">
        <f>M129*'2.2 INPUT DA Assumptions'!M81</f>
        <v>168.71098229999998</v>
      </c>
      <c r="N416" s="1045">
        <f>N129*'2.2 INPUT DA Assumptions'!N81</f>
        <v>167.82438468599997</v>
      </c>
      <c r="O416" s="1045">
        <f>O129*'2.2 INPUT DA Assumptions'!O81</f>
        <v>156.20930123400001</v>
      </c>
      <c r="P416" s="1045">
        <f>P129*'2.2 INPUT DA Assumptions'!P81</f>
        <v>154.40216236199998</v>
      </c>
      <c r="Q416" s="1045">
        <f>Q129*'2.2 INPUT DA Assumptions'!Q81</f>
        <v>153.34537014719999</v>
      </c>
      <c r="R416" s="1045">
        <f>R129*'2.2 INPUT DA Assumptions'!R81</f>
        <v>152.29835155080002</v>
      </c>
      <c r="S416" s="1045">
        <f>S129*'2.2 INPUT DA Assumptions'!S81</f>
        <v>151.26092604000002</v>
      </c>
      <c r="T416" s="1045">
        <f>T129*'2.2 INPUT DA Assumptions'!T81</f>
        <v>150.23332667700001</v>
      </c>
      <c r="U416" s="1045">
        <f>U129*'2.2 INPUT DA Assumptions'!U81</f>
        <v>149.10177996000002</v>
      </c>
      <c r="V416" s="1045">
        <f>V129*'2.2 INPUT DA Assumptions'!V81</f>
        <v>147.98136761100002</v>
      </c>
      <c r="W416" s="1045">
        <f>W129*'2.2 INPUT DA Assumptions'!W81</f>
        <v>146.87212276799997</v>
      </c>
      <c r="X416" s="1045">
        <f>X129*'2.2 INPUT DA Assumptions'!X81</f>
        <v>145.77404543099999</v>
      </c>
      <c r="Y416" s="1045">
        <f>Y129*'2.2 INPUT DA Assumptions'!Y81</f>
        <v>144.686688237</v>
      </c>
      <c r="Z416" s="1045">
        <f>Z129*'2.2 INPUT DA Assumptions'!Z81</f>
        <v>143.60984407350003</v>
      </c>
      <c r="AA416" s="1045">
        <f>AA129*'2.2 INPUT DA Assumptions'!AA81</f>
        <v>142.53965236349998</v>
      </c>
      <c r="AB416" s="1045">
        <f>AB129*'2.2 INPUT DA Assumptions'!AB81</f>
        <v>141.47997368400002</v>
      </c>
      <c r="AC416" s="1045">
        <f>AC129*'2.2 INPUT DA Assumptions'!AC81</f>
        <v>140.43080803500001</v>
      </c>
      <c r="AD416" s="1045">
        <f>AD129*'2.2 INPUT DA Assumptions'!AD81</f>
        <v>139.39215541650003</v>
      </c>
      <c r="AE416" s="1045">
        <f>AE129*'2.2 INPUT DA Assumptions'!AE81</f>
        <v>138.36380871599999</v>
      </c>
      <c r="AF416" s="1045">
        <f>AF129*'2.2 INPUT DA Assumptions'!AF81</f>
        <v>137.34552768300003</v>
      </c>
      <c r="AG416" s="1045">
        <f>AG129*'2.2 INPUT DA Assumptions'!AG81</f>
        <v>136.33734545550001</v>
      </c>
      <c r="AH416" s="1045">
        <f>AH129*'2.2 INPUT DA Assumptions'!AH81</f>
        <v>135.339469146</v>
      </c>
      <c r="AI416" s="1045">
        <f>AI129*'2.2 INPUT DA Assumptions'!AI81</f>
        <v>134.35124427900004</v>
      </c>
      <c r="AJ416" s="1045">
        <f>AJ129*'2.2 INPUT DA Assumptions'!AJ81</f>
        <v>133.37287796699997</v>
      </c>
      <c r="AK416" s="1045">
        <f>AK129*'2.2 INPUT DA Assumptions'!AK81</f>
        <v>131.4425480445</v>
      </c>
      <c r="AL416" s="225"/>
    </row>
    <row r="417" spans="1:38" s="221" customFormat="1" ht="14.15" customHeight="1" outlineLevel="3" x14ac:dyDescent="0.35">
      <c r="A417" s="1598"/>
      <c r="B417" s="1598"/>
      <c r="C417" s="222"/>
      <c r="D417" s="1008" t="s">
        <v>962</v>
      </c>
      <c r="E417" s="1009" t="s">
        <v>137</v>
      </c>
      <c r="F417" s="1509"/>
      <c r="G417" s="2470"/>
      <c r="H417" s="1509"/>
      <c r="I417" s="1509"/>
      <c r="J417" s="1509"/>
      <c r="K417" s="2470"/>
      <c r="L417" s="1509"/>
      <c r="M417" s="1045">
        <f>M131*'2.2 INPUT DA Assumptions'!M81</f>
        <v>21.394508625</v>
      </c>
      <c r="N417" s="1045">
        <f>N131*'2.2 INPUT DA Assumptions'!N81</f>
        <v>21.128969294999997</v>
      </c>
      <c r="O417" s="1045">
        <f>O131*'2.2 INPUT DA Assumptions'!O81</f>
        <v>20.867654744999996</v>
      </c>
      <c r="P417" s="1045">
        <f>P131*'2.2 INPUT DA Assumptions'!P81</f>
        <v>20.610509849999996</v>
      </c>
      <c r="Q417" s="1045">
        <f>Q131*'2.2 INPUT DA Assumptions'!Q81</f>
        <v>20.453841292499998</v>
      </c>
      <c r="R417" s="1045">
        <f>R131*'2.2 INPUT DA Assumptions'!R81</f>
        <v>20.298714029999999</v>
      </c>
      <c r="S417" s="1045">
        <f>S131*'2.2 INPUT DA Assumptions'!S81</f>
        <v>20.145100499999998</v>
      </c>
      <c r="T417" s="1045">
        <f>T131*'2.2 INPUT DA Assumptions'!T81</f>
        <v>19.993028265</v>
      </c>
      <c r="U417" s="1045">
        <f>U131*'2.2 INPUT DA Assumptions'!U81</f>
        <v>19.842442199999997</v>
      </c>
      <c r="V417" s="1045">
        <f>V131*'2.2 INPUT DA Assumptions'!V81</f>
        <v>19.693337894999999</v>
      </c>
      <c r="W417" s="1045">
        <f>W131*'2.2 INPUT DA Assumptions'!W81</f>
        <v>19.545719759999997</v>
      </c>
      <c r="X417" s="1045">
        <f>X131*'2.2 INPUT DA Assumptions'!X81</f>
        <v>19.399587794999999</v>
      </c>
      <c r="Y417" s="1045">
        <f>Y131*'2.2 INPUT DA Assumptions'!Y81</f>
        <v>19.254882464999998</v>
      </c>
      <c r="Z417" s="1045">
        <f>Z131*'2.2 INPUT DA Assumptions'!Z81</f>
        <v>19.111576207500001</v>
      </c>
      <c r="AA417" s="1045">
        <f>AA131*'2.2 INPUT DA Assumptions'!AA81</f>
        <v>18.969155257499999</v>
      </c>
      <c r="AB417" s="1045">
        <f>AB131*'2.2 INPUT DA Assumptions'!AB81</f>
        <v>18.828133379999997</v>
      </c>
      <c r="AC417" s="1045">
        <f>AC131*'2.2 INPUT DA Assumptions'!AC81</f>
        <v>18.688510574999999</v>
      </c>
      <c r="AD417" s="1045">
        <f>AD131*'2.2 INPUT DA Assumptions'!AD81</f>
        <v>18.5502868425</v>
      </c>
      <c r="AE417" s="1045">
        <f>AE131*'2.2 INPUT DA Assumptions'!AE81</f>
        <v>18.41343462</v>
      </c>
      <c r="AF417" s="1045">
        <f>AF131*'2.2 INPUT DA Assumptions'!AF81</f>
        <v>18.277921934999998</v>
      </c>
      <c r="AG417" s="1045">
        <f>AG131*'2.2 INPUT DA Assumptions'!AG81</f>
        <v>18.143753197500001</v>
      </c>
      <c r="AH417" s="1045">
        <f>AH131*'2.2 INPUT DA Assumptions'!AH81</f>
        <v>18.010955969999998</v>
      </c>
      <c r="AI417" s="1045">
        <f>AI131*'2.2 INPUT DA Assumptions'!AI81</f>
        <v>17.879443155000001</v>
      </c>
      <c r="AJ417" s="1045">
        <f>AJ131*'2.2 INPUT DA Assumptions'!AJ81</f>
        <v>17.749242315</v>
      </c>
      <c r="AK417" s="1045">
        <f>AK131*'2.2 INPUT DA Assumptions'!AK81</f>
        <v>17.492354302499997</v>
      </c>
      <c r="AL417" s="225"/>
    </row>
    <row r="418" spans="1:38" s="221" customFormat="1" ht="14.15" customHeight="1" outlineLevel="3" x14ac:dyDescent="0.35">
      <c r="A418" s="1598"/>
      <c r="B418" s="1598"/>
      <c r="C418" s="222"/>
      <c r="D418" s="996" t="s">
        <v>414</v>
      </c>
      <c r="E418" s="1009" t="s">
        <v>137</v>
      </c>
      <c r="F418" s="1509"/>
      <c r="G418" s="2470"/>
      <c r="H418" s="1509"/>
      <c r="I418" s="1509"/>
      <c r="J418" s="1509"/>
      <c r="K418" s="2470"/>
      <c r="L418" s="1509"/>
      <c r="M418" s="1045">
        <f>SUM(M419:M424)</f>
        <v>2334.1585151999998</v>
      </c>
      <c r="N418" s="1045">
        <f t="shared" ref="N418:AJ418" si="652">SUM(N419:N424)</f>
        <v>2379.6829083090001</v>
      </c>
      <c r="O418" s="1045">
        <f t="shared" si="652"/>
        <v>2484.5204495850003</v>
      </c>
      <c r="P418" s="1045">
        <f t="shared" si="652"/>
        <v>2524.0634772989997</v>
      </c>
      <c r="Q418" s="1045">
        <f t="shared" si="652"/>
        <v>2699.5042917942001</v>
      </c>
      <c r="R418" s="1045">
        <f t="shared" si="652"/>
        <v>2751.4137648557999</v>
      </c>
      <c r="S418" s="1045">
        <f t="shared" si="652"/>
        <v>2802.4353287160002</v>
      </c>
      <c r="T418" s="1045">
        <f t="shared" si="652"/>
        <v>2782.1258957294999</v>
      </c>
      <c r="U418" s="1045">
        <f t="shared" si="652"/>
        <v>2761.3115644200002</v>
      </c>
      <c r="V418" s="1045">
        <f t="shared" si="652"/>
        <v>2740.7027959785</v>
      </c>
      <c r="W418" s="1045">
        <f t="shared" si="652"/>
        <v>2720.2990858079997</v>
      </c>
      <c r="X418" s="1045">
        <f t="shared" si="652"/>
        <v>2700.1004339084998</v>
      </c>
      <c r="Y418" s="1045">
        <f t="shared" si="652"/>
        <v>2680.0992251295002</v>
      </c>
      <c r="Z418" s="1045">
        <f t="shared" si="652"/>
        <v>2660.2913995972499</v>
      </c>
      <c r="AA418" s="1045">
        <f t="shared" si="652"/>
        <v>2640.6058979722497</v>
      </c>
      <c r="AB418" s="1045">
        <f t="shared" si="652"/>
        <v>2621.1137795939999</v>
      </c>
      <c r="AC418" s="1045">
        <f t="shared" si="652"/>
        <v>2601.8150444625003</v>
      </c>
      <c r="AD418" s="1045">
        <f t="shared" si="652"/>
        <v>2582.7096925777496</v>
      </c>
      <c r="AE418" s="1045">
        <f t="shared" si="652"/>
        <v>2563.7936640659996</v>
      </c>
      <c r="AF418" s="1045">
        <f t="shared" si="652"/>
        <v>2545.0634036504998</v>
      </c>
      <c r="AG418" s="1045">
        <f t="shared" si="652"/>
        <v>2526.5184067342498</v>
      </c>
      <c r="AH418" s="1045">
        <f t="shared" si="652"/>
        <v>2508.1627331909999</v>
      </c>
      <c r="AI418" s="1045">
        <f t="shared" si="652"/>
        <v>2489.9847079964998</v>
      </c>
      <c r="AJ418" s="1045">
        <f t="shared" si="652"/>
        <v>2471.9883910244998</v>
      </c>
      <c r="AK418" s="1045">
        <f t="shared" ref="AK418" si="653">SUM(AK419:AK424)</f>
        <v>2436.4809928357504</v>
      </c>
      <c r="AL418" s="225"/>
    </row>
    <row r="419" spans="1:38" s="221" customFormat="1" ht="14.15" customHeight="1" outlineLevel="3" x14ac:dyDescent="0.35">
      <c r="A419" s="1598"/>
      <c r="B419" s="1598"/>
      <c r="C419" s="222"/>
      <c r="D419" s="1008" t="s">
        <v>957</v>
      </c>
      <c r="E419" s="1009" t="s">
        <v>137</v>
      </c>
      <c r="F419" s="1509"/>
      <c r="G419" s="2470"/>
      <c r="H419" s="1509"/>
      <c r="I419" s="1509"/>
      <c r="J419" s="1509"/>
      <c r="K419" s="2470"/>
      <c r="L419" s="1509"/>
      <c r="M419" s="1045">
        <f>(M70+M164)*'2.2 INPUT DA Assumptions'!M57</f>
        <v>950.86259999999993</v>
      </c>
      <c r="N419" s="1045">
        <f>(N70+N164)*'2.2 INPUT DA Assumptions'!N57</f>
        <v>988.60248000000001</v>
      </c>
      <c r="O419" s="1045">
        <f>(O70+O164)*'2.2 INPUT DA Assumptions'!O57</f>
        <v>1096.8637604400001</v>
      </c>
      <c r="P419" s="1045">
        <f>(P70+P164)*'2.2 INPUT DA Assumptions'!P57</f>
        <v>1135.0635912</v>
      </c>
      <c r="Q419" s="1045">
        <f>(Q70+Q164)*'2.2 INPUT DA Assumptions'!Q57</f>
        <v>1254.52608336</v>
      </c>
      <c r="R419" s="1045">
        <f>(R70+R164)*'2.2 INPUT DA Assumptions'!R57</f>
        <v>1299.2285260799999</v>
      </c>
      <c r="S419" s="1045">
        <f>(S70+S164)*'2.2 INPUT DA Assumptions'!S57</f>
        <v>1343.2107599999999</v>
      </c>
      <c r="T419" s="1045">
        <f>(T70+T164)*'2.2 INPUT DA Assumptions'!T57</f>
        <v>1333.1604239999997</v>
      </c>
      <c r="U419" s="1045">
        <f>(U70+U164)*'2.2 INPUT DA Assumptions'!U57</f>
        <v>1323.2080799999999</v>
      </c>
      <c r="V419" s="1045">
        <f>(V70+V164)*'2.2 INPUT DA Assumptions'!V57</f>
        <v>1313.3541419999999</v>
      </c>
      <c r="W419" s="1045">
        <f>(W70+W164)*'2.2 INPUT DA Assumptions'!W57</f>
        <v>1303.5981959999999</v>
      </c>
      <c r="X419" s="1045">
        <f>(X70+X164)*'2.2 INPUT DA Assumptions'!X57</f>
        <v>1293.9402419999999</v>
      </c>
      <c r="Y419" s="1045">
        <f>(Y70+Y164)*'2.2 INPUT DA Assumptions'!Y57</f>
        <v>1284.3767339999999</v>
      </c>
      <c r="Z419" s="1045">
        <f>(Z70+Z164)*'2.2 INPUT DA Assumptions'!Z57</f>
        <v>1274.905692</v>
      </c>
      <c r="AA419" s="1045">
        <f>(AA70+AA164)*'2.2 INPUT DA Assumptions'!AA57</f>
        <v>1265.4931319999996</v>
      </c>
      <c r="AB419" s="1045">
        <f>(AB70+AB164)*'2.2 INPUT DA Assumptions'!AB57</f>
        <v>1256.1730379999999</v>
      </c>
      <c r="AC419" s="1045">
        <f>(AC70+AC164)*'2.2 INPUT DA Assumptions'!AC57</f>
        <v>1246.94541</v>
      </c>
      <c r="AD419" s="1045">
        <f>(AD70+AD164)*'2.2 INPUT DA Assumptions'!AD57</f>
        <v>1237.8102479999998</v>
      </c>
      <c r="AE419" s="1045">
        <f>(AE70+AE164)*'2.2 INPUT DA Assumptions'!AE57</f>
        <v>1228.7655719999998</v>
      </c>
      <c r="AF419" s="1045">
        <f>(AF70+AF164)*'2.2 INPUT DA Assumptions'!AF57</f>
        <v>1219.8098159999997</v>
      </c>
      <c r="AG419" s="1045">
        <f>(AG70+AG164)*'2.2 INPUT DA Assumptions'!AG57</f>
        <v>1210.9425659999997</v>
      </c>
      <c r="AH419" s="1045">
        <f>(AH70+AH164)*'2.2 INPUT DA Assumptions'!AH57</f>
        <v>1202.165802</v>
      </c>
      <c r="AI419" s="1045">
        <f>(AI70+AI164)*'2.2 INPUT DA Assumptions'!AI57</f>
        <v>1193.4739979999999</v>
      </c>
      <c r="AJ419" s="1045">
        <f>(AJ70+AJ164)*'2.2 INPUT DA Assumptions'!AJ57</f>
        <v>1184.869134</v>
      </c>
      <c r="AK419" s="1045">
        <f>(AK70+AK164)*'2.2 INPUT DA Assumptions'!AK57</f>
        <v>1167.8913540000001</v>
      </c>
      <c r="AL419" s="225"/>
    </row>
    <row r="420" spans="1:38" s="221" customFormat="1" ht="14.15" customHeight="1" outlineLevel="3" x14ac:dyDescent="0.35">
      <c r="A420" s="1598"/>
      <c r="B420" s="1598"/>
      <c r="C420" s="222"/>
      <c r="D420" s="1008" t="s">
        <v>958</v>
      </c>
      <c r="E420" s="1009" t="s">
        <v>137</v>
      </c>
      <c r="F420" s="1509"/>
      <c r="G420" s="2470"/>
      <c r="H420" s="1509"/>
      <c r="I420" s="1509"/>
      <c r="J420" s="1509"/>
      <c r="K420" s="2470"/>
      <c r="L420" s="1509"/>
      <c r="M420" s="1045">
        <f>(M72+M166)*'2.2 INPUT DA Assumptions'!M57</f>
        <v>523.80851999999993</v>
      </c>
      <c r="N420" s="1045">
        <f>(N72+N166)*'2.2 INPUT DA Assumptions'!N57</f>
        <v>522.31164359999991</v>
      </c>
      <c r="O420" s="1045">
        <f>(O72+O166)*'2.2 INPUT DA Assumptions'!O57</f>
        <v>510.12870128400004</v>
      </c>
      <c r="P420" s="1045">
        <f>(P72+P166)*'2.2 INPUT DA Assumptions'!P57</f>
        <v>504.41538075600005</v>
      </c>
      <c r="Q420" s="1045">
        <f>(Q72+Q166)*'2.2 INPUT DA Assumptions'!Q57</f>
        <v>533.80993923839992</v>
      </c>
      <c r="R420" s="1045">
        <f>(R72+R166)*'2.2 INPUT DA Assumptions'!R57</f>
        <v>530.3378664096</v>
      </c>
      <c r="S420" s="1045">
        <f>(S72+S166)*'2.2 INPUT DA Assumptions'!S57</f>
        <v>526.89680745600003</v>
      </c>
      <c r="T420" s="1045">
        <f>(T72+T166)*'2.2 INPUT DA Assumptions'!T57</f>
        <v>523.48765982400005</v>
      </c>
      <c r="U420" s="1045">
        <f>(U72+U166)*'2.2 INPUT DA Assumptions'!U57</f>
        <v>519.57970607999994</v>
      </c>
      <c r="V420" s="1045">
        <f>(V72+V166)*'2.2 INPUT DA Assumptions'!V57</f>
        <v>515.71039309200012</v>
      </c>
      <c r="W420" s="1045">
        <f>(W72+W166)*'2.2 INPUT DA Assumptions'!W57</f>
        <v>511.87955829599997</v>
      </c>
      <c r="X420" s="1045">
        <f>(X72+X166)*'2.2 INPUT DA Assumptions'!X57</f>
        <v>508.08720169200001</v>
      </c>
      <c r="Y420" s="1045">
        <f>(Y72+Y166)*'2.2 INPUT DA Assumptions'!Y57</f>
        <v>504.33193088399997</v>
      </c>
      <c r="Z420" s="1045">
        <f>(Z72+Z166)*'2.2 INPUT DA Assumptions'!Z57</f>
        <v>500.61296839200008</v>
      </c>
      <c r="AA420" s="1045">
        <f>(AA72+AA166)*'2.2 INPUT DA Assumptions'!AA57</f>
        <v>496.91696983200001</v>
      </c>
      <c r="AB420" s="1045">
        <f>(AB72+AB166)*'2.2 INPUT DA Assumptions'!AB57</f>
        <v>493.25727958800002</v>
      </c>
      <c r="AC420" s="1045">
        <f>(AC72+AC166)*'2.2 INPUT DA Assumptions'!AC57</f>
        <v>489.63389765999995</v>
      </c>
      <c r="AD420" s="1045">
        <f>(AD72+AD166)*'2.2 INPUT DA Assumptions'!AD57</f>
        <v>486.04682404800008</v>
      </c>
      <c r="AE420" s="1045">
        <f>(AE72+AE166)*'2.2 INPUT DA Assumptions'!AE57</f>
        <v>482.49528127199994</v>
      </c>
      <c r="AF420" s="1045">
        <f>(AF72+AF166)*'2.2 INPUT DA Assumptions'!AF57</f>
        <v>478.9786544160001</v>
      </c>
      <c r="AG420" s="1045">
        <f>(AG72+AG166)*'2.2 INPUT DA Assumptions'!AG57</f>
        <v>475.49678091600003</v>
      </c>
      <c r="AH420" s="1045">
        <f>(AH72+AH166)*'2.2 INPUT DA Assumptions'!AH57</f>
        <v>472.05043825199994</v>
      </c>
      <c r="AI420" s="1045">
        <f>(AI72+AI166)*'2.2 INPUT DA Assumptions'!AI57</f>
        <v>468.63745654800005</v>
      </c>
      <c r="AJ420" s="1045">
        <f>(AJ72+AJ166)*'2.2 INPUT DA Assumptions'!AJ57</f>
        <v>465.25861328399998</v>
      </c>
      <c r="AK420" s="1045">
        <f>(AK72+AK166)*'2.2 INPUT DA Assumptions'!AK57</f>
        <v>458.59200500400004</v>
      </c>
      <c r="AL420" s="225"/>
    </row>
    <row r="421" spans="1:38" s="221" customFormat="1" ht="14.15" customHeight="1" outlineLevel="3" x14ac:dyDescent="0.35">
      <c r="A421" s="1598"/>
      <c r="B421" s="1598"/>
      <c r="C421" s="222"/>
      <c r="D421" s="1008" t="s">
        <v>959</v>
      </c>
      <c r="E421" s="1009" t="s">
        <v>137</v>
      </c>
      <c r="F421" s="1509"/>
      <c r="G421" s="2470"/>
      <c r="H421" s="1509"/>
      <c r="I421" s="1509"/>
      <c r="J421" s="1509"/>
      <c r="K421" s="2470"/>
      <c r="L421" s="1509"/>
      <c r="M421" s="1045">
        <f>(M74+M168)*'2.2 INPUT DA Assumptions'!M57</f>
        <v>233.54520000000002</v>
      </c>
      <c r="N421" s="1045">
        <f>(N74+N168)*'2.2 INPUT DA Assumptions'!N57</f>
        <v>230.67391200000003</v>
      </c>
      <c r="O421" s="1045">
        <f>(O74+O168)*'2.2 INPUT DA Assumptions'!O57</f>
        <v>243.74750232000008</v>
      </c>
      <c r="P421" s="1045">
        <f>(P74+P168)*'2.2 INPUT DA Assumptions'!P57</f>
        <v>240.77106480000003</v>
      </c>
      <c r="Q421" s="1045">
        <f>(Q74+Q168)*'2.2 INPUT DA Assumptions'!Q57</f>
        <v>254.54152415999999</v>
      </c>
      <c r="R421" s="1045">
        <f>(R74+R168)*'2.2 INPUT DA Assumptions'!R57</f>
        <v>252.62776896000005</v>
      </c>
      <c r="S421" s="1045">
        <f>(S74+S168)*'2.2 INPUT DA Assumptions'!S57</f>
        <v>250.73267520000005</v>
      </c>
      <c r="T421" s="1045">
        <f>(T74+T168)*'2.2 INPUT DA Assumptions'!T57</f>
        <v>248.85661248000002</v>
      </c>
      <c r="U421" s="1045">
        <f>(U74+U168)*'2.2 INPUT DA Assumptions'!U57</f>
        <v>246.99884160000002</v>
      </c>
      <c r="V421" s="1045">
        <f>(V74+V168)*'2.2 INPUT DA Assumptions'!V57</f>
        <v>245.15943984000006</v>
      </c>
      <c r="W421" s="1045">
        <f>(W74+W168)*'2.2 INPUT DA Assumptions'!W57</f>
        <v>243.33832992000009</v>
      </c>
      <c r="X421" s="1045">
        <f>(X74+X168)*'2.2 INPUT DA Assumptions'!X57</f>
        <v>241.53551184000003</v>
      </c>
      <c r="Y421" s="1045">
        <f>(Y74+Y168)*'2.2 INPUT DA Assumptions'!Y57</f>
        <v>239.75032368000004</v>
      </c>
      <c r="Z421" s="1045">
        <f>(Z74+Z168)*'2.2 INPUT DA Assumptions'!Z57</f>
        <v>237.98239584000004</v>
      </c>
      <c r="AA421" s="1045">
        <f>(AA74+AA168)*'2.2 INPUT DA Assumptions'!AA57</f>
        <v>236.22538464000002</v>
      </c>
      <c r="AB421" s="1045">
        <f>(AB74+AB168)*'2.2 INPUT DA Assumptions'!AB57</f>
        <v>234.48563376000004</v>
      </c>
      <c r="AC421" s="1045">
        <f>(AC74+AC168)*'2.2 INPUT DA Assumptions'!AC57</f>
        <v>232.76314320000003</v>
      </c>
      <c r="AD421" s="1045">
        <f>(AD74+AD168)*'2.2 INPUT DA Assumptions'!AD57</f>
        <v>231.05791296000004</v>
      </c>
      <c r="AE421" s="1045">
        <f>(AE74+AE168)*'2.2 INPUT DA Assumptions'!AE57</f>
        <v>229.36957344000004</v>
      </c>
      <c r="AF421" s="1045">
        <f>(AF74+AF168)*'2.2 INPUT DA Assumptions'!AF57</f>
        <v>227.69783232</v>
      </c>
      <c r="AG421" s="1045">
        <f>(AG74+AG168)*'2.2 INPUT DA Assumptions'!AG57</f>
        <v>226.04261231999999</v>
      </c>
      <c r="AH421" s="1045">
        <f>(AH74+AH168)*'2.2 INPUT DA Assumptions'!AH57</f>
        <v>224.40428304000002</v>
      </c>
      <c r="AI421" s="1045">
        <f>(AI74+AI168)*'2.2 INPUT DA Assumptions'!AI57</f>
        <v>222.78181296000002</v>
      </c>
      <c r="AJ421" s="1045">
        <f>(AJ74+AJ168)*'2.2 INPUT DA Assumptions'!AJ57</f>
        <v>221.17557168000005</v>
      </c>
      <c r="AK421" s="1045">
        <f>(AK74+AK168)*'2.2 INPUT DA Assumptions'!AK57</f>
        <v>218.00638608</v>
      </c>
      <c r="AL421" s="225"/>
    </row>
    <row r="422" spans="1:38" s="221" customFormat="1" ht="14.15" customHeight="1" outlineLevel="3" x14ac:dyDescent="0.35">
      <c r="A422" s="1598"/>
      <c r="B422" s="1598"/>
      <c r="C422" s="222"/>
      <c r="D422" s="1008" t="s">
        <v>960</v>
      </c>
      <c r="E422" s="1009" t="s">
        <v>137</v>
      </c>
      <c r="F422" s="1509"/>
      <c r="G422" s="2470"/>
      <c r="H422" s="1509"/>
      <c r="I422" s="1509"/>
      <c r="J422" s="1509"/>
      <c r="K422" s="2470"/>
      <c r="L422" s="1509"/>
      <c r="M422" s="1045">
        <f>M134*'2.2 INPUT DA Assumptions'!M81</f>
        <v>348.42485475000001</v>
      </c>
      <c r="N422" s="1045">
        <f>N134*'2.2 INPUT DA Assumptions'!N81</f>
        <v>362.21090219999996</v>
      </c>
      <c r="O422" s="1045">
        <f>O134*'2.2 INPUT DA Assumptions'!O81</f>
        <v>375.61778541000001</v>
      </c>
      <c r="P422" s="1045">
        <f>P134*'2.2 INPUT DA Assumptions'!P81</f>
        <v>388.65532859999996</v>
      </c>
      <c r="Q422" s="1045">
        <f>Q134*'2.2 INPUT DA Assumptions'!Q81</f>
        <v>403.23287119500003</v>
      </c>
      <c r="R422" s="1045">
        <f>R134*'2.2 INPUT DA Assumptions'!R81</f>
        <v>417.57354575999994</v>
      </c>
      <c r="S422" s="1045">
        <f>S134*'2.2 INPUT DA Assumptions'!S81</f>
        <v>431.680725</v>
      </c>
      <c r="T422" s="1045">
        <f>T134*'2.2 INPUT DA Assumptions'!T81</f>
        <v>428.42203425000002</v>
      </c>
      <c r="U422" s="1045">
        <f>U134*'2.2 INPUT DA Assumptions'!U81</f>
        <v>425.19518999999991</v>
      </c>
      <c r="V422" s="1045">
        <f>V134*'2.2 INPUT DA Assumptions'!V81</f>
        <v>422.00009775000001</v>
      </c>
      <c r="W422" s="1045">
        <f>W134*'2.2 INPUT DA Assumptions'!W81</f>
        <v>418.83685199999996</v>
      </c>
      <c r="X422" s="1045">
        <f>X134*'2.2 INPUT DA Assumptions'!X81</f>
        <v>415.70545274999995</v>
      </c>
      <c r="Y422" s="1045">
        <f>Y134*'2.2 INPUT DA Assumptions'!Y81</f>
        <v>412.60462424999997</v>
      </c>
      <c r="Z422" s="1045">
        <f>Z134*'2.2 INPUT DA Assumptions'!Z81</f>
        <v>409.53377587499995</v>
      </c>
      <c r="AA422" s="1045">
        <f>AA134*'2.2 INPUT DA Assumptions'!AA81</f>
        <v>406.48189837500001</v>
      </c>
      <c r="AB422" s="1045">
        <f>AB134*'2.2 INPUT DA Assumptions'!AB81</f>
        <v>403.46000099999998</v>
      </c>
      <c r="AC422" s="1045">
        <f>AC134*'2.2 INPUT DA Assumptions'!AC81</f>
        <v>400.46808375000001</v>
      </c>
      <c r="AD422" s="1045">
        <f>AD134*'2.2 INPUT DA Assumptions'!AD81</f>
        <v>397.50614662499999</v>
      </c>
      <c r="AE422" s="1045">
        <f>AE134*'2.2 INPUT DA Assumptions'!AE81</f>
        <v>394.57359899999994</v>
      </c>
      <c r="AF422" s="1045">
        <f>AF134*'2.2 INPUT DA Assumptions'!AF81</f>
        <v>391.66975575000004</v>
      </c>
      <c r="AG422" s="1045">
        <f>AG134*'2.2 INPUT DA Assumptions'!AG81</f>
        <v>388.79471137499996</v>
      </c>
      <c r="AH422" s="1045">
        <f>AH134*'2.2 INPUT DA Assumptions'!AH81</f>
        <v>385.94905649999998</v>
      </c>
      <c r="AI422" s="1045">
        <f>AI134*'2.2 INPUT DA Assumptions'!AI81</f>
        <v>383.13092475000002</v>
      </c>
      <c r="AJ422" s="1045">
        <f>AJ134*'2.2 INPUT DA Assumptions'!AJ81</f>
        <v>380.34090674999999</v>
      </c>
      <c r="AK422" s="1045">
        <f>AK134*'2.2 INPUT DA Assumptions'!AK81</f>
        <v>374.83616362499998</v>
      </c>
      <c r="AL422" s="225"/>
    </row>
    <row r="423" spans="1:38" s="221" customFormat="1" ht="14.15" customHeight="1" outlineLevel="3" x14ac:dyDescent="0.35">
      <c r="A423" s="1598"/>
      <c r="B423" s="1598"/>
      <c r="C423" s="222"/>
      <c r="D423" s="1008" t="s">
        <v>961</v>
      </c>
      <c r="E423" s="1009" t="s">
        <v>137</v>
      </c>
      <c r="F423" s="1509"/>
      <c r="G423" s="2470"/>
      <c r="H423" s="1509"/>
      <c r="I423" s="1509"/>
      <c r="J423" s="1509"/>
      <c r="K423" s="2470"/>
      <c r="L423" s="1509"/>
      <c r="M423" s="1045">
        <f>M136*'2.2 INPUT DA Assumptions'!M81</f>
        <v>191.93930594999998</v>
      </c>
      <c r="N423" s="1045">
        <f>N136*'2.2 INPUT DA Assumptions'!N81</f>
        <v>191.36809332899998</v>
      </c>
      <c r="O423" s="1045">
        <f>O136*'2.2 INPUT DA Assumptions'!O81</f>
        <v>174.692081151</v>
      </c>
      <c r="P423" s="1045">
        <f>P136*'2.2 INPUT DA Assumptions'!P81</f>
        <v>172.716072543</v>
      </c>
      <c r="Q423" s="1045">
        <f>Q136*'2.2 INPUT DA Assumptions'!Q81</f>
        <v>171.57850867079998</v>
      </c>
      <c r="R423" s="1045">
        <f>R136*'2.2 INPUT DA Assumptions'!R81</f>
        <v>170.45120152619998</v>
      </c>
      <c r="S423" s="1045">
        <f>S136*'2.2 INPUT DA Assumptions'!S81</f>
        <v>169.33395906000001</v>
      </c>
      <c r="T423" s="1045">
        <f>T136*'2.2 INPUT DA Assumptions'!T81</f>
        <v>168.22705211550002</v>
      </c>
      <c r="U423" s="1045">
        <f>U136*'2.2 INPUT DA Assumptions'!U81</f>
        <v>166.95997793999999</v>
      </c>
      <c r="V423" s="1045">
        <f>V136*'2.2 INPUT DA Assumptions'!V81</f>
        <v>165.7053717165</v>
      </c>
      <c r="W423" s="1045">
        <f>W136*'2.2 INPUT DA Assumptions'!W81</f>
        <v>164.46327055200001</v>
      </c>
      <c r="X423" s="1045">
        <f>X136*'2.2 INPUT DA Assumptions'!X81</f>
        <v>163.2336744465</v>
      </c>
      <c r="Y423" s="1045">
        <f>Y136*'2.2 INPUT DA Assumptions'!Y81</f>
        <v>162.0160824555</v>
      </c>
      <c r="Z423" s="1045">
        <f>Z136*'2.2 INPUT DA Assumptions'!Z81</f>
        <v>160.81026266025003</v>
      </c>
      <c r="AA423" s="1045">
        <f>AA136*'2.2 INPUT DA Assumptions'!AA81</f>
        <v>159.61189209525</v>
      </c>
      <c r="AB423" s="1045">
        <f>AB136*'2.2 INPUT DA Assumptions'!AB81</f>
        <v>158.42529372600001</v>
      </c>
      <c r="AC423" s="1045">
        <f>AC136*'2.2 INPUT DA Assumptions'!AC81</f>
        <v>157.25046755250003</v>
      </c>
      <c r="AD423" s="1045">
        <f>AD136*'2.2 INPUT DA Assumptions'!AD81</f>
        <v>156.08741357475</v>
      </c>
      <c r="AE423" s="1045">
        <f>AE136*'2.2 INPUT DA Assumptions'!AE81</f>
        <v>154.935899874</v>
      </c>
      <c r="AF423" s="1045">
        <f>AF136*'2.2 INPUT DA Assumptions'!AF81</f>
        <v>153.79565742450001</v>
      </c>
      <c r="AG423" s="1045">
        <f>AG136*'2.2 INPUT DA Assumptions'!AG81</f>
        <v>152.66672333324999</v>
      </c>
      <c r="AH423" s="1045">
        <f>AH136*'2.2 INPUT DA Assumptions'!AH81</f>
        <v>151.54932951899997</v>
      </c>
      <c r="AI423" s="1045">
        <f>AI136*'2.2 INPUT DA Assumptions'!AI81</f>
        <v>150.4427431185</v>
      </c>
      <c r="AJ423" s="1045">
        <f>AJ136*'2.2 INPUT DA Assumptions'!AJ81</f>
        <v>149.3471960505</v>
      </c>
      <c r="AK423" s="1045">
        <f>AK136*'2.2 INPUT DA Assumptions'!AK81</f>
        <v>147.18566691674999</v>
      </c>
      <c r="AL423" s="225"/>
    </row>
    <row r="424" spans="1:38" s="221" customFormat="1" ht="14.15" customHeight="1" outlineLevel="3" x14ac:dyDescent="0.35">
      <c r="A424" s="1598"/>
      <c r="B424" s="1598"/>
      <c r="C424" s="222"/>
      <c r="D424" s="1008" t="s">
        <v>962</v>
      </c>
      <c r="E424" s="1009" t="s">
        <v>137</v>
      </c>
      <c r="F424" s="1509"/>
      <c r="G424" s="2470"/>
      <c r="H424" s="1509"/>
      <c r="I424" s="1509"/>
      <c r="J424" s="1509"/>
      <c r="K424" s="2470"/>
      <c r="L424" s="1509"/>
      <c r="M424" s="1045">
        <f>M138*'2.2 INPUT DA Assumptions'!M81</f>
        <v>85.578034500000015</v>
      </c>
      <c r="N424" s="1045">
        <f>N138*'2.2 INPUT DA Assumptions'!N81</f>
        <v>84.515877180000004</v>
      </c>
      <c r="O424" s="1045">
        <f>O138*'2.2 INPUT DA Assumptions'!O81</f>
        <v>83.470618980000012</v>
      </c>
      <c r="P424" s="1045">
        <f>P138*'2.2 INPUT DA Assumptions'!P81</f>
        <v>82.442039399999999</v>
      </c>
      <c r="Q424" s="1045">
        <f>Q138*'2.2 INPUT DA Assumptions'!Q81</f>
        <v>81.815365170000007</v>
      </c>
      <c r="R424" s="1045">
        <f>R138*'2.2 INPUT DA Assumptions'!R81</f>
        <v>81.194856120000026</v>
      </c>
      <c r="S424" s="1045">
        <f>S138*'2.2 INPUT DA Assumptions'!S81</f>
        <v>80.580402000000007</v>
      </c>
      <c r="T424" s="1045">
        <f>T138*'2.2 INPUT DA Assumptions'!T81</f>
        <v>79.972113059999998</v>
      </c>
      <c r="U424" s="1045">
        <f>U138*'2.2 INPUT DA Assumptions'!U81</f>
        <v>79.369768800000003</v>
      </c>
      <c r="V424" s="1045">
        <f>V138*'2.2 INPUT DA Assumptions'!V81</f>
        <v>78.773351580000025</v>
      </c>
      <c r="W424" s="1045">
        <f>W138*'2.2 INPUT DA Assumptions'!W81</f>
        <v>78.182879040000017</v>
      </c>
      <c r="X424" s="1045">
        <f>X138*'2.2 INPUT DA Assumptions'!X81</f>
        <v>77.598351180000009</v>
      </c>
      <c r="Y424" s="1045">
        <f>Y138*'2.2 INPUT DA Assumptions'!Y81</f>
        <v>77.019529860000006</v>
      </c>
      <c r="Z424" s="1045">
        <f>Z138*'2.2 INPUT DA Assumptions'!Z81</f>
        <v>76.446304830000031</v>
      </c>
      <c r="AA424" s="1045">
        <f>AA138*'2.2 INPUT DA Assumptions'!AA81</f>
        <v>75.87662103000001</v>
      </c>
      <c r="AB424" s="1045">
        <f>AB138*'2.2 INPUT DA Assumptions'!AB81</f>
        <v>75.312533520000017</v>
      </c>
      <c r="AC424" s="1045">
        <f>AC138*'2.2 INPUT DA Assumptions'!AC81</f>
        <v>74.754042300000009</v>
      </c>
      <c r="AD424" s="1045">
        <f>AD138*'2.2 INPUT DA Assumptions'!AD81</f>
        <v>74.201147370000015</v>
      </c>
      <c r="AE424" s="1045">
        <f>AE138*'2.2 INPUT DA Assumptions'!AE81</f>
        <v>73.653738480000015</v>
      </c>
      <c r="AF424" s="1045">
        <f>AF138*'2.2 INPUT DA Assumptions'!AF81</f>
        <v>73.111687740000008</v>
      </c>
      <c r="AG424" s="1045">
        <f>AG138*'2.2 INPUT DA Assumptions'!AG81</f>
        <v>72.575012790000017</v>
      </c>
      <c r="AH424" s="1045">
        <f>AH138*'2.2 INPUT DA Assumptions'!AH81</f>
        <v>72.043823880000005</v>
      </c>
      <c r="AI424" s="1045">
        <f>AI138*'2.2 INPUT DA Assumptions'!AI81</f>
        <v>71.517772620000017</v>
      </c>
      <c r="AJ424" s="1045">
        <f>AJ138*'2.2 INPUT DA Assumptions'!AJ81</f>
        <v>70.996969260000014</v>
      </c>
      <c r="AK424" s="1045">
        <f>AK138*'2.2 INPUT DA Assumptions'!AK81</f>
        <v>69.969417210000003</v>
      </c>
      <c r="AL424" s="225"/>
    </row>
    <row r="425" spans="1:38" s="221" customFormat="1" ht="14.15" customHeight="1" outlineLevel="3" x14ac:dyDescent="0.35">
      <c r="A425" s="1598"/>
      <c r="B425" s="1598"/>
      <c r="C425" s="222"/>
      <c r="D425" s="1614" t="s">
        <v>736</v>
      </c>
      <c r="E425" s="627" t="s">
        <v>137</v>
      </c>
      <c r="F425" s="1509"/>
      <c r="G425" s="2470"/>
      <c r="H425" s="1509"/>
      <c r="I425" s="1509"/>
      <c r="J425" s="1509"/>
      <c r="K425" s="2470"/>
      <c r="L425" s="1509"/>
      <c r="M425" s="1045">
        <f>M412+M419</f>
        <v>1584.7710000000002</v>
      </c>
      <c r="N425" s="1045">
        <f t="shared" ref="N425:AJ425" si="654">N412+N419</f>
        <v>1647.6708000000001</v>
      </c>
      <c r="O425" s="1045">
        <f t="shared" si="654"/>
        <v>1828.1062674000002</v>
      </c>
      <c r="P425" s="1045">
        <f t="shared" si="654"/>
        <v>1891.7726520000001</v>
      </c>
      <c r="Q425" s="1045">
        <f t="shared" si="654"/>
        <v>2090.8768055999999</v>
      </c>
      <c r="R425" s="1045">
        <f t="shared" si="654"/>
        <v>2165.3808767999999</v>
      </c>
      <c r="S425" s="1045">
        <f t="shared" si="654"/>
        <v>2238.6846</v>
      </c>
      <c r="T425" s="1045">
        <f t="shared" si="654"/>
        <v>2221.9340399999996</v>
      </c>
      <c r="U425" s="1045">
        <f t="shared" si="654"/>
        <v>2205.3468000000003</v>
      </c>
      <c r="V425" s="1045">
        <f t="shared" si="654"/>
        <v>2188.9235699999999</v>
      </c>
      <c r="W425" s="1045">
        <f t="shared" si="654"/>
        <v>2172.6636600000002</v>
      </c>
      <c r="X425" s="1045">
        <f t="shared" si="654"/>
        <v>2156.5670700000001</v>
      </c>
      <c r="Y425" s="1045">
        <f t="shared" si="654"/>
        <v>2140.6278899999998</v>
      </c>
      <c r="Z425" s="1045">
        <f t="shared" si="654"/>
        <v>2124.8428199999998</v>
      </c>
      <c r="AA425" s="1045">
        <f t="shared" si="654"/>
        <v>2109.1552199999996</v>
      </c>
      <c r="AB425" s="1045">
        <f t="shared" si="654"/>
        <v>2093.6217299999998</v>
      </c>
      <c r="AC425" s="1045">
        <f t="shared" si="654"/>
        <v>2078.24235</v>
      </c>
      <c r="AD425" s="1045">
        <f t="shared" si="654"/>
        <v>2063.0170799999996</v>
      </c>
      <c r="AE425" s="1045">
        <f t="shared" si="654"/>
        <v>2047.9426199999998</v>
      </c>
      <c r="AF425" s="1045">
        <f t="shared" si="654"/>
        <v>2033.0163599999998</v>
      </c>
      <c r="AG425" s="1045">
        <f t="shared" si="654"/>
        <v>2018.2376099999997</v>
      </c>
      <c r="AH425" s="1045">
        <f t="shared" si="654"/>
        <v>2003.6096699999998</v>
      </c>
      <c r="AI425" s="1045">
        <f t="shared" si="654"/>
        <v>1989.1233300000001</v>
      </c>
      <c r="AJ425" s="1045">
        <f t="shared" si="654"/>
        <v>1974.78189</v>
      </c>
      <c r="AK425" s="1045">
        <f t="shared" ref="AK425" si="655">AK412+AK419</f>
        <v>1946.48559</v>
      </c>
      <c r="AL425" s="225"/>
    </row>
    <row r="426" spans="1:38" s="221" customFormat="1" ht="14.15" customHeight="1" outlineLevel="3" x14ac:dyDescent="0.35">
      <c r="A426" s="1598"/>
      <c r="B426" s="1598"/>
      <c r="C426" s="222"/>
      <c r="D426" s="1614" t="s">
        <v>1288</v>
      </c>
      <c r="E426" s="1607" t="s">
        <v>137</v>
      </c>
      <c r="F426" s="1509"/>
      <c r="G426" s="2470"/>
      <c r="H426" s="1509"/>
      <c r="I426" s="1509"/>
      <c r="J426" s="1509"/>
      <c r="K426" s="2470"/>
      <c r="L426" s="1509"/>
      <c r="M426" s="1045">
        <f>M413+M420</f>
        <v>984.22619999999984</v>
      </c>
      <c r="N426" s="1045">
        <f t="shared" ref="N426:AJ426" si="656">N413+N420</f>
        <v>980.36412599999994</v>
      </c>
      <c r="O426" s="1045">
        <f t="shared" si="656"/>
        <v>966.28474133999998</v>
      </c>
      <c r="P426" s="1045">
        <f t="shared" si="656"/>
        <v>955.3451892600001</v>
      </c>
      <c r="Q426" s="1045">
        <f t="shared" si="656"/>
        <v>1010.8934816639999</v>
      </c>
      <c r="R426" s="1045">
        <f t="shared" si="656"/>
        <v>1004.195381616</v>
      </c>
      <c r="S426" s="1045">
        <f t="shared" si="656"/>
        <v>997.55785775999993</v>
      </c>
      <c r="T426" s="1045">
        <f t="shared" si="656"/>
        <v>990.98258183999997</v>
      </c>
      <c r="U426" s="1045">
        <f t="shared" si="656"/>
        <v>983.58467279999991</v>
      </c>
      <c r="V426" s="1045">
        <f t="shared" si="656"/>
        <v>976.25991222000016</v>
      </c>
      <c r="W426" s="1045">
        <f t="shared" si="656"/>
        <v>969.00799235999989</v>
      </c>
      <c r="X426" s="1045">
        <f t="shared" si="656"/>
        <v>961.82891322</v>
      </c>
      <c r="Y426" s="1045">
        <f t="shared" si="656"/>
        <v>954.72003893999999</v>
      </c>
      <c r="Z426" s="1045">
        <f t="shared" si="656"/>
        <v>947.6798977200001</v>
      </c>
      <c r="AA426" s="1045">
        <f t="shared" si="656"/>
        <v>940.68322811999997</v>
      </c>
      <c r="AB426" s="1045">
        <f t="shared" si="656"/>
        <v>933.75529158000006</v>
      </c>
      <c r="AC426" s="1045">
        <f t="shared" si="656"/>
        <v>926.89608809999982</v>
      </c>
      <c r="AD426" s="1045">
        <f t="shared" si="656"/>
        <v>920.10561768000014</v>
      </c>
      <c r="AE426" s="1045">
        <f t="shared" si="656"/>
        <v>913.3824085199999</v>
      </c>
      <c r="AF426" s="1045">
        <f t="shared" si="656"/>
        <v>906.72529656000006</v>
      </c>
      <c r="AG426" s="1045">
        <f t="shared" si="656"/>
        <v>900.13397406000001</v>
      </c>
      <c r="AH426" s="1045">
        <f t="shared" si="656"/>
        <v>893.60991281999986</v>
      </c>
      <c r="AI426" s="1045">
        <f t="shared" si="656"/>
        <v>887.14900518000013</v>
      </c>
      <c r="AJ426" s="1045">
        <f t="shared" si="656"/>
        <v>880.75272294000001</v>
      </c>
      <c r="AK426" s="1045">
        <f t="shared" ref="AK426" si="657">AK413+AK420</f>
        <v>868.13257313999998</v>
      </c>
      <c r="AL426" s="225"/>
    </row>
    <row r="427" spans="1:38" s="221" customFormat="1" ht="14.15" customHeight="1" outlineLevel="3" x14ac:dyDescent="0.35">
      <c r="A427" s="1598"/>
      <c r="B427" s="1598"/>
      <c r="C427" s="222"/>
      <c r="D427" s="1080" t="s">
        <v>415</v>
      </c>
      <c r="E427" s="1009" t="s">
        <v>137</v>
      </c>
      <c r="F427" s="1508"/>
      <c r="G427" s="2469"/>
      <c r="H427" s="1508"/>
      <c r="I427" s="1508"/>
      <c r="J427" s="1508"/>
      <c r="K427" s="2469"/>
      <c r="L427" s="1508"/>
      <c r="M427" s="1045">
        <f>SUM(M428:M431)</f>
        <v>3909.2596226249998</v>
      </c>
      <c r="N427" s="1045">
        <f t="shared" ref="N427:AJ427" si="658">SUM(N428:N431)</f>
        <v>3984.8994774900002</v>
      </c>
      <c r="O427" s="1045">
        <f t="shared" si="658"/>
        <v>4160.3446851000017</v>
      </c>
      <c r="P427" s="1045">
        <f t="shared" si="658"/>
        <v>4226.0113374149996</v>
      </c>
      <c r="Q427" s="1045">
        <f t="shared" si="658"/>
        <v>4519.1950630695001</v>
      </c>
      <c r="R427" s="1045">
        <f t="shared" si="658"/>
        <v>4605.5600024429996</v>
      </c>
      <c r="S427" s="1045">
        <f t="shared" si="658"/>
        <v>4690.4465643599997</v>
      </c>
      <c r="T427" s="1045">
        <f t="shared" si="658"/>
        <v>4656.4496313074997</v>
      </c>
      <c r="U427" s="1045">
        <f t="shared" si="658"/>
        <v>4621.6126437000003</v>
      </c>
      <c r="V427" s="1045">
        <f t="shared" si="658"/>
        <v>4587.1197070725002</v>
      </c>
      <c r="W427" s="1045">
        <f t="shared" si="658"/>
        <v>4552.9699768800001</v>
      </c>
      <c r="X427" s="1045">
        <f t="shared" si="658"/>
        <v>4519.1634531225</v>
      </c>
      <c r="Y427" s="1045">
        <f t="shared" si="658"/>
        <v>4485.6873903075011</v>
      </c>
      <c r="Z427" s="1045">
        <f t="shared" si="658"/>
        <v>4452.5349934162496</v>
      </c>
      <c r="AA427" s="1045">
        <f t="shared" si="658"/>
        <v>4419.5873302912496</v>
      </c>
      <c r="AB427" s="1045">
        <f t="shared" si="658"/>
        <v>4386.9633330900006</v>
      </c>
      <c r="AC427" s="1045">
        <f t="shared" si="658"/>
        <v>4354.6630018125006</v>
      </c>
      <c r="AD427" s="1045">
        <f t="shared" si="658"/>
        <v>4322.6863364587498</v>
      </c>
      <c r="AE427" s="1045">
        <f t="shared" si="658"/>
        <v>4291.0265420099995</v>
      </c>
      <c r="AF427" s="1045">
        <f t="shared" si="658"/>
        <v>4259.6776679924997</v>
      </c>
      <c r="AG427" s="1045">
        <f t="shared" si="658"/>
        <v>4228.63886986125</v>
      </c>
      <c r="AH427" s="1045">
        <f t="shared" si="658"/>
        <v>4197.9169426349999</v>
      </c>
      <c r="AI427" s="1045">
        <f t="shared" si="658"/>
        <v>4167.4923458025005</v>
      </c>
      <c r="AJ427" s="1045">
        <f t="shared" si="658"/>
        <v>4137.3718743824993</v>
      </c>
      <c r="AK427" s="1045">
        <f t="shared" ref="AK427" si="659">SUM(AK428:AK431)</f>
        <v>4077.9430715887502</v>
      </c>
      <c r="AL427" s="225"/>
    </row>
    <row r="428" spans="1:38" s="221" customFormat="1" ht="14.15" customHeight="1" outlineLevel="3" x14ac:dyDescent="0.35">
      <c r="A428" s="1598"/>
      <c r="B428" s="1598"/>
      <c r="C428" s="222"/>
      <c r="D428" s="996" t="s">
        <v>1337</v>
      </c>
      <c r="E428" s="1009" t="s">
        <v>137</v>
      </c>
      <c r="F428" s="1509"/>
      <c r="G428" s="2470"/>
      <c r="H428" s="1509"/>
      <c r="I428" s="1509"/>
      <c r="J428" s="1509"/>
      <c r="K428" s="2470"/>
      <c r="L428" s="1509"/>
      <c r="M428" s="1045">
        <f>M410*'2.2 INPUT DA Assumptions'!M142*(1-'2.1 INPUT DA Forecast'!M406)</f>
        <v>1180.6383283879525</v>
      </c>
      <c r="N428" s="1045">
        <f>N410*'2.2 INPUT DA Assumptions'!N142*(1-'2.1 INPUT DA Forecast'!N406)</f>
        <v>1203.2528500389726</v>
      </c>
      <c r="O428" s="1045">
        <f>O410*'2.2 INPUT DA Assumptions'!O142*(1-'2.1 INPUT DA Forecast'!O406)</f>
        <v>1339.9327752632958</v>
      </c>
      <c r="P428" s="1045">
        <f>P410*'2.2 INPUT DA Assumptions'!P142*(1-'2.1 INPUT DA Forecast'!P406)</f>
        <v>1360.8588692500834</v>
      </c>
      <c r="Q428" s="1045">
        <f>Q410*'2.2 INPUT DA Assumptions'!Q142*(1-'2.1 INPUT DA Forecast'!Q406)</f>
        <v>1455.0428535905503</v>
      </c>
      <c r="R428" s="1045">
        <f>R410*'2.2 INPUT DA Assumptions'!R142*(1-'2.1 INPUT DA Forecast'!R406)</f>
        <v>1482.6296643944302</v>
      </c>
      <c r="S428" s="1045">
        <f>S410*'2.2 INPUT DA Assumptions'!S142*(1-'2.1 INPUT DA Forecast'!S406)</f>
        <v>1509.7429879579763</v>
      </c>
      <c r="T428" s="1045">
        <f>T410*'2.2 INPUT DA Assumptions'!T142*(1-'2.1 INPUT DA Forecast'!T406)</f>
        <v>1498.7981368954127</v>
      </c>
      <c r="U428" s="1045">
        <f>U410*'2.2 INPUT DA Assumptions'!U142*(1-'2.1 INPUT DA Forecast'!U406)</f>
        <v>1487.584955983906</v>
      </c>
      <c r="V428" s="1045">
        <f>V410*'2.2 INPUT DA Assumptions'!V142*(1-'2.1 INPUT DA Forecast'!V406)</f>
        <v>1476.4825167336758</v>
      </c>
      <c r="W428" s="1045">
        <f>W410*'2.2 INPUT DA Assumptions'!W142*(1-'2.1 INPUT DA Forecast'!W406)</f>
        <v>1465.4905473061813</v>
      </c>
      <c r="X428" s="1045">
        <f>X410*'2.2 INPUT DA Assumptions'!X142*(1-'2.1 INPUT DA Forecast'!X406)</f>
        <v>1454.6090477014227</v>
      </c>
      <c r="Y428" s="1045">
        <f>Y410*'2.2 INPUT DA Assumptions'!Y142*(1-'2.1 INPUT DA Forecast'!Y406)</f>
        <v>1443.8339154546625</v>
      </c>
      <c r="Z428" s="1045">
        <f>Z410*'2.2 INPUT DA Assumptions'!Z142*(1-'2.1 INPUT DA Forecast'!Z406)</f>
        <v>1433.1629634142619</v>
      </c>
      <c r="AA428" s="1045">
        <f>AA410*'2.2 INPUT DA Assumptions'!AA142*(1-'2.1 INPUT DA Forecast'!AA406)</f>
        <v>1422.5579102048832</v>
      </c>
      <c r="AB428" s="1045">
        <f>AB410*'2.2 INPUT DA Assumptions'!AB142*(1-'2.1 INPUT DA Forecast'!AB406)</f>
        <v>1412.0570372018642</v>
      </c>
      <c r="AC428" s="1045">
        <f>AC410*'2.2 INPUT DA Assumptions'!AC142*(1-'2.1 INPUT DA Forecast'!AC406)</f>
        <v>1401.660344405205</v>
      </c>
      <c r="AD428" s="1045">
        <f>AD410*'2.2 INPUT DA Assumptions'!AD142*(1-'2.1 INPUT DA Forecast'!AD406)</f>
        <v>1391.3678318149052</v>
      </c>
      <c r="AE428" s="1045">
        <f>AE410*'2.2 INPUT DA Assumptions'!AE142*(1-'2.1 INPUT DA Forecast'!AE406)</f>
        <v>1381.1773122793263</v>
      </c>
      <c r="AF428" s="1045">
        <f>AF410*'2.2 INPUT DA Assumptions'!AF142*(1-'2.1 INPUT DA Forecast'!AF406)</f>
        <v>1371.0868704853699</v>
      </c>
      <c r="AG428" s="1045">
        <f>AG410*'2.2 INPUT DA Assumptions'!AG142*(1-'2.1 INPUT DA Forecast'!AG406)</f>
        <v>1361.0962345944954</v>
      </c>
      <c r="AH428" s="1045">
        <f>AH410*'2.2 INPUT DA Assumptions'!AH142*(1-'2.1 INPUT DA Forecast'!AH406)</f>
        <v>1351.2075917583416</v>
      </c>
      <c r="AI428" s="1045">
        <f>AI410*'2.2 INPUT DA Assumptions'!AI142*(1-'2.1 INPUT DA Forecast'!AI406)</f>
        <v>1341.4146523605327</v>
      </c>
      <c r="AJ428" s="1045">
        <f>AJ410*'2.2 INPUT DA Assumptions'!AJ142*(1-'2.1 INPUT DA Forecast'!AJ406)</f>
        <v>1331.7196035527068</v>
      </c>
      <c r="AK428" s="1045">
        <f>AK410*'2.2 INPUT DA Assumptions'!AK142*(1-'2.1 INPUT DA Forecast'!AK406)</f>
        <v>1312.5909141095042</v>
      </c>
      <c r="AL428" s="225"/>
    </row>
    <row r="429" spans="1:38" s="221" customFormat="1" ht="14.15" customHeight="1" outlineLevel="3" x14ac:dyDescent="0.35">
      <c r="A429" s="1598"/>
      <c r="B429" s="1598"/>
      <c r="C429" s="222"/>
      <c r="D429" s="996" t="s">
        <v>1338</v>
      </c>
      <c r="E429" s="1009" t="s">
        <v>137</v>
      </c>
      <c r="F429" s="1511"/>
      <c r="G429" s="2470"/>
      <c r="H429" s="1511"/>
      <c r="I429" s="1511"/>
      <c r="J429" s="1511"/>
      <c r="K429" s="2470"/>
      <c r="L429" s="1511"/>
      <c r="M429" s="1045">
        <f>M410*'2.2 INPUT DA Assumptions'!M142*'2.1 INPUT DA Forecast'!M406</f>
        <v>1751.3063885807976</v>
      </c>
      <c r="N429" s="1045">
        <f>N410*'2.2 INPUT DA Assumptions'!N142*'2.1 INPUT DA Forecast'!N406</f>
        <v>1785.4217580785275</v>
      </c>
      <c r="O429" s="1045">
        <f>O410*'2.2 INPUT DA Assumptions'!O142*'2.1 INPUT DA Forecast'!O406</f>
        <v>1988.3429728167052</v>
      </c>
      <c r="P429" s="1045">
        <f>P410*'2.2 INPUT DA Assumptions'!P142*'2.1 INPUT DA Forecast'!P406</f>
        <v>2019.9502006819166</v>
      </c>
      <c r="Q429" s="1045">
        <f>Q410*'2.2 INPUT DA Assumptions'!Q142*'2.1 INPUT DA Forecast'!Q406</f>
        <v>2160.31319686505</v>
      </c>
      <c r="R429" s="1045">
        <f>R410*'2.2 INPUT DA Assumptions'!R142*'2.1 INPUT DA Forecast'!R406</f>
        <v>2201.8183375599697</v>
      </c>
      <c r="S429" s="1045">
        <f>S410*'2.2 INPUT DA Assumptions'!S142*'2.1 INPUT DA Forecast'!S406</f>
        <v>2242.6142635300234</v>
      </c>
      <c r="T429" s="1045">
        <f>T410*'2.2 INPUT DA Assumptions'!T142*'2.1 INPUT DA Forecast'!T406</f>
        <v>2226.3615681505871</v>
      </c>
      <c r="U429" s="1045">
        <f>U410*'2.2 INPUT DA Assumptions'!U142*'2.1 INPUT DA Forecast'!U406</f>
        <v>2209.705158976094</v>
      </c>
      <c r="V429" s="1045">
        <f>V410*'2.2 INPUT DA Assumptions'!V142*'2.1 INPUT DA Forecast'!V406</f>
        <v>2193.2132489243245</v>
      </c>
      <c r="W429" s="1045">
        <f>W410*'2.2 INPUT DA Assumptions'!W142*'2.1 INPUT DA Forecast'!W406</f>
        <v>2176.885434197819</v>
      </c>
      <c r="X429" s="1045">
        <f>X410*'2.2 INPUT DA Assumptions'!X142*'2.1 INPUT DA Forecast'!X406</f>
        <v>2160.7217147965775</v>
      </c>
      <c r="Y429" s="1045">
        <f>Y410*'2.2 INPUT DA Assumptions'!Y142*'2.1 INPUT DA Forecast'!Y406</f>
        <v>2144.7159967913381</v>
      </c>
      <c r="Z429" s="1045">
        <f>Z410*'2.2 INPUT DA Assumptions'!Z142*'2.1 INPUT DA Forecast'!Z406</f>
        <v>2128.8650313187381</v>
      </c>
      <c r="AA429" s="1045">
        <f>AA410*'2.2 INPUT DA Assumptions'!AA142*'2.1 INPUT DA Forecast'!AA406</f>
        <v>2113.1119540281165</v>
      </c>
      <c r="AB429" s="1045">
        <f>AB410*'2.2 INPUT DA Assumptions'!AB142*'2.1 INPUT DA Forecast'!AB406</f>
        <v>2097.5136292701359</v>
      </c>
      <c r="AC429" s="1045">
        <f>AC410*'2.2 INPUT DA Assumptions'!AC142*'2.1 INPUT DA Forecast'!AC406</f>
        <v>2082.0700570447952</v>
      </c>
      <c r="AD429" s="1045">
        <f>AD410*'2.2 INPUT DA Assumptions'!AD142*'2.1 INPUT DA Forecast'!AD406</f>
        <v>2066.7812373520946</v>
      </c>
      <c r="AE429" s="1045">
        <f>AE410*'2.2 INPUT DA Assumptions'!AE142*'2.1 INPUT DA Forecast'!AE406</f>
        <v>2051.6439213286735</v>
      </c>
      <c r="AF429" s="1045">
        <f>AF410*'2.2 INPUT DA Assumptions'!AF142*'2.1 INPUT DA Forecast'!AF406</f>
        <v>2036.6552639086301</v>
      </c>
      <c r="AG429" s="1045">
        <f>AG410*'2.2 INPUT DA Assumptions'!AG142*'2.1 INPUT DA Forecast'!AG406</f>
        <v>2021.8148612945047</v>
      </c>
      <c r="AH429" s="1045">
        <f>AH410*'2.2 INPUT DA Assumptions'!AH142*'2.1 INPUT DA Forecast'!AH406</f>
        <v>2007.1259623496585</v>
      </c>
      <c r="AI429" s="1045">
        <f>AI410*'2.2 INPUT DA Assumptions'!AI142*'2.1 INPUT DA Forecast'!AI406</f>
        <v>1992.5792242814678</v>
      </c>
      <c r="AJ429" s="1045">
        <f>AJ410*'2.2 INPUT DA Assumptions'!AJ142*'2.1 INPUT DA Forecast'!AJ406</f>
        <v>1978.177895953293</v>
      </c>
      <c r="AK429" s="1045">
        <f>AK410*'2.2 INPUT DA Assumptions'!AK142*'2.1 INPUT DA Forecast'!AK406</f>
        <v>1949.763543161496</v>
      </c>
      <c r="AL429" s="225"/>
    </row>
    <row r="430" spans="1:38" s="221" customFormat="1" ht="13.75" customHeight="1" outlineLevel="3" x14ac:dyDescent="0.35">
      <c r="A430" s="1598"/>
      <c r="B430" s="1598"/>
      <c r="C430" s="222"/>
      <c r="D430" s="996" t="s">
        <v>897</v>
      </c>
      <c r="E430" s="1009" t="s">
        <v>137</v>
      </c>
      <c r="F430" s="1509"/>
      <c r="G430" s="2470"/>
      <c r="H430" s="1509"/>
      <c r="I430" s="1509"/>
      <c r="J430" s="1509"/>
      <c r="K430" s="2470"/>
      <c r="L430" s="1509"/>
      <c r="M430" s="1045">
        <f>M410*'2.2 INPUT DA Assumptions'!M143</f>
        <v>781.85192452499996</v>
      </c>
      <c r="N430" s="1045">
        <f>N410*'2.2 INPUT DA Assumptions'!N143</f>
        <v>796.97989549800013</v>
      </c>
      <c r="O430" s="1045">
        <f>O410*'2.2 INPUT DA Assumptions'!O143</f>
        <v>624.05170276500007</v>
      </c>
      <c r="P430" s="1045">
        <f>P410*'2.2 INPUT DA Assumptions'!P143</f>
        <v>633.9017006122499</v>
      </c>
      <c r="Q430" s="1045">
        <f>Q410*'2.2 INPUT DA Assumptions'!Q143</f>
        <v>677.87925946042503</v>
      </c>
      <c r="R430" s="1045">
        <f>R410*'2.2 INPUT DA Assumptions'!R143</f>
        <v>690.83400036644991</v>
      </c>
      <c r="S430" s="1045">
        <f>S410*'2.2 INPUT DA Assumptions'!S143</f>
        <v>703.56698465399995</v>
      </c>
      <c r="T430" s="1045">
        <f>T410*'2.2 INPUT DA Assumptions'!T143</f>
        <v>698.46744469612497</v>
      </c>
      <c r="U430" s="1045">
        <f>U410*'2.2 INPUT DA Assumptions'!U143</f>
        <v>693.24189655500004</v>
      </c>
      <c r="V430" s="1045">
        <f>V410*'2.2 INPUT DA Assumptions'!V143</f>
        <v>688.06795606087496</v>
      </c>
      <c r="W430" s="1045">
        <f>W410*'2.2 INPUT DA Assumptions'!W143</f>
        <v>682.94549653199999</v>
      </c>
      <c r="X430" s="1045">
        <f>X410*'2.2 INPUT DA Assumptions'!X143</f>
        <v>677.87451796837502</v>
      </c>
      <c r="Y430" s="1045">
        <f>Y410*'2.2 INPUT DA Assumptions'!Y143</f>
        <v>672.85310854612499</v>
      </c>
      <c r="Z430" s="1045">
        <f>Z410*'2.2 INPUT DA Assumptions'!Z143</f>
        <v>667.88024901243739</v>
      </c>
      <c r="AA430" s="1045">
        <f>AA410*'2.2 INPUT DA Assumptions'!AA143</f>
        <v>662.93809954368737</v>
      </c>
      <c r="AB430" s="1045">
        <f>AB410*'2.2 INPUT DA Assumptions'!AB143</f>
        <v>658.0444999634999</v>
      </c>
      <c r="AC430" s="1045">
        <f>AC410*'2.2 INPUT DA Assumptions'!AC143</f>
        <v>653.19945027187498</v>
      </c>
      <c r="AD430" s="1045">
        <f>AD410*'2.2 INPUT DA Assumptions'!AD143</f>
        <v>648.40295046881249</v>
      </c>
      <c r="AE430" s="1045">
        <f>AE410*'2.2 INPUT DA Assumptions'!AE143</f>
        <v>643.65398130149993</v>
      </c>
      <c r="AF430" s="1045">
        <f>AF410*'2.2 INPUT DA Assumptions'!AF143</f>
        <v>638.95165019887497</v>
      </c>
      <c r="AG430" s="1045">
        <f>AG410*'2.2 INPUT DA Assumptions'!AG143</f>
        <v>634.29583047918743</v>
      </c>
      <c r="AH430" s="1045">
        <f>AH410*'2.2 INPUT DA Assumptions'!AH143</f>
        <v>629.68754139524992</v>
      </c>
      <c r="AI430" s="1045">
        <f>AI410*'2.2 INPUT DA Assumptions'!AI143</f>
        <v>625.12385187037501</v>
      </c>
      <c r="AJ430" s="1045">
        <f>AJ410*'2.2 INPUT DA Assumptions'!AJ143</f>
        <v>620.60578115737485</v>
      </c>
      <c r="AK430" s="1045">
        <f>AK410*'2.2 INPUT DA Assumptions'!AK143</f>
        <v>611.69146073831246</v>
      </c>
      <c r="AL430" s="225"/>
    </row>
    <row r="431" spans="1:38" s="221" customFormat="1" ht="15" customHeight="1" outlineLevel="3" x14ac:dyDescent="0.35">
      <c r="A431" s="1598"/>
      <c r="B431" s="1598"/>
      <c r="C431" s="222"/>
      <c r="D431" s="996" t="s">
        <v>847</v>
      </c>
      <c r="E431" s="1009" t="s">
        <v>137</v>
      </c>
      <c r="F431" s="1509"/>
      <c r="G431" s="2470"/>
      <c r="H431" s="1509"/>
      <c r="I431" s="1509"/>
      <c r="J431" s="1509"/>
      <c r="K431" s="2470"/>
      <c r="L431" s="1509"/>
      <c r="M431" s="1045">
        <f>M410*'2.2 INPUT DA Assumptions'!M144</f>
        <v>195.46298113124999</v>
      </c>
      <c r="N431" s="1045">
        <f>N410*'2.2 INPUT DA Assumptions'!N144</f>
        <v>199.24497387450003</v>
      </c>
      <c r="O431" s="1045">
        <f>O410*'2.2 INPUT DA Assumptions'!O144</f>
        <v>208.01723425500006</v>
      </c>
      <c r="P431" s="1045">
        <f>P410*'2.2 INPUT DA Assumptions'!P144</f>
        <v>211.30056687075</v>
      </c>
      <c r="Q431" s="1045">
        <f>Q410*'2.2 INPUT DA Assumptions'!Q144</f>
        <v>225.95975315347502</v>
      </c>
      <c r="R431" s="1045">
        <f>R410*'2.2 INPUT DA Assumptions'!R144</f>
        <v>230.27800012214999</v>
      </c>
      <c r="S431" s="1045">
        <f>S410*'2.2 INPUT DA Assumptions'!S144</f>
        <v>234.52232821799998</v>
      </c>
      <c r="T431" s="1045">
        <f>T410*'2.2 INPUT DA Assumptions'!T144</f>
        <v>232.822481565375</v>
      </c>
      <c r="U431" s="1045">
        <f>U410*'2.2 INPUT DA Assumptions'!U144</f>
        <v>231.08063218500001</v>
      </c>
      <c r="V431" s="1045">
        <f>V410*'2.2 INPUT DA Assumptions'!V144</f>
        <v>229.35598535362502</v>
      </c>
      <c r="W431" s="1045">
        <f>W410*'2.2 INPUT DA Assumptions'!W144</f>
        <v>227.64849884400002</v>
      </c>
      <c r="X431" s="1045">
        <f>X410*'2.2 INPUT DA Assumptions'!X144</f>
        <v>225.95817265612502</v>
      </c>
      <c r="Y431" s="1045">
        <f>Y410*'2.2 INPUT DA Assumptions'!Y144</f>
        <v>224.28436951537503</v>
      </c>
      <c r="Z431" s="1045">
        <f>Z410*'2.2 INPUT DA Assumptions'!Z144</f>
        <v>222.6267496708125</v>
      </c>
      <c r="AA431" s="1045">
        <f>AA410*'2.2 INPUT DA Assumptions'!AA144</f>
        <v>220.97936651456249</v>
      </c>
      <c r="AB431" s="1045">
        <f>AB410*'2.2 INPUT DA Assumptions'!AB144</f>
        <v>219.34816665450001</v>
      </c>
      <c r="AC431" s="1045">
        <f>AC410*'2.2 INPUT DA Assumptions'!AC144</f>
        <v>217.733150090625</v>
      </c>
      <c r="AD431" s="1045">
        <f>AD410*'2.2 INPUT DA Assumptions'!AD144</f>
        <v>216.13431682293751</v>
      </c>
      <c r="AE431" s="1045">
        <f>AE410*'2.2 INPUT DA Assumptions'!AE144</f>
        <v>214.55132710049998</v>
      </c>
      <c r="AF431" s="1045">
        <f>AF410*'2.2 INPUT DA Assumptions'!AF144</f>
        <v>212.983883399625</v>
      </c>
      <c r="AG431" s="1045">
        <f>AG410*'2.2 INPUT DA Assumptions'!AG144</f>
        <v>211.43194349306251</v>
      </c>
      <c r="AH431" s="1045">
        <f>AH410*'2.2 INPUT DA Assumptions'!AH144</f>
        <v>209.89584713175</v>
      </c>
      <c r="AI431" s="1045">
        <f>AI410*'2.2 INPUT DA Assumptions'!AI144</f>
        <v>208.37461729012503</v>
      </c>
      <c r="AJ431" s="1045">
        <f>AJ410*'2.2 INPUT DA Assumptions'!AJ144</f>
        <v>206.86859371912499</v>
      </c>
      <c r="AK431" s="1045">
        <f>AK410*'2.2 INPUT DA Assumptions'!AK144</f>
        <v>203.89715357943751</v>
      </c>
      <c r="AL431" s="225"/>
    </row>
    <row r="432" spans="1:38" s="221" customFormat="1" ht="14.15" customHeight="1" outlineLevel="3" x14ac:dyDescent="0.35">
      <c r="A432" s="1598"/>
      <c r="B432" s="1598"/>
      <c r="C432" s="222"/>
      <c r="D432" s="1023" t="s">
        <v>423</v>
      </c>
      <c r="E432" s="1021"/>
      <c r="F432" s="1037"/>
      <c r="G432" s="2474"/>
      <c r="H432" s="1037"/>
      <c r="I432" s="1037"/>
      <c r="J432" s="1037"/>
      <c r="K432" s="2474"/>
      <c r="L432" s="1037"/>
      <c r="M432" s="1037"/>
      <c r="N432" s="1037"/>
      <c r="O432" s="1037"/>
      <c r="P432" s="1037"/>
      <c r="Q432" s="1037"/>
      <c r="R432" s="1037"/>
      <c r="S432" s="1037"/>
      <c r="T432" s="1037"/>
      <c r="U432" s="1037"/>
      <c r="V432" s="1037"/>
      <c r="W432" s="1037"/>
      <c r="X432" s="1037"/>
      <c r="Y432" s="1037"/>
      <c r="Z432" s="1037"/>
      <c r="AA432" s="1037"/>
      <c r="AB432" s="1037"/>
      <c r="AC432" s="1037"/>
      <c r="AD432" s="1037"/>
      <c r="AE432" s="1037"/>
      <c r="AF432" s="1037"/>
      <c r="AG432" s="1037"/>
      <c r="AH432" s="1037"/>
      <c r="AI432" s="1037"/>
      <c r="AJ432" s="1037"/>
      <c r="AK432" s="1037"/>
      <c r="AL432" s="225"/>
    </row>
    <row r="433" spans="1:38" s="221" customFormat="1" ht="14.15" customHeight="1" outlineLevel="3" x14ac:dyDescent="0.35">
      <c r="A433" s="1598"/>
      <c r="B433" s="1598"/>
      <c r="C433" s="222"/>
      <c r="D433" s="996" t="s">
        <v>411</v>
      </c>
      <c r="E433" s="1009" t="s">
        <v>137</v>
      </c>
      <c r="F433" s="1509"/>
      <c r="G433" s="2470"/>
      <c r="H433" s="1509"/>
      <c r="I433" s="1509"/>
      <c r="J433" s="1509"/>
      <c r="K433" s="2470"/>
      <c r="L433" s="1509"/>
      <c r="M433" s="1045">
        <f t="shared" ref="M433:T433" si="660">SUM(M434:M437)</f>
        <v>51128.510884626005</v>
      </c>
      <c r="N433" s="1045">
        <f t="shared" si="660"/>
        <v>45207.561011227794</v>
      </c>
      <c r="O433" s="1045">
        <f t="shared" si="660"/>
        <v>38266.131042752662</v>
      </c>
      <c r="P433" s="1045">
        <f t="shared" si="660"/>
        <v>35636.262967881128</v>
      </c>
      <c r="Q433" s="1045">
        <f t="shared" si="660"/>
        <v>31802.20665635361</v>
      </c>
      <c r="R433" s="1045">
        <f t="shared" si="660"/>
        <v>29384.265491282593</v>
      </c>
      <c r="S433" s="1045">
        <f t="shared" si="660"/>
        <v>25946.108455104397</v>
      </c>
      <c r="T433" s="1045">
        <f t="shared" si="660"/>
        <v>26742.554752674692</v>
      </c>
      <c r="U433" s="1045">
        <f>SUM(U434:U437)</f>
        <v>26544.365814077188</v>
      </c>
      <c r="V433" s="1045">
        <f t="shared" ref="V433" si="661">SUM(V434:V437)</f>
        <v>26348.13360573267</v>
      </c>
      <c r="W433" s="1045">
        <f t="shared" ref="W433" si="662">SUM(W434:W437)</f>
        <v>26153.854196704964</v>
      </c>
      <c r="X433" s="1045">
        <f t="shared" ref="X433" si="663">SUM(X434:X437)</f>
        <v>25961.527586994067</v>
      </c>
      <c r="Y433" s="1045">
        <f t="shared" ref="Y433" si="664">SUM(Y434:Y437)</f>
        <v>25567.501133441885</v>
      </c>
      <c r="Z433" s="1045">
        <f t="shared" ref="Z433" si="665">SUM(Z434:Z437)</f>
        <v>25380.437613826303</v>
      </c>
      <c r="AA433" s="1045">
        <f t="shared" ref="AA433" si="666">SUM(AA434:AA437)</f>
        <v>25194.529345343588</v>
      </c>
      <c r="AB433" s="1045">
        <f t="shared" ref="AB433" si="667">SUM(AB434:AB437)</f>
        <v>25010.447370347472</v>
      </c>
      <c r="AC433" s="1045">
        <f t="shared" ref="AC433:AD433" si="668">SUM(AC434:AC437)</f>
        <v>24828.191688837938</v>
      </c>
      <c r="AD433" s="1045">
        <f t="shared" si="668"/>
        <v>24647.762300815</v>
      </c>
      <c r="AE433" s="1045">
        <f t="shared" ref="AE433" si="669">SUM(AE434:AE437)</f>
        <v>24469.121060306512</v>
      </c>
      <c r="AF433" s="1045">
        <f t="shared" ref="AF433" si="670">SUM(AF434:AF437)</f>
        <v>24292.233717626506</v>
      </c>
      <c r="AG433" s="1045">
        <f t="shared" ref="AG433" si="671">SUM(AG434:AG437)</f>
        <v>24117.096376488833</v>
      </c>
      <c r="AH433" s="1045">
        <f t="shared" ref="AH433" si="672">SUM(AH434:AH437)</f>
        <v>23943.747182865616</v>
      </c>
      <c r="AI433" s="1045">
        <f t="shared" ref="AI433" si="673">SUM(AI434:AI437)</f>
        <v>23772.075595126644</v>
      </c>
      <c r="AJ433" s="1045">
        <f t="shared" ref="AJ433:AK433" si="674">SUM(AJ434:AJ437)</f>
        <v>23602.119759243993</v>
      </c>
      <c r="AK433" s="1045">
        <f t="shared" si="674"/>
        <v>23266.790946038167</v>
      </c>
      <c r="AL433" s="225"/>
    </row>
    <row r="434" spans="1:38" s="221" customFormat="1" ht="14.15" customHeight="1" outlineLevel="3" x14ac:dyDescent="0.35">
      <c r="A434" s="1598"/>
      <c r="B434" s="1598"/>
      <c r="C434" s="222"/>
      <c r="D434" s="996" t="s">
        <v>39</v>
      </c>
      <c r="E434" s="1009" t="s">
        <v>137</v>
      </c>
      <c r="F434" s="1509"/>
      <c r="G434" s="2470"/>
      <c r="H434" s="1509"/>
      <c r="I434" s="1509"/>
      <c r="J434" s="1509"/>
      <c r="K434" s="2470"/>
      <c r="L434" s="1509"/>
      <c r="M434" s="1045">
        <f>M49*'2.2 INPUT DA Assumptions'!M76</f>
        <v>49636.628918887502</v>
      </c>
      <c r="N434" s="1045">
        <f>N49*'2.2 INPUT DA Assumptions'!N76</f>
        <v>43541.02316724648</v>
      </c>
      <c r="O434" s="1045">
        <f>O49*'2.2 INPUT DA Assumptions'!O76</f>
        <v>36397.676821890986</v>
      </c>
      <c r="P434" s="1045">
        <f>P49*'2.2 INPUT DA Assumptions'!P76</f>
        <v>33708.941768662997</v>
      </c>
      <c r="Q434" s="1045">
        <f>Q49*'2.2 INPUT DA Assumptions'!Q76</f>
        <v>29754.367479251792</v>
      </c>
      <c r="R434" s="1045">
        <f>R49*'2.2 INPUT DA Assumptions'!R76</f>
        <v>27270.256910390195</v>
      </c>
      <c r="S434" s="1045">
        <f>S49*'2.2 INPUT DA Assumptions'!S76</f>
        <v>23729.533554789996</v>
      </c>
      <c r="T434" s="1045">
        <f>T49*'2.2 INPUT DA Assumptions'!T76</f>
        <v>24582.960036400505</v>
      </c>
      <c r="U434" s="1045">
        <f>U49*'2.2 INPUT DA Assumptions'!U76</f>
        <v>24399.693120039989</v>
      </c>
      <c r="V434" s="1045">
        <f>V49*'2.2 INPUT DA Assumptions'!V76</f>
        <v>24218.235440521501</v>
      </c>
      <c r="W434" s="1045">
        <f>W49*'2.2 INPUT DA Assumptions'!W76</f>
        <v>24038.583611392009</v>
      </c>
      <c r="X434" s="1045">
        <f>X49*'2.2 INPUT DA Assumptions'!X76</f>
        <v>23860.737632651497</v>
      </c>
      <c r="Y434" s="1045">
        <f>Y49*'2.2 INPUT DA Assumptions'!Y76</f>
        <v>23481.050219840497</v>
      </c>
      <c r="Z434" s="1045">
        <f>Z49*'2.2 INPUT DA Assumptions'!Z76</f>
        <v>23308.187102327756</v>
      </c>
      <c r="AA434" s="1045">
        <f>AA49*'2.2 INPUT DA Assumptions'!AA76</f>
        <v>23136.391548012743</v>
      </c>
      <c r="AB434" s="1045">
        <f>AB49*'2.2 INPUT DA Assumptions'!AB76</f>
        <v>22966.283648545992</v>
      </c>
      <c r="AC434" s="1045">
        <f>AC49*'2.2 INPUT DA Assumptions'!AC76</f>
        <v>22797.863403927488</v>
      </c>
      <c r="AD434" s="1045">
        <f>AD49*'2.2 INPUT DA Assumptions'!AD76</f>
        <v>22631.130814157248</v>
      </c>
      <c r="AE434" s="1045">
        <f>AE49*'2.2 INPUT DA Assumptions'!AE76</f>
        <v>22466.050684853995</v>
      </c>
      <c r="AF434" s="1045">
        <f>AF49*'2.2 INPUT DA Assumptions'!AF76</f>
        <v>22302.591173439498</v>
      </c>
      <c r="AG434" s="1045">
        <f>AG49*'2.2 INPUT DA Assumptions'!AG76</f>
        <v>22140.748928110748</v>
      </c>
      <c r="AH434" s="1045">
        <f>AH49*'2.2 INPUT DA Assumptions'!AH76</f>
        <v>21980.559143248996</v>
      </c>
      <c r="AI434" s="1045">
        <f>AI49*'2.2 INPUT DA Assumptions'!AI76</f>
        <v>21821.919587513512</v>
      </c>
      <c r="AJ434" s="1045">
        <f>AJ49*'2.2 INPUT DA Assumptions'!AJ76</f>
        <v>21664.865455285501</v>
      </c>
      <c r="AK434" s="1045">
        <f>AK49*'2.2 INPUT DA Assumptions'!AK76</f>
        <v>21354.992249239251</v>
      </c>
      <c r="AL434" s="225"/>
    </row>
    <row r="435" spans="1:38" s="221" customFormat="1" ht="14.15" customHeight="1" outlineLevel="3" x14ac:dyDescent="0.35">
      <c r="A435" s="1598"/>
      <c r="B435" s="1598"/>
      <c r="C435" s="222"/>
      <c r="D435" s="996" t="s">
        <v>796</v>
      </c>
      <c r="E435" s="1009" t="s">
        <v>137</v>
      </c>
      <c r="F435" s="1509"/>
      <c r="G435" s="2470"/>
      <c r="H435" s="1509"/>
      <c r="I435" s="1509"/>
      <c r="J435" s="1509"/>
      <c r="K435" s="2470"/>
      <c r="L435" s="1509"/>
      <c r="M435" s="1045">
        <f>M208*'2.2 INPUT DA Assumptions'!M113</f>
        <v>619.66498360725086</v>
      </c>
      <c r="N435" s="1045">
        <f>N208*'2.2 INPUT DA Assumptions'!N113</f>
        <v>631.67263526681847</v>
      </c>
      <c r="O435" s="1045">
        <f>O208*'2.2 INPUT DA Assumptions'!O113</f>
        <v>669.90867856668194</v>
      </c>
      <c r="P435" s="1045">
        <f>P208*'2.2 INPUT DA Assumptions'!P113</f>
        <v>680.49988514738936</v>
      </c>
      <c r="Q435" s="1045">
        <f>Q208*'2.2 INPUT DA Assumptions'!Q113</f>
        <v>737.97537208834035</v>
      </c>
      <c r="R435" s="1045">
        <f>R208*'2.2 INPUT DA Assumptions'!R113</f>
        <v>752.08938621024572</v>
      </c>
      <c r="S435" s="1045">
        <f>S208*'2.2 INPUT DA Assumptions'!S113</f>
        <v>765.96243209640011</v>
      </c>
      <c r="T435" s="1045">
        <f>T208*'2.2 INPUT DA Assumptions'!T113</f>
        <v>760.42167175201541</v>
      </c>
      <c r="U435" s="1045">
        <f>U208*'2.2 INPUT DA Assumptions'!U113</f>
        <v>754.74359234819929</v>
      </c>
      <c r="V435" s="1045">
        <f>V208*'2.2 INPUT DA Assumptions'!V113</f>
        <v>749.12164887514587</v>
      </c>
      <c r="W435" s="1045">
        <f>W208*'2.2 INPUT DA Assumptions'!W113</f>
        <v>743.55561601775912</v>
      </c>
      <c r="X435" s="1045">
        <f>X208*'2.2 INPUT DA Assumptions'!X113</f>
        <v>738.04549377604337</v>
      </c>
      <c r="Y435" s="1045">
        <f>Y208*'2.2 INPUT DA Assumptions'!Y113</f>
        <v>732.58925306521337</v>
      </c>
      <c r="Z435" s="1045">
        <f>Z208*'2.2 INPUT DA Assumptions'!Z113</f>
        <v>727.18576668533274</v>
      </c>
      <c r="AA435" s="1045">
        <f>AA208*'2.2 INPUT DA Assumptions'!AA113</f>
        <v>721.81564629788193</v>
      </c>
      <c r="AB435" s="1045">
        <f>AB208*'2.2 INPUT DA Assumptions'!AB113</f>
        <v>716.49828024138037</v>
      </c>
      <c r="AC435" s="1045">
        <f>AC208*'2.2 INPUT DA Assumptions'!AC113</f>
        <v>711.23366851582614</v>
      </c>
      <c r="AD435" s="1045">
        <f>AD208*'2.2 INPUT DA Assumptions'!AD113</f>
        <v>706.02181112121684</v>
      </c>
      <c r="AE435" s="1045">
        <f>AE208*'2.2 INPUT DA Assumptions'!AE113</f>
        <v>700.86158085761849</v>
      </c>
      <c r="AF435" s="1045">
        <f>AF208*'2.2 INPUT DA Assumptions'!AF113</f>
        <v>695.75207584018426</v>
      </c>
      <c r="AG435" s="1045">
        <f>AG208*'2.2 INPUT DA Assumptions'!AG113</f>
        <v>690.69307075382233</v>
      </c>
      <c r="AH435" s="1045">
        <f>AH208*'2.2 INPUT DA Assumptions'!AH113</f>
        <v>685.68569279846918</v>
      </c>
      <c r="AI435" s="1045">
        <f>AI208*'2.2 INPUT DA Assumptions'!AI113</f>
        <v>680.72678568940535</v>
      </c>
      <c r="AJ435" s="1045">
        <f>AJ208*'2.2 INPUT DA Assumptions'!AJ113</f>
        <v>675.81747662656483</v>
      </c>
      <c r="AK435" s="1045">
        <f>AK208*'2.2 INPUT DA Assumptions'!AK113</f>
        <v>666.13119527067749</v>
      </c>
      <c r="AL435" s="225"/>
    </row>
    <row r="436" spans="1:38" s="221" customFormat="1" ht="14.15" customHeight="1" outlineLevel="3" x14ac:dyDescent="0.35">
      <c r="A436" s="1598"/>
      <c r="B436" s="1598"/>
      <c r="C436" s="222"/>
      <c r="D436" s="996" t="s">
        <v>848</v>
      </c>
      <c r="E436" s="1009" t="s">
        <v>137</v>
      </c>
      <c r="F436" s="1509"/>
      <c r="G436" s="2470"/>
      <c r="H436" s="1509"/>
      <c r="I436" s="1509"/>
      <c r="J436" s="1509"/>
      <c r="K436" s="2470"/>
      <c r="L436" s="1509"/>
      <c r="M436" s="1045">
        <f>M431</f>
        <v>195.46298113124999</v>
      </c>
      <c r="N436" s="1045">
        <f t="shared" ref="N436:AJ436" si="675">N431</f>
        <v>199.24497387450003</v>
      </c>
      <c r="O436" s="1045">
        <f t="shared" si="675"/>
        <v>208.01723425500006</v>
      </c>
      <c r="P436" s="1045">
        <f t="shared" si="675"/>
        <v>211.30056687075</v>
      </c>
      <c r="Q436" s="1045">
        <f t="shared" si="675"/>
        <v>225.95975315347502</v>
      </c>
      <c r="R436" s="1045">
        <f t="shared" si="675"/>
        <v>230.27800012214999</v>
      </c>
      <c r="S436" s="1045">
        <f t="shared" si="675"/>
        <v>234.52232821799998</v>
      </c>
      <c r="T436" s="1045">
        <f t="shared" si="675"/>
        <v>232.822481565375</v>
      </c>
      <c r="U436" s="1045">
        <f t="shared" si="675"/>
        <v>231.08063218500001</v>
      </c>
      <c r="V436" s="1045">
        <f t="shared" si="675"/>
        <v>229.35598535362502</v>
      </c>
      <c r="W436" s="1045">
        <f t="shared" si="675"/>
        <v>227.64849884400002</v>
      </c>
      <c r="X436" s="1045">
        <f t="shared" si="675"/>
        <v>225.95817265612502</v>
      </c>
      <c r="Y436" s="1045">
        <f t="shared" si="675"/>
        <v>224.28436951537503</v>
      </c>
      <c r="Z436" s="1045">
        <f t="shared" si="675"/>
        <v>222.6267496708125</v>
      </c>
      <c r="AA436" s="1045">
        <f t="shared" si="675"/>
        <v>220.97936651456249</v>
      </c>
      <c r="AB436" s="1045">
        <f t="shared" si="675"/>
        <v>219.34816665450001</v>
      </c>
      <c r="AC436" s="1045">
        <f t="shared" si="675"/>
        <v>217.733150090625</v>
      </c>
      <c r="AD436" s="1045">
        <f t="shared" si="675"/>
        <v>216.13431682293751</v>
      </c>
      <c r="AE436" s="1045">
        <f t="shared" si="675"/>
        <v>214.55132710049998</v>
      </c>
      <c r="AF436" s="1045">
        <f t="shared" si="675"/>
        <v>212.983883399625</v>
      </c>
      <c r="AG436" s="1045">
        <f t="shared" si="675"/>
        <v>211.43194349306251</v>
      </c>
      <c r="AH436" s="1045">
        <f t="shared" si="675"/>
        <v>209.89584713175</v>
      </c>
      <c r="AI436" s="1045">
        <f t="shared" si="675"/>
        <v>208.37461729012503</v>
      </c>
      <c r="AJ436" s="1045">
        <f t="shared" si="675"/>
        <v>206.86859371912499</v>
      </c>
      <c r="AK436" s="1045">
        <f t="shared" ref="AK436" si="676">AK431</f>
        <v>203.89715357943751</v>
      </c>
      <c r="AL436" s="225"/>
    </row>
    <row r="437" spans="1:38" s="221" customFormat="1" ht="14.15" customHeight="1" outlineLevel="3" x14ac:dyDescent="0.35">
      <c r="A437" s="1598"/>
      <c r="B437" s="1598"/>
      <c r="C437" s="222"/>
      <c r="D437" s="996" t="s">
        <v>797</v>
      </c>
      <c r="E437" s="1009" t="s">
        <v>137</v>
      </c>
      <c r="F437" s="1509"/>
      <c r="G437" s="2470"/>
      <c r="H437" s="1509"/>
      <c r="I437" s="1509"/>
      <c r="J437" s="1509"/>
      <c r="K437" s="2470"/>
      <c r="L437" s="1509"/>
      <c r="M437" s="1045">
        <f>M218*'2.2 INPUT DA Assumptions'!M113</f>
        <v>676.75400099999968</v>
      </c>
      <c r="N437" s="1045">
        <f>N218*'2.2 INPUT DA Assumptions'!N113</f>
        <v>835.62023483999985</v>
      </c>
      <c r="O437" s="1045">
        <f>O218*'2.2 INPUT DA Assumptions'!O113</f>
        <v>990.52830804000018</v>
      </c>
      <c r="P437" s="1045">
        <f>P218*'2.2 INPUT DA Assumptions'!P113</f>
        <v>1035.5207472</v>
      </c>
      <c r="Q437" s="1045">
        <f>Q218*'2.2 INPUT DA Assumptions'!Q113</f>
        <v>1083.9040518599998</v>
      </c>
      <c r="R437" s="1045">
        <f>R218*'2.2 INPUT DA Assumptions'!R113</f>
        <v>1131.64119456</v>
      </c>
      <c r="S437" s="1045">
        <f>S218*'2.2 INPUT DA Assumptions'!S113</f>
        <v>1216.0901399999998</v>
      </c>
      <c r="T437" s="1045">
        <f>T218*'2.2 INPUT DA Assumptions'!T113</f>
        <v>1166.3505629567992</v>
      </c>
      <c r="U437" s="1045">
        <f>U218*'2.2 INPUT DA Assumptions'!U113</f>
        <v>1158.8484695039999</v>
      </c>
      <c r="V437" s="1045">
        <f>V218*'2.2 INPUT DA Assumptions'!V113</f>
        <v>1151.4205309823992</v>
      </c>
      <c r="W437" s="1045">
        <f>W218*'2.2 INPUT DA Assumptions'!W113</f>
        <v>1144.0664704511994</v>
      </c>
      <c r="X437" s="1045">
        <f>X218*'2.2 INPUT DA Assumptions'!X113</f>
        <v>1136.7862879103998</v>
      </c>
      <c r="Y437" s="1045">
        <f>Y218*'2.2 INPUT DA Assumptions'!Y113</f>
        <v>1129.5772910208</v>
      </c>
      <c r="Z437" s="1045">
        <f>Z218*'2.2 INPUT DA Assumptions'!Z113</f>
        <v>1122.4379951423998</v>
      </c>
      <c r="AA437" s="1045">
        <f>AA218*'2.2 INPUT DA Assumptions'!AA113</f>
        <v>1115.3427845183999</v>
      </c>
      <c r="AB437" s="1045">
        <f>AB218*'2.2 INPUT DA Assumptions'!AB113</f>
        <v>1108.3172749055998</v>
      </c>
      <c r="AC437" s="1045">
        <f>AC218*'2.2 INPUT DA Assumptions'!AC113</f>
        <v>1101.361466304</v>
      </c>
      <c r="AD437" s="1045">
        <f>AD218*'2.2 INPUT DA Assumptions'!AD113</f>
        <v>1094.4753587135995</v>
      </c>
      <c r="AE437" s="1045">
        <f>AE218*'2.2 INPUT DA Assumptions'!AE113</f>
        <v>1087.6574674943997</v>
      </c>
      <c r="AF437" s="1045">
        <f>AF218*'2.2 INPUT DA Assumptions'!AF113</f>
        <v>1080.9065849471997</v>
      </c>
      <c r="AG437" s="1045">
        <f>AG218*'2.2 INPUT DA Assumptions'!AG113</f>
        <v>1074.2224341311996</v>
      </c>
      <c r="AH437" s="1045">
        <f>AH218*'2.2 INPUT DA Assumptions'!AH113</f>
        <v>1067.6064996863997</v>
      </c>
      <c r="AI437" s="1045">
        <f>AI218*'2.2 INPUT DA Assumptions'!AI113</f>
        <v>1061.0546046335999</v>
      </c>
      <c r="AJ437" s="1045">
        <f>AJ218*'2.2 INPUT DA Assumptions'!AJ113</f>
        <v>1054.5682336128</v>
      </c>
      <c r="AK437" s="1045">
        <f>AK218*'2.2 INPUT DA Assumptions'!AK113</f>
        <v>1041.7703479487998</v>
      </c>
      <c r="AL437" s="225"/>
    </row>
    <row r="438" spans="1:38" s="221" customFormat="1" ht="14.15" customHeight="1" outlineLevel="3" x14ac:dyDescent="0.35">
      <c r="A438" s="1598"/>
      <c r="B438" s="1598"/>
      <c r="C438" s="222"/>
      <c r="D438" s="1603" t="s">
        <v>737</v>
      </c>
      <c r="E438" s="627" t="s">
        <v>137</v>
      </c>
      <c r="F438" s="1509"/>
      <c r="G438" s="2470"/>
      <c r="H438" s="1509"/>
      <c r="I438" s="1509"/>
      <c r="J438" s="1509"/>
      <c r="K438" s="2470"/>
      <c r="L438" s="1509"/>
      <c r="M438" s="1045">
        <f>M433+M413+M420</f>
        <v>52112.737084626002</v>
      </c>
      <c r="N438" s="1045">
        <f t="shared" ref="N438:AJ438" si="677">N433+N413+N420</f>
        <v>46187.925137227794</v>
      </c>
      <c r="O438" s="1045">
        <f t="shared" si="677"/>
        <v>39232.415784092656</v>
      </c>
      <c r="P438" s="1045">
        <f t="shared" si="677"/>
        <v>36591.608157141127</v>
      </c>
      <c r="Q438" s="1045">
        <f t="shared" si="677"/>
        <v>32813.100138017609</v>
      </c>
      <c r="R438" s="1045">
        <f t="shared" si="677"/>
        <v>30388.460872898595</v>
      </c>
      <c r="S438" s="1045">
        <f t="shared" si="677"/>
        <v>26943.666312864396</v>
      </c>
      <c r="T438" s="1045">
        <f t="shared" si="677"/>
        <v>27733.537334514695</v>
      </c>
      <c r="U438" s="1045">
        <f t="shared" si="677"/>
        <v>27527.950486877187</v>
      </c>
      <c r="V438" s="1045">
        <f t="shared" si="677"/>
        <v>27324.393517952667</v>
      </c>
      <c r="W438" s="1045">
        <f t="shared" si="677"/>
        <v>27122.862189064967</v>
      </c>
      <c r="X438" s="1045">
        <f t="shared" si="677"/>
        <v>26923.356500214068</v>
      </c>
      <c r="Y438" s="1045">
        <f t="shared" si="677"/>
        <v>26522.221172381884</v>
      </c>
      <c r="Z438" s="1045">
        <f t="shared" si="677"/>
        <v>26328.117511546305</v>
      </c>
      <c r="AA438" s="1045">
        <f t="shared" si="677"/>
        <v>26135.212573463588</v>
      </c>
      <c r="AB438" s="1045">
        <f t="shared" si="677"/>
        <v>25944.202661927473</v>
      </c>
      <c r="AC438" s="1045">
        <f t="shared" si="677"/>
        <v>25755.087776937937</v>
      </c>
      <c r="AD438" s="1045">
        <f t="shared" si="677"/>
        <v>25567.867918495002</v>
      </c>
      <c r="AE438" s="1045">
        <f t="shared" si="677"/>
        <v>25382.503468826511</v>
      </c>
      <c r="AF438" s="1045">
        <f t="shared" si="677"/>
        <v>25198.959014186508</v>
      </c>
      <c r="AG438" s="1045">
        <f t="shared" si="677"/>
        <v>25017.230350548834</v>
      </c>
      <c r="AH438" s="1045">
        <f t="shared" si="677"/>
        <v>24837.357095685617</v>
      </c>
      <c r="AI438" s="1045">
        <f t="shared" si="677"/>
        <v>24659.224600306643</v>
      </c>
      <c r="AJ438" s="1045">
        <f t="shared" si="677"/>
        <v>24482.872482183993</v>
      </c>
      <c r="AK438" s="1045">
        <f t="shared" ref="AK438" si="678">AK433+AK413+AK420</f>
        <v>24134.923519178166</v>
      </c>
      <c r="AL438" s="225"/>
    </row>
    <row r="439" spans="1:38" s="221" customFormat="1" ht="14.15" customHeight="1" outlineLevel="3" x14ac:dyDescent="0.35">
      <c r="A439" s="1598"/>
      <c r="B439" s="1598"/>
      <c r="C439" s="222"/>
      <c r="D439" s="1080" t="s">
        <v>415</v>
      </c>
      <c r="E439" s="1009" t="s">
        <v>137</v>
      </c>
      <c r="F439" s="1508"/>
      <c r="G439" s="2469"/>
      <c r="H439" s="1508"/>
      <c r="I439" s="1508"/>
      <c r="J439" s="1508"/>
      <c r="K439" s="2469"/>
      <c r="L439" s="1508"/>
      <c r="M439" s="1045">
        <f>SUM(M441:M443)</f>
        <v>48572.085340394711</v>
      </c>
      <c r="N439" s="1045">
        <f t="shared" ref="N439:AJ439" si="679">SUM(N441:N443)</f>
        <v>42947.182960666411</v>
      </c>
      <c r="O439" s="1045">
        <f t="shared" si="679"/>
        <v>32526.211386339761</v>
      </c>
      <c r="P439" s="1045">
        <f t="shared" si="679"/>
        <v>30290.823522698956</v>
      </c>
      <c r="Q439" s="1045">
        <f t="shared" si="679"/>
        <v>27031.875657900571</v>
      </c>
      <c r="R439" s="1045">
        <f t="shared" si="679"/>
        <v>24976.625667590204</v>
      </c>
      <c r="S439" s="1045">
        <f t="shared" si="679"/>
        <v>22054.192186838736</v>
      </c>
      <c r="T439" s="1045">
        <f t="shared" si="679"/>
        <v>22731.171539773488</v>
      </c>
      <c r="U439" s="1045">
        <f t="shared" si="679"/>
        <v>22562.710941965604</v>
      </c>
      <c r="V439" s="1045">
        <f t="shared" si="679"/>
        <v>22395.913564872768</v>
      </c>
      <c r="W439" s="1045">
        <f t="shared" si="679"/>
        <v>22230.776067199218</v>
      </c>
      <c r="X439" s="1045">
        <f t="shared" si="679"/>
        <v>22067.298448944952</v>
      </c>
      <c r="Y439" s="1045">
        <f t="shared" si="679"/>
        <v>21732.375963425598</v>
      </c>
      <c r="Z439" s="1045">
        <f t="shared" si="679"/>
        <v>21573.371971752356</v>
      </c>
      <c r="AA439" s="1045">
        <f t="shared" si="679"/>
        <v>21415.349943542049</v>
      </c>
      <c r="AB439" s="1045">
        <f t="shared" si="679"/>
        <v>21258.880264795349</v>
      </c>
      <c r="AC439" s="1045">
        <f t="shared" si="679"/>
        <v>21103.962935512245</v>
      </c>
      <c r="AD439" s="1045">
        <f t="shared" si="679"/>
        <v>20950.597955692749</v>
      </c>
      <c r="AE439" s="1045">
        <f t="shared" si="679"/>
        <v>20798.752901260534</v>
      </c>
      <c r="AF439" s="1045">
        <f t="shared" si="679"/>
        <v>20648.398659982529</v>
      </c>
      <c r="AG439" s="1045">
        <f t="shared" si="679"/>
        <v>20499.531920015506</v>
      </c>
      <c r="AH439" s="1045">
        <f t="shared" si="679"/>
        <v>20352.185105435776</v>
      </c>
      <c r="AI439" s="1045">
        <f t="shared" si="679"/>
        <v>20206.264255857648</v>
      </c>
      <c r="AJ439" s="1045">
        <f t="shared" si="679"/>
        <v>20061.801795357394</v>
      </c>
      <c r="AK439" s="1045">
        <f t="shared" ref="AK439" si="680">SUM(AK441:AK443)</f>
        <v>19776.772304132443</v>
      </c>
      <c r="AL439" s="225"/>
    </row>
    <row r="440" spans="1:38" s="221" customFormat="1" ht="14.15" customHeight="1" outlineLevel="3" x14ac:dyDescent="0.35">
      <c r="A440" s="1598"/>
      <c r="B440" s="1598"/>
      <c r="C440" s="222"/>
      <c r="D440" s="996" t="s">
        <v>397</v>
      </c>
      <c r="E440" s="1009" t="s">
        <v>137</v>
      </c>
      <c r="F440" s="1509"/>
      <c r="G440" s="2470"/>
      <c r="H440" s="1509"/>
      <c r="I440" s="1509"/>
      <c r="J440" s="1509"/>
      <c r="K440" s="2470"/>
      <c r="L440" s="1509"/>
      <c r="M440" s="1045">
        <f>M433*'2.2 INPUT DA Assumptions'!M146</f>
        <v>2556.4255442313006</v>
      </c>
      <c r="N440" s="1045">
        <f>N433*'2.2 INPUT DA Assumptions'!N146</f>
        <v>2260.37805056139</v>
      </c>
      <c r="O440" s="1045">
        <f>O433*'2.2 INPUT DA Assumptions'!O146</f>
        <v>1913.3065521376332</v>
      </c>
      <c r="P440" s="1045">
        <f>P433*'2.2 INPUT DA Assumptions'!P146</f>
        <v>1781.8131483940565</v>
      </c>
      <c r="Q440" s="1045">
        <f>Q433*'2.2 INPUT DA Assumptions'!Q146</f>
        <v>1590.1103328176805</v>
      </c>
      <c r="R440" s="1045">
        <f>R433*'2.2 INPUT DA Assumptions'!R146</f>
        <v>1469.2132745641297</v>
      </c>
      <c r="S440" s="1045">
        <f>S433*'2.2 INPUT DA Assumptions'!S146</f>
        <v>1297.30542275522</v>
      </c>
      <c r="T440" s="1045">
        <f>T433*'2.2 INPUT DA Assumptions'!T146</f>
        <v>1337.1277376337348</v>
      </c>
      <c r="U440" s="1045">
        <f>U433*'2.2 INPUT DA Assumptions'!U146</f>
        <v>1327.2182907038596</v>
      </c>
      <c r="V440" s="1045">
        <f>V433*'2.2 INPUT DA Assumptions'!V146</f>
        <v>1317.4066802866337</v>
      </c>
      <c r="W440" s="1045">
        <f>W433*'2.2 INPUT DA Assumptions'!W146</f>
        <v>1307.6927098352483</v>
      </c>
      <c r="X440" s="1045">
        <f>X433*'2.2 INPUT DA Assumptions'!X146</f>
        <v>1298.0763793497035</v>
      </c>
      <c r="Y440" s="1045">
        <f>Y433*'2.2 INPUT DA Assumptions'!Y146</f>
        <v>1278.3750566720944</v>
      </c>
      <c r="Z440" s="1045">
        <f>Z433*'2.2 INPUT DA Assumptions'!Z146</f>
        <v>1269.0218806913153</v>
      </c>
      <c r="AA440" s="1045">
        <f>AA433*'2.2 INPUT DA Assumptions'!AA146</f>
        <v>1259.7264672671795</v>
      </c>
      <c r="AB440" s="1045">
        <f>AB433*'2.2 INPUT DA Assumptions'!AB146</f>
        <v>1250.5223685173737</v>
      </c>
      <c r="AC440" s="1045">
        <f>AC433*'2.2 INPUT DA Assumptions'!AC146</f>
        <v>1241.4095844418971</v>
      </c>
      <c r="AD440" s="1045">
        <f>AD433*'2.2 INPUT DA Assumptions'!AD146</f>
        <v>1232.3881150407501</v>
      </c>
      <c r="AE440" s="1045">
        <f>AE433*'2.2 INPUT DA Assumptions'!AE146</f>
        <v>1223.4560530153256</v>
      </c>
      <c r="AF440" s="1045">
        <f>AF433*'2.2 INPUT DA Assumptions'!AF146</f>
        <v>1214.6116858813255</v>
      </c>
      <c r="AG440" s="1045">
        <f>AG433*'2.2 INPUT DA Assumptions'!AG146</f>
        <v>1205.8548188244417</v>
      </c>
      <c r="AH440" s="1045">
        <f>AH433*'2.2 INPUT DA Assumptions'!AH146</f>
        <v>1197.1873591432809</v>
      </c>
      <c r="AI440" s="1045">
        <f>AI433*'2.2 INPUT DA Assumptions'!AI146</f>
        <v>1188.6037797563322</v>
      </c>
      <c r="AJ440" s="1045">
        <f>AJ433*'2.2 INPUT DA Assumptions'!AJ146</f>
        <v>1180.1059879621996</v>
      </c>
      <c r="AK440" s="1045">
        <f>AK433*'2.2 INPUT DA Assumptions'!AK146</f>
        <v>1163.3395473019084</v>
      </c>
      <c r="AL440" s="225"/>
    </row>
    <row r="441" spans="1:38" s="221" customFormat="1" ht="14.15" customHeight="1" outlineLevel="3" x14ac:dyDescent="0.35">
      <c r="A441" s="1598"/>
      <c r="B441" s="1598"/>
      <c r="C441" s="222"/>
      <c r="D441" s="996" t="s">
        <v>419</v>
      </c>
      <c r="E441" s="1009" t="s">
        <v>137</v>
      </c>
      <c r="F441" s="1509"/>
      <c r="G441" s="2470"/>
      <c r="H441" s="1509"/>
      <c r="I441" s="1509"/>
      <c r="J441" s="1509"/>
      <c r="K441" s="2470"/>
      <c r="L441" s="1509"/>
      <c r="M441" s="1045">
        <f>M433*'2.2 INPUT DA Assumptions'!M148</f>
        <v>33233.532075006908</v>
      </c>
      <c r="N441" s="1045">
        <f>N433*'2.2 INPUT DA Assumptions'!N148</f>
        <v>29384.914657298068</v>
      </c>
      <c r="O441" s="1045">
        <f>O433*'2.2 INPUT DA Assumptions'!O148</f>
        <v>22959.678625651595</v>
      </c>
      <c r="P441" s="1045">
        <f>P433*'2.2 INPUT DA Assumptions'!P148</f>
        <v>21381.757780728676</v>
      </c>
      <c r="Q441" s="1045">
        <f>Q433*'2.2 INPUT DA Assumptions'!Q148</f>
        <v>19081.323993812166</v>
      </c>
      <c r="R441" s="1045">
        <f>R433*'2.2 INPUT DA Assumptions'!R148</f>
        <v>17630.559294769555</v>
      </c>
      <c r="S441" s="1045">
        <f>S433*'2.2 INPUT DA Assumptions'!S148</f>
        <v>15567.665073062637</v>
      </c>
      <c r="T441" s="1045">
        <f>T433*'2.2 INPUT DA Assumptions'!T148</f>
        <v>16045.532851604814</v>
      </c>
      <c r="U441" s="1045">
        <f>U433*'2.2 INPUT DA Assumptions'!U148</f>
        <v>15926.619488446311</v>
      </c>
      <c r="V441" s="1045">
        <f>V433*'2.2 INPUT DA Assumptions'!V148</f>
        <v>15808.8801634396</v>
      </c>
      <c r="W441" s="1045">
        <f>W433*'2.2 INPUT DA Assumptions'!W148</f>
        <v>15692.312518022978</v>
      </c>
      <c r="X441" s="1045">
        <f>X433*'2.2 INPUT DA Assumptions'!X148</f>
        <v>15576.916552196439</v>
      </c>
      <c r="Y441" s="1045">
        <f>Y433*'2.2 INPUT DA Assumptions'!Y148</f>
        <v>15340.50068006513</v>
      </c>
      <c r="Z441" s="1045">
        <f>Z433*'2.2 INPUT DA Assumptions'!Z148</f>
        <v>15228.262568295781</v>
      </c>
      <c r="AA441" s="1045">
        <f>AA433*'2.2 INPUT DA Assumptions'!AA148</f>
        <v>15116.717607206152</v>
      </c>
      <c r="AB441" s="1045">
        <f>AB433*'2.2 INPUT DA Assumptions'!AB148</f>
        <v>15006.268422208483</v>
      </c>
      <c r="AC441" s="1045">
        <f>AC433*'2.2 INPUT DA Assumptions'!AC148</f>
        <v>14896.915013302762</v>
      </c>
      <c r="AD441" s="1045">
        <f>AD433*'2.2 INPUT DA Assumptions'!AD148</f>
        <v>14788.657380488999</v>
      </c>
      <c r="AE441" s="1045">
        <f>AE433*'2.2 INPUT DA Assumptions'!AE148</f>
        <v>14681.472636183908</v>
      </c>
      <c r="AF441" s="1045">
        <f>AF433*'2.2 INPUT DA Assumptions'!AF148</f>
        <v>14575.340230575903</v>
      </c>
      <c r="AG441" s="1045">
        <f>AG433*'2.2 INPUT DA Assumptions'!AG148</f>
        <v>14470.257825893299</v>
      </c>
      <c r="AH441" s="1045">
        <f>AH433*'2.2 INPUT DA Assumptions'!AH148</f>
        <v>14366.248309719369</v>
      </c>
      <c r="AI441" s="1045">
        <f>AI433*'2.2 INPUT DA Assumptions'!AI148</f>
        <v>14263.245357075986</v>
      </c>
      <c r="AJ441" s="1045">
        <f>AJ433*'2.2 INPUT DA Assumptions'!AJ148</f>
        <v>14161.271855546396</v>
      </c>
      <c r="AK441" s="1045">
        <f>AK433*'2.2 INPUT DA Assumptions'!AK148</f>
        <v>13960.0745676229</v>
      </c>
      <c r="AL441" s="225"/>
    </row>
    <row r="442" spans="1:38" s="221" customFormat="1" ht="14.15" customHeight="1" outlineLevel="3" x14ac:dyDescent="0.35">
      <c r="A442" s="1598"/>
      <c r="B442" s="1598"/>
      <c r="C442" s="222"/>
      <c r="D442" s="996" t="s">
        <v>897</v>
      </c>
      <c r="E442" s="1009" t="s">
        <v>137</v>
      </c>
      <c r="F442" s="1509"/>
      <c r="G442" s="2470"/>
      <c r="H442" s="1509"/>
      <c r="I442" s="1509"/>
      <c r="J442" s="1509"/>
      <c r="K442" s="2470"/>
      <c r="L442" s="1509"/>
      <c r="M442" s="2631">
        <f>M433*'2.2 INPUT DA Assumptions'!M149</f>
        <v>10225.702176925202</v>
      </c>
      <c r="N442" s="2631">
        <f>N433*'2.2 INPUT DA Assumptions'!N149</f>
        <v>9041.5122022455598</v>
      </c>
      <c r="O442" s="2631">
        <f>O433*'2.2 INPUT DA Assumptions'!O149</f>
        <v>5739.9196564128988</v>
      </c>
      <c r="P442" s="2631">
        <f>P433*'2.2 INPUT DA Assumptions'!P149</f>
        <v>5345.439445182169</v>
      </c>
      <c r="Q442" s="2631">
        <f>Q433*'2.2 INPUT DA Assumptions'!Q149</f>
        <v>4770.3309984530415</v>
      </c>
      <c r="R442" s="2631">
        <f>R433*'2.2 INPUT DA Assumptions'!R149</f>
        <v>4407.6398236923887</v>
      </c>
      <c r="S442" s="2631">
        <f>S433*'2.2 INPUT DA Assumptions'!S149</f>
        <v>3891.9162682656593</v>
      </c>
      <c r="T442" s="2631">
        <f>T433*'2.2 INPUT DA Assumptions'!T149</f>
        <v>4011.3832129012035</v>
      </c>
      <c r="U442" s="2631">
        <f>U433*'2.2 INPUT DA Assumptions'!U149</f>
        <v>3981.6548721115778</v>
      </c>
      <c r="V442" s="2631">
        <f>V433*'2.2 INPUT DA Assumptions'!V149</f>
        <v>3952.2200408599001</v>
      </c>
      <c r="W442" s="2631">
        <f>W433*'2.2 INPUT DA Assumptions'!W149</f>
        <v>3923.0781295057445</v>
      </c>
      <c r="X442" s="2631">
        <f>X433*'2.2 INPUT DA Assumptions'!X149</f>
        <v>3894.2291380491097</v>
      </c>
      <c r="Y442" s="2631">
        <f>Y433*'2.2 INPUT DA Assumptions'!Y149</f>
        <v>3835.1251700162825</v>
      </c>
      <c r="Z442" s="2631">
        <f>Z433*'2.2 INPUT DA Assumptions'!Z149</f>
        <v>3807.0656420739451</v>
      </c>
      <c r="AA442" s="2631">
        <f>AA433*'2.2 INPUT DA Assumptions'!AA149</f>
        <v>3779.179401801538</v>
      </c>
      <c r="AB442" s="2631">
        <f>AB433*'2.2 INPUT DA Assumptions'!AB149</f>
        <v>3751.5671055521207</v>
      </c>
      <c r="AC442" s="2631">
        <f>AC433*'2.2 INPUT DA Assumptions'!AC149</f>
        <v>3724.2287533256904</v>
      </c>
      <c r="AD442" s="2631">
        <f>AD433*'2.2 INPUT DA Assumptions'!AD149</f>
        <v>3697.1643451222499</v>
      </c>
      <c r="AE442" s="2631">
        <f>AE433*'2.2 INPUT DA Assumptions'!AE149</f>
        <v>3670.3681590459769</v>
      </c>
      <c r="AF442" s="2631">
        <f>AF433*'2.2 INPUT DA Assumptions'!AF149</f>
        <v>3643.8350576439757</v>
      </c>
      <c r="AG442" s="2631">
        <f>AG433*'2.2 INPUT DA Assumptions'!AG149</f>
        <v>3617.5644564733248</v>
      </c>
      <c r="AH442" s="2631">
        <f>AH433*'2.2 INPUT DA Assumptions'!AH149</f>
        <v>3591.5620774298422</v>
      </c>
      <c r="AI442" s="2631">
        <f>AI433*'2.2 INPUT DA Assumptions'!AI149</f>
        <v>3565.8113392689966</v>
      </c>
      <c r="AJ442" s="2631">
        <f>AJ433*'2.2 INPUT DA Assumptions'!AJ149</f>
        <v>3540.317963886599</v>
      </c>
      <c r="AK442" s="2631">
        <f>AK433*'2.2 INPUT DA Assumptions'!AK149</f>
        <v>3490.018641905725</v>
      </c>
      <c r="AL442" s="225"/>
    </row>
    <row r="443" spans="1:38" s="221" customFormat="1" ht="14.15" customHeight="1" outlineLevel="3" x14ac:dyDescent="0.35">
      <c r="A443" s="1598"/>
      <c r="B443" s="1598"/>
      <c r="C443" s="222"/>
      <c r="D443" s="996" t="s">
        <v>835</v>
      </c>
      <c r="E443" s="1009" t="s">
        <v>137</v>
      </c>
      <c r="F443" s="1508"/>
      <c r="G443" s="2469"/>
      <c r="H443" s="1508"/>
      <c r="I443" s="1508"/>
      <c r="J443" s="1508"/>
      <c r="K443" s="2469"/>
      <c r="L443" s="1508"/>
      <c r="M443" s="1045">
        <f>M433*'2.2 INPUT DA Assumptions'!M150</f>
        <v>5112.8510884626012</v>
      </c>
      <c r="N443" s="1045">
        <f>N433*'2.2 INPUT DA Assumptions'!N150</f>
        <v>4520.7561011227799</v>
      </c>
      <c r="O443" s="1045">
        <f>O433*'2.2 INPUT DA Assumptions'!O150</f>
        <v>3826.6131042752663</v>
      </c>
      <c r="P443" s="1045">
        <f>P433*'2.2 INPUT DA Assumptions'!P150</f>
        <v>3563.626296788113</v>
      </c>
      <c r="Q443" s="1045">
        <f>Q433*'2.2 INPUT DA Assumptions'!Q150</f>
        <v>3180.220665635361</v>
      </c>
      <c r="R443" s="1045">
        <f>R433*'2.2 INPUT DA Assumptions'!R150</f>
        <v>2938.4265491282595</v>
      </c>
      <c r="S443" s="1045">
        <f>S433*'2.2 INPUT DA Assumptions'!S150</f>
        <v>2594.61084551044</v>
      </c>
      <c r="T443" s="1045">
        <f>T433*'2.2 INPUT DA Assumptions'!T150</f>
        <v>2674.2554752674696</v>
      </c>
      <c r="U443" s="1045">
        <f>U433*'2.2 INPUT DA Assumptions'!U150</f>
        <v>2654.4365814077191</v>
      </c>
      <c r="V443" s="1045">
        <f>V433*'2.2 INPUT DA Assumptions'!V150</f>
        <v>2634.8133605732673</v>
      </c>
      <c r="W443" s="1045">
        <f>W433*'2.2 INPUT DA Assumptions'!W150</f>
        <v>2615.3854196704965</v>
      </c>
      <c r="X443" s="1045">
        <f>X433*'2.2 INPUT DA Assumptions'!X150</f>
        <v>2596.1527586994071</v>
      </c>
      <c r="Y443" s="1045">
        <f>Y433*'2.2 INPUT DA Assumptions'!Y150</f>
        <v>2556.7501133441888</v>
      </c>
      <c r="Z443" s="1045">
        <f>Z433*'2.2 INPUT DA Assumptions'!Z150</f>
        <v>2538.0437613826307</v>
      </c>
      <c r="AA443" s="1045">
        <f>AA433*'2.2 INPUT DA Assumptions'!AA150</f>
        <v>2519.452934534359</v>
      </c>
      <c r="AB443" s="1045">
        <f>AB433*'2.2 INPUT DA Assumptions'!AB150</f>
        <v>2501.0447370347474</v>
      </c>
      <c r="AC443" s="1045">
        <f>AC433*'2.2 INPUT DA Assumptions'!AC150</f>
        <v>2482.8191688837942</v>
      </c>
      <c r="AD443" s="1045">
        <f>AD433*'2.2 INPUT DA Assumptions'!AD150</f>
        <v>2464.7762300815002</v>
      </c>
      <c r="AE443" s="1045">
        <f>AE433*'2.2 INPUT DA Assumptions'!AE150</f>
        <v>2446.9121060306511</v>
      </c>
      <c r="AF443" s="1045">
        <f>AF433*'2.2 INPUT DA Assumptions'!AF150</f>
        <v>2429.2233717626509</v>
      </c>
      <c r="AG443" s="1045">
        <f>AG433*'2.2 INPUT DA Assumptions'!AG150</f>
        <v>2411.7096376488835</v>
      </c>
      <c r="AH443" s="1045">
        <f>AH433*'2.2 INPUT DA Assumptions'!AH150</f>
        <v>2394.3747182865618</v>
      </c>
      <c r="AI443" s="1045">
        <f>AI433*'2.2 INPUT DA Assumptions'!AI150</f>
        <v>2377.2075595126644</v>
      </c>
      <c r="AJ443" s="1045">
        <f>AJ433*'2.2 INPUT DA Assumptions'!AJ150</f>
        <v>2360.2119759243992</v>
      </c>
      <c r="AK443" s="1045">
        <f>AK433*'2.2 INPUT DA Assumptions'!AK150</f>
        <v>2326.6790946038168</v>
      </c>
      <c r="AL443" s="225"/>
    </row>
    <row r="444" spans="1:38" s="221" customFormat="1" ht="14.15" customHeight="1" outlineLevel="3" x14ac:dyDescent="0.35">
      <c r="A444" s="1598"/>
      <c r="B444" s="1598"/>
      <c r="C444" s="222"/>
      <c r="D444" s="1010" t="s">
        <v>122</v>
      </c>
      <c r="E444" s="1009"/>
      <c r="F444" s="1508"/>
      <c r="G444" s="2469"/>
      <c r="H444" s="1508"/>
      <c r="I444" s="1508"/>
      <c r="J444" s="1508"/>
      <c r="K444" s="2469"/>
      <c r="L444" s="1508"/>
      <c r="M444" s="1055"/>
      <c r="N444" s="1055"/>
      <c r="O444" s="1055"/>
      <c r="P444" s="1055"/>
      <c r="Q444" s="1055"/>
      <c r="R444" s="1055"/>
      <c r="S444" s="1055"/>
      <c r="T444" s="1055"/>
      <c r="U444" s="1055"/>
      <c r="V444" s="1055"/>
      <c r="W444" s="1055"/>
      <c r="X444" s="1055"/>
      <c r="Y444" s="1055"/>
      <c r="Z444" s="1055"/>
      <c r="AA444" s="1055"/>
      <c r="AB444" s="1055"/>
      <c r="AC444" s="1055"/>
      <c r="AD444" s="1055"/>
      <c r="AE444" s="1055"/>
      <c r="AF444" s="1055"/>
      <c r="AG444" s="1055"/>
      <c r="AH444" s="1055"/>
      <c r="AI444" s="1055"/>
      <c r="AJ444" s="1055"/>
      <c r="AK444" s="1055"/>
      <c r="AL444" s="225"/>
    </row>
    <row r="445" spans="1:38" s="221" customFormat="1" ht="14.15" customHeight="1" outlineLevel="3" x14ac:dyDescent="0.35">
      <c r="A445" s="1598"/>
      <c r="B445" s="1598"/>
      <c r="C445" s="222"/>
      <c r="D445" s="1080" t="s">
        <v>411</v>
      </c>
      <c r="E445" s="1009" t="s">
        <v>137</v>
      </c>
      <c r="F445" s="1509"/>
      <c r="G445" s="2470"/>
      <c r="H445" s="1509"/>
      <c r="I445" s="1509"/>
      <c r="J445" s="1509"/>
      <c r="K445" s="2470"/>
      <c r="L445" s="1509"/>
      <c r="M445" s="1045">
        <f>M446+M447+M448</f>
        <v>44063.78763750691</v>
      </c>
      <c r="N445" s="1045">
        <f t="shared" ref="N445:AJ445" si="681">N446+N447+N448</f>
        <v>43537.528154798063</v>
      </c>
      <c r="O445" s="1045">
        <f t="shared" si="681"/>
        <v>40351.987198151597</v>
      </c>
      <c r="P445" s="1045">
        <f t="shared" si="681"/>
        <v>39723.653830728683</v>
      </c>
      <c r="Q445" s="1045">
        <f t="shared" si="681"/>
        <v>38438.665965062166</v>
      </c>
      <c r="R445" s="1045">
        <f t="shared" si="681"/>
        <v>37989.812084769554</v>
      </c>
      <c r="S445" s="1045">
        <f t="shared" si="681"/>
        <v>37693.58582306264</v>
      </c>
      <c r="T445" s="1045">
        <f t="shared" si="681"/>
        <v>37180.535906804813</v>
      </c>
      <c r="U445" s="1045">
        <f t="shared" si="681"/>
        <v>36912.212864446308</v>
      </c>
      <c r="V445" s="1045">
        <f t="shared" si="681"/>
        <v>36646.541017039606</v>
      </c>
      <c r="W445" s="1045">
        <f t="shared" si="681"/>
        <v>36383.512034822976</v>
      </c>
      <c r="X445" s="1045">
        <f t="shared" si="681"/>
        <v>36123.125917796438</v>
      </c>
      <c r="Y445" s="1045">
        <f t="shared" si="681"/>
        <v>35743.137711265124</v>
      </c>
      <c r="Z445" s="1045">
        <f t="shared" si="681"/>
        <v>35488.715411895784</v>
      </c>
      <c r="AA445" s="1045">
        <f t="shared" si="681"/>
        <v>35235.864234806155</v>
      </c>
      <c r="AB445" s="1045">
        <f t="shared" si="681"/>
        <v>34985.496980608485</v>
      </c>
      <c r="AC445" s="1045">
        <f t="shared" si="681"/>
        <v>34737.613649302759</v>
      </c>
      <c r="AD445" s="1045">
        <f t="shared" si="681"/>
        <v>34492.214240888999</v>
      </c>
      <c r="AE445" s="1045">
        <f t="shared" si="681"/>
        <v>34249.246197783905</v>
      </c>
      <c r="AF445" s="1045">
        <f t="shared" si="681"/>
        <v>34008.665271375896</v>
      </c>
      <c r="AG445" s="1045">
        <f t="shared" si="681"/>
        <v>33770.463152693301</v>
      </c>
      <c r="AH445" s="1045">
        <f t="shared" si="681"/>
        <v>33534.69239931937</v>
      </c>
      <c r="AI445" s="1045">
        <f t="shared" si="681"/>
        <v>33301.203647475988</v>
      </c>
      <c r="AJ445" s="1045">
        <f t="shared" si="681"/>
        <v>33070.049454746397</v>
      </c>
      <c r="AK445" s="1045">
        <f t="shared" ref="AK445" si="682">AK446+AK447+AK448</f>
        <v>32613.973000822902</v>
      </c>
      <c r="AL445" s="225"/>
    </row>
    <row r="446" spans="1:38" s="221" customFormat="1" ht="29.6" customHeight="1" outlineLevel="3" x14ac:dyDescent="0.35">
      <c r="A446" s="1598"/>
      <c r="B446" s="1598"/>
      <c r="C446" s="222"/>
      <c r="D446" s="996" t="s">
        <v>963</v>
      </c>
      <c r="E446" s="1009" t="s">
        <v>137</v>
      </c>
      <c r="F446" s="1509"/>
      <c r="G446" s="2470"/>
      <c r="H446" s="1509"/>
      <c r="I446" s="1509"/>
      <c r="J446" s="1509"/>
      <c r="K446" s="2470"/>
      <c r="L446" s="1509"/>
      <c r="M446" s="2631">
        <f>M45*'2.2 INPUT DA Assumptions'!M62</f>
        <v>9195.8625000000029</v>
      </c>
      <c r="N446" s="2631">
        <f>N45*'2.2 INPUT DA Assumptions'!N62</f>
        <v>12524.542799999999</v>
      </c>
      <c r="O446" s="2631">
        <f>O45*'2.2 INPUT DA Assumptions'!O62</f>
        <v>15770.459650000001</v>
      </c>
      <c r="P446" s="2631">
        <f>P45*'2.2 INPUT DA Assumptions'!P62</f>
        <v>16726.169625000002</v>
      </c>
      <c r="Q446" s="2631">
        <f>Q45*'2.2 INPUT DA Assumptions'!Q62</f>
        <v>17745.34575</v>
      </c>
      <c r="R446" s="2631">
        <f>R45*'2.2 INPUT DA Assumptions'!R62</f>
        <v>18750.950075000004</v>
      </c>
      <c r="S446" s="2631">
        <f>S45*'2.2 INPUT DA Assumptions'!S62</f>
        <v>20521.2755</v>
      </c>
      <c r="T446" s="2631">
        <f>T45*'2.2 INPUT DA Assumptions'!T62</f>
        <v>19553.019551999998</v>
      </c>
      <c r="U446" s="2631">
        <f>U45*'2.2 INPUT DA Assumptions'!U62</f>
        <v>19407.05184</v>
      </c>
      <c r="V446" s="2631">
        <f>V45*'2.2 INPUT DA Assumptions'!V62</f>
        <v>19262.527416000001</v>
      </c>
      <c r="W446" s="2631">
        <f>W45*'2.2 INPUT DA Assumptions'!W62</f>
        <v>19119.440208</v>
      </c>
      <c r="X446" s="2631">
        <f>X45*'2.2 INPUT DA Assumptions'!X62</f>
        <v>18977.790216000001</v>
      </c>
      <c r="Y446" s="2631">
        <f>Y45*'2.2 INPUT DA Assumptions'!Y62</f>
        <v>18837.525431999999</v>
      </c>
      <c r="Z446" s="2631">
        <f>Z45*'2.2 INPUT DA Assumptions'!Z62</f>
        <v>18698.616816000002</v>
      </c>
      <c r="AA446" s="2631">
        <f>AA45*'2.2 INPUT DA Assumptions'!AA62</f>
        <v>18560.565935999999</v>
      </c>
      <c r="AB446" s="2631">
        <f>AB45*'2.2 INPUT DA Assumptions'!AB62</f>
        <v>18423.871223999999</v>
      </c>
      <c r="AC446" s="2631">
        <f>AC45*'2.2 INPUT DA Assumptions'!AC62</f>
        <v>18288.53268</v>
      </c>
      <c r="AD446" s="2631">
        <f>AD45*'2.2 INPUT DA Assumptions'!AD62</f>
        <v>18154.550304</v>
      </c>
      <c r="AE446" s="2631">
        <f>AE45*'2.2 INPUT DA Assumptions'!AE62</f>
        <v>18021.895056000001</v>
      </c>
      <c r="AF446" s="2631">
        <f>AF45*'2.2 INPUT DA Assumptions'!AF62</f>
        <v>17890.543967999998</v>
      </c>
      <c r="AG446" s="2631">
        <f>AG45*'2.2 INPUT DA Assumptions'!AG62</f>
        <v>17760.490968000002</v>
      </c>
      <c r="AH446" s="2631">
        <f>AH45*'2.2 INPUT DA Assumptions'!AH62</f>
        <v>17631.765095999999</v>
      </c>
      <c r="AI446" s="2631">
        <f>AI45*'2.2 INPUT DA Assumptions'!AI62</f>
        <v>17504.285304000001</v>
      </c>
      <c r="AJ446" s="2631">
        <f>AJ45*'2.2 INPUT DA Assumptions'!AJ62</f>
        <v>17378.080632000001</v>
      </c>
      <c r="AK446" s="2631">
        <f>AK45*'2.2 INPUT DA Assumptions'!AK62</f>
        <v>17129.073192</v>
      </c>
      <c r="AL446" s="225"/>
    </row>
    <row r="447" spans="1:38" s="221" customFormat="1" ht="14.15" customHeight="1" outlineLevel="3" x14ac:dyDescent="0.35">
      <c r="A447" s="1598"/>
      <c r="B447" s="1598"/>
      <c r="C447" s="222"/>
      <c r="D447" s="996" t="s">
        <v>424</v>
      </c>
      <c r="E447" s="1009" t="s">
        <v>137</v>
      </c>
      <c r="F447" s="1509"/>
      <c r="G447" s="2470"/>
      <c r="H447" s="1509"/>
      <c r="I447" s="1509"/>
      <c r="J447" s="1509"/>
      <c r="K447" s="2470"/>
      <c r="L447" s="1509"/>
      <c r="M447" s="1045">
        <f>M441</f>
        <v>33233.532075006908</v>
      </c>
      <c r="N447" s="1045">
        <f t="shared" ref="N447:AJ447" si="683">N441</f>
        <v>29384.914657298068</v>
      </c>
      <c r="O447" s="1045">
        <f t="shared" si="683"/>
        <v>22959.678625651595</v>
      </c>
      <c r="P447" s="1045">
        <f t="shared" si="683"/>
        <v>21381.757780728676</v>
      </c>
      <c r="Q447" s="1045">
        <f t="shared" si="683"/>
        <v>19081.323993812166</v>
      </c>
      <c r="R447" s="1045">
        <f t="shared" si="683"/>
        <v>17630.559294769555</v>
      </c>
      <c r="S447" s="1045">
        <f t="shared" si="683"/>
        <v>15567.665073062637</v>
      </c>
      <c r="T447" s="1045">
        <f t="shared" si="683"/>
        <v>16045.532851604814</v>
      </c>
      <c r="U447" s="1045">
        <f t="shared" si="683"/>
        <v>15926.619488446311</v>
      </c>
      <c r="V447" s="1045">
        <f t="shared" si="683"/>
        <v>15808.8801634396</v>
      </c>
      <c r="W447" s="1045">
        <f t="shared" si="683"/>
        <v>15692.312518022978</v>
      </c>
      <c r="X447" s="1045">
        <f t="shared" si="683"/>
        <v>15576.916552196439</v>
      </c>
      <c r="Y447" s="1045">
        <f t="shared" si="683"/>
        <v>15340.50068006513</v>
      </c>
      <c r="Z447" s="1045">
        <f t="shared" si="683"/>
        <v>15228.262568295781</v>
      </c>
      <c r="AA447" s="1045">
        <f t="shared" si="683"/>
        <v>15116.717607206152</v>
      </c>
      <c r="AB447" s="1045">
        <f t="shared" si="683"/>
        <v>15006.268422208483</v>
      </c>
      <c r="AC447" s="1045">
        <f t="shared" si="683"/>
        <v>14896.915013302762</v>
      </c>
      <c r="AD447" s="1045">
        <f t="shared" si="683"/>
        <v>14788.657380488999</v>
      </c>
      <c r="AE447" s="1045">
        <f t="shared" si="683"/>
        <v>14681.472636183908</v>
      </c>
      <c r="AF447" s="1045">
        <f t="shared" si="683"/>
        <v>14575.340230575903</v>
      </c>
      <c r="AG447" s="1045">
        <f t="shared" si="683"/>
        <v>14470.257825893299</v>
      </c>
      <c r="AH447" s="1045">
        <f t="shared" si="683"/>
        <v>14366.248309719369</v>
      </c>
      <c r="AI447" s="1045">
        <f t="shared" si="683"/>
        <v>14263.245357075986</v>
      </c>
      <c r="AJ447" s="1045">
        <f t="shared" si="683"/>
        <v>14161.271855546396</v>
      </c>
      <c r="AK447" s="1045">
        <f t="shared" ref="AK447" si="684">AK441</f>
        <v>13960.0745676229</v>
      </c>
      <c r="AL447" s="225"/>
    </row>
    <row r="448" spans="1:38" s="221" customFormat="1" ht="14.15" customHeight="1" outlineLevel="3" x14ac:dyDescent="0.35">
      <c r="A448" s="1598"/>
      <c r="B448" s="1598"/>
      <c r="C448" s="222"/>
      <c r="D448" s="996" t="s">
        <v>557</v>
      </c>
      <c r="E448" s="224" t="s">
        <v>137</v>
      </c>
      <c r="F448" s="1509"/>
      <c r="G448" s="2470"/>
      <c r="H448" s="1509"/>
      <c r="I448" s="1509"/>
      <c r="J448" s="1509"/>
      <c r="K448" s="2470"/>
      <c r="L448" s="1509"/>
      <c r="M448" s="1045">
        <f>M449+M450+M451</f>
        <v>1634.3930625</v>
      </c>
      <c r="N448" s="1045">
        <f t="shared" ref="N448:AJ448" si="685">N449+N450+N451</f>
        <v>1628.0706975000001</v>
      </c>
      <c r="O448" s="1045">
        <f t="shared" si="685"/>
        <v>1621.8489225000001</v>
      </c>
      <c r="P448" s="1045">
        <f t="shared" si="685"/>
        <v>1615.7264250000001</v>
      </c>
      <c r="Q448" s="1045">
        <f t="shared" si="685"/>
        <v>1611.99622125</v>
      </c>
      <c r="R448" s="1045">
        <f t="shared" si="685"/>
        <v>1608.302715</v>
      </c>
      <c r="S448" s="1045">
        <f t="shared" si="685"/>
        <v>1604.64525</v>
      </c>
      <c r="T448" s="1045">
        <f t="shared" si="685"/>
        <v>1581.9835032000001</v>
      </c>
      <c r="U448" s="1045">
        <f t="shared" si="685"/>
        <v>1578.541536</v>
      </c>
      <c r="V448" s="1045">
        <f t="shared" si="685"/>
        <v>1575.1334376</v>
      </c>
      <c r="W448" s="1045">
        <f t="shared" si="685"/>
        <v>1571.7593087999999</v>
      </c>
      <c r="X448" s="1045">
        <f t="shared" si="685"/>
        <v>1568.4191495999999</v>
      </c>
      <c r="Y448" s="1045">
        <f t="shared" si="685"/>
        <v>1565.1115992</v>
      </c>
      <c r="Z448" s="1045">
        <f t="shared" si="685"/>
        <v>1561.8360276000001</v>
      </c>
      <c r="AA448" s="1045">
        <f t="shared" si="685"/>
        <v>1558.5806915999999</v>
      </c>
      <c r="AB448" s="1045">
        <f t="shared" si="685"/>
        <v>1555.3573344000001</v>
      </c>
      <c r="AC448" s="1045">
        <f t="shared" si="685"/>
        <v>1552.1659560000001</v>
      </c>
      <c r="AD448" s="1045">
        <f t="shared" si="685"/>
        <v>1549.0065564000001</v>
      </c>
      <c r="AE448" s="1045">
        <f t="shared" si="685"/>
        <v>1545.8785055999999</v>
      </c>
      <c r="AF448" s="1045">
        <f t="shared" si="685"/>
        <v>1542.7810727999999</v>
      </c>
      <c r="AG448" s="1045">
        <f t="shared" si="685"/>
        <v>1539.7143588000001</v>
      </c>
      <c r="AH448" s="1045">
        <f t="shared" si="685"/>
        <v>1536.6789936</v>
      </c>
      <c r="AI448" s="1045">
        <f t="shared" si="685"/>
        <v>1533.6729863999999</v>
      </c>
      <c r="AJ448" s="1045">
        <f t="shared" si="685"/>
        <v>1530.6969672</v>
      </c>
      <c r="AK448" s="1045">
        <f t="shared" ref="AK448" si="686">AK449+AK450+AK451</f>
        <v>1524.8252411999999</v>
      </c>
      <c r="AL448" s="225"/>
    </row>
    <row r="449" spans="1:38" s="221" customFormat="1" ht="14.15" customHeight="1" outlineLevel="3" x14ac:dyDescent="0.35">
      <c r="A449" s="1598"/>
      <c r="B449" s="1598"/>
      <c r="C449" s="222"/>
      <c r="D449" s="1008" t="s">
        <v>558</v>
      </c>
      <c r="E449" s="224" t="s">
        <v>137</v>
      </c>
      <c r="F449" s="1509"/>
      <c r="G449" s="2470"/>
      <c r="H449" s="1509"/>
      <c r="I449" s="1509"/>
      <c r="J449" s="1509"/>
      <c r="K449" s="2470"/>
      <c r="L449" s="1509"/>
      <c r="M449" s="1045">
        <f>M57*'2.2 INPUT DA Assumptions'!M33*'2.2 INPUT DA Assumptions'!M67</f>
        <v>1125</v>
      </c>
      <c r="N449" s="1045">
        <f>N57*'2.2 INPUT DA Assumptions'!N33*'2.2 INPUT DA Assumptions'!N67</f>
        <v>1125</v>
      </c>
      <c r="O449" s="1045">
        <f>O57*'2.2 INPUT DA Assumptions'!O33*'2.2 INPUT DA Assumptions'!O67</f>
        <v>1125</v>
      </c>
      <c r="P449" s="1045">
        <f>P57*'2.2 INPUT DA Assumptions'!P33*'2.2 INPUT DA Assumptions'!P67</f>
        <v>1125</v>
      </c>
      <c r="Q449" s="1045">
        <f>Q57*'2.2 INPUT DA Assumptions'!Q33*'2.2 INPUT DA Assumptions'!Q67</f>
        <v>1125</v>
      </c>
      <c r="R449" s="1045">
        <f>R57*'2.2 INPUT DA Assumptions'!R33*'2.2 INPUT DA Assumptions'!R67</f>
        <v>1125</v>
      </c>
      <c r="S449" s="1045">
        <f>S57*'2.2 INPUT DA Assumptions'!S33*'2.2 INPUT DA Assumptions'!S67</f>
        <v>1125</v>
      </c>
      <c r="T449" s="1045">
        <f>T57*'2.2 INPUT DA Assumptions'!T33*'2.2 INPUT DA Assumptions'!T67</f>
        <v>1125</v>
      </c>
      <c r="U449" s="1045">
        <f>U57*'2.2 INPUT DA Assumptions'!U33*'2.2 INPUT DA Assumptions'!U67</f>
        <v>1125</v>
      </c>
      <c r="V449" s="1045">
        <f>V57*'2.2 INPUT DA Assumptions'!V33*'2.2 INPUT DA Assumptions'!V67</f>
        <v>1125</v>
      </c>
      <c r="W449" s="1045">
        <f>W57*'2.2 INPUT DA Assumptions'!W33*'2.2 INPUT DA Assumptions'!W67</f>
        <v>1125</v>
      </c>
      <c r="X449" s="1045">
        <f>X57*'2.2 INPUT DA Assumptions'!X33*'2.2 INPUT DA Assumptions'!X67</f>
        <v>1125</v>
      </c>
      <c r="Y449" s="1045">
        <f>Y57*'2.2 INPUT DA Assumptions'!Y33*'2.2 INPUT DA Assumptions'!Y67</f>
        <v>1125</v>
      </c>
      <c r="Z449" s="1045">
        <f>Z57*'2.2 INPUT DA Assumptions'!Z33*'2.2 INPUT DA Assumptions'!Z67</f>
        <v>1125</v>
      </c>
      <c r="AA449" s="1045">
        <f>AA57*'2.2 INPUT DA Assumptions'!AA33*'2.2 INPUT DA Assumptions'!AA67</f>
        <v>1125</v>
      </c>
      <c r="AB449" s="1045">
        <f>AB57*'2.2 INPUT DA Assumptions'!AB33*'2.2 INPUT DA Assumptions'!AB67</f>
        <v>1125</v>
      </c>
      <c r="AC449" s="1045">
        <f>AC57*'2.2 INPUT DA Assumptions'!AC33*'2.2 INPUT DA Assumptions'!AC67</f>
        <v>1125</v>
      </c>
      <c r="AD449" s="1045">
        <f>AD57*'2.2 INPUT DA Assumptions'!AD33*'2.2 INPUT DA Assumptions'!AD67</f>
        <v>1125</v>
      </c>
      <c r="AE449" s="1045">
        <f>AE57*'2.2 INPUT DA Assumptions'!AE33*'2.2 INPUT DA Assumptions'!AE67</f>
        <v>1125</v>
      </c>
      <c r="AF449" s="1045">
        <f>AF57*'2.2 INPUT DA Assumptions'!AF33*'2.2 INPUT DA Assumptions'!AF67</f>
        <v>1125</v>
      </c>
      <c r="AG449" s="1045">
        <f>AG57*'2.2 INPUT DA Assumptions'!AG33*'2.2 INPUT DA Assumptions'!AG67</f>
        <v>1125</v>
      </c>
      <c r="AH449" s="1045">
        <f>AH57*'2.2 INPUT DA Assumptions'!AH33*'2.2 INPUT DA Assumptions'!AH67</f>
        <v>1125</v>
      </c>
      <c r="AI449" s="1045">
        <f>AI57*'2.2 INPUT DA Assumptions'!AI33*'2.2 INPUT DA Assumptions'!AI67</f>
        <v>1125</v>
      </c>
      <c r="AJ449" s="1045">
        <f>AJ57*'2.2 INPUT DA Assumptions'!AJ33*'2.2 INPUT DA Assumptions'!AJ67</f>
        <v>1125</v>
      </c>
      <c r="AK449" s="1045">
        <f>AK57*'2.2 INPUT DA Assumptions'!AK33*'2.2 INPUT DA Assumptions'!AK67</f>
        <v>1125</v>
      </c>
      <c r="AL449" s="225"/>
    </row>
    <row r="450" spans="1:38" s="221" customFormat="1" ht="14.15" customHeight="1" outlineLevel="3" x14ac:dyDescent="0.35">
      <c r="A450" s="1598"/>
      <c r="B450" s="1598"/>
      <c r="C450" s="222"/>
      <c r="D450" s="1008" t="s">
        <v>967</v>
      </c>
      <c r="E450" s="224" t="s">
        <v>137</v>
      </c>
      <c r="F450" s="1509"/>
      <c r="G450" s="2470"/>
      <c r="H450" s="1509"/>
      <c r="I450" s="1509"/>
      <c r="J450" s="1509"/>
      <c r="K450" s="2470"/>
      <c r="L450" s="1509"/>
      <c r="M450" s="1045">
        <f>M141*'2.2 INPUT DA Assumptions'!M86</f>
        <v>509.39306250000004</v>
      </c>
      <c r="N450" s="1045">
        <f>N141*'2.2 INPUT DA Assumptions'!N86</f>
        <v>503.07069749999999</v>
      </c>
      <c r="O450" s="1045">
        <f>O141*'2.2 INPUT DA Assumptions'!O86</f>
        <v>496.84892250000007</v>
      </c>
      <c r="P450" s="1045">
        <f>P141*'2.2 INPUT DA Assumptions'!P86</f>
        <v>490.72642500000001</v>
      </c>
      <c r="Q450" s="1045">
        <f>Q141*'2.2 INPUT DA Assumptions'!Q86</f>
        <v>486.99622125000002</v>
      </c>
      <c r="R450" s="1045">
        <f>R141*'2.2 INPUT DA Assumptions'!R86</f>
        <v>483.30271500000009</v>
      </c>
      <c r="S450" s="1045">
        <f>S141*'2.2 INPUT DA Assumptions'!S86</f>
        <v>479.64525000000003</v>
      </c>
      <c r="T450" s="1045">
        <f>T141*'2.2 INPUT DA Assumptions'!T86</f>
        <v>456.98350320000003</v>
      </c>
      <c r="U450" s="1045">
        <f>U141*'2.2 INPUT DA Assumptions'!U86</f>
        <v>453.54153599999995</v>
      </c>
      <c r="V450" s="1045">
        <f>V141*'2.2 INPUT DA Assumptions'!V86</f>
        <v>450.13343760000004</v>
      </c>
      <c r="W450" s="1045">
        <f>W141*'2.2 INPUT DA Assumptions'!W86</f>
        <v>446.75930879999999</v>
      </c>
      <c r="X450" s="1045">
        <f>X141*'2.2 INPUT DA Assumptions'!X86</f>
        <v>443.41914959999991</v>
      </c>
      <c r="Y450" s="1045">
        <f>Y141*'2.2 INPUT DA Assumptions'!Y86</f>
        <v>440.11159919999994</v>
      </c>
      <c r="Z450" s="1045">
        <f>Z141*'2.2 INPUT DA Assumptions'!Z86</f>
        <v>436.83602760000002</v>
      </c>
      <c r="AA450" s="1045">
        <f>AA141*'2.2 INPUT DA Assumptions'!AA86</f>
        <v>433.58069159999997</v>
      </c>
      <c r="AB450" s="1045">
        <f>AB141*'2.2 INPUT DA Assumptions'!AB86</f>
        <v>430.35733440000001</v>
      </c>
      <c r="AC450" s="1045">
        <f>AC141*'2.2 INPUT DA Assumptions'!AC86</f>
        <v>427.16595599999999</v>
      </c>
      <c r="AD450" s="1045">
        <f>AD141*'2.2 INPUT DA Assumptions'!AD86</f>
        <v>424.00655640000008</v>
      </c>
      <c r="AE450" s="1045">
        <f>AE141*'2.2 INPUT DA Assumptions'!AE86</f>
        <v>420.87850559999998</v>
      </c>
      <c r="AF450" s="1045">
        <f>AF141*'2.2 INPUT DA Assumptions'!AF86</f>
        <v>417.78107280000006</v>
      </c>
      <c r="AG450" s="1045">
        <f>AG141*'2.2 INPUT DA Assumptions'!AG86</f>
        <v>414.71435880000007</v>
      </c>
      <c r="AH450" s="1045">
        <f>AH141*'2.2 INPUT DA Assumptions'!AH86</f>
        <v>411.67899360000001</v>
      </c>
      <c r="AI450" s="1045">
        <f>AI141*'2.2 INPUT DA Assumptions'!AI86</f>
        <v>408.67298640000001</v>
      </c>
      <c r="AJ450" s="1045">
        <f>AJ141*'2.2 INPUT DA Assumptions'!AJ86</f>
        <v>405.69696719999996</v>
      </c>
      <c r="AK450" s="1045">
        <f>AK141*'2.2 INPUT DA Assumptions'!AK86</f>
        <v>399.82524119999999</v>
      </c>
      <c r="AL450" s="225"/>
    </row>
    <row r="451" spans="1:38" s="221" customFormat="1" ht="14.15" customHeight="1" outlineLevel="3" x14ac:dyDescent="0.35">
      <c r="A451" s="1598"/>
      <c r="B451" s="1598"/>
      <c r="C451" s="222"/>
      <c r="D451" s="1008" t="s">
        <v>559</v>
      </c>
      <c r="E451" s="224" t="s">
        <v>137</v>
      </c>
      <c r="F451" s="1508"/>
      <c r="G451" s="2469"/>
      <c r="H451" s="1508"/>
      <c r="I451" s="1508"/>
      <c r="J451" s="1508"/>
      <c r="K451" s="2469"/>
      <c r="L451" s="1508"/>
      <c r="M451" s="2884"/>
      <c r="N451" s="2884"/>
      <c r="O451" s="2884"/>
      <c r="P451" s="2884"/>
      <c r="Q451" s="2884"/>
      <c r="R451" s="2884"/>
      <c r="S451" s="2884"/>
      <c r="T451" s="2884"/>
      <c r="U451" s="2884"/>
      <c r="V451" s="2884"/>
      <c r="W451" s="2884"/>
      <c r="X451" s="2884"/>
      <c r="Y451" s="2884"/>
      <c r="Z451" s="2884"/>
      <c r="AA451" s="2884"/>
      <c r="AB451" s="2884"/>
      <c r="AC451" s="2884"/>
      <c r="AD451" s="2884"/>
      <c r="AE451" s="2884"/>
      <c r="AF451" s="2884"/>
      <c r="AG451" s="2884"/>
      <c r="AH451" s="2884"/>
      <c r="AI451" s="2884"/>
      <c r="AJ451" s="2884"/>
      <c r="AK451" s="2884"/>
      <c r="AL451" s="225"/>
    </row>
    <row r="452" spans="1:38" s="221" customFormat="1" ht="14.15" customHeight="1" outlineLevel="3" x14ac:dyDescent="0.3">
      <c r="C452" s="222"/>
      <c r="D452" s="426" t="s">
        <v>563</v>
      </c>
      <c r="E452" s="224" t="s">
        <v>137</v>
      </c>
      <c r="F452" s="1509"/>
      <c r="G452" s="2470"/>
      <c r="H452" s="1509"/>
      <c r="I452" s="1509"/>
      <c r="J452" s="1509"/>
      <c r="K452" s="2470"/>
      <c r="L452" s="1509"/>
      <c r="M452" s="1045">
        <f>M446*(1-'2.2 INPUT DA Assumptions'!M151)</f>
        <v>8276.2762500000026</v>
      </c>
      <c r="N452" s="1045">
        <f>N446*(1-'2.2 INPUT DA Assumptions'!N151)</f>
        <v>11272.088519999999</v>
      </c>
      <c r="O452" s="1045">
        <f>O446*(1-'2.2 INPUT DA Assumptions'!O151)</f>
        <v>14193.413685000001</v>
      </c>
      <c r="P452" s="1045">
        <f>P446*(1-'2.2 INPUT DA Assumptions'!P151)</f>
        <v>15053.552662500002</v>
      </c>
      <c r="Q452" s="1045">
        <f>Q446*(1-'2.2 INPUT DA Assumptions'!Q151)</f>
        <v>15970.811175000001</v>
      </c>
      <c r="R452" s="1045">
        <f>R446*(1-'2.2 INPUT DA Assumptions'!R151)</f>
        <v>16875.855067500004</v>
      </c>
      <c r="S452" s="1045">
        <f>S446*(1-'2.2 INPUT DA Assumptions'!S151)</f>
        <v>18469.147949999999</v>
      </c>
      <c r="T452" s="1045">
        <f>T446*(1-'2.2 INPUT DA Assumptions'!T151)</f>
        <v>17597.717596799997</v>
      </c>
      <c r="U452" s="1045">
        <f>U446*(1-'2.2 INPUT DA Assumptions'!U151)</f>
        <v>17466.346656000002</v>
      </c>
      <c r="V452" s="1045">
        <f>V446*(1-'2.2 INPUT DA Assumptions'!V151)</f>
        <v>17336.2746744</v>
      </c>
      <c r="W452" s="1045">
        <f>W446*(1-'2.2 INPUT DA Assumptions'!W151)</f>
        <v>17207.496187200002</v>
      </c>
      <c r="X452" s="1045">
        <f>X446*(1-'2.2 INPUT DA Assumptions'!X151)</f>
        <v>17080.011194400002</v>
      </c>
      <c r="Y452" s="1045">
        <f>Y446*(1-'2.2 INPUT DA Assumptions'!Y151)</f>
        <v>16953.772888799998</v>
      </c>
      <c r="Z452" s="1045">
        <f>Z446*(1-'2.2 INPUT DA Assumptions'!Z151)</f>
        <v>16828.755134400002</v>
      </c>
      <c r="AA452" s="1045">
        <f>AA446*(1-'2.2 INPUT DA Assumptions'!AA151)</f>
        <v>16704.509342400001</v>
      </c>
      <c r="AB452" s="1045">
        <f>AB446*(1-'2.2 INPUT DA Assumptions'!AB151)</f>
        <v>16581.484101599999</v>
      </c>
      <c r="AC452" s="1045">
        <f>AC446*(1-'2.2 INPUT DA Assumptions'!AC151)</f>
        <v>16459.679412000001</v>
      </c>
      <c r="AD452" s="1045">
        <f>AD446*(1-'2.2 INPUT DA Assumptions'!AD151)</f>
        <v>16339.0952736</v>
      </c>
      <c r="AE452" s="1045">
        <f>AE446*(1-'2.2 INPUT DA Assumptions'!AE151)</f>
        <v>16219.705550400002</v>
      </c>
      <c r="AF452" s="1045">
        <f>AF446*(1-'2.2 INPUT DA Assumptions'!AF151)</f>
        <v>16101.489571199998</v>
      </c>
      <c r="AG452" s="1045">
        <f>AG446*(1-'2.2 INPUT DA Assumptions'!AG151)</f>
        <v>15984.441871200002</v>
      </c>
      <c r="AH452" s="1045">
        <f>AH446*(1-'2.2 INPUT DA Assumptions'!AH151)</f>
        <v>15868.588586399999</v>
      </c>
      <c r="AI452" s="1045">
        <f>AI446*(1-'2.2 INPUT DA Assumptions'!AI151)</f>
        <v>15753.8567736</v>
      </c>
      <c r="AJ452" s="1045">
        <f>AJ446*(1-'2.2 INPUT DA Assumptions'!AJ151)</f>
        <v>15640.272568800001</v>
      </c>
      <c r="AK452" s="1045">
        <f>AK446*(1-'2.2 INPUT DA Assumptions'!AK151)</f>
        <v>15416.1658728</v>
      </c>
      <c r="AL452" s="225"/>
    </row>
    <row r="453" spans="1:38" s="221" customFormat="1" ht="14.15" customHeight="1" outlineLevel="3" x14ac:dyDescent="0.3">
      <c r="C453" s="222"/>
      <c r="D453" s="1080" t="s">
        <v>1347</v>
      </c>
      <c r="E453" s="1009" t="s">
        <v>137</v>
      </c>
      <c r="F453" s="1511"/>
      <c r="G453" s="2470"/>
      <c r="H453" s="1511"/>
      <c r="I453" s="1511"/>
      <c r="J453" s="1511"/>
      <c r="K453" s="2470"/>
      <c r="L453" s="1511"/>
      <c r="M453" s="1602">
        <f>M452*(1+'2.2 INPUT DA Assumptions'!M152)*'2.2 INPUT DA Assumptions'!M153</f>
        <v>7018.2822600000036</v>
      </c>
      <c r="N453" s="1602">
        <f>N452*(1+'2.2 INPUT DA Assumptions'!N152)*'2.2 INPUT DA Assumptions'!N153</f>
        <v>9558.7310649600004</v>
      </c>
      <c r="O453" s="1602">
        <f>O452*(1+'2.2 INPUT DA Assumptions'!O152)*'2.2 INPUT DA Assumptions'!O153</f>
        <v>12036.014804880004</v>
      </c>
      <c r="P453" s="1602">
        <f>P452*(1+'2.2 INPUT DA Assumptions'!P152)*'2.2 INPUT DA Assumptions'!P153</f>
        <v>12765.412657800003</v>
      </c>
      <c r="Q453" s="1602">
        <f>Q452*(1+'2.2 INPUT DA Assumptions'!Q152)*'2.2 INPUT DA Assumptions'!Q153</f>
        <v>13543.247876400001</v>
      </c>
      <c r="R453" s="1602">
        <f>R452*(1+'2.2 INPUT DA Assumptions'!R152)*'2.2 INPUT DA Assumptions'!R153</f>
        <v>14310.725097240005</v>
      </c>
      <c r="S453" s="1602">
        <f>S452*(1+'2.2 INPUT DA Assumptions'!S152)*'2.2 INPUT DA Assumptions'!S153</f>
        <v>15661.8374616</v>
      </c>
      <c r="T453" s="1602">
        <f>T452*(1+'2.2 INPUT DA Assumptions'!T152)*'2.2 INPUT DA Assumptions'!T153</f>
        <v>14922.864522086398</v>
      </c>
      <c r="U453" s="1602">
        <f>U452*(1+'2.2 INPUT DA Assumptions'!U152)*'2.2 INPUT DA Assumptions'!U153</f>
        <v>14811.461964288002</v>
      </c>
      <c r="V453" s="1602">
        <f>V452*(1+'2.2 INPUT DA Assumptions'!V152)*'2.2 INPUT DA Assumptions'!V153</f>
        <v>14701.160923891201</v>
      </c>
      <c r="W453" s="1602">
        <f>W452*(1+'2.2 INPUT DA Assumptions'!W152)*'2.2 INPUT DA Assumptions'!W153</f>
        <v>14591.956766745603</v>
      </c>
      <c r="X453" s="1602">
        <f>X452*(1+'2.2 INPUT DA Assumptions'!X152)*'2.2 INPUT DA Assumptions'!X153</f>
        <v>14483.849492851203</v>
      </c>
      <c r="Y453" s="1602">
        <f>Y452*(1+'2.2 INPUT DA Assumptions'!Y152)*'2.2 INPUT DA Assumptions'!Y153</f>
        <v>14376.7994097024</v>
      </c>
      <c r="Z453" s="1602">
        <f>Z452*(1+'2.2 INPUT DA Assumptions'!Z152)*'2.2 INPUT DA Assumptions'!Z153</f>
        <v>14270.784353971203</v>
      </c>
      <c r="AA453" s="1602">
        <f>AA452*(1+'2.2 INPUT DA Assumptions'!AA152)*'2.2 INPUT DA Assumptions'!AA153</f>
        <v>14165.423922355203</v>
      </c>
      <c r="AB453" s="1602">
        <f>AB452*(1+'2.2 INPUT DA Assumptions'!AB152)*'2.2 INPUT DA Assumptions'!AB153</f>
        <v>14061.098518156799</v>
      </c>
      <c r="AC453" s="1602">
        <f>AC452*(1+'2.2 INPUT DA Assumptions'!AC152)*'2.2 INPUT DA Assumptions'!AC153</f>
        <v>13957.808141376003</v>
      </c>
      <c r="AD453" s="1602">
        <f>AD452*(1+'2.2 INPUT DA Assumptions'!AD152)*'2.2 INPUT DA Assumptions'!AD153</f>
        <v>13855.552792012801</v>
      </c>
      <c r="AE453" s="1602">
        <f>AE452*(1+'2.2 INPUT DA Assumptions'!AE152)*'2.2 INPUT DA Assumptions'!AE153</f>
        <v>13754.310306739202</v>
      </c>
      <c r="AF453" s="1602">
        <f>AF452*(1+'2.2 INPUT DA Assumptions'!AF152)*'2.2 INPUT DA Assumptions'!AF153</f>
        <v>13654.063156377601</v>
      </c>
      <c r="AG453" s="1602">
        <f>AG452*(1+'2.2 INPUT DA Assumptions'!AG152)*'2.2 INPUT DA Assumptions'!AG153</f>
        <v>13554.806706777603</v>
      </c>
      <c r="AH453" s="1602">
        <f>AH452*(1+'2.2 INPUT DA Assumptions'!AH152)*'2.2 INPUT DA Assumptions'!AH153</f>
        <v>13456.563121267201</v>
      </c>
      <c r="AI453" s="1602">
        <f>AI452*(1+'2.2 INPUT DA Assumptions'!AI152)*'2.2 INPUT DA Assumptions'!AI153</f>
        <v>13359.270544012803</v>
      </c>
      <c r="AJ453" s="1602">
        <f>AJ452*(1+'2.2 INPUT DA Assumptions'!AJ152)*'2.2 INPUT DA Assumptions'!AJ153</f>
        <v>13262.951138342403</v>
      </c>
      <c r="AK453" s="1602">
        <f>AK452*(1+'2.2 INPUT DA Assumptions'!AK152)*'2.2 INPUT DA Assumptions'!AK153</f>
        <v>13072.908660134402</v>
      </c>
      <c r="AL453" s="225"/>
    </row>
    <row r="454" spans="1:38" s="221" customFormat="1" ht="14.15" customHeight="1" outlineLevel="3" x14ac:dyDescent="0.3">
      <c r="C454" s="222"/>
      <c r="D454" s="1080" t="s">
        <v>1346</v>
      </c>
      <c r="E454" s="1009" t="s">
        <v>137</v>
      </c>
      <c r="F454" s="1511"/>
      <c r="G454" s="2470"/>
      <c r="H454" s="1511"/>
      <c r="I454" s="1511"/>
      <c r="J454" s="1511"/>
      <c r="K454" s="2470"/>
      <c r="L454" s="1511"/>
      <c r="M454" s="2632">
        <f>M447*(1+'2.2 INPUT DA Assumptions'!M152)*'2.2 INPUT DA Assumptions'!M154</f>
        <v>28182.03519960586</v>
      </c>
      <c r="N454" s="2632">
        <f>N447*(1+'2.2 INPUT DA Assumptions'!N152)*'2.2 INPUT DA Assumptions'!N154</f>
        <v>24918.407629388763</v>
      </c>
      <c r="O454" s="2632">
        <f>O447*(1+'2.2 INPUT DA Assumptions'!O152)*'2.2 INPUT DA Assumptions'!O154</f>
        <v>19469.807474552556</v>
      </c>
      <c r="P454" s="2632">
        <f>P447*(1+'2.2 INPUT DA Assumptions'!P152)*'2.2 INPUT DA Assumptions'!P154</f>
        <v>18131.730598057919</v>
      </c>
      <c r="Q454" s="2632">
        <f>Q447*(1+'2.2 INPUT DA Assumptions'!Q152)*'2.2 INPUT DA Assumptions'!Q154</f>
        <v>16180.962746752717</v>
      </c>
      <c r="R454" s="2632">
        <f>R447*(1+'2.2 INPUT DA Assumptions'!R152)*'2.2 INPUT DA Assumptions'!R154</f>
        <v>14950.714281964585</v>
      </c>
      <c r="S454" s="2632">
        <f>S447*(1+'2.2 INPUT DA Assumptions'!S152)*'2.2 INPUT DA Assumptions'!S154</f>
        <v>13201.379981957118</v>
      </c>
      <c r="T454" s="2632">
        <f>T447*(1+'2.2 INPUT DA Assumptions'!T152)*'2.2 INPUT DA Assumptions'!T154</f>
        <v>13606.611858160884</v>
      </c>
      <c r="U454" s="2632">
        <f>U447*(1+'2.2 INPUT DA Assumptions'!U152)*'2.2 INPUT DA Assumptions'!U154</f>
        <v>13505.773326202474</v>
      </c>
      <c r="V454" s="2632">
        <f>V447*(1+'2.2 INPUT DA Assumptions'!V152)*'2.2 INPUT DA Assumptions'!V154</f>
        <v>13405.930378596782</v>
      </c>
      <c r="W454" s="2632">
        <f>W447*(1+'2.2 INPUT DA Assumptions'!W152)*'2.2 INPUT DA Assumptions'!W154</f>
        <v>13307.081015283487</v>
      </c>
      <c r="X454" s="2632">
        <f>X447*(1+'2.2 INPUT DA Assumptions'!X152)*'2.2 INPUT DA Assumptions'!X154</f>
        <v>13209.225236262582</v>
      </c>
      <c r="Y454" s="2632">
        <f>Y447*(1+'2.2 INPUT DA Assumptions'!Y152)*'2.2 INPUT DA Assumptions'!Y154</f>
        <v>13008.744576695231</v>
      </c>
      <c r="Z454" s="2632">
        <f>Z447*(1+'2.2 INPUT DA Assumptions'!Z152)*'2.2 INPUT DA Assumptions'!Z154</f>
        <v>12913.566657914824</v>
      </c>
      <c r="AA454" s="2632">
        <f>AA447*(1+'2.2 INPUT DA Assumptions'!AA152)*'2.2 INPUT DA Assumptions'!AA154</f>
        <v>12818.976530910819</v>
      </c>
      <c r="AB454" s="2632">
        <f>AB447*(1+'2.2 INPUT DA Assumptions'!AB152)*'2.2 INPUT DA Assumptions'!AB154</f>
        <v>12725.315622032795</v>
      </c>
      <c r="AC454" s="2632">
        <f>AC447*(1+'2.2 INPUT DA Assumptions'!AC152)*'2.2 INPUT DA Assumptions'!AC154</f>
        <v>12632.583931280744</v>
      </c>
      <c r="AD454" s="2632">
        <f>AD447*(1+'2.2 INPUT DA Assumptions'!AD152)*'2.2 INPUT DA Assumptions'!AD154</f>
        <v>12540.781458654674</v>
      </c>
      <c r="AE454" s="2632">
        <f>AE447*(1+'2.2 INPUT DA Assumptions'!AE152)*'2.2 INPUT DA Assumptions'!AE154</f>
        <v>12449.888795483956</v>
      </c>
      <c r="AF454" s="2632">
        <f>AF447*(1+'2.2 INPUT DA Assumptions'!AF152)*'2.2 INPUT DA Assumptions'!AF154</f>
        <v>12359.888515528366</v>
      </c>
      <c r="AG454" s="2632">
        <f>AG447*(1+'2.2 INPUT DA Assumptions'!AG152)*'2.2 INPUT DA Assumptions'!AG154</f>
        <v>12270.77863635752</v>
      </c>
      <c r="AH454" s="2632">
        <f>AH447*(1+'2.2 INPUT DA Assumptions'!AH152)*'2.2 INPUT DA Assumptions'!AH154</f>
        <v>12182.578566642027</v>
      </c>
      <c r="AI454" s="2632">
        <f>AI447*(1+'2.2 INPUT DA Assumptions'!AI152)*'2.2 INPUT DA Assumptions'!AI154</f>
        <v>12095.232062800438</v>
      </c>
      <c r="AJ454" s="2632">
        <f>AJ447*(1+'2.2 INPUT DA Assumptions'!AJ152)*'2.2 INPUT DA Assumptions'!AJ154</f>
        <v>12008.758533503345</v>
      </c>
      <c r="AK454" s="2632">
        <f>AK447*(1+'2.2 INPUT DA Assumptions'!AK152)*'2.2 INPUT DA Assumptions'!AK154</f>
        <v>11838.143233344221</v>
      </c>
      <c r="AL454" s="225"/>
    </row>
    <row r="455" spans="1:38" s="221" customFormat="1" ht="28.3" outlineLevel="3" x14ac:dyDescent="0.3">
      <c r="C455" s="222"/>
      <c r="D455" s="1080" t="s">
        <v>1349</v>
      </c>
      <c r="E455" s="1009" t="s">
        <v>137</v>
      </c>
      <c r="F455" s="1509"/>
      <c r="G455" s="2470"/>
      <c r="H455" s="1509"/>
      <c r="I455" s="1509"/>
      <c r="J455" s="1509"/>
      <c r="K455" s="2470"/>
      <c r="L455" s="1509"/>
      <c r="M455" s="1045">
        <f>M453*'2.2 INPUT DA Assumptions'!M155</f>
        <v>4210.9693560000023</v>
      </c>
      <c r="N455" s="1045">
        <f>N453*'2.2 INPUT DA Assumptions'!N155</f>
        <v>5735.2386389760004</v>
      </c>
      <c r="O455" s="1045">
        <f>O453*'2.2 INPUT DA Assumptions'!O155</f>
        <v>7221.6088829280025</v>
      </c>
      <c r="P455" s="1045">
        <f>P453*'2.2 INPUT DA Assumptions'!P155</f>
        <v>7659.2475946800014</v>
      </c>
      <c r="Q455" s="1045">
        <f>Q453*'2.2 INPUT DA Assumptions'!Q155</f>
        <v>8125.9487258400004</v>
      </c>
      <c r="R455" s="1045">
        <f>R453*'2.2 INPUT DA Assumptions'!R155</f>
        <v>8586.4350583440028</v>
      </c>
      <c r="S455" s="1045">
        <f>S453*'2.2 INPUT DA Assumptions'!S155</f>
        <v>9397.102476959999</v>
      </c>
      <c r="T455" s="1045">
        <f>T453*'2.2 INPUT DA Assumptions'!T155</f>
        <v>8953.7187132518393</v>
      </c>
      <c r="U455" s="1045">
        <f>U453*'2.2 INPUT DA Assumptions'!U155</f>
        <v>8886.8771785728004</v>
      </c>
      <c r="V455" s="1045">
        <f>V453*'2.2 INPUT DA Assumptions'!V155</f>
        <v>8820.6965543347196</v>
      </c>
      <c r="W455" s="1045">
        <f>W453*'2.2 INPUT DA Assumptions'!W155</f>
        <v>8755.1740600473622</v>
      </c>
      <c r="X455" s="1045">
        <f>X453*'2.2 INPUT DA Assumptions'!X155</f>
        <v>8690.3096957107209</v>
      </c>
      <c r="Y455" s="1045">
        <f>Y453*'2.2 INPUT DA Assumptions'!Y155</f>
        <v>8626.079645821439</v>
      </c>
      <c r="Z455" s="1045">
        <f>Z453*'2.2 INPUT DA Assumptions'!Z155</f>
        <v>8562.4706123827218</v>
      </c>
      <c r="AA455" s="1045">
        <f>AA453*'2.2 INPUT DA Assumptions'!AA155</f>
        <v>8499.2543534131219</v>
      </c>
      <c r="AB455" s="1045">
        <f>AB453*'2.2 INPUT DA Assumptions'!AB155</f>
        <v>8436.6591108940793</v>
      </c>
      <c r="AC455" s="1045">
        <f>AC453*'2.2 INPUT DA Assumptions'!AC155</f>
        <v>8374.6848848256013</v>
      </c>
      <c r="AD455" s="1045">
        <f>AD453*'2.2 INPUT DA Assumptions'!AD155</f>
        <v>8313.3316752076807</v>
      </c>
      <c r="AE455" s="1045">
        <f>AE453*'2.2 INPUT DA Assumptions'!AE155</f>
        <v>8252.5861840435209</v>
      </c>
      <c r="AF455" s="1045">
        <f>AF453*'2.2 INPUT DA Assumptions'!AF155</f>
        <v>8192.43789382656</v>
      </c>
      <c r="AG455" s="1045">
        <f>AG453*'2.2 INPUT DA Assumptions'!AG155</f>
        <v>8132.8840240665613</v>
      </c>
      <c r="AH455" s="1045">
        <f>AH453*'2.2 INPUT DA Assumptions'!AH155</f>
        <v>8073.9378727603207</v>
      </c>
      <c r="AI455" s="1045">
        <f>AI453*'2.2 INPUT DA Assumptions'!AI155</f>
        <v>8015.5623264076812</v>
      </c>
      <c r="AJ455" s="1045">
        <f>AJ453*'2.2 INPUT DA Assumptions'!AJ155</f>
        <v>7957.7706830054412</v>
      </c>
      <c r="AK455" s="1045">
        <f>AK453*'2.2 INPUT DA Assumptions'!AK155</f>
        <v>7843.7451960806411</v>
      </c>
      <c r="AL455" s="225"/>
    </row>
    <row r="456" spans="1:38" s="221" customFormat="1" ht="28.3" outlineLevel="3" x14ac:dyDescent="0.3">
      <c r="C456" s="222"/>
      <c r="D456" s="1080" t="s">
        <v>1348</v>
      </c>
      <c r="E456" s="1009" t="s">
        <v>137</v>
      </c>
      <c r="F456" s="1509"/>
      <c r="G456" s="2470"/>
      <c r="H456" s="1509"/>
      <c r="I456" s="1509"/>
      <c r="J456" s="1509"/>
      <c r="K456" s="2470"/>
      <c r="L456" s="1509"/>
      <c r="M456" s="1045">
        <f>M454*'2.2 INPUT DA Assumptions'!M156</f>
        <v>11272.814079842345</v>
      </c>
      <c r="N456" s="1045">
        <f>N454*'2.2 INPUT DA Assumptions'!N156</f>
        <v>9967.3630517555066</v>
      </c>
      <c r="O456" s="1045">
        <f>O454*'2.2 INPUT DA Assumptions'!O156</f>
        <v>7787.9229898210224</v>
      </c>
      <c r="P456" s="1045">
        <f>P454*'2.2 INPUT DA Assumptions'!P156</f>
        <v>7252.6922392231681</v>
      </c>
      <c r="Q456" s="1045">
        <f>Q454*'2.2 INPUT DA Assumptions'!Q156</f>
        <v>6472.3850987010874</v>
      </c>
      <c r="R456" s="1045">
        <f>R454*'2.2 INPUT DA Assumptions'!R156</f>
        <v>5980.2857127858342</v>
      </c>
      <c r="S456" s="1045">
        <f>S454*'2.2 INPUT DA Assumptions'!S156</f>
        <v>5280.5519927828473</v>
      </c>
      <c r="T456" s="1045">
        <f>T454*'2.2 INPUT DA Assumptions'!T156</f>
        <v>5442.6447432643545</v>
      </c>
      <c r="U456" s="1045">
        <f>U454*'2.2 INPUT DA Assumptions'!U156</f>
        <v>5402.30933048099</v>
      </c>
      <c r="V456" s="1045">
        <f>V454*'2.2 INPUT DA Assumptions'!V156</f>
        <v>5362.3721514387134</v>
      </c>
      <c r="W456" s="1045">
        <f>W454*'2.2 INPUT DA Assumptions'!W156</f>
        <v>5322.8324061133953</v>
      </c>
      <c r="X456" s="1045">
        <f>X454*'2.2 INPUT DA Assumptions'!X156</f>
        <v>5283.6900945050329</v>
      </c>
      <c r="Y456" s="1045">
        <f>Y454*'2.2 INPUT DA Assumptions'!Y156</f>
        <v>5203.4978306780931</v>
      </c>
      <c r="Z456" s="1045">
        <f>Z454*'2.2 INPUT DA Assumptions'!Z156</f>
        <v>5165.4266631659302</v>
      </c>
      <c r="AA456" s="1045">
        <f>AA454*'2.2 INPUT DA Assumptions'!AA156</f>
        <v>5127.5906123643281</v>
      </c>
      <c r="AB456" s="1045">
        <f>AB454*'2.2 INPUT DA Assumptions'!AB156</f>
        <v>5090.1262488131179</v>
      </c>
      <c r="AC456" s="1045">
        <f>AC454*'2.2 INPUT DA Assumptions'!AC156</f>
        <v>5053.0335725122977</v>
      </c>
      <c r="AD456" s="1045">
        <f>AD454*'2.2 INPUT DA Assumptions'!AD156</f>
        <v>5016.3125834618695</v>
      </c>
      <c r="AE456" s="1045">
        <f>AE454*'2.2 INPUT DA Assumptions'!AE156</f>
        <v>4979.955518193583</v>
      </c>
      <c r="AF456" s="1045">
        <f>AF454*'2.2 INPUT DA Assumptions'!AF156</f>
        <v>4943.9554062113466</v>
      </c>
      <c r="AG456" s="1045">
        <f>AG454*'2.2 INPUT DA Assumptions'!AG156</f>
        <v>4908.311454543008</v>
      </c>
      <c r="AH456" s="1045">
        <f>AH454*'2.2 INPUT DA Assumptions'!AH156</f>
        <v>4873.0314266568112</v>
      </c>
      <c r="AI456" s="1045">
        <f>AI454*'2.2 INPUT DA Assumptions'!AI156</f>
        <v>4838.0928251201758</v>
      </c>
      <c r="AJ456" s="1045">
        <f>AJ454*'2.2 INPUT DA Assumptions'!AJ156</f>
        <v>4803.5034134013385</v>
      </c>
      <c r="AK456" s="1045">
        <f>AK454*'2.2 INPUT DA Assumptions'!AK156</f>
        <v>4735.2572933376887</v>
      </c>
      <c r="AL456" s="225"/>
    </row>
    <row r="457" spans="1:38" s="221" customFormat="1" ht="14.15" customHeight="1" outlineLevel="3" x14ac:dyDescent="0.3">
      <c r="C457" s="222"/>
      <c r="D457" s="1080" t="s">
        <v>415</v>
      </c>
      <c r="E457" s="1009"/>
      <c r="F457" s="1509"/>
      <c r="G457" s="2470"/>
      <c r="H457" s="1509"/>
      <c r="I457" s="1509"/>
      <c r="J457" s="1509"/>
      <c r="K457" s="2470"/>
      <c r="L457" s="1509"/>
      <c r="M457" s="1045">
        <f>SUM(M458:M462)</f>
        <v>44063.787637506903</v>
      </c>
      <c r="N457" s="1045">
        <f t="shared" ref="N457:AJ457" si="687">SUM(N458:N462)</f>
        <v>43537.528154798063</v>
      </c>
      <c r="O457" s="1045">
        <f t="shared" si="687"/>
        <v>40351.987198151597</v>
      </c>
      <c r="P457" s="1045">
        <f t="shared" si="687"/>
        <v>39723.653830728683</v>
      </c>
      <c r="Q457" s="1045">
        <f t="shared" si="687"/>
        <v>38438.665965062166</v>
      </c>
      <c r="R457" s="1045">
        <f t="shared" si="687"/>
        <v>37989.812084769546</v>
      </c>
      <c r="S457" s="1045">
        <f t="shared" si="687"/>
        <v>37693.585823062633</v>
      </c>
      <c r="T457" s="1045">
        <f t="shared" si="687"/>
        <v>37180.535906804813</v>
      </c>
      <c r="U457" s="1045">
        <f t="shared" si="687"/>
        <v>36912.212864446308</v>
      </c>
      <c r="V457" s="1045">
        <f t="shared" si="687"/>
        <v>36646.541017039606</v>
      </c>
      <c r="W457" s="1045">
        <f t="shared" si="687"/>
        <v>36383.512034822968</v>
      </c>
      <c r="X457" s="1045">
        <f t="shared" si="687"/>
        <v>36123.125917796438</v>
      </c>
      <c r="Y457" s="1045">
        <f t="shared" si="687"/>
        <v>35743.137711265124</v>
      </c>
      <c r="Z457" s="1045">
        <f t="shared" si="687"/>
        <v>35488.715411895784</v>
      </c>
      <c r="AA457" s="1045">
        <f t="shared" si="687"/>
        <v>35235.864234806155</v>
      </c>
      <c r="AB457" s="1045">
        <f t="shared" si="687"/>
        <v>34985.496980608485</v>
      </c>
      <c r="AC457" s="1045">
        <f t="shared" si="687"/>
        <v>34737.613649302759</v>
      </c>
      <c r="AD457" s="1045">
        <f t="shared" si="687"/>
        <v>34492.214240888999</v>
      </c>
      <c r="AE457" s="1045">
        <f t="shared" si="687"/>
        <v>34249.246197783905</v>
      </c>
      <c r="AF457" s="1045">
        <f t="shared" si="687"/>
        <v>34008.665271375889</v>
      </c>
      <c r="AG457" s="1045">
        <f t="shared" si="687"/>
        <v>33770.463152693301</v>
      </c>
      <c r="AH457" s="1045">
        <f t="shared" si="687"/>
        <v>33534.69239931937</v>
      </c>
      <c r="AI457" s="1045">
        <f t="shared" si="687"/>
        <v>33301.203647475988</v>
      </c>
      <c r="AJ457" s="1045">
        <f t="shared" si="687"/>
        <v>33070.049454746397</v>
      </c>
      <c r="AK457" s="1045">
        <f t="shared" ref="AK457" si="688">SUM(AK458:AK462)</f>
        <v>32613.973000822902</v>
      </c>
      <c r="AL457" s="225"/>
    </row>
    <row r="458" spans="1:38" s="221" customFormat="1" ht="14.15" customHeight="1" outlineLevel="3" x14ac:dyDescent="0.3">
      <c r="C458" s="222"/>
      <c r="D458" s="996" t="s">
        <v>425</v>
      </c>
      <c r="E458" s="1009" t="s">
        <v>137</v>
      </c>
      <c r="F458" s="1509"/>
      <c r="G458" s="2470"/>
      <c r="H458" s="1509"/>
      <c r="I458" s="1509"/>
      <c r="J458" s="1509"/>
      <c r="K458" s="2470"/>
      <c r="L458" s="1509"/>
      <c r="M458" s="1045">
        <f>(M455+M448)*'2.2 INPUT DA Assumptions'!M159</f>
        <v>2045.8768464750008</v>
      </c>
      <c r="N458" s="1045">
        <f>(N455+N448)*'2.2 INPUT DA Assumptions'!N159</f>
        <v>2577.1582677666001</v>
      </c>
      <c r="O458" s="1045">
        <f>(O455+O448)*'2.2 INPUT DA Assumptions'!O159</f>
        <v>3095.2102318998009</v>
      </c>
      <c r="P458" s="1045">
        <f>(P455+P448)*'2.2 INPUT DA Assumptions'!P159</f>
        <v>3246.2409068880002</v>
      </c>
      <c r="Q458" s="1045">
        <f>(Q455+Q448)*'2.2 INPUT DA Assumptions'!Q159</f>
        <v>3408.2807314815</v>
      </c>
      <c r="R458" s="1045">
        <f>(R455+R448)*'2.2 INPUT DA Assumptions'!R159</f>
        <v>3568.1582206704006</v>
      </c>
      <c r="S458" s="1045">
        <f>(S455+S448)*'2.2 INPUT DA Assumptions'!S159</f>
        <v>3850.6117044359994</v>
      </c>
      <c r="T458" s="1045">
        <f>(T455+T448)*'2.2 INPUT DA Assumptions'!T159</f>
        <v>3687.4957757581433</v>
      </c>
      <c r="U458" s="1045">
        <f>(U455+U448)*'2.2 INPUT DA Assumptions'!U159</f>
        <v>3662.89655010048</v>
      </c>
      <c r="V458" s="1045">
        <f>(V455+V448)*'2.2 INPUT DA Assumptions'!V159</f>
        <v>3638.5404971771513</v>
      </c>
      <c r="W458" s="1045">
        <f>(W455+W448)*'2.2 INPUT DA Assumptions'!W159</f>
        <v>3614.4266790965762</v>
      </c>
      <c r="X458" s="1045">
        <f>(X455+X448)*'2.2 INPUT DA Assumptions'!X159</f>
        <v>3590.5550958587523</v>
      </c>
      <c r="Y458" s="1045">
        <f>(Y455+Y448)*'2.2 INPUT DA Assumptions'!Y159</f>
        <v>3566.9169357575033</v>
      </c>
      <c r="Z458" s="1045">
        <f>(Z455+Z448)*'2.2 INPUT DA Assumptions'!Z159</f>
        <v>3543.5073239939525</v>
      </c>
      <c r="AA458" s="1045">
        <f>(AA455+AA448)*'2.2 INPUT DA Assumptions'!AA159</f>
        <v>3520.2422657545926</v>
      </c>
      <c r="AB458" s="1045">
        <f>(AB455+AB448)*'2.2 INPUT DA Assumptions'!AB159</f>
        <v>3497.2057558529273</v>
      </c>
      <c r="AC458" s="1045">
        <f>(AC455+AC448)*'2.2 INPUT DA Assumptions'!AC159</f>
        <v>3474.3977942889605</v>
      </c>
      <c r="AD458" s="1045">
        <f>(AD455+AD448)*'2.2 INPUT DA Assumptions'!AD159</f>
        <v>3451.8183810626879</v>
      </c>
      <c r="AE458" s="1045">
        <f>(AE455+AE448)*'2.2 INPUT DA Assumptions'!AE159</f>
        <v>3429.4626413752321</v>
      </c>
      <c r="AF458" s="1045">
        <f>(AF455+AF448)*'2.2 INPUT DA Assumptions'!AF159</f>
        <v>3407.3266383192959</v>
      </c>
      <c r="AG458" s="1045">
        <f>(AG455+AG448)*'2.2 INPUT DA Assumptions'!AG159</f>
        <v>3385.4094340032962</v>
      </c>
      <c r="AH458" s="1045">
        <f>(AH455+AH448)*'2.2 INPUT DA Assumptions'!AH159</f>
        <v>3363.715903226112</v>
      </c>
      <c r="AI458" s="1045">
        <f>(AI455+AI448)*'2.2 INPUT DA Assumptions'!AI159</f>
        <v>3342.232359482688</v>
      </c>
      <c r="AJ458" s="1045">
        <f>(AJ455+AJ448)*'2.2 INPUT DA Assumptions'!AJ159</f>
        <v>3320.9636775719041</v>
      </c>
      <c r="AK458" s="1045">
        <f>(AK455+AK448)*'2.2 INPUT DA Assumptions'!AK159</f>
        <v>3278.9996530482244</v>
      </c>
      <c r="AL458" s="225"/>
    </row>
    <row r="459" spans="1:38" s="221" customFormat="1" ht="14.15" customHeight="1" outlineLevel="3" x14ac:dyDescent="0.3">
      <c r="C459" s="222"/>
      <c r="D459" s="996" t="s">
        <v>1344</v>
      </c>
      <c r="E459" s="1009" t="s">
        <v>137</v>
      </c>
      <c r="F459" s="1509"/>
      <c r="G459" s="2470"/>
      <c r="H459" s="1509"/>
      <c r="I459" s="1509"/>
      <c r="J459" s="1509"/>
      <c r="K459" s="2470"/>
      <c r="L459" s="1509"/>
      <c r="M459" s="1045">
        <f>M456*'2.2 INPUT DA Assumptions'!M163</f>
        <v>2254.5628159684688</v>
      </c>
      <c r="N459" s="1045">
        <f>N456*'2.2 INPUT DA Assumptions'!N163</f>
        <v>1993.4726103511014</v>
      </c>
      <c r="O459" s="1045">
        <f>O456*'2.2 INPUT DA Assumptions'!O163</f>
        <v>1557.5845979642045</v>
      </c>
      <c r="P459" s="1045">
        <f>P456*'2.2 INPUT DA Assumptions'!P163</f>
        <v>1450.5384478446338</v>
      </c>
      <c r="Q459" s="1045">
        <f>Q456*'2.2 INPUT DA Assumptions'!Q163</f>
        <v>1294.4770197402177</v>
      </c>
      <c r="R459" s="1045">
        <f>R456*'2.2 INPUT DA Assumptions'!R163</f>
        <v>1196.0571425571668</v>
      </c>
      <c r="S459" s="1045">
        <f>S456*'2.2 INPUT DA Assumptions'!S163</f>
        <v>1056.1103985565694</v>
      </c>
      <c r="T459" s="1045">
        <f>T456*'2.2 INPUT DA Assumptions'!T163</f>
        <v>1088.5289486528709</v>
      </c>
      <c r="U459" s="1045">
        <f>U456*'2.2 INPUT DA Assumptions'!U163</f>
        <v>1080.461866096198</v>
      </c>
      <c r="V459" s="1045">
        <f>V456*'2.2 INPUT DA Assumptions'!V163</f>
        <v>1072.4744302877427</v>
      </c>
      <c r="W459" s="1045">
        <f>W456*'2.2 INPUT DA Assumptions'!W163</f>
        <v>1064.5664812226792</v>
      </c>
      <c r="X459" s="1045">
        <f>X456*'2.2 INPUT DA Assumptions'!X163</f>
        <v>1056.7380189010066</v>
      </c>
      <c r="Y459" s="1045">
        <f>Y456*'2.2 INPUT DA Assumptions'!Y163</f>
        <v>1040.6995661356186</v>
      </c>
      <c r="Z459" s="1045">
        <f>Z456*'2.2 INPUT DA Assumptions'!Z163</f>
        <v>1033.085332633186</v>
      </c>
      <c r="AA459" s="1045">
        <f>AA456*'2.2 INPUT DA Assumptions'!AA163</f>
        <v>1025.5181224728656</v>
      </c>
      <c r="AB459" s="1045">
        <f>AB456*'2.2 INPUT DA Assumptions'!AB163</f>
        <v>1018.0252497626236</v>
      </c>
      <c r="AC459" s="1045">
        <f>AC456*'2.2 INPUT DA Assumptions'!AC163</f>
        <v>1010.6067145024596</v>
      </c>
      <c r="AD459" s="1045">
        <f>AD456*'2.2 INPUT DA Assumptions'!AD163</f>
        <v>1003.262516692374</v>
      </c>
      <c r="AE459" s="1045">
        <f>AE456*'2.2 INPUT DA Assumptions'!AE163</f>
        <v>995.9911036387166</v>
      </c>
      <c r="AF459" s="1045">
        <f>AF456*'2.2 INPUT DA Assumptions'!AF163</f>
        <v>988.79108124226934</v>
      </c>
      <c r="AG459" s="1045">
        <f>AG456*'2.2 INPUT DA Assumptions'!AG163</f>
        <v>981.66229090860168</v>
      </c>
      <c r="AH459" s="1045">
        <f>AH456*'2.2 INPUT DA Assumptions'!AH163</f>
        <v>974.6062853313623</v>
      </c>
      <c r="AI459" s="1045">
        <f>AI456*'2.2 INPUT DA Assumptions'!AI163</f>
        <v>967.61856502403521</v>
      </c>
      <c r="AJ459" s="1045">
        <f>AJ456*'2.2 INPUT DA Assumptions'!AJ163</f>
        <v>960.70068268026773</v>
      </c>
      <c r="AK459" s="1045">
        <f>AK456*'2.2 INPUT DA Assumptions'!AK163</f>
        <v>947.05145866753776</v>
      </c>
      <c r="AL459" s="225"/>
    </row>
    <row r="460" spans="1:38" s="221" customFormat="1" ht="14.15" customHeight="1" outlineLevel="3" x14ac:dyDescent="0.3">
      <c r="C460" s="222"/>
      <c r="D460" s="996" t="s">
        <v>1345</v>
      </c>
      <c r="E460" s="1009" t="s">
        <v>137</v>
      </c>
      <c r="F460" s="1509"/>
      <c r="G460" s="2470"/>
      <c r="H460" s="1509"/>
      <c r="I460" s="1509"/>
      <c r="J460" s="1509"/>
      <c r="K460" s="2470"/>
      <c r="L460" s="1509"/>
      <c r="M460" s="1045">
        <f>M456*'2.2 INPUT DA Assumptions'!M164</f>
        <v>9018.2512638738754</v>
      </c>
      <c r="N460" s="1045">
        <f>N456*'2.2 INPUT DA Assumptions'!N164</f>
        <v>7973.8904414044055</v>
      </c>
      <c r="O460" s="1045">
        <f>O456*'2.2 INPUT DA Assumptions'!O164</f>
        <v>6230.3383918568179</v>
      </c>
      <c r="P460" s="1045">
        <f>P456*'2.2 INPUT DA Assumptions'!P164</f>
        <v>5802.1537913785351</v>
      </c>
      <c r="Q460" s="1045">
        <f>Q456*'2.2 INPUT DA Assumptions'!Q164</f>
        <v>5177.9080789608706</v>
      </c>
      <c r="R460" s="1045">
        <f>R456*'2.2 INPUT DA Assumptions'!R164</f>
        <v>4784.2285702286672</v>
      </c>
      <c r="S460" s="1045">
        <f>S456*'2.2 INPUT DA Assumptions'!S164</f>
        <v>4224.4415942262776</v>
      </c>
      <c r="T460" s="1045">
        <f>T456*'2.2 INPUT DA Assumptions'!T164</f>
        <v>4354.1157946114836</v>
      </c>
      <c r="U460" s="1045">
        <f>U456*'2.2 INPUT DA Assumptions'!U164</f>
        <v>4321.8474643847921</v>
      </c>
      <c r="V460" s="1045">
        <f>V456*'2.2 INPUT DA Assumptions'!V164</f>
        <v>4289.8977211509709</v>
      </c>
      <c r="W460" s="1045">
        <f>W456*'2.2 INPUT DA Assumptions'!W164</f>
        <v>4258.2659248907166</v>
      </c>
      <c r="X460" s="1045">
        <f>X456*'2.2 INPUT DA Assumptions'!X164</f>
        <v>4226.9520756040265</v>
      </c>
      <c r="Y460" s="1045">
        <f>Y456*'2.2 INPUT DA Assumptions'!Y164</f>
        <v>4162.7982645424745</v>
      </c>
      <c r="Z460" s="1045">
        <f>Z456*'2.2 INPUT DA Assumptions'!Z164</f>
        <v>4132.341330532744</v>
      </c>
      <c r="AA460" s="1045">
        <f>AA456*'2.2 INPUT DA Assumptions'!AA164</f>
        <v>4102.0724898914623</v>
      </c>
      <c r="AB460" s="1045">
        <f>AB456*'2.2 INPUT DA Assumptions'!AB164</f>
        <v>4072.1009990504945</v>
      </c>
      <c r="AC460" s="1045">
        <f>AC456*'2.2 INPUT DA Assumptions'!AC164</f>
        <v>4042.4268580098383</v>
      </c>
      <c r="AD460" s="1045">
        <f>AD456*'2.2 INPUT DA Assumptions'!AD164</f>
        <v>4013.050066769496</v>
      </c>
      <c r="AE460" s="1045">
        <f>AE456*'2.2 INPUT DA Assumptions'!AE164</f>
        <v>3983.9644145548664</v>
      </c>
      <c r="AF460" s="1045">
        <f>AF456*'2.2 INPUT DA Assumptions'!AF164</f>
        <v>3955.1643249690774</v>
      </c>
      <c r="AG460" s="1045">
        <f>AG456*'2.2 INPUT DA Assumptions'!AG164</f>
        <v>3926.6491636344067</v>
      </c>
      <c r="AH460" s="1045">
        <f>AH456*'2.2 INPUT DA Assumptions'!AH164</f>
        <v>3898.4251413254492</v>
      </c>
      <c r="AI460" s="1045">
        <f>AI456*'2.2 INPUT DA Assumptions'!AI164</f>
        <v>3870.4742600961408</v>
      </c>
      <c r="AJ460" s="1045">
        <f>AJ456*'2.2 INPUT DA Assumptions'!AJ164</f>
        <v>3842.8027307210709</v>
      </c>
      <c r="AK460" s="1045">
        <f>AK456*'2.2 INPUT DA Assumptions'!AK164</f>
        <v>3788.205834670151</v>
      </c>
      <c r="AL460" s="225"/>
    </row>
    <row r="461" spans="1:38" s="221" customFormat="1" ht="14.15" customHeight="1" outlineLevel="3" x14ac:dyDescent="0.3">
      <c r="C461" s="222"/>
      <c r="D461" s="996" t="s">
        <v>835</v>
      </c>
      <c r="E461" s="1009" t="s">
        <v>137</v>
      </c>
      <c r="F461" s="1509"/>
      <c r="G461" s="2470"/>
      <c r="H461" s="1509"/>
      <c r="I461" s="1509"/>
      <c r="J461" s="1509"/>
      <c r="K461" s="2470"/>
      <c r="L461" s="1509"/>
      <c r="M461" s="1045">
        <f>M446-M452</f>
        <v>919.58625000000029</v>
      </c>
      <c r="N461" s="1045">
        <f t="shared" ref="N461:AJ461" si="689">N446-N452</f>
        <v>1252.4542799999999</v>
      </c>
      <c r="O461" s="1045">
        <f t="shared" si="689"/>
        <v>1577.0459649999993</v>
      </c>
      <c r="P461" s="1045">
        <f t="shared" si="689"/>
        <v>1672.6169625000002</v>
      </c>
      <c r="Q461" s="1045">
        <f t="shared" si="689"/>
        <v>1774.5345749999997</v>
      </c>
      <c r="R461" s="1045">
        <f t="shared" si="689"/>
        <v>1875.0950075000001</v>
      </c>
      <c r="S461" s="1045">
        <f t="shared" si="689"/>
        <v>2052.1275500000011</v>
      </c>
      <c r="T461" s="1045">
        <f t="shared" si="689"/>
        <v>1955.3019552000005</v>
      </c>
      <c r="U461" s="1045">
        <f t="shared" si="689"/>
        <v>1940.7051839999986</v>
      </c>
      <c r="V461" s="1045">
        <f t="shared" si="689"/>
        <v>1926.2527416000012</v>
      </c>
      <c r="W461" s="1045">
        <f t="shared" si="689"/>
        <v>1911.9440207999978</v>
      </c>
      <c r="X461" s="1045">
        <f t="shared" si="689"/>
        <v>1897.7790215999994</v>
      </c>
      <c r="Y461" s="1045">
        <f t="shared" si="689"/>
        <v>1883.7525432000002</v>
      </c>
      <c r="Z461" s="1045">
        <f t="shared" si="689"/>
        <v>1869.8616815999994</v>
      </c>
      <c r="AA461" s="1045">
        <f t="shared" si="689"/>
        <v>1856.0565935999985</v>
      </c>
      <c r="AB461" s="1045">
        <f t="shared" si="689"/>
        <v>1842.3871223999995</v>
      </c>
      <c r="AC461" s="1045">
        <f t="shared" si="689"/>
        <v>1828.8532679999989</v>
      </c>
      <c r="AD461" s="1045">
        <f t="shared" si="689"/>
        <v>1815.4550304000004</v>
      </c>
      <c r="AE461" s="1045">
        <f t="shared" si="689"/>
        <v>1802.1895055999994</v>
      </c>
      <c r="AF461" s="1045">
        <f t="shared" si="689"/>
        <v>1789.0543968000002</v>
      </c>
      <c r="AG461" s="1045">
        <f t="shared" si="689"/>
        <v>1776.0490967999995</v>
      </c>
      <c r="AH461" s="1045">
        <f t="shared" si="689"/>
        <v>1763.1765095999999</v>
      </c>
      <c r="AI461" s="1045">
        <f t="shared" si="689"/>
        <v>1750.4285304000005</v>
      </c>
      <c r="AJ461" s="1045">
        <f t="shared" si="689"/>
        <v>1737.8080632000001</v>
      </c>
      <c r="AK461" s="1045">
        <f t="shared" ref="AK461" si="690">AK446-AK452</f>
        <v>1712.9073191999996</v>
      </c>
      <c r="AL461" s="225"/>
    </row>
    <row r="462" spans="1:38" s="221" customFormat="1" ht="14.15" customHeight="1" outlineLevel="3" x14ac:dyDescent="0.3">
      <c r="C462" s="222"/>
      <c r="D462" s="996" t="s">
        <v>417</v>
      </c>
      <c r="E462" s="1009" t="s">
        <v>137</v>
      </c>
      <c r="F462" s="1509"/>
      <c r="G462" s="2470"/>
      <c r="H462" s="1509"/>
      <c r="I462" s="1509"/>
      <c r="J462" s="1509"/>
      <c r="K462" s="2470"/>
      <c r="L462" s="1509"/>
      <c r="M462" s="1045">
        <f>M445-M458-M459-M460-M461</f>
        <v>29825.510461189559</v>
      </c>
      <c r="N462" s="1045">
        <f t="shared" ref="N462:AJ462" si="691">N445-N458-N459-N460-N461</f>
        <v>29740.552555275957</v>
      </c>
      <c r="O462" s="1045">
        <f t="shared" si="691"/>
        <v>27891.808011430774</v>
      </c>
      <c r="P462" s="1045">
        <f t="shared" si="691"/>
        <v>27552.10372211751</v>
      </c>
      <c r="Q462" s="1045">
        <f t="shared" si="691"/>
        <v>26783.46555987958</v>
      </c>
      <c r="R462" s="1045">
        <f t="shared" si="691"/>
        <v>26566.273143813312</v>
      </c>
      <c r="S462" s="1045">
        <f t="shared" si="691"/>
        <v>26510.294575843789</v>
      </c>
      <c r="T462" s="1045">
        <f t="shared" si="691"/>
        <v>26095.093432582315</v>
      </c>
      <c r="U462" s="1045">
        <f t="shared" si="691"/>
        <v>25906.301799864843</v>
      </c>
      <c r="V462" s="1045">
        <f t="shared" si="691"/>
        <v>25719.375626823741</v>
      </c>
      <c r="W462" s="1045">
        <f t="shared" si="691"/>
        <v>25534.308928813003</v>
      </c>
      <c r="X462" s="1045">
        <f t="shared" si="691"/>
        <v>25351.101705832654</v>
      </c>
      <c r="Y462" s="1045">
        <f t="shared" si="691"/>
        <v>25088.970401629525</v>
      </c>
      <c r="Z462" s="1045">
        <f t="shared" si="691"/>
        <v>24909.919743135903</v>
      </c>
      <c r="AA462" s="1045">
        <f t="shared" si="691"/>
        <v>24731.974763087233</v>
      </c>
      <c r="AB462" s="1045">
        <f t="shared" si="691"/>
        <v>24555.77785354244</v>
      </c>
      <c r="AC462" s="1045">
        <f t="shared" si="691"/>
        <v>24381.329014501498</v>
      </c>
      <c r="AD462" s="1045">
        <f t="shared" si="691"/>
        <v>24208.628245964443</v>
      </c>
      <c r="AE462" s="1045">
        <f t="shared" si="691"/>
        <v>24037.638532615088</v>
      </c>
      <c r="AF462" s="1045">
        <f t="shared" si="691"/>
        <v>23868.328830045248</v>
      </c>
      <c r="AG462" s="1045">
        <f t="shared" si="691"/>
        <v>23700.693167346995</v>
      </c>
      <c r="AH462" s="1045">
        <f t="shared" si="691"/>
        <v>23534.768559836448</v>
      </c>
      <c r="AI462" s="1045">
        <f t="shared" si="691"/>
        <v>23370.449932473122</v>
      </c>
      <c r="AJ462" s="1045">
        <f t="shared" si="691"/>
        <v>23207.774300573154</v>
      </c>
      <c r="AK462" s="1045">
        <f t="shared" ref="AK462" si="692">AK445-AK458-AK459-AK460-AK461</f>
        <v>22886.808735236988</v>
      </c>
      <c r="AL462" s="225"/>
    </row>
    <row r="463" spans="1:38" s="221" customFormat="1" ht="14.15" customHeight="1" outlineLevel="3" x14ac:dyDescent="0.3">
      <c r="C463" s="222"/>
      <c r="D463" s="1023" t="s">
        <v>1324</v>
      </c>
      <c r="E463" s="1021"/>
      <c r="F463" s="1037"/>
      <c r="G463" s="2474"/>
      <c r="H463" s="1037"/>
      <c r="I463" s="1037"/>
      <c r="J463" s="1037"/>
      <c r="K463" s="2474"/>
      <c r="L463" s="1037"/>
      <c r="M463" s="1037"/>
      <c r="N463" s="1037"/>
      <c r="O463" s="1037"/>
      <c r="P463" s="1037"/>
      <c r="Q463" s="1037"/>
      <c r="R463" s="1037"/>
      <c r="S463" s="1037"/>
      <c r="T463" s="1037"/>
      <c r="U463" s="1037"/>
      <c r="V463" s="1037"/>
      <c r="W463" s="1037"/>
      <c r="X463" s="1037"/>
      <c r="Y463" s="1037"/>
      <c r="Z463" s="1037"/>
      <c r="AA463" s="1037"/>
      <c r="AB463" s="1037"/>
      <c r="AC463" s="1037"/>
      <c r="AD463" s="1037"/>
      <c r="AE463" s="1037"/>
      <c r="AF463" s="1037"/>
      <c r="AG463" s="1037"/>
      <c r="AH463" s="1037"/>
      <c r="AI463" s="1037"/>
      <c r="AJ463" s="1037"/>
      <c r="AK463" s="1037"/>
      <c r="AL463" s="225"/>
    </row>
    <row r="464" spans="1:38" s="221" customFormat="1" ht="14.15" customHeight="1" outlineLevel="3" x14ac:dyDescent="0.3">
      <c r="C464" s="222"/>
      <c r="D464" s="1080" t="s">
        <v>411</v>
      </c>
      <c r="E464" s="1009" t="s">
        <v>137</v>
      </c>
      <c r="F464" s="1509"/>
      <c r="G464" s="2470"/>
      <c r="H464" s="1509"/>
      <c r="I464" s="1509"/>
      <c r="J464" s="1509"/>
      <c r="K464" s="2470"/>
      <c r="L464" s="1509"/>
      <c r="M464" s="1045">
        <f>SUM(M465:M466)</f>
        <v>78.044876437499994</v>
      </c>
      <c r="N464" s="1045">
        <f t="shared" ref="N464:AJ464" si="693">SUM(N465:N466)</f>
        <v>77.065049407499998</v>
      </c>
      <c r="O464" s="1045">
        <f t="shared" si="693"/>
        <v>131.33397784499999</v>
      </c>
      <c r="P464" s="1045">
        <f t="shared" si="693"/>
        <v>129.69341909999997</v>
      </c>
      <c r="Q464" s="1045">
        <f t="shared" si="693"/>
        <v>128.69389244249999</v>
      </c>
      <c r="R464" s="1045">
        <f t="shared" si="693"/>
        <v>127.70420418</v>
      </c>
      <c r="S464" s="1045">
        <f t="shared" si="693"/>
        <v>126.72416924999999</v>
      </c>
      <c r="T464" s="1045">
        <f t="shared" si="693"/>
        <v>231.51491716499999</v>
      </c>
      <c r="U464" s="1045">
        <f t="shared" si="693"/>
        <v>229.74404669999996</v>
      </c>
      <c r="V464" s="1045">
        <f t="shared" si="693"/>
        <v>227.99065684499999</v>
      </c>
      <c r="W464" s="1045">
        <f t="shared" si="693"/>
        <v>226.25471735999997</v>
      </c>
      <c r="X464" s="1045">
        <f t="shared" si="693"/>
        <v>224.53622824499999</v>
      </c>
      <c r="Y464" s="1045">
        <f t="shared" si="693"/>
        <v>426.41418676499995</v>
      </c>
      <c r="Z464" s="1045">
        <f t="shared" si="693"/>
        <v>423.18701160749998</v>
      </c>
      <c r="AA464" s="1045">
        <f t="shared" si="693"/>
        <v>419.97976665749997</v>
      </c>
      <c r="AB464" s="1045">
        <f t="shared" si="693"/>
        <v>416.80402847999994</v>
      </c>
      <c r="AC464" s="1045">
        <f t="shared" si="693"/>
        <v>413.65979707499997</v>
      </c>
      <c r="AD464" s="1045">
        <f t="shared" si="693"/>
        <v>410.54707244250005</v>
      </c>
      <c r="AE464" s="1045">
        <f t="shared" si="693"/>
        <v>407.46519701999995</v>
      </c>
      <c r="AF464" s="1045">
        <f t="shared" si="693"/>
        <v>404.41357813499991</v>
      </c>
      <c r="AG464" s="1045">
        <f t="shared" si="693"/>
        <v>401.39215089749996</v>
      </c>
      <c r="AH464" s="1045">
        <f t="shared" si="693"/>
        <v>398.40157287</v>
      </c>
      <c r="AI464" s="1045">
        <f t="shared" si="693"/>
        <v>395.43993625500002</v>
      </c>
      <c r="AJ464" s="1045">
        <f t="shared" si="693"/>
        <v>392.50789861499999</v>
      </c>
      <c r="AK464" s="1045">
        <f t="shared" ref="AK464" si="694">SUM(AK465:AK466)</f>
        <v>386.72288660250007</v>
      </c>
      <c r="AL464" s="225"/>
    </row>
    <row r="465" spans="3:38" s="221" customFormat="1" ht="14.15" customHeight="1" outlineLevel="3" x14ac:dyDescent="0.3">
      <c r="C465" s="222"/>
      <c r="D465" s="996" t="s">
        <v>1325</v>
      </c>
      <c r="E465" s="1009" t="s">
        <v>137</v>
      </c>
      <c r="F465" s="1509"/>
      <c r="G465" s="2470"/>
      <c r="H465" s="1509"/>
      <c r="I465" s="1509"/>
      <c r="J465" s="1509"/>
      <c r="K465" s="2470"/>
      <c r="L465" s="1509"/>
      <c r="M465" s="1045">
        <f>M46*'2.2 INPUT DA Assumptions'!M70</f>
        <v>56.650367812499994</v>
      </c>
      <c r="N465" s="1045">
        <f>N46*'2.2 INPUT DA Assumptions'!N70</f>
        <v>55.936080112500001</v>
      </c>
      <c r="O465" s="1045">
        <f>O46*'2.2 INPUT DA Assumptions'!O70</f>
        <v>110.4663231</v>
      </c>
      <c r="P465" s="1045">
        <f>P46*'2.2 INPUT DA Assumptions'!P70</f>
        <v>109.08290924999997</v>
      </c>
      <c r="Q465" s="1045">
        <f>Q46*'2.2 INPUT DA Assumptions'!Q70</f>
        <v>108.24005115</v>
      </c>
      <c r="R465" s="1045">
        <f>R46*'2.2 INPUT DA Assumptions'!R70</f>
        <v>107.40549015000001</v>
      </c>
      <c r="S465" s="1045">
        <f>S46*'2.2 INPUT DA Assumptions'!S70</f>
        <v>106.57906874999999</v>
      </c>
      <c r="T465" s="1045">
        <f>T46*'2.2 INPUT DA Assumptions'!T70</f>
        <v>211.52188889999999</v>
      </c>
      <c r="U465" s="1045">
        <f>U46*'2.2 INPUT DA Assumptions'!U70</f>
        <v>209.90160449999996</v>
      </c>
      <c r="V465" s="1045">
        <f>V46*'2.2 INPUT DA Assumptions'!V70</f>
        <v>208.29731895</v>
      </c>
      <c r="W465" s="1045">
        <f>W46*'2.2 INPUT DA Assumptions'!W70</f>
        <v>206.70899759999998</v>
      </c>
      <c r="X465" s="1045">
        <f>X46*'2.2 INPUT DA Assumptions'!X70</f>
        <v>205.13664044999999</v>
      </c>
      <c r="Y465" s="1045">
        <f>Y46*'2.2 INPUT DA Assumptions'!Y70</f>
        <v>407.15930429999997</v>
      </c>
      <c r="Z465" s="1045">
        <f>Z46*'2.2 INPUT DA Assumptions'!Z70</f>
        <v>404.0754354</v>
      </c>
      <c r="AA465" s="1045">
        <f>AA46*'2.2 INPUT DA Assumptions'!AA70</f>
        <v>401.01061139999996</v>
      </c>
      <c r="AB465" s="1045">
        <f>AB46*'2.2 INPUT DA Assumptions'!AB70</f>
        <v>397.97589509999995</v>
      </c>
      <c r="AC465" s="1045">
        <f>AC46*'2.2 INPUT DA Assumptions'!AC70</f>
        <v>394.97128649999996</v>
      </c>
      <c r="AD465" s="1045">
        <f>AD46*'2.2 INPUT DA Assumptions'!AD70</f>
        <v>391.99678560000007</v>
      </c>
      <c r="AE465" s="1045">
        <f>AE46*'2.2 INPUT DA Assumptions'!AE70</f>
        <v>389.05176239999997</v>
      </c>
      <c r="AF465" s="1045">
        <f>AF46*'2.2 INPUT DA Assumptions'!AF70</f>
        <v>386.13565619999991</v>
      </c>
      <c r="AG465" s="1045">
        <f>AG46*'2.2 INPUT DA Assumptions'!AG70</f>
        <v>383.24839769999994</v>
      </c>
      <c r="AH465" s="1045">
        <f>AH46*'2.2 INPUT DA Assumptions'!AH70</f>
        <v>380.3906169</v>
      </c>
      <c r="AI465" s="1045">
        <f>AI46*'2.2 INPUT DA Assumptions'!AI70</f>
        <v>377.56049310000003</v>
      </c>
      <c r="AJ465" s="1045">
        <f>AJ46*'2.2 INPUT DA Assumptions'!AJ70</f>
        <v>374.75865629999998</v>
      </c>
      <c r="AK465" s="1045">
        <f>AK46*'2.2 INPUT DA Assumptions'!AK70</f>
        <v>369.23053230000005</v>
      </c>
      <c r="AL465" s="225"/>
    </row>
    <row r="466" spans="3:38" s="221" customFormat="1" ht="14.15" customHeight="1" outlineLevel="3" x14ac:dyDescent="0.3">
      <c r="C466" s="222"/>
      <c r="D466" s="996" t="s">
        <v>1326</v>
      </c>
      <c r="E466" s="1009" t="s">
        <v>137</v>
      </c>
      <c r="F466" s="1509"/>
      <c r="G466" s="2470"/>
      <c r="H466" s="1509"/>
      <c r="I466" s="1509"/>
      <c r="J466" s="1509"/>
      <c r="K466" s="2470"/>
      <c r="L466" s="1509"/>
      <c r="M466" s="1045">
        <f>M145*'2.2 INPUT DA Assumptions'!M89</f>
        <v>21.394508625</v>
      </c>
      <c r="N466" s="1045">
        <f>N145*'2.2 INPUT DA Assumptions'!N89</f>
        <v>21.128969294999997</v>
      </c>
      <c r="O466" s="1045">
        <f>O145*'2.2 INPUT DA Assumptions'!O89</f>
        <v>20.867654745000003</v>
      </c>
      <c r="P466" s="1045">
        <f>P145*'2.2 INPUT DA Assumptions'!P89</f>
        <v>20.61050985</v>
      </c>
      <c r="Q466" s="1045">
        <f>Q145*'2.2 INPUT DA Assumptions'!Q89</f>
        <v>20.453841292499998</v>
      </c>
      <c r="R466" s="1045">
        <f>R145*'2.2 INPUT DA Assumptions'!R89</f>
        <v>20.298714030000003</v>
      </c>
      <c r="S466" s="1045">
        <f>S145*'2.2 INPUT DA Assumptions'!S89</f>
        <v>20.145100500000002</v>
      </c>
      <c r="T466" s="1045">
        <f>T145*'2.2 INPUT DA Assumptions'!T89</f>
        <v>19.993028265</v>
      </c>
      <c r="U466" s="1045">
        <f>U145*'2.2 INPUT DA Assumptions'!U89</f>
        <v>19.842442199999997</v>
      </c>
      <c r="V466" s="1045">
        <f>V145*'2.2 INPUT DA Assumptions'!V89</f>
        <v>19.693337894999999</v>
      </c>
      <c r="W466" s="1045">
        <f>W145*'2.2 INPUT DA Assumptions'!W89</f>
        <v>19.545719759999997</v>
      </c>
      <c r="X466" s="1045">
        <f>X145*'2.2 INPUT DA Assumptions'!X89</f>
        <v>19.399587794999995</v>
      </c>
      <c r="Y466" s="1045">
        <f>Y145*'2.2 INPUT DA Assumptions'!Y89</f>
        <v>19.254882464999998</v>
      </c>
      <c r="Z466" s="1045">
        <f>Z145*'2.2 INPUT DA Assumptions'!Z89</f>
        <v>19.111576207500001</v>
      </c>
      <c r="AA466" s="1045">
        <f>AA145*'2.2 INPUT DA Assumptions'!AA89</f>
        <v>18.969155257499999</v>
      </c>
      <c r="AB466" s="1045">
        <f>AB145*'2.2 INPUT DA Assumptions'!AB89</f>
        <v>18.828133380000001</v>
      </c>
      <c r="AC466" s="1045">
        <f>AC145*'2.2 INPUT DA Assumptions'!AC89</f>
        <v>18.688510574999999</v>
      </c>
      <c r="AD466" s="1045">
        <f>AD145*'2.2 INPUT DA Assumptions'!AD89</f>
        <v>18.550286842500004</v>
      </c>
      <c r="AE466" s="1045">
        <f>AE145*'2.2 INPUT DA Assumptions'!AE89</f>
        <v>18.413434619999997</v>
      </c>
      <c r="AF466" s="1045">
        <f>AF145*'2.2 INPUT DA Assumptions'!AF89</f>
        <v>18.277921935000002</v>
      </c>
      <c r="AG466" s="1045">
        <f>AG145*'2.2 INPUT DA Assumptions'!AG89</f>
        <v>18.143753197500001</v>
      </c>
      <c r="AH466" s="1045">
        <f>AH145*'2.2 INPUT DA Assumptions'!AH89</f>
        <v>18.010955969999998</v>
      </c>
      <c r="AI466" s="1045">
        <f>AI145*'2.2 INPUT DA Assumptions'!AI89</f>
        <v>17.879443155000001</v>
      </c>
      <c r="AJ466" s="1045">
        <f>AJ145*'2.2 INPUT DA Assumptions'!AJ89</f>
        <v>17.749242314999996</v>
      </c>
      <c r="AK466" s="1045">
        <f>AK145*'2.2 INPUT DA Assumptions'!AK89</f>
        <v>17.492354302499997</v>
      </c>
      <c r="AL466" s="225"/>
    </row>
    <row r="467" spans="3:38" s="221" customFormat="1" ht="14.15" customHeight="1" outlineLevel="3" x14ac:dyDescent="0.3">
      <c r="C467" s="222"/>
      <c r="D467" s="1080" t="s">
        <v>415</v>
      </c>
      <c r="E467" s="1009" t="s">
        <v>137</v>
      </c>
      <c r="F467" s="1508"/>
      <c r="G467" s="2469"/>
      <c r="H467" s="1508"/>
      <c r="I467" s="1508"/>
      <c r="J467" s="1508"/>
      <c r="K467" s="2469"/>
      <c r="L467" s="1508"/>
      <c r="M467" s="1045">
        <f>SUM(M468:M470)</f>
        <v>78.044876437499994</v>
      </c>
      <c r="N467" s="1045">
        <f t="shared" ref="N467:AJ467" si="695">SUM(N468:N470)</f>
        <v>77.065049407499998</v>
      </c>
      <c r="O467" s="1045">
        <f t="shared" si="695"/>
        <v>131.33397784499999</v>
      </c>
      <c r="P467" s="1045">
        <f t="shared" si="695"/>
        <v>129.69341909999997</v>
      </c>
      <c r="Q467" s="1045">
        <f t="shared" si="695"/>
        <v>128.69389244249999</v>
      </c>
      <c r="R467" s="1045">
        <f t="shared" si="695"/>
        <v>127.70420418</v>
      </c>
      <c r="S467" s="1045">
        <f t="shared" si="695"/>
        <v>126.72416924999999</v>
      </c>
      <c r="T467" s="1045">
        <f t="shared" si="695"/>
        <v>231.51491716499999</v>
      </c>
      <c r="U467" s="1045">
        <f t="shared" si="695"/>
        <v>229.74404669999996</v>
      </c>
      <c r="V467" s="1045">
        <f t="shared" si="695"/>
        <v>227.99065684499999</v>
      </c>
      <c r="W467" s="1045">
        <f t="shared" si="695"/>
        <v>226.25471735999997</v>
      </c>
      <c r="X467" s="1045">
        <f t="shared" si="695"/>
        <v>224.53622824500002</v>
      </c>
      <c r="Y467" s="1045">
        <f t="shared" si="695"/>
        <v>426.41418676499995</v>
      </c>
      <c r="Z467" s="1045">
        <f t="shared" si="695"/>
        <v>423.18701160750004</v>
      </c>
      <c r="AA467" s="1045">
        <f t="shared" si="695"/>
        <v>419.97976665750002</v>
      </c>
      <c r="AB467" s="1045">
        <f t="shared" si="695"/>
        <v>416.80402847999994</v>
      </c>
      <c r="AC467" s="1045">
        <f t="shared" si="695"/>
        <v>413.65979707500003</v>
      </c>
      <c r="AD467" s="1045">
        <f t="shared" si="695"/>
        <v>410.54707244250005</v>
      </c>
      <c r="AE467" s="1045">
        <f t="shared" si="695"/>
        <v>407.46519702000001</v>
      </c>
      <c r="AF467" s="1045">
        <f t="shared" si="695"/>
        <v>404.41357813499991</v>
      </c>
      <c r="AG467" s="1045">
        <f t="shared" si="695"/>
        <v>401.39215089749996</v>
      </c>
      <c r="AH467" s="1045">
        <f t="shared" si="695"/>
        <v>398.40157287</v>
      </c>
      <c r="AI467" s="1045">
        <f t="shared" si="695"/>
        <v>395.43993625500002</v>
      </c>
      <c r="AJ467" s="1045">
        <f t="shared" si="695"/>
        <v>392.50789861500004</v>
      </c>
      <c r="AK467" s="1045">
        <f t="shared" ref="AK467" si="696">SUM(AK468:AK470)</f>
        <v>386.72288660250013</v>
      </c>
      <c r="AL467" s="225"/>
    </row>
    <row r="468" spans="3:38" s="221" customFormat="1" ht="14.15" customHeight="1" outlineLevel="3" x14ac:dyDescent="0.3">
      <c r="C468" s="222"/>
      <c r="D468" s="996" t="s">
        <v>1305</v>
      </c>
      <c r="E468" s="1009" t="s">
        <v>137</v>
      </c>
      <c r="F468" s="1509"/>
      <c r="G468" s="2470"/>
      <c r="H468" s="1509"/>
      <c r="I468" s="1509"/>
      <c r="J468" s="1509"/>
      <c r="K468" s="2470"/>
      <c r="L468" s="1509"/>
      <c r="M468" s="1045">
        <f>M464*'2.2 INPUT DA Assumptions'!M167</f>
        <v>7.8044876437499999</v>
      </c>
      <c r="N468" s="1045">
        <f>N464*'2.2 INPUT DA Assumptions'!N167</f>
        <v>7.7065049407500004</v>
      </c>
      <c r="O468" s="1045">
        <f>O464*'2.2 INPUT DA Assumptions'!O167</f>
        <v>13.1333977845</v>
      </c>
      <c r="P468" s="1045">
        <f>P464*'2.2 INPUT DA Assumptions'!P167</f>
        <v>12.969341909999997</v>
      </c>
      <c r="Q468" s="1045">
        <f>Q464*'2.2 INPUT DA Assumptions'!Q167</f>
        <v>12.86938924425</v>
      </c>
      <c r="R468" s="1045">
        <f>R464*'2.2 INPUT DA Assumptions'!R167</f>
        <v>12.770420418</v>
      </c>
      <c r="S468" s="1045">
        <f>S464*'2.2 INPUT DA Assumptions'!S167</f>
        <v>12.672416925</v>
      </c>
      <c r="T468" s="1045">
        <f>T464*'2.2 INPUT DA Assumptions'!T167</f>
        <v>23.151491716500001</v>
      </c>
      <c r="U468" s="1045">
        <f>U464*'2.2 INPUT DA Assumptions'!U167</f>
        <v>22.974404669999998</v>
      </c>
      <c r="V468" s="1045">
        <f>V464*'2.2 INPUT DA Assumptions'!V167</f>
        <v>22.7990656845</v>
      </c>
      <c r="W468" s="1045">
        <f>W464*'2.2 INPUT DA Assumptions'!W167</f>
        <v>22.625471735999998</v>
      </c>
      <c r="X468" s="1045">
        <f>X464*'2.2 INPUT DA Assumptions'!X167</f>
        <v>22.453622824500002</v>
      </c>
      <c r="Y468" s="1045">
        <f>Y464*'2.2 INPUT DA Assumptions'!Y167</f>
        <v>42.641418676499995</v>
      </c>
      <c r="Z468" s="1045">
        <f>Z464*'2.2 INPUT DA Assumptions'!Z167</f>
        <v>42.318701160750003</v>
      </c>
      <c r="AA468" s="1045">
        <f>AA464*'2.2 INPUT DA Assumptions'!AA167</f>
        <v>41.997976665750002</v>
      </c>
      <c r="AB468" s="1045">
        <f>AB464*'2.2 INPUT DA Assumptions'!AB167</f>
        <v>41.680402848</v>
      </c>
      <c r="AC468" s="1045">
        <f>AC464*'2.2 INPUT DA Assumptions'!AC167</f>
        <v>41.365979707500003</v>
      </c>
      <c r="AD468" s="1045">
        <f>AD464*'2.2 INPUT DA Assumptions'!AD167</f>
        <v>41.054707244250011</v>
      </c>
      <c r="AE468" s="1045">
        <f>AE464*'2.2 INPUT DA Assumptions'!AE167</f>
        <v>40.746519702000001</v>
      </c>
      <c r="AF468" s="1045">
        <f>AF464*'2.2 INPUT DA Assumptions'!AF167</f>
        <v>40.441357813499991</v>
      </c>
      <c r="AG468" s="1045">
        <f>AG464*'2.2 INPUT DA Assumptions'!AG167</f>
        <v>40.139215089749996</v>
      </c>
      <c r="AH468" s="1045">
        <f>AH464*'2.2 INPUT DA Assumptions'!AH167</f>
        <v>39.840157287000004</v>
      </c>
      <c r="AI468" s="1045">
        <f>AI464*'2.2 INPUT DA Assumptions'!AI167</f>
        <v>39.543993625500008</v>
      </c>
      <c r="AJ468" s="1045">
        <f>AJ464*'2.2 INPUT DA Assumptions'!AJ167</f>
        <v>39.250789861500003</v>
      </c>
      <c r="AK468" s="1045">
        <f>AK464*'2.2 INPUT DA Assumptions'!AK167</f>
        <v>38.672288660250011</v>
      </c>
      <c r="AL468" s="225"/>
    </row>
    <row r="469" spans="3:38" s="221" customFormat="1" ht="14.15" customHeight="1" outlineLevel="3" x14ac:dyDescent="0.3">
      <c r="C469" s="222"/>
      <c r="D469" s="996" t="s">
        <v>1306</v>
      </c>
      <c r="E469" s="1009" t="s">
        <v>137</v>
      </c>
      <c r="F469" s="1509"/>
      <c r="G469" s="2470"/>
      <c r="H469" s="1509"/>
      <c r="I469" s="1509"/>
      <c r="J469" s="1509"/>
      <c r="K469" s="2470"/>
      <c r="L469" s="1509"/>
      <c r="M469" s="1045">
        <f>M464*'2.2 INPUT DA Assumptions'!M168</f>
        <v>31.217950575</v>
      </c>
      <c r="N469" s="1045">
        <f>N464*'2.2 INPUT DA Assumptions'!N168</f>
        <v>30.826019763000001</v>
      </c>
      <c r="O469" s="1045">
        <f>O464*'2.2 INPUT DA Assumptions'!O168</f>
        <v>52.533591137999998</v>
      </c>
      <c r="P469" s="1045">
        <f>P464*'2.2 INPUT DA Assumptions'!P168</f>
        <v>51.877367639999989</v>
      </c>
      <c r="Q469" s="1045">
        <f>Q464*'2.2 INPUT DA Assumptions'!Q168</f>
        <v>51.477556976999999</v>
      </c>
      <c r="R469" s="1045">
        <f>R464*'2.2 INPUT DA Assumptions'!R168</f>
        <v>51.081681672000002</v>
      </c>
      <c r="S469" s="1045">
        <f>S464*'2.2 INPUT DA Assumptions'!S168</f>
        <v>50.689667700000001</v>
      </c>
      <c r="T469" s="1045">
        <f>T464*'2.2 INPUT DA Assumptions'!T168</f>
        <v>92.605966866000003</v>
      </c>
      <c r="U469" s="1045">
        <f>U464*'2.2 INPUT DA Assumptions'!U168</f>
        <v>91.897618679999994</v>
      </c>
      <c r="V469" s="1045">
        <f>V464*'2.2 INPUT DA Assumptions'!V168</f>
        <v>91.196262738000001</v>
      </c>
      <c r="W469" s="1045">
        <f>W464*'2.2 INPUT DA Assumptions'!W168</f>
        <v>90.501886943999992</v>
      </c>
      <c r="X469" s="1045">
        <f>X464*'2.2 INPUT DA Assumptions'!X168</f>
        <v>89.814491298000007</v>
      </c>
      <c r="Y469" s="1045">
        <f>Y464*'2.2 INPUT DA Assumptions'!Y168</f>
        <v>170.56567470599998</v>
      </c>
      <c r="Z469" s="1045">
        <f>Z464*'2.2 INPUT DA Assumptions'!Z168</f>
        <v>169.27480464300001</v>
      </c>
      <c r="AA469" s="1045">
        <f>AA464*'2.2 INPUT DA Assumptions'!AA168</f>
        <v>167.99190666300001</v>
      </c>
      <c r="AB469" s="1045">
        <f>AB464*'2.2 INPUT DA Assumptions'!AB168</f>
        <v>166.721611392</v>
      </c>
      <c r="AC469" s="1045">
        <f>AC464*'2.2 INPUT DA Assumptions'!AC168</f>
        <v>165.46391883000001</v>
      </c>
      <c r="AD469" s="1045">
        <f>AD464*'2.2 INPUT DA Assumptions'!AD168</f>
        <v>164.21882897700004</v>
      </c>
      <c r="AE469" s="1045">
        <f>AE464*'2.2 INPUT DA Assumptions'!AE168</f>
        <v>162.986078808</v>
      </c>
      <c r="AF469" s="1045">
        <f>AF464*'2.2 INPUT DA Assumptions'!AF168</f>
        <v>161.76543125399996</v>
      </c>
      <c r="AG469" s="1045">
        <f>AG464*'2.2 INPUT DA Assumptions'!AG168</f>
        <v>160.55686035899998</v>
      </c>
      <c r="AH469" s="1045">
        <f>AH464*'2.2 INPUT DA Assumptions'!AH168</f>
        <v>159.36062914800002</v>
      </c>
      <c r="AI469" s="1045">
        <f>AI464*'2.2 INPUT DA Assumptions'!AI168</f>
        <v>158.17597450200003</v>
      </c>
      <c r="AJ469" s="1045">
        <f>AJ464*'2.2 INPUT DA Assumptions'!AJ168</f>
        <v>157.00315944600001</v>
      </c>
      <c r="AK469" s="1045">
        <f>AK464*'2.2 INPUT DA Assumptions'!AK168</f>
        <v>154.68915464100004</v>
      </c>
      <c r="AL469" s="225"/>
    </row>
    <row r="470" spans="3:38" s="221" customFormat="1" ht="14.15" customHeight="1" outlineLevel="3" x14ac:dyDescent="0.3">
      <c r="C470" s="222"/>
      <c r="D470" s="996" t="s">
        <v>1307</v>
      </c>
      <c r="E470" s="1009" t="s">
        <v>137</v>
      </c>
      <c r="F470" s="1509"/>
      <c r="G470" s="2470"/>
      <c r="H470" s="1509"/>
      <c r="I470" s="1509"/>
      <c r="J470" s="1509"/>
      <c r="K470" s="2470"/>
      <c r="L470" s="1509"/>
      <c r="M470" s="1045">
        <f>M464*'2.2 INPUT DA Assumptions'!M169</f>
        <v>39.022438218749997</v>
      </c>
      <c r="N470" s="1045">
        <f>N464*'2.2 INPUT DA Assumptions'!N169</f>
        <v>38.532524703749999</v>
      </c>
      <c r="O470" s="1045">
        <f>O464*'2.2 INPUT DA Assumptions'!O169</f>
        <v>65.666988922499996</v>
      </c>
      <c r="P470" s="1045">
        <f>P464*'2.2 INPUT DA Assumptions'!P169</f>
        <v>64.846709549999986</v>
      </c>
      <c r="Q470" s="1045">
        <f>Q464*'2.2 INPUT DA Assumptions'!Q169</f>
        <v>64.346946221249993</v>
      </c>
      <c r="R470" s="1045">
        <f>R464*'2.2 INPUT DA Assumptions'!R169</f>
        <v>63.852102090000002</v>
      </c>
      <c r="S470" s="1045">
        <f>S464*'2.2 INPUT DA Assumptions'!S169</f>
        <v>63.362084624999994</v>
      </c>
      <c r="T470" s="1045">
        <f>T464*'2.2 INPUT DA Assumptions'!T169</f>
        <v>115.75745858249999</v>
      </c>
      <c r="U470" s="1045">
        <f>U464*'2.2 INPUT DA Assumptions'!U169</f>
        <v>114.87202334999998</v>
      </c>
      <c r="V470" s="1045">
        <f>V464*'2.2 INPUT DA Assumptions'!V169</f>
        <v>113.99532842249999</v>
      </c>
      <c r="W470" s="1045">
        <f>W464*'2.2 INPUT DA Assumptions'!W169</f>
        <v>113.12735867999999</v>
      </c>
      <c r="X470" s="1045">
        <f>X464*'2.2 INPUT DA Assumptions'!X169</f>
        <v>112.26811412249999</v>
      </c>
      <c r="Y470" s="1045">
        <f>Y464*'2.2 INPUT DA Assumptions'!Y169</f>
        <v>213.20709338249998</v>
      </c>
      <c r="Z470" s="1045">
        <f>Z464*'2.2 INPUT DA Assumptions'!Z169</f>
        <v>211.59350580374999</v>
      </c>
      <c r="AA470" s="1045">
        <f>AA464*'2.2 INPUT DA Assumptions'!AA169</f>
        <v>209.98988332874998</v>
      </c>
      <c r="AB470" s="1045">
        <f>AB464*'2.2 INPUT DA Assumptions'!AB169</f>
        <v>208.40201423999997</v>
      </c>
      <c r="AC470" s="1045">
        <f>AC464*'2.2 INPUT DA Assumptions'!AC169</f>
        <v>206.82989853749999</v>
      </c>
      <c r="AD470" s="1045">
        <f>AD464*'2.2 INPUT DA Assumptions'!AD169</f>
        <v>205.27353622125003</v>
      </c>
      <c r="AE470" s="1045">
        <f>AE464*'2.2 INPUT DA Assumptions'!AE169</f>
        <v>203.73259850999997</v>
      </c>
      <c r="AF470" s="1045">
        <f>AF464*'2.2 INPUT DA Assumptions'!AF169</f>
        <v>202.20678906749995</v>
      </c>
      <c r="AG470" s="1045">
        <f>AG464*'2.2 INPUT DA Assumptions'!AG169</f>
        <v>200.69607544874998</v>
      </c>
      <c r="AH470" s="1045">
        <f>AH464*'2.2 INPUT DA Assumptions'!AH169</f>
        <v>199.200786435</v>
      </c>
      <c r="AI470" s="1045">
        <f>AI464*'2.2 INPUT DA Assumptions'!AI169</f>
        <v>197.71996812750001</v>
      </c>
      <c r="AJ470" s="1045">
        <f>AJ464*'2.2 INPUT DA Assumptions'!AJ169</f>
        <v>196.25394930749999</v>
      </c>
      <c r="AK470" s="1045">
        <f>AK464*'2.2 INPUT DA Assumptions'!AK169</f>
        <v>193.36144330125003</v>
      </c>
      <c r="AL470" s="225"/>
    </row>
    <row r="471" spans="3:38" s="221" customFormat="1" ht="14.15" customHeight="1" outlineLevel="3" x14ac:dyDescent="0.3">
      <c r="C471" s="222"/>
      <c r="D471" s="1023" t="s">
        <v>619</v>
      </c>
      <c r="E471" s="1021"/>
      <c r="F471" s="1037"/>
      <c r="G471" s="2474"/>
      <c r="H471" s="1037"/>
      <c r="I471" s="1037"/>
      <c r="J471" s="1037"/>
      <c r="K471" s="2474"/>
      <c r="L471" s="1037"/>
      <c r="M471" s="1037"/>
      <c r="N471" s="1037"/>
      <c r="O471" s="1037"/>
      <c r="P471" s="1037"/>
      <c r="Q471" s="1037"/>
      <c r="R471" s="1037"/>
      <c r="S471" s="1037"/>
      <c r="T471" s="1037"/>
      <c r="U471" s="1037"/>
      <c r="V471" s="1037"/>
      <c r="W471" s="1037"/>
      <c r="X471" s="1037"/>
      <c r="Y471" s="1037"/>
      <c r="Z471" s="1037"/>
      <c r="AA471" s="1037"/>
      <c r="AB471" s="1037"/>
      <c r="AC471" s="1037"/>
      <c r="AD471" s="1037"/>
      <c r="AE471" s="1037"/>
      <c r="AF471" s="1037"/>
      <c r="AG471" s="1037"/>
      <c r="AH471" s="1037"/>
      <c r="AI471" s="1037"/>
      <c r="AJ471" s="1037"/>
      <c r="AK471" s="1037"/>
      <c r="AL471" s="225"/>
    </row>
    <row r="472" spans="3:38" s="221" customFormat="1" ht="14.15" customHeight="1" outlineLevel="3" x14ac:dyDescent="0.3">
      <c r="C472" s="222"/>
      <c r="D472" s="1080" t="s">
        <v>411</v>
      </c>
      <c r="E472" s="1009" t="s">
        <v>137</v>
      </c>
      <c r="F472" s="1509"/>
      <c r="G472" s="2470"/>
      <c r="H472" s="1509"/>
      <c r="I472" s="1509"/>
      <c r="J472" s="1509"/>
      <c r="K472" s="2470"/>
      <c r="L472" s="1509"/>
      <c r="M472" s="1045">
        <f>SUM(M473:M474)</f>
        <v>2502.5282625</v>
      </c>
      <c r="N472" s="1045">
        <f t="shared" ref="N472:AJ472" si="697">SUM(N473:N474)</f>
        <v>2471.6879354999996</v>
      </c>
      <c r="O472" s="1045">
        <f t="shared" si="697"/>
        <v>2701.5572744999999</v>
      </c>
      <c r="P472" s="1045">
        <f t="shared" si="697"/>
        <v>2668.5095849999998</v>
      </c>
      <c r="Q472" s="1045">
        <f t="shared" si="697"/>
        <v>2648.3749792499993</v>
      </c>
      <c r="R472" s="1045">
        <f t="shared" si="697"/>
        <v>2628.4386030000001</v>
      </c>
      <c r="S472" s="1045">
        <f t="shared" si="697"/>
        <v>2608.6966499999999</v>
      </c>
      <c r="T472" s="1045">
        <f t="shared" si="697"/>
        <v>2589.1529264999999</v>
      </c>
      <c r="U472" s="1045">
        <f t="shared" si="697"/>
        <v>2569.7998199999997</v>
      </c>
      <c r="V472" s="1045">
        <f t="shared" si="697"/>
        <v>2550.6379394999999</v>
      </c>
      <c r="W472" s="1045">
        <f t="shared" si="697"/>
        <v>2531.6666759999998</v>
      </c>
      <c r="X472" s="1045">
        <f t="shared" si="697"/>
        <v>2512.8860294999995</v>
      </c>
      <c r="Y472" s="1045">
        <f t="shared" si="697"/>
        <v>2494.2889964999995</v>
      </c>
      <c r="Z472" s="1045">
        <f t="shared" si="697"/>
        <v>2475.8717707499995</v>
      </c>
      <c r="AA472" s="1045">
        <f t="shared" si="697"/>
        <v>2457.5682757499994</v>
      </c>
      <c r="AB472" s="1045">
        <f t="shared" si="697"/>
        <v>2439.4445879999994</v>
      </c>
      <c r="AC472" s="1045">
        <f t="shared" si="697"/>
        <v>2421.5007074999994</v>
      </c>
      <c r="AD472" s="1045">
        <f t="shared" si="697"/>
        <v>2403.73663425</v>
      </c>
      <c r="AE472" s="1045">
        <f t="shared" si="697"/>
        <v>2386.1485619999994</v>
      </c>
      <c r="AF472" s="1045">
        <f t="shared" si="697"/>
        <v>2368.7332934999999</v>
      </c>
      <c r="AG472" s="1045">
        <f t="shared" si="697"/>
        <v>2351.4902197499996</v>
      </c>
      <c r="AH472" s="1045">
        <f t="shared" si="697"/>
        <v>2334.4231469999995</v>
      </c>
      <c r="AI472" s="1045">
        <f t="shared" si="697"/>
        <v>2317.5212654999996</v>
      </c>
      <c r="AJ472" s="1045">
        <f t="shared" si="697"/>
        <v>2300.7883815</v>
      </c>
      <c r="AK472" s="1045">
        <f t="shared" ref="AK472" si="698">SUM(AK473:AK474)</f>
        <v>2267.7737302500004</v>
      </c>
      <c r="AL472" s="225"/>
    </row>
    <row r="473" spans="3:38" s="221" customFormat="1" ht="14.15" customHeight="1" outlineLevel="3" x14ac:dyDescent="0.3">
      <c r="C473" s="222"/>
      <c r="D473" s="996" t="s">
        <v>965</v>
      </c>
      <c r="E473" s="1009" t="s">
        <v>137</v>
      </c>
      <c r="F473" s="1509"/>
      <c r="G473" s="2470"/>
      <c r="H473" s="1509"/>
      <c r="I473" s="1509"/>
      <c r="J473" s="1509"/>
      <c r="K473" s="2470"/>
      <c r="L473" s="1509"/>
      <c r="M473" s="1045">
        <f>M47*'2.2 INPUT DA Assumptions'!M73</f>
        <v>2400.6496499999998</v>
      </c>
      <c r="N473" s="1045">
        <f>N47*'2.2 INPUT DA Assumptions'!N73</f>
        <v>2371.0737959999997</v>
      </c>
      <c r="O473" s="1045">
        <f>O47*'2.2 INPUT DA Assumptions'!O73</f>
        <v>2602.1874899999998</v>
      </c>
      <c r="P473" s="1045">
        <f>P47*'2.2 INPUT DA Assumptions'!P73</f>
        <v>2570.3642999999997</v>
      </c>
      <c r="Q473" s="1045">
        <f>Q47*'2.2 INPUT DA Assumptions'!Q73</f>
        <v>2550.9757349999995</v>
      </c>
      <c r="R473" s="1045">
        <f>R47*'2.2 INPUT DA Assumptions'!R73</f>
        <v>2531.7780600000001</v>
      </c>
      <c r="S473" s="1045">
        <f>S47*'2.2 INPUT DA Assumptions'!S73</f>
        <v>2512.7675999999997</v>
      </c>
      <c r="T473" s="1045">
        <f>T47*'2.2 INPUT DA Assumptions'!T73</f>
        <v>2493.94803</v>
      </c>
      <c r="U473" s="1045">
        <f>U47*'2.2 INPUT DA Assumptions'!U73</f>
        <v>2475.3119999999999</v>
      </c>
      <c r="V473" s="1045">
        <f>V47*'2.2 INPUT DA Assumptions'!V73</f>
        <v>2456.8601399999998</v>
      </c>
      <c r="W473" s="1045">
        <f>W47*'2.2 INPUT DA Assumptions'!W73</f>
        <v>2438.5918199999996</v>
      </c>
      <c r="X473" s="1045">
        <f>X47*'2.2 INPUT DA Assumptions'!X73</f>
        <v>2420.5070399999995</v>
      </c>
      <c r="Y473" s="1045">
        <f>Y47*'2.2 INPUT DA Assumptions'!Y73</f>
        <v>2402.5990799999995</v>
      </c>
      <c r="Z473" s="1045">
        <f>Z47*'2.2 INPUT DA Assumptions'!Z73</f>
        <v>2384.8642649999997</v>
      </c>
      <c r="AA473" s="1045">
        <f>AA47*'2.2 INPUT DA Assumptions'!AA73</f>
        <v>2367.2389649999996</v>
      </c>
      <c r="AB473" s="1045">
        <f>AB47*'2.2 INPUT DA Assumptions'!AB73</f>
        <v>2349.7868099999996</v>
      </c>
      <c r="AC473" s="1045">
        <f>AC47*'2.2 INPUT DA Assumptions'!AC73</f>
        <v>2332.5077999999994</v>
      </c>
      <c r="AD473" s="1045">
        <f>AD47*'2.2 INPUT DA Assumptions'!AD73</f>
        <v>2315.4019349999999</v>
      </c>
      <c r="AE473" s="1045">
        <f>AE47*'2.2 INPUT DA Assumptions'!AE73</f>
        <v>2298.4655399999992</v>
      </c>
      <c r="AF473" s="1045">
        <f>AF47*'2.2 INPUT DA Assumptions'!AF73</f>
        <v>2281.6955699999999</v>
      </c>
      <c r="AG473" s="1045">
        <f>AG47*'2.2 INPUT DA Assumptions'!AG73</f>
        <v>2265.0913949999995</v>
      </c>
      <c r="AH473" s="1045">
        <f>AH47*'2.2 INPUT DA Assumptions'!AH73</f>
        <v>2248.6566899999993</v>
      </c>
      <c r="AI473" s="1045">
        <f>AI47*'2.2 INPUT DA Assumptions'!AI73</f>
        <v>2232.3810599999997</v>
      </c>
      <c r="AJ473" s="1045">
        <f>AJ47*'2.2 INPUT DA Assumptions'!AJ73</f>
        <v>2216.26818</v>
      </c>
      <c r="AK473" s="1045">
        <f>AK47*'2.2 INPUT DA Assumptions'!AK73</f>
        <v>2184.4768050000002</v>
      </c>
      <c r="AL473" s="225"/>
    </row>
    <row r="474" spans="3:38" s="221" customFormat="1" ht="14.15" customHeight="1" outlineLevel="3" x14ac:dyDescent="0.3">
      <c r="C474" s="222"/>
      <c r="D474" s="996" t="s">
        <v>966</v>
      </c>
      <c r="E474" s="1009" t="s">
        <v>137</v>
      </c>
      <c r="F474" s="1509"/>
      <c r="G474" s="2470"/>
      <c r="H474" s="1509"/>
      <c r="I474" s="1509"/>
      <c r="J474" s="1509"/>
      <c r="K474" s="2470"/>
      <c r="L474" s="1509"/>
      <c r="M474" s="1045">
        <f>M148*'2.2 INPUT DA Assumptions'!M92</f>
        <v>101.87861249999999</v>
      </c>
      <c r="N474" s="1045">
        <f>N148*'2.2 INPUT DA Assumptions'!N92</f>
        <v>100.61413949999998</v>
      </c>
      <c r="O474" s="1045">
        <f>O148*'2.2 INPUT DA Assumptions'!O92</f>
        <v>99.369784500000009</v>
      </c>
      <c r="P474" s="1045">
        <f>P148*'2.2 INPUT DA Assumptions'!P92</f>
        <v>98.145284999999987</v>
      </c>
      <c r="Q474" s="1045">
        <f>Q148*'2.2 INPUT DA Assumptions'!Q92</f>
        <v>97.399244249999981</v>
      </c>
      <c r="R474" s="1045">
        <f>R148*'2.2 INPUT DA Assumptions'!R92</f>
        <v>96.66054299999999</v>
      </c>
      <c r="S474" s="1045">
        <f>S148*'2.2 INPUT DA Assumptions'!S92</f>
        <v>95.929050000000004</v>
      </c>
      <c r="T474" s="1045">
        <f>T148*'2.2 INPUT DA Assumptions'!T92</f>
        <v>95.204896500000004</v>
      </c>
      <c r="U474" s="1045">
        <f>U148*'2.2 INPUT DA Assumptions'!U92</f>
        <v>94.487819999999985</v>
      </c>
      <c r="V474" s="1045">
        <f>V148*'2.2 INPUT DA Assumptions'!V92</f>
        <v>93.7777995</v>
      </c>
      <c r="W474" s="1045">
        <f>W148*'2.2 INPUT DA Assumptions'!W92</f>
        <v>93.074855999999997</v>
      </c>
      <c r="X474" s="1045">
        <f>X148*'2.2 INPUT DA Assumptions'!X92</f>
        <v>92.378989499999975</v>
      </c>
      <c r="Y474" s="1045">
        <f>Y148*'2.2 INPUT DA Assumptions'!Y92</f>
        <v>91.689916499999981</v>
      </c>
      <c r="Z474" s="1045">
        <f>Z148*'2.2 INPUT DA Assumptions'!Z92</f>
        <v>91.007505750000007</v>
      </c>
      <c r="AA474" s="1045">
        <f>AA148*'2.2 INPUT DA Assumptions'!AA92</f>
        <v>90.329310749999976</v>
      </c>
      <c r="AB474" s="1045">
        <f>AB148*'2.2 INPUT DA Assumptions'!AB92</f>
        <v>89.657777999999993</v>
      </c>
      <c r="AC474" s="1045">
        <f>AC148*'2.2 INPUT DA Assumptions'!AC92</f>
        <v>88.992907499999987</v>
      </c>
      <c r="AD474" s="1045">
        <f>AD148*'2.2 INPUT DA Assumptions'!AD92</f>
        <v>88.33469925</v>
      </c>
      <c r="AE474" s="1045">
        <f>AE148*'2.2 INPUT DA Assumptions'!AE92</f>
        <v>87.683021999999994</v>
      </c>
      <c r="AF474" s="1045">
        <f>AF148*'2.2 INPUT DA Assumptions'!AF92</f>
        <v>87.037723499999998</v>
      </c>
      <c r="AG474" s="1045">
        <f>AG148*'2.2 INPUT DA Assumptions'!AG92</f>
        <v>86.398824750000003</v>
      </c>
      <c r="AH474" s="1045">
        <f>AH148*'2.2 INPUT DA Assumptions'!AH92</f>
        <v>85.766456999999988</v>
      </c>
      <c r="AI474" s="1045">
        <f>AI148*'2.2 INPUT DA Assumptions'!AI92</f>
        <v>85.140205499999993</v>
      </c>
      <c r="AJ474" s="1045">
        <f>AJ148*'2.2 INPUT DA Assumptions'!AJ92</f>
        <v>84.520201499999985</v>
      </c>
      <c r="AK474" s="1045">
        <f>AK148*'2.2 INPUT DA Assumptions'!AK92</f>
        <v>83.296925249999987</v>
      </c>
      <c r="AL474" s="225"/>
    </row>
    <row r="475" spans="3:38" s="221" customFormat="1" ht="14.15" customHeight="1" outlineLevel="3" x14ac:dyDescent="0.3">
      <c r="C475" s="222"/>
      <c r="D475" s="1080" t="s">
        <v>415</v>
      </c>
      <c r="E475" s="1009" t="s">
        <v>137</v>
      </c>
      <c r="F475" s="1508"/>
      <c r="G475" s="2469"/>
      <c r="H475" s="1508"/>
      <c r="I475" s="1508"/>
      <c r="J475" s="1508"/>
      <c r="K475" s="2469"/>
      <c r="L475" s="1508"/>
      <c r="M475" s="1045">
        <f>SUM(M476:M477)</f>
        <v>2502.5282625</v>
      </c>
      <c r="N475" s="1045">
        <f t="shared" ref="N475:AJ475" si="699">SUM(N476:N477)</f>
        <v>2471.6879354999996</v>
      </c>
      <c r="O475" s="1045">
        <f t="shared" si="699"/>
        <v>2701.5572745000004</v>
      </c>
      <c r="P475" s="1045">
        <f t="shared" si="699"/>
        <v>2668.5095849999998</v>
      </c>
      <c r="Q475" s="1045">
        <f t="shared" si="699"/>
        <v>2648.3749792499993</v>
      </c>
      <c r="R475" s="1045">
        <f t="shared" si="699"/>
        <v>2628.4386030000001</v>
      </c>
      <c r="S475" s="1045">
        <f t="shared" si="699"/>
        <v>2608.6966499999999</v>
      </c>
      <c r="T475" s="1045">
        <f t="shared" si="699"/>
        <v>2589.1529265000004</v>
      </c>
      <c r="U475" s="1045">
        <f t="shared" si="699"/>
        <v>2569.7998200000002</v>
      </c>
      <c r="V475" s="1045">
        <f t="shared" si="699"/>
        <v>2550.6379394999999</v>
      </c>
      <c r="W475" s="1045">
        <f t="shared" si="699"/>
        <v>2531.6666759999998</v>
      </c>
      <c r="X475" s="1045">
        <f t="shared" si="699"/>
        <v>2512.8860294999995</v>
      </c>
      <c r="Y475" s="1045">
        <f t="shared" si="699"/>
        <v>2494.2889964999995</v>
      </c>
      <c r="Z475" s="1045">
        <f t="shared" si="699"/>
        <v>2475.8717707499995</v>
      </c>
      <c r="AA475" s="1045">
        <f t="shared" si="699"/>
        <v>2457.5682757499994</v>
      </c>
      <c r="AB475" s="1045">
        <f t="shared" si="699"/>
        <v>2439.4445879999994</v>
      </c>
      <c r="AC475" s="1045">
        <f t="shared" si="699"/>
        <v>2421.5007074999994</v>
      </c>
      <c r="AD475" s="1045">
        <f t="shared" si="699"/>
        <v>2403.73663425</v>
      </c>
      <c r="AE475" s="1045">
        <f t="shared" si="699"/>
        <v>2386.1485619999994</v>
      </c>
      <c r="AF475" s="1045">
        <f t="shared" si="699"/>
        <v>2368.7332934999999</v>
      </c>
      <c r="AG475" s="1045">
        <f t="shared" si="699"/>
        <v>2351.4902197499996</v>
      </c>
      <c r="AH475" s="1045">
        <f t="shared" si="699"/>
        <v>2334.4231469999995</v>
      </c>
      <c r="AI475" s="1045">
        <f t="shared" si="699"/>
        <v>2317.5212654999996</v>
      </c>
      <c r="AJ475" s="1045">
        <f t="shared" si="699"/>
        <v>2300.7883815000005</v>
      </c>
      <c r="AK475" s="1045">
        <f t="shared" ref="AK475" si="700">SUM(AK476:AK477)</f>
        <v>2267.7737302500004</v>
      </c>
      <c r="AL475" s="225"/>
    </row>
    <row r="476" spans="3:38" s="221" customFormat="1" ht="14.15" customHeight="1" outlineLevel="3" x14ac:dyDescent="0.3">
      <c r="C476" s="222"/>
      <c r="D476" s="996" t="s">
        <v>426</v>
      </c>
      <c r="E476" s="1009" t="s">
        <v>137</v>
      </c>
      <c r="F476" s="1509"/>
      <c r="G476" s="2470"/>
      <c r="H476" s="1509"/>
      <c r="I476" s="1509"/>
      <c r="J476" s="1509"/>
      <c r="K476" s="2470"/>
      <c r="L476" s="1509"/>
      <c r="M476" s="1045">
        <f>M472*'2.2 INPUT DA Assumptions'!M172</f>
        <v>500.5056525</v>
      </c>
      <c r="N476" s="1045">
        <f>N472*'2.2 INPUT DA Assumptions'!N172</f>
        <v>494.33758709999995</v>
      </c>
      <c r="O476" s="1045">
        <f>O472*'2.2 INPUT DA Assumptions'!O172</f>
        <v>540.31145490000006</v>
      </c>
      <c r="P476" s="1045">
        <f>P472*'2.2 INPUT DA Assumptions'!P172</f>
        <v>533.70191699999998</v>
      </c>
      <c r="Q476" s="1045">
        <f>Q472*'2.2 INPUT DA Assumptions'!Q172</f>
        <v>529.67499584999985</v>
      </c>
      <c r="R476" s="1045">
        <f>R472*'2.2 INPUT DA Assumptions'!R172</f>
        <v>525.68772060000003</v>
      </c>
      <c r="S476" s="1045">
        <f>S472*'2.2 INPUT DA Assumptions'!S172</f>
        <v>521.73933</v>
      </c>
      <c r="T476" s="1045">
        <f>T472*'2.2 INPUT DA Assumptions'!T172</f>
        <v>517.83058530000005</v>
      </c>
      <c r="U476" s="1045">
        <f>U472*'2.2 INPUT DA Assumptions'!U172</f>
        <v>513.95996400000001</v>
      </c>
      <c r="V476" s="1045">
        <f>V472*'2.2 INPUT DA Assumptions'!V172</f>
        <v>510.12758789999998</v>
      </c>
      <c r="W476" s="1045">
        <f>W472*'2.2 INPUT DA Assumptions'!W172</f>
        <v>506.33333519999996</v>
      </c>
      <c r="X476" s="1045">
        <f>X472*'2.2 INPUT DA Assumptions'!X172</f>
        <v>502.57720589999991</v>
      </c>
      <c r="Y476" s="1045">
        <f>Y472*'2.2 INPUT DA Assumptions'!Y172</f>
        <v>498.8577992999999</v>
      </c>
      <c r="Z476" s="1045">
        <f>Z472*'2.2 INPUT DA Assumptions'!Z172</f>
        <v>495.17435414999994</v>
      </c>
      <c r="AA476" s="1045">
        <f>AA472*'2.2 INPUT DA Assumptions'!AA172</f>
        <v>491.51365514999992</v>
      </c>
      <c r="AB476" s="1045">
        <f>AB472*'2.2 INPUT DA Assumptions'!AB172</f>
        <v>487.8889175999999</v>
      </c>
      <c r="AC476" s="1045">
        <f>AC472*'2.2 INPUT DA Assumptions'!AC172</f>
        <v>484.30014149999988</v>
      </c>
      <c r="AD476" s="1045">
        <f>AD472*'2.2 INPUT DA Assumptions'!AD172</f>
        <v>480.74732685000004</v>
      </c>
      <c r="AE476" s="1045">
        <f>AE472*'2.2 INPUT DA Assumptions'!AE172</f>
        <v>477.22971239999993</v>
      </c>
      <c r="AF476" s="1045">
        <f>AF472*'2.2 INPUT DA Assumptions'!AF172</f>
        <v>473.74665870000001</v>
      </c>
      <c r="AG476" s="1045">
        <f>AG472*'2.2 INPUT DA Assumptions'!AG172</f>
        <v>470.29804394999996</v>
      </c>
      <c r="AH476" s="1045">
        <f>AH472*'2.2 INPUT DA Assumptions'!AH172</f>
        <v>466.88462939999994</v>
      </c>
      <c r="AI476" s="1045">
        <f>AI472*'2.2 INPUT DA Assumptions'!AI172</f>
        <v>463.50425309999991</v>
      </c>
      <c r="AJ476" s="1045">
        <f>AJ472*'2.2 INPUT DA Assumptions'!AJ172</f>
        <v>460.15767630000005</v>
      </c>
      <c r="AK476" s="1045">
        <f>AK472*'2.2 INPUT DA Assumptions'!AK172</f>
        <v>453.55474605000012</v>
      </c>
      <c r="AL476" s="225"/>
    </row>
    <row r="477" spans="3:38" s="221" customFormat="1" ht="14.15" customHeight="1" outlineLevel="3" x14ac:dyDescent="0.3">
      <c r="C477" s="222"/>
      <c r="D477" s="996" t="s">
        <v>427</v>
      </c>
      <c r="E477" s="1009"/>
      <c r="F477" s="1509"/>
      <c r="G477" s="2470"/>
      <c r="H477" s="1509"/>
      <c r="I477" s="1509"/>
      <c r="J477" s="1509"/>
      <c r="K477" s="2470"/>
      <c r="L477" s="1509"/>
      <c r="M477" s="1045">
        <f>M472*'2.2 INPUT DA Assumptions'!M173</f>
        <v>2002.02261</v>
      </c>
      <c r="N477" s="1045">
        <f>N472*'2.2 INPUT DA Assumptions'!N173</f>
        <v>1977.3503483999998</v>
      </c>
      <c r="O477" s="1045">
        <f>O472*'2.2 INPUT DA Assumptions'!O173</f>
        <v>2161.2458196000002</v>
      </c>
      <c r="P477" s="1045">
        <f>P472*'2.2 INPUT DA Assumptions'!P173</f>
        <v>2134.8076679999999</v>
      </c>
      <c r="Q477" s="1045">
        <f>Q472*'2.2 INPUT DA Assumptions'!Q173</f>
        <v>2118.6999833999994</v>
      </c>
      <c r="R477" s="1045">
        <f>R472*'2.2 INPUT DA Assumptions'!R173</f>
        <v>2102.7508824000001</v>
      </c>
      <c r="S477" s="1045">
        <f>S472*'2.2 INPUT DA Assumptions'!S173</f>
        <v>2086.95732</v>
      </c>
      <c r="T477" s="1045">
        <f>T472*'2.2 INPUT DA Assumptions'!T173</f>
        <v>2071.3223412000002</v>
      </c>
      <c r="U477" s="1045">
        <f>U472*'2.2 INPUT DA Assumptions'!U173</f>
        <v>2055.8398560000001</v>
      </c>
      <c r="V477" s="1045">
        <f>V472*'2.2 INPUT DA Assumptions'!V173</f>
        <v>2040.5103515999999</v>
      </c>
      <c r="W477" s="1045">
        <f>W472*'2.2 INPUT DA Assumptions'!W173</f>
        <v>2025.3333407999999</v>
      </c>
      <c r="X477" s="1045">
        <f>X472*'2.2 INPUT DA Assumptions'!X173</f>
        <v>2010.3088235999996</v>
      </c>
      <c r="Y477" s="1045">
        <f>Y472*'2.2 INPUT DA Assumptions'!Y173</f>
        <v>1995.4311971999996</v>
      </c>
      <c r="Z477" s="1045">
        <f>Z472*'2.2 INPUT DA Assumptions'!Z173</f>
        <v>1980.6974165999998</v>
      </c>
      <c r="AA477" s="1045">
        <f>AA472*'2.2 INPUT DA Assumptions'!AA173</f>
        <v>1966.0546205999997</v>
      </c>
      <c r="AB477" s="1045">
        <f>AB472*'2.2 INPUT DA Assumptions'!AB173</f>
        <v>1951.5556703999996</v>
      </c>
      <c r="AC477" s="1045">
        <f>AC472*'2.2 INPUT DA Assumptions'!AC173</f>
        <v>1937.2005659999995</v>
      </c>
      <c r="AD477" s="1045">
        <f>AD472*'2.2 INPUT DA Assumptions'!AD173</f>
        <v>1922.9893074000001</v>
      </c>
      <c r="AE477" s="1045">
        <f>AE472*'2.2 INPUT DA Assumptions'!AE173</f>
        <v>1908.9188495999997</v>
      </c>
      <c r="AF477" s="1045">
        <f>AF472*'2.2 INPUT DA Assumptions'!AF173</f>
        <v>1894.9866348</v>
      </c>
      <c r="AG477" s="1045">
        <f>AG472*'2.2 INPUT DA Assumptions'!AG173</f>
        <v>1881.1921757999999</v>
      </c>
      <c r="AH477" s="1045">
        <f>AH472*'2.2 INPUT DA Assumptions'!AH173</f>
        <v>1867.5385175999998</v>
      </c>
      <c r="AI477" s="1045">
        <f>AI472*'2.2 INPUT DA Assumptions'!AI173</f>
        <v>1854.0170123999997</v>
      </c>
      <c r="AJ477" s="1045">
        <f>AJ472*'2.2 INPUT DA Assumptions'!AJ173</f>
        <v>1840.6307052000002</v>
      </c>
      <c r="AK477" s="1045">
        <f>AK472*'2.2 INPUT DA Assumptions'!AK173</f>
        <v>1814.2189842000005</v>
      </c>
      <c r="AL477" s="225"/>
    </row>
    <row r="478" spans="3:38" s="221" customFormat="1" ht="14.15" customHeight="1" outlineLevel="3" x14ac:dyDescent="0.3">
      <c r="C478" s="222"/>
      <c r="D478" s="1010" t="s">
        <v>428</v>
      </c>
      <c r="E478" s="1009"/>
      <c r="F478" s="1508"/>
      <c r="G478" s="2469"/>
      <c r="H478" s="1508"/>
      <c r="I478" s="1508"/>
      <c r="J478" s="1508"/>
      <c r="K478" s="2469"/>
      <c r="L478" s="1508"/>
      <c r="M478" s="1055"/>
      <c r="N478" s="1055"/>
      <c r="O478" s="1055"/>
      <c r="P478" s="1055"/>
      <c r="Q478" s="1055"/>
      <c r="R478" s="1055"/>
      <c r="S478" s="1055"/>
      <c r="T478" s="1055"/>
      <c r="U478" s="1055"/>
      <c r="V478" s="1055"/>
      <c r="W478" s="1055"/>
      <c r="X478" s="1055"/>
      <c r="Y478" s="1055"/>
      <c r="Z478" s="1055"/>
      <c r="AA478" s="1055"/>
      <c r="AB478" s="1055"/>
      <c r="AC478" s="1055"/>
      <c r="AD478" s="1055"/>
      <c r="AE478" s="1055"/>
      <c r="AF478" s="1055"/>
      <c r="AG478" s="1055"/>
      <c r="AH478" s="1055"/>
      <c r="AI478" s="1055"/>
      <c r="AJ478" s="1055"/>
      <c r="AK478" s="1055"/>
      <c r="AL478" s="225"/>
    </row>
    <row r="479" spans="3:38" s="221" customFormat="1" ht="14.15" customHeight="1" outlineLevel="3" x14ac:dyDescent="0.3">
      <c r="C479" s="222"/>
      <c r="D479" s="1080" t="s">
        <v>411</v>
      </c>
      <c r="E479" s="1009" t="s">
        <v>137</v>
      </c>
      <c r="F479" s="1509"/>
      <c r="G479" s="2470"/>
      <c r="H479" s="1509"/>
      <c r="I479" s="1509"/>
      <c r="J479" s="1509"/>
      <c r="K479" s="2470"/>
      <c r="L479" s="1509"/>
      <c r="M479" s="1045">
        <f>SUM(M480:M482)</f>
        <v>15527.259084097952</v>
      </c>
      <c r="N479" s="1045">
        <f t="shared" ref="N479:AJ479" si="701">SUM(N480:N482)</f>
        <v>14381.06551191459</v>
      </c>
      <c r="O479" s="1045">
        <f t="shared" si="701"/>
        <v>11270.51888196712</v>
      </c>
      <c r="P479" s="1045">
        <f t="shared" si="701"/>
        <v>10900.995063933979</v>
      </c>
      <c r="Q479" s="1045">
        <f t="shared" si="701"/>
        <v>10583.158675888073</v>
      </c>
      <c r="R479" s="1045">
        <f t="shared" si="701"/>
        <v>10273.434353389823</v>
      </c>
      <c r="S479" s="1045">
        <f t="shared" si="701"/>
        <v>9809.6523859302597</v>
      </c>
      <c r="T479" s="1045">
        <f t="shared" si="701"/>
        <v>9938.6171443878884</v>
      </c>
      <c r="U479" s="1045">
        <f t="shared" si="701"/>
        <v>9864.5830174093771</v>
      </c>
      <c r="V479" s="1045">
        <f t="shared" si="701"/>
        <v>9791.2802724438552</v>
      </c>
      <c r="W479" s="1045">
        <f t="shared" si="701"/>
        <v>9718.7067895887831</v>
      </c>
      <c r="X479" s="1045">
        <f t="shared" si="701"/>
        <v>9646.8625688441643</v>
      </c>
      <c r="Y479" s="1045">
        <f t="shared" si="701"/>
        <v>9646.9735814057676</v>
      </c>
      <c r="Z479" s="1045">
        <f t="shared" si="701"/>
        <v>9575.9798802314617</v>
      </c>
      <c r="AA479" s="1045">
        <f t="shared" si="701"/>
        <v>9505.4245904655036</v>
      </c>
      <c r="AB479" s="1045">
        <f t="shared" si="701"/>
        <v>9435.56241112114</v>
      </c>
      <c r="AC479" s="1045">
        <f t="shared" si="701"/>
        <v>9366.3933421983638</v>
      </c>
      <c r="AD479" s="1045">
        <f t="shared" si="701"/>
        <v>9297.9173836971822</v>
      </c>
      <c r="AE479" s="1045">
        <f t="shared" si="701"/>
        <v>9230.1199118879558</v>
      </c>
      <c r="AF479" s="1045">
        <f t="shared" si="701"/>
        <v>9162.9884350710909</v>
      </c>
      <c r="AG479" s="1045">
        <f t="shared" si="701"/>
        <v>9096.5208212165526</v>
      </c>
      <c r="AH479" s="1045">
        <f t="shared" si="701"/>
        <v>9030.7316940539713</v>
      </c>
      <c r="AI479" s="1045">
        <f t="shared" si="701"/>
        <v>8965.5793144244908</v>
      </c>
      <c r="AJ479" s="1045">
        <f t="shared" si="701"/>
        <v>8901.0783060577342</v>
      </c>
      <c r="AK479" s="1045">
        <f t="shared" ref="AK479" si="702">SUM(AK480:AK482)</f>
        <v>8773.8153112279979</v>
      </c>
      <c r="AL479" s="225"/>
    </row>
    <row r="480" spans="3:38" s="221" customFormat="1" ht="14.15" customHeight="1" outlineLevel="3" x14ac:dyDescent="0.3">
      <c r="C480" s="222"/>
      <c r="D480" s="997" t="s">
        <v>894</v>
      </c>
      <c r="E480" s="1009" t="s">
        <v>137</v>
      </c>
      <c r="F480" s="1509"/>
      <c r="G480" s="2470"/>
      <c r="H480" s="1509"/>
      <c r="I480" s="1509"/>
      <c r="J480" s="1509"/>
      <c r="K480" s="2470"/>
      <c r="L480" s="1509"/>
      <c r="M480" s="1045">
        <f>M206*'2.2 INPUT DA Assumptions'!M113</f>
        <v>2478.6599344289998</v>
      </c>
      <c r="N480" s="1045">
        <f>N206*'2.2 INPUT DA Assumptions'!N113</f>
        <v>2526.6905410672803</v>
      </c>
      <c r="O480" s="1045">
        <f>O206*'2.2 INPUT DA Assumptions'!O113</f>
        <v>2679.63471426672</v>
      </c>
      <c r="P480" s="1045">
        <f>P206*'2.2 INPUT DA Assumptions'!P113</f>
        <v>2721.9995405895597</v>
      </c>
      <c r="Q480" s="1045">
        <f>Q206*'2.2 INPUT DA Assumptions'!Q113</f>
        <v>2951.9014883533559</v>
      </c>
      <c r="R480" s="1045">
        <f>R206*'2.2 INPUT DA Assumptions'!R113</f>
        <v>3008.3575448409833</v>
      </c>
      <c r="S480" s="1045">
        <f>S206*'2.2 INPUT DA Assumptions'!S113</f>
        <v>3063.8497283855995</v>
      </c>
      <c r="T480" s="1045">
        <f>T206*'2.2 INPUT DA Assumptions'!T113</f>
        <v>3041.6866870080594</v>
      </c>
      <c r="U480" s="1045">
        <f>U206*'2.2 INPUT DA Assumptions'!U113</f>
        <v>3018.9743693927994</v>
      </c>
      <c r="V480" s="1045">
        <f>V206*'2.2 INPUT DA Assumptions'!V113</f>
        <v>2996.4865955005798</v>
      </c>
      <c r="W480" s="1045">
        <f>W206*'2.2 INPUT DA Assumptions'!W113</f>
        <v>2974.2224640710392</v>
      </c>
      <c r="X480" s="1045">
        <f>X206*'2.2 INPUT DA Assumptions'!X113</f>
        <v>2952.1819751041803</v>
      </c>
      <c r="Y480" s="1045">
        <f>Y206*'2.2 INPUT DA Assumptions'!Y113</f>
        <v>2930.3570122608594</v>
      </c>
      <c r="Z480" s="1045">
        <f>Z206*'2.2 INPUT DA Assumptions'!Z113</f>
        <v>2908.7430667413296</v>
      </c>
      <c r="AA480" s="1045">
        <f>AA206*'2.2 INPUT DA Assumptions'!AA113</f>
        <v>2887.2625851915295</v>
      </c>
      <c r="AB480" s="1045">
        <f>AB206*'2.2 INPUT DA Assumptions'!AB113</f>
        <v>2865.9931209655201</v>
      </c>
      <c r="AC480" s="1045">
        <f>AC206*'2.2 INPUT DA Assumptions'!AC113</f>
        <v>2844.9346740632991</v>
      </c>
      <c r="AD480" s="1045">
        <f>AD206*'2.2 INPUT DA Assumptions'!AD113</f>
        <v>2824.0872444848701</v>
      </c>
      <c r="AE480" s="1045">
        <f>AE206*'2.2 INPUT DA Assumptions'!AE113</f>
        <v>2803.4463234304794</v>
      </c>
      <c r="AF480" s="1045">
        <f>AF206*'2.2 INPUT DA Assumptions'!AF113</f>
        <v>2783.0083033607398</v>
      </c>
      <c r="AG480" s="1045">
        <f>AG206*'2.2 INPUT DA Assumptions'!AG113</f>
        <v>2762.7722830152902</v>
      </c>
      <c r="AH480" s="1045">
        <f>AH206*'2.2 INPUT DA Assumptions'!AH113</f>
        <v>2742.7427711938794</v>
      </c>
      <c r="AI480" s="1045">
        <f>AI206*'2.2 INPUT DA Assumptions'!AI113</f>
        <v>2722.9071427576196</v>
      </c>
      <c r="AJ480" s="1045">
        <f>AJ206*'2.2 INPUT DA Assumptions'!AJ113</f>
        <v>2703.2699065062593</v>
      </c>
      <c r="AK480" s="1045">
        <f>AK206*'2.2 INPUT DA Assumptions'!AK113</f>
        <v>2664.52478108271</v>
      </c>
      <c r="AL480" s="225"/>
    </row>
    <row r="481" spans="3:38" s="221" customFormat="1" ht="14.15" customHeight="1" outlineLevel="3" x14ac:dyDescent="0.3">
      <c r="C481" s="222"/>
      <c r="D481" s="997" t="s">
        <v>1543</v>
      </c>
      <c r="E481" s="1009" t="s">
        <v>137</v>
      </c>
      <c r="F481" s="1693"/>
      <c r="G481" s="2470"/>
      <c r="H481" s="1693"/>
      <c r="I481" s="1693"/>
      <c r="J481" s="1693"/>
      <c r="K481" s="2470"/>
      <c r="L481" s="1693"/>
      <c r="M481" s="1692">
        <f>M430</f>
        <v>781.85192452499996</v>
      </c>
      <c r="N481" s="1692">
        <f t="shared" ref="N481:AJ481" si="703">N430</f>
        <v>796.97989549800013</v>
      </c>
      <c r="O481" s="1692">
        <f t="shared" si="703"/>
        <v>624.05170276500007</v>
      </c>
      <c r="P481" s="1692">
        <f t="shared" si="703"/>
        <v>633.9017006122499</v>
      </c>
      <c r="Q481" s="1692">
        <f t="shared" si="703"/>
        <v>677.87925946042503</v>
      </c>
      <c r="R481" s="1692">
        <f t="shared" si="703"/>
        <v>690.83400036644991</v>
      </c>
      <c r="S481" s="1692">
        <f t="shared" si="703"/>
        <v>703.56698465399995</v>
      </c>
      <c r="T481" s="1692">
        <f t="shared" si="703"/>
        <v>698.46744469612497</v>
      </c>
      <c r="U481" s="1692">
        <f t="shared" si="703"/>
        <v>693.24189655500004</v>
      </c>
      <c r="V481" s="1692">
        <f t="shared" si="703"/>
        <v>688.06795606087496</v>
      </c>
      <c r="W481" s="1692">
        <f t="shared" si="703"/>
        <v>682.94549653199999</v>
      </c>
      <c r="X481" s="1692">
        <f t="shared" si="703"/>
        <v>677.87451796837502</v>
      </c>
      <c r="Y481" s="1692">
        <f t="shared" si="703"/>
        <v>672.85310854612499</v>
      </c>
      <c r="Z481" s="1692">
        <f t="shared" si="703"/>
        <v>667.88024901243739</v>
      </c>
      <c r="AA481" s="1692">
        <f t="shared" si="703"/>
        <v>662.93809954368737</v>
      </c>
      <c r="AB481" s="1692">
        <f t="shared" si="703"/>
        <v>658.0444999634999</v>
      </c>
      <c r="AC481" s="1692">
        <f t="shared" si="703"/>
        <v>653.19945027187498</v>
      </c>
      <c r="AD481" s="1692">
        <f t="shared" si="703"/>
        <v>648.40295046881249</v>
      </c>
      <c r="AE481" s="1692">
        <f t="shared" si="703"/>
        <v>643.65398130149993</v>
      </c>
      <c r="AF481" s="1692">
        <f t="shared" si="703"/>
        <v>638.95165019887497</v>
      </c>
      <c r="AG481" s="1692">
        <f t="shared" si="703"/>
        <v>634.29583047918743</v>
      </c>
      <c r="AH481" s="1692">
        <f t="shared" si="703"/>
        <v>629.68754139524992</v>
      </c>
      <c r="AI481" s="1692">
        <f t="shared" si="703"/>
        <v>625.12385187037501</v>
      </c>
      <c r="AJ481" s="1692">
        <f t="shared" si="703"/>
        <v>620.60578115737485</v>
      </c>
      <c r="AK481" s="1692">
        <f t="shared" ref="AK481" si="704">AK430</f>
        <v>611.69146073831246</v>
      </c>
      <c r="AL481" s="225"/>
    </row>
    <row r="482" spans="3:38" s="221" customFormat="1" ht="14.15" customHeight="1" outlineLevel="3" x14ac:dyDescent="0.3">
      <c r="C482" s="222"/>
      <c r="D482" s="996" t="s">
        <v>1544</v>
      </c>
      <c r="E482" s="1009" t="s">
        <v>137</v>
      </c>
      <c r="F482" s="1509"/>
      <c r="G482" s="2470"/>
      <c r="H482" s="1509"/>
      <c r="I482" s="1509"/>
      <c r="J482" s="1509"/>
      <c r="K482" s="2470"/>
      <c r="L482" s="1509"/>
      <c r="M482" s="1045">
        <f>M442+M470+M477</f>
        <v>12266.747225143952</v>
      </c>
      <c r="N482" s="1045">
        <f t="shared" ref="N482:AJ482" si="705">N442+N470+N477</f>
        <v>11057.39507534931</v>
      </c>
      <c r="O482" s="1045">
        <f t="shared" si="705"/>
        <v>7966.8324649353999</v>
      </c>
      <c r="P482" s="1045">
        <f t="shared" si="705"/>
        <v>7545.0938227321694</v>
      </c>
      <c r="Q482" s="1045">
        <f t="shared" si="705"/>
        <v>6953.377928074291</v>
      </c>
      <c r="R482" s="1045">
        <f t="shared" si="705"/>
        <v>6574.2428081823891</v>
      </c>
      <c r="S482" s="1045">
        <f t="shared" si="705"/>
        <v>6042.2356728906598</v>
      </c>
      <c r="T482" s="1045">
        <f t="shared" si="705"/>
        <v>6198.4630126837037</v>
      </c>
      <c r="U482" s="1045">
        <f t="shared" si="705"/>
        <v>6152.3667514615772</v>
      </c>
      <c r="V482" s="1045">
        <f t="shared" si="705"/>
        <v>6106.7257208823994</v>
      </c>
      <c r="W482" s="1045">
        <f t="shared" si="705"/>
        <v>6061.5388289857437</v>
      </c>
      <c r="X482" s="1045">
        <f t="shared" si="705"/>
        <v>6016.8060757716094</v>
      </c>
      <c r="Y482" s="1045">
        <f t="shared" si="705"/>
        <v>6043.7634605987823</v>
      </c>
      <c r="Z482" s="1045">
        <f t="shared" si="705"/>
        <v>5999.3565644776945</v>
      </c>
      <c r="AA482" s="1045">
        <f t="shared" si="705"/>
        <v>5955.2239057302877</v>
      </c>
      <c r="AB482" s="1045">
        <f t="shared" si="705"/>
        <v>5911.5247901921202</v>
      </c>
      <c r="AC482" s="1045">
        <f t="shared" si="705"/>
        <v>5868.2592178631894</v>
      </c>
      <c r="AD482" s="1045">
        <f t="shared" si="705"/>
        <v>5825.4271887435007</v>
      </c>
      <c r="AE482" s="1045">
        <f t="shared" si="705"/>
        <v>5783.0196071559767</v>
      </c>
      <c r="AF482" s="1045">
        <f t="shared" si="705"/>
        <v>5741.0284815114755</v>
      </c>
      <c r="AG482" s="1045">
        <f t="shared" si="705"/>
        <v>5699.4527077220746</v>
      </c>
      <c r="AH482" s="1045">
        <f t="shared" si="705"/>
        <v>5658.3013814648421</v>
      </c>
      <c r="AI482" s="1045">
        <f t="shared" si="705"/>
        <v>5617.5483197964968</v>
      </c>
      <c r="AJ482" s="1045">
        <f t="shared" si="705"/>
        <v>5577.2026183940998</v>
      </c>
      <c r="AK482" s="1045">
        <f t="shared" ref="AK482" si="706">AK442+AK470+AK477</f>
        <v>5497.5990694069751</v>
      </c>
      <c r="AL482" s="225"/>
    </row>
    <row r="483" spans="3:38" s="221" customFormat="1" ht="14.15" customHeight="1" outlineLevel="3" x14ac:dyDescent="0.3">
      <c r="C483" s="222"/>
      <c r="D483" s="1080" t="s">
        <v>415</v>
      </c>
      <c r="E483" s="1009" t="s">
        <v>137</v>
      </c>
      <c r="F483" s="1508"/>
      <c r="G483" s="2469"/>
      <c r="H483" s="1508"/>
      <c r="I483" s="1508"/>
      <c r="J483" s="1508"/>
      <c r="K483" s="2469"/>
      <c r="L483" s="1508"/>
      <c r="M483" s="1045">
        <f>SUM(M484:M485)</f>
        <v>15527.259084097952</v>
      </c>
      <c r="N483" s="1045">
        <f t="shared" ref="N483:AJ483" si="707">SUM(N484:N485)</f>
        <v>14381.065511914592</v>
      </c>
      <c r="O483" s="1045">
        <f t="shared" si="707"/>
        <v>11270.51888196712</v>
      </c>
      <c r="P483" s="1045">
        <f t="shared" si="707"/>
        <v>10900.995063933979</v>
      </c>
      <c r="Q483" s="1045">
        <f t="shared" si="707"/>
        <v>10583.158675888073</v>
      </c>
      <c r="R483" s="1045">
        <f t="shared" si="707"/>
        <v>10273.434353389823</v>
      </c>
      <c r="S483" s="1045">
        <f t="shared" si="707"/>
        <v>9809.6523859302597</v>
      </c>
      <c r="T483" s="1045">
        <f t="shared" si="707"/>
        <v>9938.6171443878884</v>
      </c>
      <c r="U483" s="1045">
        <f t="shared" si="707"/>
        <v>9864.5830174093771</v>
      </c>
      <c r="V483" s="1045">
        <f t="shared" si="707"/>
        <v>9791.2802724438552</v>
      </c>
      <c r="W483" s="1045">
        <f t="shared" si="707"/>
        <v>9718.7067895887831</v>
      </c>
      <c r="X483" s="1045">
        <f t="shared" si="707"/>
        <v>9646.8625688441643</v>
      </c>
      <c r="Y483" s="1045">
        <f t="shared" si="707"/>
        <v>9646.9735814057676</v>
      </c>
      <c r="Z483" s="1045">
        <f t="shared" si="707"/>
        <v>9575.9798802314617</v>
      </c>
      <c r="AA483" s="1045">
        <f t="shared" si="707"/>
        <v>9505.4245904655036</v>
      </c>
      <c r="AB483" s="1045">
        <f t="shared" si="707"/>
        <v>9435.56241112114</v>
      </c>
      <c r="AC483" s="1045">
        <f t="shared" si="707"/>
        <v>9366.3933421983638</v>
      </c>
      <c r="AD483" s="1045">
        <f t="shared" si="707"/>
        <v>9297.9173836971822</v>
      </c>
      <c r="AE483" s="1045">
        <f t="shared" si="707"/>
        <v>9230.1199118879558</v>
      </c>
      <c r="AF483" s="1045">
        <f t="shared" si="707"/>
        <v>9162.9884350710909</v>
      </c>
      <c r="AG483" s="1045">
        <f t="shared" si="707"/>
        <v>9096.5208212165526</v>
      </c>
      <c r="AH483" s="1045">
        <f t="shared" si="707"/>
        <v>9030.7316940539713</v>
      </c>
      <c r="AI483" s="1045">
        <f t="shared" si="707"/>
        <v>8965.5793144244908</v>
      </c>
      <c r="AJ483" s="1045">
        <f t="shared" si="707"/>
        <v>8901.0783060577342</v>
      </c>
      <c r="AK483" s="1045">
        <f t="shared" ref="AK483" si="708">SUM(AK484:AK485)</f>
        <v>8773.8153112279979</v>
      </c>
      <c r="AL483" s="225"/>
    </row>
    <row r="484" spans="3:38" s="221" customFormat="1" ht="14.15" customHeight="1" outlineLevel="3" x14ac:dyDescent="0.3">
      <c r="C484" s="222"/>
      <c r="D484" s="996" t="s">
        <v>429</v>
      </c>
      <c r="E484" s="1009" t="s">
        <v>137</v>
      </c>
      <c r="F484" s="1509"/>
      <c r="G484" s="2470"/>
      <c r="H484" s="1509"/>
      <c r="I484" s="1509"/>
      <c r="J484" s="1509"/>
      <c r="K484" s="2470"/>
      <c r="L484" s="1509"/>
      <c r="M484" s="1045">
        <f>M479*'2.2 INPUT DA Assumptions'!M176</f>
        <v>12421.807267278362</v>
      </c>
      <c r="N484" s="1045">
        <f>N479*'2.2 INPUT DA Assumptions'!N176</f>
        <v>11504.852409531673</v>
      </c>
      <c r="O484" s="1045">
        <f>O479*'2.2 INPUT DA Assumptions'!O176</f>
        <v>9016.4151055736966</v>
      </c>
      <c r="P484" s="1045">
        <f>P479*'2.2 INPUT DA Assumptions'!P176</f>
        <v>8720.7960511471829</v>
      </c>
      <c r="Q484" s="1045">
        <f>Q479*'2.2 INPUT DA Assumptions'!Q176</f>
        <v>8466.5269407104588</v>
      </c>
      <c r="R484" s="1045">
        <f>R479*'2.2 INPUT DA Assumptions'!R176</f>
        <v>8218.7474827118585</v>
      </c>
      <c r="S484" s="1045">
        <f>S479*'2.2 INPUT DA Assumptions'!S176</f>
        <v>7847.7219087442081</v>
      </c>
      <c r="T484" s="1045">
        <f>T479*'2.2 INPUT DA Assumptions'!T176</f>
        <v>7950.8937155103113</v>
      </c>
      <c r="U484" s="1045">
        <f>U479*'2.2 INPUT DA Assumptions'!U176</f>
        <v>7891.6664139275017</v>
      </c>
      <c r="V484" s="1045">
        <f>V479*'2.2 INPUT DA Assumptions'!V176</f>
        <v>7833.0242179550842</v>
      </c>
      <c r="W484" s="1045">
        <f>W479*'2.2 INPUT DA Assumptions'!W176</f>
        <v>7774.9654316710266</v>
      </c>
      <c r="X484" s="1045">
        <f>X479*'2.2 INPUT DA Assumptions'!X176</f>
        <v>7717.4900550753318</v>
      </c>
      <c r="Y484" s="1045">
        <f>Y479*'2.2 INPUT DA Assumptions'!Y176</f>
        <v>7717.5788651246148</v>
      </c>
      <c r="Z484" s="1045">
        <f>Z479*'2.2 INPUT DA Assumptions'!Z176</f>
        <v>7660.7839041851694</v>
      </c>
      <c r="AA484" s="1045">
        <f>AA479*'2.2 INPUT DA Assumptions'!AA176</f>
        <v>7604.3396723724036</v>
      </c>
      <c r="AB484" s="1045">
        <f>AB479*'2.2 INPUT DA Assumptions'!AB176</f>
        <v>7548.4499288969128</v>
      </c>
      <c r="AC484" s="1045">
        <f>AC479*'2.2 INPUT DA Assumptions'!AC176</f>
        <v>7493.1146737586914</v>
      </c>
      <c r="AD484" s="1045">
        <f>AD479*'2.2 INPUT DA Assumptions'!AD176</f>
        <v>7438.333906957746</v>
      </c>
      <c r="AE484" s="1045">
        <f>AE479*'2.2 INPUT DA Assumptions'!AE176</f>
        <v>7384.0959295103648</v>
      </c>
      <c r="AF484" s="1045">
        <f>AF479*'2.2 INPUT DA Assumptions'!AF176</f>
        <v>7330.3907480568732</v>
      </c>
      <c r="AG484" s="1045">
        <f>AG479*'2.2 INPUT DA Assumptions'!AG176</f>
        <v>7277.2166569732426</v>
      </c>
      <c r="AH484" s="1045">
        <f>AH479*'2.2 INPUT DA Assumptions'!AH176</f>
        <v>7224.5853552431772</v>
      </c>
      <c r="AI484" s="1045">
        <f>AI479*'2.2 INPUT DA Assumptions'!AI176</f>
        <v>7172.4634515395928</v>
      </c>
      <c r="AJ484" s="1045">
        <f>AJ479*'2.2 INPUT DA Assumptions'!AJ176</f>
        <v>7120.8626448461873</v>
      </c>
      <c r="AK484" s="1045">
        <f>AK479*'2.2 INPUT DA Assumptions'!AK176</f>
        <v>7019.0522489823989</v>
      </c>
      <c r="AL484" s="225"/>
    </row>
    <row r="485" spans="3:38" s="221" customFormat="1" ht="14.15" customHeight="1" outlineLevel="3" x14ac:dyDescent="0.3">
      <c r="C485" s="222"/>
      <c r="D485" s="996" t="s">
        <v>875</v>
      </c>
      <c r="E485" s="1009" t="s">
        <v>137</v>
      </c>
      <c r="F485" s="1509"/>
      <c r="G485" s="2470"/>
      <c r="H485" s="1509"/>
      <c r="I485" s="1509"/>
      <c r="J485" s="1509"/>
      <c r="K485" s="2470"/>
      <c r="L485" s="1509"/>
      <c r="M485" s="1045">
        <f>M479*'2.2 INPUT DA Assumptions'!M177</f>
        <v>3105.4518168195905</v>
      </c>
      <c r="N485" s="1045">
        <f>N479*'2.2 INPUT DA Assumptions'!N177</f>
        <v>2876.2131023829184</v>
      </c>
      <c r="O485" s="1045">
        <f>O479*'2.2 INPUT DA Assumptions'!O177</f>
        <v>2254.1037763934241</v>
      </c>
      <c r="P485" s="1045">
        <f>P479*'2.2 INPUT DA Assumptions'!P177</f>
        <v>2180.1990127867957</v>
      </c>
      <c r="Q485" s="1045">
        <f>Q479*'2.2 INPUT DA Assumptions'!Q177</f>
        <v>2116.6317351776147</v>
      </c>
      <c r="R485" s="1045">
        <f>R479*'2.2 INPUT DA Assumptions'!R177</f>
        <v>2054.6868706779646</v>
      </c>
      <c r="S485" s="1045">
        <f>S479*'2.2 INPUT DA Assumptions'!S177</f>
        <v>1961.930477186052</v>
      </c>
      <c r="T485" s="1045">
        <f>T479*'2.2 INPUT DA Assumptions'!T177</f>
        <v>1987.7234288775778</v>
      </c>
      <c r="U485" s="1045">
        <f>U479*'2.2 INPUT DA Assumptions'!U177</f>
        <v>1972.9166034818754</v>
      </c>
      <c r="V485" s="1045">
        <f>V479*'2.2 INPUT DA Assumptions'!V177</f>
        <v>1958.256054488771</v>
      </c>
      <c r="W485" s="1045">
        <f>W479*'2.2 INPUT DA Assumptions'!W177</f>
        <v>1943.7413579177567</v>
      </c>
      <c r="X485" s="1045">
        <f>X479*'2.2 INPUT DA Assumptions'!X177</f>
        <v>1929.372513768833</v>
      </c>
      <c r="Y485" s="1045">
        <f>Y479*'2.2 INPUT DA Assumptions'!Y177</f>
        <v>1929.3947162811537</v>
      </c>
      <c r="Z485" s="1045">
        <f>Z479*'2.2 INPUT DA Assumptions'!Z177</f>
        <v>1915.1959760462923</v>
      </c>
      <c r="AA485" s="1045">
        <f>AA479*'2.2 INPUT DA Assumptions'!AA177</f>
        <v>1901.0849180931009</v>
      </c>
      <c r="AB485" s="1045">
        <f>AB479*'2.2 INPUT DA Assumptions'!AB177</f>
        <v>1887.1124822242282</v>
      </c>
      <c r="AC485" s="1045">
        <f>AC479*'2.2 INPUT DA Assumptions'!AC177</f>
        <v>1873.2786684396729</v>
      </c>
      <c r="AD485" s="1045">
        <f>AD479*'2.2 INPUT DA Assumptions'!AD177</f>
        <v>1859.5834767394365</v>
      </c>
      <c r="AE485" s="1045">
        <f>AE479*'2.2 INPUT DA Assumptions'!AE177</f>
        <v>1846.0239823775912</v>
      </c>
      <c r="AF485" s="1045">
        <f>AF479*'2.2 INPUT DA Assumptions'!AF177</f>
        <v>1832.5976870142183</v>
      </c>
      <c r="AG485" s="1045">
        <f>AG479*'2.2 INPUT DA Assumptions'!AG177</f>
        <v>1819.3041642433107</v>
      </c>
      <c r="AH485" s="1045">
        <f>AH479*'2.2 INPUT DA Assumptions'!AH177</f>
        <v>1806.1463388107943</v>
      </c>
      <c r="AI485" s="1045">
        <f>AI479*'2.2 INPUT DA Assumptions'!AI177</f>
        <v>1793.1158628848982</v>
      </c>
      <c r="AJ485" s="1045">
        <f>AJ479*'2.2 INPUT DA Assumptions'!AJ177</f>
        <v>1780.2156612115468</v>
      </c>
      <c r="AK485" s="1045">
        <f>AK479*'2.2 INPUT DA Assumptions'!AK177</f>
        <v>1754.7630622455997</v>
      </c>
      <c r="AL485" s="225"/>
    </row>
    <row r="486" spans="3:38" s="238" customFormat="1" ht="14.15" customHeight="1" outlineLevel="3" x14ac:dyDescent="0.3">
      <c r="C486" s="998"/>
      <c r="D486" s="994" t="s">
        <v>877</v>
      </c>
      <c r="E486" s="1615" t="s">
        <v>137</v>
      </c>
      <c r="F486" s="1508"/>
      <c r="G486" s="2469"/>
      <c r="H486" s="1508"/>
      <c r="I486" s="1508"/>
      <c r="J486" s="1508"/>
      <c r="K486" s="2469"/>
      <c r="L486" s="1508"/>
      <c r="M486" s="1055">
        <f>M443+M460+M461+M485</f>
        <v>18156.140419156069</v>
      </c>
      <c r="N486" s="1055">
        <f t="shared" ref="N486:AJ486" si="709">N443+N460+N461+N485</f>
        <v>16623.313924910104</v>
      </c>
      <c r="O486" s="1055">
        <f t="shared" si="709"/>
        <v>13888.101237525507</v>
      </c>
      <c r="P486" s="1055">
        <f t="shared" si="709"/>
        <v>13218.596063453444</v>
      </c>
      <c r="Q486" s="1055">
        <f t="shared" si="709"/>
        <v>12249.295054773846</v>
      </c>
      <c r="R486" s="1055">
        <f t="shared" si="709"/>
        <v>11652.436997534891</v>
      </c>
      <c r="S486" s="1055">
        <f t="shared" si="709"/>
        <v>10833.11046692277</v>
      </c>
      <c r="T486" s="1055">
        <f t="shared" si="709"/>
        <v>10971.396653956532</v>
      </c>
      <c r="U486" s="1055">
        <f t="shared" si="709"/>
        <v>10889.905833274386</v>
      </c>
      <c r="V486" s="1055">
        <f t="shared" si="709"/>
        <v>10809.219877813011</v>
      </c>
      <c r="W486" s="1055">
        <f t="shared" si="709"/>
        <v>10729.336723278968</v>
      </c>
      <c r="X486" s="1055">
        <f t="shared" si="709"/>
        <v>10650.256369672266</v>
      </c>
      <c r="Y486" s="1055">
        <f t="shared" si="709"/>
        <v>10532.695637367819</v>
      </c>
      <c r="Z486" s="1055">
        <f t="shared" si="709"/>
        <v>10455.442749561666</v>
      </c>
      <c r="AA486" s="1055">
        <f t="shared" si="709"/>
        <v>10378.66693611892</v>
      </c>
      <c r="AB486" s="1055">
        <f t="shared" si="709"/>
        <v>10302.64534070947</v>
      </c>
      <c r="AC486" s="1055">
        <f t="shared" si="709"/>
        <v>10227.377963333303</v>
      </c>
      <c r="AD486" s="1055">
        <f t="shared" si="709"/>
        <v>10152.864803990433</v>
      </c>
      <c r="AE486" s="1055">
        <f t="shared" si="709"/>
        <v>10079.090008563109</v>
      </c>
      <c r="AF486" s="1055">
        <f t="shared" si="709"/>
        <v>10006.039780545947</v>
      </c>
      <c r="AG486" s="1055">
        <f t="shared" si="709"/>
        <v>9933.7120623266001</v>
      </c>
      <c r="AH486" s="1055">
        <f t="shared" si="709"/>
        <v>9862.1227080228055</v>
      </c>
      <c r="AI486" s="1055">
        <f t="shared" si="709"/>
        <v>9791.2262128937036</v>
      </c>
      <c r="AJ486" s="1055">
        <f t="shared" si="709"/>
        <v>9721.0384310570171</v>
      </c>
      <c r="AK486" s="1055">
        <f t="shared" ref="AK486" si="710">AK443+AK460+AK461+AK485</f>
        <v>9582.5553107195665</v>
      </c>
      <c r="AL486" s="999"/>
    </row>
    <row r="487" spans="3:38" s="221" customFormat="1" ht="14.15" customHeight="1" outlineLevel="3" x14ac:dyDescent="0.3">
      <c r="C487" s="222"/>
      <c r="D487" s="994" t="s">
        <v>460</v>
      </c>
      <c r="E487" s="1009" t="s">
        <v>137</v>
      </c>
      <c r="F487" s="1508"/>
      <c r="G487" s="2469"/>
      <c r="H487" s="1508"/>
      <c r="I487" s="1508"/>
      <c r="J487" s="1508"/>
      <c r="K487" s="2469"/>
      <c r="L487" s="1508"/>
      <c r="M487" s="1055">
        <f t="shared" ref="M487" si="711">M410+M434+M435+M437+M446+M448+M449+M450+M464+M472+M482</f>
        <v>82154.276515201214</v>
      </c>
      <c r="N487" s="1055">
        <f t="shared" ref="N487:AJ487" si="712">N410+N434+N435+N437+N446+N448+N449+N450+N464+N472+N482</f>
        <v>78380.047770100107</v>
      </c>
      <c r="O487" s="1055">
        <f t="shared" si="712"/>
        <v>72032.339705878068</v>
      </c>
      <c r="P487" s="1055">
        <f t="shared" si="712"/>
        <v>69951.89304025755</v>
      </c>
      <c r="Q487" s="1055">
        <f t="shared" si="712"/>
        <v>66795.226958536427</v>
      </c>
      <c r="R487" s="1055">
        <f t="shared" si="712"/>
        <v>65057.488613965834</v>
      </c>
      <c r="S487" s="1055">
        <f t="shared" si="712"/>
        <v>62910.25518338706</v>
      </c>
      <c r="T487" s="1055">
        <f t="shared" si="712"/>
        <v>62902.299317165511</v>
      </c>
      <c r="U487" s="1055">
        <f t="shared" si="712"/>
        <v>62450.943355753756</v>
      </c>
      <c r="V487" s="1055">
        <f t="shared" si="712"/>
        <v>62004.045935878945</v>
      </c>
      <c r="W487" s="1055">
        <f t="shared" si="712"/>
        <v>61561.594722686714</v>
      </c>
      <c r="X487" s="1055">
        <f t="shared" si="712"/>
        <v>61123.589716177048</v>
      </c>
      <c r="Y487" s="1055">
        <f t="shared" si="712"/>
        <v>60761.11942849779</v>
      </c>
      <c r="Z487" s="1055">
        <f t="shared" si="712"/>
        <v>60331.050075606938</v>
      </c>
      <c r="AA487" s="1055">
        <f t="shared" si="712"/>
        <v>59903.636576458055</v>
      </c>
      <c r="AB487" s="1055">
        <f t="shared" si="712"/>
        <v>59480.421836255089</v>
      </c>
      <c r="AC487" s="1055">
        <f t="shared" si="712"/>
        <v>59061.405854997996</v>
      </c>
      <c r="AD487" s="1055">
        <f t="shared" si="712"/>
        <v>58646.588632686828</v>
      </c>
      <c r="AE487" s="1055">
        <f t="shared" si="712"/>
        <v>58235.881708591987</v>
      </c>
      <c r="AF487" s="1055">
        <f t="shared" si="712"/>
        <v>57829.208968965846</v>
      </c>
      <c r="AG487" s="1055">
        <f t="shared" si="712"/>
        <v>57426.558066826605</v>
      </c>
      <c r="AH487" s="1055">
        <f t="shared" si="712"/>
        <v>57028.017462903714</v>
      </c>
      <c r="AI487" s="1055">
        <f t="shared" si="712"/>
        <v>56633.334121990527</v>
      </c>
      <c r="AJ487" s="1055">
        <f t="shared" si="712"/>
        <v>56242.596504816458</v>
      </c>
      <c r="AK487" s="1055">
        <f t="shared" ref="AK487" si="713">AK410+AK434+AK435+AK437+AK446+AK448+AK449+AK450+AK464+AK472+AK482</f>
        <v>55471.65622470696</v>
      </c>
      <c r="AL487" s="225"/>
    </row>
    <row r="488" spans="3:38" s="221" customFormat="1" ht="14.15" customHeight="1" outlineLevel="3" x14ac:dyDescent="0.3">
      <c r="C488" s="222"/>
      <c r="F488" s="1033"/>
      <c r="G488" s="1033"/>
      <c r="H488" s="1033"/>
      <c r="I488" s="1033"/>
      <c r="J488" s="1033"/>
      <c r="K488" s="1033"/>
      <c r="L488" s="1033"/>
      <c r="M488" s="1033"/>
      <c r="N488" s="1033"/>
      <c r="O488" s="1033"/>
      <c r="P488" s="1033"/>
      <c r="Q488" s="1033"/>
      <c r="R488" s="1033"/>
      <c r="S488" s="1033"/>
      <c r="T488" s="1033"/>
      <c r="U488" s="1033"/>
      <c r="V488" s="1033"/>
      <c r="W488" s="1033"/>
      <c r="X488" s="1033"/>
      <c r="Y488" s="1033"/>
      <c r="Z488" s="1033"/>
      <c r="AA488" s="1033"/>
      <c r="AB488" s="1033"/>
      <c r="AC488" s="1033"/>
      <c r="AD488" s="1033"/>
      <c r="AE488" s="1033"/>
      <c r="AF488" s="1033"/>
      <c r="AG488" s="1033"/>
      <c r="AH488" s="1033"/>
      <c r="AI488" s="1033"/>
      <c r="AJ488" s="1033"/>
      <c r="AK488" s="1033"/>
      <c r="AL488" s="225"/>
    </row>
    <row r="489" spans="3:38" s="221" customFormat="1" ht="84.9" outlineLevel="3" x14ac:dyDescent="0.3">
      <c r="C489" s="222"/>
      <c r="D489" s="226"/>
      <c r="E489" s="821" t="s">
        <v>610</v>
      </c>
      <c r="F489" s="1605" t="s">
        <v>729</v>
      </c>
      <c r="G489" s="2476"/>
      <c r="H489" s="1033"/>
      <c r="I489" s="1033"/>
      <c r="J489" s="1033"/>
      <c r="K489" s="1033"/>
      <c r="L489" s="1033"/>
      <c r="M489" s="1033"/>
      <c r="N489" s="1033"/>
      <c r="O489" s="1033"/>
      <c r="P489" s="1033"/>
      <c r="Q489" s="1033"/>
      <c r="R489" s="1033"/>
      <c r="S489" s="1033"/>
      <c r="T489" s="1033"/>
      <c r="U489" s="1033"/>
      <c r="V489" s="1033"/>
      <c r="W489" s="1033"/>
      <c r="X489" s="1033"/>
      <c r="Y489" s="1033"/>
      <c r="Z489" s="1033"/>
      <c r="AA489" s="1033"/>
      <c r="AB489" s="1033"/>
      <c r="AC489" s="1033"/>
      <c r="AD489" s="1033"/>
      <c r="AE489" s="1033"/>
      <c r="AF489" s="1033"/>
      <c r="AG489" s="1033"/>
      <c r="AH489" s="1033"/>
      <c r="AI489" s="1033"/>
      <c r="AJ489" s="1033"/>
      <c r="AK489" s="1033"/>
      <c r="AL489" s="225"/>
    </row>
    <row r="490" spans="3:38" s="221" customFormat="1" ht="14.15" customHeight="1" outlineLevel="3" x14ac:dyDescent="0.3">
      <c r="C490" s="222"/>
      <c r="D490" s="226" t="s">
        <v>611</v>
      </c>
      <c r="E490" s="604">
        <f>AVERAGE(M410:AK410)</f>
        <v>4352.6088745693505</v>
      </c>
      <c r="F490" s="2605">
        <f>IFERROR(E490/$E$501,0)</f>
        <v>3.7673610205333129E-2</v>
      </c>
      <c r="G490" s="1613"/>
      <c r="H490" s="1033"/>
      <c r="I490" s="1033"/>
      <c r="J490" s="1033"/>
      <c r="K490" s="1033"/>
      <c r="L490" s="1033"/>
      <c r="M490" s="1033"/>
      <c r="N490" s="1033"/>
      <c r="O490" s="1033"/>
      <c r="P490" s="1033"/>
      <c r="Q490" s="1033"/>
      <c r="R490" s="1033"/>
      <c r="S490" s="1033"/>
      <c r="T490" s="1033"/>
      <c r="U490" s="1033"/>
      <c r="V490" s="1033"/>
      <c r="W490" s="1033"/>
      <c r="X490" s="1033"/>
      <c r="Y490" s="1033"/>
      <c r="Z490" s="1033"/>
      <c r="AA490" s="1033"/>
      <c r="AB490" s="1033"/>
      <c r="AC490" s="1033"/>
      <c r="AD490" s="1033"/>
      <c r="AE490" s="1033"/>
      <c r="AF490" s="1033"/>
      <c r="AG490" s="1033"/>
      <c r="AH490" s="1033"/>
      <c r="AI490" s="1033"/>
      <c r="AJ490" s="1033"/>
      <c r="AK490" s="1033"/>
      <c r="AL490" s="225"/>
    </row>
    <row r="491" spans="3:38" s="221" customFormat="1" ht="14.15" customHeight="1" outlineLevel="3" x14ac:dyDescent="0.3">
      <c r="C491" s="222"/>
      <c r="D491" s="226" t="s">
        <v>423</v>
      </c>
      <c r="E491" s="604">
        <f>AVERAGE(M433:AK433)</f>
        <v>28288.541462228812</v>
      </c>
      <c r="F491" s="2605">
        <f t="shared" ref="F491:F501" si="714">IFERROR(E491/$E$501,0)</f>
        <v>0.24484889753179506</v>
      </c>
      <c r="G491" s="1613"/>
      <c r="H491" s="1033"/>
      <c r="I491" s="1033"/>
      <c r="J491" s="1033"/>
      <c r="K491" s="1033"/>
      <c r="L491" s="1033"/>
      <c r="M491" s="1033"/>
      <c r="N491" s="1033"/>
      <c r="O491" s="1033"/>
      <c r="P491" s="1033"/>
      <c r="Q491" s="1033"/>
      <c r="R491" s="1033"/>
      <c r="S491" s="1033"/>
      <c r="T491" s="1033"/>
      <c r="U491" s="1033"/>
      <c r="V491" s="1033"/>
      <c r="W491" s="1033"/>
      <c r="X491" s="1033"/>
      <c r="Y491" s="1033"/>
      <c r="Z491" s="1033"/>
      <c r="AA491" s="1033"/>
      <c r="AB491" s="1033"/>
      <c r="AC491" s="1033"/>
      <c r="AD491" s="1033"/>
      <c r="AE491" s="1033"/>
      <c r="AF491" s="1033"/>
      <c r="AG491" s="1033"/>
      <c r="AH491" s="1033"/>
      <c r="AI491" s="1033"/>
      <c r="AJ491" s="1033"/>
      <c r="AK491" s="1033"/>
      <c r="AL491" s="225"/>
    </row>
    <row r="492" spans="3:38" s="221" customFormat="1" ht="14.15" customHeight="1" outlineLevel="3" x14ac:dyDescent="0.3">
      <c r="C492" s="222"/>
      <c r="D492" s="226" t="s">
        <v>1324</v>
      </c>
      <c r="E492" s="604">
        <f>AVERAGE(M464:AK464)</f>
        <v>289.44940953599996</v>
      </c>
      <c r="F492" s="2605">
        <f t="shared" si="714"/>
        <v>2.505303036239847E-3</v>
      </c>
      <c r="G492" s="1613"/>
      <c r="H492" s="1033"/>
      <c r="I492" s="1033"/>
      <c r="J492" s="1033"/>
      <c r="K492" s="1033"/>
      <c r="L492" s="1033"/>
      <c r="M492" s="1033"/>
      <c r="N492" s="1033"/>
      <c r="O492" s="1033"/>
      <c r="P492" s="1033"/>
      <c r="Q492" s="1033"/>
      <c r="R492" s="1033"/>
      <c r="S492" s="1033"/>
      <c r="T492" s="1033"/>
      <c r="U492" s="1033"/>
      <c r="V492" s="1033"/>
      <c r="W492" s="1033"/>
      <c r="X492" s="1033"/>
      <c r="Y492" s="1033"/>
      <c r="Z492" s="1033"/>
      <c r="AA492" s="1033"/>
      <c r="AB492" s="1033"/>
      <c r="AC492" s="1033"/>
      <c r="AD492" s="1033"/>
      <c r="AE492" s="1033"/>
      <c r="AF492" s="1033"/>
      <c r="AG492" s="1033"/>
      <c r="AH492" s="1033"/>
      <c r="AI492" s="1033"/>
      <c r="AJ492" s="1033"/>
      <c r="AK492" s="1033"/>
      <c r="AL492" s="225"/>
    </row>
    <row r="493" spans="3:38" s="221" customFormat="1" ht="14.15" customHeight="1" outlineLevel="3" x14ac:dyDescent="0.3">
      <c r="C493" s="222"/>
      <c r="D493" s="226" t="s">
        <v>619</v>
      </c>
      <c r="E493" s="604">
        <f>AVERAGE(M472:AK472)</f>
        <v>2480.1290501400003</v>
      </c>
      <c r="F493" s="2605">
        <f t="shared" si="714"/>
        <v>2.1466531403684194E-2</v>
      </c>
      <c r="G493" s="1613"/>
      <c r="H493" s="1033"/>
      <c r="I493" s="1033"/>
      <c r="J493" s="1033"/>
      <c r="K493" s="1033"/>
      <c r="L493" s="1033"/>
      <c r="M493" s="1033"/>
      <c r="N493" s="1033"/>
      <c r="O493" s="1033"/>
      <c r="P493" s="1033"/>
      <c r="Q493" s="1033"/>
      <c r="R493" s="1033"/>
      <c r="S493" s="1033"/>
      <c r="T493" s="1033"/>
      <c r="U493" s="1033"/>
      <c r="V493" s="1033"/>
      <c r="W493" s="1033"/>
      <c r="X493" s="1033"/>
      <c r="Y493" s="1033"/>
      <c r="Z493" s="1033"/>
      <c r="AA493" s="1033"/>
      <c r="AB493" s="1033"/>
      <c r="AC493" s="1033"/>
      <c r="AD493" s="1033"/>
      <c r="AE493" s="1033"/>
      <c r="AF493" s="1033"/>
      <c r="AG493" s="1033"/>
      <c r="AH493" s="1033"/>
      <c r="AI493" s="1033"/>
      <c r="AJ493" s="1033"/>
      <c r="AK493" s="1033"/>
      <c r="AL493" s="225"/>
    </row>
    <row r="494" spans="3:38" s="221" customFormat="1" ht="14.15" customHeight="1" outlineLevel="3" x14ac:dyDescent="0.3">
      <c r="C494" s="222"/>
      <c r="D494" s="226" t="s">
        <v>428</v>
      </c>
      <c r="E494" s="604">
        <f>AVERAGE(M479:AK479)</f>
        <v>10067.808749314199</v>
      </c>
      <c r="F494" s="2605">
        <f t="shared" si="714"/>
        <v>8.7141002872910989E-2</v>
      </c>
      <c r="G494" s="1613"/>
      <c r="H494" s="1033"/>
      <c r="I494" s="1033"/>
      <c r="J494" s="1033"/>
      <c r="K494" s="1033"/>
      <c r="L494" s="1033"/>
      <c r="M494" s="1033"/>
      <c r="N494" s="1033"/>
      <c r="O494" s="1033"/>
      <c r="P494" s="1033"/>
      <c r="Q494" s="1033"/>
      <c r="R494" s="1033"/>
      <c r="S494" s="1033"/>
      <c r="T494" s="1033"/>
      <c r="U494" s="1033"/>
      <c r="V494" s="1033"/>
      <c r="W494" s="1033"/>
      <c r="X494" s="1033"/>
      <c r="Y494" s="1033"/>
      <c r="Z494" s="1033"/>
      <c r="AA494" s="1033"/>
      <c r="AB494" s="1033"/>
      <c r="AC494" s="1033"/>
      <c r="AD494" s="1033"/>
      <c r="AE494" s="1033"/>
      <c r="AF494" s="1033"/>
      <c r="AG494" s="1033"/>
      <c r="AH494" s="1033"/>
      <c r="AI494" s="1033"/>
      <c r="AJ494" s="1033"/>
      <c r="AK494" s="1033"/>
      <c r="AL494" s="225"/>
    </row>
    <row r="495" spans="3:38" s="221" customFormat="1" ht="14.15" customHeight="1" outlineLevel="3" x14ac:dyDescent="0.3">
      <c r="C495" s="222"/>
      <c r="D495" s="226" t="s">
        <v>612</v>
      </c>
      <c r="E495" s="604">
        <f>AVERAGE(M446:AK446)</f>
        <v>17673.3692696</v>
      </c>
      <c r="F495" s="2605">
        <f t="shared" si="714"/>
        <v>0.15297024016284946</v>
      </c>
      <c r="G495" s="1613"/>
      <c r="H495" s="1033"/>
      <c r="I495" s="1033"/>
      <c r="J495" s="1033"/>
      <c r="K495" s="1033"/>
      <c r="L495" s="1033"/>
      <c r="M495" s="1033"/>
      <c r="N495" s="1033"/>
      <c r="O495" s="1033"/>
      <c r="P495" s="1033"/>
      <c r="Q495" s="1033"/>
      <c r="R495" s="1033"/>
      <c r="S495" s="1033"/>
      <c r="T495" s="1033"/>
      <c r="U495" s="1033"/>
      <c r="V495" s="1033"/>
      <c r="W495" s="1033"/>
      <c r="X495" s="1033"/>
      <c r="Y495" s="1033"/>
      <c r="Z495" s="1033"/>
      <c r="AA495" s="1033"/>
      <c r="AB495" s="1033"/>
      <c r="AC495" s="1033"/>
      <c r="AD495" s="1033"/>
      <c r="AE495" s="1033"/>
      <c r="AF495" s="1033"/>
      <c r="AG495" s="1033"/>
      <c r="AH495" s="1033"/>
      <c r="AI495" s="1033"/>
      <c r="AJ495" s="1033"/>
      <c r="AK495" s="1033"/>
      <c r="AL495" s="225"/>
    </row>
    <row r="496" spans="3:38" s="221" customFormat="1" ht="14.15" customHeight="1" outlineLevel="3" x14ac:dyDescent="0.3">
      <c r="C496" s="222"/>
      <c r="D496" s="226" t="s">
        <v>614</v>
      </c>
      <c r="E496" s="604">
        <f>AVERAGE(M452:AK452)</f>
        <v>15906.032342639999</v>
      </c>
      <c r="F496" s="2605">
        <f t="shared" si="714"/>
        <v>0.13767321614656453</v>
      </c>
      <c r="G496" s="1613"/>
      <c r="H496" s="1033"/>
      <c r="I496" s="1033"/>
      <c r="J496" s="1033"/>
      <c r="K496" s="1033"/>
      <c r="L496" s="1033"/>
      <c r="M496" s="1033"/>
      <c r="N496" s="1033"/>
      <c r="O496" s="1033"/>
      <c r="P496" s="1033"/>
      <c r="Q496" s="1033"/>
      <c r="R496" s="1033"/>
      <c r="S496" s="1033"/>
      <c r="T496" s="1033"/>
      <c r="U496" s="1033"/>
      <c r="V496" s="1033"/>
      <c r="W496" s="1033"/>
      <c r="X496" s="1033"/>
      <c r="Y496" s="1033"/>
      <c r="Z496" s="1033"/>
      <c r="AA496" s="1033"/>
      <c r="AB496" s="1033"/>
      <c r="AC496" s="1033"/>
      <c r="AD496" s="1033"/>
      <c r="AE496" s="1033"/>
      <c r="AF496" s="1033"/>
      <c r="AG496" s="1033"/>
      <c r="AH496" s="1033"/>
      <c r="AI496" s="1033"/>
      <c r="AJ496" s="1033"/>
      <c r="AK496" s="1033"/>
      <c r="AL496" s="225"/>
    </row>
    <row r="497" spans="3:38" s="221" customFormat="1" ht="14.15" customHeight="1" outlineLevel="3" x14ac:dyDescent="0.3">
      <c r="C497" s="222"/>
      <c r="D497" s="226" t="s">
        <v>613</v>
      </c>
      <c r="E497" s="604">
        <f>AVERAGE(M447:AK447)</f>
        <v>17165.79702112899</v>
      </c>
      <c r="F497" s="2605">
        <f t="shared" si="714"/>
        <v>0.14857699473442046</v>
      </c>
      <c r="G497" s="1613"/>
      <c r="H497" s="1033"/>
      <c r="I497" s="1033"/>
      <c r="J497" s="1033"/>
      <c r="K497" s="1033"/>
      <c r="L497" s="1033"/>
      <c r="M497" s="1033"/>
      <c r="N497" s="1033"/>
      <c r="O497" s="1033"/>
      <c r="P497" s="1033"/>
      <c r="Q497" s="1033"/>
      <c r="R497" s="1033"/>
      <c r="S497" s="1033"/>
      <c r="T497" s="1033"/>
      <c r="U497" s="1033"/>
      <c r="V497" s="1033"/>
      <c r="W497" s="1033"/>
      <c r="X497" s="1033"/>
      <c r="Y497" s="1033"/>
      <c r="Z497" s="1033"/>
      <c r="AA497" s="1033"/>
      <c r="AB497" s="1033"/>
      <c r="AC497" s="1033"/>
      <c r="AD497" s="1033"/>
      <c r="AE497" s="1033"/>
      <c r="AF497" s="1033"/>
      <c r="AG497" s="1033"/>
      <c r="AH497" s="1033"/>
      <c r="AI497" s="1033"/>
      <c r="AJ497" s="1033"/>
      <c r="AK497" s="1033"/>
      <c r="AL497" s="225"/>
    </row>
    <row r="498" spans="3:38" s="221" customFormat="1" ht="14.15" customHeight="1" outlineLevel="3" x14ac:dyDescent="0.3">
      <c r="C498" s="222"/>
      <c r="D498" s="226" t="s">
        <v>616</v>
      </c>
      <c r="E498" s="604">
        <f>AVERAGE(M453:AK453)</f>
        <v>13488.31542655872</v>
      </c>
      <c r="F498" s="2605">
        <f t="shared" si="714"/>
        <v>0.11674688729228672</v>
      </c>
      <c r="G498" s="1613"/>
      <c r="H498" s="1033"/>
      <c r="I498" s="1033"/>
      <c r="J498" s="1033"/>
      <c r="K498" s="1033"/>
      <c r="L498" s="1033"/>
      <c r="M498" s="1033"/>
      <c r="N498" s="1033"/>
      <c r="O498" s="1033"/>
      <c r="P498" s="1033"/>
      <c r="Q498" s="1033"/>
      <c r="R498" s="1033"/>
      <c r="S498" s="1033"/>
      <c r="T498" s="1033"/>
      <c r="U498" s="1033"/>
      <c r="V498" s="1033"/>
      <c r="W498" s="1033"/>
      <c r="X498" s="1033"/>
      <c r="Y498" s="1033"/>
      <c r="Z498" s="1033"/>
      <c r="AA498" s="1033"/>
      <c r="AB498" s="1033"/>
      <c r="AC498" s="1033"/>
      <c r="AD498" s="1033"/>
      <c r="AE498" s="1033"/>
      <c r="AF498" s="1033"/>
      <c r="AG498" s="1033"/>
      <c r="AH498" s="1033"/>
      <c r="AI498" s="1033"/>
      <c r="AJ498" s="1033"/>
      <c r="AK498" s="1033"/>
      <c r="AL498" s="225"/>
    </row>
    <row r="499" spans="3:38" s="221" customFormat="1" ht="14.15" customHeight="1" outlineLevel="3" x14ac:dyDescent="0.3">
      <c r="C499" s="222"/>
      <c r="D499" s="226" t="s">
        <v>617</v>
      </c>
      <c r="E499" s="604">
        <f>AVERAGE(M456:AK456)</f>
        <v>5822.6383495669552</v>
      </c>
      <c r="F499" s="2605">
        <f t="shared" si="714"/>
        <v>5.0397316613915437E-2</v>
      </c>
      <c r="G499" s="1613"/>
      <c r="H499" s="1033"/>
      <c r="I499" s="1033"/>
      <c r="J499" s="1033"/>
      <c r="K499" s="1033"/>
      <c r="L499" s="1033"/>
      <c r="M499" s="1033"/>
      <c r="N499" s="1033"/>
      <c r="O499" s="1033"/>
      <c r="P499" s="1033"/>
      <c r="Q499" s="1033"/>
      <c r="R499" s="1033"/>
      <c r="S499" s="1033"/>
      <c r="T499" s="1033"/>
      <c r="U499" s="1033"/>
      <c r="V499" s="1033"/>
      <c r="W499" s="1033"/>
      <c r="X499" s="1033"/>
      <c r="Y499" s="1033"/>
      <c r="Z499" s="1033"/>
      <c r="AA499" s="1033"/>
      <c r="AB499" s="1033"/>
      <c r="AC499" s="1033"/>
      <c r="AD499" s="1033"/>
      <c r="AE499" s="1033"/>
      <c r="AF499" s="1033"/>
      <c r="AG499" s="1033"/>
      <c r="AH499" s="1033"/>
      <c r="AI499" s="1033"/>
      <c r="AJ499" s="1033"/>
      <c r="AK499" s="1033"/>
      <c r="AL499" s="225"/>
    </row>
    <row r="500" spans="3:38" s="221" customFormat="1" ht="14.15" customHeight="1" outlineLevel="3" x14ac:dyDescent="0.3">
      <c r="C500" s="222"/>
      <c r="D500" s="226" t="s">
        <v>876</v>
      </c>
      <c r="E500" s="627">
        <f>AVERAGE(M486:AK486)*'2.2 INPUT DA Assumptions'!M181</f>
        <v>0</v>
      </c>
      <c r="F500" s="2605">
        <f t="shared" si="714"/>
        <v>0</v>
      </c>
      <c r="G500" s="1613"/>
      <c r="H500" s="1033"/>
      <c r="I500" s="1033"/>
      <c r="J500" s="1033"/>
      <c r="K500" s="1033"/>
      <c r="L500" s="1033"/>
      <c r="M500" s="1033"/>
      <c r="N500" s="1033"/>
      <c r="O500" s="1033"/>
      <c r="P500" s="1033"/>
      <c r="Q500" s="1033"/>
      <c r="R500" s="1033"/>
      <c r="S500" s="1033"/>
      <c r="T500" s="1033"/>
      <c r="U500" s="1033"/>
      <c r="V500" s="1033"/>
      <c r="W500" s="1033"/>
      <c r="X500" s="1033"/>
      <c r="Y500" s="1033"/>
      <c r="Z500" s="1033"/>
      <c r="AA500" s="1033"/>
      <c r="AB500" s="1033"/>
      <c r="AC500" s="1033"/>
      <c r="AD500" s="1033"/>
      <c r="AE500" s="1033"/>
      <c r="AF500" s="1033"/>
      <c r="AG500" s="1033"/>
      <c r="AH500" s="1033"/>
      <c r="AI500" s="1033"/>
      <c r="AJ500" s="1033"/>
      <c r="AK500" s="1033"/>
      <c r="AL500" s="225"/>
    </row>
    <row r="501" spans="3:38" s="221" customFormat="1" ht="14.15" customHeight="1" outlineLevel="3" x14ac:dyDescent="0.3">
      <c r="C501" s="222"/>
      <c r="D501" s="226" t="s">
        <v>20</v>
      </c>
      <c r="E501" s="604">
        <f>SUM(E490:E500)</f>
        <v>115534.68995528304</v>
      </c>
      <c r="F501" s="2605">
        <f t="shared" si="714"/>
        <v>1</v>
      </c>
      <c r="G501" s="1613"/>
      <c r="H501" s="1033"/>
      <c r="I501" s="1033"/>
      <c r="J501" s="1033"/>
      <c r="K501" s="1033"/>
      <c r="L501" s="1033"/>
      <c r="M501" s="1033"/>
      <c r="N501" s="1033"/>
      <c r="O501" s="1033"/>
      <c r="P501" s="1033"/>
      <c r="Q501" s="1033"/>
      <c r="R501" s="1033"/>
      <c r="S501" s="1033"/>
      <c r="T501" s="1033"/>
      <c r="U501" s="1033"/>
      <c r="V501" s="1033"/>
      <c r="W501" s="1033"/>
      <c r="X501" s="1033"/>
      <c r="Y501" s="1033"/>
      <c r="Z501" s="1033"/>
      <c r="AA501" s="1033"/>
      <c r="AB501" s="1033"/>
      <c r="AC501" s="1033"/>
      <c r="AD501" s="1033"/>
      <c r="AE501" s="1033"/>
      <c r="AF501" s="1033"/>
      <c r="AG501" s="1033"/>
      <c r="AH501" s="1033"/>
      <c r="AI501" s="1033"/>
      <c r="AJ501" s="1033"/>
      <c r="AK501" s="1033"/>
      <c r="AL501" s="225"/>
    </row>
    <row r="502" spans="3:38" s="221" customFormat="1" ht="14.15" customHeight="1" outlineLevel="3" x14ac:dyDescent="0.3">
      <c r="C502" s="222"/>
      <c r="E502" s="1612"/>
      <c r="F502" s="1033"/>
      <c r="G502" s="1033"/>
      <c r="H502" s="1033"/>
      <c r="I502" s="1033"/>
      <c r="J502" s="1033"/>
      <c r="K502" s="1033"/>
      <c r="L502" s="1033"/>
      <c r="M502" s="1033"/>
      <c r="N502" s="1033"/>
      <c r="O502" s="1033"/>
      <c r="P502" s="1033"/>
      <c r="Q502" s="1033"/>
      <c r="R502" s="1033"/>
      <c r="S502" s="1033"/>
      <c r="T502" s="1033"/>
      <c r="U502" s="1033"/>
      <c r="V502" s="1033"/>
      <c r="W502" s="1033"/>
      <c r="X502" s="1033"/>
      <c r="Y502" s="1033"/>
      <c r="Z502" s="1033"/>
      <c r="AA502" s="1033"/>
      <c r="AB502" s="1033"/>
      <c r="AC502" s="1033"/>
      <c r="AD502" s="1033"/>
      <c r="AE502" s="1033"/>
      <c r="AF502" s="1033"/>
      <c r="AG502" s="1033"/>
      <c r="AH502" s="1033"/>
      <c r="AI502" s="1033"/>
      <c r="AJ502" s="1033"/>
      <c r="AK502" s="1033"/>
      <c r="AL502" s="225"/>
    </row>
    <row r="503" spans="3:38" s="221" customFormat="1" ht="14.15" customHeight="1" outlineLevel="3" x14ac:dyDescent="0.3">
      <c r="C503" s="222"/>
      <c r="D503" s="226"/>
      <c r="E503" s="821" t="s">
        <v>610</v>
      </c>
      <c r="F503" s="1033"/>
      <c r="G503" s="1033"/>
      <c r="H503" s="1033"/>
      <c r="I503" s="1033"/>
      <c r="J503" s="1033"/>
      <c r="K503" s="1033"/>
      <c r="L503" s="1033"/>
      <c r="M503" s="1033"/>
      <c r="N503" s="1033"/>
      <c r="O503" s="1033"/>
      <c r="P503" s="1033"/>
      <c r="Q503" s="1033"/>
      <c r="R503" s="1033"/>
      <c r="S503" s="1033"/>
      <c r="T503" s="1033"/>
      <c r="U503" s="1033"/>
      <c r="V503" s="1033"/>
      <c r="W503" s="1033"/>
      <c r="X503" s="1033"/>
      <c r="Y503" s="1033"/>
      <c r="Z503" s="1033"/>
      <c r="AA503" s="1033"/>
      <c r="AB503" s="1033"/>
      <c r="AC503" s="1033"/>
      <c r="AD503" s="1033"/>
      <c r="AE503" s="1033"/>
      <c r="AF503" s="1033"/>
      <c r="AG503" s="1033"/>
      <c r="AH503" s="1033"/>
      <c r="AI503" s="1033"/>
      <c r="AJ503" s="1033"/>
      <c r="AK503" s="1033"/>
      <c r="AL503" s="225"/>
    </row>
    <row r="504" spans="3:38" s="221" customFormat="1" ht="14.15" customHeight="1" outlineLevel="3" x14ac:dyDescent="0.3">
      <c r="C504" s="222"/>
      <c r="D504" s="226" t="s">
        <v>730</v>
      </c>
      <c r="E504" s="604">
        <f>AVERAGE(M426:AK426)</f>
        <v>946.17028421760017</v>
      </c>
      <c r="F504" s="2605">
        <f>IFERROR(E504/$E$506,0)</f>
        <v>3.2364618212204904E-2</v>
      </c>
      <c r="G504" s="1613"/>
      <c r="H504" s="1033"/>
      <c r="I504" s="1033"/>
      <c r="J504" s="1033"/>
      <c r="K504" s="1033"/>
      <c r="L504" s="1033"/>
      <c r="M504" s="1033"/>
      <c r="N504" s="1033"/>
      <c r="O504" s="1033"/>
      <c r="P504" s="1033"/>
      <c r="Q504" s="1033"/>
      <c r="R504" s="1033"/>
      <c r="S504" s="1033"/>
      <c r="T504" s="1033"/>
      <c r="U504" s="1033"/>
      <c r="V504" s="1033"/>
      <c r="W504" s="1033"/>
      <c r="X504" s="1033"/>
      <c r="Y504" s="1033"/>
      <c r="Z504" s="1033"/>
      <c r="AA504" s="1033"/>
      <c r="AB504" s="1033"/>
      <c r="AC504" s="1033"/>
      <c r="AD504" s="1033"/>
      <c r="AE504" s="1033"/>
      <c r="AF504" s="1033"/>
      <c r="AG504" s="1033"/>
      <c r="AH504" s="1033"/>
      <c r="AI504" s="1033"/>
      <c r="AJ504" s="1033"/>
      <c r="AK504" s="1033"/>
      <c r="AL504" s="225"/>
    </row>
    <row r="505" spans="3:38" s="221" customFormat="1" ht="14.15" customHeight="1" outlineLevel="3" x14ac:dyDescent="0.3">
      <c r="C505" s="222"/>
      <c r="D505" s="226" t="s">
        <v>423</v>
      </c>
      <c r="E505" s="604">
        <f>AVERAGE(M433:AK433)</f>
        <v>28288.541462228812</v>
      </c>
      <c r="F505" s="2605">
        <f t="shared" ref="F505:F506" si="715">IFERROR(E505/$E$506,0)</f>
        <v>0.96763538178779518</v>
      </c>
      <c r="G505" s="1613"/>
      <c r="H505" s="1033"/>
      <c r="I505" s="1033"/>
      <c r="J505" s="1033"/>
      <c r="K505" s="1033"/>
      <c r="L505" s="1033"/>
      <c r="M505" s="1033"/>
      <c r="N505" s="1033"/>
      <c r="O505" s="1033"/>
      <c r="P505" s="1033"/>
      <c r="Q505" s="1033"/>
      <c r="R505" s="1033"/>
      <c r="S505" s="1033"/>
      <c r="T505" s="1033"/>
      <c r="U505" s="1033"/>
      <c r="V505" s="1033"/>
      <c r="W505" s="1033"/>
      <c r="X505" s="1033"/>
      <c r="Y505" s="1033"/>
      <c r="Z505" s="1033"/>
      <c r="AA505" s="1033"/>
      <c r="AB505" s="1033"/>
      <c r="AC505" s="1033"/>
      <c r="AD505" s="1033"/>
      <c r="AE505" s="1033"/>
      <c r="AF505" s="1033"/>
      <c r="AG505" s="1033"/>
      <c r="AH505" s="1033"/>
      <c r="AI505" s="1033"/>
      <c r="AJ505" s="1033"/>
      <c r="AK505" s="1033"/>
      <c r="AL505" s="225"/>
    </row>
    <row r="506" spans="3:38" s="221" customFormat="1" ht="14.15" customHeight="1" outlineLevel="3" x14ac:dyDescent="0.3">
      <c r="C506" s="222"/>
      <c r="D506" s="226" t="s">
        <v>20</v>
      </c>
      <c r="E506" s="604">
        <f>AVERAGE(M438:AK438)</f>
        <v>29234.71174644641</v>
      </c>
      <c r="F506" s="2605">
        <f t="shared" si="715"/>
        <v>1</v>
      </c>
      <c r="G506" s="1613"/>
      <c r="H506" s="1033"/>
      <c r="I506" s="1033"/>
      <c r="J506" s="1033"/>
      <c r="K506" s="1033"/>
      <c r="L506" s="1033"/>
      <c r="M506" s="1033"/>
      <c r="N506" s="1033"/>
      <c r="O506" s="1033"/>
      <c r="P506" s="1033"/>
      <c r="Q506" s="1033"/>
      <c r="R506" s="1033"/>
      <c r="S506" s="1033"/>
      <c r="T506" s="1033"/>
      <c r="U506" s="1033"/>
      <c r="V506" s="1033"/>
      <c r="W506" s="1033"/>
      <c r="X506" s="1033"/>
      <c r="Y506" s="1033"/>
      <c r="Z506" s="1033"/>
      <c r="AA506" s="1033"/>
      <c r="AB506" s="1033"/>
      <c r="AC506" s="1033"/>
      <c r="AD506" s="1033"/>
      <c r="AE506" s="1033"/>
      <c r="AF506" s="1033"/>
      <c r="AG506" s="1033"/>
      <c r="AH506" s="1033"/>
      <c r="AI506" s="1033"/>
      <c r="AJ506" s="1033"/>
      <c r="AK506" s="1033"/>
      <c r="AL506" s="225"/>
    </row>
    <row r="507" spans="3:38" s="221" customFormat="1" ht="14.15" customHeight="1" outlineLevel="1" x14ac:dyDescent="0.3">
      <c r="C507" s="222"/>
      <c r="F507" s="1033"/>
      <c r="G507" s="1033"/>
      <c r="H507" s="1033"/>
      <c r="I507" s="1033"/>
      <c r="J507" s="1033"/>
      <c r="K507" s="1033"/>
      <c r="L507" s="1033"/>
      <c r="M507" s="1033"/>
      <c r="N507" s="1033"/>
      <c r="O507" s="1033"/>
      <c r="P507" s="1033"/>
      <c r="Q507" s="1033"/>
      <c r="R507" s="1033"/>
      <c r="S507" s="1033"/>
      <c r="T507" s="1033"/>
      <c r="U507" s="1033"/>
      <c r="V507" s="1033"/>
      <c r="W507" s="1033"/>
      <c r="X507" s="1033"/>
      <c r="Y507" s="1033"/>
      <c r="Z507" s="1033"/>
      <c r="AA507" s="1033"/>
      <c r="AB507" s="1033"/>
      <c r="AC507" s="1033"/>
      <c r="AD507" s="1033"/>
      <c r="AE507" s="1033"/>
      <c r="AF507" s="1033"/>
      <c r="AG507" s="1033"/>
      <c r="AH507" s="1033"/>
      <c r="AI507" s="1033"/>
      <c r="AJ507" s="1033"/>
      <c r="AK507" s="1033"/>
      <c r="AL507" s="225"/>
    </row>
    <row r="508" spans="3:38" s="221" customFormat="1" ht="14.15" customHeight="1" outlineLevel="1" x14ac:dyDescent="0.3">
      <c r="C508" s="222"/>
      <c r="D508" s="1700" t="s">
        <v>38</v>
      </c>
      <c r="E508" s="1701"/>
      <c r="F508" s="1702"/>
      <c r="G508" s="1702"/>
      <c r="H508" s="1702"/>
      <c r="I508" s="1702"/>
      <c r="J508" s="1702"/>
      <c r="K508" s="1702"/>
      <c r="L508" s="1702"/>
      <c r="M508" s="1702"/>
      <c r="N508" s="1702"/>
      <c r="O508" s="1702"/>
      <c r="P508" s="1702"/>
      <c r="Q508" s="1702"/>
      <c r="R508" s="1702"/>
      <c r="S508" s="1702"/>
      <c r="T508" s="1702"/>
      <c r="U508" s="1702"/>
      <c r="V508" s="1702"/>
      <c r="W508" s="1702"/>
      <c r="X508" s="1702"/>
      <c r="Y508" s="1702"/>
      <c r="Z508" s="1702"/>
      <c r="AA508" s="1702"/>
      <c r="AB508" s="1702"/>
      <c r="AC508" s="1702"/>
      <c r="AD508" s="1702"/>
      <c r="AE508" s="1702"/>
      <c r="AF508" s="1702"/>
      <c r="AG508" s="1702"/>
      <c r="AH508" s="1702"/>
      <c r="AI508" s="1702"/>
      <c r="AJ508" s="1702"/>
      <c r="AK508" s="1703"/>
      <c r="AL508" s="225"/>
    </row>
    <row r="509" spans="3:38" s="221" customFormat="1" ht="14.15" customHeight="1" outlineLevel="2" x14ac:dyDescent="0.3">
      <c r="C509" s="222"/>
      <c r="F509" s="1033"/>
      <c r="G509" s="1033"/>
      <c r="H509" s="1033"/>
      <c r="I509" s="1033"/>
      <c r="J509" s="1033"/>
      <c r="K509" s="1033"/>
      <c r="L509" s="1033"/>
      <c r="M509" s="1033"/>
      <c r="N509" s="1033"/>
      <c r="O509" s="1033"/>
      <c r="P509" s="1033"/>
      <c r="Q509" s="1033"/>
      <c r="R509" s="1033"/>
      <c r="S509" s="1033"/>
      <c r="T509" s="1033"/>
      <c r="U509" s="1033"/>
      <c r="V509" s="1033"/>
      <c r="W509" s="1033"/>
      <c r="X509" s="1033"/>
      <c r="Y509" s="1033"/>
      <c r="Z509" s="1033"/>
      <c r="AA509" s="1033"/>
      <c r="AB509" s="1033"/>
      <c r="AC509" s="1033"/>
      <c r="AD509" s="1033"/>
      <c r="AE509" s="1033"/>
      <c r="AF509" s="1033"/>
      <c r="AG509" s="1033"/>
      <c r="AH509" s="1033"/>
      <c r="AI509" s="1033"/>
      <c r="AJ509" s="1033"/>
      <c r="AK509" s="1033"/>
      <c r="AL509" s="225"/>
    </row>
    <row r="510" spans="3:38" s="221" customFormat="1" ht="14.15" customHeight="1" outlineLevel="2" x14ac:dyDescent="0.3">
      <c r="C510" s="222"/>
      <c r="D510" s="1010" t="s">
        <v>552</v>
      </c>
      <c r="E510" s="1009" t="s">
        <v>137</v>
      </c>
      <c r="F510" s="1055">
        <f>F756</f>
        <v>140440.86048608887</v>
      </c>
      <c r="G510" s="1055">
        <f>G756</f>
        <v>140440.86048608887</v>
      </c>
      <c r="H510" s="1055">
        <f t="shared" ref="H510:L510" si="716">H756</f>
        <v>127663.87404531201</v>
      </c>
      <c r="I510" s="1055">
        <f t="shared" si="716"/>
        <v>116135.70375736002</v>
      </c>
      <c r="J510" s="1055">
        <f t="shared" si="716"/>
        <v>112509.912499864</v>
      </c>
      <c r="K510" s="1055">
        <f t="shared" ref="K510" si="717">K756</f>
        <v>112239.02385123998</v>
      </c>
      <c r="L510" s="1055">
        <f t="shared" si="716"/>
        <v>108946.13809878002</v>
      </c>
      <c r="M510" s="1055">
        <f t="shared" ref="M510" si="718">SUM(M511:M513)</f>
        <v>24199.223222090626</v>
      </c>
      <c r="N510" s="1055">
        <f t="shared" ref="N510:AJ510" si="719">SUM(N511:N513)</f>
        <v>22525.789176372262</v>
      </c>
      <c r="O510" s="1055">
        <f t="shared" si="719"/>
        <v>19393.304760787454</v>
      </c>
      <c r="P510" s="1055">
        <f t="shared" si="719"/>
        <v>18642.924038470577</v>
      </c>
      <c r="Q510" s="1055">
        <f t="shared" si="719"/>
        <v>17572.785458105664</v>
      </c>
      <c r="R510" s="1055">
        <f t="shared" si="719"/>
        <v>16914.201123491141</v>
      </c>
      <c r="S510" s="1055">
        <f t="shared" si="719"/>
        <v>16023.124567448278</v>
      </c>
      <c r="T510" s="1055">
        <f t="shared" si="719"/>
        <v>16142.913059264007</v>
      </c>
      <c r="U510" s="1055">
        <f t="shared" si="719"/>
        <v>16034.628547221089</v>
      </c>
      <c r="V510" s="1055">
        <f t="shared" si="719"/>
        <v>15927.413637136189</v>
      </c>
      <c r="W510" s="1055">
        <f t="shared" si="719"/>
        <v>15821.265434777355</v>
      </c>
      <c r="X510" s="1055">
        <f t="shared" si="719"/>
        <v>15716.183940144592</v>
      </c>
      <c r="Y510" s="1055">
        <f t="shared" si="719"/>
        <v>15570.258817570797</v>
      </c>
      <c r="Z510" s="1055">
        <f t="shared" si="719"/>
        <v>15467.527753809496</v>
      </c>
      <c r="AA510" s="1055">
        <f t="shared" si="719"/>
        <v>15365.431098716032</v>
      </c>
      <c r="AB510" s="1055">
        <f t="shared" si="719"/>
        <v>15264.337404878563</v>
      </c>
      <c r="AC510" s="1055">
        <f t="shared" si="719"/>
        <v>15164.246672297071</v>
      </c>
      <c r="AD510" s="1055">
        <f t="shared" si="719"/>
        <v>15065.158900971572</v>
      </c>
      <c r="AE510" s="1055">
        <f t="shared" si="719"/>
        <v>14967.052974179296</v>
      </c>
      <c r="AF510" s="1055">
        <f t="shared" si="719"/>
        <v>14869.910662302855</v>
      </c>
      <c r="AG510" s="1055">
        <f t="shared" si="719"/>
        <v>14773.729078236891</v>
      </c>
      <c r="AH510" s="1055">
        <f t="shared" si="719"/>
        <v>14678.529338704153</v>
      </c>
      <c r="AI510" s="1055">
        <f t="shared" si="719"/>
        <v>14584.250980641753</v>
      </c>
      <c r="AJ510" s="1055">
        <f t="shared" si="719"/>
        <v>14490.915120772419</v>
      </c>
      <c r="AK510" s="1055">
        <f t="shared" ref="AK510" si="720">SUM(AK511:AK513)</f>
        <v>14306.759918982418</v>
      </c>
      <c r="AL510" s="225"/>
    </row>
    <row r="511" spans="3:38" s="221" customFormat="1" ht="14.15" customHeight="1" outlineLevel="2" x14ac:dyDescent="0.3">
      <c r="C511" s="222"/>
      <c r="D511" s="996" t="s">
        <v>874</v>
      </c>
      <c r="E511" s="1009" t="s">
        <v>137</v>
      </c>
      <c r="F511" s="1045">
        <f>F757+F758+F759</f>
        <v>2727.0617791800209</v>
      </c>
      <c r="G511" s="1045">
        <f>G757+G758+G759</f>
        <v>2727.0617791800209</v>
      </c>
      <c r="H511" s="1045">
        <f t="shared" ref="H511:L511" si="721">H757+H758+H759</f>
        <v>3608.1114886719988</v>
      </c>
      <c r="I511" s="1045">
        <f t="shared" si="721"/>
        <v>4667.1240606600004</v>
      </c>
      <c r="J511" s="1045">
        <f t="shared" si="721"/>
        <v>4991.218125034</v>
      </c>
      <c r="K511" s="1045">
        <f t="shared" ref="K511" si="722">K757+K758+K759</f>
        <v>4977.1002871900009</v>
      </c>
      <c r="L511" s="1045">
        <f t="shared" si="721"/>
        <v>5478.1567253049998</v>
      </c>
      <c r="M511" s="1045">
        <f>M207+M220+M234+M240+M263+M285+M302+M348+M361+M385+M443+M460+M461+M485</f>
        <v>22699.223222090626</v>
      </c>
      <c r="N511" s="1045">
        <f>N207+N220+N234+N240+N263+N285+N302+N348+N361+N385+N443+N460+N461+N485</f>
        <v>21025.789176372262</v>
      </c>
      <c r="O511" s="1045">
        <f>O207+O220+O234+O240+O263+O285+O302+O348+O361+O385+O443+O460+O461+O485</f>
        <v>17893.304760787454</v>
      </c>
      <c r="P511" s="1045">
        <f>P207+P220+P234+P240+P263+P285+P302+P348+P361+P385+P443+P460+P461+P485</f>
        <v>17142.924038470577</v>
      </c>
      <c r="Q511" s="1045">
        <f>Q207+Q220+Q234+Q240+Q263+Q285+Q302+Q348+Q361+Q385+Q443+Q460+Q461+Q485</f>
        <v>16072.785458105664</v>
      </c>
      <c r="R511" s="1045">
        <f>R207+R220+R234+R240+R263+R285+R302+R348+R361+R385+R443+R460+R461+R485</f>
        <v>15414.201123491141</v>
      </c>
      <c r="S511" s="1045">
        <f>S207+S220+S234+S240+S263+S285+S302+S348+S361+S385+S443+S460+S461+S485</f>
        <v>14523.124567448278</v>
      </c>
      <c r="T511" s="1045">
        <f>T207+T220+T234+T240+T263+T285+T302+T348+T361+T385+T443+T460+T461+T485</f>
        <v>14642.913059264007</v>
      </c>
      <c r="U511" s="1045">
        <f>U207+U220+U234+U240+U263+U285+U302+U348+U361+U385+U443+U460+U461+U485</f>
        <v>14534.628547221089</v>
      </c>
      <c r="V511" s="1045">
        <f>V207+V220+V234+V240+V263+V285+V302+V348+V361+V385+V443+V460+V461+V485</f>
        <v>14427.413637136189</v>
      </c>
      <c r="W511" s="1045">
        <f>W207+W220+W234+W240+W263+W285+W302+W348+W361+W385+W443+W460+W461+W485</f>
        <v>14321.265434777355</v>
      </c>
      <c r="X511" s="1045">
        <f>X207+X220+X234+X240+X263+X285+X302+X348+X361+X385+X443+X460+X461+X485</f>
        <v>14216.183940144592</v>
      </c>
      <c r="Y511" s="1045">
        <f>Y207+Y220+Y234+Y240+Y263+Y285+Y302+Y348+Y361+Y385+Y443+Y460+Y461+Y485</f>
        <v>14070.258817570797</v>
      </c>
      <c r="Z511" s="1045">
        <f>Z207+Z220+Z234+Z240+Z263+Z285+Z302+Z348+Z361+Z385+Z443+Z460+Z461+Z485</f>
        <v>13967.527753809496</v>
      </c>
      <c r="AA511" s="1045">
        <f>AA207+AA220+AA234+AA240+AA263+AA285+AA302+AA348+AA361+AA385+AA443+AA460+AA461+AA485</f>
        <v>13865.431098716032</v>
      </c>
      <c r="AB511" s="1045">
        <f>AB207+AB220+AB234+AB240+AB263+AB285+AB302+AB348+AB361+AB385+AB443+AB460+AB461+AB485</f>
        <v>13764.337404878563</v>
      </c>
      <c r="AC511" s="1045">
        <f>AC207+AC220+AC234+AC240+AC263+AC285+AC302+AC348+AC361+AC385+AC443+AC460+AC461+AC485</f>
        <v>13664.246672297071</v>
      </c>
      <c r="AD511" s="1045">
        <f>AD207+AD220+AD234+AD240+AD263+AD285+AD302+AD348+AD361+AD385+AD443+AD460+AD461+AD485</f>
        <v>13565.158900971572</v>
      </c>
      <c r="AE511" s="1045">
        <f>AE207+AE220+AE234+AE240+AE263+AE285+AE302+AE348+AE361+AE385+AE443+AE460+AE461+AE485</f>
        <v>13467.052974179296</v>
      </c>
      <c r="AF511" s="1045">
        <f>AF207+AF220+AF234+AF240+AF263+AF285+AF302+AF348+AF361+AF385+AF443+AF460+AF461+AF485</f>
        <v>13369.910662302855</v>
      </c>
      <c r="AG511" s="1045">
        <f>AG207+AG220+AG234+AG240+AG263+AG285+AG302+AG348+AG361+AG385+AG443+AG460+AG461+AG485</f>
        <v>13273.729078236891</v>
      </c>
      <c r="AH511" s="1045">
        <f>AH207+AH220+AH234+AH240+AH263+AH285+AH302+AH348+AH361+AH385+AH443+AH460+AH461+AH485</f>
        <v>13178.529338704153</v>
      </c>
      <c r="AI511" s="1045">
        <f>AI207+AI220+AI234+AI240+AI263+AI285+AI302+AI348+AI361+AI385+AI443+AI460+AI461+AI485</f>
        <v>13084.250980641753</v>
      </c>
      <c r="AJ511" s="1045">
        <f>AJ207+AJ220+AJ234+AJ240+AJ263+AJ285+AJ302+AJ348+AJ361+AJ385+AJ443+AJ460+AJ461+AJ485</f>
        <v>12990.915120772419</v>
      </c>
      <c r="AK511" s="1045">
        <f>AK207+AK220+AK234+AK240+AK263+AK285+AK302+AK348+AK361+AK385+AK443+AK460+AK461+AK485</f>
        <v>12806.759918982418</v>
      </c>
      <c r="AL511" s="225"/>
    </row>
    <row r="512" spans="3:38" s="221" customFormat="1" ht="14.15" customHeight="1" outlineLevel="2" x14ac:dyDescent="0.3">
      <c r="C512" s="222"/>
      <c r="D512" s="996" t="s">
        <v>1350</v>
      </c>
      <c r="E512" s="1009" t="s">
        <v>137</v>
      </c>
      <c r="F512" s="1045">
        <f t="shared" ref="F512:G514" si="723">F761</f>
        <v>136213.79870690886</v>
      </c>
      <c r="G512" s="1045">
        <f t="shared" si="723"/>
        <v>136213.79870690886</v>
      </c>
      <c r="H512" s="1045">
        <f t="shared" ref="H512:L512" si="724">H761</f>
        <v>122555.76255664001</v>
      </c>
      <c r="I512" s="1045">
        <f t="shared" si="724"/>
        <v>109968.57969670002</v>
      </c>
      <c r="J512" s="1045">
        <f t="shared" si="724"/>
        <v>106018.69437483</v>
      </c>
      <c r="K512" s="1045">
        <f t="shared" ref="K512" si="725">K761</f>
        <v>105761.92356404998</v>
      </c>
      <c r="L512" s="1045">
        <f t="shared" si="724"/>
        <v>101967.98137347502</v>
      </c>
      <c r="M512" s="1511"/>
      <c r="N512" s="1511"/>
      <c r="O512" s="1511"/>
      <c r="P512" s="1511"/>
      <c r="Q512" s="1511"/>
      <c r="R512" s="1511"/>
      <c r="S512" s="1511"/>
      <c r="T512" s="1511"/>
      <c r="U512" s="1511"/>
      <c r="V512" s="1511"/>
      <c r="W512" s="1511"/>
      <c r="X512" s="1511"/>
      <c r="Y512" s="1511"/>
      <c r="Z512" s="1511"/>
      <c r="AA512" s="1511"/>
      <c r="AB512" s="1511"/>
      <c r="AC512" s="1511"/>
      <c r="AD512" s="1511"/>
      <c r="AE512" s="1511"/>
      <c r="AF512" s="1511"/>
      <c r="AG512" s="1511"/>
      <c r="AH512" s="1511"/>
      <c r="AI512" s="1511"/>
      <c r="AJ512" s="1511"/>
      <c r="AK512" s="1511"/>
      <c r="AL512" s="225"/>
    </row>
    <row r="513" spans="1:38" s="221" customFormat="1" ht="14.15" customHeight="1" outlineLevel="2" x14ac:dyDescent="0.3">
      <c r="C513" s="222"/>
      <c r="D513" s="996" t="s">
        <v>344</v>
      </c>
      <c r="E513" s="1009" t="s">
        <v>137</v>
      </c>
      <c r="F513" s="1045">
        <f t="shared" si="723"/>
        <v>1500</v>
      </c>
      <c r="G513" s="1045">
        <f t="shared" si="723"/>
        <v>1500</v>
      </c>
      <c r="H513" s="1045">
        <f t="shared" ref="H513:L513" si="726">H762</f>
        <v>1500</v>
      </c>
      <c r="I513" s="1045">
        <f t="shared" si="726"/>
        <v>1500</v>
      </c>
      <c r="J513" s="1045">
        <f t="shared" si="726"/>
        <v>1500</v>
      </c>
      <c r="K513" s="1045">
        <f t="shared" ref="K513" si="727">K762</f>
        <v>1500</v>
      </c>
      <c r="L513" s="1045">
        <f t="shared" si="726"/>
        <v>1500</v>
      </c>
      <c r="M513" s="1045">
        <f>M27</f>
        <v>1500</v>
      </c>
      <c r="N513" s="1045">
        <f>N27</f>
        <v>1500</v>
      </c>
      <c r="O513" s="1045">
        <f>O27</f>
        <v>1500</v>
      </c>
      <c r="P513" s="1045">
        <f>P27</f>
        <v>1500</v>
      </c>
      <c r="Q513" s="1045">
        <f>Q27</f>
        <v>1500</v>
      </c>
      <c r="R513" s="1045">
        <f>R27</f>
        <v>1500</v>
      </c>
      <c r="S513" s="1045">
        <f>S27</f>
        <v>1500</v>
      </c>
      <c r="T513" s="1045">
        <f>T27</f>
        <v>1500</v>
      </c>
      <c r="U513" s="1045">
        <f>U27</f>
        <v>1500</v>
      </c>
      <c r="V513" s="1045">
        <f>V27</f>
        <v>1500</v>
      </c>
      <c r="W513" s="1045">
        <f>W27</f>
        <v>1500</v>
      </c>
      <c r="X513" s="1045">
        <f>X27</f>
        <v>1500</v>
      </c>
      <c r="Y513" s="1045">
        <f>Y27</f>
        <v>1500</v>
      </c>
      <c r="Z513" s="1045">
        <f>Z27</f>
        <v>1500</v>
      </c>
      <c r="AA513" s="1045">
        <f>AA27</f>
        <v>1500</v>
      </c>
      <c r="AB513" s="1045">
        <f>AB27</f>
        <v>1500</v>
      </c>
      <c r="AC513" s="1045">
        <f>AC27</f>
        <v>1500</v>
      </c>
      <c r="AD513" s="1045">
        <f>AD27</f>
        <v>1500</v>
      </c>
      <c r="AE513" s="1045">
        <f>AE27</f>
        <v>1500</v>
      </c>
      <c r="AF513" s="1045">
        <f>AF27</f>
        <v>1500</v>
      </c>
      <c r="AG513" s="1045">
        <f>AG27</f>
        <v>1500</v>
      </c>
      <c r="AH513" s="1045">
        <f>AH27</f>
        <v>1500</v>
      </c>
      <c r="AI513" s="1045">
        <f>AI27</f>
        <v>1500</v>
      </c>
      <c r="AJ513" s="1045">
        <f>AJ27</f>
        <v>1500</v>
      </c>
      <c r="AK513" s="1045">
        <f>AK27</f>
        <v>1500</v>
      </c>
      <c r="AL513" s="225"/>
    </row>
    <row r="514" spans="1:38" s="221" customFormat="1" ht="14.15" customHeight="1" outlineLevel="2" x14ac:dyDescent="0.3">
      <c r="C514" s="222"/>
      <c r="D514" s="994" t="s">
        <v>1280</v>
      </c>
      <c r="E514" s="1009" t="s">
        <v>137</v>
      </c>
      <c r="F514" s="1055">
        <f t="shared" si="723"/>
        <v>140440.86048608887</v>
      </c>
      <c r="G514" s="1055">
        <f t="shared" si="723"/>
        <v>140440.86048608887</v>
      </c>
      <c r="H514" s="1055">
        <f t="shared" ref="H514:L514" si="728">H763</f>
        <v>264496.62304272887</v>
      </c>
      <c r="I514" s="1055">
        <f t="shared" si="728"/>
        <v>375965.2027394289</v>
      </c>
      <c r="J514" s="1055">
        <f t="shared" si="728"/>
        <v>483483.8971142589</v>
      </c>
      <c r="K514" s="1055">
        <f t="shared" ref="K514" si="729">K763</f>
        <v>590745.82067830884</v>
      </c>
      <c r="L514" s="1055">
        <f t="shared" si="728"/>
        <v>586951.87848773389</v>
      </c>
      <c r="M514" s="1055">
        <f t="shared" ref="M514:AK514" si="730">L514+M510</f>
        <v>611151.10170982452</v>
      </c>
      <c r="N514" s="1055">
        <f t="shared" si="730"/>
        <v>633676.89088619675</v>
      </c>
      <c r="O514" s="1055">
        <f t="shared" si="730"/>
        <v>653070.19564698415</v>
      </c>
      <c r="P514" s="1055">
        <f t="shared" si="730"/>
        <v>671713.11968545476</v>
      </c>
      <c r="Q514" s="1055">
        <f t="shared" si="730"/>
        <v>689285.90514356038</v>
      </c>
      <c r="R514" s="1055">
        <f t="shared" si="730"/>
        <v>706200.10626705154</v>
      </c>
      <c r="S514" s="1055">
        <f t="shared" si="730"/>
        <v>722223.23083449982</v>
      </c>
      <c r="T514" s="1055">
        <f t="shared" si="730"/>
        <v>738366.14389376377</v>
      </c>
      <c r="U514" s="1055">
        <f t="shared" si="730"/>
        <v>754400.77244098485</v>
      </c>
      <c r="V514" s="1055">
        <f t="shared" si="730"/>
        <v>770328.18607812107</v>
      </c>
      <c r="W514" s="1055">
        <f t="shared" si="730"/>
        <v>786149.45151289843</v>
      </c>
      <c r="X514" s="1055">
        <f t="shared" si="730"/>
        <v>801865.63545304304</v>
      </c>
      <c r="Y514" s="1055">
        <f t="shared" si="730"/>
        <v>817435.89427061379</v>
      </c>
      <c r="Z514" s="1055">
        <f t="shared" si="730"/>
        <v>832903.42202442326</v>
      </c>
      <c r="AA514" s="1055">
        <f t="shared" si="730"/>
        <v>848268.85312313924</v>
      </c>
      <c r="AB514" s="1055">
        <f t="shared" si="730"/>
        <v>863533.19052801782</v>
      </c>
      <c r="AC514" s="1055">
        <f t="shared" si="730"/>
        <v>878697.43720031483</v>
      </c>
      <c r="AD514" s="1055">
        <f t="shared" si="730"/>
        <v>893762.59610128636</v>
      </c>
      <c r="AE514" s="1055">
        <f t="shared" si="730"/>
        <v>908729.64907546563</v>
      </c>
      <c r="AF514" s="1055">
        <f t="shared" si="730"/>
        <v>923599.55973776849</v>
      </c>
      <c r="AG514" s="1055">
        <f t="shared" si="730"/>
        <v>938373.28881600534</v>
      </c>
      <c r="AH514" s="1055">
        <f t="shared" si="730"/>
        <v>953051.81815470953</v>
      </c>
      <c r="AI514" s="1055">
        <f t="shared" si="730"/>
        <v>967636.06913535134</v>
      </c>
      <c r="AJ514" s="1055">
        <f t="shared" si="730"/>
        <v>982126.98425612377</v>
      </c>
      <c r="AK514" s="1055">
        <f t="shared" si="730"/>
        <v>996433.74417510617</v>
      </c>
      <c r="AL514" s="225"/>
    </row>
    <row r="515" spans="1:38" s="221" customFormat="1" ht="14.15" customHeight="1" outlineLevel="1" x14ac:dyDescent="0.3">
      <c r="C515" s="222"/>
      <c r="F515" s="1033"/>
      <c r="G515" s="1033"/>
      <c r="H515" s="1033"/>
      <c r="I515" s="1033"/>
      <c r="J515" s="1033"/>
      <c r="K515" s="1033"/>
      <c r="L515" s="1033"/>
      <c r="M515" s="1033"/>
      <c r="N515" s="1033"/>
      <c r="O515" s="1033"/>
      <c r="P515" s="1033"/>
      <c r="Q515" s="1033"/>
      <c r="R515" s="1033"/>
      <c r="S515" s="1033"/>
      <c r="T515" s="1033"/>
      <c r="U515" s="1033"/>
      <c r="V515" s="1033"/>
      <c r="W515" s="1033"/>
      <c r="X515" s="1033"/>
      <c r="Y515" s="1033"/>
      <c r="Z515" s="1033"/>
      <c r="AA515" s="1033"/>
      <c r="AB515" s="1033"/>
      <c r="AC515" s="1033"/>
      <c r="AD515" s="1033"/>
      <c r="AE515" s="1033"/>
      <c r="AF515" s="1033"/>
      <c r="AG515" s="1033"/>
      <c r="AH515" s="1033"/>
      <c r="AI515" s="1033"/>
      <c r="AJ515" s="1033"/>
      <c r="AK515" s="1033"/>
      <c r="AL515" s="225"/>
    </row>
    <row r="516" spans="1:38" s="1094" customFormat="1" ht="14.15" customHeight="1" outlineLevel="1" x14ac:dyDescent="0.3">
      <c r="C516" s="1089"/>
      <c r="D516" s="1090" t="s">
        <v>991</v>
      </c>
      <c r="E516" s="1091" t="s">
        <v>35</v>
      </c>
      <c r="F516" s="1092"/>
      <c r="G516" s="1092"/>
      <c r="H516" s="1092">
        <v>0.55000000000000004</v>
      </c>
      <c r="I516" s="1092"/>
      <c r="J516" s="1092"/>
      <c r="K516" s="1092"/>
      <c r="L516" s="1092"/>
      <c r="M516" s="1092">
        <v>0.6</v>
      </c>
      <c r="N516" s="1092"/>
      <c r="O516" s="1092"/>
      <c r="P516" s="1092"/>
      <c r="Q516" s="1092"/>
      <c r="R516" s="1092">
        <v>0.65</v>
      </c>
      <c r="S516" s="1092"/>
      <c r="T516" s="1092"/>
      <c r="U516" s="1092"/>
      <c r="V516" s="1092"/>
      <c r="W516" s="1092"/>
      <c r="X516" s="1092"/>
      <c r="Y516" s="1092"/>
      <c r="Z516" s="1092"/>
      <c r="AA516" s="1092"/>
      <c r="AB516" s="1092"/>
      <c r="AC516" s="1092"/>
      <c r="AD516" s="1092"/>
      <c r="AE516" s="1092"/>
      <c r="AF516" s="1092"/>
      <c r="AG516" s="1092"/>
      <c r="AH516" s="1092"/>
      <c r="AI516" s="1092"/>
      <c r="AJ516" s="1092"/>
      <c r="AK516" s="1092"/>
      <c r="AL516" s="1093"/>
    </row>
    <row r="517" spans="1:38" s="221" customFormat="1" ht="14.15" customHeight="1" outlineLevel="1" x14ac:dyDescent="0.3">
      <c r="C517" s="222"/>
      <c r="D517" s="223" t="s">
        <v>537</v>
      </c>
      <c r="E517" s="227" t="s">
        <v>35</v>
      </c>
      <c r="F517" s="1047">
        <f>F766</f>
        <v>4.8204745025371754E-2</v>
      </c>
      <c r="G517" s="1047">
        <f>G766</f>
        <v>4.8204745025371754E-2</v>
      </c>
      <c r="H517" s="1047">
        <f t="shared" ref="H517:L517" si="731">H766</f>
        <v>8.1225104583129468E-2</v>
      </c>
      <c r="I517" s="1047">
        <f t="shared" si="731"/>
        <v>0.10728716549890807</v>
      </c>
      <c r="J517" s="1047">
        <f t="shared" si="731"/>
        <v>0.11543558959221577</v>
      </c>
      <c r="K517" s="1047">
        <f t="shared" ref="K517" si="732">K766</f>
        <v>0.11539256994075131</v>
      </c>
      <c r="L517" s="1047">
        <f t="shared" si="731"/>
        <v>0.1273384406527219</v>
      </c>
      <c r="M517" s="1047">
        <f>(('2.3 DA Interface'!M203+'2.3 DA Interface'!M204)*'2.2 INPUT DA Assumptions'!M101+('2.3 DA Interface'!M212-'2.3 DA Interface'!M218-'2.3 DA Interface'!M220)+'2.3 DA Interface'!M230*'2.2 INPUT DA Assumptions'!M117+'2.3 DA Interface'!M247+'2.3 DA Interface'!M248+'2.3 DA Interface'!M255+('2.3 DA Interface'!M279-'2.3 DA Interface'!N284-'2.3 DA Interface'!N285)+('2.3 DA Interface'!M293+'2.3 DA Interface'!M291+'2.3 DA Interface'!M294-'2.3 DA Interface'!M301-'2.3 DA Interface'!M302)+('2.3 DA Interface'!M333+'2.3 DA Interface'!M334)*'2.2 INPUT DA Assumptions'!M147+'2.3 DA Interface'!M345*'2.2 INPUT DA Assumptions'!M147+('2.3 DA Interface'!M351-'2.3 DA Interface'!M361)+'2.3 DA Interface'!M367+'2.3 DA Interface'!M368+'2.3 DA Interface'!M376+('2.3 DA Interface'!M428+'2.3 DA Interface'!M429)*'2.2 INPUT DA Assumptions'!M147+'2.3 DA Interface'!M440*'2.2 INPUT DA Assumptions'!M147+('2.3 DA Interface'!M445-'2.3 DA Interface'!M450-'2.3 DA Interface'!M461)+'2.3 DA Interface'!M468+'2.3 DA Interface'!M469+'2.3 DA Interface'!M476)/'2.3 DA Interface'!M28</f>
        <v>0.59419730553500782</v>
      </c>
      <c r="N517" s="1047">
        <f>(('2.3 DA Interface'!N203+'2.3 DA Interface'!N204)*'2.2 INPUT DA Assumptions'!N101+('2.3 DA Interface'!N212-'2.3 DA Interface'!N218-'2.3 DA Interface'!N220)+'2.3 DA Interface'!N230*'2.2 INPUT DA Assumptions'!N117+'2.3 DA Interface'!N247+'2.3 DA Interface'!N248+'2.3 DA Interface'!N255+('2.3 DA Interface'!N279-'2.3 DA Interface'!O284-'2.3 DA Interface'!O285)+('2.3 DA Interface'!N293+'2.3 DA Interface'!N291+'2.3 DA Interface'!N294-'2.3 DA Interface'!N301-'2.3 DA Interface'!N302)+('2.3 DA Interface'!N333+'2.3 DA Interface'!N334)*'2.2 INPUT DA Assumptions'!N147+'2.3 DA Interface'!N345*'2.2 INPUT DA Assumptions'!N147+('2.3 DA Interface'!N351-'2.3 DA Interface'!N361)+'2.3 DA Interface'!N367+'2.3 DA Interface'!N368+'2.3 DA Interface'!N376+('2.3 DA Interface'!N428+'2.3 DA Interface'!N429)*'2.2 INPUT DA Assumptions'!N147+'2.3 DA Interface'!N440*'2.2 INPUT DA Assumptions'!N147+('2.3 DA Interface'!N445-'2.3 DA Interface'!N450-'2.3 DA Interface'!N461)+'2.3 DA Interface'!N468+'2.3 DA Interface'!N469+'2.3 DA Interface'!N476)/'2.3 DA Interface'!N28</f>
        <v>0.61698314403012477</v>
      </c>
      <c r="O517" s="1047">
        <f>(('2.3 DA Interface'!O203+'2.3 DA Interface'!O204)*'2.2 INPUT DA Assumptions'!O101+('2.3 DA Interface'!O212-'2.3 DA Interface'!O218-'2.3 DA Interface'!O220)+'2.3 DA Interface'!O230*'2.2 INPUT DA Assumptions'!O117+'2.3 DA Interface'!O247+'2.3 DA Interface'!O248+'2.3 DA Interface'!O255+('2.3 DA Interface'!O278-'2.3 DA Interface'!P284-'2.3 DA Interface'!P285)+('2.3 DA Interface'!O290-'2.3 DA Interface'!O295-'2.3 DA Interface'!O301-'2.3 DA Interface'!O302)+('2.3 DA Interface'!O333+'2.3 DA Interface'!O334)*'2.2 INPUT DA Assumptions'!O147+'2.3 DA Interface'!O345*'2.2 INPUT DA Assumptions'!O147+('2.3 DA Interface'!O351-'2.3 DA Interface'!O361)+'2.3 DA Interface'!O368+'2.3 DA Interface'!O369+'2.3 DA Interface'!O376+('2.3 DA Interface'!O428+'2.3 DA Interface'!O429)*'2.2 INPUT DA Assumptions'!O147+'2.3 DA Interface'!O440*'2.2 INPUT DA Assumptions'!O147+('2.3 DA Interface'!O445-'2.3 DA Interface'!O461)+'2.3 DA Interface'!O468+'2.3 DA Interface'!O469+'2.3 DA Interface'!O476)/'2.3 DA Interface'!O28</f>
        <v>0.633793232373282</v>
      </c>
      <c r="P517" s="1047">
        <f>(('2.3 DA Interface'!P203+'2.3 DA Interface'!P204)*'2.2 INPUT DA Assumptions'!P101+('2.3 DA Interface'!P212-'2.3 DA Interface'!P218-'2.3 DA Interface'!P220)+'2.3 DA Interface'!P230*'2.2 INPUT DA Assumptions'!P117+'2.3 DA Interface'!P247+'2.3 DA Interface'!P248+'2.3 DA Interface'!P255+('2.3 DA Interface'!P278-'2.3 DA Interface'!Q284-'2.3 DA Interface'!Q285)+('2.3 DA Interface'!P290-'2.3 DA Interface'!P295-'2.3 DA Interface'!P301-'2.3 DA Interface'!P302)+('2.3 DA Interface'!P333+'2.3 DA Interface'!P334)*'2.2 INPUT DA Assumptions'!P147+'2.3 DA Interface'!P345*'2.2 INPUT DA Assumptions'!P147+('2.3 DA Interface'!P351-'2.3 DA Interface'!P361)+'2.3 DA Interface'!P368+'2.3 DA Interface'!P369+'2.3 DA Interface'!P376+('2.3 DA Interface'!P428+'2.3 DA Interface'!P429)*'2.2 INPUT DA Assumptions'!P147+'2.3 DA Interface'!P440*'2.2 INPUT DA Assumptions'!P147+('2.3 DA Interface'!P445-'2.3 DA Interface'!P461)+'2.3 DA Interface'!P468+'2.3 DA Interface'!P469+'2.3 DA Interface'!P476)/'2.3 DA Interface'!P28</f>
        <v>0.64365813992009269</v>
      </c>
      <c r="Q517" s="1047">
        <f>(('2.3 DA Interface'!Q203+'2.3 DA Interface'!Q204)*'2.2 INPUT DA Assumptions'!Q101+('2.3 DA Interface'!Q212-'2.3 DA Interface'!Q218-'2.3 DA Interface'!Q220)+'2.3 DA Interface'!Q230*'2.2 INPUT DA Assumptions'!Q117+'2.3 DA Interface'!Q247+'2.3 DA Interface'!Q248+'2.3 DA Interface'!Q255+('2.3 DA Interface'!Q278-'2.3 DA Interface'!R284-'2.3 DA Interface'!R285)+('2.3 DA Interface'!Q290-'2.3 DA Interface'!Q295-'2.3 DA Interface'!Q301-'2.3 DA Interface'!Q302)+('2.3 DA Interface'!Q333+'2.3 DA Interface'!Q334)*'2.2 INPUT DA Assumptions'!Q147+'2.3 DA Interface'!Q345*'2.2 INPUT DA Assumptions'!Q147+('2.3 DA Interface'!Q351-'2.3 DA Interface'!Q361)+'2.3 DA Interface'!Q368+'2.3 DA Interface'!Q369+'2.3 DA Interface'!Q376+('2.3 DA Interface'!Q428+'2.3 DA Interface'!Q429)*'2.2 INPUT DA Assumptions'!Q147+'2.3 DA Interface'!Q440*'2.2 INPUT DA Assumptions'!Q147+('2.3 DA Interface'!Q445-'2.3 DA Interface'!Q461)+'2.3 DA Interface'!Q468+'2.3 DA Interface'!Q469+'2.3 DA Interface'!Q476)/'2.3 DA Interface'!Q28</f>
        <v>0.65819805424407374</v>
      </c>
      <c r="R517" s="1047">
        <f>(('2.3 DA Interface'!R203+'2.3 DA Interface'!R204)*'2.2 INPUT DA Assumptions'!R101+('2.3 DA Interface'!R212-'2.3 DA Interface'!R218-'2.3 DA Interface'!R220)+'2.3 DA Interface'!R230*'2.2 INPUT DA Assumptions'!R117+'2.3 DA Interface'!R247+'2.3 DA Interface'!R248+'2.3 DA Interface'!R255+('2.3 DA Interface'!R278-'2.3 DA Interface'!S284-'2.3 DA Interface'!S285)+('2.3 DA Interface'!R290-'2.3 DA Interface'!R295-'2.3 DA Interface'!R301-'2.3 DA Interface'!R302)+('2.3 DA Interface'!R333+'2.3 DA Interface'!R334)*'2.2 INPUT DA Assumptions'!R147+'2.3 DA Interface'!R345*'2.2 INPUT DA Assumptions'!R147+('2.3 DA Interface'!R351-'2.3 DA Interface'!R361)+'2.3 DA Interface'!R368+'2.3 DA Interface'!R369+'2.3 DA Interface'!R376+('2.3 DA Interface'!R428+'2.3 DA Interface'!R429)*'2.2 INPUT DA Assumptions'!R147+'2.3 DA Interface'!R440*'2.2 INPUT DA Assumptions'!R147+('2.3 DA Interface'!R445-'2.3 DA Interface'!R461)+'2.3 DA Interface'!R468+'2.3 DA Interface'!R469+'2.3 DA Interface'!R476)/'2.3 DA Interface'!R28</f>
        <v>0.66824644388056531</v>
      </c>
      <c r="S517" s="1047">
        <f>(('2.3 DA Interface'!S203+'2.3 DA Interface'!S204)*'2.2 INPUT DA Assumptions'!S101+('2.3 DA Interface'!S212-'2.3 DA Interface'!S218-'2.3 DA Interface'!S220)+'2.3 DA Interface'!S230*'2.2 INPUT DA Assumptions'!S117+'2.3 DA Interface'!S247+'2.3 DA Interface'!S248+'2.3 DA Interface'!S255+('2.3 DA Interface'!S278-'2.3 DA Interface'!T284-'2.3 DA Interface'!T285)+('2.3 DA Interface'!S290-'2.3 DA Interface'!S295-'2.3 DA Interface'!S301-'2.3 DA Interface'!S302)+('2.3 DA Interface'!S333+'2.3 DA Interface'!S334)*'2.2 INPUT DA Assumptions'!S147+'2.3 DA Interface'!S345*'2.2 INPUT DA Assumptions'!S147+('2.3 DA Interface'!S351-'2.3 DA Interface'!S361)+'2.3 DA Interface'!S368+'2.3 DA Interface'!S369+'2.3 DA Interface'!S376+('2.3 DA Interface'!S428+'2.3 DA Interface'!S429)*'2.2 INPUT DA Assumptions'!S147+'2.3 DA Interface'!S440*'2.2 INPUT DA Assumptions'!S147+('2.3 DA Interface'!S445-'2.3 DA Interface'!S461)+'2.3 DA Interface'!S468+'2.3 DA Interface'!S469+'2.3 DA Interface'!S476)/'2.3 DA Interface'!S28</f>
        <v>0.68370303264507415</v>
      </c>
      <c r="T517" s="1047">
        <f>(('2.3 DA Interface'!T203+'2.3 DA Interface'!T204)*'2.2 INPUT DA Assumptions'!T101+('2.3 DA Interface'!T212-'2.3 DA Interface'!T218-'2.3 DA Interface'!T220)+'2.3 DA Interface'!T230*'2.2 INPUT DA Assumptions'!T117+'2.3 DA Interface'!T247+'2.3 DA Interface'!T248+'2.3 DA Interface'!T255+('2.3 DA Interface'!T278-'2.3 DA Interface'!U284-'2.3 DA Interface'!U285)+('2.3 DA Interface'!T290-'2.3 DA Interface'!T295-'2.3 DA Interface'!T301-'2.3 DA Interface'!T302)+('2.3 DA Interface'!T333+'2.3 DA Interface'!T334)*'2.2 INPUT DA Assumptions'!T147+'2.3 DA Interface'!T345*'2.2 INPUT DA Assumptions'!T147+('2.3 DA Interface'!T351-'2.3 DA Interface'!T361)+'2.3 DA Interface'!T368+'2.3 DA Interface'!T369+'2.3 DA Interface'!T376+('2.3 DA Interface'!T428+'2.3 DA Interface'!T429)*'2.2 INPUT DA Assumptions'!T147+'2.3 DA Interface'!T440*'2.2 INPUT DA Assumptions'!T147+('2.3 DA Interface'!T445-'2.3 DA Interface'!T461)+'2.3 DA Interface'!T468+'2.3 DA Interface'!T469+'2.3 DA Interface'!T476)/'2.3 DA Interface'!T28</f>
        <v>0.6777689517120925</v>
      </c>
      <c r="U517" s="1047">
        <f>(('2.3 DA Interface'!U203+'2.3 DA Interface'!U204)*'2.2 INPUT DA Assumptions'!U101+('2.3 DA Interface'!U212-'2.3 DA Interface'!U218-'2.3 DA Interface'!U220)+'2.3 DA Interface'!U230*'2.2 INPUT DA Assumptions'!U117+'2.3 DA Interface'!U247+'2.3 DA Interface'!U248+'2.3 DA Interface'!U255+('2.3 DA Interface'!U278-'2.3 DA Interface'!V284-'2.3 DA Interface'!V285)+('2.3 DA Interface'!U290-'2.3 DA Interface'!U295-'2.3 DA Interface'!U301-'2.3 DA Interface'!U302)+('2.3 DA Interface'!U333+'2.3 DA Interface'!U334)*'2.2 INPUT DA Assumptions'!U147+'2.3 DA Interface'!U345*'2.2 INPUT DA Assumptions'!U147+('2.3 DA Interface'!U351-'2.3 DA Interface'!U361)+'2.3 DA Interface'!U368+'2.3 DA Interface'!U369+'2.3 DA Interface'!U376+('2.3 DA Interface'!U428+'2.3 DA Interface'!U429)*'2.2 INPUT DA Assumptions'!U147+'2.3 DA Interface'!U440*'2.2 INPUT DA Assumptions'!U147+('2.3 DA Interface'!U445-'2.3 DA Interface'!U461)+'2.3 DA Interface'!U468+'2.3 DA Interface'!U469+'2.3 DA Interface'!U476)/'2.3 DA Interface'!U28</f>
        <v>0.67773124296489617</v>
      </c>
      <c r="V517" s="1047">
        <f>(('2.3 DA Interface'!V203+'2.3 DA Interface'!V204)*'2.2 INPUT DA Assumptions'!V101+('2.3 DA Interface'!V212-'2.3 DA Interface'!V218-'2.3 DA Interface'!V220)+'2.3 DA Interface'!V230*'2.2 INPUT DA Assumptions'!V117+'2.3 DA Interface'!V247+'2.3 DA Interface'!V248+'2.3 DA Interface'!V255+('2.3 DA Interface'!V278-'2.3 DA Interface'!W284-'2.3 DA Interface'!W285)+('2.3 DA Interface'!V290-'2.3 DA Interface'!V295-'2.3 DA Interface'!V301-'2.3 DA Interface'!V302)+('2.3 DA Interface'!V333+'2.3 DA Interface'!V334)*'2.2 INPUT DA Assumptions'!V147+'2.3 DA Interface'!V345*'2.2 INPUT DA Assumptions'!V147+('2.3 DA Interface'!V351-'2.3 DA Interface'!V361)+'2.3 DA Interface'!V368+'2.3 DA Interface'!V369+'2.3 DA Interface'!V376+('2.3 DA Interface'!V428+'2.3 DA Interface'!V429)*'2.2 INPUT DA Assumptions'!V147+'2.3 DA Interface'!V440*'2.2 INPUT DA Assumptions'!V147+('2.3 DA Interface'!V445-'2.3 DA Interface'!V461)+'2.3 DA Interface'!V468+'2.3 DA Interface'!V469+'2.3 DA Interface'!V476)/'2.3 DA Interface'!V28</f>
        <v>0.67769336433404159</v>
      </c>
      <c r="W517" s="1047">
        <f>(('2.3 DA Interface'!W203+'2.3 DA Interface'!W204)*'2.2 INPUT DA Assumptions'!W101+('2.3 DA Interface'!W212-'2.3 DA Interface'!W218-'2.3 DA Interface'!W220)+'2.3 DA Interface'!W230*'2.2 INPUT DA Assumptions'!W117+'2.3 DA Interface'!W247+'2.3 DA Interface'!W248+'2.3 DA Interface'!W255+('2.3 DA Interface'!W278-'2.3 DA Interface'!X284-'2.3 DA Interface'!X285)+('2.3 DA Interface'!W290-'2.3 DA Interface'!W295-'2.3 DA Interface'!W301-'2.3 DA Interface'!W302)+('2.3 DA Interface'!W333+'2.3 DA Interface'!W334)*'2.2 INPUT DA Assumptions'!W147+'2.3 DA Interface'!W345*'2.2 INPUT DA Assumptions'!W147+('2.3 DA Interface'!W351-'2.3 DA Interface'!W361)+'2.3 DA Interface'!W368+'2.3 DA Interface'!W369+'2.3 DA Interface'!W376+('2.3 DA Interface'!W428+'2.3 DA Interface'!W429)*'2.2 INPUT DA Assumptions'!W147+'2.3 DA Interface'!W440*'2.2 INPUT DA Assumptions'!W147+('2.3 DA Interface'!W445-'2.3 DA Interface'!W461)+'2.3 DA Interface'!W468+'2.3 DA Interface'!W469+'2.3 DA Interface'!W476)/'2.3 DA Interface'!W28</f>
        <v>0.67765531541864366</v>
      </c>
      <c r="X517" s="1047">
        <f>(('2.3 DA Interface'!X203+'2.3 DA Interface'!X204)*'2.2 INPUT DA Assumptions'!X101+('2.3 DA Interface'!X212-'2.3 DA Interface'!X218-'2.3 DA Interface'!X220)+'2.3 DA Interface'!X230*'2.2 INPUT DA Assumptions'!X117+'2.3 DA Interface'!X247+'2.3 DA Interface'!X248+'2.3 DA Interface'!X255+('2.3 DA Interface'!X278-'2.3 DA Interface'!Y284-'2.3 DA Interface'!Y285)+('2.3 DA Interface'!X290-'2.3 DA Interface'!X295-'2.3 DA Interface'!X301-'2.3 DA Interface'!X302)+('2.3 DA Interface'!X333+'2.3 DA Interface'!X334)*'2.2 INPUT DA Assumptions'!X147+'2.3 DA Interface'!X345*'2.2 INPUT DA Assumptions'!X147+('2.3 DA Interface'!X351-'2.3 DA Interface'!X361)+'2.3 DA Interface'!X368+'2.3 DA Interface'!X369+'2.3 DA Interface'!X376+('2.3 DA Interface'!X428+'2.3 DA Interface'!X429)*'2.2 INPUT DA Assumptions'!X147+'2.3 DA Interface'!X440*'2.2 INPUT DA Assumptions'!X147+('2.3 DA Interface'!X445-'2.3 DA Interface'!X461)+'2.3 DA Interface'!X468+'2.3 DA Interface'!X469+'2.3 DA Interface'!X476)/'2.3 DA Interface'!X28</f>
        <v>0.67761710085756199</v>
      </c>
      <c r="Y517" s="1047">
        <f>(('2.3 DA Interface'!Y203+'2.3 DA Interface'!Y204)*'2.2 INPUT DA Assumptions'!Y101+('2.3 DA Interface'!Y212-'2.3 DA Interface'!Y218-'2.3 DA Interface'!Y220)+'2.3 DA Interface'!Y230*'2.2 INPUT DA Assumptions'!Y117+'2.3 DA Interface'!Y247+'2.3 DA Interface'!Y248+'2.3 DA Interface'!Y255+('2.3 DA Interface'!Y278-'2.3 DA Interface'!Z284-'2.3 DA Interface'!Z285)+('2.3 DA Interface'!Y290-'2.3 DA Interface'!Y295-'2.3 DA Interface'!Y301-'2.3 DA Interface'!Y302)+('2.3 DA Interface'!Y333+'2.3 DA Interface'!Y334)*'2.2 INPUT DA Assumptions'!Y147+'2.3 DA Interface'!Y345*'2.2 INPUT DA Assumptions'!Y147+('2.3 DA Interface'!Y351-'2.3 DA Interface'!Y361)+'2.3 DA Interface'!Y368+'2.3 DA Interface'!Y369+'2.3 DA Interface'!Y376+('2.3 DA Interface'!Y428+'2.3 DA Interface'!Y429)*'2.2 INPUT DA Assumptions'!Y147+'2.3 DA Interface'!Y440*'2.2 INPUT DA Assumptions'!Y147+('2.3 DA Interface'!Y445-'2.3 DA Interface'!Y461)+'2.3 DA Interface'!Y468+'2.3 DA Interface'!Y469+'2.3 DA Interface'!Y476)/'2.3 DA Interface'!Y28</f>
        <v>0.67765853697852541</v>
      </c>
      <c r="Z517" s="1047">
        <f>(('2.3 DA Interface'!Z203+'2.3 DA Interface'!Z204)*'2.2 INPUT DA Assumptions'!Z101+('2.3 DA Interface'!Z212-'2.3 DA Interface'!Z218-'2.3 DA Interface'!Z220)+'2.3 DA Interface'!Z230*'2.2 INPUT DA Assumptions'!Z117+'2.3 DA Interface'!Z247+'2.3 DA Interface'!Z248+'2.3 DA Interface'!Z255+('2.3 DA Interface'!Z278-'2.3 DA Interface'!AA284-'2.3 DA Interface'!AA285)+('2.3 DA Interface'!Z290-'2.3 DA Interface'!Z295-'2.3 DA Interface'!Z301-'2.3 DA Interface'!Z302)+('2.3 DA Interface'!Z333+'2.3 DA Interface'!Z334)*'2.2 INPUT DA Assumptions'!Z147+'2.3 DA Interface'!Z345*'2.2 INPUT DA Assumptions'!Z147+('2.3 DA Interface'!Z351-'2.3 DA Interface'!Z361)+'2.3 DA Interface'!Z368+'2.3 DA Interface'!Z369+'2.3 DA Interface'!Z376+('2.3 DA Interface'!Z428+'2.3 DA Interface'!Z429)*'2.2 INPUT DA Assumptions'!Z147+'2.3 DA Interface'!Z440*'2.2 INPUT DA Assumptions'!Z147+('2.3 DA Interface'!Z445-'2.3 DA Interface'!Z461)+'2.3 DA Interface'!Z468+'2.3 DA Interface'!Z469+'2.3 DA Interface'!Z476)/'2.3 DA Interface'!Z28</f>
        <v>0.67761993594137404</v>
      </c>
      <c r="AA517" s="1047">
        <f>(('2.3 DA Interface'!AA203+'2.3 DA Interface'!AA204)*'2.2 INPUT DA Assumptions'!AA101+('2.3 DA Interface'!AA212-'2.3 DA Interface'!AA218-'2.3 DA Interface'!AA220)+'2.3 DA Interface'!AA230*'2.2 INPUT DA Assumptions'!AA117+'2.3 DA Interface'!AA247+'2.3 DA Interface'!AA248+'2.3 DA Interface'!AA255+('2.3 DA Interface'!AA278-'2.3 DA Interface'!AB284-'2.3 DA Interface'!AB285)+('2.3 DA Interface'!AA290-'2.3 DA Interface'!AA295-'2.3 DA Interface'!AA301-'2.3 DA Interface'!AA302)+('2.3 DA Interface'!AA333+'2.3 DA Interface'!AA334)*'2.2 INPUT DA Assumptions'!AA147+'2.3 DA Interface'!AA345*'2.2 INPUT DA Assumptions'!AA147+('2.3 DA Interface'!AA351-'2.3 DA Interface'!AA361)+'2.3 DA Interface'!AA368+'2.3 DA Interface'!AA369+'2.3 DA Interface'!AA376+('2.3 DA Interface'!AA428+'2.3 DA Interface'!AA429)*'2.2 INPUT DA Assumptions'!AA147+'2.3 DA Interface'!AA440*'2.2 INPUT DA Assumptions'!AA147+('2.3 DA Interface'!AA445-'2.3 DA Interface'!AA461)+'2.3 DA Interface'!AA468+'2.3 DA Interface'!AA469+'2.3 DA Interface'!AA476)/'2.3 DA Interface'!AA28</f>
        <v>0.67758101972776652</v>
      </c>
      <c r="AB517" s="1047">
        <f>(('2.3 DA Interface'!AB203+'2.3 DA Interface'!AB204)*'2.2 INPUT DA Assumptions'!AB101+('2.3 DA Interface'!AB212-'2.3 DA Interface'!AB218-'2.3 DA Interface'!AB220)+'2.3 DA Interface'!AB230*'2.2 INPUT DA Assumptions'!AB117+'2.3 DA Interface'!AB247+'2.3 DA Interface'!AB248+'2.3 DA Interface'!AB255+('2.3 DA Interface'!AB278-'2.3 DA Interface'!AC284-'2.3 DA Interface'!AC285)+('2.3 DA Interface'!AB290-'2.3 DA Interface'!AB295-'2.3 DA Interface'!AB301-'2.3 DA Interface'!AB302)+('2.3 DA Interface'!AB333+'2.3 DA Interface'!AB334)*'2.2 INPUT DA Assumptions'!AB147+'2.3 DA Interface'!AB345*'2.2 INPUT DA Assumptions'!AB147+('2.3 DA Interface'!AB351-'2.3 DA Interface'!AB361)+'2.3 DA Interface'!AB368+'2.3 DA Interface'!AB369+'2.3 DA Interface'!AB376+('2.3 DA Interface'!AB428+'2.3 DA Interface'!AB429)*'2.2 INPUT DA Assumptions'!AB147+'2.3 DA Interface'!AB440*'2.2 INPUT DA Assumptions'!AB147+('2.3 DA Interface'!AB445-'2.3 DA Interface'!AB461)+'2.3 DA Interface'!AB468+'2.3 DA Interface'!AB469+'2.3 DA Interface'!AB476)/'2.3 DA Interface'!AB28</f>
        <v>0.67754193044499567</v>
      </c>
      <c r="AC517" s="1047">
        <f>(('2.3 DA Interface'!AC203+'2.3 DA Interface'!AC204)*'2.2 INPUT DA Assumptions'!AC101+('2.3 DA Interface'!AC212-'2.3 DA Interface'!AC218-'2.3 DA Interface'!AC220)+'2.3 DA Interface'!AC230*'2.2 INPUT DA Assumptions'!AC117+'2.3 DA Interface'!AC247+'2.3 DA Interface'!AC248+'2.3 DA Interface'!AC255+('2.3 DA Interface'!AC278-'2.3 DA Interface'!AD284-'2.3 DA Interface'!AD285)+('2.3 DA Interface'!AC290-'2.3 DA Interface'!AC295-'2.3 DA Interface'!AC301-'2.3 DA Interface'!AC302)+('2.3 DA Interface'!AC333+'2.3 DA Interface'!AC334)*'2.2 INPUT DA Assumptions'!AC147+'2.3 DA Interface'!AC345*'2.2 INPUT DA Assumptions'!AC147+('2.3 DA Interface'!AC351-'2.3 DA Interface'!AC361)+'2.3 DA Interface'!AC368+'2.3 DA Interface'!AC369+'2.3 DA Interface'!AC376+('2.3 DA Interface'!AC428+'2.3 DA Interface'!AC429)*'2.2 INPUT DA Assumptions'!AC147+'2.3 DA Interface'!AC440*'2.2 INPUT DA Assumptions'!AC147+('2.3 DA Interface'!AC445-'2.3 DA Interface'!AC461)+'2.3 DA Interface'!AC468+'2.3 DA Interface'!AC469+'2.3 DA Interface'!AC476)/'2.3 DA Interface'!AC28</f>
        <v>0.67750267274566467</v>
      </c>
      <c r="AD517" s="1047">
        <f>(('2.3 DA Interface'!AD203+'2.3 DA Interface'!AD204)*'2.2 INPUT DA Assumptions'!AD101+('2.3 DA Interface'!AD212-'2.3 DA Interface'!AD218-'2.3 DA Interface'!AD220)+'2.3 DA Interface'!AD230*'2.2 INPUT DA Assumptions'!AD117+'2.3 DA Interface'!AD247+'2.3 DA Interface'!AD248+'2.3 DA Interface'!AD255+('2.3 DA Interface'!AD278-'2.3 DA Interface'!AE284-'2.3 DA Interface'!AE285)+('2.3 DA Interface'!AD290-'2.3 DA Interface'!AD295-'2.3 DA Interface'!AD301-'2.3 DA Interface'!AD302)+('2.3 DA Interface'!AD333+'2.3 DA Interface'!AD334)*'2.2 INPUT DA Assumptions'!AD147+'2.3 DA Interface'!AD345*'2.2 INPUT DA Assumptions'!AD147+('2.3 DA Interface'!AD351-'2.3 DA Interface'!AD361)+'2.3 DA Interface'!AD368+'2.3 DA Interface'!AD369+'2.3 DA Interface'!AD376+('2.3 DA Interface'!AD428+'2.3 DA Interface'!AD429)*'2.2 INPUT DA Assumptions'!AD147+'2.3 DA Interface'!AD440*'2.2 INPUT DA Assumptions'!AD147+('2.3 DA Interface'!AD445-'2.3 DA Interface'!AD461)+'2.3 DA Interface'!AD468+'2.3 DA Interface'!AD469+'2.3 DA Interface'!AD476)/'2.3 DA Interface'!AD28</f>
        <v>0.67746325148998787</v>
      </c>
      <c r="AE517" s="1047">
        <f>(('2.3 DA Interface'!AE203+'2.3 DA Interface'!AE204)*'2.2 INPUT DA Assumptions'!AE101+('2.3 DA Interface'!AE212-'2.3 DA Interface'!AE218-'2.3 DA Interface'!AE220)+'2.3 DA Interface'!AE230*'2.2 INPUT DA Assumptions'!AE117+'2.3 DA Interface'!AE247+'2.3 DA Interface'!AE248+'2.3 DA Interface'!AE255+('2.3 DA Interface'!AE278-'2.3 DA Interface'!AF284-'2.3 DA Interface'!AF285)+('2.3 DA Interface'!AE290-'2.3 DA Interface'!AE295-'2.3 DA Interface'!AE301-'2.3 DA Interface'!AE302)+('2.3 DA Interface'!AE333+'2.3 DA Interface'!AE334)*'2.2 INPUT DA Assumptions'!AE147+'2.3 DA Interface'!AE345*'2.2 INPUT DA Assumptions'!AE147+('2.3 DA Interface'!AE351-'2.3 DA Interface'!AE361)+'2.3 DA Interface'!AE368+'2.3 DA Interface'!AE369+'2.3 DA Interface'!AE376+('2.3 DA Interface'!AE428+'2.3 DA Interface'!AE429)*'2.2 INPUT DA Assumptions'!AE147+'2.3 DA Interface'!AE440*'2.2 INPUT DA Assumptions'!AE147+('2.3 DA Interface'!AE445-'2.3 DA Interface'!AE461)+'2.3 DA Interface'!AE468+'2.3 DA Interface'!AE469+'2.3 DA Interface'!AE476)/'2.3 DA Interface'!AE28</f>
        <v>0.6774236622331451</v>
      </c>
      <c r="AF517" s="1047">
        <f>(('2.3 DA Interface'!AF203+'2.3 DA Interface'!AF204)*'2.2 INPUT DA Assumptions'!AF101+('2.3 DA Interface'!AF212-'2.3 DA Interface'!AF218-'2.3 DA Interface'!AF220)+'2.3 DA Interface'!AF230*'2.2 INPUT DA Assumptions'!AF117+'2.3 DA Interface'!AF247+'2.3 DA Interface'!AF248+'2.3 DA Interface'!AF255+('2.3 DA Interface'!AF278-'2.3 DA Interface'!AG284-'2.3 DA Interface'!AG285)+('2.3 DA Interface'!AF290-'2.3 DA Interface'!AF295-'2.3 DA Interface'!AF301-'2.3 DA Interface'!AF302)+('2.3 DA Interface'!AF333+'2.3 DA Interface'!AF334)*'2.2 INPUT DA Assumptions'!AF147+'2.3 DA Interface'!AF345*'2.2 INPUT DA Assumptions'!AF147+('2.3 DA Interface'!AF351-'2.3 DA Interface'!AF361)+'2.3 DA Interface'!AF368+'2.3 DA Interface'!AF369+'2.3 DA Interface'!AF376+('2.3 DA Interface'!AF428+'2.3 DA Interface'!AF429)*'2.2 INPUT DA Assumptions'!AF147+'2.3 DA Interface'!AF440*'2.2 INPUT DA Assumptions'!AF147+('2.3 DA Interface'!AF445-'2.3 DA Interface'!AF461)+'2.3 DA Interface'!AF468+'2.3 DA Interface'!AF469+'2.3 DA Interface'!AF476)/'2.3 DA Interface'!AF28</f>
        <v>0.67738390561457185</v>
      </c>
      <c r="AG517" s="1047">
        <f>(('2.3 DA Interface'!AG203+'2.3 DA Interface'!AG204)*'2.2 INPUT DA Assumptions'!AG101+('2.3 DA Interface'!AG212-'2.3 DA Interface'!AG218-'2.3 DA Interface'!AG220)+'2.3 DA Interface'!AG230*'2.2 INPUT DA Assumptions'!AG117+'2.3 DA Interface'!AG247+'2.3 DA Interface'!AG248+'2.3 DA Interface'!AG255+('2.3 DA Interface'!AG278-'2.3 DA Interface'!AH284-'2.3 DA Interface'!AH285)+('2.3 DA Interface'!AG290-'2.3 DA Interface'!AG295-'2.3 DA Interface'!AG301-'2.3 DA Interface'!AG302)+('2.3 DA Interface'!AG333+'2.3 DA Interface'!AG334)*'2.2 INPUT DA Assumptions'!AG147+'2.3 DA Interface'!AG345*'2.2 INPUT DA Assumptions'!AG147+('2.3 DA Interface'!AG351-'2.3 DA Interface'!AG361)+'2.3 DA Interface'!AG368+'2.3 DA Interface'!AG369+'2.3 DA Interface'!AG376+('2.3 DA Interface'!AG428+'2.3 DA Interface'!AG429)*'2.2 INPUT DA Assumptions'!AG147+'2.3 DA Interface'!AG440*'2.2 INPUT DA Assumptions'!AG147+('2.3 DA Interface'!AG445-'2.3 DA Interface'!AG461)+'2.3 DA Interface'!AG468+'2.3 DA Interface'!AG469+'2.3 DA Interface'!AG476)/'2.3 DA Interface'!AG28</f>
        <v>0.67734398106554949</v>
      </c>
      <c r="AH517" s="1047">
        <f>(('2.3 DA Interface'!AH203+'2.3 DA Interface'!AH204)*'2.2 INPUT DA Assumptions'!AH101+('2.3 DA Interface'!AH212-'2.3 DA Interface'!AH218-'2.3 DA Interface'!AH220)+'2.3 DA Interface'!AH230*'2.2 INPUT DA Assumptions'!AH117+'2.3 DA Interface'!AH247+'2.3 DA Interface'!AH248+'2.3 DA Interface'!AH255+('2.3 DA Interface'!AH278-'2.3 DA Interface'!AI284-'2.3 DA Interface'!AI285)+('2.3 DA Interface'!AH290-'2.3 DA Interface'!AH295-'2.3 DA Interface'!AH301-'2.3 DA Interface'!AH302)+('2.3 DA Interface'!AH333+'2.3 DA Interface'!AH334)*'2.2 INPUT DA Assumptions'!AH147+'2.3 DA Interface'!AH345*'2.2 INPUT DA Assumptions'!AH147+('2.3 DA Interface'!AH351-'2.3 DA Interface'!AH361)+'2.3 DA Interface'!AH368+'2.3 DA Interface'!AH369+'2.3 DA Interface'!AH376+('2.3 DA Interface'!AH428+'2.3 DA Interface'!AH429)*'2.2 INPUT DA Assumptions'!AH147+'2.3 DA Interface'!AH440*'2.2 INPUT DA Assumptions'!AH147+('2.3 DA Interface'!AH445-'2.3 DA Interface'!AH461)+'2.3 DA Interface'!AH468+'2.3 DA Interface'!AH469+'2.3 DA Interface'!AH476)/'2.3 DA Interface'!AH28</f>
        <v>0.67730390342156876</v>
      </c>
      <c r="AI517" s="1047">
        <f>(('2.3 DA Interface'!AI203+'2.3 DA Interface'!AI204)*'2.2 INPUT DA Assumptions'!AI101+('2.3 DA Interface'!AI212-'2.3 DA Interface'!AI218-'2.3 DA Interface'!AI220)+'2.3 DA Interface'!AI230*'2.2 INPUT DA Assumptions'!AI117+'2.3 DA Interface'!AI247+'2.3 DA Interface'!AI248+'2.3 DA Interface'!AI255+('2.3 DA Interface'!AI278-'2.3 DA Interface'!AJ284-'2.3 DA Interface'!AJ285)+('2.3 DA Interface'!AI290-'2.3 DA Interface'!AI295-'2.3 DA Interface'!AI301-'2.3 DA Interface'!AI302)+('2.3 DA Interface'!AI333+'2.3 DA Interface'!AI334)*'2.2 INPUT DA Assumptions'!AI147+'2.3 DA Interface'!AI345*'2.2 INPUT DA Assumptions'!AI147+('2.3 DA Interface'!AI351-'2.3 DA Interface'!AI361)+'2.3 DA Interface'!AI368+'2.3 DA Interface'!AI369+'2.3 DA Interface'!AI376+('2.3 DA Interface'!AI428+'2.3 DA Interface'!AI429)*'2.2 INPUT DA Assumptions'!AI147+'2.3 DA Interface'!AI440*'2.2 INPUT DA Assumptions'!AI147+('2.3 DA Interface'!AI445-'2.3 DA Interface'!AI461)+'2.3 DA Interface'!AI468+'2.3 DA Interface'!AI469+'2.3 DA Interface'!AI476)/'2.3 DA Interface'!AI28</f>
        <v>0.67726365362728203</v>
      </c>
      <c r="AJ517" s="1047">
        <f>(('2.3 DA Interface'!AJ203+'2.3 DA Interface'!AJ204)*'2.2 INPUT DA Assumptions'!AJ101+('2.3 DA Interface'!AJ212-'2.3 DA Interface'!AJ218-'2.3 DA Interface'!AJ220)+'2.3 DA Interface'!AJ230*'2.2 INPUT DA Assumptions'!AJ117+'2.3 DA Interface'!AJ247+'2.3 DA Interface'!AJ248+'2.3 DA Interface'!AJ255+('2.3 DA Interface'!AJ278-'2.3 DA Interface'!AK284-'2.3 DA Interface'!AK285)+('2.3 DA Interface'!AJ290-'2.3 DA Interface'!AJ295-'2.3 DA Interface'!AJ301-'2.3 DA Interface'!AJ302)+('2.3 DA Interface'!AJ333+'2.3 DA Interface'!AJ334)*'2.2 INPUT DA Assumptions'!AJ147+'2.3 DA Interface'!AJ345*'2.2 INPUT DA Assumptions'!AJ147+('2.3 DA Interface'!AJ351-'2.3 DA Interface'!AJ361)+'2.3 DA Interface'!AJ368+'2.3 DA Interface'!AJ369+'2.3 DA Interface'!AJ376+('2.3 DA Interface'!AJ428+'2.3 DA Interface'!AJ429)*'2.2 INPUT DA Assumptions'!AJ147+'2.3 DA Interface'!AJ440*'2.2 INPUT DA Assumptions'!AJ147+('2.3 DA Interface'!AJ445-'2.3 DA Interface'!AJ461)+'2.3 DA Interface'!AJ468+'2.3 DA Interface'!AJ469+'2.3 DA Interface'!AJ476)/'2.3 DA Interface'!AJ28</f>
        <v>0.67722324655588384</v>
      </c>
      <c r="AK517" s="1047">
        <f>(('2.3 DA Interface'!AK203+'2.3 DA Interface'!AK204)*'2.2 INPUT DA Assumptions'!AK101+('2.3 DA Interface'!AK212-'2.3 DA Interface'!AK218-'2.3 DA Interface'!AK220)+'2.3 DA Interface'!AK230*'2.2 INPUT DA Assumptions'!AK117+'2.3 DA Interface'!AK247+'2.3 DA Interface'!AK248+'2.3 DA Interface'!AK255+('2.3 DA Interface'!AK278-'2.3 DA Interface'!AL284-'2.3 DA Interface'!AL285)+('2.3 DA Interface'!AK290-'2.3 DA Interface'!AK295-'2.3 DA Interface'!AK301-'2.3 DA Interface'!AK302)+('2.3 DA Interface'!AK333+'2.3 DA Interface'!AK334)*'2.2 INPUT DA Assumptions'!AK147+'2.3 DA Interface'!AK345*'2.2 INPUT DA Assumptions'!AK147+('2.3 DA Interface'!AK351-'2.3 DA Interface'!AK361)+'2.3 DA Interface'!AK368+'2.3 DA Interface'!AK369+'2.3 DA Interface'!AK376+('2.3 DA Interface'!AK428+'2.3 DA Interface'!AK429)*'2.2 INPUT DA Assumptions'!AK147+'2.3 DA Interface'!AK440*'2.2 INPUT DA Assumptions'!AK147+('2.3 DA Interface'!AK445-'2.3 DA Interface'!AK461)+'2.3 DA Interface'!AK468+'2.3 DA Interface'!AK469+'2.3 DA Interface'!AK476)/'2.3 DA Interface'!AK28</f>
        <v>0.67714183663006267</v>
      </c>
      <c r="AL517" s="225"/>
    </row>
    <row r="518" spans="1:38" s="1094" customFormat="1" ht="14.15" customHeight="1" outlineLevel="1" x14ac:dyDescent="0.3">
      <c r="C518" s="1089"/>
      <c r="D518" s="1090" t="s">
        <v>990</v>
      </c>
      <c r="E518" s="1091" t="s">
        <v>35</v>
      </c>
      <c r="F518" s="1092"/>
      <c r="G518" s="1092"/>
      <c r="H518" s="1092"/>
      <c r="I518" s="1092"/>
      <c r="J518" s="1092"/>
      <c r="K518" s="1092"/>
      <c r="L518" s="1092"/>
      <c r="M518" s="1092"/>
      <c r="N518" s="1092"/>
      <c r="O518" s="1092"/>
      <c r="P518" s="1092"/>
      <c r="Q518" s="1092"/>
      <c r="R518" s="1092">
        <v>0.1</v>
      </c>
      <c r="S518" s="1092"/>
      <c r="T518" s="1092"/>
      <c r="U518" s="1092"/>
      <c r="V518" s="1092"/>
      <c r="W518" s="1092"/>
      <c r="X518" s="1092"/>
      <c r="Y518" s="1092"/>
      <c r="Z518" s="1092"/>
      <c r="AA518" s="1092"/>
      <c r="AB518" s="1092"/>
      <c r="AC518" s="1092"/>
      <c r="AD518" s="1092"/>
      <c r="AE518" s="1092"/>
      <c r="AF518" s="1092"/>
      <c r="AG518" s="1092"/>
      <c r="AH518" s="1092"/>
      <c r="AI518" s="1092"/>
      <c r="AJ518" s="1092"/>
      <c r="AK518" s="1092"/>
      <c r="AL518" s="1093"/>
    </row>
    <row r="519" spans="1:38" s="221" customFormat="1" ht="14.15" customHeight="1" outlineLevel="1" x14ac:dyDescent="0.3">
      <c r="C519" s="222"/>
      <c r="D519" s="223" t="s">
        <v>538</v>
      </c>
      <c r="E519" s="227" t="s">
        <v>35</v>
      </c>
      <c r="F519" s="1047">
        <f>F768</f>
        <v>0.93007192374893288</v>
      </c>
      <c r="G519" s="1047">
        <f>G768</f>
        <v>0.93007192374893288</v>
      </c>
      <c r="H519" s="1047">
        <f t="shared" ref="H519:L519" si="733">H768</f>
        <v>0.87820925403665118</v>
      </c>
      <c r="I519" s="1047">
        <f t="shared" si="733"/>
        <v>0.84188167131263636</v>
      </c>
      <c r="J519" s="1047">
        <f t="shared" si="733"/>
        <v>0.82999673846491162</v>
      </c>
      <c r="K519" s="1047">
        <f t="shared" ref="K519" si="734">K768</f>
        <v>0.8300243736590901</v>
      </c>
      <c r="L519" s="1047">
        <f t="shared" si="733"/>
        <v>0.81321014606704167</v>
      </c>
      <c r="M519" s="1047">
        <f>(M511+M513)/M28</f>
        <v>0.18470081112278516</v>
      </c>
      <c r="N519" s="1047">
        <f>(N511+N513)/N28</f>
        <v>0.17400661098731765</v>
      </c>
      <c r="O519" s="1047">
        <f>(O511+O513)/O28</f>
        <v>0.15161242522819451</v>
      </c>
      <c r="P519" s="1047">
        <f>(P511+P513)/P28</f>
        <v>0.14749347133996724</v>
      </c>
      <c r="Q519" s="1047">
        <f>(Q511+Q513)/Q28</f>
        <v>0.14005005424470027</v>
      </c>
      <c r="R519" s="1047">
        <f>(R511+R513)/R28</f>
        <v>0.13579065786388389</v>
      </c>
      <c r="S519" s="1047">
        <f>(S511+S513)/S28</f>
        <v>0.12957864073643471</v>
      </c>
      <c r="T519" s="1047">
        <f>(T511+T513)/T28</f>
        <v>0.13150039112485296</v>
      </c>
      <c r="U519" s="1047">
        <f>(U511+U513)/U28</f>
        <v>0.13156942158347357</v>
      </c>
      <c r="V519" s="1047">
        <f>(V511+V513)/V28</f>
        <v>0.13163876323387874</v>
      </c>
      <c r="W519" s="1047">
        <f>(W511+W513)/W28</f>
        <v>0.13170841651675713</v>
      </c>
      <c r="X519" s="1047">
        <f>(X511+X513)/X28</f>
        <v>0.13177837293802794</v>
      </c>
      <c r="Y519" s="1047">
        <f>(Y511+Y513)/Y28</f>
        <v>0.13149503584992348</v>
      </c>
      <c r="Z519" s="1047">
        <f>(Z511+Z513)/Z28</f>
        <v>0.1315657921882552</v>
      </c>
      <c r="AA519" s="1047">
        <f>(AA511+AA513)/AA28</f>
        <v>0.1316371262371136</v>
      </c>
      <c r="AB519" s="1047">
        <f>(AB511+AB513)/AB28</f>
        <v>0.13170877752536173</v>
      </c>
      <c r="AC519" s="1047">
        <f>(AC511+AC513)/AC28</f>
        <v>0.13178073752471997</v>
      </c>
      <c r="AD519" s="1047">
        <f>(AD511+AD513)/AD28</f>
        <v>0.13185299732635375</v>
      </c>
      <c r="AE519" s="1047">
        <f>(AE511+AE513)/AE28</f>
        <v>0.13192556500009869</v>
      </c>
      <c r="AF519" s="1047">
        <f>(AF511+AF513)/AF28</f>
        <v>0.1319984396421556</v>
      </c>
      <c r="AG519" s="1047">
        <f>(AG511+AG513)/AG28</f>
        <v>0.13207162194852565</v>
      </c>
      <c r="AH519" s="1047">
        <f>(AH511+AH513)/AH28</f>
        <v>0.13214508480147896</v>
      </c>
      <c r="AI519" s="1047">
        <f>(AI511+AI513)/AI28</f>
        <v>0.13221886324414897</v>
      </c>
      <c r="AJ519" s="1047">
        <f>(AJ511+AJ513)/AJ28</f>
        <v>0.13229293009488174</v>
      </c>
      <c r="AK519" s="1047">
        <f>(AK511+AK513)/AK28</f>
        <v>0.13244215573922555</v>
      </c>
      <c r="AL519" s="225"/>
    </row>
    <row r="520" spans="1:38" s="221" customFormat="1" ht="14.15" customHeight="1" outlineLevel="1" x14ac:dyDescent="0.3">
      <c r="C520" s="222"/>
      <c r="F520" s="1033"/>
      <c r="G520" s="1033"/>
      <c r="H520" s="1033"/>
      <c r="I520" s="1033"/>
      <c r="J520" s="1033"/>
      <c r="K520" s="1033"/>
      <c r="L520" s="1033"/>
      <c r="M520" s="1033"/>
      <c r="N520" s="1033"/>
      <c r="O520" s="1033"/>
      <c r="P520" s="1033"/>
      <c r="Q520" s="1033"/>
      <c r="R520" s="1033"/>
      <c r="S520" s="1033"/>
      <c r="T520" s="1033"/>
      <c r="U520" s="1033"/>
      <c r="V520" s="1033"/>
      <c r="W520" s="1033"/>
      <c r="X520" s="1033"/>
      <c r="Y520" s="1033"/>
      <c r="Z520" s="1033"/>
      <c r="AA520" s="1033"/>
      <c r="AB520" s="1033"/>
      <c r="AC520" s="1033"/>
      <c r="AD520" s="1033"/>
      <c r="AE520" s="1033"/>
      <c r="AF520" s="1033"/>
      <c r="AG520" s="1033"/>
      <c r="AH520" s="1033"/>
      <c r="AI520" s="1033"/>
      <c r="AJ520" s="1033"/>
      <c r="AK520" s="1033"/>
      <c r="AL520" s="225"/>
    </row>
    <row r="521" spans="1:38" s="221" customFormat="1" ht="31.75" customHeight="1" outlineLevel="1" x14ac:dyDescent="0.3">
      <c r="C521" s="222"/>
      <c r="D521" s="1081" t="s">
        <v>1289</v>
      </c>
      <c r="E521" s="227" t="s">
        <v>35</v>
      </c>
      <c r="F521" s="2630">
        <f>(AVERAGE(M315:AK315)+AVERAGE(M351:AK351)+AVERAGE(M364:AK364)+AVERAGE(M372:AK372))/AVERAGE(M387:AK387)</f>
        <v>0.57898955632516613</v>
      </c>
      <c r="G521" s="2479"/>
      <c r="H521" s="1033"/>
      <c r="I521" s="1033"/>
      <c r="J521" s="1033"/>
      <c r="K521" s="1033"/>
      <c r="L521" s="1033"/>
      <c r="M521" s="1033"/>
      <c r="N521" s="1033"/>
      <c r="O521" s="1033"/>
      <c r="P521" s="1033"/>
      <c r="Q521" s="1033"/>
      <c r="R521" s="1033"/>
      <c r="S521" s="1033"/>
      <c r="T521" s="1033"/>
      <c r="U521" s="1033"/>
      <c r="V521" s="1033"/>
      <c r="W521" s="1033"/>
      <c r="X521" s="1033"/>
      <c r="Y521" s="1033"/>
      <c r="Z521" s="1033"/>
      <c r="AA521" s="1033"/>
      <c r="AB521" s="1033"/>
      <c r="AC521" s="1033"/>
      <c r="AD521" s="1033"/>
      <c r="AE521" s="1033"/>
      <c r="AF521" s="1033"/>
      <c r="AG521" s="1033"/>
      <c r="AH521" s="1033"/>
      <c r="AI521" s="1033"/>
      <c r="AJ521" s="1033"/>
      <c r="AK521" s="1033"/>
      <c r="AL521" s="225"/>
    </row>
    <row r="522" spans="1:38" s="221" customFormat="1" ht="28.4" customHeight="1" outlineLevel="1" x14ac:dyDescent="0.3">
      <c r="C522" s="222"/>
      <c r="D522" s="1081" t="s">
        <v>1290</v>
      </c>
      <c r="E522" s="227" t="s">
        <v>35</v>
      </c>
      <c r="F522" s="2630">
        <f>(AVERAGE(M410:AK410)+AVERAGE(M446:AK446)+AVERAGE(M449:AK449)++AVERAGE(M450:AK450)+AVERAGE(M464:AK464)+AVERAGE(M472:AK472))/AVERAGE(M487:AK487)</f>
        <v>0.42137329023827724</v>
      </c>
      <c r="G522" s="2479"/>
      <c r="H522" s="1033"/>
      <c r="I522" s="1033"/>
      <c r="J522" s="1033"/>
      <c r="K522" s="1033"/>
      <c r="L522" s="1033"/>
      <c r="M522" s="1033"/>
      <c r="N522" s="1033"/>
      <c r="O522" s="1033"/>
      <c r="P522" s="1033"/>
      <c r="Q522" s="1033"/>
      <c r="R522" s="1033"/>
      <c r="S522" s="1033"/>
      <c r="T522" s="1033"/>
      <c r="U522" s="1033"/>
      <c r="V522" s="1033"/>
      <c r="W522" s="1033"/>
      <c r="X522" s="1033"/>
      <c r="Y522" s="1033"/>
      <c r="Z522" s="1033"/>
      <c r="AA522" s="1033"/>
      <c r="AB522" s="1033"/>
      <c r="AC522" s="1033"/>
      <c r="AD522" s="1033"/>
      <c r="AE522" s="1033"/>
      <c r="AF522" s="1033"/>
      <c r="AG522" s="1033"/>
      <c r="AH522" s="1033"/>
      <c r="AI522" s="1033"/>
      <c r="AJ522" s="1033"/>
      <c r="AK522" s="1033"/>
      <c r="AL522" s="225"/>
    </row>
    <row r="523" spans="1:38" ht="14.15" customHeight="1" x14ac:dyDescent="0.3">
      <c r="A523" s="187"/>
      <c r="B523" s="187"/>
      <c r="C523" s="208"/>
      <c r="AL523" s="212"/>
    </row>
    <row r="524" spans="1:38" ht="15.65" customHeight="1" x14ac:dyDescent="0.3">
      <c r="C524" s="208"/>
      <c r="D524" s="421" t="s">
        <v>1060</v>
      </c>
      <c r="E524" s="213"/>
      <c r="F524" s="1031"/>
      <c r="G524" s="2462"/>
      <c r="H524" s="1031"/>
      <c r="I524" s="1031"/>
      <c r="J524" s="1031"/>
      <c r="K524" s="2462"/>
      <c r="L524" s="1031"/>
      <c r="M524" s="1031"/>
      <c r="N524" s="1031"/>
      <c r="O524" s="1031"/>
      <c r="P524" s="1031"/>
      <c r="Q524" s="1031"/>
      <c r="R524" s="1031"/>
      <c r="S524" s="1031"/>
      <c r="T524" s="1031"/>
      <c r="U524" s="1031"/>
      <c r="V524" s="1031"/>
      <c r="W524" s="1031"/>
      <c r="X524" s="1031"/>
      <c r="Y524" s="1031"/>
      <c r="Z524" s="1031"/>
      <c r="AA524" s="1031"/>
      <c r="AB524" s="1031"/>
      <c r="AC524" s="1031"/>
      <c r="AD524" s="1031"/>
      <c r="AE524" s="1031"/>
      <c r="AF524" s="1031"/>
      <c r="AG524" s="1031"/>
      <c r="AH524" s="1031"/>
      <c r="AI524" s="1031"/>
      <c r="AJ524" s="1031"/>
      <c r="AK524" s="1032"/>
      <c r="AL524" s="212"/>
    </row>
    <row r="525" spans="1:38" s="221" customFormat="1" ht="14.15" customHeight="1" outlineLevel="1" x14ac:dyDescent="0.3">
      <c r="C525" s="222"/>
      <c r="F525" s="1033"/>
      <c r="G525" s="1033"/>
      <c r="H525" s="1033"/>
      <c r="I525" s="1033"/>
      <c r="J525" s="1033"/>
      <c r="K525" s="1033"/>
      <c r="L525" s="1033"/>
      <c r="M525" s="1033"/>
      <c r="N525" s="1033"/>
      <c r="O525" s="1033"/>
      <c r="P525" s="1033"/>
      <c r="Q525" s="1033"/>
      <c r="R525" s="1033"/>
      <c r="S525" s="1033"/>
      <c r="T525" s="1033"/>
      <c r="U525" s="1033"/>
      <c r="V525" s="1033"/>
      <c r="W525" s="1033"/>
      <c r="X525" s="1033"/>
      <c r="Y525" s="1033"/>
      <c r="Z525" s="1033"/>
      <c r="AA525" s="1033"/>
      <c r="AB525" s="1033"/>
      <c r="AC525" s="1033"/>
      <c r="AD525" s="1033"/>
      <c r="AE525" s="1033"/>
      <c r="AF525" s="1033"/>
      <c r="AG525" s="1033"/>
      <c r="AH525" s="1033"/>
      <c r="AI525" s="1033"/>
      <c r="AJ525" s="1033"/>
      <c r="AK525" s="1033"/>
      <c r="AL525" s="225"/>
    </row>
    <row r="526" spans="1:38" s="221" customFormat="1" ht="14.15" customHeight="1" outlineLevel="1" x14ac:dyDescent="0.3">
      <c r="C526" s="222"/>
      <c r="D526" s="343" t="s">
        <v>19</v>
      </c>
      <c r="E526" s="993"/>
      <c r="F526" s="1052"/>
      <c r="G526" s="1702"/>
      <c r="H526" s="1052"/>
      <c r="I526" s="1052"/>
      <c r="J526" s="1052"/>
      <c r="K526" s="1702"/>
      <c r="L526" s="1052"/>
      <c r="M526" s="1052"/>
      <c r="N526" s="1052"/>
      <c r="O526" s="1052"/>
      <c r="P526" s="1052"/>
      <c r="Q526" s="1052"/>
      <c r="R526" s="1052"/>
      <c r="S526" s="1052"/>
      <c r="T526" s="1052"/>
      <c r="U526" s="1052"/>
      <c r="V526" s="1052"/>
      <c r="W526" s="1052"/>
      <c r="X526" s="1052"/>
      <c r="Y526" s="1052"/>
      <c r="Z526" s="1052"/>
      <c r="AA526" s="1052"/>
      <c r="AB526" s="1052"/>
      <c r="AC526" s="1052"/>
      <c r="AD526" s="1052"/>
      <c r="AE526" s="1052"/>
      <c r="AF526" s="1052"/>
      <c r="AG526" s="1052"/>
      <c r="AH526" s="1052"/>
      <c r="AI526" s="1052"/>
      <c r="AJ526" s="1052"/>
      <c r="AK526" s="1053"/>
      <c r="AL526" s="225"/>
    </row>
    <row r="527" spans="1:38" s="221" customFormat="1" ht="14.15" customHeight="1" outlineLevel="2" x14ac:dyDescent="0.3">
      <c r="C527" s="222"/>
      <c r="D527" s="1010" t="s">
        <v>340</v>
      </c>
      <c r="E527" s="1017" t="s">
        <v>136</v>
      </c>
      <c r="F527" s="1055">
        <f>'2.1 INPUT DA Forecast'!F354</f>
        <v>599022</v>
      </c>
      <c r="G527" s="1055">
        <f>'2.1 INPUT DA Forecast'!G354</f>
        <v>599022</v>
      </c>
      <c r="H527" s="1055">
        <f>'2.1 INPUT DA Forecast'!H354</f>
        <v>589861</v>
      </c>
      <c r="I527" s="1055">
        <f>'2.1 INPUT DA Forecast'!I354</f>
        <v>582170</v>
      </c>
      <c r="J527" s="1055">
        <f>'2.1 INPUT DA Forecast'!J354</f>
        <v>574602</v>
      </c>
      <c r="K527" s="1055">
        <f>'2.1 INPUT DA Forecast'!K354</f>
        <v>573579</v>
      </c>
      <c r="L527" s="1055">
        <f>'2.1 INPUT DA Forecast'!L354</f>
        <v>567154</v>
      </c>
      <c r="M527" s="1055">
        <f>'2.1 INPUT DA Forecast'!M354</f>
        <v>559825</v>
      </c>
      <c r="N527" s="1055">
        <f>'2.1 INPUT DA Forecast'!N354</f>
        <v>552613</v>
      </c>
      <c r="O527" s="1055">
        <f>'2.1 INPUT DA Forecast'!O354</f>
        <v>545516</v>
      </c>
      <c r="P527" s="1055">
        <f>'2.1 INPUT DA Forecast'!P354</f>
        <v>538532</v>
      </c>
      <c r="Q527" s="1055">
        <f>'2.1 INPUT DA Forecast'!Q354</f>
        <v>534277</v>
      </c>
      <c r="R527" s="1055">
        <f>'2.1 INPUT DA Forecast'!R354</f>
        <v>530064</v>
      </c>
      <c r="S527" s="1055">
        <f>'2.1 INPUT DA Forecast'!S354</f>
        <v>525892</v>
      </c>
      <c r="T527" s="1055">
        <f>'2.1 INPUT DA Forecast'!T354</f>
        <v>521762</v>
      </c>
      <c r="U527" s="1055">
        <f>'2.1 INPUT DA Forecast'!U354</f>
        <v>517672</v>
      </c>
      <c r="V527" s="1055">
        <f>'2.1 INPUT DA Forecast'!V354</f>
        <v>513623</v>
      </c>
      <c r="W527" s="1055">
        <f>'2.1 INPUT DA Forecast'!W354</f>
        <v>509614</v>
      </c>
      <c r="X527" s="1055">
        <f>'2.1 INPUT DA Forecast'!X354</f>
        <v>505645</v>
      </c>
      <c r="Y527" s="1055">
        <f>'2.1 INPUT DA Forecast'!Y354</f>
        <v>501715</v>
      </c>
      <c r="Z527" s="1055">
        <f>'2.1 INPUT DA Forecast'!Z354</f>
        <v>497823</v>
      </c>
      <c r="AA527" s="1055">
        <f>'2.1 INPUT DA Forecast'!AA354</f>
        <v>493955</v>
      </c>
      <c r="AB527" s="1055">
        <f>'2.1 INPUT DA Forecast'!AB354</f>
        <v>490125</v>
      </c>
      <c r="AC527" s="1055">
        <f>'2.1 INPUT DA Forecast'!AC354</f>
        <v>486333</v>
      </c>
      <c r="AD527" s="1055">
        <f>'2.1 INPUT DA Forecast'!AD354</f>
        <v>482579</v>
      </c>
      <c r="AE527" s="1055">
        <f>'2.1 INPUT DA Forecast'!AE354</f>
        <v>478862</v>
      </c>
      <c r="AF527" s="1055">
        <f>'2.1 INPUT DA Forecast'!AF354</f>
        <v>475182</v>
      </c>
      <c r="AG527" s="1055">
        <f>'2.1 INPUT DA Forecast'!AG354</f>
        <v>471538</v>
      </c>
      <c r="AH527" s="1055">
        <f>'2.1 INPUT DA Forecast'!AH354</f>
        <v>467931</v>
      </c>
      <c r="AI527" s="1055">
        <f>'2.1 INPUT DA Forecast'!AI354</f>
        <v>464359</v>
      </c>
      <c r="AJ527" s="1055">
        <f>'2.1 INPUT DA Forecast'!AJ354</f>
        <v>460823</v>
      </c>
      <c r="AK527" s="1055">
        <f>'2.1 INPUT DA Forecast'!AK354</f>
        <v>453846</v>
      </c>
      <c r="AL527" s="225"/>
    </row>
    <row r="528" spans="1:38" s="221" customFormat="1" ht="14.15" customHeight="1" outlineLevel="3" x14ac:dyDescent="0.3">
      <c r="C528" s="222"/>
      <c r="D528" s="1080" t="s">
        <v>1857</v>
      </c>
      <c r="E528" s="627" t="s">
        <v>136</v>
      </c>
      <c r="F528" s="1045">
        <f>'2.1 INPUT DA Forecast'!F355</f>
        <v>142000</v>
      </c>
      <c r="G528" s="1045">
        <f>'2.1 INPUT DA Forecast'!G355</f>
        <v>142000</v>
      </c>
      <c r="H528" s="1045">
        <f>'2.1 INPUT DA Forecast'!H355</f>
        <v>139691</v>
      </c>
      <c r="I528" s="1045">
        <f>'2.1 INPUT DA Forecast'!I355</f>
        <v>137464</v>
      </c>
      <c r="J528" s="1045">
        <f>'2.1 INPUT DA Forecast'!J355</f>
        <v>135273</v>
      </c>
      <c r="K528" s="1045">
        <f>'2.1 INPUT DA Forecast'!K355</f>
        <v>134250</v>
      </c>
      <c r="L528" s="1045">
        <f>'2.1 INPUT DA Forecast'!L355</f>
        <v>133117</v>
      </c>
      <c r="M528" s="1045">
        <f>'2.1 INPUT DA Forecast'!M355</f>
        <v>130995</v>
      </c>
      <c r="N528" s="1045">
        <f>'2.1 INPUT DA Forecast'!N355</f>
        <v>128907</v>
      </c>
      <c r="O528" s="1045">
        <f>'2.1 INPUT DA Forecast'!O355</f>
        <v>126852</v>
      </c>
      <c r="P528" s="1045">
        <f>'2.1 INPUT DA Forecast'!P355</f>
        <v>124830</v>
      </c>
      <c r="Q528" s="1045">
        <f>'2.1 INPUT DA Forecast'!Q355</f>
        <v>123598</v>
      </c>
      <c r="R528" s="1045">
        <f>'2.1 INPUT DA Forecast'!R355</f>
        <v>122378</v>
      </c>
      <c r="S528" s="1045">
        <f>'2.1 INPUT DA Forecast'!S355</f>
        <v>121170</v>
      </c>
      <c r="T528" s="1045">
        <f>'2.1 INPUT DA Forecast'!T355</f>
        <v>119974</v>
      </c>
      <c r="U528" s="1045">
        <f>'2.1 INPUT DA Forecast'!U355</f>
        <v>118790</v>
      </c>
      <c r="V528" s="1045">
        <f>'2.1 INPUT DA Forecast'!V355</f>
        <v>117617</v>
      </c>
      <c r="W528" s="1045">
        <f>'2.1 INPUT DA Forecast'!W355</f>
        <v>116456</v>
      </c>
      <c r="X528" s="1045">
        <f>'2.1 INPUT DA Forecast'!X355</f>
        <v>115307</v>
      </c>
      <c r="Y528" s="1045">
        <f>'2.1 INPUT DA Forecast'!Y355</f>
        <v>114169</v>
      </c>
      <c r="Z528" s="1045">
        <f>'2.1 INPUT DA Forecast'!Z355</f>
        <v>113042</v>
      </c>
      <c r="AA528" s="1045">
        <f>'2.1 INPUT DA Forecast'!AA355</f>
        <v>111922</v>
      </c>
      <c r="AB528" s="1045">
        <f>'2.1 INPUT DA Forecast'!AB355</f>
        <v>110813</v>
      </c>
      <c r="AC528" s="1045">
        <f>'2.1 INPUT DA Forecast'!AC355</f>
        <v>109715</v>
      </c>
      <c r="AD528" s="1045">
        <f>'2.1 INPUT DA Forecast'!AD355</f>
        <v>108628</v>
      </c>
      <c r="AE528" s="1045">
        <f>'2.1 INPUT DA Forecast'!AE355</f>
        <v>107552</v>
      </c>
      <c r="AF528" s="1045">
        <f>'2.1 INPUT DA Forecast'!AF355</f>
        <v>106486</v>
      </c>
      <c r="AG528" s="1045">
        <f>'2.1 INPUT DA Forecast'!AG355</f>
        <v>105431</v>
      </c>
      <c r="AH528" s="1045">
        <f>'2.1 INPUT DA Forecast'!AH355</f>
        <v>104387</v>
      </c>
      <c r="AI528" s="1045">
        <f>'2.1 INPUT DA Forecast'!AI355</f>
        <v>103353</v>
      </c>
      <c r="AJ528" s="1045">
        <f>'2.1 INPUT DA Forecast'!AJ355</f>
        <v>102329</v>
      </c>
      <c r="AK528" s="1045">
        <f>'2.1 INPUT DA Forecast'!AK355</f>
        <v>100309</v>
      </c>
      <c r="AL528" s="225"/>
    </row>
    <row r="529" spans="3:38" s="221" customFormat="1" ht="14.15" customHeight="1" outlineLevel="3" x14ac:dyDescent="0.3">
      <c r="C529" s="222"/>
      <c r="D529" s="1080" t="s">
        <v>341</v>
      </c>
      <c r="E529" s="627" t="s">
        <v>136</v>
      </c>
      <c r="F529" s="1045">
        <f>'2.1 INPUT DA Forecast'!F356</f>
        <v>110000</v>
      </c>
      <c r="G529" s="1045">
        <f>'2.1 INPUT DA Forecast'!G356</f>
        <v>110000</v>
      </c>
      <c r="H529" s="1045">
        <f>'2.1 INPUT DA Forecast'!H356</f>
        <v>107398</v>
      </c>
      <c r="I529" s="1045">
        <f>'2.1 INPUT DA Forecast'!I356</f>
        <v>107398</v>
      </c>
      <c r="J529" s="1045">
        <f>'2.1 INPUT DA Forecast'!J356</f>
        <v>107398</v>
      </c>
      <c r="K529" s="1045">
        <f>'2.1 INPUT DA Forecast'!K356</f>
        <v>107398</v>
      </c>
      <c r="L529" s="1045">
        <f>'2.1 INPUT DA Forecast'!L356</f>
        <v>107398</v>
      </c>
      <c r="M529" s="1045">
        <f>'2.1 INPUT DA Forecast'!M356</f>
        <v>107398</v>
      </c>
      <c r="N529" s="1045">
        <f>'2.1 INPUT DA Forecast'!N356</f>
        <v>107398</v>
      </c>
      <c r="O529" s="1045">
        <f>'2.1 INPUT DA Forecast'!O356</f>
        <v>107398</v>
      </c>
      <c r="P529" s="1045">
        <f>'2.1 INPUT DA Forecast'!P356</f>
        <v>107398</v>
      </c>
      <c r="Q529" s="1045">
        <f>'2.1 INPUT DA Forecast'!Q356</f>
        <v>107398</v>
      </c>
      <c r="R529" s="1045">
        <f>'2.1 INPUT DA Forecast'!R356</f>
        <v>107398</v>
      </c>
      <c r="S529" s="1045">
        <f>'2.1 INPUT DA Forecast'!S356</f>
        <v>107398</v>
      </c>
      <c r="T529" s="1045">
        <f>'2.1 INPUT DA Forecast'!T356</f>
        <v>107398</v>
      </c>
      <c r="U529" s="1045">
        <f>'2.1 INPUT DA Forecast'!U356</f>
        <v>107398</v>
      </c>
      <c r="V529" s="1045">
        <f>'2.1 INPUT DA Forecast'!V356</f>
        <v>107398</v>
      </c>
      <c r="W529" s="1045">
        <f>'2.1 INPUT DA Forecast'!W356</f>
        <v>107398</v>
      </c>
      <c r="X529" s="1045">
        <f>'2.1 INPUT DA Forecast'!X356</f>
        <v>107398</v>
      </c>
      <c r="Y529" s="1045">
        <f>'2.1 INPUT DA Forecast'!Y356</f>
        <v>107398</v>
      </c>
      <c r="Z529" s="1045">
        <f>'2.1 INPUT DA Forecast'!Z356</f>
        <v>107398</v>
      </c>
      <c r="AA529" s="1045">
        <f>'2.1 INPUT DA Forecast'!AA356</f>
        <v>107398</v>
      </c>
      <c r="AB529" s="1045">
        <f>'2.1 INPUT DA Forecast'!AB356</f>
        <v>107398</v>
      </c>
      <c r="AC529" s="1045">
        <f>'2.1 INPUT DA Forecast'!AC356</f>
        <v>107398</v>
      </c>
      <c r="AD529" s="1045">
        <f>'2.1 INPUT DA Forecast'!AD356</f>
        <v>107398</v>
      </c>
      <c r="AE529" s="1045">
        <f>'2.1 INPUT DA Forecast'!AE356</f>
        <v>107398</v>
      </c>
      <c r="AF529" s="1045">
        <f>'2.1 INPUT DA Forecast'!AF356</f>
        <v>107398</v>
      </c>
      <c r="AG529" s="1045">
        <f>'2.1 INPUT DA Forecast'!AG356</f>
        <v>107398</v>
      </c>
      <c r="AH529" s="1045">
        <f>'2.1 INPUT DA Forecast'!AH356</f>
        <v>107398</v>
      </c>
      <c r="AI529" s="1045">
        <f>'2.1 INPUT DA Forecast'!AI356</f>
        <v>107398</v>
      </c>
      <c r="AJ529" s="1045">
        <f>'2.1 INPUT DA Forecast'!AJ356</f>
        <v>107398</v>
      </c>
      <c r="AK529" s="1045">
        <f>'2.1 INPUT DA Forecast'!AK356</f>
        <v>107398</v>
      </c>
      <c r="AL529" s="225"/>
    </row>
    <row r="530" spans="3:38" s="221" customFormat="1" ht="14.15" customHeight="1" outlineLevel="3" x14ac:dyDescent="0.3">
      <c r="C530" s="222"/>
      <c r="D530" s="1080" t="s">
        <v>1581</v>
      </c>
      <c r="E530" s="627" t="s">
        <v>136</v>
      </c>
      <c r="F530" s="1045">
        <f>'2.1 INPUT DA Forecast'!F357</f>
        <v>347022</v>
      </c>
      <c r="G530" s="1045">
        <f>'2.1 INPUT DA Forecast'!G357</f>
        <v>347022</v>
      </c>
      <c r="H530" s="1045">
        <f>'2.1 INPUT DA Forecast'!H357</f>
        <v>342772</v>
      </c>
      <c r="I530" s="1045">
        <f>'2.1 INPUT DA Forecast'!I357</f>
        <v>337308</v>
      </c>
      <c r="J530" s="1045">
        <f>'2.1 INPUT DA Forecast'!J357</f>
        <v>331931</v>
      </c>
      <c r="K530" s="1045">
        <f>'2.1 INPUT DA Forecast'!K357</f>
        <v>331931</v>
      </c>
      <c r="L530" s="1045">
        <f>'2.1 INPUT DA Forecast'!L357</f>
        <v>326639</v>
      </c>
      <c r="M530" s="1045">
        <f>'2.1 INPUT DA Forecast'!M357</f>
        <v>321432</v>
      </c>
      <c r="N530" s="1045">
        <f>'2.1 INPUT DA Forecast'!N357</f>
        <v>316308</v>
      </c>
      <c r="O530" s="1045">
        <f>'2.1 INPUT DA Forecast'!O357</f>
        <v>311266</v>
      </c>
      <c r="P530" s="1045">
        <f>'2.1 INPUT DA Forecast'!P357</f>
        <v>306304</v>
      </c>
      <c r="Q530" s="1045">
        <f>'2.1 INPUT DA Forecast'!Q357</f>
        <v>303281</v>
      </c>
      <c r="R530" s="1045">
        <f>'2.1 INPUT DA Forecast'!R357</f>
        <v>300288</v>
      </c>
      <c r="S530" s="1045">
        <f>'2.1 INPUT DA Forecast'!S357</f>
        <v>297324</v>
      </c>
      <c r="T530" s="1045">
        <f>'2.1 INPUT DA Forecast'!T357</f>
        <v>294390</v>
      </c>
      <c r="U530" s="1045">
        <f>'2.1 INPUT DA Forecast'!U357</f>
        <v>291484</v>
      </c>
      <c r="V530" s="1045">
        <f>'2.1 INPUT DA Forecast'!V357</f>
        <v>288608</v>
      </c>
      <c r="W530" s="1045">
        <f>'2.1 INPUT DA Forecast'!W357</f>
        <v>285760</v>
      </c>
      <c r="X530" s="1045">
        <f>'2.1 INPUT DA Forecast'!X357</f>
        <v>282940</v>
      </c>
      <c r="Y530" s="1045">
        <f>'2.1 INPUT DA Forecast'!Y357</f>
        <v>280148</v>
      </c>
      <c r="Z530" s="1045">
        <f>'2.1 INPUT DA Forecast'!Z357</f>
        <v>277383</v>
      </c>
      <c r="AA530" s="1045">
        <f>'2.1 INPUT DA Forecast'!AA357</f>
        <v>274635</v>
      </c>
      <c r="AB530" s="1045">
        <f>'2.1 INPUT DA Forecast'!AB357</f>
        <v>271914</v>
      </c>
      <c r="AC530" s="1045">
        <f>'2.1 INPUT DA Forecast'!AC357</f>
        <v>269220</v>
      </c>
      <c r="AD530" s="1045">
        <f>'2.1 INPUT DA Forecast'!AD357</f>
        <v>266553</v>
      </c>
      <c r="AE530" s="1045">
        <f>'2.1 INPUT DA Forecast'!AE357</f>
        <v>263912</v>
      </c>
      <c r="AF530" s="1045">
        <f>'2.1 INPUT DA Forecast'!AF357</f>
        <v>261298</v>
      </c>
      <c r="AG530" s="1045">
        <f>'2.1 INPUT DA Forecast'!AG357</f>
        <v>258709</v>
      </c>
      <c r="AH530" s="1045">
        <f>'2.1 INPUT DA Forecast'!AH357</f>
        <v>256146</v>
      </c>
      <c r="AI530" s="1045">
        <f>'2.1 INPUT DA Forecast'!AI357</f>
        <v>253608</v>
      </c>
      <c r="AJ530" s="1045">
        <f>'2.1 INPUT DA Forecast'!AJ357</f>
        <v>251096</v>
      </c>
      <c r="AK530" s="1045">
        <f>'2.1 INPUT DA Forecast'!AK357</f>
        <v>246139</v>
      </c>
      <c r="AL530" s="225"/>
    </row>
    <row r="531" spans="3:38" s="221" customFormat="1" ht="14.15" customHeight="1" outlineLevel="1" x14ac:dyDescent="0.3">
      <c r="C531" s="222"/>
      <c r="D531" s="236"/>
      <c r="E531" s="236"/>
      <c r="F531" s="1033"/>
      <c r="G531" s="1033"/>
      <c r="H531" s="1033"/>
      <c r="I531" s="1033"/>
      <c r="J531" s="1033"/>
      <c r="K531" s="1033"/>
      <c r="L531" s="1033"/>
      <c r="M531" s="1033"/>
      <c r="N531" s="1033"/>
      <c r="O531" s="1033"/>
      <c r="P531" s="1033"/>
      <c r="Q531" s="1033"/>
      <c r="R531" s="1033"/>
      <c r="S531" s="1033"/>
      <c r="T531" s="1033"/>
      <c r="U531" s="1033"/>
      <c r="V531" s="1033"/>
      <c r="W531" s="1033"/>
      <c r="X531" s="1033"/>
      <c r="Y531" s="1033"/>
      <c r="Z531" s="1033"/>
      <c r="AA531" s="1033"/>
      <c r="AB531" s="1033"/>
      <c r="AC531" s="1033"/>
      <c r="AD531" s="1033"/>
      <c r="AE531" s="1033"/>
      <c r="AF531" s="1033"/>
      <c r="AG531" s="1033"/>
      <c r="AH531" s="1033"/>
      <c r="AI531" s="1033"/>
      <c r="AJ531" s="1033"/>
      <c r="AK531" s="1033"/>
      <c r="AL531" s="225"/>
    </row>
    <row r="532" spans="3:38" s="221" customFormat="1" ht="14.15" customHeight="1" outlineLevel="1" x14ac:dyDescent="0.3">
      <c r="C532" s="222"/>
      <c r="D532" s="343" t="s">
        <v>775</v>
      </c>
      <c r="E532" s="993"/>
      <c r="F532" s="1052"/>
      <c r="G532" s="1702"/>
      <c r="H532" s="1052"/>
      <c r="I532" s="1052"/>
      <c r="J532" s="1052"/>
      <c r="K532" s="1702"/>
      <c r="L532" s="1052"/>
      <c r="M532" s="1052"/>
      <c r="N532" s="1052"/>
      <c r="O532" s="1052"/>
      <c r="P532" s="1052"/>
      <c r="Q532" s="1052"/>
      <c r="R532" s="1052"/>
      <c r="S532" s="1052"/>
      <c r="T532" s="1052"/>
      <c r="U532" s="1052"/>
      <c r="V532" s="1052"/>
      <c r="W532" s="1052"/>
      <c r="X532" s="1052"/>
      <c r="Y532" s="1052"/>
      <c r="Z532" s="1052"/>
      <c r="AA532" s="1052"/>
      <c r="AB532" s="1052"/>
      <c r="AC532" s="1052"/>
      <c r="AD532" s="1052"/>
      <c r="AE532" s="1052"/>
      <c r="AF532" s="1052"/>
      <c r="AG532" s="1052"/>
      <c r="AH532" s="1052"/>
      <c r="AI532" s="1052"/>
      <c r="AJ532" s="1052"/>
      <c r="AK532" s="1052"/>
      <c r="AL532" s="225"/>
    </row>
    <row r="533" spans="3:38" s="221" customFormat="1" ht="28" customHeight="1" outlineLevel="2" x14ac:dyDescent="0.3">
      <c r="C533" s="222"/>
      <c r="D533" s="1587" t="s">
        <v>2048</v>
      </c>
      <c r="E533" s="227" t="s">
        <v>137</v>
      </c>
      <c r="F533" s="1055">
        <f>F534+F536+F538</f>
        <v>115000</v>
      </c>
      <c r="G533" s="1055">
        <f>G534+G536+G538</f>
        <v>115000</v>
      </c>
      <c r="H533" s="1055">
        <f t="shared" ref="H533:AJ533" si="735">H534+H536+H538</f>
        <v>108478.27</v>
      </c>
      <c r="I533" s="1055">
        <f t="shared" si="735"/>
        <v>101445.7</v>
      </c>
      <c r="J533" s="1055">
        <f t="shared" si="735"/>
        <v>99494.684999999998</v>
      </c>
      <c r="K533" s="1055">
        <f t="shared" ref="K533" si="736">K534+K536+K538</f>
        <v>99218.475000000006</v>
      </c>
      <c r="L533" s="1055">
        <f t="shared" si="735"/>
        <v>98251.065000000002</v>
      </c>
      <c r="M533" s="1055">
        <f t="shared" si="735"/>
        <v>97027.25</v>
      </c>
      <c r="N533" s="1055">
        <f t="shared" si="735"/>
        <v>95822.989999999991</v>
      </c>
      <c r="O533" s="1055">
        <f t="shared" si="735"/>
        <v>94637.89</v>
      </c>
      <c r="P533" s="1055">
        <f t="shared" si="735"/>
        <v>93471.7</v>
      </c>
      <c r="Q533" s="1055">
        <f t="shared" si="735"/>
        <v>92761.184999999998</v>
      </c>
      <c r="R533" s="1055">
        <f t="shared" si="735"/>
        <v>92057.66</v>
      </c>
      <c r="S533" s="1055">
        <f t="shared" si="735"/>
        <v>91361</v>
      </c>
      <c r="T533" s="1055">
        <f t="shared" si="735"/>
        <v>90671.33</v>
      </c>
      <c r="U533" s="1055">
        <f t="shared" si="735"/>
        <v>89988.4</v>
      </c>
      <c r="V533" s="1055">
        <f t="shared" si="735"/>
        <v>89312.19</v>
      </c>
      <c r="W533" s="1055">
        <f t="shared" si="735"/>
        <v>88642.72</v>
      </c>
      <c r="X533" s="1055">
        <f t="shared" si="735"/>
        <v>87979.989999999991</v>
      </c>
      <c r="Y533" s="1055">
        <f t="shared" si="735"/>
        <v>87323.73</v>
      </c>
      <c r="Z533" s="1055">
        <f t="shared" si="735"/>
        <v>86673.815000000002</v>
      </c>
      <c r="AA533" s="1055">
        <f t="shared" si="735"/>
        <v>86027.914999999994</v>
      </c>
      <c r="AB533" s="1055">
        <f t="shared" si="735"/>
        <v>85388.36</v>
      </c>
      <c r="AC533" s="1055">
        <f t="shared" si="735"/>
        <v>84755.15</v>
      </c>
      <c r="AD533" s="1055">
        <f t="shared" si="735"/>
        <v>84128.285000000003</v>
      </c>
      <c r="AE533" s="1055">
        <f t="shared" si="735"/>
        <v>83507.64</v>
      </c>
      <c r="AF533" s="1055">
        <f t="shared" si="735"/>
        <v>82893.070000000007</v>
      </c>
      <c r="AG533" s="1055">
        <f t="shared" si="735"/>
        <v>82284.595000000001</v>
      </c>
      <c r="AH533" s="1055">
        <f t="shared" si="735"/>
        <v>81682.34</v>
      </c>
      <c r="AI533" s="1055">
        <f t="shared" si="735"/>
        <v>81085.91</v>
      </c>
      <c r="AJ533" s="1055">
        <f t="shared" si="735"/>
        <v>80495.429999999993</v>
      </c>
      <c r="AK533" s="1055">
        <f t="shared" ref="AK533" si="737">AK534+AK536+AK538</f>
        <v>79330.404999999999</v>
      </c>
      <c r="AL533" s="225"/>
    </row>
    <row r="534" spans="3:38" s="221" customFormat="1" ht="14.15" customHeight="1" outlineLevel="3" x14ac:dyDescent="0.3">
      <c r="C534" s="222"/>
      <c r="D534" s="997" t="s">
        <v>2057</v>
      </c>
      <c r="E534" s="224" t="s">
        <v>137</v>
      </c>
      <c r="F534" s="1045">
        <f>'2.1 INPUT DA Forecast'!F369</f>
        <v>40000</v>
      </c>
      <c r="G534" s="1045">
        <f>'2.1 INPUT DA Forecast'!G369</f>
        <v>40000</v>
      </c>
      <c r="H534" s="1045">
        <f>'2.1 INPUT DA Forecast'!H369</f>
        <v>39113.480000000003</v>
      </c>
      <c r="I534" s="1045">
        <f>'2.1 INPUT DA Forecast'!I369</f>
        <v>37802.6</v>
      </c>
      <c r="J534" s="1045">
        <f>'2.1 INPUT DA Forecast'!J369</f>
        <v>36523.71</v>
      </c>
      <c r="K534" s="1045">
        <f>'2.1 INPUT DA Forecast'!K369</f>
        <v>36247.5</v>
      </c>
      <c r="L534" s="1045">
        <f>'2.1 INPUT DA Forecast'!L369</f>
        <v>35941.589999999997</v>
      </c>
      <c r="M534" s="1045">
        <f>'2.1 INPUT DA Forecast'!M369</f>
        <v>35368.65</v>
      </c>
      <c r="N534" s="1045">
        <f>'2.1 INPUT DA Forecast'!N369</f>
        <v>34804.89</v>
      </c>
      <c r="O534" s="1045">
        <f>'2.1 INPUT DA Forecast'!O369</f>
        <v>34250.04</v>
      </c>
      <c r="P534" s="1045">
        <f>'2.1 INPUT DA Forecast'!P369</f>
        <v>33704.1</v>
      </c>
      <c r="Q534" s="1045">
        <f>'2.1 INPUT DA Forecast'!Q369</f>
        <v>33371.46</v>
      </c>
      <c r="R534" s="1045">
        <f>'2.1 INPUT DA Forecast'!R369</f>
        <v>33042.06</v>
      </c>
      <c r="S534" s="1045">
        <f>'2.1 INPUT DA Forecast'!S369</f>
        <v>32715.9</v>
      </c>
      <c r="T534" s="1045">
        <f>'2.1 INPUT DA Forecast'!T369</f>
        <v>32392.98</v>
      </c>
      <c r="U534" s="1045">
        <f>'2.1 INPUT DA Forecast'!U369</f>
        <v>32073.3</v>
      </c>
      <c r="V534" s="1045">
        <f>'2.1 INPUT DA Forecast'!V369</f>
        <v>31756.59</v>
      </c>
      <c r="W534" s="1045">
        <f>'2.1 INPUT DA Forecast'!W369</f>
        <v>31443.119999999999</v>
      </c>
      <c r="X534" s="1045">
        <f>'2.1 INPUT DA Forecast'!X369</f>
        <v>31132.89</v>
      </c>
      <c r="Y534" s="1045">
        <f>'2.1 INPUT DA Forecast'!Y369</f>
        <v>30825.63</v>
      </c>
      <c r="Z534" s="1045">
        <f>'2.1 INPUT DA Forecast'!Z369</f>
        <v>30521.34</v>
      </c>
      <c r="AA534" s="1045">
        <f>'2.1 INPUT DA Forecast'!AA369</f>
        <v>30218.94</v>
      </c>
      <c r="AB534" s="1045">
        <f>'2.1 INPUT DA Forecast'!AB369</f>
        <v>29919.51</v>
      </c>
      <c r="AC534" s="1045">
        <f>'2.1 INPUT DA Forecast'!AC369</f>
        <v>29623.05</v>
      </c>
      <c r="AD534" s="1045">
        <f>'2.1 INPUT DA Forecast'!AD369</f>
        <v>29329.56</v>
      </c>
      <c r="AE534" s="1045">
        <f>'2.1 INPUT DA Forecast'!AE369</f>
        <v>29039.040000000001</v>
      </c>
      <c r="AF534" s="1045">
        <f>'2.1 INPUT DA Forecast'!AF369</f>
        <v>28751.22</v>
      </c>
      <c r="AG534" s="1045">
        <f>'2.1 INPUT DA Forecast'!AG369</f>
        <v>28466.37</v>
      </c>
      <c r="AH534" s="1045">
        <f>'2.1 INPUT DA Forecast'!AH369</f>
        <v>28184.49</v>
      </c>
      <c r="AI534" s="1045">
        <f>'2.1 INPUT DA Forecast'!AI369</f>
        <v>27905.31</v>
      </c>
      <c r="AJ534" s="1045">
        <f>'2.1 INPUT DA Forecast'!AJ369</f>
        <v>27628.83</v>
      </c>
      <c r="AK534" s="1045">
        <f>'2.1 INPUT DA Forecast'!AK369</f>
        <v>27083.43</v>
      </c>
      <c r="AL534" s="225"/>
    </row>
    <row r="535" spans="3:38" s="221" customFormat="1" ht="14.15" customHeight="1" outlineLevel="3" x14ac:dyDescent="0.3">
      <c r="C535" s="222"/>
      <c r="D535" s="997" t="s">
        <v>1859</v>
      </c>
      <c r="E535" s="1002" t="s">
        <v>35</v>
      </c>
      <c r="F535" s="1070">
        <f>'2.1 INPUT DA Forecast'!F370</f>
        <v>0.34782608695652173</v>
      </c>
      <c r="G535" s="1070">
        <f>'2.1 INPUT DA Forecast'!G370</f>
        <v>0.34782608695652173</v>
      </c>
      <c r="H535" s="1070">
        <f>'2.1 INPUT DA Forecast'!H370</f>
        <v>0.36056511594441909</v>
      </c>
      <c r="I535" s="1070">
        <f>'2.1 INPUT DA Forecast'!I370</f>
        <v>0.37263876142606339</v>
      </c>
      <c r="J535" s="1070">
        <f>'2.1 INPUT DA Forecast'!J370</f>
        <v>0.36709207130009003</v>
      </c>
      <c r="K535" s="1070">
        <f>'2.1 INPUT DA Forecast'!K370</f>
        <v>0.36533014642686251</v>
      </c>
      <c r="L535" s="1070">
        <f>'2.1 INPUT DA Forecast'!L370</f>
        <v>0.36581374461437133</v>
      </c>
      <c r="M535" s="1070">
        <f>'2.1 INPUT DA Forecast'!M370</f>
        <v>0.36452285311600607</v>
      </c>
      <c r="N535" s="1070">
        <f>'2.1 INPUT DA Forecast'!N370</f>
        <v>0.36322066343369169</v>
      </c>
      <c r="O535" s="1070">
        <f>'2.1 INPUT DA Forecast'!O370</f>
        <v>0.3619062090247363</v>
      </c>
      <c r="P535" s="1070">
        <f>'2.1 INPUT DA Forecast'!P370</f>
        <v>0.36058079611262017</v>
      </c>
      <c r="Q535" s="1070">
        <f>'2.1 INPUT DA Forecast'!Q370</f>
        <v>0.35975672367704231</v>
      </c>
      <c r="R535" s="1070">
        <f>'2.1 INPUT DA Forecast'!R370</f>
        <v>0.35892787194460513</v>
      </c>
      <c r="S535" s="1070">
        <f>'2.1 INPUT DA Forecast'!S370</f>
        <v>0.35809481069603005</v>
      </c>
      <c r="T535" s="1070">
        <f>'2.1 INPUT DA Forecast'!T370</f>
        <v>0.35725713960520927</v>
      </c>
      <c r="U535" s="1070">
        <f>'2.1 INPUT DA Forecast'!U370</f>
        <v>0.3564159380542381</v>
      </c>
      <c r="V535" s="1070">
        <f>'2.1 INPUT DA Forecast'!V370</f>
        <v>0.3555683720217811</v>
      </c>
      <c r="W535" s="1070">
        <f>'2.1 INPUT DA Forecast'!W370</f>
        <v>0.35471745451854364</v>
      </c>
      <c r="X535" s="1070">
        <f>'2.1 INPUT DA Forecast'!X370</f>
        <v>0.35386330459914811</v>
      </c>
      <c r="Y535" s="1070">
        <f>'2.1 INPUT DA Forecast'!Y370</f>
        <v>0.35300404597925444</v>
      </c>
      <c r="Z535" s="1070">
        <f>'2.1 INPUT DA Forecast'!Z370</f>
        <v>0.35214026289254718</v>
      </c>
      <c r="AA535" s="1070">
        <f>'2.1 INPUT DA Forecast'!AA370</f>
        <v>0.35126900378789838</v>
      </c>
      <c r="AB535" s="1070">
        <f>'2.1 INPUT DA Forecast'!AB370</f>
        <v>0.35039330887722869</v>
      </c>
      <c r="AC535" s="1070">
        <f>'2.1 INPUT DA Forecast'!AC370</f>
        <v>0.34951327441459312</v>
      </c>
      <c r="AD535" s="1070">
        <f>'2.1 INPUT DA Forecast'!AD370</f>
        <v>0.34862900153022258</v>
      </c>
      <c r="AE535" s="1070">
        <f>'2.1 INPUT DA Forecast'!AE370</f>
        <v>0.34774111686068487</v>
      </c>
      <c r="AF535" s="1070">
        <f>'2.1 INPUT DA Forecast'!AF370</f>
        <v>0.34684708866495112</v>
      </c>
      <c r="AG535" s="1070">
        <f>'2.1 INPUT DA Forecast'!AG370</f>
        <v>0.34595017451322446</v>
      </c>
      <c r="AH535" s="1070">
        <f>'2.1 INPUT DA Forecast'!AH370</f>
        <v>0.34504998265230896</v>
      </c>
      <c r="AI535" s="1070">
        <f>'2.1 INPUT DA Forecast'!AI370</f>
        <v>0.34414499387131503</v>
      </c>
      <c r="AJ535" s="1070">
        <f>'2.1 INPUT DA Forecast'!AJ370</f>
        <v>0.34323476500467176</v>
      </c>
      <c r="AK535" s="1070">
        <f>'2.1 INPUT DA Forecast'!AK370</f>
        <v>0.34140037479954882</v>
      </c>
      <c r="AL535" s="225"/>
    </row>
    <row r="536" spans="3:38" s="221" customFormat="1" ht="14.15" customHeight="1" outlineLevel="3" x14ac:dyDescent="0.3">
      <c r="C536" s="222"/>
      <c r="D536" s="997" t="s">
        <v>2058</v>
      </c>
      <c r="E536" s="224" t="s">
        <v>137</v>
      </c>
      <c r="F536" s="1045">
        <f>'2.1 INPUT DA Forecast'!F371</f>
        <v>25000</v>
      </c>
      <c r="G536" s="1045">
        <f>'2.1 INPUT DA Forecast'!G371</f>
        <v>25000</v>
      </c>
      <c r="H536" s="1045">
        <f>'2.1 INPUT DA Forecast'!H371</f>
        <v>23090.57</v>
      </c>
      <c r="I536" s="1045">
        <f>'2.1 INPUT DA Forecast'!I371</f>
        <v>21479.599999999999</v>
      </c>
      <c r="J536" s="1045">
        <f>'2.1 INPUT DA Forecast'!J371</f>
        <v>21479.599999999999</v>
      </c>
      <c r="K536" s="1045">
        <f>'2.1 INPUT DA Forecast'!K371</f>
        <v>21479.599999999999</v>
      </c>
      <c r="L536" s="1045">
        <f>'2.1 INPUT DA Forecast'!L371</f>
        <v>21479.599999999999</v>
      </c>
      <c r="M536" s="1045">
        <f>'2.1 INPUT DA Forecast'!M371</f>
        <v>21479.599999999999</v>
      </c>
      <c r="N536" s="1045">
        <f>'2.1 INPUT DA Forecast'!N371</f>
        <v>21479.599999999999</v>
      </c>
      <c r="O536" s="1045">
        <f>'2.1 INPUT DA Forecast'!O371</f>
        <v>21479.599999999999</v>
      </c>
      <c r="P536" s="1045">
        <f>'2.1 INPUT DA Forecast'!P371</f>
        <v>21479.599999999999</v>
      </c>
      <c r="Q536" s="1045">
        <f>'2.1 INPUT DA Forecast'!Q371</f>
        <v>21479.599999999999</v>
      </c>
      <c r="R536" s="1045">
        <f>'2.1 INPUT DA Forecast'!R371</f>
        <v>21479.599999999999</v>
      </c>
      <c r="S536" s="1045">
        <f>'2.1 INPUT DA Forecast'!S371</f>
        <v>21479.599999999999</v>
      </c>
      <c r="T536" s="1045">
        <f>'2.1 INPUT DA Forecast'!T371</f>
        <v>21479.599999999999</v>
      </c>
      <c r="U536" s="1045">
        <f>'2.1 INPUT DA Forecast'!U371</f>
        <v>21479.599999999999</v>
      </c>
      <c r="V536" s="1045">
        <f>'2.1 INPUT DA Forecast'!V371</f>
        <v>21479.599999999999</v>
      </c>
      <c r="W536" s="1045">
        <f>'2.1 INPUT DA Forecast'!W371</f>
        <v>21479.599999999999</v>
      </c>
      <c r="X536" s="1045">
        <f>'2.1 INPUT DA Forecast'!X371</f>
        <v>21479.599999999999</v>
      </c>
      <c r="Y536" s="1045">
        <f>'2.1 INPUT DA Forecast'!Y371</f>
        <v>21479.599999999999</v>
      </c>
      <c r="Z536" s="1045">
        <f>'2.1 INPUT DA Forecast'!Z371</f>
        <v>21479.599999999999</v>
      </c>
      <c r="AA536" s="1045">
        <f>'2.1 INPUT DA Forecast'!AA371</f>
        <v>21479.599999999999</v>
      </c>
      <c r="AB536" s="1045">
        <f>'2.1 INPUT DA Forecast'!AB371</f>
        <v>21479.599999999999</v>
      </c>
      <c r="AC536" s="1045">
        <f>'2.1 INPUT DA Forecast'!AC371</f>
        <v>21479.599999999999</v>
      </c>
      <c r="AD536" s="1045">
        <f>'2.1 INPUT DA Forecast'!AD371</f>
        <v>21479.599999999999</v>
      </c>
      <c r="AE536" s="1045">
        <f>'2.1 INPUT DA Forecast'!AE371</f>
        <v>21479.599999999999</v>
      </c>
      <c r="AF536" s="1045">
        <f>'2.1 INPUT DA Forecast'!AF371</f>
        <v>21479.599999999999</v>
      </c>
      <c r="AG536" s="1045">
        <f>'2.1 INPUT DA Forecast'!AG371</f>
        <v>21479.599999999999</v>
      </c>
      <c r="AH536" s="1045">
        <f>'2.1 INPUT DA Forecast'!AH371</f>
        <v>21479.599999999999</v>
      </c>
      <c r="AI536" s="1045">
        <f>'2.1 INPUT DA Forecast'!AI371</f>
        <v>21479.599999999999</v>
      </c>
      <c r="AJ536" s="1045">
        <f>'2.1 INPUT DA Forecast'!AJ371</f>
        <v>21479.599999999999</v>
      </c>
      <c r="AK536" s="1045">
        <f>'2.1 INPUT DA Forecast'!AK371</f>
        <v>21479.599999999999</v>
      </c>
      <c r="AL536" s="225"/>
    </row>
    <row r="537" spans="3:38" s="221" customFormat="1" ht="14.15" customHeight="1" outlineLevel="3" x14ac:dyDescent="0.3">
      <c r="C537" s="222"/>
      <c r="D537" s="997" t="s">
        <v>618</v>
      </c>
      <c r="E537" s="1002" t="s">
        <v>35</v>
      </c>
      <c r="F537" s="1070">
        <f>'2.1 INPUT DA Forecast'!F372</f>
        <v>0.21739130434782608</v>
      </c>
      <c r="G537" s="1070">
        <f>'2.1 INPUT DA Forecast'!G372</f>
        <v>0.21739130434782608</v>
      </c>
      <c r="H537" s="1070">
        <f>'2.1 INPUT DA Forecast'!H372</f>
        <v>0.21285894400786443</v>
      </c>
      <c r="I537" s="1070">
        <f>'2.1 INPUT DA Forecast'!I372</f>
        <v>0.21173494785880526</v>
      </c>
      <c r="J537" s="1070">
        <f>'2.1 INPUT DA Forecast'!J372</f>
        <v>0.21588690893387921</v>
      </c>
      <c r="K537" s="1070">
        <f>'2.1 INPUT DA Forecast'!K372</f>
        <v>0.21648790711608898</v>
      </c>
      <c r="L537" s="1070">
        <f>'2.1 INPUT DA Forecast'!L372</f>
        <v>0.21861951318288508</v>
      </c>
      <c r="M537" s="1070">
        <f>'2.1 INPUT DA Forecast'!M372</f>
        <v>0.22137698430080208</v>
      </c>
      <c r="N537" s="1070">
        <f>'2.1 INPUT DA Forecast'!N372</f>
        <v>0.22415915011627169</v>
      </c>
      <c r="O537" s="1070">
        <f>'2.1 INPUT DA Forecast'!O372</f>
        <v>0.22696617602104188</v>
      </c>
      <c r="P537" s="1070">
        <f>'2.1 INPUT DA Forecast'!P372</f>
        <v>0.22979789604768072</v>
      </c>
      <c r="Q537" s="1070">
        <f>'2.1 INPUT DA Forecast'!Q372</f>
        <v>0.23155805954829059</v>
      </c>
      <c r="R537" s="1070">
        <f>'2.1 INPUT DA Forecast'!R372</f>
        <v>0.23332767745780197</v>
      </c>
      <c r="S537" s="1070">
        <f>'2.1 INPUT DA Forecast'!S372</f>
        <v>0.23510688368122062</v>
      </c>
      <c r="T537" s="1070">
        <f>'2.1 INPUT DA Forecast'!T372</f>
        <v>0.23689516851688397</v>
      </c>
      <c r="U537" s="1070">
        <f>'2.1 INPUT DA Forecast'!U372</f>
        <v>0.23869298709611461</v>
      </c>
      <c r="V537" s="1070">
        <f>'2.1 INPUT DA Forecast'!V372</f>
        <v>0.24050020495522501</v>
      </c>
      <c r="W537" s="1070">
        <f>'2.1 INPUT DA Forecast'!W372</f>
        <v>0.2423165715131485</v>
      </c>
      <c r="X537" s="1070">
        <f>'2.1 INPUT DA Forecast'!X372</f>
        <v>0.24414187817025212</v>
      </c>
      <c r="Y537" s="1070">
        <f>'2.1 INPUT DA Forecast'!Y372</f>
        <v>0.24597666636548851</v>
      </c>
      <c r="Z537" s="1070">
        <f>'2.1 INPUT DA Forecast'!Z372</f>
        <v>0.24782109798674487</v>
      </c>
      <c r="AA537" s="1070">
        <f>'2.1 INPUT DA Forecast'!AA372</f>
        <v>0.24968174574497126</v>
      </c>
      <c r="AB537" s="1070">
        <f>'2.1 INPUT DA Forecast'!AB372</f>
        <v>0.25155185086117121</v>
      </c>
      <c r="AC537" s="1070">
        <f>'2.1 INPUT DA Forecast'!AC372</f>
        <v>0.25343120742515352</v>
      </c>
      <c r="AD537" s="1070">
        <f>'2.1 INPUT DA Forecast'!AD372</f>
        <v>0.25531959910985941</v>
      </c>
      <c r="AE537" s="1070">
        <f>'2.1 INPUT DA Forecast'!AE372</f>
        <v>0.25721718396065318</v>
      </c>
      <c r="AF537" s="1070">
        <f>'2.1 INPUT DA Forecast'!AF372</f>
        <v>0.25912419457983638</v>
      </c>
      <c r="AG537" s="1070">
        <f>'2.1 INPUT DA Forecast'!AG372</f>
        <v>0.26104035633887485</v>
      </c>
      <c r="AH537" s="1070">
        <f>'2.1 INPUT DA Forecast'!AH372</f>
        <v>0.26296504238247825</v>
      </c>
      <c r="AI537" s="1070">
        <f>'2.1 INPUT DA Forecast'!AI372</f>
        <v>0.26489929014794306</v>
      </c>
      <c r="AJ537" s="1070">
        <f>'2.1 INPUT DA Forecast'!AJ372</f>
        <v>0.26684247788973858</v>
      </c>
      <c r="AK537" s="1070">
        <f>'2.1 INPUT DA Forecast'!AK372</f>
        <v>0.27076125477992957</v>
      </c>
      <c r="AL537" s="225"/>
    </row>
    <row r="538" spans="3:38" s="221" customFormat="1" ht="14.15" customHeight="1" outlineLevel="3" x14ac:dyDescent="0.3">
      <c r="C538" s="222"/>
      <c r="D538" s="997" t="s">
        <v>2059</v>
      </c>
      <c r="E538" s="224" t="s">
        <v>137</v>
      </c>
      <c r="F538" s="1045">
        <f>'2.1 INPUT DA Forecast'!F373</f>
        <v>50000</v>
      </c>
      <c r="G538" s="1045">
        <f>'2.1 INPUT DA Forecast'!G373</f>
        <v>50000</v>
      </c>
      <c r="H538" s="1045">
        <f>'2.1 INPUT DA Forecast'!H373</f>
        <v>46274.22</v>
      </c>
      <c r="I538" s="1045">
        <f>'2.1 INPUT DA Forecast'!I373</f>
        <v>42163.5</v>
      </c>
      <c r="J538" s="1045">
        <f>'2.1 INPUT DA Forecast'!J373</f>
        <v>41491.375</v>
      </c>
      <c r="K538" s="1045">
        <f>'2.1 INPUT DA Forecast'!K373</f>
        <v>41491.375</v>
      </c>
      <c r="L538" s="1045">
        <f>'2.1 INPUT DA Forecast'!L373</f>
        <v>40829.875</v>
      </c>
      <c r="M538" s="1045">
        <f>'2.1 INPUT DA Forecast'!M373</f>
        <v>40179</v>
      </c>
      <c r="N538" s="1045">
        <f>'2.1 INPUT DA Forecast'!N373</f>
        <v>39538.5</v>
      </c>
      <c r="O538" s="1045">
        <f>'2.1 INPUT DA Forecast'!O373</f>
        <v>38908.25</v>
      </c>
      <c r="P538" s="1045">
        <f>'2.1 INPUT DA Forecast'!P373</f>
        <v>38288</v>
      </c>
      <c r="Q538" s="1045">
        <f>'2.1 INPUT DA Forecast'!Q373</f>
        <v>37910.125</v>
      </c>
      <c r="R538" s="1045">
        <f>'2.1 INPUT DA Forecast'!R373</f>
        <v>37536</v>
      </c>
      <c r="S538" s="1045">
        <f>'2.1 INPUT DA Forecast'!S373</f>
        <v>37165.5</v>
      </c>
      <c r="T538" s="1045">
        <f>'2.1 INPUT DA Forecast'!T373</f>
        <v>36798.75</v>
      </c>
      <c r="U538" s="1045">
        <f>'2.1 INPUT DA Forecast'!U373</f>
        <v>36435.5</v>
      </c>
      <c r="V538" s="1045">
        <f>'2.1 INPUT DA Forecast'!V373</f>
        <v>36076</v>
      </c>
      <c r="W538" s="1045">
        <f>'2.1 INPUT DA Forecast'!W373</f>
        <v>35720</v>
      </c>
      <c r="X538" s="1045">
        <f>'2.1 INPUT DA Forecast'!X373</f>
        <v>35367.5</v>
      </c>
      <c r="Y538" s="1045">
        <f>'2.1 INPUT DA Forecast'!Y373</f>
        <v>35018.5</v>
      </c>
      <c r="Z538" s="1045">
        <f>'2.1 INPUT DA Forecast'!Z373</f>
        <v>34672.875</v>
      </c>
      <c r="AA538" s="1045">
        <f>'2.1 INPUT DA Forecast'!AA373</f>
        <v>34329.375</v>
      </c>
      <c r="AB538" s="1045">
        <f>'2.1 INPUT DA Forecast'!AB373</f>
        <v>33989.25</v>
      </c>
      <c r="AC538" s="1045">
        <f>'2.1 INPUT DA Forecast'!AC373</f>
        <v>33652.5</v>
      </c>
      <c r="AD538" s="1045">
        <f>'2.1 INPUT DA Forecast'!AD373</f>
        <v>33319.125</v>
      </c>
      <c r="AE538" s="1045">
        <f>'2.1 INPUT DA Forecast'!AE373</f>
        <v>32989</v>
      </c>
      <c r="AF538" s="1045">
        <f>'2.1 INPUT DA Forecast'!AF373</f>
        <v>32662.25</v>
      </c>
      <c r="AG538" s="1045">
        <f>'2.1 INPUT DA Forecast'!AG373</f>
        <v>32338.625</v>
      </c>
      <c r="AH538" s="1045">
        <f>'2.1 INPUT DA Forecast'!AH373</f>
        <v>32018.25</v>
      </c>
      <c r="AI538" s="1045">
        <f>'2.1 INPUT DA Forecast'!AI373</f>
        <v>31701</v>
      </c>
      <c r="AJ538" s="1045">
        <f>'2.1 INPUT DA Forecast'!AJ373</f>
        <v>31387</v>
      </c>
      <c r="AK538" s="1045">
        <f>'2.1 INPUT DA Forecast'!AK373</f>
        <v>30767.375</v>
      </c>
      <c r="AL538" s="225"/>
    </row>
    <row r="539" spans="3:38" s="221" customFormat="1" ht="14.15" customHeight="1" outlineLevel="3" x14ac:dyDescent="0.3">
      <c r="C539" s="222"/>
      <c r="D539" s="997" t="s">
        <v>608</v>
      </c>
      <c r="E539" s="1002" t="s">
        <v>35</v>
      </c>
      <c r="F539" s="1070">
        <f>'2.1 INPUT DA Forecast'!F374</f>
        <v>0.43478260869565216</v>
      </c>
      <c r="G539" s="1070">
        <f>'2.1 INPUT DA Forecast'!G374</f>
        <v>0.43478260869565216</v>
      </c>
      <c r="H539" s="1070">
        <f>'2.1 INPUT DA Forecast'!H374</f>
        <v>0.42657594004771648</v>
      </c>
      <c r="I539" s="1070">
        <f>'2.1 INPUT DA Forecast'!I374</f>
        <v>0.41562629071513135</v>
      </c>
      <c r="J539" s="1070">
        <f>'2.1 INPUT DA Forecast'!J374</f>
        <v>0.41702101976603073</v>
      </c>
      <c r="K539" s="1070">
        <f>'2.1 INPUT DA Forecast'!K374</f>
        <v>0.41818194645704843</v>
      </c>
      <c r="L539" s="1070">
        <f>'2.1 INPUT DA Forecast'!L374</f>
        <v>0.41556674220274353</v>
      </c>
      <c r="M539" s="1070">
        <f>'2.1 INPUT DA Forecast'!M374</f>
        <v>0.41410016258319182</v>
      </c>
      <c r="N539" s="1070">
        <f>'2.1 INPUT DA Forecast'!N374</f>
        <v>0.41262018645003673</v>
      </c>
      <c r="O539" s="1070">
        <f>'2.1 INPUT DA Forecast'!O374</f>
        <v>0.41112761495422184</v>
      </c>
      <c r="P539" s="1070">
        <f>'2.1 INPUT DA Forecast'!P374</f>
        <v>0.40962130783969908</v>
      </c>
      <c r="Q539" s="1070">
        <f>'2.1 INPUT DA Forecast'!Q374</f>
        <v>0.40868521677466713</v>
      </c>
      <c r="R539" s="1070">
        <f>'2.1 INPUT DA Forecast'!R374</f>
        <v>0.40774445059759284</v>
      </c>
      <c r="S539" s="1070">
        <f>'2.1 INPUT DA Forecast'!S374</f>
        <v>0.40679830562274932</v>
      </c>
      <c r="T539" s="1070">
        <f>'2.1 INPUT DA Forecast'!T374</f>
        <v>0.4058476918779067</v>
      </c>
      <c r="U539" s="1070">
        <f>'2.1 INPUT DA Forecast'!U374</f>
        <v>0.40489107484964731</v>
      </c>
      <c r="V539" s="1070">
        <f>'2.1 INPUT DA Forecast'!V374</f>
        <v>0.40393142302299384</v>
      </c>
      <c r="W539" s="1070">
        <f>'2.1 INPUT DA Forecast'!W374</f>
        <v>0.4029659739683078</v>
      </c>
      <c r="X539" s="1070">
        <f>'2.1 INPUT DA Forecast'!X374</f>
        <v>0.40199481723059988</v>
      </c>
      <c r="Y539" s="1070">
        <f>'2.1 INPUT DA Forecast'!Y374</f>
        <v>0.40101928765525707</v>
      </c>
      <c r="Z539" s="1070">
        <f>'2.1 INPUT DA Forecast'!Z374</f>
        <v>0.40003863912070792</v>
      </c>
      <c r="AA539" s="1070">
        <f>'2.1 INPUT DA Forecast'!AA374</f>
        <v>0.39904925046713036</v>
      </c>
      <c r="AB539" s="1070">
        <f>'2.1 INPUT DA Forecast'!AB374</f>
        <v>0.39805484026160004</v>
      </c>
      <c r="AC539" s="1070">
        <f>'2.1 INPUT DA Forecast'!AC374</f>
        <v>0.39705551816025342</v>
      </c>
      <c r="AD539" s="1070">
        <f>'2.1 INPUT DA Forecast'!AD374</f>
        <v>0.39605139935991801</v>
      </c>
      <c r="AE539" s="1070">
        <f>'2.1 INPUT DA Forecast'!AE374</f>
        <v>0.395041699178662</v>
      </c>
      <c r="AF539" s="1070">
        <f>'2.1 INPUT DA Forecast'!AF374</f>
        <v>0.39402871675521245</v>
      </c>
      <c r="AG539" s="1070">
        <f>'2.1 INPUT DA Forecast'!AG374</f>
        <v>0.39300946914790064</v>
      </c>
      <c r="AH539" s="1070">
        <f>'2.1 INPUT DA Forecast'!AH374</f>
        <v>0.39198497496521284</v>
      </c>
      <c r="AI539" s="1070">
        <f>'2.1 INPUT DA Forecast'!AI374</f>
        <v>0.39095571598074191</v>
      </c>
      <c r="AJ539" s="1070">
        <f>'2.1 INPUT DA Forecast'!AJ374</f>
        <v>0.38992275710558977</v>
      </c>
      <c r="AK539" s="1070">
        <f>'2.1 INPUT DA Forecast'!AK374</f>
        <v>0.38783837042052161</v>
      </c>
      <c r="AL539" s="225"/>
    </row>
    <row r="540" spans="3:38" s="221" customFormat="1" ht="14.15" customHeight="1" outlineLevel="2" x14ac:dyDescent="0.3">
      <c r="C540" s="222"/>
      <c r="D540" s="223" t="s">
        <v>28</v>
      </c>
      <c r="E540" s="227" t="s">
        <v>137</v>
      </c>
      <c r="F540" s="1055">
        <f>'2.1 INPUT DA Forecast'!F375</f>
        <v>30000</v>
      </c>
      <c r="G540" s="1055">
        <f>'2.1 INPUT DA Forecast'!G375</f>
        <v>30000</v>
      </c>
      <c r="H540" s="1055">
        <f>'2.1 INPUT DA Forecast'!H375</f>
        <v>29493.05</v>
      </c>
      <c r="I540" s="1055">
        <f>'2.1 INPUT DA Forecast'!I375</f>
        <v>29108.5</v>
      </c>
      <c r="J540" s="1055">
        <f>'2.1 INPUT DA Forecast'!J375</f>
        <v>28730.1</v>
      </c>
      <c r="K540" s="1055">
        <f>'2.1 INPUT DA Forecast'!K375</f>
        <v>28678.95</v>
      </c>
      <c r="L540" s="1055">
        <f>'2.1 INPUT DA Forecast'!L375</f>
        <v>28357.7</v>
      </c>
      <c r="M540" s="1055">
        <f>'2.1 INPUT DA Forecast'!M375</f>
        <v>27991.25</v>
      </c>
      <c r="N540" s="1055">
        <f>'2.1 INPUT DA Forecast'!N375</f>
        <v>27630.65</v>
      </c>
      <c r="O540" s="1055">
        <f>'2.1 INPUT DA Forecast'!O375</f>
        <v>27275.8</v>
      </c>
      <c r="P540" s="1055">
        <f>'2.1 INPUT DA Forecast'!P375</f>
        <v>26926.6</v>
      </c>
      <c r="Q540" s="1055">
        <f>'2.1 INPUT DA Forecast'!Q375</f>
        <v>26713.85</v>
      </c>
      <c r="R540" s="1055">
        <f>'2.1 INPUT DA Forecast'!R375</f>
        <v>26503.200000000001</v>
      </c>
      <c r="S540" s="1055">
        <f>'2.1 INPUT DA Forecast'!S375</f>
        <v>26294.6</v>
      </c>
      <c r="T540" s="1055">
        <f>'2.1 INPUT DA Forecast'!T375</f>
        <v>26088.1</v>
      </c>
      <c r="U540" s="1055">
        <f>'2.1 INPUT DA Forecast'!U375</f>
        <v>25883.599999999999</v>
      </c>
      <c r="V540" s="1055">
        <f>'2.1 INPUT DA Forecast'!V375</f>
        <v>25681.15</v>
      </c>
      <c r="W540" s="1055">
        <f>'2.1 INPUT DA Forecast'!W375</f>
        <v>25480.7</v>
      </c>
      <c r="X540" s="1055">
        <f>'2.1 INPUT DA Forecast'!X375</f>
        <v>25282.25</v>
      </c>
      <c r="Y540" s="1055">
        <f>'2.1 INPUT DA Forecast'!Y375</f>
        <v>25085.75</v>
      </c>
      <c r="Z540" s="1055">
        <f>'2.1 INPUT DA Forecast'!Z375</f>
        <v>24891.15</v>
      </c>
      <c r="AA540" s="1055">
        <f>'2.1 INPUT DA Forecast'!AA375</f>
        <v>24697.75</v>
      </c>
      <c r="AB540" s="1055">
        <f>'2.1 INPUT DA Forecast'!AB375</f>
        <v>24506.25</v>
      </c>
      <c r="AC540" s="1055">
        <f>'2.1 INPUT DA Forecast'!AC375</f>
        <v>24316.65</v>
      </c>
      <c r="AD540" s="1055">
        <f>'2.1 INPUT DA Forecast'!AD375</f>
        <v>24128.95</v>
      </c>
      <c r="AE540" s="1055">
        <f>'2.1 INPUT DA Forecast'!AE375</f>
        <v>23943.1</v>
      </c>
      <c r="AF540" s="1055">
        <f>'2.1 INPUT DA Forecast'!AF375</f>
        <v>23759.1</v>
      </c>
      <c r="AG540" s="1055">
        <f>'2.1 INPUT DA Forecast'!AG375</f>
        <v>23576.9</v>
      </c>
      <c r="AH540" s="1055">
        <f>'2.1 INPUT DA Forecast'!AH375</f>
        <v>23396.55</v>
      </c>
      <c r="AI540" s="1055">
        <f>'2.1 INPUT DA Forecast'!AI375</f>
        <v>23217.95</v>
      </c>
      <c r="AJ540" s="1055">
        <f>'2.1 INPUT DA Forecast'!AJ375</f>
        <v>23041.15</v>
      </c>
      <c r="AK540" s="1055">
        <f>'2.1 INPUT DA Forecast'!AK375</f>
        <v>22692.3</v>
      </c>
      <c r="AL540" s="225"/>
    </row>
    <row r="541" spans="3:38" s="221" customFormat="1" ht="14.15" customHeight="1" outlineLevel="2" x14ac:dyDescent="0.3">
      <c r="C541" s="222"/>
      <c r="D541" s="223" t="s">
        <v>790</v>
      </c>
      <c r="E541" s="227" t="s">
        <v>137</v>
      </c>
      <c r="F541" s="1055">
        <f>'2.1 INPUT DA Forecast'!F376</f>
        <v>2500</v>
      </c>
      <c r="G541" s="1055">
        <f>'2.1 INPUT DA Forecast'!G376</f>
        <v>2500</v>
      </c>
      <c r="H541" s="1055">
        <f>'2.1 INPUT DA Forecast'!H376</f>
        <v>2500</v>
      </c>
      <c r="I541" s="1055">
        <f>'2.1 INPUT DA Forecast'!I376</f>
        <v>2500</v>
      </c>
      <c r="J541" s="1055">
        <f>'2.1 INPUT DA Forecast'!J376</f>
        <v>2500</v>
      </c>
      <c r="K541" s="1055">
        <f>'2.1 INPUT DA Forecast'!K376</f>
        <v>2500</v>
      </c>
      <c r="L541" s="1055">
        <f>'2.1 INPUT DA Forecast'!L376</f>
        <v>2500</v>
      </c>
      <c r="M541" s="1055">
        <f>'2.1 INPUT DA Forecast'!M376</f>
        <v>2500</v>
      </c>
      <c r="N541" s="1055">
        <f>'2.1 INPUT DA Forecast'!N376</f>
        <v>2500</v>
      </c>
      <c r="O541" s="1055">
        <f>'2.1 INPUT DA Forecast'!O376</f>
        <v>2500</v>
      </c>
      <c r="P541" s="1055">
        <f>'2.1 INPUT DA Forecast'!P376</f>
        <v>2500</v>
      </c>
      <c r="Q541" s="1055">
        <f>'2.1 INPUT DA Forecast'!Q376</f>
        <v>2500</v>
      </c>
      <c r="R541" s="1055">
        <f>'2.1 INPUT DA Forecast'!R376</f>
        <v>2500</v>
      </c>
      <c r="S541" s="1055">
        <f>'2.1 INPUT DA Forecast'!S376</f>
        <v>2500</v>
      </c>
      <c r="T541" s="1055">
        <f>'2.1 INPUT DA Forecast'!T376</f>
        <v>2500</v>
      </c>
      <c r="U541" s="1055">
        <f>'2.1 INPUT DA Forecast'!U376</f>
        <v>2500</v>
      </c>
      <c r="V541" s="1055">
        <f>'2.1 INPUT DA Forecast'!V376</f>
        <v>2500</v>
      </c>
      <c r="W541" s="1055">
        <f>'2.1 INPUT DA Forecast'!W376</f>
        <v>2500</v>
      </c>
      <c r="X541" s="1055">
        <f>'2.1 INPUT DA Forecast'!X376</f>
        <v>2500</v>
      </c>
      <c r="Y541" s="1055">
        <f>'2.1 INPUT DA Forecast'!Y376</f>
        <v>2500</v>
      </c>
      <c r="Z541" s="1055">
        <f>'2.1 INPUT DA Forecast'!Z376</f>
        <v>2500</v>
      </c>
      <c r="AA541" s="1055">
        <f>'2.1 INPUT DA Forecast'!AA376</f>
        <v>2500</v>
      </c>
      <c r="AB541" s="1055">
        <f>'2.1 INPUT DA Forecast'!AB376</f>
        <v>2500</v>
      </c>
      <c r="AC541" s="1055">
        <f>'2.1 INPUT DA Forecast'!AC376</f>
        <v>2500</v>
      </c>
      <c r="AD541" s="1055">
        <f>'2.1 INPUT DA Forecast'!AD376</f>
        <v>2500</v>
      </c>
      <c r="AE541" s="1055">
        <f>'2.1 INPUT DA Forecast'!AE376</f>
        <v>2500</v>
      </c>
      <c r="AF541" s="1055">
        <f>'2.1 INPUT DA Forecast'!AF376</f>
        <v>2500</v>
      </c>
      <c r="AG541" s="1055">
        <f>'2.1 INPUT DA Forecast'!AG376</f>
        <v>2500</v>
      </c>
      <c r="AH541" s="1055">
        <f>'2.1 INPUT DA Forecast'!AH376</f>
        <v>2500</v>
      </c>
      <c r="AI541" s="1055">
        <f>'2.1 INPUT DA Forecast'!AI376</f>
        <v>2500</v>
      </c>
      <c r="AJ541" s="1055">
        <f>'2.1 INPUT DA Forecast'!AJ376</f>
        <v>2500</v>
      </c>
      <c r="AK541" s="1055">
        <f>'2.1 INPUT DA Forecast'!AK376</f>
        <v>2500</v>
      </c>
      <c r="AL541" s="225"/>
    </row>
    <row r="542" spans="3:38" s="221" customFormat="1" ht="14.15" customHeight="1" outlineLevel="2" x14ac:dyDescent="0.3">
      <c r="C542" s="222"/>
      <c r="D542" s="223" t="s">
        <v>37</v>
      </c>
      <c r="E542" s="227" t="s">
        <v>137</v>
      </c>
      <c r="F542" s="1055">
        <f>'2.1 INPUT DA Forecast'!F377</f>
        <v>2000</v>
      </c>
      <c r="G542" s="1055">
        <f>'2.1 INPUT DA Forecast'!G377</f>
        <v>2000</v>
      </c>
      <c r="H542" s="1055">
        <f>'2.1 INPUT DA Forecast'!H377</f>
        <v>2000</v>
      </c>
      <c r="I542" s="1055">
        <f>'2.1 INPUT DA Forecast'!I377</f>
        <v>2000</v>
      </c>
      <c r="J542" s="1055">
        <f>'2.1 INPUT DA Forecast'!J377</f>
        <v>2000</v>
      </c>
      <c r="K542" s="1055">
        <f>'2.1 INPUT DA Forecast'!K377</f>
        <v>2000</v>
      </c>
      <c r="L542" s="1055">
        <f>'2.1 INPUT DA Forecast'!L377</f>
        <v>2000</v>
      </c>
      <c r="M542" s="1055">
        <f>'2.1 INPUT DA Forecast'!M377</f>
        <v>2000</v>
      </c>
      <c r="N542" s="1055">
        <f>'2.1 INPUT DA Forecast'!N377</f>
        <v>2000</v>
      </c>
      <c r="O542" s="1055">
        <f>'2.1 INPUT DA Forecast'!O377</f>
        <v>2000</v>
      </c>
      <c r="P542" s="1055">
        <f>'2.1 INPUT DA Forecast'!P377</f>
        <v>2000</v>
      </c>
      <c r="Q542" s="1055">
        <f>'2.1 INPUT DA Forecast'!Q377</f>
        <v>2000</v>
      </c>
      <c r="R542" s="1055">
        <f>'2.1 INPUT DA Forecast'!R377</f>
        <v>2000</v>
      </c>
      <c r="S542" s="1055">
        <f>'2.1 INPUT DA Forecast'!S377</f>
        <v>2000</v>
      </c>
      <c r="T542" s="1055">
        <f>'2.1 INPUT DA Forecast'!T377</f>
        <v>2000</v>
      </c>
      <c r="U542" s="1055">
        <f>'2.1 INPUT DA Forecast'!U377</f>
        <v>2000</v>
      </c>
      <c r="V542" s="1055">
        <f>'2.1 INPUT DA Forecast'!V377</f>
        <v>2000</v>
      </c>
      <c r="W542" s="1055">
        <f>'2.1 INPUT DA Forecast'!W377</f>
        <v>2000</v>
      </c>
      <c r="X542" s="1055">
        <f>'2.1 INPUT DA Forecast'!X377</f>
        <v>2000</v>
      </c>
      <c r="Y542" s="1055">
        <f>'2.1 INPUT DA Forecast'!Y377</f>
        <v>2000</v>
      </c>
      <c r="Z542" s="1055">
        <f>'2.1 INPUT DA Forecast'!Z377</f>
        <v>2000</v>
      </c>
      <c r="AA542" s="1055">
        <f>'2.1 INPUT DA Forecast'!AA377</f>
        <v>2000</v>
      </c>
      <c r="AB542" s="1055">
        <f>'2.1 INPUT DA Forecast'!AB377</f>
        <v>2000</v>
      </c>
      <c r="AC542" s="1055">
        <f>'2.1 INPUT DA Forecast'!AC377</f>
        <v>2000</v>
      </c>
      <c r="AD542" s="1055">
        <f>'2.1 INPUT DA Forecast'!AD377</f>
        <v>2000</v>
      </c>
      <c r="AE542" s="1055">
        <f>'2.1 INPUT DA Forecast'!AE377</f>
        <v>2000</v>
      </c>
      <c r="AF542" s="1055">
        <f>'2.1 INPUT DA Forecast'!AF377</f>
        <v>2000</v>
      </c>
      <c r="AG542" s="1055">
        <f>'2.1 INPUT DA Forecast'!AG377</f>
        <v>2000</v>
      </c>
      <c r="AH542" s="1055">
        <f>'2.1 INPUT DA Forecast'!AH377</f>
        <v>2000</v>
      </c>
      <c r="AI542" s="1055">
        <f>'2.1 INPUT DA Forecast'!AI377</f>
        <v>2000</v>
      </c>
      <c r="AJ542" s="1055">
        <f>'2.1 INPUT DA Forecast'!AJ377</f>
        <v>2000</v>
      </c>
      <c r="AK542" s="1055">
        <f>'2.1 INPUT DA Forecast'!AK377</f>
        <v>2000</v>
      </c>
      <c r="AL542" s="225"/>
    </row>
    <row r="543" spans="3:38" s="221" customFormat="1" ht="14.15" customHeight="1" outlineLevel="2" x14ac:dyDescent="0.3">
      <c r="C543" s="222"/>
      <c r="D543" s="223" t="s">
        <v>344</v>
      </c>
      <c r="E543" s="227" t="s">
        <v>137</v>
      </c>
      <c r="F543" s="1055">
        <f>'2.1 INPUT DA Forecast'!F378</f>
        <v>1500</v>
      </c>
      <c r="G543" s="1055">
        <f>'2.1 INPUT DA Forecast'!G378</f>
        <v>1500</v>
      </c>
      <c r="H543" s="1055">
        <f>'2.1 INPUT DA Forecast'!H378</f>
        <v>1500</v>
      </c>
      <c r="I543" s="1055">
        <f>'2.1 INPUT DA Forecast'!I378</f>
        <v>1500</v>
      </c>
      <c r="J543" s="1055">
        <f>'2.1 INPUT DA Forecast'!J378</f>
        <v>1500</v>
      </c>
      <c r="K543" s="1055">
        <f>'2.1 INPUT DA Forecast'!K378</f>
        <v>1500</v>
      </c>
      <c r="L543" s="1055">
        <f>'2.1 INPUT DA Forecast'!L378</f>
        <v>1500</v>
      </c>
      <c r="M543" s="1055">
        <f>'2.1 INPUT DA Forecast'!M378</f>
        <v>1500</v>
      </c>
      <c r="N543" s="1055">
        <f>'2.1 INPUT DA Forecast'!N378</f>
        <v>1500</v>
      </c>
      <c r="O543" s="1055">
        <f>'2.1 INPUT DA Forecast'!O378</f>
        <v>1500</v>
      </c>
      <c r="P543" s="1055">
        <f>'2.1 INPUT DA Forecast'!P378</f>
        <v>1500</v>
      </c>
      <c r="Q543" s="1055">
        <f>'2.1 INPUT DA Forecast'!Q378</f>
        <v>1500</v>
      </c>
      <c r="R543" s="1055">
        <f>'2.1 INPUT DA Forecast'!R378</f>
        <v>1500</v>
      </c>
      <c r="S543" s="1055">
        <f>'2.1 INPUT DA Forecast'!S378</f>
        <v>1500</v>
      </c>
      <c r="T543" s="1055">
        <f>'2.1 INPUT DA Forecast'!T378</f>
        <v>1500</v>
      </c>
      <c r="U543" s="1055">
        <f>'2.1 INPUT DA Forecast'!U378</f>
        <v>1500</v>
      </c>
      <c r="V543" s="1055">
        <f>'2.1 INPUT DA Forecast'!V378</f>
        <v>1500</v>
      </c>
      <c r="W543" s="1055">
        <f>'2.1 INPUT DA Forecast'!W378</f>
        <v>1500</v>
      </c>
      <c r="X543" s="1055">
        <f>'2.1 INPUT DA Forecast'!X378</f>
        <v>1500</v>
      </c>
      <c r="Y543" s="1055">
        <f>'2.1 INPUT DA Forecast'!Y378</f>
        <v>1500</v>
      </c>
      <c r="Z543" s="1055">
        <f>'2.1 INPUT DA Forecast'!Z378</f>
        <v>1500</v>
      </c>
      <c r="AA543" s="1055">
        <f>'2.1 INPUT DA Forecast'!AA378</f>
        <v>1500</v>
      </c>
      <c r="AB543" s="1055">
        <f>'2.1 INPUT DA Forecast'!AB378</f>
        <v>1500</v>
      </c>
      <c r="AC543" s="1055">
        <f>'2.1 INPUT DA Forecast'!AC378</f>
        <v>1500</v>
      </c>
      <c r="AD543" s="1055">
        <f>'2.1 INPUT DA Forecast'!AD378</f>
        <v>1500</v>
      </c>
      <c r="AE543" s="1055">
        <f>'2.1 INPUT DA Forecast'!AE378</f>
        <v>1500</v>
      </c>
      <c r="AF543" s="1055">
        <f>'2.1 INPUT DA Forecast'!AF378</f>
        <v>1500</v>
      </c>
      <c r="AG543" s="1055">
        <f>'2.1 INPUT DA Forecast'!AG378</f>
        <v>1500</v>
      </c>
      <c r="AH543" s="1055">
        <f>'2.1 INPUT DA Forecast'!AH378</f>
        <v>1500</v>
      </c>
      <c r="AI543" s="1055">
        <f>'2.1 INPUT DA Forecast'!AI378</f>
        <v>1500</v>
      </c>
      <c r="AJ543" s="1055">
        <f>'2.1 INPUT DA Forecast'!AJ378</f>
        <v>1500</v>
      </c>
      <c r="AK543" s="1055">
        <f>'2.1 INPUT DA Forecast'!AK378</f>
        <v>1500</v>
      </c>
      <c r="AL543" s="225"/>
    </row>
    <row r="544" spans="3:38" s="238" customFormat="1" ht="14.15" customHeight="1" outlineLevel="2" x14ac:dyDescent="0.3">
      <c r="C544" s="998"/>
      <c r="D544" s="223" t="s">
        <v>36</v>
      </c>
      <c r="E544" s="227" t="s">
        <v>137</v>
      </c>
      <c r="F544" s="1055">
        <f>'2.1 INPUT DA Forecast'!F379</f>
        <v>151000</v>
      </c>
      <c r="G544" s="1055">
        <f>'2.1 INPUT DA Forecast'!G379</f>
        <v>151000</v>
      </c>
      <c r="H544" s="1055">
        <f>'2.1 INPUT DA Forecast'!H379</f>
        <v>143971.32</v>
      </c>
      <c r="I544" s="1055">
        <f>'2.1 INPUT DA Forecast'!I379</f>
        <v>136554.20000000001</v>
      </c>
      <c r="J544" s="1055">
        <f>'2.1 INPUT DA Forecast'!J379</f>
        <v>134224.785</v>
      </c>
      <c r="K544" s="1055">
        <f>'2.1 INPUT DA Forecast'!K379</f>
        <v>133897.42499999999</v>
      </c>
      <c r="L544" s="1055">
        <f>'2.1 INPUT DA Forecast'!L379</f>
        <v>132608.76500000001</v>
      </c>
      <c r="M544" s="1055">
        <f>'2.1 INPUT DA Forecast'!M379</f>
        <v>131018.5</v>
      </c>
      <c r="N544" s="1055">
        <f>'2.1 INPUT DA Forecast'!N379</f>
        <v>129453.63999999998</v>
      </c>
      <c r="O544" s="1055">
        <f>'2.1 INPUT DA Forecast'!O379</f>
        <v>127913.69</v>
      </c>
      <c r="P544" s="1055">
        <f>'2.1 INPUT DA Forecast'!P379</f>
        <v>126398.29999999999</v>
      </c>
      <c r="Q544" s="1055">
        <f>'2.1 INPUT DA Forecast'!Q379</f>
        <v>125475.035</v>
      </c>
      <c r="R544" s="1055">
        <f>'2.1 INPUT DA Forecast'!R379</f>
        <v>124560.86</v>
      </c>
      <c r="S544" s="1055">
        <f>'2.1 INPUT DA Forecast'!S379</f>
        <v>123655.6</v>
      </c>
      <c r="T544" s="1055">
        <f>'2.1 INPUT DA Forecast'!T379</f>
        <v>122759.43</v>
      </c>
      <c r="U544" s="1055">
        <f>'2.1 INPUT DA Forecast'!U379</f>
        <v>121872</v>
      </c>
      <c r="V544" s="1055">
        <f>'2.1 INPUT DA Forecast'!V379</f>
        <v>120993.34</v>
      </c>
      <c r="W544" s="1055">
        <f>'2.1 INPUT DA Forecast'!W379</f>
        <v>120123.42</v>
      </c>
      <c r="X544" s="1055">
        <f>'2.1 INPUT DA Forecast'!X379</f>
        <v>119262.23999999999</v>
      </c>
      <c r="Y544" s="1055">
        <f>'2.1 INPUT DA Forecast'!Y379</f>
        <v>118409.48</v>
      </c>
      <c r="Z544" s="1055">
        <f>'2.1 INPUT DA Forecast'!Z379</f>
        <v>117564.965</v>
      </c>
      <c r="AA544" s="1055">
        <f>'2.1 INPUT DA Forecast'!AA379</f>
        <v>116725.66499999999</v>
      </c>
      <c r="AB544" s="1055">
        <f>'2.1 INPUT DA Forecast'!AB379</f>
        <v>115894.61</v>
      </c>
      <c r="AC544" s="1055">
        <f>'2.1 INPUT DA Forecast'!AC379</f>
        <v>115071.79999999999</v>
      </c>
      <c r="AD544" s="1055">
        <f>'2.1 INPUT DA Forecast'!AD379</f>
        <v>114257.235</v>
      </c>
      <c r="AE544" s="1055">
        <f>'2.1 INPUT DA Forecast'!AE379</f>
        <v>113450.73999999999</v>
      </c>
      <c r="AF544" s="1055">
        <f>'2.1 INPUT DA Forecast'!AF379</f>
        <v>112652.17000000001</v>
      </c>
      <c r="AG544" s="1055">
        <f>'2.1 INPUT DA Forecast'!AG379</f>
        <v>111861.495</v>
      </c>
      <c r="AH544" s="1055">
        <f>'2.1 INPUT DA Forecast'!AH379</f>
        <v>111078.89</v>
      </c>
      <c r="AI544" s="1055">
        <f>'2.1 INPUT DA Forecast'!AI379</f>
        <v>110303.86</v>
      </c>
      <c r="AJ544" s="1055">
        <f>'2.1 INPUT DA Forecast'!AJ379</f>
        <v>109536.57999999999</v>
      </c>
      <c r="AK544" s="1055">
        <f>'2.1 INPUT DA Forecast'!AK379</f>
        <v>108022.705</v>
      </c>
      <c r="AL544" s="999"/>
    </row>
    <row r="545" spans="3:38" s="221" customFormat="1" ht="14.15" customHeight="1" outlineLevel="1" x14ac:dyDescent="0.3">
      <c r="C545" s="222"/>
      <c r="F545" s="1033"/>
      <c r="G545" s="1033"/>
      <c r="H545" s="1033"/>
      <c r="I545" s="1033"/>
      <c r="J545" s="1033"/>
      <c r="K545" s="1033"/>
      <c r="L545" s="1033"/>
      <c r="M545" s="1033"/>
      <c r="N545" s="1033"/>
      <c r="O545" s="1033"/>
      <c r="P545" s="1033"/>
      <c r="Q545" s="1033"/>
      <c r="R545" s="1033"/>
      <c r="S545" s="1033"/>
      <c r="T545" s="1033"/>
      <c r="U545" s="1033"/>
      <c r="V545" s="1033"/>
      <c r="W545" s="1033"/>
      <c r="X545" s="1033"/>
      <c r="Y545" s="1033"/>
      <c r="Z545" s="1033"/>
      <c r="AA545" s="1033"/>
      <c r="AB545" s="1033"/>
      <c r="AC545" s="1033"/>
      <c r="AD545" s="1033"/>
      <c r="AE545" s="1033"/>
      <c r="AF545" s="1033"/>
      <c r="AG545" s="1033"/>
      <c r="AH545" s="1033"/>
      <c r="AI545" s="1033"/>
      <c r="AJ545" s="1033"/>
      <c r="AK545" s="1033"/>
      <c r="AL545" s="225"/>
    </row>
    <row r="546" spans="3:38" s="221" customFormat="1" ht="14.15" customHeight="1" outlineLevel="1" x14ac:dyDescent="0.3">
      <c r="C546" s="222"/>
      <c r="D546" s="343" t="s">
        <v>776</v>
      </c>
      <c r="E546" s="993"/>
      <c r="F546" s="1052"/>
      <c r="G546" s="1702"/>
      <c r="H546" s="1052"/>
      <c r="I546" s="1052"/>
      <c r="J546" s="1052"/>
      <c r="K546" s="1702"/>
      <c r="L546" s="1052"/>
      <c r="M546" s="1052"/>
      <c r="N546" s="1052"/>
      <c r="O546" s="1052"/>
      <c r="P546" s="1052"/>
      <c r="Q546" s="1052"/>
      <c r="R546" s="1052"/>
      <c r="S546" s="1052"/>
      <c r="T546" s="1052"/>
      <c r="U546" s="1052"/>
      <c r="V546" s="1052"/>
      <c r="W546" s="1052"/>
      <c r="X546" s="1052"/>
      <c r="Y546" s="1052"/>
      <c r="Z546" s="1052"/>
      <c r="AA546" s="1052"/>
      <c r="AB546" s="1052"/>
      <c r="AC546" s="1052"/>
      <c r="AD546" s="1052"/>
      <c r="AE546" s="1052"/>
      <c r="AF546" s="1052"/>
      <c r="AG546" s="1052"/>
      <c r="AH546" s="1052"/>
      <c r="AI546" s="1052"/>
      <c r="AJ546" s="1052"/>
      <c r="AK546" s="1052"/>
      <c r="AL546" s="225"/>
    </row>
    <row r="547" spans="3:38" s="221" customFormat="1" ht="14.15" customHeight="1" outlineLevel="2" x14ac:dyDescent="0.3">
      <c r="C547" s="222"/>
      <c r="D547" s="223" t="s">
        <v>987</v>
      </c>
      <c r="E547" s="227" t="s">
        <v>345</v>
      </c>
      <c r="F547" s="1055">
        <f>'2.1 INPUT DA Forecast'!F360</f>
        <v>193.66567505033206</v>
      </c>
      <c r="G547" s="1055">
        <f>'2.1 INPUT DA Forecast'!G360</f>
        <v>193.66567505033206</v>
      </c>
      <c r="H547" s="1055">
        <f>'2.1 INPUT DA Forecast'!H360</f>
        <v>183.9048013006454</v>
      </c>
      <c r="I547" s="1055">
        <f>'2.1 INPUT DA Forecast'!I360</f>
        <v>174.25442740093101</v>
      </c>
      <c r="J547" s="1055">
        <f>'2.1 INPUT DA Forecast'!J360</f>
        <v>173.1540875249303</v>
      </c>
      <c r="K547" s="1055">
        <f>'2.1 INPUT DA Forecast'!K360</f>
        <v>172.98135915017809</v>
      </c>
      <c r="L547" s="1055">
        <f>'2.1 INPUT DA Forecast'!L360</f>
        <v>173.23525003790857</v>
      </c>
      <c r="M547" s="1055">
        <f>'2.1 INPUT DA Forecast'!M360</f>
        <v>173.3171080248292</v>
      </c>
      <c r="N547" s="1055">
        <f>'2.1 INPUT DA Forecast'!N360</f>
        <v>173.39981144127987</v>
      </c>
      <c r="O547" s="1055">
        <f>'2.1 INPUT DA Forecast'!O360</f>
        <v>173.48325255354564</v>
      </c>
      <c r="P547" s="1055">
        <f>'2.1 INPUT DA Forecast'!P360</f>
        <v>173.56758744141482</v>
      </c>
      <c r="Q547" s="1055">
        <f>'2.1 INPUT DA Forecast'!Q360</f>
        <v>173.62002294689833</v>
      </c>
      <c r="R547" s="1055">
        <f>'2.1 INPUT DA Forecast'!R360</f>
        <v>173.67272631229437</v>
      </c>
      <c r="S547" s="1055">
        <f>'2.1 INPUT DA Forecast'!S360</f>
        <v>173.72578400127784</v>
      </c>
      <c r="T547" s="1055">
        <f>'2.1 INPUT DA Forecast'!T360</f>
        <v>173.7790985161817</v>
      </c>
      <c r="U547" s="1055">
        <f>'2.1 INPUT DA Forecast'!U360</f>
        <v>173.83285168987311</v>
      </c>
      <c r="V547" s="1055">
        <f>'2.1 INPUT DA Forecast'!V360</f>
        <v>173.88666395391172</v>
      </c>
      <c r="W547" s="1055">
        <f>'2.1 INPUT DA Forecast'!W360</f>
        <v>173.94090429226827</v>
      </c>
      <c r="X547" s="1055">
        <f>'2.1 INPUT DA Forecast'!X360</f>
        <v>173.99557001453587</v>
      </c>
      <c r="Y547" s="1055">
        <f>'2.1 INPUT DA Forecast'!Y360</f>
        <v>174.05046689853802</v>
      </c>
      <c r="Z547" s="1055">
        <f>'2.1 INPUT DA Forecast'!Z360</f>
        <v>174.10568615752987</v>
      </c>
      <c r="AA547" s="1055">
        <f>'2.1 INPUT DA Forecast'!AA360</f>
        <v>174.16144183174578</v>
      </c>
      <c r="AB547" s="1055">
        <f>'2.1 INPUT DA Forecast'!AB360</f>
        <v>174.21751593981128</v>
      </c>
      <c r="AC547" s="1055">
        <f>'2.1 INPUT DA Forecast'!AC360</f>
        <v>174.27390286079702</v>
      </c>
      <c r="AD547" s="1055">
        <f>'2.1 INPUT DA Forecast'!AD360</f>
        <v>174.3305966484244</v>
      </c>
      <c r="AE547" s="1055">
        <f>'2.1 INPUT DA Forecast'!AE360</f>
        <v>174.38769415823347</v>
      </c>
      <c r="AF547" s="1055">
        <f>'2.1 INPUT DA Forecast'!AF360</f>
        <v>174.44488638037637</v>
      </c>
      <c r="AG547" s="1055">
        <f>'2.1 INPUT DA Forecast'!AG360</f>
        <v>174.50257455390658</v>
      </c>
      <c r="AH547" s="1055">
        <f>'2.1 INPUT DA Forecast'!AH360</f>
        <v>174.56065103615703</v>
      </c>
      <c r="AI547" s="1055">
        <f>'2.1 INPUT DA Forecast'!AI360</f>
        <v>174.61901244511253</v>
      </c>
      <c r="AJ547" s="1055">
        <f>'2.1 INPUT DA Forecast'!AJ360</f>
        <v>174.67754430659926</v>
      </c>
      <c r="AK547" s="1055">
        <f>'2.1 INPUT DA Forecast'!AK360</f>
        <v>174.79586687995487</v>
      </c>
      <c r="AL547" s="225"/>
    </row>
    <row r="548" spans="3:38" s="221" customFormat="1" ht="14.15" customHeight="1" outlineLevel="3" x14ac:dyDescent="0.3">
      <c r="C548" s="222"/>
      <c r="D548" s="997" t="s">
        <v>1858</v>
      </c>
      <c r="E548" s="224" t="s">
        <v>345</v>
      </c>
      <c r="F548" s="1045">
        <f>'2.1 INPUT DA Forecast'!F361</f>
        <v>281.6901408450704</v>
      </c>
      <c r="G548" s="1045">
        <f>'2.1 INPUT DA Forecast'!G361</f>
        <v>281.6901408450704</v>
      </c>
      <c r="H548" s="1045">
        <f>'2.1 INPUT DA Forecast'!H361</f>
        <v>280</v>
      </c>
      <c r="I548" s="1045">
        <f>'2.1 INPUT DA Forecast'!I361</f>
        <v>275</v>
      </c>
      <c r="J548" s="1045">
        <f>'2.1 INPUT DA Forecast'!J361</f>
        <v>270</v>
      </c>
      <c r="K548" s="1045">
        <f>'2.1 INPUT DA Forecast'!K361</f>
        <v>270</v>
      </c>
      <c r="L548" s="1045">
        <f>'2.1 INPUT DA Forecast'!L361</f>
        <v>270</v>
      </c>
      <c r="M548" s="1045">
        <f>'2.1 INPUT DA Forecast'!M361</f>
        <v>270</v>
      </c>
      <c r="N548" s="1045">
        <f>'2.1 INPUT DA Forecast'!N361</f>
        <v>270</v>
      </c>
      <c r="O548" s="1045">
        <f>'2.1 INPUT DA Forecast'!O361</f>
        <v>270</v>
      </c>
      <c r="P548" s="1045">
        <f>'2.1 INPUT DA Forecast'!P361</f>
        <v>270</v>
      </c>
      <c r="Q548" s="1045">
        <f>'2.1 INPUT DA Forecast'!Q361</f>
        <v>270</v>
      </c>
      <c r="R548" s="1045">
        <f>'2.1 INPUT DA Forecast'!R361</f>
        <v>270</v>
      </c>
      <c r="S548" s="1045">
        <f>'2.1 INPUT DA Forecast'!S361</f>
        <v>270</v>
      </c>
      <c r="T548" s="1045">
        <f>'2.1 INPUT DA Forecast'!T361</f>
        <v>270</v>
      </c>
      <c r="U548" s="1045">
        <f>'2.1 INPUT DA Forecast'!U361</f>
        <v>270</v>
      </c>
      <c r="V548" s="1045">
        <f>'2.1 INPUT DA Forecast'!V361</f>
        <v>270</v>
      </c>
      <c r="W548" s="1045">
        <f>'2.1 INPUT DA Forecast'!W361</f>
        <v>270</v>
      </c>
      <c r="X548" s="1045">
        <f>'2.1 INPUT DA Forecast'!X361</f>
        <v>270</v>
      </c>
      <c r="Y548" s="1045">
        <f>'2.1 INPUT DA Forecast'!Y361</f>
        <v>270</v>
      </c>
      <c r="Z548" s="1045">
        <f>'2.1 INPUT DA Forecast'!Z361</f>
        <v>270</v>
      </c>
      <c r="AA548" s="1045">
        <f>'2.1 INPUT DA Forecast'!AA361</f>
        <v>270</v>
      </c>
      <c r="AB548" s="1045">
        <f>'2.1 INPUT DA Forecast'!AB361</f>
        <v>270</v>
      </c>
      <c r="AC548" s="1045">
        <f>'2.1 INPUT DA Forecast'!AC361</f>
        <v>270</v>
      </c>
      <c r="AD548" s="1045">
        <f>'2.1 INPUT DA Forecast'!AD361</f>
        <v>270</v>
      </c>
      <c r="AE548" s="1045">
        <f>'2.1 INPUT DA Forecast'!AE361</f>
        <v>270</v>
      </c>
      <c r="AF548" s="1045">
        <f>'2.1 INPUT DA Forecast'!AF361</f>
        <v>270</v>
      </c>
      <c r="AG548" s="1045">
        <f>'2.1 INPUT DA Forecast'!AG361</f>
        <v>270</v>
      </c>
      <c r="AH548" s="1045">
        <f>'2.1 INPUT DA Forecast'!AH361</f>
        <v>270</v>
      </c>
      <c r="AI548" s="1045">
        <f>'2.1 INPUT DA Forecast'!AI361</f>
        <v>270</v>
      </c>
      <c r="AJ548" s="1045">
        <f>'2.1 INPUT DA Forecast'!AJ361</f>
        <v>270</v>
      </c>
      <c r="AK548" s="1045">
        <f>'2.1 INPUT DA Forecast'!AK361</f>
        <v>270</v>
      </c>
      <c r="AL548" s="225"/>
    </row>
    <row r="549" spans="3:38" s="221" customFormat="1" ht="14.15" customHeight="1" outlineLevel="3" x14ac:dyDescent="0.3">
      <c r="C549" s="222"/>
      <c r="D549" s="997" t="s">
        <v>492</v>
      </c>
      <c r="E549" s="224" t="s">
        <v>345</v>
      </c>
      <c r="F549" s="1045">
        <f>'2.1 INPUT DA Forecast'!F362</f>
        <v>227.27272727272728</v>
      </c>
      <c r="G549" s="1045">
        <f>'2.1 INPUT DA Forecast'!G362</f>
        <v>227.27272727272728</v>
      </c>
      <c r="H549" s="1045">
        <f>'2.1 INPUT DA Forecast'!H362</f>
        <v>215</v>
      </c>
      <c r="I549" s="1045">
        <f>'2.1 INPUT DA Forecast'!I362</f>
        <v>200</v>
      </c>
      <c r="J549" s="1045">
        <f>'2.1 INPUT DA Forecast'!J362</f>
        <v>200</v>
      </c>
      <c r="K549" s="1045">
        <f>'2.1 INPUT DA Forecast'!K362</f>
        <v>200</v>
      </c>
      <c r="L549" s="1045">
        <f>'2.1 INPUT DA Forecast'!L362</f>
        <v>200</v>
      </c>
      <c r="M549" s="1045">
        <f>'2.1 INPUT DA Forecast'!M362</f>
        <v>200</v>
      </c>
      <c r="N549" s="1045">
        <f>'2.1 INPUT DA Forecast'!N362</f>
        <v>200</v>
      </c>
      <c r="O549" s="1045">
        <f>'2.1 INPUT DA Forecast'!O362</f>
        <v>200</v>
      </c>
      <c r="P549" s="1045">
        <f>'2.1 INPUT DA Forecast'!P362</f>
        <v>200</v>
      </c>
      <c r="Q549" s="1045">
        <f>'2.1 INPUT DA Forecast'!Q362</f>
        <v>200</v>
      </c>
      <c r="R549" s="1045">
        <f>'2.1 INPUT DA Forecast'!R362</f>
        <v>200</v>
      </c>
      <c r="S549" s="1045">
        <f>'2.1 INPUT DA Forecast'!S362</f>
        <v>200</v>
      </c>
      <c r="T549" s="1045">
        <f>'2.1 INPUT DA Forecast'!T362</f>
        <v>200</v>
      </c>
      <c r="U549" s="1045">
        <f>'2.1 INPUT DA Forecast'!U362</f>
        <v>200</v>
      </c>
      <c r="V549" s="1045">
        <f>'2.1 INPUT DA Forecast'!V362</f>
        <v>200</v>
      </c>
      <c r="W549" s="1045">
        <f>'2.1 INPUT DA Forecast'!W362</f>
        <v>200</v>
      </c>
      <c r="X549" s="1045">
        <f>'2.1 INPUT DA Forecast'!X362</f>
        <v>200</v>
      </c>
      <c r="Y549" s="1045">
        <f>'2.1 INPUT DA Forecast'!Y362</f>
        <v>200</v>
      </c>
      <c r="Z549" s="1045">
        <f>'2.1 INPUT DA Forecast'!Z362</f>
        <v>200</v>
      </c>
      <c r="AA549" s="1045">
        <f>'2.1 INPUT DA Forecast'!AA362</f>
        <v>200</v>
      </c>
      <c r="AB549" s="1045">
        <f>'2.1 INPUT DA Forecast'!AB362</f>
        <v>200</v>
      </c>
      <c r="AC549" s="1045">
        <f>'2.1 INPUT DA Forecast'!AC362</f>
        <v>200</v>
      </c>
      <c r="AD549" s="1045">
        <f>'2.1 INPUT DA Forecast'!AD362</f>
        <v>200</v>
      </c>
      <c r="AE549" s="1045">
        <f>'2.1 INPUT DA Forecast'!AE362</f>
        <v>200</v>
      </c>
      <c r="AF549" s="1045">
        <f>'2.1 INPUT DA Forecast'!AF362</f>
        <v>200</v>
      </c>
      <c r="AG549" s="1045">
        <f>'2.1 INPUT DA Forecast'!AG362</f>
        <v>200</v>
      </c>
      <c r="AH549" s="1045">
        <f>'2.1 INPUT DA Forecast'!AH362</f>
        <v>200</v>
      </c>
      <c r="AI549" s="1045">
        <f>'2.1 INPUT DA Forecast'!AI362</f>
        <v>200</v>
      </c>
      <c r="AJ549" s="1045">
        <f>'2.1 INPUT DA Forecast'!AJ362</f>
        <v>200</v>
      </c>
      <c r="AK549" s="1045">
        <f>'2.1 INPUT DA Forecast'!AK362</f>
        <v>200</v>
      </c>
      <c r="AL549" s="225"/>
    </row>
    <row r="550" spans="3:38" s="221" customFormat="1" ht="14.15" customHeight="1" outlineLevel="3" x14ac:dyDescent="0.3">
      <c r="C550" s="222"/>
      <c r="D550" s="997" t="s">
        <v>343</v>
      </c>
      <c r="E550" s="224" t="s">
        <v>345</v>
      </c>
      <c r="F550" s="1045">
        <f>'2.1 INPUT DA Forecast'!F363</f>
        <v>144.0830840695979</v>
      </c>
      <c r="G550" s="1045">
        <f>'2.1 INPUT DA Forecast'!G363</f>
        <v>144.0830840695979</v>
      </c>
      <c r="H550" s="1045">
        <f>'2.1 INPUT DA Forecast'!H363</f>
        <v>135</v>
      </c>
      <c r="I550" s="1045">
        <f>'2.1 INPUT DA Forecast'!I363</f>
        <v>125</v>
      </c>
      <c r="J550" s="1045">
        <f>'2.1 INPUT DA Forecast'!J363</f>
        <v>125</v>
      </c>
      <c r="K550" s="1045">
        <f>'2.1 INPUT DA Forecast'!K363</f>
        <v>125</v>
      </c>
      <c r="L550" s="1045">
        <f>'2.1 INPUT DA Forecast'!L363</f>
        <v>125</v>
      </c>
      <c r="M550" s="1045">
        <f>'2.1 INPUT DA Forecast'!M363</f>
        <v>125</v>
      </c>
      <c r="N550" s="1045">
        <f>'2.1 INPUT DA Forecast'!N363</f>
        <v>125</v>
      </c>
      <c r="O550" s="1045">
        <f>'2.1 INPUT DA Forecast'!O363</f>
        <v>125</v>
      </c>
      <c r="P550" s="1045">
        <f>'2.1 INPUT DA Forecast'!P363</f>
        <v>125</v>
      </c>
      <c r="Q550" s="1045">
        <f>'2.1 INPUT DA Forecast'!Q363</f>
        <v>125</v>
      </c>
      <c r="R550" s="1045">
        <f>'2.1 INPUT DA Forecast'!R363</f>
        <v>125</v>
      </c>
      <c r="S550" s="1045">
        <f>'2.1 INPUT DA Forecast'!S363</f>
        <v>125</v>
      </c>
      <c r="T550" s="1045">
        <f>'2.1 INPUT DA Forecast'!T363</f>
        <v>125</v>
      </c>
      <c r="U550" s="1045">
        <f>'2.1 INPUT DA Forecast'!U363</f>
        <v>125</v>
      </c>
      <c r="V550" s="1045">
        <f>'2.1 INPUT DA Forecast'!V363</f>
        <v>125</v>
      </c>
      <c r="W550" s="1045">
        <f>'2.1 INPUT DA Forecast'!W363</f>
        <v>125</v>
      </c>
      <c r="X550" s="1045">
        <f>'2.1 INPUT DA Forecast'!X363</f>
        <v>125</v>
      </c>
      <c r="Y550" s="1045">
        <f>'2.1 INPUT DA Forecast'!Y363</f>
        <v>125</v>
      </c>
      <c r="Z550" s="1045">
        <f>'2.1 INPUT DA Forecast'!Z363</f>
        <v>125</v>
      </c>
      <c r="AA550" s="1045">
        <f>'2.1 INPUT DA Forecast'!AA363</f>
        <v>125</v>
      </c>
      <c r="AB550" s="1045">
        <f>'2.1 INPUT DA Forecast'!AB363</f>
        <v>125</v>
      </c>
      <c r="AC550" s="1045">
        <f>'2.1 INPUT DA Forecast'!AC363</f>
        <v>125</v>
      </c>
      <c r="AD550" s="1045">
        <f>'2.1 INPUT DA Forecast'!AD363</f>
        <v>125</v>
      </c>
      <c r="AE550" s="1045">
        <f>'2.1 INPUT DA Forecast'!AE363</f>
        <v>125</v>
      </c>
      <c r="AF550" s="1045">
        <f>'2.1 INPUT DA Forecast'!AF363</f>
        <v>125</v>
      </c>
      <c r="AG550" s="1045">
        <f>'2.1 INPUT DA Forecast'!AG363</f>
        <v>125</v>
      </c>
      <c r="AH550" s="1045">
        <f>'2.1 INPUT DA Forecast'!AH363</f>
        <v>125</v>
      </c>
      <c r="AI550" s="1045">
        <f>'2.1 INPUT DA Forecast'!AI363</f>
        <v>125</v>
      </c>
      <c r="AJ550" s="1045">
        <f>'2.1 INPUT DA Forecast'!AJ363</f>
        <v>125</v>
      </c>
      <c r="AK550" s="1045">
        <f>'2.1 INPUT DA Forecast'!AK363</f>
        <v>125</v>
      </c>
      <c r="AL550" s="225"/>
    </row>
    <row r="551" spans="3:38" s="221" customFormat="1" ht="14.15" customHeight="1" outlineLevel="2" x14ac:dyDescent="0.3">
      <c r="C551" s="222"/>
      <c r="D551" s="223" t="s">
        <v>28</v>
      </c>
      <c r="E551" s="227" t="s">
        <v>345</v>
      </c>
      <c r="F551" s="1055">
        <f>'2.1 INPUT DA Forecast'!F364</f>
        <v>50.081633061890884</v>
      </c>
      <c r="G551" s="1055">
        <f>'2.1 INPUT DA Forecast'!G364</f>
        <v>50.081633061890884</v>
      </c>
      <c r="H551" s="1055">
        <f>'2.1 INPUT DA Forecast'!H364</f>
        <v>50</v>
      </c>
      <c r="I551" s="1055">
        <f>'2.1 INPUT DA Forecast'!I364</f>
        <v>50</v>
      </c>
      <c r="J551" s="1055">
        <f>'2.1 INPUT DA Forecast'!J364</f>
        <v>50</v>
      </c>
      <c r="K551" s="1055">
        <f>'2.1 INPUT DA Forecast'!K364</f>
        <v>50</v>
      </c>
      <c r="L551" s="1055">
        <f>'2.1 INPUT DA Forecast'!L364</f>
        <v>50</v>
      </c>
      <c r="M551" s="1055">
        <f>'2.1 INPUT DA Forecast'!M364</f>
        <v>50</v>
      </c>
      <c r="N551" s="1055">
        <f>'2.1 INPUT DA Forecast'!N364</f>
        <v>50</v>
      </c>
      <c r="O551" s="1055">
        <f>'2.1 INPUT DA Forecast'!O364</f>
        <v>50</v>
      </c>
      <c r="P551" s="1055">
        <f>'2.1 INPUT DA Forecast'!P364</f>
        <v>50</v>
      </c>
      <c r="Q551" s="1055">
        <f>'2.1 INPUT DA Forecast'!Q364</f>
        <v>50</v>
      </c>
      <c r="R551" s="1055">
        <f>'2.1 INPUT DA Forecast'!R364</f>
        <v>50</v>
      </c>
      <c r="S551" s="1055">
        <f>'2.1 INPUT DA Forecast'!S364</f>
        <v>50</v>
      </c>
      <c r="T551" s="1055">
        <f>'2.1 INPUT DA Forecast'!T364</f>
        <v>50</v>
      </c>
      <c r="U551" s="1055">
        <f>'2.1 INPUT DA Forecast'!U364</f>
        <v>50</v>
      </c>
      <c r="V551" s="1055">
        <f>'2.1 INPUT DA Forecast'!V364</f>
        <v>50</v>
      </c>
      <c r="W551" s="1055">
        <f>'2.1 INPUT DA Forecast'!W364</f>
        <v>50</v>
      </c>
      <c r="X551" s="1055">
        <f>'2.1 INPUT DA Forecast'!X364</f>
        <v>50</v>
      </c>
      <c r="Y551" s="1055">
        <f>'2.1 INPUT DA Forecast'!Y364</f>
        <v>50</v>
      </c>
      <c r="Z551" s="1055">
        <f>'2.1 INPUT DA Forecast'!Z364</f>
        <v>50</v>
      </c>
      <c r="AA551" s="1055">
        <f>'2.1 INPUT DA Forecast'!AA364</f>
        <v>50</v>
      </c>
      <c r="AB551" s="1055">
        <f>'2.1 INPUT DA Forecast'!AB364</f>
        <v>50</v>
      </c>
      <c r="AC551" s="1055">
        <f>'2.1 INPUT DA Forecast'!AC364</f>
        <v>50</v>
      </c>
      <c r="AD551" s="1055">
        <f>'2.1 INPUT DA Forecast'!AD364</f>
        <v>50</v>
      </c>
      <c r="AE551" s="1055">
        <f>'2.1 INPUT DA Forecast'!AE364</f>
        <v>50</v>
      </c>
      <c r="AF551" s="1055">
        <f>'2.1 INPUT DA Forecast'!AF364</f>
        <v>50</v>
      </c>
      <c r="AG551" s="1055">
        <f>'2.1 INPUT DA Forecast'!AG364</f>
        <v>50</v>
      </c>
      <c r="AH551" s="1055">
        <f>'2.1 INPUT DA Forecast'!AH364</f>
        <v>50</v>
      </c>
      <c r="AI551" s="1055">
        <f>'2.1 INPUT DA Forecast'!AI364</f>
        <v>50</v>
      </c>
      <c r="AJ551" s="1055">
        <f>'2.1 INPUT DA Forecast'!AJ364</f>
        <v>50</v>
      </c>
      <c r="AK551" s="1055">
        <f>'2.1 INPUT DA Forecast'!AK364</f>
        <v>50</v>
      </c>
      <c r="AL551" s="225"/>
    </row>
    <row r="552" spans="3:38" s="221" customFormat="1" ht="14.15" customHeight="1" outlineLevel="2" x14ac:dyDescent="0.3">
      <c r="C552" s="222"/>
      <c r="D552" s="223" t="s">
        <v>29</v>
      </c>
      <c r="E552" s="227" t="s">
        <v>345</v>
      </c>
      <c r="F552" s="1055">
        <f>'2.1 INPUT DA Forecast'!F365</f>
        <v>253.7636347246011</v>
      </c>
      <c r="G552" s="1055">
        <f>'2.1 INPUT DA Forecast'!G365</f>
        <v>253.7636347246011</v>
      </c>
      <c r="H552" s="1055">
        <f>'2.1 INPUT DA Forecast'!H365</f>
        <v>244.07668925390897</v>
      </c>
      <c r="I552" s="1055">
        <f>'2.1 INPUT DA Forecast'!I365</f>
        <v>234.56069532954291</v>
      </c>
      <c r="J552" s="1055">
        <f>'2.1 INPUT DA Forecast'!J365</f>
        <v>233.59609782075245</v>
      </c>
      <c r="K552" s="1055">
        <f>'2.1 INPUT DA Forecast'!K365</f>
        <v>233.44199316920597</v>
      </c>
      <c r="L552" s="1055">
        <f>'2.1 INPUT DA Forecast'!L365</f>
        <v>233.8143872740032</v>
      </c>
      <c r="M552" s="1055">
        <f>'2.1 INPUT DA Forecast'!M365</f>
        <v>234.03474300004467</v>
      </c>
      <c r="N552" s="1055">
        <f>'2.1 INPUT DA Forecast'!N365</f>
        <v>234.25731931749704</v>
      </c>
      <c r="O552" s="1055">
        <f>'2.1 INPUT DA Forecast'!O365</f>
        <v>234.48201335982813</v>
      </c>
      <c r="P552" s="1055">
        <f>'2.1 INPUT DA Forecast'!P365</f>
        <v>234.70898665260373</v>
      </c>
      <c r="Q552" s="1055">
        <f>'2.1 INPUT DA Forecast'!Q365</f>
        <v>234.85015263617936</v>
      </c>
      <c r="R552" s="1055">
        <f>'2.1 INPUT DA Forecast'!R365</f>
        <v>234.99211415979957</v>
      </c>
      <c r="S552" s="1055">
        <f>'2.1 INPUT DA Forecast'!S365</f>
        <v>235.13497067839023</v>
      </c>
      <c r="T552" s="1055">
        <f>'2.1 INPUT DA Forecast'!T365</f>
        <v>235.27859445494306</v>
      </c>
      <c r="U552" s="1055">
        <f>'2.1 INPUT DA Forecast'!U365</f>
        <v>235.42320233661468</v>
      </c>
      <c r="V552" s="1055">
        <f>'2.1 INPUT DA Forecast'!V365</f>
        <v>235.56838381458775</v>
      </c>
      <c r="W552" s="1055">
        <f>'2.1 INPUT DA Forecast'!W365</f>
        <v>235.71452118662361</v>
      </c>
      <c r="X552" s="1055">
        <f>'2.1 INPUT DA Forecast'!X365</f>
        <v>235.86160250768816</v>
      </c>
      <c r="Y552" s="1055">
        <f>'2.1 INPUT DA Forecast'!Y365</f>
        <v>236.00944759475001</v>
      </c>
      <c r="Z552" s="1055">
        <f>'2.1 INPUT DA Forecast'!Z365</f>
        <v>236.15816264013515</v>
      </c>
      <c r="AA552" s="1055">
        <f>'2.1 INPUT DA Forecast'!AA365</f>
        <v>236.30829731453269</v>
      </c>
      <c r="AB552" s="1055">
        <f>'2.1 INPUT DA Forecast'!AB365</f>
        <v>236.45929099719459</v>
      </c>
      <c r="AC552" s="1055">
        <f>'2.1 INPUT DA Forecast'!AC365</f>
        <v>236.61112858884752</v>
      </c>
      <c r="AD552" s="1055">
        <f>'2.1 INPUT DA Forecast'!AD365</f>
        <v>236.76379411453877</v>
      </c>
      <c r="AE552" s="1055">
        <f>'2.1 INPUT DA Forecast'!AE365</f>
        <v>236.9174000025059</v>
      </c>
      <c r="AF552" s="1055">
        <f>'2.1 INPUT DA Forecast'!AF365</f>
        <v>237.07162729227963</v>
      </c>
      <c r="AG552" s="1055">
        <f>'2.1 INPUT DA Forecast'!AG365</f>
        <v>237.22689369679645</v>
      </c>
      <c r="AH552" s="1055">
        <f>'2.1 INPUT DA Forecast'!AH365</f>
        <v>237.38305433920814</v>
      </c>
      <c r="AI552" s="1055">
        <f>'2.1 INPUT DA Forecast'!AI365</f>
        <v>237.5400498321342</v>
      </c>
      <c r="AJ552" s="1055">
        <f>'2.1 INPUT DA Forecast'!AJ365</f>
        <v>237.69772776098412</v>
      </c>
      <c r="AK552" s="1055">
        <f>'2.1 INPUT DA Forecast'!AK365</f>
        <v>238.01621034447808</v>
      </c>
      <c r="AL552" s="225"/>
    </row>
    <row r="553" spans="3:38" s="221" customFormat="1" ht="14.15" customHeight="1" outlineLevel="1" x14ac:dyDescent="0.3">
      <c r="C553" s="222"/>
      <c r="F553" s="1033"/>
      <c r="G553" s="1033"/>
      <c r="H553" s="1033"/>
      <c r="I553" s="1033"/>
      <c r="J553" s="1033"/>
      <c r="K553" s="1033"/>
      <c r="L553" s="1033"/>
      <c r="M553" s="1033"/>
      <c r="N553" s="1033"/>
      <c r="O553" s="1033"/>
      <c r="P553" s="1033"/>
      <c r="Q553" s="1033"/>
      <c r="R553" s="1033"/>
      <c r="S553" s="1033"/>
      <c r="T553" s="1033"/>
      <c r="U553" s="1033"/>
      <c r="V553" s="1033"/>
      <c r="W553" s="1033"/>
      <c r="X553" s="1033"/>
      <c r="Y553" s="1033"/>
      <c r="Z553" s="1033"/>
      <c r="AA553" s="1033"/>
      <c r="AB553" s="1033"/>
      <c r="AC553" s="1033"/>
      <c r="AD553" s="1033"/>
      <c r="AE553" s="1033"/>
      <c r="AF553" s="1033"/>
      <c r="AG553" s="1033"/>
      <c r="AH553" s="1033"/>
      <c r="AI553" s="1033"/>
      <c r="AJ553" s="1033"/>
      <c r="AK553" s="1033"/>
      <c r="AL553" s="225"/>
    </row>
    <row r="554" spans="3:38" s="221" customFormat="1" ht="14.15" customHeight="1" outlineLevel="1" x14ac:dyDescent="0.3">
      <c r="C554" s="222"/>
      <c r="D554" s="343" t="s">
        <v>349</v>
      </c>
      <c r="E554" s="993"/>
      <c r="F554" s="1052"/>
      <c r="G554" s="1702"/>
      <c r="H554" s="1052"/>
      <c r="I554" s="1052"/>
      <c r="J554" s="1052"/>
      <c r="K554" s="1702"/>
      <c r="L554" s="1052"/>
      <c r="M554" s="1052"/>
      <c r="N554" s="1052"/>
      <c r="O554" s="1052"/>
      <c r="P554" s="1052"/>
      <c r="Q554" s="1052"/>
      <c r="R554" s="1052"/>
      <c r="S554" s="1052"/>
      <c r="T554" s="1052"/>
      <c r="U554" s="1052"/>
      <c r="V554" s="1052"/>
      <c r="W554" s="1052"/>
      <c r="X554" s="1052"/>
      <c r="Y554" s="1052"/>
      <c r="Z554" s="1052"/>
      <c r="AA554" s="1052"/>
      <c r="AB554" s="1052"/>
      <c r="AC554" s="1052"/>
      <c r="AD554" s="1052"/>
      <c r="AE554" s="1052"/>
      <c r="AF554" s="1052"/>
      <c r="AG554" s="1052"/>
      <c r="AH554" s="1052"/>
      <c r="AI554" s="1052"/>
      <c r="AJ554" s="1052"/>
      <c r="AK554" s="1052"/>
      <c r="AL554" s="225"/>
    </row>
    <row r="555" spans="3:38" s="221" customFormat="1" ht="26.9" customHeight="1" outlineLevel="2" x14ac:dyDescent="0.3">
      <c r="C555" s="222"/>
      <c r="D555" s="1081" t="s">
        <v>780</v>
      </c>
      <c r="E555" s="1017" t="s">
        <v>137</v>
      </c>
      <c r="F555" s="1055">
        <f>F556+F560+F561+F562+F563+F564</f>
        <v>146001.27144211708</v>
      </c>
      <c r="G555" s="1055">
        <f>G556+G560+G561+G562+G563+G564</f>
        <v>146001.27144211708</v>
      </c>
      <c r="H555" s="1055">
        <f>H556+H560+H561+H562+H563+H564</f>
        <v>136789.92353657502</v>
      </c>
      <c r="I555" s="1055">
        <f t="shared" ref="I555:M555" si="738">I556+I560+I561+I562+I563+I564</f>
        <v>129151.71122199998</v>
      </c>
      <c r="J555" s="1055">
        <f t="shared" si="738"/>
        <v>126780.47799466999</v>
      </c>
      <c r="K555" s="1055">
        <f t="shared" ref="K555" si="739">K556+K560+K561+K562+K563+K564</f>
        <v>126462.67983245003</v>
      </c>
      <c r="L555" s="1055">
        <f t="shared" si="738"/>
        <v>125162.019388735</v>
      </c>
      <c r="M555" s="1055">
        <f t="shared" si="738"/>
        <v>123529.01198099997</v>
      </c>
      <c r="N555" s="1055">
        <f t="shared" ref="N555:AJ555" si="740">N556+N560+N561+N562+N563+N564</f>
        <v>121962.13771337</v>
      </c>
      <c r="O555" s="1055">
        <f t="shared" si="740"/>
        <v>120457.23034353001</v>
      </c>
      <c r="P555" s="1055">
        <f t="shared" si="740"/>
        <v>118943.65139818999</v>
      </c>
      <c r="Q555" s="1055">
        <f t="shared" si="740"/>
        <v>118006.174830214</v>
      </c>
      <c r="R555" s="1055">
        <f t="shared" si="740"/>
        <v>117078.14381264598</v>
      </c>
      <c r="S555" s="1055">
        <f t="shared" si="740"/>
        <v>116159.37897980002</v>
      </c>
      <c r="T555" s="1055">
        <f t="shared" si="740"/>
        <v>115292.65703311499</v>
      </c>
      <c r="U555" s="1055">
        <f t="shared" si="740"/>
        <v>114431.33852020002</v>
      </c>
      <c r="V555" s="1055">
        <f t="shared" si="740"/>
        <v>113578.53307144502</v>
      </c>
      <c r="W555" s="1055">
        <f t="shared" si="740"/>
        <v>112734.20992216002</v>
      </c>
      <c r="X555" s="1055">
        <f t="shared" si="740"/>
        <v>111898.36907234497</v>
      </c>
      <c r="Y555" s="1055">
        <f t="shared" si="740"/>
        <v>111070.700845315</v>
      </c>
      <c r="Z555" s="1055">
        <f t="shared" si="740"/>
        <v>110251.03502038249</v>
      </c>
      <c r="AA555" s="1055">
        <f t="shared" si="740"/>
        <v>109436.4306839325</v>
      </c>
      <c r="AB555" s="1055">
        <f t="shared" si="740"/>
        <v>108629.82874958002</v>
      </c>
      <c r="AC555" s="1055">
        <f t="shared" si="740"/>
        <v>107831.22921732502</v>
      </c>
      <c r="AD555" s="1055">
        <f t="shared" si="740"/>
        <v>107040.6320871675</v>
      </c>
      <c r="AE555" s="1055">
        <f t="shared" si="740"/>
        <v>106257.86713842</v>
      </c>
      <c r="AF555" s="1055">
        <f t="shared" si="740"/>
        <v>105482.79491508499</v>
      </c>
      <c r="AG555" s="1055">
        <f t="shared" si="740"/>
        <v>104715.38465247251</v>
      </c>
      <c r="AH555" s="1055">
        <f t="shared" si="740"/>
        <v>103955.80657126999</v>
      </c>
      <c r="AI555" s="1055">
        <f t="shared" si="740"/>
        <v>103203.58077410499</v>
      </c>
      <c r="AJ555" s="1055">
        <f t="shared" si="740"/>
        <v>102458.877481665</v>
      </c>
      <c r="AK555" s="1055">
        <f t="shared" ref="AK555" si="741">AK556+AK560+AK561+AK562+AK563+AK564</f>
        <v>100989.54663002749</v>
      </c>
      <c r="AL555" s="225"/>
    </row>
    <row r="556" spans="3:38" s="221" customFormat="1" ht="14.15" customHeight="1" outlineLevel="3" x14ac:dyDescent="0.3">
      <c r="C556" s="222"/>
      <c r="D556" s="1011" t="s">
        <v>543</v>
      </c>
      <c r="E556" s="1009" t="s">
        <v>137</v>
      </c>
      <c r="F556" s="1045">
        <f>SUM(F557:F559)</f>
        <v>5198.2476930320154</v>
      </c>
      <c r="G556" s="1045">
        <f>SUM(G557:G559)</f>
        <v>5198.2476930320154</v>
      </c>
      <c r="H556" s="1045">
        <f>SUM(H557:H559)</f>
        <v>10318.552391250001</v>
      </c>
      <c r="I556" s="1045">
        <f t="shared" ref="I556:M556" si="742">SUM(I557:I559)</f>
        <v>15554.298749999998</v>
      </c>
      <c r="J556" s="1045">
        <f t="shared" si="742"/>
        <v>17489.8870068</v>
      </c>
      <c r="K556" s="1045">
        <f t="shared" ref="K556" si="743">SUM(K557:K559)</f>
        <v>17439.109788000002</v>
      </c>
      <c r="L556" s="1045">
        <f t="shared" si="742"/>
        <v>19863.001077500001</v>
      </c>
      <c r="M556" s="1045">
        <f t="shared" si="742"/>
        <v>20910.073187500002</v>
      </c>
      <c r="N556" s="1045">
        <f t="shared" ref="N556:AJ556" si="744">SUM(N557:N559)</f>
        <v>21328.449555000003</v>
      </c>
      <c r="O556" s="1045">
        <f t="shared" si="744"/>
        <v>21199.348770000001</v>
      </c>
      <c r="P556" s="1045">
        <f t="shared" si="744"/>
        <v>21548.206680000003</v>
      </c>
      <c r="Q556" s="1045">
        <f t="shared" si="744"/>
        <v>21984.544419750004</v>
      </c>
      <c r="R556" s="1045">
        <f t="shared" si="744"/>
        <v>22413.987449</v>
      </c>
      <c r="S556" s="1045">
        <f t="shared" si="744"/>
        <v>22836.633730000001</v>
      </c>
      <c r="T556" s="1045">
        <f t="shared" si="744"/>
        <v>22680.613816249999</v>
      </c>
      <c r="U556" s="1045">
        <f t="shared" si="744"/>
        <v>22520.416912499997</v>
      </c>
      <c r="V556" s="1045">
        <f t="shared" si="744"/>
        <v>22361.790148750002</v>
      </c>
      <c r="W556" s="1045">
        <f t="shared" si="744"/>
        <v>22204.747402500001</v>
      </c>
      <c r="X556" s="1045">
        <f t="shared" si="744"/>
        <v>22049.288673750001</v>
      </c>
      <c r="Y556" s="1045">
        <f t="shared" si="744"/>
        <v>21895.345566250002</v>
      </c>
      <c r="Z556" s="1045">
        <f t="shared" si="744"/>
        <v>21742.890820625002</v>
      </c>
      <c r="AA556" s="1045">
        <f t="shared" si="744"/>
        <v>21591.378258124998</v>
      </c>
      <c r="AB556" s="1045">
        <f t="shared" si="744"/>
        <v>21441.354057500001</v>
      </c>
      <c r="AC556" s="1045">
        <f t="shared" si="744"/>
        <v>21292.818218750002</v>
      </c>
      <c r="AD556" s="1045">
        <f t="shared" si="744"/>
        <v>21145.770741875</v>
      </c>
      <c r="AE556" s="1045">
        <f t="shared" si="744"/>
        <v>21000.184367500002</v>
      </c>
      <c r="AF556" s="1045">
        <f t="shared" si="744"/>
        <v>20856.017958749999</v>
      </c>
      <c r="AG556" s="1045">
        <f t="shared" si="744"/>
        <v>20713.285393124999</v>
      </c>
      <c r="AH556" s="1045">
        <f t="shared" si="744"/>
        <v>20572.013929999997</v>
      </c>
      <c r="AI556" s="1045">
        <f t="shared" si="744"/>
        <v>20432.107913750002</v>
      </c>
      <c r="AJ556" s="1045">
        <f t="shared" si="744"/>
        <v>20293.594603750003</v>
      </c>
      <c r="AK556" s="1045">
        <f t="shared" ref="AK556" si="745">SUM(AK557:AK559)</f>
        <v>20020.309456875002</v>
      </c>
      <c r="AL556" s="225"/>
    </row>
    <row r="557" spans="3:38" s="221" customFormat="1" ht="14.15" customHeight="1" outlineLevel="3" x14ac:dyDescent="0.3">
      <c r="C557" s="222"/>
      <c r="D557" s="1008" t="s">
        <v>401</v>
      </c>
      <c r="E557" s="1009" t="s">
        <v>137</v>
      </c>
      <c r="F557" s="1045">
        <f t="shared" ref="F557:AJ557" si="746">F578+F585+F670+F677</f>
        <v>2415.5426082862518</v>
      </c>
      <c r="G557" s="1045">
        <f t="shared" ref="G557" si="747">G578+G585+G670+G677</f>
        <v>2415.5426082862518</v>
      </c>
      <c r="H557" s="1045">
        <f t="shared" si="746"/>
        <v>4807.9276375000009</v>
      </c>
      <c r="I557" s="1045">
        <f t="shared" si="746"/>
        <v>7777.1493749999991</v>
      </c>
      <c r="J557" s="1045">
        <f t="shared" si="746"/>
        <v>8998.0126080000009</v>
      </c>
      <c r="K557" s="1045">
        <f t="shared" ref="K557" si="748">K578+K585+K670+K677</f>
        <v>8971.8892799999994</v>
      </c>
      <c r="L557" s="1045">
        <f t="shared" si="746"/>
        <v>10486.6775875</v>
      </c>
      <c r="M557" s="1045">
        <f t="shared" si="746"/>
        <v>11582.839375000001</v>
      </c>
      <c r="N557" s="1045">
        <f t="shared" si="746"/>
        <v>12049.971500000001</v>
      </c>
      <c r="O557" s="1045">
        <f t="shared" si="746"/>
        <v>12505.233824999999</v>
      </c>
      <c r="P557" s="1045">
        <f t="shared" si="746"/>
        <v>12948.936000000002</v>
      </c>
      <c r="Q557" s="1045">
        <f t="shared" si="746"/>
        <v>13440.843212500002</v>
      </c>
      <c r="R557" s="1045">
        <f t="shared" si="746"/>
        <v>13925.335199999998</v>
      </c>
      <c r="S557" s="1045">
        <f t="shared" si="746"/>
        <v>14402.518749999999</v>
      </c>
      <c r="T557" s="1045">
        <f t="shared" si="746"/>
        <v>14300.513124999999</v>
      </c>
      <c r="U557" s="1045">
        <f t="shared" si="746"/>
        <v>14199.506249999999</v>
      </c>
      <c r="V557" s="1045">
        <f t="shared" si="746"/>
        <v>14099.489375000001</v>
      </c>
      <c r="W557" s="1045">
        <f t="shared" si="746"/>
        <v>14000.471249999999</v>
      </c>
      <c r="X557" s="1045">
        <f t="shared" si="746"/>
        <v>13902.451875000001</v>
      </c>
      <c r="Y557" s="1045">
        <f t="shared" si="746"/>
        <v>13805.388125000001</v>
      </c>
      <c r="Z557" s="1045">
        <f t="shared" si="746"/>
        <v>13709.262812500001</v>
      </c>
      <c r="AA557" s="1045">
        <f t="shared" si="746"/>
        <v>13613.731562499997</v>
      </c>
      <c r="AB557" s="1045">
        <f t="shared" si="746"/>
        <v>13519.138750000002</v>
      </c>
      <c r="AC557" s="1045">
        <f t="shared" si="746"/>
        <v>13425.484375</v>
      </c>
      <c r="AD557" s="1045">
        <f t="shared" si="746"/>
        <v>13332.768437499999</v>
      </c>
      <c r="AE557" s="1045">
        <f t="shared" si="746"/>
        <v>13240.973750000001</v>
      </c>
      <c r="AF557" s="1045">
        <f t="shared" si="746"/>
        <v>13150.074375</v>
      </c>
      <c r="AG557" s="1045">
        <f t="shared" si="746"/>
        <v>13060.079062500001</v>
      </c>
      <c r="AH557" s="1045">
        <f t="shared" si="746"/>
        <v>12971.004999999997</v>
      </c>
      <c r="AI557" s="1045">
        <f t="shared" si="746"/>
        <v>12882.791875000001</v>
      </c>
      <c r="AJ557" s="1045">
        <f t="shared" si="746"/>
        <v>12795.456875000002</v>
      </c>
      <c r="AK557" s="1045">
        <f t="shared" ref="AK557" si="749">AK578+AK585+AK670+AK677</f>
        <v>12623.145937500001</v>
      </c>
      <c r="AL557" s="225"/>
    </row>
    <row r="558" spans="3:38" s="221" customFormat="1" ht="14.15" customHeight="1" outlineLevel="3" x14ac:dyDescent="0.3">
      <c r="C558" s="222"/>
      <c r="D558" s="1008" t="s">
        <v>403</v>
      </c>
      <c r="E558" s="1009" t="s">
        <v>137</v>
      </c>
      <c r="F558" s="1045">
        <f t="shared" ref="F558:AJ558" si="750">F580+F587+F672+F679</f>
        <v>2222.2991996233523</v>
      </c>
      <c r="G558" s="1045">
        <f t="shared" ref="G558" si="751">G580+G587+G672+G679</f>
        <v>2222.2991996233523</v>
      </c>
      <c r="H558" s="1045">
        <f t="shared" si="750"/>
        <v>4438.0870500000001</v>
      </c>
      <c r="I558" s="1045">
        <f t="shared" si="750"/>
        <v>5962.4811874999996</v>
      </c>
      <c r="J558" s="1045">
        <f t="shared" si="750"/>
        <v>6523.5591408000009</v>
      </c>
      <c r="K558" s="1045">
        <f t="shared" ref="K558" si="752">K580+K587+K672+K679</f>
        <v>6504.6197280000006</v>
      </c>
      <c r="L558" s="1045">
        <f t="shared" si="750"/>
        <v>7217.3016337500003</v>
      </c>
      <c r="M558" s="1045">
        <f t="shared" si="750"/>
        <v>7193.5528749999994</v>
      </c>
      <c r="N558" s="1045">
        <f t="shared" si="750"/>
        <v>7169.7330425</v>
      </c>
      <c r="O558" s="1045">
        <f t="shared" si="750"/>
        <v>6609.909307500001</v>
      </c>
      <c r="P558" s="1045">
        <f t="shared" si="750"/>
        <v>6539.2126800000005</v>
      </c>
      <c r="Q558" s="1045">
        <f t="shared" si="750"/>
        <v>6498.355501</v>
      </c>
      <c r="R558" s="1045">
        <f t="shared" si="750"/>
        <v>6457.8741989999999</v>
      </c>
      <c r="S558" s="1045">
        <f t="shared" si="750"/>
        <v>6417.7623550000008</v>
      </c>
      <c r="T558" s="1045">
        <f t="shared" si="750"/>
        <v>6378.0288537500001</v>
      </c>
      <c r="U558" s="1045">
        <f t="shared" si="750"/>
        <v>6332.9797874999995</v>
      </c>
      <c r="V558" s="1045">
        <f t="shared" si="750"/>
        <v>6288.3722612500005</v>
      </c>
      <c r="W558" s="1045">
        <f t="shared" si="750"/>
        <v>6244.210177500001</v>
      </c>
      <c r="X558" s="1045">
        <f t="shared" si="750"/>
        <v>6200.49353625</v>
      </c>
      <c r="Y558" s="1045">
        <f t="shared" si="750"/>
        <v>6157.2031037500001</v>
      </c>
      <c r="Z558" s="1045">
        <f t="shared" si="750"/>
        <v>6114.3312143750009</v>
      </c>
      <c r="AA558" s="1045">
        <f t="shared" si="750"/>
        <v>6071.7242768750002</v>
      </c>
      <c r="AB558" s="1045">
        <f t="shared" si="750"/>
        <v>6029.5358825000003</v>
      </c>
      <c r="AC558" s="1045">
        <f t="shared" si="750"/>
        <v>5987.7660312500011</v>
      </c>
      <c r="AD558" s="1045">
        <f t="shared" si="750"/>
        <v>5946.4147231250008</v>
      </c>
      <c r="AE558" s="1045">
        <f t="shared" si="750"/>
        <v>5905.4742925</v>
      </c>
      <c r="AF558" s="1045">
        <f t="shared" si="750"/>
        <v>5864.9331712499998</v>
      </c>
      <c r="AG558" s="1045">
        <f t="shared" si="750"/>
        <v>5824.7952618750005</v>
      </c>
      <c r="AH558" s="1045">
        <f t="shared" si="750"/>
        <v>5785.0682299999999</v>
      </c>
      <c r="AI558" s="1045">
        <f t="shared" si="750"/>
        <v>5745.7251762500009</v>
      </c>
      <c r="AJ558" s="1045">
        <f t="shared" si="750"/>
        <v>5706.7737662500012</v>
      </c>
      <c r="AK558" s="1045">
        <f t="shared" ref="AK558" si="753">AK580+AK587+AK672+AK679</f>
        <v>5629.9230881250005</v>
      </c>
      <c r="AL558" s="225"/>
    </row>
    <row r="559" spans="3:38" s="221" customFormat="1" ht="14.15" customHeight="1" outlineLevel="3" x14ac:dyDescent="0.3">
      <c r="C559" s="222"/>
      <c r="D559" s="1008" t="s">
        <v>405</v>
      </c>
      <c r="E559" s="1009" t="s">
        <v>137</v>
      </c>
      <c r="F559" s="1045">
        <f t="shared" ref="F559:AJ559" si="754">F582+F589+F674+F681</f>
        <v>560.4058851224105</v>
      </c>
      <c r="G559" s="1045">
        <f t="shared" ref="G559" si="755">G582+G589+G674+G681</f>
        <v>560.4058851224105</v>
      </c>
      <c r="H559" s="1045">
        <f t="shared" si="754"/>
        <v>1072.53770375</v>
      </c>
      <c r="I559" s="1045">
        <f t="shared" si="754"/>
        <v>1814.6681875000004</v>
      </c>
      <c r="J559" s="1045">
        <f t="shared" si="754"/>
        <v>1968.3152580000001</v>
      </c>
      <c r="K559" s="1045">
        <f t="shared" ref="K559" si="756">K582+K589+K674+K681</f>
        <v>1962.6007800000002</v>
      </c>
      <c r="L559" s="1045">
        <f t="shared" si="754"/>
        <v>2159.0218562500004</v>
      </c>
      <c r="M559" s="1045">
        <f t="shared" si="754"/>
        <v>2133.6809375000003</v>
      </c>
      <c r="N559" s="1045">
        <f t="shared" si="754"/>
        <v>2108.7450125000005</v>
      </c>
      <c r="O559" s="1045">
        <f t="shared" si="754"/>
        <v>2084.2056375000002</v>
      </c>
      <c r="P559" s="1045">
        <f t="shared" si="754"/>
        <v>2060.058</v>
      </c>
      <c r="Q559" s="1045">
        <f t="shared" si="754"/>
        <v>2045.3457062500001</v>
      </c>
      <c r="R559" s="1045">
        <f t="shared" si="754"/>
        <v>2030.7780499999999</v>
      </c>
      <c r="S559" s="1045">
        <f t="shared" si="754"/>
        <v>2016.352625</v>
      </c>
      <c r="T559" s="1045">
        <f t="shared" si="754"/>
        <v>2002.0718375000001</v>
      </c>
      <c r="U559" s="1045">
        <f t="shared" si="754"/>
        <v>1987.930875</v>
      </c>
      <c r="V559" s="1045">
        <f t="shared" si="754"/>
        <v>1973.9285125000004</v>
      </c>
      <c r="W559" s="1045">
        <f t="shared" si="754"/>
        <v>1960.0659750000002</v>
      </c>
      <c r="X559" s="1045">
        <f t="shared" si="754"/>
        <v>1946.3432625</v>
      </c>
      <c r="Y559" s="1045">
        <f t="shared" si="754"/>
        <v>1932.7543375000002</v>
      </c>
      <c r="Z559" s="1045">
        <f t="shared" si="754"/>
        <v>1919.2967937500002</v>
      </c>
      <c r="AA559" s="1045">
        <f t="shared" si="754"/>
        <v>1905.9224187500004</v>
      </c>
      <c r="AB559" s="1045">
        <f t="shared" si="754"/>
        <v>1892.6794249999998</v>
      </c>
      <c r="AC559" s="1045">
        <f t="shared" si="754"/>
        <v>1879.5678125000004</v>
      </c>
      <c r="AD559" s="1045">
        <f t="shared" si="754"/>
        <v>1866.5875812500003</v>
      </c>
      <c r="AE559" s="1045">
        <f t="shared" si="754"/>
        <v>1853.7363250000001</v>
      </c>
      <c r="AF559" s="1045">
        <f t="shared" si="754"/>
        <v>1841.0104125000003</v>
      </c>
      <c r="AG559" s="1045">
        <f t="shared" si="754"/>
        <v>1828.4110687500001</v>
      </c>
      <c r="AH559" s="1045">
        <f t="shared" si="754"/>
        <v>1815.9407000000001</v>
      </c>
      <c r="AI559" s="1045">
        <f t="shared" si="754"/>
        <v>1803.5908625000002</v>
      </c>
      <c r="AJ559" s="1045">
        <f t="shared" si="754"/>
        <v>1791.3639625000003</v>
      </c>
      <c r="AK559" s="1045">
        <f t="shared" ref="AK559" si="757">AK582+AK589+AK674+AK681</f>
        <v>1767.2404312500003</v>
      </c>
      <c r="AL559" s="225"/>
    </row>
    <row r="560" spans="3:38" s="221" customFormat="1" ht="14.15" customHeight="1" outlineLevel="3" x14ac:dyDescent="0.3">
      <c r="C560" s="222"/>
      <c r="D560" s="1011" t="s">
        <v>347</v>
      </c>
      <c r="E560" s="1009" t="s">
        <v>137</v>
      </c>
      <c r="F560" s="1045">
        <f t="shared" ref="F560:AJ560" si="758">F592+F685</f>
        <v>4590.1904761904771</v>
      </c>
      <c r="G560" s="1045">
        <f t="shared" ref="G560" si="759">G592+G685</f>
        <v>4590.1904761904771</v>
      </c>
      <c r="H560" s="1045">
        <f t="shared" si="758"/>
        <v>4233.9380719999999</v>
      </c>
      <c r="I560" s="1045">
        <f t="shared" si="758"/>
        <v>3965.7339449999999</v>
      </c>
      <c r="J560" s="1045">
        <f t="shared" si="758"/>
        <v>3661.5177995000004</v>
      </c>
      <c r="K560" s="1045">
        <f t="shared" ref="K560" si="760">K592+K685</f>
        <v>3650.1860285000002</v>
      </c>
      <c r="L560" s="1045">
        <f t="shared" si="758"/>
        <v>3713.8230869999998</v>
      </c>
      <c r="M560" s="1045">
        <f t="shared" si="758"/>
        <v>3531.3337499999998</v>
      </c>
      <c r="N560" s="1045">
        <f t="shared" si="758"/>
        <v>3492.3176999999996</v>
      </c>
      <c r="O560" s="1045">
        <f t="shared" si="758"/>
        <v>3453.9214999999995</v>
      </c>
      <c r="P560" s="1045">
        <f t="shared" si="758"/>
        <v>3416.1388249999995</v>
      </c>
      <c r="Q560" s="1045">
        <f t="shared" si="758"/>
        <v>3393.1189874999995</v>
      </c>
      <c r="R560" s="1045">
        <f t="shared" si="758"/>
        <v>3370.3251250000003</v>
      </c>
      <c r="S560" s="1045">
        <f t="shared" si="758"/>
        <v>3347.7540749999998</v>
      </c>
      <c r="T560" s="1045">
        <f t="shared" si="758"/>
        <v>3192.39264</v>
      </c>
      <c r="U560" s="1045">
        <f t="shared" si="758"/>
        <v>3171.1522319999995</v>
      </c>
      <c r="V560" s="1045">
        <f t="shared" si="758"/>
        <v>3150.1182719999997</v>
      </c>
      <c r="W560" s="1045">
        <f t="shared" si="758"/>
        <v>3129.2951759999996</v>
      </c>
      <c r="X560" s="1045">
        <f t="shared" si="758"/>
        <v>3108.6829439999997</v>
      </c>
      <c r="Y560" s="1045">
        <f t="shared" si="758"/>
        <v>3088.2710879999995</v>
      </c>
      <c r="Z560" s="1045">
        <f t="shared" si="758"/>
        <v>3068.056572</v>
      </c>
      <c r="AA560" s="1045">
        <f t="shared" si="758"/>
        <v>3047.9670839999999</v>
      </c>
      <c r="AB560" s="1045">
        <f t="shared" si="758"/>
        <v>3028.074936</v>
      </c>
      <c r="AC560" s="1045">
        <f t="shared" si="758"/>
        <v>3008.3801279999993</v>
      </c>
      <c r="AD560" s="1045">
        <f t="shared" si="758"/>
        <v>2988.8826600000002</v>
      </c>
      <c r="AE560" s="1045">
        <f t="shared" si="758"/>
        <v>2969.5794959999994</v>
      </c>
      <c r="AF560" s="1045">
        <f t="shared" si="758"/>
        <v>2950.4631839999993</v>
      </c>
      <c r="AG560" s="1045">
        <f t="shared" si="758"/>
        <v>2931.5381399999997</v>
      </c>
      <c r="AH560" s="1045">
        <f t="shared" si="758"/>
        <v>2912.8073999999997</v>
      </c>
      <c r="AI560" s="1045">
        <f t="shared" si="758"/>
        <v>2894.2574399999999</v>
      </c>
      <c r="AJ560" s="1045">
        <f t="shared" si="758"/>
        <v>2875.8912959999998</v>
      </c>
      <c r="AK560" s="1045">
        <f t="shared" ref="AK560" si="761">AK592+AK685</f>
        <v>2839.6560839999993</v>
      </c>
      <c r="AL560" s="225"/>
    </row>
    <row r="561" spans="3:38" s="221" customFormat="1" ht="14.15" customHeight="1" outlineLevel="3" x14ac:dyDescent="0.3">
      <c r="C561" s="222"/>
      <c r="D561" s="1011" t="s">
        <v>32</v>
      </c>
      <c r="E561" s="1009" t="s">
        <v>137</v>
      </c>
      <c r="F561" s="1045">
        <f t="shared" ref="F561:G561" si="762">F595</f>
        <v>0</v>
      </c>
      <c r="G561" s="1045">
        <f t="shared" si="762"/>
        <v>0</v>
      </c>
      <c r="H561" s="1045">
        <f t="shared" ref="H561:M561" si="763">H595</f>
        <v>13.062850500000001</v>
      </c>
      <c r="I561" s="1045">
        <f t="shared" si="763"/>
        <v>18.673893</v>
      </c>
      <c r="J561" s="1045">
        <f t="shared" si="763"/>
        <v>18.271042650000002</v>
      </c>
      <c r="K561" s="1045">
        <f t="shared" ref="K561" si="764">K595</f>
        <v>18.184036500000001</v>
      </c>
      <c r="L561" s="1045">
        <f t="shared" si="763"/>
        <v>18.087674850000003</v>
      </c>
      <c r="M561" s="1045">
        <f t="shared" si="763"/>
        <v>17.907198749999999</v>
      </c>
      <c r="N561" s="1045">
        <f t="shared" ref="N561:AJ561" si="765">N595</f>
        <v>17.729614349999999</v>
      </c>
      <c r="O561" s="1045">
        <f t="shared" si="765"/>
        <v>17.554836600000002</v>
      </c>
      <c r="P561" s="1045">
        <f t="shared" si="765"/>
        <v>17.382865500000001</v>
      </c>
      <c r="Q561" s="1045">
        <f t="shared" si="765"/>
        <v>17.278083899999999</v>
      </c>
      <c r="R561" s="1045">
        <f t="shared" si="765"/>
        <v>17.1743229</v>
      </c>
      <c r="S561" s="1045">
        <f t="shared" si="765"/>
        <v>17.071582500000002</v>
      </c>
      <c r="T561" s="1045">
        <f t="shared" si="765"/>
        <v>16.969862700000004</v>
      </c>
      <c r="U561" s="1045">
        <f t="shared" si="765"/>
        <v>16.869163499999999</v>
      </c>
      <c r="V561" s="1045">
        <f t="shared" si="765"/>
        <v>16.769399850000003</v>
      </c>
      <c r="W561" s="1045">
        <f t="shared" si="765"/>
        <v>16.6706568</v>
      </c>
      <c r="X561" s="1045">
        <f t="shared" si="765"/>
        <v>16.572934349999997</v>
      </c>
      <c r="Y561" s="1045">
        <f t="shared" si="765"/>
        <v>16.476147449999999</v>
      </c>
      <c r="Z561" s="1045">
        <f t="shared" si="765"/>
        <v>16.380296099999999</v>
      </c>
      <c r="AA561" s="1045">
        <f t="shared" si="765"/>
        <v>16.2850401</v>
      </c>
      <c r="AB561" s="1045">
        <f t="shared" si="765"/>
        <v>16.190719649999998</v>
      </c>
      <c r="AC561" s="1045">
        <f t="shared" si="765"/>
        <v>16.097334749999998</v>
      </c>
      <c r="AD561" s="1045">
        <f t="shared" si="765"/>
        <v>16.004885400000003</v>
      </c>
      <c r="AE561" s="1045">
        <f t="shared" si="765"/>
        <v>15.9133716</v>
      </c>
      <c r="AF561" s="1045">
        <f t="shared" si="765"/>
        <v>15.822708299999999</v>
      </c>
      <c r="AG561" s="1045">
        <f t="shared" si="765"/>
        <v>15.732980549999999</v>
      </c>
      <c r="AH561" s="1045">
        <f t="shared" si="765"/>
        <v>15.644188349999999</v>
      </c>
      <c r="AI561" s="1045">
        <f t="shared" si="765"/>
        <v>15.55624665</v>
      </c>
      <c r="AJ561" s="1045">
        <f t="shared" si="765"/>
        <v>15.469155450000001</v>
      </c>
      <c r="AK561" s="1045">
        <f t="shared" ref="AK561" si="766">AK595</f>
        <v>15.29735445</v>
      </c>
      <c r="AL561" s="225"/>
    </row>
    <row r="562" spans="3:38" s="221" customFormat="1" ht="14.15" customHeight="1" outlineLevel="3" x14ac:dyDescent="0.3">
      <c r="C562" s="222"/>
      <c r="D562" s="1011" t="s">
        <v>31</v>
      </c>
      <c r="E562" s="1009" t="s">
        <v>137</v>
      </c>
      <c r="F562" s="1045">
        <f t="shared" ref="F562:G562" si="767">F598+F688</f>
        <v>89.831349206349202</v>
      </c>
      <c r="G562" s="1045">
        <f t="shared" si="767"/>
        <v>89.831349206349202</v>
      </c>
      <c r="H562" s="1045">
        <f t="shared" ref="H562:M562" si="768">H598+H688</f>
        <v>117.12137500000001</v>
      </c>
      <c r="I562" s="1045">
        <f t="shared" si="768"/>
        <v>397.6626</v>
      </c>
      <c r="J562" s="1045">
        <f t="shared" si="768"/>
        <v>781.34870999999998</v>
      </c>
      <c r="K562" s="1045">
        <f t="shared" ref="K562" si="769">K598+K688</f>
        <v>779.3845500000001</v>
      </c>
      <c r="L562" s="1045">
        <f t="shared" si="768"/>
        <v>1929.1314749999997</v>
      </c>
      <c r="M562" s="1045">
        <f t="shared" si="768"/>
        <v>1905.2775000000001</v>
      </c>
      <c r="N562" s="1045">
        <f t="shared" ref="N562:AJ562" si="770">N598+N688</f>
        <v>1881.8045999999999</v>
      </c>
      <c r="O562" s="1045">
        <f t="shared" si="770"/>
        <v>1858.70535</v>
      </c>
      <c r="P562" s="1045">
        <f t="shared" si="770"/>
        <v>1835.9744999999998</v>
      </c>
      <c r="Q562" s="1045">
        <f t="shared" si="770"/>
        <v>1822.1255249999999</v>
      </c>
      <c r="R562" s="1045">
        <f t="shared" si="770"/>
        <v>1808.4129</v>
      </c>
      <c r="S562" s="1045">
        <f t="shared" si="770"/>
        <v>1794.8339999999998</v>
      </c>
      <c r="T562" s="1045">
        <f t="shared" si="770"/>
        <v>1781.3914500000001</v>
      </c>
      <c r="U562" s="1045">
        <f t="shared" si="770"/>
        <v>1768.08</v>
      </c>
      <c r="V562" s="1045">
        <f t="shared" si="770"/>
        <v>1754.9001000000001</v>
      </c>
      <c r="W562" s="1045">
        <f t="shared" si="770"/>
        <v>1741.8512999999998</v>
      </c>
      <c r="X562" s="1045">
        <f t="shared" si="770"/>
        <v>1728.9335999999998</v>
      </c>
      <c r="Y562" s="1045">
        <f t="shared" si="770"/>
        <v>1716.1421999999998</v>
      </c>
      <c r="Z562" s="1045">
        <f t="shared" si="770"/>
        <v>1703.474475</v>
      </c>
      <c r="AA562" s="1045">
        <f t="shared" si="770"/>
        <v>1690.8849749999999</v>
      </c>
      <c r="AB562" s="1045">
        <f t="shared" si="770"/>
        <v>1678.4191499999999</v>
      </c>
      <c r="AC562" s="1045">
        <f t="shared" si="770"/>
        <v>1666.0769999999998</v>
      </c>
      <c r="AD562" s="1045">
        <f t="shared" si="770"/>
        <v>1653.8585250000001</v>
      </c>
      <c r="AE562" s="1045">
        <f t="shared" si="770"/>
        <v>1641.7610999999997</v>
      </c>
      <c r="AF562" s="1045">
        <f t="shared" si="770"/>
        <v>1629.7825499999999</v>
      </c>
      <c r="AG562" s="1045">
        <f t="shared" si="770"/>
        <v>1617.9224249999997</v>
      </c>
      <c r="AH562" s="1045">
        <f t="shared" si="770"/>
        <v>1606.1833499999998</v>
      </c>
      <c r="AI562" s="1045">
        <f t="shared" si="770"/>
        <v>1594.5579</v>
      </c>
      <c r="AJ562" s="1045">
        <f t="shared" si="770"/>
        <v>1583.0487000000001</v>
      </c>
      <c r="AK562" s="1045">
        <f t="shared" ref="AK562" si="771">AK598+AK688</f>
        <v>1560.3405750000002</v>
      </c>
      <c r="AL562" s="225"/>
    </row>
    <row r="563" spans="3:38" s="221" customFormat="1" ht="14.15" customHeight="1" outlineLevel="3" x14ac:dyDescent="0.3">
      <c r="C563" s="222"/>
      <c r="D563" s="1011" t="s">
        <v>30</v>
      </c>
      <c r="E563" s="1009" t="s">
        <v>137</v>
      </c>
      <c r="F563" s="1045">
        <f t="shared" ref="F563:G563" si="772">F600</f>
        <v>0</v>
      </c>
      <c r="G563" s="1045">
        <f t="shared" si="772"/>
        <v>0</v>
      </c>
      <c r="H563" s="1045">
        <f t="shared" ref="H563:M563" si="773">H600</f>
        <v>108.47827000000001</v>
      </c>
      <c r="I563" s="1045">
        <f t="shared" si="773"/>
        <v>405.78280000000001</v>
      </c>
      <c r="J563" s="1045">
        <f t="shared" si="773"/>
        <v>596.96811000000002</v>
      </c>
      <c r="K563" s="1045">
        <f t="shared" ref="K563" si="774">K600</f>
        <v>595.31084999999996</v>
      </c>
      <c r="L563" s="1045">
        <f t="shared" si="773"/>
        <v>982.51064999999994</v>
      </c>
      <c r="M563" s="1045">
        <f t="shared" si="773"/>
        <v>970.27250000000004</v>
      </c>
      <c r="N563" s="1045">
        <f t="shared" ref="N563:AJ563" si="775">N600</f>
        <v>958.22989999999993</v>
      </c>
      <c r="O563" s="1045">
        <f t="shared" si="775"/>
        <v>946.37890000000004</v>
      </c>
      <c r="P563" s="1045">
        <f t="shared" si="775"/>
        <v>934.71699999999998</v>
      </c>
      <c r="Q563" s="1045">
        <f t="shared" si="775"/>
        <v>927.61185</v>
      </c>
      <c r="R563" s="1045">
        <f t="shared" si="775"/>
        <v>920.57659999999998</v>
      </c>
      <c r="S563" s="1045">
        <f t="shared" si="775"/>
        <v>913.61000000000013</v>
      </c>
      <c r="T563" s="1045">
        <f t="shared" si="775"/>
        <v>906.71330000000012</v>
      </c>
      <c r="U563" s="1045">
        <f t="shared" si="775"/>
        <v>899.88400000000001</v>
      </c>
      <c r="V563" s="1045">
        <f t="shared" si="775"/>
        <v>893.12189999999998</v>
      </c>
      <c r="W563" s="1045">
        <f t="shared" si="775"/>
        <v>886.42720000000008</v>
      </c>
      <c r="X563" s="1045">
        <f t="shared" si="775"/>
        <v>879.79989999999998</v>
      </c>
      <c r="Y563" s="1045">
        <f t="shared" si="775"/>
        <v>873.2373</v>
      </c>
      <c r="Z563" s="1045">
        <f t="shared" si="775"/>
        <v>866.73815000000002</v>
      </c>
      <c r="AA563" s="1045">
        <f t="shared" si="775"/>
        <v>860.27914999999985</v>
      </c>
      <c r="AB563" s="1045">
        <f t="shared" si="775"/>
        <v>853.88359999999989</v>
      </c>
      <c r="AC563" s="1045">
        <f t="shared" si="775"/>
        <v>847.55150000000003</v>
      </c>
      <c r="AD563" s="1045">
        <f t="shared" si="775"/>
        <v>841.28285000000005</v>
      </c>
      <c r="AE563" s="1045">
        <f t="shared" si="775"/>
        <v>835.07639999999992</v>
      </c>
      <c r="AF563" s="1045">
        <f t="shared" si="775"/>
        <v>828.9307</v>
      </c>
      <c r="AG563" s="1045">
        <f t="shared" si="775"/>
        <v>822.84595000000002</v>
      </c>
      <c r="AH563" s="1045">
        <f t="shared" si="775"/>
        <v>816.82339999999999</v>
      </c>
      <c r="AI563" s="1045">
        <f t="shared" si="775"/>
        <v>810.85910000000001</v>
      </c>
      <c r="AJ563" s="1045">
        <f t="shared" si="775"/>
        <v>804.95429999999999</v>
      </c>
      <c r="AK563" s="1045">
        <f t="shared" ref="AK563" si="776">AK600</f>
        <v>793.30404999999996</v>
      </c>
      <c r="AL563" s="225"/>
    </row>
    <row r="564" spans="3:38" s="221" customFormat="1" ht="14.15" customHeight="1" outlineLevel="3" x14ac:dyDescent="0.3">
      <c r="C564" s="222"/>
      <c r="D564" s="1011" t="s">
        <v>39</v>
      </c>
      <c r="E564" s="1009" t="s">
        <v>137</v>
      </c>
      <c r="F564" s="1045">
        <f>F602+F690</f>
        <v>136123.00192368825</v>
      </c>
      <c r="G564" s="1045">
        <f>G602+G690</f>
        <v>136123.00192368825</v>
      </c>
      <c r="H564" s="1045">
        <f t="shared" ref="H564:M564" si="777">H602+H690</f>
        <v>121998.77057782501</v>
      </c>
      <c r="I564" s="1045">
        <f t="shared" si="777"/>
        <v>108809.55923399999</v>
      </c>
      <c r="J564" s="1045">
        <f t="shared" si="777"/>
        <v>104232.48532571999</v>
      </c>
      <c r="K564" s="1045">
        <f t="shared" ref="K564" si="778">K602+K690</f>
        <v>103980.50457945002</v>
      </c>
      <c r="L564" s="1045">
        <f t="shared" si="777"/>
        <v>98655.465424385009</v>
      </c>
      <c r="M564" s="1045">
        <f t="shared" si="777"/>
        <v>96194.147844749968</v>
      </c>
      <c r="N564" s="1045">
        <f t="shared" ref="N564:AJ564" si="779">N602+N690</f>
        <v>94283.606344019994</v>
      </c>
      <c r="O564" s="1045">
        <f t="shared" si="779"/>
        <v>92981.320986930004</v>
      </c>
      <c r="P564" s="1045">
        <f t="shared" si="779"/>
        <v>91191.23152768999</v>
      </c>
      <c r="Q564" s="1045">
        <f t="shared" si="779"/>
        <v>89861.495964064001</v>
      </c>
      <c r="R564" s="1045">
        <f t="shared" si="779"/>
        <v>88547.667415745993</v>
      </c>
      <c r="S564" s="1045">
        <f t="shared" si="779"/>
        <v>87249.475592300019</v>
      </c>
      <c r="T564" s="1045">
        <f t="shared" si="779"/>
        <v>86714.575964164993</v>
      </c>
      <c r="U564" s="1045">
        <f t="shared" si="779"/>
        <v>86054.936212200017</v>
      </c>
      <c r="V564" s="1045">
        <f t="shared" si="779"/>
        <v>85401.833250845026</v>
      </c>
      <c r="W564" s="1045">
        <f t="shared" si="779"/>
        <v>84755.218186860016</v>
      </c>
      <c r="X564" s="1045">
        <f t="shared" si="779"/>
        <v>84115.09102024496</v>
      </c>
      <c r="Y564" s="1045">
        <f t="shared" si="779"/>
        <v>83481.228543615012</v>
      </c>
      <c r="Z564" s="1045">
        <f t="shared" si="779"/>
        <v>82853.494706657497</v>
      </c>
      <c r="AA564" s="1045">
        <f t="shared" si="779"/>
        <v>82229.6361767075</v>
      </c>
      <c r="AB564" s="1045">
        <f t="shared" si="779"/>
        <v>81611.906286430007</v>
      </c>
      <c r="AC564" s="1045">
        <f t="shared" si="779"/>
        <v>81000.305035825018</v>
      </c>
      <c r="AD564" s="1045">
        <f t="shared" si="779"/>
        <v>80394.832424892506</v>
      </c>
      <c r="AE564" s="1045">
        <f t="shared" si="779"/>
        <v>79795.352403319994</v>
      </c>
      <c r="AF564" s="1045">
        <f t="shared" si="779"/>
        <v>79201.777814034998</v>
      </c>
      <c r="AG564" s="1045">
        <f t="shared" si="779"/>
        <v>78614.059763797501</v>
      </c>
      <c r="AH564" s="1045">
        <f t="shared" si="779"/>
        <v>78032.33430291999</v>
      </c>
      <c r="AI564" s="1045">
        <f t="shared" si="779"/>
        <v>77456.242173704988</v>
      </c>
      <c r="AJ564" s="1045">
        <f t="shared" si="779"/>
        <v>76885.919426465</v>
      </c>
      <c r="AK564" s="1045">
        <f t="shared" ref="AK564" si="780">AK602+AK690</f>
        <v>75760.63910970249</v>
      </c>
      <c r="AL564" s="225"/>
    </row>
    <row r="565" spans="3:38" s="238" customFormat="1" ht="14.15" customHeight="1" outlineLevel="3" x14ac:dyDescent="0.3">
      <c r="C565" s="998"/>
      <c r="D565" s="994" t="s">
        <v>781</v>
      </c>
      <c r="E565" s="1009" t="s">
        <v>137</v>
      </c>
      <c r="F565" s="1055">
        <f t="shared" ref="F565:G565" si="781">F566+F567+F568+F569+F570+F571</f>
        <v>998.72855788294123</v>
      </c>
      <c r="G565" s="1055">
        <f t="shared" si="781"/>
        <v>998.72855788294123</v>
      </c>
      <c r="H565" s="1055">
        <f t="shared" ref="H565:M565" si="782">H566+H567+H568+H569+H570+H571</f>
        <v>3181.3964634250001</v>
      </c>
      <c r="I565" s="1055">
        <f t="shared" si="782"/>
        <v>3402.4887779999999</v>
      </c>
      <c r="J565" s="1055">
        <f t="shared" si="782"/>
        <v>3444.3070053300003</v>
      </c>
      <c r="K565" s="1055">
        <f t="shared" ref="K565" si="783">K566+K567+K568+K569+K570+K571</f>
        <v>3434.7451675500001</v>
      </c>
      <c r="L565" s="1055">
        <f t="shared" si="782"/>
        <v>3446.7456112650007</v>
      </c>
      <c r="M565" s="1055">
        <f t="shared" si="782"/>
        <v>3489.4880190000003</v>
      </c>
      <c r="N565" s="1055">
        <f t="shared" ref="N565:AJ565" si="784">N566+N567+N568+N569+N570+N571</f>
        <v>3491.5022866299996</v>
      </c>
      <c r="O565" s="1055">
        <f t="shared" si="784"/>
        <v>3456.45965647</v>
      </c>
      <c r="P565" s="1055">
        <f t="shared" si="784"/>
        <v>3454.6486018099999</v>
      </c>
      <c r="Q565" s="1055">
        <f t="shared" si="784"/>
        <v>3468.8601697859995</v>
      </c>
      <c r="R565" s="1055">
        <f t="shared" si="784"/>
        <v>3482.7161873540003</v>
      </c>
      <c r="S565" s="1055">
        <f t="shared" si="784"/>
        <v>3496.2210201999997</v>
      </c>
      <c r="T565" s="1055">
        <f t="shared" si="784"/>
        <v>3466.7729668850006</v>
      </c>
      <c r="U565" s="1055">
        <f t="shared" si="784"/>
        <v>3440.6614797999991</v>
      </c>
      <c r="V565" s="1055">
        <f t="shared" si="784"/>
        <v>3414.8069285550005</v>
      </c>
      <c r="W565" s="1055">
        <f t="shared" si="784"/>
        <v>3389.2100778399999</v>
      </c>
      <c r="X565" s="1055">
        <f t="shared" si="784"/>
        <v>3363.8709276549994</v>
      </c>
      <c r="Y565" s="1055">
        <f t="shared" si="784"/>
        <v>3338.7791546850003</v>
      </c>
      <c r="Z565" s="1055">
        <f t="shared" si="784"/>
        <v>3313.9299796175005</v>
      </c>
      <c r="AA565" s="1055">
        <f t="shared" si="784"/>
        <v>3289.2343160675</v>
      </c>
      <c r="AB565" s="1055">
        <f t="shared" si="784"/>
        <v>3264.7812504200001</v>
      </c>
      <c r="AC565" s="1055">
        <f t="shared" si="784"/>
        <v>3240.5707826750004</v>
      </c>
      <c r="AD565" s="1055">
        <f t="shared" si="784"/>
        <v>3216.6029128325008</v>
      </c>
      <c r="AE565" s="1055">
        <f t="shared" si="784"/>
        <v>3192.8728615800001</v>
      </c>
      <c r="AF565" s="1055">
        <f t="shared" si="784"/>
        <v>3169.3750849150006</v>
      </c>
      <c r="AG565" s="1055">
        <f t="shared" si="784"/>
        <v>3146.1103475275008</v>
      </c>
      <c r="AH565" s="1055">
        <f t="shared" si="784"/>
        <v>3123.0834287299999</v>
      </c>
      <c r="AI565" s="1055">
        <f t="shared" si="784"/>
        <v>3100.2792258949999</v>
      </c>
      <c r="AJ565" s="1055">
        <f t="shared" si="784"/>
        <v>3077.7025183349997</v>
      </c>
      <c r="AK565" s="1055">
        <f t="shared" ref="AK565" si="785">AK566+AK567+AK568+AK569+AK570+AK571</f>
        <v>3033.1583699724997</v>
      </c>
      <c r="AL565" s="999"/>
    </row>
    <row r="566" spans="3:38" s="221" customFormat="1" ht="14.15" customHeight="1" outlineLevel="3" x14ac:dyDescent="0.3">
      <c r="C566" s="222"/>
      <c r="D566" s="996" t="s">
        <v>541</v>
      </c>
      <c r="E566" s="1009" t="s">
        <v>137</v>
      </c>
      <c r="F566" s="1045">
        <f>F640+F647</f>
        <v>791.05249547452809</v>
      </c>
      <c r="G566" s="1045">
        <f>G640+G647</f>
        <v>791.05249547452809</v>
      </c>
      <c r="H566" s="1045">
        <f>H640+H647</f>
        <v>1588.9354598250002</v>
      </c>
      <c r="I566" s="1045">
        <f t="shared" ref="I566:M566" si="786">I640+I647</f>
        <v>1917.3237299999998</v>
      </c>
      <c r="J566" s="1045">
        <f t="shared" si="786"/>
        <v>1949.3993632050001</v>
      </c>
      <c r="K566" s="1045">
        <f t="shared" ref="K566" si="787">K640+K647</f>
        <v>1943.9875806750001</v>
      </c>
      <c r="L566" s="1045">
        <f t="shared" si="786"/>
        <v>1993.1211045900002</v>
      </c>
      <c r="M566" s="1045">
        <f t="shared" si="786"/>
        <v>2096.6618452500002</v>
      </c>
      <c r="N566" s="1045">
        <f t="shared" ref="N566:AJ566" si="788">N640+N647</f>
        <v>2137.0443229799998</v>
      </c>
      <c r="O566" s="1045">
        <f t="shared" si="788"/>
        <v>2122.5385969200001</v>
      </c>
      <c r="P566" s="1045">
        <f t="shared" si="788"/>
        <v>2155.8593303099997</v>
      </c>
      <c r="Q566" s="1045">
        <f t="shared" si="788"/>
        <v>2198.4957412109998</v>
      </c>
      <c r="R566" s="1045">
        <f t="shared" si="788"/>
        <v>2240.3980656540002</v>
      </c>
      <c r="S566" s="1045">
        <f t="shared" si="788"/>
        <v>2281.5765252000001</v>
      </c>
      <c r="T566" s="1045">
        <f t="shared" si="788"/>
        <v>2264.9244877350002</v>
      </c>
      <c r="U566" s="1045">
        <f t="shared" si="788"/>
        <v>2247.8652377999997</v>
      </c>
      <c r="V566" s="1045">
        <f t="shared" si="788"/>
        <v>2230.9738501050006</v>
      </c>
      <c r="W566" s="1045">
        <f t="shared" si="788"/>
        <v>2214.2508242399999</v>
      </c>
      <c r="X566" s="1045">
        <f t="shared" si="788"/>
        <v>2197.6961602049996</v>
      </c>
      <c r="Y566" s="1045">
        <f t="shared" si="788"/>
        <v>2181.3031135350002</v>
      </c>
      <c r="Z566" s="1045">
        <f t="shared" si="788"/>
        <v>2165.0685617925001</v>
      </c>
      <c r="AA566" s="1045">
        <f t="shared" si="788"/>
        <v>2148.9343027425002</v>
      </c>
      <c r="AB566" s="1045">
        <f t="shared" si="788"/>
        <v>2132.9585386200001</v>
      </c>
      <c r="AC566" s="1045">
        <f t="shared" si="788"/>
        <v>2117.1412694250002</v>
      </c>
      <c r="AD566" s="1045">
        <f t="shared" si="788"/>
        <v>2101.4824951575001</v>
      </c>
      <c r="AE566" s="1045">
        <f t="shared" si="788"/>
        <v>2085.97909338</v>
      </c>
      <c r="AF566" s="1045">
        <f t="shared" si="788"/>
        <v>2070.6274420650002</v>
      </c>
      <c r="AG566" s="1045">
        <f t="shared" si="788"/>
        <v>2055.4280408025002</v>
      </c>
      <c r="AH566" s="1045">
        <f t="shared" si="788"/>
        <v>2040.3840120300001</v>
      </c>
      <c r="AI566" s="1045">
        <f t="shared" si="788"/>
        <v>2025.485488845</v>
      </c>
      <c r="AJ566" s="1045">
        <f t="shared" si="788"/>
        <v>2010.7355936849999</v>
      </c>
      <c r="AK566" s="1045">
        <f t="shared" ref="AK566" si="789">AK640+AK647</f>
        <v>1981.6338516974997</v>
      </c>
      <c r="AL566" s="225"/>
    </row>
    <row r="567" spans="3:38" s="221" customFormat="1" ht="14.15" customHeight="1" outlineLevel="3" x14ac:dyDescent="0.3">
      <c r="C567" s="222"/>
      <c r="D567" s="1011" t="s">
        <v>370</v>
      </c>
      <c r="E567" s="1009" t="s">
        <v>137</v>
      </c>
      <c r="F567" s="1045">
        <f t="shared" ref="F567:G567" si="790">F655</f>
        <v>197.76312386863205</v>
      </c>
      <c r="G567" s="1045">
        <f t="shared" si="790"/>
        <v>197.76312386863205</v>
      </c>
      <c r="H567" s="1045">
        <f t="shared" ref="H567:M567" si="791">H655</f>
        <v>1275.7044552000002</v>
      </c>
      <c r="I567" s="1045">
        <f t="shared" si="791"/>
        <v>1150.3942380000001</v>
      </c>
      <c r="J567" s="1045">
        <f t="shared" si="791"/>
        <v>1107.3758440500001</v>
      </c>
      <c r="K567" s="1045">
        <f t="shared" ref="K567" si="792">K655</f>
        <v>1104.3016267500002</v>
      </c>
      <c r="L567" s="1045">
        <f t="shared" si="791"/>
        <v>1072.9016298000001</v>
      </c>
      <c r="M567" s="1045">
        <f t="shared" si="791"/>
        <v>1018.7861250000001</v>
      </c>
      <c r="N567" s="1045">
        <f t="shared" ref="N567:AJ567" si="793">N655</f>
        <v>1006.141395</v>
      </c>
      <c r="O567" s="1045">
        <f t="shared" si="793"/>
        <v>993.69784500000014</v>
      </c>
      <c r="P567" s="1045">
        <f t="shared" si="793"/>
        <v>981.45285000000001</v>
      </c>
      <c r="Q567" s="1045">
        <f t="shared" si="793"/>
        <v>973.99244250000004</v>
      </c>
      <c r="R567" s="1045">
        <f t="shared" si="793"/>
        <v>966.60543000000018</v>
      </c>
      <c r="S567" s="1045">
        <f t="shared" si="793"/>
        <v>959.29050000000007</v>
      </c>
      <c r="T567" s="1045">
        <f t="shared" si="793"/>
        <v>913.96700640000006</v>
      </c>
      <c r="U567" s="1045">
        <f t="shared" si="793"/>
        <v>907.0830719999999</v>
      </c>
      <c r="V567" s="1045">
        <f t="shared" si="793"/>
        <v>900.26687520000007</v>
      </c>
      <c r="W567" s="1045">
        <f t="shared" si="793"/>
        <v>893.51861759999997</v>
      </c>
      <c r="X567" s="1045">
        <f t="shared" si="793"/>
        <v>886.83829919999982</v>
      </c>
      <c r="Y567" s="1045">
        <f t="shared" si="793"/>
        <v>880.22319839999989</v>
      </c>
      <c r="Z567" s="1045">
        <f t="shared" si="793"/>
        <v>873.67205520000005</v>
      </c>
      <c r="AA567" s="1045">
        <f t="shared" si="793"/>
        <v>867.16138319999993</v>
      </c>
      <c r="AB567" s="1045">
        <f t="shared" si="793"/>
        <v>860.71466880000003</v>
      </c>
      <c r="AC567" s="1045">
        <f t="shared" si="793"/>
        <v>854.33191199999999</v>
      </c>
      <c r="AD567" s="1045">
        <f t="shared" si="793"/>
        <v>848.01311280000016</v>
      </c>
      <c r="AE567" s="1045">
        <f t="shared" si="793"/>
        <v>841.75701119999997</v>
      </c>
      <c r="AF567" s="1045">
        <f t="shared" si="793"/>
        <v>835.56214560000012</v>
      </c>
      <c r="AG567" s="1045">
        <f t="shared" si="793"/>
        <v>829.42871760000014</v>
      </c>
      <c r="AH567" s="1045">
        <f t="shared" si="793"/>
        <v>823.35798720000003</v>
      </c>
      <c r="AI567" s="1045">
        <f t="shared" si="793"/>
        <v>817.34597280000003</v>
      </c>
      <c r="AJ567" s="1045">
        <f t="shared" si="793"/>
        <v>811.39393439999992</v>
      </c>
      <c r="AK567" s="1045">
        <f t="shared" ref="AK567" si="794">AK655</f>
        <v>799.65048239999999</v>
      </c>
      <c r="AL567" s="225"/>
    </row>
    <row r="568" spans="3:38" s="221" customFormat="1" ht="14.15" customHeight="1" outlineLevel="3" x14ac:dyDescent="0.3">
      <c r="C568" s="222"/>
      <c r="D568" s="1011" t="s">
        <v>32</v>
      </c>
      <c r="E568" s="1009" t="s">
        <v>137</v>
      </c>
      <c r="F568" s="1045">
        <f t="shared" ref="F568:G568" si="795">F658</f>
        <v>0</v>
      </c>
      <c r="G568" s="1045">
        <f t="shared" si="795"/>
        <v>0</v>
      </c>
      <c r="H568" s="1045">
        <f t="shared" ref="H568:M568" si="796">H658</f>
        <v>0</v>
      </c>
      <c r="I568" s="1045">
        <f t="shared" si="796"/>
        <v>0</v>
      </c>
      <c r="J568" s="1045">
        <f t="shared" si="796"/>
        <v>31.340825774999999</v>
      </c>
      <c r="K568" s="1045">
        <f t="shared" ref="K568" si="797">K658</f>
        <v>31.253819625000002</v>
      </c>
      <c r="L568" s="1045">
        <f t="shared" si="796"/>
        <v>30.949085475000004</v>
      </c>
      <c r="M568" s="1045">
        <f t="shared" si="796"/>
        <v>30.563583750000003</v>
      </c>
      <c r="N568" s="1045">
        <f t="shared" ref="N568:AJ568" si="798">N658</f>
        <v>30.184241849999996</v>
      </c>
      <c r="O568" s="1045">
        <f t="shared" si="798"/>
        <v>29.810935350000005</v>
      </c>
      <c r="P568" s="1045">
        <f t="shared" si="798"/>
        <v>29.443585500000001</v>
      </c>
      <c r="Q568" s="1045">
        <f t="shared" si="798"/>
        <v>29.219773274999998</v>
      </c>
      <c r="R568" s="1045">
        <f t="shared" si="798"/>
        <v>28.998162900000004</v>
      </c>
      <c r="S568" s="1045">
        <f t="shared" si="798"/>
        <v>28.778715000000002</v>
      </c>
      <c r="T568" s="1045">
        <f t="shared" si="798"/>
        <v>28.561468950000002</v>
      </c>
      <c r="U568" s="1045">
        <f t="shared" si="798"/>
        <v>28.346345999999997</v>
      </c>
      <c r="V568" s="1045">
        <f t="shared" si="798"/>
        <v>28.133339850000002</v>
      </c>
      <c r="W568" s="1045">
        <f t="shared" si="798"/>
        <v>27.922456799999999</v>
      </c>
      <c r="X568" s="1045">
        <f t="shared" si="798"/>
        <v>27.713696849999994</v>
      </c>
      <c r="Y568" s="1045">
        <f t="shared" si="798"/>
        <v>27.506974949999996</v>
      </c>
      <c r="Z568" s="1045">
        <f t="shared" si="798"/>
        <v>27.302251725000001</v>
      </c>
      <c r="AA568" s="1045">
        <f t="shared" si="798"/>
        <v>27.098793224999998</v>
      </c>
      <c r="AB568" s="1045">
        <f t="shared" si="798"/>
        <v>26.897333400000001</v>
      </c>
      <c r="AC568" s="1045">
        <f t="shared" si="798"/>
        <v>26.69787225</v>
      </c>
      <c r="AD568" s="1045">
        <f t="shared" si="798"/>
        <v>26.500409775000005</v>
      </c>
      <c r="AE568" s="1045">
        <f t="shared" si="798"/>
        <v>26.304906599999999</v>
      </c>
      <c r="AF568" s="1045">
        <f t="shared" si="798"/>
        <v>26.111317050000004</v>
      </c>
      <c r="AG568" s="1045">
        <f t="shared" si="798"/>
        <v>25.919647425000004</v>
      </c>
      <c r="AH568" s="1045">
        <f t="shared" si="798"/>
        <v>25.729937100000001</v>
      </c>
      <c r="AI568" s="1045">
        <f t="shared" si="798"/>
        <v>25.542061650000001</v>
      </c>
      <c r="AJ568" s="1045">
        <f t="shared" si="798"/>
        <v>25.356060449999998</v>
      </c>
      <c r="AK568" s="1045">
        <f t="shared" ref="AK568" si="799">AK658</f>
        <v>24.989077575</v>
      </c>
      <c r="AL568" s="225"/>
    </row>
    <row r="569" spans="3:38" s="221" customFormat="1" ht="14.15" customHeight="1" outlineLevel="3" x14ac:dyDescent="0.3">
      <c r="C569" s="222"/>
      <c r="D569" s="1011" t="s">
        <v>31</v>
      </c>
      <c r="E569" s="1009" t="s">
        <v>137</v>
      </c>
      <c r="F569" s="1045">
        <f t="shared" ref="F569:G569" si="800">F661</f>
        <v>9.9129385397810541</v>
      </c>
      <c r="G569" s="1045">
        <f t="shared" si="800"/>
        <v>9.9129385397810541</v>
      </c>
      <c r="H569" s="1045">
        <f t="shared" ref="H569:M569" si="801">H661</f>
        <v>54.239135000000005</v>
      </c>
      <c r="I569" s="1045">
        <f t="shared" si="801"/>
        <v>121.73483999999999</v>
      </c>
      <c r="J569" s="1045">
        <f t="shared" si="801"/>
        <v>149.24202750000001</v>
      </c>
      <c r="K569" s="1045">
        <f t="shared" ref="K569" si="802">K661</f>
        <v>148.82771250000002</v>
      </c>
      <c r="L569" s="1045">
        <f t="shared" si="801"/>
        <v>147.3765975</v>
      </c>
      <c r="M569" s="1045">
        <f t="shared" si="801"/>
        <v>145.540875</v>
      </c>
      <c r="N569" s="1045">
        <f t="shared" ref="N569:AJ569" si="803">N661</f>
        <v>143.73448499999998</v>
      </c>
      <c r="O569" s="1045">
        <f t="shared" si="803"/>
        <v>141.95683500000001</v>
      </c>
      <c r="P569" s="1045">
        <f t="shared" si="803"/>
        <v>140.20755</v>
      </c>
      <c r="Q569" s="1045">
        <f t="shared" si="803"/>
        <v>139.14177749999999</v>
      </c>
      <c r="R569" s="1045">
        <f t="shared" si="803"/>
        <v>138.08649</v>
      </c>
      <c r="S569" s="1045">
        <f t="shared" si="803"/>
        <v>137.04150000000001</v>
      </c>
      <c r="T569" s="1045">
        <f t="shared" si="803"/>
        <v>136.00699500000002</v>
      </c>
      <c r="U569" s="1045">
        <f t="shared" si="803"/>
        <v>134.98259999999999</v>
      </c>
      <c r="V569" s="1045">
        <f t="shared" si="803"/>
        <v>133.96828500000001</v>
      </c>
      <c r="W569" s="1045">
        <f t="shared" si="803"/>
        <v>132.96408</v>
      </c>
      <c r="X569" s="1045">
        <f t="shared" si="803"/>
        <v>131.96998499999998</v>
      </c>
      <c r="Y569" s="1045">
        <f t="shared" si="803"/>
        <v>130.98559499999999</v>
      </c>
      <c r="Z569" s="1045">
        <f t="shared" si="803"/>
        <v>130.01072250000001</v>
      </c>
      <c r="AA569" s="1045">
        <f t="shared" si="803"/>
        <v>129.04187249999998</v>
      </c>
      <c r="AB569" s="1045">
        <f t="shared" si="803"/>
        <v>128.08253999999999</v>
      </c>
      <c r="AC569" s="1045">
        <f t="shared" si="803"/>
        <v>127.13272499999999</v>
      </c>
      <c r="AD569" s="1045">
        <f t="shared" si="803"/>
        <v>126.19242750000001</v>
      </c>
      <c r="AE569" s="1045">
        <f t="shared" si="803"/>
        <v>125.26146</v>
      </c>
      <c r="AF569" s="1045">
        <f t="shared" si="803"/>
        <v>124.33960500000001</v>
      </c>
      <c r="AG569" s="1045">
        <f t="shared" si="803"/>
        <v>123.42689250000001</v>
      </c>
      <c r="AH569" s="1045">
        <f t="shared" si="803"/>
        <v>122.52350999999999</v>
      </c>
      <c r="AI569" s="1045">
        <f t="shared" si="803"/>
        <v>121.628865</v>
      </c>
      <c r="AJ569" s="1045">
        <f t="shared" si="803"/>
        <v>120.74314499999998</v>
      </c>
      <c r="AK569" s="1045">
        <f t="shared" ref="AK569" si="804">AK661</f>
        <v>118.99560749999999</v>
      </c>
      <c r="AL569" s="225"/>
    </row>
    <row r="570" spans="3:38" s="221" customFormat="1" ht="14.15" customHeight="1" outlineLevel="3" x14ac:dyDescent="0.3">
      <c r="C570" s="222"/>
      <c r="D570" s="1011" t="s">
        <v>34</v>
      </c>
      <c r="E570" s="1009" t="s">
        <v>137</v>
      </c>
      <c r="F570" s="1045">
        <f t="shared" ref="F570:G570" si="805">F663</f>
        <v>0</v>
      </c>
      <c r="G570" s="1045">
        <f t="shared" si="805"/>
        <v>0</v>
      </c>
      <c r="H570" s="1045">
        <f t="shared" ref="H570:M570" si="806">H663</f>
        <v>10.847827000000001</v>
      </c>
      <c r="I570" s="1045">
        <f t="shared" si="806"/>
        <v>20.28914</v>
      </c>
      <c r="J570" s="1045">
        <f t="shared" si="806"/>
        <v>19.898937</v>
      </c>
      <c r="K570" s="1045">
        <f t="shared" ref="K570" si="807">K663</f>
        <v>19.843695000000004</v>
      </c>
      <c r="L570" s="1045">
        <f t="shared" si="806"/>
        <v>19.650213000000001</v>
      </c>
      <c r="M570" s="1045">
        <f t="shared" si="806"/>
        <v>19.405450000000002</v>
      </c>
      <c r="N570" s="1045">
        <f t="shared" ref="N570:AJ570" si="808">N663</f>
        <v>19.164597999999998</v>
      </c>
      <c r="O570" s="1045">
        <f t="shared" si="808"/>
        <v>18.927578</v>
      </c>
      <c r="P570" s="1045">
        <f t="shared" si="808"/>
        <v>18.69434</v>
      </c>
      <c r="Q570" s="1045">
        <f t="shared" si="808"/>
        <v>18.552237000000002</v>
      </c>
      <c r="R570" s="1045">
        <f t="shared" si="808"/>
        <v>18.411532000000001</v>
      </c>
      <c r="S570" s="1045">
        <f t="shared" si="808"/>
        <v>18.272200000000002</v>
      </c>
      <c r="T570" s="1045">
        <f t="shared" si="808"/>
        <v>18.134266</v>
      </c>
      <c r="U570" s="1045">
        <f t="shared" si="808"/>
        <v>17.997679999999999</v>
      </c>
      <c r="V570" s="1045">
        <f t="shared" si="808"/>
        <v>17.862438000000001</v>
      </c>
      <c r="W570" s="1045">
        <f t="shared" si="808"/>
        <v>17.728544000000003</v>
      </c>
      <c r="X570" s="1045">
        <f t="shared" si="808"/>
        <v>17.595998000000002</v>
      </c>
      <c r="Y570" s="1045">
        <f t="shared" si="808"/>
        <v>17.464746000000002</v>
      </c>
      <c r="Z570" s="1045">
        <f t="shared" si="808"/>
        <v>17.334763000000002</v>
      </c>
      <c r="AA570" s="1045">
        <f t="shared" si="808"/>
        <v>17.205583000000001</v>
      </c>
      <c r="AB570" s="1045">
        <f t="shared" si="808"/>
        <v>17.077672</v>
      </c>
      <c r="AC570" s="1045">
        <f t="shared" si="808"/>
        <v>16.951029999999999</v>
      </c>
      <c r="AD570" s="1045">
        <f t="shared" si="808"/>
        <v>16.825657</v>
      </c>
      <c r="AE570" s="1045">
        <f t="shared" si="808"/>
        <v>16.701528</v>
      </c>
      <c r="AF570" s="1045">
        <f t="shared" si="808"/>
        <v>16.578614000000002</v>
      </c>
      <c r="AG570" s="1045">
        <f t="shared" si="808"/>
        <v>16.456918999999999</v>
      </c>
      <c r="AH570" s="1045">
        <f t="shared" si="808"/>
        <v>16.336468</v>
      </c>
      <c r="AI570" s="1045">
        <f t="shared" si="808"/>
        <v>16.217182000000001</v>
      </c>
      <c r="AJ570" s="1045">
        <f t="shared" si="808"/>
        <v>16.099086</v>
      </c>
      <c r="AK570" s="1045">
        <f t="shared" ref="AK570" si="809">AK663</f>
        <v>15.866080999999999</v>
      </c>
      <c r="AL570" s="225"/>
    </row>
    <row r="571" spans="3:38" s="221" customFormat="1" ht="14.15" customHeight="1" outlineLevel="3" x14ac:dyDescent="0.3">
      <c r="C571" s="222"/>
      <c r="D571" s="1011" t="s">
        <v>41</v>
      </c>
      <c r="E571" s="1009" t="s">
        <v>137</v>
      </c>
      <c r="F571" s="1045">
        <f t="shared" ref="F571:G571" si="810">F665</f>
        <v>0</v>
      </c>
      <c r="G571" s="1045">
        <f t="shared" si="810"/>
        <v>0</v>
      </c>
      <c r="H571" s="1045">
        <f t="shared" ref="H571:M571" si="811">H665</f>
        <v>251.66958640000001</v>
      </c>
      <c r="I571" s="1045">
        <f t="shared" si="811"/>
        <v>192.74683000000002</v>
      </c>
      <c r="J571" s="1045">
        <f t="shared" si="811"/>
        <v>187.05000779999997</v>
      </c>
      <c r="K571" s="1045">
        <f t="shared" ref="K571" si="812">K665</f>
        <v>186.530733</v>
      </c>
      <c r="L571" s="1045">
        <f t="shared" si="811"/>
        <v>182.74698090000001</v>
      </c>
      <c r="M571" s="1045">
        <f t="shared" si="811"/>
        <v>178.53013999999999</v>
      </c>
      <c r="N571" s="1045">
        <f t="shared" ref="N571:AJ571" si="813">N665</f>
        <v>155.2332438</v>
      </c>
      <c r="O571" s="1045">
        <f t="shared" si="813"/>
        <v>149.52786620000001</v>
      </c>
      <c r="P571" s="1045">
        <f t="shared" si="813"/>
        <v>128.99094600000001</v>
      </c>
      <c r="Q571" s="1045">
        <f t="shared" si="813"/>
        <v>109.45819829999999</v>
      </c>
      <c r="R571" s="1045">
        <f t="shared" si="813"/>
        <v>90.216506800000005</v>
      </c>
      <c r="S571" s="1045">
        <f t="shared" si="813"/>
        <v>71.261579999999981</v>
      </c>
      <c r="T571" s="1045">
        <f t="shared" si="813"/>
        <v>105.17874280000001</v>
      </c>
      <c r="U571" s="1045">
        <f t="shared" si="813"/>
        <v>104.386544</v>
      </c>
      <c r="V571" s="1045">
        <f t="shared" si="813"/>
        <v>103.6021404</v>
      </c>
      <c r="W571" s="1045">
        <f t="shared" si="813"/>
        <v>102.8255552</v>
      </c>
      <c r="X571" s="1045">
        <f t="shared" si="813"/>
        <v>102.05678839999999</v>
      </c>
      <c r="Y571" s="1045">
        <f t="shared" si="813"/>
        <v>101.29552679999999</v>
      </c>
      <c r="Z571" s="1045">
        <f t="shared" si="813"/>
        <v>100.5416254</v>
      </c>
      <c r="AA571" s="1045">
        <f t="shared" si="813"/>
        <v>99.792381399999996</v>
      </c>
      <c r="AB571" s="1045">
        <f t="shared" si="813"/>
        <v>99.0504976</v>
      </c>
      <c r="AC571" s="1045">
        <f t="shared" si="813"/>
        <v>98.315973999999983</v>
      </c>
      <c r="AD571" s="1045">
        <f t="shared" si="813"/>
        <v>97.588810600000002</v>
      </c>
      <c r="AE571" s="1045">
        <f t="shared" si="813"/>
        <v>96.868862399999998</v>
      </c>
      <c r="AF571" s="1045">
        <f t="shared" si="813"/>
        <v>96.155961200000007</v>
      </c>
      <c r="AG571" s="1045">
        <f t="shared" si="813"/>
        <v>95.450130200000004</v>
      </c>
      <c r="AH571" s="1045">
        <f t="shared" si="813"/>
        <v>94.751514400000005</v>
      </c>
      <c r="AI571" s="1045">
        <f t="shared" si="813"/>
        <v>94.059655600000013</v>
      </c>
      <c r="AJ571" s="1045">
        <f t="shared" si="813"/>
        <v>93.37469879999999</v>
      </c>
      <c r="AK571" s="1045">
        <f t="shared" ref="AK571" si="814">AK665</f>
        <v>92.023269799999994</v>
      </c>
      <c r="AL571" s="225"/>
    </row>
    <row r="572" spans="3:38" s="221" customFormat="1" ht="14.15" customHeight="1" outlineLevel="3" x14ac:dyDescent="0.3">
      <c r="C572" s="222"/>
      <c r="D572" s="223" t="s">
        <v>790</v>
      </c>
      <c r="E572" s="1017" t="s">
        <v>137</v>
      </c>
      <c r="F572" s="1055">
        <f t="shared" ref="F572:AJ572" si="815">F541</f>
        <v>2500</v>
      </c>
      <c r="G572" s="1055">
        <f t="shared" ref="G572" si="816">G541</f>
        <v>2500</v>
      </c>
      <c r="H572" s="1055">
        <f t="shared" si="815"/>
        <v>2500</v>
      </c>
      <c r="I572" s="1055">
        <f t="shared" si="815"/>
        <v>2500</v>
      </c>
      <c r="J572" s="1055">
        <f t="shared" si="815"/>
        <v>2500</v>
      </c>
      <c r="K572" s="1055">
        <f t="shared" ref="K572" si="817">K541</f>
        <v>2500</v>
      </c>
      <c r="L572" s="1055">
        <f t="shared" si="815"/>
        <v>2500</v>
      </c>
      <c r="M572" s="1055">
        <f t="shared" si="815"/>
        <v>2500</v>
      </c>
      <c r="N572" s="1055">
        <f t="shared" si="815"/>
        <v>2500</v>
      </c>
      <c r="O572" s="1055">
        <f t="shared" si="815"/>
        <v>2500</v>
      </c>
      <c r="P572" s="1055">
        <f t="shared" si="815"/>
        <v>2500</v>
      </c>
      <c r="Q572" s="1055">
        <f t="shared" si="815"/>
        <v>2500</v>
      </c>
      <c r="R572" s="1055">
        <f t="shared" si="815"/>
        <v>2500</v>
      </c>
      <c r="S572" s="1055">
        <f t="shared" si="815"/>
        <v>2500</v>
      </c>
      <c r="T572" s="1055">
        <f t="shared" si="815"/>
        <v>2500</v>
      </c>
      <c r="U572" s="1055">
        <f t="shared" si="815"/>
        <v>2500</v>
      </c>
      <c r="V572" s="1055">
        <f t="shared" si="815"/>
        <v>2500</v>
      </c>
      <c r="W572" s="1055">
        <f t="shared" si="815"/>
        <v>2500</v>
      </c>
      <c r="X572" s="1055">
        <f t="shared" si="815"/>
        <v>2500</v>
      </c>
      <c r="Y572" s="1055">
        <f t="shared" si="815"/>
        <v>2500</v>
      </c>
      <c r="Z572" s="1055">
        <f t="shared" si="815"/>
        <v>2500</v>
      </c>
      <c r="AA572" s="1055">
        <f t="shared" si="815"/>
        <v>2500</v>
      </c>
      <c r="AB572" s="1055">
        <f t="shared" si="815"/>
        <v>2500</v>
      </c>
      <c r="AC572" s="1055">
        <f t="shared" si="815"/>
        <v>2500</v>
      </c>
      <c r="AD572" s="1055">
        <f t="shared" si="815"/>
        <v>2500</v>
      </c>
      <c r="AE572" s="1055">
        <f t="shared" si="815"/>
        <v>2500</v>
      </c>
      <c r="AF572" s="1055">
        <f t="shared" si="815"/>
        <v>2500</v>
      </c>
      <c r="AG572" s="1055">
        <f t="shared" si="815"/>
        <v>2500</v>
      </c>
      <c r="AH572" s="1055">
        <f t="shared" si="815"/>
        <v>2500</v>
      </c>
      <c r="AI572" s="1055">
        <f t="shared" si="815"/>
        <v>2500</v>
      </c>
      <c r="AJ572" s="1055">
        <f t="shared" si="815"/>
        <v>2500</v>
      </c>
      <c r="AK572" s="1055">
        <f t="shared" ref="AK572" si="818">AK541</f>
        <v>2500</v>
      </c>
      <c r="AL572" s="225"/>
    </row>
    <row r="573" spans="3:38" s="221" customFormat="1" ht="14.15" customHeight="1" outlineLevel="3" x14ac:dyDescent="0.3">
      <c r="C573" s="222"/>
      <c r="D573" s="223" t="s">
        <v>344</v>
      </c>
      <c r="E573" s="227" t="s">
        <v>137</v>
      </c>
      <c r="F573" s="1055">
        <f t="shared" ref="F573:AJ573" si="819">F543</f>
        <v>1500</v>
      </c>
      <c r="G573" s="1055">
        <f t="shared" ref="G573" si="820">G543</f>
        <v>1500</v>
      </c>
      <c r="H573" s="1055">
        <f t="shared" si="819"/>
        <v>1500</v>
      </c>
      <c r="I573" s="1055">
        <f t="shared" si="819"/>
        <v>1500</v>
      </c>
      <c r="J573" s="1055">
        <f t="shared" si="819"/>
        <v>1500</v>
      </c>
      <c r="K573" s="1055">
        <f t="shared" ref="K573" si="821">K543</f>
        <v>1500</v>
      </c>
      <c r="L573" s="1055">
        <f t="shared" si="819"/>
        <v>1500</v>
      </c>
      <c r="M573" s="1055">
        <f t="shared" si="819"/>
        <v>1500</v>
      </c>
      <c r="N573" s="1055">
        <f t="shared" si="819"/>
        <v>1500</v>
      </c>
      <c r="O573" s="1055">
        <f t="shared" si="819"/>
        <v>1500</v>
      </c>
      <c r="P573" s="1055">
        <f t="shared" si="819"/>
        <v>1500</v>
      </c>
      <c r="Q573" s="1055">
        <f t="shared" si="819"/>
        <v>1500</v>
      </c>
      <c r="R573" s="1055">
        <f t="shared" si="819"/>
        <v>1500</v>
      </c>
      <c r="S573" s="1055">
        <f t="shared" si="819"/>
        <v>1500</v>
      </c>
      <c r="T573" s="1055">
        <f t="shared" si="819"/>
        <v>1500</v>
      </c>
      <c r="U573" s="1055">
        <f t="shared" si="819"/>
        <v>1500</v>
      </c>
      <c r="V573" s="1055">
        <f t="shared" si="819"/>
        <v>1500</v>
      </c>
      <c r="W573" s="1055">
        <f t="shared" si="819"/>
        <v>1500</v>
      </c>
      <c r="X573" s="1055">
        <f t="shared" si="819"/>
        <v>1500</v>
      </c>
      <c r="Y573" s="1055">
        <f t="shared" si="819"/>
        <v>1500</v>
      </c>
      <c r="Z573" s="1055">
        <f t="shared" si="819"/>
        <v>1500</v>
      </c>
      <c r="AA573" s="1055">
        <f t="shared" si="819"/>
        <v>1500</v>
      </c>
      <c r="AB573" s="1055">
        <f t="shared" si="819"/>
        <v>1500</v>
      </c>
      <c r="AC573" s="1055">
        <f t="shared" si="819"/>
        <v>1500</v>
      </c>
      <c r="AD573" s="1055">
        <f t="shared" si="819"/>
        <v>1500</v>
      </c>
      <c r="AE573" s="1055">
        <f t="shared" si="819"/>
        <v>1500</v>
      </c>
      <c r="AF573" s="1055">
        <f t="shared" si="819"/>
        <v>1500</v>
      </c>
      <c r="AG573" s="1055">
        <f t="shared" si="819"/>
        <v>1500</v>
      </c>
      <c r="AH573" s="1055">
        <f t="shared" si="819"/>
        <v>1500</v>
      </c>
      <c r="AI573" s="1055">
        <f t="shared" si="819"/>
        <v>1500</v>
      </c>
      <c r="AJ573" s="1055">
        <f t="shared" si="819"/>
        <v>1500</v>
      </c>
      <c r="AK573" s="1055">
        <f t="shared" ref="AK573" si="822">AK543</f>
        <v>1500</v>
      </c>
      <c r="AL573" s="225"/>
    </row>
    <row r="574" spans="3:38" s="238" customFormat="1" ht="14.15" customHeight="1" outlineLevel="3" x14ac:dyDescent="0.3">
      <c r="C574" s="998"/>
      <c r="D574" s="223" t="s">
        <v>36</v>
      </c>
      <c r="E574" s="227" t="s">
        <v>137</v>
      </c>
      <c r="F574" s="1055">
        <f t="shared" ref="F574:G574" si="823">F555+F565+F572+F573</f>
        <v>151000.00000000003</v>
      </c>
      <c r="G574" s="1055">
        <f t="shared" si="823"/>
        <v>151000.00000000003</v>
      </c>
      <c r="H574" s="1055">
        <f t="shared" ref="H574:M574" si="824">H555+H565+H572+H573</f>
        <v>143971.32</v>
      </c>
      <c r="I574" s="1055">
        <f t="shared" si="824"/>
        <v>136554.19999999998</v>
      </c>
      <c r="J574" s="1055">
        <f t="shared" si="824"/>
        <v>134224.78499999997</v>
      </c>
      <c r="K574" s="1055">
        <f t="shared" ref="K574" si="825">K555+K565+K572+K573</f>
        <v>133897.42500000005</v>
      </c>
      <c r="L574" s="1055">
        <f t="shared" si="824"/>
        <v>132608.76500000001</v>
      </c>
      <c r="M574" s="1055">
        <f t="shared" si="824"/>
        <v>131018.49999999997</v>
      </c>
      <c r="N574" s="1055">
        <f t="shared" ref="N574:AJ574" si="826">N555+N565+N572+N573</f>
        <v>129453.64</v>
      </c>
      <c r="O574" s="1055">
        <f t="shared" si="826"/>
        <v>127913.69000000002</v>
      </c>
      <c r="P574" s="1055">
        <f t="shared" si="826"/>
        <v>126398.29999999999</v>
      </c>
      <c r="Q574" s="1055">
        <f t="shared" si="826"/>
        <v>125475.035</v>
      </c>
      <c r="R574" s="1055">
        <f t="shared" si="826"/>
        <v>124560.85999999999</v>
      </c>
      <c r="S574" s="1055">
        <f t="shared" si="826"/>
        <v>123655.60000000002</v>
      </c>
      <c r="T574" s="1055">
        <f t="shared" si="826"/>
        <v>122759.43</v>
      </c>
      <c r="U574" s="1055">
        <f t="shared" si="826"/>
        <v>121872.00000000001</v>
      </c>
      <c r="V574" s="1055">
        <f t="shared" si="826"/>
        <v>120993.34000000003</v>
      </c>
      <c r="W574" s="1055">
        <f t="shared" si="826"/>
        <v>120123.42000000003</v>
      </c>
      <c r="X574" s="1055">
        <f t="shared" si="826"/>
        <v>119262.23999999996</v>
      </c>
      <c r="Y574" s="1055">
        <f t="shared" si="826"/>
        <v>118409.48000000001</v>
      </c>
      <c r="Z574" s="1055">
        <f t="shared" si="826"/>
        <v>117564.965</v>
      </c>
      <c r="AA574" s="1055">
        <f t="shared" si="826"/>
        <v>116725.66499999999</v>
      </c>
      <c r="AB574" s="1055">
        <f t="shared" si="826"/>
        <v>115894.61000000002</v>
      </c>
      <c r="AC574" s="1055">
        <f t="shared" si="826"/>
        <v>115071.80000000002</v>
      </c>
      <c r="AD574" s="1055">
        <f t="shared" si="826"/>
        <v>114257.235</v>
      </c>
      <c r="AE574" s="1055">
        <f t="shared" si="826"/>
        <v>113450.74</v>
      </c>
      <c r="AF574" s="1055">
        <f t="shared" si="826"/>
        <v>112652.16999999998</v>
      </c>
      <c r="AG574" s="1055">
        <f t="shared" si="826"/>
        <v>111861.49500000001</v>
      </c>
      <c r="AH574" s="1055">
        <f t="shared" si="826"/>
        <v>111078.88999999998</v>
      </c>
      <c r="AI574" s="1055">
        <f t="shared" si="826"/>
        <v>110303.86</v>
      </c>
      <c r="AJ574" s="1055">
        <f t="shared" si="826"/>
        <v>109536.58</v>
      </c>
      <c r="AK574" s="1055">
        <f t="shared" ref="AK574" si="827">AK555+AK565+AK572+AK573</f>
        <v>108022.70499999999</v>
      </c>
      <c r="AL574" s="999"/>
    </row>
    <row r="575" spans="3:38" s="221" customFormat="1" ht="14.15" customHeight="1" outlineLevel="2" x14ac:dyDescent="0.3">
      <c r="C575" s="222"/>
      <c r="D575" s="1006" t="s">
        <v>942</v>
      </c>
      <c r="E575" s="1014"/>
      <c r="F575" s="1065">
        <f>F555-F556-F560-F564</f>
        <v>89.831349206331652</v>
      </c>
      <c r="G575" s="1065">
        <f>G555-G556-G560-G564</f>
        <v>89.831349206331652</v>
      </c>
      <c r="H575" s="1065">
        <f t="shared" ref="H575:M575" si="828">H555-H556-H560-H564</f>
        <v>238.66249550000066</v>
      </c>
      <c r="I575" s="1065">
        <f t="shared" si="828"/>
        <v>822.11929299999611</v>
      </c>
      <c r="J575" s="1065">
        <f>J555-J556-J560-J564</f>
        <v>1396.5878626500053</v>
      </c>
      <c r="K575" s="1065">
        <f>K555-K556-K560-K564</f>
        <v>1392.8794365000067</v>
      </c>
      <c r="L575" s="1065">
        <f t="shared" si="828"/>
        <v>2929.7297998499998</v>
      </c>
      <c r="M575" s="1065">
        <f t="shared" si="828"/>
        <v>2893.4571987499949</v>
      </c>
      <c r="N575" s="1065">
        <f t="shared" ref="N575:AJ575" si="829">N555-N556-N560-N564</f>
        <v>2857.7641143500077</v>
      </c>
      <c r="O575" s="1065">
        <f t="shared" si="829"/>
        <v>2822.6390866000147</v>
      </c>
      <c r="P575" s="1065">
        <f t="shared" si="829"/>
        <v>2788.0743654999969</v>
      </c>
      <c r="Q575" s="1065">
        <f t="shared" si="829"/>
        <v>2767.0154589000012</v>
      </c>
      <c r="R575" s="1065">
        <f t="shared" si="829"/>
        <v>2746.16382289998</v>
      </c>
      <c r="S575" s="1065">
        <f t="shared" si="829"/>
        <v>2725.5155824999965</v>
      </c>
      <c r="T575" s="1065">
        <f t="shared" si="829"/>
        <v>2705.0746126999875</v>
      </c>
      <c r="U575" s="1065">
        <f t="shared" si="829"/>
        <v>2684.8331635000213</v>
      </c>
      <c r="V575" s="1065">
        <f t="shared" si="829"/>
        <v>2664.7913998499862</v>
      </c>
      <c r="W575" s="1065">
        <f t="shared" si="829"/>
        <v>2644.9491568000085</v>
      </c>
      <c r="X575" s="1065">
        <f t="shared" si="829"/>
        <v>2625.3064343500009</v>
      </c>
      <c r="Y575" s="1065">
        <f t="shared" si="829"/>
        <v>2605.8556474499928</v>
      </c>
      <c r="Z575" s="1065">
        <f t="shared" si="829"/>
        <v>2586.5929210999893</v>
      </c>
      <c r="AA575" s="1065">
        <f t="shared" si="829"/>
        <v>2567.4491650999989</v>
      </c>
      <c r="AB575" s="1065">
        <f t="shared" si="829"/>
        <v>2548.4934696500131</v>
      </c>
      <c r="AC575" s="1065">
        <f t="shared" si="829"/>
        <v>2529.7258347499883</v>
      </c>
      <c r="AD575" s="1065">
        <f t="shared" si="829"/>
        <v>2511.1462603999971</v>
      </c>
      <c r="AE575" s="1065">
        <f t="shared" si="829"/>
        <v>2492.7508716000011</v>
      </c>
      <c r="AF575" s="1065">
        <f t="shared" si="829"/>
        <v>2474.5359582999954</v>
      </c>
      <c r="AG575" s="1065">
        <f t="shared" si="829"/>
        <v>2456.5013555500045</v>
      </c>
      <c r="AH575" s="1065">
        <f t="shared" si="829"/>
        <v>2438.6509383499942</v>
      </c>
      <c r="AI575" s="1065">
        <f t="shared" si="829"/>
        <v>2420.9732466499991</v>
      </c>
      <c r="AJ575" s="1065">
        <f t="shared" si="829"/>
        <v>2403.4721554499847</v>
      </c>
      <c r="AK575" s="1065">
        <f t="shared" ref="AK575" si="830">AK555-AK556-AK560-AK564</f>
        <v>2368.9419794499845</v>
      </c>
      <c r="AL575" s="225"/>
    </row>
    <row r="576" spans="3:38" s="221" customFormat="1" ht="14.15" customHeight="1" outlineLevel="2" x14ac:dyDescent="0.3">
      <c r="C576" s="222"/>
      <c r="D576" s="1023" t="s">
        <v>782</v>
      </c>
      <c r="E576" s="1021"/>
      <c r="F576" s="1037"/>
      <c r="G576" s="2474"/>
      <c r="H576" s="1037"/>
      <c r="I576" s="1037"/>
      <c r="J576" s="1037"/>
      <c r="K576" s="2474"/>
      <c r="L576" s="1037"/>
      <c r="M576" s="1037"/>
      <c r="N576" s="1037"/>
      <c r="O576" s="1037"/>
      <c r="P576" s="1037"/>
      <c r="Q576" s="1037"/>
      <c r="R576" s="1037"/>
      <c r="S576" s="1037"/>
      <c r="T576" s="1037"/>
      <c r="U576" s="1037"/>
      <c r="V576" s="1037"/>
      <c r="W576" s="1037"/>
      <c r="X576" s="1037"/>
      <c r="Y576" s="1037"/>
      <c r="Z576" s="1037"/>
      <c r="AA576" s="1037"/>
      <c r="AB576" s="1037"/>
      <c r="AC576" s="1037"/>
      <c r="AD576" s="1037"/>
      <c r="AE576" s="1037"/>
      <c r="AF576" s="1037"/>
      <c r="AG576" s="1037"/>
      <c r="AH576" s="1037"/>
      <c r="AI576" s="1037"/>
      <c r="AJ576" s="1037"/>
      <c r="AK576" s="1037"/>
      <c r="AL576" s="225"/>
    </row>
    <row r="577" spans="3:38" s="221" customFormat="1" ht="14.15" customHeight="1" outlineLevel="3" x14ac:dyDescent="0.3">
      <c r="C577" s="222"/>
      <c r="D577" s="1082" t="s">
        <v>400</v>
      </c>
      <c r="E577" s="821" t="s">
        <v>137</v>
      </c>
      <c r="F577" s="1055">
        <f>F578+F580+F582</f>
        <v>1102.4077730696799</v>
      </c>
      <c r="G577" s="1055">
        <f>G578+G580+G582</f>
        <v>1102.4077730696799</v>
      </c>
      <c r="H577" s="1055">
        <f t="shared" ref="H577:AJ577" si="831">H578+H580+H582</f>
        <v>3356.4748076249998</v>
      </c>
      <c r="I577" s="1055">
        <f t="shared" si="831"/>
        <v>4862.0189750000009</v>
      </c>
      <c r="J577" s="1055">
        <f t="shared" si="831"/>
        <v>4740.0596575200007</v>
      </c>
      <c r="K577" s="1055">
        <f t="shared" ref="K577" si="832">K578+K580+K582</f>
        <v>4723.4340252000002</v>
      </c>
      <c r="L577" s="1055">
        <f t="shared" si="831"/>
        <v>5051.5646747499995</v>
      </c>
      <c r="M577" s="1055">
        <f t="shared" si="831"/>
        <v>5316.3985249999996</v>
      </c>
      <c r="N577" s="1055">
        <f t="shared" si="831"/>
        <v>5422.6316620000007</v>
      </c>
      <c r="O577" s="1055">
        <f t="shared" si="831"/>
        <v>5390.6759505000009</v>
      </c>
      <c r="P577" s="1055">
        <f t="shared" si="831"/>
        <v>5479.4380440000004</v>
      </c>
      <c r="Q577" s="1055">
        <f t="shared" si="831"/>
        <v>5590.0757181499994</v>
      </c>
      <c r="R577" s="1055">
        <f t="shared" si="831"/>
        <v>5699.0039616000004</v>
      </c>
      <c r="S577" s="1055">
        <f t="shared" si="831"/>
        <v>5806.2487849999998</v>
      </c>
      <c r="T577" s="1055">
        <f t="shared" si="831"/>
        <v>5767.302009</v>
      </c>
      <c r="U577" s="1055">
        <f t="shared" si="831"/>
        <v>5727.2978700000003</v>
      </c>
      <c r="V577" s="1055">
        <f t="shared" si="831"/>
        <v>5687.680362000001</v>
      </c>
      <c r="W577" s="1055">
        <f t="shared" si="831"/>
        <v>5648.461056000001</v>
      </c>
      <c r="X577" s="1055">
        <f t="shared" si="831"/>
        <v>5609.6399519999995</v>
      </c>
      <c r="Y577" s="1055">
        <f t="shared" si="831"/>
        <v>5571.1955040000012</v>
      </c>
      <c r="Z577" s="1055">
        <f t="shared" si="831"/>
        <v>5533.1227245000009</v>
      </c>
      <c r="AA577" s="1055">
        <f t="shared" si="831"/>
        <v>5495.2855544999993</v>
      </c>
      <c r="AB577" s="1055">
        <f t="shared" si="831"/>
        <v>5457.8200530000004</v>
      </c>
      <c r="AC577" s="1055">
        <f t="shared" si="831"/>
        <v>5420.7262199999996</v>
      </c>
      <c r="AD577" s="1055">
        <f t="shared" si="831"/>
        <v>5384.0040555000014</v>
      </c>
      <c r="AE577" s="1055">
        <f t="shared" si="831"/>
        <v>5347.6485720000001</v>
      </c>
      <c r="AF577" s="1055">
        <f t="shared" si="831"/>
        <v>5311.6432110000005</v>
      </c>
      <c r="AG577" s="1055">
        <f t="shared" si="831"/>
        <v>5275.999543500001</v>
      </c>
      <c r="AH577" s="1055">
        <f t="shared" si="831"/>
        <v>5240.7225570000001</v>
      </c>
      <c r="AI577" s="1055">
        <f t="shared" si="831"/>
        <v>5205.7857180000019</v>
      </c>
      <c r="AJ577" s="1055">
        <f t="shared" si="831"/>
        <v>5171.1940139999997</v>
      </c>
      <c r="AK577" s="1055">
        <f t="shared" ref="AK577" si="833">AK578+AK580+AK582</f>
        <v>5102.9480565000003</v>
      </c>
      <c r="AL577" s="225"/>
    </row>
    <row r="578" spans="3:38" s="221" customFormat="1" ht="14.15" customHeight="1" outlineLevel="3" x14ac:dyDescent="0.3">
      <c r="C578" s="222"/>
      <c r="D578" s="1008" t="s">
        <v>401</v>
      </c>
      <c r="E578" s="627" t="s">
        <v>137</v>
      </c>
      <c r="F578" s="1045">
        <f>('2.1 INPUT DA Forecast'!F369+'2.1 INPUT DA Forecast'!F371)*'2.1 INPUT DA Forecast'!F409*'2.2 INPUT DA Assumptions'!F189*(1+'2.2 INPUT DA Assumptions'!F210)+'2.1 INPUT DA Forecast'!F373*'2.1 INPUT DA Forecast'!F409*'2.2 INPUT DA Assumptions'!F190*(1+'2.2 INPUT DA Assumptions'!F210)</f>
        <v>745.87806026365342</v>
      </c>
      <c r="G578" s="1045">
        <f>('2.1 INPUT DA Forecast'!G369+'2.1 INPUT DA Forecast'!G371)*'2.1 INPUT DA Forecast'!G409*'2.2 INPUT DA Assumptions'!G189*(1+'2.2 INPUT DA Assumptions'!G210)+'2.1 INPUT DA Forecast'!G373*'2.1 INPUT DA Forecast'!G409*'2.2 INPUT DA Assumptions'!G190*(1+'2.2 INPUT DA Assumptions'!G210)</f>
        <v>745.87806026365342</v>
      </c>
      <c r="H578" s="1045">
        <f>('2.1 INPUT DA Forecast'!H369+'2.1 INPUT DA Forecast'!H371)*'2.1 INPUT DA Forecast'!H409*'2.2 INPUT DA Assumptions'!H189*(1+'2.2 INPUT DA Assumptions'!H210)+'2.1 INPUT DA Forecast'!H373*'2.1 INPUT DA Forecast'!H409*'2.2 INPUT DA Assumptions'!H190*(1+'2.2 INPUT DA Assumptions'!H210)</f>
        <v>1513.761405</v>
      </c>
      <c r="I578" s="1045">
        <f>('2.1 INPUT DA Forecast'!I369+'2.1 INPUT DA Forecast'!I371)*'2.1 INPUT DA Forecast'!I409*'2.2 INPUT DA Assumptions'!I189*(1+'2.2 INPUT DA Assumptions'!I210)+'2.1 INPUT DA Forecast'!I373*'2.1 INPUT DA Forecast'!I409*'2.2 INPUT DA Assumptions'!I190*(1+'2.2 INPUT DA Assumptions'!I210)</f>
        <v>2410.9184999999998</v>
      </c>
      <c r="J578" s="1045">
        <f>('2.1 INPUT DA Forecast'!J369+'2.1 INPUT DA Forecast'!J371)*'2.1 INPUT DA Forecast'!J409*'2.2 INPUT DA Assumptions'!J189*(1+'2.2 INPUT DA Assumptions'!J210)+'2.1 INPUT DA Forecast'!J373*'2.1 INPUT DA Forecast'!J409*'2.2 INPUT DA Assumptions'!J190*(1+'2.2 INPUT DA Assumptions'!J210)</f>
        <v>2419.1692032000001</v>
      </c>
      <c r="K578" s="1045">
        <f>('2.1 INPUT DA Forecast'!K369+'2.1 INPUT DA Forecast'!K371)*'2.1 INPUT DA Forecast'!K409*'2.2 INPUT DA Assumptions'!K189*(1+'2.2 INPUT DA Assumptions'!K210)+'2.1 INPUT DA Forecast'!K373*'2.1 INPUT DA Forecast'!K409*'2.2 INPUT DA Assumptions'!K190*(1+'2.2 INPUT DA Assumptions'!K210)</f>
        <v>2410.6840320000001</v>
      </c>
      <c r="L578" s="1045">
        <f>('2.1 INPUT DA Forecast'!L369+'2.1 INPUT DA Forecast'!L371)*'2.1 INPUT DA Forecast'!L409*'2.2 INPUT DA Assumptions'!L189*(1+'2.2 INPUT DA Assumptions'!L210)+'2.1 INPUT DA Forecast'!L373*'2.1 INPUT DA Forecast'!L409*'2.2 INPUT DA Assumptions'!L190*(1+'2.2 INPUT DA Assumptions'!L210)</f>
        <v>2646.4283350000001</v>
      </c>
      <c r="M578" s="1045">
        <f>('2.1 INPUT DA Forecast'!M369+'2.1 INPUT DA Forecast'!M371)*'2.1 INPUT DA Forecast'!M409*'2.2 INPUT DA Assumptions'!M189*(1+'2.2 INPUT DA Assumptions'!M210)+'2.1 INPUT DA Forecast'!M373*'2.1 INPUT DA Forecast'!M409*'2.2 INPUT DA Assumptions'!M190*(1+'2.2 INPUT DA Assumptions'!M210)</f>
        <v>2923.6345000000001</v>
      </c>
      <c r="N578" s="1045">
        <f>('2.1 INPUT DA Forecast'!N369+'2.1 INPUT DA Forecast'!N371)*'2.1 INPUT DA Forecast'!N409*'2.2 INPUT DA Assumptions'!N189*(1+'2.2 INPUT DA Assumptions'!N210)+'2.1 INPUT DA Forecast'!N373*'2.1 INPUT DA Forecast'!N409*'2.2 INPUT DA Assumptions'!N190*(1+'2.2 INPUT DA Assumptions'!N210)</f>
        <v>3042.1496000000006</v>
      </c>
      <c r="O578" s="1045">
        <f>('2.1 INPUT DA Forecast'!O369+'2.1 INPUT DA Forecast'!O371)*'2.1 INPUT DA Forecast'!O409*'2.2 INPUT DA Assumptions'!O189*(1+'2.2 INPUT DA Assumptions'!O210)+'2.1 INPUT DA Forecast'!O373*'2.1 INPUT DA Forecast'!O409*'2.2 INPUT DA Assumptions'!O190*(1+'2.2 INPUT DA Assumptions'!O210)</f>
        <v>3157.7181300000002</v>
      </c>
      <c r="P578" s="1045">
        <f>('2.1 INPUT DA Forecast'!P369+'2.1 INPUT DA Forecast'!P371)*'2.1 INPUT DA Forecast'!P409*'2.2 INPUT DA Assumptions'!P189*(1+'2.2 INPUT DA Assumptions'!P210)+'2.1 INPUT DA Forecast'!P373*'2.1 INPUT DA Forecast'!P409*'2.2 INPUT DA Assumptions'!P190*(1+'2.2 INPUT DA Assumptions'!P210)</f>
        <v>3270.4188000000004</v>
      </c>
      <c r="Q578" s="1045">
        <f>('2.1 INPUT DA Forecast'!Q369+'2.1 INPUT DA Forecast'!Q371)*'2.1 INPUT DA Forecast'!Q409*'2.2 INPUT DA Assumptions'!Q189*(1+'2.2 INPUT DA Assumptions'!Q210)+'2.1 INPUT DA Forecast'!Q373*'2.1 INPUT DA Forecast'!Q409*'2.2 INPUT DA Assumptions'!Q190*(1+'2.2 INPUT DA Assumptions'!Q210)</f>
        <v>3395.081635</v>
      </c>
      <c r="R578" s="1045">
        <f>('2.1 INPUT DA Forecast'!R369+'2.1 INPUT DA Forecast'!R371)*'2.1 INPUT DA Forecast'!R409*'2.2 INPUT DA Assumptions'!R189*(1+'2.2 INPUT DA Assumptions'!R210)+'2.1 INPUT DA Forecast'!R373*'2.1 INPUT DA Forecast'!R409*'2.2 INPUT DA Assumptions'!R190*(1+'2.2 INPUT DA Assumptions'!R210)</f>
        <v>3517.9036799999999</v>
      </c>
      <c r="S578" s="1045">
        <f>('2.1 INPUT DA Forecast'!S369+'2.1 INPUT DA Forecast'!S371)*'2.1 INPUT DA Forecast'!S409*'2.2 INPUT DA Assumptions'!S189*(1+'2.2 INPUT DA Assumptions'!S210)+'2.1 INPUT DA Forecast'!S373*'2.1 INPUT DA Forecast'!S409*'2.2 INPUT DA Assumptions'!S190*(1+'2.2 INPUT DA Assumptions'!S210)</f>
        <v>3638.9125000000004</v>
      </c>
      <c r="T578" s="1045">
        <f>('2.1 INPUT DA Forecast'!T369+'2.1 INPUT DA Forecast'!T371)*'2.1 INPUT DA Forecast'!T409*'2.2 INPUT DA Assumptions'!T189*(1+'2.2 INPUT DA Assumptions'!T210)+'2.1 INPUT DA Forecast'!T373*'2.1 INPUT DA Forecast'!T409*'2.2 INPUT DA Assumptions'!T190*(1+'2.2 INPUT DA Assumptions'!T210)</f>
        <v>3613.5977500000004</v>
      </c>
      <c r="U578" s="1045">
        <f>('2.1 INPUT DA Forecast'!U369+'2.1 INPUT DA Forecast'!U371)*'2.1 INPUT DA Forecast'!U409*'2.2 INPUT DA Assumptions'!U189*(1+'2.2 INPUT DA Assumptions'!U210)+'2.1 INPUT DA Forecast'!U373*'2.1 INPUT DA Forecast'!U409*'2.2 INPUT DA Assumptions'!U190*(1+'2.2 INPUT DA Assumptions'!U210)</f>
        <v>3588.5325000000003</v>
      </c>
      <c r="V578" s="1045">
        <f>('2.1 INPUT DA Forecast'!V369+'2.1 INPUT DA Forecast'!V371)*'2.1 INPUT DA Forecast'!V409*'2.2 INPUT DA Assumptions'!V189*(1+'2.2 INPUT DA Assumptions'!V210)+'2.1 INPUT DA Forecast'!V373*'2.1 INPUT DA Forecast'!V409*'2.2 INPUT DA Assumptions'!V190*(1+'2.2 INPUT DA Assumptions'!V210)</f>
        <v>3563.7095000000004</v>
      </c>
      <c r="W578" s="1045">
        <f>('2.1 INPUT DA Forecast'!W369+'2.1 INPUT DA Forecast'!W371)*'2.1 INPUT DA Forecast'!W409*'2.2 INPUT DA Assumptions'!W189*(1+'2.2 INPUT DA Assumptions'!W210)+'2.1 INPUT DA Forecast'!W373*'2.1 INPUT DA Forecast'!W409*'2.2 INPUT DA Assumptions'!W190*(1+'2.2 INPUT DA Assumptions'!W210)</f>
        <v>3539.1360000000009</v>
      </c>
      <c r="X578" s="1045">
        <f>('2.1 INPUT DA Forecast'!X369+'2.1 INPUT DA Forecast'!X371)*'2.1 INPUT DA Forecast'!X409*'2.2 INPUT DA Assumptions'!X189*(1+'2.2 INPUT DA Assumptions'!X210)+'2.1 INPUT DA Forecast'!X373*'2.1 INPUT DA Forecast'!X409*'2.2 INPUT DA Assumptions'!X190*(1+'2.2 INPUT DA Assumptions'!X210)</f>
        <v>3514.8119999999999</v>
      </c>
      <c r="Y578" s="1045">
        <f>('2.1 INPUT DA Forecast'!Y369+'2.1 INPUT DA Forecast'!Y371)*'2.1 INPUT DA Forecast'!Y409*'2.2 INPUT DA Assumptions'!Y189*(1+'2.2 INPUT DA Assumptions'!Y210)+'2.1 INPUT DA Forecast'!Y373*'2.1 INPUT DA Forecast'!Y409*'2.2 INPUT DA Assumptions'!Y190*(1+'2.2 INPUT DA Assumptions'!Y210)</f>
        <v>3490.7240000000006</v>
      </c>
      <c r="Z578" s="1045">
        <f>('2.1 INPUT DA Forecast'!Z369+'2.1 INPUT DA Forecast'!Z371)*'2.1 INPUT DA Forecast'!Z409*'2.2 INPUT DA Assumptions'!Z189*(1+'2.2 INPUT DA Assumptions'!Z210)+'2.1 INPUT DA Forecast'!Z373*'2.1 INPUT DA Forecast'!Z409*'2.2 INPUT DA Assumptions'!Z190*(1+'2.2 INPUT DA Assumptions'!Z210)</f>
        <v>3466.8688750000006</v>
      </c>
      <c r="AA578" s="1045">
        <f>('2.1 INPUT DA Forecast'!AA369+'2.1 INPUT DA Forecast'!AA371)*'2.1 INPUT DA Forecast'!AA409*'2.2 INPUT DA Assumptions'!AA189*(1+'2.2 INPUT DA Assumptions'!AA210)+'2.1 INPUT DA Forecast'!AA373*'2.1 INPUT DA Forecast'!AA409*'2.2 INPUT DA Assumptions'!AA190*(1+'2.2 INPUT DA Assumptions'!AA210)</f>
        <v>3443.1613749999997</v>
      </c>
      <c r="AB578" s="1045">
        <f>('2.1 INPUT DA Forecast'!AB369+'2.1 INPUT DA Forecast'!AB371)*'2.1 INPUT DA Forecast'!AB409*'2.2 INPUT DA Assumptions'!AB189*(1+'2.2 INPUT DA Assumptions'!AB210)+'2.1 INPUT DA Forecast'!AB373*'2.1 INPUT DA Forecast'!AB409*'2.2 INPUT DA Assumptions'!AB190*(1+'2.2 INPUT DA Assumptions'!AB210)</f>
        <v>3419.6867500000008</v>
      </c>
      <c r="AC578" s="1045">
        <f>('2.1 INPUT DA Forecast'!AC369+'2.1 INPUT DA Forecast'!AC371)*'2.1 INPUT DA Forecast'!AC409*'2.2 INPUT DA Assumptions'!AC189*(1+'2.2 INPUT DA Assumptions'!AC210)+'2.1 INPUT DA Forecast'!AC373*'2.1 INPUT DA Forecast'!AC409*'2.2 INPUT DA Assumptions'!AC190*(1+'2.2 INPUT DA Assumptions'!AC210)</f>
        <v>3396.4449999999997</v>
      </c>
      <c r="AD578" s="1045">
        <f>('2.1 INPUT DA Forecast'!AD369+'2.1 INPUT DA Forecast'!AD371)*'2.1 INPUT DA Forecast'!AD409*'2.2 INPUT DA Assumptions'!AD189*(1+'2.2 INPUT DA Assumptions'!AD210)+'2.1 INPUT DA Forecast'!AD373*'2.1 INPUT DA Forecast'!AD409*'2.2 INPUT DA Assumptions'!AD190*(1+'2.2 INPUT DA Assumptions'!AD210)</f>
        <v>3373.4361250000006</v>
      </c>
      <c r="AE578" s="1045">
        <f>('2.1 INPUT DA Forecast'!AE369+'2.1 INPUT DA Forecast'!AE371)*'2.1 INPUT DA Forecast'!AE409*'2.2 INPUT DA Assumptions'!AE189*(1+'2.2 INPUT DA Assumptions'!AE210)+'2.1 INPUT DA Forecast'!AE373*'2.1 INPUT DA Forecast'!AE409*'2.2 INPUT DA Assumptions'!AE190*(1+'2.2 INPUT DA Assumptions'!AE210)</f>
        <v>3350.6570000000002</v>
      </c>
      <c r="AF578" s="1045">
        <f>('2.1 INPUT DA Forecast'!AF369+'2.1 INPUT DA Forecast'!AF371)*'2.1 INPUT DA Forecast'!AF409*'2.2 INPUT DA Assumptions'!AF189*(1+'2.2 INPUT DA Assumptions'!AF210)+'2.1 INPUT DA Forecast'!AF373*'2.1 INPUT DA Forecast'!AF409*'2.2 INPUT DA Assumptions'!AF190*(1+'2.2 INPUT DA Assumptions'!AF210)</f>
        <v>3328.0972500000003</v>
      </c>
      <c r="AG578" s="1045">
        <f>('2.1 INPUT DA Forecast'!AG369+'2.1 INPUT DA Forecast'!AG371)*'2.1 INPUT DA Forecast'!AG409*'2.2 INPUT DA Assumptions'!AG189*(1+'2.2 INPUT DA Assumptions'!AG210)+'2.1 INPUT DA Forecast'!AG373*'2.1 INPUT DA Forecast'!AG409*'2.2 INPUT DA Assumptions'!AG190*(1+'2.2 INPUT DA Assumptions'!AG210)</f>
        <v>3305.7641250000006</v>
      </c>
      <c r="AH578" s="1045">
        <f>('2.1 INPUT DA Forecast'!AH369+'2.1 INPUT DA Forecast'!AH371)*'2.1 INPUT DA Forecast'!AH409*'2.2 INPUT DA Assumptions'!AH189*(1+'2.2 INPUT DA Assumptions'!AH210)+'2.1 INPUT DA Forecast'!AH373*'2.1 INPUT DA Forecast'!AH409*'2.2 INPUT DA Assumptions'!AH190*(1+'2.2 INPUT DA Assumptions'!AH210)</f>
        <v>3283.66075</v>
      </c>
      <c r="AI578" s="1045">
        <f>('2.1 INPUT DA Forecast'!AI369+'2.1 INPUT DA Forecast'!AI371)*'2.1 INPUT DA Forecast'!AI409*'2.2 INPUT DA Assumptions'!AI189*(1+'2.2 INPUT DA Assumptions'!AI210)+'2.1 INPUT DA Forecast'!AI373*'2.1 INPUT DA Forecast'!AI409*'2.2 INPUT DA Assumptions'!AI190*(1+'2.2 INPUT DA Assumptions'!AI210)</f>
        <v>3261.770500000001</v>
      </c>
      <c r="AJ578" s="1045">
        <f>('2.1 INPUT DA Forecast'!AJ369+'2.1 INPUT DA Forecast'!AJ371)*'2.1 INPUT DA Forecast'!AJ409*'2.2 INPUT DA Assumptions'!AJ189*(1+'2.2 INPUT DA Assumptions'!AJ210)+'2.1 INPUT DA Forecast'!AJ373*'2.1 INPUT DA Forecast'!AJ409*'2.2 INPUT DA Assumptions'!AJ190*(1+'2.2 INPUT DA Assumptions'!AJ210)</f>
        <v>3240.0965000000001</v>
      </c>
      <c r="AK578" s="1045">
        <f>('2.1 INPUT DA Forecast'!AK369+'2.1 INPUT DA Forecast'!AK371)*'2.1 INPUT DA Forecast'!AK409*'2.2 INPUT DA Assumptions'!AK189*(1+'2.2 INPUT DA Assumptions'!AK210)+'2.1 INPUT DA Forecast'!AK373*'2.1 INPUT DA Forecast'!AK409*'2.2 INPUT DA Assumptions'!AK190*(1+'2.2 INPUT DA Assumptions'!AK210)</f>
        <v>3197.3358749999998</v>
      </c>
      <c r="AL578" s="225"/>
    </row>
    <row r="579" spans="3:38" s="221" customFormat="1" ht="14.15" customHeight="1" outlineLevel="3" x14ac:dyDescent="0.3">
      <c r="C579" s="222"/>
      <c r="D579" s="1008" t="s">
        <v>402</v>
      </c>
      <c r="E579" s="627" t="s">
        <v>137</v>
      </c>
      <c r="F579" s="1045">
        <f>('2.1 INPUT DA Forecast'!F369+'2.1 INPUT DA Forecast'!F371)*'2.1 INPUT DA Forecast'!F409*'2.2 INPUT DA Assumptions'!F189+'2.1 INPUT DA Forecast'!F373*'2.1 INPUT DA Forecast'!F409*'2.2 INPUT DA Assumptions'!F190</f>
        <v>573.75235404896421</v>
      </c>
      <c r="G579" s="1045">
        <f>('2.1 INPUT DA Forecast'!G369+'2.1 INPUT DA Forecast'!G371)*'2.1 INPUT DA Forecast'!G409*'2.2 INPUT DA Assumptions'!G189+'2.1 INPUT DA Forecast'!G373*'2.1 INPUT DA Forecast'!G409*'2.2 INPUT DA Assumptions'!G190</f>
        <v>573.75235404896421</v>
      </c>
      <c r="H579" s="1045">
        <f>('2.1 INPUT DA Forecast'!H369+'2.1 INPUT DA Forecast'!H371)*'2.1 INPUT DA Forecast'!H409*'2.2 INPUT DA Assumptions'!H189+'2.1 INPUT DA Forecast'!H373*'2.1 INPUT DA Forecast'!H409*'2.2 INPUT DA Assumptions'!H190</f>
        <v>1211.0091240000002</v>
      </c>
      <c r="I579" s="1045">
        <f>('2.1 INPUT DA Forecast'!I369+'2.1 INPUT DA Forecast'!I371)*'2.1 INPUT DA Forecast'!I409*'2.2 INPUT DA Assumptions'!I189+'2.1 INPUT DA Forecast'!I373*'2.1 INPUT DA Forecast'!I409*'2.2 INPUT DA Assumptions'!I190</f>
        <v>1928.7348</v>
      </c>
      <c r="J579" s="1045">
        <f>('2.1 INPUT DA Forecast'!J369+'2.1 INPUT DA Forecast'!J371)*'2.1 INPUT DA Forecast'!J409*'2.2 INPUT DA Assumptions'!J189+'2.1 INPUT DA Forecast'!J373*'2.1 INPUT DA Forecast'!J409*'2.2 INPUT DA Assumptions'!J190</f>
        <v>2015.974336</v>
      </c>
      <c r="K579" s="1045">
        <f>('2.1 INPUT DA Forecast'!K369+'2.1 INPUT DA Forecast'!K371)*'2.1 INPUT DA Forecast'!K409*'2.2 INPUT DA Assumptions'!K189+'2.1 INPUT DA Forecast'!K373*'2.1 INPUT DA Forecast'!K409*'2.2 INPUT DA Assumptions'!K190</f>
        <v>2008.90336</v>
      </c>
      <c r="L579" s="1045">
        <f>('2.1 INPUT DA Forecast'!L369+'2.1 INPUT DA Forecast'!L371)*'2.1 INPUT DA Forecast'!L409*'2.2 INPUT DA Assumptions'!L189+'2.1 INPUT DA Forecast'!L373*'2.1 INPUT DA Forecast'!L409*'2.2 INPUT DA Assumptions'!L190</f>
        <v>2117.142668</v>
      </c>
      <c r="M579" s="1045">
        <f>('2.1 INPUT DA Forecast'!M369+'2.1 INPUT DA Forecast'!M371)*'2.1 INPUT DA Forecast'!M409*'2.2 INPUT DA Assumptions'!M189+'2.1 INPUT DA Forecast'!M373*'2.1 INPUT DA Forecast'!M409*'2.2 INPUT DA Assumptions'!M190</f>
        <v>2338.9076000000005</v>
      </c>
      <c r="N579" s="1045">
        <f>('2.1 INPUT DA Forecast'!N369+'2.1 INPUT DA Forecast'!N371)*'2.1 INPUT DA Forecast'!N409*'2.2 INPUT DA Assumptions'!N189+'2.1 INPUT DA Forecast'!N373*'2.1 INPUT DA Forecast'!N409*'2.2 INPUT DA Assumptions'!N190</f>
        <v>2433.7196800000002</v>
      </c>
      <c r="O579" s="1045">
        <f>('2.1 INPUT DA Forecast'!O369+'2.1 INPUT DA Forecast'!O371)*'2.1 INPUT DA Forecast'!O409*'2.2 INPUT DA Assumptions'!O189+'2.1 INPUT DA Forecast'!O373*'2.1 INPUT DA Forecast'!O409*'2.2 INPUT DA Assumptions'!O190</f>
        <v>2526.1745040000005</v>
      </c>
      <c r="P579" s="1045">
        <f>('2.1 INPUT DA Forecast'!P369+'2.1 INPUT DA Forecast'!P371)*'2.1 INPUT DA Forecast'!P409*'2.2 INPUT DA Assumptions'!P189+'2.1 INPUT DA Forecast'!P373*'2.1 INPUT DA Forecast'!P409*'2.2 INPUT DA Assumptions'!P190</f>
        <v>2616.3350400000004</v>
      </c>
      <c r="Q579" s="1045">
        <f>('2.1 INPUT DA Forecast'!Q369+'2.1 INPUT DA Forecast'!Q371)*'2.1 INPUT DA Forecast'!Q409*'2.2 INPUT DA Assumptions'!Q189+'2.1 INPUT DA Forecast'!Q373*'2.1 INPUT DA Forecast'!Q409*'2.2 INPUT DA Assumptions'!Q190</f>
        <v>2716.0653080000002</v>
      </c>
      <c r="R579" s="1045">
        <f>('2.1 INPUT DA Forecast'!R369+'2.1 INPUT DA Forecast'!R371)*'2.1 INPUT DA Forecast'!R409*'2.2 INPUT DA Assumptions'!R189+'2.1 INPUT DA Forecast'!R373*'2.1 INPUT DA Forecast'!R409*'2.2 INPUT DA Assumptions'!R190</f>
        <v>2814.322944</v>
      </c>
      <c r="S579" s="1045">
        <f>('2.1 INPUT DA Forecast'!S369+'2.1 INPUT DA Forecast'!S371)*'2.1 INPUT DA Forecast'!S409*'2.2 INPUT DA Assumptions'!S189+'2.1 INPUT DA Forecast'!S373*'2.1 INPUT DA Forecast'!S409*'2.2 INPUT DA Assumptions'!S190</f>
        <v>2911.13</v>
      </c>
      <c r="T579" s="1045">
        <f>('2.1 INPUT DA Forecast'!T369+'2.1 INPUT DA Forecast'!T371)*'2.1 INPUT DA Forecast'!T409*'2.2 INPUT DA Assumptions'!T189+'2.1 INPUT DA Forecast'!T373*'2.1 INPUT DA Forecast'!T409*'2.2 INPUT DA Assumptions'!T190</f>
        <v>2890.8782000000001</v>
      </c>
      <c r="U579" s="1045">
        <f>('2.1 INPUT DA Forecast'!U369+'2.1 INPUT DA Forecast'!U371)*'2.1 INPUT DA Forecast'!U409*'2.2 INPUT DA Assumptions'!U189+'2.1 INPUT DA Forecast'!U373*'2.1 INPUT DA Forecast'!U409*'2.2 INPUT DA Assumptions'!U190</f>
        <v>2870.826</v>
      </c>
      <c r="V579" s="1045">
        <f>('2.1 INPUT DA Forecast'!V369+'2.1 INPUT DA Forecast'!V371)*'2.1 INPUT DA Forecast'!V409*'2.2 INPUT DA Assumptions'!V189+'2.1 INPUT DA Forecast'!V373*'2.1 INPUT DA Forecast'!V409*'2.2 INPUT DA Assumptions'!V190</f>
        <v>2850.9676000000004</v>
      </c>
      <c r="W579" s="1045">
        <f>('2.1 INPUT DA Forecast'!W369+'2.1 INPUT DA Forecast'!W371)*'2.1 INPUT DA Forecast'!W409*'2.2 INPUT DA Assumptions'!W189+'2.1 INPUT DA Forecast'!W373*'2.1 INPUT DA Forecast'!W409*'2.2 INPUT DA Assumptions'!W190</f>
        <v>2831.3088000000007</v>
      </c>
      <c r="X579" s="1045">
        <f>('2.1 INPUT DA Forecast'!X369+'2.1 INPUT DA Forecast'!X371)*'2.1 INPUT DA Forecast'!X409*'2.2 INPUT DA Assumptions'!X189+'2.1 INPUT DA Forecast'!X373*'2.1 INPUT DA Forecast'!X409*'2.2 INPUT DA Assumptions'!X190</f>
        <v>2811.8496</v>
      </c>
      <c r="Y579" s="1045">
        <f>('2.1 INPUT DA Forecast'!Y369+'2.1 INPUT DA Forecast'!Y371)*'2.1 INPUT DA Forecast'!Y409*'2.2 INPUT DA Assumptions'!Y189+'2.1 INPUT DA Forecast'!Y373*'2.1 INPUT DA Forecast'!Y409*'2.2 INPUT DA Assumptions'!Y190</f>
        <v>2792.5792000000001</v>
      </c>
      <c r="Z579" s="1045">
        <f>('2.1 INPUT DA Forecast'!Z369+'2.1 INPUT DA Forecast'!Z371)*'2.1 INPUT DA Forecast'!Z409*'2.2 INPUT DA Assumptions'!Z189+'2.1 INPUT DA Forecast'!Z373*'2.1 INPUT DA Forecast'!Z409*'2.2 INPUT DA Assumptions'!Z190</f>
        <v>2773.4951000000005</v>
      </c>
      <c r="AA579" s="1045">
        <f>('2.1 INPUT DA Forecast'!AA369+'2.1 INPUT DA Forecast'!AA371)*'2.1 INPUT DA Forecast'!AA409*'2.2 INPUT DA Assumptions'!AA189+'2.1 INPUT DA Forecast'!AA373*'2.1 INPUT DA Forecast'!AA409*'2.2 INPUT DA Assumptions'!AA190</f>
        <v>2754.5290999999997</v>
      </c>
      <c r="AB579" s="1045">
        <f>('2.1 INPUT DA Forecast'!AB369+'2.1 INPUT DA Forecast'!AB371)*'2.1 INPUT DA Forecast'!AB409*'2.2 INPUT DA Assumptions'!AB189+'2.1 INPUT DA Forecast'!AB373*'2.1 INPUT DA Forecast'!AB409*'2.2 INPUT DA Assumptions'!AB190</f>
        <v>2735.7494000000006</v>
      </c>
      <c r="AC579" s="1045">
        <f>('2.1 INPUT DA Forecast'!AC369+'2.1 INPUT DA Forecast'!AC371)*'2.1 INPUT DA Forecast'!AC409*'2.2 INPUT DA Assumptions'!AC189+'2.1 INPUT DA Forecast'!AC373*'2.1 INPUT DA Forecast'!AC409*'2.2 INPUT DA Assumptions'!AC190</f>
        <v>2717.1559999999999</v>
      </c>
      <c r="AD579" s="1045">
        <f>('2.1 INPUT DA Forecast'!AD369+'2.1 INPUT DA Forecast'!AD371)*'2.1 INPUT DA Forecast'!AD409*'2.2 INPUT DA Assumptions'!AD189+'2.1 INPUT DA Forecast'!AD373*'2.1 INPUT DA Forecast'!AD409*'2.2 INPUT DA Assumptions'!AD190</f>
        <v>2698.7489000000005</v>
      </c>
      <c r="AE579" s="1045">
        <f>('2.1 INPUT DA Forecast'!AE369+'2.1 INPUT DA Forecast'!AE371)*'2.1 INPUT DA Forecast'!AE409*'2.2 INPUT DA Assumptions'!AE189+'2.1 INPUT DA Forecast'!AE373*'2.1 INPUT DA Forecast'!AE409*'2.2 INPUT DA Assumptions'!AE190</f>
        <v>2680.5256000000004</v>
      </c>
      <c r="AF579" s="1045">
        <f>('2.1 INPUT DA Forecast'!AF369+'2.1 INPUT DA Forecast'!AF371)*'2.1 INPUT DA Forecast'!AF409*'2.2 INPUT DA Assumptions'!AF189+'2.1 INPUT DA Forecast'!AF373*'2.1 INPUT DA Forecast'!AF409*'2.2 INPUT DA Assumptions'!AF190</f>
        <v>2662.4778000000006</v>
      </c>
      <c r="AG579" s="1045">
        <f>('2.1 INPUT DA Forecast'!AG369+'2.1 INPUT DA Forecast'!AG371)*'2.1 INPUT DA Forecast'!AG409*'2.2 INPUT DA Assumptions'!AG189+'2.1 INPUT DA Forecast'!AG373*'2.1 INPUT DA Forecast'!AG409*'2.2 INPUT DA Assumptions'!AG190</f>
        <v>2644.6113000000005</v>
      </c>
      <c r="AH579" s="1045">
        <f>('2.1 INPUT DA Forecast'!AH369+'2.1 INPUT DA Forecast'!AH371)*'2.1 INPUT DA Forecast'!AH409*'2.2 INPUT DA Assumptions'!AH189+'2.1 INPUT DA Forecast'!AH373*'2.1 INPUT DA Forecast'!AH409*'2.2 INPUT DA Assumptions'!AH190</f>
        <v>2626.9286000000002</v>
      </c>
      <c r="AI579" s="1045">
        <f>('2.1 INPUT DA Forecast'!AI369+'2.1 INPUT DA Forecast'!AI371)*'2.1 INPUT DA Forecast'!AI409*'2.2 INPUT DA Assumptions'!AI189+'2.1 INPUT DA Forecast'!AI373*'2.1 INPUT DA Forecast'!AI409*'2.2 INPUT DA Assumptions'!AI190</f>
        <v>2609.4164000000005</v>
      </c>
      <c r="AJ579" s="1045">
        <f>('2.1 INPUT DA Forecast'!AJ369+'2.1 INPUT DA Forecast'!AJ371)*'2.1 INPUT DA Forecast'!AJ409*'2.2 INPUT DA Assumptions'!AJ189+'2.1 INPUT DA Forecast'!AJ373*'2.1 INPUT DA Forecast'!AJ409*'2.2 INPUT DA Assumptions'!AJ190</f>
        <v>2592.0772000000002</v>
      </c>
      <c r="AK579" s="1045">
        <f>('2.1 INPUT DA Forecast'!AK369+'2.1 INPUT DA Forecast'!AK371)*'2.1 INPUT DA Forecast'!AK409*'2.2 INPUT DA Assumptions'!AK189+'2.1 INPUT DA Forecast'!AK373*'2.1 INPUT DA Forecast'!AK409*'2.2 INPUT DA Assumptions'!AK190</f>
        <v>2557.8687</v>
      </c>
      <c r="AL579" s="225"/>
    </row>
    <row r="580" spans="3:38" s="221" customFormat="1" ht="14.15" customHeight="1" outlineLevel="3" x14ac:dyDescent="0.3">
      <c r="C580" s="222"/>
      <c r="D580" s="1008" t="s">
        <v>403</v>
      </c>
      <c r="E580" s="627" t="s">
        <v>137</v>
      </c>
      <c r="F580" s="1045">
        <f>('2.1 INPUT DA Forecast'!F369+'2.1 INPUT DA Forecast'!F371)*('2.1 INPUT DA Forecast'!F410+'2.1 INPUT DA Forecast'!F411)*'2.2 INPUT DA Assumptions'!F189*(1+'2.2 INPUT DA Assumptions'!F210)+'2.1 INPUT DA Forecast'!F373*('2.1 INPUT DA Forecast'!F410+'2.1 INPUT DA Forecast'!F411)*'2.2 INPUT DA Assumptions'!F190*(1+'2.2 INPUT DA Assumptions'!F210)</f>
        <v>313.26878531073447</v>
      </c>
      <c r="G580" s="1045">
        <f>('2.1 INPUT DA Forecast'!G369+'2.1 INPUT DA Forecast'!G371)*('2.1 INPUT DA Forecast'!G410+'2.1 INPUT DA Forecast'!G411)*'2.2 INPUT DA Assumptions'!G189*(1+'2.2 INPUT DA Assumptions'!G210)+'2.1 INPUT DA Forecast'!G373*('2.1 INPUT DA Forecast'!G410+'2.1 INPUT DA Forecast'!G411)*'2.2 INPUT DA Assumptions'!G190*(1+'2.2 INPUT DA Assumptions'!G210)</f>
        <v>313.26878531073447</v>
      </c>
      <c r="H580" s="1045">
        <f>('2.1 INPUT DA Forecast'!H369+'2.1 INPUT DA Forecast'!H371)*('2.1 INPUT DA Forecast'!H410+'2.1 INPUT DA Forecast'!H411)*'2.2 INPUT DA Assumptions'!H189*(1+'2.2 INPUT DA Assumptions'!H210)+'2.1 INPUT DA Forecast'!H373*('2.1 INPUT DA Forecast'!H410+'2.1 INPUT DA Forecast'!H411)*'2.2 INPUT DA Assumptions'!H190*(1+'2.2 INPUT DA Assumptions'!H210)</f>
        <v>1673.8707843750001</v>
      </c>
      <c r="I580" s="1045">
        <f>('2.1 INPUT DA Forecast'!I369+'2.1 INPUT DA Forecast'!I371)*('2.1 INPUT DA Forecast'!I410+'2.1 INPUT DA Forecast'!I411)*'2.2 INPUT DA Assumptions'!I189*(1+'2.2 INPUT DA Assumptions'!I210)+'2.1 INPUT DA Forecast'!I373*('2.1 INPUT DA Forecast'!I410+'2.1 INPUT DA Forecast'!I411)*'2.2 INPUT DA Assumptions'!I190*(1+'2.2 INPUT DA Assumptions'!I210)</f>
        <v>2169.8266500000004</v>
      </c>
      <c r="J580" s="1045">
        <f>('2.1 INPUT DA Forecast'!J369+'2.1 INPUT DA Forecast'!J371)*('2.1 INPUT DA Forecast'!J410+'2.1 INPUT DA Forecast'!J411)*'2.2 INPUT DA Assumptions'!J189*(1+'2.2 INPUT DA Assumptions'!J210)+'2.1 INPUT DA Forecast'!J373*('2.1 INPUT DA Forecast'!J410+'2.1 INPUT DA Forecast'!J411)*'2.2 INPUT DA Assumptions'!J190*(1+'2.2 INPUT DA Assumptions'!J210)</f>
        <v>2056.2938227200002</v>
      </c>
      <c r="K580" s="1045">
        <f>('2.1 INPUT DA Forecast'!K369+'2.1 INPUT DA Forecast'!K371)*('2.1 INPUT DA Forecast'!K410+'2.1 INPUT DA Forecast'!K411)*'2.2 INPUT DA Assumptions'!K189*(1+'2.2 INPUT DA Assumptions'!K210)+'2.1 INPUT DA Forecast'!K373*('2.1 INPUT DA Forecast'!K410+'2.1 INPUT DA Forecast'!K411)*'2.2 INPUT DA Assumptions'!K190*(1+'2.2 INPUT DA Assumptions'!K210)</f>
        <v>2049.0814272000002</v>
      </c>
      <c r="L580" s="1045">
        <f>('2.1 INPUT DA Forecast'!L369+'2.1 INPUT DA Forecast'!L371)*('2.1 INPUT DA Forecast'!L410+'2.1 INPUT DA Forecast'!L411)*'2.2 INPUT DA Assumptions'!L189*(1+'2.2 INPUT DA Assumptions'!L210)+'2.1 INPUT DA Forecast'!L373*('2.1 INPUT DA Forecast'!L410+'2.1 INPUT DA Forecast'!L411)*'2.2 INPUT DA Assumptions'!L190*(1+'2.2 INPUT DA Assumptions'!L210)</f>
        <v>2132.7098935000004</v>
      </c>
      <c r="M580" s="1045">
        <f>('2.1 INPUT DA Forecast'!M369+'2.1 INPUT DA Forecast'!M371)*('2.1 INPUT DA Forecast'!M410+'2.1 INPUT DA Forecast'!M411)*'2.2 INPUT DA Assumptions'!M189*(1+'2.2 INPUT DA Assumptions'!M210)+'2.1 INPUT DA Forecast'!M373*('2.1 INPUT DA Forecast'!M410+'2.1 INPUT DA Forecast'!M411)*'2.2 INPUT DA Assumptions'!M190*(1+'2.2 INPUT DA Assumptions'!M210)</f>
        <v>2123.4818999999998</v>
      </c>
      <c r="N580" s="1045">
        <f>('2.1 INPUT DA Forecast'!N369+'2.1 INPUT DA Forecast'!N371)*('2.1 INPUT DA Forecast'!N410+'2.1 INPUT DA Forecast'!N411)*'2.2 INPUT DA Assumptions'!N189*(1+'2.2 INPUT DA Assumptions'!N210)+'2.1 INPUT DA Forecast'!N373*('2.1 INPUT DA Forecast'!N410+'2.1 INPUT DA Forecast'!N411)*'2.2 INPUT DA Assumptions'!N190*(1+'2.2 INPUT DA Assumptions'!N210)</f>
        <v>2114.2939720000004</v>
      </c>
      <c r="O580" s="1045">
        <f>('2.1 INPUT DA Forecast'!O369+'2.1 INPUT DA Forecast'!O371)*('2.1 INPUT DA Forecast'!O410+'2.1 INPUT DA Forecast'!O411)*'2.2 INPUT DA Assumptions'!O189*(1+'2.2 INPUT DA Assumptions'!O210)+'2.1 INPUT DA Forecast'!O373*('2.1 INPUT DA Forecast'!O410+'2.1 INPUT DA Forecast'!O411)*'2.2 INPUT DA Assumptions'!O190*(1+'2.2 INPUT DA Assumptions'!O210)</f>
        <v>1969.8146430000004</v>
      </c>
      <c r="P580" s="1045">
        <f>('2.1 INPUT DA Forecast'!P369+'2.1 INPUT DA Forecast'!P371)*('2.1 INPUT DA Forecast'!P410+'2.1 INPUT DA Forecast'!P411)*'2.2 INPUT DA Assumptions'!P189*(1+'2.2 INPUT DA Assumptions'!P210)+'2.1 INPUT DA Forecast'!P373*('2.1 INPUT DA Forecast'!P410+'2.1 INPUT DA Forecast'!P411)*'2.2 INPUT DA Assumptions'!P190*(1+'2.2 INPUT DA Assumptions'!P210)</f>
        <v>1948.8722940000002</v>
      </c>
      <c r="Q580" s="1045">
        <f>('2.1 INPUT DA Forecast'!Q369+'2.1 INPUT DA Forecast'!Q371)*('2.1 INPUT DA Forecast'!Q410+'2.1 INPUT DA Forecast'!Q411)*'2.2 INPUT DA Assumptions'!Q189*(1+'2.2 INPUT DA Assumptions'!Q210)+'2.1 INPUT DA Forecast'!Q373*('2.1 INPUT DA Forecast'!Q410+'2.1 INPUT DA Forecast'!Q411)*'2.2 INPUT DA Assumptions'!Q190*(1+'2.2 INPUT DA Assumptions'!Q210)</f>
        <v>1936.6726544000001</v>
      </c>
      <c r="R580" s="1045">
        <f>('2.1 INPUT DA Forecast'!R369+'2.1 INPUT DA Forecast'!R371)*('2.1 INPUT DA Forecast'!R410+'2.1 INPUT DA Forecast'!R411)*'2.2 INPUT DA Assumptions'!R189*(1+'2.2 INPUT DA Assumptions'!R210)+'2.1 INPUT DA Forecast'!R373*('2.1 INPUT DA Forecast'!R410+'2.1 INPUT DA Forecast'!R411)*'2.2 INPUT DA Assumptions'!R190*(1+'2.2 INPUT DA Assumptions'!R210)</f>
        <v>1924.5864716000003</v>
      </c>
      <c r="S580" s="1045">
        <f>('2.1 INPUT DA Forecast'!S369+'2.1 INPUT DA Forecast'!S371)*('2.1 INPUT DA Forecast'!S410+'2.1 INPUT DA Forecast'!S411)*'2.2 INPUT DA Assumptions'!S189*(1+'2.2 INPUT DA Assumptions'!S210)+'2.1 INPUT DA Forecast'!S373*('2.1 INPUT DA Forecast'!S410+'2.1 INPUT DA Forecast'!S411)*'2.2 INPUT DA Assumptions'!S190*(1+'2.2 INPUT DA Assumptions'!S210)</f>
        <v>1912.6124100000002</v>
      </c>
      <c r="T580" s="1045">
        <f>('2.1 INPUT DA Forecast'!T369+'2.1 INPUT DA Forecast'!T371)*('2.1 INPUT DA Forecast'!T410+'2.1 INPUT DA Forecast'!T411)*'2.2 INPUT DA Assumptions'!T189*(1+'2.2 INPUT DA Assumptions'!T210)+'2.1 INPUT DA Forecast'!T373*('2.1 INPUT DA Forecast'!T410+'2.1 INPUT DA Forecast'!T411)*'2.2 INPUT DA Assumptions'!T190*(1+'2.2 INPUT DA Assumptions'!T210)</f>
        <v>1900.7524165</v>
      </c>
      <c r="U580" s="1045">
        <f>('2.1 INPUT DA Forecast'!U369+'2.1 INPUT DA Forecast'!U371)*('2.1 INPUT DA Forecast'!U410+'2.1 INPUT DA Forecast'!U411)*'2.2 INPUT DA Assumptions'!U189*(1+'2.2 INPUT DA Assumptions'!U210)+'2.1 INPUT DA Forecast'!U373*('2.1 INPUT DA Forecast'!U410+'2.1 INPUT DA Forecast'!U411)*'2.2 INPUT DA Assumptions'!U190*(1+'2.2 INPUT DA Assumptions'!U210)</f>
        <v>1887.5680949999999</v>
      </c>
      <c r="V580" s="1045">
        <f>('2.1 INPUT DA Forecast'!V369+'2.1 INPUT DA Forecast'!V371)*('2.1 INPUT DA Forecast'!V410+'2.1 INPUT DA Forecast'!V411)*'2.2 INPUT DA Assumptions'!V189*(1+'2.2 INPUT DA Assumptions'!V210)+'2.1 INPUT DA Forecast'!V373*('2.1 INPUT DA Forecast'!V410+'2.1 INPUT DA Forecast'!V411)*'2.2 INPUT DA Assumptions'!V190*(1+'2.2 INPUT DA Assumptions'!V210)</f>
        <v>1874.511197</v>
      </c>
      <c r="W580" s="1045">
        <f>('2.1 INPUT DA Forecast'!W369+'2.1 INPUT DA Forecast'!W371)*('2.1 INPUT DA Forecast'!W410+'2.1 INPUT DA Forecast'!W411)*'2.2 INPUT DA Assumptions'!W189*(1+'2.2 INPUT DA Assumptions'!W210)+'2.1 INPUT DA Forecast'!W373*('2.1 INPUT DA Forecast'!W410+'2.1 INPUT DA Forecast'!W411)*'2.2 INPUT DA Assumptions'!W190*(1+'2.2 INPUT DA Assumptions'!W210)</f>
        <v>1861.585536</v>
      </c>
      <c r="X580" s="1045">
        <f>('2.1 INPUT DA Forecast'!X369+'2.1 INPUT DA Forecast'!X371)*('2.1 INPUT DA Forecast'!X410+'2.1 INPUT DA Forecast'!X411)*'2.2 INPUT DA Assumptions'!X189*(1+'2.2 INPUT DA Assumptions'!X210)+'2.1 INPUT DA Forecast'!X373*('2.1 INPUT DA Forecast'!X410+'2.1 INPUT DA Forecast'!X411)*'2.2 INPUT DA Assumptions'!X190*(1+'2.2 INPUT DA Assumptions'!X210)</f>
        <v>1848.7911119999999</v>
      </c>
      <c r="Y580" s="1045">
        <f>('2.1 INPUT DA Forecast'!Y369+'2.1 INPUT DA Forecast'!Y371)*('2.1 INPUT DA Forecast'!Y410+'2.1 INPUT DA Forecast'!Y411)*'2.2 INPUT DA Assumptions'!Y189*(1+'2.2 INPUT DA Assumptions'!Y210)+'2.1 INPUT DA Forecast'!Y373*('2.1 INPUT DA Forecast'!Y410+'2.1 INPUT DA Forecast'!Y411)*'2.2 INPUT DA Assumptions'!Y190*(1+'2.2 INPUT DA Assumptions'!Y210)</f>
        <v>1836.1208239999999</v>
      </c>
      <c r="Z580" s="1045">
        <f>('2.1 INPUT DA Forecast'!Z369+'2.1 INPUT DA Forecast'!Z371)*('2.1 INPUT DA Forecast'!Z410+'2.1 INPUT DA Forecast'!Z411)*'2.2 INPUT DA Assumptions'!Z189*(1+'2.2 INPUT DA Assumptions'!Z210)+'2.1 INPUT DA Forecast'!Z373*('2.1 INPUT DA Forecast'!Z410+'2.1 INPUT DA Forecast'!Z411)*'2.2 INPUT DA Assumptions'!Z190*(1+'2.2 INPUT DA Assumptions'!Z210)</f>
        <v>1823.5730282500003</v>
      </c>
      <c r="AA580" s="1045">
        <f>('2.1 INPUT DA Forecast'!AA369+'2.1 INPUT DA Forecast'!AA371)*('2.1 INPUT DA Forecast'!AA410+'2.1 INPUT DA Forecast'!AA411)*'2.2 INPUT DA Assumptions'!AA189*(1+'2.2 INPUT DA Assumptions'!AA210)+'2.1 INPUT DA Forecast'!AA373*('2.1 INPUT DA Forecast'!AA410+'2.1 INPUT DA Forecast'!AA411)*'2.2 INPUT DA Assumptions'!AA190*(1+'2.2 INPUT DA Assumptions'!AA210)</f>
        <v>1811.1028832499999</v>
      </c>
      <c r="AB580" s="1045">
        <f>('2.1 INPUT DA Forecast'!AB369+'2.1 INPUT DA Forecast'!AB371)*('2.1 INPUT DA Forecast'!AB410+'2.1 INPUT DA Forecast'!AB411)*'2.2 INPUT DA Assumptions'!AB189*(1+'2.2 INPUT DA Assumptions'!AB210)+'2.1 INPUT DA Forecast'!AB373*('2.1 INPUT DA Forecast'!AB410+'2.1 INPUT DA Forecast'!AB411)*'2.2 INPUT DA Assumptions'!AB190*(1+'2.2 INPUT DA Assumptions'!AB210)</f>
        <v>1798.7552304999999</v>
      </c>
      <c r="AC580" s="1045">
        <f>('2.1 INPUT DA Forecast'!AC369+'2.1 INPUT DA Forecast'!AC371)*('2.1 INPUT DA Forecast'!AC410+'2.1 INPUT DA Forecast'!AC411)*'2.2 INPUT DA Assumptions'!AC189*(1+'2.2 INPUT DA Assumptions'!AC210)+'2.1 INPUT DA Forecast'!AC373*('2.1 INPUT DA Forecast'!AC410+'2.1 INPUT DA Forecast'!AC411)*'2.2 INPUT DA Assumptions'!AC190*(1+'2.2 INPUT DA Assumptions'!AC210)</f>
        <v>1786.53007</v>
      </c>
      <c r="AD580" s="1045">
        <f>('2.1 INPUT DA Forecast'!AD369+'2.1 INPUT DA Forecast'!AD371)*('2.1 INPUT DA Forecast'!AD410+'2.1 INPUT DA Forecast'!AD411)*'2.2 INPUT DA Assumptions'!AD189*(1+'2.2 INPUT DA Assumptions'!AD210)+'2.1 INPUT DA Forecast'!AD373*('2.1 INPUT DA Forecast'!AD410+'2.1 INPUT DA Forecast'!AD411)*'2.2 INPUT DA Assumptions'!AD190*(1+'2.2 INPUT DA Assumptions'!AD210)</f>
        <v>1774.4274017500002</v>
      </c>
      <c r="AE580" s="1045">
        <f>('2.1 INPUT DA Forecast'!AE369+'2.1 INPUT DA Forecast'!AE371)*('2.1 INPUT DA Forecast'!AE410+'2.1 INPUT DA Forecast'!AE411)*'2.2 INPUT DA Assumptions'!AE189*(1+'2.2 INPUT DA Assumptions'!AE210)+'2.1 INPUT DA Forecast'!AE373*('2.1 INPUT DA Forecast'!AE410+'2.1 INPUT DA Forecast'!AE411)*'2.2 INPUT DA Assumptions'!AE190*(1+'2.2 INPUT DA Assumptions'!AE210)</f>
        <v>1762.4455820000001</v>
      </c>
      <c r="AF580" s="1045">
        <f>('2.1 INPUT DA Forecast'!AF369+'2.1 INPUT DA Forecast'!AF371)*('2.1 INPUT DA Forecast'!AF410+'2.1 INPUT DA Forecast'!AF411)*'2.2 INPUT DA Assumptions'!AF189*(1+'2.2 INPUT DA Assumptions'!AF210)+'2.1 INPUT DA Forecast'!AF373*('2.1 INPUT DA Forecast'!AF410+'2.1 INPUT DA Forecast'!AF411)*'2.2 INPUT DA Assumptions'!AF190*(1+'2.2 INPUT DA Assumptions'!AF210)</f>
        <v>1750.5791535000003</v>
      </c>
      <c r="AG580" s="1045">
        <f>('2.1 INPUT DA Forecast'!AG369+'2.1 INPUT DA Forecast'!AG371)*('2.1 INPUT DA Forecast'!AG410+'2.1 INPUT DA Forecast'!AG411)*'2.2 INPUT DA Assumptions'!AG189*(1+'2.2 INPUT DA Assumptions'!AG210)+'2.1 INPUT DA Forecast'!AG373*('2.1 INPUT DA Forecast'!AG410+'2.1 INPUT DA Forecast'!AG411)*'2.2 INPUT DA Assumptions'!AG190*(1+'2.2 INPUT DA Assumptions'!AG210)</f>
        <v>1738.8319297500002</v>
      </c>
      <c r="AH580" s="1045">
        <f>('2.1 INPUT DA Forecast'!AH369+'2.1 INPUT DA Forecast'!AH371)*('2.1 INPUT DA Forecast'!AH410+'2.1 INPUT DA Forecast'!AH411)*'2.2 INPUT DA Assumptions'!AH189*(1+'2.2 INPUT DA Assumptions'!AH210)+'2.1 INPUT DA Forecast'!AH373*('2.1 INPUT DA Forecast'!AH410+'2.1 INPUT DA Forecast'!AH411)*'2.2 INPUT DA Assumptions'!AH190*(1+'2.2 INPUT DA Assumptions'!AH210)</f>
        <v>1727.2055545000003</v>
      </c>
      <c r="AI580" s="1045">
        <f>('2.1 INPUT DA Forecast'!AI369+'2.1 INPUT DA Forecast'!AI371)*('2.1 INPUT DA Forecast'!AI410+'2.1 INPUT DA Forecast'!AI411)*'2.2 INPUT DA Assumptions'!AI189*(1+'2.2 INPUT DA Assumptions'!AI210)+'2.1 INPUT DA Forecast'!AI373*('2.1 INPUT DA Forecast'!AI410+'2.1 INPUT DA Forecast'!AI411)*'2.2 INPUT DA Assumptions'!AI190*(1+'2.2 INPUT DA Assumptions'!AI210)</f>
        <v>1715.6912830000003</v>
      </c>
      <c r="AJ580" s="1045">
        <f>('2.1 INPUT DA Forecast'!AJ369+'2.1 INPUT DA Forecast'!AJ371)*('2.1 INPUT DA Forecast'!AJ410+'2.1 INPUT DA Forecast'!AJ411)*'2.2 INPUT DA Assumptions'!AJ189*(1+'2.2 INPUT DA Assumptions'!AJ210)+'2.1 INPUT DA Forecast'!AJ373*('2.1 INPUT DA Forecast'!AJ410+'2.1 INPUT DA Forecast'!AJ411)*'2.2 INPUT DA Assumptions'!AJ190*(1+'2.2 INPUT DA Assumptions'!AJ210)</f>
        <v>1704.2907590000002</v>
      </c>
      <c r="AK580" s="1045">
        <f>('2.1 INPUT DA Forecast'!AK369+'2.1 INPUT DA Forecast'!AK371)*('2.1 INPUT DA Forecast'!AK410+'2.1 INPUT DA Forecast'!AK411)*'2.2 INPUT DA Assumptions'!AK189*(1+'2.2 INPUT DA Assumptions'!AK210)+'2.1 INPUT DA Forecast'!AK373*('2.1 INPUT DA Forecast'!AK410+'2.1 INPUT DA Forecast'!AK411)*'2.2 INPUT DA Assumptions'!AK190*(1+'2.2 INPUT DA Assumptions'!AK210)</f>
        <v>1681.7986702500002</v>
      </c>
      <c r="AL580" s="225"/>
    </row>
    <row r="581" spans="3:38" s="221" customFormat="1" ht="14.15" customHeight="1" outlineLevel="3" x14ac:dyDescent="0.3">
      <c r="C581" s="222"/>
      <c r="D581" s="1008" t="s">
        <v>404</v>
      </c>
      <c r="E581" s="627" t="s">
        <v>137</v>
      </c>
      <c r="F581" s="1045">
        <f>('2.1 INPUT DA Forecast'!F369+'2.1 INPUT DA Forecast'!F371)*('2.1 INPUT DA Forecast'!F410+'2.1 INPUT DA Forecast'!F411)*'2.2 INPUT DA Assumptions'!F189+'2.1 INPUT DA Forecast'!F373*('2.1 INPUT DA Forecast'!F410+'2.1 INPUT DA Forecast'!F411)*'2.2 INPUT DA Assumptions'!F190</f>
        <v>240.97598870056498</v>
      </c>
      <c r="G581" s="1045">
        <f>('2.1 INPUT DA Forecast'!G369+'2.1 INPUT DA Forecast'!G371)*('2.1 INPUT DA Forecast'!G410+'2.1 INPUT DA Forecast'!G411)*'2.2 INPUT DA Assumptions'!G189+'2.1 INPUT DA Forecast'!G373*('2.1 INPUT DA Forecast'!G410+'2.1 INPUT DA Forecast'!G411)*'2.2 INPUT DA Assumptions'!G190</f>
        <v>240.97598870056498</v>
      </c>
      <c r="H581" s="1045">
        <f>('2.1 INPUT DA Forecast'!H369+'2.1 INPUT DA Forecast'!H371)*('2.1 INPUT DA Forecast'!H410+'2.1 INPUT DA Forecast'!H411)*'2.2 INPUT DA Assumptions'!H189+'2.1 INPUT DA Forecast'!H373*('2.1 INPUT DA Forecast'!H410+'2.1 INPUT DA Forecast'!H411)*'2.2 INPUT DA Assumptions'!H190</f>
        <v>1339.0966275000001</v>
      </c>
      <c r="I581" s="1045">
        <f>('2.1 INPUT DA Forecast'!I369+'2.1 INPUT DA Forecast'!I371)*('2.1 INPUT DA Forecast'!I410+'2.1 INPUT DA Forecast'!I411)*'2.2 INPUT DA Assumptions'!I189+'2.1 INPUT DA Forecast'!I373*('2.1 INPUT DA Forecast'!I410+'2.1 INPUT DA Forecast'!I411)*'2.2 INPUT DA Assumptions'!I190</f>
        <v>1735.8613200000002</v>
      </c>
      <c r="J581" s="1045">
        <f>('2.1 INPUT DA Forecast'!J369+'2.1 INPUT DA Forecast'!J371)*('2.1 INPUT DA Forecast'!J410+'2.1 INPUT DA Forecast'!J411)*'2.2 INPUT DA Assumptions'!J189+'2.1 INPUT DA Forecast'!J373*('2.1 INPUT DA Forecast'!J410+'2.1 INPUT DA Forecast'!J411)*'2.2 INPUT DA Assumptions'!J190</f>
        <v>1713.5781856000003</v>
      </c>
      <c r="K581" s="1045">
        <f>('2.1 INPUT DA Forecast'!K369+'2.1 INPUT DA Forecast'!K371)*('2.1 INPUT DA Forecast'!K410+'2.1 INPUT DA Forecast'!K411)*'2.2 INPUT DA Assumptions'!K189+'2.1 INPUT DA Forecast'!K373*('2.1 INPUT DA Forecast'!K410+'2.1 INPUT DA Forecast'!K411)*'2.2 INPUT DA Assumptions'!K190</f>
        <v>1707.5678560000001</v>
      </c>
      <c r="L581" s="1045">
        <f>('2.1 INPUT DA Forecast'!L369+'2.1 INPUT DA Forecast'!L371)*('2.1 INPUT DA Forecast'!L410+'2.1 INPUT DA Forecast'!L411)*'2.2 INPUT DA Assumptions'!L189+'2.1 INPUT DA Forecast'!L373*('2.1 INPUT DA Forecast'!L410+'2.1 INPUT DA Forecast'!L411)*'2.2 INPUT DA Assumptions'!L190</f>
        <v>1706.1679148000003</v>
      </c>
      <c r="M581" s="1045">
        <f>('2.1 INPUT DA Forecast'!M369+'2.1 INPUT DA Forecast'!M371)*('2.1 INPUT DA Forecast'!M410+'2.1 INPUT DA Forecast'!M411)*'2.2 INPUT DA Assumptions'!M189+'2.1 INPUT DA Forecast'!M373*('2.1 INPUT DA Forecast'!M410+'2.1 INPUT DA Forecast'!M411)*'2.2 INPUT DA Assumptions'!M190</f>
        <v>1698.7855200000001</v>
      </c>
      <c r="N581" s="1045">
        <f>('2.1 INPUT DA Forecast'!N369+'2.1 INPUT DA Forecast'!N371)*('2.1 INPUT DA Forecast'!N410+'2.1 INPUT DA Forecast'!N411)*'2.2 INPUT DA Assumptions'!N189+'2.1 INPUT DA Forecast'!N373*('2.1 INPUT DA Forecast'!N410+'2.1 INPUT DA Forecast'!N411)*'2.2 INPUT DA Assumptions'!N190</f>
        <v>1691.4351776000001</v>
      </c>
      <c r="O581" s="1045">
        <f>('2.1 INPUT DA Forecast'!O369+'2.1 INPUT DA Forecast'!O371)*('2.1 INPUT DA Forecast'!O410+'2.1 INPUT DA Forecast'!O411)*'2.2 INPUT DA Assumptions'!O189+'2.1 INPUT DA Forecast'!O373*('2.1 INPUT DA Forecast'!O410+'2.1 INPUT DA Forecast'!O411)*'2.2 INPUT DA Assumptions'!O190</f>
        <v>1575.8517144000002</v>
      </c>
      <c r="P581" s="1045">
        <f>('2.1 INPUT DA Forecast'!P369+'2.1 INPUT DA Forecast'!P371)*('2.1 INPUT DA Forecast'!P410+'2.1 INPUT DA Forecast'!P411)*'2.2 INPUT DA Assumptions'!P189+'2.1 INPUT DA Forecast'!P373*('2.1 INPUT DA Forecast'!P410+'2.1 INPUT DA Forecast'!P411)*'2.2 INPUT DA Assumptions'!P190</f>
        <v>1559.0978352000002</v>
      </c>
      <c r="Q581" s="1045">
        <f>('2.1 INPUT DA Forecast'!Q369+'2.1 INPUT DA Forecast'!Q371)*('2.1 INPUT DA Forecast'!Q410+'2.1 INPUT DA Forecast'!Q411)*'2.2 INPUT DA Assumptions'!Q189+'2.1 INPUT DA Forecast'!Q373*('2.1 INPUT DA Forecast'!Q410+'2.1 INPUT DA Forecast'!Q411)*'2.2 INPUT DA Assumptions'!Q190</f>
        <v>1549.33812352</v>
      </c>
      <c r="R581" s="1045">
        <f>('2.1 INPUT DA Forecast'!R369+'2.1 INPUT DA Forecast'!R371)*('2.1 INPUT DA Forecast'!R410+'2.1 INPUT DA Forecast'!R411)*'2.2 INPUT DA Assumptions'!R189+'2.1 INPUT DA Forecast'!R373*('2.1 INPUT DA Forecast'!R410+'2.1 INPUT DA Forecast'!R411)*'2.2 INPUT DA Assumptions'!R190</f>
        <v>1539.6691772800002</v>
      </c>
      <c r="S581" s="1045">
        <f>('2.1 INPUT DA Forecast'!S369+'2.1 INPUT DA Forecast'!S371)*('2.1 INPUT DA Forecast'!S410+'2.1 INPUT DA Forecast'!S411)*'2.2 INPUT DA Assumptions'!S189+'2.1 INPUT DA Forecast'!S373*('2.1 INPUT DA Forecast'!S410+'2.1 INPUT DA Forecast'!S411)*'2.2 INPUT DA Assumptions'!S190</f>
        <v>1530.0899280000001</v>
      </c>
      <c r="T581" s="1045">
        <f>('2.1 INPUT DA Forecast'!T369+'2.1 INPUT DA Forecast'!T371)*('2.1 INPUT DA Forecast'!T410+'2.1 INPUT DA Forecast'!T411)*'2.2 INPUT DA Assumptions'!T189+'2.1 INPUT DA Forecast'!T373*('2.1 INPUT DA Forecast'!T410+'2.1 INPUT DA Forecast'!T411)*'2.2 INPUT DA Assumptions'!T190</f>
        <v>1520.6019332000001</v>
      </c>
      <c r="U581" s="1045">
        <f>('2.1 INPUT DA Forecast'!U369+'2.1 INPUT DA Forecast'!U371)*('2.1 INPUT DA Forecast'!U410+'2.1 INPUT DA Forecast'!U411)*'2.2 INPUT DA Assumptions'!U189+'2.1 INPUT DA Forecast'!U373*('2.1 INPUT DA Forecast'!U410+'2.1 INPUT DA Forecast'!U411)*'2.2 INPUT DA Assumptions'!U190</f>
        <v>1510.0544759999998</v>
      </c>
      <c r="V581" s="1045">
        <f>('2.1 INPUT DA Forecast'!V369+'2.1 INPUT DA Forecast'!V371)*('2.1 INPUT DA Forecast'!V410+'2.1 INPUT DA Forecast'!V411)*'2.2 INPUT DA Assumptions'!V189+'2.1 INPUT DA Forecast'!V373*('2.1 INPUT DA Forecast'!V410+'2.1 INPUT DA Forecast'!V411)*'2.2 INPUT DA Assumptions'!V190</f>
        <v>1499.6089576000002</v>
      </c>
      <c r="W581" s="1045">
        <f>('2.1 INPUT DA Forecast'!W369+'2.1 INPUT DA Forecast'!W371)*('2.1 INPUT DA Forecast'!W410+'2.1 INPUT DA Forecast'!W411)*'2.2 INPUT DA Assumptions'!W189+'2.1 INPUT DA Forecast'!W373*('2.1 INPUT DA Forecast'!W410+'2.1 INPUT DA Forecast'!W411)*'2.2 INPUT DA Assumptions'!W190</f>
        <v>1489.2684288</v>
      </c>
      <c r="X581" s="1045">
        <f>('2.1 INPUT DA Forecast'!X369+'2.1 INPUT DA Forecast'!X371)*('2.1 INPUT DA Forecast'!X410+'2.1 INPUT DA Forecast'!X411)*'2.2 INPUT DA Assumptions'!X189+'2.1 INPUT DA Forecast'!X373*('2.1 INPUT DA Forecast'!X410+'2.1 INPUT DA Forecast'!X411)*'2.2 INPUT DA Assumptions'!X190</f>
        <v>1479.0328895999999</v>
      </c>
      <c r="Y581" s="1045">
        <f>('2.1 INPUT DA Forecast'!Y369+'2.1 INPUT DA Forecast'!Y371)*('2.1 INPUT DA Forecast'!Y410+'2.1 INPUT DA Forecast'!Y411)*'2.2 INPUT DA Assumptions'!Y189+'2.1 INPUT DA Forecast'!Y373*('2.1 INPUT DA Forecast'!Y410+'2.1 INPUT DA Forecast'!Y411)*'2.2 INPUT DA Assumptions'!Y190</f>
        <v>1468.8966591999999</v>
      </c>
      <c r="Z581" s="1045">
        <f>('2.1 INPUT DA Forecast'!Z369+'2.1 INPUT DA Forecast'!Z371)*('2.1 INPUT DA Forecast'!Z410+'2.1 INPUT DA Forecast'!Z411)*'2.2 INPUT DA Assumptions'!Z189+'2.1 INPUT DA Forecast'!Z373*('2.1 INPUT DA Forecast'!Z410+'2.1 INPUT DA Forecast'!Z411)*'2.2 INPUT DA Assumptions'!Z190</f>
        <v>1458.8584226000003</v>
      </c>
      <c r="AA581" s="1045">
        <f>('2.1 INPUT DA Forecast'!AA369+'2.1 INPUT DA Forecast'!AA371)*('2.1 INPUT DA Forecast'!AA410+'2.1 INPUT DA Forecast'!AA411)*'2.2 INPUT DA Assumptions'!AA189+'2.1 INPUT DA Forecast'!AA373*('2.1 INPUT DA Forecast'!AA410+'2.1 INPUT DA Forecast'!AA411)*'2.2 INPUT DA Assumptions'!AA190</f>
        <v>1448.8823066</v>
      </c>
      <c r="AB581" s="1045">
        <f>('2.1 INPUT DA Forecast'!AB369+'2.1 INPUT DA Forecast'!AB371)*('2.1 INPUT DA Forecast'!AB410+'2.1 INPUT DA Forecast'!AB411)*'2.2 INPUT DA Assumptions'!AB189+'2.1 INPUT DA Forecast'!AB373*('2.1 INPUT DA Forecast'!AB410+'2.1 INPUT DA Forecast'!AB411)*'2.2 INPUT DA Assumptions'!AB190</f>
        <v>1439.0041844</v>
      </c>
      <c r="AC581" s="1045">
        <f>('2.1 INPUT DA Forecast'!AC369+'2.1 INPUT DA Forecast'!AC371)*('2.1 INPUT DA Forecast'!AC410+'2.1 INPUT DA Forecast'!AC411)*'2.2 INPUT DA Assumptions'!AC189+'2.1 INPUT DA Forecast'!AC373*('2.1 INPUT DA Forecast'!AC410+'2.1 INPUT DA Forecast'!AC411)*'2.2 INPUT DA Assumptions'!AC190</f>
        <v>1429.224056</v>
      </c>
      <c r="AD581" s="1045">
        <f>('2.1 INPUT DA Forecast'!AD369+'2.1 INPUT DA Forecast'!AD371)*('2.1 INPUT DA Forecast'!AD410+'2.1 INPUT DA Forecast'!AD411)*'2.2 INPUT DA Assumptions'!AD189+'2.1 INPUT DA Forecast'!AD373*('2.1 INPUT DA Forecast'!AD410+'2.1 INPUT DA Forecast'!AD411)*'2.2 INPUT DA Assumptions'!AD190</f>
        <v>1419.5419214000003</v>
      </c>
      <c r="AE581" s="1045">
        <f>('2.1 INPUT DA Forecast'!AE369+'2.1 INPUT DA Forecast'!AE371)*('2.1 INPUT DA Forecast'!AE410+'2.1 INPUT DA Forecast'!AE411)*'2.2 INPUT DA Assumptions'!AE189+'2.1 INPUT DA Forecast'!AE373*('2.1 INPUT DA Forecast'!AE410+'2.1 INPUT DA Forecast'!AE411)*'2.2 INPUT DA Assumptions'!AE190</f>
        <v>1409.9564656</v>
      </c>
      <c r="AF581" s="1045">
        <f>('2.1 INPUT DA Forecast'!AF369+'2.1 INPUT DA Forecast'!AF371)*('2.1 INPUT DA Forecast'!AF410+'2.1 INPUT DA Forecast'!AF411)*'2.2 INPUT DA Assumptions'!AF189+'2.1 INPUT DA Forecast'!AF373*('2.1 INPUT DA Forecast'!AF410+'2.1 INPUT DA Forecast'!AF411)*'2.2 INPUT DA Assumptions'!AF190</f>
        <v>1400.4633228000002</v>
      </c>
      <c r="AG581" s="1045">
        <f>('2.1 INPUT DA Forecast'!AG369+'2.1 INPUT DA Forecast'!AG371)*('2.1 INPUT DA Forecast'!AG410+'2.1 INPUT DA Forecast'!AG411)*'2.2 INPUT DA Assumptions'!AG189+'2.1 INPUT DA Forecast'!AG373*('2.1 INPUT DA Forecast'!AG410+'2.1 INPUT DA Forecast'!AG411)*'2.2 INPUT DA Assumptions'!AG190</f>
        <v>1391.0655438000001</v>
      </c>
      <c r="AH581" s="1045">
        <f>('2.1 INPUT DA Forecast'!AH369+'2.1 INPUT DA Forecast'!AH371)*('2.1 INPUT DA Forecast'!AH410+'2.1 INPUT DA Forecast'!AH411)*'2.2 INPUT DA Assumptions'!AH189+'2.1 INPUT DA Forecast'!AH373*('2.1 INPUT DA Forecast'!AH410+'2.1 INPUT DA Forecast'!AH411)*'2.2 INPUT DA Assumptions'!AH190</f>
        <v>1381.7644436</v>
      </c>
      <c r="AI581" s="1045">
        <f>('2.1 INPUT DA Forecast'!AI369+'2.1 INPUT DA Forecast'!AI371)*('2.1 INPUT DA Forecast'!AI410+'2.1 INPUT DA Forecast'!AI411)*'2.2 INPUT DA Assumptions'!AI189+'2.1 INPUT DA Forecast'!AI373*('2.1 INPUT DA Forecast'!AI410+'2.1 INPUT DA Forecast'!AI411)*'2.2 INPUT DA Assumptions'!AI190</f>
        <v>1372.5530264000001</v>
      </c>
      <c r="AJ581" s="1045">
        <f>('2.1 INPUT DA Forecast'!AJ369+'2.1 INPUT DA Forecast'!AJ371)*('2.1 INPUT DA Forecast'!AJ410+'2.1 INPUT DA Forecast'!AJ411)*'2.2 INPUT DA Assumptions'!AJ189+'2.1 INPUT DA Forecast'!AJ373*('2.1 INPUT DA Forecast'!AJ410+'2.1 INPUT DA Forecast'!AJ411)*'2.2 INPUT DA Assumptions'!AJ190</f>
        <v>1363.4326072000001</v>
      </c>
      <c r="AK581" s="1045">
        <f>('2.1 INPUT DA Forecast'!AK369+'2.1 INPUT DA Forecast'!AK371)*('2.1 INPUT DA Forecast'!AK410+'2.1 INPUT DA Forecast'!AK411)*'2.2 INPUT DA Assumptions'!AK189+'2.1 INPUT DA Forecast'!AK373*('2.1 INPUT DA Forecast'!AK410+'2.1 INPUT DA Forecast'!AK411)*'2.2 INPUT DA Assumptions'!AK190</f>
        <v>1345.4389362000002</v>
      </c>
      <c r="AL581" s="225"/>
    </row>
    <row r="582" spans="3:38" s="221" customFormat="1" ht="14.15" customHeight="1" outlineLevel="3" x14ac:dyDescent="0.3">
      <c r="C582" s="222"/>
      <c r="D582" s="1008" t="s">
        <v>405</v>
      </c>
      <c r="E582" s="627" t="s">
        <v>137</v>
      </c>
      <c r="F582" s="1045">
        <f>('2.1 INPUT DA Forecast'!F369+'2.1 INPUT DA Forecast'!F371)*'2.1 INPUT DA Forecast'!F412*'2.2 INPUT DA Assumptions'!F189*(1+'2.2 INPUT DA Assumptions'!F210)+'2.1 INPUT DA Forecast'!F373*'2.1 INPUT DA Forecast'!F412*'2.2 INPUT DA Assumptions'!F190*(1+'2.2 INPUT DA Assumptions'!F210)</f>
        <v>43.260927495291895</v>
      </c>
      <c r="G582" s="1045">
        <f>('2.1 INPUT DA Forecast'!G369+'2.1 INPUT DA Forecast'!G371)*'2.1 INPUT DA Forecast'!G412*'2.2 INPUT DA Assumptions'!G189*(1+'2.2 INPUT DA Assumptions'!G210)+'2.1 INPUT DA Forecast'!G373*'2.1 INPUT DA Forecast'!G412*'2.2 INPUT DA Assumptions'!G190*(1+'2.2 INPUT DA Assumptions'!G210)</f>
        <v>43.260927495291895</v>
      </c>
      <c r="H582" s="1045">
        <f>('2.1 INPUT DA Forecast'!H369+'2.1 INPUT DA Forecast'!H371)*'2.1 INPUT DA Forecast'!H412*'2.2 INPUT DA Assumptions'!H189*(1+'2.2 INPUT DA Assumptions'!H210)+'2.1 INPUT DA Forecast'!H373*'2.1 INPUT DA Forecast'!H412*'2.2 INPUT DA Assumptions'!H190*(1+'2.2 INPUT DA Assumptions'!H210)</f>
        <v>168.84261824999993</v>
      </c>
      <c r="I582" s="1045">
        <f>('2.1 INPUT DA Forecast'!I369+'2.1 INPUT DA Forecast'!I371)*'2.1 INPUT DA Forecast'!I412*'2.2 INPUT DA Assumptions'!I189*(1+'2.2 INPUT DA Assumptions'!I210)+'2.1 INPUT DA Forecast'!I373*'2.1 INPUT DA Forecast'!I412*'2.2 INPUT DA Assumptions'!I190*(1+'2.2 INPUT DA Assumptions'!I210)</f>
        <v>281.27382499999999</v>
      </c>
      <c r="J582" s="1045">
        <f>('2.1 INPUT DA Forecast'!J369+'2.1 INPUT DA Forecast'!J371)*'2.1 INPUT DA Forecast'!J412*'2.2 INPUT DA Assumptions'!J189*(1+'2.2 INPUT DA Assumptions'!J210)+'2.1 INPUT DA Forecast'!J373*'2.1 INPUT DA Forecast'!J412*'2.2 INPUT DA Assumptions'!J190*(1+'2.2 INPUT DA Assumptions'!J210)</f>
        <v>264.59663159999997</v>
      </c>
      <c r="K582" s="1045">
        <f>('2.1 INPUT DA Forecast'!K369+'2.1 INPUT DA Forecast'!K371)*'2.1 INPUT DA Forecast'!K412*'2.2 INPUT DA Assumptions'!K189*(1+'2.2 INPUT DA Assumptions'!K210)+'2.1 INPUT DA Forecast'!K373*'2.1 INPUT DA Forecast'!K412*'2.2 INPUT DA Assumptions'!K190*(1+'2.2 INPUT DA Assumptions'!K210)</f>
        <v>263.66856599999994</v>
      </c>
      <c r="L582" s="1045">
        <f>('2.1 INPUT DA Forecast'!L369+'2.1 INPUT DA Forecast'!L371)*'2.1 INPUT DA Forecast'!L412*'2.2 INPUT DA Assumptions'!L189*(1+'2.2 INPUT DA Assumptions'!L210)+'2.1 INPUT DA Forecast'!L373*'2.1 INPUT DA Forecast'!L412*'2.2 INPUT DA Assumptions'!L190*(1+'2.2 INPUT DA Assumptions'!L210)</f>
        <v>272.42644624999997</v>
      </c>
      <c r="M582" s="1045">
        <f>('2.1 INPUT DA Forecast'!M369+'2.1 INPUT DA Forecast'!M371)*'2.1 INPUT DA Forecast'!M412*'2.2 INPUT DA Assumptions'!M189*(1+'2.2 INPUT DA Assumptions'!M210)+'2.1 INPUT DA Forecast'!M373*'2.1 INPUT DA Forecast'!M412*'2.2 INPUT DA Assumptions'!M190*(1+'2.2 INPUT DA Assumptions'!M210)</f>
        <v>269.28212499999995</v>
      </c>
      <c r="N582" s="1045">
        <f>('2.1 INPUT DA Forecast'!N369+'2.1 INPUT DA Forecast'!N371)*'2.1 INPUT DA Forecast'!N412*'2.2 INPUT DA Assumptions'!N189*(1+'2.2 INPUT DA Assumptions'!N210)+'2.1 INPUT DA Forecast'!N373*'2.1 INPUT DA Forecast'!N412*'2.2 INPUT DA Assumptions'!N190*(1+'2.2 INPUT DA Assumptions'!N210)</f>
        <v>266.18808999999999</v>
      </c>
      <c r="O582" s="1045">
        <f>('2.1 INPUT DA Forecast'!O369+'2.1 INPUT DA Forecast'!O371)*'2.1 INPUT DA Forecast'!O412*'2.2 INPUT DA Assumptions'!O189*(1+'2.2 INPUT DA Assumptions'!O210)+'2.1 INPUT DA Forecast'!O373*'2.1 INPUT DA Forecast'!O412*'2.2 INPUT DA Assumptions'!O190*(1+'2.2 INPUT DA Assumptions'!O210)</f>
        <v>263.14317749999998</v>
      </c>
      <c r="P582" s="1045">
        <f>('2.1 INPUT DA Forecast'!P369+'2.1 INPUT DA Forecast'!P371)*'2.1 INPUT DA Forecast'!P412*'2.2 INPUT DA Assumptions'!P189*(1+'2.2 INPUT DA Assumptions'!P210)+'2.1 INPUT DA Forecast'!P373*'2.1 INPUT DA Forecast'!P412*'2.2 INPUT DA Assumptions'!P190*(1+'2.2 INPUT DA Assumptions'!P210)</f>
        <v>260.14694999999995</v>
      </c>
      <c r="Q582" s="1045">
        <f>('2.1 INPUT DA Forecast'!Q369+'2.1 INPUT DA Forecast'!Q371)*'2.1 INPUT DA Forecast'!Q412*'2.2 INPUT DA Assumptions'!Q189*(1+'2.2 INPUT DA Assumptions'!Q210)+'2.1 INPUT DA Forecast'!Q373*'2.1 INPUT DA Forecast'!Q412*'2.2 INPUT DA Assumptions'!Q190*(1+'2.2 INPUT DA Assumptions'!Q210)</f>
        <v>258.32142875</v>
      </c>
      <c r="R582" s="1045">
        <f>('2.1 INPUT DA Forecast'!R369+'2.1 INPUT DA Forecast'!R371)*'2.1 INPUT DA Forecast'!R412*'2.2 INPUT DA Assumptions'!R189*(1+'2.2 INPUT DA Assumptions'!R210)+'2.1 INPUT DA Forecast'!R373*'2.1 INPUT DA Forecast'!R412*'2.2 INPUT DA Assumptions'!R190*(1+'2.2 INPUT DA Assumptions'!R210)</f>
        <v>256.51380999999998</v>
      </c>
      <c r="S582" s="1045">
        <f>('2.1 INPUT DA Forecast'!S369+'2.1 INPUT DA Forecast'!S371)*'2.1 INPUT DA Forecast'!S412*'2.2 INPUT DA Assumptions'!S189*(1+'2.2 INPUT DA Assumptions'!S210)+'2.1 INPUT DA Forecast'!S373*'2.1 INPUT DA Forecast'!S412*'2.2 INPUT DA Assumptions'!S190*(1+'2.2 INPUT DA Assumptions'!S210)</f>
        <v>254.72387499999996</v>
      </c>
      <c r="T582" s="1045">
        <f>('2.1 INPUT DA Forecast'!T369+'2.1 INPUT DA Forecast'!T371)*'2.1 INPUT DA Forecast'!T412*'2.2 INPUT DA Assumptions'!T189*(1+'2.2 INPUT DA Assumptions'!T210)+'2.1 INPUT DA Forecast'!T373*'2.1 INPUT DA Forecast'!T412*'2.2 INPUT DA Assumptions'!T190*(1+'2.2 INPUT DA Assumptions'!T210)</f>
        <v>252.95184249999997</v>
      </c>
      <c r="U582" s="1045">
        <f>('2.1 INPUT DA Forecast'!U369+'2.1 INPUT DA Forecast'!U371)*'2.1 INPUT DA Forecast'!U412*'2.2 INPUT DA Assumptions'!U189*(1+'2.2 INPUT DA Assumptions'!U210)+'2.1 INPUT DA Forecast'!U373*'2.1 INPUT DA Forecast'!U412*'2.2 INPUT DA Assumptions'!U190*(1+'2.2 INPUT DA Assumptions'!U210)</f>
        <v>251.19727499999999</v>
      </c>
      <c r="V582" s="1045">
        <f>('2.1 INPUT DA Forecast'!V369+'2.1 INPUT DA Forecast'!V371)*'2.1 INPUT DA Forecast'!V412*'2.2 INPUT DA Assumptions'!V189*(1+'2.2 INPUT DA Assumptions'!V210)+'2.1 INPUT DA Forecast'!V373*'2.1 INPUT DA Forecast'!V412*'2.2 INPUT DA Assumptions'!V190*(1+'2.2 INPUT DA Assumptions'!V210)</f>
        <v>249.45966499999997</v>
      </c>
      <c r="W582" s="1045">
        <f>('2.1 INPUT DA Forecast'!W369+'2.1 INPUT DA Forecast'!W371)*'2.1 INPUT DA Forecast'!W412*'2.2 INPUT DA Assumptions'!W189*(1+'2.2 INPUT DA Assumptions'!W210)+'2.1 INPUT DA Forecast'!W373*'2.1 INPUT DA Forecast'!W412*'2.2 INPUT DA Assumptions'!W190*(1+'2.2 INPUT DA Assumptions'!W210)</f>
        <v>247.73952</v>
      </c>
      <c r="X582" s="1045">
        <f>('2.1 INPUT DA Forecast'!X369+'2.1 INPUT DA Forecast'!X371)*'2.1 INPUT DA Forecast'!X412*'2.2 INPUT DA Assumptions'!X189*(1+'2.2 INPUT DA Assumptions'!X210)+'2.1 INPUT DA Forecast'!X373*'2.1 INPUT DA Forecast'!X412*'2.2 INPUT DA Assumptions'!X190*(1+'2.2 INPUT DA Assumptions'!X210)</f>
        <v>246.03683999999998</v>
      </c>
      <c r="Y582" s="1045">
        <f>('2.1 INPUT DA Forecast'!Y369+'2.1 INPUT DA Forecast'!Y371)*'2.1 INPUT DA Forecast'!Y412*'2.2 INPUT DA Assumptions'!Y189*(1+'2.2 INPUT DA Assumptions'!Y210)+'2.1 INPUT DA Forecast'!Y373*'2.1 INPUT DA Forecast'!Y412*'2.2 INPUT DA Assumptions'!Y190*(1+'2.2 INPUT DA Assumptions'!Y210)</f>
        <v>244.35068000000001</v>
      </c>
      <c r="Z582" s="1045">
        <f>('2.1 INPUT DA Forecast'!Z369+'2.1 INPUT DA Forecast'!Z371)*'2.1 INPUT DA Forecast'!Z412*'2.2 INPUT DA Assumptions'!Z189*(1+'2.2 INPUT DA Assumptions'!Z210)+'2.1 INPUT DA Forecast'!Z373*'2.1 INPUT DA Forecast'!Z412*'2.2 INPUT DA Assumptions'!Z190*(1+'2.2 INPUT DA Assumptions'!Z210)</f>
        <v>242.68082124999998</v>
      </c>
      <c r="AA582" s="1045">
        <f>('2.1 INPUT DA Forecast'!AA369+'2.1 INPUT DA Forecast'!AA371)*'2.1 INPUT DA Forecast'!AA412*'2.2 INPUT DA Assumptions'!AA189*(1+'2.2 INPUT DA Assumptions'!AA210)+'2.1 INPUT DA Forecast'!AA373*'2.1 INPUT DA Forecast'!AA412*'2.2 INPUT DA Assumptions'!AA190*(1+'2.2 INPUT DA Assumptions'!AA210)</f>
        <v>241.02129624999995</v>
      </c>
      <c r="AB582" s="1045">
        <f>('2.1 INPUT DA Forecast'!AB369+'2.1 INPUT DA Forecast'!AB371)*'2.1 INPUT DA Forecast'!AB412*'2.2 INPUT DA Assumptions'!AB189*(1+'2.2 INPUT DA Assumptions'!AB210)+'2.1 INPUT DA Forecast'!AB373*'2.1 INPUT DA Forecast'!AB412*'2.2 INPUT DA Assumptions'!AB190*(1+'2.2 INPUT DA Assumptions'!AB210)</f>
        <v>239.3780725</v>
      </c>
      <c r="AC582" s="1045">
        <f>('2.1 INPUT DA Forecast'!AC369+'2.1 INPUT DA Forecast'!AC371)*'2.1 INPUT DA Forecast'!AC412*'2.2 INPUT DA Assumptions'!AC189*(1+'2.2 INPUT DA Assumptions'!AC210)+'2.1 INPUT DA Forecast'!AC373*'2.1 INPUT DA Forecast'!AC412*'2.2 INPUT DA Assumptions'!AC190*(1+'2.2 INPUT DA Assumptions'!AC210)</f>
        <v>237.75114999999997</v>
      </c>
      <c r="AD582" s="1045">
        <f>('2.1 INPUT DA Forecast'!AD369+'2.1 INPUT DA Forecast'!AD371)*'2.1 INPUT DA Forecast'!AD412*'2.2 INPUT DA Assumptions'!AD189*(1+'2.2 INPUT DA Assumptions'!AD210)+'2.1 INPUT DA Forecast'!AD373*'2.1 INPUT DA Forecast'!AD412*'2.2 INPUT DA Assumptions'!AD190*(1+'2.2 INPUT DA Assumptions'!AD210)</f>
        <v>236.14052875000002</v>
      </c>
      <c r="AE582" s="1045">
        <f>('2.1 INPUT DA Forecast'!AE369+'2.1 INPUT DA Forecast'!AE371)*'2.1 INPUT DA Forecast'!AE412*'2.2 INPUT DA Assumptions'!AE189*(1+'2.2 INPUT DA Assumptions'!AE210)+'2.1 INPUT DA Forecast'!AE373*'2.1 INPUT DA Forecast'!AE412*'2.2 INPUT DA Assumptions'!AE190*(1+'2.2 INPUT DA Assumptions'!AE210)</f>
        <v>234.54598999999999</v>
      </c>
      <c r="AF582" s="1045">
        <f>('2.1 INPUT DA Forecast'!AF369+'2.1 INPUT DA Forecast'!AF371)*'2.1 INPUT DA Forecast'!AF412*'2.2 INPUT DA Assumptions'!AF189*(1+'2.2 INPUT DA Assumptions'!AF210)+'2.1 INPUT DA Forecast'!AF373*'2.1 INPUT DA Forecast'!AF412*'2.2 INPUT DA Assumptions'!AF190*(1+'2.2 INPUT DA Assumptions'!AF210)</f>
        <v>232.96680749999996</v>
      </c>
      <c r="AG582" s="1045">
        <f>('2.1 INPUT DA Forecast'!AG369+'2.1 INPUT DA Forecast'!AG371)*'2.1 INPUT DA Forecast'!AG412*'2.2 INPUT DA Assumptions'!AG189*(1+'2.2 INPUT DA Assumptions'!AG210)+'2.1 INPUT DA Forecast'!AG373*'2.1 INPUT DA Forecast'!AG412*'2.2 INPUT DA Assumptions'!AG190*(1+'2.2 INPUT DA Assumptions'!AG210)</f>
        <v>231.40348874999998</v>
      </c>
      <c r="AH582" s="1045">
        <f>('2.1 INPUT DA Forecast'!AH369+'2.1 INPUT DA Forecast'!AH371)*'2.1 INPUT DA Forecast'!AH412*'2.2 INPUT DA Assumptions'!AH189*(1+'2.2 INPUT DA Assumptions'!AH210)+'2.1 INPUT DA Forecast'!AH373*'2.1 INPUT DA Forecast'!AH412*'2.2 INPUT DA Assumptions'!AH190*(1+'2.2 INPUT DA Assumptions'!AH210)</f>
        <v>229.85625249999995</v>
      </c>
      <c r="AI582" s="1045">
        <f>('2.1 INPUT DA Forecast'!AI369+'2.1 INPUT DA Forecast'!AI371)*'2.1 INPUT DA Forecast'!AI412*'2.2 INPUT DA Assumptions'!AI189*(1+'2.2 INPUT DA Assumptions'!AI210)+'2.1 INPUT DA Forecast'!AI373*'2.1 INPUT DA Forecast'!AI412*'2.2 INPUT DA Assumptions'!AI190*(1+'2.2 INPUT DA Assumptions'!AI210)</f>
        <v>228.32393500000001</v>
      </c>
      <c r="AJ582" s="1045">
        <f>('2.1 INPUT DA Forecast'!AJ369+'2.1 INPUT DA Forecast'!AJ371)*'2.1 INPUT DA Forecast'!AJ412*'2.2 INPUT DA Assumptions'!AJ189*(1+'2.2 INPUT DA Assumptions'!AJ210)+'2.1 INPUT DA Forecast'!AJ373*'2.1 INPUT DA Forecast'!AJ412*'2.2 INPUT DA Assumptions'!AJ190*(1+'2.2 INPUT DA Assumptions'!AJ210)</f>
        <v>226.80675500000001</v>
      </c>
      <c r="AK582" s="1045">
        <f>('2.1 INPUT DA Forecast'!AK369+'2.1 INPUT DA Forecast'!AK371)*'2.1 INPUT DA Forecast'!AK412*'2.2 INPUT DA Assumptions'!AK189*(1+'2.2 INPUT DA Assumptions'!AK210)+'2.1 INPUT DA Forecast'!AK373*'2.1 INPUT DA Forecast'!AK412*'2.2 INPUT DA Assumptions'!AK190*(1+'2.2 INPUT DA Assumptions'!AK210)</f>
        <v>223.81351125</v>
      </c>
      <c r="AL582" s="225"/>
    </row>
    <row r="583" spans="3:38" s="221" customFormat="1" ht="14.15" customHeight="1" outlineLevel="3" x14ac:dyDescent="0.3">
      <c r="C583" s="222"/>
      <c r="D583" s="1008" t="s">
        <v>406</v>
      </c>
      <c r="E583" s="627" t="s">
        <v>137</v>
      </c>
      <c r="F583" s="1045">
        <f>('2.1 INPUT DA Forecast'!F369+'2.1 INPUT DA Forecast'!F371)*'2.1 INPUT DA Forecast'!F412*'2.2 INPUT DA Assumptions'!F189+'2.1 INPUT DA Forecast'!F373*'2.1 INPUT DA Forecast'!F412*'2.2 INPUT DA Assumptions'!F190</f>
        <v>33.277636534839914</v>
      </c>
      <c r="G583" s="1045">
        <f>('2.1 INPUT DA Forecast'!G369+'2.1 INPUT DA Forecast'!G371)*'2.1 INPUT DA Forecast'!G412*'2.2 INPUT DA Assumptions'!G189+'2.1 INPUT DA Forecast'!G373*'2.1 INPUT DA Forecast'!G412*'2.2 INPUT DA Assumptions'!G190</f>
        <v>33.277636534839914</v>
      </c>
      <c r="H583" s="1045">
        <f>('2.1 INPUT DA Forecast'!H369+'2.1 INPUT DA Forecast'!H371)*'2.1 INPUT DA Forecast'!H412*'2.2 INPUT DA Assumptions'!H189+'2.1 INPUT DA Forecast'!H373*'2.1 INPUT DA Forecast'!H412*'2.2 INPUT DA Assumptions'!H190</f>
        <v>135.07409459999997</v>
      </c>
      <c r="I583" s="1045">
        <f>('2.1 INPUT DA Forecast'!I369+'2.1 INPUT DA Forecast'!I371)*'2.1 INPUT DA Forecast'!I412*'2.2 INPUT DA Assumptions'!I189+'2.1 INPUT DA Forecast'!I373*'2.1 INPUT DA Forecast'!I412*'2.2 INPUT DA Assumptions'!I190</f>
        <v>225.01905999999997</v>
      </c>
      <c r="J583" s="1045">
        <f>('2.1 INPUT DA Forecast'!J369+'2.1 INPUT DA Forecast'!J371)*'2.1 INPUT DA Forecast'!J412*'2.2 INPUT DA Assumptions'!J189+'2.1 INPUT DA Forecast'!J373*'2.1 INPUT DA Forecast'!J412*'2.2 INPUT DA Assumptions'!J190</f>
        <v>220.49719299999998</v>
      </c>
      <c r="K583" s="1045">
        <f>('2.1 INPUT DA Forecast'!K369+'2.1 INPUT DA Forecast'!K371)*'2.1 INPUT DA Forecast'!K412*'2.2 INPUT DA Assumptions'!K189+'2.1 INPUT DA Forecast'!K373*'2.1 INPUT DA Forecast'!K412*'2.2 INPUT DA Assumptions'!K190</f>
        <v>219.72380499999997</v>
      </c>
      <c r="L583" s="1045">
        <f>('2.1 INPUT DA Forecast'!L369+'2.1 INPUT DA Forecast'!L371)*'2.1 INPUT DA Forecast'!L412*'2.2 INPUT DA Assumptions'!L189+'2.1 INPUT DA Forecast'!L373*'2.1 INPUT DA Forecast'!L412*'2.2 INPUT DA Assumptions'!L190</f>
        <v>217.94115699999998</v>
      </c>
      <c r="M583" s="1045">
        <f>('2.1 INPUT DA Forecast'!M369+'2.1 INPUT DA Forecast'!M371)*'2.1 INPUT DA Forecast'!M412*'2.2 INPUT DA Assumptions'!M189+'2.1 INPUT DA Forecast'!M373*'2.1 INPUT DA Forecast'!M412*'2.2 INPUT DA Assumptions'!M190</f>
        <v>215.42569999999998</v>
      </c>
      <c r="N583" s="1045">
        <f>('2.1 INPUT DA Forecast'!N369+'2.1 INPUT DA Forecast'!N371)*'2.1 INPUT DA Forecast'!N412*'2.2 INPUT DA Assumptions'!N189+'2.1 INPUT DA Forecast'!N373*'2.1 INPUT DA Forecast'!N412*'2.2 INPUT DA Assumptions'!N190</f>
        <v>212.95047199999999</v>
      </c>
      <c r="O583" s="1045">
        <f>('2.1 INPUT DA Forecast'!O369+'2.1 INPUT DA Forecast'!O371)*'2.1 INPUT DA Forecast'!O412*'2.2 INPUT DA Assumptions'!O189+'2.1 INPUT DA Forecast'!O373*'2.1 INPUT DA Forecast'!O412*'2.2 INPUT DA Assumptions'!O190</f>
        <v>210.51454200000001</v>
      </c>
      <c r="P583" s="1045">
        <f>('2.1 INPUT DA Forecast'!P369+'2.1 INPUT DA Forecast'!P371)*'2.1 INPUT DA Forecast'!P412*'2.2 INPUT DA Assumptions'!P189+'2.1 INPUT DA Forecast'!P373*'2.1 INPUT DA Forecast'!P412*'2.2 INPUT DA Assumptions'!P190</f>
        <v>208.11755999999997</v>
      </c>
      <c r="Q583" s="1045">
        <f>('2.1 INPUT DA Forecast'!Q369+'2.1 INPUT DA Forecast'!Q371)*'2.1 INPUT DA Forecast'!Q412*'2.2 INPUT DA Assumptions'!Q189+'2.1 INPUT DA Forecast'!Q373*'2.1 INPUT DA Forecast'!Q412*'2.2 INPUT DA Assumptions'!Q190</f>
        <v>206.65714299999999</v>
      </c>
      <c r="R583" s="1045">
        <f>('2.1 INPUT DA Forecast'!R369+'2.1 INPUT DA Forecast'!R371)*'2.1 INPUT DA Forecast'!R412*'2.2 INPUT DA Assumptions'!R189+'2.1 INPUT DA Forecast'!R373*'2.1 INPUT DA Forecast'!R412*'2.2 INPUT DA Assumptions'!R190</f>
        <v>205.21104799999998</v>
      </c>
      <c r="S583" s="1045">
        <f>('2.1 INPUT DA Forecast'!S369+'2.1 INPUT DA Forecast'!S371)*'2.1 INPUT DA Forecast'!S412*'2.2 INPUT DA Assumptions'!S189+'2.1 INPUT DA Forecast'!S373*'2.1 INPUT DA Forecast'!S412*'2.2 INPUT DA Assumptions'!S190</f>
        <v>203.7791</v>
      </c>
      <c r="T583" s="1045">
        <f>('2.1 INPUT DA Forecast'!T369+'2.1 INPUT DA Forecast'!T371)*'2.1 INPUT DA Forecast'!T412*'2.2 INPUT DA Assumptions'!T189+'2.1 INPUT DA Forecast'!T373*'2.1 INPUT DA Forecast'!T412*'2.2 INPUT DA Assumptions'!T190</f>
        <v>202.36147399999999</v>
      </c>
      <c r="U583" s="1045">
        <f>('2.1 INPUT DA Forecast'!U369+'2.1 INPUT DA Forecast'!U371)*'2.1 INPUT DA Forecast'!U412*'2.2 INPUT DA Assumptions'!U189+'2.1 INPUT DA Forecast'!U373*'2.1 INPUT DA Forecast'!U412*'2.2 INPUT DA Assumptions'!U190</f>
        <v>200.95781999999997</v>
      </c>
      <c r="V583" s="1045">
        <f>('2.1 INPUT DA Forecast'!V369+'2.1 INPUT DA Forecast'!V371)*'2.1 INPUT DA Forecast'!V412*'2.2 INPUT DA Assumptions'!V189+'2.1 INPUT DA Forecast'!V373*'2.1 INPUT DA Forecast'!V412*'2.2 INPUT DA Assumptions'!V190</f>
        <v>199.56773199999998</v>
      </c>
      <c r="W583" s="1045">
        <f>('2.1 INPUT DA Forecast'!W369+'2.1 INPUT DA Forecast'!W371)*'2.1 INPUT DA Forecast'!W412*'2.2 INPUT DA Assumptions'!W189+'2.1 INPUT DA Forecast'!W373*'2.1 INPUT DA Forecast'!W412*'2.2 INPUT DA Assumptions'!W190</f>
        <v>198.19161600000001</v>
      </c>
      <c r="X583" s="1045">
        <f>('2.1 INPUT DA Forecast'!X369+'2.1 INPUT DA Forecast'!X371)*'2.1 INPUT DA Forecast'!X412*'2.2 INPUT DA Assumptions'!X189+'2.1 INPUT DA Forecast'!X373*'2.1 INPUT DA Forecast'!X412*'2.2 INPUT DA Assumptions'!X190</f>
        <v>196.82947199999998</v>
      </c>
      <c r="Y583" s="1045">
        <f>('2.1 INPUT DA Forecast'!Y369+'2.1 INPUT DA Forecast'!Y371)*'2.1 INPUT DA Forecast'!Y412*'2.2 INPUT DA Assumptions'!Y189+'2.1 INPUT DA Forecast'!Y373*'2.1 INPUT DA Forecast'!Y412*'2.2 INPUT DA Assumptions'!Y190</f>
        <v>195.48054400000001</v>
      </c>
      <c r="Z583" s="1045">
        <f>('2.1 INPUT DA Forecast'!Z369+'2.1 INPUT DA Forecast'!Z371)*'2.1 INPUT DA Forecast'!Z412*'2.2 INPUT DA Assumptions'!Z189+'2.1 INPUT DA Forecast'!Z373*'2.1 INPUT DA Forecast'!Z412*'2.2 INPUT DA Assumptions'!Z190</f>
        <v>194.144657</v>
      </c>
      <c r="AA583" s="1045">
        <f>('2.1 INPUT DA Forecast'!AA369+'2.1 INPUT DA Forecast'!AA371)*'2.1 INPUT DA Forecast'!AA412*'2.2 INPUT DA Assumptions'!AA189+'2.1 INPUT DA Forecast'!AA373*'2.1 INPUT DA Forecast'!AA412*'2.2 INPUT DA Assumptions'!AA190</f>
        <v>192.81703699999997</v>
      </c>
      <c r="AB583" s="1045">
        <f>('2.1 INPUT DA Forecast'!AB369+'2.1 INPUT DA Forecast'!AB371)*'2.1 INPUT DA Forecast'!AB412*'2.2 INPUT DA Assumptions'!AB189+'2.1 INPUT DA Forecast'!AB373*'2.1 INPUT DA Forecast'!AB412*'2.2 INPUT DA Assumptions'!AB190</f>
        <v>191.50245799999999</v>
      </c>
      <c r="AC583" s="1045">
        <f>('2.1 INPUT DA Forecast'!AC369+'2.1 INPUT DA Forecast'!AC371)*'2.1 INPUT DA Forecast'!AC412*'2.2 INPUT DA Assumptions'!AC189+'2.1 INPUT DA Forecast'!AC373*'2.1 INPUT DA Forecast'!AC412*'2.2 INPUT DA Assumptions'!AC190</f>
        <v>190.20091999999997</v>
      </c>
      <c r="AD583" s="1045">
        <f>('2.1 INPUT DA Forecast'!AD369+'2.1 INPUT DA Forecast'!AD371)*'2.1 INPUT DA Forecast'!AD412*'2.2 INPUT DA Assumptions'!AD189+'2.1 INPUT DA Forecast'!AD373*'2.1 INPUT DA Forecast'!AD412*'2.2 INPUT DA Assumptions'!AD190</f>
        <v>188.91242299999999</v>
      </c>
      <c r="AE583" s="1045">
        <f>('2.1 INPUT DA Forecast'!AE369+'2.1 INPUT DA Forecast'!AE371)*'2.1 INPUT DA Forecast'!AE412*'2.2 INPUT DA Assumptions'!AE189+'2.1 INPUT DA Forecast'!AE373*'2.1 INPUT DA Forecast'!AE412*'2.2 INPUT DA Assumptions'!AE190</f>
        <v>187.63679199999999</v>
      </c>
      <c r="AF583" s="1045">
        <f>('2.1 INPUT DA Forecast'!AF369+'2.1 INPUT DA Forecast'!AF371)*'2.1 INPUT DA Forecast'!AF412*'2.2 INPUT DA Assumptions'!AF189+'2.1 INPUT DA Forecast'!AF373*'2.1 INPUT DA Forecast'!AF412*'2.2 INPUT DA Assumptions'!AF190</f>
        <v>186.37344599999997</v>
      </c>
      <c r="AG583" s="1045">
        <f>('2.1 INPUT DA Forecast'!AG369+'2.1 INPUT DA Forecast'!AG371)*'2.1 INPUT DA Forecast'!AG412*'2.2 INPUT DA Assumptions'!AG189+'2.1 INPUT DA Forecast'!AG373*'2.1 INPUT DA Forecast'!AG412*'2.2 INPUT DA Assumptions'!AG190</f>
        <v>185.12279100000001</v>
      </c>
      <c r="AH583" s="1045">
        <f>('2.1 INPUT DA Forecast'!AH369+'2.1 INPUT DA Forecast'!AH371)*'2.1 INPUT DA Forecast'!AH412*'2.2 INPUT DA Assumptions'!AH189+'2.1 INPUT DA Forecast'!AH373*'2.1 INPUT DA Forecast'!AH412*'2.2 INPUT DA Assumptions'!AH190</f>
        <v>183.88500199999996</v>
      </c>
      <c r="AI583" s="1045">
        <f>('2.1 INPUT DA Forecast'!AI369+'2.1 INPUT DA Forecast'!AI371)*'2.1 INPUT DA Forecast'!AI412*'2.2 INPUT DA Assumptions'!AI189+'2.1 INPUT DA Forecast'!AI373*'2.1 INPUT DA Forecast'!AI412*'2.2 INPUT DA Assumptions'!AI190</f>
        <v>182.65914800000002</v>
      </c>
      <c r="AJ583" s="1045">
        <f>('2.1 INPUT DA Forecast'!AJ369+'2.1 INPUT DA Forecast'!AJ371)*'2.1 INPUT DA Forecast'!AJ412*'2.2 INPUT DA Assumptions'!AJ189+'2.1 INPUT DA Forecast'!AJ373*'2.1 INPUT DA Forecast'!AJ412*'2.2 INPUT DA Assumptions'!AJ190</f>
        <v>181.445404</v>
      </c>
      <c r="AK583" s="1045">
        <f>('2.1 INPUT DA Forecast'!AK369+'2.1 INPUT DA Forecast'!AK371)*'2.1 INPUT DA Forecast'!AK412*'2.2 INPUT DA Assumptions'!AK189+'2.1 INPUT DA Forecast'!AK373*'2.1 INPUT DA Forecast'!AK412*'2.2 INPUT DA Assumptions'!AK190</f>
        <v>179.05080899999999</v>
      </c>
      <c r="AL583" s="225"/>
    </row>
    <row r="584" spans="3:38" s="221" customFormat="1" ht="14.15" customHeight="1" outlineLevel="3" x14ac:dyDescent="0.3">
      <c r="C584" s="222"/>
      <c r="D584" s="1082" t="s">
        <v>407</v>
      </c>
      <c r="E584" s="1017" t="s">
        <v>137</v>
      </c>
      <c r="F584" s="1055">
        <f>F585+F587+F589</f>
        <v>2910.4161911487754</v>
      </c>
      <c r="G584" s="1055">
        <f>G585+G587+G589</f>
        <v>2910.4161911487754</v>
      </c>
      <c r="H584" s="1055">
        <f t="shared" ref="H584:AJ584" si="834">H585+H587+H589</f>
        <v>4765.4373461249997</v>
      </c>
      <c r="I584" s="1055">
        <f t="shared" si="834"/>
        <v>7192.5735249999998</v>
      </c>
      <c r="J584" s="1055">
        <f t="shared" si="834"/>
        <v>7015.5906892799994</v>
      </c>
      <c r="K584" s="1055">
        <f t="shared" ref="K584" si="835">K585+K587+K589</f>
        <v>6990.9836928000004</v>
      </c>
      <c r="L584" s="1055">
        <f t="shared" si="834"/>
        <v>7480.0518527500008</v>
      </c>
      <c r="M584" s="1055">
        <f t="shared" si="834"/>
        <v>7878.4256000000005</v>
      </c>
      <c r="N584" s="1055">
        <f t="shared" si="834"/>
        <v>8038.8803180000004</v>
      </c>
      <c r="O584" s="1055">
        <f t="shared" si="834"/>
        <v>7992.0342195000003</v>
      </c>
      <c r="P584" s="1055">
        <f t="shared" si="834"/>
        <v>8126.2474410000013</v>
      </c>
      <c r="Q584" s="1055">
        <f t="shared" si="834"/>
        <v>8292.8559241000003</v>
      </c>
      <c r="R584" s="1055">
        <f t="shared" si="834"/>
        <v>8456.8938673999983</v>
      </c>
      <c r="S584" s="1055">
        <f t="shared" si="834"/>
        <v>8618.4003649999995</v>
      </c>
      <c r="T584" s="1055">
        <f t="shared" si="834"/>
        <v>8560.6130697500012</v>
      </c>
      <c r="U584" s="1055">
        <f t="shared" si="834"/>
        <v>8501.2334924999996</v>
      </c>
      <c r="V584" s="1055">
        <f t="shared" si="834"/>
        <v>8442.4278054999995</v>
      </c>
      <c r="W584" s="1055">
        <f t="shared" si="834"/>
        <v>8384.2131840000002</v>
      </c>
      <c r="X584" s="1055">
        <f t="shared" si="834"/>
        <v>8326.5896280000015</v>
      </c>
      <c r="Y584" s="1055">
        <f t="shared" si="834"/>
        <v>8269.5251559999997</v>
      </c>
      <c r="Z584" s="1055">
        <f t="shared" si="834"/>
        <v>8213.0123648750014</v>
      </c>
      <c r="AA584" s="1055">
        <f t="shared" si="834"/>
        <v>8156.8492973749999</v>
      </c>
      <c r="AB584" s="1055">
        <f t="shared" si="834"/>
        <v>8101.2379107500001</v>
      </c>
      <c r="AC584" s="1055">
        <f t="shared" si="834"/>
        <v>8046.1782050000002</v>
      </c>
      <c r="AD584" s="1055">
        <f t="shared" si="834"/>
        <v>7991.6701801250001</v>
      </c>
      <c r="AE584" s="1055">
        <f t="shared" si="834"/>
        <v>7937.7064330000003</v>
      </c>
      <c r="AF584" s="1055">
        <f t="shared" si="834"/>
        <v>7884.2623852500001</v>
      </c>
      <c r="AG584" s="1055">
        <f t="shared" si="834"/>
        <v>7831.3552121250004</v>
      </c>
      <c r="AH584" s="1055">
        <f t="shared" si="834"/>
        <v>7778.9923167500001</v>
      </c>
      <c r="AI584" s="1055">
        <f t="shared" si="834"/>
        <v>7727.1343145000001</v>
      </c>
      <c r="AJ584" s="1055">
        <f t="shared" si="834"/>
        <v>7675.7886085000018</v>
      </c>
      <c r="AK584" s="1055">
        <f t="shared" ref="AK584" si="836">AK585+AK587+AK589</f>
        <v>7574.4886878750003</v>
      </c>
      <c r="AL584" s="225"/>
    </row>
    <row r="585" spans="3:38" s="221" customFormat="1" ht="14.15" customHeight="1" outlineLevel="3" x14ac:dyDescent="0.3">
      <c r="C585" s="222"/>
      <c r="D585" s="1008" t="s">
        <v>401</v>
      </c>
      <c r="E585" s="627" t="s">
        <v>137</v>
      </c>
      <c r="F585" s="1045">
        <f>('2.1 INPUT DA Forecast'!F369+'2.1 INPUT DA Forecast'!F371)*'2.1 INPUT DA Forecast'!F414*'2.2 INPUT DA Assumptions'!F189*(1+'2.2 INPUT DA Assumptions'!F210)+'2.1 INPUT DA Forecast'!F373*'2.1 INPUT DA Forecast'!F414*'2.2 INPUT DA Assumptions'!F190*(1+'2.2 INPUT DA Assumptions'!F210)</f>
        <v>1118.8170903954801</v>
      </c>
      <c r="G585" s="1045">
        <f>('2.1 INPUT DA Forecast'!G369+'2.1 INPUT DA Forecast'!G371)*'2.1 INPUT DA Forecast'!G414*'2.2 INPUT DA Assumptions'!G189*(1+'2.2 INPUT DA Assumptions'!G210)+'2.1 INPUT DA Forecast'!G373*'2.1 INPUT DA Forecast'!G414*'2.2 INPUT DA Assumptions'!G190*(1+'2.2 INPUT DA Assumptions'!G210)</f>
        <v>1118.8170903954801</v>
      </c>
      <c r="H585" s="1045">
        <f>('2.1 INPUT DA Forecast'!H369+'2.1 INPUT DA Forecast'!H371)*'2.1 INPUT DA Forecast'!H414*'2.2 INPUT DA Assumptions'!H189*(1+'2.2 INPUT DA Assumptions'!H210)+'2.1 INPUT DA Forecast'!H373*'2.1 INPUT DA Forecast'!H414*'2.2 INPUT DA Assumptions'!H190*(1+'2.2 INPUT DA Assumptions'!H210)</f>
        <v>2270.6421074999998</v>
      </c>
      <c r="I585" s="1045">
        <f>('2.1 INPUT DA Forecast'!I369+'2.1 INPUT DA Forecast'!I371)*'2.1 INPUT DA Forecast'!I414*'2.2 INPUT DA Assumptions'!I189*(1+'2.2 INPUT DA Assumptions'!I210)+'2.1 INPUT DA Forecast'!I373*'2.1 INPUT DA Forecast'!I414*'2.2 INPUT DA Assumptions'!I190*(1+'2.2 INPUT DA Assumptions'!I210)</f>
        <v>3616.3777499999997</v>
      </c>
      <c r="J585" s="1045">
        <f>('2.1 INPUT DA Forecast'!J369+'2.1 INPUT DA Forecast'!J371)*'2.1 INPUT DA Forecast'!J414*'2.2 INPUT DA Assumptions'!J189*(1+'2.2 INPUT DA Assumptions'!J210)+'2.1 INPUT DA Forecast'!J373*'2.1 INPUT DA Forecast'!J414*'2.2 INPUT DA Assumptions'!J190*(1+'2.2 INPUT DA Assumptions'!J210)</f>
        <v>3628.7538047999997</v>
      </c>
      <c r="K585" s="1045">
        <f>('2.1 INPUT DA Forecast'!K369+'2.1 INPUT DA Forecast'!K371)*'2.1 INPUT DA Forecast'!K414*'2.2 INPUT DA Assumptions'!K189*(1+'2.2 INPUT DA Assumptions'!K210)+'2.1 INPUT DA Forecast'!K373*'2.1 INPUT DA Forecast'!K414*'2.2 INPUT DA Assumptions'!K190*(1+'2.2 INPUT DA Assumptions'!K210)</f>
        <v>3616.0260479999997</v>
      </c>
      <c r="L585" s="1045">
        <f>('2.1 INPUT DA Forecast'!L369+'2.1 INPUT DA Forecast'!L371)*'2.1 INPUT DA Forecast'!L414*'2.2 INPUT DA Assumptions'!L189*(1+'2.2 INPUT DA Assumptions'!L210)+'2.1 INPUT DA Forecast'!L373*'2.1 INPUT DA Forecast'!L414*'2.2 INPUT DA Assumptions'!L190*(1+'2.2 INPUT DA Assumptions'!L210)</f>
        <v>3969.6425025000003</v>
      </c>
      <c r="M585" s="1045">
        <f>('2.1 INPUT DA Forecast'!M369+'2.1 INPUT DA Forecast'!M371)*'2.1 INPUT DA Forecast'!M414*'2.2 INPUT DA Assumptions'!M189*(1+'2.2 INPUT DA Assumptions'!M210)+'2.1 INPUT DA Forecast'!M373*'2.1 INPUT DA Forecast'!M414*'2.2 INPUT DA Assumptions'!M190*(1+'2.2 INPUT DA Assumptions'!M210)</f>
        <v>4385.4517500000002</v>
      </c>
      <c r="N585" s="1045">
        <f>('2.1 INPUT DA Forecast'!N369+'2.1 INPUT DA Forecast'!N371)*'2.1 INPUT DA Forecast'!N414*'2.2 INPUT DA Assumptions'!N189*(1+'2.2 INPUT DA Assumptions'!N210)+'2.1 INPUT DA Forecast'!N373*'2.1 INPUT DA Forecast'!N414*'2.2 INPUT DA Assumptions'!N190*(1+'2.2 INPUT DA Assumptions'!N210)</f>
        <v>4563.2244000000001</v>
      </c>
      <c r="O585" s="1045">
        <f>('2.1 INPUT DA Forecast'!O369+'2.1 INPUT DA Forecast'!O371)*'2.1 INPUT DA Forecast'!O414*'2.2 INPUT DA Assumptions'!O189*(1+'2.2 INPUT DA Assumptions'!O210)+'2.1 INPUT DA Forecast'!O373*'2.1 INPUT DA Forecast'!O414*'2.2 INPUT DA Assumptions'!O190*(1+'2.2 INPUT DA Assumptions'!O210)</f>
        <v>4736.5771949999998</v>
      </c>
      <c r="P585" s="1045">
        <f>('2.1 INPUT DA Forecast'!P369+'2.1 INPUT DA Forecast'!P371)*'2.1 INPUT DA Forecast'!P414*'2.2 INPUT DA Assumptions'!P189*(1+'2.2 INPUT DA Assumptions'!P210)+'2.1 INPUT DA Forecast'!P373*'2.1 INPUT DA Forecast'!P414*'2.2 INPUT DA Assumptions'!P190*(1+'2.2 INPUT DA Assumptions'!P210)</f>
        <v>4905.628200000001</v>
      </c>
      <c r="Q585" s="1045">
        <f>('2.1 INPUT DA Forecast'!Q369+'2.1 INPUT DA Forecast'!Q371)*'2.1 INPUT DA Forecast'!Q414*'2.2 INPUT DA Assumptions'!Q189*(1+'2.2 INPUT DA Assumptions'!Q210)+'2.1 INPUT DA Forecast'!Q373*'2.1 INPUT DA Forecast'!Q414*'2.2 INPUT DA Assumptions'!Q190*(1+'2.2 INPUT DA Assumptions'!Q210)</f>
        <v>5092.6224525000007</v>
      </c>
      <c r="R585" s="1045">
        <f>('2.1 INPUT DA Forecast'!R369+'2.1 INPUT DA Forecast'!R371)*'2.1 INPUT DA Forecast'!R414*'2.2 INPUT DA Assumptions'!R189*(1+'2.2 INPUT DA Assumptions'!R210)+'2.1 INPUT DA Forecast'!R373*'2.1 INPUT DA Forecast'!R414*'2.2 INPUT DA Assumptions'!R190*(1+'2.2 INPUT DA Assumptions'!R210)</f>
        <v>5276.8555199999992</v>
      </c>
      <c r="S585" s="1045">
        <f>('2.1 INPUT DA Forecast'!S369+'2.1 INPUT DA Forecast'!S371)*'2.1 INPUT DA Forecast'!S414*'2.2 INPUT DA Assumptions'!S189*(1+'2.2 INPUT DA Assumptions'!S210)+'2.1 INPUT DA Forecast'!S373*'2.1 INPUT DA Forecast'!S414*'2.2 INPUT DA Assumptions'!S190*(1+'2.2 INPUT DA Assumptions'!S210)</f>
        <v>5458.3687499999996</v>
      </c>
      <c r="T585" s="1045">
        <f>('2.1 INPUT DA Forecast'!T369+'2.1 INPUT DA Forecast'!T371)*'2.1 INPUT DA Forecast'!T414*'2.2 INPUT DA Assumptions'!T189*(1+'2.2 INPUT DA Assumptions'!T210)+'2.1 INPUT DA Forecast'!T373*'2.1 INPUT DA Forecast'!T414*'2.2 INPUT DA Assumptions'!T190*(1+'2.2 INPUT DA Assumptions'!T210)</f>
        <v>5420.3966250000003</v>
      </c>
      <c r="U585" s="1045">
        <f>('2.1 INPUT DA Forecast'!U369+'2.1 INPUT DA Forecast'!U371)*'2.1 INPUT DA Forecast'!U414*'2.2 INPUT DA Assumptions'!U189*(1+'2.2 INPUT DA Assumptions'!U210)+'2.1 INPUT DA Forecast'!U373*'2.1 INPUT DA Forecast'!U414*'2.2 INPUT DA Assumptions'!U190*(1+'2.2 INPUT DA Assumptions'!U210)</f>
        <v>5382.7987499999999</v>
      </c>
      <c r="V585" s="1045">
        <f>('2.1 INPUT DA Forecast'!V369+'2.1 INPUT DA Forecast'!V371)*'2.1 INPUT DA Forecast'!V414*'2.2 INPUT DA Assumptions'!V189*(1+'2.2 INPUT DA Assumptions'!V210)+'2.1 INPUT DA Forecast'!V373*'2.1 INPUT DA Forecast'!V414*'2.2 INPUT DA Assumptions'!V190*(1+'2.2 INPUT DA Assumptions'!V210)</f>
        <v>5345.5642499999994</v>
      </c>
      <c r="W585" s="1045">
        <f>('2.1 INPUT DA Forecast'!W369+'2.1 INPUT DA Forecast'!W371)*'2.1 INPUT DA Forecast'!W414*'2.2 INPUT DA Assumptions'!W189*(1+'2.2 INPUT DA Assumptions'!W210)+'2.1 INPUT DA Forecast'!W373*'2.1 INPUT DA Forecast'!W414*'2.2 INPUT DA Assumptions'!W190*(1+'2.2 INPUT DA Assumptions'!W210)</f>
        <v>5308.7039999999997</v>
      </c>
      <c r="X585" s="1045">
        <f>('2.1 INPUT DA Forecast'!X369+'2.1 INPUT DA Forecast'!X371)*'2.1 INPUT DA Forecast'!X414*'2.2 INPUT DA Assumptions'!X189*(1+'2.2 INPUT DA Assumptions'!X210)+'2.1 INPUT DA Forecast'!X373*'2.1 INPUT DA Forecast'!X414*'2.2 INPUT DA Assumptions'!X190*(1+'2.2 INPUT DA Assumptions'!X210)</f>
        <v>5272.2180000000008</v>
      </c>
      <c r="Y585" s="1045">
        <f>('2.1 INPUT DA Forecast'!Y369+'2.1 INPUT DA Forecast'!Y371)*'2.1 INPUT DA Forecast'!Y414*'2.2 INPUT DA Assumptions'!Y189*(1+'2.2 INPUT DA Assumptions'!Y210)+'2.1 INPUT DA Forecast'!Y373*'2.1 INPUT DA Forecast'!Y414*'2.2 INPUT DA Assumptions'!Y190*(1+'2.2 INPUT DA Assumptions'!Y210)</f>
        <v>5236.0860000000002</v>
      </c>
      <c r="Z585" s="1045">
        <f>('2.1 INPUT DA Forecast'!Z369+'2.1 INPUT DA Forecast'!Z371)*'2.1 INPUT DA Forecast'!Z414*'2.2 INPUT DA Assumptions'!Z189*(1+'2.2 INPUT DA Assumptions'!Z210)+'2.1 INPUT DA Forecast'!Z373*'2.1 INPUT DA Forecast'!Z414*'2.2 INPUT DA Assumptions'!Z190*(1+'2.2 INPUT DA Assumptions'!Z210)</f>
        <v>5200.3033125000002</v>
      </c>
      <c r="AA585" s="1045">
        <f>('2.1 INPUT DA Forecast'!AA369+'2.1 INPUT DA Forecast'!AA371)*'2.1 INPUT DA Forecast'!AA414*'2.2 INPUT DA Assumptions'!AA189*(1+'2.2 INPUT DA Assumptions'!AA210)+'2.1 INPUT DA Forecast'!AA373*'2.1 INPUT DA Forecast'!AA414*'2.2 INPUT DA Assumptions'!AA190*(1+'2.2 INPUT DA Assumptions'!AA210)</f>
        <v>5164.7420624999995</v>
      </c>
      <c r="AB585" s="1045">
        <f>('2.1 INPUT DA Forecast'!AB369+'2.1 INPUT DA Forecast'!AB371)*'2.1 INPUT DA Forecast'!AB414*'2.2 INPUT DA Assumptions'!AB189*(1+'2.2 INPUT DA Assumptions'!AB210)+'2.1 INPUT DA Forecast'!AB373*'2.1 INPUT DA Forecast'!AB414*'2.2 INPUT DA Assumptions'!AB190*(1+'2.2 INPUT DA Assumptions'!AB210)</f>
        <v>5129.5301250000002</v>
      </c>
      <c r="AC585" s="1045">
        <f>('2.1 INPUT DA Forecast'!AC369+'2.1 INPUT DA Forecast'!AC371)*'2.1 INPUT DA Forecast'!AC414*'2.2 INPUT DA Assumptions'!AC189*(1+'2.2 INPUT DA Assumptions'!AC210)+'2.1 INPUT DA Forecast'!AC373*'2.1 INPUT DA Forecast'!AC414*'2.2 INPUT DA Assumptions'!AC190*(1+'2.2 INPUT DA Assumptions'!AC210)</f>
        <v>5094.6674999999996</v>
      </c>
      <c r="AD585" s="1045">
        <f>('2.1 INPUT DA Forecast'!AD369+'2.1 INPUT DA Forecast'!AD371)*'2.1 INPUT DA Forecast'!AD414*'2.2 INPUT DA Assumptions'!AD189*(1+'2.2 INPUT DA Assumptions'!AD210)+'2.1 INPUT DA Forecast'!AD373*'2.1 INPUT DA Forecast'!AD414*'2.2 INPUT DA Assumptions'!AD190*(1+'2.2 INPUT DA Assumptions'!AD210)</f>
        <v>5060.1541875000003</v>
      </c>
      <c r="AE585" s="1045">
        <f>('2.1 INPUT DA Forecast'!AE369+'2.1 INPUT DA Forecast'!AE371)*'2.1 INPUT DA Forecast'!AE414*'2.2 INPUT DA Assumptions'!AE189*(1+'2.2 INPUT DA Assumptions'!AE210)+'2.1 INPUT DA Forecast'!AE373*'2.1 INPUT DA Forecast'!AE414*'2.2 INPUT DA Assumptions'!AE190*(1+'2.2 INPUT DA Assumptions'!AE210)</f>
        <v>5025.9854999999998</v>
      </c>
      <c r="AF585" s="1045">
        <f>('2.1 INPUT DA Forecast'!AF369+'2.1 INPUT DA Forecast'!AF371)*'2.1 INPUT DA Forecast'!AF414*'2.2 INPUT DA Assumptions'!AF189*(1+'2.2 INPUT DA Assumptions'!AF210)+'2.1 INPUT DA Forecast'!AF373*'2.1 INPUT DA Forecast'!AF414*'2.2 INPUT DA Assumptions'!AF190*(1+'2.2 INPUT DA Assumptions'!AF210)</f>
        <v>4992.1458750000002</v>
      </c>
      <c r="AG585" s="1045">
        <f>('2.1 INPUT DA Forecast'!AG369+'2.1 INPUT DA Forecast'!AG371)*'2.1 INPUT DA Forecast'!AG414*'2.2 INPUT DA Assumptions'!AG189*(1+'2.2 INPUT DA Assumptions'!AG210)+'2.1 INPUT DA Forecast'!AG373*'2.1 INPUT DA Forecast'!AG414*'2.2 INPUT DA Assumptions'!AG190*(1+'2.2 INPUT DA Assumptions'!AG210)</f>
        <v>4958.6461875000005</v>
      </c>
      <c r="AH585" s="1045">
        <f>('2.1 INPUT DA Forecast'!AH369+'2.1 INPUT DA Forecast'!AH371)*'2.1 INPUT DA Forecast'!AH414*'2.2 INPUT DA Assumptions'!AH189*(1+'2.2 INPUT DA Assumptions'!AH210)+'2.1 INPUT DA Forecast'!AH373*'2.1 INPUT DA Forecast'!AH414*'2.2 INPUT DA Assumptions'!AH190*(1+'2.2 INPUT DA Assumptions'!AH210)</f>
        <v>4925.4911250000005</v>
      </c>
      <c r="AI585" s="1045">
        <f>('2.1 INPUT DA Forecast'!AI369+'2.1 INPUT DA Forecast'!AI371)*'2.1 INPUT DA Forecast'!AI414*'2.2 INPUT DA Assumptions'!AI189*(1+'2.2 INPUT DA Assumptions'!AI210)+'2.1 INPUT DA Forecast'!AI373*'2.1 INPUT DA Forecast'!AI414*'2.2 INPUT DA Assumptions'!AI190*(1+'2.2 INPUT DA Assumptions'!AI210)</f>
        <v>4892.6557499999999</v>
      </c>
      <c r="AJ585" s="1045">
        <f>('2.1 INPUT DA Forecast'!AJ369+'2.1 INPUT DA Forecast'!AJ371)*'2.1 INPUT DA Forecast'!AJ414*'2.2 INPUT DA Assumptions'!AJ189*(1+'2.2 INPUT DA Assumptions'!AJ210)+'2.1 INPUT DA Forecast'!AJ373*'2.1 INPUT DA Forecast'!AJ414*'2.2 INPUT DA Assumptions'!AJ190*(1+'2.2 INPUT DA Assumptions'!AJ210)</f>
        <v>4860.1447500000013</v>
      </c>
      <c r="AK585" s="1045">
        <f>('2.1 INPUT DA Forecast'!AK369+'2.1 INPUT DA Forecast'!AK371)*'2.1 INPUT DA Forecast'!AK414*'2.2 INPUT DA Assumptions'!AK189*(1+'2.2 INPUT DA Assumptions'!AK210)+'2.1 INPUT DA Forecast'!AK373*'2.1 INPUT DA Forecast'!AK414*'2.2 INPUT DA Assumptions'!AK190*(1+'2.2 INPUT DA Assumptions'!AK210)</f>
        <v>4796.0038125000001</v>
      </c>
      <c r="AL585" s="225"/>
    </row>
    <row r="586" spans="3:38" s="221" customFormat="1" ht="14.15" customHeight="1" outlineLevel="3" x14ac:dyDescent="0.3">
      <c r="C586" s="222"/>
      <c r="D586" s="1008" t="s">
        <v>402</v>
      </c>
      <c r="E586" s="627" t="s">
        <v>137</v>
      </c>
      <c r="F586" s="1045">
        <f>('2.1 INPUT DA Forecast'!F369+'2.1 INPUT DA Forecast'!F371)*'2.1 INPUT DA Forecast'!F414*'2.2 INPUT DA Assumptions'!F189+'2.1 INPUT DA Forecast'!F373*'2.1 INPUT DA Forecast'!F414*'2.2 INPUT DA Assumptions'!F190</f>
        <v>860.62853107344631</v>
      </c>
      <c r="G586" s="1045">
        <f>('2.1 INPUT DA Forecast'!G369+'2.1 INPUT DA Forecast'!G371)*'2.1 INPUT DA Forecast'!G414*'2.2 INPUT DA Assumptions'!G189+'2.1 INPUT DA Forecast'!G373*'2.1 INPUT DA Forecast'!G414*'2.2 INPUT DA Assumptions'!G190</f>
        <v>860.62853107344631</v>
      </c>
      <c r="H586" s="1045">
        <f>('2.1 INPUT DA Forecast'!H369+'2.1 INPUT DA Forecast'!H371)*'2.1 INPUT DA Forecast'!H414*'2.2 INPUT DA Assumptions'!H189+'2.1 INPUT DA Forecast'!H373*'2.1 INPUT DA Forecast'!H414*'2.2 INPUT DA Assumptions'!H190</f>
        <v>1816.513686</v>
      </c>
      <c r="I586" s="1045">
        <f>('2.1 INPUT DA Forecast'!I369+'2.1 INPUT DA Forecast'!I371)*'2.1 INPUT DA Forecast'!I414*'2.2 INPUT DA Assumptions'!I189+'2.1 INPUT DA Forecast'!I373*'2.1 INPUT DA Forecast'!I414*'2.2 INPUT DA Assumptions'!I190</f>
        <v>2893.1021999999994</v>
      </c>
      <c r="J586" s="1045">
        <f>('2.1 INPUT DA Forecast'!J369+'2.1 INPUT DA Forecast'!J371)*'2.1 INPUT DA Forecast'!J414*'2.2 INPUT DA Assumptions'!J189+'2.1 INPUT DA Forecast'!J373*'2.1 INPUT DA Forecast'!J414*'2.2 INPUT DA Assumptions'!J190</f>
        <v>3023.9615039999999</v>
      </c>
      <c r="K586" s="1045">
        <f>('2.1 INPUT DA Forecast'!K369+'2.1 INPUT DA Forecast'!K371)*'2.1 INPUT DA Forecast'!K414*'2.2 INPUT DA Assumptions'!K189+'2.1 INPUT DA Forecast'!K373*'2.1 INPUT DA Forecast'!K414*'2.2 INPUT DA Assumptions'!K190</f>
        <v>3013.3550399999999</v>
      </c>
      <c r="L586" s="1045">
        <f>('2.1 INPUT DA Forecast'!L369+'2.1 INPUT DA Forecast'!L371)*'2.1 INPUT DA Forecast'!L414*'2.2 INPUT DA Assumptions'!L189+'2.1 INPUT DA Forecast'!L373*'2.1 INPUT DA Forecast'!L414*'2.2 INPUT DA Assumptions'!L190</f>
        <v>3175.7140020000002</v>
      </c>
      <c r="M586" s="1045">
        <f>('2.1 INPUT DA Forecast'!M369+'2.1 INPUT DA Forecast'!M371)*'2.1 INPUT DA Forecast'!M414*'2.2 INPUT DA Assumptions'!M189+'2.1 INPUT DA Forecast'!M373*'2.1 INPUT DA Forecast'!M414*'2.2 INPUT DA Assumptions'!M190</f>
        <v>3508.3613999999998</v>
      </c>
      <c r="N586" s="1045">
        <f>('2.1 INPUT DA Forecast'!N369+'2.1 INPUT DA Forecast'!N371)*'2.1 INPUT DA Forecast'!N414*'2.2 INPUT DA Assumptions'!N189+'2.1 INPUT DA Forecast'!N373*'2.1 INPUT DA Forecast'!N414*'2.2 INPUT DA Assumptions'!N190</f>
        <v>3650.5795200000002</v>
      </c>
      <c r="O586" s="1045">
        <f>('2.1 INPUT DA Forecast'!O369+'2.1 INPUT DA Forecast'!O371)*'2.1 INPUT DA Forecast'!O414*'2.2 INPUT DA Assumptions'!O189+'2.1 INPUT DA Forecast'!O373*'2.1 INPUT DA Forecast'!O414*'2.2 INPUT DA Assumptions'!O190</f>
        <v>3789.2617560000003</v>
      </c>
      <c r="P586" s="1045">
        <f>('2.1 INPUT DA Forecast'!P369+'2.1 INPUT DA Forecast'!P371)*'2.1 INPUT DA Forecast'!P414*'2.2 INPUT DA Assumptions'!P189+'2.1 INPUT DA Forecast'!P373*'2.1 INPUT DA Forecast'!P414*'2.2 INPUT DA Assumptions'!P190</f>
        <v>3924.5025600000008</v>
      </c>
      <c r="Q586" s="1045">
        <f>('2.1 INPUT DA Forecast'!Q369+'2.1 INPUT DA Forecast'!Q371)*'2.1 INPUT DA Forecast'!Q414*'2.2 INPUT DA Assumptions'!Q189+'2.1 INPUT DA Forecast'!Q373*'2.1 INPUT DA Forecast'!Q414*'2.2 INPUT DA Assumptions'!Q190</f>
        <v>4074.0979620000007</v>
      </c>
      <c r="R586" s="1045">
        <f>('2.1 INPUT DA Forecast'!R369+'2.1 INPUT DA Forecast'!R371)*'2.1 INPUT DA Forecast'!R414*'2.2 INPUT DA Assumptions'!R189+'2.1 INPUT DA Forecast'!R373*'2.1 INPUT DA Forecast'!R414*'2.2 INPUT DA Assumptions'!R190</f>
        <v>4221.4844159999993</v>
      </c>
      <c r="S586" s="1045">
        <f>('2.1 INPUT DA Forecast'!S369+'2.1 INPUT DA Forecast'!S371)*'2.1 INPUT DA Forecast'!S414*'2.2 INPUT DA Assumptions'!S189+'2.1 INPUT DA Forecast'!S373*'2.1 INPUT DA Forecast'!S414*'2.2 INPUT DA Assumptions'!S190</f>
        <v>4366.6949999999997</v>
      </c>
      <c r="T586" s="1045">
        <f>('2.1 INPUT DA Forecast'!T369+'2.1 INPUT DA Forecast'!T371)*'2.1 INPUT DA Forecast'!T414*'2.2 INPUT DA Assumptions'!T189+'2.1 INPUT DA Forecast'!T373*'2.1 INPUT DA Forecast'!T414*'2.2 INPUT DA Assumptions'!T190</f>
        <v>4336.3173000000006</v>
      </c>
      <c r="U586" s="1045">
        <f>('2.1 INPUT DA Forecast'!U369+'2.1 INPUT DA Forecast'!U371)*'2.1 INPUT DA Forecast'!U414*'2.2 INPUT DA Assumptions'!U189+'2.1 INPUT DA Forecast'!U373*'2.1 INPUT DA Forecast'!U414*'2.2 INPUT DA Assumptions'!U190</f>
        <v>4306.2389999999996</v>
      </c>
      <c r="V586" s="1045">
        <f>('2.1 INPUT DA Forecast'!V369+'2.1 INPUT DA Forecast'!V371)*'2.1 INPUT DA Forecast'!V414*'2.2 INPUT DA Assumptions'!V189+'2.1 INPUT DA Forecast'!V373*'2.1 INPUT DA Forecast'!V414*'2.2 INPUT DA Assumptions'!V190</f>
        <v>4276.4513999999999</v>
      </c>
      <c r="W586" s="1045">
        <f>('2.1 INPUT DA Forecast'!W369+'2.1 INPUT DA Forecast'!W371)*'2.1 INPUT DA Forecast'!W414*'2.2 INPUT DA Assumptions'!W189+'2.1 INPUT DA Forecast'!W373*'2.1 INPUT DA Forecast'!W414*'2.2 INPUT DA Assumptions'!W190</f>
        <v>4246.9632000000001</v>
      </c>
      <c r="X586" s="1045">
        <f>('2.1 INPUT DA Forecast'!X369+'2.1 INPUT DA Forecast'!X371)*'2.1 INPUT DA Forecast'!X414*'2.2 INPUT DA Assumptions'!X189+'2.1 INPUT DA Forecast'!X373*'2.1 INPUT DA Forecast'!X414*'2.2 INPUT DA Assumptions'!X190</f>
        <v>4217.7744000000002</v>
      </c>
      <c r="Y586" s="1045">
        <f>('2.1 INPUT DA Forecast'!Y369+'2.1 INPUT DA Forecast'!Y371)*'2.1 INPUT DA Forecast'!Y414*'2.2 INPUT DA Assumptions'!Y189+'2.1 INPUT DA Forecast'!Y373*'2.1 INPUT DA Forecast'!Y414*'2.2 INPUT DA Assumptions'!Y190</f>
        <v>4188.8688000000002</v>
      </c>
      <c r="Z586" s="1045">
        <f>('2.1 INPUT DA Forecast'!Z369+'2.1 INPUT DA Forecast'!Z371)*'2.1 INPUT DA Forecast'!Z414*'2.2 INPUT DA Assumptions'!Z189+'2.1 INPUT DA Forecast'!Z373*'2.1 INPUT DA Forecast'!Z414*'2.2 INPUT DA Assumptions'!Z190</f>
        <v>4160.2426500000001</v>
      </c>
      <c r="AA586" s="1045">
        <f>('2.1 INPUT DA Forecast'!AA369+'2.1 INPUT DA Forecast'!AA371)*'2.1 INPUT DA Forecast'!AA414*'2.2 INPUT DA Assumptions'!AA189+'2.1 INPUT DA Forecast'!AA373*'2.1 INPUT DA Forecast'!AA414*'2.2 INPUT DA Assumptions'!AA190</f>
        <v>4131.7936499999996</v>
      </c>
      <c r="AB586" s="1045">
        <f>('2.1 INPUT DA Forecast'!AB369+'2.1 INPUT DA Forecast'!AB371)*'2.1 INPUT DA Forecast'!AB414*'2.2 INPUT DA Assumptions'!AB189+'2.1 INPUT DA Forecast'!AB373*'2.1 INPUT DA Forecast'!AB414*'2.2 INPUT DA Assumptions'!AB190</f>
        <v>4103.6241</v>
      </c>
      <c r="AC586" s="1045">
        <f>('2.1 INPUT DA Forecast'!AC369+'2.1 INPUT DA Forecast'!AC371)*'2.1 INPUT DA Forecast'!AC414*'2.2 INPUT DA Assumptions'!AC189+'2.1 INPUT DA Forecast'!AC373*'2.1 INPUT DA Forecast'!AC414*'2.2 INPUT DA Assumptions'!AC190</f>
        <v>4075.7339999999995</v>
      </c>
      <c r="AD586" s="1045">
        <f>('2.1 INPUT DA Forecast'!AD369+'2.1 INPUT DA Forecast'!AD371)*'2.1 INPUT DA Forecast'!AD414*'2.2 INPUT DA Assumptions'!AD189+'2.1 INPUT DA Forecast'!AD373*'2.1 INPUT DA Forecast'!AD414*'2.2 INPUT DA Assumptions'!AD190</f>
        <v>4048.1233500000003</v>
      </c>
      <c r="AE586" s="1045">
        <f>('2.1 INPUT DA Forecast'!AE369+'2.1 INPUT DA Forecast'!AE371)*'2.1 INPUT DA Forecast'!AE414*'2.2 INPUT DA Assumptions'!AE189+'2.1 INPUT DA Forecast'!AE373*'2.1 INPUT DA Forecast'!AE414*'2.2 INPUT DA Assumptions'!AE190</f>
        <v>4020.7883999999999</v>
      </c>
      <c r="AF586" s="1045">
        <f>('2.1 INPUT DA Forecast'!AF369+'2.1 INPUT DA Forecast'!AF371)*'2.1 INPUT DA Forecast'!AF414*'2.2 INPUT DA Assumptions'!AF189+'2.1 INPUT DA Forecast'!AF373*'2.1 INPUT DA Forecast'!AF414*'2.2 INPUT DA Assumptions'!AF190</f>
        <v>3993.7166999999999</v>
      </c>
      <c r="AG586" s="1045">
        <f>('2.1 INPUT DA Forecast'!AG369+'2.1 INPUT DA Forecast'!AG371)*'2.1 INPUT DA Forecast'!AG414*'2.2 INPUT DA Assumptions'!AG189+'2.1 INPUT DA Forecast'!AG373*'2.1 INPUT DA Forecast'!AG414*'2.2 INPUT DA Assumptions'!AG190</f>
        <v>3966.9169500000003</v>
      </c>
      <c r="AH586" s="1045">
        <f>('2.1 INPUT DA Forecast'!AH369+'2.1 INPUT DA Forecast'!AH371)*'2.1 INPUT DA Forecast'!AH414*'2.2 INPUT DA Assumptions'!AH189+'2.1 INPUT DA Forecast'!AH373*'2.1 INPUT DA Forecast'!AH414*'2.2 INPUT DA Assumptions'!AH190</f>
        <v>3940.3929000000003</v>
      </c>
      <c r="AI586" s="1045">
        <f>('2.1 INPUT DA Forecast'!AI369+'2.1 INPUT DA Forecast'!AI371)*'2.1 INPUT DA Forecast'!AI414*'2.2 INPUT DA Assumptions'!AI189+'2.1 INPUT DA Forecast'!AI373*'2.1 INPUT DA Forecast'!AI414*'2.2 INPUT DA Assumptions'!AI190</f>
        <v>3914.1246000000001</v>
      </c>
      <c r="AJ586" s="1045">
        <f>('2.1 INPUT DA Forecast'!AJ369+'2.1 INPUT DA Forecast'!AJ371)*'2.1 INPUT DA Forecast'!AJ414*'2.2 INPUT DA Assumptions'!AJ189+'2.1 INPUT DA Forecast'!AJ373*'2.1 INPUT DA Forecast'!AJ414*'2.2 INPUT DA Assumptions'!AJ190</f>
        <v>3888.1158000000005</v>
      </c>
      <c r="AK586" s="1045">
        <f>('2.1 INPUT DA Forecast'!AK369+'2.1 INPUT DA Forecast'!AK371)*'2.1 INPUT DA Forecast'!AK414*'2.2 INPUT DA Assumptions'!AK189+'2.1 INPUT DA Forecast'!AK373*'2.1 INPUT DA Forecast'!AK414*'2.2 INPUT DA Assumptions'!AK190</f>
        <v>3836.8030500000004</v>
      </c>
      <c r="AL586" s="225"/>
    </row>
    <row r="587" spans="3:38" s="221" customFormat="1" ht="14.15" customHeight="1" outlineLevel="3" x14ac:dyDescent="0.3">
      <c r="C587" s="222"/>
      <c r="D587" s="1008" t="s">
        <v>403</v>
      </c>
      <c r="E587" s="627" t="s">
        <v>137</v>
      </c>
      <c r="F587" s="1045">
        <f>('2.1 INPUT DA Forecast'!F369+'2.1 INPUT DA Forecast'!F371)*('2.1 INPUT DA Forecast'!F415+'2.1 INPUT DA Forecast'!F416)*'2.2 INPUT DA Assumptions'!F189*(1+'2.2 INPUT DA Assumptions'!F210)+'2.1 INPUT DA Forecast'!F373*('2.1 INPUT DA Forecast'!F415+'2.1 INPUT DA Forecast'!F416)*'2.2 INPUT DA Assumptions'!F190*(1+'2.2 INPUT DA Assumptions'!F210)</f>
        <v>1402.2507532956686</v>
      </c>
      <c r="G587" s="1045">
        <f>('2.1 INPUT DA Forecast'!G369+'2.1 INPUT DA Forecast'!G371)*('2.1 INPUT DA Forecast'!G415+'2.1 INPUT DA Forecast'!G416)*'2.2 INPUT DA Assumptions'!G189*(1+'2.2 INPUT DA Assumptions'!G210)+'2.1 INPUT DA Forecast'!G373*('2.1 INPUT DA Forecast'!G415+'2.1 INPUT DA Forecast'!G416)*'2.2 INPUT DA Assumptions'!G190*(1+'2.2 INPUT DA Assumptions'!G210)</f>
        <v>1402.2507532956686</v>
      </c>
      <c r="H587" s="1045">
        <f>('2.1 INPUT DA Forecast'!H369+'2.1 INPUT DA Forecast'!H371)*('2.1 INPUT DA Forecast'!H415+'2.1 INPUT DA Forecast'!H416)*'2.2 INPUT DA Assumptions'!H189*(1+'2.2 INPUT DA Assumptions'!H210)+'2.1 INPUT DA Forecast'!H373*('2.1 INPUT DA Forecast'!H415+'2.1 INPUT DA Forecast'!H416)*'2.2 INPUT DA Assumptions'!H190*(1+'2.2 INPUT DA Assumptions'!H210)</f>
        <v>1819.424765625</v>
      </c>
      <c r="I587" s="1045">
        <f>('2.1 INPUT DA Forecast'!I369+'2.1 INPUT DA Forecast'!I371)*('2.1 INPUT DA Forecast'!I415+'2.1 INPUT DA Forecast'!I416)*'2.2 INPUT DA Assumptions'!I189*(1+'2.2 INPUT DA Assumptions'!I210)+'2.1 INPUT DA Forecast'!I373*('2.1 INPUT DA Forecast'!I415+'2.1 INPUT DA Forecast'!I416)*'2.2 INPUT DA Assumptions'!I190*(1+'2.2 INPUT DA Assumptions'!I210)</f>
        <v>2451.1004750000002</v>
      </c>
      <c r="J587" s="1045">
        <f>('2.1 INPUT DA Forecast'!J369+'2.1 INPUT DA Forecast'!J371)*('2.1 INPUT DA Forecast'!J415+'2.1 INPUT DA Forecast'!J416)*'2.2 INPUT DA Assumptions'!J189*(1+'2.2 INPUT DA Assumptions'!J210)+'2.1 INPUT DA Forecast'!J373*('2.1 INPUT DA Forecast'!J415+'2.1 INPUT DA Forecast'!J416)*'2.2 INPUT DA Assumptions'!J190*(1+'2.2 INPUT DA Assumptions'!J210)</f>
        <v>2328.4503580800001</v>
      </c>
      <c r="K587" s="1045">
        <f>('2.1 INPUT DA Forecast'!K369+'2.1 INPUT DA Forecast'!K371)*('2.1 INPUT DA Forecast'!K415+'2.1 INPUT DA Forecast'!K416)*'2.2 INPUT DA Assumptions'!K189*(1+'2.2 INPUT DA Assumptions'!K210)+'2.1 INPUT DA Forecast'!K373*('2.1 INPUT DA Forecast'!K415+'2.1 INPUT DA Forecast'!K416)*'2.2 INPUT DA Assumptions'!K190*(1+'2.2 INPUT DA Assumptions'!K210)</f>
        <v>2320.2833808000005</v>
      </c>
      <c r="L587" s="1045">
        <f>('2.1 INPUT DA Forecast'!L369+'2.1 INPUT DA Forecast'!L371)*('2.1 INPUT DA Forecast'!L415+'2.1 INPUT DA Forecast'!L416)*'2.2 INPUT DA Assumptions'!L189*(1+'2.2 INPUT DA Assumptions'!L210)+'2.1 INPUT DA Forecast'!L373*('2.1 INPUT DA Forecast'!L415+'2.1 INPUT DA Forecast'!L416)*'2.2 INPUT DA Assumptions'!L190*(1+'2.2 INPUT DA Assumptions'!L210)</f>
        <v>2420.7035652499999</v>
      </c>
      <c r="M587" s="1045">
        <f>('2.1 INPUT DA Forecast'!M369+'2.1 INPUT DA Forecast'!M371)*('2.1 INPUT DA Forecast'!M415+'2.1 INPUT DA Forecast'!M416)*'2.2 INPUT DA Assumptions'!M189*(1+'2.2 INPUT DA Assumptions'!M210)+'2.1 INPUT DA Forecast'!M373*('2.1 INPUT DA Forecast'!M415+'2.1 INPUT DA Forecast'!M416)*'2.2 INPUT DA Assumptions'!M190*(1+'2.2 INPUT DA Assumptions'!M210)</f>
        <v>2415.8453500000001</v>
      </c>
      <c r="N587" s="1045">
        <f>('2.1 INPUT DA Forecast'!N369+'2.1 INPUT DA Forecast'!N371)*('2.1 INPUT DA Forecast'!N415+'2.1 INPUT DA Forecast'!N416)*'2.2 INPUT DA Assumptions'!N189*(1+'2.2 INPUT DA Assumptions'!N210)+'2.1 INPUT DA Forecast'!N373*('2.1 INPUT DA Forecast'!N415+'2.1 INPUT DA Forecast'!N416)*'2.2 INPUT DA Assumptions'!N190*(1+'2.2 INPUT DA Assumptions'!N210)</f>
        <v>2410.903558</v>
      </c>
      <c r="O587" s="1045">
        <f>('2.1 INPUT DA Forecast'!O369+'2.1 INPUT DA Forecast'!O371)*('2.1 INPUT DA Forecast'!O415+'2.1 INPUT DA Forecast'!O416)*'2.2 INPUT DA Assumptions'!O189*(1+'2.2 INPUT DA Assumptions'!O210)+'2.1 INPUT DA Forecast'!O373*('2.1 INPUT DA Forecast'!O415+'2.1 INPUT DA Forecast'!O416)*'2.2 INPUT DA Assumptions'!O190*(1+'2.2 INPUT DA Assumptions'!O210)</f>
        <v>2202.8843145000001</v>
      </c>
      <c r="P587" s="1045">
        <f>('2.1 INPUT DA Forecast'!P369+'2.1 INPUT DA Forecast'!P371)*('2.1 INPUT DA Forecast'!P415+'2.1 INPUT DA Forecast'!P416)*'2.2 INPUT DA Assumptions'!P189*(1+'2.2 INPUT DA Assumptions'!P210)+'2.1 INPUT DA Forecast'!P373*('2.1 INPUT DA Forecast'!P415+'2.1 INPUT DA Forecast'!P416)*'2.2 INPUT DA Assumptions'!P190*(1+'2.2 INPUT DA Assumptions'!P210)</f>
        <v>2180.0314410000001</v>
      </c>
      <c r="Q587" s="1045">
        <f>('2.1 INPUT DA Forecast'!Q369+'2.1 INPUT DA Forecast'!Q371)*('2.1 INPUT DA Forecast'!Q415+'2.1 INPUT DA Forecast'!Q416)*'2.2 INPUT DA Assumptions'!Q189*(1+'2.2 INPUT DA Assumptions'!Q210)+'2.1 INPUT DA Forecast'!Q373*('2.1 INPUT DA Forecast'!Q415+'2.1 INPUT DA Forecast'!Q416)*'2.2 INPUT DA Assumptions'!Q190*(1+'2.2 INPUT DA Assumptions'!Q210)</f>
        <v>2166.9477565999996</v>
      </c>
      <c r="R587" s="1045">
        <f>('2.1 INPUT DA Forecast'!R369+'2.1 INPUT DA Forecast'!R371)*('2.1 INPUT DA Forecast'!R415+'2.1 INPUT DA Forecast'!R416)*'2.2 INPUT DA Assumptions'!R189*(1+'2.2 INPUT DA Assumptions'!R210)+'2.1 INPUT DA Forecast'!R373*('2.1 INPUT DA Forecast'!R415+'2.1 INPUT DA Forecast'!R416)*'2.2 INPUT DA Assumptions'!R190*(1+'2.2 INPUT DA Assumptions'!R210)</f>
        <v>2153.9831073999999</v>
      </c>
      <c r="S587" s="1045">
        <f>('2.1 INPUT DA Forecast'!S369+'2.1 INPUT DA Forecast'!S371)*('2.1 INPUT DA Forecast'!S415+'2.1 INPUT DA Forecast'!S416)*'2.2 INPUT DA Assumptions'!S189*(1+'2.2 INPUT DA Assumptions'!S210)+'2.1 INPUT DA Forecast'!S373*('2.1 INPUT DA Forecast'!S415+'2.1 INPUT DA Forecast'!S416)*'2.2 INPUT DA Assumptions'!S190*(1+'2.2 INPUT DA Assumptions'!S210)</f>
        <v>2141.1361150000002</v>
      </c>
      <c r="T587" s="1045">
        <f>('2.1 INPUT DA Forecast'!T369+'2.1 INPUT DA Forecast'!T371)*('2.1 INPUT DA Forecast'!T415+'2.1 INPUT DA Forecast'!T416)*'2.2 INPUT DA Assumptions'!T189*(1+'2.2 INPUT DA Assumptions'!T210)+'2.1 INPUT DA Forecast'!T373*('2.1 INPUT DA Forecast'!T415+'2.1 INPUT DA Forecast'!T416)*'2.2 INPUT DA Assumptions'!T190*(1+'2.2 INPUT DA Assumptions'!T210)</f>
        <v>2128.4090747499999</v>
      </c>
      <c r="U587" s="1045">
        <f>('2.1 INPUT DA Forecast'!U369+'2.1 INPUT DA Forecast'!U371)*('2.1 INPUT DA Forecast'!U415+'2.1 INPUT DA Forecast'!U416)*'2.2 INPUT DA Assumptions'!U189*(1+'2.2 INPUT DA Assumptions'!U210)+'2.1 INPUT DA Forecast'!U373*('2.1 INPUT DA Forecast'!U415+'2.1 INPUT DA Forecast'!U416)*'2.2 INPUT DA Assumptions'!U190*(1+'2.2 INPUT DA Assumptions'!U210)</f>
        <v>2113.6456424999997</v>
      </c>
      <c r="V587" s="1045">
        <f>('2.1 INPUT DA Forecast'!V369+'2.1 INPUT DA Forecast'!V371)*('2.1 INPUT DA Forecast'!V415+'2.1 INPUT DA Forecast'!V416)*'2.2 INPUT DA Assumptions'!V189*(1+'2.2 INPUT DA Assumptions'!V210)+'2.1 INPUT DA Forecast'!V373*('2.1 INPUT DA Forecast'!V415+'2.1 INPUT DA Forecast'!V416)*'2.2 INPUT DA Assumptions'!V190*(1+'2.2 INPUT DA Assumptions'!V210)</f>
        <v>2099.0248955000006</v>
      </c>
      <c r="W587" s="1045">
        <f>('2.1 INPUT DA Forecast'!W369+'2.1 INPUT DA Forecast'!W371)*('2.1 INPUT DA Forecast'!W415+'2.1 INPUT DA Forecast'!W416)*'2.2 INPUT DA Assumptions'!W189*(1+'2.2 INPUT DA Assumptions'!W210)+'2.1 INPUT DA Forecast'!W373*('2.1 INPUT DA Forecast'!W415+'2.1 INPUT DA Forecast'!W416)*'2.2 INPUT DA Assumptions'!W190*(1+'2.2 INPUT DA Assumptions'!W210)</f>
        <v>2084.5511040000001</v>
      </c>
      <c r="X587" s="1045">
        <f>('2.1 INPUT DA Forecast'!X369+'2.1 INPUT DA Forecast'!X371)*('2.1 INPUT DA Forecast'!X415+'2.1 INPUT DA Forecast'!X416)*'2.2 INPUT DA Assumptions'!X189*(1+'2.2 INPUT DA Assumptions'!X210)+'2.1 INPUT DA Forecast'!X373*('2.1 INPUT DA Forecast'!X415+'2.1 INPUT DA Forecast'!X416)*'2.2 INPUT DA Assumptions'!X190*(1+'2.2 INPUT DA Assumptions'!X210)</f>
        <v>2070.2242679999999</v>
      </c>
      <c r="Y587" s="1045">
        <f>('2.1 INPUT DA Forecast'!Y369+'2.1 INPUT DA Forecast'!Y371)*('2.1 INPUT DA Forecast'!Y415+'2.1 INPUT DA Forecast'!Y416)*'2.2 INPUT DA Assumptions'!Y189*(1+'2.2 INPUT DA Assumptions'!Y210)+'2.1 INPUT DA Forecast'!Y373*('2.1 INPUT DA Forecast'!Y415+'2.1 INPUT DA Forecast'!Y416)*'2.2 INPUT DA Assumptions'!Y190*(1+'2.2 INPUT DA Assumptions'!Y210)</f>
        <v>2056.0364359999999</v>
      </c>
      <c r="Z587" s="1045">
        <f>('2.1 INPUT DA Forecast'!Z369+'2.1 INPUT DA Forecast'!Z371)*('2.1 INPUT DA Forecast'!Z415+'2.1 INPUT DA Forecast'!Z416)*'2.2 INPUT DA Assumptions'!Z189*(1+'2.2 INPUT DA Assumptions'!Z210)+'2.1 INPUT DA Forecast'!Z373*('2.1 INPUT DA Forecast'!Z415+'2.1 INPUT DA Forecast'!Z416)*'2.2 INPUT DA Assumptions'!Z190*(1+'2.2 INPUT DA Assumptions'!Z210)</f>
        <v>2041.9857673750003</v>
      </c>
      <c r="AA587" s="1045">
        <f>('2.1 INPUT DA Forecast'!AA369+'2.1 INPUT DA Forecast'!AA371)*('2.1 INPUT DA Forecast'!AA415+'2.1 INPUT DA Forecast'!AA416)*'2.2 INPUT DA Assumptions'!AA189*(1+'2.2 INPUT DA Assumptions'!AA210)+'2.1 INPUT DA Forecast'!AA373*('2.1 INPUT DA Forecast'!AA415+'2.1 INPUT DA Forecast'!AA416)*'2.2 INPUT DA Assumptions'!AA190*(1+'2.2 INPUT DA Assumptions'!AA210)</f>
        <v>2028.022049875</v>
      </c>
      <c r="AB587" s="1045">
        <f>('2.1 INPUT DA Forecast'!AB369+'2.1 INPUT DA Forecast'!AB371)*('2.1 INPUT DA Forecast'!AB415+'2.1 INPUT DA Forecast'!AB416)*'2.2 INPUT DA Assumptions'!AB189*(1+'2.2 INPUT DA Assumptions'!AB210)+'2.1 INPUT DA Forecast'!AB373*('2.1 INPUT DA Forecast'!AB415+'2.1 INPUT DA Forecast'!AB416)*'2.2 INPUT DA Assumptions'!AB190*(1+'2.2 INPUT DA Assumptions'!AB210)</f>
        <v>2014.1954957500002</v>
      </c>
      <c r="AC587" s="1045">
        <f>('2.1 INPUT DA Forecast'!AC369+'2.1 INPUT DA Forecast'!AC371)*('2.1 INPUT DA Forecast'!AC415+'2.1 INPUT DA Forecast'!AC416)*'2.2 INPUT DA Assumptions'!AC189*(1+'2.2 INPUT DA Assumptions'!AC210)+'2.1 INPUT DA Forecast'!AC373*('2.1 INPUT DA Forecast'!AC415+'2.1 INPUT DA Forecast'!AC416)*'2.2 INPUT DA Assumptions'!AC190*(1+'2.2 INPUT DA Assumptions'!AC210)</f>
        <v>2000.5061049999999</v>
      </c>
      <c r="AD587" s="1045">
        <f>('2.1 INPUT DA Forecast'!AD369+'2.1 INPUT DA Forecast'!AD371)*('2.1 INPUT DA Forecast'!AD415+'2.1 INPUT DA Forecast'!AD416)*'2.2 INPUT DA Assumptions'!AD189*(1+'2.2 INPUT DA Assumptions'!AD210)+'2.1 INPUT DA Forecast'!AD373*('2.1 INPUT DA Forecast'!AD415+'2.1 INPUT DA Forecast'!AD416)*'2.2 INPUT DA Assumptions'!AD190*(1+'2.2 INPUT DA Assumptions'!AD210)</f>
        <v>1986.9538776250001</v>
      </c>
      <c r="AE587" s="1045">
        <f>('2.1 INPUT DA Forecast'!AE369+'2.1 INPUT DA Forecast'!AE371)*('2.1 INPUT DA Forecast'!AE415+'2.1 INPUT DA Forecast'!AE416)*'2.2 INPUT DA Assumptions'!AE189*(1+'2.2 INPUT DA Assumptions'!AE210)+'2.1 INPUT DA Forecast'!AE373*('2.1 INPUT DA Forecast'!AE415+'2.1 INPUT DA Forecast'!AE416)*'2.2 INPUT DA Assumptions'!AE190*(1+'2.2 INPUT DA Assumptions'!AE210)</f>
        <v>1973.536973</v>
      </c>
      <c r="AF587" s="1045">
        <f>('2.1 INPUT DA Forecast'!AF369+'2.1 INPUT DA Forecast'!AF371)*('2.1 INPUT DA Forecast'!AF415+'2.1 INPUT DA Forecast'!AF416)*'2.2 INPUT DA Assumptions'!AF189*(1+'2.2 INPUT DA Assumptions'!AF210)+'2.1 INPUT DA Forecast'!AF373*('2.1 INPUT DA Forecast'!AF415+'2.1 INPUT DA Forecast'!AF416)*'2.2 INPUT DA Assumptions'!AF190*(1+'2.2 INPUT DA Assumptions'!AF210)</f>
        <v>1960.2492802500001</v>
      </c>
      <c r="AG587" s="1045">
        <f>('2.1 INPUT DA Forecast'!AG369+'2.1 INPUT DA Forecast'!AG371)*('2.1 INPUT DA Forecast'!AG415+'2.1 INPUT DA Forecast'!AG416)*'2.2 INPUT DA Assumptions'!AG189*(1+'2.2 INPUT DA Assumptions'!AG210)+'2.1 INPUT DA Forecast'!AG373*('2.1 INPUT DA Forecast'!AG415+'2.1 INPUT DA Forecast'!AG416)*'2.2 INPUT DA Assumptions'!AG190*(1+'2.2 INPUT DA Assumptions'!AG210)</f>
        <v>1947.0950696250002</v>
      </c>
      <c r="AH587" s="1045">
        <f>('2.1 INPUT DA Forecast'!AH369+'2.1 INPUT DA Forecast'!AH371)*('2.1 INPUT DA Forecast'!AH415+'2.1 INPUT DA Forecast'!AH416)*'2.2 INPUT DA Assumptions'!AH189*(1+'2.2 INPUT DA Assumptions'!AH210)+'2.1 INPUT DA Forecast'!AH373*('2.1 INPUT DA Forecast'!AH415+'2.1 INPUT DA Forecast'!AH416)*'2.2 INPUT DA Assumptions'!AH190*(1+'2.2 INPUT DA Assumptions'!AH210)</f>
        <v>1934.0761817499999</v>
      </c>
      <c r="AI587" s="1045">
        <f>('2.1 INPUT DA Forecast'!AI369+'2.1 INPUT DA Forecast'!AI371)*('2.1 INPUT DA Forecast'!AI415+'2.1 INPUT DA Forecast'!AI416)*'2.2 INPUT DA Assumptions'!AI189*(1+'2.2 INPUT DA Assumptions'!AI210)+'2.1 INPUT DA Forecast'!AI373*('2.1 INPUT DA Forecast'!AI415+'2.1 INPUT DA Forecast'!AI416)*'2.2 INPUT DA Assumptions'!AI190*(1+'2.2 INPUT DA Assumptions'!AI210)</f>
        <v>1921.1828245000002</v>
      </c>
      <c r="AJ587" s="1045">
        <f>('2.1 INPUT DA Forecast'!AJ369+'2.1 INPUT DA Forecast'!AJ371)*('2.1 INPUT DA Forecast'!AJ415+'2.1 INPUT DA Forecast'!AJ416)*'2.2 INPUT DA Assumptions'!AJ189*(1+'2.2 INPUT DA Assumptions'!AJ210)+'2.1 INPUT DA Forecast'!AJ373*('2.1 INPUT DA Forecast'!AJ415+'2.1 INPUT DA Forecast'!AJ416)*'2.2 INPUT DA Assumptions'!AJ190*(1+'2.2 INPUT DA Assumptions'!AJ210)</f>
        <v>1908.4168385000003</v>
      </c>
      <c r="AK587" s="1045">
        <f>('2.1 INPUT DA Forecast'!AK369+'2.1 INPUT DA Forecast'!AK371)*('2.1 INPUT DA Forecast'!AK415+'2.1 INPUT DA Forecast'!AK416)*'2.2 INPUT DA Assumptions'!AK189*(1+'2.2 INPUT DA Assumptions'!AK210)+'2.1 INPUT DA Forecast'!AK373*('2.1 INPUT DA Forecast'!AK415+'2.1 INPUT DA Forecast'!AK416)*'2.2 INPUT DA Assumptions'!AK190*(1+'2.2 INPUT DA Assumptions'!AK210)</f>
        <v>1883.2308303750001</v>
      </c>
      <c r="AL587" s="225"/>
    </row>
    <row r="588" spans="3:38" s="221" customFormat="1" ht="14.15" customHeight="1" outlineLevel="3" x14ac:dyDescent="0.3">
      <c r="C588" s="222"/>
      <c r="D588" s="1008" t="s">
        <v>404</v>
      </c>
      <c r="E588" s="627" t="s">
        <v>137</v>
      </c>
      <c r="F588" s="1045">
        <f>('2.1 INPUT DA Forecast'!F369+'2.1 INPUT DA Forecast'!F371)*('2.1 INPUT DA Forecast'!F415+'2.1 INPUT DA Forecast'!F416)*'2.2 INPUT DA Assumptions'!F189+'2.1 INPUT DA Forecast'!F373*('2.1 INPUT DA Forecast'!F415+'2.1 INPUT DA Forecast'!F416)*'2.2 INPUT DA Assumptions'!F190</f>
        <v>1078.6544256120526</v>
      </c>
      <c r="G588" s="1045">
        <f>('2.1 INPUT DA Forecast'!G369+'2.1 INPUT DA Forecast'!G371)*('2.1 INPUT DA Forecast'!G415+'2.1 INPUT DA Forecast'!G416)*'2.2 INPUT DA Assumptions'!G189+'2.1 INPUT DA Forecast'!G373*('2.1 INPUT DA Forecast'!G415+'2.1 INPUT DA Forecast'!G416)*'2.2 INPUT DA Assumptions'!G190</f>
        <v>1078.6544256120526</v>
      </c>
      <c r="H588" s="1045">
        <f>('2.1 INPUT DA Forecast'!H369+'2.1 INPUT DA Forecast'!H371)*('2.1 INPUT DA Forecast'!H415+'2.1 INPUT DA Forecast'!H416)*'2.2 INPUT DA Assumptions'!H189+'2.1 INPUT DA Forecast'!H373*('2.1 INPUT DA Forecast'!H415+'2.1 INPUT DA Forecast'!H416)*'2.2 INPUT DA Assumptions'!H190</f>
        <v>1455.5398125000002</v>
      </c>
      <c r="I588" s="1045">
        <f>('2.1 INPUT DA Forecast'!I369+'2.1 INPUT DA Forecast'!I371)*('2.1 INPUT DA Forecast'!I415+'2.1 INPUT DA Forecast'!I416)*'2.2 INPUT DA Assumptions'!I189+'2.1 INPUT DA Forecast'!I373*('2.1 INPUT DA Forecast'!I415+'2.1 INPUT DA Forecast'!I416)*'2.2 INPUT DA Assumptions'!I190</f>
        <v>1960.8803800000001</v>
      </c>
      <c r="J588" s="1045">
        <f>('2.1 INPUT DA Forecast'!J369+'2.1 INPUT DA Forecast'!J371)*('2.1 INPUT DA Forecast'!J415+'2.1 INPUT DA Forecast'!J416)*'2.2 INPUT DA Assumptions'!J189+'2.1 INPUT DA Forecast'!J373*('2.1 INPUT DA Forecast'!J415+'2.1 INPUT DA Forecast'!J416)*'2.2 INPUT DA Assumptions'!J190</f>
        <v>1940.3752984</v>
      </c>
      <c r="K588" s="1045">
        <f>('2.1 INPUT DA Forecast'!K369+'2.1 INPUT DA Forecast'!K371)*('2.1 INPUT DA Forecast'!K415+'2.1 INPUT DA Forecast'!K416)*'2.2 INPUT DA Assumptions'!K189+'2.1 INPUT DA Forecast'!K373*('2.1 INPUT DA Forecast'!K415+'2.1 INPUT DA Forecast'!K416)*'2.2 INPUT DA Assumptions'!K190</f>
        <v>1933.5694840000001</v>
      </c>
      <c r="L588" s="1045">
        <f>('2.1 INPUT DA Forecast'!L369+'2.1 INPUT DA Forecast'!L371)*('2.1 INPUT DA Forecast'!L415+'2.1 INPUT DA Forecast'!L416)*'2.2 INPUT DA Assumptions'!L189+'2.1 INPUT DA Forecast'!L373*('2.1 INPUT DA Forecast'!L415+'2.1 INPUT DA Forecast'!L416)*'2.2 INPUT DA Assumptions'!L190</f>
        <v>1936.5628521999997</v>
      </c>
      <c r="M588" s="1045">
        <f>('2.1 INPUT DA Forecast'!M369+'2.1 INPUT DA Forecast'!M371)*('2.1 INPUT DA Forecast'!M415+'2.1 INPUT DA Forecast'!M416)*'2.2 INPUT DA Assumptions'!M189+'2.1 INPUT DA Forecast'!M373*('2.1 INPUT DA Forecast'!M415+'2.1 INPUT DA Forecast'!M416)*'2.2 INPUT DA Assumptions'!M190</f>
        <v>1932.6762800000001</v>
      </c>
      <c r="N588" s="1045">
        <f>('2.1 INPUT DA Forecast'!N369+'2.1 INPUT DA Forecast'!N371)*('2.1 INPUT DA Forecast'!N415+'2.1 INPUT DA Forecast'!N416)*'2.2 INPUT DA Assumptions'!N189+'2.1 INPUT DA Forecast'!N373*('2.1 INPUT DA Forecast'!N415+'2.1 INPUT DA Forecast'!N416)*'2.2 INPUT DA Assumptions'!N190</f>
        <v>1928.7228464</v>
      </c>
      <c r="O588" s="1045">
        <f>('2.1 INPUT DA Forecast'!O369+'2.1 INPUT DA Forecast'!O371)*('2.1 INPUT DA Forecast'!O415+'2.1 INPUT DA Forecast'!O416)*'2.2 INPUT DA Assumptions'!O189+'2.1 INPUT DA Forecast'!O373*('2.1 INPUT DA Forecast'!O415+'2.1 INPUT DA Forecast'!O416)*'2.2 INPUT DA Assumptions'!O190</f>
        <v>1762.3074515999999</v>
      </c>
      <c r="P588" s="1045">
        <f>('2.1 INPUT DA Forecast'!P369+'2.1 INPUT DA Forecast'!P371)*('2.1 INPUT DA Forecast'!P415+'2.1 INPUT DA Forecast'!P416)*'2.2 INPUT DA Assumptions'!P189+'2.1 INPUT DA Forecast'!P373*('2.1 INPUT DA Forecast'!P415+'2.1 INPUT DA Forecast'!P416)*'2.2 INPUT DA Assumptions'!P190</f>
        <v>1744.0251528000001</v>
      </c>
      <c r="Q588" s="1045">
        <f>('2.1 INPUT DA Forecast'!Q369+'2.1 INPUT DA Forecast'!Q371)*('2.1 INPUT DA Forecast'!Q415+'2.1 INPUT DA Forecast'!Q416)*'2.2 INPUT DA Assumptions'!Q189+'2.1 INPUT DA Forecast'!Q373*('2.1 INPUT DA Forecast'!Q415+'2.1 INPUT DA Forecast'!Q416)*'2.2 INPUT DA Assumptions'!Q190</f>
        <v>1733.5582052799998</v>
      </c>
      <c r="R588" s="1045">
        <f>('2.1 INPUT DA Forecast'!R369+'2.1 INPUT DA Forecast'!R371)*('2.1 INPUT DA Forecast'!R415+'2.1 INPUT DA Forecast'!R416)*'2.2 INPUT DA Assumptions'!R189+'2.1 INPUT DA Forecast'!R373*('2.1 INPUT DA Forecast'!R415+'2.1 INPUT DA Forecast'!R416)*'2.2 INPUT DA Assumptions'!R190</f>
        <v>1723.18648592</v>
      </c>
      <c r="S588" s="1045">
        <f>('2.1 INPUT DA Forecast'!S369+'2.1 INPUT DA Forecast'!S371)*('2.1 INPUT DA Forecast'!S415+'2.1 INPUT DA Forecast'!S416)*'2.2 INPUT DA Assumptions'!S189+'2.1 INPUT DA Forecast'!S373*('2.1 INPUT DA Forecast'!S415+'2.1 INPUT DA Forecast'!S416)*'2.2 INPUT DA Assumptions'!S190</f>
        <v>1712.9088920000004</v>
      </c>
      <c r="T588" s="1045">
        <f>('2.1 INPUT DA Forecast'!T369+'2.1 INPUT DA Forecast'!T371)*('2.1 INPUT DA Forecast'!T415+'2.1 INPUT DA Forecast'!T416)*'2.2 INPUT DA Assumptions'!T189+'2.1 INPUT DA Forecast'!T373*('2.1 INPUT DA Forecast'!T415+'2.1 INPUT DA Forecast'!T416)*'2.2 INPUT DA Assumptions'!T190</f>
        <v>1702.7272598</v>
      </c>
      <c r="U588" s="1045">
        <f>('2.1 INPUT DA Forecast'!U369+'2.1 INPUT DA Forecast'!U371)*('2.1 INPUT DA Forecast'!U415+'2.1 INPUT DA Forecast'!U416)*'2.2 INPUT DA Assumptions'!U189+'2.1 INPUT DA Forecast'!U373*('2.1 INPUT DA Forecast'!U415+'2.1 INPUT DA Forecast'!U416)*'2.2 INPUT DA Assumptions'!U190</f>
        <v>1690.916514</v>
      </c>
      <c r="V588" s="1045">
        <f>('2.1 INPUT DA Forecast'!V369+'2.1 INPUT DA Forecast'!V371)*('2.1 INPUT DA Forecast'!V415+'2.1 INPUT DA Forecast'!V416)*'2.2 INPUT DA Assumptions'!V189+'2.1 INPUT DA Forecast'!V373*('2.1 INPUT DA Forecast'!V415+'2.1 INPUT DA Forecast'!V416)*'2.2 INPUT DA Assumptions'!V190</f>
        <v>1679.2199164000003</v>
      </c>
      <c r="W588" s="1045">
        <f>('2.1 INPUT DA Forecast'!W369+'2.1 INPUT DA Forecast'!W371)*('2.1 INPUT DA Forecast'!W415+'2.1 INPUT DA Forecast'!W416)*'2.2 INPUT DA Assumptions'!W189+'2.1 INPUT DA Forecast'!W373*('2.1 INPUT DA Forecast'!W415+'2.1 INPUT DA Forecast'!W416)*'2.2 INPUT DA Assumptions'!W190</f>
        <v>1667.6408832000002</v>
      </c>
      <c r="X588" s="1045">
        <f>('2.1 INPUT DA Forecast'!X369+'2.1 INPUT DA Forecast'!X371)*('2.1 INPUT DA Forecast'!X415+'2.1 INPUT DA Forecast'!X416)*'2.2 INPUT DA Assumptions'!X189+'2.1 INPUT DA Forecast'!X373*('2.1 INPUT DA Forecast'!X415+'2.1 INPUT DA Forecast'!X416)*'2.2 INPUT DA Assumptions'!X190</f>
        <v>1656.1794144</v>
      </c>
      <c r="Y588" s="1045">
        <f>('2.1 INPUT DA Forecast'!Y369+'2.1 INPUT DA Forecast'!Y371)*('2.1 INPUT DA Forecast'!Y415+'2.1 INPUT DA Forecast'!Y416)*'2.2 INPUT DA Assumptions'!Y189+'2.1 INPUT DA Forecast'!Y373*('2.1 INPUT DA Forecast'!Y415+'2.1 INPUT DA Forecast'!Y416)*'2.2 INPUT DA Assumptions'!Y190</f>
        <v>1644.8291488</v>
      </c>
      <c r="Z588" s="1045">
        <f>('2.1 INPUT DA Forecast'!Z369+'2.1 INPUT DA Forecast'!Z371)*('2.1 INPUT DA Forecast'!Z415+'2.1 INPUT DA Forecast'!Z416)*'2.2 INPUT DA Assumptions'!Z189+'2.1 INPUT DA Forecast'!Z373*('2.1 INPUT DA Forecast'!Z415+'2.1 INPUT DA Forecast'!Z416)*'2.2 INPUT DA Assumptions'!Z190</f>
        <v>1633.5886139000004</v>
      </c>
      <c r="AA588" s="1045">
        <f>('2.1 INPUT DA Forecast'!AA369+'2.1 INPUT DA Forecast'!AA371)*('2.1 INPUT DA Forecast'!AA415+'2.1 INPUT DA Forecast'!AA416)*'2.2 INPUT DA Assumptions'!AA189+'2.1 INPUT DA Forecast'!AA373*('2.1 INPUT DA Forecast'!AA415+'2.1 INPUT DA Forecast'!AA416)*'2.2 INPUT DA Assumptions'!AA190</f>
        <v>1622.4176399</v>
      </c>
      <c r="AB588" s="1045">
        <f>('2.1 INPUT DA Forecast'!AB369+'2.1 INPUT DA Forecast'!AB371)*('2.1 INPUT DA Forecast'!AB415+'2.1 INPUT DA Forecast'!AB416)*'2.2 INPUT DA Assumptions'!AB189+'2.1 INPUT DA Forecast'!AB373*('2.1 INPUT DA Forecast'!AB415+'2.1 INPUT DA Forecast'!AB416)*'2.2 INPUT DA Assumptions'!AB190</f>
        <v>1611.3563966000002</v>
      </c>
      <c r="AC588" s="1045">
        <f>('2.1 INPUT DA Forecast'!AC369+'2.1 INPUT DA Forecast'!AC371)*('2.1 INPUT DA Forecast'!AC415+'2.1 INPUT DA Forecast'!AC416)*'2.2 INPUT DA Assumptions'!AC189+'2.1 INPUT DA Forecast'!AC373*('2.1 INPUT DA Forecast'!AC415+'2.1 INPUT DA Forecast'!AC416)*'2.2 INPUT DA Assumptions'!AC190</f>
        <v>1600.404884</v>
      </c>
      <c r="AD588" s="1045">
        <f>('2.1 INPUT DA Forecast'!AD369+'2.1 INPUT DA Forecast'!AD371)*('2.1 INPUT DA Forecast'!AD415+'2.1 INPUT DA Forecast'!AD416)*'2.2 INPUT DA Assumptions'!AD189+'2.1 INPUT DA Forecast'!AD373*('2.1 INPUT DA Forecast'!AD415+'2.1 INPUT DA Forecast'!AD416)*'2.2 INPUT DA Assumptions'!AD190</f>
        <v>1589.5631020999999</v>
      </c>
      <c r="AE588" s="1045">
        <f>('2.1 INPUT DA Forecast'!AE369+'2.1 INPUT DA Forecast'!AE371)*('2.1 INPUT DA Forecast'!AE415+'2.1 INPUT DA Forecast'!AE416)*'2.2 INPUT DA Assumptions'!AE189+'2.1 INPUT DA Forecast'!AE373*('2.1 INPUT DA Forecast'!AE415+'2.1 INPUT DA Forecast'!AE416)*'2.2 INPUT DA Assumptions'!AE190</f>
        <v>1578.8295783999999</v>
      </c>
      <c r="AF588" s="1045">
        <f>('2.1 INPUT DA Forecast'!AF369+'2.1 INPUT DA Forecast'!AF371)*('2.1 INPUT DA Forecast'!AF415+'2.1 INPUT DA Forecast'!AF416)*'2.2 INPUT DA Assumptions'!AF189+'2.1 INPUT DA Forecast'!AF373*('2.1 INPUT DA Forecast'!AF415+'2.1 INPUT DA Forecast'!AF416)*'2.2 INPUT DA Assumptions'!AF190</f>
        <v>1568.1994242000001</v>
      </c>
      <c r="AG588" s="1045">
        <f>('2.1 INPUT DA Forecast'!AG369+'2.1 INPUT DA Forecast'!AG371)*('2.1 INPUT DA Forecast'!AG415+'2.1 INPUT DA Forecast'!AG416)*'2.2 INPUT DA Assumptions'!AG189+'2.1 INPUT DA Forecast'!AG373*('2.1 INPUT DA Forecast'!AG415+'2.1 INPUT DA Forecast'!AG416)*'2.2 INPUT DA Assumptions'!AG190</f>
        <v>1557.6760557</v>
      </c>
      <c r="AH588" s="1045">
        <f>('2.1 INPUT DA Forecast'!AH369+'2.1 INPUT DA Forecast'!AH371)*('2.1 INPUT DA Forecast'!AH415+'2.1 INPUT DA Forecast'!AH416)*'2.2 INPUT DA Assumptions'!AH189+'2.1 INPUT DA Forecast'!AH373*('2.1 INPUT DA Forecast'!AH415+'2.1 INPUT DA Forecast'!AH416)*'2.2 INPUT DA Assumptions'!AH190</f>
        <v>1547.2609454000001</v>
      </c>
      <c r="AI588" s="1045">
        <f>('2.1 INPUT DA Forecast'!AI369+'2.1 INPUT DA Forecast'!AI371)*('2.1 INPUT DA Forecast'!AI415+'2.1 INPUT DA Forecast'!AI416)*'2.2 INPUT DA Assumptions'!AI189+'2.1 INPUT DA Forecast'!AI373*('2.1 INPUT DA Forecast'!AI415+'2.1 INPUT DA Forecast'!AI416)*'2.2 INPUT DA Assumptions'!AI190</f>
        <v>1536.9462596000001</v>
      </c>
      <c r="AJ588" s="1045">
        <f>('2.1 INPUT DA Forecast'!AJ369+'2.1 INPUT DA Forecast'!AJ371)*('2.1 INPUT DA Forecast'!AJ415+'2.1 INPUT DA Forecast'!AJ416)*'2.2 INPUT DA Assumptions'!AJ189+'2.1 INPUT DA Forecast'!AJ373*('2.1 INPUT DA Forecast'!AJ415+'2.1 INPUT DA Forecast'!AJ416)*'2.2 INPUT DA Assumptions'!AJ190</f>
        <v>1526.7334708000003</v>
      </c>
      <c r="AK588" s="1045">
        <f>('2.1 INPUT DA Forecast'!AK369+'2.1 INPUT DA Forecast'!AK371)*('2.1 INPUT DA Forecast'!AK415+'2.1 INPUT DA Forecast'!AK416)*'2.2 INPUT DA Assumptions'!AK189+'2.1 INPUT DA Forecast'!AK373*('2.1 INPUT DA Forecast'!AK415+'2.1 INPUT DA Forecast'!AK416)*'2.2 INPUT DA Assumptions'!AK190</f>
        <v>1506.5846643</v>
      </c>
      <c r="AL588" s="225"/>
    </row>
    <row r="589" spans="3:38" s="221" customFormat="1" ht="14.15" customHeight="1" outlineLevel="3" x14ac:dyDescent="0.3">
      <c r="C589" s="222"/>
      <c r="D589" s="1008" t="s">
        <v>405</v>
      </c>
      <c r="E589" s="627" t="s">
        <v>137</v>
      </c>
      <c r="F589" s="1045">
        <f>('2.1 INPUT DA Forecast'!F369+'2.1 INPUT DA Forecast'!F371)*'2.1 INPUT DA Forecast'!F417*'2.2 INPUT DA Assumptions'!F189*(1+'2.2 INPUT DA Assumptions'!F210)+'2.1 INPUT DA Forecast'!F373*'2.1 INPUT DA Forecast'!F417*'2.2 INPUT DA Assumptions'!F190*(1+'2.2 INPUT DA Assumptions'!F210)</f>
        <v>389.34834745762709</v>
      </c>
      <c r="G589" s="1045">
        <f>('2.1 INPUT DA Forecast'!G369+'2.1 INPUT DA Forecast'!G371)*'2.1 INPUT DA Forecast'!G417*'2.2 INPUT DA Assumptions'!G189*(1+'2.2 INPUT DA Assumptions'!G210)+'2.1 INPUT DA Forecast'!G373*'2.1 INPUT DA Forecast'!G417*'2.2 INPUT DA Assumptions'!G190*(1+'2.2 INPUT DA Assumptions'!G210)</f>
        <v>389.34834745762709</v>
      </c>
      <c r="H589" s="1045">
        <f>('2.1 INPUT DA Forecast'!H369+'2.1 INPUT DA Forecast'!H371)*'2.1 INPUT DA Forecast'!H417*'2.2 INPUT DA Assumptions'!H189*(1+'2.2 INPUT DA Assumptions'!H210)+'2.1 INPUT DA Forecast'!H373*'2.1 INPUT DA Forecast'!H417*'2.2 INPUT DA Assumptions'!H190*(1+'2.2 INPUT DA Assumptions'!H210)</f>
        <v>675.37047300000006</v>
      </c>
      <c r="I589" s="1045">
        <f>('2.1 INPUT DA Forecast'!I369+'2.1 INPUT DA Forecast'!I371)*'2.1 INPUT DA Forecast'!I417*'2.2 INPUT DA Assumptions'!I189*(1+'2.2 INPUT DA Assumptions'!I210)+'2.1 INPUT DA Forecast'!I373*'2.1 INPUT DA Forecast'!I417*'2.2 INPUT DA Assumptions'!I190*(1+'2.2 INPUT DA Assumptions'!I210)</f>
        <v>1125.0953000000002</v>
      </c>
      <c r="J589" s="1045">
        <f>('2.1 INPUT DA Forecast'!J369+'2.1 INPUT DA Forecast'!J371)*'2.1 INPUT DA Forecast'!J417*'2.2 INPUT DA Assumptions'!J189*(1+'2.2 INPUT DA Assumptions'!J210)+'2.1 INPUT DA Forecast'!J373*'2.1 INPUT DA Forecast'!J417*'2.2 INPUT DA Assumptions'!J190*(1+'2.2 INPUT DA Assumptions'!J210)</f>
        <v>1058.3865264000001</v>
      </c>
      <c r="K589" s="1045">
        <f>('2.1 INPUT DA Forecast'!K369+'2.1 INPUT DA Forecast'!K371)*'2.1 INPUT DA Forecast'!K417*'2.2 INPUT DA Assumptions'!K189*(1+'2.2 INPUT DA Assumptions'!K210)+'2.1 INPUT DA Forecast'!K373*'2.1 INPUT DA Forecast'!K417*'2.2 INPUT DA Assumptions'!K190*(1+'2.2 INPUT DA Assumptions'!K210)</f>
        <v>1054.6742640000002</v>
      </c>
      <c r="L589" s="1045">
        <f>('2.1 INPUT DA Forecast'!L369+'2.1 INPUT DA Forecast'!L371)*'2.1 INPUT DA Forecast'!L417*'2.2 INPUT DA Assumptions'!L189*(1+'2.2 INPUT DA Assumptions'!L210)+'2.1 INPUT DA Forecast'!L373*'2.1 INPUT DA Forecast'!L417*'2.2 INPUT DA Assumptions'!L190*(1+'2.2 INPUT DA Assumptions'!L210)</f>
        <v>1089.7057850000001</v>
      </c>
      <c r="M589" s="1045">
        <f>('2.1 INPUT DA Forecast'!M369+'2.1 INPUT DA Forecast'!M371)*'2.1 INPUT DA Forecast'!M417*'2.2 INPUT DA Assumptions'!M189*(1+'2.2 INPUT DA Assumptions'!M210)+'2.1 INPUT DA Forecast'!M373*'2.1 INPUT DA Forecast'!M417*'2.2 INPUT DA Assumptions'!M190*(1+'2.2 INPUT DA Assumptions'!M210)</f>
        <v>1077.1285000000003</v>
      </c>
      <c r="N589" s="1045">
        <f>('2.1 INPUT DA Forecast'!N369+'2.1 INPUT DA Forecast'!N371)*'2.1 INPUT DA Forecast'!N417*'2.2 INPUT DA Assumptions'!N189*(1+'2.2 INPUT DA Assumptions'!N210)+'2.1 INPUT DA Forecast'!N373*'2.1 INPUT DA Forecast'!N417*'2.2 INPUT DA Assumptions'!N190*(1+'2.2 INPUT DA Assumptions'!N210)</f>
        <v>1064.7523600000002</v>
      </c>
      <c r="O589" s="1045">
        <f>('2.1 INPUT DA Forecast'!O369+'2.1 INPUT DA Forecast'!O371)*'2.1 INPUT DA Forecast'!O417*'2.2 INPUT DA Assumptions'!O189*(1+'2.2 INPUT DA Assumptions'!O210)+'2.1 INPUT DA Forecast'!O373*'2.1 INPUT DA Forecast'!O417*'2.2 INPUT DA Assumptions'!O190*(1+'2.2 INPUT DA Assumptions'!O210)</f>
        <v>1052.5727100000001</v>
      </c>
      <c r="P589" s="1045">
        <f>('2.1 INPUT DA Forecast'!P369+'2.1 INPUT DA Forecast'!P371)*'2.1 INPUT DA Forecast'!P417*'2.2 INPUT DA Assumptions'!P189*(1+'2.2 INPUT DA Assumptions'!P210)+'2.1 INPUT DA Forecast'!P373*'2.1 INPUT DA Forecast'!P417*'2.2 INPUT DA Assumptions'!P190*(1+'2.2 INPUT DA Assumptions'!P210)</f>
        <v>1040.5878</v>
      </c>
      <c r="Q589" s="1045">
        <f>('2.1 INPUT DA Forecast'!Q369+'2.1 INPUT DA Forecast'!Q371)*'2.1 INPUT DA Forecast'!Q417*'2.2 INPUT DA Assumptions'!Q189*(1+'2.2 INPUT DA Assumptions'!Q210)+'2.1 INPUT DA Forecast'!Q373*'2.1 INPUT DA Forecast'!Q417*'2.2 INPUT DA Assumptions'!Q190*(1+'2.2 INPUT DA Assumptions'!Q210)</f>
        <v>1033.2857150000002</v>
      </c>
      <c r="R589" s="1045">
        <f>('2.1 INPUT DA Forecast'!R369+'2.1 INPUT DA Forecast'!R371)*'2.1 INPUT DA Forecast'!R417*'2.2 INPUT DA Assumptions'!R189*(1+'2.2 INPUT DA Assumptions'!R210)+'2.1 INPUT DA Forecast'!R373*'2.1 INPUT DA Forecast'!R417*'2.2 INPUT DA Assumptions'!R190*(1+'2.2 INPUT DA Assumptions'!R210)</f>
        <v>1026.0552400000001</v>
      </c>
      <c r="S589" s="1045">
        <f>('2.1 INPUT DA Forecast'!S369+'2.1 INPUT DA Forecast'!S371)*'2.1 INPUT DA Forecast'!S417*'2.2 INPUT DA Assumptions'!S189*(1+'2.2 INPUT DA Assumptions'!S210)+'2.1 INPUT DA Forecast'!S373*'2.1 INPUT DA Forecast'!S417*'2.2 INPUT DA Assumptions'!S190*(1+'2.2 INPUT DA Assumptions'!S210)</f>
        <v>1018.8955000000001</v>
      </c>
      <c r="T589" s="1045">
        <f>('2.1 INPUT DA Forecast'!T369+'2.1 INPUT DA Forecast'!T371)*'2.1 INPUT DA Forecast'!T417*'2.2 INPUT DA Assumptions'!T189*(1+'2.2 INPUT DA Assumptions'!T210)+'2.1 INPUT DA Forecast'!T373*'2.1 INPUT DA Forecast'!T417*'2.2 INPUT DA Assumptions'!T190*(1+'2.2 INPUT DA Assumptions'!T210)</f>
        <v>1011.8073700000003</v>
      </c>
      <c r="U589" s="1045">
        <f>('2.1 INPUT DA Forecast'!U369+'2.1 INPUT DA Forecast'!U371)*'2.1 INPUT DA Forecast'!U417*'2.2 INPUT DA Assumptions'!U189*(1+'2.2 INPUT DA Assumptions'!U210)+'2.1 INPUT DA Forecast'!U373*'2.1 INPUT DA Forecast'!U417*'2.2 INPUT DA Assumptions'!U190*(1+'2.2 INPUT DA Assumptions'!U210)</f>
        <v>1004.7891</v>
      </c>
      <c r="V589" s="1045">
        <f>('2.1 INPUT DA Forecast'!V369+'2.1 INPUT DA Forecast'!V371)*'2.1 INPUT DA Forecast'!V417*'2.2 INPUT DA Assumptions'!V189*(1+'2.2 INPUT DA Assumptions'!V210)+'2.1 INPUT DA Forecast'!V373*'2.1 INPUT DA Forecast'!V417*'2.2 INPUT DA Assumptions'!V190*(1+'2.2 INPUT DA Assumptions'!V210)</f>
        <v>997.83866000000023</v>
      </c>
      <c r="W589" s="1045">
        <f>('2.1 INPUT DA Forecast'!W369+'2.1 INPUT DA Forecast'!W371)*'2.1 INPUT DA Forecast'!W417*'2.2 INPUT DA Assumptions'!W189*(1+'2.2 INPUT DA Assumptions'!W210)+'2.1 INPUT DA Forecast'!W373*'2.1 INPUT DA Forecast'!W417*'2.2 INPUT DA Assumptions'!W190*(1+'2.2 INPUT DA Assumptions'!W210)</f>
        <v>990.95808000000022</v>
      </c>
      <c r="X589" s="1045">
        <f>('2.1 INPUT DA Forecast'!X369+'2.1 INPUT DA Forecast'!X371)*'2.1 INPUT DA Forecast'!X417*'2.2 INPUT DA Assumptions'!X189*(1+'2.2 INPUT DA Assumptions'!X210)+'2.1 INPUT DA Forecast'!X373*'2.1 INPUT DA Forecast'!X417*'2.2 INPUT DA Assumptions'!X190*(1+'2.2 INPUT DA Assumptions'!X210)</f>
        <v>984.14736000000016</v>
      </c>
      <c r="Y589" s="1045">
        <f>('2.1 INPUT DA Forecast'!Y369+'2.1 INPUT DA Forecast'!Y371)*'2.1 INPUT DA Forecast'!Y417*'2.2 INPUT DA Assumptions'!Y189*(1+'2.2 INPUT DA Assumptions'!Y210)+'2.1 INPUT DA Forecast'!Y373*'2.1 INPUT DA Forecast'!Y417*'2.2 INPUT DA Assumptions'!Y190*(1+'2.2 INPUT DA Assumptions'!Y210)</f>
        <v>977.40272000000004</v>
      </c>
      <c r="Z589" s="1045">
        <f>('2.1 INPUT DA Forecast'!Z369+'2.1 INPUT DA Forecast'!Z371)*'2.1 INPUT DA Forecast'!Z417*'2.2 INPUT DA Assumptions'!Z189*(1+'2.2 INPUT DA Assumptions'!Z210)+'2.1 INPUT DA Forecast'!Z373*'2.1 INPUT DA Forecast'!Z417*'2.2 INPUT DA Assumptions'!Z190*(1+'2.2 INPUT DA Assumptions'!Z210)</f>
        <v>970.72328500000026</v>
      </c>
      <c r="AA589" s="1045">
        <f>('2.1 INPUT DA Forecast'!AA369+'2.1 INPUT DA Forecast'!AA371)*'2.1 INPUT DA Forecast'!AA417*'2.2 INPUT DA Assumptions'!AA189*(1+'2.2 INPUT DA Assumptions'!AA210)+'2.1 INPUT DA Forecast'!AA373*'2.1 INPUT DA Forecast'!AA417*'2.2 INPUT DA Assumptions'!AA190*(1+'2.2 INPUT DA Assumptions'!AA210)</f>
        <v>964.08518500000025</v>
      </c>
      <c r="AB589" s="1045">
        <f>('2.1 INPUT DA Forecast'!AB369+'2.1 INPUT DA Forecast'!AB371)*'2.1 INPUT DA Forecast'!AB417*'2.2 INPUT DA Assumptions'!AB189*(1+'2.2 INPUT DA Assumptions'!AB210)+'2.1 INPUT DA Forecast'!AB373*'2.1 INPUT DA Forecast'!AB417*'2.2 INPUT DA Assumptions'!AB190*(1+'2.2 INPUT DA Assumptions'!AB210)</f>
        <v>957.51229000000012</v>
      </c>
      <c r="AC589" s="1045">
        <f>('2.1 INPUT DA Forecast'!AC369+'2.1 INPUT DA Forecast'!AC371)*'2.1 INPUT DA Forecast'!AC417*'2.2 INPUT DA Assumptions'!AC189*(1+'2.2 INPUT DA Assumptions'!AC210)+'2.1 INPUT DA Forecast'!AC373*'2.1 INPUT DA Forecast'!AC417*'2.2 INPUT DA Assumptions'!AC190*(1+'2.2 INPUT DA Assumptions'!AC210)</f>
        <v>951.00460000000021</v>
      </c>
      <c r="AD589" s="1045">
        <f>('2.1 INPUT DA Forecast'!AD369+'2.1 INPUT DA Forecast'!AD371)*'2.1 INPUT DA Forecast'!AD417*'2.2 INPUT DA Assumptions'!AD189*(1+'2.2 INPUT DA Assumptions'!AD210)+'2.1 INPUT DA Forecast'!AD373*'2.1 INPUT DA Forecast'!AD417*'2.2 INPUT DA Assumptions'!AD190*(1+'2.2 INPUT DA Assumptions'!AD210)</f>
        <v>944.56211500000018</v>
      </c>
      <c r="AE589" s="1045">
        <f>('2.1 INPUT DA Forecast'!AE369+'2.1 INPUT DA Forecast'!AE371)*'2.1 INPUT DA Forecast'!AE417*'2.2 INPUT DA Assumptions'!AE189*(1+'2.2 INPUT DA Assumptions'!AE210)+'2.1 INPUT DA Forecast'!AE373*'2.1 INPUT DA Forecast'!AE417*'2.2 INPUT DA Assumptions'!AE190*(1+'2.2 INPUT DA Assumptions'!AE210)</f>
        <v>938.18396000000007</v>
      </c>
      <c r="AF589" s="1045">
        <f>('2.1 INPUT DA Forecast'!AF369+'2.1 INPUT DA Forecast'!AF371)*'2.1 INPUT DA Forecast'!AF417*'2.2 INPUT DA Assumptions'!AF189*(1+'2.2 INPUT DA Assumptions'!AF210)+'2.1 INPUT DA Forecast'!AF373*'2.1 INPUT DA Forecast'!AF417*'2.2 INPUT DA Assumptions'!AF190*(1+'2.2 INPUT DA Assumptions'!AF210)</f>
        <v>931.86723000000018</v>
      </c>
      <c r="AG589" s="1045">
        <f>('2.1 INPUT DA Forecast'!AG369+'2.1 INPUT DA Forecast'!AG371)*'2.1 INPUT DA Forecast'!AG417*'2.2 INPUT DA Assumptions'!AG189*(1+'2.2 INPUT DA Assumptions'!AG210)+'2.1 INPUT DA Forecast'!AG373*'2.1 INPUT DA Forecast'!AG417*'2.2 INPUT DA Assumptions'!AG190*(1+'2.2 INPUT DA Assumptions'!AG210)</f>
        <v>925.61395500000015</v>
      </c>
      <c r="AH589" s="1045">
        <f>('2.1 INPUT DA Forecast'!AH369+'2.1 INPUT DA Forecast'!AH371)*'2.1 INPUT DA Forecast'!AH417*'2.2 INPUT DA Assumptions'!AH189*(1+'2.2 INPUT DA Assumptions'!AH210)+'2.1 INPUT DA Forecast'!AH373*'2.1 INPUT DA Forecast'!AH417*'2.2 INPUT DA Assumptions'!AH190*(1+'2.2 INPUT DA Assumptions'!AH210)</f>
        <v>919.42501000000016</v>
      </c>
      <c r="AI589" s="1045">
        <f>('2.1 INPUT DA Forecast'!AI369+'2.1 INPUT DA Forecast'!AI371)*'2.1 INPUT DA Forecast'!AI417*'2.2 INPUT DA Assumptions'!AI189*(1+'2.2 INPUT DA Assumptions'!AI210)+'2.1 INPUT DA Forecast'!AI373*'2.1 INPUT DA Forecast'!AI417*'2.2 INPUT DA Assumptions'!AI190*(1+'2.2 INPUT DA Assumptions'!AI210)</f>
        <v>913.29574000000014</v>
      </c>
      <c r="AJ589" s="1045">
        <f>('2.1 INPUT DA Forecast'!AJ369+'2.1 INPUT DA Forecast'!AJ371)*'2.1 INPUT DA Forecast'!AJ417*'2.2 INPUT DA Assumptions'!AJ189*(1+'2.2 INPUT DA Assumptions'!AJ210)+'2.1 INPUT DA Forecast'!AJ373*'2.1 INPUT DA Forecast'!AJ417*'2.2 INPUT DA Assumptions'!AJ190*(1+'2.2 INPUT DA Assumptions'!AJ210)</f>
        <v>907.22702000000015</v>
      </c>
      <c r="AK589" s="1045">
        <f>('2.1 INPUT DA Forecast'!AK369+'2.1 INPUT DA Forecast'!AK371)*'2.1 INPUT DA Forecast'!AK417*'2.2 INPUT DA Assumptions'!AK189*(1+'2.2 INPUT DA Assumptions'!AK210)+'2.1 INPUT DA Forecast'!AK373*'2.1 INPUT DA Forecast'!AK417*'2.2 INPUT DA Assumptions'!AK190*(1+'2.2 INPUT DA Assumptions'!AK210)</f>
        <v>895.25404500000013</v>
      </c>
      <c r="AL589" s="225"/>
    </row>
    <row r="590" spans="3:38" s="221" customFormat="1" ht="14.15" customHeight="1" outlineLevel="3" x14ac:dyDescent="0.3">
      <c r="C590" s="222"/>
      <c r="D590" s="1008" t="s">
        <v>406</v>
      </c>
      <c r="E590" s="627" t="s">
        <v>137</v>
      </c>
      <c r="F590" s="1045">
        <f>('2.1 INPUT DA Forecast'!F369+'2.1 INPUT DA Forecast'!F371)*'2.1 INPUT DA Forecast'!F417*'2.2 INPUT DA Assumptions'!F189+'2.1 INPUT DA Forecast'!F373*'2.1 INPUT DA Forecast'!F417*'2.2 INPUT DA Assumptions'!F190</f>
        <v>299.4987288135593</v>
      </c>
      <c r="G590" s="1045">
        <f>('2.1 INPUT DA Forecast'!G369+'2.1 INPUT DA Forecast'!G371)*'2.1 INPUT DA Forecast'!G417*'2.2 INPUT DA Assumptions'!G189+'2.1 INPUT DA Forecast'!G373*'2.1 INPUT DA Forecast'!G417*'2.2 INPUT DA Assumptions'!G190</f>
        <v>299.4987288135593</v>
      </c>
      <c r="H590" s="1045">
        <f>('2.1 INPUT DA Forecast'!H369+'2.1 INPUT DA Forecast'!H371)*'2.1 INPUT DA Forecast'!H417*'2.2 INPUT DA Assumptions'!H189+'2.1 INPUT DA Forecast'!H373*'2.1 INPUT DA Forecast'!H417*'2.2 INPUT DA Assumptions'!H190</f>
        <v>540.29637840000009</v>
      </c>
      <c r="I590" s="1045">
        <f>('2.1 INPUT DA Forecast'!I369+'2.1 INPUT DA Forecast'!I371)*'2.1 INPUT DA Forecast'!I417*'2.2 INPUT DA Assumptions'!I189+'2.1 INPUT DA Forecast'!I373*'2.1 INPUT DA Forecast'!I417*'2.2 INPUT DA Assumptions'!I190</f>
        <v>900.07624000000021</v>
      </c>
      <c r="J590" s="1045">
        <f>('2.1 INPUT DA Forecast'!J369+'2.1 INPUT DA Forecast'!J371)*'2.1 INPUT DA Forecast'!J417*'2.2 INPUT DA Assumptions'!J189+'2.1 INPUT DA Forecast'!J373*'2.1 INPUT DA Forecast'!J417*'2.2 INPUT DA Assumptions'!J190</f>
        <v>881.98877200000015</v>
      </c>
      <c r="K590" s="1045">
        <f>('2.1 INPUT DA Forecast'!K369+'2.1 INPUT DA Forecast'!K371)*'2.1 INPUT DA Forecast'!K417*'2.2 INPUT DA Assumptions'!K189+'2.1 INPUT DA Forecast'!K373*'2.1 INPUT DA Forecast'!K417*'2.2 INPUT DA Assumptions'!K190</f>
        <v>878.89522000000022</v>
      </c>
      <c r="L590" s="1045">
        <f>('2.1 INPUT DA Forecast'!L369+'2.1 INPUT DA Forecast'!L371)*'2.1 INPUT DA Forecast'!L417*'2.2 INPUT DA Assumptions'!L189+'2.1 INPUT DA Forecast'!L373*'2.1 INPUT DA Forecast'!L417*'2.2 INPUT DA Assumptions'!L190</f>
        <v>871.76462800000013</v>
      </c>
      <c r="M590" s="1045">
        <f>('2.1 INPUT DA Forecast'!M369+'2.1 INPUT DA Forecast'!M371)*'2.1 INPUT DA Forecast'!M417*'2.2 INPUT DA Assumptions'!M189+'2.1 INPUT DA Forecast'!M373*'2.1 INPUT DA Forecast'!M417*'2.2 INPUT DA Assumptions'!M190</f>
        <v>861.70280000000025</v>
      </c>
      <c r="N590" s="1045">
        <f>('2.1 INPUT DA Forecast'!N369+'2.1 INPUT DA Forecast'!N371)*'2.1 INPUT DA Forecast'!N417*'2.2 INPUT DA Assumptions'!N189+'2.1 INPUT DA Forecast'!N373*'2.1 INPUT DA Forecast'!N417*'2.2 INPUT DA Assumptions'!N190</f>
        <v>851.80188800000019</v>
      </c>
      <c r="O590" s="1045">
        <f>('2.1 INPUT DA Forecast'!O369+'2.1 INPUT DA Forecast'!O371)*'2.1 INPUT DA Forecast'!O417*'2.2 INPUT DA Assumptions'!O189+'2.1 INPUT DA Forecast'!O373*'2.1 INPUT DA Forecast'!O417*'2.2 INPUT DA Assumptions'!O190</f>
        <v>842.05816800000014</v>
      </c>
      <c r="P590" s="1045">
        <f>('2.1 INPUT DA Forecast'!P369+'2.1 INPUT DA Forecast'!P371)*'2.1 INPUT DA Forecast'!P417*'2.2 INPUT DA Assumptions'!P189+'2.1 INPUT DA Forecast'!P373*'2.1 INPUT DA Forecast'!P417*'2.2 INPUT DA Assumptions'!P190</f>
        <v>832.4702400000001</v>
      </c>
      <c r="Q590" s="1045">
        <f>('2.1 INPUT DA Forecast'!Q369+'2.1 INPUT DA Forecast'!Q371)*'2.1 INPUT DA Forecast'!Q417*'2.2 INPUT DA Assumptions'!Q189+'2.1 INPUT DA Forecast'!Q373*'2.1 INPUT DA Forecast'!Q417*'2.2 INPUT DA Assumptions'!Q190</f>
        <v>826.62857200000008</v>
      </c>
      <c r="R590" s="1045">
        <f>('2.1 INPUT DA Forecast'!R369+'2.1 INPUT DA Forecast'!R371)*'2.1 INPUT DA Forecast'!R417*'2.2 INPUT DA Assumptions'!R189+'2.1 INPUT DA Forecast'!R373*'2.1 INPUT DA Forecast'!R417*'2.2 INPUT DA Assumptions'!R190</f>
        <v>820.84419200000013</v>
      </c>
      <c r="S590" s="1045">
        <f>('2.1 INPUT DA Forecast'!S369+'2.1 INPUT DA Forecast'!S371)*'2.1 INPUT DA Forecast'!S417*'2.2 INPUT DA Assumptions'!S189+'2.1 INPUT DA Forecast'!S373*'2.1 INPUT DA Forecast'!S417*'2.2 INPUT DA Assumptions'!S190</f>
        <v>815.11640000000011</v>
      </c>
      <c r="T590" s="1045">
        <f>('2.1 INPUT DA Forecast'!T369+'2.1 INPUT DA Forecast'!T371)*'2.1 INPUT DA Forecast'!T417*'2.2 INPUT DA Assumptions'!T189+'2.1 INPUT DA Forecast'!T373*'2.1 INPUT DA Forecast'!T417*'2.2 INPUT DA Assumptions'!T190</f>
        <v>809.44589600000029</v>
      </c>
      <c r="U590" s="1045">
        <f>('2.1 INPUT DA Forecast'!U369+'2.1 INPUT DA Forecast'!U371)*'2.1 INPUT DA Forecast'!U417*'2.2 INPUT DA Assumptions'!U189+'2.1 INPUT DA Forecast'!U373*'2.1 INPUT DA Forecast'!U417*'2.2 INPUT DA Assumptions'!U190</f>
        <v>803.83127999999999</v>
      </c>
      <c r="V590" s="1045">
        <f>('2.1 INPUT DA Forecast'!V369+'2.1 INPUT DA Forecast'!V371)*'2.1 INPUT DA Forecast'!V417*'2.2 INPUT DA Assumptions'!V189+'2.1 INPUT DA Forecast'!V373*'2.1 INPUT DA Forecast'!V417*'2.2 INPUT DA Assumptions'!V190</f>
        <v>798.27092800000025</v>
      </c>
      <c r="W590" s="1045">
        <f>('2.1 INPUT DA Forecast'!W369+'2.1 INPUT DA Forecast'!W371)*'2.1 INPUT DA Forecast'!W417*'2.2 INPUT DA Assumptions'!W189+'2.1 INPUT DA Forecast'!W373*'2.1 INPUT DA Forecast'!W417*'2.2 INPUT DA Assumptions'!W190</f>
        <v>792.76646400000016</v>
      </c>
      <c r="X590" s="1045">
        <f>('2.1 INPUT DA Forecast'!X369+'2.1 INPUT DA Forecast'!X371)*'2.1 INPUT DA Forecast'!X417*'2.2 INPUT DA Assumptions'!X189+'2.1 INPUT DA Forecast'!X373*'2.1 INPUT DA Forecast'!X417*'2.2 INPUT DA Assumptions'!X190</f>
        <v>787.31788800000004</v>
      </c>
      <c r="Y590" s="1045">
        <f>('2.1 INPUT DA Forecast'!Y369+'2.1 INPUT DA Forecast'!Y371)*'2.1 INPUT DA Forecast'!Y417*'2.2 INPUT DA Assumptions'!Y189+'2.1 INPUT DA Forecast'!Y373*'2.1 INPUT DA Forecast'!Y417*'2.2 INPUT DA Assumptions'!Y190</f>
        <v>781.92217600000004</v>
      </c>
      <c r="Z590" s="1045">
        <f>('2.1 INPUT DA Forecast'!Z369+'2.1 INPUT DA Forecast'!Z371)*'2.1 INPUT DA Forecast'!Z417*'2.2 INPUT DA Assumptions'!Z189+'2.1 INPUT DA Forecast'!Z373*'2.1 INPUT DA Forecast'!Z417*'2.2 INPUT DA Assumptions'!Z190</f>
        <v>776.57862800000021</v>
      </c>
      <c r="AA590" s="1045">
        <f>('2.1 INPUT DA Forecast'!AA369+'2.1 INPUT DA Forecast'!AA371)*'2.1 INPUT DA Forecast'!AA417*'2.2 INPUT DA Assumptions'!AA189+'2.1 INPUT DA Forecast'!AA373*'2.1 INPUT DA Forecast'!AA417*'2.2 INPUT DA Assumptions'!AA190</f>
        <v>771.26814800000011</v>
      </c>
      <c r="AB590" s="1045">
        <f>('2.1 INPUT DA Forecast'!AB369+'2.1 INPUT DA Forecast'!AB371)*'2.1 INPUT DA Forecast'!AB417*'2.2 INPUT DA Assumptions'!AB189+'2.1 INPUT DA Forecast'!AB373*'2.1 INPUT DA Forecast'!AB417*'2.2 INPUT DA Assumptions'!AB190</f>
        <v>766.00983200000019</v>
      </c>
      <c r="AC590" s="1045">
        <f>('2.1 INPUT DA Forecast'!AC369+'2.1 INPUT DA Forecast'!AC371)*'2.1 INPUT DA Forecast'!AC417*'2.2 INPUT DA Assumptions'!AC189+'2.1 INPUT DA Forecast'!AC373*'2.1 INPUT DA Forecast'!AC417*'2.2 INPUT DA Assumptions'!AC190</f>
        <v>760.8036800000001</v>
      </c>
      <c r="AD590" s="1045">
        <f>('2.1 INPUT DA Forecast'!AD369+'2.1 INPUT DA Forecast'!AD371)*'2.1 INPUT DA Forecast'!AD417*'2.2 INPUT DA Assumptions'!AD189+'2.1 INPUT DA Forecast'!AD373*'2.1 INPUT DA Forecast'!AD417*'2.2 INPUT DA Assumptions'!AD190</f>
        <v>755.64969200000019</v>
      </c>
      <c r="AE590" s="1045">
        <f>('2.1 INPUT DA Forecast'!AE369+'2.1 INPUT DA Forecast'!AE371)*'2.1 INPUT DA Forecast'!AE417*'2.2 INPUT DA Assumptions'!AE189+'2.1 INPUT DA Forecast'!AE373*'2.1 INPUT DA Forecast'!AE417*'2.2 INPUT DA Assumptions'!AE190</f>
        <v>750.54716800000017</v>
      </c>
      <c r="AF590" s="1045">
        <f>('2.1 INPUT DA Forecast'!AF369+'2.1 INPUT DA Forecast'!AF371)*'2.1 INPUT DA Forecast'!AF417*'2.2 INPUT DA Assumptions'!AF189+'2.1 INPUT DA Forecast'!AF373*'2.1 INPUT DA Forecast'!AF417*'2.2 INPUT DA Assumptions'!AF190</f>
        <v>745.49378400000023</v>
      </c>
      <c r="AG590" s="1045">
        <f>('2.1 INPUT DA Forecast'!AG369+'2.1 INPUT DA Forecast'!AG371)*'2.1 INPUT DA Forecast'!AG417*'2.2 INPUT DA Assumptions'!AG189+'2.1 INPUT DA Forecast'!AG373*'2.1 INPUT DA Forecast'!AG417*'2.2 INPUT DA Assumptions'!AG190</f>
        <v>740.49116400000014</v>
      </c>
      <c r="AH590" s="1045">
        <f>('2.1 INPUT DA Forecast'!AH369+'2.1 INPUT DA Forecast'!AH371)*'2.1 INPUT DA Forecast'!AH417*'2.2 INPUT DA Assumptions'!AH189+'2.1 INPUT DA Forecast'!AH373*'2.1 INPUT DA Forecast'!AH417*'2.2 INPUT DA Assumptions'!AH190</f>
        <v>735.54000800000017</v>
      </c>
      <c r="AI590" s="1045">
        <f>('2.1 INPUT DA Forecast'!AI369+'2.1 INPUT DA Forecast'!AI371)*'2.1 INPUT DA Forecast'!AI417*'2.2 INPUT DA Assumptions'!AI189+'2.1 INPUT DA Forecast'!AI373*'2.1 INPUT DA Forecast'!AI417*'2.2 INPUT DA Assumptions'!AI190</f>
        <v>730.63659200000018</v>
      </c>
      <c r="AJ590" s="1045">
        <f>('2.1 INPUT DA Forecast'!AJ369+'2.1 INPUT DA Forecast'!AJ371)*'2.1 INPUT DA Forecast'!AJ417*'2.2 INPUT DA Assumptions'!AJ189+'2.1 INPUT DA Forecast'!AJ373*'2.1 INPUT DA Forecast'!AJ417*'2.2 INPUT DA Assumptions'!AJ190</f>
        <v>725.7816160000001</v>
      </c>
      <c r="AK590" s="1045">
        <f>('2.1 INPUT DA Forecast'!AK369+'2.1 INPUT DA Forecast'!AK371)*'2.1 INPUT DA Forecast'!AK417*'2.2 INPUT DA Assumptions'!AK189+'2.1 INPUT DA Forecast'!AK373*'2.1 INPUT DA Forecast'!AK417*'2.2 INPUT DA Assumptions'!AK190</f>
        <v>716.20323600000017</v>
      </c>
      <c r="AL590" s="225"/>
    </row>
    <row r="591" spans="3:38" s="221" customFormat="1" ht="14.15" customHeight="1" outlineLevel="3" x14ac:dyDescent="0.3">
      <c r="C591" s="222"/>
      <c r="D591" s="1082" t="s">
        <v>347</v>
      </c>
      <c r="E591" s="1017" t="s">
        <v>137</v>
      </c>
      <c r="F591" s="1055">
        <f>F592</f>
        <v>2190.1904761904766</v>
      </c>
      <c r="G591" s="1055">
        <f>G592</f>
        <v>2190.1904761904766</v>
      </c>
      <c r="H591" s="1055">
        <f t="shared" ref="H591:AK591" si="837">H592</f>
        <v>2002.9704100000001</v>
      </c>
      <c r="I591" s="1055">
        <f t="shared" si="837"/>
        <v>1840.7123099999999</v>
      </c>
      <c r="J591" s="1055">
        <f t="shared" si="837"/>
        <v>1690.7964865000004</v>
      </c>
      <c r="K591" s="1055">
        <f t="shared" si="837"/>
        <v>1682.7449650000003</v>
      </c>
      <c r="L591" s="1055">
        <f t="shared" si="837"/>
        <v>1716.8935809999998</v>
      </c>
      <c r="M591" s="1055">
        <f t="shared" si="837"/>
        <v>1634.3871875</v>
      </c>
      <c r="N591" s="1055">
        <f t="shared" si="837"/>
        <v>1618.1790874999999</v>
      </c>
      <c r="O591" s="1055">
        <f t="shared" si="837"/>
        <v>1602.2271499999999</v>
      </c>
      <c r="P591" s="1055">
        <f t="shared" si="837"/>
        <v>1586.5313749999998</v>
      </c>
      <c r="Q591" s="1055">
        <f t="shared" si="837"/>
        <v>1576.9679749999998</v>
      </c>
      <c r="R591" s="1055">
        <f t="shared" si="837"/>
        <v>1567.4977249999999</v>
      </c>
      <c r="S591" s="1055">
        <f t="shared" si="837"/>
        <v>1558.120625</v>
      </c>
      <c r="T591" s="1055">
        <f t="shared" si="837"/>
        <v>1486.8832080000002</v>
      </c>
      <c r="U591" s="1055">
        <f t="shared" si="837"/>
        <v>1478.0600399999996</v>
      </c>
      <c r="V591" s="1055">
        <f t="shared" si="837"/>
        <v>1469.3188439999999</v>
      </c>
      <c r="W591" s="1055">
        <f t="shared" si="837"/>
        <v>1460.6670719999997</v>
      </c>
      <c r="X591" s="1055">
        <f t="shared" si="837"/>
        <v>1452.1047239999998</v>
      </c>
      <c r="Y591" s="1055">
        <f t="shared" si="837"/>
        <v>1443.6243479999998</v>
      </c>
      <c r="Z591" s="1055">
        <f t="shared" si="837"/>
        <v>1435.225944</v>
      </c>
      <c r="AA591" s="1055">
        <f t="shared" si="837"/>
        <v>1426.8797039999999</v>
      </c>
      <c r="AB591" s="1055">
        <f t="shared" si="837"/>
        <v>1418.6154359999998</v>
      </c>
      <c r="AC591" s="1055">
        <f t="shared" si="837"/>
        <v>1410.4331399999996</v>
      </c>
      <c r="AD591" s="1055">
        <f t="shared" si="837"/>
        <v>1402.3328160000001</v>
      </c>
      <c r="AE591" s="1055">
        <f t="shared" si="837"/>
        <v>1394.3144639999998</v>
      </c>
      <c r="AF591" s="1055">
        <f t="shared" si="837"/>
        <v>1386.3706319999997</v>
      </c>
      <c r="AG591" s="1055">
        <f t="shared" si="837"/>
        <v>1378.5087719999999</v>
      </c>
      <c r="AH591" s="1055">
        <f t="shared" si="837"/>
        <v>1370.7288839999999</v>
      </c>
      <c r="AI591" s="1055">
        <f t="shared" si="837"/>
        <v>1363.023516</v>
      </c>
      <c r="AJ591" s="1055">
        <f t="shared" si="837"/>
        <v>1355.392668</v>
      </c>
      <c r="AK591" s="1055">
        <f t="shared" si="837"/>
        <v>1340.3396279999997</v>
      </c>
      <c r="AL591" s="225"/>
    </row>
    <row r="592" spans="3:38" s="221" customFormat="1" ht="14.15" customHeight="1" outlineLevel="3" x14ac:dyDescent="0.3">
      <c r="C592" s="222"/>
      <c r="D592" s="1008" t="s">
        <v>408</v>
      </c>
      <c r="E592" s="627" t="s">
        <v>137</v>
      </c>
      <c r="F592" s="1045">
        <f>('2.1 INPUT DA Forecast'!F369+'2.1 INPUT DA Forecast'!F371)*'2.1 INPUT DA Forecast'!F420*'2.2 INPUT DA Assumptions'!F192*(1+'2.2 INPUT DA Assumptions'!F212)+'2.1 INPUT DA Forecast'!F373*'2.1 INPUT DA Forecast'!F420*'2.2 INPUT DA Assumptions'!F193*(1+'2.2 INPUT DA Assumptions'!F212)</f>
        <v>2190.1904761904766</v>
      </c>
      <c r="G592" s="1045">
        <f>('2.1 INPUT DA Forecast'!G369+'2.1 INPUT DA Forecast'!G371)*'2.1 INPUT DA Forecast'!G420*'2.2 INPUT DA Assumptions'!G192*(1+'2.2 INPUT DA Assumptions'!G212)+'2.1 INPUT DA Forecast'!G373*'2.1 INPUT DA Forecast'!G420*'2.2 INPUT DA Assumptions'!G193*(1+'2.2 INPUT DA Assumptions'!G212)</f>
        <v>2190.1904761904766</v>
      </c>
      <c r="H592" s="1045">
        <f>('2.1 INPUT DA Forecast'!H369+'2.1 INPUT DA Forecast'!H371)*'2.1 INPUT DA Forecast'!H420*'2.2 INPUT DA Assumptions'!H192*(1+'2.2 INPUT DA Assumptions'!H212)+'2.1 INPUT DA Forecast'!H373*'2.1 INPUT DA Forecast'!H420*'2.2 INPUT DA Assumptions'!H193*(1+'2.2 INPUT DA Assumptions'!H212)</f>
        <v>2002.9704100000001</v>
      </c>
      <c r="I592" s="1045">
        <f>('2.1 INPUT DA Forecast'!I369+'2.1 INPUT DA Forecast'!I371)*'2.1 INPUT DA Forecast'!I420*'2.2 INPUT DA Assumptions'!I192*(1+'2.2 INPUT DA Assumptions'!I212)+'2.1 INPUT DA Forecast'!I373*'2.1 INPUT DA Forecast'!I420*'2.2 INPUT DA Assumptions'!I193*(1+'2.2 INPUT DA Assumptions'!I212)</f>
        <v>1840.7123099999999</v>
      </c>
      <c r="J592" s="1045">
        <f>('2.1 INPUT DA Forecast'!J369+'2.1 INPUT DA Forecast'!J371)*'2.1 INPUT DA Forecast'!J420*'2.2 INPUT DA Assumptions'!J192*(1+'2.2 INPUT DA Assumptions'!J212)+'2.1 INPUT DA Forecast'!J373*'2.1 INPUT DA Forecast'!J420*'2.2 INPUT DA Assumptions'!J193*(1+'2.2 INPUT DA Assumptions'!J212)</f>
        <v>1690.7964865000004</v>
      </c>
      <c r="K592" s="1045">
        <f>('2.1 INPUT DA Forecast'!K369+'2.1 INPUT DA Forecast'!K371)*'2.1 INPUT DA Forecast'!K420*'2.2 INPUT DA Assumptions'!K192*(1+'2.2 INPUT DA Assumptions'!K212)+'2.1 INPUT DA Forecast'!K373*'2.1 INPUT DA Forecast'!K420*'2.2 INPUT DA Assumptions'!K193*(1+'2.2 INPUT DA Assumptions'!K212)</f>
        <v>1682.7449650000003</v>
      </c>
      <c r="L592" s="1045">
        <f>('2.1 INPUT DA Forecast'!L369+'2.1 INPUT DA Forecast'!L371)*'2.1 INPUT DA Forecast'!L420*'2.2 INPUT DA Assumptions'!L192*(1+'2.2 INPUT DA Assumptions'!L212)+'2.1 INPUT DA Forecast'!L373*'2.1 INPUT DA Forecast'!L420*'2.2 INPUT DA Assumptions'!L193*(1+'2.2 INPUT DA Assumptions'!L212)</f>
        <v>1716.8935809999998</v>
      </c>
      <c r="M592" s="1045">
        <f>('2.1 INPUT DA Forecast'!M369+'2.1 INPUT DA Forecast'!M371)*'2.1 INPUT DA Forecast'!M420*'2.2 INPUT DA Assumptions'!M192*(1+'2.2 INPUT DA Assumptions'!M212)+'2.1 INPUT DA Forecast'!M373*'2.1 INPUT DA Forecast'!M420*'2.2 INPUT DA Assumptions'!M193*(1+'2.2 INPUT DA Assumptions'!M212)</f>
        <v>1634.3871875</v>
      </c>
      <c r="N592" s="1045">
        <f>('2.1 INPUT DA Forecast'!N369+'2.1 INPUT DA Forecast'!N371)*'2.1 INPUT DA Forecast'!N420*'2.2 INPUT DA Assumptions'!N192*(1+'2.2 INPUT DA Assumptions'!N212)+'2.1 INPUT DA Forecast'!N373*'2.1 INPUT DA Forecast'!N420*'2.2 INPUT DA Assumptions'!N193*(1+'2.2 INPUT DA Assumptions'!N212)</f>
        <v>1618.1790874999999</v>
      </c>
      <c r="O592" s="1045">
        <f>('2.1 INPUT DA Forecast'!O369+'2.1 INPUT DA Forecast'!O371)*'2.1 INPUT DA Forecast'!O420*'2.2 INPUT DA Assumptions'!O192*(1+'2.2 INPUT DA Assumptions'!O212)+'2.1 INPUT DA Forecast'!O373*'2.1 INPUT DA Forecast'!O420*'2.2 INPUT DA Assumptions'!O193*(1+'2.2 INPUT DA Assumptions'!O212)</f>
        <v>1602.2271499999999</v>
      </c>
      <c r="P592" s="1045">
        <f>('2.1 INPUT DA Forecast'!P369+'2.1 INPUT DA Forecast'!P371)*'2.1 INPUT DA Forecast'!P420*'2.2 INPUT DA Assumptions'!P192*(1+'2.2 INPUT DA Assumptions'!P212)+'2.1 INPUT DA Forecast'!P373*'2.1 INPUT DA Forecast'!P420*'2.2 INPUT DA Assumptions'!P193*(1+'2.2 INPUT DA Assumptions'!P212)</f>
        <v>1586.5313749999998</v>
      </c>
      <c r="Q592" s="1045">
        <f>('2.1 INPUT DA Forecast'!Q369+'2.1 INPUT DA Forecast'!Q371)*'2.1 INPUT DA Forecast'!Q420*'2.2 INPUT DA Assumptions'!Q192*(1+'2.2 INPUT DA Assumptions'!Q212)+'2.1 INPUT DA Forecast'!Q373*'2.1 INPUT DA Forecast'!Q420*'2.2 INPUT DA Assumptions'!Q193*(1+'2.2 INPUT DA Assumptions'!Q212)</f>
        <v>1576.9679749999998</v>
      </c>
      <c r="R592" s="1045">
        <f>('2.1 INPUT DA Forecast'!R369+'2.1 INPUT DA Forecast'!R371)*'2.1 INPUT DA Forecast'!R420*'2.2 INPUT DA Assumptions'!R192*(1+'2.2 INPUT DA Assumptions'!R212)+'2.1 INPUT DA Forecast'!R373*'2.1 INPUT DA Forecast'!R420*'2.2 INPUT DA Assumptions'!R193*(1+'2.2 INPUT DA Assumptions'!R212)</f>
        <v>1567.4977249999999</v>
      </c>
      <c r="S592" s="1045">
        <f>('2.1 INPUT DA Forecast'!S369+'2.1 INPUT DA Forecast'!S371)*'2.1 INPUT DA Forecast'!S420*'2.2 INPUT DA Assumptions'!S192*(1+'2.2 INPUT DA Assumptions'!S212)+'2.1 INPUT DA Forecast'!S373*'2.1 INPUT DA Forecast'!S420*'2.2 INPUT DA Assumptions'!S193*(1+'2.2 INPUT DA Assumptions'!S212)</f>
        <v>1558.120625</v>
      </c>
      <c r="T592" s="1045">
        <f>('2.1 INPUT DA Forecast'!T369+'2.1 INPUT DA Forecast'!T371)*'2.1 INPUT DA Forecast'!T420*'2.2 INPUT DA Assumptions'!T192*(1+'2.2 INPUT DA Assumptions'!T212)+'2.1 INPUT DA Forecast'!T373*'2.1 INPUT DA Forecast'!T420*'2.2 INPUT DA Assumptions'!T193*(1+'2.2 INPUT DA Assumptions'!T212)</f>
        <v>1486.8832080000002</v>
      </c>
      <c r="U592" s="1045">
        <f>('2.1 INPUT DA Forecast'!U369+'2.1 INPUT DA Forecast'!U371)*'2.1 INPUT DA Forecast'!U420*'2.2 INPUT DA Assumptions'!U192*(1+'2.2 INPUT DA Assumptions'!U212)+'2.1 INPUT DA Forecast'!U373*'2.1 INPUT DA Forecast'!U420*'2.2 INPUT DA Assumptions'!U193*(1+'2.2 INPUT DA Assumptions'!U212)</f>
        <v>1478.0600399999996</v>
      </c>
      <c r="V592" s="1045">
        <f>('2.1 INPUT DA Forecast'!V369+'2.1 INPUT DA Forecast'!V371)*'2.1 INPUT DA Forecast'!V420*'2.2 INPUT DA Assumptions'!V192*(1+'2.2 INPUT DA Assumptions'!V212)+'2.1 INPUT DA Forecast'!V373*'2.1 INPUT DA Forecast'!V420*'2.2 INPUT DA Assumptions'!V193*(1+'2.2 INPUT DA Assumptions'!V212)</f>
        <v>1469.3188439999999</v>
      </c>
      <c r="W592" s="1045">
        <f>('2.1 INPUT DA Forecast'!W369+'2.1 INPUT DA Forecast'!W371)*'2.1 INPUT DA Forecast'!W420*'2.2 INPUT DA Assumptions'!W192*(1+'2.2 INPUT DA Assumptions'!W212)+'2.1 INPUT DA Forecast'!W373*'2.1 INPUT DA Forecast'!W420*'2.2 INPUT DA Assumptions'!W193*(1+'2.2 INPUT DA Assumptions'!W212)</f>
        <v>1460.6670719999997</v>
      </c>
      <c r="X592" s="1045">
        <f>('2.1 INPUT DA Forecast'!X369+'2.1 INPUT DA Forecast'!X371)*'2.1 INPUT DA Forecast'!X420*'2.2 INPUT DA Assumptions'!X192*(1+'2.2 INPUT DA Assumptions'!X212)+'2.1 INPUT DA Forecast'!X373*'2.1 INPUT DA Forecast'!X420*'2.2 INPUT DA Assumptions'!X193*(1+'2.2 INPUT DA Assumptions'!X212)</f>
        <v>1452.1047239999998</v>
      </c>
      <c r="Y592" s="1045">
        <f>('2.1 INPUT DA Forecast'!Y369+'2.1 INPUT DA Forecast'!Y371)*'2.1 INPUT DA Forecast'!Y420*'2.2 INPUT DA Assumptions'!Y192*(1+'2.2 INPUT DA Assumptions'!Y212)+'2.1 INPUT DA Forecast'!Y373*'2.1 INPUT DA Forecast'!Y420*'2.2 INPUT DA Assumptions'!Y193*(1+'2.2 INPUT DA Assumptions'!Y212)</f>
        <v>1443.6243479999998</v>
      </c>
      <c r="Z592" s="1045">
        <f>('2.1 INPUT DA Forecast'!Z369+'2.1 INPUT DA Forecast'!Z371)*'2.1 INPUT DA Forecast'!Z420*'2.2 INPUT DA Assumptions'!Z192*(1+'2.2 INPUT DA Assumptions'!Z212)+'2.1 INPUT DA Forecast'!Z373*'2.1 INPUT DA Forecast'!Z420*'2.2 INPUT DA Assumptions'!Z193*(1+'2.2 INPUT DA Assumptions'!Z212)</f>
        <v>1435.225944</v>
      </c>
      <c r="AA592" s="1045">
        <f>('2.1 INPUT DA Forecast'!AA369+'2.1 INPUT DA Forecast'!AA371)*'2.1 INPUT DA Forecast'!AA420*'2.2 INPUT DA Assumptions'!AA192*(1+'2.2 INPUT DA Assumptions'!AA212)+'2.1 INPUT DA Forecast'!AA373*'2.1 INPUT DA Forecast'!AA420*'2.2 INPUT DA Assumptions'!AA193*(1+'2.2 INPUT DA Assumptions'!AA212)</f>
        <v>1426.8797039999999</v>
      </c>
      <c r="AB592" s="1045">
        <f>('2.1 INPUT DA Forecast'!AB369+'2.1 INPUT DA Forecast'!AB371)*'2.1 INPUT DA Forecast'!AB420*'2.2 INPUT DA Assumptions'!AB192*(1+'2.2 INPUT DA Assumptions'!AB212)+'2.1 INPUT DA Forecast'!AB373*'2.1 INPUT DA Forecast'!AB420*'2.2 INPUT DA Assumptions'!AB193*(1+'2.2 INPUT DA Assumptions'!AB212)</f>
        <v>1418.6154359999998</v>
      </c>
      <c r="AC592" s="1045">
        <f>('2.1 INPUT DA Forecast'!AC369+'2.1 INPUT DA Forecast'!AC371)*'2.1 INPUT DA Forecast'!AC420*'2.2 INPUT DA Assumptions'!AC192*(1+'2.2 INPUT DA Assumptions'!AC212)+'2.1 INPUT DA Forecast'!AC373*'2.1 INPUT DA Forecast'!AC420*'2.2 INPUT DA Assumptions'!AC193*(1+'2.2 INPUT DA Assumptions'!AC212)</f>
        <v>1410.4331399999996</v>
      </c>
      <c r="AD592" s="1045">
        <f>('2.1 INPUT DA Forecast'!AD369+'2.1 INPUT DA Forecast'!AD371)*'2.1 INPUT DA Forecast'!AD420*'2.2 INPUT DA Assumptions'!AD192*(1+'2.2 INPUT DA Assumptions'!AD212)+'2.1 INPUT DA Forecast'!AD373*'2.1 INPUT DA Forecast'!AD420*'2.2 INPUT DA Assumptions'!AD193*(1+'2.2 INPUT DA Assumptions'!AD212)</f>
        <v>1402.3328160000001</v>
      </c>
      <c r="AE592" s="1045">
        <f>('2.1 INPUT DA Forecast'!AE369+'2.1 INPUT DA Forecast'!AE371)*'2.1 INPUT DA Forecast'!AE420*'2.2 INPUT DA Assumptions'!AE192*(1+'2.2 INPUT DA Assumptions'!AE212)+'2.1 INPUT DA Forecast'!AE373*'2.1 INPUT DA Forecast'!AE420*'2.2 INPUT DA Assumptions'!AE193*(1+'2.2 INPUT DA Assumptions'!AE212)</f>
        <v>1394.3144639999998</v>
      </c>
      <c r="AF592" s="1045">
        <f>('2.1 INPUT DA Forecast'!AF369+'2.1 INPUT DA Forecast'!AF371)*'2.1 INPUT DA Forecast'!AF420*'2.2 INPUT DA Assumptions'!AF192*(1+'2.2 INPUT DA Assumptions'!AF212)+'2.1 INPUT DA Forecast'!AF373*'2.1 INPUT DA Forecast'!AF420*'2.2 INPUT DA Assumptions'!AF193*(1+'2.2 INPUT DA Assumptions'!AF212)</f>
        <v>1386.3706319999997</v>
      </c>
      <c r="AG592" s="1045">
        <f>('2.1 INPUT DA Forecast'!AG369+'2.1 INPUT DA Forecast'!AG371)*'2.1 INPUT DA Forecast'!AG420*'2.2 INPUT DA Assumptions'!AG192*(1+'2.2 INPUT DA Assumptions'!AG212)+'2.1 INPUT DA Forecast'!AG373*'2.1 INPUT DA Forecast'!AG420*'2.2 INPUT DA Assumptions'!AG193*(1+'2.2 INPUT DA Assumptions'!AG212)</f>
        <v>1378.5087719999999</v>
      </c>
      <c r="AH592" s="1045">
        <f>('2.1 INPUT DA Forecast'!AH369+'2.1 INPUT DA Forecast'!AH371)*'2.1 INPUT DA Forecast'!AH420*'2.2 INPUT DA Assumptions'!AH192*(1+'2.2 INPUT DA Assumptions'!AH212)+'2.1 INPUT DA Forecast'!AH373*'2.1 INPUT DA Forecast'!AH420*'2.2 INPUT DA Assumptions'!AH193*(1+'2.2 INPUT DA Assumptions'!AH212)</f>
        <v>1370.7288839999999</v>
      </c>
      <c r="AI592" s="1045">
        <f>('2.1 INPUT DA Forecast'!AI369+'2.1 INPUT DA Forecast'!AI371)*'2.1 INPUT DA Forecast'!AI420*'2.2 INPUT DA Assumptions'!AI192*(1+'2.2 INPUT DA Assumptions'!AI212)+'2.1 INPUT DA Forecast'!AI373*'2.1 INPUT DA Forecast'!AI420*'2.2 INPUT DA Assumptions'!AI193*(1+'2.2 INPUT DA Assumptions'!AI212)</f>
        <v>1363.023516</v>
      </c>
      <c r="AJ592" s="1045">
        <f>('2.1 INPUT DA Forecast'!AJ369+'2.1 INPUT DA Forecast'!AJ371)*'2.1 INPUT DA Forecast'!AJ420*'2.2 INPUT DA Assumptions'!AJ192*(1+'2.2 INPUT DA Assumptions'!AJ212)+'2.1 INPUT DA Forecast'!AJ373*'2.1 INPUT DA Forecast'!AJ420*'2.2 INPUT DA Assumptions'!AJ193*(1+'2.2 INPUT DA Assumptions'!AJ212)</f>
        <v>1355.392668</v>
      </c>
      <c r="AK592" s="1045">
        <f>('2.1 INPUT DA Forecast'!AK369+'2.1 INPUT DA Forecast'!AK371)*'2.1 INPUT DA Forecast'!AK420*'2.2 INPUT DA Assumptions'!AK192*(1+'2.2 INPUT DA Assumptions'!AK212)+'2.1 INPUT DA Forecast'!AK373*'2.1 INPUT DA Forecast'!AK420*'2.2 INPUT DA Assumptions'!AK193*(1+'2.2 INPUT DA Assumptions'!AK212)</f>
        <v>1340.3396279999997</v>
      </c>
      <c r="AL592" s="225"/>
    </row>
    <row r="593" spans="3:38" s="221" customFormat="1" ht="14.15" customHeight="1" outlineLevel="3" x14ac:dyDescent="0.3">
      <c r="C593" s="222"/>
      <c r="D593" s="1008" t="s">
        <v>409</v>
      </c>
      <c r="E593" s="627" t="s">
        <v>137</v>
      </c>
      <c r="F593" s="1045">
        <f>('2.1 INPUT DA Forecast'!F369+'2.1 INPUT DA Forecast'!F371)*'2.1 INPUT DA Forecast'!F420*'2.2 INPUT DA Assumptions'!F192+'2.1 INPUT DA Forecast'!F373*'2.1 INPUT DA Forecast'!F420*'2.2 INPUT DA Assumptions'!F193</f>
        <v>1825.1587301587306</v>
      </c>
      <c r="G593" s="1045">
        <f>('2.1 INPUT DA Forecast'!G369+'2.1 INPUT DA Forecast'!G371)*'2.1 INPUT DA Forecast'!G420*'2.2 INPUT DA Assumptions'!G192+'2.1 INPUT DA Forecast'!G373*'2.1 INPUT DA Forecast'!G420*'2.2 INPUT DA Assumptions'!G193</f>
        <v>1825.1587301587306</v>
      </c>
      <c r="H593" s="1045">
        <f>('2.1 INPUT DA Forecast'!H369+'2.1 INPUT DA Forecast'!H371)*'2.1 INPUT DA Forecast'!H420*'2.2 INPUT DA Assumptions'!H192+'2.1 INPUT DA Forecast'!H373*'2.1 INPUT DA Forecast'!H420*'2.2 INPUT DA Assumptions'!H193</f>
        <v>1741.7134000000003</v>
      </c>
      <c r="I593" s="1045">
        <f>('2.1 INPUT DA Forecast'!I369+'2.1 INPUT DA Forecast'!I371)*'2.1 INPUT DA Forecast'!I420*'2.2 INPUT DA Assumptions'!I192+'2.1 INPUT DA Forecast'!I373*'2.1 INPUT DA Forecast'!I420*'2.2 INPUT DA Assumptions'!I193</f>
        <v>1600.6194</v>
      </c>
      <c r="J593" s="1045">
        <f>('2.1 INPUT DA Forecast'!J369+'2.1 INPUT DA Forecast'!J371)*'2.1 INPUT DA Forecast'!J420*'2.2 INPUT DA Assumptions'!J192+'2.1 INPUT DA Forecast'!J373*'2.1 INPUT DA Forecast'!J420*'2.2 INPUT DA Assumptions'!J193</f>
        <v>1537.0877150000001</v>
      </c>
      <c r="K593" s="1045">
        <f>('2.1 INPUT DA Forecast'!K369+'2.1 INPUT DA Forecast'!K371)*'2.1 INPUT DA Forecast'!K420*'2.2 INPUT DA Assumptions'!K192+'2.1 INPUT DA Forecast'!K373*'2.1 INPUT DA Forecast'!K420*'2.2 INPUT DA Assumptions'!K193</f>
        <v>1529.7681500000001</v>
      </c>
      <c r="L593" s="1045">
        <f>('2.1 INPUT DA Forecast'!L369+'2.1 INPUT DA Forecast'!L371)*'2.1 INPUT DA Forecast'!L420*'2.2 INPUT DA Assumptions'!L192+'2.1 INPUT DA Forecast'!L373*'2.1 INPUT DA Forecast'!L420*'2.2 INPUT DA Assumptions'!L193</f>
        <v>1492.9509399999999</v>
      </c>
      <c r="M593" s="1045">
        <f>('2.1 INPUT DA Forecast'!M369+'2.1 INPUT DA Forecast'!M371)*'2.1 INPUT DA Forecast'!M420*'2.2 INPUT DA Assumptions'!M192+'2.1 INPUT DA Forecast'!M373*'2.1 INPUT DA Forecast'!M420*'2.2 INPUT DA Assumptions'!M193</f>
        <v>1421.2062500000002</v>
      </c>
      <c r="N593" s="1045">
        <f>('2.1 INPUT DA Forecast'!N369+'2.1 INPUT DA Forecast'!N371)*'2.1 INPUT DA Forecast'!N420*'2.2 INPUT DA Assumptions'!N192+'2.1 INPUT DA Forecast'!N373*'2.1 INPUT DA Forecast'!N420*'2.2 INPUT DA Assumptions'!N193</f>
        <v>1407.1122500000001</v>
      </c>
      <c r="O593" s="1045">
        <f>('2.1 INPUT DA Forecast'!O369+'2.1 INPUT DA Forecast'!O371)*'2.1 INPUT DA Forecast'!O420*'2.2 INPUT DA Assumptions'!O192+'2.1 INPUT DA Forecast'!O373*'2.1 INPUT DA Forecast'!O420*'2.2 INPUT DA Assumptions'!O193</f>
        <v>1393.241</v>
      </c>
      <c r="P593" s="1045">
        <f>('2.1 INPUT DA Forecast'!P369+'2.1 INPUT DA Forecast'!P371)*'2.1 INPUT DA Forecast'!P420*'2.2 INPUT DA Assumptions'!P192+'2.1 INPUT DA Forecast'!P373*'2.1 INPUT DA Forecast'!P420*'2.2 INPUT DA Assumptions'!P193</f>
        <v>1379.5925</v>
      </c>
      <c r="Q593" s="1045">
        <f>('2.1 INPUT DA Forecast'!Q369+'2.1 INPUT DA Forecast'!Q371)*'2.1 INPUT DA Forecast'!Q420*'2.2 INPUT DA Assumptions'!Q192+'2.1 INPUT DA Forecast'!Q373*'2.1 INPUT DA Forecast'!Q420*'2.2 INPUT DA Assumptions'!Q193</f>
        <v>1371.2764999999999</v>
      </c>
      <c r="R593" s="1045">
        <f>('2.1 INPUT DA Forecast'!R369+'2.1 INPUT DA Forecast'!R371)*'2.1 INPUT DA Forecast'!R420*'2.2 INPUT DA Assumptions'!R192+'2.1 INPUT DA Forecast'!R373*'2.1 INPUT DA Forecast'!R420*'2.2 INPUT DA Assumptions'!R193</f>
        <v>1363.0415</v>
      </c>
      <c r="S593" s="1045">
        <f>('2.1 INPUT DA Forecast'!S369+'2.1 INPUT DA Forecast'!S371)*'2.1 INPUT DA Forecast'!S420*'2.2 INPUT DA Assumptions'!S192+'2.1 INPUT DA Forecast'!S373*'2.1 INPUT DA Forecast'!S420*'2.2 INPUT DA Assumptions'!S193</f>
        <v>1354.8875</v>
      </c>
      <c r="T593" s="1045">
        <f>('2.1 INPUT DA Forecast'!T369+'2.1 INPUT DA Forecast'!T371)*'2.1 INPUT DA Forecast'!T420*'2.2 INPUT DA Assumptions'!T192+'2.1 INPUT DA Forecast'!T373*'2.1 INPUT DA Forecast'!T420*'2.2 INPUT DA Assumptions'!T193</f>
        <v>1292.9419200000002</v>
      </c>
      <c r="U593" s="1045">
        <f>('2.1 INPUT DA Forecast'!U369+'2.1 INPUT DA Forecast'!U371)*'2.1 INPUT DA Forecast'!U420*'2.2 INPUT DA Assumptions'!U192+'2.1 INPUT DA Forecast'!U373*'2.1 INPUT DA Forecast'!U420*'2.2 INPUT DA Assumptions'!U193</f>
        <v>1285.2695999999999</v>
      </c>
      <c r="V593" s="1045">
        <f>('2.1 INPUT DA Forecast'!V369+'2.1 INPUT DA Forecast'!V371)*'2.1 INPUT DA Forecast'!V420*'2.2 INPUT DA Assumptions'!V192+'2.1 INPUT DA Forecast'!V373*'2.1 INPUT DA Forecast'!V420*'2.2 INPUT DA Assumptions'!V193</f>
        <v>1277.6685600000001</v>
      </c>
      <c r="W593" s="1045">
        <f>('2.1 INPUT DA Forecast'!W369+'2.1 INPUT DA Forecast'!W371)*'2.1 INPUT DA Forecast'!W420*'2.2 INPUT DA Assumptions'!W192+'2.1 INPUT DA Forecast'!W373*'2.1 INPUT DA Forecast'!W420*'2.2 INPUT DA Assumptions'!W193</f>
        <v>1270.14528</v>
      </c>
      <c r="X593" s="1045">
        <f>('2.1 INPUT DA Forecast'!X369+'2.1 INPUT DA Forecast'!X371)*'2.1 INPUT DA Forecast'!X420*'2.2 INPUT DA Assumptions'!X192+'2.1 INPUT DA Forecast'!X373*'2.1 INPUT DA Forecast'!X420*'2.2 INPUT DA Assumptions'!X193</f>
        <v>1262.69976</v>
      </c>
      <c r="Y593" s="1045">
        <f>('2.1 INPUT DA Forecast'!Y369+'2.1 INPUT DA Forecast'!Y371)*'2.1 INPUT DA Forecast'!Y420*'2.2 INPUT DA Assumptions'!Y192+'2.1 INPUT DA Forecast'!Y373*'2.1 INPUT DA Forecast'!Y420*'2.2 INPUT DA Assumptions'!Y193</f>
        <v>1255.3255199999999</v>
      </c>
      <c r="Z593" s="1045">
        <f>('2.1 INPUT DA Forecast'!Z369+'2.1 INPUT DA Forecast'!Z371)*'2.1 INPUT DA Forecast'!Z420*'2.2 INPUT DA Assumptions'!Z192+'2.1 INPUT DA Forecast'!Z373*'2.1 INPUT DA Forecast'!Z420*'2.2 INPUT DA Assumptions'!Z193</f>
        <v>1248.0225600000001</v>
      </c>
      <c r="AA593" s="1045">
        <f>('2.1 INPUT DA Forecast'!AA369+'2.1 INPUT DA Forecast'!AA371)*'2.1 INPUT DA Forecast'!AA420*'2.2 INPUT DA Assumptions'!AA192+'2.1 INPUT DA Forecast'!AA373*'2.1 INPUT DA Forecast'!AA420*'2.2 INPUT DA Assumptions'!AA193</f>
        <v>1240.76496</v>
      </c>
      <c r="AB593" s="1045">
        <f>('2.1 INPUT DA Forecast'!AB369+'2.1 INPUT DA Forecast'!AB371)*'2.1 INPUT DA Forecast'!AB420*'2.2 INPUT DA Assumptions'!AB192+'2.1 INPUT DA Forecast'!AB373*'2.1 INPUT DA Forecast'!AB420*'2.2 INPUT DA Assumptions'!AB193</f>
        <v>1233.57864</v>
      </c>
      <c r="AC593" s="1045">
        <f>('2.1 INPUT DA Forecast'!AC369+'2.1 INPUT DA Forecast'!AC371)*'2.1 INPUT DA Forecast'!AC420*'2.2 INPUT DA Assumptions'!AC192+'2.1 INPUT DA Forecast'!AC373*'2.1 INPUT DA Forecast'!AC420*'2.2 INPUT DA Assumptions'!AC193</f>
        <v>1226.4635999999998</v>
      </c>
      <c r="AD593" s="1045">
        <f>('2.1 INPUT DA Forecast'!AD369+'2.1 INPUT DA Forecast'!AD371)*'2.1 INPUT DA Forecast'!AD420*'2.2 INPUT DA Assumptions'!AD192+'2.1 INPUT DA Forecast'!AD373*'2.1 INPUT DA Forecast'!AD420*'2.2 INPUT DA Assumptions'!AD193</f>
        <v>1219.4198400000002</v>
      </c>
      <c r="AE593" s="1045">
        <f>('2.1 INPUT DA Forecast'!AE369+'2.1 INPUT DA Forecast'!AE371)*'2.1 INPUT DA Forecast'!AE420*'2.2 INPUT DA Assumptions'!AE192+'2.1 INPUT DA Forecast'!AE373*'2.1 INPUT DA Forecast'!AE420*'2.2 INPUT DA Assumptions'!AE193</f>
        <v>1212.4473599999999</v>
      </c>
      <c r="AF593" s="1045">
        <f>('2.1 INPUT DA Forecast'!AF369+'2.1 INPUT DA Forecast'!AF371)*'2.1 INPUT DA Forecast'!AF420*'2.2 INPUT DA Assumptions'!AF192+'2.1 INPUT DA Forecast'!AF373*'2.1 INPUT DA Forecast'!AF420*'2.2 INPUT DA Assumptions'!AF193</f>
        <v>1205.5396799999999</v>
      </c>
      <c r="AG593" s="1045">
        <f>('2.1 INPUT DA Forecast'!AG369+'2.1 INPUT DA Forecast'!AG371)*'2.1 INPUT DA Forecast'!AG420*'2.2 INPUT DA Assumptions'!AG192+'2.1 INPUT DA Forecast'!AG373*'2.1 INPUT DA Forecast'!AG420*'2.2 INPUT DA Assumptions'!AG193</f>
        <v>1198.7032799999999</v>
      </c>
      <c r="AH593" s="1045">
        <f>('2.1 INPUT DA Forecast'!AH369+'2.1 INPUT DA Forecast'!AH371)*'2.1 INPUT DA Forecast'!AH420*'2.2 INPUT DA Assumptions'!AH192+'2.1 INPUT DA Forecast'!AH373*'2.1 INPUT DA Forecast'!AH420*'2.2 INPUT DA Assumptions'!AH193</f>
        <v>1191.9381599999999</v>
      </c>
      <c r="AI593" s="1045">
        <f>('2.1 INPUT DA Forecast'!AI369+'2.1 INPUT DA Forecast'!AI371)*'2.1 INPUT DA Forecast'!AI420*'2.2 INPUT DA Assumptions'!AI192+'2.1 INPUT DA Forecast'!AI373*'2.1 INPUT DA Forecast'!AI420*'2.2 INPUT DA Assumptions'!AI193</f>
        <v>1185.23784</v>
      </c>
      <c r="AJ593" s="1045">
        <f>('2.1 INPUT DA Forecast'!AJ369+'2.1 INPUT DA Forecast'!AJ371)*'2.1 INPUT DA Forecast'!AJ420*'2.2 INPUT DA Assumptions'!AJ192+'2.1 INPUT DA Forecast'!AJ373*'2.1 INPUT DA Forecast'!AJ420*'2.2 INPUT DA Assumptions'!AJ193</f>
        <v>1178.60232</v>
      </c>
      <c r="AK593" s="1045">
        <f>('2.1 INPUT DA Forecast'!AK369+'2.1 INPUT DA Forecast'!AK371)*'2.1 INPUT DA Forecast'!AK420*'2.2 INPUT DA Assumptions'!AK192+'2.1 INPUT DA Forecast'!AK373*'2.1 INPUT DA Forecast'!AK420*'2.2 INPUT DA Assumptions'!AK193</f>
        <v>1165.5127199999999</v>
      </c>
      <c r="AL593" s="225"/>
    </row>
    <row r="594" spans="3:38" s="221" customFormat="1" ht="14.15" customHeight="1" outlineLevel="3" x14ac:dyDescent="0.3">
      <c r="C594" s="222"/>
      <c r="D594" s="1082" t="s">
        <v>32</v>
      </c>
      <c r="E594" s="1009"/>
      <c r="F594" s="1033"/>
      <c r="G594" s="1033"/>
      <c r="H594" s="1033"/>
      <c r="I594" s="1033"/>
      <c r="J594" s="1033"/>
      <c r="K594" s="1033"/>
      <c r="L594" s="1033"/>
      <c r="M594" s="1033"/>
      <c r="N594" s="1033"/>
      <c r="O594" s="1033"/>
      <c r="P594" s="1033"/>
      <c r="Q594" s="1033"/>
      <c r="R594" s="1033"/>
      <c r="S594" s="1033"/>
      <c r="T594" s="1033"/>
      <c r="U594" s="1033"/>
      <c r="V594" s="1033"/>
      <c r="W594" s="1033"/>
      <c r="X594" s="1033"/>
      <c r="Y594" s="1033"/>
      <c r="Z594" s="1033"/>
      <c r="AA594" s="1033"/>
      <c r="AB594" s="1033"/>
      <c r="AC594" s="1033"/>
      <c r="AD594" s="1033"/>
      <c r="AE594" s="1033"/>
      <c r="AF594" s="1033"/>
      <c r="AG594" s="1033"/>
      <c r="AH594" s="1033"/>
      <c r="AI594" s="1033"/>
      <c r="AJ594" s="1033"/>
      <c r="AK594" s="1033"/>
      <c r="AL594" s="225"/>
    </row>
    <row r="595" spans="3:38" s="221" customFormat="1" ht="14.15" customHeight="1" outlineLevel="3" x14ac:dyDescent="0.3">
      <c r="C595" s="222"/>
      <c r="D595" s="1008" t="s">
        <v>1327</v>
      </c>
      <c r="E595" s="627" t="s">
        <v>137</v>
      </c>
      <c r="F595" s="1045">
        <f>('2.1 INPUT DA Forecast'!F369+'2.1 INPUT DA Forecast'!F371)*'2.1 INPUT DA Forecast'!F419*'2.2 INPUT DA Assumptions'!F195*(1+'2.2 INPUT DA Assumptions'!F36)+'2.1 INPUT DA Forecast'!F373*'2.1 INPUT DA Forecast'!F419*'2.2 INPUT DA Assumptions'!F196*(1+'2.2 INPUT DA Assumptions'!F36)</f>
        <v>0</v>
      </c>
      <c r="G595" s="1045">
        <f>('2.1 INPUT DA Forecast'!G369+'2.1 INPUT DA Forecast'!G371)*'2.1 INPUT DA Forecast'!G419*'2.2 INPUT DA Assumptions'!G195*(1+'2.2 INPUT DA Assumptions'!G36)+'2.1 INPUT DA Forecast'!G373*'2.1 INPUT DA Forecast'!G419*'2.2 INPUT DA Assumptions'!G196*(1+'2.2 INPUT DA Assumptions'!G36)</f>
        <v>0</v>
      </c>
      <c r="H595" s="1045">
        <f>('2.1 INPUT DA Forecast'!H369+'2.1 INPUT DA Forecast'!H371)*'2.1 INPUT DA Forecast'!H419*'2.2 INPUT DA Assumptions'!H195*(1+'2.2 INPUT DA Assumptions'!H36)+'2.1 INPUT DA Forecast'!H373*'2.1 INPUT DA Forecast'!H419*'2.2 INPUT DA Assumptions'!H196*(1+'2.2 INPUT DA Assumptions'!H36)</f>
        <v>13.062850500000001</v>
      </c>
      <c r="I595" s="1045">
        <f>('2.1 INPUT DA Forecast'!I369+'2.1 INPUT DA Forecast'!I371)*'2.1 INPUT DA Forecast'!I419*'2.2 INPUT DA Assumptions'!I195*(1+'2.2 INPUT DA Assumptions'!I36)+'2.1 INPUT DA Forecast'!I373*'2.1 INPUT DA Forecast'!I419*'2.2 INPUT DA Assumptions'!I196*(1+'2.2 INPUT DA Assumptions'!I36)</f>
        <v>18.673893</v>
      </c>
      <c r="J595" s="1045">
        <f>('2.1 INPUT DA Forecast'!J369+'2.1 INPUT DA Forecast'!J371)*'2.1 INPUT DA Forecast'!J419*'2.2 INPUT DA Assumptions'!J195*(1+'2.2 INPUT DA Assumptions'!J36)+'2.1 INPUT DA Forecast'!J373*'2.1 INPUT DA Forecast'!J419*'2.2 INPUT DA Assumptions'!J196*(1+'2.2 INPUT DA Assumptions'!J36)</f>
        <v>18.271042650000002</v>
      </c>
      <c r="K595" s="1045">
        <f>('2.1 INPUT DA Forecast'!K369+'2.1 INPUT DA Forecast'!K371)*'2.1 INPUT DA Forecast'!K419*'2.2 INPUT DA Assumptions'!K195*(1+'2.2 INPUT DA Assumptions'!K36)+'2.1 INPUT DA Forecast'!K373*'2.1 INPUT DA Forecast'!K419*'2.2 INPUT DA Assumptions'!K196*(1+'2.2 INPUT DA Assumptions'!K36)</f>
        <v>18.184036500000001</v>
      </c>
      <c r="L595" s="1045">
        <f>('2.1 INPUT DA Forecast'!L369+'2.1 INPUT DA Forecast'!L371)*'2.1 INPUT DA Forecast'!L419*'2.2 INPUT DA Assumptions'!L195*(1+'2.2 INPUT DA Assumptions'!L36)+'2.1 INPUT DA Forecast'!L373*'2.1 INPUT DA Forecast'!L419*'2.2 INPUT DA Assumptions'!L196*(1+'2.2 INPUT DA Assumptions'!L36)</f>
        <v>18.087674850000003</v>
      </c>
      <c r="M595" s="1045">
        <f>('2.1 INPUT DA Forecast'!M369+'2.1 INPUT DA Forecast'!M371)*'2.1 INPUT DA Forecast'!M419*'2.2 INPUT DA Assumptions'!M195*(1+'2.2 INPUT DA Assumptions'!M36)+'2.1 INPUT DA Forecast'!M373*'2.1 INPUT DA Forecast'!M419*'2.2 INPUT DA Assumptions'!M196*(1+'2.2 INPUT DA Assumptions'!M36)</f>
        <v>17.907198749999999</v>
      </c>
      <c r="N595" s="1045">
        <f>('2.1 INPUT DA Forecast'!N369+'2.1 INPUT DA Forecast'!N371)*'2.1 INPUT DA Forecast'!N419*'2.2 INPUT DA Assumptions'!N195*(1+'2.2 INPUT DA Assumptions'!N36)+'2.1 INPUT DA Forecast'!N373*'2.1 INPUT DA Forecast'!N419*'2.2 INPUT DA Assumptions'!N196*(1+'2.2 INPUT DA Assumptions'!N36)</f>
        <v>17.729614349999999</v>
      </c>
      <c r="O595" s="1045">
        <f>('2.1 INPUT DA Forecast'!O369+'2.1 INPUT DA Forecast'!O371)*'2.1 INPUT DA Forecast'!O419*'2.2 INPUT DA Assumptions'!O195*(1+'2.2 INPUT DA Assumptions'!O36)+'2.1 INPUT DA Forecast'!O373*'2.1 INPUT DA Forecast'!O419*'2.2 INPUT DA Assumptions'!O196*(1+'2.2 INPUT DA Assumptions'!O36)</f>
        <v>17.554836600000002</v>
      </c>
      <c r="P595" s="1045">
        <f>('2.1 INPUT DA Forecast'!P369+'2.1 INPUT DA Forecast'!P371)*'2.1 INPUT DA Forecast'!P419*'2.2 INPUT DA Assumptions'!P195*(1+'2.2 INPUT DA Assumptions'!P36)+'2.1 INPUT DA Forecast'!P373*'2.1 INPUT DA Forecast'!P419*'2.2 INPUT DA Assumptions'!P196*(1+'2.2 INPUT DA Assumptions'!P36)</f>
        <v>17.382865500000001</v>
      </c>
      <c r="Q595" s="1045">
        <f>('2.1 INPUT DA Forecast'!Q369+'2.1 INPUT DA Forecast'!Q371)*'2.1 INPUT DA Forecast'!Q419*'2.2 INPUT DA Assumptions'!Q195*(1+'2.2 INPUT DA Assumptions'!Q36)+'2.1 INPUT DA Forecast'!Q373*'2.1 INPUT DA Forecast'!Q419*'2.2 INPUT DA Assumptions'!Q196*(1+'2.2 INPUT DA Assumptions'!Q36)</f>
        <v>17.278083899999999</v>
      </c>
      <c r="R595" s="1045">
        <f>('2.1 INPUT DA Forecast'!R369+'2.1 INPUT DA Forecast'!R371)*'2.1 INPUT DA Forecast'!R419*'2.2 INPUT DA Assumptions'!R195*(1+'2.2 INPUT DA Assumptions'!R36)+'2.1 INPUT DA Forecast'!R373*'2.1 INPUT DA Forecast'!R419*'2.2 INPUT DA Assumptions'!R196*(1+'2.2 INPUT DA Assumptions'!R36)</f>
        <v>17.1743229</v>
      </c>
      <c r="S595" s="1045">
        <f>('2.1 INPUT DA Forecast'!S369+'2.1 INPUT DA Forecast'!S371)*'2.1 INPUT DA Forecast'!S419*'2.2 INPUT DA Assumptions'!S195*(1+'2.2 INPUT DA Assumptions'!S36)+'2.1 INPUT DA Forecast'!S373*'2.1 INPUT DA Forecast'!S419*'2.2 INPUT DA Assumptions'!S196*(1+'2.2 INPUT DA Assumptions'!S36)</f>
        <v>17.071582500000002</v>
      </c>
      <c r="T595" s="1045">
        <f>('2.1 INPUT DA Forecast'!T369+'2.1 INPUT DA Forecast'!T371)*'2.1 INPUT DA Forecast'!T419*'2.2 INPUT DA Assumptions'!T195*(1+'2.2 INPUT DA Assumptions'!T36)+'2.1 INPUT DA Forecast'!T373*'2.1 INPUT DA Forecast'!T419*'2.2 INPUT DA Assumptions'!T196*(1+'2.2 INPUT DA Assumptions'!T36)</f>
        <v>16.969862700000004</v>
      </c>
      <c r="U595" s="1045">
        <f>('2.1 INPUT DA Forecast'!U369+'2.1 INPUT DA Forecast'!U371)*'2.1 INPUT DA Forecast'!U419*'2.2 INPUT DA Assumptions'!U195*(1+'2.2 INPUT DA Assumptions'!U36)+'2.1 INPUT DA Forecast'!U373*'2.1 INPUT DA Forecast'!U419*'2.2 INPUT DA Assumptions'!U196*(1+'2.2 INPUT DA Assumptions'!U36)</f>
        <v>16.869163499999999</v>
      </c>
      <c r="V595" s="1045">
        <f>('2.1 INPUT DA Forecast'!V369+'2.1 INPUT DA Forecast'!V371)*'2.1 INPUT DA Forecast'!V419*'2.2 INPUT DA Assumptions'!V195*(1+'2.2 INPUT DA Assumptions'!V36)+'2.1 INPUT DA Forecast'!V373*'2.1 INPUT DA Forecast'!V419*'2.2 INPUT DA Assumptions'!V196*(1+'2.2 INPUT DA Assumptions'!V36)</f>
        <v>16.769399850000003</v>
      </c>
      <c r="W595" s="1045">
        <f>('2.1 INPUT DA Forecast'!W369+'2.1 INPUT DA Forecast'!W371)*'2.1 INPUT DA Forecast'!W419*'2.2 INPUT DA Assumptions'!W195*(1+'2.2 INPUT DA Assumptions'!W36)+'2.1 INPUT DA Forecast'!W373*'2.1 INPUT DA Forecast'!W419*'2.2 INPUT DA Assumptions'!W196*(1+'2.2 INPUT DA Assumptions'!W36)</f>
        <v>16.6706568</v>
      </c>
      <c r="X595" s="1045">
        <f>('2.1 INPUT DA Forecast'!X369+'2.1 INPUT DA Forecast'!X371)*'2.1 INPUT DA Forecast'!X419*'2.2 INPUT DA Assumptions'!X195*(1+'2.2 INPUT DA Assumptions'!X36)+'2.1 INPUT DA Forecast'!X373*'2.1 INPUT DA Forecast'!X419*'2.2 INPUT DA Assumptions'!X196*(1+'2.2 INPUT DA Assumptions'!X36)</f>
        <v>16.572934349999997</v>
      </c>
      <c r="Y595" s="1045">
        <f>('2.1 INPUT DA Forecast'!Y369+'2.1 INPUT DA Forecast'!Y371)*'2.1 INPUT DA Forecast'!Y419*'2.2 INPUT DA Assumptions'!Y195*(1+'2.2 INPUT DA Assumptions'!Y36)+'2.1 INPUT DA Forecast'!Y373*'2.1 INPUT DA Forecast'!Y419*'2.2 INPUT DA Assumptions'!Y196*(1+'2.2 INPUT DA Assumptions'!Y36)</f>
        <v>16.476147449999999</v>
      </c>
      <c r="Z595" s="1045">
        <f>('2.1 INPUT DA Forecast'!Z369+'2.1 INPUT DA Forecast'!Z371)*'2.1 INPUT DA Forecast'!Z419*'2.2 INPUT DA Assumptions'!Z195*(1+'2.2 INPUT DA Assumptions'!Z36)+'2.1 INPUT DA Forecast'!Z373*'2.1 INPUT DA Forecast'!Z419*'2.2 INPUT DA Assumptions'!Z196*(1+'2.2 INPUT DA Assumptions'!Z36)</f>
        <v>16.380296099999999</v>
      </c>
      <c r="AA595" s="1045">
        <f>('2.1 INPUT DA Forecast'!AA369+'2.1 INPUT DA Forecast'!AA371)*'2.1 INPUT DA Forecast'!AA419*'2.2 INPUT DA Assumptions'!AA195*(1+'2.2 INPUT DA Assumptions'!AA36)+'2.1 INPUT DA Forecast'!AA373*'2.1 INPUT DA Forecast'!AA419*'2.2 INPUT DA Assumptions'!AA196*(1+'2.2 INPUT DA Assumptions'!AA36)</f>
        <v>16.2850401</v>
      </c>
      <c r="AB595" s="1045">
        <f>('2.1 INPUT DA Forecast'!AB369+'2.1 INPUT DA Forecast'!AB371)*'2.1 INPUT DA Forecast'!AB419*'2.2 INPUT DA Assumptions'!AB195*(1+'2.2 INPUT DA Assumptions'!AB36)+'2.1 INPUT DA Forecast'!AB373*'2.1 INPUT DA Forecast'!AB419*'2.2 INPUT DA Assumptions'!AB196*(1+'2.2 INPUT DA Assumptions'!AB36)</f>
        <v>16.190719649999998</v>
      </c>
      <c r="AC595" s="1045">
        <f>('2.1 INPUT DA Forecast'!AC369+'2.1 INPUT DA Forecast'!AC371)*'2.1 INPUT DA Forecast'!AC419*'2.2 INPUT DA Assumptions'!AC195*(1+'2.2 INPUT DA Assumptions'!AC36)+'2.1 INPUT DA Forecast'!AC373*'2.1 INPUT DA Forecast'!AC419*'2.2 INPUT DA Assumptions'!AC196*(1+'2.2 INPUT DA Assumptions'!AC36)</f>
        <v>16.097334749999998</v>
      </c>
      <c r="AD595" s="1045">
        <f>('2.1 INPUT DA Forecast'!AD369+'2.1 INPUT DA Forecast'!AD371)*'2.1 INPUT DA Forecast'!AD419*'2.2 INPUT DA Assumptions'!AD195*(1+'2.2 INPUT DA Assumptions'!AD36)+'2.1 INPUT DA Forecast'!AD373*'2.1 INPUT DA Forecast'!AD419*'2.2 INPUT DA Assumptions'!AD196*(1+'2.2 INPUT DA Assumptions'!AD36)</f>
        <v>16.004885400000003</v>
      </c>
      <c r="AE595" s="1045">
        <f>('2.1 INPUT DA Forecast'!AE369+'2.1 INPUT DA Forecast'!AE371)*'2.1 INPUT DA Forecast'!AE419*'2.2 INPUT DA Assumptions'!AE195*(1+'2.2 INPUT DA Assumptions'!AE36)+'2.1 INPUT DA Forecast'!AE373*'2.1 INPUT DA Forecast'!AE419*'2.2 INPUT DA Assumptions'!AE196*(1+'2.2 INPUT DA Assumptions'!AE36)</f>
        <v>15.9133716</v>
      </c>
      <c r="AF595" s="1045">
        <f>('2.1 INPUT DA Forecast'!AF369+'2.1 INPUT DA Forecast'!AF371)*'2.1 INPUT DA Forecast'!AF419*'2.2 INPUT DA Assumptions'!AF195*(1+'2.2 INPUT DA Assumptions'!AF36)+'2.1 INPUT DA Forecast'!AF373*'2.1 INPUT DA Forecast'!AF419*'2.2 INPUT DA Assumptions'!AF196*(1+'2.2 INPUT DA Assumptions'!AF36)</f>
        <v>15.822708299999999</v>
      </c>
      <c r="AG595" s="1045">
        <f>('2.1 INPUT DA Forecast'!AG369+'2.1 INPUT DA Forecast'!AG371)*'2.1 INPUT DA Forecast'!AG419*'2.2 INPUT DA Assumptions'!AG195*(1+'2.2 INPUT DA Assumptions'!AG36)+'2.1 INPUT DA Forecast'!AG373*'2.1 INPUT DA Forecast'!AG419*'2.2 INPUT DA Assumptions'!AG196*(1+'2.2 INPUT DA Assumptions'!AG36)</f>
        <v>15.732980549999999</v>
      </c>
      <c r="AH595" s="1045">
        <f>('2.1 INPUT DA Forecast'!AH369+'2.1 INPUT DA Forecast'!AH371)*'2.1 INPUT DA Forecast'!AH419*'2.2 INPUT DA Assumptions'!AH195*(1+'2.2 INPUT DA Assumptions'!AH36)+'2.1 INPUT DA Forecast'!AH373*'2.1 INPUT DA Forecast'!AH419*'2.2 INPUT DA Assumptions'!AH196*(1+'2.2 INPUT DA Assumptions'!AH36)</f>
        <v>15.644188349999999</v>
      </c>
      <c r="AI595" s="1045">
        <f>('2.1 INPUT DA Forecast'!AI369+'2.1 INPUT DA Forecast'!AI371)*'2.1 INPUT DA Forecast'!AI419*'2.2 INPUT DA Assumptions'!AI195*(1+'2.2 INPUT DA Assumptions'!AI36)+'2.1 INPUT DA Forecast'!AI373*'2.1 INPUT DA Forecast'!AI419*'2.2 INPUT DA Assumptions'!AI196*(1+'2.2 INPUT DA Assumptions'!AI36)</f>
        <v>15.55624665</v>
      </c>
      <c r="AJ595" s="1045">
        <f>('2.1 INPUT DA Forecast'!AJ369+'2.1 INPUT DA Forecast'!AJ371)*'2.1 INPUT DA Forecast'!AJ419*'2.2 INPUT DA Assumptions'!AJ195*(1+'2.2 INPUT DA Assumptions'!AJ36)+'2.1 INPUT DA Forecast'!AJ373*'2.1 INPUT DA Forecast'!AJ419*'2.2 INPUT DA Assumptions'!AJ196*(1+'2.2 INPUT DA Assumptions'!AJ36)</f>
        <v>15.469155450000001</v>
      </c>
      <c r="AK595" s="1045">
        <f>('2.1 INPUT DA Forecast'!AK369+'2.1 INPUT DA Forecast'!AK371)*'2.1 INPUT DA Forecast'!AK419*'2.2 INPUT DA Assumptions'!AK195*(1+'2.2 INPUT DA Assumptions'!AK36)+'2.1 INPUT DA Forecast'!AK373*'2.1 INPUT DA Forecast'!AK419*'2.2 INPUT DA Assumptions'!AK196*(1+'2.2 INPUT DA Assumptions'!AK36)</f>
        <v>15.29735445</v>
      </c>
      <c r="AL595" s="225"/>
    </row>
    <row r="596" spans="3:38" s="221" customFormat="1" ht="14.15" customHeight="1" outlineLevel="3" x14ac:dyDescent="0.3">
      <c r="C596" s="222"/>
      <c r="D596" s="1008" t="s">
        <v>1328</v>
      </c>
      <c r="E596" s="627" t="s">
        <v>137</v>
      </c>
      <c r="F596" s="1045">
        <f>('2.1 INPUT DA Forecast'!F369+'2.1 INPUT DA Forecast'!F371)*'2.1 INPUT DA Forecast'!F419*'2.2 INPUT DA Assumptions'!F195+'2.1 INPUT DA Forecast'!F373*'2.1 INPUT DA Forecast'!F419*'2.2 INPUT DA Assumptions'!F196</f>
        <v>0</v>
      </c>
      <c r="G596" s="1045">
        <f>('2.1 INPUT DA Forecast'!G369+'2.1 INPUT DA Forecast'!G371)*'2.1 INPUT DA Forecast'!G419*'2.2 INPUT DA Assumptions'!G195+'2.1 INPUT DA Forecast'!G373*'2.1 INPUT DA Forecast'!G419*'2.2 INPUT DA Assumptions'!G196</f>
        <v>0</v>
      </c>
      <c r="H596" s="1045">
        <f>('2.1 INPUT DA Forecast'!H369+'2.1 INPUT DA Forecast'!H371)*'2.1 INPUT DA Forecast'!H419*'2.2 INPUT DA Assumptions'!H195+'2.1 INPUT DA Forecast'!H373*'2.1 INPUT DA Forecast'!H419*'2.2 INPUT DA Assumptions'!H196</f>
        <v>12.440810000000001</v>
      </c>
      <c r="I596" s="1045">
        <f>('2.1 INPUT DA Forecast'!I369+'2.1 INPUT DA Forecast'!I371)*'2.1 INPUT DA Forecast'!I419*'2.2 INPUT DA Assumptions'!I195+'2.1 INPUT DA Forecast'!I373*'2.1 INPUT DA Forecast'!I419*'2.2 INPUT DA Assumptions'!I196</f>
        <v>17.784659999999999</v>
      </c>
      <c r="J596" s="1045">
        <f>('2.1 INPUT DA Forecast'!J369+'2.1 INPUT DA Forecast'!J371)*'2.1 INPUT DA Forecast'!J419*'2.2 INPUT DA Assumptions'!J195+'2.1 INPUT DA Forecast'!J373*'2.1 INPUT DA Forecast'!J419*'2.2 INPUT DA Assumptions'!J196</f>
        <v>17.400993</v>
      </c>
      <c r="K596" s="1045">
        <f>('2.1 INPUT DA Forecast'!K369+'2.1 INPUT DA Forecast'!K371)*'2.1 INPUT DA Forecast'!K419*'2.2 INPUT DA Assumptions'!K195+'2.1 INPUT DA Forecast'!K373*'2.1 INPUT DA Forecast'!K419*'2.2 INPUT DA Assumptions'!K196</f>
        <v>17.31813</v>
      </c>
      <c r="L596" s="1045">
        <f>('2.1 INPUT DA Forecast'!L369+'2.1 INPUT DA Forecast'!L371)*'2.1 INPUT DA Forecast'!L419*'2.2 INPUT DA Assumptions'!L195+'2.1 INPUT DA Forecast'!L373*'2.1 INPUT DA Forecast'!L419*'2.2 INPUT DA Assumptions'!L196</f>
        <v>17.226357</v>
      </c>
      <c r="M596" s="1045">
        <f>('2.1 INPUT DA Forecast'!M369+'2.1 INPUT DA Forecast'!M371)*'2.1 INPUT DA Forecast'!M419*'2.2 INPUT DA Assumptions'!M195+'2.1 INPUT DA Forecast'!M373*'2.1 INPUT DA Forecast'!M419*'2.2 INPUT DA Assumptions'!M196</f>
        <v>17.054475</v>
      </c>
      <c r="N596" s="1045">
        <f>('2.1 INPUT DA Forecast'!N369+'2.1 INPUT DA Forecast'!N371)*'2.1 INPUT DA Forecast'!N419*'2.2 INPUT DA Assumptions'!N195+'2.1 INPUT DA Forecast'!N373*'2.1 INPUT DA Forecast'!N419*'2.2 INPUT DA Assumptions'!N196</f>
        <v>16.885346999999999</v>
      </c>
      <c r="O596" s="1045">
        <f>('2.1 INPUT DA Forecast'!O369+'2.1 INPUT DA Forecast'!O371)*'2.1 INPUT DA Forecast'!O419*'2.2 INPUT DA Assumptions'!O195+'2.1 INPUT DA Forecast'!O373*'2.1 INPUT DA Forecast'!O419*'2.2 INPUT DA Assumptions'!O196</f>
        <v>16.718892</v>
      </c>
      <c r="P596" s="1045">
        <f>('2.1 INPUT DA Forecast'!P369+'2.1 INPUT DA Forecast'!P371)*'2.1 INPUT DA Forecast'!P419*'2.2 INPUT DA Assumptions'!P195+'2.1 INPUT DA Forecast'!P373*'2.1 INPUT DA Forecast'!P419*'2.2 INPUT DA Assumptions'!P196</f>
        <v>16.555109999999999</v>
      </c>
      <c r="Q596" s="1045">
        <f>('2.1 INPUT DA Forecast'!Q369+'2.1 INPUT DA Forecast'!Q371)*'2.1 INPUT DA Forecast'!Q419*'2.2 INPUT DA Assumptions'!Q195+'2.1 INPUT DA Forecast'!Q373*'2.1 INPUT DA Forecast'!Q419*'2.2 INPUT DA Assumptions'!Q196</f>
        <v>16.455317999999998</v>
      </c>
      <c r="R596" s="1045">
        <f>('2.1 INPUT DA Forecast'!R369+'2.1 INPUT DA Forecast'!R371)*'2.1 INPUT DA Forecast'!R419*'2.2 INPUT DA Assumptions'!R195+'2.1 INPUT DA Forecast'!R373*'2.1 INPUT DA Forecast'!R419*'2.2 INPUT DA Assumptions'!R196</f>
        <v>16.356497999999998</v>
      </c>
      <c r="S596" s="1045">
        <f>('2.1 INPUT DA Forecast'!S369+'2.1 INPUT DA Forecast'!S371)*'2.1 INPUT DA Forecast'!S419*'2.2 INPUT DA Assumptions'!S195+'2.1 INPUT DA Forecast'!S373*'2.1 INPUT DA Forecast'!S419*'2.2 INPUT DA Assumptions'!S196</f>
        <v>16.258649999999999</v>
      </c>
      <c r="T596" s="1045">
        <f>('2.1 INPUT DA Forecast'!T369+'2.1 INPUT DA Forecast'!T371)*'2.1 INPUT DA Forecast'!T419*'2.2 INPUT DA Assumptions'!T195+'2.1 INPUT DA Forecast'!T373*'2.1 INPUT DA Forecast'!T419*'2.2 INPUT DA Assumptions'!T196</f>
        <v>16.161774000000001</v>
      </c>
      <c r="U596" s="1045">
        <f>('2.1 INPUT DA Forecast'!U369+'2.1 INPUT DA Forecast'!U371)*'2.1 INPUT DA Forecast'!U419*'2.2 INPUT DA Assumptions'!U195+'2.1 INPUT DA Forecast'!U373*'2.1 INPUT DA Forecast'!U419*'2.2 INPUT DA Assumptions'!U196</f>
        <v>16.065869999999997</v>
      </c>
      <c r="V596" s="1045">
        <f>('2.1 INPUT DA Forecast'!V369+'2.1 INPUT DA Forecast'!V371)*'2.1 INPUT DA Forecast'!V419*'2.2 INPUT DA Assumptions'!V195+'2.1 INPUT DA Forecast'!V373*'2.1 INPUT DA Forecast'!V419*'2.2 INPUT DA Assumptions'!V196</f>
        <v>15.970857000000001</v>
      </c>
      <c r="W596" s="1045">
        <f>('2.1 INPUT DA Forecast'!W369+'2.1 INPUT DA Forecast'!W371)*'2.1 INPUT DA Forecast'!W419*'2.2 INPUT DA Assumptions'!W195+'2.1 INPUT DA Forecast'!W373*'2.1 INPUT DA Forecast'!W419*'2.2 INPUT DA Assumptions'!W196</f>
        <v>15.876816</v>
      </c>
      <c r="X596" s="1045">
        <f>('2.1 INPUT DA Forecast'!X369+'2.1 INPUT DA Forecast'!X371)*'2.1 INPUT DA Forecast'!X419*'2.2 INPUT DA Assumptions'!X195+'2.1 INPUT DA Forecast'!X373*'2.1 INPUT DA Forecast'!X419*'2.2 INPUT DA Assumptions'!X196</f>
        <v>15.783746999999998</v>
      </c>
      <c r="Y596" s="1045">
        <f>('2.1 INPUT DA Forecast'!Y369+'2.1 INPUT DA Forecast'!Y371)*'2.1 INPUT DA Forecast'!Y419*'2.2 INPUT DA Assumptions'!Y195+'2.1 INPUT DA Forecast'!Y373*'2.1 INPUT DA Forecast'!Y419*'2.2 INPUT DA Assumptions'!Y196</f>
        <v>15.691568999999998</v>
      </c>
      <c r="Z596" s="1045">
        <f>('2.1 INPUT DA Forecast'!Z369+'2.1 INPUT DA Forecast'!Z371)*'2.1 INPUT DA Forecast'!Z419*'2.2 INPUT DA Assumptions'!Z195+'2.1 INPUT DA Forecast'!Z373*'2.1 INPUT DA Forecast'!Z419*'2.2 INPUT DA Assumptions'!Z196</f>
        <v>15.600282</v>
      </c>
      <c r="AA596" s="1045">
        <f>('2.1 INPUT DA Forecast'!AA369+'2.1 INPUT DA Forecast'!AA371)*'2.1 INPUT DA Forecast'!AA419*'2.2 INPUT DA Assumptions'!AA195+'2.1 INPUT DA Forecast'!AA373*'2.1 INPUT DA Forecast'!AA419*'2.2 INPUT DA Assumptions'!AA196</f>
        <v>15.509561999999999</v>
      </c>
      <c r="AB596" s="1045">
        <f>('2.1 INPUT DA Forecast'!AB369+'2.1 INPUT DA Forecast'!AB371)*'2.1 INPUT DA Forecast'!AB419*'2.2 INPUT DA Assumptions'!AB195+'2.1 INPUT DA Forecast'!AB373*'2.1 INPUT DA Forecast'!AB419*'2.2 INPUT DA Assumptions'!AB196</f>
        <v>15.419732999999999</v>
      </c>
      <c r="AC596" s="1045">
        <f>('2.1 INPUT DA Forecast'!AC369+'2.1 INPUT DA Forecast'!AC371)*'2.1 INPUT DA Forecast'!AC419*'2.2 INPUT DA Assumptions'!AC195+'2.1 INPUT DA Forecast'!AC373*'2.1 INPUT DA Forecast'!AC419*'2.2 INPUT DA Assumptions'!AC196</f>
        <v>15.330794999999998</v>
      </c>
      <c r="AD596" s="1045">
        <f>('2.1 INPUT DA Forecast'!AD369+'2.1 INPUT DA Forecast'!AD371)*'2.1 INPUT DA Forecast'!AD419*'2.2 INPUT DA Assumptions'!AD195+'2.1 INPUT DA Forecast'!AD373*'2.1 INPUT DA Forecast'!AD419*'2.2 INPUT DA Assumptions'!AD196</f>
        <v>15.242748000000002</v>
      </c>
      <c r="AE596" s="1045">
        <f>('2.1 INPUT DA Forecast'!AE369+'2.1 INPUT DA Forecast'!AE371)*'2.1 INPUT DA Forecast'!AE419*'2.2 INPUT DA Assumptions'!AE195+'2.1 INPUT DA Forecast'!AE373*'2.1 INPUT DA Forecast'!AE419*'2.2 INPUT DA Assumptions'!AE196</f>
        <v>15.155591999999999</v>
      </c>
      <c r="AF596" s="1045">
        <f>('2.1 INPUT DA Forecast'!AF369+'2.1 INPUT DA Forecast'!AF371)*'2.1 INPUT DA Forecast'!AF419*'2.2 INPUT DA Assumptions'!AF195+'2.1 INPUT DA Forecast'!AF373*'2.1 INPUT DA Forecast'!AF419*'2.2 INPUT DA Assumptions'!AF196</f>
        <v>15.069245999999998</v>
      </c>
      <c r="AG596" s="1045">
        <f>('2.1 INPUT DA Forecast'!AG369+'2.1 INPUT DA Forecast'!AG371)*'2.1 INPUT DA Forecast'!AG419*'2.2 INPUT DA Assumptions'!AG195+'2.1 INPUT DA Forecast'!AG373*'2.1 INPUT DA Forecast'!AG419*'2.2 INPUT DA Assumptions'!AG196</f>
        <v>14.983790999999998</v>
      </c>
      <c r="AH596" s="1045">
        <f>('2.1 INPUT DA Forecast'!AH369+'2.1 INPUT DA Forecast'!AH371)*'2.1 INPUT DA Forecast'!AH419*'2.2 INPUT DA Assumptions'!AH195+'2.1 INPUT DA Forecast'!AH373*'2.1 INPUT DA Forecast'!AH419*'2.2 INPUT DA Assumptions'!AH196</f>
        <v>14.899226999999998</v>
      </c>
      <c r="AI596" s="1045">
        <f>('2.1 INPUT DA Forecast'!AI369+'2.1 INPUT DA Forecast'!AI371)*'2.1 INPUT DA Forecast'!AI419*'2.2 INPUT DA Assumptions'!AI195+'2.1 INPUT DA Forecast'!AI373*'2.1 INPUT DA Forecast'!AI419*'2.2 INPUT DA Assumptions'!AI196</f>
        <v>14.815472999999999</v>
      </c>
      <c r="AJ596" s="1045">
        <f>('2.1 INPUT DA Forecast'!AJ369+'2.1 INPUT DA Forecast'!AJ371)*'2.1 INPUT DA Forecast'!AJ419*'2.2 INPUT DA Assumptions'!AJ195+'2.1 INPUT DA Forecast'!AJ373*'2.1 INPUT DA Forecast'!AJ419*'2.2 INPUT DA Assumptions'!AJ196</f>
        <v>14.732529</v>
      </c>
      <c r="AK596" s="1045">
        <f>('2.1 INPUT DA Forecast'!AK369+'2.1 INPUT DA Forecast'!AK371)*'2.1 INPUT DA Forecast'!AK419*'2.2 INPUT DA Assumptions'!AK195+'2.1 INPUT DA Forecast'!AK373*'2.1 INPUT DA Forecast'!AK419*'2.2 INPUT DA Assumptions'!AK196</f>
        <v>14.568909</v>
      </c>
      <c r="AL596" s="225"/>
    </row>
    <row r="597" spans="3:38" s="221" customFormat="1" ht="14.15" customHeight="1" outlineLevel="3" x14ac:dyDescent="0.3">
      <c r="C597" s="222"/>
      <c r="D597" s="1082" t="s">
        <v>31</v>
      </c>
      <c r="E597" s="1009"/>
      <c r="F597" s="1055"/>
      <c r="G597" s="1055"/>
      <c r="H597" s="1055"/>
      <c r="I597" s="1055"/>
      <c r="J597" s="1055"/>
      <c r="K597" s="1055"/>
      <c r="L597" s="1055"/>
      <c r="M597" s="1055"/>
      <c r="N597" s="1055"/>
      <c r="O597" s="1055"/>
      <c r="P597" s="1055"/>
      <c r="Q597" s="1055"/>
      <c r="R597" s="1055"/>
      <c r="S597" s="1055"/>
      <c r="T597" s="1055"/>
      <c r="U597" s="1055"/>
      <c r="V597" s="1055"/>
      <c r="W597" s="1055"/>
      <c r="X597" s="1055"/>
      <c r="Y597" s="1055"/>
      <c r="Z597" s="1055"/>
      <c r="AA597" s="1055"/>
      <c r="AB597" s="1055"/>
      <c r="AC597" s="1055"/>
      <c r="AD597" s="1055"/>
      <c r="AE597" s="1055"/>
      <c r="AF597" s="1055"/>
      <c r="AG597" s="1055"/>
      <c r="AH597" s="1055"/>
      <c r="AI597" s="1055"/>
      <c r="AJ597" s="1055"/>
      <c r="AK597" s="1055"/>
      <c r="AL597" s="225"/>
    </row>
    <row r="598" spans="3:38" s="221" customFormat="1" ht="14.15" customHeight="1" outlineLevel="3" x14ac:dyDescent="0.3">
      <c r="C598" s="222"/>
      <c r="D598" s="1008" t="s">
        <v>31</v>
      </c>
      <c r="E598" s="627" t="s">
        <v>137</v>
      </c>
      <c r="F598" s="1045">
        <f>('2.1 INPUT DA Forecast'!F369+'2.1 INPUT DA Forecast'!F371)*'2.1 INPUT DA Forecast'!F421*'2.2 INPUT DA Assumptions'!F198+'2.1 INPUT DA Forecast'!F373*'2.1 INPUT DA Forecast'!F421*'2.2 INPUT DA Assumptions'!F199</f>
        <v>79.831349206349202</v>
      </c>
      <c r="G598" s="1045">
        <f>('2.1 INPUT DA Forecast'!G369+'2.1 INPUT DA Forecast'!G371)*'2.1 INPUT DA Forecast'!G421*'2.2 INPUT DA Assumptions'!G198+'2.1 INPUT DA Forecast'!G373*'2.1 INPUT DA Forecast'!G421*'2.2 INPUT DA Assumptions'!G199</f>
        <v>79.831349206349202</v>
      </c>
      <c r="H598" s="1045">
        <f>('2.1 INPUT DA Forecast'!H369+'2.1 INPUT DA Forecast'!H371)*'2.1 INPUT DA Forecast'!H421*'2.2 INPUT DA Assumptions'!H198+'2.1 INPUT DA Forecast'!H373*'2.1 INPUT DA Forecast'!H421*'2.2 INPUT DA Assumptions'!H199</f>
        <v>77.755062500000008</v>
      </c>
      <c r="I598" s="1045">
        <f>('2.1 INPUT DA Forecast'!I369+'2.1 INPUT DA Forecast'!I371)*'2.1 INPUT DA Forecast'!I421*'2.2 INPUT DA Assumptions'!I198+'2.1 INPUT DA Forecast'!I373*'2.1 INPUT DA Forecast'!I421*'2.2 INPUT DA Assumptions'!I199</f>
        <v>304.33709999999996</v>
      </c>
      <c r="J598" s="1045">
        <f>('2.1 INPUT DA Forecast'!J369+'2.1 INPUT DA Forecast'!J371)*'2.1 INPUT DA Forecast'!J421*'2.2 INPUT DA Assumptions'!J198+'2.1 INPUT DA Forecast'!J373*'2.1 INPUT DA Forecast'!J421*'2.2 INPUT DA Assumptions'!J199</f>
        <v>596.96811000000002</v>
      </c>
      <c r="K598" s="1045">
        <f>('2.1 INPUT DA Forecast'!K369+'2.1 INPUT DA Forecast'!K371)*'2.1 INPUT DA Forecast'!K421*'2.2 INPUT DA Assumptions'!K198+'2.1 INPUT DA Forecast'!K373*'2.1 INPUT DA Forecast'!K421*'2.2 INPUT DA Assumptions'!K199</f>
        <v>595.31085000000007</v>
      </c>
      <c r="L598" s="1045">
        <f>('2.1 INPUT DA Forecast'!L369+'2.1 INPUT DA Forecast'!L371)*'2.1 INPUT DA Forecast'!L421*'2.2 INPUT DA Assumptions'!L198+'2.1 INPUT DA Forecast'!L373*'2.1 INPUT DA Forecast'!L421*'2.2 INPUT DA Assumptions'!L199</f>
        <v>1473.7659749999998</v>
      </c>
      <c r="M598" s="1045">
        <f>('2.1 INPUT DA Forecast'!M369+'2.1 INPUT DA Forecast'!M371)*'2.1 INPUT DA Forecast'!M421*'2.2 INPUT DA Assumptions'!M198+'2.1 INPUT DA Forecast'!M373*'2.1 INPUT DA Forecast'!M421*'2.2 INPUT DA Assumptions'!M199</f>
        <v>1455.4087500000001</v>
      </c>
      <c r="N598" s="1045">
        <f>('2.1 INPUT DA Forecast'!N369+'2.1 INPUT DA Forecast'!N371)*'2.1 INPUT DA Forecast'!N421*'2.2 INPUT DA Assumptions'!N198+'2.1 INPUT DA Forecast'!N373*'2.1 INPUT DA Forecast'!N421*'2.2 INPUT DA Assumptions'!N199</f>
        <v>1437.34485</v>
      </c>
      <c r="O598" s="1045">
        <f>('2.1 INPUT DA Forecast'!O369+'2.1 INPUT DA Forecast'!O371)*'2.1 INPUT DA Forecast'!O421*'2.2 INPUT DA Assumptions'!O198+'2.1 INPUT DA Forecast'!O373*'2.1 INPUT DA Forecast'!O421*'2.2 INPUT DA Assumptions'!O199</f>
        <v>1419.56835</v>
      </c>
      <c r="P598" s="1045">
        <f>('2.1 INPUT DA Forecast'!P369+'2.1 INPUT DA Forecast'!P371)*'2.1 INPUT DA Forecast'!P421*'2.2 INPUT DA Assumptions'!P198+'2.1 INPUT DA Forecast'!P373*'2.1 INPUT DA Forecast'!P421*'2.2 INPUT DA Assumptions'!P199</f>
        <v>1402.0754999999999</v>
      </c>
      <c r="Q598" s="1045">
        <f>('2.1 INPUT DA Forecast'!Q369+'2.1 INPUT DA Forecast'!Q371)*'2.1 INPUT DA Forecast'!Q421*'2.2 INPUT DA Assumptions'!Q198+'2.1 INPUT DA Forecast'!Q373*'2.1 INPUT DA Forecast'!Q421*'2.2 INPUT DA Assumptions'!Q199</f>
        <v>1391.4177749999999</v>
      </c>
      <c r="R598" s="1045">
        <f>('2.1 INPUT DA Forecast'!R369+'2.1 INPUT DA Forecast'!R371)*'2.1 INPUT DA Forecast'!R421*'2.2 INPUT DA Assumptions'!R198+'2.1 INPUT DA Forecast'!R373*'2.1 INPUT DA Forecast'!R421*'2.2 INPUT DA Assumptions'!R199</f>
        <v>1380.8649</v>
      </c>
      <c r="S598" s="1045">
        <f>('2.1 INPUT DA Forecast'!S369+'2.1 INPUT DA Forecast'!S371)*'2.1 INPUT DA Forecast'!S421*'2.2 INPUT DA Assumptions'!S198+'2.1 INPUT DA Forecast'!S373*'2.1 INPUT DA Forecast'!S421*'2.2 INPUT DA Assumptions'!S199</f>
        <v>1370.415</v>
      </c>
      <c r="T598" s="1045">
        <f>('2.1 INPUT DA Forecast'!T369+'2.1 INPUT DA Forecast'!T371)*'2.1 INPUT DA Forecast'!T421*'2.2 INPUT DA Assumptions'!T198+'2.1 INPUT DA Forecast'!T373*'2.1 INPUT DA Forecast'!T421*'2.2 INPUT DA Assumptions'!T199</f>
        <v>1360.0699500000001</v>
      </c>
      <c r="U598" s="1045">
        <f>('2.1 INPUT DA Forecast'!U369+'2.1 INPUT DA Forecast'!U371)*'2.1 INPUT DA Forecast'!U421*'2.2 INPUT DA Assumptions'!U198+'2.1 INPUT DA Forecast'!U373*'2.1 INPUT DA Forecast'!U421*'2.2 INPUT DA Assumptions'!U199</f>
        <v>1349.826</v>
      </c>
      <c r="V598" s="1045">
        <f>('2.1 INPUT DA Forecast'!V369+'2.1 INPUT DA Forecast'!V371)*'2.1 INPUT DA Forecast'!V421*'2.2 INPUT DA Assumptions'!V198+'2.1 INPUT DA Forecast'!V373*'2.1 INPUT DA Forecast'!V421*'2.2 INPUT DA Assumptions'!V199</f>
        <v>1339.6828500000001</v>
      </c>
      <c r="W598" s="1045">
        <f>('2.1 INPUT DA Forecast'!W369+'2.1 INPUT DA Forecast'!W371)*'2.1 INPUT DA Forecast'!W421*'2.2 INPUT DA Assumptions'!W198+'2.1 INPUT DA Forecast'!W373*'2.1 INPUT DA Forecast'!W421*'2.2 INPUT DA Assumptions'!W199</f>
        <v>1329.6407999999999</v>
      </c>
      <c r="X598" s="1045">
        <f>('2.1 INPUT DA Forecast'!X369+'2.1 INPUT DA Forecast'!X371)*'2.1 INPUT DA Forecast'!X421*'2.2 INPUT DA Assumptions'!X198+'2.1 INPUT DA Forecast'!X373*'2.1 INPUT DA Forecast'!X421*'2.2 INPUT DA Assumptions'!X199</f>
        <v>1319.69985</v>
      </c>
      <c r="Y598" s="1045">
        <f>('2.1 INPUT DA Forecast'!Y369+'2.1 INPUT DA Forecast'!Y371)*'2.1 INPUT DA Forecast'!Y421*'2.2 INPUT DA Assumptions'!Y198+'2.1 INPUT DA Forecast'!Y373*'2.1 INPUT DA Forecast'!Y421*'2.2 INPUT DA Assumptions'!Y199</f>
        <v>1309.8559499999999</v>
      </c>
      <c r="Z598" s="1045">
        <f>('2.1 INPUT DA Forecast'!Z369+'2.1 INPUT DA Forecast'!Z371)*'2.1 INPUT DA Forecast'!Z421*'2.2 INPUT DA Assumptions'!Z198+'2.1 INPUT DA Forecast'!Z373*'2.1 INPUT DA Forecast'!Z421*'2.2 INPUT DA Assumptions'!Z199</f>
        <v>1300.107225</v>
      </c>
      <c r="AA598" s="1045">
        <f>('2.1 INPUT DA Forecast'!AA369+'2.1 INPUT DA Forecast'!AA371)*'2.1 INPUT DA Forecast'!AA421*'2.2 INPUT DA Assumptions'!AA198+'2.1 INPUT DA Forecast'!AA373*'2.1 INPUT DA Forecast'!AA421*'2.2 INPUT DA Assumptions'!AA199</f>
        <v>1290.418725</v>
      </c>
      <c r="AB598" s="1045">
        <f>('2.1 INPUT DA Forecast'!AB369+'2.1 INPUT DA Forecast'!AB371)*'2.1 INPUT DA Forecast'!AB421*'2.2 INPUT DA Assumptions'!AB198+'2.1 INPUT DA Forecast'!AB373*'2.1 INPUT DA Forecast'!AB421*'2.2 INPUT DA Assumptions'!AB199</f>
        <v>1280.8253999999999</v>
      </c>
      <c r="AC598" s="1045">
        <f>('2.1 INPUT DA Forecast'!AC369+'2.1 INPUT DA Forecast'!AC371)*'2.1 INPUT DA Forecast'!AC421*'2.2 INPUT DA Assumptions'!AC198+'2.1 INPUT DA Forecast'!AC373*'2.1 INPUT DA Forecast'!AC421*'2.2 INPUT DA Assumptions'!AC199</f>
        <v>1271.3272499999998</v>
      </c>
      <c r="AD598" s="1045">
        <f>('2.1 INPUT DA Forecast'!AD369+'2.1 INPUT DA Forecast'!AD371)*'2.1 INPUT DA Forecast'!AD421*'2.2 INPUT DA Assumptions'!AD198+'2.1 INPUT DA Forecast'!AD373*'2.1 INPUT DA Forecast'!AD421*'2.2 INPUT DA Assumptions'!AD199</f>
        <v>1261.9242750000001</v>
      </c>
      <c r="AE598" s="1045">
        <f>('2.1 INPUT DA Forecast'!AE369+'2.1 INPUT DA Forecast'!AE371)*'2.1 INPUT DA Forecast'!AE421*'2.2 INPUT DA Assumptions'!AE198+'2.1 INPUT DA Forecast'!AE373*'2.1 INPUT DA Forecast'!AE421*'2.2 INPUT DA Assumptions'!AE199</f>
        <v>1252.6145999999999</v>
      </c>
      <c r="AF598" s="1045">
        <f>('2.1 INPUT DA Forecast'!AF369+'2.1 INPUT DA Forecast'!AF371)*'2.1 INPUT DA Forecast'!AF421*'2.2 INPUT DA Assumptions'!AF198+'2.1 INPUT DA Forecast'!AF373*'2.1 INPUT DA Forecast'!AF421*'2.2 INPUT DA Assumptions'!AF199</f>
        <v>1243.3960499999998</v>
      </c>
      <c r="AG598" s="1045">
        <f>('2.1 INPUT DA Forecast'!AG369+'2.1 INPUT DA Forecast'!AG371)*'2.1 INPUT DA Forecast'!AG421*'2.2 INPUT DA Assumptions'!AG198+'2.1 INPUT DA Forecast'!AG373*'2.1 INPUT DA Forecast'!AG421*'2.2 INPUT DA Assumptions'!AG199</f>
        <v>1234.2689249999999</v>
      </c>
      <c r="AH598" s="1045">
        <f>('2.1 INPUT DA Forecast'!AH369+'2.1 INPUT DA Forecast'!AH371)*'2.1 INPUT DA Forecast'!AH421*'2.2 INPUT DA Assumptions'!AH198+'2.1 INPUT DA Forecast'!AH373*'2.1 INPUT DA Forecast'!AH421*'2.2 INPUT DA Assumptions'!AH199</f>
        <v>1225.2350999999999</v>
      </c>
      <c r="AI598" s="1045">
        <f>('2.1 INPUT DA Forecast'!AI369+'2.1 INPUT DA Forecast'!AI371)*'2.1 INPUT DA Forecast'!AI421*'2.2 INPUT DA Assumptions'!AI198+'2.1 INPUT DA Forecast'!AI373*'2.1 INPUT DA Forecast'!AI421*'2.2 INPUT DA Assumptions'!AI199</f>
        <v>1216.28865</v>
      </c>
      <c r="AJ598" s="1045">
        <f>('2.1 INPUT DA Forecast'!AJ369+'2.1 INPUT DA Forecast'!AJ371)*'2.1 INPUT DA Forecast'!AJ421*'2.2 INPUT DA Assumptions'!AJ198+'2.1 INPUT DA Forecast'!AJ373*'2.1 INPUT DA Forecast'!AJ421*'2.2 INPUT DA Assumptions'!AJ199</f>
        <v>1207.43145</v>
      </c>
      <c r="AK598" s="1045">
        <f>('2.1 INPUT DA Forecast'!AK369+'2.1 INPUT DA Forecast'!AK371)*'2.1 INPUT DA Forecast'!AK421*'2.2 INPUT DA Assumptions'!AK198+'2.1 INPUT DA Forecast'!AK373*'2.1 INPUT DA Forecast'!AK421*'2.2 INPUT DA Assumptions'!AK199</f>
        <v>1189.9560750000001</v>
      </c>
      <c r="AL598" s="225"/>
    </row>
    <row r="599" spans="3:38" s="221" customFormat="1" ht="14.15" customHeight="1" outlineLevel="3" x14ac:dyDescent="0.3">
      <c r="C599" s="222"/>
      <c r="D599" s="1082" t="s">
        <v>30</v>
      </c>
      <c r="E599" s="1009"/>
      <c r="F599" s="1055"/>
      <c r="G599" s="1055"/>
      <c r="H599" s="1055"/>
      <c r="I599" s="1055"/>
      <c r="J599" s="1055"/>
      <c r="K599" s="1055"/>
      <c r="L599" s="1055"/>
      <c r="M599" s="1055"/>
      <c r="N599" s="1055"/>
      <c r="O599" s="1055"/>
      <c r="P599" s="1055"/>
      <c r="Q599" s="1055"/>
      <c r="R599" s="1055"/>
      <c r="S599" s="1055"/>
      <c r="T599" s="1055"/>
      <c r="U599" s="1055"/>
      <c r="V599" s="1055"/>
      <c r="W599" s="1055"/>
      <c r="X599" s="1055"/>
      <c r="Y599" s="1055"/>
      <c r="Z599" s="1055"/>
      <c r="AA599" s="1055"/>
      <c r="AB599" s="1055"/>
      <c r="AC599" s="1055"/>
      <c r="AD599" s="1055"/>
      <c r="AE599" s="1055"/>
      <c r="AF599" s="1055"/>
      <c r="AG599" s="1055"/>
      <c r="AH599" s="1055"/>
      <c r="AI599" s="1055"/>
      <c r="AJ599" s="1055"/>
      <c r="AK599" s="1055"/>
      <c r="AL599" s="225"/>
    </row>
    <row r="600" spans="3:38" s="221" customFormat="1" ht="14.15" customHeight="1" outlineLevel="3" x14ac:dyDescent="0.3">
      <c r="C600" s="222"/>
      <c r="D600" s="1008" t="s">
        <v>30</v>
      </c>
      <c r="E600" s="627" t="s">
        <v>137</v>
      </c>
      <c r="F600" s="1045">
        <f>('2.1 INPUT DA Forecast'!F369+'2.1 INPUT DA Forecast'!F371)*'2.1 INPUT DA Forecast'!F422*'2.2 INPUT DA Assumptions'!F201+'2.1 INPUT DA Forecast'!F373*'2.1 INPUT DA Forecast'!F422*'2.2 INPUT DA Assumptions'!F202</f>
        <v>0</v>
      </c>
      <c r="G600" s="1045">
        <f>('2.1 INPUT DA Forecast'!G369+'2.1 INPUT DA Forecast'!G371)*'2.1 INPUT DA Forecast'!G422*'2.2 INPUT DA Assumptions'!G201+'2.1 INPUT DA Forecast'!G373*'2.1 INPUT DA Forecast'!G422*'2.2 INPUT DA Assumptions'!G202</f>
        <v>0</v>
      </c>
      <c r="H600" s="1045">
        <f>('2.1 INPUT DA Forecast'!H369+'2.1 INPUT DA Forecast'!H371)*'2.1 INPUT DA Forecast'!H422*'2.2 INPUT DA Assumptions'!H201+'2.1 INPUT DA Forecast'!H373*'2.1 INPUT DA Forecast'!H422*'2.2 INPUT DA Assumptions'!H202</f>
        <v>108.47827000000001</v>
      </c>
      <c r="I600" s="1045">
        <f>('2.1 INPUT DA Forecast'!I369+'2.1 INPUT DA Forecast'!I371)*'2.1 INPUT DA Forecast'!I422*'2.2 INPUT DA Assumptions'!I201+'2.1 INPUT DA Forecast'!I373*'2.1 INPUT DA Forecast'!I422*'2.2 INPUT DA Assumptions'!I202</f>
        <v>405.78280000000001</v>
      </c>
      <c r="J600" s="1045">
        <f>('2.1 INPUT DA Forecast'!J369+'2.1 INPUT DA Forecast'!J371)*'2.1 INPUT DA Forecast'!J422*'2.2 INPUT DA Assumptions'!J201+'2.1 INPUT DA Forecast'!J373*'2.1 INPUT DA Forecast'!J422*'2.2 INPUT DA Assumptions'!J202</f>
        <v>596.96811000000002</v>
      </c>
      <c r="K600" s="1045">
        <f>('2.1 INPUT DA Forecast'!K369+'2.1 INPUT DA Forecast'!K371)*'2.1 INPUT DA Forecast'!K422*'2.2 INPUT DA Assumptions'!K201+'2.1 INPUT DA Forecast'!K373*'2.1 INPUT DA Forecast'!K422*'2.2 INPUT DA Assumptions'!K202</f>
        <v>595.31084999999996</v>
      </c>
      <c r="L600" s="1045">
        <f>('2.1 INPUT DA Forecast'!L369+'2.1 INPUT DA Forecast'!L371)*'2.1 INPUT DA Forecast'!L422*'2.2 INPUT DA Assumptions'!L201+'2.1 INPUT DA Forecast'!L373*'2.1 INPUT DA Forecast'!L422*'2.2 INPUT DA Assumptions'!L202</f>
        <v>982.51064999999994</v>
      </c>
      <c r="M600" s="1045">
        <f>('2.1 INPUT DA Forecast'!M369+'2.1 INPUT DA Forecast'!M371)*'2.1 INPUT DA Forecast'!M422*'2.2 INPUT DA Assumptions'!M201+'2.1 INPUT DA Forecast'!M373*'2.1 INPUT DA Forecast'!M422*'2.2 INPUT DA Assumptions'!M202</f>
        <v>970.27250000000004</v>
      </c>
      <c r="N600" s="1045">
        <f>('2.1 INPUT DA Forecast'!N369+'2.1 INPUT DA Forecast'!N371)*'2.1 INPUT DA Forecast'!N422*'2.2 INPUT DA Assumptions'!N201+'2.1 INPUT DA Forecast'!N373*'2.1 INPUT DA Forecast'!N422*'2.2 INPUT DA Assumptions'!N202</f>
        <v>958.22989999999993</v>
      </c>
      <c r="O600" s="1045">
        <f>('2.1 INPUT DA Forecast'!O369+'2.1 INPUT DA Forecast'!O371)*'2.1 INPUT DA Forecast'!O422*'2.2 INPUT DA Assumptions'!O201+'2.1 INPUT DA Forecast'!O373*'2.1 INPUT DA Forecast'!O422*'2.2 INPUT DA Assumptions'!O202</f>
        <v>946.37890000000004</v>
      </c>
      <c r="P600" s="1045">
        <f>('2.1 INPUT DA Forecast'!P369+'2.1 INPUT DA Forecast'!P371)*'2.1 INPUT DA Forecast'!P422*'2.2 INPUT DA Assumptions'!P201+'2.1 INPUT DA Forecast'!P373*'2.1 INPUT DA Forecast'!P422*'2.2 INPUT DA Assumptions'!P202</f>
        <v>934.71699999999998</v>
      </c>
      <c r="Q600" s="1045">
        <f>('2.1 INPUT DA Forecast'!Q369+'2.1 INPUT DA Forecast'!Q371)*'2.1 INPUT DA Forecast'!Q422*'2.2 INPUT DA Assumptions'!Q201+'2.1 INPUT DA Forecast'!Q373*'2.1 INPUT DA Forecast'!Q422*'2.2 INPUT DA Assumptions'!Q202</f>
        <v>927.61185</v>
      </c>
      <c r="R600" s="1045">
        <f>('2.1 INPUT DA Forecast'!R369+'2.1 INPUT DA Forecast'!R371)*'2.1 INPUT DA Forecast'!R422*'2.2 INPUT DA Assumptions'!R201+'2.1 INPUT DA Forecast'!R373*'2.1 INPUT DA Forecast'!R422*'2.2 INPUT DA Assumptions'!R202</f>
        <v>920.57659999999998</v>
      </c>
      <c r="S600" s="1045">
        <f>('2.1 INPUT DA Forecast'!S369+'2.1 INPUT DA Forecast'!S371)*'2.1 INPUT DA Forecast'!S422*'2.2 INPUT DA Assumptions'!S201+'2.1 INPUT DA Forecast'!S373*'2.1 INPUT DA Forecast'!S422*'2.2 INPUT DA Assumptions'!S202</f>
        <v>913.61000000000013</v>
      </c>
      <c r="T600" s="1045">
        <f>('2.1 INPUT DA Forecast'!T369+'2.1 INPUT DA Forecast'!T371)*'2.1 INPUT DA Forecast'!T422*'2.2 INPUT DA Assumptions'!T201+'2.1 INPUT DA Forecast'!T373*'2.1 INPUT DA Forecast'!T422*'2.2 INPUT DA Assumptions'!T202</f>
        <v>906.71330000000012</v>
      </c>
      <c r="U600" s="1045">
        <f>('2.1 INPUT DA Forecast'!U369+'2.1 INPUT DA Forecast'!U371)*'2.1 INPUT DA Forecast'!U422*'2.2 INPUT DA Assumptions'!U201+'2.1 INPUT DA Forecast'!U373*'2.1 INPUT DA Forecast'!U422*'2.2 INPUT DA Assumptions'!U202</f>
        <v>899.88400000000001</v>
      </c>
      <c r="V600" s="1045">
        <f>('2.1 INPUT DA Forecast'!V369+'2.1 INPUT DA Forecast'!V371)*'2.1 INPUT DA Forecast'!V422*'2.2 INPUT DA Assumptions'!V201+'2.1 INPUT DA Forecast'!V373*'2.1 INPUT DA Forecast'!V422*'2.2 INPUT DA Assumptions'!V202</f>
        <v>893.12189999999998</v>
      </c>
      <c r="W600" s="1045">
        <f>('2.1 INPUT DA Forecast'!W369+'2.1 INPUT DA Forecast'!W371)*'2.1 INPUT DA Forecast'!W422*'2.2 INPUT DA Assumptions'!W201+'2.1 INPUT DA Forecast'!W373*'2.1 INPUT DA Forecast'!W422*'2.2 INPUT DA Assumptions'!W202</f>
        <v>886.42720000000008</v>
      </c>
      <c r="X600" s="1045">
        <f>('2.1 INPUT DA Forecast'!X369+'2.1 INPUT DA Forecast'!X371)*'2.1 INPUT DA Forecast'!X422*'2.2 INPUT DA Assumptions'!X201+'2.1 INPUT DA Forecast'!X373*'2.1 INPUT DA Forecast'!X422*'2.2 INPUT DA Assumptions'!X202</f>
        <v>879.79989999999998</v>
      </c>
      <c r="Y600" s="1045">
        <f>('2.1 INPUT DA Forecast'!Y369+'2.1 INPUT DA Forecast'!Y371)*'2.1 INPUT DA Forecast'!Y422*'2.2 INPUT DA Assumptions'!Y201+'2.1 INPUT DA Forecast'!Y373*'2.1 INPUT DA Forecast'!Y422*'2.2 INPUT DA Assumptions'!Y202</f>
        <v>873.2373</v>
      </c>
      <c r="Z600" s="1045">
        <f>('2.1 INPUT DA Forecast'!Z369+'2.1 INPUT DA Forecast'!Z371)*'2.1 INPUT DA Forecast'!Z422*'2.2 INPUT DA Assumptions'!Z201+'2.1 INPUT DA Forecast'!Z373*'2.1 INPUT DA Forecast'!Z422*'2.2 INPUT DA Assumptions'!Z202</f>
        <v>866.73815000000002</v>
      </c>
      <c r="AA600" s="1045">
        <f>('2.1 INPUT DA Forecast'!AA369+'2.1 INPUT DA Forecast'!AA371)*'2.1 INPUT DA Forecast'!AA422*'2.2 INPUT DA Assumptions'!AA201+'2.1 INPUT DA Forecast'!AA373*'2.1 INPUT DA Forecast'!AA422*'2.2 INPUT DA Assumptions'!AA202</f>
        <v>860.27914999999985</v>
      </c>
      <c r="AB600" s="1045">
        <f>('2.1 INPUT DA Forecast'!AB369+'2.1 INPUT DA Forecast'!AB371)*'2.1 INPUT DA Forecast'!AB422*'2.2 INPUT DA Assumptions'!AB201+'2.1 INPUT DA Forecast'!AB373*'2.1 INPUT DA Forecast'!AB422*'2.2 INPUT DA Assumptions'!AB202</f>
        <v>853.88359999999989</v>
      </c>
      <c r="AC600" s="1045">
        <f>('2.1 INPUT DA Forecast'!AC369+'2.1 INPUT DA Forecast'!AC371)*'2.1 INPUT DA Forecast'!AC422*'2.2 INPUT DA Assumptions'!AC201+'2.1 INPUT DA Forecast'!AC373*'2.1 INPUT DA Forecast'!AC422*'2.2 INPUT DA Assumptions'!AC202</f>
        <v>847.55150000000003</v>
      </c>
      <c r="AD600" s="1045">
        <f>('2.1 INPUT DA Forecast'!AD369+'2.1 INPUT DA Forecast'!AD371)*'2.1 INPUT DA Forecast'!AD422*'2.2 INPUT DA Assumptions'!AD201+'2.1 INPUT DA Forecast'!AD373*'2.1 INPUT DA Forecast'!AD422*'2.2 INPUT DA Assumptions'!AD202</f>
        <v>841.28285000000005</v>
      </c>
      <c r="AE600" s="1045">
        <f>('2.1 INPUT DA Forecast'!AE369+'2.1 INPUT DA Forecast'!AE371)*'2.1 INPUT DA Forecast'!AE422*'2.2 INPUT DA Assumptions'!AE201+'2.1 INPUT DA Forecast'!AE373*'2.1 INPUT DA Forecast'!AE422*'2.2 INPUT DA Assumptions'!AE202</f>
        <v>835.07639999999992</v>
      </c>
      <c r="AF600" s="1045">
        <f>('2.1 INPUT DA Forecast'!AF369+'2.1 INPUT DA Forecast'!AF371)*'2.1 INPUT DA Forecast'!AF422*'2.2 INPUT DA Assumptions'!AF201+'2.1 INPUT DA Forecast'!AF373*'2.1 INPUT DA Forecast'!AF422*'2.2 INPUT DA Assumptions'!AF202</f>
        <v>828.9307</v>
      </c>
      <c r="AG600" s="1045">
        <f>('2.1 INPUT DA Forecast'!AG369+'2.1 INPUT DA Forecast'!AG371)*'2.1 INPUT DA Forecast'!AG422*'2.2 INPUT DA Assumptions'!AG201+'2.1 INPUT DA Forecast'!AG373*'2.1 INPUT DA Forecast'!AG422*'2.2 INPUT DA Assumptions'!AG202</f>
        <v>822.84595000000002</v>
      </c>
      <c r="AH600" s="1045">
        <f>('2.1 INPUT DA Forecast'!AH369+'2.1 INPUT DA Forecast'!AH371)*'2.1 INPUT DA Forecast'!AH422*'2.2 INPUT DA Assumptions'!AH201+'2.1 INPUT DA Forecast'!AH373*'2.1 INPUT DA Forecast'!AH422*'2.2 INPUT DA Assumptions'!AH202</f>
        <v>816.82339999999999</v>
      </c>
      <c r="AI600" s="1045">
        <f>('2.1 INPUT DA Forecast'!AI369+'2.1 INPUT DA Forecast'!AI371)*'2.1 INPUT DA Forecast'!AI422*'2.2 INPUT DA Assumptions'!AI201+'2.1 INPUT DA Forecast'!AI373*'2.1 INPUT DA Forecast'!AI422*'2.2 INPUT DA Assumptions'!AI202</f>
        <v>810.85910000000001</v>
      </c>
      <c r="AJ600" s="1045">
        <f>('2.1 INPUT DA Forecast'!AJ369+'2.1 INPUT DA Forecast'!AJ371)*'2.1 INPUT DA Forecast'!AJ422*'2.2 INPUT DA Assumptions'!AJ201+'2.1 INPUT DA Forecast'!AJ373*'2.1 INPUT DA Forecast'!AJ422*'2.2 INPUT DA Assumptions'!AJ202</f>
        <v>804.95429999999999</v>
      </c>
      <c r="AK600" s="1045">
        <f>('2.1 INPUT DA Forecast'!AK369+'2.1 INPUT DA Forecast'!AK371)*'2.1 INPUT DA Forecast'!AK422*'2.2 INPUT DA Assumptions'!AK201+'2.1 INPUT DA Forecast'!AK373*'2.1 INPUT DA Forecast'!AK422*'2.2 INPUT DA Assumptions'!AK202</f>
        <v>793.30404999999996</v>
      </c>
      <c r="AL600" s="225"/>
    </row>
    <row r="601" spans="3:38" s="221" customFormat="1" ht="14.15" customHeight="1" outlineLevel="3" x14ac:dyDescent="0.3">
      <c r="C601" s="222"/>
      <c r="D601" s="1082" t="s">
        <v>39</v>
      </c>
      <c r="E601" s="1009"/>
      <c r="F601" s="1055"/>
      <c r="G601" s="1055"/>
      <c r="H601" s="1055"/>
      <c r="I601" s="1055"/>
      <c r="J601" s="1055"/>
      <c r="K601" s="1055"/>
      <c r="L601" s="1055"/>
      <c r="M601" s="1055"/>
      <c r="N601" s="1055"/>
      <c r="O601" s="1055"/>
      <c r="P601" s="1055"/>
      <c r="Q601" s="1055"/>
      <c r="R601" s="1055"/>
      <c r="S601" s="1055"/>
      <c r="T601" s="1055"/>
      <c r="U601" s="1055"/>
      <c r="V601" s="1055"/>
      <c r="W601" s="1055"/>
      <c r="X601" s="1055"/>
      <c r="Y601" s="1055"/>
      <c r="Z601" s="1055"/>
      <c r="AA601" s="1055"/>
      <c r="AB601" s="1055"/>
      <c r="AC601" s="1055"/>
      <c r="AD601" s="1055"/>
      <c r="AE601" s="1055"/>
      <c r="AF601" s="1055"/>
      <c r="AG601" s="1055"/>
      <c r="AH601" s="1055"/>
      <c r="AI601" s="1055"/>
      <c r="AJ601" s="1055"/>
      <c r="AK601" s="1055"/>
      <c r="AL601" s="225"/>
    </row>
    <row r="602" spans="3:38" s="221" customFormat="1" ht="14.15" customHeight="1" outlineLevel="3" x14ac:dyDescent="0.3">
      <c r="C602" s="222"/>
      <c r="D602" s="1008" t="s">
        <v>39</v>
      </c>
      <c r="E602" s="627" t="s">
        <v>137</v>
      </c>
      <c r="F602" s="1045">
        <f t="shared" ref="F602:AJ602" si="838">F533-F578-F580-F582-F585-F587-F589-F592-F595-F598-F600-F639</f>
        <v>107718.4256525018</v>
      </c>
      <c r="G602" s="1045">
        <f t="shared" ref="G602" si="839">G533-G578-G580-G582-G585-G587-G589-G592-G595-G598-G600-G639</f>
        <v>107718.4256525018</v>
      </c>
      <c r="H602" s="1045">
        <f t="shared" si="838"/>
        <v>94972.694789825007</v>
      </c>
      <c r="I602" s="1045">
        <f t="shared" si="838"/>
        <v>83419.112618999992</v>
      </c>
      <c r="J602" s="1045">
        <f t="shared" si="838"/>
        <v>81391.723898719996</v>
      </c>
      <c r="K602" s="1045">
        <f t="shared" ref="K602" si="840">K533-K578-K580-K582-K585-K587-K589-K592-K595-K598-K600-K639</f>
        <v>81177.761412950014</v>
      </c>
      <c r="L602" s="1045">
        <f t="shared" si="838"/>
        <v>78081.444980385</v>
      </c>
      <c r="M602" s="1045">
        <f t="shared" si="838"/>
        <v>76264.96221974997</v>
      </c>
      <c r="N602" s="1045">
        <f t="shared" si="838"/>
        <v>74838.492281519982</v>
      </c>
      <c r="O602" s="1045">
        <f t="shared" si="838"/>
        <v>73812.99093693</v>
      </c>
      <c r="P602" s="1045">
        <f t="shared" si="838"/>
        <v>72470.659172689993</v>
      </c>
      <c r="Q602" s="1045">
        <f t="shared" si="838"/>
        <v>71496.117504063994</v>
      </c>
      <c r="R602" s="1045">
        <f t="shared" si="838"/>
        <v>70532.932435745999</v>
      </c>
      <c r="S602" s="1045">
        <f t="shared" si="838"/>
        <v>69580.91262230002</v>
      </c>
      <c r="T602" s="1045">
        <f t="shared" si="838"/>
        <v>69106.005633664987</v>
      </c>
      <c r="U602" s="1045">
        <f t="shared" si="838"/>
        <v>68574.567954200014</v>
      </c>
      <c r="V602" s="1045">
        <f t="shared" si="838"/>
        <v>68048.38191009502</v>
      </c>
      <c r="W602" s="1045">
        <f t="shared" si="838"/>
        <v>67527.429953360013</v>
      </c>
      <c r="X602" s="1045">
        <f t="shared" si="838"/>
        <v>67011.712083994964</v>
      </c>
      <c r="Y602" s="1045">
        <f t="shared" si="838"/>
        <v>66501.036439865013</v>
      </c>
      <c r="Z602" s="1045">
        <f t="shared" si="838"/>
        <v>65995.298315907494</v>
      </c>
      <c r="AA602" s="1045">
        <f t="shared" si="838"/>
        <v>65492.683212957498</v>
      </c>
      <c r="AB602" s="1045">
        <f t="shared" si="838"/>
        <v>64995.005630180007</v>
      </c>
      <c r="AC602" s="1045">
        <f t="shared" si="838"/>
        <v>64502.265567575014</v>
      </c>
      <c r="AD602" s="1045">
        <f t="shared" si="838"/>
        <v>64014.463025142511</v>
      </c>
      <c r="AE602" s="1045">
        <f t="shared" si="838"/>
        <v>63531.493297820001</v>
      </c>
      <c r="AF602" s="1045">
        <f t="shared" si="838"/>
        <v>63053.269228534999</v>
      </c>
      <c r="AG602" s="1045">
        <f t="shared" si="838"/>
        <v>62579.773269297497</v>
      </c>
      <c r="AH602" s="1045">
        <f t="shared" si="838"/>
        <v>62111.110125169987</v>
      </c>
      <c r="AI602" s="1045">
        <f t="shared" si="838"/>
        <v>61646.983228954989</v>
      </c>
      <c r="AJ602" s="1045">
        <f t="shared" si="838"/>
        <v>61187.497285714991</v>
      </c>
      <c r="AK602" s="1045">
        <f t="shared" ref="AK602" si="841">AK533-AK578-AK580-AK582-AK585-AK587-AK589-AK592-AK595-AK598-AK600-AK639</f>
        <v>60280.912778202488</v>
      </c>
      <c r="AL602" s="225"/>
    </row>
    <row r="603" spans="3:38" s="221" customFormat="1" ht="14.15" customHeight="1" outlineLevel="2" x14ac:dyDescent="0.3">
      <c r="C603" s="222"/>
      <c r="F603" s="1033"/>
      <c r="G603" s="1033"/>
      <c r="H603" s="1033"/>
      <c r="I603" s="1033"/>
      <c r="J603" s="1033"/>
      <c r="K603" s="1033"/>
      <c r="L603" s="1033"/>
      <c r="M603" s="1033"/>
      <c r="N603" s="1033"/>
      <c r="O603" s="1033"/>
      <c r="P603" s="1033"/>
      <c r="Q603" s="1033"/>
      <c r="R603" s="1033"/>
      <c r="S603" s="1033"/>
      <c r="T603" s="1033"/>
      <c r="U603" s="1033"/>
      <c r="V603" s="1033"/>
      <c r="W603" s="1033"/>
      <c r="X603" s="1033"/>
      <c r="Y603" s="1033"/>
      <c r="Z603" s="1033"/>
      <c r="AA603" s="1033"/>
      <c r="AB603" s="1033"/>
      <c r="AC603" s="1033"/>
      <c r="AD603" s="1033"/>
      <c r="AE603" s="1033"/>
      <c r="AF603" s="1033"/>
      <c r="AG603" s="1033"/>
      <c r="AH603" s="1033"/>
      <c r="AI603" s="1033"/>
      <c r="AJ603" s="1033"/>
      <c r="AK603" s="1033"/>
      <c r="AL603" s="225"/>
    </row>
    <row r="604" spans="3:38" s="221" customFormat="1" ht="14.15" customHeight="1" outlineLevel="2" x14ac:dyDescent="0.3">
      <c r="C604" s="222"/>
      <c r="D604" s="1023" t="s">
        <v>903</v>
      </c>
      <c r="E604" s="1021"/>
      <c r="F604" s="1037"/>
      <c r="G604" s="1037"/>
      <c r="H604" s="1037"/>
      <c r="I604" s="1037"/>
      <c r="J604" s="1037"/>
      <c r="K604" s="1037"/>
      <c r="L604" s="1037"/>
      <c r="M604" s="1037"/>
      <c r="N604" s="1037"/>
      <c r="O604" s="1037"/>
      <c r="P604" s="1037"/>
      <c r="Q604" s="1037"/>
      <c r="R604" s="1037"/>
      <c r="S604" s="1037"/>
      <c r="T604" s="1037"/>
      <c r="U604" s="1037"/>
      <c r="V604" s="1037"/>
      <c r="W604" s="1037"/>
      <c r="X604" s="1037"/>
      <c r="Y604" s="1037"/>
      <c r="Z604" s="1037"/>
      <c r="AA604" s="1037"/>
      <c r="AB604" s="1037"/>
      <c r="AC604" s="1037"/>
      <c r="AD604" s="1037"/>
      <c r="AE604" s="1037"/>
      <c r="AF604" s="1037"/>
      <c r="AG604" s="1037"/>
      <c r="AH604" s="1037"/>
      <c r="AI604" s="1037"/>
      <c r="AJ604" s="1037"/>
      <c r="AK604" s="1037"/>
      <c r="AL604" s="225"/>
    </row>
    <row r="605" spans="3:38" s="238" customFormat="1" ht="29.15" customHeight="1" outlineLevel="3" x14ac:dyDescent="0.3">
      <c r="C605" s="998"/>
      <c r="D605" s="1010" t="s">
        <v>1856</v>
      </c>
      <c r="E605" s="821" t="s">
        <v>137</v>
      </c>
      <c r="F605" s="1055">
        <f>F606+F610</f>
        <v>39201.017153693647</v>
      </c>
      <c r="G605" s="1055">
        <f>G606+G610</f>
        <v>39201.017153693647</v>
      </c>
      <c r="H605" s="1055">
        <f t="shared" ref="H605:M605" si="842">H606+H610</f>
        <v>36568.362829260004</v>
      </c>
      <c r="I605" s="1055">
        <f t="shared" si="842"/>
        <v>35250.733416499999</v>
      </c>
      <c r="J605" s="1055">
        <f t="shared" si="842"/>
        <v>33940.4797460025</v>
      </c>
      <c r="K605" s="1055">
        <f t="shared" ref="K605" si="843">K606+K610</f>
        <v>33671.441124337493</v>
      </c>
      <c r="L605" s="1055">
        <f t="shared" si="842"/>
        <v>33356.530791551246</v>
      </c>
      <c r="M605" s="1055">
        <f t="shared" si="842"/>
        <v>32751.53398575</v>
      </c>
      <c r="N605" s="1055">
        <f t="shared" ref="N605:AJ605" si="844">N606+N610</f>
        <v>32186.2632850275</v>
      </c>
      <c r="O605" s="1055">
        <f t="shared" si="844"/>
        <v>31657.695257647501</v>
      </c>
      <c r="P605" s="1055">
        <f t="shared" si="844"/>
        <v>31113.113548642497</v>
      </c>
      <c r="Q605" s="1055">
        <f t="shared" si="844"/>
        <v>30769.8148726605</v>
      </c>
      <c r="R605" s="1055">
        <f t="shared" si="844"/>
        <v>30430.022859484496</v>
      </c>
      <c r="S605" s="1055">
        <f t="shared" si="844"/>
        <v>30093.734234850002</v>
      </c>
      <c r="T605" s="1055">
        <f t="shared" si="844"/>
        <v>29792.900274836244</v>
      </c>
      <c r="U605" s="1055">
        <f t="shared" si="844"/>
        <v>29492.80389015</v>
      </c>
      <c r="V605" s="1055">
        <f t="shared" si="844"/>
        <v>29195.484803583749</v>
      </c>
      <c r="W605" s="1055">
        <f t="shared" si="844"/>
        <v>28901.212441619999</v>
      </c>
      <c r="X605" s="1055">
        <f t="shared" si="844"/>
        <v>28609.986804258751</v>
      </c>
      <c r="Y605" s="1055">
        <f t="shared" si="844"/>
        <v>28321.545633986247</v>
      </c>
      <c r="Z605" s="1055">
        <f t="shared" si="844"/>
        <v>28035.892515286872</v>
      </c>
      <c r="AA605" s="1055">
        <f t="shared" si="844"/>
        <v>27752.014262949375</v>
      </c>
      <c r="AB605" s="1055">
        <f t="shared" si="844"/>
        <v>27470.924062184997</v>
      </c>
      <c r="AC605" s="1055">
        <f t="shared" si="844"/>
        <v>27192.621912993745</v>
      </c>
      <c r="AD605" s="1055">
        <f t="shared" si="844"/>
        <v>26917.107815375624</v>
      </c>
      <c r="AE605" s="1055">
        <f t="shared" si="844"/>
        <v>26644.385353815003</v>
      </c>
      <c r="AF605" s="1055">
        <f t="shared" si="844"/>
        <v>26374.188686313752</v>
      </c>
      <c r="AG605" s="1055">
        <f t="shared" si="844"/>
        <v>26106.787239354373</v>
      </c>
      <c r="AH605" s="1055">
        <f t="shared" si="844"/>
        <v>25842.177428452505</v>
      </c>
      <c r="AI605" s="1055">
        <f t="shared" si="844"/>
        <v>25580.10058057875</v>
      </c>
      <c r="AJ605" s="1055">
        <f t="shared" si="844"/>
        <v>25320.553111248752</v>
      </c>
      <c r="AK605" s="1055">
        <f t="shared" ref="AK605" si="845">AK606+AK610</f>
        <v>24808.561222520624</v>
      </c>
      <c r="AL605" s="999"/>
    </row>
    <row r="606" spans="3:38" s="221" customFormat="1" ht="14.15" customHeight="1" outlineLevel="3" x14ac:dyDescent="0.3">
      <c r="C606" s="222"/>
      <c r="D606" s="1011" t="s">
        <v>902</v>
      </c>
      <c r="E606" s="627" t="s">
        <v>137</v>
      </c>
      <c r="F606" s="1045">
        <f>SUM(F607:F609)</f>
        <v>2214.108097928437</v>
      </c>
      <c r="G606" s="1045">
        <f>SUM(G607:G609)</f>
        <v>2214.108097928437</v>
      </c>
      <c r="H606" s="1045">
        <f t="shared" ref="H606:M606" si="846">SUM(H607:H609)</f>
        <v>4092.2478449999999</v>
      </c>
      <c r="I606" s="1045">
        <f t="shared" si="846"/>
        <v>5670.39</v>
      </c>
      <c r="J606" s="1045">
        <f t="shared" si="846"/>
        <v>5452.2594288</v>
      </c>
      <c r="K606" s="1045">
        <f t="shared" ref="K606" si="847">SUM(K607:K609)</f>
        <v>5411.0267999999996</v>
      </c>
      <c r="L606" s="1045">
        <f t="shared" si="846"/>
        <v>5786.5959899999998</v>
      </c>
      <c r="M606" s="1045">
        <f t="shared" si="846"/>
        <v>6065.7234750000007</v>
      </c>
      <c r="N606" s="1045">
        <f t="shared" ref="N606:AJ606" si="848">SUM(N607:N609)</f>
        <v>6160.4655300000004</v>
      </c>
      <c r="O606" s="1045">
        <f t="shared" si="848"/>
        <v>6096.507120000002</v>
      </c>
      <c r="P606" s="1045">
        <f t="shared" si="848"/>
        <v>6169.5355050000007</v>
      </c>
      <c r="Q606" s="1045">
        <f t="shared" si="848"/>
        <v>6277.1716260000003</v>
      </c>
      <c r="R606" s="1045">
        <f t="shared" si="848"/>
        <v>6382.0738889999993</v>
      </c>
      <c r="S606" s="1045">
        <f t="shared" si="848"/>
        <v>6484.2913800000006</v>
      </c>
      <c r="T606" s="1045">
        <f t="shared" si="848"/>
        <v>6421.9082850000013</v>
      </c>
      <c r="U606" s="1045">
        <f t="shared" si="848"/>
        <v>6358.5317250000007</v>
      </c>
      <c r="V606" s="1045">
        <f t="shared" si="848"/>
        <v>6295.7439675000005</v>
      </c>
      <c r="W606" s="1045">
        <f t="shared" si="848"/>
        <v>6233.59854</v>
      </c>
      <c r="X606" s="1045">
        <f t="shared" si="848"/>
        <v>6172.0954425000009</v>
      </c>
      <c r="Y606" s="1045">
        <f t="shared" si="848"/>
        <v>6111.1811475000004</v>
      </c>
      <c r="Z606" s="1045">
        <f t="shared" si="848"/>
        <v>6050.8556550000003</v>
      </c>
      <c r="AA606" s="1045">
        <f t="shared" si="848"/>
        <v>5990.9048550000007</v>
      </c>
      <c r="AB606" s="1045">
        <f t="shared" si="848"/>
        <v>5931.5428575000005</v>
      </c>
      <c r="AC606" s="1045">
        <f t="shared" si="848"/>
        <v>5872.7696625000008</v>
      </c>
      <c r="AD606" s="1045">
        <f t="shared" si="848"/>
        <v>5814.5852700000005</v>
      </c>
      <c r="AE606" s="1045">
        <f t="shared" si="848"/>
        <v>5756.9896800000015</v>
      </c>
      <c r="AF606" s="1045">
        <f t="shared" si="848"/>
        <v>5699.9293650000009</v>
      </c>
      <c r="AG606" s="1045">
        <f t="shared" si="848"/>
        <v>5643.4578525000006</v>
      </c>
      <c r="AH606" s="1045">
        <f t="shared" si="848"/>
        <v>5587.5751425000008</v>
      </c>
      <c r="AI606" s="1045">
        <f t="shared" si="848"/>
        <v>5532.2277075000011</v>
      </c>
      <c r="AJ606" s="1045">
        <f t="shared" si="848"/>
        <v>5477.4155475000007</v>
      </c>
      <c r="AK606" s="1045">
        <f t="shared" ref="AK606" si="849">SUM(AK607:AK609)</f>
        <v>5369.2899975000009</v>
      </c>
      <c r="AL606" s="225"/>
    </row>
    <row r="607" spans="3:38" s="221" customFormat="1" ht="14.15" customHeight="1" outlineLevel="3" x14ac:dyDescent="0.3">
      <c r="C607" s="222"/>
      <c r="D607" s="1008" t="s">
        <v>23</v>
      </c>
      <c r="E607" s="627" t="s">
        <v>137</v>
      </c>
      <c r="F607" s="1045">
        <f>'2.1 INPUT DA Forecast'!F369*('2.1 INPUT DA Forecast'!F409+'2.1 INPUT DA Forecast'!F414)*'2.2 INPUT DA Assumptions'!F189*(1+'2.2 INPUT DA Assumptions'!F210)</f>
        <v>1028.8606403013182</v>
      </c>
      <c r="G607" s="1045">
        <f>'2.1 INPUT DA Forecast'!G369*('2.1 INPUT DA Forecast'!G409+'2.1 INPUT DA Forecast'!G414)*'2.2 INPUT DA Assumptions'!G189*(1+'2.2 INPUT DA Assumptions'!G210)</f>
        <v>1028.8606403013182</v>
      </c>
      <c r="H607" s="1045">
        <f>'2.1 INPUT DA Forecast'!H369*('2.1 INPUT DA Forecast'!H409+'2.1 INPUT DA Forecast'!H414)*'2.2 INPUT DA Assumptions'!H189*(1+'2.2 INPUT DA Assumptions'!H210)</f>
        <v>1906.78215</v>
      </c>
      <c r="I607" s="1045">
        <f>'2.1 INPUT DA Forecast'!I369*('2.1 INPUT DA Forecast'!I409+'2.1 INPUT DA Forecast'!I414)*'2.2 INPUT DA Assumptions'!I189*(1+'2.2 INPUT DA Assumptions'!I210)</f>
        <v>2835.1949999999997</v>
      </c>
      <c r="J607" s="1045">
        <f>'2.1 INPUT DA Forecast'!J369*('2.1 INPUT DA Forecast'!J409+'2.1 INPUT DA Forecast'!J414)*'2.2 INPUT DA Assumptions'!J189*(1+'2.2 INPUT DA Assumptions'!J210)</f>
        <v>2805.0209279999999</v>
      </c>
      <c r="K607" s="1045">
        <f>'2.1 INPUT DA Forecast'!K369*('2.1 INPUT DA Forecast'!K409+'2.1 INPUT DA Forecast'!K414)*'2.2 INPUT DA Assumptions'!K189*(1+'2.2 INPUT DA Assumptions'!K210)</f>
        <v>2783.808</v>
      </c>
      <c r="L607" s="1045">
        <f>'2.1 INPUT DA Forecast'!L369*('2.1 INPUT DA Forecast'!L409+'2.1 INPUT DA Forecast'!L414)*'2.2 INPUT DA Assumptions'!L189*(1+'2.2 INPUT DA Assumptions'!L210)</f>
        <v>3055.0351499999997</v>
      </c>
      <c r="M607" s="1045">
        <f>'2.1 INPUT DA Forecast'!M369*('2.1 INPUT DA Forecast'!M409+'2.1 INPUT DA Forecast'!M414)*'2.2 INPUT DA Assumptions'!M189*(1+'2.2 INPUT DA Assumptions'!M210)</f>
        <v>3360.0217500000008</v>
      </c>
      <c r="N607" s="1045">
        <f>'2.1 INPUT DA Forecast'!N369*('2.1 INPUT DA Forecast'!N409+'2.1 INPUT DA Forecast'!N414)*'2.2 INPUT DA Assumptions'!N189*(1+'2.2 INPUT DA Assumptions'!N210)</f>
        <v>3480.489</v>
      </c>
      <c r="O607" s="1045">
        <f>'2.1 INPUT DA Forecast'!O369*('2.1 INPUT DA Forecast'!O409+'2.1 INPUT DA Forecast'!O414)*'2.2 INPUT DA Assumptions'!O189*(1+'2.2 INPUT DA Assumptions'!O210)</f>
        <v>3596.2542000000008</v>
      </c>
      <c r="P607" s="1045">
        <f>'2.1 INPUT DA Forecast'!P369*('2.1 INPUT DA Forecast'!P409+'2.1 INPUT DA Forecast'!P414)*'2.2 INPUT DA Assumptions'!P189*(1+'2.2 INPUT DA Assumptions'!P210)</f>
        <v>3707.4510000000009</v>
      </c>
      <c r="Q607" s="1045">
        <f>'2.1 INPUT DA Forecast'!Q369*('2.1 INPUT DA Forecast'!Q409+'2.1 INPUT DA Forecast'!Q414)*'2.2 INPUT DA Assumptions'!Q189*(1+'2.2 INPUT DA Assumptions'!Q210)</f>
        <v>3837.7179000000006</v>
      </c>
      <c r="R607" s="1045">
        <f>'2.1 INPUT DA Forecast'!R369*('2.1 INPUT DA Forecast'!R409+'2.1 INPUT DA Forecast'!R414)*'2.2 INPUT DA Assumptions'!R189*(1+'2.2 INPUT DA Assumptions'!R210)</f>
        <v>3965.0471999999995</v>
      </c>
      <c r="S607" s="1045">
        <f>'2.1 INPUT DA Forecast'!S369*('2.1 INPUT DA Forecast'!S409+'2.1 INPUT DA Forecast'!S414)*'2.2 INPUT DA Assumptions'!S189*(1+'2.2 INPUT DA Assumptions'!S210)</f>
        <v>4089.4875000000002</v>
      </c>
      <c r="T607" s="1045">
        <f>'2.1 INPUT DA Forecast'!T369*('2.1 INPUT DA Forecast'!T409+'2.1 INPUT DA Forecast'!T414)*'2.2 INPUT DA Assumptions'!T189*(1+'2.2 INPUT DA Assumptions'!T210)</f>
        <v>4049.1225000000004</v>
      </c>
      <c r="U607" s="1045">
        <f>'2.1 INPUT DA Forecast'!U369*('2.1 INPUT DA Forecast'!U409+'2.1 INPUT DA Forecast'!U414)*'2.2 INPUT DA Assumptions'!U189*(1+'2.2 INPUT DA Assumptions'!U210)</f>
        <v>4009.1624999999999</v>
      </c>
      <c r="V607" s="1045">
        <f>'2.1 INPUT DA Forecast'!V369*('2.1 INPUT DA Forecast'!V409+'2.1 INPUT DA Forecast'!V414)*'2.2 INPUT DA Assumptions'!V189*(1+'2.2 INPUT DA Assumptions'!V210)</f>
        <v>3969.57375</v>
      </c>
      <c r="W607" s="1045">
        <f>'2.1 INPUT DA Forecast'!W369*('2.1 INPUT DA Forecast'!W409+'2.1 INPUT DA Forecast'!W414)*'2.2 INPUT DA Assumptions'!W189*(1+'2.2 INPUT DA Assumptions'!W210)</f>
        <v>3930.39</v>
      </c>
      <c r="X607" s="1045">
        <f>'2.1 INPUT DA Forecast'!X369*('2.1 INPUT DA Forecast'!X409+'2.1 INPUT DA Forecast'!X414)*'2.2 INPUT DA Assumptions'!X189*(1+'2.2 INPUT DA Assumptions'!X210)</f>
        <v>3891.6112500000004</v>
      </c>
      <c r="Y607" s="1045">
        <f>'2.1 INPUT DA Forecast'!Y369*('2.1 INPUT DA Forecast'!Y409+'2.1 INPUT DA Forecast'!Y414)*'2.2 INPUT DA Assumptions'!Y189*(1+'2.2 INPUT DA Assumptions'!Y210)</f>
        <v>3853.2037500000001</v>
      </c>
      <c r="Z607" s="1045">
        <f>'2.1 INPUT DA Forecast'!Z369*('2.1 INPUT DA Forecast'!Z409+'2.1 INPUT DA Forecast'!Z414)*'2.2 INPUT DA Assumptions'!Z189*(1+'2.2 INPUT DA Assumptions'!Z210)</f>
        <v>3815.1675</v>
      </c>
      <c r="AA607" s="1045">
        <f>'2.1 INPUT DA Forecast'!AA369*('2.1 INPUT DA Forecast'!AA409+'2.1 INPUT DA Forecast'!AA414)*'2.2 INPUT DA Assumptions'!AA189*(1+'2.2 INPUT DA Assumptions'!AA210)</f>
        <v>3777.3675000000003</v>
      </c>
      <c r="AB607" s="1045">
        <f>'2.1 INPUT DA Forecast'!AB369*('2.1 INPUT DA Forecast'!AB409+'2.1 INPUT DA Forecast'!AB414)*'2.2 INPUT DA Assumptions'!AB189*(1+'2.2 INPUT DA Assumptions'!AB210)</f>
        <v>3739.9387500000003</v>
      </c>
      <c r="AC607" s="1045">
        <f>'2.1 INPUT DA Forecast'!AC369*('2.1 INPUT DA Forecast'!AC409+'2.1 INPUT DA Forecast'!AC414)*'2.2 INPUT DA Assumptions'!AC189*(1+'2.2 INPUT DA Assumptions'!AC210)</f>
        <v>3702.8812500000004</v>
      </c>
      <c r="AD607" s="1045">
        <f>'2.1 INPUT DA Forecast'!AD369*('2.1 INPUT DA Forecast'!AD409+'2.1 INPUT DA Forecast'!AD414)*'2.2 INPUT DA Assumptions'!AD189*(1+'2.2 INPUT DA Assumptions'!AD210)</f>
        <v>3666.1950000000002</v>
      </c>
      <c r="AE607" s="1045">
        <f>'2.1 INPUT DA Forecast'!AE369*('2.1 INPUT DA Forecast'!AE409+'2.1 INPUT DA Forecast'!AE414)*'2.2 INPUT DA Assumptions'!AE189*(1+'2.2 INPUT DA Assumptions'!AE210)</f>
        <v>3629.8800000000006</v>
      </c>
      <c r="AF607" s="1045">
        <f>'2.1 INPUT DA Forecast'!AF369*('2.1 INPUT DA Forecast'!AF409+'2.1 INPUT DA Forecast'!AF414)*'2.2 INPUT DA Assumptions'!AF189*(1+'2.2 INPUT DA Assumptions'!AF210)</f>
        <v>3593.9025000000001</v>
      </c>
      <c r="AG607" s="1045">
        <f>'2.1 INPUT DA Forecast'!AG369*('2.1 INPUT DA Forecast'!AG409+'2.1 INPUT DA Forecast'!AG414)*'2.2 INPUT DA Assumptions'!AG189*(1+'2.2 INPUT DA Assumptions'!AG210)</f>
        <v>3558.2962500000003</v>
      </c>
      <c r="AH607" s="1045">
        <f>'2.1 INPUT DA Forecast'!AH369*('2.1 INPUT DA Forecast'!AH409+'2.1 INPUT DA Forecast'!AH414)*'2.2 INPUT DA Assumptions'!AH189*(1+'2.2 INPUT DA Assumptions'!AH210)</f>
        <v>3523.0612500000007</v>
      </c>
      <c r="AI607" s="1045">
        <f>'2.1 INPUT DA Forecast'!AI369*('2.1 INPUT DA Forecast'!AI409+'2.1 INPUT DA Forecast'!AI414)*'2.2 INPUT DA Assumptions'!AI189*(1+'2.2 INPUT DA Assumptions'!AI210)</f>
        <v>3488.1637500000006</v>
      </c>
      <c r="AJ607" s="1045">
        <f>'2.1 INPUT DA Forecast'!AJ369*('2.1 INPUT DA Forecast'!AJ409+'2.1 INPUT DA Forecast'!AJ414)*'2.2 INPUT DA Assumptions'!AJ189*(1+'2.2 INPUT DA Assumptions'!AJ210)</f>
        <v>3453.6037500000002</v>
      </c>
      <c r="AK607" s="1045">
        <f>'2.1 INPUT DA Forecast'!AK369*('2.1 INPUT DA Forecast'!AK409+'2.1 INPUT DA Forecast'!AK414)*'2.2 INPUT DA Assumptions'!AK189*(1+'2.2 INPUT DA Assumptions'!AK210)</f>
        <v>3385.4287500000005</v>
      </c>
      <c r="AL607" s="225"/>
    </row>
    <row r="608" spans="3:38" s="221" customFormat="1" ht="14.15" customHeight="1" outlineLevel="3" x14ac:dyDescent="0.3">
      <c r="C608" s="222"/>
      <c r="D608" s="1008" t="s">
        <v>905</v>
      </c>
      <c r="E608" s="627" t="s">
        <v>137</v>
      </c>
      <c r="F608" s="1045">
        <f>'2.1 INPUT DA Forecast'!F369*('2.1 INPUT DA Forecast'!F410+'2.1 INPUT DA Forecast'!F411+'2.1 INPUT DA Forecast'!F415+'2.1 INPUT DA Forecast'!F416)*'2.2 INPUT DA Assumptions'!F189*(1+'2.2 INPUT DA Assumptions'!F210)</f>
        <v>946.55178907721279</v>
      </c>
      <c r="G608" s="1045">
        <f>'2.1 INPUT DA Forecast'!G369*('2.1 INPUT DA Forecast'!G410+'2.1 INPUT DA Forecast'!G411+'2.1 INPUT DA Forecast'!G415+'2.1 INPUT DA Forecast'!G416)*'2.2 INPUT DA Assumptions'!G189*(1+'2.2 INPUT DA Assumptions'!G210)</f>
        <v>946.55178907721279</v>
      </c>
      <c r="H608" s="1045">
        <f>'2.1 INPUT DA Forecast'!H369*('2.1 INPUT DA Forecast'!H410+'2.1 INPUT DA Forecast'!H411+'2.1 INPUT DA Forecast'!H415+'2.1 INPUT DA Forecast'!H416)*'2.2 INPUT DA Assumptions'!H189*(1+'2.2 INPUT DA Assumptions'!H210)</f>
        <v>1760.1066000000001</v>
      </c>
      <c r="I608" s="1045">
        <f>'2.1 INPUT DA Forecast'!I369*('2.1 INPUT DA Forecast'!I410+'2.1 INPUT DA Forecast'!I411+'2.1 INPUT DA Forecast'!I415+'2.1 INPUT DA Forecast'!I416)*'2.2 INPUT DA Assumptions'!I189*(1+'2.2 INPUT DA Assumptions'!I210)</f>
        <v>2173.6495000000004</v>
      </c>
      <c r="J608" s="1045">
        <f>'2.1 INPUT DA Forecast'!J369*('2.1 INPUT DA Forecast'!J410+'2.1 INPUT DA Forecast'!J411+'2.1 INPUT DA Forecast'!J415+'2.1 INPUT DA Forecast'!J416)*'2.2 INPUT DA Assumptions'!J189*(1+'2.2 INPUT DA Assumptions'!J210)</f>
        <v>2033.6401728000001</v>
      </c>
      <c r="K608" s="1045">
        <f>'2.1 INPUT DA Forecast'!K369*('2.1 INPUT DA Forecast'!K410+'2.1 INPUT DA Forecast'!K411+'2.1 INPUT DA Forecast'!K415+'2.1 INPUT DA Forecast'!K416)*'2.2 INPUT DA Assumptions'!K189*(1+'2.2 INPUT DA Assumptions'!K210)</f>
        <v>2018.2608</v>
      </c>
      <c r="L608" s="1045">
        <f>'2.1 INPUT DA Forecast'!L369*('2.1 INPUT DA Forecast'!L410+'2.1 INPUT DA Forecast'!L411+'2.1 INPUT DA Forecast'!L415+'2.1 INPUT DA Forecast'!L416)*'2.2 INPUT DA Assumptions'!L189*(1+'2.2 INPUT DA Assumptions'!L210)</f>
        <v>2102.5830149999997</v>
      </c>
      <c r="M608" s="1045">
        <f>'2.1 INPUT DA Forecast'!M369*('2.1 INPUT DA Forecast'!M410+'2.1 INPUT DA Forecast'!M411+'2.1 INPUT DA Forecast'!M415+'2.1 INPUT DA Forecast'!M416)*'2.2 INPUT DA Assumptions'!M189*(1+'2.2 INPUT DA Assumptions'!M210)</f>
        <v>2086.7503499999998</v>
      </c>
      <c r="N608" s="1045">
        <f>'2.1 INPUT DA Forecast'!N369*('2.1 INPUT DA Forecast'!N410+'2.1 INPUT DA Forecast'!N411+'2.1 INPUT DA Forecast'!N415+'2.1 INPUT DA Forecast'!N416)*'2.2 INPUT DA Assumptions'!N189*(1+'2.2 INPUT DA Assumptions'!N210)</f>
        <v>2070.8909549999998</v>
      </c>
      <c r="O608" s="1045">
        <f>'2.1 INPUT DA Forecast'!O369*('2.1 INPUT DA Forecast'!O410+'2.1 INPUT DA Forecast'!O411+'2.1 INPUT DA Forecast'!O415+'2.1 INPUT DA Forecast'!O416)*'2.2 INPUT DA Assumptions'!O189*(1+'2.2 INPUT DA Assumptions'!O210)</f>
        <v>1900.8772200000003</v>
      </c>
      <c r="P608" s="1045">
        <f>'2.1 INPUT DA Forecast'!P369*('2.1 INPUT DA Forecast'!P410+'2.1 INPUT DA Forecast'!P411+'2.1 INPUT DA Forecast'!P415+'2.1 INPUT DA Forecast'!P416)*'2.2 INPUT DA Assumptions'!P189*(1+'2.2 INPUT DA Assumptions'!P210)</f>
        <v>1872.2627550000002</v>
      </c>
      <c r="Q608" s="1045">
        <f>'2.1 INPUT DA Forecast'!Q369*('2.1 INPUT DA Forecast'!Q410+'2.1 INPUT DA Forecast'!Q411+'2.1 INPUT DA Forecast'!Q415+'2.1 INPUT DA Forecast'!Q416)*'2.2 INPUT DA Assumptions'!Q189*(1+'2.2 INPUT DA Assumptions'!Q210)</f>
        <v>1855.4531759999998</v>
      </c>
      <c r="R608" s="1045">
        <f>'2.1 INPUT DA Forecast'!R369*('2.1 INPUT DA Forecast'!R410+'2.1 INPUT DA Forecast'!R411+'2.1 INPUT DA Forecast'!R415+'2.1 INPUT DA Forecast'!R416)*'2.2 INPUT DA Assumptions'!R189*(1+'2.2 INPUT DA Assumptions'!R210)</f>
        <v>1838.7906390000001</v>
      </c>
      <c r="S608" s="1045">
        <f>'2.1 INPUT DA Forecast'!S369*('2.1 INPUT DA Forecast'!S410+'2.1 INPUT DA Forecast'!S411+'2.1 INPUT DA Forecast'!S415+'2.1 INPUT DA Forecast'!S416)*'2.2 INPUT DA Assumptions'!S189*(1+'2.2 INPUT DA Assumptions'!S210)</f>
        <v>1822.2756300000003</v>
      </c>
      <c r="T608" s="1045">
        <f>'2.1 INPUT DA Forecast'!T369*('2.1 INPUT DA Forecast'!T410+'2.1 INPUT DA Forecast'!T411+'2.1 INPUT DA Forecast'!T415+'2.1 INPUT DA Forecast'!T416)*'2.2 INPUT DA Assumptions'!T189*(1+'2.2 INPUT DA Assumptions'!T210)</f>
        <v>1805.9086350000005</v>
      </c>
      <c r="U608" s="1045">
        <f>'2.1 INPUT DA Forecast'!U369*('2.1 INPUT DA Forecast'!U410+'2.1 INPUT DA Forecast'!U411+'2.1 INPUT DA Forecast'!U415+'2.1 INPUT DA Forecast'!U416)*'2.2 INPUT DA Assumptions'!U189*(1+'2.2 INPUT DA Assumptions'!U210)</f>
        <v>1788.0864750000003</v>
      </c>
      <c r="V608" s="1045">
        <f>'2.1 INPUT DA Forecast'!V369*('2.1 INPUT DA Forecast'!V410+'2.1 INPUT DA Forecast'!V411+'2.1 INPUT DA Forecast'!V415+'2.1 INPUT DA Forecast'!V416)*'2.2 INPUT DA Assumptions'!V189*(1+'2.2 INPUT DA Assumptions'!V210)</f>
        <v>1770.4298925000003</v>
      </c>
      <c r="W608" s="1045">
        <f>'2.1 INPUT DA Forecast'!W369*('2.1 INPUT DA Forecast'!W410+'2.1 INPUT DA Forecast'!W411+'2.1 INPUT DA Forecast'!W415+'2.1 INPUT DA Forecast'!W416)*'2.2 INPUT DA Assumptions'!W189*(1+'2.2 INPUT DA Assumptions'!W210)</f>
        <v>1752.9539400000001</v>
      </c>
      <c r="X608" s="1045">
        <f>'2.1 INPUT DA Forecast'!X369*('2.1 INPUT DA Forecast'!X410+'2.1 INPUT DA Forecast'!X411+'2.1 INPUT DA Forecast'!X415+'2.1 INPUT DA Forecast'!X416)*'2.2 INPUT DA Assumptions'!X189*(1+'2.2 INPUT DA Assumptions'!X210)</f>
        <v>1735.6586175000004</v>
      </c>
      <c r="Y608" s="1045">
        <f>'2.1 INPUT DA Forecast'!Y369*('2.1 INPUT DA Forecast'!Y410+'2.1 INPUT DA Forecast'!Y411+'2.1 INPUT DA Forecast'!Y415+'2.1 INPUT DA Forecast'!Y416)*'2.2 INPUT DA Assumptions'!Y189*(1+'2.2 INPUT DA Assumptions'!Y210)</f>
        <v>1718.5288725000005</v>
      </c>
      <c r="Z608" s="1045">
        <f>'2.1 INPUT DA Forecast'!Z369*('2.1 INPUT DA Forecast'!Z410+'2.1 INPUT DA Forecast'!Z411+'2.1 INPUT DA Forecast'!Z415+'2.1 INPUT DA Forecast'!Z416)*'2.2 INPUT DA Assumptions'!Z189*(1+'2.2 INPUT DA Assumptions'!Z210)</f>
        <v>1701.5647050000005</v>
      </c>
      <c r="AA608" s="1045">
        <f>'2.1 INPUT DA Forecast'!AA369*('2.1 INPUT DA Forecast'!AA410+'2.1 INPUT DA Forecast'!AA411+'2.1 INPUT DA Forecast'!AA415+'2.1 INPUT DA Forecast'!AA416)*'2.2 INPUT DA Assumptions'!AA189*(1+'2.2 INPUT DA Assumptions'!AA210)</f>
        <v>1684.7059050000005</v>
      </c>
      <c r="AB608" s="1045">
        <f>'2.1 INPUT DA Forecast'!AB369*('2.1 INPUT DA Forecast'!AB410+'2.1 INPUT DA Forecast'!AB411+'2.1 INPUT DA Forecast'!AB415+'2.1 INPUT DA Forecast'!AB416)*'2.2 INPUT DA Assumptions'!AB189*(1+'2.2 INPUT DA Assumptions'!AB210)</f>
        <v>1668.0126825000002</v>
      </c>
      <c r="AC608" s="1045">
        <f>'2.1 INPUT DA Forecast'!AC369*('2.1 INPUT DA Forecast'!AC410+'2.1 INPUT DA Forecast'!AC411+'2.1 INPUT DA Forecast'!AC415+'2.1 INPUT DA Forecast'!AC416)*'2.2 INPUT DA Assumptions'!AC189*(1+'2.2 INPUT DA Assumptions'!AC210)</f>
        <v>1651.4850375000003</v>
      </c>
      <c r="AD608" s="1045">
        <f>'2.1 INPUT DA Forecast'!AD369*('2.1 INPUT DA Forecast'!AD410+'2.1 INPUT DA Forecast'!AD411+'2.1 INPUT DA Forecast'!AD415+'2.1 INPUT DA Forecast'!AD416)*'2.2 INPUT DA Assumptions'!AD189*(1+'2.2 INPUT DA Assumptions'!AD210)</f>
        <v>1635.1229700000004</v>
      </c>
      <c r="AE608" s="1045">
        <f>'2.1 INPUT DA Forecast'!AE369*('2.1 INPUT DA Forecast'!AE410+'2.1 INPUT DA Forecast'!AE411+'2.1 INPUT DA Forecast'!AE415+'2.1 INPUT DA Forecast'!AE416)*'2.2 INPUT DA Assumptions'!AE189*(1+'2.2 INPUT DA Assumptions'!AE210)</f>
        <v>1618.9264800000003</v>
      </c>
      <c r="AF608" s="1045">
        <f>'2.1 INPUT DA Forecast'!AF369*('2.1 INPUT DA Forecast'!AF410+'2.1 INPUT DA Forecast'!AF411+'2.1 INPUT DA Forecast'!AF415+'2.1 INPUT DA Forecast'!AF416)*'2.2 INPUT DA Assumptions'!AF189*(1+'2.2 INPUT DA Assumptions'!AF210)</f>
        <v>1602.8805150000005</v>
      </c>
      <c r="AG608" s="1045">
        <f>'2.1 INPUT DA Forecast'!AG369*('2.1 INPUT DA Forecast'!AG410+'2.1 INPUT DA Forecast'!AG411+'2.1 INPUT DA Forecast'!AG415+'2.1 INPUT DA Forecast'!AG416)*'2.2 INPUT DA Assumptions'!AG189*(1+'2.2 INPUT DA Assumptions'!AG210)</f>
        <v>1587.0001275000004</v>
      </c>
      <c r="AH608" s="1045">
        <f>'2.1 INPUT DA Forecast'!AH369*('2.1 INPUT DA Forecast'!AH410+'2.1 INPUT DA Forecast'!AH411+'2.1 INPUT DA Forecast'!AH415+'2.1 INPUT DA Forecast'!AH416)*'2.2 INPUT DA Assumptions'!AH189*(1+'2.2 INPUT DA Assumptions'!AH210)</f>
        <v>1571.2853175000005</v>
      </c>
      <c r="AI608" s="1045">
        <f>'2.1 INPUT DA Forecast'!AI369*('2.1 INPUT DA Forecast'!AI410+'2.1 INPUT DA Forecast'!AI411+'2.1 INPUT DA Forecast'!AI415+'2.1 INPUT DA Forecast'!AI416)*'2.2 INPUT DA Assumptions'!AI189*(1+'2.2 INPUT DA Assumptions'!AI210)</f>
        <v>1555.7210325000005</v>
      </c>
      <c r="AJ608" s="1045">
        <f>'2.1 INPUT DA Forecast'!AJ369*('2.1 INPUT DA Forecast'!AJ410+'2.1 INPUT DA Forecast'!AJ411+'2.1 INPUT DA Forecast'!AJ415+'2.1 INPUT DA Forecast'!AJ416)*'2.2 INPUT DA Assumptions'!AJ189*(1+'2.2 INPUT DA Assumptions'!AJ210)</f>
        <v>1540.3072725000004</v>
      </c>
      <c r="AK608" s="1045">
        <f>'2.1 INPUT DA Forecast'!AK369*('2.1 INPUT DA Forecast'!AK410+'2.1 INPUT DA Forecast'!AK411+'2.1 INPUT DA Forecast'!AK415+'2.1 INPUT DA Forecast'!AK416)*'2.2 INPUT DA Assumptions'!AK189*(1+'2.2 INPUT DA Assumptions'!AK210)</f>
        <v>1509.9012225000001</v>
      </c>
      <c r="AL608" s="225"/>
    </row>
    <row r="609" spans="3:38" s="221" customFormat="1" ht="14.15" customHeight="1" outlineLevel="3" x14ac:dyDescent="0.3">
      <c r="C609" s="222"/>
      <c r="D609" s="1008" t="s">
        <v>906</v>
      </c>
      <c r="E609" s="627" t="s">
        <v>137</v>
      </c>
      <c r="F609" s="1045">
        <f>'2.1 INPUT DA Forecast'!F369*('2.1 INPUT DA Forecast'!F412+'2.1 INPUT DA Forecast'!F417)*'2.2 INPUT DA Assumptions'!F189*(1+'2.2 INPUT DA Assumptions'!F210)</f>
        <v>238.6956685499058</v>
      </c>
      <c r="G609" s="1045">
        <f>'2.1 INPUT DA Forecast'!G369*('2.1 INPUT DA Forecast'!G412+'2.1 INPUT DA Forecast'!G417)*'2.2 INPUT DA Assumptions'!G189*(1+'2.2 INPUT DA Assumptions'!G210)</f>
        <v>238.6956685499058</v>
      </c>
      <c r="H609" s="1045">
        <f>'2.1 INPUT DA Forecast'!H369*('2.1 INPUT DA Forecast'!H412+'2.1 INPUT DA Forecast'!H417)*'2.2 INPUT DA Assumptions'!H189*(1+'2.2 INPUT DA Assumptions'!H210)</f>
        <v>425.35909500000002</v>
      </c>
      <c r="I609" s="1045">
        <f>'2.1 INPUT DA Forecast'!I369*('2.1 INPUT DA Forecast'!I412+'2.1 INPUT DA Forecast'!I417)*'2.2 INPUT DA Assumptions'!I189*(1+'2.2 INPUT DA Assumptions'!I210)</f>
        <v>661.54550000000017</v>
      </c>
      <c r="J609" s="1045">
        <f>'2.1 INPUT DA Forecast'!J369*('2.1 INPUT DA Forecast'!J412+'2.1 INPUT DA Forecast'!J417)*'2.2 INPUT DA Assumptions'!J189*(1+'2.2 INPUT DA Assumptions'!J210)</f>
        <v>613.59832800000004</v>
      </c>
      <c r="K609" s="1045">
        <f>'2.1 INPUT DA Forecast'!K369*('2.1 INPUT DA Forecast'!K412+'2.1 INPUT DA Forecast'!K417)*'2.2 INPUT DA Assumptions'!K189*(1+'2.2 INPUT DA Assumptions'!K210)</f>
        <v>608.95800000000008</v>
      </c>
      <c r="L609" s="1045">
        <f>'2.1 INPUT DA Forecast'!L369*('2.1 INPUT DA Forecast'!L412+'2.1 INPUT DA Forecast'!L417)*'2.2 INPUT DA Assumptions'!L189*(1+'2.2 INPUT DA Assumptions'!L210)</f>
        <v>628.97782500000005</v>
      </c>
      <c r="M609" s="1045">
        <f>'2.1 INPUT DA Forecast'!M369*('2.1 INPUT DA Forecast'!M412+'2.1 INPUT DA Forecast'!M417)*'2.2 INPUT DA Assumptions'!M189*(1+'2.2 INPUT DA Assumptions'!M210)</f>
        <v>618.9513750000001</v>
      </c>
      <c r="N609" s="1045">
        <f>'2.1 INPUT DA Forecast'!N369*('2.1 INPUT DA Forecast'!N412+'2.1 INPUT DA Forecast'!N417)*'2.2 INPUT DA Assumptions'!N189*(1+'2.2 INPUT DA Assumptions'!N210)</f>
        <v>609.08557500000006</v>
      </c>
      <c r="O609" s="1045">
        <f>'2.1 INPUT DA Forecast'!O369*('2.1 INPUT DA Forecast'!O412+'2.1 INPUT DA Forecast'!O417)*'2.2 INPUT DA Assumptions'!O189*(1+'2.2 INPUT DA Assumptions'!O210)</f>
        <v>599.37570000000005</v>
      </c>
      <c r="P609" s="1045">
        <f>'2.1 INPUT DA Forecast'!P369*('2.1 INPUT DA Forecast'!P412+'2.1 INPUT DA Forecast'!P417)*'2.2 INPUT DA Assumptions'!P189*(1+'2.2 INPUT DA Assumptions'!P210)</f>
        <v>589.82175000000007</v>
      </c>
      <c r="Q609" s="1045">
        <f>'2.1 INPUT DA Forecast'!Q369*('2.1 INPUT DA Forecast'!Q412+'2.1 INPUT DA Forecast'!Q417)*'2.2 INPUT DA Assumptions'!Q189*(1+'2.2 INPUT DA Assumptions'!Q210)</f>
        <v>584.00055000000009</v>
      </c>
      <c r="R609" s="1045">
        <f>'2.1 INPUT DA Forecast'!R369*('2.1 INPUT DA Forecast'!R412+'2.1 INPUT DA Forecast'!R417)*'2.2 INPUT DA Assumptions'!R189*(1+'2.2 INPUT DA Assumptions'!R210)</f>
        <v>578.23604999999998</v>
      </c>
      <c r="S609" s="1045">
        <f>'2.1 INPUT DA Forecast'!S369*('2.1 INPUT DA Forecast'!S412+'2.1 INPUT DA Forecast'!S417)*'2.2 INPUT DA Assumptions'!S189*(1+'2.2 INPUT DA Assumptions'!S210)</f>
        <v>572.52825000000007</v>
      </c>
      <c r="T609" s="1045">
        <f>'2.1 INPUT DA Forecast'!T369*('2.1 INPUT DA Forecast'!T412+'2.1 INPUT DA Forecast'!T417)*'2.2 INPUT DA Assumptions'!T189*(1+'2.2 INPUT DA Assumptions'!T210)</f>
        <v>566.87715000000003</v>
      </c>
      <c r="U609" s="1045">
        <f>'2.1 INPUT DA Forecast'!U369*('2.1 INPUT DA Forecast'!U412+'2.1 INPUT DA Forecast'!U417)*'2.2 INPUT DA Assumptions'!U189*(1+'2.2 INPUT DA Assumptions'!U210)</f>
        <v>561.28275000000008</v>
      </c>
      <c r="V609" s="1045">
        <f>'2.1 INPUT DA Forecast'!V369*('2.1 INPUT DA Forecast'!V412+'2.1 INPUT DA Forecast'!V417)*'2.2 INPUT DA Assumptions'!V189*(1+'2.2 INPUT DA Assumptions'!V210)</f>
        <v>555.74032500000021</v>
      </c>
      <c r="W609" s="1045">
        <f>'2.1 INPUT DA Forecast'!W369*('2.1 INPUT DA Forecast'!W412+'2.1 INPUT DA Forecast'!W417)*'2.2 INPUT DA Assumptions'!W189*(1+'2.2 INPUT DA Assumptions'!W210)</f>
        <v>550.25459999999998</v>
      </c>
      <c r="X609" s="1045">
        <f>'2.1 INPUT DA Forecast'!X369*('2.1 INPUT DA Forecast'!X412+'2.1 INPUT DA Forecast'!X417)*'2.2 INPUT DA Assumptions'!X189*(1+'2.2 INPUT DA Assumptions'!X210)</f>
        <v>544.82557500000007</v>
      </c>
      <c r="Y609" s="1045">
        <f>'2.1 INPUT DA Forecast'!Y369*('2.1 INPUT DA Forecast'!Y412+'2.1 INPUT DA Forecast'!Y417)*'2.2 INPUT DA Assumptions'!Y189*(1+'2.2 INPUT DA Assumptions'!Y210)</f>
        <v>539.44852500000002</v>
      </c>
      <c r="Z609" s="1045">
        <f>'2.1 INPUT DA Forecast'!Z369*('2.1 INPUT DA Forecast'!Z412+'2.1 INPUT DA Forecast'!Z417)*'2.2 INPUT DA Assumptions'!Z189*(1+'2.2 INPUT DA Assumptions'!Z210)</f>
        <v>534.12345000000005</v>
      </c>
      <c r="AA609" s="1045">
        <f>'2.1 INPUT DA Forecast'!AA369*('2.1 INPUT DA Forecast'!AA412+'2.1 INPUT DA Forecast'!AA417)*'2.2 INPUT DA Assumptions'!AA189*(1+'2.2 INPUT DA Assumptions'!AA210)</f>
        <v>528.83145000000002</v>
      </c>
      <c r="AB609" s="1045">
        <f>'2.1 INPUT DA Forecast'!AB369*('2.1 INPUT DA Forecast'!AB412+'2.1 INPUT DA Forecast'!AB417)*'2.2 INPUT DA Assumptions'!AB189*(1+'2.2 INPUT DA Assumptions'!AB210)</f>
        <v>523.59142500000007</v>
      </c>
      <c r="AC609" s="1045">
        <f>'2.1 INPUT DA Forecast'!AC369*('2.1 INPUT DA Forecast'!AC412+'2.1 INPUT DA Forecast'!AC417)*'2.2 INPUT DA Assumptions'!AC189*(1+'2.2 INPUT DA Assumptions'!AC210)</f>
        <v>518.4033750000001</v>
      </c>
      <c r="AD609" s="1045">
        <f>'2.1 INPUT DA Forecast'!AD369*('2.1 INPUT DA Forecast'!AD412+'2.1 INPUT DA Forecast'!AD417)*'2.2 INPUT DA Assumptions'!AD189*(1+'2.2 INPUT DA Assumptions'!AD210)</f>
        <v>513.26730000000009</v>
      </c>
      <c r="AE609" s="1045">
        <f>'2.1 INPUT DA Forecast'!AE369*('2.1 INPUT DA Forecast'!AE412+'2.1 INPUT DA Forecast'!AE417)*'2.2 INPUT DA Assumptions'!AE189*(1+'2.2 INPUT DA Assumptions'!AE210)</f>
        <v>508.18320000000006</v>
      </c>
      <c r="AF609" s="1045">
        <f>'2.1 INPUT DA Forecast'!AF369*('2.1 INPUT DA Forecast'!AF412+'2.1 INPUT DA Forecast'!AF417)*'2.2 INPUT DA Assumptions'!AF189*(1+'2.2 INPUT DA Assumptions'!AF210)</f>
        <v>503.1463500000001</v>
      </c>
      <c r="AG609" s="1045">
        <f>'2.1 INPUT DA Forecast'!AG369*('2.1 INPUT DA Forecast'!AG412+'2.1 INPUT DA Forecast'!AG417)*'2.2 INPUT DA Assumptions'!AG189*(1+'2.2 INPUT DA Assumptions'!AG210)</f>
        <v>498.16147500000005</v>
      </c>
      <c r="AH609" s="1045">
        <f>'2.1 INPUT DA Forecast'!AH369*('2.1 INPUT DA Forecast'!AH412+'2.1 INPUT DA Forecast'!AH417)*'2.2 INPUT DA Assumptions'!AH189*(1+'2.2 INPUT DA Assumptions'!AH210)</f>
        <v>493.22857500000009</v>
      </c>
      <c r="AI609" s="1045">
        <f>'2.1 INPUT DA Forecast'!AI369*('2.1 INPUT DA Forecast'!AI412+'2.1 INPUT DA Forecast'!AI417)*'2.2 INPUT DA Assumptions'!AI189*(1+'2.2 INPUT DA Assumptions'!AI210)</f>
        <v>488.34292500000009</v>
      </c>
      <c r="AJ609" s="1045">
        <f>'2.1 INPUT DA Forecast'!AJ369*('2.1 INPUT DA Forecast'!AJ412+'2.1 INPUT DA Forecast'!AJ417)*'2.2 INPUT DA Assumptions'!AJ189*(1+'2.2 INPUT DA Assumptions'!AJ210)</f>
        <v>483.50452500000011</v>
      </c>
      <c r="AK609" s="1045">
        <f>'2.1 INPUT DA Forecast'!AK369*('2.1 INPUT DA Forecast'!AK412+'2.1 INPUT DA Forecast'!AK417)*'2.2 INPUT DA Assumptions'!AK189*(1+'2.2 INPUT DA Assumptions'!AK210)</f>
        <v>473.96002500000009</v>
      </c>
      <c r="AL609" s="225"/>
    </row>
    <row r="610" spans="3:38" s="221" customFormat="1" ht="14.15" customHeight="1" outlineLevel="3" x14ac:dyDescent="0.3">
      <c r="C610" s="222"/>
      <c r="D610" s="1011" t="s">
        <v>907</v>
      </c>
      <c r="E610" s="627" t="s">
        <v>137</v>
      </c>
      <c r="F610" s="1045">
        <f>SUM(F611:F615)</f>
        <v>36986.909055765209</v>
      </c>
      <c r="G610" s="1045">
        <f>SUM(G611:G615)</f>
        <v>36986.909055765209</v>
      </c>
      <c r="H610" s="1045">
        <f t="shared" ref="H610:M610" si="850">SUM(H611:H615)</f>
        <v>32476.114984260006</v>
      </c>
      <c r="I610" s="1045">
        <f t="shared" si="850"/>
        <v>29580.3434165</v>
      </c>
      <c r="J610" s="1045">
        <f t="shared" si="850"/>
        <v>28488.2203172025</v>
      </c>
      <c r="K610" s="1045">
        <f t="shared" ref="K610" si="851">SUM(K611:K615)</f>
        <v>28260.414324337497</v>
      </c>
      <c r="L610" s="1045">
        <f t="shared" si="850"/>
        <v>27569.934801551244</v>
      </c>
      <c r="M610" s="1045">
        <f t="shared" si="850"/>
        <v>26685.810510749998</v>
      </c>
      <c r="N610" s="1045">
        <f t="shared" ref="N610:AJ610" si="852">SUM(N611:N615)</f>
        <v>26025.797755027499</v>
      </c>
      <c r="O610" s="1045">
        <f t="shared" si="852"/>
        <v>25561.188137647499</v>
      </c>
      <c r="P610" s="1045">
        <f t="shared" si="852"/>
        <v>24943.578043642498</v>
      </c>
      <c r="Q610" s="1045">
        <f t="shared" si="852"/>
        <v>24492.6432466605</v>
      </c>
      <c r="R610" s="1045">
        <f t="shared" si="852"/>
        <v>24047.948970484496</v>
      </c>
      <c r="S610" s="1045">
        <f t="shared" si="852"/>
        <v>23609.44285485</v>
      </c>
      <c r="T610" s="1045">
        <f t="shared" si="852"/>
        <v>23370.991989836242</v>
      </c>
      <c r="U610" s="1045">
        <f t="shared" si="852"/>
        <v>23134.27216515</v>
      </c>
      <c r="V610" s="1045">
        <f t="shared" si="852"/>
        <v>22899.740836083747</v>
      </c>
      <c r="W610" s="1045">
        <f t="shared" si="852"/>
        <v>22667.61390162</v>
      </c>
      <c r="X610" s="1045">
        <f t="shared" si="852"/>
        <v>22437.89136175875</v>
      </c>
      <c r="Y610" s="1045">
        <f t="shared" si="852"/>
        <v>22210.364486486247</v>
      </c>
      <c r="Z610" s="1045">
        <f t="shared" si="852"/>
        <v>21985.036860286873</v>
      </c>
      <c r="AA610" s="1045">
        <f t="shared" si="852"/>
        <v>21761.109407949374</v>
      </c>
      <c r="AB610" s="1045">
        <f t="shared" si="852"/>
        <v>21539.381204684996</v>
      </c>
      <c r="AC610" s="1045">
        <f t="shared" si="852"/>
        <v>21319.852250493746</v>
      </c>
      <c r="AD610" s="1045">
        <f t="shared" si="852"/>
        <v>21102.522545375625</v>
      </c>
      <c r="AE610" s="1045">
        <f t="shared" si="852"/>
        <v>20887.395673815001</v>
      </c>
      <c r="AF610" s="1045">
        <f t="shared" si="852"/>
        <v>20674.259321313752</v>
      </c>
      <c r="AG610" s="1045">
        <f t="shared" si="852"/>
        <v>20463.329386854373</v>
      </c>
      <c r="AH610" s="1045">
        <f t="shared" si="852"/>
        <v>20254.602285952504</v>
      </c>
      <c r="AI610" s="1045">
        <f t="shared" si="852"/>
        <v>20047.872873078748</v>
      </c>
      <c r="AJ610" s="1045">
        <f t="shared" si="852"/>
        <v>19843.137563748751</v>
      </c>
      <c r="AK610" s="1045">
        <f t="shared" ref="AK610" si="853">SUM(AK611:AK615)</f>
        <v>19439.271225020624</v>
      </c>
      <c r="AL610" s="225"/>
    </row>
    <row r="611" spans="3:38" s="221" customFormat="1" ht="14.15" customHeight="1" outlineLevel="3" x14ac:dyDescent="0.3">
      <c r="C611" s="222"/>
      <c r="D611" s="1083" t="s">
        <v>372</v>
      </c>
      <c r="E611" s="627" t="s">
        <v>137</v>
      </c>
      <c r="F611" s="1045">
        <f>'2.1 INPUT DA Forecast'!F369*'2.1 INPUT DA Forecast'!F420*'2.2 INPUT DA Assumptions'!F192*(1+'2.2 INPUT DA Assumptions'!F212)</f>
        <v>1347.8095238095241</v>
      </c>
      <c r="G611" s="1045">
        <f>'2.1 INPUT DA Forecast'!G369*'2.1 INPUT DA Forecast'!G420*'2.2 INPUT DA Assumptions'!G192*(1+'2.2 INPUT DA Assumptions'!G212)</f>
        <v>1347.8095238095241</v>
      </c>
      <c r="H611" s="1045">
        <f>'2.1 INPUT DA Forecast'!H369*'2.1 INPUT DA Forecast'!H420*'2.2 INPUT DA Assumptions'!H192*(1+'2.2 INPUT DA Assumptions'!H212)</f>
        <v>1259.454056</v>
      </c>
      <c r="I611" s="1045">
        <f>'2.1 INPUT DA Forecast'!I369*'2.1 INPUT DA Forecast'!I420*'2.2 INPUT DA Assumptions'!I192*(1+'2.2 INPUT DA Assumptions'!I212)</f>
        <v>1173.77073</v>
      </c>
      <c r="J611" s="1045">
        <f>'2.1 INPUT DA Forecast'!J369*'2.1 INPUT DA Forecast'!J420*'2.2 INPUT DA Assumptions'!J192*(1+'2.2 INPUT DA Assumptions'!J212)</f>
        <v>1064.6661465000002</v>
      </c>
      <c r="K611" s="1045">
        <f>'2.1 INPUT DA Forecast'!K369*'2.1 INPUT DA Forecast'!K420*'2.2 INPUT DA Assumptions'!K192*(1+'2.2 INPUT DA Assumptions'!K212)</f>
        <v>1056.6146250000002</v>
      </c>
      <c r="L611" s="1045">
        <f>'2.1 INPUT DA Forecast'!L369*'2.1 INPUT DA Forecast'!L420*'2.2 INPUT DA Assumptions'!L192*(1+'2.2 INPUT DA Assumptions'!L212)</f>
        <v>1074.6535409999999</v>
      </c>
      <c r="M611" s="1045">
        <f>'2.1 INPUT DA Forecast'!M369*'2.1 INPUT DA Forecast'!M420*'2.2 INPUT DA Assumptions'!M192*(1+'2.2 INPUT DA Assumptions'!M212)</f>
        <v>1016.8486875</v>
      </c>
      <c r="N611" s="1045">
        <f>'2.1 INPUT DA Forecast'!N369*'2.1 INPUT DA Forecast'!N420*'2.2 INPUT DA Assumptions'!N192*(1+'2.2 INPUT DA Assumptions'!N212)</f>
        <v>1000.6405874999999</v>
      </c>
      <c r="O611" s="1045">
        <f>'2.1 INPUT DA Forecast'!O369*'2.1 INPUT DA Forecast'!O420*'2.2 INPUT DA Assumptions'!O192*(1+'2.2 INPUT DA Assumptions'!O212)</f>
        <v>984.68865000000005</v>
      </c>
      <c r="P611" s="1045">
        <f>'2.1 INPUT DA Forecast'!P369*'2.1 INPUT DA Forecast'!P420*'2.2 INPUT DA Assumptions'!P192*(1+'2.2 INPUT DA Assumptions'!P212)</f>
        <v>968.99287499999991</v>
      </c>
      <c r="Q611" s="1045">
        <f>'2.1 INPUT DA Forecast'!Q369*'2.1 INPUT DA Forecast'!Q420*'2.2 INPUT DA Assumptions'!Q192*(1+'2.2 INPUT DA Assumptions'!Q212)</f>
        <v>959.42947500000002</v>
      </c>
      <c r="R611" s="1045">
        <f>'2.1 INPUT DA Forecast'!R369*'2.1 INPUT DA Forecast'!R420*'2.2 INPUT DA Assumptions'!R192*(1+'2.2 INPUT DA Assumptions'!R212)</f>
        <v>949.95922499999995</v>
      </c>
      <c r="S611" s="1045">
        <f>'2.1 INPUT DA Forecast'!S369*'2.1 INPUT DA Forecast'!S420*'2.2 INPUT DA Assumptions'!S192*(1+'2.2 INPUT DA Assumptions'!S212)</f>
        <v>940.58212500000002</v>
      </c>
      <c r="T611" s="1045">
        <f>'2.1 INPUT DA Forecast'!T369*'2.1 INPUT DA Forecast'!T420*'2.2 INPUT DA Assumptions'!T192*(1+'2.2 INPUT DA Assumptions'!T212)</f>
        <v>894.04624799999999</v>
      </c>
      <c r="U611" s="1045">
        <f>'2.1 INPUT DA Forecast'!U369*'2.1 INPUT DA Forecast'!U420*'2.2 INPUT DA Assumptions'!U192*(1+'2.2 INPUT DA Assumptions'!U212)</f>
        <v>885.22307999999987</v>
      </c>
      <c r="V611" s="1045">
        <f>'2.1 INPUT DA Forecast'!V369*'2.1 INPUT DA Forecast'!V420*'2.2 INPUT DA Assumptions'!V192*(1+'2.2 INPUT DA Assumptions'!V212)</f>
        <v>876.48188399999992</v>
      </c>
      <c r="W611" s="1045">
        <f>'2.1 INPUT DA Forecast'!W369*'2.1 INPUT DA Forecast'!W420*'2.2 INPUT DA Assumptions'!W192*(1+'2.2 INPUT DA Assumptions'!W212)</f>
        <v>867.83011199999999</v>
      </c>
      <c r="X611" s="1045">
        <f>'2.1 INPUT DA Forecast'!X369*'2.1 INPUT DA Forecast'!X420*'2.2 INPUT DA Assumptions'!X192*(1+'2.2 INPUT DA Assumptions'!X212)</f>
        <v>859.26776399999994</v>
      </c>
      <c r="Y611" s="1045">
        <f>'2.1 INPUT DA Forecast'!Y369*'2.1 INPUT DA Forecast'!Y420*'2.2 INPUT DA Assumptions'!Y192*(1+'2.2 INPUT DA Assumptions'!Y212)</f>
        <v>850.78738800000008</v>
      </c>
      <c r="Z611" s="1045">
        <f>'2.1 INPUT DA Forecast'!Z369*'2.1 INPUT DA Forecast'!Z420*'2.2 INPUT DA Assumptions'!Z192*(1+'2.2 INPUT DA Assumptions'!Z212)</f>
        <v>842.38898399999994</v>
      </c>
      <c r="AA611" s="1045">
        <f>'2.1 INPUT DA Forecast'!AA369*'2.1 INPUT DA Forecast'!AA420*'2.2 INPUT DA Assumptions'!AA192*(1+'2.2 INPUT DA Assumptions'!AA212)</f>
        <v>834.04274399999986</v>
      </c>
      <c r="AB611" s="1045">
        <f>'2.1 INPUT DA Forecast'!AB369*'2.1 INPUT DA Forecast'!AB420*'2.2 INPUT DA Assumptions'!AB192*(1+'2.2 INPUT DA Assumptions'!AB212)</f>
        <v>825.77847599999996</v>
      </c>
      <c r="AC611" s="1045">
        <f>'2.1 INPUT DA Forecast'!AC369*'2.1 INPUT DA Forecast'!AC420*'2.2 INPUT DA Assumptions'!AC192*(1+'2.2 INPUT DA Assumptions'!AC212)</f>
        <v>817.59617999999989</v>
      </c>
      <c r="AD611" s="1045">
        <f>'2.1 INPUT DA Forecast'!AD369*'2.1 INPUT DA Forecast'!AD420*'2.2 INPUT DA Assumptions'!AD192*(1+'2.2 INPUT DA Assumptions'!AD212)</f>
        <v>809.495856</v>
      </c>
      <c r="AE611" s="1045">
        <f>'2.1 INPUT DA Forecast'!AE369*'2.1 INPUT DA Forecast'!AE420*'2.2 INPUT DA Assumptions'!AE192*(1+'2.2 INPUT DA Assumptions'!AE212)</f>
        <v>801.47750399999995</v>
      </c>
      <c r="AF611" s="1045">
        <f>'2.1 INPUT DA Forecast'!AF369*'2.1 INPUT DA Forecast'!AF420*'2.2 INPUT DA Assumptions'!AF192*(1+'2.2 INPUT DA Assumptions'!AF212)</f>
        <v>793.53367200000002</v>
      </c>
      <c r="AG611" s="1045">
        <f>'2.1 INPUT DA Forecast'!AG369*'2.1 INPUT DA Forecast'!AG420*'2.2 INPUT DA Assumptions'!AG192*(1+'2.2 INPUT DA Assumptions'!AG212)</f>
        <v>785.67181200000005</v>
      </c>
      <c r="AH611" s="1045">
        <f>'2.1 INPUT DA Forecast'!AH369*'2.1 INPUT DA Forecast'!AH420*'2.2 INPUT DA Assumptions'!AH192*(1+'2.2 INPUT DA Assumptions'!AH212)</f>
        <v>777.89192400000002</v>
      </c>
      <c r="AI611" s="1045">
        <f>'2.1 INPUT DA Forecast'!AI369*'2.1 INPUT DA Forecast'!AI420*'2.2 INPUT DA Assumptions'!AI192*(1+'2.2 INPUT DA Assumptions'!AI212)</f>
        <v>770.18655600000011</v>
      </c>
      <c r="AJ611" s="1045">
        <f>'2.1 INPUT DA Forecast'!AJ369*'2.1 INPUT DA Forecast'!AJ420*'2.2 INPUT DA Assumptions'!AJ192*(1+'2.2 INPUT DA Assumptions'!AJ212)</f>
        <v>762.55570799999998</v>
      </c>
      <c r="AK611" s="1045">
        <f>'2.1 INPUT DA Forecast'!AK369*'2.1 INPUT DA Forecast'!AK420*'2.2 INPUT DA Assumptions'!AK192*(1+'2.2 INPUT DA Assumptions'!AK212)</f>
        <v>747.50266799999997</v>
      </c>
      <c r="AL611" s="225"/>
    </row>
    <row r="612" spans="3:38" s="221" customFormat="1" ht="14.15" customHeight="1" outlineLevel="3" x14ac:dyDescent="0.3">
      <c r="C612" s="222"/>
      <c r="D612" s="1083" t="s">
        <v>32</v>
      </c>
      <c r="E612" s="627" t="s">
        <v>137</v>
      </c>
      <c r="F612" s="1045">
        <f>'2.1 INPUT DA Forecast'!F369*'2.1 INPUT DA Forecast'!F419*'2.2 INPUT DA Assumptions'!F195*(1+'2.2 INPUT DA Assumptions'!F211)</f>
        <v>0</v>
      </c>
      <c r="G612" s="1045">
        <f>'2.1 INPUT DA Forecast'!G369*'2.1 INPUT DA Forecast'!G419*'2.2 INPUT DA Assumptions'!G195*(1+'2.2 INPUT DA Assumptions'!G211)</f>
        <v>0</v>
      </c>
      <c r="H612" s="1045">
        <f>'2.1 INPUT DA Forecast'!H369*'2.1 INPUT DA Forecast'!H419*'2.2 INPUT DA Assumptions'!H195*(1+'2.2 INPUT DA Assumptions'!H211)</f>
        <v>8.213830800000002</v>
      </c>
      <c r="I612" s="1045">
        <f>'2.1 INPUT DA Forecast'!I369*'2.1 INPUT DA Forecast'!I419*'2.2 INPUT DA Assumptions'!I195*(1+'2.2 INPUT DA Assumptions'!I211)</f>
        <v>11.907819000000002</v>
      </c>
      <c r="J612" s="1045">
        <f>'2.1 INPUT DA Forecast'!J369*'2.1 INPUT DA Forecast'!J419*'2.2 INPUT DA Assumptions'!J195*(1+'2.2 INPUT DA Assumptions'!J211)</f>
        <v>11.50496865</v>
      </c>
      <c r="K612" s="1045">
        <f>'2.1 INPUT DA Forecast'!K369*'2.1 INPUT DA Forecast'!K419*'2.2 INPUT DA Assumptions'!K195*(1+'2.2 INPUT DA Assumptions'!K211)</f>
        <v>11.4179625</v>
      </c>
      <c r="L612" s="1045">
        <f>'2.1 INPUT DA Forecast'!L369*'2.1 INPUT DA Forecast'!L419*'2.2 INPUT DA Assumptions'!L195*(1+'2.2 INPUT DA Assumptions'!L211)</f>
        <v>11.321600849999999</v>
      </c>
      <c r="M612" s="1045">
        <f>'2.1 INPUT DA Forecast'!M369*'2.1 INPUT DA Forecast'!M419*'2.2 INPUT DA Assumptions'!M195*(1+'2.2 INPUT DA Assumptions'!M211)</f>
        <v>11.141124750000003</v>
      </c>
      <c r="N612" s="1045">
        <f>'2.1 INPUT DA Forecast'!N369*'2.1 INPUT DA Forecast'!N419*'2.2 INPUT DA Assumptions'!N195*(1+'2.2 INPUT DA Assumptions'!N211)</f>
        <v>10.963540350000002</v>
      </c>
      <c r="O612" s="1045">
        <f>'2.1 INPUT DA Forecast'!O369*'2.1 INPUT DA Forecast'!O419*'2.2 INPUT DA Assumptions'!O195*(1+'2.2 INPUT DA Assumptions'!O211)</f>
        <v>10.7887626</v>
      </c>
      <c r="P612" s="1045">
        <f>'2.1 INPUT DA Forecast'!P369*'2.1 INPUT DA Forecast'!P419*'2.2 INPUT DA Assumptions'!P195*(1+'2.2 INPUT DA Assumptions'!P211)</f>
        <v>10.6167915</v>
      </c>
      <c r="Q612" s="1045">
        <f>'2.1 INPUT DA Forecast'!Q369*'2.1 INPUT DA Forecast'!Q419*'2.2 INPUT DA Assumptions'!Q195*(1+'2.2 INPUT DA Assumptions'!Q211)</f>
        <v>10.512009900000001</v>
      </c>
      <c r="R612" s="1045">
        <f>'2.1 INPUT DA Forecast'!R369*'2.1 INPUT DA Forecast'!R419*'2.2 INPUT DA Assumptions'!R195*(1+'2.2 INPUT DA Assumptions'!R211)</f>
        <v>10.408248899999998</v>
      </c>
      <c r="S612" s="1045">
        <f>'2.1 INPUT DA Forecast'!S369*'2.1 INPUT DA Forecast'!S419*'2.2 INPUT DA Assumptions'!S195*(1+'2.2 INPUT DA Assumptions'!S211)</f>
        <v>10.3055085</v>
      </c>
      <c r="T612" s="1045">
        <f>'2.1 INPUT DA Forecast'!T369*'2.1 INPUT DA Forecast'!T419*'2.2 INPUT DA Assumptions'!T195*(1+'2.2 INPUT DA Assumptions'!T211)</f>
        <v>10.2037887</v>
      </c>
      <c r="U612" s="1045">
        <f>'2.1 INPUT DA Forecast'!U369*'2.1 INPUT DA Forecast'!U419*'2.2 INPUT DA Assumptions'!U195*(1+'2.2 INPUT DA Assumptions'!U211)</f>
        <v>10.103089500000001</v>
      </c>
      <c r="V612" s="1045">
        <f>'2.1 INPUT DA Forecast'!V369*'2.1 INPUT DA Forecast'!V419*'2.2 INPUT DA Assumptions'!V195*(1+'2.2 INPUT DA Assumptions'!V211)</f>
        <v>10.003325850000001</v>
      </c>
      <c r="W612" s="1045">
        <f>'2.1 INPUT DA Forecast'!W369*'2.1 INPUT DA Forecast'!W419*'2.2 INPUT DA Assumptions'!W195*(1+'2.2 INPUT DA Assumptions'!W211)</f>
        <v>9.9045828</v>
      </c>
      <c r="X612" s="1045">
        <f>'2.1 INPUT DA Forecast'!X369*'2.1 INPUT DA Forecast'!X419*'2.2 INPUT DA Assumptions'!X195*(1+'2.2 INPUT DA Assumptions'!X211)</f>
        <v>9.8068603500000009</v>
      </c>
      <c r="Y612" s="1045">
        <f>'2.1 INPUT DA Forecast'!Y369*'2.1 INPUT DA Forecast'!Y419*'2.2 INPUT DA Assumptions'!Y195*(1+'2.2 INPUT DA Assumptions'!Y211)</f>
        <v>9.7100734500000012</v>
      </c>
      <c r="Z612" s="1045">
        <f>'2.1 INPUT DA Forecast'!Z369*'2.1 INPUT DA Forecast'!Z419*'2.2 INPUT DA Assumptions'!Z195*(1+'2.2 INPUT DA Assumptions'!Z211)</f>
        <v>9.614222100000001</v>
      </c>
      <c r="AA612" s="1045">
        <f>'2.1 INPUT DA Forecast'!AA369*'2.1 INPUT DA Forecast'!AA419*'2.2 INPUT DA Assumptions'!AA195*(1+'2.2 INPUT DA Assumptions'!AA211)</f>
        <v>9.5189661000000001</v>
      </c>
      <c r="AB612" s="1045">
        <f>'2.1 INPUT DA Forecast'!AB369*'2.1 INPUT DA Forecast'!AB419*'2.2 INPUT DA Assumptions'!AB195*(1+'2.2 INPUT DA Assumptions'!AB211)</f>
        <v>9.4246456499999987</v>
      </c>
      <c r="AC612" s="1045">
        <f>'2.1 INPUT DA Forecast'!AC369*'2.1 INPUT DA Forecast'!AC419*'2.2 INPUT DA Assumptions'!AC195*(1+'2.2 INPUT DA Assumptions'!AC211)</f>
        <v>9.3312607500000002</v>
      </c>
      <c r="AD612" s="1045">
        <f>'2.1 INPUT DA Forecast'!AD369*'2.1 INPUT DA Forecast'!AD419*'2.2 INPUT DA Assumptions'!AD195*(1+'2.2 INPUT DA Assumptions'!AD211)</f>
        <v>9.2388114000000012</v>
      </c>
      <c r="AE612" s="1045">
        <f>'2.1 INPUT DA Forecast'!AE369*'2.1 INPUT DA Forecast'!AE419*'2.2 INPUT DA Assumptions'!AE195*(1+'2.2 INPUT DA Assumptions'!AE211)</f>
        <v>9.1472975999999999</v>
      </c>
      <c r="AF612" s="1045">
        <f>'2.1 INPUT DA Forecast'!AF369*'2.1 INPUT DA Forecast'!AF419*'2.2 INPUT DA Assumptions'!AF195*(1+'2.2 INPUT DA Assumptions'!AF211)</f>
        <v>9.0566343000000007</v>
      </c>
      <c r="AG612" s="1045">
        <f>'2.1 INPUT DA Forecast'!AG369*'2.1 INPUT DA Forecast'!AG419*'2.2 INPUT DA Assumptions'!AG195*(1+'2.2 INPUT DA Assumptions'!AG211)</f>
        <v>8.9669065500000009</v>
      </c>
      <c r="AH612" s="1045">
        <f>'2.1 INPUT DA Forecast'!AH369*'2.1 INPUT DA Forecast'!AH419*'2.2 INPUT DA Assumptions'!AH195*(1+'2.2 INPUT DA Assumptions'!AH211)</f>
        <v>8.8781143500000006</v>
      </c>
      <c r="AI612" s="1045">
        <f>'2.1 INPUT DA Forecast'!AI369*'2.1 INPUT DA Forecast'!AI419*'2.2 INPUT DA Assumptions'!AI195*(1+'2.2 INPUT DA Assumptions'!AI211)</f>
        <v>8.7901726500000006</v>
      </c>
      <c r="AJ612" s="1045">
        <f>'2.1 INPUT DA Forecast'!AJ369*'2.1 INPUT DA Forecast'!AJ419*'2.2 INPUT DA Assumptions'!AJ195*(1+'2.2 INPUT DA Assumptions'!AJ211)</f>
        <v>8.7030814500000009</v>
      </c>
      <c r="AK612" s="1045">
        <f>'2.1 INPUT DA Forecast'!AK369*'2.1 INPUT DA Forecast'!AK419*'2.2 INPUT DA Assumptions'!AK195*(1+'2.2 INPUT DA Assumptions'!AK211)</f>
        <v>8.5312804500000006</v>
      </c>
      <c r="AL612" s="225"/>
    </row>
    <row r="613" spans="3:38" s="221" customFormat="1" ht="14.15" customHeight="1" outlineLevel="3" x14ac:dyDescent="0.3">
      <c r="C613" s="222"/>
      <c r="D613" s="1083" t="s">
        <v>31</v>
      </c>
      <c r="E613" s="1009" t="s">
        <v>137</v>
      </c>
      <c r="F613" s="1045">
        <f>'2.1 INPUT DA Forecast'!F369*'2.1 INPUT DA Forecast'!F421*'2.2 INPUT DA Assumptions'!F198</f>
        <v>49.126984126984119</v>
      </c>
      <c r="G613" s="1045">
        <f>'2.1 INPUT DA Forecast'!G369*'2.1 INPUT DA Forecast'!G421*'2.2 INPUT DA Assumptions'!G198</f>
        <v>49.126984126984119</v>
      </c>
      <c r="H613" s="1045">
        <f>'2.1 INPUT DA Forecast'!H369*'2.1 INPUT DA Forecast'!H421*'2.2 INPUT DA Assumptions'!H198</f>
        <v>48.891850000000005</v>
      </c>
      <c r="I613" s="1045">
        <f>'2.1 INPUT DA Forecast'!I369*'2.1 INPUT DA Forecast'!I421*'2.2 INPUT DA Assumptions'!I198</f>
        <v>113.40780000000001</v>
      </c>
      <c r="J613" s="1045">
        <f>'2.1 INPUT DA Forecast'!J369*'2.1 INPUT DA Forecast'!J421*'2.2 INPUT DA Assumptions'!J198</f>
        <v>219.14225999999999</v>
      </c>
      <c r="K613" s="1045">
        <f>'2.1 INPUT DA Forecast'!K369*'2.1 INPUT DA Forecast'!K421*'2.2 INPUT DA Assumptions'!K198</f>
        <v>217.48500000000001</v>
      </c>
      <c r="L613" s="1045">
        <f>'2.1 INPUT DA Forecast'!L369*'2.1 INPUT DA Forecast'!L421*'2.2 INPUT DA Assumptions'!L198</f>
        <v>539.12384999999995</v>
      </c>
      <c r="M613" s="1045">
        <f>'2.1 INPUT DA Forecast'!M369*'2.1 INPUT DA Forecast'!M421*'2.2 INPUT DA Assumptions'!M198</f>
        <v>530.52975000000004</v>
      </c>
      <c r="N613" s="1045">
        <f>'2.1 INPUT DA Forecast'!N369*'2.1 INPUT DA Forecast'!N421*'2.2 INPUT DA Assumptions'!N198</f>
        <v>522.07335</v>
      </c>
      <c r="O613" s="1045">
        <f>'2.1 INPUT DA Forecast'!O369*'2.1 INPUT DA Forecast'!O421*'2.2 INPUT DA Assumptions'!O198</f>
        <v>513.75059999999996</v>
      </c>
      <c r="P613" s="1045">
        <f>'2.1 INPUT DA Forecast'!P369*'2.1 INPUT DA Forecast'!P421*'2.2 INPUT DA Assumptions'!P198</f>
        <v>505.56149999999997</v>
      </c>
      <c r="Q613" s="1045">
        <f>'2.1 INPUT DA Forecast'!Q369*'2.1 INPUT DA Forecast'!Q421*'2.2 INPUT DA Assumptions'!Q198</f>
        <v>500.57189999999997</v>
      </c>
      <c r="R613" s="1045">
        <f>'2.1 INPUT DA Forecast'!R369*'2.1 INPUT DA Forecast'!R421*'2.2 INPUT DA Assumptions'!R198</f>
        <v>495.63089999999994</v>
      </c>
      <c r="S613" s="1045">
        <f>'2.1 INPUT DA Forecast'!S369*'2.1 INPUT DA Forecast'!S421*'2.2 INPUT DA Assumptions'!S198</f>
        <v>490.73849999999999</v>
      </c>
      <c r="T613" s="1045">
        <f>'2.1 INPUT DA Forecast'!T369*'2.1 INPUT DA Forecast'!T421*'2.2 INPUT DA Assumptions'!T198</f>
        <v>485.8947</v>
      </c>
      <c r="U613" s="1045">
        <f>'2.1 INPUT DA Forecast'!U369*'2.1 INPUT DA Forecast'!U421*'2.2 INPUT DA Assumptions'!U198</f>
        <v>481.09949999999998</v>
      </c>
      <c r="V613" s="1045">
        <f>'2.1 INPUT DA Forecast'!V369*'2.1 INPUT DA Forecast'!V421*'2.2 INPUT DA Assumptions'!V198</f>
        <v>476.34884999999997</v>
      </c>
      <c r="W613" s="1045">
        <f>'2.1 INPUT DA Forecast'!W369*'2.1 INPUT DA Forecast'!W421*'2.2 INPUT DA Assumptions'!W198</f>
        <v>471.64679999999998</v>
      </c>
      <c r="X613" s="1045">
        <f>'2.1 INPUT DA Forecast'!X369*'2.1 INPUT DA Forecast'!X421*'2.2 INPUT DA Assumptions'!X198</f>
        <v>466.99334999999996</v>
      </c>
      <c r="Y613" s="1045">
        <f>'2.1 INPUT DA Forecast'!Y369*'2.1 INPUT DA Forecast'!Y421*'2.2 INPUT DA Assumptions'!Y198</f>
        <v>462.38445000000002</v>
      </c>
      <c r="Z613" s="1045">
        <f>'2.1 INPUT DA Forecast'!Z369*'2.1 INPUT DA Forecast'!Z421*'2.2 INPUT DA Assumptions'!Z198</f>
        <v>457.82009999999997</v>
      </c>
      <c r="AA613" s="1045">
        <f>'2.1 INPUT DA Forecast'!AA369*'2.1 INPUT DA Forecast'!AA421*'2.2 INPUT DA Assumptions'!AA198</f>
        <v>453.28409999999997</v>
      </c>
      <c r="AB613" s="1045">
        <f>'2.1 INPUT DA Forecast'!AB369*'2.1 INPUT DA Forecast'!AB421*'2.2 INPUT DA Assumptions'!AB198</f>
        <v>448.79264999999998</v>
      </c>
      <c r="AC613" s="1045">
        <f>'2.1 INPUT DA Forecast'!AC369*'2.1 INPUT DA Forecast'!AC421*'2.2 INPUT DA Assumptions'!AC198</f>
        <v>444.34574999999995</v>
      </c>
      <c r="AD613" s="1045">
        <f>'2.1 INPUT DA Forecast'!AD369*'2.1 INPUT DA Forecast'!AD421*'2.2 INPUT DA Assumptions'!AD198</f>
        <v>439.9434</v>
      </c>
      <c r="AE613" s="1045">
        <f>'2.1 INPUT DA Forecast'!AE369*'2.1 INPUT DA Forecast'!AE421*'2.2 INPUT DA Assumptions'!AE198</f>
        <v>435.5856</v>
      </c>
      <c r="AF613" s="1045">
        <f>'2.1 INPUT DA Forecast'!AF369*'2.1 INPUT DA Forecast'!AF421*'2.2 INPUT DA Assumptions'!AF198</f>
        <v>431.26830000000001</v>
      </c>
      <c r="AG613" s="1045">
        <f>'2.1 INPUT DA Forecast'!AG369*'2.1 INPUT DA Forecast'!AG421*'2.2 INPUT DA Assumptions'!AG198</f>
        <v>426.99554999999998</v>
      </c>
      <c r="AH613" s="1045">
        <f>'2.1 INPUT DA Forecast'!AH369*'2.1 INPUT DA Forecast'!AH421*'2.2 INPUT DA Assumptions'!AH198</f>
        <v>422.76735000000002</v>
      </c>
      <c r="AI613" s="1045">
        <f>'2.1 INPUT DA Forecast'!AI369*'2.1 INPUT DA Forecast'!AI421*'2.2 INPUT DA Assumptions'!AI198</f>
        <v>418.57965000000002</v>
      </c>
      <c r="AJ613" s="1045">
        <f>'2.1 INPUT DA Forecast'!AJ369*'2.1 INPUT DA Forecast'!AJ421*'2.2 INPUT DA Assumptions'!AJ198</f>
        <v>414.43245000000002</v>
      </c>
      <c r="AK613" s="1045">
        <f>'2.1 INPUT DA Forecast'!AK369*'2.1 INPUT DA Forecast'!AK421*'2.2 INPUT DA Assumptions'!AK198</f>
        <v>406.25144999999998</v>
      </c>
      <c r="AL613" s="225"/>
    </row>
    <row r="614" spans="3:38" s="221" customFormat="1" ht="14.15" customHeight="1" outlineLevel="3" x14ac:dyDescent="0.3">
      <c r="C614" s="222"/>
      <c r="D614" s="1083" t="s">
        <v>30</v>
      </c>
      <c r="E614" s="1009" t="s">
        <v>137</v>
      </c>
      <c r="F614" s="1045">
        <f>'2.1 INPUT DA Forecast'!F369*'2.1 INPUT DA Forecast'!F422*'2.2 INPUT DA Assumptions'!F201</f>
        <v>0</v>
      </c>
      <c r="G614" s="1045">
        <f>'2.1 INPUT DA Forecast'!G369*'2.1 INPUT DA Forecast'!G422*'2.2 INPUT DA Assumptions'!G201</f>
        <v>0</v>
      </c>
      <c r="H614" s="1045">
        <f>'2.1 INPUT DA Forecast'!H369*'2.1 INPUT DA Forecast'!H422*'2.2 INPUT DA Assumptions'!H201</f>
        <v>39.11348000000001</v>
      </c>
      <c r="I614" s="1045">
        <f>'2.1 INPUT DA Forecast'!I369*'2.1 INPUT DA Forecast'!I422*'2.2 INPUT DA Assumptions'!I201</f>
        <v>151.21040000000002</v>
      </c>
      <c r="J614" s="1045">
        <f>'2.1 INPUT DA Forecast'!J369*'2.1 INPUT DA Forecast'!J422*'2.2 INPUT DA Assumptions'!J201</f>
        <v>219.14225999999999</v>
      </c>
      <c r="K614" s="1045">
        <f>'2.1 INPUT DA Forecast'!K369*'2.1 INPUT DA Forecast'!K422*'2.2 INPUT DA Assumptions'!K201</f>
        <v>217.48500000000001</v>
      </c>
      <c r="L614" s="1045">
        <f>'2.1 INPUT DA Forecast'!L369*'2.1 INPUT DA Forecast'!L422*'2.2 INPUT DA Assumptions'!L201</f>
        <v>359.41589999999997</v>
      </c>
      <c r="M614" s="1045">
        <f>'2.1 INPUT DA Forecast'!M369*'2.1 INPUT DA Forecast'!M422*'2.2 INPUT DA Assumptions'!M201</f>
        <v>353.68650000000002</v>
      </c>
      <c r="N614" s="1045">
        <f>'2.1 INPUT DA Forecast'!N369*'2.1 INPUT DA Forecast'!N422*'2.2 INPUT DA Assumptions'!N201</f>
        <v>348.0489</v>
      </c>
      <c r="O614" s="1045">
        <f>'2.1 INPUT DA Forecast'!O369*'2.1 INPUT DA Forecast'!O422*'2.2 INPUT DA Assumptions'!O201</f>
        <v>342.50040000000001</v>
      </c>
      <c r="P614" s="1045">
        <f>'2.1 INPUT DA Forecast'!P369*'2.1 INPUT DA Forecast'!P422*'2.2 INPUT DA Assumptions'!P201</f>
        <v>337.041</v>
      </c>
      <c r="Q614" s="1045">
        <f>'2.1 INPUT DA Forecast'!Q369*'2.1 INPUT DA Forecast'!Q422*'2.2 INPUT DA Assumptions'!Q201</f>
        <v>333.71460000000002</v>
      </c>
      <c r="R614" s="1045">
        <f>'2.1 INPUT DA Forecast'!R369*'2.1 INPUT DA Forecast'!R422*'2.2 INPUT DA Assumptions'!R201</f>
        <v>330.42059999999998</v>
      </c>
      <c r="S614" s="1045">
        <f>'2.1 INPUT DA Forecast'!S369*'2.1 INPUT DA Forecast'!S422*'2.2 INPUT DA Assumptions'!S201</f>
        <v>327.15900000000005</v>
      </c>
      <c r="T614" s="1045">
        <f>'2.1 INPUT DA Forecast'!T369*'2.1 INPUT DA Forecast'!T422*'2.2 INPUT DA Assumptions'!T201</f>
        <v>323.9298</v>
      </c>
      <c r="U614" s="1045">
        <f>'2.1 INPUT DA Forecast'!U369*'2.1 INPUT DA Forecast'!U422*'2.2 INPUT DA Assumptions'!U201</f>
        <v>320.733</v>
      </c>
      <c r="V614" s="1045">
        <f>'2.1 INPUT DA Forecast'!V369*'2.1 INPUT DA Forecast'!V422*'2.2 INPUT DA Assumptions'!V201</f>
        <v>317.5659</v>
      </c>
      <c r="W614" s="1045">
        <f>'2.1 INPUT DA Forecast'!W369*'2.1 INPUT DA Forecast'!W422*'2.2 INPUT DA Assumptions'!W201</f>
        <v>314.43119999999999</v>
      </c>
      <c r="X614" s="1045">
        <f>'2.1 INPUT DA Forecast'!X369*'2.1 INPUT DA Forecast'!X422*'2.2 INPUT DA Assumptions'!X201</f>
        <v>311.32889999999998</v>
      </c>
      <c r="Y614" s="1045">
        <f>'2.1 INPUT DA Forecast'!Y369*'2.1 INPUT DA Forecast'!Y422*'2.2 INPUT DA Assumptions'!Y201</f>
        <v>308.25630000000001</v>
      </c>
      <c r="Z614" s="1045">
        <f>'2.1 INPUT DA Forecast'!Z369*'2.1 INPUT DA Forecast'!Z422*'2.2 INPUT DA Assumptions'!Z201</f>
        <v>305.21340000000004</v>
      </c>
      <c r="AA614" s="1045">
        <f>'2.1 INPUT DA Forecast'!AA369*'2.1 INPUT DA Forecast'!AA422*'2.2 INPUT DA Assumptions'!AA201</f>
        <v>302.18939999999998</v>
      </c>
      <c r="AB614" s="1045">
        <f>'2.1 INPUT DA Forecast'!AB369*'2.1 INPUT DA Forecast'!AB422*'2.2 INPUT DA Assumptions'!AB201</f>
        <v>299.19509999999997</v>
      </c>
      <c r="AC614" s="1045">
        <f>'2.1 INPUT DA Forecast'!AC369*'2.1 INPUT DA Forecast'!AC422*'2.2 INPUT DA Assumptions'!AC201</f>
        <v>296.23050000000001</v>
      </c>
      <c r="AD614" s="1045">
        <f>'2.1 INPUT DA Forecast'!AD369*'2.1 INPUT DA Forecast'!AD422*'2.2 INPUT DA Assumptions'!AD201</f>
        <v>293.29560000000004</v>
      </c>
      <c r="AE614" s="1045">
        <f>'2.1 INPUT DA Forecast'!AE369*'2.1 INPUT DA Forecast'!AE422*'2.2 INPUT DA Assumptions'!AE201</f>
        <v>290.3904</v>
      </c>
      <c r="AF614" s="1045">
        <f>'2.1 INPUT DA Forecast'!AF369*'2.1 INPUT DA Forecast'!AF422*'2.2 INPUT DA Assumptions'!AF201</f>
        <v>287.51220000000001</v>
      </c>
      <c r="AG614" s="1045">
        <f>'2.1 INPUT DA Forecast'!AG369*'2.1 INPUT DA Forecast'!AG422*'2.2 INPUT DA Assumptions'!AG201</f>
        <v>284.66370000000001</v>
      </c>
      <c r="AH614" s="1045">
        <f>'2.1 INPUT DA Forecast'!AH369*'2.1 INPUT DA Forecast'!AH422*'2.2 INPUT DA Assumptions'!AH201</f>
        <v>281.8449</v>
      </c>
      <c r="AI614" s="1045">
        <f>'2.1 INPUT DA Forecast'!AI369*'2.1 INPUT DA Forecast'!AI422*'2.2 INPUT DA Assumptions'!AI201</f>
        <v>279.05310000000003</v>
      </c>
      <c r="AJ614" s="1045">
        <f>'2.1 INPUT DA Forecast'!AJ369*'2.1 INPUT DA Forecast'!AJ422*'2.2 INPUT DA Assumptions'!AJ201</f>
        <v>276.28830000000005</v>
      </c>
      <c r="AK614" s="1045">
        <f>'2.1 INPUT DA Forecast'!AK369*'2.1 INPUT DA Forecast'!AK422*'2.2 INPUT DA Assumptions'!AK201</f>
        <v>270.83429999999998</v>
      </c>
      <c r="AL614" s="225"/>
    </row>
    <row r="615" spans="3:38" s="221" customFormat="1" ht="14.15" customHeight="1" outlineLevel="3" x14ac:dyDescent="0.3">
      <c r="C615" s="222"/>
      <c r="D615" s="1083" t="s">
        <v>39</v>
      </c>
      <c r="E615" s="1009" t="s">
        <v>137</v>
      </c>
      <c r="F615" s="1045">
        <f>F534-F606-F611-F612-F613-F614-F639*'2.2 INPUT DA Assumptions'!F224</f>
        <v>35589.9725478287</v>
      </c>
      <c r="G615" s="1045">
        <f>G534-G606-G611-G612-G613-G614-G639*'2.2 INPUT DA Assumptions'!G224</f>
        <v>35589.9725478287</v>
      </c>
      <c r="H615" s="1045">
        <f>H534-H606-H611-H612-H613-H614-H639*'2.2 INPUT DA Assumptions'!H224</f>
        <v>31120.441767460004</v>
      </c>
      <c r="I615" s="1045">
        <f>I534-I606-I611-I612-I613-I614-I639*'2.2 INPUT DA Assumptions'!I224</f>
        <v>28130.046667499999</v>
      </c>
      <c r="J615" s="1045">
        <f>J534-J606-J611-J612-J613-J614-J639*'2.2 INPUT DA Assumptions'!J224</f>
        <v>26973.764682052501</v>
      </c>
      <c r="K615" s="1045">
        <f>K534-K606-K611-K612-K613-K614-K639*'2.2 INPUT DA Assumptions'!K224</f>
        <v>26757.411736837497</v>
      </c>
      <c r="L615" s="1045">
        <f>L534-L606-L611-L612-L613-L614-L639*'2.2 INPUT DA Assumptions'!L224</f>
        <v>25585.419909701246</v>
      </c>
      <c r="M615" s="1045">
        <f>M534-M606-M611-M612-M613-M614-M639*'2.2 INPUT DA Assumptions'!M224</f>
        <v>24773.604448499998</v>
      </c>
      <c r="N615" s="1045">
        <f>N534-N606-N611-N612-N613-N614-N639*'2.2 INPUT DA Assumptions'!N224</f>
        <v>24144.071377177501</v>
      </c>
      <c r="O615" s="1045">
        <f>O534-O606-O611-O612-O613-O614-O639*'2.2 INPUT DA Assumptions'!O224</f>
        <v>23709.459725047498</v>
      </c>
      <c r="P615" s="1045">
        <f>P534-P606-P611-P612-P613-P614-P639*'2.2 INPUT DA Assumptions'!P224</f>
        <v>23121.365877142496</v>
      </c>
      <c r="Q615" s="1045">
        <f>Q534-Q606-Q611-Q612-Q613-Q614-Q639*'2.2 INPUT DA Assumptions'!Q224</f>
        <v>22688.4152617605</v>
      </c>
      <c r="R615" s="1045">
        <f>R534-R606-R611-R612-R613-R614-R639*'2.2 INPUT DA Assumptions'!R224</f>
        <v>22261.529996584497</v>
      </c>
      <c r="S615" s="1045">
        <f>S534-S606-S611-S612-S613-S614-S639*'2.2 INPUT DA Assumptions'!S224</f>
        <v>21840.657721349999</v>
      </c>
      <c r="T615" s="1045">
        <f>T534-T606-T611-T612-T613-T614-T639*'2.2 INPUT DA Assumptions'!T224</f>
        <v>21656.917453136244</v>
      </c>
      <c r="U615" s="1045">
        <f>U534-U606-U611-U612-U613-U614-U639*'2.2 INPUT DA Assumptions'!U224</f>
        <v>21437.113495649999</v>
      </c>
      <c r="V615" s="1045">
        <f>V534-V606-V611-V612-V613-V614-V639*'2.2 INPUT DA Assumptions'!V224</f>
        <v>21219.340876233746</v>
      </c>
      <c r="W615" s="1045">
        <f>W534-W606-W611-W612-W613-W614-W639*'2.2 INPUT DA Assumptions'!W224</f>
        <v>21003.801206820001</v>
      </c>
      <c r="X615" s="1045">
        <f>X534-X606-X611-X612-X613-X614-X639*'2.2 INPUT DA Assumptions'!X224</f>
        <v>20790.494487408749</v>
      </c>
      <c r="Y615" s="1045">
        <f>Y534-Y606-Y611-Y612-Y613-Y614-Y639*'2.2 INPUT DA Assumptions'!Y224</f>
        <v>20579.226275036246</v>
      </c>
      <c r="Z615" s="1045">
        <f>Z534-Z606-Z611-Z612-Z613-Z614-Z639*'2.2 INPUT DA Assumptions'!Z224</f>
        <v>20370.000154186873</v>
      </c>
      <c r="AA615" s="1045">
        <f>AA534-AA606-AA611-AA612-AA613-AA614-AA639*'2.2 INPUT DA Assumptions'!AA224</f>
        <v>20162.074197849375</v>
      </c>
      <c r="AB615" s="1045">
        <f>AB534-AB606-AB611-AB612-AB613-AB614-AB639*'2.2 INPUT DA Assumptions'!AB224</f>
        <v>19956.190333034996</v>
      </c>
      <c r="AC615" s="1045">
        <f>AC534-AC606-AC611-AC612-AC613-AC614-AC639*'2.2 INPUT DA Assumptions'!AC224</f>
        <v>19752.348559743747</v>
      </c>
      <c r="AD615" s="1045">
        <f>AD534-AD606-AD611-AD612-AD613-AD614-AD639*'2.2 INPUT DA Assumptions'!AD224</f>
        <v>19550.548877975623</v>
      </c>
      <c r="AE615" s="1045">
        <f>AE534-AE606-AE611-AE612-AE613-AE614-AE639*'2.2 INPUT DA Assumptions'!AE224</f>
        <v>19350.794872214999</v>
      </c>
      <c r="AF615" s="1045">
        <f>AF534-AF606-AF611-AF612-AF613-AF614-AF639*'2.2 INPUT DA Assumptions'!AF224</f>
        <v>19152.88851501375</v>
      </c>
      <c r="AG615" s="1045">
        <f>AG534-AG606-AG611-AG612-AG613-AG614-AG639*'2.2 INPUT DA Assumptions'!AG224</f>
        <v>18957.031418304374</v>
      </c>
      <c r="AH615" s="1045">
        <f>AH534-AH606-AH611-AH612-AH613-AH614-AH639*'2.2 INPUT DA Assumptions'!AH224</f>
        <v>18763.219997602504</v>
      </c>
      <c r="AI615" s="1045">
        <f>AI534-AI606-AI611-AI612-AI613-AI614-AI639*'2.2 INPUT DA Assumptions'!AI224</f>
        <v>18571.263394428748</v>
      </c>
      <c r="AJ615" s="1045">
        <f>AJ534-AJ606-AJ611-AJ612-AJ613-AJ614-AJ639*'2.2 INPUT DA Assumptions'!AJ224</f>
        <v>18381.158024298751</v>
      </c>
      <c r="AK615" s="1045">
        <f>AK534-AK606-AK611-AK612-AK613-AK614-AK639*'2.2 INPUT DA Assumptions'!AK224</f>
        <v>18006.151526570626</v>
      </c>
      <c r="AL615" s="225"/>
    </row>
    <row r="616" spans="3:38" s="238" customFormat="1" ht="14.15" customHeight="1" outlineLevel="3" x14ac:dyDescent="0.3">
      <c r="C616" s="998"/>
      <c r="D616" s="1010" t="s">
        <v>904</v>
      </c>
      <c r="E616" s="821" t="s">
        <v>137</v>
      </c>
      <c r="F616" s="1055">
        <f>F617+F621</f>
        <v>24800.254288423414</v>
      </c>
      <c r="G616" s="1055">
        <f>G617+G621</f>
        <v>24800.254288423414</v>
      </c>
      <c r="H616" s="1055">
        <f t="shared" ref="H616:M616" si="854">H617+H621</f>
        <v>22454.290707314998</v>
      </c>
      <c r="I616" s="1055">
        <f t="shared" si="854"/>
        <v>20628.977805500002</v>
      </c>
      <c r="J616" s="1055">
        <f t="shared" si="854"/>
        <v>20618.523248667494</v>
      </c>
      <c r="K616" s="1055">
        <f t="shared" ref="K616" si="855">K617+K621</f>
        <v>20620.913708112494</v>
      </c>
      <c r="L616" s="1055">
        <f t="shared" si="854"/>
        <v>20617.91359718375</v>
      </c>
      <c r="M616" s="1055">
        <f t="shared" si="854"/>
        <v>20607.227995250003</v>
      </c>
      <c r="N616" s="1055">
        <f t="shared" ref="N616:AJ616" si="856">N617+N621</f>
        <v>20606.724428342503</v>
      </c>
      <c r="O616" s="1055">
        <f t="shared" si="856"/>
        <v>20615.485085882505</v>
      </c>
      <c r="P616" s="1055">
        <f t="shared" si="856"/>
        <v>20615.937849547503</v>
      </c>
      <c r="Q616" s="1055">
        <f t="shared" si="856"/>
        <v>20612.384957553502</v>
      </c>
      <c r="R616" s="1055">
        <f t="shared" si="856"/>
        <v>20608.920953161502</v>
      </c>
      <c r="S616" s="1055">
        <f t="shared" si="856"/>
        <v>20605.544744950002</v>
      </c>
      <c r="T616" s="1055">
        <f t="shared" si="856"/>
        <v>20612.90675827875</v>
      </c>
      <c r="U616" s="1055">
        <f t="shared" si="856"/>
        <v>20619.43463005</v>
      </c>
      <c r="V616" s="1055">
        <f t="shared" si="856"/>
        <v>20625.898267861252</v>
      </c>
      <c r="W616" s="1055">
        <f t="shared" si="856"/>
        <v>20632.297480540001</v>
      </c>
      <c r="X616" s="1055">
        <f t="shared" si="856"/>
        <v>20638.63226808625</v>
      </c>
      <c r="Y616" s="1055">
        <f t="shared" si="856"/>
        <v>20644.905211328754</v>
      </c>
      <c r="Z616" s="1055">
        <f t="shared" si="856"/>
        <v>20651.117505095623</v>
      </c>
      <c r="AA616" s="1055">
        <f t="shared" si="856"/>
        <v>20657.291420983129</v>
      </c>
      <c r="AB616" s="1055">
        <f t="shared" si="856"/>
        <v>20663.404687394999</v>
      </c>
      <c r="AC616" s="1055">
        <f t="shared" si="856"/>
        <v>20669.457304331248</v>
      </c>
      <c r="AD616" s="1055">
        <f t="shared" si="856"/>
        <v>20675.449271791877</v>
      </c>
      <c r="AE616" s="1055">
        <f t="shared" si="856"/>
        <v>20681.381784605001</v>
      </c>
      <c r="AF616" s="1055">
        <f t="shared" si="856"/>
        <v>20687.25622877125</v>
      </c>
      <c r="AG616" s="1055">
        <f t="shared" si="856"/>
        <v>20693.072413118127</v>
      </c>
      <c r="AH616" s="1055">
        <f t="shared" si="856"/>
        <v>20698.8291428175</v>
      </c>
      <c r="AI616" s="1055">
        <f t="shared" si="856"/>
        <v>20704.530193526254</v>
      </c>
      <c r="AJ616" s="1055">
        <f t="shared" si="856"/>
        <v>20710.174370416251</v>
      </c>
      <c r="AK616" s="1055">
        <f t="shared" ref="AK616" si="857">AK617+AK621</f>
        <v>20721.310407506877</v>
      </c>
      <c r="AL616" s="999"/>
    </row>
    <row r="617" spans="3:38" s="221" customFormat="1" ht="14.15" customHeight="1" outlineLevel="3" x14ac:dyDescent="0.3">
      <c r="C617" s="222"/>
      <c r="D617" s="1011" t="s">
        <v>902</v>
      </c>
      <c r="E617" s="627" t="s">
        <v>137</v>
      </c>
      <c r="F617" s="1045">
        <f>SUM(F618:F620)</f>
        <v>1383.817561205273</v>
      </c>
      <c r="G617" s="1045">
        <f>SUM(G618:G620)</f>
        <v>1383.817561205273</v>
      </c>
      <c r="H617" s="1045">
        <f t="shared" ref="H617:M617" si="858">SUM(H618:H620)</f>
        <v>2415.8508862499998</v>
      </c>
      <c r="I617" s="1045">
        <f t="shared" si="858"/>
        <v>3221.94</v>
      </c>
      <c r="J617" s="1045">
        <f t="shared" si="858"/>
        <v>3206.4746880000002</v>
      </c>
      <c r="K617" s="1045">
        <f t="shared" ref="K617" si="859">SUM(K618:K620)</f>
        <v>3206.4746880000002</v>
      </c>
      <c r="L617" s="1045">
        <f t="shared" si="858"/>
        <v>3458.2156</v>
      </c>
      <c r="M617" s="1045">
        <f t="shared" si="858"/>
        <v>3683.7514000000001</v>
      </c>
      <c r="N617" s="1045">
        <f t="shared" ref="N617:AJ617" si="860">SUM(N618:N620)</f>
        <v>3801.8891999999996</v>
      </c>
      <c r="O617" s="1045">
        <f t="shared" si="860"/>
        <v>3823.3688000000002</v>
      </c>
      <c r="P617" s="1045">
        <f t="shared" si="860"/>
        <v>3931.8407800000004</v>
      </c>
      <c r="Q617" s="1045">
        <f t="shared" si="860"/>
        <v>4040.3127600000003</v>
      </c>
      <c r="R617" s="1045">
        <f t="shared" si="860"/>
        <v>4148.7847400000001</v>
      </c>
      <c r="S617" s="1045">
        <f t="shared" si="860"/>
        <v>4257.2567199999994</v>
      </c>
      <c r="T617" s="1045">
        <f t="shared" si="860"/>
        <v>4258.3307000000004</v>
      </c>
      <c r="U617" s="1045">
        <f t="shared" si="860"/>
        <v>4258.3307000000004</v>
      </c>
      <c r="V617" s="1045">
        <f t="shared" si="860"/>
        <v>4258.3307000000004</v>
      </c>
      <c r="W617" s="1045">
        <f t="shared" si="860"/>
        <v>4258.3307000000004</v>
      </c>
      <c r="X617" s="1045">
        <f t="shared" si="860"/>
        <v>4258.3307000000004</v>
      </c>
      <c r="Y617" s="1045">
        <f t="shared" si="860"/>
        <v>4258.3307000000004</v>
      </c>
      <c r="Z617" s="1045">
        <f t="shared" si="860"/>
        <v>4258.3307000000004</v>
      </c>
      <c r="AA617" s="1045">
        <f t="shared" si="860"/>
        <v>4258.3307000000004</v>
      </c>
      <c r="AB617" s="1045">
        <f t="shared" si="860"/>
        <v>4258.3307000000004</v>
      </c>
      <c r="AC617" s="1045">
        <f t="shared" si="860"/>
        <v>4258.3307000000004</v>
      </c>
      <c r="AD617" s="1045">
        <f t="shared" si="860"/>
        <v>4258.3307000000004</v>
      </c>
      <c r="AE617" s="1045">
        <f t="shared" si="860"/>
        <v>4258.3307000000004</v>
      </c>
      <c r="AF617" s="1045">
        <f t="shared" si="860"/>
        <v>4258.3307000000004</v>
      </c>
      <c r="AG617" s="1045">
        <f t="shared" si="860"/>
        <v>4258.3307000000004</v>
      </c>
      <c r="AH617" s="1045">
        <f t="shared" si="860"/>
        <v>4258.3307000000004</v>
      </c>
      <c r="AI617" s="1045">
        <f t="shared" si="860"/>
        <v>4258.3307000000004</v>
      </c>
      <c r="AJ617" s="1045">
        <f t="shared" si="860"/>
        <v>4258.3307000000004</v>
      </c>
      <c r="AK617" s="1045">
        <f t="shared" ref="AK617" si="861">SUM(AK618:AK620)</f>
        <v>4258.3307000000004</v>
      </c>
      <c r="AL617" s="225"/>
    </row>
    <row r="618" spans="3:38" s="221" customFormat="1" ht="14.15" customHeight="1" outlineLevel="3" x14ac:dyDescent="0.3">
      <c r="C618" s="222"/>
      <c r="D618" s="1008" t="s">
        <v>23</v>
      </c>
      <c r="E618" s="627" t="s">
        <v>137</v>
      </c>
      <c r="F618" s="1045">
        <f>'2.1 INPUT DA Forecast'!F371*('2.1 INPUT DA Forecast'!F409+'2.1 INPUT DA Forecast'!F414)*'2.2 INPUT DA Assumptions'!F189*(1+'2.2 INPUT DA Assumptions'!F210)</f>
        <v>643.03790018832387</v>
      </c>
      <c r="G618" s="1045">
        <f>'2.1 INPUT DA Forecast'!G371*('2.1 INPUT DA Forecast'!G409+'2.1 INPUT DA Forecast'!G414)*'2.2 INPUT DA Assumptions'!G189*(1+'2.2 INPUT DA Assumptions'!G210)</f>
        <v>643.03790018832387</v>
      </c>
      <c r="H618" s="1045">
        <f>'2.1 INPUT DA Forecast'!H371*('2.1 INPUT DA Forecast'!H409+'2.1 INPUT DA Forecast'!H414)*'2.2 INPUT DA Assumptions'!H189*(1+'2.2 INPUT DA Assumptions'!H210)</f>
        <v>1125.6652875</v>
      </c>
      <c r="I618" s="1045">
        <f>'2.1 INPUT DA Forecast'!I371*('2.1 INPUT DA Forecast'!I409+'2.1 INPUT DA Forecast'!I414)*'2.2 INPUT DA Assumptions'!I189*(1+'2.2 INPUT DA Assumptions'!I210)</f>
        <v>1610.9699999999998</v>
      </c>
      <c r="J618" s="1045">
        <f>'2.1 INPUT DA Forecast'!J371*('2.1 INPUT DA Forecast'!J409+'2.1 INPUT DA Forecast'!J414)*'2.2 INPUT DA Assumptions'!J189*(1+'2.2 INPUT DA Assumptions'!J210)</f>
        <v>1649.63328</v>
      </c>
      <c r="K618" s="1045">
        <f>'2.1 INPUT DA Forecast'!K371*('2.1 INPUT DA Forecast'!K409+'2.1 INPUT DA Forecast'!K414)*'2.2 INPUT DA Assumptions'!K189*(1+'2.2 INPUT DA Assumptions'!K210)</f>
        <v>1649.63328</v>
      </c>
      <c r="L618" s="1045">
        <f>'2.1 INPUT DA Forecast'!L371*('2.1 INPUT DA Forecast'!L409+'2.1 INPUT DA Forecast'!L414)*'2.2 INPUT DA Assumptions'!L189*(1+'2.2 INPUT DA Assumptions'!L210)</f>
        <v>1825.7660000000001</v>
      </c>
      <c r="M618" s="1045">
        <f>'2.1 INPUT DA Forecast'!M371*('2.1 INPUT DA Forecast'!M409+'2.1 INPUT DA Forecast'!M414)*'2.2 INPUT DA Assumptions'!M189*(1+'2.2 INPUT DA Assumptions'!M210)</f>
        <v>2040.5619999999999</v>
      </c>
      <c r="N618" s="1045">
        <f>'2.1 INPUT DA Forecast'!N371*('2.1 INPUT DA Forecast'!N409+'2.1 INPUT DA Forecast'!N414)*'2.2 INPUT DA Assumptions'!N189*(1+'2.2 INPUT DA Assumptions'!N210)</f>
        <v>2147.96</v>
      </c>
      <c r="O618" s="1045">
        <f>'2.1 INPUT DA Forecast'!O371*('2.1 INPUT DA Forecast'!O409+'2.1 INPUT DA Forecast'!O414)*'2.2 INPUT DA Assumptions'!O189*(1+'2.2 INPUT DA Assumptions'!O210)</f>
        <v>2255.3580000000002</v>
      </c>
      <c r="P618" s="1045">
        <f>'2.1 INPUT DA Forecast'!P371*('2.1 INPUT DA Forecast'!P409+'2.1 INPUT DA Forecast'!P414)*'2.2 INPUT DA Assumptions'!P189*(1+'2.2 INPUT DA Assumptions'!P210)</f>
        <v>2362.7560000000003</v>
      </c>
      <c r="Q618" s="1045">
        <f>'2.1 INPUT DA Forecast'!Q371*('2.1 INPUT DA Forecast'!Q409+'2.1 INPUT DA Forecast'!Q414)*'2.2 INPUT DA Assumptions'!Q189*(1+'2.2 INPUT DA Assumptions'!Q210)</f>
        <v>2470.1540000000005</v>
      </c>
      <c r="R618" s="1045">
        <f>'2.1 INPUT DA Forecast'!R371*('2.1 INPUT DA Forecast'!R409+'2.1 INPUT DA Forecast'!R414)*'2.2 INPUT DA Assumptions'!R189*(1+'2.2 INPUT DA Assumptions'!R210)</f>
        <v>2577.5520000000001</v>
      </c>
      <c r="S618" s="1045">
        <f>'2.1 INPUT DA Forecast'!S371*('2.1 INPUT DA Forecast'!S409+'2.1 INPUT DA Forecast'!S414)*'2.2 INPUT DA Assumptions'!S189*(1+'2.2 INPUT DA Assumptions'!S210)</f>
        <v>2684.95</v>
      </c>
      <c r="T618" s="1045">
        <f>'2.1 INPUT DA Forecast'!T371*('2.1 INPUT DA Forecast'!T409+'2.1 INPUT DA Forecast'!T414)*'2.2 INPUT DA Assumptions'!T189*(1+'2.2 INPUT DA Assumptions'!T210)</f>
        <v>2684.95</v>
      </c>
      <c r="U618" s="1045">
        <f>'2.1 INPUT DA Forecast'!U371*('2.1 INPUT DA Forecast'!U409+'2.1 INPUT DA Forecast'!U414)*'2.2 INPUT DA Assumptions'!U189*(1+'2.2 INPUT DA Assumptions'!U210)</f>
        <v>2684.95</v>
      </c>
      <c r="V618" s="1045">
        <f>'2.1 INPUT DA Forecast'!V371*('2.1 INPUT DA Forecast'!V409+'2.1 INPUT DA Forecast'!V414)*'2.2 INPUT DA Assumptions'!V189*(1+'2.2 INPUT DA Assumptions'!V210)</f>
        <v>2684.95</v>
      </c>
      <c r="W618" s="1045">
        <f>'2.1 INPUT DA Forecast'!W371*('2.1 INPUT DA Forecast'!W409+'2.1 INPUT DA Forecast'!W414)*'2.2 INPUT DA Assumptions'!W189*(1+'2.2 INPUT DA Assumptions'!W210)</f>
        <v>2684.95</v>
      </c>
      <c r="X618" s="1045">
        <f>'2.1 INPUT DA Forecast'!X371*('2.1 INPUT DA Forecast'!X409+'2.1 INPUT DA Forecast'!X414)*'2.2 INPUT DA Assumptions'!X189*(1+'2.2 INPUT DA Assumptions'!X210)</f>
        <v>2684.95</v>
      </c>
      <c r="Y618" s="1045">
        <f>'2.1 INPUT DA Forecast'!Y371*('2.1 INPUT DA Forecast'!Y409+'2.1 INPUT DA Forecast'!Y414)*'2.2 INPUT DA Assumptions'!Y189*(1+'2.2 INPUT DA Assumptions'!Y210)</f>
        <v>2684.95</v>
      </c>
      <c r="Z618" s="1045">
        <f>'2.1 INPUT DA Forecast'!Z371*('2.1 INPUT DA Forecast'!Z409+'2.1 INPUT DA Forecast'!Z414)*'2.2 INPUT DA Assumptions'!Z189*(1+'2.2 INPUT DA Assumptions'!Z210)</f>
        <v>2684.95</v>
      </c>
      <c r="AA618" s="1045">
        <f>'2.1 INPUT DA Forecast'!AA371*('2.1 INPUT DA Forecast'!AA409+'2.1 INPUT DA Forecast'!AA414)*'2.2 INPUT DA Assumptions'!AA189*(1+'2.2 INPUT DA Assumptions'!AA210)</f>
        <v>2684.95</v>
      </c>
      <c r="AB618" s="1045">
        <f>'2.1 INPUT DA Forecast'!AB371*('2.1 INPUT DA Forecast'!AB409+'2.1 INPUT DA Forecast'!AB414)*'2.2 INPUT DA Assumptions'!AB189*(1+'2.2 INPUT DA Assumptions'!AB210)</f>
        <v>2684.95</v>
      </c>
      <c r="AC618" s="1045">
        <f>'2.1 INPUT DA Forecast'!AC371*('2.1 INPUT DA Forecast'!AC409+'2.1 INPUT DA Forecast'!AC414)*'2.2 INPUT DA Assumptions'!AC189*(1+'2.2 INPUT DA Assumptions'!AC210)</f>
        <v>2684.95</v>
      </c>
      <c r="AD618" s="1045">
        <f>'2.1 INPUT DA Forecast'!AD371*('2.1 INPUT DA Forecast'!AD409+'2.1 INPUT DA Forecast'!AD414)*'2.2 INPUT DA Assumptions'!AD189*(1+'2.2 INPUT DA Assumptions'!AD210)</f>
        <v>2684.95</v>
      </c>
      <c r="AE618" s="1045">
        <f>'2.1 INPUT DA Forecast'!AE371*('2.1 INPUT DA Forecast'!AE409+'2.1 INPUT DA Forecast'!AE414)*'2.2 INPUT DA Assumptions'!AE189*(1+'2.2 INPUT DA Assumptions'!AE210)</f>
        <v>2684.95</v>
      </c>
      <c r="AF618" s="1045">
        <f>'2.1 INPUT DA Forecast'!AF371*('2.1 INPUT DA Forecast'!AF409+'2.1 INPUT DA Forecast'!AF414)*'2.2 INPUT DA Assumptions'!AF189*(1+'2.2 INPUT DA Assumptions'!AF210)</f>
        <v>2684.95</v>
      </c>
      <c r="AG618" s="1045">
        <f>'2.1 INPUT DA Forecast'!AG371*('2.1 INPUT DA Forecast'!AG409+'2.1 INPUT DA Forecast'!AG414)*'2.2 INPUT DA Assumptions'!AG189*(1+'2.2 INPUT DA Assumptions'!AG210)</f>
        <v>2684.95</v>
      </c>
      <c r="AH618" s="1045">
        <f>'2.1 INPUT DA Forecast'!AH371*('2.1 INPUT DA Forecast'!AH409+'2.1 INPUT DA Forecast'!AH414)*'2.2 INPUT DA Assumptions'!AH189*(1+'2.2 INPUT DA Assumptions'!AH210)</f>
        <v>2684.95</v>
      </c>
      <c r="AI618" s="1045">
        <f>'2.1 INPUT DA Forecast'!AI371*('2.1 INPUT DA Forecast'!AI409+'2.1 INPUT DA Forecast'!AI414)*'2.2 INPUT DA Assumptions'!AI189*(1+'2.2 INPUT DA Assumptions'!AI210)</f>
        <v>2684.95</v>
      </c>
      <c r="AJ618" s="1045">
        <f>'2.1 INPUT DA Forecast'!AJ371*('2.1 INPUT DA Forecast'!AJ409+'2.1 INPUT DA Forecast'!AJ414)*'2.2 INPUT DA Assumptions'!AJ189*(1+'2.2 INPUT DA Assumptions'!AJ210)</f>
        <v>2684.95</v>
      </c>
      <c r="AK618" s="1045">
        <f>'2.1 INPUT DA Forecast'!AK371*('2.1 INPUT DA Forecast'!AK409+'2.1 INPUT DA Forecast'!AK414)*'2.2 INPUT DA Assumptions'!AK189*(1+'2.2 INPUT DA Assumptions'!AK210)</f>
        <v>2684.95</v>
      </c>
      <c r="AL618" s="225"/>
    </row>
    <row r="619" spans="3:38" s="221" customFormat="1" ht="14.15" customHeight="1" outlineLevel="3" x14ac:dyDescent="0.3">
      <c r="C619" s="222"/>
      <c r="D619" s="1008" t="s">
        <v>905</v>
      </c>
      <c r="E619" s="627" t="s">
        <v>137</v>
      </c>
      <c r="F619" s="1045">
        <f>'2.1 INPUT DA Forecast'!F371*('2.1 INPUT DA Forecast'!F410+'2.1 INPUT DA Forecast'!F411+'2.1 INPUT DA Forecast'!F415+'2.1 INPUT DA Forecast'!F416)*'2.2 INPUT DA Assumptions'!F189*(1+'2.2 INPUT DA Assumptions'!F210)</f>
        <v>591.59486817325796</v>
      </c>
      <c r="G619" s="1045">
        <f>'2.1 INPUT DA Forecast'!G371*('2.1 INPUT DA Forecast'!G410+'2.1 INPUT DA Forecast'!G411+'2.1 INPUT DA Forecast'!G415+'2.1 INPUT DA Forecast'!G416)*'2.2 INPUT DA Assumptions'!G189*(1+'2.2 INPUT DA Assumptions'!G210)</f>
        <v>591.59486817325796</v>
      </c>
      <c r="H619" s="1045">
        <f>'2.1 INPUT DA Forecast'!H371*('2.1 INPUT DA Forecast'!H410+'2.1 INPUT DA Forecast'!H411+'2.1 INPUT DA Forecast'!H415+'2.1 INPUT DA Forecast'!H416)*'2.2 INPUT DA Assumptions'!H189*(1+'2.2 INPUT DA Assumptions'!H210)</f>
        <v>1039.07565</v>
      </c>
      <c r="I619" s="1045">
        <f>'2.1 INPUT DA Forecast'!I371*('2.1 INPUT DA Forecast'!I410+'2.1 INPUT DA Forecast'!I411+'2.1 INPUT DA Forecast'!I415+'2.1 INPUT DA Forecast'!I416)*'2.2 INPUT DA Assumptions'!I189*(1+'2.2 INPUT DA Assumptions'!I210)</f>
        <v>1235.0770000000002</v>
      </c>
      <c r="J619" s="1045">
        <f>'2.1 INPUT DA Forecast'!J371*('2.1 INPUT DA Forecast'!J410+'2.1 INPUT DA Forecast'!J411+'2.1 INPUT DA Forecast'!J415+'2.1 INPUT DA Forecast'!J416)*'2.2 INPUT DA Assumptions'!J189*(1+'2.2 INPUT DA Assumptions'!J210)</f>
        <v>1195.9841279999998</v>
      </c>
      <c r="K619" s="1045">
        <f>'2.1 INPUT DA Forecast'!K371*('2.1 INPUT DA Forecast'!K410+'2.1 INPUT DA Forecast'!K411+'2.1 INPUT DA Forecast'!K415+'2.1 INPUT DA Forecast'!K416)*'2.2 INPUT DA Assumptions'!K189*(1+'2.2 INPUT DA Assumptions'!K210)</f>
        <v>1195.9841279999998</v>
      </c>
      <c r="L619" s="1045">
        <f>'2.1 INPUT DA Forecast'!L371*('2.1 INPUT DA Forecast'!L410+'2.1 INPUT DA Forecast'!L411+'2.1 INPUT DA Forecast'!L415+'2.1 INPUT DA Forecast'!L416)*'2.2 INPUT DA Assumptions'!L189*(1+'2.2 INPUT DA Assumptions'!L210)</f>
        <v>1256.5565999999999</v>
      </c>
      <c r="M619" s="1045">
        <f>'2.1 INPUT DA Forecast'!M371*('2.1 INPUT DA Forecast'!M410+'2.1 INPUT DA Forecast'!M411+'2.1 INPUT DA Forecast'!M415+'2.1 INPUT DA Forecast'!M416)*'2.2 INPUT DA Assumptions'!M189*(1+'2.2 INPUT DA Assumptions'!M210)</f>
        <v>1267.2963999999999</v>
      </c>
      <c r="N619" s="1045">
        <f>'2.1 INPUT DA Forecast'!N371*('2.1 INPUT DA Forecast'!N410+'2.1 INPUT DA Forecast'!N411+'2.1 INPUT DA Forecast'!N415+'2.1 INPUT DA Forecast'!N416)*'2.2 INPUT DA Assumptions'!N189*(1+'2.2 INPUT DA Assumptions'!N210)</f>
        <v>1278.0361999999998</v>
      </c>
      <c r="O619" s="1045">
        <f>'2.1 INPUT DA Forecast'!O371*('2.1 INPUT DA Forecast'!O410+'2.1 INPUT DA Forecast'!O411+'2.1 INPUT DA Forecast'!O415+'2.1 INPUT DA Forecast'!O416)*'2.2 INPUT DA Assumptions'!O189*(1+'2.2 INPUT DA Assumptions'!O210)</f>
        <v>1192.1178</v>
      </c>
      <c r="P619" s="1045">
        <f>'2.1 INPUT DA Forecast'!P371*('2.1 INPUT DA Forecast'!P410+'2.1 INPUT DA Forecast'!P411+'2.1 INPUT DA Forecast'!P415+'2.1 INPUT DA Forecast'!P416)*'2.2 INPUT DA Assumptions'!P189*(1+'2.2 INPUT DA Assumptions'!P210)</f>
        <v>1193.1917799999999</v>
      </c>
      <c r="Q619" s="1045">
        <f>'2.1 INPUT DA Forecast'!Q371*('2.1 INPUT DA Forecast'!Q410+'2.1 INPUT DA Forecast'!Q411+'2.1 INPUT DA Forecast'!Q415+'2.1 INPUT DA Forecast'!Q416)*'2.2 INPUT DA Assumptions'!Q189*(1+'2.2 INPUT DA Assumptions'!Q210)</f>
        <v>1194.2657599999998</v>
      </c>
      <c r="R619" s="1045">
        <f>'2.1 INPUT DA Forecast'!R371*('2.1 INPUT DA Forecast'!R410+'2.1 INPUT DA Forecast'!R411+'2.1 INPUT DA Forecast'!R415+'2.1 INPUT DA Forecast'!R416)*'2.2 INPUT DA Assumptions'!R189*(1+'2.2 INPUT DA Assumptions'!R210)</f>
        <v>1195.3397400000001</v>
      </c>
      <c r="S619" s="1045">
        <f>'2.1 INPUT DA Forecast'!S371*('2.1 INPUT DA Forecast'!S410+'2.1 INPUT DA Forecast'!S411+'2.1 INPUT DA Forecast'!S415+'2.1 INPUT DA Forecast'!S416)*'2.2 INPUT DA Assumptions'!S189*(1+'2.2 INPUT DA Assumptions'!S210)</f>
        <v>1196.41372</v>
      </c>
      <c r="T619" s="1045">
        <f>'2.1 INPUT DA Forecast'!T371*('2.1 INPUT DA Forecast'!T410+'2.1 INPUT DA Forecast'!T411+'2.1 INPUT DA Forecast'!T415+'2.1 INPUT DA Forecast'!T416)*'2.2 INPUT DA Assumptions'!T189*(1+'2.2 INPUT DA Assumptions'!T210)</f>
        <v>1197.4877000000001</v>
      </c>
      <c r="U619" s="1045">
        <f>'2.1 INPUT DA Forecast'!U371*('2.1 INPUT DA Forecast'!U410+'2.1 INPUT DA Forecast'!U411+'2.1 INPUT DA Forecast'!U415+'2.1 INPUT DA Forecast'!U416)*'2.2 INPUT DA Assumptions'!U189*(1+'2.2 INPUT DA Assumptions'!U210)</f>
        <v>1197.4877000000001</v>
      </c>
      <c r="V619" s="1045">
        <f>'2.1 INPUT DA Forecast'!V371*('2.1 INPUT DA Forecast'!V410+'2.1 INPUT DA Forecast'!V411+'2.1 INPUT DA Forecast'!V415+'2.1 INPUT DA Forecast'!V416)*'2.2 INPUT DA Assumptions'!V189*(1+'2.2 INPUT DA Assumptions'!V210)</f>
        <v>1197.4877000000001</v>
      </c>
      <c r="W619" s="1045">
        <f>'2.1 INPUT DA Forecast'!W371*('2.1 INPUT DA Forecast'!W410+'2.1 INPUT DA Forecast'!W411+'2.1 INPUT DA Forecast'!W415+'2.1 INPUT DA Forecast'!W416)*'2.2 INPUT DA Assumptions'!W189*(1+'2.2 INPUT DA Assumptions'!W210)</f>
        <v>1197.4877000000001</v>
      </c>
      <c r="X619" s="1045">
        <f>'2.1 INPUT DA Forecast'!X371*('2.1 INPUT DA Forecast'!X410+'2.1 INPUT DA Forecast'!X411+'2.1 INPUT DA Forecast'!X415+'2.1 INPUT DA Forecast'!X416)*'2.2 INPUT DA Assumptions'!X189*(1+'2.2 INPUT DA Assumptions'!X210)</f>
        <v>1197.4877000000001</v>
      </c>
      <c r="Y619" s="1045">
        <f>'2.1 INPUT DA Forecast'!Y371*('2.1 INPUT DA Forecast'!Y410+'2.1 INPUT DA Forecast'!Y411+'2.1 INPUT DA Forecast'!Y415+'2.1 INPUT DA Forecast'!Y416)*'2.2 INPUT DA Assumptions'!Y189*(1+'2.2 INPUT DA Assumptions'!Y210)</f>
        <v>1197.4877000000001</v>
      </c>
      <c r="Z619" s="1045">
        <f>'2.1 INPUT DA Forecast'!Z371*('2.1 INPUT DA Forecast'!Z410+'2.1 INPUT DA Forecast'!Z411+'2.1 INPUT DA Forecast'!Z415+'2.1 INPUT DA Forecast'!Z416)*'2.2 INPUT DA Assumptions'!Z189*(1+'2.2 INPUT DA Assumptions'!Z210)</f>
        <v>1197.4877000000001</v>
      </c>
      <c r="AA619" s="1045">
        <f>'2.1 INPUT DA Forecast'!AA371*('2.1 INPUT DA Forecast'!AA410+'2.1 INPUT DA Forecast'!AA411+'2.1 INPUT DA Forecast'!AA415+'2.1 INPUT DA Forecast'!AA416)*'2.2 INPUT DA Assumptions'!AA189*(1+'2.2 INPUT DA Assumptions'!AA210)</f>
        <v>1197.4877000000001</v>
      </c>
      <c r="AB619" s="1045">
        <f>'2.1 INPUT DA Forecast'!AB371*('2.1 INPUT DA Forecast'!AB410+'2.1 INPUT DA Forecast'!AB411+'2.1 INPUT DA Forecast'!AB415+'2.1 INPUT DA Forecast'!AB416)*'2.2 INPUT DA Assumptions'!AB189*(1+'2.2 INPUT DA Assumptions'!AB210)</f>
        <v>1197.4877000000001</v>
      </c>
      <c r="AC619" s="1045">
        <f>'2.1 INPUT DA Forecast'!AC371*('2.1 INPUT DA Forecast'!AC410+'2.1 INPUT DA Forecast'!AC411+'2.1 INPUT DA Forecast'!AC415+'2.1 INPUT DA Forecast'!AC416)*'2.2 INPUT DA Assumptions'!AC189*(1+'2.2 INPUT DA Assumptions'!AC210)</f>
        <v>1197.4877000000001</v>
      </c>
      <c r="AD619" s="1045">
        <f>'2.1 INPUT DA Forecast'!AD371*('2.1 INPUT DA Forecast'!AD410+'2.1 INPUT DA Forecast'!AD411+'2.1 INPUT DA Forecast'!AD415+'2.1 INPUT DA Forecast'!AD416)*'2.2 INPUT DA Assumptions'!AD189*(1+'2.2 INPUT DA Assumptions'!AD210)</f>
        <v>1197.4877000000001</v>
      </c>
      <c r="AE619" s="1045">
        <f>'2.1 INPUT DA Forecast'!AE371*('2.1 INPUT DA Forecast'!AE410+'2.1 INPUT DA Forecast'!AE411+'2.1 INPUT DA Forecast'!AE415+'2.1 INPUT DA Forecast'!AE416)*'2.2 INPUT DA Assumptions'!AE189*(1+'2.2 INPUT DA Assumptions'!AE210)</f>
        <v>1197.4877000000001</v>
      </c>
      <c r="AF619" s="1045">
        <f>'2.1 INPUT DA Forecast'!AF371*('2.1 INPUT DA Forecast'!AF410+'2.1 INPUT DA Forecast'!AF411+'2.1 INPUT DA Forecast'!AF415+'2.1 INPUT DA Forecast'!AF416)*'2.2 INPUT DA Assumptions'!AF189*(1+'2.2 INPUT DA Assumptions'!AF210)</f>
        <v>1197.4877000000001</v>
      </c>
      <c r="AG619" s="1045">
        <f>'2.1 INPUT DA Forecast'!AG371*('2.1 INPUT DA Forecast'!AG410+'2.1 INPUT DA Forecast'!AG411+'2.1 INPUT DA Forecast'!AG415+'2.1 INPUT DA Forecast'!AG416)*'2.2 INPUT DA Assumptions'!AG189*(1+'2.2 INPUT DA Assumptions'!AG210)</f>
        <v>1197.4877000000001</v>
      </c>
      <c r="AH619" s="1045">
        <f>'2.1 INPUT DA Forecast'!AH371*('2.1 INPUT DA Forecast'!AH410+'2.1 INPUT DA Forecast'!AH411+'2.1 INPUT DA Forecast'!AH415+'2.1 INPUT DA Forecast'!AH416)*'2.2 INPUT DA Assumptions'!AH189*(1+'2.2 INPUT DA Assumptions'!AH210)</f>
        <v>1197.4877000000001</v>
      </c>
      <c r="AI619" s="1045">
        <f>'2.1 INPUT DA Forecast'!AI371*('2.1 INPUT DA Forecast'!AI410+'2.1 INPUT DA Forecast'!AI411+'2.1 INPUT DA Forecast'!AI415+'2.1 INPUT DA Forecast'!AI416)*'2.2 INPUT DA Assumptions'!AI189*(1+'2.2 INPUT DA Assumptions'!AI210)</f>
        <v>1197.4877000000001</v>
      </c>
      <c r="AJ619" s="1045">
        <f>'2.1 INPUT DA Forecast'!AJ371*('2.1 INPUT DA Forecast'!AJ410+'2.1 INPUT DA Forecast'!AJ411+'2.1 INPUT DA Forecast'!AJ415+'2.1 INPUT DA Forecast'!AJ416)*'2.2 INPUT DA Assumptions'!AJ189*(1+'2.2 INPUT DA Assumptions'!AJ210)</f>
        <v>1197.4877000000001</v>
      </c>
      <c r="AK619" s="1045">
        <f>'2.1 INPUT DA Forecast'!AK371*('2.1 INPUT DA Forecast'!AK410+'2.1 INPUT DA Forecast'!AK411+'2.1 INPUT DA Forecast'!AK415+'2.1 INPUT DA Forecast'!AK416)*'2.2 INPUT DA Assumptions'!AK189*(1+'2.2 INPUT DA Assumptions'!AK210)</f>
        <v>1197.4877000000001</v>
      </c>
      <c r="AL619" s="225"/>
    </row>
    <row r="620" spans="3:38" s="221" customFormat="1" ht="14.15" customHeight="1" outlineLevel="3" x14ac:dyDescent="0.3">
      <c r="C620" s="222"/>
      <c r="D620" s="1008" t="s">
        <v>906</v>
      </c>
      <c r="E620" s="627" t="s">
        <v>137</v>
      </c>
      <c r="F620" s="1045">
        <f>'2.1 INPUT DA Forecast'!F371*('2.1 INPUT DA Forecast'!F412+'2.1 INPUT DA Forecast'!F417)*'2.2 INPUT DA Assumptions'!F189*(1+'2.2 INPUT DA Assumptions'!F210)</f>
        <v>149.18479284369113</v>
      </c>
      <c r="G620" s="1045">
        <f>'2.1 INPUT DA Forecast'!G371*('2.1 INPUT DA Forecast'!G412+'2.1 INPUT DA Forecast'!G417)*'2.2 INPUT DA Assumptions'!G189*(1+'2.2 INPUT DA Assumptions'!G210)</f>
        <v>149.18479284369113</v>
      </c>
      <c r="H620" s="1045">
        <f>'2.1 INPUT DA Forecast'!H371*('2.1 INPUT DA Forecast'!H412+'2.1 INPUT DA Forecast'!H417)*'2.2 INPUT DA Assumptions'!H189*(1+'2.2 INPUT DA Assumptions'!H210)</f>
        <v>251.10994875</v>
      </c>
      <c r="I620" s="1045">
        <f>'2.1 INPUT DA Forecast'!I371*('2.1 INPUT DA Forecast'!I412+'2.1 INPUT DA Forecast'!I417)*'2.2 INPUT DA Assumptions'!I189*(1+'2.2 INPUT DA Assumptions'!I210)</f>
        <v>375.89300000000003</v>
      </c>
      <c r="J620" s="1045">
        <f>'2.1 INPUT DA Forecast'!J371*('2.1 INPUT DA Forecast'!J412+'2.1 INPUT DA Forecast'!J417)*'2.2 INPUT DA Assumptions'!J189*(1+'2.2 INPUT DA Assumptions'!J210)</f>
        <v>360.85728</v>
      </c>
      <c r="K620" s="1045">
        <f>'2.1 INPUT DA Forecast'!K371*('2.1 INPUT DA Forecast'!K412+'2.1 INPUT DA Forecast'!K417)*'2.2 INPUT DA Assumptions'!K189*(1+'2.2 INPUT DA Assumptions'!K210)</f>
        <v>360.85728</v>
      </c>
      <c r="L620" s="1045">
        <f>'2.1 INPUT DA Forecast'!L371*('2.1 INPUT DA Forecast'!L412+'2.1 INPUT DA Forecast'!L417)*'2.2 INPUT DA Assumptions'!L189*(1+'2.2 INPUT DA Assumptions'!L210)</f>
        <v>375.89300000000003</v>
      </c>
      <c r="M620" s="1045">
        <f>'2.1 INPUT DA Forecast'!M371*('2.1 INPUT DA Forecast'!M412+'2.1 INPUT DA Forecast'!M417)*'2.2 INPUT DA Assumptions'!M189*(1+'2.2 INPUT DA Assumptions'!M210)</f>
        <v>375.89300000000003</v>
      </c>
      <c r="N620" s="1045">
        <f>'2.1 INPUT DA Forecast'!N371*('2.1 INPUT DA Forecast'!N412+'2.1 INPUT DA Forecast'!N417)*'2.2 INPUT DA Assumptions'!N189*(1+'2.2 INPUT DA Assumptions'!N210)</f>
        <v>375.89300000000003</v>
      </c>
      <c r="O620" s="1045">
        <f>'2.1 INPUT DA Forecast'!O371*('2.1 INPUT DA Forecast'!O412+'2.1 INPUT DA Forecast'!O417)*'2.2 INPUT DA Assumptions'!O189*(1+'2.2 INPUT DA Assumptions'!O210)</f>
        <v>375.89300000000003</v>
      </c>
      <c r="P620" s="1045">
        <f>'2.1 INPUT DA Forecast'!P371*('2.1 INPUT DA Forecast'!P412+'2.1 INPUT DA Forecast'!P417)*'2.2 INPUT DA Assumptions'!P189*(1+'2.2 INPUT DA Assumptions'!P210)</f>
        <v>375.89300000000003</v>
      </c>
      <c r="Q620" s="1045">
        <f>'2.1 INPUT DA Forecast'!Q371*('2.1 INPUT DA Forecast'!Q412+'2.1 INPUT DA Forecast'!Q417)*'2.2 INPUT DA Assumptions'!Q189*(1+'2.2 INPUT DA Assumptions'!Q210)</f>
        <v>375.89300000000003</v>
      </c>
      <c r="R620" s="1045">
        <f>'2.1 INPUT DA Forecast'!R371*('2.1 INPUT DA Forecast'!R412+'2.1 INPUT DA Forecast'!R417)*'2.2 INPUT DA Assumptions'!R189*(1+'2.2 INPUT DA Assumptions'!R210)</f>
        <v>375.89300000000003</v>
      </c>
      <c r="S620" s="1045">
        <f>'2.1 INPUT DA Forecast'!S371*('2.1 INPUT DA Forecast'!S412+'2.1 INPUT DA Forecast'!S417)*'2.2 INPUT DA Assumptions'!S189*(1+'2.2 INPUT DA Assumptions'!S210)</f>
        <v>375.89300000000003</v>
      </c>
      <c r="T620" s="1045">
        <f>'2.1 INPUT DA Forecast'!T371*('2.1 INPUT DA Forecast'!T412+'2.1 INPUT DA Forecast'!T417)*'2.2 INPUT DA Assumptions'!T189*(1+'2.2 INPUT DA Assumptions'!T210)</f>
        <v>375.89300000000003</v>
      </c>
      <c r="U620" s="1045">
        <f>'2.1 INPUT DA Forecast'!U371*('2.1 INPUT DA Forecast'!U412+'2.1 INPUT DA Forecast'!U417)*'2.2 INPUT DA Assumptions'!U189*(1+'2.2 INPUT DA Assumptions'!U210)</f>
        <v>375.89300000000003</v>
      </c>
      <c r="V620" s="1045">
        <f>'2.1 INPUT DA Forecast'!V371*('2.1 INPUT DA Forecast'!V412+'2.1 INPUT DA Forecast'!V417)*'2.2 INPUT DA Assumptions'!V189*(1+'2.2 INPUT DA Assumptions'!V210)</f>
        <v>375.89300000000003</v>
      </c>
      <c r="W620" s="1045">
        <f>'2.1 INPUT DA Forecast'!W371*('2.1 INPUT DA Forecast'!W412+'2.1 INPUT DA Forecast'!W417)*'2.2 INPUT DA Assumptions'!W189*(1+'2.2 INPUT DA Assumptions'!W210)</f>
        <v>375.89300000000003</v>
      </c>
      <c r="X620" s="1045">
        <f>'2.1 INPUT DA Forecast'!X371*('2.1 INPUT DA Forecast'!X412+'2.1 INPUT DA Forecast'!X417)*'2.2 INPUT DA Assumptions'!X189*(1+'2.2 INPUT DA Assumptions'!X210)</f>
        <v>375.89300000000003</v>
      </c>
      <c r="Y620" s="1045">
        <f>'2.1 INPUT DA Forecast'!Y371*('2.1 INPUT DA Forecast'!Y412+'2.1 INPUT DA Forecast'!Y417)*'2.2 INPUT DA Assumptions'!Y189*(1+'2.2 INPUT DA Assumptions'!Y210)</f>
        <v>375.89300000000003</v>
      </c>
      <c r="Z620" s="1045">
        <f>'2.1 INPUT DA Forecast'!Z371*('2.1 INPUT DA Forecast'!Z412+'2.1 INPUT DA Forecast'!Z417)*'2.2 INPUT DA Assumptions'!Z189*(1+'2.2 INPUT DA Assumptions'!Z210)</f>
        <v>375.89300000000003</v>
      </c>
      <c r="AA620" s="1045">
        <f>'2.1 INPUT DA Forecast'!AA371*('2.1 INPUT DA Forecast'!AA412+'2.1 INPUT DA Forecast'!AA417)*'2.2 INPUT DA Assumptions'!AA189*(1+'2.2 INPUT DA Assumptions'!AA210)</f>
        <v>375.89300000000003</v>
      </c>
      <c r="AB620" s="1045">
        <f>'2.1 INPUT DA Forecast'!AB371*('2.1 INPUT DA Forecast'!AB412+'2.1 INPUT DA Forecast'!AB417)*'2.2 INPUT DA Assumptions'!AB189*(1+'2.2 INPUT DA Assumptions'!AB210)</f>
        <v>375.89300000000003</v>
      </c>
      <c r="AC620" s="1045">
        <f>'2.1 INPUT DA Forecast'!AC371*('2.1 INPUT DA Forecast'!AC412+'2.1 INPUT DA Forecast'!AC417)*'2.2 INPUT DA Assumptions'!AC189*(1+'2.2 INPUT DA Assumptions'!AC210)</f>
        <v>375.89300000000003</v>
      </c>
      <c r="AD620" s="1045">
        <f>'2.1 INPUT DA Forecast'!AD371*('2.1 INPUT DA Forecast'!AD412+'2.1 INPUT DA Forecast'!AD417)*'2.2 INPUT DA Assumptions'!AD189*(1+'2.2 INPUT DA Assumptions'!AD210)</f>
        <v>375.89300000000003</v>
      </c>
      <c r="AE620" s="1045">
        <f>'2.1 INPUT DA Forecast'!AE371*('2.1 INPUT DA Forecast'!AE412+'2.1 INPUT DA Forecast'!AE417)*'2.2 INPUT DA Assumptions'!AE189*(1+'2.2 INPUT DA Assumptions'!AE210)</f>
        <v>375.89300000000003</v>
      </c>
      <c r="AF620" s="1045">
        <f>'2.1 INPUT DA Forecast'!AF371*('2.1 INPUT DA Forecast'!AF412+'2.1 INPUT DA Forecast'!AF417)*'2.2 INPUT DA Assumptions'!AF189*(1+'2.2 INPUT DA Assumptions'!AF210)</f>
        <v>375.89300000000003</v>
      </c>
      <c r="AG620" s="1045">
        <f>'2.1 INPUT DA Forecast'!AG371*('2.1 INPUT DA Forecast'!AG412+'2.1 INPUT DA Forecast'!AG417)*'2.2 INPUT DA Assumptions'!AG189*(1+'2.2 INPUT DA Assumptions'!AG210)</f>
        <v>375.89300000000003</v>
      </c>
      <c r="AH620" s="1045">
        <f>'2.1 INPUT DA Forecast'!AH371*('2.1 INPUT DA Forecast'!AH412+'2.1 INPUT DA Forecast'!AH417)*'2.2 INPUT DA Assumptions'!AH189*(1+'2.2 INPUT DA Assumptions'!AH210)</f>
        <v>375.89300000000003</v>
      </c>
      <c r="AI620" s="1045">
        <f>'2.1 INPUT DA Forecast'!AI371*('2.1 INPUT DA Forecast'!AI412+'2.1 INPUT DA Forecast'!AI417)*'2.2 INPUT DA Assumptions'!AI189*(1+'2.2 INPUT DA Assumptions'!AI210)</f>
        <v>375.89300000000003</v>
      </c>
      <c r="AJ620" s="1045">
        <f>'2.1 INPUT DA Forecast'!AJ371*('2.1 INPUT DA Forecast'!AJ412+'2.1 INPUT DA Forecast'!AJ417)*'2.2 INPUT DA Assumptions'!AJ189*(1+'2.2 INPUT DA Assumptions'!AJ210)</f>
        <v>375.89300000000003</v>
      </c>
      <c r="AK620" s="1045">
        <f>'2.1 INPUT DA Forecast'!AK371*('2.1 INPUT DA Forecast'!AK412+'2.1 INPUT DA Forecast'!AK417)*'2.2 INPUT DA Assumptions'!AK189*(1+'2.2 INPUT DA Assumptions'!AK210)</f>
        <v>375.89300000000003</v>
      </c>
      <c r="AL620" s="225"/>
    </row>
    <row r="621" spans="3:38" s="221" customFormat="1" ht="14.15" customHeight="1" outlineLevel="3" x14ac:dyDescent="0.3">
      <c r="C621" s="222"/>
      <c r="D621" s="1011" t="s">
        <v>907</v>
      </c>
      <c r="E621" s="627" t="s">
        <v>137</v>
      </c>
      <c r="F621" s="1045">
        <f>SUM(F622:F626)</f>
        <v>23416.436727218141</v>
      </c>
      <c r="G621" s="1045">
        <f>SUM(G622:G626)</f>
        <v>23416.436727218141</v>
      </c>
      <c r="H621" s="1045">
        <f t="shared" ref="H621:M621" si="862">SUM(H622:H626)</f>
        <v>20038.439821065</v>
      </c>
      <c r="I621" s="1045">
        <f t="shared" si="862"/>
        <v>17407.037805500004</v>
      </c>
      <c r="J621" s="1045">
        <f t="shared" si="862"/>
        <v>17412.048560667496</v>
      </c>
      <c r="K621" s="1045">
        <f t="shared" ref="K621" si="863">SUM(K622:K626)</f>
        <v>17414.439020112495</v>
      </c>
      <c r="L621" s="1045">
        <f t="shared" si="862"/>
        <v>17159.69799718375</v>
      </c>
      <c r="M621" s="1045">
        <f t="shared" si="862"/>
        <v>16923.476595250002</v>
      </c>
      <c r="N621" s="1045">
        <f t="shared" ref="N621:AJ621" si="864">SUM(N622:N626)</f>
        <v>16804.835228342505</v>
      </c>
      <c r="O621" s="1045">
        <f t="shared" si="864"/>
        <v>16792.116285882505</v>
      </c>
      <c r="P621" s="1045">
        <f t="shared" si="864"/>
        <v>16684.097069547504</v>
      </c>
      <c r="Q621" s="1045">
        <f t="shared" si="864"/>
        <v>16572.072197553502</v>
      </c>
      <c r="R621" s="1045">
        <f t="shared" si="864"/>
        <v>16460.136213161502</v>
      </c>
      <c r="S621" s="1045">
        <f t="shared" si="864"/>
        <v>16348.288024950003</v>
      </c>
      <c r="T621" s="1045">
        <f t="shared" si="864"/>
        <v>16354.57605827875</v>
      </c>
      <c r="U621" s="1045">
        <f t="shared" si="864"/>
        <v>16361.10393005</v>
      </c>
      <c r="V621" s="1045">
        <f t="shared" si="864"/>
        <v>16367.56756786125</v>
      </c>
      <c r="W621" s="1045">
        <f t="shared" si="864"/>
        <v>16373.96678054</v>
      </c>
      <c r="X621" s="1045">
        <f t="shared" si="864"/>
        <v>16380.30156808625</v>
      </c>
      <c r="Y621" s="1045">
        <f t="shared" si="864"/>
        <v>16386.574511328752</v>
      </c>
      <c r="Z621" s="1045">
        <f t="shared" si="864"/>
        <v>16392.786805095624</v>
      </c>
      <c r="AA621" s="1045">
        <f t="shared" si="864"/>
        <v>16398.960720983127</v>
      </c>
      <c r="AB621" s="1045">
        <f t="shared" si="864"/>
        <v>16405.073987395001</v>
      </c>
      <c r="AC621" s="1045">
        <f t="shared" si="864"/>
        <v>16411.12660433125</v>
      </c>
      <c r="AD621" s="1045">
        <f t="shared" si="864"/>
        <v>16417.118571791874</v>
      </c>
      <c r="AE621" s="1045">
        <f t="shared" si="864"/>
        <v>16423.051084605002</v>
      </c>
      <c r="AF621" s="1045">
        <f t="shared" si="864"/>
        <v>16428.925528771251</v>
      </c>
      <c r="AG621" s="1045">
        <f t="shared" si="864"/>
        <v>16434.741713118125</v>
      </c>
      <c r="AH621" s="1045">
        <f t="shared" si="864"/>
        <v>16440.498442817501</v>
      </c>
      <c r="AI621" s="1045">
        <f t="shared" si="864"/>
        <v>16446.199493526252</v>
      </c>
      <c r="AJ621" s="1045">
        <f t="shared" si="864"/>
        <v>16451.843670416252</v>
      </c>
      <c r="AK621" s="1045">
        <f t="shared" ref="AK621" si="865">SUM(AK622:AK626)</f>
        <v>16462.979707506875</v>
      </c>
      <c r="AL621" s="225"/>
    </row>
    <row r="622" spans="3:38" s="221" customFormat="1" ht="14.15" customHeight="1" outlineLevel="3" x14ac:dyDescent="0.3">
      <c r="C622" s="222"/>
      <c r="D622" s="1083" t="s">
        <v>372</v>
      </c>
      <c r="E622" s="627" t="s">
        <v>137</v>
      </c>
      <c r="F622" s="1045">
        <f>'2.1 INPUT DA Forecast'!F371*'2.1 INPUT DA Forecast'!F420*'2.2 INPUT DA Assumptions'!F192*(1+'2.2 INPUT DA Assumptions'!F212)</f>
        <v>842.38095238095252</v>
      </c>
      <c r="G622" s="1045">
        <f>'2.1 INPUT DA Forecast'!G371*'2.1 INPUT DA Forecast'!G420*'2.2 INPUT DA Assumptions'!G192*(1+'2.2 INPUT DA Assumptions'!G212)</f>
        <v>842.38095238095252</v>
      </c>
      <c r="H622" s="1045">
        <f>'2.1 INPUT DA Forecast'!H371*'2.1 INPUT DA Forecast'!H420*'2.2 INPUT DA Assumptions'!H192*(1+'2.2 INPUT DA Assumptions'!H212)</f>
        <v>743.51635400000009</v>
      </c>
      <c r="I622" s="1045">
        <f>'2.1 INPUT DA Forecast'!I371*'2.1 INPUT DA Forecast'!I420*'2.2 INPUT DA Assumptions'!I192*(1+'2.2 INPUT DA Assumptions'!I212)</f>
        <v>666.94157999999993</v>
      </c>
      <c r="J622" s="1045">
        <f>'2.1 INPUT DA Forecast'!J371*'2.1 INPUT DA Forecast'!J420*'2.2 INPUT DA Assumptions'!J192*(1+'2.2 INPUT DA Assumptions'!J212)</f>
        <v>626.13034000000016</v>
      </c>
      <c r="K622" s="1045">
        <f>'2.1 INPUT DA Forecast'!K371*'2.1 INPUT DA Forecast'!K420*'2.2 INPUT DA Assumptions'!K192*(1+'2.2 INPUT DA Assumptions'!K212)</f>
        <v>626.13034000000016</v>
      </c>
      <c r="L622" s="1045">
        <f>'2.1 INPUT DA Forecast'!L371*'2.1 INPUT DA Forecast'!L420*'2.2 INPUT DA Assumptions'!L192*(1+'2.2 INPUT DA Assumptions'!L212)</f>
        <v>642.24004000000002</v>
      </c>
      <c r="M622" s="1045">
        <f>'2.1 INPUT DA Forecast'!M371*'2.1 INPUT DA Forecast'!M420*'2.2 INPUT DA Assumptions'!M192*(1+'2.2 INPUT DA Assumptions'!M212)</f>
        <v>617.5385</v>
      </c>
      <c r="N622" s="1045">
        <f>'2.1 INPUT DA Forecast'!N371*'2.1 INPUT DA Forecast'!N420*'2.2 INPUT DA Assumptions'!N192*(1+'2.2 INPUT DA Assumptions'!N212)</f>
        <v>617.5385</v>
      </c>
      <c r="O622" s="1045">
        <f>'2.1 INPUT DA Forecast'!O371*'2.1 INPUT DA Forecast'!O420*'2.2 INPUT DA Assumptions'!O192*(1+'2.2 INPUT DA Assumptions'!O212)</f>
        <v>617.5385</v>
      </c>
      <c r="P622" s="1045">
        <f>'2.1 INPUT DA Forecast'!P371*'2.1 INPUT DA Forecast'!P420*'2.2 INPUT DA Assumptions'!P192*(1+'2.2 INPUT DA Assumptions'!P212)</f>
        <v>617.5385</v>
      </c>
      <c r="Q622" s="1045">
        <f>'2.1 INPUT DA Forecast'!Q371*'2.1 INPUT DA Forecast'!Q420*'2.2 INPUT DA Assumptions'!Q192*(1+'2.2 INPUT DA Assumptions'!Q212)</f>
        <v>617.5385</v>
      </c>
      <c r="R622" s="1045">
        <f>'2.1 INPUT DA Forecast'!R371*'2.1 INPUT DA Forecast'!R420*'2.2 INPUT DA Assumptions'!R192*(1+'2.2 INPUT DA Assumptions'!R212)</f>
        <v>617.5385</v>
      </c>
      <c r="S622" s="1045">
        <f>'2.1 INPUT DA Forecast'!S371*'2.1 INPUT DA Forecast'!S420*'2.2 INPUT DA Assumptions'!S192*(1+'2.2 INPUT DA Assumptions'!S212)</f>
        <v>617.5385</v>
      </c>
      <c r="T622" s="1045">
        <f>'2.1 INPUT DA Forecast'!T371*'2.1 INPUT DA Forecast'!T420*'2.2 INPUT DA Assumptions'!T192*(1+'2.2 INPUT DA Assumptions'!T212)</f>
        <v>592.83695999999998</v>
      </c>
      <c r="U622" s="1045">
        <f>'2.1 INPUT DA Forecast'!U371*'2.1 INPUT DA Forecast'!U420*'2.2 INPUT DA Assumptions'!U192*(1+'2.2 INPUT DA Assumptions'!U212)</f>
        <v>592.83695999999998</v>
      </c>
      <c r="V622" s="1045">
        <f>'2.1 INPUT DA Forecast'!V371*'2.1 INPUT DA Forecast'!V420*'2.2 INPUT DA Assumptions'!V192*(1+'2.2 INPUT DA Assumptions'!V212)</f>
        <v>592.83695999999998</v>
      </c>
      <c r="W622" s="1045">
        <f>'2.1 INPUT DA Forecast'!W371*'2.1 INPUT DA Forecast'!W420*'2.2 INPUT DA Assumptions'!W192*(1+'2.2 INPUT DA Assumptions'!W212)</f>
        <v>592.83695999999998</v>
      </c>
      <c r="X622" s="1045">
        <f>'2.1 INPUT DA Forecast'!X371*'2.1 INPUT DA Forecast'!X420*'2.2 INPUT DA Assumptions'!X192*(1+'2.2 INPUT DA Assumptions'!X212)</f>
        <v>592.83695999999998</v>
      </c>
      <c r="Y622" s="1045">
        <f>'2.1 INPUT DA Forecast'!Y371*'2.1 INPUT DA Forecast'!Y420*'2.2 INPUT DA Assumptions'!Y192*(1+'2.2 INPUT DA Assumptions'!Y212)</f>
        <v>592.83695999999998</v>
      </c>
      <c r="Z622" s="1045">
        <f>'2.1 INPUT DA Forecast'!Z371*'2.1 INPUT DA Forecast'!Z420*'2.2 INPUT DA Assumptions'!Z192*(1+'2.2 INPUT DA Assumptions'!Z212)</f>
        <v>592.83695999999998</v>
      </c>
      <c r="AA622" s="1045">
        <f>'2.1 INPUT DA Forecast'!AA371*'2.1 INPUT DA Forecast'!AA420*'2.2 INPUT DA Assumptions'!AA192*(1+'2.2 INPUT DA Assumptions'!AA212)</f>
        <v>592.83695999999998</v>
      </c>
      <c r="AB622" s="1045">
        <f>'2.1 INPUT DA Forecast'!AB371*'2.1 INPUT DA Forecast'!AB420*'2.2 INPUT DA Assumptions'!AB192*(1+'2.2 INPUT DA Assumptions'!AB212)</f>
        <v>592.83695999999998</v>
      </c>
      <c r="AC622" s="1045">
        <f>'2.1 INPUT DA Forecast'!AC371*'2.1 INPUT DA Forecast'!AC420*'2.2 INPUT DA Assumptions'!AC192*(1+'2.2 INPUT DA Assumptions'!AC212)</f>
        <v>592.83695999999998</v>
      </c>
      <c r="AD622" s="1045">
        <f>'2.1 INPUT DA Forecast'!AD371*'2.1 INPUT DA Forecast'!AD420*'2.2 INPUT DA Assumptions'!AD192*(1+'2.2 INPUT DA Assumptions'!AD212)</f>
        <v>592.83695999999998</v>
      </c>
      <c r="AE622" s="1045">
        <f>'2.1 INPUT DA Forecast'!AE371*'2.1 INPUT DA Forecast'!AE420*'2.2 INPUT DA Assumptions'!AE192*(1+'2.2 INPUT DA Assumptions'!AE212)</f>
        <v>592.83695999999998</v>
      </c>
      <c r="AF622" s="1045">
        <f>'2.1 INPUT DA Forecast'!AF371*'2.1 INPUT DA Forecast'!AF420*'2.2 INPUT DA Assumptions'!AF192*(1+'2.2 INPUT DA Assumptions'!AF212)</f>
        <v>592.83695999999998</v>
      </c>
      <c r="AG622" s="1045">
        <f>'2.1 INPUT DA Forecast'!AG371*'2.1 INPUT DA Forecast'!AG420*'2.2 INPUT DA Assumptions'!AG192*(1+'2.2 INPUT DA Assumptions'!AG212)</f>
        <v>592.83695999999998</v>
      </c>
      <c r="AH622" s="1045">
        <f>'2.1 INPUT DA Forecast'!AH371*'2.1 INPUT DA Forecast'!AH420*'2.2 INPUT DA Assumptions'!AH192*(1+'2.2 INPUT DA Assumptions'!AH212)</f>
        <v>592.83695999999998</v>
      </c>
      <c r="AI622" s="1045">
        <f>'2.1 INPUT DA Forecast'!AI371*'2.1 INPUT DA Forecast'!AI420*'2.2 INPUT DA Assumptions'!AI192*(1+'2.2 INPUT DA Assumptions'!AI212)</f>
        <v>592.83695999999998</v>
      </c>
      <c r="AJ622" s="1045">
        <f>'2.1 INPUT DA Forecast'!AJ371*'2.1 INPUT DA Forecast'!AJ420*'2.2 INPUT DA Assumptions'!AJ192*(1+'2.2 INPUT DA Assumptions'!AJ212)</f>
        <v>592.83695999999998</v>
      </c>
      <c r="AK622" s="1045">
        <f>'2.1 INPUT DA Forecast'!AK371*'2.1 INPUT DA Forecast'!AK420*'2.2 INPUT DA Assumptions'!AK192*(1+'2.2 INPUT DA Assumptions'!AK212)</f>
        <v>592.83695999999998</v>
      </c>
      <c r="AL622" s="225"/>
    </row>
    <row r="623" spans="3:38" s="221" customFormat="1" ht="14.15" customHeight="1" outlineLevel="3" x14ac:dyDescent="0.3">
      <c r="C623" s="222"/>
      <c r="D623" s="1083" t="s">
        <v>32</v>
      </c>
      <c r="E623" s="627" t="s">
        <v>137</v>
      </c>
      <c r="F623" s="1045">
        <f>'2.1 INPUT DA Forecast'!F371*'2.1 INPUT DA Forecast'!F419*'2.2 INPUT DA Assumptions'!F195*(1+'2.2 INPUT DA Assumptions'!F211)</f>
        <v>0</v>
      </c>
      <c r="G623" s="1045">
        <f>'2.1 INPUT DA Forecast'!G371*'2.1 INPUT DA Forecast'!G419*'2.2 INPUT DA Assumptions'!G195*(1+'2.2 INPUT DA Assumptions'!G211)</f>
        <v>0</v>
      </c>
      <c r="H623" s="1045">
        <f>'2.1 INPUT DA Forecast'!H371*'2.1 INPUT DA Forecast'!H419*'2.2 INPUT DA Assumptions'!H195*(1+'2.2 INPUT DA Assumptions'!H211)</f>
        <v>4.8490197000000004</v>
      </c>
      <c r="I623" s="1045">
        <f>'2.1 INPUT DA Forecast'!I371*'2.1 INPUT DA Forecast'!I419*'2.2 INPUT DA Assumptions'!I195*(1+'2.2 INPUT DA Assumptions'!I211)</f>
        <v>6.7660739999999997</v>
      </c>
      <c r="J623" s="1045">
        <f>'2.1 INPUT DA Forecast'!J371*'2.1 INPUT DA Forecast'!J419*'2.2 INPUT DA Assumptions'!J195*(1+'2.2 INPUT DA Assumptions'!J211)</f>
        <v>6.7660739999999997</v>
      </c>
      <c r="K623" s="1045">
        <f>'2.1 INPUT DA Forecast'!K371*'2.1 INPUT DA Forecast'!K419*'2.2 INPUT DA Assumptions'!K195*(1+'2.2 INPUT DA Assumptions'!K211)</f>
        <v>6.7660739999999997</v>
      </c>
      <c r="L623" s="1045">
        <f>'2.1 INPUT DA Forecast'!L371*'2.1 INPUT DA Forecast'!L419*'2.2 INPUT DA Assumptions'!L195*(1+'2.2 INPUT DA Assumptions'!L211)</f>
        <v>6.7660739999999997</v>
      </c>
      <c r="M623" s="1045">
        <f>'2.1 INPUT DA Forecast'!M371*'2.1 INPUT DA Forecast'!M419*'2.2 INPUT DA Assumptions'!M195*(1+'2.2 INPUT DA Assumptions'!M211)</f>
        <v>6.7660739999999997</v>
      </c>
      <c r="N623" s="1045">
        <f>'2.1 INPUT DA Forecast'!N371*'2.1 INPUT DA Forecast'!N419*'2.2 INPUT DA Assumptions'!N195*(1+'2.2 INPUT DA Assumptions'!N211)</f>
        <v>6.7660739999999997</v>
      </c>
      <c r="O623" s="1045">
        <f>'2.1 INPUT DA Forecast'!O371*'2.1 INPUT DA Forecast'!O419*'2.2 INPUT DA Assumptions'!O195*(1+'2.2 INPUT DA Assumptions'!O211)</f>
        <v>6.7660739999999997</v>
      </c>
      <c r="P623" s="1045">
        <f>'2.1 INPUT DA Forecast'!P371*'2.1 INPUT DA Forecast'!P419*'2.2 INPUT DA Assumptions'!P195*(1+'2.2 INPUT DA Assumptions'!P211)</f>
        <v>6.7660739999999997</v>
      </c>
      <c r="Q623" s="1045">
        <f>'2.1 INPUT DA Forecast'!Q371*'2.1 INPUT DA Forecast'!Q419*'2.2 INPUT DA Assumptions'!Q195*(1+'2.2 INPUT DA Assumptions'!Q211)</f>
        <v>6.7660739999999997</v>
      </c>
      <c r="R623" s="1045">
        <f>'2.1 INPUT DA Forecast'!R371*'2.1 INPUT DA Forecast'!R419*'2.2 INPUT DA Assumptions'!R195*(1+'2.2 INPUT DA Assumptions'!R211)</f>
        <v>6.7660739999999997</v>
      </c>
      <c r="S623" s="1045">
        <f>'2.1 INPUT DA Forecast'!S371*'2.1 INPUT DA Forecast'!S419*'2.2 INPUT DA Assumptions'!S195*(1+'2.2 INPUT DA Assumptions'!S211)</f>
        <v>6.7660739999999997</v>
      </c>
      <c r="T623" s="1045">
        <f>'2.1 INPUT DA Forecast'!T371*'2.1 INPUT DA Forecast'!T419*'2.2 INPUT DA Assumptions'!T195*(1+'2.2 INPUT DA Assumptions'!T211)</f>
        <v>6.7660739999999997</v>
      </c>
      <c r="U623" s="1045">
        <f>'2.1 INPUT DA Forecast'!U371*'2.1 INPUT DA Forecast'!U419*'2.2 INPUT DA Assumptions'!U195*(1+'2.2 INPUT DA Assumptions'!U211)</f>
        <v>6.7660739999999997</v>
      </c>
      <c r="V623" s="1045">
        <f>'2.1 INPUT DA Forecast'!V371*'2.1 INPUT DA Forecast'!V419*'2.2 INPUT DA Assumptions'!V195*(1+'2.2 INPUT DA Assumptions'!V211)</f>
        <v>6.7660739999999997</v>
      </c>
      <c r="W623" s="1045">
        <f>'2.1 INPUT DA Forecast'!W371*'2.1 INPUT DA Forecast'!W419*'2.2 INPUT DA Assumptions'!W195*(1+'2.2 INPUT DA Assumptions'!W211)</f>
        <v>6.7660739999999997</v>
      </c>
      <c r="X623" s="1045">
        <f>'2.1 INPUT DA Forecast'!X371*'2.1 INPUT DA Forecast'!X419*'2.2 INPUT DA Assumptions'!X195*(1+'2.2 INPUT DA Assumptions'!X211)</f>
        <v>6.7660739999999997</v>
      </c>
      <c r="Y623" s="1045">
        <f>'2.1 INPUT DA Forecast'!Y371*'2.1 INPUT DA Forecast'!Y419*'2.2 INPUT DA Assumptions'!Y195*(1+'2.2 INPUT DA Assumptions'!Y211)</f>
        <v>6.7660739999999997</v>
      </c>
      <c r="Z623" s="1045">
        <f>'2.1 INPUT DA Forecast'!Z371*'2.1 INPUT DA Forecast'!Z419*'2.2 INPUT DA Assumptions'!Z195*(1+'2.2 INPUT DA Assumptions'!Z211)</f>
        <v>6.7660739999999997</v>
      </c>
      <c r="AA623" s="1045">
        <f>'2.1 INPUT DA Forecast'!AA371*'2.1 INPUT DA Forecast'!AA419*'2.2 INPUT DA Assumptions'!AA195*(1+'2.2 INPUT DA Assumptions'!AA211)</f>
        <v>6.7660739999999997</v>
      </c>
      <c r="AB623" s="1045">
        <f>'2.1 INPUT DA Forecast'!AB371*'2.1 INPUT DA Forecast'!AB419*'2.2 INPUT DA Assumptions'!AB195*(1+'2.2 INPUT DA Assumptions'!AB211)</f>
        <v>6.7660739999999997</v>
      </c>
      <c r="AC623" s="1045">
        <f>'2.1 INPUT DA Forecast'!AC371*'2.1 INPUT DA Forecast'!AC419*'2.2 INPUT DA Assumptions'!AC195*(1+'2.2 INPUT DA Assumptions'!AC211)</f>
        <v>6.7660739999999997</v>
      </c>
      <c r="AD623" s="1045">
        <f>'2.1 INPUT DA Forecast'!AD371*'2.1 INPUT DA Forecast'!AD419*'2.2 INPUT DA Assumptions'!AD195*(1+'2.2 INPUT DA Assumptions'!AD211)</f>
        <v>6.7660739999999997</v>
      </c>
      <c r="AE623" s="1045">
        <f>'2.1 INPUT DA Forecast'!AE371*'2.1 INPUT DA Forecast'!AE419*'2.2 INPUT DA Assumptions'!AE195*(1+'2.2 INPUT DA Assumptions'!AE211)</f>
        <v>6.7660739999999997</v>
      </c>
      <c r="AF623" s="1045">
        <f>'2.1 INPUT DA Forecast'!AF371*'2.1 INPUT DA Forecast'!AF419*'2.2 INPUT DA Assumptions'!AF195*(1+'2.2 INPUT DA Assumptions'!AF211)</f>
        <v>6.7660739999999997</v>
      </c>
      <c r="AG623" s="1045">
        <f>'2.1 INPUT DA Forecast'!AG371*'2.1 INPUT DA Forecast'!AG419*'2.2 INPUT DA Assumptions'!AG195*(1+'2.2 INPUT DA Assumptions'!AG211)</f>
        <v>6.7660739999999997</v>
      </c>
      <c r="AH623" s="1045">
        <f>'2.1 INPUT DA Forecast'!AH371*'2.1 INPUT DA Forecast'!AH419*'2.2 INPUT DA Assumptions'!AH195*(1+'2.2 INPUT DA Assumptions'!AH211)</f>
        <v>6.7660739999999997</v>
      </c>
      <c r="AI623" s="1045">
        <f>'2.1 INPUT DA Forecast'!AI371*'2.1 INPUT DA Forecast'!AI419*'2.2 INPUT DA Assumptions'!AI195*(1+'2.2 INPUT DA Assumptions'!AI211)</f>
        <v>6.7660739999999997</v>
      </c>
      <c r="AJ623" s="1045">
        <f>'2.1 INPUT DA Forecast'!AJ371*'2.1 INPUT DA Forecast'!AJ419*'2.2 INPUT DA Assumptions'!AJ195*(1+'2.2 INPUT DA Assumptions'!AJ211)</f>
        <v>6.7660739999999997</v>
      </c>
      <c r="AK623" s="1045">
        <f>'2.1 INPUT DA Forecast'!AK371*'2.1 INPUT DA Forecast'!AK419*'2.2 INPUT DA Assumptions'!AK195*(1+'2.2 INPUT DA Assumptions'!AK211)</f>
        <v>6.7660739999999997</v>
      </c>
      <c r="AL623" s="225"/>
    </row>
    <row r="624" spans="3:38" s="221" customFormat="1" ht="14.15" customHeight="1" outlineLevel="3" x14ac:dyDescent="0.3">
      <c r="C624" s="222"/>
      <c r="D624" s="1083" t="s">
        <v>31</v>
      </c>
      <c r="E624" s="1009" t="s">
        <v>137</v>
      </c>
      <c r="F624" s="1045">
        <f>'2.1 INPUT DA Forecast'!F371*'2.1 INPUT DA Forecast'!F421*'2.2 INPUT DA Assumptions'!F198</f>
        <v>30.704365079365076</v>
      </c>
      <c r="G624" s="1045">
        <f>'2.1 INPUT DA Forecast'!G371*'2.1 INPUT DA Forecast'!G421*'2.2 INPUT DA Assumptions'!G198</f>
        <v>30.704365079365076</v>
      </c>
      <c r="H624" s="1045">
        <f>'2.1 INPUT DA Forecast'!H371*'2.1 INPUT DA Forecast'!H421*'2.2 INPUT DA Assumptions'!H198</f>
        <v>28.863212500000003</v>
      </c>
      <c r="I624" s="1045">
        <f>'2.1 INPUT DA Forecast'!I371*'2.1 INPUT DA Forecast'!I421*'2.2 INPUT DA Assumptions'!I198</f>
        <v>64.438800000000001</v>
      </c>
      <c r="J624" s="1045">
        <f>'2.1 INPUT DA Forecast'!J371*'2.1 INPUT DA Forecast'!J421*'2.2 INPUT DA Assumptions'!J198</f>
        <v>128.8776</v>
      </c>
      <c r="K624" s="1045">
        <f>'2.1 INPUT DA Forecast'!K371*'2.1 INPUT DA Forecast'!K421*'2.2 INPUT DA Assumptions'!K198</f>
        <v>128.8776</v>
      </c>
      <c r="L624" s="1045">
        <f>'2.1 INPUT DA Forecast'!L371*'2.1 INPUT DA Forecast'!L421*'2.2 INPUT DA Assumptions'!L198</f>
        <v>322.19399999999996</v>
      </c>
      <c r="M624" s="1045">
        <f>'2.1 INPUT DA Forecast'!M371*'2.1 INPUT DA Forecast'!M421*'2.2 INPUT DA Assumptions'!M198</f>
        <v>322.19399999999996</v>
      </c>
      <c r="N624" s="1045">
        <f>'2.1 INPUT DA Forecast'!N371*'2.1 INPUT DA Forecast'!N421*'2.2 INPUT DA Assumptions'!N198</f>
        <v>322.19399999999996</v>
      </c>
      <c r="O624" s="1045">
        <f>'2.1 INPUT DA Forecast'!O371*'2.1 INPUT DA Forecast'!O421*'2.2 INPUT DA Assumptions'!O198</f>
        <v>322.19399999999996</v>
      </c>
      <c r="P624" s="1045">
        <f>'2.1 INPUT DA Forecast'!P371*'2.1 INPUT DA Forecast'!P421*'2.2 INPUT DA Assumptions'!P198</f>
        <v>322.19399999999996</v>
      </c>
      <c r="Q624" s="1045">
        <f>'2.1 INPUT DA Forecast'!Q371*'2.1 INPUT DA Forecast'!Q421*'2.2 INPUT DA Assumptions'!Q198</f>
        <v>322.19399999999996</v>
      </c>
      <c r="R624" s="1045">
        <f>'2.1 INPUT DA Forecast'!R371*'2.1 INPUT DA Forecast'!R421*'2.2 INPUT DA Assumptions'!R198</f>
        <v>322.19399999999996</v>
      </c>
      <c r="S624" s="1045">
        <f>'2.1 INPUT DA Forecast'!S371*'2.1 INPUT DA Forecast'!S421*'2.2 INPUT DA Assumptions'!S198</f>
        <v>322.19399999999996</v>
      </c>
      <c r="T624" s="1045">
        <f>'2.1 INPUT DA Forecast'!T371*'2.1 INPUT DA Forecast'!T421*'2.2 INPUT DA Assumptions'!T198</f>
        <v>322.19399999999996</v>
      </c>
      <c r="U624" s="1045">
        <f>'2.1 INPUT DA Forecast'!U371*'2.1 INPUT DA Forecast'!U421*'2.2 INPUT DA Assumptions'!U198</f>
        <v>322.19399999999996</v>
      </c>
      <c r="V624" s="1045">
        <f>'2.1 INPUT DA Forecast'!V371*'2.1 INPUT DA Forecast'!V421*'2.2 INPUT DA Assumptions'!V198</f>
        <v>322.19399999999996</v>
      </c>
      <c r="W624" s="1045">
        <f>'2.1 INPUT DA Forecast'!W371*'2.1 INPUT DA Forecast'!W421*'2.2 INPUT DA Assumptions'!W198</f>
        <v>322.19399999999996</v>
      </c>
      <c r="X624" s="1045">
        <f>'2.1 INPUT DA Forecast'!X371*'2.1 INPUT DA Forecast'!X421*'2.2 INPUT DA Assumptions'!X198</f>
        <v>322.19399999999996</v>
      </c>
      <c r="Y624" s="1045">
        <f>'2.1 INPUT DA Forecast'!Y371*'2.1 INPUT DA Forecast'!Y421*'2.2 INPUT DA Assumptions'!Y198</f>
        <v>322.19399999999996</v>
      </c>
      <c r="Z624" s="1045">
        <f>'2.1 INPUT DA Forecast'!Z371*'2.1 INPUT DA Forecast'!Z421*'2.2 INPUT DA Assumptions'!Z198</f>
        <v>322.19399999999996</v>
      </c>
      <c r="AA624" s="1045">
        <f>'2.1 INPUT DA Forecast'!AA371*'2.1 INPUT DA Forecast'!AA421*'2.2 INPUT DA Assumptions'!AA198</f>
        <v>322.19399999999996</v>
      </c>
      <c r="AB624" s="1045">
        <f>'2.1 INPUT DA Forecast'!AB371*'2.1 INPUT DA Forecast'!AB421*'2.2 INPUT DA Assumptions'!AB198</f>
        <v>322.19399999999996</v>
      </c>
      <c r="AC624" s="1045">
        <f>'2.1 INPUT DA Forecast'!AC371*'2.1 INPUT DA Forecast'!AC421*'2.2 INPUT DA Assumptions'!AC198</f>
        <v>322.19399999999996</v>
      </c>
      <c r="AD624" s="1045">
        <f>'2.1 INPUT DA Forecast'!AD371*'2.1 INPUT DA Forecast'!AD421*'2.2 INPUT DA Assumptions'!AD198</f>
        <v>322.19399999999996</v>
      </c>
      <c r="AE624" s="1045">
        <f>'2.1 INPUT DA Forecast'!AE371*'2.1 INPUT DA Forecast'!AE421*'2.2 INPUT DA Assumptions'!AE198</f>
        <v>322.19399999999996</v>
      </c>
      <c r="AF624" s="1045">
        <f>'2.1 INPUT DA Forecast'!AF371*'2.1 INPUT DA Forecast'!AF421*'2.2 INPUT DA Assumptions'!AF198</f>
        <v>322.19399999999996</v>
      </c>
      <c r="AG624" s="1045">
        <f>'2.1 INPUT DA Forecast'!AG371*'2.1 INPUT DA Forecast'!AG421*'2.2 INPUT DA Assumptions'!AG198</f>
        <v>322.19399999999996</v>
      </c>
      <c r="AH624" s="1045">
        <f>'2.1 INPUT DA Forecast'!AH371*'2.1 INPUT DA Forecast'!AH421*'2.2 INPUT DA Assumptions'!AH198</f>
        <v>322.19399999999996</v>
      </c>
      <c r="AI624" s="1045">
        <f>'2.1 INPUT DA Forecast'!AI371*'2.1 INPUT DA Forecast'!AI421*'2.2 INPUT DA Assumptions'!AI198</f>
        <v>322.19399999999996</v>
      </c>
      <c r="AJ624" s="1045">
        <f>'2.1 INPUT DA Forecast'!AJ371*'2.1 INPUT DA Forecast'!AJ421*'2.2 INPUT DA Assumptions'!AJ198</f>
        <v>322.19399999999996</v>
      </c>
      <c r="AK624" s="1045">
        <f>'2.1 INPUT DA Forecast'!AK371*'2.1 INPUT DA Forecast'!AK421*'2.2 INPUT DA Assumptions'!AK198</f>
        <v>322.19399999999996</v>
      </c>
      <c r="AL624" s="225"/>
    </row>
    <row r="625" spans="3:38" s="221" customFormat="1" ht="14.15" customHeight="1" outlineLevel="3" x14ac:dyDescent="0.3">
      <c r="C625" s="222"/>
      <c r="D625" s="1083" t="s">
        <v>30</v>
      </c>
      <c r="E625" s="1009" t="s">
        <v>137</v>
      </c>
      <c r="F625" s="1045">
        <f>'2.1 INPUT DA Forecast'!F371*'2.1 INPUT DA Forecast'!F422*'2.2 INPUT DA Assumptions'!F201</f>
        <v>0</v>
      </c>
      <c r="G625" s="1045">
        <f>'2.1 INPUT DA Forecast'!G371*'2.1 INPUT DA Forecast'!G422*'2.2 INPUT DA Assumptions'!G201</f>
        <v>0</v>
      </c>
      <c r="H625" s="1045">
        <f>'2.1 INPUT DA Forecast'!H371*'2.1 INPUT DA Forecast'!H422*'2.2 INPUT DA Assumptions'!H201</f>
        <v>23.09057</v>
      </c>
      <c r="I625" s="1045">
        <f>'2.1 INPUT DA Forecast'!I371*'2.1 INPUT DA Forecast'!I422*'2.2 INPUT DA Assumptions'!I201</f>
        <v>85.918400000000005</v>
      </c>
      <c r="J625" s="1045">
        <f>'2.1 INPUT DA Forecast'!J371*'2.1 INPUT DA Forecast'!J422*'2.2 INPUT DA Assumptions'!J201</f>
        <v>128.8776</v>
      </c>
      <c r="K625" s="1045">
        <f>'2.1 INPUT DA Forecast'!K371*'2.1 INPUT DA Forecast'!K422*'2.2 INPUT DA Assumptions'!K201</f>
        <v>128.8776</v>
      </c>
      <c r="L625" s="1045">
        <f>'2.1 INPUT DA Forecast'!L371*'2.1 INPUT DA Forecast'!L422*'2.2 INPUT DA Assumptions'!L201</f>
        <v>214.79599999999999</v>
      </c>
      <c r="M625" s="1045">
        <f>'2.1 INPUT DA Forecast'!M371*'2.1 INPUT DA Forecast'!M422*'2.2 INPUT DA Assumptions'!M201</f>
        <v>214.79599999999999</v>
      </c>
      <c r="N625" s="1045">
        <f>'2.1 INPUT DA Forecast'!N371*'2.1 INPUT DA Forecast'!N422*'2.2 INPUT DA Assumptions'!N201</f>
        <v>214.79599999999999</v>
      </c>
      <c r="O625" s="1045">
        <f>'2.1 INPUT DA Forecast'!O371*'2.1 INPUT DA Forecast'!O422*'2.2 INPUT DA Assumptions'!O201</f>
        <v>214.79599999999999</v>
      </c>
      <c r="P625" s="1045">
        <f>'2.1 INPUT DA Forecast'!P371*'2.1 INPUT DA Forecast'!P422*'2.2 INPUT DA Assumptions'!P201</f>
        <v>214.79599999999999</v>
      </c>
      <c r="Q625" s="1045">
        <f>'2.1 INPUT DA Forecast'!Q371*'2.1 INPUT DA Forecast'!Q422*'2.2 INPUT DA Assumptions'!Q201</f>
        <v>214.79599999999999</v>
      </c>
      <c r="R625" s="1045">
        <f>'2.1 INPUT DA Forecast'!R371*'2.1 INPUT DA Forecast'!R422*'2.2 INPUT DA Assumptions'!R201</f>
        <v>214.79599999999999</v>
      </c>
      <c r="S625" s="1045">
        <f>'2.1 INPUT DA Forecast'!S371*'2.1 INPUT DA Forecast'!S422*'2.2 INPUT DA Assumptions'!S201</f>
        <v>214.79599999999999</v>
      </c>
      <c r="T625" s="1045">
        <f>'2.1 INPUT DA Forecast'!T371*'2.1 INPUT DA Forecast'!T422*'2.2 INPUT DA Assumptions'!T201</f>
        <v>214.79599999999999</v>
      </c>
      <c r="U625" s="1045">
        <f>'2.1 INPUT DA Forecast'!U371*'2.1 INPUT DA Forecast'!U422*'2.2 INPUT DA Assumptions'!U201</f>
        <v>214.79599999999999</v>
      </c>
      <c r="V625" s="1045">
        <f>'2.1 INPUT DA Forecast'!V371*'2.1 INPUT DA Forecast'!V422*'2.2 INPUT DA Assumptions'!V201</f>
        <v>214.79599999999999</v>
      </c>
      <c r="W625" s="1045">
        <f>'2.1 INPUT DA Forecast'!W371*'2.1 INPUT DA Forecast'!W422*'2.2 INPUT DA Assumptions'!W201</f>
        <v>214.79599999999999</v>
      </c>
      <c r="X625" s="1045">
        <f>'2.1 INPUT DA Forecast'!X371*'2.1 INPUT DA Forecast'!X422*'2.2 INPUT DA Assumptions'!X201</f>
        <v>214.79599999999999</v>
      </c>
      <c r="Y625" s="1045">
        <f>'2.1 INPUT DA Forecast'!Y371*'2.1 INPUT DA Forecast'!Y422*'2.2 INPUT DA Assumptions'!Y201</f>
        <v>214.79599999999999</v>
      </c>
      <c r="Z625" s="1045">
        <f>'2.1 INPUT DA Forecast'!Z371*'2.1 INPUT DA Forecast'!Z422*'2.2 INPUT DA Assumptions'!Z201</f>
        <v>214.79599999999999</v>
      </c>
      <c r="AA625" s="1045">
        <f>'2.1 INPUT DA Forecast'!AA371*'2.1 INPUT DA Forecast'!AA422*'2.2 INPUT DA Assumptions'!AA201</f>
        <v>214.79599999999999</v>
      </c>
      <c r="AB625" s="1045">
        <f>'2.1 INPUT DA Forecast'!AB371*'2.1 INPUT DA Forecast'!AB422*'2.2 INPUT DA Assumptions'!AB201</f>
        <v>214.79599999999999</v>
      </c>
      <c r="AC625" s="1045">
        <f>'2.1 INPUT DA Forecast'!AC371*'2.1 INPUT DA Forecast'!AC422*'2.2 INPUT DA Assumptions'!AC201</f>
        <v>214.79599999999999</v>
      </c>
      <c r="AD625" s="1045">
        <f>'2.1 INPUT DA Forecast'!AD371*'2.1 INPUT DA Forecast'!AD422*'2.2 INPUT DA Assumptions'!AD201</f>
        <v>214.79599999999999</v>
      </c>
      <c r="AE625" s="1045">
        <f>'2.1 INPUT DA Forecast'!AE371*'2.1 INPUT DA Forecast'!AE422*'2.2 INPUT DA Assumptions'!AE201</f>
        <v>214.79599999999999</v>
      </c>
      <c r="AF625" s="1045">
        <f>'2.1 INPUT DA Forecast'!AF371*'2.1 INPUT DA Forecast'!AF422*'2.2 INPUT DA Assumptions'!AF201</f>
        <v>214.79599999999999</v>
      </c>
      <c r="AG625" s="1045">
        <f>'2.1 INPUT DA Forecast'!AG371*'2.1 INPUT DA Forecast'!AG422*'2.2 INPUT DA Assumptions'!AG201</f>
        <v>214.79599999999999</v>
      </c>
      <c r="AH625" s="1045">
        <f>'2.1 INPUT DA Forecast'!AH371*'2.1 INPUT DA Forecast'!AH422*'2.2 INPUT DA Assumptions'!AH201</f>
        <v>214.79599999999999</v>
      </c>
      <c r="AI625" s="1045">
        <f>'2.1 INPUT DA Forecast'!AI371*'2.1 INPUT DA Forecast'!AI422*'2.2 INPUT DA Assumptions'!AI201</f>
        <v>214.79599999999999</v>
      </c>
      <c r="AJ625" s="1045">
        <f>'2.1 INPUT DA Forecast'!AJ371*'2.1 INPUT DA Forecast'!AJ422*'2.2 INPUT DA Assumptions'!AJ201</f>
        <v>214.79599999999999</v>
      </c>
      <c r="AK625" s="1045">
        <f>'2.1 INPUT DA Forecast'!AK371*'2.1 INPUT DA Forecast'!AK422*'2.2 INPUT DA Assumptions'!AK201</f>
        <v>214.79599999999999</v>
      </c>
      <c r="AL625" s="225"/>
    </row>
    <row r="626" spans="3:38" s="221" customFormat="1" ht="14.15" customHeight="1" outlineLevel="3" x14ac:dyDescent="0.3">
      <c r="C626" s="222"/>
      <c r="D626" s="1083" t="s">
        <v>39</v>
      </c>
      <c r="E626" s="1009" t="s">
        <v>137</v>
      </c>
      <c r="F626" s="1045">
        <f>F536-F617-F622-F623-F624-F625-F639*'2.2 INPUT DA Assumptions'!F225</f>
        <v>22543.351409757823</v>
      </c>
      <c r="G626" s="1045">
        <f>G536-G617-G622-G623-G624-G625-G639*'2.2 INPUT DA Assumptions'!G225</f>
        <v>22543.351409757823</v>
      </c>
      <c r="H626" s="1045">
        <f>H536-H617-H622-H623-H624-H625-H639*'2.2 INPUT DA Assumptions'!H225</f>
        <v>19238.120664865</v>
      </c>
      <c r="I626" s="1045">
        <f>I536-I617-I622-I623-I624-I625-I639*'2.2 INPUT DA Assumptions'!I225</f>
        <v>16582.972951500004</v>
      </c>
      <c r="J626" s="1045">
        <f>J536-J617-J622-J623-J624-J625-J639*'2.2 INPUT DA Assumptions'!J225</f>
        <v>16521.396946667497</v>
      </c>
      <c r="K626" s="1045">
        <f>K536-K617-K622-K623-K624-K625-K639*'2.2 INPUT DA Assumptions'!K225</f>
        <v>16523.787406112497</v>
      </c>
      <c r="L626" s="1045">
        <f>L536-L617-L622-L623-L624-L625-L639*'2.2 INPUT DA Assumptions'!L225</f>
        <v>15973.70188318375</v>
      </c>
      <c r="M626" s="1045">
        <f>M536-M617-M622-M623-M624-M625-M639*'2.2 INPUT DA Assumptions'!M225</f>
        <v>15762.182021250002</v>
      </c>
      <c r="N626" s="1045">
        <f>N536-N617-N622-N623-N624-N625-N639*'2.2 INPUT DA Assumptions'!N225</f>
        <v>15643.540654342505</v>
      </c>
      <c r="O626" s="1045">
        <f>O536-O617-O622-O623-O624-O625-O639*'2.2 INPUT DA Assumptions'!O225</f>
        <v>15630.821711882503</v>
      </c>
      <c r="P626" s="1045">
        <f>P536-P617-P622-P623-P624-P625-P639*'2.2 INPUT DA Assumptions'!P225</f>
        <v>15522.802495547505</v>
      </c>
      <c r="Q626" s="1045">
        <f>Q536-Q617-Q622-Q623-Q624-Q625-Q639*'2.2 INPUT DA Assumptions'!Q225</f>
        <v>15410.7776235535</v>
      </c>
      <c r="R626" s="1045">
        <f>R536-R617-R622-R623-R624-R625-R639*'2.2 INPUT DA Assumptions'!R225</f>
        <v>15298.841639161501</v>
      </c>
      <c r="S626" s="1045">
        <f>S536-S617-S622-S623-S624-S625-S639*'2.2 INPUT DA Assumptions'!S225</f>
        <v>15186.993450950004</v>
      </c>
      <c r="T626" s="1045">
        <f>T536-T617-T622-T623-T624-T625-T639*'2.2 INPUT DA Assumptions'!T225</f>
        <v>15217.98302427875</v>
      </c>
      <c r="U626" s="1045">
        <f>U536-U617-U622-U623-U624-U625-U639*'2.2 INPUT DA Assumptions'!U225</f>
        <v>15224.51089605</v>
      </c>
      <c r="V626" s="1045">
        <f>V536-V617-V622-V623-V624-V625-V639*'2.2 INPUT DA Assumptions'!V225</f>
        <v>15230.97453386125</v>
      </c>
      <c r="W626" s="1045">
        <f>W536-W617-W622-W623-W624-W625-W639*'2.2 INPUT DA Assumptions'!W225</f>
        <v>15237.373746540001</v>
      </c>
      <c r="X626" s="1045">
        <f>X536-X617-X622-X623-X624-X625-X639*'2.2 INPUT DA Assumptions'!X225</f>
        <v>15243.70853408625</v>
      </c>
      <c r="Y626" s="1045">
        <f>Y536-Y617-Y622-Y623-Y624-Y625-Y639*'2.2 INPUT DA Assumptions'!Y225</f>
        <v>15249.981477328751</v>
      </c>
      <c r="Z626" s="1045">
        <f>Z536-Z617-Z622-Z623-Z624-Z625-Z639*'2.2 INPUT DA Assumptions'!Z225</f>
        <v>15256.193771095624</v>
      </c>
      <c r="AA626" s="1045">
        <f>AA536-AA617-AA622-AA623-AA624-AA625-AA639*'2.2 INPUT DA Assumptions'!AA225</f>
        <v>15262.367686983125</v>
      </c>
      <c r="AB626" s="1045">
        <f>AB536-AB617-AB622-AB623-AB624-AB625-AB639*'2.2 INPUT DA Assumptions'!AB225</f>
        <v>15268.480953395001</v>
      </c>
      <c r="AC626" s="1045">
        <f>AC536-AC617-AC622-AC623-AC624-AC625-AC639*'2.2 INPUT DA Assumptions'!AC225</f>
        <v>15274.53357033125</v>
      </c>
      <c r="AD626" s="1045">
        <f>AD536-AD617-AD622-AD623-AD624-AD625-AD639*'2.2 INPUT DA Assumptions'!AD225</f>
        <v>15280.525537791875</v>
      </c>
      <c r="AE626" s="1045">
        <f>AE536-AE617-AE622-AE623-AE624-AE625-AE639*'2.2 INPUT DA Assumptions'!AE225</f>
        <v>15286.458050605001</v>
      </c>
      <c r="AF626" s="1045">
        <f>AF536-AF617-AF622-AF623-AF624-AF625-AF639*'2.2 INPUT DA Assumptions'!AF225</f>
        <v>15292.33249477125</v>
      </c>
      <c r="AG626" s="1045">
        <f>AG536-AG617-AG622-AG623-AG624-AG625-AG639*'2.2 INPUT DA Assumptions'!AG225</f>
        <v>15298.148679118125</v>
      </c>
      <c r="AH626" s="1045">
        <f>AH536-AH617-AH622-AH623-AH624-AH625-AH639*'2.2 INPUT DA Assumptions'!AH225</f>
        <v>15303.9054088175</v>
      </c>
      <c r="AI626" s="1045">
        <f>AI536-AI617-AI622-AI623-AI624-AI625-AI639*'2.2 INPUT DA Assumptions'!AI225</f>
        <v>15309.606459526251</v>
      </c>
      <c r="AJ626" s="1045">
        <f>AJ536-AJ617-AJ622-AJ623-AJ624-AJ625-AJ639*'2.2 INPUT DA Assumptions'!AJ225</f>
        <v>15315.250636416251</v>
      </c>
      <c r="AK626" s="1045">
        <f>AK536-AK617-AK622-AK623-AK624-AK625-AK639*'2.2 INPUT DA Assumptions'!AK225</f>
        <v>15326.386673506875</v>
      </c>
      <c r="AL626" s="225"/>
    </row>
    <row r="627" spans="3:38" s="238" customFormat="1" ht="14.15" customHeight="1" outlineLevel="3" x14ac:dyDescent="0.3">
      <c r="C627" s="998"/>
      <c r="D627" s="1010" t="s">
        <v>908</v>
      </c>
      <c r="E627" s="821" t="s">
        <v>137</v>
      </c>
      <c r="F627" s="1055">
        <f>F628+F632</f>
        <v>50000</v>
      </c>
      <c r="G627" s="1055">
        <f>G628+G632</f>
        <v>50000</v>
      </c>
      <c r="H627" s="1055">
        <f t="shared" ref="H627:M627" si="866">H628+H632</f>
        <v>46274.22</v>
      </c>
      <c r="I627" s="1055">
        <f t="shared" si="866"/>
        <v>42163.5</v>
      </c>
      <c r="J627" s="1055">
        <f t="shared" si="866"/>
        <v>41491.375</v>
      </c>
      <c r="K627" s="1055">
        <f t="shared" ref="K627" si="867">K628+K632</f>
        <v>41491.375</v>
      </c>
      <c r="L627" s="1055">
        <f t="shared" si="866"/>
        <v>40829.874999999993</v>
      </c>
      <c r="M627" s="1055">
        <f t="shared" si="866"/>
        <v>40179</v>
      </c>
      <c r="N627" s="1055">
        <f t="shared" ref="N627:AJ627" si="868">N628+N632</f>
        <v>39538.5</v>
      </c>
      <c r="O627" s="1055">
        <f t="shared" si="868"/>
        <v>38908.250000000007</v>
      </c>
      <c r="P627" s="1055">
        <f t="shared" si="868"/>
        <v>38288</v>
      </c>
      <c r="Q627" s="1055">
        <f t="shared" si="868"/>
        <v>37910.125</v>
      </c>
      <c r="R627" s="1055">
        <f t="shared" si="868"/>
        <v>37536</v>
      </c>
      <c r="S627" s="1055">
        <f t="shared" si="868"/>
        <v>37165.5</v>
      </c>
      <c r="T627" s="1055">
        <f t="shared" si="868"/>
        <v>36798.75</v>
      </c>
      <c r="U627" s="1055">
        <f t="shared" si="868"/>
        <v>36435.5</v>
      </c>
      <c r="V627" s="1055">
        <f t="shared" si="868"/>
        <v>36076</v>
      </c>
      <c r="W627" s="1055">
        <f t="shared" si="868"/>
        <v>35720</v>
      </c>
      <c r="X627" s="1055">
        <f t="shared" si="868"/>
        <v>35367.5</v>
      </c>
      <c r="Y627" s="1055">
        <f t="shared" si="868"/>
        <v>35018.5</v>
      </c>
      <c r="Z627" s="1055">
        <f t="shared" si="868"/>
        <v>34672.875</v>
      </c>
      <c r="AA627" s="1055">
        <f t="shared" si="868"/>
        <v>34329.375</v>
      </c>
      <c r="AB627" s="1055">
        <f t="shared" si="868"/>
        <v>33989.25</v>
      </c>
      <c r="AC627" s="1055">
        <f t="shared" si="868"/>
        <v>33652.5</v>
      </c>
      <c r="AD627" s="1055">
        <f t="shared" si="868"/>
        <v>33319.125</v>
      </c>
      <c r="AE627" s="1055">
        <f t="shared" si="868"/>
        <v>32989</v>
      </c>
      <c r="AF627" s="1055">
        <f t="shared" si="868"/>
        <v>32662.25</v>
      </c>
      <c r="AG627" s="1055">
        <f t="shared" si="868"/>
        <v>32338.625</v>
      </c>
      <c r="AH627" s="1055">
        <f t="shared" si="868"/>
        <v>32018.25</v>
      </c>
      <c r="AI627" s="1055">
        <f t="shared" si="868"/>
        <v>31701.000000000004</v>
      </c>
      <c r="AJ627" s="1055">
        <f t="shared" si="868"/>
        <v>31387</v>
      </c>
      <c r="AK627" s="1055">
        <f t="shared" ref="AK627" si="869">AK628+AK632</f>
        <v>30767.375</v>
      </c>
      <c r="AL627" s="999"/>
    </row>
    <row r="628" spans="3:38" s="221" customFormat="1" ht="14.15" customHeight="1" outlineLevel="3" x14ac:dyDescent="0.3">
      <c r="C628" s="222"/>
      <c r="D628" s="1011" t="s">
        <v>902</v>
      </c>
      <c r="E628" s="627" t="s">
        <v>137</v>
      </c>
      <c r="F628" s="1045">
        <f>SUM(F629:F631)</f>
        <v>414.89830508474574</v>
      </c>
      <c r="G628" s="1045">
        <f>SUM(G629:G631)</f>
        <v>414.89830508474574</v>
      </c>
      <c r="H628" s="1045">
        <f t="shared" ref="H628:M628" si="870">SUM(H629:H631)</f>
        <v>1613.8134225000001</v>
      </c>
      <c r="I628" s="1045">
        <f t="shared" si="870"/>
        <v>3162.2624999999998</v>
      </c>
      <c r="J628" s="1045">
        <f t="shared" si="870"/>
        <v>3096.9162299999998</v>
      </c>
      <c r="K628" s="1045">
        <f t="shared" ref="K628" si="871">SUM(K629:K631)</f>
        <v>3096.9162299999998</v>
      </c>
      <c r="L628" s="1045">
        <f t="shared" si="870"/>
        <v>3286.8049375000005</v>
      </c>
      <c r="M628" s="1045">
        <f t="shared" si="870"/>
        <v>3445.3492500000002</v>
      </c>
      <c r="N628" s="1045">
        <f t="shared" ref="N628:AJ628" si="872">SUM(N629:N631)</f>
        <v>3499.1572500000002</v>
      </c>
      <c r="O628" s="1045">
        <f t="shared" si="872"/>
        <v>3462.8342500000008</v>
      </c>
      <c r="P628" s="1045">
        <f t="shared" si="872"/>
        <v>3504.3092000000001</v>
      </c>
      <c r="Q628" s="1045">
        <f t="shared" si="872"/>
        <v>3565.44725625</v>
      </c>
      <c r="R628" s="1045">
        <f t="shared" si="872"/>
        <v>3625.0391999999997</v>
      </c>
      <c r="S628" s="1045">
        <f t="shared" si="872"/>
        <v>3683.1010500000002</v>
      </c>
      <c r="T628" s="1045">
        <f t="shared" si="872"/>
        <v>3647.6760937500003</v>
      </c>
      <c r="U628" s="1045">
        <f t="shared" si="872"/>
        <v>3611.6689375000005</v>
      </c>
      <c r="V628" s="1045">
        <f t="shared" si="872"/>
        <v>3576.0335000000005</v>
      </c>
      <c r="W628" s="1045">
        <f t="shared" si="872"/>
        <v>3540.7450000000003</v>
      </c>
      <c r="X628" s="1045">
        <f t="shared" si="872"/>
        <v>3505.8034375000007</v>
      </c>
      <c r="Y628" s="1045">
        <f t="shared" si="872"/>
        <v>3471.2088125</v>
      </c>
      <c r="Z628" s="1045">
        <f t="shared" si="872"/>
        <v>3436.9487343750002</v>
      </c>
      <c r="AA628" s="1045">
        <f t="shared" si="872"/>
        <v>3402.8992968750003</v>
      </c>
      <c r="AB628" s="1045">
        <f t="shared" si="872"/>
        <v>3369.1844062500004</v>
      </c>
      <c r="AC628" s="1045">
        <f t="shared" si="872"/>
        <v>3335.8040624999999</v>
      </c>
      <c r="AD628" s="1045">
        <f t="shared" si="872"/>
        <v>3302.7582656250001</v>
      </c>
      <c r="AE628" s="1045">
        <f t="shared" si="872"/>
        <v>3270.0346250000002</v>
      </c>
      <c r="AF628" s="1045">
        <f t="shared" si="872"/>
        <v>3237.6455312500002</v>
      </c>
      <c r="AG628" s="1045">
        <f t="shared" si="872"/>
        <v>3205.5662031250004</v>
      </c>
      <c r="AH628" s="1045">
        <f t="shared" si="872"/>
        <v>3173.8090312500003</v>
      </c>
      <c r="AI628" s="1045">
        <f t="shared" si="872"/>
        <v>3142.3616250000005</v>
      </c>
      <c r="AJ628" s="1045">
        <f t="shared" si="872"/>
        <v>3111.2363750000004</v>
      </c>
      <c r="AK628" s="1045">
        <f t="shared" ref="AK628" si="873">SUM(AK629:AK631)</f>
        <v>3049.8160468750007</v>
      </c>
      <c r="AL628" s="225"/>
    </row>
    <row r="629" spans="3:38" s="221" customFormat="1" ht="14.15" customHeight="1" outlineLevel="3" x14ac:dyDescent="0.3">
      <c r="C629" s="222"/>
      <c r="D629" s="1008" t="s">
        <v>23</v>
      </c>
      <c r="E629" s="627" t="s">
        <v>137</v>
      </c>
      <c r="F629" s="1045">
        <f>'2.1 INPUT DA Forecast'!F373*('2.1 INPUT DA Forecast'!F409+'2.1 INPUT DA Forecast'!F414)*'2.2 INPUT DA Assumptions'!F190*(1+'2.2 INPUT DA Assumptions'!F210)</f>
        <v>192.79661016949154</v>
      </c>
      <c r="G629" s="1045">
        <f>'2.1 INPUT DA Forecast'!G373*('2.1 INPUT DA Forecast'!G409+'2.1 INPUT DA Forecast'!G414)*'2.2 INPUT DA Assumptions'!G190*(1+'2.2 INPUT DA Assumptions'!G210)</f>
        <v>192.79661016949154</v>
      </c>
      <c r="H629" s="1045">
        <f>'2.1 INPUT DA Forecast'!H373*('2.1 INPUT DA Forecast'!H409+'2.1 INPUT DA Forecast'!H414)*'2.2 INPUT DA Assumptions'!H190*(1+'2.2 INPUT DA Assumptions'!H210)</f>
        <v>751.95607500000006</v>
      </c>
      <c r="I629" s="1045">
        <f>'2.1 INPUT DA Forecast'!I373*('2.1 INPUT DA Forecast'!I409+'2.1 INPUT DA Forecast'!I414)*'2.2 INPUT DA Assumptions'!I190*(1+'2.2 INPUT DA Assumptions'!I210)</f>
        <v>1581.1312499999999</v>
      </c>
      <c r="J629" s="1045">
        <f>'2.1 INPUT DA Forecast'!J373*('2.1 INPUT DA Forecast'!J409+'2.1 INPUT DA Forecast'!J414)*'2.2 INPUT DA Assumptions'!J190*(1+'2.2 INPUT DA Assumptions'!J210)</f>
        <v>1593.2688000000001</v>
      </c>
      <c r="K629" s="1045">
        <f>'2.1 INPUT DA Forecast'!K373*('2.1 INPUT DA Forecast'!K409+'2.1 INPUT DA Forecast'!K414)*'2.2 INPUT DA Assumptions'!K190*(1+'2.2 INPUT DA Assumptions'!K210)</f>
        <v>1593.2688000000001</v>
      </c>
      <c r="L629" s="1045">
        <f>'2.1 INPUT DA Forecast'!L373*('2.1 INPUT DA Forecast'!L409+'2.1 INPUT DA Forecast'!L414)*'2.2 INPUT DA Assumptions'!L190*(1+'2.2 INPUT DA Assumptions'!L210)</f>
        <v>1735.2696875000004</v>
      </c>
      <c r="M629" s="1045">
        <f>'2.1 INPUT DA Forecast'!M373*('2.1 INPUT DA Forecast'!M409+'2.1 INPUT DA Forecast'!M414)*'2.2 INPUT DA Assumptions'!M190*(1+'2.2 INPUT DA Assumptions'!M210)</f>
        <v>1908.5025000000001</v>
      </c>
      <c r="N629" s="1045">
        <f>'2.1 INPUT DA Forecast'!N373*('2.1 INPUT DA Forecast'!N409+'2.1 INPUT DA Forecast'!N414)*'2.2 INPUT DA Assumptions'!N190*(1+'2.2 INPUT DA Assumptions'!N210)</f>
        <v>1976.9250000000002</v>
      </c>
      <c r="O629" s="1045">
        <f>'2.1 INPUT DA Forecast'!O373*('2.1 INPUT DA Forecast'!O409+'2.1 INPUT DA Forecast'!O414)*'2.2 INPUT DA Assumptions'!O190*(1+'2.2 INPUT DA Assumptions'!O210)</f>
        <v>2042.6831250000005</v>
      </c>
      <c r="P629" s="1045">
        <f>'2.1 INPUT DA Forecast'!P373*('2.1 INPUT DA Forecast'!P409+'2.1 INPUT DA Forecast'!P414)*'2.2 INPUT DA Assumptions'!P190*(1+'2.2 INPUT DA Assumptions'!P210)</f>
        <v>2105.84</v>
      </c>
      <c r="Q629" s="1045">
        <f>'2.1 INPUT DA Forecast'!Q373*('2.1 INPUT DA Forecast'!Q409+'2.1 INPUT DA Forecast'!Q414)*'2.2 INPUT DA Assumptions'!Q190*(1+'2.2 INPUT DA Assumptions'!Q210)</f>
        <v>2179.8321875000001</v>
      </c>
      <c r="R629" s="1045">
        <f>'2.1 INPUT DA Forecast'!R373*('2.1 INPUT DA Forecast'!R409+'2.1 INPUT DA Forecast'!R414)*'2.2 INPUT DA Assumptions'!R190*(1+'2.2 INPUT DA Assumptions'!R210)</f>
        <v>2252.16</v>
      </c>
      <c r="S629" s="1045">
        <f>'2.1 INPUT DA Forecast'!S373*('2.1 INPUT DA Forecast'!S409+'2.1 INPUT DA Forecast'!S414)*'2.2 INPUT DA Assumptions'!S190*(1+'2.2 INPUT DA Assumptions'!S210)</f>
        <v>2322.84375</v>
      </c>
      <c r="T629" s="1045">
        <f>'2.1 INPUT DA Forecast'!T373*('2.1 INPUT DA Forecast'!T409+'2.1 INPUT DA Forecast'!T414)*'2.2 INPUT DA Assumptions'!T190*(1+'2.2 INPUT DA Assumptions'!T210)</f>
        <v>2299.921875</v>
      </c>
      <c r="U629" s="1045">
        <f>'2.1 INPUT DA Forecast'!U373*('2.1 INPUT DA Forecast'!U409+'2.1 INPUT DA Forecast'!U414)*'2.2 INPUT DA Assumptions'!U190*(1+'2.2 INPUT DA Assumptions'!U210)</f>
        <v>2277.21875</v>
      </c>
      <c r="V629" s="1045">
        <f>'2.1 INPUT DA Forecast'!V373*('2.1 INPUT DA Forecast'!V409+'2.1 INPUT DA Forecast'!V414)*'2.2 INPUT DA Assumptions'!V190*(1+'2.2 INPUT DA Assumptions'!V210)</f>
        <v>2254.75</v>
      </c>
      <c r="W629" s="1045">
        <f>'2.1 INPUT DA Forecast'!W373*('2.1 INPUT DA Forecast'!W409+'2.1 INPUT DA Forecast'!W414)*'2.2 INPUT DA Assumptions'!W190*(1+'2.2 INPUT DA Assumptions'!W210)</f>
        <v>2232.5</v>
      </c>
      <c r="X629" s="1045">
        <f>'2.1 INPUT DA Forecast'!X373*('2.1 INPUT DA Forecast'!X409+'2.1 INPUT DA Forecast'!X414)*'2.2 INPUT DA Assumptions'!X190*(1+'2.2 INPUT DA Assumptions'!X210)</f>
        <v>2210.46875</v>
      </c>
      <c r="Y629" s="1045">
        <f>'2.1 INPUT DA Forecast'!Y373*('2.1 INPUT DA Forecast'!Y409+'2.1 INPUT DA Forecast'!Y414)*'2.2 INPUT DA Assumptions'!Y190*(1+'2.2 INPUT DA Assumptions'!Y210)</f>
        <v>2188.65625</v>
      </c>
      <c r="Z629" s="1045">
        <f>'2.1 INPUT DA Forecast'!Z373*('2.1 INPUT DA Forecast'!Z409+'2.1 INPUT DA Forecast'!Z414)*'2.2 INPUT DA Assumptions'!Z190*(1+'2.2 INPUT DA Assumptions'!Z210)</f>
        <v>2167.0546875</v>
      </c>
      <c r="AA629" s="1045">
        <f>'2.1 INPUT DA Forecast'!AA373*('2.1 INPUT DA Forecast'!AA409+'2.1 INPUT DA Forecast'!AA414)*'2.2 INPUT DA Assumptions'!AA190*(1+'2.2 INPUT DA Assumptions'!AA210)</f>
        <v>2145.5859375</v>
      </c>
      <c r="AB629" s="1045">
        <f>'2.1 INPUT DA Forecast'!AB373*('2.1 INPUT DA Forecast'!AB409+'2.1 INPUT DA Forecast'!AB414)*'2.2 INPUT DA Assumptions'!AB190*(1+'2.2 INPUT DA Assumptions'!AB210)</f>
        <v>2124.328125</v>
      </c>
      <c r="AC629" s="1045">
        <f>'2.1 INPUT DA Forecast'!AC373*('2.1 INPUT DA Forecast'!AC409+'2.1 INPUT DA Forecast'!AC414)*'2.2 INPUT DA Assumptions'!AC190*(1+'2.2 INPUT DA Assumptions'!AC210)</f>
        <v>2103.28125</v>
      </c>
      <c r="AD629" s="1045">
        <f>'2.1 INPUT DA Forecast'!AD373*('2.1 INPUT DA Forecast'!AD409+'2.1 INPUT DA Forecast'!AD414)*'2.2 INPUT DA Assumptions'!AD190*(1+'2.2 INPUT DA Assumptions'!AD210)</f>
        <v>2082.4453125</v>
      </c>
      <c r="AE629" s="1045">
        <f>'2.1 INPUT DA Forecast'!AE373*('2.1 INPUT DA Forecast'!AE409+'2.1 INPUT DA Forecast'!AE414)*'2.2 INPUT DA Assumptions'!AE190*(1+'2.2 INPUT DA Assumptions'!AE210)</f>
        <v>2061.8125</v>
      </c>
      <c r="AF629" s="1045">
        <f>'2.1 INPUT DA Forecast'!AF373*('2.1 INPUT DA Forecast'!AF409+'2.1 INPUT DA Forecast'!AF414)*'2.2 INPUT DA Assumptions'!AF190*(1+'2.2 INPUT DA Assumptions'!AF210)</f>
        <v>2041.3906250000002</v>
      </c>
      <c r="AG629" s="1045">
        <f>'2.1 INPUT DA Forecast'!AG373*('2.1 INPUT DA Forecast'!AG409+'2.1 INPUT DA Forecast'!AG414)*'2.2 INPUT DA Assumptions'!AG190*(1+'2.2 INPUT DA Assumptions'!AG210)</f>
        <v>2021.1640625</v>
      </c>
      <c r="AH629" s="1045">
        <f>'2.1 INPUT DA Forecast'!AH373*('2.1 INPUT DA Forecast'!AH409+'2.1 INPUT DA Forecast'!AH414)*'2.2 INPUT DA Assumptions'!AH190*(1+'2.2 INPUT DA Assumptions'!AH210)</f>
        <v>2001.1406250000002</v>
      </c>
      <c r="AI629" s="1045">
        <f>'2.1 INPUT DA Forecast'!AI373*('2.1 INPUT DA Forecast'!AI409+'2.1 INPUT DA Forecast'!AI414)*'2.2 INPUT DA Assumptions'!AI190*(1+'2.2 INPUT DA Assumptions'!AI210)</f>
        <v>1981.3125000000002</v>
      </c>
      <c r="AJ629" s="1045">
        <f>'2.1 INPUT DA Forecast'!AJ373*('2.1 INPUT DA Forecast'!AJ409+'2.1 INPUT DA Forecast'!AJ414)*'2.2 INPUT DA Assumptions'!AJ190*(1+'2.2 INPUT DA Assumptions'!AJ210)</f>
        <v>1961.6875000000002</v>
      </c>
      <c r="AK629" s="1045">
        <f>'2.1 INPUT DA Forecast'!AK373*('2.1 INPUT DA Forecast'!AK409+'2.1 INPUT DA Forecast'!AK414)*'2.2 INPUT DA Assumptions'!AK190*(1+'2.2 INPUT DA Assumptions'!AK210)</f>
        <v>1922.9609375</v>
      </c>
      <c r="AL629" s="225"/>
    </row>
    <row r="630" spans="3:38" s="221" customFormat="1" ht="14.15" customHeight="1" outlineLevel="3" x14ac:dyDescent="0.3">
      <c r="C630" s="222"/>
      <c r="D630" s="1008" t="s">
        <v>905</v>
      </c>
      <c r="E630" s="627" t="s">
        <v>137</v>
      </c>
      <c r="F630" s="1045">
        <f>'2.1 INPUT DA Forecast'!F373*('2.1 INPUT DA Forecast'!F410+'2.1 INPUT DA Forecast'!F411+'2.1 INPUT DA Forecast'!F415+'2.1 INPUT DA Forecast'!F416)*'2.2 INPUT DA Assumptions'!F190*(1+'2.2 INPUT DA Assumptions'!F210)</f>
        <v>177.37288135593221</v>
      </c>
      <c r="G630" s="1045">
        <f>'2.1 INPUT DA Forecast'!G373*('2.1 INPUT DA Forecast'!G410+'2.1 INPUT DA Forecast'!G411+'2.1 INPUT DA Forecast'!G415+'2.1 INPUT DA Forecast'!G416)*'2.2 INPUT DA Assumptions'!G190*(1+'2.2 INPUT DA Assumptions'!G210)</f>
        <v>177.37288135593221</v>
      </c>
      <c r="H630" s="1045">
        <f>'2.1 INPUT DA Forecast'!H373*('2.1 INPUT DA Forecast'!H410+'2.1 INPUT DA Forecast'!H411+'2.1 INPUT DA Forecast'!H415+'2.1 INPUT DA Forecast'!H416)*'2.2 INPUT DA Assumptions'!H190*(1+'2.2 INPUT DA Assumptions'!H210)</f>
        <v>694.11330000000009</v>
      </c>
      <c r="I630" s="1045">
        <f>'2.1 INPUT DA Forecast'!I373*('2.1 INPUT DA Forecast'!I410+'2.1 INPUT DA Forecast'!I411+'2.1 INPUT DA Forecast'!I415+'2.1 INPUT DA Forecast'!I416)*'2.2 INPUT DA Assumptions'!I190*(1+'2.2 INPUT DA Assumptions'!I210)</f>
        <v>1212.2006250000002</v>
      </c>
      <c r="J630" s="1045">
        <f>'2.1 INPUT DA Forecast'!J373*('2.1 INPUT DA Forecast'!J410+'2.1 INPUT DA Forecast'!J411+'2.1 INPUT DA Forecast'!J415+'2.1 INPUT DA Forecast'!J416)*'2.2 INPUT DA Assumptions'!J190*(1+'2.2 INPUT DA Assumptions'!J210)</f>
        <v>1155.11988</v>
      </c>
      <c r="K630" s="1045">
        <f>'2.1 INPUT DA Forecast'!K373*('2.1 INPUT DA Forecast'!K410+'2.1 INPUT DA Forecast'!K411+'2.1 INPUT DA Forecast'!K415+'2.1 INPUT DA Forecast'!K416)*'2.2 INPUT DA Assumptions'!K190*(1+'2.2 INPUT DA Assumptions'!K210)</f>
        <v>1155.11988</v>
      </c>
      <c r="L630" s="1045">
        <f>'2.1 INPUT DA Forecast'!L373*('2.1 INPUT DA Forecast'!L410+'2.1 INPUT DA Forecast'!L411+'2.1 INPUT DA Forecast'!L415+'2.1 INPUT DA Forecast'!L416)*'2.2 INPUT DA Assumptions'!L190*(1+'2.2 INPUT DA Assumptions'!L210)</f>
        <v>1194.27384375</v>
      </c>
      <c r="M630" s="1045">
        <f>'2.1 INPUT DA Forecast'!M373*('2.1 INPUT DA Forecast'!M410+'2.1 INPUT DA Forecast'!M411+'2.1 INPUT DA Forecast'!M415+'2.1 INPUT DA Forecast'!M416)*'2.2 INPUT DA Assumptions'!M190*(1+'2.2 INPUT DA Assumptions'!M210)</f>
        <v>1185.2804999999998</v>
      </c>
      <c r="N630" s="1045">
        <f>'2.1 INPUT DA Forecast'!N373*('2.1 INPUT DA Forecast'!N410+'2.1 INPUT DA Forecast'!N411+'2.1 INPUT DA Forecast'!N415+'2.1 INPUT DA Forecast'!N416)*'2.2 INPUT DA Assumptions'!N190*(1+'2.2 INPUT DA Assumptions'!N210)</f>
        <v>1176.2703750000001</v>
      </c>
      <c r="O630" s="1045">
        <f>'2.1 INPUT DA Forecast'!O373*('2.1 INPUT DA Forecast'!O410+'2.1 INPUT DA Forecast'!O411+'2.1 INPUT DA Forecast'!O415+'2.1 INPUT DA Forecast'!O416)*'2.2 INPUT DA Assumptions'!O190*(1+'2.2 INPUT DA Assumptions'!O210)</f>
        <v>1079.7039375000004</v>
      </c>
      <c r="P630" s="1045">
        <f>'2.1 INPUT DA Forecast'!P373*('2.1 INPUT DA Forecast'!P410+'2.1 INPUT DA Forecast'!P411+'2.1 INPUT DA Forecast'!P415+'2.1 INPUT DA Forecast'!P416)*'2.2 INPUT DA Assumptions'!P190*(1+'2.2 INPUT DA Assumptions'!P210)</f>
        <v>1063.4492</v>
      </c>
      <c r="Q630" s="1045">
        <f>'2.1 INPUT DA Forecast'!Q373*('2.1 INPUT DA Forecast'!Q410+'2.1 INPUT DA Forecast'!Q411+'2.1 INPUT DA Forecast'!Q415+'2.1 INPUT DA Forecast'!Q416)*'2.2 INPUT DA Assumptions'!Q190*(1+'2.2 INPUT DA Assumptions'!Q210)</f>
        <v>1053.9014749999999</v>
      </c>
      <c r="R630" s="1045">
        <f>'2.1 INPUT DA Forecast'!R373*('2.1 INPUT DA Forecast'!R410+'2.1 INPUT DA Forecast'!R411+'2.1 INPUT DA Forecast'!R415+'2.1 INPUT DA Forecast'!R416)*'2.2 INPUT DA Assumptions'!R190*(1+'2.2 INPUT DA Assumptions'!R210)</f>
        <v>1044.4392</v>
      </c>
      <c r="S630" s="1045">
        <f>'2.1 INPUT DA Forecast'!S373*('2.1 INPUT DA Forecast'!S410+'2.1 INPUT DA Forecast'!S411+'2.1 INPUT DA Forecast'!S415+'2.1 INPUT DA Forecast'!S416)*'2.2 INPUT DA Assumptions'!S190*(1+'2.2 INPUT DA Assumptions'!S210)</f>
        <v>1035.0591750000001</v>
      </c>
      <c r="T630" s="1045">
        <f>'2.1 INPUT DA Forecast'!T373*('2.1 INPUT DA Forecast'!T410+'2.1 INPUT DA Forecast'!T411+'2.1 INPUT DA Forecast'!T415+'2.1 INPUT DA Forecast'!T416)*'2.2 INPUT DA Assumptions'!T190*(1+'2.2 INPUT DA Assumptions'!T210)</f>
        <v>1025.7651562500002</v>
      </c>
      <c r="U630" s="1045">
        <f>'2.1 INPUT DA Forecast'!U373*('2.1 INPUT DA Forecast'!U410+'2.1 INPUT DA Forecast'!U411+'2.1 INPUT DA Forecast'!U415+'2.1 INPUT DA Forecast'!U416)*'2.2 INPUT DA Assumptions'!U190*(1+'2.2 INPUT DA Assumptions'!U210)</f>
        <v>1015.6395625000002</v>
      </c>
      <c r="V630" s="1045">
        <f>'2.1 INPUT DA Forecast'!V373*('2.1 INPUT DA Forecast'!V410+'2.1 INPUT DA Forecast'!V411+'2.1 INPUT DA Forecast'!V415+'2.1 INPUT DA Forecast'!V416)*'2.2 INPUT DA Assumptions'!V190*(1+'2.2 INPUT DA Assumptions'!V210)</f>
        <v>1005.6185000000003</v>
      </c>
      <c r="W630" s="1045">
        <f>'2.1 INPUT DA Forecast'!W373*('2.1 INPUT DA Forecast'!W410+'2.1 INPUT DA Forecast'!W411+'2.1 INPUT DA Forecast'!W415+'2.1 INPUT DA Forecast'!W416)*'2.2 INPUT DA Assumptions'!W190*(1+'2.2 INPUT DA Assumptions'!W210)</f>
        <v>995.69500000000016</v>
      </c>
      <c r="X630" s="1045">
        <f>'2.1 INPUT DA Forecast'!X373*('2.1 INPUT DA Forecast'!X410+'2.1 INPUT DA Forecast'!X411+'2.1 INPUT DA Forecast'!X415+'2.1 INPUT DA Forecast'!X416)*'2.2 INPUT DA Assumptions'!X190*(1+'2.2 INPUT DA Assumptions'!X210)</f>
        <v>985.86906250000027</v>
      </c>
      <c r="Y630" s="1045">
        <f>'2.1 INPUT DA Forecast'!Y373*('2.1 INPUT DA Forecast'!Y410+'2.1 INPUT DA Forecast'!Y411+'2.1 INPUT DA Forecast'!Y415+'2.1 INPUT DA Forecast'!Y416)*'2.2 INPUT DA Assumptions'!Y190*(1+'2.2 INPUT DA Assumptions'!Y210)</f>
        <v>976.14068750000013</v>
      </c>
      <c r="Z630" s="1045">
        <f>'2.1 INPUT DA Forecast'!Z373*('2.1 INPUT DA Forecast'!Z410+'2.1 INPUT DA Forecast'!Z411+'2.1 INPUT DA Forecast'!Z415+'2.1 INPUT DA Forecast'!Z416)*'2.2 INPUT DA Assumptions'!Z190*(1+'2.2 INPUT DA Assumptions'!Z210)</f>
        <v>966.50639062500022</v>
      </c>
      <c r="AA630" s="1045">
        <f>'2.1 INPUT DA Forecast'!AA373*('2.1 INPUT DA Forecast'!AA410+'2.1 INPUT DA Forecast'!AA411+'2.1 INPUT DA Forecast'!AA415+'2.1 INPUT DA Forecast'!AA416)*'2.2 INPUT DA Assumptions'!AA190*(1+'2.2 INPUT DA Assumptions'!AA210)</f>
        <v>956.93132812500028</v>
      </c>
      <c r="AB630" s="1045">
        <f>'2.1 INPUT DA Forecast'!AB373*('2.1 INPUT DA Forecast'!AB410+'2.1 INPUT DA Forecast'!AB411+'2.1 INPUT DA Forecast'!AB415+'2.1 INPUT DA Forecast'!AB416)*'2.2 INPUT DA Assumptions'!AB190*(1+'2.2 INPUT DA Assumptions'!AB210)</f>
        <v>947.45034375000023</v>
      </c>
      <c r="AC630" s="1045">
        <f>'2.1 INPUT DA Forecast'!AC373*('2.1 INPUT DA Forecast'!AC410+'2.1 INPUT DA Forecast'!AC411+'2.1 INPUT DA Forecast'!AC415+'2.1 INPUT DA Forecast'!AC416)*'2.2 INPUT DA Assumptions'!AC190*(1+'2.2 INPUT DA Assumptions'!AC210)</f>
        <v>938.06343750000008</v>
      </c>
      <c r="AD630" s="1045">
        <f>'2.1 INPUT DA Forecast'!AD373*('2.1 INPUT DA Forecast'!AD410+'2.1 INPUT DA Forecast'!AD411+'2.1 INPUT DA Forecast'!AD415+'2.1 INPUT DA Forecast'!AD416)*'2.2 INPUT DA Assumptions'!AD190*(1+'2.2 INPUT DA Assumptions'!AD210)</f>
        <v>928.77060937500016</v>
      </c>
      <c r="AE630" s="1045">
        <f>'2.1 INPUT DA Forecast'!AE373*('2.1 INPUT DA Forecast'!AE410+'2.1 INPUT DA Forecast'!AE411+'2.1 INPUT DA Forecast'!AE415+'2.1 INPUT DA Forecast'!AE416)*'2.2 INPUT DA Assumptions'!AE190*(1+'2.2 INPUT DA Assumptions'!AE210)</f>
        <v>919.56837500000017</v>
      </c>
      <c r="AF630" s="1045">
        <f>'2.1 INPUT DA Forecast'!AF373*('2.1 INPUT DA Forecast'!AF410+'2.1 INPUT DA Forecast'!AF411+'2.1 INPUT DA Forecast'!AF415+'2.1 INPUT DA Forecast'!AF416)*'2.2 INPUT DA Assumptions'!AF190*(1+'2.2 INPUT DA Assumptions'!AF210)</f>
        <v>910.46021875000008</v>
      </c>
      <c r="AG630" s="1045">
        <f>'2.1 INPUT DA Forecast'!AG373*('2.1 INPUT DA Forecast'!AG410+'2.1 INPUT DA Forecast'!AG411+'2.1 INPUT DA Forecast'!AG415+'2.1 INPUT DA Forecast'!AG416)*'2.2 INPUT DA Assumptions'!AG190*(1+'2.2 INPUT DA Assumptions'!AG210)</f>
        <v>901.43917187500028</v>
      </c>
      <c r="AH630" s="1045">
        <f>'2.1 INPUT DA Forecast'!AH373*('2.1 INPUT DA Forecast'!AH410+'2.1 INPUT DA Forecast'!AH411+'2.1 INPUT DA Forecast'!AH415+'2.1 INPUT DA Forecast'!AH416)*'2.2 INPUT DA Assumptions'!AH190*(1+'2.2 INPUT DA Assumptions'!AH210)</f>
        <v>892.50871875000018</v>
      </c>
      <c r="AI630" s="1045">
        <f>'2.1 INPUT DA Forecast'!AI373*('2.1 INPUT DA Forecast'!AI410+'2.1 INPUT DA Forecast'!AI411+'2.1 INPUT DA Forecast'!AI415+'2.1 INPUT DA Forecast'!AI416)*'2.2 INPUT DA Assumptions'!AI190*(1+'2.2 INPUT DA Assumptions'!AI210)</f>
        <v>883.66537500000027</v>
      </c>
      <c r="AJ630" s="1045">
        <f>'2.1 INPUT DA Forecast'!AJ373*('2.1 INPUT DA Forecast'!AJ410+'2.1 INPUT DA Forecast'!AJ411+'2.1 INPUT DA Forecast'!AJ415+'2.1 INPUT DA Forecast'!AJ416)*'2.2 INPUT DA Assumptions'!AJ190*(1+'2.2 INPUT DA Assumptions'!AJ210)</f>
        <v>874.91262500000016</v>
      </c>
      <c r="AK630" s="1045">
        <f>'2.1 INPUT DA Forecast'!AK373*('2.1 INPUT DA Forecast'!AK410+'2.1 INPUT DA Forecast'!AK411+'2.1 INPUT DA Forecast'!AK415+'2.1 INPUT DA Forecast'!AK416)*'2.2 INPUT DA Assumptions'!AK190*(1+'2.2 INPUT DA Assumptions'!AK210)</f>
        <v>857.64057812500027</v>
      </c>
      <c r="AL630" s="225"/>
    </row>
    <row r="631" spans="3:38" s="221" customFormat="1" ht="14.15" customHeight="1" outlineLevel="3" x14ac:dyDescent="0.3">
      <c r="C631" s="222"/>
      <c r="D631" s="1008" t="s">
        <v>906</v>
      </c>
      <c r="E631" s="627" t="s">
        <v>137</v>
      </c>
      <c r="F631" s="1045">
        <f>'2.1 INPUT DA Forecast'!F373*('2.1 INPUT DA Forecast'!F412+'2.1 INPUT DA Forecast'!F417)*'2.2 INPUT DA Assumptions'!F190*(1+'2.2 INPUT DA Assumptions'!F210)</f>
        <v>44.728813559322035</v>
      </c>
      <c r="G631" s="1045">
        <f>'2.1 INPUT DA Forecast'!G373*('2.1 INPUT DA Forecast'!G412+'2.1 INPUT DA Forecast'!G417)*'2.2 INPUT DA Assumptions'!G190*(1+'2.2 INPUT DA Assumptions'!G210)</f>
        <v>44.728813559322035</v>
      </c>
      <c r="H631" s="1045">
        <f>'2.1 INPUT DA Forecast'!H373*('2.1 INPUT DA Forecast'!H412+'2.1 INPUT DA Forecast'!H417)*'2.2 INPUT DA Assumptions'!H190*(1+'2.2 INPUT DA Assumptions'!H210)</f>
        <v>167.74404750000002</v>
      </c>
      <c r="I631" s="1045">
        <f>'2.1 INPUT DA Forecast'!I373*('2.1 INPUT DA Forecast'!I412+'2.1 INPUT DA Forecast'!I417)*'2.2 INPUT DA Assumptions'!I190*(1+'2.2 INPUT DA Assumptions'!I210)</f>
        <v>368.93062500000008</v>
      </c>
      <c r="J631" s="1045">
        <f>'2.1 INPUT DA Forecast'!J373*('2.1 INPUT DA Forecast'!J412+'2.1 INPUT DA Forecast'!J417)*'2.2 INPUT DA Assumptions'!J190*(1+'2.2 INPUT DA Assumptions'!J210)</f>
        <v>348.52755000000002</v>
      </c>
      <c r="K631" s="1045">
        <f>'2.1 INPUT DA Forecast'!K373*('2.1 INPUT DA Forecast'!K412+'2.1 INPUT DA Forecast'!K417)*'2.2 INPUT DA Assumptions'!K190*(1+'2.2 INPUT DA Assumptions'!K210)</f>
        <v>348.52755000000002</v>
      </c>
      <c r="L631" s="1045">
        <f>'2.1 INPUT DA Forecast'!L373*('2.1 INPUT DA Forecast'!L412+'2.1 INPUT DA Forecast'!L417)*'2.2 INPUT DA Assumptions'!L190*(1+'2.2 INPUT DA Assumptions'!L210)</f>
        <v>357.26140625000005</v>
      </c>
      <c r="M631" s="1045">
        <f>'2.1 INPUT DA Forecast'!M373*('2.1 INPUT DA Forecast'!M412+'2.1 INPUT DA Forecast'!M417)*'2.2 INPUT DA Assumptions'!M190*(1+'2.2 INPUT DA Assumptions'!M210)</f>
        <v>351.56625000000008</v>
      </c>
      <c r="N631" s="1045">
        <f>'2.1 INPUT DA Forecast'!N373*('2.1 INPUT DA Forecast'!N412+'2.1 INPUT DA Forecast'!N417)*'2.2 INPUT DA Assumptions'!N190*(1+'2.2 INPUT DA Assumptions'!N210)</f>
        <v>345.96187500000008</v>
      </c>
      <c r="O631" s="1045">
        <f>'2.1 INPUT DA Forecast'!O373*('2.1 INPUT DA Forecast'!O412+'2.1 INPUT DA Forecast'!O417)*'2.2 INPUT DA Assumptions'!O190*(1+'2.2 INPUT DA Assumptions'!O210)</f>
        <v>340.4471875000001</v>
      </c>
      <c r="P631" s="1045">
        <f>'2.1 INPUT DA Forecast'!P373*('2.1 INPUT DA Forecast'!P412+'2.1 INPUT DA Forecast'!P417)*'2.2 INPUT DA Assumptions'!P190*(1+'2.2 INPUT DA Assumptions'!P210)</f>
        <v>335.02000000000004</v>
      </c>
      <c r="Q631" s="1045">
        <f>'2.1 INPUT DA Forecast'!Q373*('2.1 INPUT DA Forecast'!Q412+'2.1 INPUT DA Forecast'!Q417)*'2.2 INPUT DA Assumptions'!Q190*(1+'2.2 INPUT DA Assumptions'!Q210)</f>
        <v>331.71359375000003</v>
      </c>
      <c r="R631" s="1045">
        <f>'2.1 INPUT DA Forecast'!R373*('2.1 INPUT DA Forecast'!R412+'2.1 INPUT DA Forecast'!R417)*'2.2 INPUT DA Assumptions'!R190*(1+'2.2 INPUT DA Assumptions'!R210)</f>
        <v>328.44000000000005</v>
      </c>
      <c r="S631" s="1045">
        <f>'2.1 INPUT DA Forecast'!S373*('2.1 INPUT DA Forecast'!S412+'2.1 INPUT DA Forecast'!S417)*'2.2 INPUT DA Assumptions'!S190*(1+'2.2 INPUT DA Assumptions'!S210)</f>
        <v>325.198125</v>
      </c>
      <c r="T631" s="1045">
        <f>'2.1 INPUT DA Forecast'!T373*('2.1 INPUT DA Forecast'!T412+'2.1 INPUT DA Forecast'!T417)*'2.2 INPUT DA Assumptions'!T190*(1+'2.2 INPUT DA Assumptions'!T210)</f>
        <v>321.98906250000005</v>
      </c>
      <c r="U631" s="1045">
        <f>'2.1 INPUT DA Forecast'!U373*('2.1 INPUT DA Forecast'!U412+'2.1 INPUT DA Forecast'!U417)*'2.2 INPUT DA Assumptions'!U190*(1+'2.2 INPUT DA Assumptions'!U210)</f>
        <v>318.81062500000002</v>
      </c>
      <c r="V631" s="1045">
        <f>'2.1 INPUT DA Forecast'!V373*('2.1 INPUT DA Forecast'!V412+'2.1 INPUT DA Forecast'!V417)*'2.2 INPUT DA Assumptions'!V190*(1+'2.2 INPUT DA Assumptions'!V210)</f>
        <v>315.66500000000008</v>
      </c>
      <c r="W631" s="1045">
        <f>'2.1 INPUT DA Forecast'!W373*('2.1 INPUT DA Forecast'!W412+'2.1 INPUT DA Forecast'!W417)*'2.2 INPUT DA Assumptions'!W190*(1+'2.2 INPUT DA Assumptions'!W210)</f>
        <v>312.55</v>
      </c>
      <c r="X631" s="1045">
        <f>'2.1 INPUT DA Forecast'!X373*('2.1 INPUT DA Forecast'!X412+'2.1 INPUT DA Forecast'!X417)*'2.2 INPUT DA Assumptions'!X190*(1+'2.2 INPUT DA Assumptions'!X210)</f>
        <v>309.46562500000005</v>
      </c>
      <c r="Y631" s="1045">
        <f>'2.1 INPUT DA Forecast'!Y373*('2.1 INPUT DA Forecast'!Y412+'2.1 INPUT DA Forecast'!Y417)*'2.2 INPUT DA Assumptions'!Y190*(1+'2.2 INPUT DA Assumptions'!Y210)</f>
        <v>306.41187500000001</v>
      </c>
      <c r="Z631" s="1045">
        <f>'2.1 INPUT DA Forecast'!Z373*('2.1 INPUT DA Forecast'!Z412+'2.1 INPUT DA Forecast'!Z417)*'2.2 INPUT DA Assumptions'!Z190*(1+'2.2 INPUT DA Assumptions'!Z210)</f>
        <v>303.38765625000002</v>
      </c>
      <c r="AA631" s="1045">
        <f>'2.1 INPUT DA Forecast'!AA373*('2.1 INPUT DA Forecast'!AA412+'2.1 INPUT DA Forecast'!AA417)*'2.2 INPUT DA Assumptions'!AA190*(1+'2.2 INPUT DA Assumptions'!AA210)</f>
        <v>300.38203125000001</v>
      </c>
      <c r="AB631" s="1045">
        <f>'2.1 INPUT DA Forecast'!AB373*('2.1 INPUT DA Forecast'!AB412+'2.1 INPUT DA Forecast'!AB417)*'2.2 INPUT DA Assumptions'!AB190*(1+'2.2 INPUT DA Assumptions'!AB210)</f>
        <v>297.40593750000005</v>
      </c>
      <c r="AC631" s="1045">
        <f>'2.1 INPUT DA Forecast'!AC373*('2.1 INPUT DA Forecast'!AC412+'2.1 INPUT DA Forecast'!AC417)*'2.2 INPUT DA Assumptions'!AC190*(1+'2.2 INPUT DA Assumptions'!AC210)</f>
        <v>294.45937500000002</v>
      </c>
      <c r="AD631" s="1045">
        <f>'2.1 INPUT DA Forecast'!AD373*('2.1 INPUT DA Forecast'!AD412+'2.1 INPUT DA Forecast'!AD417)*'2.2 INPUT DA Assumptions'!AD190*(1+'2.2 INPUT DA Assumptions'!AD210)</f>
        <v>291.54234375000004</v>
      </c>
      <c r="AE631" s="1045">
        <f>'2.1 INPUT DA Forecast'!AE373*('2.1 INPUT DA Forecast'!AE412+'2.1 INPUT DA Forecast'!AE417)*'2.2 INPUT DA Assumptions'!AE190*(1+'2.2 INPUT DA Assumptions'!AE210)</f>
        <v>288.65375</v>
      </c>
      <c r="AF631" s="1045">
        <f>'2.1 INPUT DA Forecast'!AF373*('2.1 INPUT DA Forecast'!AF412+'2.1 INPUT DA Forecast'!AF417)*'2.2 INPUT DA Assumptions'!AF190*(1+'2.2 INPUT DA Assumptions'!AF210)</f>
        <v>285.79468750000001</v>
      </c>
      <c r="AG631" s="1045">
        <f>'2.1 INPUT DA Forecast'!AG373*('2.1 INPUT DA Forecast'!AG412+'2.1 INPUT DA Forecast'!AG417)*'2.2 INPUT DA Assumptions'!AG190*(1+'2.2 INPUT DA Assumptions'!AG210)</f>
        <v>282.96296875000002</v>
      </c>
      <c r="AH631" s="1045">
        <f>'2.1 INPUT DA Forecast'!AH373*('2.1 INPUT DA Forecast'!AH412+'2.1 INPUT DA Forecast'!AH417)*'2.2 INPUT DA Assumptions'!AH190*(1+'2.2 INPUT DA Assumptions'!AH210)</f>
        <v>280.15968750000002</v>
      </c>
      <c r="AI631" s="1045">
        <f>'2.1 INPUT DA Forecast'!AI373*('2.1 INPUT DA Forecast'!AI412+'2.1 INPUT DA Forecast'!AI417)*'2.2 INPUT DA Assumptions'!AI190*(1+'2.2 INPUT DA Assumptions'!AI210)</f>
        <v>277.38375000000008</v>
      </c>
      <c r="AJ631" s="1045">
        <f>'2.1 INPUT DA Forecast'!AJ373*('2.1 INPUT DA Forecast'!AJ412+'2.1 INPUT DA Forecast'!AJ417)*'2.2 INPUT DA Assumptions'!AJ190*(1+'2.2 INPUT DA Assumptions'!AJ210)</f>
        <v>274.63625000000002</v>
      </c>
      <c r="AK631" s="1045">
        <f>'2.1 INPUT DA Forecast'!AK373*('2.1 INPUT DA Forecast'!AK412+'2.1 INPUT DA Forecast'!AK417)*'2.2 INPUT DA Assumptions'!AK190*(1+'2.2 INPUT DA Assumptions'!AK210)</f>
        <v>269.21453125000005</v>
      </c>
      <c r="AL631" s="225"/>
    </row>
    <row r="632" spans="3:38" s="221" customFormat="1" ht="14.15" customHeight="1" outlineLevel="3" x14ac:dyDescent="0.3">
      <c r="C632" s="222"/>
      <c r="D632" s="1011" t="s">
        <v>907</v>
      </c>
      <c r="E632" s="627" t="s">
        <v>137</v>
      </c>
      <c r="F632" s="1045">
        <f>SUM(F633:F637)</f>
        <v>49585.101694915254</v>
      </c>
      <c r="G632" s="1045">
        <f>SUM(G633:G637)</f>
        <v>49585.101694915254</v>
      </c>
      <c r="H632" s="1045">
        <f t="shared" ref="H632:M632" si="874">SUM(H633:H637)</f>
        <v>44660.406577499998</v>
      </c>
      <c r="I632" s="1045">
        <f t="shared" si="874"/>
        <v>39001.237500000003</v>
      </c>
      <c r="J632" s="1045">
        <f t="shared" si="874"/>
        <v>38394.458769999997</v>
      </c>
      <c r="K632" s="1045">
        <f t="shared" ref="K632" si="875">SUM(K633:K637)</f>
        <v>38394.458769999997</v>
      </c>
      <c r="L632" s="1045">
        <f t="shared" si="874"/>
        <v>37543.070062499995</v>
      </c>
      <c r="M632" s="1045">
        <f t="shared" si="874"/>
        <v>36733.650750000001</v>
      </c>
      <c r="N632" s="1045">
        <f t="shared" ref="N632:AJ632" si="876">SUM(N633:N637)</f>
        <v>36039.342749999996</v>
      </c>
      <c r="O632" s="1045">
        <f t="shared" si="876"/>
        <v>35445.415750000007</v>
      </c>
      <c r="P632" s="1045">
        <f t="shared" si="876"/>
        <v>34783.690799999997</v>
      </c>
      <c r="Q632" s="1045">
        <f t="shared" si="876"/>
        <v>34344.677743749999</v>
      </c>
      <c r="R632" s="1045">
        <f t="shared" si="876"/>
        <v>33910.960800000001</v>
      </c>
      <c r="S632" s="1045">
        <f t="shared" si="876"/>
        <v>33482.398950000003</v>
      </c>
      <c r="T632" s="1045">
        <f t="shared" si="876"/>
        <v>33151.07390625</v>
      </c>
      <c r="U632" s="1045">
        <f t="shared" si="876"/>
        <v>32823.831062500001</v>
      </c>
      <c r="V632" s="1045">
        <f t="shared" si="876"/>
        <v>32499.966500000002</v>
      </c>
      <c r="W632" s="1045">
        <f t="shared" si="876"/>
        <v>32179.255000000001</v>
      </c>
      <c r="X632" s="1045">
        <f t="shared" si="876"/>
        <v>31861.696562500001</v>
      </c>
      <c r="Y632" s="1045">
        <f t="shared" si="876"/>
        <v>31547.291187499999</v>
      </c>
      <c r="Z632" s="1045">
        <f t="shared" si="876"/>
        <v>31235.926265625003</v>
      </c>
      <c r="AA632" s="1045">
        <f t="shared" si="876"/>
        <v>30926.475703125001</v>
      </c>
      <c r="AB632" s="1045">
        <f t="shared" si="876"/>
        <v>30620.065593749998</v>
      </c>
      <c r="AC632" s="1045">
        <f t="shared" si="876"/>
        <v>30316.695937500001</v>
      </c>
      <c r="AD632" s="1045">
        <f t="shared" si="876"/>
        <v>30016.366734374998</v>
      </c>
      <c r="AE632" s="1045">
        <f t="shared" si="876"/>
        <v>29718.965375</v>
      </c>
      <c r="AF632" s="1045">
        <f t="shared" si="876"/>
        <v>29424.60446875</v>
      </c>
      <c r="AG632" s="1045">
        <f t="shared" si="876"/>
        <v>29133.058796875001</v>
      </c>
      <c r="AH632" s="1045">
        <f t="shared" si="876"/>
        <v>28844.440968750001</v>
      </c>
      <c r="AI632" s="1045">
        <f t="shared" si="876"/>
        <v>28558.638375000002</v>
      </c>
      <c r="AJ632" s="1045">
        <f t="shared" si="876"/>
        <v>28275.763625</v>
      </c>
      <c r="AK632" s="1045">
        <f t="shared" ref="AK632" si="877">SUM(AK633:AK637)</f>
        <v>27717.558953125001</v>
      </c>
      <c r="AL632" s="225"/>
    </row>
    <row r="633" spans="3:38" s="221" customFormat="1" ht="14.15" customHeight="1" outlineLevel="3" x14ac:dyDescent="0.3">
      <c r="C633" s="222"/>
      <c r="D633" s="1083" t="s">
        <v>372</v>
      </c>
      <c r="E633" s="627" t="s">
        <v>137</v>
      </c>
      <c r="F633" s="1045">
        <f>'2.1 INPUT DA Forecast'!F373*'2.1 INPUT DA Forecast'!F420*'2.2 INPUT DA Assumptions'!F193*(1+'2.2 INPUT DA Assumptions'!F212)</f>
        <v>0</v>
      </c>
      <c r="G633" s="1045">
        <f>'2.1 INPUT DA Forecast'!G373*'2.1 INPUT DA Forecast'!G420*'2.2 INPUT DA Assumptions'!G193*(1+'2.2 INPUT DA Assumptions'!G212)</f>
        <v>0</v>
      </c>
      <c r="H633" s="1045">
        <f>'2.1 INPUT DA Forecast'!H373*'2.1 INPUT DA Forecast'!H420*'2.2 INPUT DA Assumptions'!H193*(1+'2.2 INPUT DA Assumptions'!H212)</f>
        <v>0</v>
      </c>
      <c r="I633" s="1045">
        <f>'2.1 INPUT DA Forecast'!I373*'2.1 INPUT DA Forecast'!I420*'2.2 INPUT DA Assumptions'!I193*(1+'2.2 INPUT DA Assumptions'!I212)</f>
        <v>0</v>
      </c>
      <c r="J633" s="1045">
        <f>'2.1 INPUT DA Forecast'!J373*'2.1 INPUT DA Forecast'!J420*'2.2 INPUT DA Assumptions'!J193*(1+'2.2 INPUT DA Assumptions'!J212)</f>
        <v>0</v>
      </c>
      <c r="K633" s="1045">
        <f>'2.1 INPUT DA Forecast'!K373*'2.1 INPUT DA Forecast'!K420*'2.2 INPUT DA Assumptions'!K193*(1+'2.2 INPUT DA Assumptions'!K212)</f>
        <v>0</v>
      </c>
      <c r="L633" s="1045">
        <f>'2.1 INPUT DA Forecast'!L373*'2.1 INPUT DA Forecast'!L420*'2.2 INPUT DA Assumptions'!L193*(1+'2.2 INPUT DA Assumptions'!L212)</f>
        <v>0</v>
      </c>
      <c r="M633" s="1045">
        <f>'2.1 INPUT DA Forecast'!M373*'2.1 INPUT DA Forecast'!M420*'2.2 INPUT DA Assumptions'!M193*(1+'2.2 INPUT DA Assumptions'!M212)</f>
        <v>0</v>
      </c>
      <c r="N633" s="1045">
        <f>'2.1 INPUT DA Forecast'!N373*'2.1 INPUT DA Forecast'!N420*'2.2 INPUT DA Assumptions'!N193*(1+'2.2 INPUT DA Assumptions'!N212)</f>
        <v>0</v>
      </c>
      <c r="O633" s="1045">
        <f>'2.1 INPUT DA Forecast'!O373*'2.1 INPUT DA Forecast'!O420*'2.2 INPUT DA Assumptions'!O193*(1+'2.2 INPUT DA Assumptions'!O212)</f>
        <v>0</v>
      </c>
      <c r="P633" s="1045">
        <f>'2.1 INPUT DA Forecast'!P373*'2.1 INPUT DA Forecast'!P420*'2.2 INPUT DA Assumptions'!P193*(1+'2.2 INPUT DA Assumptions'!P212)</f>
        <v>0</v>
      </c>
      <c r="Q633" s="1045">
        <f>'2.1 INPUT DA Forecast'!Q373*'2.1 INPUT DA Forecast'!Q420*'2.2 INPUT DA Assumptions'!Q193*(1+'2.2 INPUT DA Assumptions'!Q212)</f>
        <v>0</v>
      </c>
      <c r="R633" s="1045">
        <f>'2.1 INPUT DA Forecast'!R373*'2.1 INPUT DA Forecast'!R420*'2.2 INPUT DA Assumptions'!R193*(1+'2.2 INPUT DA Assumptions'!R212)</f>
        <v>0</v>
      </c>
      <c r="S633" s="1045">
        <f>'2.1 INPUT DA Forecast'!S373*'2.1 INPUT DA Forecast'!S420*'2.2 INPUT DA Assumptions'!S193*(1+'2.2 INPUT DA Assumptions'!S212)</f>
        <v>0</v>
      </c>
      <c r="T633" s="1045">
        <f>'2.1 INPUT DA Forecast'!T373*'2.1 INPUT DA Forecast'!T420*'2.2 INPUT DA Assumptions'!T193*(1+'2.2 INPUT DA Assumptions'!T212)</f>
        <v>0</v>
      </c>
      <c r="U633" s="1045">
        <f>'2.1 INPUT DA Forecast'!U373*'2.1 INPUT DA Forecast'!U420*'2.2 INPUT DA Assumptions'!U193*(1+'2.2 INPUT DA Assumptions'!U212)</f>
        <v>0</v>
      </c>
      <c r="V633" s="1045">
        <f>'2.1 INPUT DA Forecast'!V373*'2.1 INPUT DA Forecast'!V420*'2.2 INPUT DA Assumptions'!V193*(1+'2.2 INPUT DA Assumptions'!V212)</f>
        <v>0</v>
      </c>
      <c r="W633" s="1045">
        <f>'2.1 INPUT DA Forecast'!W373*'2.1 INPUT DA Forecast'!W420*'2.2 INPUT DA Assumptions'!W193*(1+'2.2 INPUT DA Assumptions'!W212)</f>
        <v>0</v>
      </c>
      <c r="X633" s="1045">
        <f>'2.1 INPUT DA Forecast'!X373*'2.1 INPUT DA Forecast'!X420*'2.2 INPUT DA Assumptions'!X193*(1+'2.2 INPUT DA Assumptions'!X212)</f>
        <v>0</v>
      </c>
      <c r="Y633" s="1045">
        <f>'2.1 INPUT DA Forecast'!Y373*'2.1 INPUT DA Forecast'!Y420*'2.2 INPUT DA Assumptions'!Y193*(1+'2.2 INPUT DA Assumptions'!Y212)</f>
        <v>0</v>
      </c>
      <c r="Z633" s="1045">
        <f>'2.1 INPUT DA Forecast'!Z373*'2.1 INPUT DA Forecast'!Z420*'2.2 INPUT DA Assumptions'!Z193*(1+'2.2 INPUT DA Assumptions'!Z212)</f>
        <v>0</v>
      </c>
      <c r="AA633" s="1045">
        <f>'2.1 INPUT DA Forecast'!AA373*'2.1 INPUT DA Forecast'!AA420*'2.2 INPUT DA Assumptions'!AA193*(1+'2.2 INPUT DA Assumptions'!AA212)</f>
        <v>0</v>
      </c>
      <c r="AB633" s="1045">
        <f>'2.1 INPUT DA Forecast'!AB373*'2.1 INPUT DA Forecast'!AB420*'2.2 INPUT DA Assumptions'!AB193*(1+'2.2 INPUT DA Assumptions'!AB212)</f>
        <v>0</v>
      </c>
      <c r="AC633" s="1045">
        <f>'2.1 INPUT DA Forecast'!AC373*'2.1 INPUT DA Forecast'!AC420*'2.2 INPUT DA Assumptions'!AC193*(1+'2.2 INPUT DA Assumptions'!AC212)</f>
        <v>0</v>
      </c>
      <c r="AD633" s="1045">
        <f>'2.1 INPUT DA Forecast'!AD373*'2.1 INPUT DA Forecast'!AD420*'2.2 INPUT DA Assumptions'!AD193*(1+'2.2 INPUT DA Assumptions'!AD212)</f>
        <v>0</v>
      </c>
      <c r="AE633" s="1045">
        <f>'2.1 INPUT DA Forecast'!AE373*'2.1 INPUT DA Forecast'!AE420*'2.2 INPUT DA Assumptions'!AE193*(1+'2.2 INPUT DA Assumptions'!AE212)</f>
        <v>0</v>
      </c>
      <c r="AF633" s="1045">
        <f>'2.1 INPUT DA Forecast'!AF373*'2.1 INPUT DA Forecast'!AF420*'2.2 INPUT DA Assumptions'!AF193*(1+'2.2 INPUT DA Assumptions'!AF212)</f>
        <v>0</v>
      </c>
      <c r="AG633" s="1045">
        <f>'2.1 INPUT DA Forecast'!AG373*'2.1 INPUT DA Forecast'!AG420*'2.2 INPUT DA Assumptions'!AG193*(1+'2.2 INPUT DA Assumptions'!AG212)</f>
        <v>0</v>
      </c>
      <c r="AH633" s="1045">
        <f>'2.1 INPUT DA Forecast'!AH373*'2.1 INPUT DA Forecast'!AH420*'2.2 INPUT DA Assumptions'!AH193*(1+'2.2 INPUT DA Assumptions'!AH212)</f>
        <v>0</v>
      </c>
      <c r="AI633" s="1045">
        <f>'2.1 INPUT DA Forecast'!AI373*'2.1 INPUT DA Forecast'!AI420*'2.2 INPUT DA Assumptions'!AI193*(1+'2.2 INPUT DA Assumptions'!AI212)</f>
        <v>0</v>
      </c>
      <c r="AJ633" s="1045">
        <f>'2.1 INPUT DA Forecast'!AJ373*'2.1 INPUT DA Forecast'!AJ420*'2.2 INPUT DA Assumptions'!AJ193*(1+'2.2 INPUT DA Assumptions'!AJ212)</f>
        <v>0</v>
      </c>
      <c r="AK633" s="1045">
        <f>'2.1 INPUT DA Forecast'!AK373*'2.1 INPUT DA Forecast'!AK420*'2.2 INPUT DA Assumptions'!AK193*(1+'2.2 INPUT DA Assumptions'!AK212)</f>
        <v>0</v>
      </c>
      <c r="AL633" s="225"/>
    </row>
    <row r="634" spans="3:38" s="221" customFormat="1" ht="14.15" customHeight="1" outlineLevel="3" x14ac:dyDescent="0.3">
      <c r="C634" s="222"/>
      <c r="D634" s="1083" t="s">
        <v>1317</v>
      </c>
      <c r="E634" s="627" t="s">
        <v>137</v>
      </c>
      <c r="F634" s="1045">
        <f>'2.1 INPUT DA Forecast'!F373*'2.1 INPUT DA Forecast'!F419*'2.2 INPUT DA Assumptions'!F196*(1+'2.2 INPUT DA Assumptions'!F211)</f>
        <v>0</v>
      </c>
      <c r="G634" s="1045">
        <f>'2.1 INPUT DA Forecast'!G373*'2.1 INPUT DA Forecast'!G419*'2.2 INPUT DA Assumptions'!G196*(1+'2.2 INPUT DA Assumptions'!G211)</f>
        <v>0</v>
      </c>
      <c r="H634" s="1045">
        <f>'2.1 INPUT DA Forecast'!H373*'2.1 INPUT DA Forecast'!H419*'2.2 INPUT DA Assumptions'!H196*(1+'2.2 INPUT DA Assumptions'!H211)</f>
        <v>0</v>
      </c>
      <c r="I634" s="1045">
        <f>'2.1 INPUT DA Forecast'!I373*'2.1 INPUT DA Forecast'!I419*'2.2 INPUT DA Assumptions'!I196*(1+'2.2 INPUT DA Assumptions'!I211)</f>
        <v>0</v>
      </c>
      <c r="J634" s="1045">
        <f>'2.1 INPUT DA Forecast'!J373*'2.1 INPUT DA Forecast'!J419*'2.2 INPUT DA Assumptions'!J196*(1+'2.2 INPUT DA Assumptions'!J211)</f>
        <v>0</v>
      </c>
      <c r="K634" s="1045">
        <f>'2.1 INPUT DA Forecast'!K373*'2.1 INPUT DA Forecast'!K419*'2.2 INPUT DA Assumptions'!K196*(1+'2.2 INPUT DA Assumptions'!K211)</f>
        <v>0</v>
      </c>
      <c r="L634" s="1045">
        <f>'2.1 INPUT DA Forecast'!L373*'2.1 INPUT DA Forecast'!L419*'2.2 INPUT DA Assumptions'!L196*(1+'2.2 INPUT DA Assumptions'!L211)</f>
        <v>0</v>
      </c>
      <c r="M634" s="1045">
        <f>'2.1 INPUT DA Forecast'!M373*'2.1 INPUT DA Forecast'!M419*'2.2 INPUT DA Assumptions'!M196*(1+'2.2 INPUT DA Assumptions'!M211)</f>
        <v>0</v>
      </c>
      <c r="N634" s="1045">
        <f>'2.1 INPUT DA Forecast'!N373*'2.1 INPUT DA Forecast'!N419*'2.2 INPUT DA Assumptions'!N196*(1+'2.2 INPUT DA Assumptions'!N211)</f>
        <v>0</v>
      </c>
      <c r="O634" s="1045">
        <f>'2.1 INPUT DA Forecast'!O373*'2.1 INPUT DA Forecast'!O419*'2.2 INPUT DA Assumptions'!O196*(1+'2.2 INPUT DA Assumptions'!O211)</f>
        <v>0</v>
      </c>
      <c r="P634" s="1045">
        <f>'2.1 INPUT DA Forecast'!P373*'2.1 INPUT DA Forecast'!P419*'2.2 INPUT DA Assumptions'!P196*(1+'2.2 INPUT DA Assumptions'!P211)</f>
        <v>0</v>
      </c>
      <c r="Q634" s="1045">
        <f>'2.1 INPUT DA Forecast'!Q373*'2.1 INPUT DA Forecast'!Q419*'2.2 INPUT DA Assumptions'!Q196*(1+'2.2 INPUT DA Assumptions'!Q211)</f>
        <v>0</v>
      </c>
      <c r="R634" s="1045">
        <f>'2.1 INPUT DA Forecast'!R373*'2.1 INPUT DA Forecast'!R419*'2.2 INPUT DA Assumptions'!R196*(1+'2.2 INPUT DA Assumptions'!R211)</f>
        <v>0</v>
      </c>
      <c r="S634" s="1045">
        <f>'2.1 INPUT DA Forecast'!S373*'2.1 INPUT DA Forecast'!S419*'2.2 INPUT DA Assumptions'!S196*(1+'2.2 INPUT DA Assumptions'!S211)</f>
        <v>0</v>
      </c>
      <c r="T634" s="1045">
        <f>'2.1 INPUT DA Forecast'!T373*'2.1 INPUT DA Forecast'!T419*'2.2 INPUT DA Assumptions'!T196*(1+'2.2 INPUT DA Assumptions'!T211)</f>
        <v>0</v>
      </c>
      <c r="U634" s="1045">
        <f>'2.1 INPUT DA Forecast'!U373*'2.1 INPUT DA Forecast'!U419*'2.2 INPUT DA Assumptions'!U196*(1+'2.2 INPUT DA Assumptions'!U211)</f>
        <v>0</v>
      </c>
      <c r="V634" s="1045">
        <f>'2.1 INPUT DA Forecast'!V373*'2.1 INPUT DA Forecast'!V419*'2.2 INPUT DA Assumptions'!V196*(1+'2.2 INPUT DA Assumptions'!V211)</f>
        <v>0</v>
      </c>
      <c r="W634" s="1045">
        <f>'2.1 INPUT DA Forecast'!W373*'2.1 INPUT DA Forecast'!W419*'2.2 INPUT DA Assumptions'!W196*(1+'2.2 INPUT DA Assumptions'!W211)</f>
        <v>0</v>
      </c>
      <c r="X634" s="1045">
        <f>'2.1 INPUT DA Forecast'!X373*'2.1 INPUT DA Forecast'!X419*'2.2 INPUT DA Assumptions'!X196*(1+'2.2 INPUT DA Assumptions'!X211)</f>
        <v>0</v>
      </c>
      <c r="Y634" s="1045">
        <f>'2.1 INPUT DA Forecast'!Y373*'2.1 INPUT DA Forecast'!Y419*'2.2 INPUT DA Assumptions'!Y196*(1+'2.2 INPUT DA Assumptions'!Y211)</f>
        <v>0</v>
      </c>
      <c r="Z634" s="1045">
        <f>'2.1 INPUT DA Forecast'!Z373*'2.1 INPUT DA Forecast'!Z419*'2.2 INPUT DA Assumptions'!Z196*(1+'2.2 INPUT DA Assumptions'!Z211)</f>
        <v>0</v>
      </c>
      <c r="AA634" s="1045">
        <f>'2.1 INPUT DA Forecast'!AA373*'2.1 INPUT DA Forecast'!AA419*'2.2 INPUT DA Assumptions'!AA196*(1+'2.2 INPUT DA Assumptions'!AA211)</f>
        <v>0</v>
      </c>
      <c r="AB634" s="1045">
        <f>'2.1 INPUT DA Forecast'!AB373*'2.1 INPUT DA Forecast'!AB419*'2.2 INPUT DA Assumptions'!AB196*(1+'2.2 INPUT DA Assumptions'!AB211)</f>
        <v>0</v>
      </c>
      <c r="AC634" s="1045">
        <f>'2.1 INPUT DA Forecast'!AC373*'2.1 INPUT DA Forecast'!AC419*'2.2 INPUT DA Assumptions'!AC196*(1+'2.2 INPUT DA Assumptions'!AC211)</f>
        <v>0</v>
      </c>
      <c r="AD634" s="1045">
        <f>'2.1 INPUT DA Forecast'!AD373*'2.1 INPUT DA Forecast'!AD419*'2.2 INPUT DA Assumptions'!AD196*(1+'2.2 INPUT DA Assumptions'!AD211)</f>
        <v>0</v>
      </c>
      <c r="AE634" s="1045">
        <f>'2.1 INPUT DA Forecast'!AE373*'2.1 INPUT DA Forecast'!AE419*'2.2 INPUT DA Assumptions'!AE196*(1+'2.2 INPUT DA Assumptions'!AE211)</f>
        <v>0</v>
      </c>
      <c r="AF634" s="1045">
        <f>'2.1 INPUT DA Forecast'!AF373*'2.1 INPUT DA Forecast'!AF419*'2.2 INPUT DA Assumptions'!AF196*(1+'2.2 INPUT DA Assumptions'!AF211)</f>
        <v>0</v>
      </c>
      <c r="AG634" s="1045">
        <f>'2.1 INPUT DA Forecast'!AG373*'2.1 INPUT DA Forecast'!AG419*'2.2 INPUT DA Assumptions'!AG196*(1+'2.2 INPUT DA Assumptions'!AG211)</f>
        <v>0</v>
      </c>
      <c r="AH634" s="1045">
        <f>'2.1 INPUT DA Forecast'!AH373*'2.1 INPUT DA Forecast'!AH419*'2.2 INPUT DA Assumptions'!AH196*(1+'2.2 INPUT DA Assumptions'!AH211)</f>
        <v>0</v>
      </c>
      <c r="AI634" s="1045">
        <f>'2.1 INPUT DA Forecast'!AI373*'2.1 INPUT DA Forecast'!AI419*'2.2 INPUT DA Assumptions'!AI196*(1+'2.2 INPUT DA Assumptions'!AI211)</f>
        <v>0</v>
      </c>
      <c r="AJ634" s="1045">
        <f>'2.1 INPUT DA Forecast'!AJ373*'2.1 INPUT DA Forecast'!AJ419*'2.2 INPUT DA Assumptions'!AJ196*(1+'2.2 INPUT DA Assumptions'!AJ211)</f>
        <v>0</v>
      </c>
      <c r="AK634" s="1045">
        <f>'2.1 INPUT DA Forecast'!AK373*'2.1 INPUT DA Forecast'!AK419*'2.2 INPUT DA Assumptions'!AK196*(1+'2.2 INPUT DA Assumptions'!AK211)</f>
        <v>0</v>
      </c>
      <c r="AL634" s="225"/>
    </row>
    <row r="635" spans="3:38" s="221" customFormat="1" ht="14.15" customHeight="1" outlineLevel="3" x14ac:dyDescent="0.3">
      <c r="C635" s="222"/>
      <c r="D635" s="1083" t="s">
        <v>31</v>
      </c>
      <c r="E635" s="1009" t="s">
        <v>137</v>
      </c>
      <c r="F635" s="1045">
        <f>'2.1 INPUT DA Forecast'!F373*'2.1 INPUT DA Forecast'!F421*'2.2 INPUT DA Assumptions'!F199</f>
        <v>0</v>
      </c>
      <c r="G635" s="1045">
        <f>'2.1 INPUT DA Forecast'!G373*'2.1 INPUT DA Forecast'!G421*'2.2 INPUT DA Assumptions'!G199</f>
        <v>0</v>
      </c>
      <c r="H635" s="1045">
        <f>'2.1 INPUT DA Forecast'!H373*'2.1 INPUT DA Forecast'!H421*'2.2 INPUT DA Assumptions'!H199</f>
        <v>0</v>
      </c>
      <c r="I635" s="1045">
        <f>'2.1 INPUT DA Forecast'!I373*'2.1 INPUT DA Forecast'!I421*'2.2 INPUT DA Assumptions'!I199</f>
        <v>126.4905</v>
      </c>
      <c r="J635" s="1045">
        <f>'2.1 INPUT DA Forecast'!J373*'2.1 INPUT DA Forecast'!J421*'2.2 INPUT DA Assumptions'!J199</f>
        <v>248.94825000000003</v>
      </c>
      <c r="K635" s="1045">
        <f>'2.1 INPUT DA Forecast'!K373*'2.1 INPUT DA Forecast'!K421*'2.2 INPUT DA Assumptions'!K199</f>
        <v>248.94825000000003</v>
      </c>
      <c r="L635" s="1045">
        <f>'2.1 INPUT DA Forecast'!L373*'2.1 INPUT DA Forecast'!L421*'2.2 INPUT DA Assumptions'!L199</f>
        <v>612.448125</v>
      </c>
      <c r="M635" s="1045">
        <f>'2.1 INPUT DA Forecast'!M373*'2.1 INPUT DA Forecast'!M421*'2.2 INPUT DA Assumptions'!M199</f>
        <v>602.68499999999995</v>
      </c>
      <c r="N635" s="1045">
        <f>'2.1 INPUT DA Forecast'!N373*'2.1 INPUT DA Forecast'!N421*'2.2 INPUT DA Assumptions'!N199</f>
        <v>593.07749999999999</v>
      </c>
      <c r="O635" s="1045">
        <f>'2.1 INPUT DA Forecast'!O373*'2.1 INPUT DA Forecast'!O421*'2.2 INPUT DA Assumptions'!O199</f>
        <v>583.62374999999997</v>
      </c>
      <c r="P635" s="1045">
        <f>'2.1 INPUT DA Forecast'!P373*'2.1 INPUT DA Forecast'!P421*'2.2 INPUT DA Assumptions'!P199</f>
        <v>574.31999999999994</v>
      </c>
      <c r="Q635" s="1045">
        <f>'2.1 INPUT DA Forecast'!Q373*'2.1 INPUT DA Forecast'!Q421*'2.2 INPUT DA Assumptions'!Q199</f>
        <v>568.65187500000002</v>
      </c>
      <c r="R635" s="1045">
        <f>'2.1 INPUT DA Forecast'!R373*'2.1 INPUT DA Forecast'!R421*'2.2 INPUT DA Assumptions'!R199</f>
        <v>563.04</v>
      </c>
      <c r="S635" s="1045">
        <f>'2.1 INPUT DA Forecast'!S373*'2.1 INPUT DA Forecast'!S421*'2.2 INPUT DA Assumptions'!S199</f>
        <v>557.48249999999996</v>
      </c>
      <c r="T635" s="1045">
        <f>'2.1 INPUT DA Forecast'!T373*'2.1 INPUT DA Forecast'!T421*'2.2 INPUT DA Assumptions'!T199</f>
        <v>551.98124999999993</v>
      </c>
      <c r="U635" s="1045">
        <f>'2.1 INPUT DA Forecast'!U373*'2.1 INPUT DA Forecast'!U421*'2.2 INPUT DA Assumptions'!U199</f>
        <v>546.53250000000003</v>
      </c>
      <c r="V635" s="1045">
        <f>'2.1 INPUT DA Forecast'!V373*'2.1 INPUT DA Forecast'!V421*'2.2 INPUT DA Assumptions'!V199</f>
        <v>541.14</v>
      </c>
      <c r="W635" s="1045">
        <f>'2.1 INPUT DA Forecast'!W373*'2.1 INPUT DA Forecast'!W421*'2.2 INPUT DA Assumptions'!W199</f>
        <v>535.79999999999995</v>
      </c>
      <c r="X635" s="1045">
        <f>'2.1 INPUT DA Forecast'!X373*'2.1 INPUT DA Forecast'!X421*'2.2 INPUT DA Assumptions'!X199</f>
        <v>530.51249999999993</v>
      </c>
      <c r="Y635" s="1045">
        <f>'2.1 INPUT DA Forecast'!Y373*'2.1 INPUT DA Forecast'!Y421*'2.2 INPUT DA Assumptions'!Y199</f>
        <v>525.27750000000003</v>
      </c>
      <c r="Z635" s="1045">
        <f>'2.1 INPUT DA Forecast'!Z373*'2.1 INPUT DA Forecast'!Z421*'2.2 INPUT DA Assumptions'!Z199</f>
        <v>520.09312499999999</v>
      </c>
      <c r="AA635" s="1045">
        <f>'2.1 INPUT DA Forecast'!AA373*'2.1 INPUT DA Forecast'!AA421*'2.2 INPUT DA Assumptions'!AA199</f>
        <v>514.94062499999995</v>
      </c>
      <c r="AB635" s="1045">
        <f>'2.1 INPUT DA Forecast'!AB373*'2.1 INPUT DA Forecast'!AB421*'2.2 INPUT DA Assumptions'!AB199</f>
        <v>509.83875</v>
      </c>
      <c r="AC635" s="1045">
        <f>'2.1 INPUT DA Forecast'!AC373*'2.1 INPUT DA Forecast'!AC421*'2.2 INPUT DA Assumptions'!AC199</f>
        <v>504.78749999999997</v>
      </c>
      <c r="AD635" s="1045">
        <f>'2.1 INPUT DA Forecast'!AD373*'2.1 INPUT DA Forecast'!AD421*'2.2 INPUT DA Assumptions'!AD199</f>
        <v>499.78687500000001</v>
      </c>
      <c r="AE635" s="1045">
        <f>'2.1 INPUT DA Forecast'!AE373*'2.1 INPUT DA Forecast'!AE421*'2.2 INPUT DA Assumptions'!AE199</f>
        <v>494.83499999999998</v>
      </c>
      <c r="AF635" s="1045">
        <f>'2.1 INPUT DA Forecast'!AF373*'2.1 INPUT DA Forecast'!AF421*'2.2 INPUT DA Assumptions'!AF199</f>
        <v>489.93374999999997</v>
      </c>
      <c r="AG635" s="1045">
        <f>'2.1 INPUT DA Forecast'!AG373*'2.1 INPUT DA Forecast'!AG421*'2.2 INPUT DA Assumptions'!AG199</f>
        <v>485.07937499999997</v>
      </c>
      <c r="AH635" s="1045">
        <f>'2.1 INPUT DA Forecast'!AH373*'2.1 INPUT DA Forecast'!AH421*'2.2 INPUT DA Assumptions'!AH199</f>
        <v>480.27375000000001</v>
      </c>
      <c r="AI635" s="1045">
        <f>'2.1 INPUT DA Forecast'!AI373*'2.1 INPUT DA Forecast'!AI421*'2.2 INPUT DA Assumptions'!AI199</f>
        <v>475.51499999999999</v>
      </c>
      <c r="AJ635" s="1045">
        <f>'2.1 INPUT DA Forecast'!AJ373*'2.1 INPUT DA Forecast'!AJ421*'2.2 INPUT DA Assumptions'!AJ199</f>
        <v>470.80500000000001</v>
      </c>
      <c r="AK635" s="1045">
        <f>'2.1 INPUT DA Forecast'!AK373*'2.1 INPUT DA Forecast'!AK421*'2.2 INPUT DA Assumptions'!AK199</f>
        <v>461.510625</v>
      </c>
      <c r="AL635" s="225"/>
    </row>
    <row r="636" spans="3:38" s="221" customFormat="1" ht="14.15" customHeight="1" outlineLevel="3" x14ac:dyDescent="0.3">
      <c r="C636" s="222"/>
      <c r="D636" s="1083" t="s">
        <v>30</v>
      </c>
      <c r="E636" s="1009" t="s">
        <v>137</v>
      </c>
      <c r="F636" s="1045">
        <f>'2.1 INPUT DA Forecast'!F373*'2.1 INPUT DA Forecast'!F422*'2.2 INPUT DA Assumptions'!F202</f>
        <v>0</v>
      </c>
      <c r="G636" s="1045">
        <f>'2.1 INPUT DA Forecast'!G373*'2.1 INPUT DA Forecast'!G422*'2.2 INPUT DA Assumptions'!G202</f>
        <v>0</v>
      </c>
      <c r="H636" s="1045">
        <f>'2.1 INPUT DA Forecast'!H373*'2.1 INPUT DA Forecast'!H422*'2.2 INPUT DA Assumptions'!H202</f>
        <v>46.274220000000007</v>
      </c>
      <c r="I636" s="1045">
        <f>'2.1 INPUT DA Forecast'!I373*'2.1 INPUT DA Forecast'!I422*'2.2 INPUT DA Assumptions'!I202</f>
        <v>168.654</v>
      </c>
      <c r="J636" s="1045">
        <f>'2.1 INPUT DA Forecast'!J373*'2.1 INPUT DA Forecast'!J422*'2.2 INPUT DA Assumptions'!J202</f>
        <v>248.94824999999997</v>
      </c>
      <c r="K636" s="1045">
        <f>'2.1 INPUT DA Forecast'!K373*'2.1 INPUT DA Forecast'!K422*'2.2 INPUT DA Assumptions'!K202</f>
        <v>248.94824999999997</v>
      </c>
      <c r="L636" s="1045">
        <f>'2.1 INPUT DA Forecast'!L373*'2.1 INPUT DA Forecast'!L422*'2.2 INPUT DA Assumptions'!L202</f>
        <v>408.29874999999998</v>
      </c>
      <c r="M636" s="1045">
        <f>'2.1 INPUT DA Forecast'!M373*'2.1 INPUT DA Forecast'!M422*'2.2 INPUT DA Assumptions'!M202</f>
        <v>401.79</v>
      </c>
      <c r="N636" s="1045">
        <f>'2.1 INPUT DA Forecast'!N373*'2.1 INPUT DA Forecast'!N422*'2.2 INPUT DA Assumptions'!N202</f>
        <v>395.38499999999999</v>
      </c>
      <c r="O636" s="1045">
        <f>'2.1 INPUT DA Forecast'!O373*'2.1 INPUT DA Forecast'!O422*'2.2 INPUT DA Assumptions'!O202</f>
        <v>389.08249999999998</v>
      </c>
      <c r="P636" s="1045">
        <f>'2.1 INPUT DA Forecast'!P373*'2.1 INPUT DA Forecast'!P422*'2.2 INPUT DA Assumptions'!P202</f>
        <v>382.88</v>
      </c>
      <c r="Q636" s="1045">
        <f>'2.1 INPUT DA Forecast'!Q373*'2.1 INPUT DA Forecast'!Q422*'2.2 INPUT DA Assumptions'!Q202</f>
        <v>379.10124999999999</v>
      </c>
      <c r="R636" s="1045">
        <f>'2.1 INPUT DA Forecast'!R373*'2.1 INPUT DA Forecast'!R422*'2.2 INPUT DA Assumptions'!R202</f>
        <v>375.36</v>
      </c>
      <c r="S636" s="1045">
        <f>'2.1 INPUT DA Forecast'!S373*'2.1 INPUT DA Forecast'!S422*'2.2 INPUT DA Assumptions'!S202</f>
        <v>371.65500000000003</v>
      </c>
      <c r="T636" s="1045">
        <f>'2.1 INPUT DA Forecast'!T373*'2.1 INPUT DA Forecast'!T422*'2.2 INPUT DA Assumptions'!T202</f>
        <v>367.98750000000001</v>
      </c>
      <c r="U636" s="1045">
        <f>'2.1 INPUT DA Forecast'!U373*'2.1 INPUT DA Forecast'!U422*'2.2 INPUT DA Assumptions'!U202</f>
        <v>364.35500000000002</v>
      </c>
      <c r="V636" s="1045">
        <f>'2.1 INPUT DA Forecast'!V373*'2.1 INPUT DA Forecast'!V422*'2.2 INPUT DA Assumptions'!V202</f>
        <v>360.76</v>
      </c>
      <c r="W636" s="1045">
        <f>'2.1 INPUT DA Forecast'!W373*'2.1 INPUT DA Forecast'!W422*'2.2 INPUT DA Assumptions'!W202</f>
        <v>357.2</v>
      </c>
      <c r="X636" s="1045">
        <f>'2.1 INPUT DA Forecast'!X373*'2.1 INPUT DA Forecast'!X422*'2.2 INPUT DA Assumptions'!X202</f>
        <v>353.67500000000001</v>
      </c>
      <c r="Y636" s="1045">
        <f>'2.1 INPUT DA Forecast'!Y373*'2.1 INPUT DA Forecast'!Y422*'2.2 INPUT DA Assumptions'!Y202</f>
        <v>350.185</v>
      </c>
      <c r="Z636" s="1045">
        <f>'2.1 INPUT DA Forecast'!Z373*'2.1 INPUT DA Forecast'!Z422*'2.2 INPUT DA Assumptions'!Z202</f>
        <v>346.72874999999999</v>
      </c>
      <c r="AA636" s="1045">
        <f>'2.1 INPUT DA Forecast'!AA373*'2.1 INPUT DA Forecast'!AA422*'2.2 INPUT DA Assumptions'!AA202</f>
        <v>343.29374999999999</v>
      </c>
      <c r="AB636" s="1045">
        <f>'2.1 INPUT DA Forecast'!AB373*'2.1 INPUT DA Forecast'!AB422*'2.2 INPUT DA Assumptions'!AB202</f>
        <v>339.89249999999998</v>
      </c>
      <c r="AC636" s="1045">
        <f>'2.1 INPUT DA Forecast'!AC373*'2.1 INPUT DA Forecast'!AC422*'2.2 INPUT DA Assumptions'!AC202</f>
        <v>336.52500000000003</v>
      </c>
      <c r="AD636" s="1045">
        <f>'2.1 INPUT DA Forecast'!AD373*'2.1 INPUT DA Forecast'!AD422*'2.2 INPUT DA Assumptions'!AD202</f>
        <v>333.19125000000003</v>
      </c>
      <c r="AE636" s="1045">
        <f>'2.1 INPUT DA Forecast'!AE373*'2.1 INPUT DA Forecast'!AE422*'2.2 INPUT DA Assumptions'!AE202</f>
        <v>329.89</v>
      </c>
      <c r="AF636" s="1045">
        <f>'2.1 INPUT DA Forecast'!AF373*'2.1 INPUT DA Forecast'!AF422*'2.2 INPUT DA Assumptions'!AF202</f>
        <v>326.6225</v>
      </c>
      <c r="AG636" s="1045">
        <f>'2.1 INPUT DA Forecast'!AG373*'2.1 INPUT DA Forecast'!AG422*'2.2 INPUT DA Assumptions'!AG202</f>
        <v>323.38625000000002</v>
      </c>
      <c r="AH636" s="1045">
        <f>'2.1 INPUT DA Forecast'!AH373*'2.1 INPUT DA Forecast'!AH422*'2.2 INPUT DA Assumptions'!AH202</f>
        <v>320.1825</v>
      </c>
      <c r="AI636" s="1045">
        <f>'2.1 INPUT DA Forecast'!AI373*'2.1 INPUT DA Forecast'!AI422*'2.2 INPUT DA Assumptions'!AI202</f>
        <v>317.01</v>
      </c>
      <c r="AJ636" s="1045">
        <f>'2.1 INPUT DA Forecast'!AJ373*'2.1 INPUT DA Forecast'!AJ422*'2.2 INPUT DA Assumptions'!AJ202</f>
        <v>313.87</v>
      </c>
      <c r="AK636" s="1045">
        <f>'2.1 INPUT DA Forecast'!AK373*'2.1 INPUT DA Forecast'!AK422*'2.2 INPUT DA Assumptions'!AK202</f>
        <v>307.67374999999998</v>
      </c>
      <c r="AL636" s="225"/>
    </row>
    <row r="637" spans="3:38" s="221" customFormat="1" ht="14.15" customHeight="1" outlineLevel="3" x14ac:dyDescent="0.3">
      <c r="C637" s="222"/>
      <c r="D637" s="1083" t="s">
        <v>39</v>
      </c>
      <c r="E637" s="1009" t="s">
        <v>137</v>
      </c>
      <c r="F637" s="1045">
        <f>F538-F628-F633-F634-F635-F636-F639*'2.2 INPUT DA Assumptions'!F226</f>
        <v>49585.101694915254</v>
      </c>
      <c r="G637" s="1045">
        <f>G538-G628-G633-G634-G635-G636-G639*'2.2 INPUT DA Assumptions'!G226</f>
        <v>49585.101694915254</v>
      </c>
      <c r="H637" s="1045">
        <f>H538-H628-H633-H634-H635-H636-H639*'2.2 INPUT DA Assumptions'!H226</f>
        <v>44614.132357499999</v>
      </c>
      <c r="I637" s="1045">
        <f>I538-I628-I633-I634-I635-I636-I639*'2.2 INPUT DA Assumptions'!I226</f>
        <v>38706.093000000001</v>
      </c>
      <c r="J637" s="1045">
        <f>J538-J628-J633-J634-J635-J636-J639*'2.2 INPUT DA Assumptions'!J226</f>
        <v>37896.562269999995</v>
      </c>
      <c r="K637" s="1045">
        <f>K538-K628-K633-K634-K635-K636-K639*'2.2 INPUT DA Assumptions'!K226</f>
        <v>37896.562269999995</v>
      </c>
      <c r="L637" s="1045">
        <f>L538-L628-L633-L634-L635-L636-L639*'2.2 INPUT DA Assumptions'!L226</f>
        <v>36522.323187499998</v>
      </c>
      <c r="M637" s="1045">
        <f>M538-M628-M633-M634-M635-M636-M639*'2.2 INPUT DA Assumptions'!M226</f>
        <v>35729.175750000002</v>
      </c>
      <c r="N637" s="1045">
        <f>N538-N628-N633-N634-N635-N636-N639*'2.2 INPUT DA Assumptions'!N226</f>
        <v>35050.880249999995</v>
      </c>
      <c r="O637" s="1045">
        <f>O538-O628-O633-O634-O635-O636-O639*'2.2 INPUT DA Assumptions'!O226</f>
        <v>34472.709500000004</v>
      </c>
      <c r="P637" s="1045">
        <f>P538-P628-P633-P634-P635-P636-P639*'2.2 INPUT DA Assumptions'!P226</f>
        <v>33826.4908</v>
      </c>
      <c r="Q637" s="1045">
        <f>Q538-Q628-Q633-Q634-Q635-Q636-Q639*'2.2 INPUT DA Assumptions'!Q226</f>
        <v>33396.924618749996</v>
      </c>
      <c r="R637" s="1045">
        <f>R538-R628-R633-R634-R635-R636-R639*'2.2 INPUT DA Assumptions'!R226</f>
        <v>32972.560799999999</v>
      </c>
      <c r="S637" s="1045">
        <f>S538-S628-S633-S634-S635-S636-S639*'2.2 INPUT DA Assumptions'!S226</f>
        <v>32553.261450000005</v>
      </c>
      <c r="T637" s="1045">
        <f>T538-T628-T633-T634-T635-T636-T639*'2.2 INPUT DA Assumptions'!T226</f>
        <v>32231.10515625</v>
      </c>
      <c r="U637" s="1045">
        <f>U538-U628-U633-U634-U635-U636-U639*'2.2 INPUT DA Assumptions'!U226</f>
        <v>31912.943562500001</v>
      </c>
      <c r="V637" s="1045">
        <f>V538-V628-V633-V634-V635-V636-V639*'2.2 INPUT DA Assumptions'!V226</f>
        <v>31598.066500000001</v>
      </c>
      <c r="W637" s="1045">
        <f>W538-W628-W633-W634-W635-W636-W639*'2.2 INPUT DA Assumptions'!W226</f>
        <v>31286.255000000001</v>
      </c>
      <c r="X637" s="1045">
        <f>X538-X628-X633-X634-X635-X636-X639*'2.2 INPUT DA Assumptions'!X226</f>
        <v>30977.509062500001</v>
      </c>
      <c r="Y637" s="1045">
        <f>Y538-Y628-Y633-Y634-Y635-Y636-Y639*'2.2 INPUT DA Assumptions'!Y226</f>
        <v>30671.828687499998</v>
      </c>
      <c r="Z637" s="1045">
        <f>Z538-Z628-Z633-Z634-Z635-Z636-Z639*'2.2 INPUT DA Assumptions'!Z226</f>
        <v>30369.104390625002</v>
      </c>
      <c r="AA637" s="1045">
        <f>AA538-AA628-AA633-AA634-AA635-AA636-AA639*'2.2 INPUT DA Assumptions'!AA226</f>
        <v>30068.241328125001</v>
      </c>
      <c r="AB637" s="1045">
        <f>AB538-AB628-AB633-AB634-AB635-AB636-AB639*'2.2 INPUT DA Assumptions'!AB226</f>
        <v>29770.334343749997</v>
      </c>
      <c r="AC637" s="1045">
        <f>AC538-AC628-AC633-AC634-AC635-AC636-AC639*'2.2 INPUT DA Assumptions'!AC226</f>
        <v>29475.383437500001</v>
      </c>
      <c r="AD637" s="1045">
        <f>AD538-AD628-AD633-AD634-AD635-AD636-AD639*'2.2 INPUT DA Assumptions'!AD226</f>
        <v>29183.388609374997</v>
      </c>
      <c r="AE637" s="1045">
        <f>AE538-AE628-AE633-AE634-AE635-AE636-AE639*'2.2 INPUT DA Assumptions'!AE226</f>
        <v>28894.240375000001</v>
      </c>
      <c r="AF637" s="1045">
        <f>AF538-AF628-AF633-AF634-AF635-AF636-AF639*'2.2 INPUT DA Assumptions'!AF226</f>
        <v>28608.048218749998</v>
      </c>
      <c r="AG637" s="1045">
        <f>AG538-AG628-AG633-AG634-AG635-AG636-AG639*'2.2 INPUT DA Assumptions'!AG226</f>
        <v>28324.593171875</v>
      </c>
      <c r="AH637" s="1045">
        <f>AH538-AH628-AH633-AH634-AH635-AH636-AH639*'2.2 INPUT DA Assumptions'!AH226</f>
        <v>28043.984718750002</v>
      </c>
      <c r="AI637" s="1045">
        <f>AI538-AI628-AI633-AI634-AI635-AI636-AI639*'2.2 INPUT DA Assumptions'!AI226</f>
        <v>27766.113375000001</v>
      </c>
      <c r="AJ637" s="1045">
        <f>AJ538-AJ628-AJ633-AJ634-AJ635-AJ636-AJ639*'2.2 INPUT DA Assumptions'!AJ226</f>
        <v>27491.088625</v>
      </c>
      <c r="AK637" s="1045">
        <f>AK538-AK628-AK633-AK634-AK635-AK636-AK639*'2.2 INPUT DA Assumptions'!AK226</f>
        <v>26948.374578125</v>
      </c>
      <c r="AL637" s="225"/>
    </row>
    <row r="638" spans="3:38" s="221" customFormat="1" ht="14.15" customHeight="1" outlineLevel="2" x14ac:dyDescent="0.3">
      <c r="C638" s="222"/>
      <c r="F638" s="1033"/>
      <c r="G638" s="1033"/>
      <c r="H638" s="1033"/>
      <c r="I638" s="1033"/>
      <c r="J638" s="1033"/>
      <c r="K638" s="1033"/>
      <c r="L638" s="1033"/>
      <c r="M638" s="1033"/>
      <c r="N638" s="1033"/>
      <c r="O638" s="1033"/>
      <c r="P638" s="1033"/>
      <c r="Q638" s="1033"/>
      <c r="R638" s="1033"/>
      <c r="S638" s="1033"/>
      <c r="T638" s="1033"/>
      <c r="U638" s="1033"/>
      <c r="V638" s="1033"/>
      <c r="W638" s="1033"/>
      <c r="X638" s="1033"/>
      <c r="Y638" s="1033"/>
      <c r="Z638" s="1033"/>
      <c r="AA638" s="1033"/>
      <c r="AB638" s="1033"/>
      <c r="AC638" s="1033"/>
      <c r="AD638" s="1033"/>
      <c r="AE638" s="1033"/>
      <c r="AF638" s="1033"/>
      <c r="AG638" s="1033"/>
      <c r="AH638" s="1033"/>
      <c r="AI638" s="1033"/>
      <c r="AJ638" s="1033"/>
      <c r="AK638" s="1033"/>
      <c r="AL638" s="225"/>
    </row>
    <row r="639" spans="3:38" s="221" customFormat="1" ht="14.15" customHeight="1" outlineLevel="2" x14ac:dyDescent="0.3">
      <c r="C639" s="222"/>
      <c r="D639" s="1023" t="s">
        <v>783</v>
      </c>
      <c r="E639" s="1017" t="s">
        <v>137</v>
      </c>
      <c r="F639" s="1055">
        <f>F640+F647+F655+F658+F661+F663+F665</f>
        <v>998.72855788294123</v>
      </c>
      <c r="G639" s="1055">
        <f>G640+G647+G655+G658+G661+G663+G665</f>
        <v>998.72855788294123</v>
      </c>
      <c r="H639" s="1055">
        <f t="shared" ref="H639:M639" si="878">H640+H647+H655+H658+H661+H663+H665</f>
        <v>3181.3964634250001</v>
      </c>
      <c r="I639" s="1055">
        <f t="shared" si="878"/>
        <v>3402.4887779999999</v>
      </c>
      <c r="J639" s="1055">
        <f t="shared" si="878"/>
        <v>3444.3070053300003</v>
      </c>
      <c r="K639" s="1055">
        <f t="shared" ref="K639" si="879">K640+K647+K655+K658+K661+K663+K665</f>
        <v>3434.7451675500001</v>
      </c>
      <c r="L639" s="1055">
        <f t="shared" si="878"/>
        <v>3446.7456112650007</v>
      </c>
      <c r="M639" s="1055">
        <f t="shared" si="878"/>
        <v>3489.4880190000003</v>
      </c>
      <c r="N639" s="1055">
        <f t="shared" ref="N639:AJ639" si="880">N640+N647+N655+N658+N661+N663+N665</f>
        <v>3491.5022866299996</v>
      </c>
      <c r="O639" s="1055">
        <f t="shared" si="880"/>
        <v>3456.45965647</v>
      </c>
      <c r="P639" s="1055">
        <f t="shared" si="880"/>
        <v>3454.6486018099999</v>
      </c>
      <c r="Q639" s="1055">
        <f t="shared" si="880"/>
        <v>3468.8601697859995</v>
      </c>
      <c r="R639" s="1055">
        <f t="shared" si="880"/>
        <v>3482.7161873540003</v>
      </c>
      <c r="S639" s="1055">
        <f t="shared" si="880"/>
        <v>3496.2210201999997</v>
      </c>
      <c r="T639" s="1055">
        <f t="shared" si="880"/>
        <v>3466.7729668850006</v>
      </c>
      <c r="U639" s="1055">
        <f t="shared" si="880"/>
        <v>3440.6614797999991</v>
      </c>
      <c r="V639" s="1055">
        <f t="shared" si="880"/>
        <v>3414.8069285550005</v>
      </c>
      <c r="W639" s="1055">
        <f t="shared" si="880"/>
        <v>3389.2100778399999</v>
      </c>
      <c r="X639" s="1055">
        <f t="shared" si="880"/>
        <v>3363.8709276549994</v>
      </c>
      <c r="Y639" s="1055">
        <f t="shared" si="880"/>
        <v>3338.7791546850003</v>
      </c>
      <c r="Z639" s="1055">
        <f t="shared" si="880"/>
        <v>3313.9299796175005</v>
      </c>
      <c r="AA639" s="1055">
        <f t="shared" si="880"/>
        <v>3289.2343160675</v>
      </c>
      <c r="AB639" s="1055">
        <f t="shared" si="880"/>
        <v>3264.7812504200001</v>
      </c>
      <c r="AC639" s="1055">
        <f t="shared" si="880"/>
        <v>3240.5707826750004</v>
      </c>
      <c r="AD639" s="1055">
        <f t="shared" si="880"/>
        <v>3216.6029128325008</v>
      </c>
      <c r="AE639" s="1055">
        <f t="shared" si="880"/>
        <v>3192.8728615800001</v>
      </c>
      <c r="AF639" s="1055">
        <f t="shared" si="880"/>
        <v>3169.3750849150006</v>
      </c>
      <c r="AG639" s="1055">
        <f t="shared" si="880"/>
        <v>3146.1103475275008</v>
      </c>
      <c r="AH639" s="1055">
        <f t="shared" si="880"/>
        <v>3123.0834287299999</v>
      </c>
      <c r="AI639" s="1055">
        <f t="shared" si="880"/>
        <v>3100.2792258949999</v>
      </c>
      <c r="AJ639" s="1055">
        <f t="shared" si="880"/>
        <v>3077.7025183349997</v>
      </c>
      <c r="AK639" s="1055">
        <f t="shared" ref="AK639" si="881">AK640+AK647+AK655+AK658+AK661+AK663+AK665</f>
        <v>3033.1583699724997</v>
      </c>
      <c r="AL639" s="225"/>
    </row>
    <row r="640" spans="3:38" s="238" customFormat="1" ht="14.15" customHeight="1" outlineLevel="3" x14ac:dyDescent="0.3">
      <c r="C640" s="998"/>
      <c r="D640" s="1082" t="s">
        <v>400</v>
      </c>
      <c r="E640" s="627" t="s">
        <v>137</v>
      </c>
      <c r="F640" s="1055">
        <f>F641+F643+F645</f>
        <v>217.31888258575324</v>
      </c>
      <c r="G640" s="1055">
        <f>G641+G643+G645</f>
        <v>217.31888258575324</v>
      </c>
      <c r="H640" s="1055">
        <f t="shared" ref="H640:M640" si="882">H641+H643+H645</f>
        <v>656.64608787750001</v>
      </c>
      <c r="I640" s="1055">
        <f t="shared" si="882"/>
        <v>773.32057110000005</v>
      </c>
      <c r="J640" s="1055">
        <f t="shared" si="882"/>
        <v>786.02791043700006</v>
      </c>
      <c r="K640" s="1055">
        <f t="shared" ref="K640" si="883">K641+K643+K645</f>
        <v>783.84579619500005</v>
      </c>
      <c r="L640" s="1055">
        <f t="shared" si="882"/>
        <v>803.43825893100006</v>
      </c>
      <c r="M640" s="1055">
        <f t="shared" si="882"/>
        <v>844.77745485000003</v>
      </c>
      <c r="N640" s="1055">
        <f t="shared" ref="N640:AJ640" si="884">N641+N643+N645</f>
        <v>860.85457756199992</v>
      </c>
      <c r="O640" s="1055">
        <f t="shared" si="884"/>
        <v>854.97762583799999</v>
      </c>
      <c r="P640" s="1055">
        <f t="shared" si="884"/>
        <v>868.23244922399999</v>
      </c>
      <c r="Q640" s="1055">
        <f t="shared" si="884"/>
        <v>885.24225113939997</v>
      </c>
      <c r="R640" s="1055">
        <f t="shared" si="884"/>
        <v>901.95885884160009</v>
      </c>
      <c r="S640" s="1055">
        <f t="shared" si="884"/>
        <v>918.38635308000016</v>
      </c>
      <c r="T640" s="1055">
        <f t="shared" si="884"/>
        <v>911.682088884</v>
      </c>
      <c r="U640" s="1055">
        <f t="shared" si="884"/>
        <v>904.81536431999996</v>
      </c>
      <c r="V640" s="1055">
        <f t="shared" si="884"/>
        <v>898.01620801200011</v>
      </c>
      <c r="W640" s="1055">
        <f t="shared" si="884"/>
        <v>891.28482105599983</v>
      </c>
      <c r="X640" s="1055">
        <f t="shared" si="884"/>
        <v>884.62120345199992</v>
      </c>
      <c r="Y640" s="1055">
        <f t="shared" si="884"/>
        <v>878.02264040399996</v>
      </c>
      <c r="Z640" s="1055">
        <f t="shared" si="884"/>
        <v>871.48787506200006</v>
      </c>
      <c r="AA640" s="1055">
        <f t="shared" si="884"/>
        <v>864.99347974199986</v>
      </c>
      <c r="AB640" s="1055">
        <f t="shared" si="884"/>
        <v>858.56288212800018</v>
      </c>
      <c r="AC640" s="1055">
        <f t="shared" si="884"/>
        <v>852.19608222000011</v>
      </c>
      <c r="AD640" s="1055">
        <f t="shared" si="884"/>
        <v>845.89308001800021</v>
      </c>
      <c r="AE640" s="1055">
        <f t="shared" si="884"/>
        <v>839.65261867200002</v>
      </c>
      <c r="AF640" s="1055">
        <f t="shared" si="884"/>
        <v>833.47324023600004</v>
      </c>
      <c r="AG640" s="1055">
        <f t="shared" si="884"/>
        <v>827.35514580600011</v>
      </c>
      <c r="AH640" s="1055">
        <f t="shared" si="884"/>
        <v>821.29959223200001</v>
      </c>
      <c r="AI640" s="1055">
        <f t="shared" si="884"/>
        <v>815.30260786800011</v>
      </c>
      <c r="AJ640" s="1055">
        <f t="shared" si="884"/>
        <v>809.36544956399996</v>
      </c>
      <c r="AK640" s="1055">
        <f t="shared" ref="AK640" si="885">AK641+AK643+AK645</f>
        <v>797.65135619399996</v>
      </c>
      <c r="AL640" s="999"/>
    </row>
    <row r="641" spans="3:38" s="221" customFormat="1" ht="14.15" customHeight="1" outlineLevel="3" x14ac:dyDescent="0.3">
      <c r="C641" s="222"/>
      <c r="D641" s="1008" t="s">
        <v>401</v>
      </c>
      <c r="E641" s="627" t="s">
        <v>137</v>
      </c>
      <c r="F641" s="1045">
        <f>'2.1 INPUT DA Forecast'!F368*'2.1 INPUT DA Forecast'!F409*'2.2 INPUT DA Assumptions'!F215*(1+'2.2 INPUT DA Assumptions'!F221)</f>
        <v>147.03577982797921</v>
      </c>
      <c r="G641" s="1045">
        <f>'2.1 INPUT DA Forecast'!G368*'2.1 INPUT DA Forecast'!G409*'2.2 INPUT DA Assumptions'!G215*(1+'2.2 INPUT DA Assumptions'!G221)</f>
        <v>147.03577982797921</v>
      </c>
      <c r="H641" s="1045">
        <f>'2.1 INPUT DA Forecast'!H368*'2.1 INPUT DA Forecast'!H409*'2.2 INPUT DA Assumptions'!H215*(1+'2.2 INPUT DA Assumptions'!H221)</f>
        <v>296.14567710000006</v>
      </c>
      <c r="I641" s="1045">
        <f>'2.1 INPUT DA Forecast'!I368*'2.1 INPUT DA Forecast'!I409*'2.2 INPUT DA Assumptions'!I215*(1+'2.2 INPUT DA Assumptions'!I221)</f>
        <v>383.46474599999993</v>
      </c>
      <c r="J641" s="1045">
        <f>'2.1 INPUT DA Forecast'!J368*'2.1 INPUT DA Forecast'!J409*'2.2 INPUT DA Assumptions'!J215*(1+'2.2 INPUT DA Assumptions'!J221)</f>
        <v>401.16256992000001</v>
      </c>
      <c r="K641" s="1045">
        <f>'2.1 INPUT DA Forecast'!K368*'2.1 INPUT DA Forecast'!K409*'2.2 INPUT DA Assumptions'!K215*(1+'2.2 INPUT DA Assumptions'!K221)</f>
        <v>400.04889120000007</v>
      </c>
      <c r="L641" s="1045">
        <f>'2.1 INPUT DA Forecast'!L368*'2.1 INPUT DA Forecast'!L409*'2.2 INPUT DA Assumptions'!L215*(1+'2.2 INPUT DA Assumptions'!L221)</f>
        <v>420.90756246000001</v>
      </c>
      <c r="M641" s="1045">
        <f>'2.1 INPUT DA Forecast'!M368*'2.1 INPUT DA Forecast'!M409*'2.2 INPUT DA Assumptions'!M215*(1+'2.2 INPUT DA Assumptions'!M221)</f>
        <v>464.56647300000009</v>
      </c>
      <c r="N641" s="1045">
        <f>'2.1 INPUT DA Forecast'!N368*'2.1 INPUT DA Forecast'!N409*'2.2 INPUT DA Assumptions'!N215*(1+'2.2 INPUT DA Assumptions'!N221)</f>
        <v>482.94786960000005</v>
      </c>
      <c r="O641" s="1045">
        <f>'2.1 INPUT DA Forecast'!O368*'2.1 INPUT DA Forecast'!O409*'2.2 INPUT DA Assumptions'!O215*(1+'2.2 INPUT DA Assumptions'!O221)</f>
        <v>500.82371388000001</v>
      </c>
      <c r="P641" s="1045">
        <f>'2.1 INPUT DA Forecast'!P368*'2.1 INPUT DA Forecast'!P409*'2.2 INPUT DA Assumptions'!P215*(1+'2.2 INPUT DA Assumptions'!P221)</f>
        <v>518.20710480000002</v>
      </c>
      <c r="Q641" s="1045">
        <f>'2.1 INPUT DA Forecast'!Q368*'2.1 INPUT DA Forecast'!Q409*'2.2 INPUT DA Assumptions'!Q215*(1+'2.2 INPUT DA Assumptions'!Q221)</f>
        <v>537.64382826000008</v>
      </c>
      <c r="R641" s="1045">
        <f>'2.1 INPUT DA Forecast'!R368*'2.1 INPUT DA Forecast'!R409*'2.2 INPUT DA Assumptions'!R215*(1+'2.2 INPUT DA Assumptions'!R221)</f>
        <v>556.76472768000008</v>
      </c>
      <c r="S641" s="1045">
        <f>'2.1 INPUT DA Forecast'!S368*'2.1 INPUT DA Forecast'!S409*'2.2 INPUT DA Assumptions'!S215*(1+'2.2 INPUT DA Assumptions'!S221)</f>
        <v>575.57430000000011</v>
      </c>
      <c r="T641" s="1045">
        <f>'2.1 INPUT DA Forecast'!T368*'2.1 INPUT DA Forecast'!T409*'2.2 INPUT DA Assumptions'!T215*(1+'2.2 INPUT DA Assumptions'!T221)</f>
        <v>571.22937899999999</v>
      </c>
      <c r="U641" s="1045">
        <f>'2.1 INPUT DA Forecast'!U368*'2.1 INPUT DA Forecast'!U409*'2.2 INPUT DA Assumptions'!U215*(1+'2.2 INPUT DA Assumptions'!U221)</f>
        <v>566.92692</v>
      </c>
      <c r="V641" s="1045">
        <f>'2.1 INPUT DA Forecast'!V368*'2.1 INPUT DA Forecast'!V409*'2.2 INPUT DA Assumptions'!V215*(1+'2.2 INPUT DA Assumptions'!V221)</f>
        <v>562.66679700000009</v>
      </c>
      <c r="W641" s="1045">
        <f>'2.1 INPUT DA Forecast'!W368*'2.1 INPUT DA Forecast'!W409*'2.2 INPUT DA Assumptions'!W215*(1+'2.2 INPUT DA Assumptions'!W221)</f>
        <v>558.44913599999995</v>
      </c>
      <c r="X641" s="1045">
        <f>'2.1 INPUT DA Forecast'!X368*'2.1 INPUT DA Forecast'!X409*'2.2 INPUT DA Assumptions'!X215*(1+'2.2 INPUT DA Assumptions'!X221)</f>
        <v>554.27393699999993</v>
      </c>
      <c r="Y641" s="1045">
        <f>'2.1 INPUT DA Forecast'!Y368*'2.1 INPUT DA Forecast'!Y409*'2.2 INPUT DA Assumptions'!Y215*(1+'2.2 INPUT DA Assumptions'!Y221)</f>
        <v>550.139499</v>
      </c>
      <c r="Z641" s="1045">
        <f>'2.1 INPUT DA Forecast'!Z368*'2.1 INPUT DA Forecast'!Z409*'2.2 INPUT DA Assumptions'!Z215*(1+'2.2 INPUT DA Assumptions'!Z221)</f>
        <v>546.04503450000004</v>
      </c>
      <c r="AA641" s="1045">
        <f>'2.1 INPUT DA Forecast'!AA368*'2.1 INPUT DA Forecast'!AA409*'2.2 INPUT DA Assumptions'!AA215*(1+'2.2 INPUT DA Assumptions'!AA221)</f>
        <v>541.97586449999994</v>
      </c>
      <c r="AB641" s="1045">
        <f>'2.1 INPUT DA Forecast'!AB368*'2.1 INPUT DA Forecast'!AB409*'2.2 INPUT DA Assumptions'!AB215*(1+'2.2 INPUT DA Assumptions'!AB221)</f>
        <v>537.94666800000016</v>
      </c>
      <c r="AC641" s="1045">
        <f>'2.1 INPUT DA Forecast'!AC368*'2.1 INPUT DA Forecast'!AC409*'2.2 INPUT DA Assumptions'!AC215*(1+'2.2 INPUT DA Assumptions'!AC221)</f>
        <v>533.95744500000001</v>
      </c>
      <c r="AD641" s="1045">
        <f>'2.1 INPUT DA Forecast'!AD368*'2.1 INPUT DA Forecast'!AD409*'2.2 INPUT DA Assumptions'!AD215*(1+'2.2 INPUT DA Assumptions'!AD221)</f>
        <v>530.00819550000017</v>
      </c>
      <c r="AE641" s="1045">
        <f>'2.1 INPUT DA Forecast'!AE368*'2.1 INPUT DA Forecast'!AE409*'2.2 INPUT DA Assumptions'!AE215*(1+'2.2 INPUT DA Assumptions'!AE221)</f>
        <v>526.09813200000008</v>
      </c>
      <c r="AF641" s="1045">
        <f>'2.1 INPUT DA Forecast'!AF368*'2.1 INPUT DA Forecast'!AF409*'2.2 INPUT DA Assumptions'!AF215*(1+'2.2 INPUT DA Assumptions'!AF221)</f>
        <v>522.22634100000005</v>
      </c>
      <c r="AG641" s="1045">
        <f>'2.1 INPUT DA Forecast'!AG368*'2.1 INPUT DA Forecast'!AG409*'2.2 INPUT DA Assumptions'!AG215*(1+'2.2 INPUT DA Assumptions'!AG221)</f>
        <v>518.3929485000001</v>
      </c>
      <c r="AH641" s="1045">
        <f>'2.1 INPUT DA Forecast'!AH368*'2.1 INPUT DA Forecast'!AH409*'2.2 INPUT DA Assumptions'!AH215*(1+'2.2 INPUT DA Assumptions'!AH221)</f>
        <v>514.59874200000002</v>
      </c>
      <c r="AI641" s="1045">
        <f>'2.1 INPUT DA Forecast'!AI368*'2.1 INPUT DA Forecast'!AI409*'2.2 INPUT DA Assumptions'!AI215*(1+'2.2 INPUT DA Assumptions'!AI221)</f>
        <v>510.84123300000005</v>
      </c>
      <c r="AJ641" s="1045">
        <f>'2.1 INPUT DA Forecast'!AJ368*'2.1 INPUT DA Forecast'!AJ409*'2.2 INPUT DA Assumptions'!AJ215*(1+'2.2 INPUT DA Assumptions'!AJ221)</f>
        <v>507.12120899999996</v>
      </c>
      <c r="AK641" s="1045">
        <f>'2.1 INPUT DA Forecast'!AK368*'2.1 INPUT DA Forecast'!AK409*'2.2 INPUT DA Assumptions'!AK215*(1+'2.2 INPUT DA Assumptions'!AK221)</f>
        <v>499.78155149999998</v>
      </c>
      <c r="AL641" s="225"/>
    </row>
    <row r="642" spans="3:38" s="221" customFormat="1" ht="14.15" customHeight="1" outlineLevel="3" x14ac:dyDescent="0.3">
      <c r="C642" s="222"/>
      <c r="D642" s="1008" t="s">
        <v>402</v>
      </c>
      <c r="E642" s="627" t="s">
        <v>137</v>
      </c>
      <c r="F642" s="1045">
        <f>'2.1 INPUT DA Forecast'!F368*'2.1 INPUT DA Forecast'!F409*'2.2 INPUT DA Assumptions'!F215</f>
        <v>140.03407602664686</v>
      </c>
      <c r="G642" s="1045">
        <f>'2.1 INPUT DA Forecast'!G368*'2.1 INPUT DA Forecast'!G409*'2.2 INPUT DA Assumptions'!G215</f>
        <v>140.03407602664686</v>
      </c>
      <c r="H642" s="1045">
        <f>'2.1 INPUT DA Forecast'!H368*'2.1 INPUT DA Forecast'!H409*'2.2 INPUT DA Assumptions'!H215</f>
        <v>282.04350200000005</v>
      </c>
      <c r="I642" s="1045">
        <f>'2.1 INPUT DA Forecast'!I368*'2.1 INPUT DA Forecast'!I409*'2.2 INPUT DA Assumptions'!I215</f>
        <v>365.20451999999995</v>
      </c>
      <c r="J642" s="1045">
        <f>'2.1 INPUT DA Forecast'!J368*'2.1 INPUT DA Forecast'!J409*'2.2 INPUT DA Assumptions'!J215</f>
        <v>382.05959039999999</v>
      </c>
      <c r="K642" s="1045">
        <f>'2.1 INPUT DA Forecast'!K368*'2.1 INPUT DA Forecast'!K409*'2.2 INPUT DA Assumptions'!K215</f>
        <v>380.99894400000005</v>
      </c>
      <c r="L642" s="1045">
        <f>'2.1 INPUT DA Forecast'!L368*'2.1 INPUT DA Forecast'!L409*'2.2 INPUT DA Assumptions'!L215</f>
        <v>400.8643452</v>
      </c>
      <c r="M642" s="1045">
        <f>'2.1 INPUT DA Forecast'!M368*'2.1 INPUT DA Forecast'!M409*'2.2 INPUT DA Assumptions'!M215</f>
        <v>442.44426000000004</v>
      </c>
      <c r="N642" s="1045">
        <f>'2.1 INPUT DA Forecast'!N368*'2.1 INPUT DA Forecast'!N409*'2.2 INPUT DA Assumptions'!N215</f>
        <v>459.95035200000001</v>
      </c>
      <c r="O642" s="1045">
        <f>'2.1 INPUT DA Forecast'!O368*'2.1 INPUT DA Forecast'!O409*'2.2 INPUT DA Assumptions'!O215</f>
        <v>476.97496560000002</v>
      </c>
      <c r="P642" s="1045">
        <f>'2.1 INPUT DA Forecast'!P368*'2.1 INPUT DA Forecast'!P409*'2.2 INPUT DA Assumptions'!P215</f>
        <v>493.53057600000005</v>
      </c>
      <c r="Q642" s="1045">
        <f>'2.1 INPUT DA Forecast'!Q368*'2.1 INPUT DA Forecast'!Q409*'2.2 INPUT DA Assumptions'!Q215</f>
        <v>512.04174120000005</v>
      </c>
      <c r="R642" s="1045">
        <f>'2.1 INPUT DA Forecast'!R368*'2.1 INPUT DA Forecast'!R409*'2.2 INPUT DA Assumptions'!R215</f>
        <v>530.25212160000001</v>
      </c>
      <c r="S642" s="1045">
        <f>'2.1 INPUT DA Forecast'!S368*'2.1 INPUT DA Forecast'!S409*'2.2 INPUT DA Assumptions'!S215</f>
        <v>548.16600000000005</v>
      </c>
      <c r="T642" s="1045">
        <f>'2.1 INPUT DA Forecast'!T368*'2.1 INPUT DA Forecast'!T409*'2.2 INPUT DA Assumptions'!T215</f>
        <v>544.02797999999996</v>
      </c>
      <c r="U642" s="1045">
        <f>'2.1 INPUT DA Forecast'!U368*'2.1 INPUT DA Forecast'!U409*'2.2 INPUT DA Assumptions'!U215</f>
        <v>539.93039999999996</v>
      </c>
      <c r="V642" s="1045">
        <f>'2.1 INPUT DA Forecast'!V368*'2.1 INPUT DA Forecast'!V409*'2.2 INPUT DA Assumptions'!V215</f>
        <v>535.87314000000003</v>
      </c>
      <c r="W642" s="1045">
        <f>'2.1 INPUT DA Forecast'!W368*'2.1 INPUT DA Forecast'!W409*'2.2 INPUT DA Assumptions'!W215</f>
        <v>531.85631999999998</v>
      </c>
      <c r="X642" s="1045">
        <f>'2.1 INPUT DA Forecast'!X368*'2.1 INPUT DA Forecast'!X409*'2.2 INPUT DA Assumptions'!X215</f>
        <v>527.87993999999992</v>
      </c>
      <c r="Y642" s="1045">
        <f>'2.1 INPUT DA Forecast'!Y368*'2.1 INPUT DA Forecast'!Y409*'2.2 INPUT DA Assumptions'!Y215</f>
        <v>523.94237999999996</v>
      </c>
      <c r="Z642" s="1045">
        <f>'2.1 INPUT DA Forecast'!Z368*'2.1 INPUT DA Forecast'!Z409*'2.2 INPUT DA Assumptions'!Z215</f>
        <v>520.04289000000006</v>
      </c>
      <c r="AA642" s="1045">
        <f>'2.1 INPUT DA Forecast'!AA368*'2.1 INPUT DA Forecast'!AA409*'2.2 INPUT DA Assumptions'!AA215</f>
        <v>516.16748999999993</v>
      </c>
      <c r="AB642" s="1045">
        <f>'2.1 INPUT DA Forecast'!AB368*'2.1 INPUT DA Forecast'!AB409*'2.2 INPUT DA Assumptions'!AB215</f>
        <v>512.33016000000009</v>
      </c>
      <c r="AC642" s="1045">
        <f>'2.1 INPUT DA Forecast'!AC368*'2.1 INPUT DA Forecast'!AC409*'2.2 INPUT DA Assumptions'!AC215</f>
        <v>508.53089999999997</v>
      </c>
      <c r="AD642" s="1045">
        <f>'2.1 INPUT DA Forecast'!AD368*'2.1 INPUT DA Forecast'!AD409*'2.2 INPUT DA Assumptions'!AD215</f>
        <v>504.76971000000009</v>
      </c>
      <c r="AE642" s="1045">
        <f>'2.1 INPUT DA Forecast'!AE368*'2.1 INPUT DA Forecast'!AE409*'2.2 INPUT DA Assumptions'!AE215</f>
        <v>501.04584000000006</v>
      </c>
      <c r="AF642" s="1045">
        <f>'2.1 INPUT DA Forecast'!AF368*'2.1 INPUT DA Forecast'!AF409*'2.2 INPUT DA Assumptions'!AF215</f>
        <v>497.35842000000002</v>
      </c>
      <c r="AG642" s="1045">
        <f>'2.1 INPUT DA Forecast'!AG368*'2.1 INPUT DA Forecast'!AG409*'2.2 INPUT DA Assumptions'!AG215</f>
        <v>493.70757000000003</v>
      </c>
      <c r="AH642" s="1045">
        <f>'2.1 INPUT DA Forecast'!AH368*'2.1 INPUT DA Forecast'!AH409*'2.2 INPUT DA Assumptions'!AH215</f>
        <v>490.09404000000001</v>
      </c>
      <c r="AI642" s="1045">
        <f>'2.1 INPUT DA Forecast'!AI368*'2.1 INPUT DA Forecast'!AI409*'2.2 INPUT DA Assumptions'!AI215</f>
        <v>486.51546000000002</v>
      </c>
      <c r="AJ642" s="1045">
        <f>'2.1 INPUT DA Forecast'!AJ368*'2.1 INPUT DA Forecast'!AJ409*'2.2 INPUT DA Assumptions'!AJ215</f>
        <v>482.97257999999994</v>
      </c>
      <c r="AK642" s="1045">
        <f>'2.1 INPUT DA Forecast'!AK368*'2.1 INPUT DA Forecast'!AK409*'2.2 INPUT DA Assumptions'!AK215</f>
        <v>475.98242999999997</v>
      </c>
      <c r="AL642" s="225"/>
    </row>
    <row r="643" spans="3:38" s="221" customFormat="1" ht="14.15" customHeight="1" outlineLevel="3" x14ac:dyDescent="0.3">
      <c r="C643" s="222"/>
      <c r="D643" s="1008" t="s">
        <v>403</v>
      </c>
      <c r="E643" s="627" t="s">
        <v>137</v>
      </c>
      <c r="F643" s="1045">
        <f>'2.1 INPUT DA Forecast'!F368*('2.1 INPUT DA Forecast'!F410+'2.1 INPUT DA Forecast'!F411)*'2.2 INPUT DA Assumptions'!F215*(1+'2.2 INPUT DA Assumptions'!F221)</f>
        <v>61.755027527751267</v>
      </c>
      <c r="G643" s="1045">
        <f>'2.1 INPUT DA Forecast'!G368*('2.1 INPUT DA Forecast'!G410+'2.1 INPUT DA Forecast'!G411)*'2.2 INPUT DA Assumptions'!G215*(1+'2.2 INPUT DA Assumptions'!G221)</f>
        <v>61.755027527751267</v>
      </c>
      <c r="H643" s="1045">
        <f>'2.1 INPUT DA Forecast'!H368*('2.1 INPUT DA Forecast'!H410+'2.1 INPUT DA Forecast'!H411)*'2.2 INPUT DA Assumptions'!H215*(1+'2.2 INPUT DA Assumptions'!H221)</f>
        <v>327.46877756250001</v>
      </c>
      <c r="I643" s="1045">
        <f>'2.1 INPUT DA Forecast'!I368*('2.1 INPUT DA Forecast'!I410+'2.1 INPUT DA Forecast'!I411)*'2.2 INPUT DA Assumptions'!I215*(1+'2.2 INPUT DA Assumptions'!I221)</f>
        <v>345.11827140000003</v>
      </c>
      <c r="J643" s="1045">
        <f>'2.1 INPUT DA Forecast'!J368*('2.1 INPUT DA Forecast'!J410+'2.1 INPUT DA Forecast'!J411)*'2.2 INPUT DA Assumptions'!J215*(1+'2.2 INPUT DA Assumptions'!J221)</f>
        <v>340.98818443200003</v>
      </c>
      <c r="K643" s="1045">
        <f>'2.1 INPUT DA Forecast'!K368*('2.1 INPUT DA Forecast'!K410+'2.1 INPUT DA Forecast'!K411)*'2.2 INPUT DA Assumptions'!K215*(1+'2.2 INPUT DA Assumptions'!K221)</f>
        <v>340.04155752000003</v>
      </c>
      <c r="L643" s="1045">
        <f>'2.1 INPUT DA Forecast'!L368*('2.1 INPUT DA Forecast'!L410+'2.1 INPUT DA Forecast'!L411)*'2.2 INPUT DA Assumptions'!L215*(1+'2.2 INPUT DA Assumptions'!L221)</f>
        <v>339.20197680600006</v>
      </c>
      <c r="M643" s="1045">
        <f>'2.1 INPUT DA Forecast'!M368*('2.1 INPUT DA Forecast'!M410+'2.1 INPUT DA Forecast'!M411)*'2.2 INPUT DA Assumptions'!M215*(1+'2.2 INPUT DA Assumptions'!M221)</f>
        <v>337.42196459999997</v>
      </c>
      <c r="N643" s="1045">
        <f>'2.1 INPUT DA Forecast'!N368*('2.1 INPUT DA Forecast'!N410+'2.1 INPUT DA Forecast'!N411)*'2.2 INPUT DA Assumptions'!N215*(1+'2.2 INPUT DA Assumptions'!N221)</f>
        <v>335.64876937199995</v>
      </c>
      <c r="O643" s="1045">
        <f>'2.1 INPUT DA Forecast'!O368*('2.1 INPUT DA Forecast'!O410+'2.1 INPUT DA Forecast'!O411)*'2.2 INPUT DA Assumptions'!O215*(1+'2.2 INPUT DA Assumptions'!O221)</f>
        <v>312.41860246800002</v>
      </c>
      <c r="P643" s="1045">
        <f>'2.1 INPUT DA Forecast'!P368*('2.1 INPUT DA Forecast'!P410+'2.1 INPUT DA Forecast'!P411)*'2.2 INPUT DA Assumptions'!P215*(1+'2.2 INPUT DA Assumptions'!P221)</f>
        <v>308.80432472399997</v>
      </c>
      <c r="Q643" s="1045">
        <f>'2.1 INPUT DA Forecast'!Q368*('2.1 INPUT DA Forecast'!Q410+'2.1 INPUT DA Forecast'!Q411)*'2.2 INPUT DA Assumptions'!Q215*(1+'2.2 INPUT DA Assumptions'!Q221)</f>
        <v>306.69074029439997</v>
      </c>
      <c r="R643" s="1045">
        <f>'2.1 INPUT DA Forecast'!R368*('2.1 INPUT DA Forecast'!R410+'2.1 INPUT DA Forecast'!R411)*'2.2 INPUT DA Assumptions'!R215*(1+'2.2 INPUT DA Assumptions'!R221)</f>
        <v>304.59670310160004</v>
      </c>
      <c r="S643" s="1045">
        <f>'2.1 INPUT DA Forecast'!S368*('2.1 INPUT DA Forecast'!S410+'2.1 INPUT DA Forecast'!S411)*'2.2 INPUT DA Assumptions'!S215*(1+'2.2 INPUT DA Assumptions'!S221)</f>
        <v>302.52185208000003</v>
      </c>
      <c r="T643" s="1045">
        <f>'2.1 INPUT DA Forecast'!T368*('2.1 INPUT DA Forecast'!T410+'2.1 INPUT DA Forecast'!T411)*'2.2 INPUT DA Assumptions'!T215*(1+'2.2 INPUT DA Assumptions'!T221)</f>
        <v>300.46665335400002</v>
      </c>
      <c r="U643" s="1045">
        <f>'2.1 INPUT DA Forecast'!U368*('2.1 INPUT DA Forecast'!U410+'2.1 INPUT DA Forecast'!U411)*'2.2 INPUT DA Assumptions'!U215*(1+'2.2 INPUT DA Assumptions'!U221)</f>
        <v>298.20355992000003</v>
      </c>
      <c r="V643" s="1045">
        <f>'2.1 INPUT DA Forecast'!V368*('2.1 INPUT DA Forecast'!V410+'2.1 INPUT DA Forecast'!V411)*'2.2 INPUT DA Assumptions'!V215*(1+'2.2 INPUT DA Assumptions'!V221)</f>
        <v>295.96273522200005</v>
      </c>
      <c r="W643" s="1045">
        <f>'2.1 INPUT DA Forecast'!W368*('2.1 INPUT DA Forecast'!W410+'2.1 INPUT DA Forecast'!W411)*'2.2 INPUT DA Assumptions'!W215*(1+'2.2 INPUT DA Assumptions'!W221)</f>
        <v>293.74424553599994</v>
      </c>
      <c r="X643" s="1045">
        <f>'2.1 INPUT DA Forecast'!X368*('2.1 INPUT DA Forecast'!X410+'2.1 INPUT DA Forecast'!X411)*'2.2 INPUT DA Assumptions'!X215*(1+'2.2 INPUT DA Assumptions'!X221)</f>
        <v>291.54809086199998</v>
      </c>
      <c r="Y643" s="1045">
        <f>'2.1 INPUT DA Forecast'!Y368*('2.1 INPUT DA Forecast'!Y410+'2.1 INPUT DA Forecast'!Y411)*'2.2 INPUT DA Assumptions'!Y215*(1+'2.2 INPUT DA Assumptions'!Y221)</f>
        <v>289.373376474</v>
      </c>
      <c r="Z643" s="1045">
        <f>'2.1 INPUT DA Forecast'!Z368*('2.1 INPUT DA Forecast'!Z410+'2.1 INPUT DA Forecast'!Z411)*'2.2 INPUT DA Assumptions'!Z215*(1+'2.2 INPUT DA Assumptions'!Z221)</f>
        <v>287.21968814700006</v>
      </c>
      <c r="AA643" s="1045">
        <f>'2.1 INPUT DA Forecast'!AA368*('2.1 INPUT DA Forecast'!AA410+'2.1 INPUT DA Forecast'!AA411)*'2.2 INPUT DA Assumptions'!AA215*(1+'2.2 INPUT DA Assumptions'!AA221)</f>
        <v>285.07930472699996</v>
      </c>
      <c r="AB643" s="1045">
        <f>'2.1 INPUT DA Forecast'!AB368*('2.1 INPUT DA Forecast'!AB410+'2.1 INPUT DA Forecast'!AB411)*'2.2 INPUT DA Assumptions'!AB215*(1+'2.2 INPUT DA Assumptions'!AB221)</f>
        <v>282.95994736800003</v>
      </c>
      <c r="AC643" s="1045">
        <f>'2.1 INPUT DA Forecast'!AC368*('2.1 INPUT DA Forecast'!AC410+'2.1 INPUT DA Forecast'!AC411)*'2.2 INPUT DA Assumptions'!AC215*(1+'2.2 INPUT DA Assumptions'!AC221)</f>
        <v>280.86161607000003</v>
      </c>
      <c r="AD643" s="1045">
        <f>'2.1 INPUT DA Forecast'!AD368*('2.1 INPUT DA Forecast'!AD410+'2.1 INPUT DA Forecast'!AD411)*'2.2 INPUT DA Assumptions'!AD215*(1+'2.2 INPUT DA Assumptions'!AD221)</f>
        <v>278.78431083300006</v>
      </c>
      <c r="AE643" s="1045">
        <f>'2.1 INPUT DA Forecast'!AE368*('2.1 INPUT DA Forecast'!AE410+'2.1 INPUT DA Forecast'!AE411)*'2.2 INPUT DA Assumptions'!AE215*(1+'2.2 INPUT DA Assumptions'!AE221)</f>
        <v>276.72761743199999</v>
      </c>
      <c r="AF643" s="1045">
        <f>'2.1 INPUT DA Forecast'!AF368*('2.1 INPUT DA Forecast'!AF410+'2.1 INPUT DA Forecast'!AF411)*'2.2 INPUT DA Assumptions'!AF215*(1+'2.2 INPUT DA Assumptions'!AF221)</f>
        <v>274.69105536600006</v>
      </c>
      <c r="AG643" s="1045">
        <f>'2.1 INPUT DA Forecast'!AG368*('2.1 INPUT DA Forecast'!AG410+'2.1 INPUT DA Forecast'!AG411)*'2.2 INPUT DA Assumptions'!AG215*(1+'2.2 INPUT DA Assumptions'!AG221)</f>
        <v>272.67469091100003</v>
      </c>
      <c r="AH643" s="1045">
        <f>'2.1 INPUT DA Forecast'!AH368*('2.1 INPUT DA Forecast'!AH410+'2.1 INPUT DA Forecast'!AH411)*'2.2 INPUT DA Assumptions'!AH215*(1+'2.2 INPUT DA Assumptions'!AH221)</f>
        <v>270.678938292</v>
      </c>
      <c r="AI643" s="1045">
        <f>'2.1 INPUT DA Forecast'!AI368*('2.1 INPUT DA Forecast'!AI410+'2.1 INPUT DA Forecast'!AI411)*'2.2 INPUT DA Assumptions'!AI215*(1+'2.2 INPUT DA Assumptions'!AI221)</f>
        <v>268.70248855800008</v>
      </c>
      <c r="AJ643" s="1045">
        <f>'2.1 INPUT DA Forecast'!AJ368*('2.1 INPUT DA Forecast'!AJ410+'2.1 INPUT DA Forecast'!AJ411)*'2.2 INPUT DA Assumptions'!AJ215*(1+'2.2 INPUT DA Assumptions'!AJ221)</f>
        <v>266.74575593399993</v>
      </c>
      <c r="AK643" s="1045">
        <f>'2.1 INPUT DA Forecast'!AK368*('2.1 INPUT DA Forecast'!AK410+'2.1 INPUT DA Forecast'!AK411)*'2.2 INPUT DA Assumptions'!AK215*(1+'2.2 INPUT DA Assumptions'!AK221)</f>
        <v>262.885096089</v>
      </c>
      <c r="AL643" s="225"/>
    </row>
    <row r="644" spans="3:38" s="221" customFormat="1" ht="14.15" customHeight="1" outlineLevel="3" x14ac:dyDescent="0.3">
      <c r="C644" s="222"/>
      <c r="D644" s="1008" t="s">
        <v>404</v>
      </c>
      <c r="E644" s="627" t="s">
        <v>137</v>
      </c>
      <c r="F644" s="1045">
        <f>'2.1 INPUT DA Forecast'!F368*('2.1 INPUT DA Forecast'!F410+'2.1 INPUT DA Forecast'!F411)*'2.2 INPUT DA Assumptions'!F215</f>
        <v>58.814311931191682</v>
      </c>
      <c r="G644" s="1045">
        <f>'2.1 INPUT DA Forecast'!G368*('2.1 INPUT DA Forecast'!G410+'2.1 INPUT DA Forecast'!G411)*'2.2 INPUT DA Assumptions'!G215</f>
        <v>58.814311931191682</v>
      </c>
      <c r="H644" s="1045">
        <f>'2.1 INPUT DA Forecast'!H368*('2.1 INPUT DA Forecast'!H410+'2.1 INPUT DA Forecast'!H411)*'2.2 INPUT DA Assumptions'!H215</f>
        <v>311.87502625000002</v>
      </c>
      <c r="I644" s="1045">
        <f>'2.1 INPUT DA Forecast'!I368*('2.1 INPUT DA Forecast'!I410+'2.1 INPUT DA Forecast'!I411)*'2.2 INPUT DA Assumptions'!I215</f>
        <v>328.68406800000002</v>
      </c>
      <c r="J644" s="1045">
        <f>'2.1 INPUT DA Forecast'!J368*('2.1 INPUT DA Forecast'!J410+'2.1 INPUT DA Forecast'!J411)*'2.2 INPUT DA Assumptions'!J215</f>
        <v>324.75065183999999</v>
      </c>
      <c r="K644" s="1045">
        <f>'2.1 INPUT DA Forecast'!K368*('2.1 INPUT DA Forecast'!K410+'2.1 INPUT DA Forecast'!K411)*'2.2 INPUT DA Assumptions'!K215</f>
        <v>323.84910239999999</v>
      </c>
      <c r="L644" s="1045">
        <f>'2.1 INPUT DA Forecast'!L368*('2.1 INPUT DA Forecast'!L410+'2.1 INPUT DA Forecast'!L411)*'2.2 INPUT DA Assumptions'!L215</f>
        <v>323.04950172000002</v>
      </c>
      <c r="M644" s="1045">
        <f>'2.1 INPUT DA Forecast'!M368*('2.1 INPUT DA Forecast'!M410+'2.1 INPUT DA Forecast'!M411)*'2.2 INPUT DA Assumptions'!M215</f>
        <v>321.35425199999997</v>
      </c>
      <c r="N644" s="1045">
        <f>'2.1 INPUT DA Forecast'!N368*('2.1 INPUT DA Forecast'!N410+'2.1 INPUT DA Forecast'!N411)*'2.2 INPUT DA Assumptions'!N215</f>
        <v>319.66549463999996</v>
      </c>
      <c r="O644" s="1045">
        <f>'2.1 INPUT DA Forecast'!O368*('2.1 INPUT DA Forecast'!O410+'2.1 INPUT DA Forecast'!O411)*'2.2 INPUT DA Assumptions'!O215</f>
        <v>297.54152615999999</v>
      </c>
      <c r="P644" s="1045">
        <f>'2.1 INPUT DA Forecast'!P368*('2.1 INPUT DA Forecast'!P410+'2.1 INPUT DA Forecast'!P411)*'2.2 INPUT DA Assumptions'!P215</f>
        <v>294.09935687999996</v>
      </c>
      <c r="Q644" s="1045">
        <f>'2.1 INPUT DA Forecast'!Q368*('2.1 INPUT DA Forecast'!Q410+'2.1 INPUT DA Forecast'!Q411)*'2.2 INPUT DA Assumptions'!Q215</f>
        <v>292.08641932799998</v>
      </c>
      <c r="R644" s="1045">
        <f>'2.1 INPUT DA Forecast'!R368*('2.1 INPUT DA Forecast'!R410+'2.1 INPUT DA Forecast'!R411)*'2.2 INPUT DA Assumptions'!R215</f>
        <v>290.09209819200004</v>
      </c>
      <c r="S644" s="1045">
        <f>'2.1 INPUT DA Forecast'!S368*('2.1 INPUT DA Forecast'!S410+'2.1 INPUT DA Forecast'!S411)*'2.2 INPUT DA Assumptions'!S215</f>
        <v>288.1160496</v>
      </c>
      <c r="T644" s="1045">
        <f>'2.1 INPUT DA Forecast'!T368*('2.1 INPUT DA Forecast'!T410+'2.1 INPUT DA Forecast'!T411)*'2.2 INPUT DA Assumptions'!T215</f>
        <v>286.15871748000001</v>
      </c>
      <c r="U644" s="1045">
        <f>'2.1 INPUT DA Forecast'!U368*('2.1 INPUT DA Forecast'!U410+'2.1 INPUT DA Forecast'!U411)*'2.2 INPUT DA Assumptions'!U215</f>
        <v>284.0033904</v>
      </c>
      <c r="V644" s="1045">
        <f>'2.1 INPUT DA Forecast'!V368*('2.1 INPUT DA Forecast'!V410+'2.1 INPUT DA Forecast'!V411)*'2.2 INPUT DA Assumptions'!V215</f>
        <v>281.86927164000002</v>
      </c>
      <c r="W644" s="1045">
        <f>'2.1 INPUT DA Forecast'!W368*('2.1 INPUT DA Forecast'!W410+'2.1 INPUT DA Forecast'!W411)*'2.2 INPUT DA Assumptions'!W215</f>
        <v>279.75642431999995</v>
      </c>
      <c r="X644" s="1045">
        <f>'2.1 INPUT DA Forecast'!X368*('2.1 INPUT DA Forecast'!X410+'2.1 INPUT DA Forecast'!X411)*'2.2 INPUT DA Assumptions'!X215</f>
        <v>277.66484843999996</v>
      </c>
      <c r="Y644" s="1045">
        <f>'2.1 INPUT DA Forecast'!Y368*('2.1 INPUT DA Forecast'!Y410+'2.1 INPUT DA Forecast'!Y411)*'2.2 INPUT DA Assumptions'!Y215</f>
        <v>275.59369187999999</v>
      </c>
      <c r="Z644" s="1045">
        <f>'2.1 INPUT DA Forecast'!Z368*('2.1 INPUT DA Forecast'!Z410+'2.1 INPUT DA Forecast'!Z411)*'2.2 INPUT DA Assumptions'!Z215</f>
        <v>273.54256014000003</v>
      </c>
      <c r="AA644" s="1045">
        <f>'2.1 INPUT DA Forecast'!AA368*('2.1 INPUT DA Forecast'!AA410+'2.1 INPUT DA Forecast'!AA411)*'2.2 INPUT DA Assumptions'!AA215</f>
        <v>271.50409973999996</v>
      </c>
      <c r="AB644" s="1045">
        <f>'2.1 INPUT DA Forecast'!AB368*('2.1 INPUT DA Forecast'!AB410+'2.1 INPUT DA Forecast'!AB411)*'2.2 INPUT DA Assumptions'!AB215</f>
        <v>269.48566416</v>
      </c>
      <c r="AC644" s="1045">
        <f>'2.1 INPUT DA Forecast'!AC368*('2.1 INPUT DA Forecast'!AC410+'2.1 INPUT DA Forecast'!AC411)*'2.2 INPUT DA Assumptions'!AC215</f>
        <v>267.48725339999999</v>
      </c>
      <c r="AD644" s="1045">
        <f>'2.1 INPUT DA Forecast'!AD368*('2.1 INPUT DA Forecast'!AD410+'2.1 INPUT DA Forecast'!AD411)*'2.2 INPUT DA Assumptions'!AD215</f>
        <v>265.50886746000003</v>
      </c>
      <c r="AE644" s="1045">
        <f>'2.1 INPUT DA Forecast'!AE368*('2.1 INPUT DA Forecast'!AE410+'2.1 INPUT DA Forecast'!AE411)*'2.2 INPUT DA Assumptions'!AE215</f>
        <v>263.55011184</v>
      </c>
      <c r="AF644" s="1045">
        <f>'2.1 INPUT DA Forecast'!AF368*('2.1 INPUT DA Forecast'!AF410+'2.1 INPUT DA Forecast'!AF411)*'2.2 INPUT DA Assumptions'!AF215</f>
        <v>261.61052892000004</v>
      </c>
      <c r="AG644" s="1045">
        <f>'2.1 INPUT DA Forecast'!AG368*('2.1 INPUT DA Forecast'!AG410+'2.1 INPUT DA Forecast'!AG411)*'2.2 INPUT DA Assumptions'!AG215</f>
        <v>259.69018182000002</v>
      </c>
      <c r="AH644" s="1045">
        <f>'2.1 INPUT DA Forecast'!AH368*('2.1 INPUT DA Forecast'!AH410+'2.1 INPUT DA Forecast'!AH411)*'2.2 INPUT DA Assumptions'!AH215</f>
        <v>257.78946503999998</v>
      </c>
      <c r="AI644" s="1045">
        <f>'2.1 INPUT DA Forecast'!AI368*('2.1 INPUT DA Forecast'!AI410+'2.1 INPUT DA Forecast'!AI411)*'2.2 INPUT DA Assumptions'!AI215</f>
        <v>255.90713196000004</v>
      </c>
      <c r="AJ644" s="1045">
        <f>'2.1 INPUT DA Forecast'!AJ368*('2.1 INPUT DA Forecast'!AJ410+'2.1 INPUT DA Forecast'!AJ411)*'2.2 INPUT DA Assumptions'!AJ215</f>
        <v>254.04357707999995</v>
      </c>
      <c r="AK644" s="1045">
        <f>'2.1 INPUT DA Forecast'!AK368*('2.1 INPUT DA Forecast'!AK410+'2.1 INPUT DA Forecast'!AK411)*'2.2 INPUT DA Assumptions'!AK215</f>
        <v>250.36675818000001</v>
      </c>
      <c r="AL644" s="225"/>
    </row>
    <row r="645" spans="3:38" s="221" customFormat="1" ht="14.15" customHeight="1" outlineLevel="3" x14ac:dyDescent="0.3">
      <c r="C645" s="222"/>
      <c r="D645" s="1008" t="s">
        <v>405</v>
      </c>
      <c r="E645" s="627" t="s">
        <v>137</v>
      </c>
      <c r="F645" s="1045">
        <f>'2.1 INPUT DA Forecast'!F368*'2.1 INPUT DA Forecast'!F412*'2.2 INPUT DA Assumptions'!F215*(1+'2.2 INPUT DA Assumptions'!F221)</f>
        <v>8.5280752300227913</v>
      </c>
      <c r="G645" s="1045">
        <f>'2.1 INPUT DA Forecast'!G368*'2.1 INPUT DA Forecast'!G412*'2.2 INPUT DA Assumptions'!G215*(1+'2.2 INPUT DA Assumptions'!G221)</f>
        <v>8.5280752300227913</v>
      </c>
      <c r="H645" s="1045">
        <f>'2.1 INPUT DA Forecast'!H368*'2.1 INPUT DA Forecast'!H412*'2.2 INPUT DA Assumptions'!H215*(1+'2.2 INPUT DA Assumptions'!H221)</f>
        <v>33.031633214999992</v>
      </c>
      <c r="I645" s="1045">
        <f>'2.1 INPUT DA Forecast'!I368*'2.1 INPUT DA Forecast'!I412*'2.2 INPUT DA Assumptions'!I215*(1+'2.2 INPUT DA Assumptions'!I221)</f>
        <v>44.737553699999992</v>
      </c>
      <c r="J645" s="1045">
        <f>'2.1 INPUT DA Forecast'!J368*'2.1 INPUT DA Forecast'!J412*'2.2 INPUT DA Assumptions'!J215*(1+'2.2 INPUT DA Assumptions'!J221)</f>
        <v>43.877156084999996</v>
      </c>
      <c r="K645" s="1045">
        <f>'2.1 INPUT DA Forecast'!K368*'2.1 INPUT DA Forecast'!K412*'2.2 INPUT DA Assumptions'!K215*(1+'2.2 INPUT DA Assumptions'!K221)</f>
        <v>43.755347475000001</v>
      </c>
      <c r="L645" s="1045">
        <f>'2.1 INPUT DA Forecast'!L368*'2.1 INPUT DA Forecast'!L412*'2.2 INPUT DA Assumptions'!L215*(1+'2.2 INPUT DA Assumptions'!L221)</f>
        <v>43.328719665000001</v>
      </c>
      <c r="M645" s="1045">
        <f>'2.1 INPUT DA Forecast'!M368*'2.1 INPUT DA Forecast'!M412*'2.2 INPUT DA Assumptions'!M215*(1+'2.2 INPUT DA Assumptions'!M221)</f>
        <v>42.789017250000001</v>
      </c>
      <c r="N645" s="1045">
        <f>'2.1 INPUT DA Forecast'!N368*'2.1 INPUT DA Forecast'!N412*'2.2 INPUT DA Assumptions'!N215*(1+'2.2 INPUT DA Assumptions'!N221)</f>
        <v>42.257938589999995</v>
      </c>
      <c r="O645" s="1045">
        <f>'2.1 INPUT DA Forecast'!O368*'2.1 INPUT DA Forecast'!O412*'2.2 INPUT DA Assumptions'!O215*(1+'2.2 INPUT DA Assumptions'!O221)</f>
        <v>41.735309489999992</v>
      </c>
      <c r="P645" s="1045">
        <f>'2.1 INPUT DA Forecast'!P368*'2.1 INPUT DA Forecast'!P412*'2.2 INPUT DA Assumptions'!P215*(1+'2.2 INPUT DA Assumptions'!P221)</f>
        <v>41.221019699999992</v>
      </c>
      <c r="Q645" s="1045">
        <f>'2.1 INPUT DA Forecast'!Q368*'2.1 INPUT DA Forecast'!Q412*'2.2 INPUT DA Assumptions'!Q215*(1+'2.2 INPUT DA Assumptions'!Q221)</f>
        <v>40.907682584999996</v>
      </c>
      <c r="R645" s="1045">
        <f>'2.1 INPUT DA Forecast'!R368*'2.1 INPUT DA Forecast'!R412*'2.2 INPUT DA Assumptions'!R215*(1+'2.2 INPUT DA Assumptions'!R221)</f>
        <v>40.597428059999999</v>
      </c>
      <c r="S645" s="1045">
        <f>'2.1 INPUT DA Forecast'!S368*'2.1 INPUT DA Forecast'!S412*'2.2 INPUT DA Assumptions'!S215*(1+'2.2 INPUT DA Assumptions'!S221)</f>
        <v>40.290200999999996</v>
      </c>
      <c r="T645" s="1045">
        <f>'2.1 INPUT DA Forecast'!T368*'2.1 INPUT DA Forecast'!T412*'2.2 INPUT DA Assumptions'!T215*(1+'2.2 INPUT DA Assumptions'!T221)</f>
        <v>39.986056529999999</v>
      </c>
      <c r="U645" s="1045">
        <f>'2.1 INPUT DA Forecast'!U368*'2.1 INPUT DA Forecast'!U412*'2.2 INPUT DA Assumptions'!U215*(1+'2.2 INPUT DA Assumptions'!U221)</f>
        <v>39.684884399999994</v>
      </c>
      <c r="V645" s="1045">
        <f>'2.1 INPUT DA Forecast'!V368*'2.1 INPUT DA Forecast'!V412*'2.2 INPUT DA Assumptions'!V215*(1+'2.2 INPUT DA Assumptions'!V221)</f>
        <v>39.386675789999998</v>
      </c>
      <c r="W645" s="1045">
        <f>'2.1 INPUT DA Forecast'!W368*'2.1 INPUT DA Forecast'!W412*'2.2 INPUT DA Assumptions'!W215*(1+'2.2 INPUT DA Assumptions'!W221)</f>
        <v>39.091439519999994</v>
      </c>
      <c r="X645" s="1045">
        <f>'2.1 INPUT DA Forecast'!X368*'2.1 INPUT DA Forecast'!X412*'2.2 INPUT DA Assumptions'!X215*(1+'2.2 INPUT DA Assumptions'!X221)</f>
        <v>38.799175589999997</v>
      </c>
      <c r="Y645" s="1045">
        <f>'2.1 INPUT DA Forecast'!Y368*'2.1 INPUT DA Forecast'!Y412*'2.2 INPUT DA Assumptions'!Y215*(1+'2.2 INPUT DA Assumptions'!Y221)</f>
        <v>38.509764929999996</v>
      </c>
      <c r="Z645" s="1045">
        <f>'2.1 INPUT DA Forecast'!Z368*'2.1 INPUT DA Forecast'!Z412*'2.2 INPUT DA Assumptions'!Z215*(1+'2.2 INPUT DA Assumptions'!Z221)</f>
        <v>38.223152415000001</v>
      </c>
      <c r="AA645" s="1045">
        <f>'2.1 INPUT DA Forecast'!AA368*'2.1 INPUT DA Forecast'!AA412*'2.2 INPUT DA Assumptions'!AA215*(1+'2.2 INPUT DA Assumptions'!AA221)</f>
        <v>37.938310514999998</v>
      </c>
      <c r="AB645" s="1045">
        <f>'2.1 INPUT DA Forecast'!AB368*'2.1 INPUT DA Forecast'!AB412*'2.2 INPUT DA Assumptions'!AB215*(1+'2.2 INPUT DA Assumptions'!AB221)</f>
        <v>37.656266759999994</v>
      </c>
      <c r="AC645" s="1045">
        <f>'2.1 INPUT DA Forecast'!AC368*'2.1 INPUT DA Forecast'!AC412*'2.2 INPUT DA Assumptions'!AC215*(1+'2.2 INPUT DA Assumptions'!AC221)</f>
        <v>37.377021149999997</v>
      </c>
      <c r="AD645" s="1045">
        <f>'2.1 INPUT DA Forecast'!AD368*'2.1 INPUT DA Forecast'!AD412*'2.2 INPUT DA Assumptions'!AD215*(1+'2.2 INPUT DA Assumptions'!AD221)</f>
        <v>37.100573685000001</v>
      </c>
      <c r="AE645" s="1045">
        <f>'2.1 INPUT DA Forecast'!AE368*'2.1 INPUT DA Forecast'!AE412*'2.2 INPUT DA Assumptions'!AE215*(1+'2.2 INPUT DA Assumptions'!AE221)</f>
        <v>36.826869240000001</v>
      </c>
      <c r="AF645" s="1045">
        <f>'2.1 INPUT DA Forecast'!AF368*'2.1 INPUT DA Forecast'!AF412*'2.2 INPUT DA Assumptions'!AF215*(1+'2.2 INPUT DA Assumptions'!AF221)</f>
        <v>36.555843869999997</v>
      </c>
      <c r="AG645" s="1045">
        <f>'2.1 INPUT DA Forecast'!AG368*'2.1 INPUT DA Forecast'!AG412*'2.2 INPUT DA Assumptions'!AG215*(1+'2.2 INPUT DA Assumptions'!AG221)</f>
        <v>36.287506395000001</v>
      </c>
      <c r="AH645" s="1045">
        <f>'2.1 INPUT DA Forecast'!AH368*'2.1 INPUT DA Forecast'!AH412*'2.2 INPUT DA Assumptions'!AH215*(1+'2.2 INPUT DA Assumptions'!AH221)</f>
        <v>36.021911939999995</v>
      </c>
      <c r="AI645" s="1045">
        <f>'2.1 INPUT DA Forecast'!AI368*'2.1 INPUT DA Forecast'!AI412*'2.2 INPUT DA Assumptions'!AI215*(1+'2.2 INPUT DA Assumptions'!AI221)</f>
        <v>35.758886310000001</v>
      </c>
      <c r="AJ645" s="1045">
        <f>'2.1 INPUT DA Forecast'!AJ368*'2.1 INPUT DA Forecast'!AJ412*'2.2 INPUT DA Assumptions'!AJ215*(1+'2.2 INPUT DA Assumptions'!AJ221)</f>
        <v>35.49848463</v>
      </c>
      <c r="AK645" s="1045">
        <f>'2.1 INPUT DA Forecast'!AK368*'2.1 INPUT DA Forecast'!AK412*'2.2 INPUT DA Assumptions'!AK215*(1+'2.2 INPUT DA Assumptions'!AK221)</f>
        <v>34.984708604999994</v>
      </c>
      <c r="AL645" s="225"/>
    </row>
    <row r="646" spans="3:38" s="221" customFormat="1" ht="14.15" customHeight="1" outlineLevel="3" x14ac:dyDescent="0.3">
      <c r="C646" s="222"/>
      <c r="D646" s="1083" t="s">
        <v>406</v>
      </c>
      <c r="E646" s="1084" t="s">
        <v>137</v>
      </c>
      <c r="F646" s="1045">
        <f>'2.1 INPUT DA Forecast'!F368*'2.1 INPUT DA Forecast'!F412*'2.2 INPUT DA Assumptions'!F215</f>
        <v>8.1219764095455158</v>
      </c>
      <c r="G646" s="1045">
        <f>'2.1 INPUT DA Forecast'!G368*'2.1 INPUT DA Forecast'!G412*'2.2 INPUT DA Assumptions'!G215</f>
        <v>8.1219764095455158</v>
      </c>
      <c r="H646" s="1045">
        <f>'2.1 INPUT DA Forecast'!H368*'2.1 INPUT DA Forecast'!H412*'2.2 INPUT DA Assumptions'!H215</f>
        <v>31.458698299999995</v>
      </c>
      <c r="I646" s="1045">
        <f>'2.1 INPUT DA Forecast'!I368*'2.1 INPUT DA Forecast'!I412*'2.2 INPUT DA Assumptions'!I215</f>
        <v>42.607193999999993</v>
      </c>
      <c r="J646" s="1045">
        <f>'2.1 INPUT DA Forecast'!J368*'2.1 INPUT DA Forecast'!J412*'2.2 INPUT DA Assumptions'!J215</f>
        <v>41.787767699999996</v>
      </c>
      <c r="K646" s="1045">
        <f>'2.1 INPUT DA Forecast'!K368*'2.1 INPUT DA Forecast'!K412*'2.2 INPUT DA Assumptions'!K215</f>
        <v>41.6717595</v>
      </c>
      <c r="L646" s="1045">
        <f>'2.1 INPUT DA Forecast'!L368*'2.1 INPUT DA Forecast'!L412*'2.2 INPUT DA Assumptions'!L215</f>
        <v>41.265447299999998</v>
      </c>
      <c r="M646" s="1045">
        <f>'2.1 INPUT DA Forecast'!M368*'2.1 INPUT DA Forecast'!M412*'2.2 INPUT DA Assumptions'!M215</f>
        <v>40.751444999999997</v>
      </c>
      <c r="N646" s="1045">
        <f>'2.1 INPUT DA Forecast'!N368*'2.1 INPUT DA Forecast'!N412*'2.2 INPUT DA Assumptions'!N215</f>
        <v>40.245655799999994</v>
      </c>
      <c r="O646" s="1045">
        <f>'2.1 INPUT DA Forecast'!O368*'2.1 INPUT DA Forecast'!O412*'2.2 INPUT DA Assumptions'!O215</f>
        <v>39.747913799999992</v>
      </c>
      <c r="P646" s="1045">
        <f>'2.1 INPUT DA Forecast'!P368*'2.1 INPUT DA Forecast'!P412*'2.2 INPUT DA Assumptions'!P215</f>
        <v>39.258113999999992</v>
      </c>
      <c r="Q646" s="1045">
        <f>'2.1 INPUT DA Forecast'!Q368*'2.1 INPUT DA Forecast'!Q412*'2.2 INPUT DA Assumptions'!Q215</f>
        <v>38.959697699999992</v>
      </c>
      <c r="R646" s="1045">
        <f>'2.1 INPUT DA Forecast'!R368*'2.1 INPUT DA Forecast'!R412*'2.2 INPUT DA Assumptions'!R215</f>
        <v>38.664217199999996</v>
      </c>
      <c r="S646" s="1045">
        <f>'2.1 INPUT DA Forecast'!S368*'2.1 INPUT DA Forecast'!S412*'2.2 INPUT DA Assumptions'!S215</f>
        <v>38.371619999999993</v>
      </c>
      <c r="T646" s="1045">
        <f>'2.1 INPUT DA Forecast'!T368*'2.1 INPUT DA Forecast'!T412*'2.2 INPUT DA Assumptions'!T215</f>
        <v>38.0819586</v>
      </c>
      <c r="U646" s="1045">
        <f>'2.1 INPUT DA Forecast'!U368*'2.1 INPUT DA Forecast'!U412*'2.2 INPUT DA Assumptions'!U215</f>
        <v>37.795127999999991</v>
      </c>
      <c r="V646" s="1045">
        <f>'2.1 INPUT DA Forecast'!V368*'2.1 INPUT DA Forecast'!V412*'2.2 INPUT DA Assumptions'!V215</f>
        <v>37.511119799999996</v>
      </c>
      <c r="W646" s="1045">
        <f>'2.1 INPUT DA Forecast'!W368*'2.1 INPUT DA Forecast'!W412*'2.2 INPUT DA Assumptions'!W215</f>
        <v>37.229942399999992</v>
      </c>
      <c r="X646" s="1045">
        <f>'2.1 INPUT DA Forecast'!X368*'2.1 INPUT DA Forecast'!X412*'2.2 INPUT DA Assumptions'!X215</f>
        <v>36.951595799999993</v>
      </c>
      <c r="Y646" s="1045">
        <f>'2.1 INPUT DA Forecast'!Y368*'2.1 INPUT DA Forecast'!Y412*'2.2 INPUT DA Assumptions'!Y215</f>
        <v>36.675966599999995</v>
      </c>
      <c r="Z646" s="1045">
        <f>'2.1 INPUT DA Forecast'!Z368*'2.1 INPUT DA Forecast'!Z412*'2.2 INPUT DA Assumptions'!Z215</f>
        <v>36.403002299999997</v>
      </c>
      <c r="AA646" s="1045">
        <f>'2.1 INPUT DA Forecast'!AA368*'2.1 INPUT DA Forecast'!AA412*'2.2 INPUT DA Assumptions'!AA215</f>
        <v>36.131724299999995</v>
      </c>
      <c r="AB646" s="1045">
        <f>'2.1 INPUT DA Forecast'!AB368*'2.1 INPUT DA Forecast'!AB412*'2.2 INPUT DA Assumptions'!AB215</f>
        <v>35.863111199999992</v>
      </c>
      <c r="AC646" s="1045">
        <f>'2.1 INPUT DA Forecast'!AC368*'2.1 INPUT DA Forecast'!AC412*'2.2 INPUT DA Assumptions'!AC215</f>
        <v>35.597162999999995</v>
      </c>
      <c r="AD646" s="1045">
        <f>'2.1 INPUT DA Forecast'!AD368*'2.1 INPUT DA Forecast'!AD412*'2.2 INPUT DA Assumptions'!AD215</f>
        <v>35.333879699999997</v>
      </c>
      <c r="AE646" s="1045">
        <f>'2.1 INPUT DA Forecast'!AE368*'2.1 INPUT DA Forecast'!AE412*'2.2 INPUT DA Assumptions'!AE215</f>
        <v>35.073208799999996</v>
      </c>
      <c r="AF646" s="1045">
        <f>'2.1 INPUT DA Forecast'!AF368*'2.1 INPUT DA Forecast'!AF412*'2.2 INPUT DA Assumptions'!AF215</f>
        <v>34.815089399999998</v>
      </c>
      <c r="AG646" s="1045">
        <f>'2.1 INPUT DA Forecast'!AG368*'2.1 INPUT DA Forecast'!AG412*'2.2 INPUT DA Assumptions'!AG215</f>
        <v>34.559529900000001</v>
      </c>
      <c r="AH646" s="1045">
        <f>'2.1 INPUT DA Forecast'!AH368*'2.1 INPUT DA Forecast'!AH412*'2.2 INPUT DA Assumptions'!AH215</f>
        <v>34.306582799999994</v>
      </c>
      <c r="AI646" s="1045">
        <f>'2.1 INPUT DA Forecast'!AI368*'2.1 INPUT DA Forecast'!AI412*'2.2 INPUT DA Assumptions'!AI215</f>
        <v>34.056082199999999</v>
      </c>
      <c r="AJ646" s="1045">
        <f>'2.1 INPUT DA Forecast'!AJ368*'2.1 INPUT DA Forecast'!AJ412*'2.2 INPUT DA Assumptions'!AJ215</f>
        <v>33.808080599999997</v>
      </c>
      <c r="AK646" s="1045">
        <f>'2.1 INPUT DA Forecast'!AK368*'2.1 INPUT DA Forecast'!AK412*'2.2 INPUT DA Assumptions'!AK215</f>
        <v>33.318770099999995</v>
      </c>
      <c r="AL646" s="225"/>
    </row>
    <row r="647" spans="3:38" s="238" customFormat="1" ht="14.15" customHeight="1" outlineLevel="3" x14ac:dyDescent="0.3">
      <c r="C647" s="998"/>
      <c r="D647" s="1082" t="s">
        <v>407</v>
      </c>
      <c r="E647" s="821" t="s">
        <v>137</v>
      </c>
      <c r="F647" s="1055">
        <f>F648+F650+F652</f>
        <v>573.73361288877481</v>
      </c>
      <c r="G647" s="1055">
        <f>G648+G650+G652</f>
        <v>573.73361288877481</v>
      </c>
      <c r="H647" s="1055">
        <f>H648+H650+H652</f>
        <v>932.28937194750006</v>
      </c>
      <c r="I647" s="1055">
        <f t="shared" ref="I647:M647" si="886">I648+I650+I652</f>
        <v>1144.0031588999998</v>
      </c>
      <c r="J647" s="1055">
        <f t="shared" si="886"/>
        <v>1163.3714527680002</v>
      </c>
      <c r="K647" s="1055">
        <f t="shared" ref="K647" si="887">K648+K650+K652</f>
        <v>1160.1417844800001</v>
      </c>
      <c r="L647" s="1055">
        <f t="shared" si="886"/>
        <v>1189.6828456590001</v>
      </c>
      <c r="M647" s="1055">
        <f t="shared" si="886"/>
        <v>1251.8843904</v>
      </c>
      <c r="N647" s="1055">
        <f t="shared" ref="N647:AJ647" si="888">N648+N650+N652</f>
        <v>1276.1897454179998</v>
      </c>
      <c r="O647" s="1055">
        <f t="shared" si="888"/>
        <v>1267.5609710820002</v>
      </c>
      <c r="P647" s="1055">
        <f t="shared" si="888"/>
        <v>1287.6268810859999</v>
      </c>
      <c r="Q647" s="1055">
        <f t="shared" si="888"/>
        <v>1313.2534900716</v>
      </c>
      <c r="R647" s="1055">
        <f t="shared" si="888"/>
        <v>1338.4392068124</v>
      </c>
      <c r="S647" s="1055">
        <f t="shared" si="888"/>
        <v>1363.1901721200002</v>
      </c>
      <c r="T647" s="1055">
        <f t="shared" si="888"/>
        <v>1353.242398851</v>
      </c>
      <c r="U647" s="1055">
        <f t="shared" si="888"/>
        <v>1343.0498734799999</v>
      </c>
      <c r="V647" s="1055">
        <f t="shared" si="888"/>
        <v>1332.9576420930002</v>
      </c>
      <c r="W647" s="1055">
        <f t="shared" si="888"/>
        <v>1322.9660031839999</v>
      </c>
      <c r="X647" s="1055">
        <f t="shared" si="888"/>
        <v>1313.0749567529999</v>
      </c>
      <c r="Y647" s="1055">
        <f t="shared" si="888"/>
        <v>1303.280473131</v>
      </c>
      <c r="Z647" s="1055">
        <f t="shared" si="888"/>
        <v>1293.5806867305</v>
      </c>
      <c r="AA647" s="1055">
        <f t="shared" si="888"/>
        <v>1283.9408230005001</v>
      </c>
      <c r="AB647" s="1055">
        <f t="shared" si="888"/>
        <v>1274.3956564919999</v>
      </c>
      <c r="AC647" s="1055">
        <f t="shared" si="888"/>
        <v>1264.9451872050001</v>
      </c>
      <c r="AD647" s="1055">
        <f t="shared" si="888"/>
        <v>1255.5894151395</v>
      </c>
      <c r="AE647" s="1055">
        <f t="shared" si="888"/>
        <v>1246.326474708</v>
      </c>
      <c r="AF647" s="1055">
        <f t="shared" si="888"/>
        <v>1237.1542018290002</v>
      </c>
      <c r="AG647" s="1055">
        <f t="shared" si="888"/>
        <v>1228.0728949965001</v>
      </c>
      <c r="AH647" s="1055">
        <f t="shared" si="888"/>
        <v>1219.084419798</v>
      </c>
      <c r="AI647" s="1055">
        <f t="shared" si="888"/>
        <v>1210.182880977</v>
      </c>
      <c r="AJ647" s="1055">
        <f t="shared" si="888"/>
        <v>1201.3701441210001</v>
      </c>
      <c r="AK647" s="1055">
        <f t="shared" ref="AK647" si="889">AK648+AK650+AK652</f>
        <v>1183.9824955034999</v>
      </c>
      <c r="AL647" s="999"/>
    </row>
    <row r="648" spans="3:38" s="221" customFormat="1" ht="14.15" customHeight="1" outlineLevel="3" x14ac:dyDescent="0.3">
      <c r="C648" s="222"/>
      <c r="D648" s="1008" t="s">
        <v>401</v>
      </c>
      <c r="E648" s="809" t="s">
        <v>137</v>
      </c>
      <c r="F648" s="1085">
        <f>'2.1 INPUT DA Forecast'!F368*'2.1 INPUT DA Forecast'!F414*'2.2 INPUT DA Assumptions'!F215*(1+'2.2 INPUT DA Assumptions'!F221)</f>
        <v>220.55366974196878</v>
      </c>
      <c r="G648" s="1085">
        <f>'2.1 INPUT DA Forecast'!G368*'2.1 INPUT DA Forecast'!G414*'2.2 INPUT DA Assumptions'!G215*(1+'2.2 INPUT DA Assumptions'!G221)</f>
        <v>220.55366974196878</v>
      </c>
      <c r="H648" s="1085">
        <f>'2.1 INPUT DA Forecast'!H368*'2.1 INPUT DA Forecast'!H414*'2.2 INPUT DA Assumptions'!H215*(1+'2.2 INPUT DA Assumptions'!H221)</f>
        <v>444.21851565000009</v>
      </c>
      <c r="I648" s="1085">
        <f>'2.1 INPUT DA Forecast'!I368*'2.1 INPUT DA Forecast'!I414*'2.2 INPUT DA Assumptions'!I215*(1+'2.2 INPUT DA Assumptions'!I221)</f>
        <v>575.19711899999993</v>
      </c>
      <c r="J648" s="1085">
        <f>'2.1 INPUT DA Forecast'!J368*'2.1 INPUT DA Forecast'!J414*'2.2 INPUT DA Assumptions'!J215*(1+'2.2 INPUT DA Assumptions'!J221)</f>
        <v>601.74385488000007</v>
      </c>
      <c r="K648" s="1085">
        <f>'2.1 INPUT DA Forecast'!K368*'2.1 INPUT DA Forecast'!K414*'2.2 INPUT DA Assumptions'!K215*(1+'2.2 INPUT DA Assumptions'!K221)</f>
        <v>600.07333679999999</v>
      </c>
      <c r="L648" s="1085">
        <f>'2.1 INPUT DA Forecast'!L368*'2.1 INPUT DA Forecast'!L414*'2.2 INPUT DA Assumptions'!L215*(1+'2.2 INPUT DA Assumptions'!L221)</f>
        <v>631.36134369000013</v>
      </c>
      <c r="M648" s="1085">
        <f>'2.1 INPUT DA Forecast'!M368*'2.1 INPUT DA Forecast'!M414*'2.2 INPUT DA Assumptions'!M215*(1+'2.2 INPUT DA Assumptions'!M221)</f>
        <v>696.84970950000002</v>
      </c>
      <c r="N648" s="1085">
        <f>'2.1 INPUT DA Forecast'!N368*'2.1 INPUT DA Forecast'!N414*'2.2 INPUT DA Assumptions'!N215*(1+'2.2 INPUT DA Assumptions'!N221)</f>
        <v>724.42180439999993</v>
      </c>
      <c r="O648" s="1085">
        <f>'2.1 INPUT DA Forecast'!O368*'2.1 INPUT DA Forecast'!O414*'2.2 INPUT DA Assumptions'!O215*(1+'2.2 INPUT DA Assumptions'!O221)</f>
        <v>751.23557082000002</v>
      </c>
      <c r="P648" s="1085">
        <f>'2.1 INPUT DA Forecast'!P368*'2.1 INPUT DA Forecast'!P414*'2.2 INPUT DA Assumptions'!P215*(1+'2.2 INPUT DA Assumptions'!P221)</f>
        <v>777.31065719999992</v>
      </c>
      <c r="Q648" s="1085">
        <f>'2.1 INPUT DA Forecast'!Q368*'2.1 INPUT DA Forecast'!Q414*'2.2 INPUT DA Assumptions'!Q215*(1+'2.2 INPUT DA Assumptions'!Q221)</f>
        <v>806.46574239000006</v>
      </c>
      <c r="R648" s="1085">
        <f>'2.1 INPUT DA Forecast'!R368*'2.1 INPUT DA Forecast'!R414*'2.2 INPUT DA Assumptions'!R215*(1+'2.2 INPUT DA Assumptions'!R221)</f>
        <v>835.14709151999989</v>
      </c>
      <c r="S648" s="1085">
        <f>'2.1 INPUT DA Forecast'!S368*'2.1 INPUT DA Forecast'!S414*'2.2 INPUT DA Assumptions'!S215*(1+'2.2 INPUT DA Assumptions'!S221)</f>
        <v>863.36144999999999</v>
      </c>
      <c r="T648" s="1085">
        <f>'2.1 INPUT DA Forecast'!T368*'2.1 INPUT DA Forecast'!T414*'2.2 INPUT DA Assumptions'!T215*(1+'2.2 INPUT DA Assumptions'!T221)</f>
        <v>856.84406850000005</v>
      </c>
      <c r="U648" s="1085">
        <f>'2.1 INPUT DA Forecast'!U368*'2.1 INPUT DA Forecast'!U414*'2.2 INPUT DA Assumptions'!U215*(1+'2.2 INPUT DA Assumptions'!U221)</f>
        <v>850.39037999999982</v>
      </c>
      <c r="V648" s="1085">
        <f>'2.1 INPUT DA Forecast'!V368*'2.1 INPUT DA Forecast'!V414*'2.2 INPUT DA Assumptions'!V215*(1+'2.2 INPUT DA Assumptions'!V221)</f>
        <v>844.00019550000002</v>
      </c>
      <c r="W648" s="1085">
        <f>'2.1 INPUT DA Forecast'!W368*'2.1 INPUT DA Forecast'!W414*'2.2 INPUT DA Assumptions'!W215*(1+'2.2 INPUT DA Assumptions'!W221)</f>
        <v>837.67370399999993</v>
      </c>
      <c r="X648" s="1085">
        <f>'2.1 INPUT DA Forecast'!X368*'2.1 INPUT DA Forecast'!X414*'2.2 INPUT DA Assumptions'!X215*(1+'2.2 INPUT DA Assumptions'!X221)</f>
        <v>831.4109054999999</v>
      </c>
      <c r="Y648" s="1085">
        <f>'2.1 INPUT DA Forecast'!Y368*'2.1 INPUT DA Forecast'!Y414*'2.2 INPUT DA Assumptions'!Y215*(1+'2.2 INPUT DA Assumptions'!Y221)</f>
        <v>825.20924849999994</v>
      </c>
      <c r="Z648" s="1085">
        <f>'2.1 INPUT DA Forecast'!Z368*'2.1 INPUT DA Forecast'!Z414*'2.2 INPUT DA Assumptions'!Z215*(1+'2.2 INPUT DA Assumptions'!Z221)</f>
        <v>819.06755174999989</v>
      </c>
      <c r="AA648" s="1085">
        <f>'2.1 INPUT DA Forecast'!AA368*'2.1 INPUT DA Forecast'!AA414*'2.2 INPUT DA Assumptions'!AA215*(1+'2.2 INPUT DA Assumptions'!AA221)</f>
        <v>812.96379675000003</v>
      </c>
      <c r="AB648" s="1085">
        <f>'2.1 INPUT DA Forecast'!AB368*'2.1 INPUT DA Forecast'!AB414*'2.2 INPUT DA Assumptions'!AB215*(1+'2.2 INPUT DA Assumptions'!AB221)</f>
        <v>806.92000199999995</v>
      </c>
      <c r="AC648" s="1085">
        <f>'2.1 INPUT DA Forecast'!AC368*'2.1 INPUT DA Forecast'!AC414*'2.2 INPUT DA Assumptions'!AC215*(1+'2.2 INPUT DA Assumptions'!AC221)</f>
        <v>800.93616750000001</v>
      </c>
      <c r="AD648" s="1085">
        <f>'2.1 INPUT DA Forecast'!AD368*'2.1 INPUT DA Forecast'!AD414*'2.2 INPUT DA Assumptions'!AD215*(1+'2.2 INPUT DA Assumptions'!AD221)</f>
        <v>795.01229324999997</v>
      </c>
      <c r="AE648" s="1085">
        <f>'2.1 INPUT DA Forecast'!AE368*'2.1 INPUT DA Forecast'!AE414*'2.2 INPUT DA Assumptions'!AE215*(1+'2.2 INPUT DA Assumptions'!AE221)</f>
        <v>789.14719799999989</v>
      </c>
      <c r="AF648" s="1085">
        <f>'2.1 INPUT DA Forecast'!AF368*'2.1 INPUT DA Forecast'!AF414*'2.2 INPUT DA Assumptions'!AF215*(1+'2.2 INPUT DA Assumptions'!AF221)</f>
        <v>783.33951150000007</v>
      </c>
      <c r="AG648" s="1085">
        <f>'2.1 INPUT DA Forecast'!AG368*'2.1 INPUT DA Forecast'!AG414*'2.2 INPUT DA Assumptions'!AG215*(1+'2.2 INPUT DA Assumptions'!AG221)</f>
        <v>777.58942274999993</v>
      </c>
      <c r="AH648" s="1085">
        <f>'2.1 INPUT DA Forecast'!AH368*'2.1 INPUT DA Forecast'!AH414*'2.2 INPUT DA Assumptions'!AH215*(1+'2.2 INPUT DA Assumptions'!AH221)</f>
        <v>771.89811299999997</v>
      </c>
      <c r="AI648" s="1085">
        <f>'2.1 INPUT DA Forecast'!AI368*'2.1 INPUT DA Forecast'!AI414*'2.2 INPUT DA Assumptions'!AI215*(1+'2.2 INPUT DA Assumptions'!AI221)</f>
        <v>766.26184950000004</v>
      </c>
      <c r="AJ648" s="1085">
        <f>'2.1 INPUT DA Forecast'!AJ368*'2.1 INPUT DA Forecast'!AJ414*'2.2 INPUT DA Assumptions'!AJ215*(1+'2.2 INPUT DA Assumptions'!AJ221)</f>
        <v>760.68181349999998</v>
      </c>
      <c r="AK648" s="1085">
        <f>'2.1 INPUT DA Forecast'!AK368*'2.1 INPUT DA Forecast'!AK414*'2.2 INPUT DA Assumptions'!AK215*(1+'2.2 INPUT DA Assumptions'!AK221)</f>
        <v>749.67232724999997</v>
      </c>
      <c r="AL648" s="225"/>
    </row>
    <row r="649" spans="3:38" s="221" customFormat="1" ht="14.15" customHeight="1" outlineLevel="3" x14ac:dyDescent="0.3">
      <c r="C649" s="222"/>
      <c r="D649" s="1008" t="s">
        <v>402</v>
      </c>
      <c r="E649" s="627" t="s">
        <v>137</v>
      </c>
      <c r="F649" s="1085">
        <f>'2.1 INPUT DA Forecast'!F368*'2.1 INPUT DA Forecast'!F414*'2.2 INPUT DA Assumptions'!F215</f>
        <v>210.05111403997026</v>
      </c>
      <c r="G649" s="1085">
        <f>'2.1 INPUT DA Forecast'!G368*'2.1 INPUT DA Forecast'!G414*'2.2 INPUT DA Assumptions'!G215</f>
        <v>210.05111403997026</v>
      </c>
      <c r="H649" s="1085">
        <f>'2.1 INPUT DA Forecast'!H368*'2.1 INPUT DA Forecast'!H414*'2.2 INPUT DA Assumptions'!H215</f>
        <v>423.06525300000004</v>
      </c>
      <c r="I649" s="1085">
        <f>'2.1 INPUT DA Forecast'!I368*'2.1 INPUT DA Forecast'!I414*'2.2 INPUT DA Assumptions'!I215</f>
        <v>547.80677999999989</v>
      </c>
      <c r="J649" s="1085">
        <f>'2.1 INPUT DA Forecast'!J368*'2.1 INPUT DA Forecast'!J414*'2.2 INPUT DA Assumptions'!J215</f>
        <v>573.08938560000001</v>
      </c>
      <c r="K649" s="1085">
        <f>'2.1 INPUT DA Forecast'!K368*'2.1 INPUT DA Forecast'!K414*'2.2 INPUT DA Assumptions'!K215</f>
        <v>571.49841600000002</v>
      </c>
      <c r="L649" s="1085">
        <f>'2.1 INPUT DA Forecast'!L368*'2.1 INPUT DA Forecast'!L414*'2.2 INPUT DA Assumptions'!L215</f>
        <v>601.29651780000006</v>
      </c>
      <c r="M649" s="1085">
        <f>'2.1 INPUT DA Forecast'!M368*'2.1 INPUT DA Forecast'!M414*'2.2 INPUT DA Assumptions'!M215</f>
        <v>663.66638999999998</v>
      </c>
      <c r="N649" s="1085">
        <f>'2.1 INPUT DA Forecast'!N368*'2.1 INPUT DA Forecast'!N414*'2.2 INPUT DA Assumptions'!N215</f>
        <v>689.92552799999987</v>
      </c>
      <c r="O649" s="1085">
        <f>'2.1 INPUT DA Forecast'!O368*'2.1 INPUT DA Forecast'!O414*'2.2 INPUT DA Assumptions'!O215</f>
        <v>715.46244839999997</v>
      </c>
      <c r="P649" s="1085">
        <f>'2.1 INPUT DA Forecast'!P368*'2.1 INPUT DA Forecast'!P414*'2.2 INPUT DA Assumptions'!P215</f>
        <v>740.29586399999994</v>
      </c>
      <c r="Q649" s="1085">
        <f>'2.1 INPUT DA Forecast'!Q368*'2.1 INPUT DA Forecast'!Q414*'2.2 INPUT DA Assumptions'!Q215</f>
        <v>768.06261180000001</v>
      </c>
      <c r="R649" s="1085">
        <f>'2.1 INPUT DA Forecast'!R368*'2.1 INPUT DA Forecast'!R414*'2.2 INPUT DA Assumptions'!R215</f>
        <v>795.3781823999999</v>
      </c>
      <c r="S649" s="1085">
        <f>'2.1 INPUT DA Forecast'!S368*'2.1 INPUT DA Forecast'!S414*'2.2 INPUT DA Assumptions'!S215</f>
        <v>822.24899999999991</v>
      </c>
      <c r="T649" s="1085">
        <f>'2.1 INPUT DA Forecast'!T368*'2.1 INPUT DA Forecast'!T414*'2.2 INPUT DA Assumptions'!T215</f>
        <v>816.04196999999999</v>
      </c>
      <c r="U649" s="1085">
        <f>'2.1 INPUT DA Forecast'!U368*'2.1 INPUT DA Forecast'!U414*'2.2 INPUT DA Assumptions'!U215</f>
        <v>809.89559999999983</v>
      </c>
      <c r="V649" s="1085">
        <f>'2.1 INPUT DA Forecast'!V368*'2.1 INPUT DA Forecast'!V414*'2.2 INPUT DA Assumptions'!V215</f>
        <v>803.80971</v>
      </c>
      <c r="W649" s="1085">
        <f>'2.1 INPUT DA Forecast'!W368*'2.1 INPUT DA Forecast'!W414*'2.2 INPUT DA Assumptions'!W215</f>
        <v>797.78447999999992</v>
      </c>
      <c r="X649" s="1085">
        <f>'2.1 INPUT DA Forecast'!X368*'2.1 INPUT DA Forecast'!X414*'2.2 INPUT DA Assumptions'!X215</f>
        <v>791.81990999999982</v>
      </c>
      <c r="Y649" s="1085">
        <f>'2.1 INPUT DA Forecast'!Y368*'2.1 INPUT DA Forecast'!Y414*'2.2 INPUT DA Assumptions'!Y215</f>
        <v>785.91356999999994</v>
      </c>
      <c r="Z649" s="1085">
        <f>'2.1 INPUT DA Forecast'!Z368*'2.1 INPUT DA Forecast'!Z414*'2.2 INPUT DA Assumptions'!Z215</f>
        <v>780.06433499999991</v>
      </c>
      <c r="AA649" s="1085">
        <f>'2.1 INPUT DA Forecast'!AA368*'2.1 INPUT DA Forecast'!AA414*'2.2 INPUT DA Assumptions'!AA215</f>
        <v>774.25123499999995</v>
      </c>
      <c r="AB649" s="1085">
        <f>'2.1 INPUT DA Forecast'!AB368*'2.1 INPUT DA Forecast'!AB414*'2.2 INPUT DA Assumptions'!AB215</f>
        <v>768.49523999999997</v>
      </c>
      <c r="AC649" s="1085">
        <f>'2.1 INPUT DA Forecast'!AC368*'2.1 INPUT DA Forecast'!AC414*'2.2 INPUT DA Assumptions'!AC215</f>
        <v>762.79634999999996</v>
      </c>
      <c r="AD649" s="1085">
        <f>'2.1 INPUT DA Forecast'!AD368*'2.1 INPUT DA Forecast'!AD414*'2.2 INPUT DA Assumptions'!AD215</f>
        <v>757.15456499999993</v>
      </c>
      <c r="AE649" s="1085">
        <f>'2.1 INPUT DA Forecast'!AE368*'2.1 INPUT DA Forecast'!AE414*'2.2 INPUT DA Assumptions'!AE215</f>
        <v>751.56875999999988</v>
      </c>
      <c r="AF649" s="1085">
        <f>'2.1 INPUT DA Forecast'!AF368*'2.1 INPUT DA Forecast'!AF414*'2.2 INPUT DA Assumptions'!AF215</f>
        <v>746.03763000000004</v>
      </c>
      <c r="AG649" s="1085">
        <f>'2.1 INPUT DA Forecast'!AG368*'2.1 INPUT DA Forecast'!AG414*'2.2 INPUT DA Assumptions'!AG215</f>
        <v>740.56135499999993</v>
      </c>
      <c r="AH649" s="1085">
        <f>'2.1 INPUT DA Forecast'!AH368*'2.1 INPUT DA Forecast'!AH414*'2.2 INPUT DA Assumptions'!AH215</f>
        <v>735.14105999999992</v>
      </c>
      <c r="AI649" s="1085">
        <f>'2.1 INPUT DA Forecast'!AI368*'2.1 INPUT DA Forecast'!AI414*'2.2 INPUT DA Assumptions'!AI215</f>
        <v>729.77319</v>
      </c>
      <c r="AJ649" s="1085">
        <f>'2.1 INPUT DA Forecast'!AJ368*'2.1 INPUT DA Forecast'!AJ414*'2.2 INPUT DA Assumptions'!AJ215</f>
        <v>724.45886999999993</v>
      </c>
      <c r="AK649" s="1085">
        <f>'2.1 INPUT DA Forecast'!AK368*'2.1 INPUT DA Forecast'!AK414*'2.2 INPUT DA Assumptions'!AK215</f>
        <v>713.97364499999992</v>
      </c>
      <c r="AL649" s="225"/>
    </row>
    <row r="650" spans="3:38" s="221" customFormat="1" ht="14.15" customHeight="1" outlineLevel="3" x14ac:dyDescent="0.3">
      <c r="C650" s="222"/>
      <c r="D650" s="1008" t="s">
        <v>403</v>
      </c>
      <c r="E650" s="627" t="s">
        <v>137</v>
      </c>
      <c r="F650" s="1045">
        <f>'2.1 INPUT DA Forecast'!F368*('2.1 INPUT DA Forecast'!F415+'2.1 INPUT DA Forecast'!F416)*'2.2 INPUT DA Assumptions'!F215*(1+'2.2 INPUT DA Assumptions'!F221)</f>
        <v>276.42726607660092</v>
      </c>
      <c r="G650" s="1045">
        <f>'2.1 INPUT DA Forecast'!G368*('2.1 INPUT DA Forecast'!G415+'2.1 INPUT DA Forecast'!G416)*'2.2 INPUT DA Assumptions'!G215*(1+'2.2 INPUT DA Assumptions'!G221)</f>
        <v>276.42726607660092</v>
      </c>
      <c r="H650" s="1045">
        <f>'2.1 INPUT DA Forecast'!H368*('2.1 INPUT DA Forecast'!H415+'2.1 INPUT DA Forecast'!H416)*'2.2 INPUT DA Assumptions'!H215*(1+'2.2 INPUT DA Assumptions'!H221)</f>
        <v>355.94432343750003</v>
      </c>
      <c r="I650" s="1045">
        <f>'2.1 INPUT DA Forecast'!I368*('2.1 INPUT DA Forecast'!I415+'2.1 INPUT DA Forecast'!I416)*'2.2 INPUT DA Assumptions'!I215*(1+'2.2 INPUT DA Assumptions'!I221)</f>
        <v>389.85582509999995</v>
      </c>
      <c r="J650" s="1045">
        <f>'2.1 INPUT DA Forecast'!J368*('2.1 INPUT DA Forecast'!J415+'2.1 INPUT DA Forecast'!J416)*'2.2 INPUT DA Assumptions'!J215*(1+'2.2 INPUT DA Assumptions'!J221)</f>
        <v>386.11897354800004</v>
      </c>
      <c r="K650" s="1045">
        <f>'2.1 INPUT DA Forecast'!K368*('2.1 INPUT DA Forecast'!K415+'2.1 INPUT DA Forecast'!K416)*'2.2 INPUT DA Assumptions'!K215*(1+'2.2 INPUT DA Assumptions'!K221)</f>
        <v>385.04705778000005</v>
      </c>
      <c r="L650" s="1045">
        <f>'2.1 INPUT DA Forecast'!L368*('2.1 INPUT DA Forecast'!L415+'2.1 INPUT DA Forecast'!L416)*'2.2 INPUT DA Assumptions'!L215*(1+'2.2 INPUT DA Assumptions'!L221)</f>
        <v>385.00662330899996</v>
      </c>
      <c r="M650" s="1045">
        <f>'2.1 INPUT DA Forecast'!M368*('2.1 INPUT DA Forecast'!M415+'2.1 INPUT DA Forecast'!M416)*'2.2 INPUT DA Assumptions'!M215*(1+'2.2 INPUT DA Assumptions'!M221)</f>
        <v>383.87861189999995</v>
      </c>
      <c r="N650" s="1045">
        <f>'2.1 INPUT DA Forecast'!N368*('2.1 INPUT DA Forecast'!N415+'2.1 INPUT DA Forecast'!N416)*'2.2 INPUT DA Assumptions'!N215*(1+'2.2 INPUT DA Assumptions'!N221)</f>
        <v>382.73618665799995</v>
      </c>
      <c r="O650" s="1045">
        <f>'2.1 INPUT DA Forecast'!O368*('2.1 INPUT DA Forecast'!O415+'2.1 INPUT DA Forecast'!O416)*'2.2 INPUT DA Assumptions'!O215*(1+'2.2 INPUT DA Assumptions'!O221)</f>
        <v>349.38416230199999</v>
      </c>
      <c r="P650" s="1045">
        <f>'2.1 INPUT DA Forecast'!P368*('2.1 INPUT DA Forecast'!P415+'2.1 INPUT DA Forecast'!P416)*'2.2 INPUT DA Assumptions'!P215*(1+'2.2 INPUT DA Assumptions'!P221)</f>
        <v>345.43214508599999</v>
      </c>
      <c r="Q650" s="1045">
        <f>'2.1 INPUT DA Forecast'!Q368*('2.1 INPUT DA Forecast'!Q415+'2.1 INPUT DA Forecast'!Q416)*'2.2 INPUT DA Assumptions'!Q215*(1+'2.2 INPUT DA Assumptions'!Q221)</f>
        <v>343.15701734159995</v>
      </c>
      <c r="R650" s="1045">
        <f>'2.1 INPUT DA Forecast'!R368*('2.1 INPUT DA Forecast'!R415+'2.1 INPUT DA Forecast'!R416)*'2.2 INPUT DA Assumptions'!R215*(1+'2.2 INPUT DA Assumptions'!R221)</f>
        <v>340.90240305239996</v>
      </c>
      <c r="S650" s="1045">
        <f>'2.1 INPUT DA Forecast'!S368*('2.1 INPUT DA Forecast'!S415+'2.1 INPUT DA Forecast'!S416)*'2.2 INPUT DA Assumptions'!S215*(1+'2.2 INPUT DA Assumptions'!S221)</f>
        <v>338.66791812000002</v>
      </c>
      <c r="T650" s="1045">
        <f>'2.1 INPUT DA Forecast'!T368*('2.1 INPUT DA Forecast'!T415+'2.1 INPUT DA Forecast'!T416)*'2.2 INPUT DA Assumptions'!T215*(1+'2.2 INPUT DA Assumptions'!T221)</f>
        <v>336.45410423100003</v>
      </c>
      <c r="U650" s="1045">
        <f>'2.1 INPUT DA Forecast'!U368*('2.1 INPUT DA Forecast'!U415+'2.1 INPUT DA Forecast'!U416)*'2.2 INPUT DA Assumptions'!U215*(1+'2.2 INPUT DA Assumptions'!U221)</f>
        <v>333.91995587999997</v>
      </c>
      <c r="V650" s="1045">
        <f>'2.1 INPUT DA Forecast'!V368*('2.1 INPUT DA Forecast'!V415+'2.1 INPUT DA Forecast'!V416)*'2.2 INPUT DA Assumptions'!V215*(1+'2.2 INPUT DA Assumptions'!V221)</f>
        <v>331.41074343299999</v>
      </c>
      <c r="W650" s="1045">
        <f>'2.1 INPUT DA Forecast'!W368*('2.1 INPUT DA Forecast'!W415+'2.1 INPUT DA Forecast'!W416)*'2.2 INPUT DA Assumptions'!W215*(1+'2.2 INPUT DA Assumptions'!W221)</f>
        <v>328.92654110400002</v>
      </c>
      <c r="X650" s="1045">
        <f>'2.1 INPUT DA Forecast'!X368*('2.1 INPUT DA Forecast'!X415+'2.1 INPUT DA Forecast'!X416)*'2.2 INPUT DA Assumptions'!X215*(1+'2.2 INPUT DA Assumptions'!X221)</f>
        <v>326.46734889300001</v>
      </c>
      <c r="Y650" s="1045">
        <f>'2.1 INPUT DA Forecast'!Y368*('2.1 INPUT DA Forecast'!Y415+'2.1 INPUT DA Forecast'!Y416)*'2.2 INPUT DA Assumptions'!Y215*(1+'2.2 INPUT DA Assumptions'!Y221)</f>
        <v>324.032164911</v>
      </c>
      <c r="Z650" s="1045">
        <f>'2.1 INPUT DA Forecast'!Z368*('2.1 INPUT DA Forecast'!Z415+'2.1 INPUT DA Forecast'!Z416)*'2.2 INPUT DA Assumptions'!Z215*(1+'2.2 INPUT DA Assumptions'!Z221)</f>
        <v>321.62052532050006</v>
      </c>
      <c r="AA650" s="1045">
        <f>'2.1 INPUT DA Forecast'!AA368*('2.1 INPUT DA Forecast'!AA415+'2.1 INPUT DA Forecast'!AA416)*'2.2 INPUT DA Assumptions'!AA215*(1+'2.2 INPUT DA Assumptions'!AA221)</f>
        <v>319.2237841905</v>
      </c>
      <c r="AB650" s="1045">
        <f>'2.1 INPUT DA Forecast'!AB368*('2.1 INPUT DA Forecast'!AB415+'2.1 INPUT DA Forecast'!AB416)*'2.2 INPUT DA Assumptions'!AB215*(1+'2.2 INPUT DA Assumptions'!AB221)</f>
        <v>316.85058745200001</v>
      </c>
      <c r="AC650" s="1045">
        <f>'2.1 INPUT DA Forecast'!AC368*('2.1 INPUT DA Forecast'!AC415+'2.1 INPUT DA Forecast'!AC416)*'2.2 INPUT DA Assumptions'!AC215*(1+'2.2 INPUT DA Assumptions'!AC221)</f>
        <v>314.50093510500005</v>
      </c>
      <c r="AD650" s="1045">
        <f>'2.1 INPUT DA Forecast'!AD368*('2.1 INPUT DA Forecast'!AD415+'2.1 INPUT DA Forecast'!AD416)*'2.2 INPUT DA Assumptions'!AD215*(1+'2.2 INPUT DA Assumptions'!AD221)</f>
        <v>312.1748271495</v>
      </c>
      <c r="AE650" s="1045">
        <f>'2.1 INPUT DA Forecast'!AE368*('2.1 INPUT DA Forecast'!AE415+'2.1 INPUT DA Forecast'!AE416)*'2.2 INPUT DA Assumptions'!AE215*(1+'2.2 INPUT DA Assumptions'!AE221)</f>
        <v>309.871799748</v>
      </c>
      <c r="AF650" s="1045">
        <f>'2.1 INPUT DA Forecast'!AF368*('2.1 INPUT DA Forecast'!AF415+'2.1 INPUT DA Forecast'!AF416)*'2.2 INPUT DA Assumptions'!AF215*(1+'2.2 INPUT DA Assumptions'!AF221)</f>
        <v>307.59131484900001</v>
      </c>
      <c r="AG650" s="1045">
        <f>'2.1 INPUT DA Forecast'!AG368*('2.1 INPUT DA Forecast'!AG415+'2.1 INPUT DA Forecast'!AG416)*'2.2 INPUT DA Assumptions'!AG215*(1+'2.2 INPUT DA Assumptions'!AG221)</f>
        <v>305.33344666649998</v>
      </c>
      <c r="AH650" s="1045">
        <f>'2.1 INPUT DA Forecast'!AH368*('2.1 INPUT DA Forecast'!AH415+'2.1 INPUT DA Forecast'!AH416)*'2.2 INPUT DA Assumptions'!AH215*(1+'2.2 INPUT DA Assumptions'!AH221)</f>
        <v>303.09865903799994</v>
      </c>
      <c r="AI650" s="1045">
        <f>'2.1 INPUT DA Forecast'!AI368*('2.1 INPUT DA Forecast'!AI415+'2.1 INPUT DA Forecast'!AI416)*'2.2 INPUT DA Assumptions'!AI215*(1+'2.2 INPUT DA Assumptions'!AI221)</f>
        <v>300.88548623700001</v>
      </c>
      <c r="AJ650" s="1045">
        <f>'2.1 INPUT DA Forecast'!AJ368*('2.1 INPUT DA Forecast'!AJ415+'2.1 INPUT DA Forecast'!AJ416)*'2.2 INPUT DA Assumptions'!AJ215*(1+'2.2 INPUT DA Assumptions'!AJ221)</f>
        <v>298.69439210100001</v>
      </c>
      <c r="AK650" s="1045">
        <f>'2.1 INPUT DA Forecast'!AK368*('2.1 INPUT DA Forecast'!AK415+'2.1 INPUT DA Forecast'!AK416)*'2.2 INPUT DA Assumptions'!AK215*(1+'2.2 INPUT DA Assumptions'!AK221)</f>
        <v>294.37133383349999</v>
      </c>
      <c r="AL650" s="225"/>
    </row>
    <row r="651" spans="3:38" s="221" customFormat="1" ht="14.15" customHeight="1" outlineLevel="3" x14ac:dyDescent="0.3">
      <c r="C651" s="222"/>
      <c r="D651" s="1008" t="s">
        <v>404</v>
      </c>
      <c r="E651" s="627" t="s">
        <v>137</v>
      </c>
      <c r="F651" s="1045">
        <f>'2.1 INPUT DA Forecast'!F368*('2.1 INPUT DA Forecast'!F415+'2.1 INPUT DA Forecast'!F416)*'2.2 INPUT DA Assumptions'!F215</f>
        <v>263.26406293009609</v>
      </c>
      <c r="G651" s="1045">
        <f>'2.1 INPUT DA Forecast'!G368*('2.1 INPUT DA Forecast'!G415+'2.1 INPUT DA Forecast'!G416)*'2.2 INPUT DA Assumptions'!G215</f>
        <v>263.26406293009609</v>
      </c>
      <c r="H651" s="1045">
        <f>'2.1 INPUT DA Forecast'!H368*('2.1 INPUT DA Forecast'!H415+'2.1 INPUT DA Forecast'!H416)*'2.2 INPUT DA Assumptions'!H215</f>
        <v>338.99459375000004</v>
      </c>
      <c r="I651" s="1045">
        <f>'2.1 INPUT DA Forecast'!I368*('2.1 INPUT DA Forecast'!I415+'2.1 INPUT DA Forecast'!I416)*'2.2 INPUT DA Assumptions'!I215</f>
        <v>371.29126199999996</v>
      </c>
      <c r="J651" s="1045">
        <f>'2.1 INPUT DA Forecast'!J368*('2.1 INPUT DA Forecast'!J415+'2.1 INPUT DA Forecast'!J416)*'2.2 INPUT DA Assumptions'!J215</f>
        <v>367.73235576000002</v>
      </c>
      <c r="K651" s="1045">
        <f>'2.1 INPUT DA Forecast'!K368*('2.1 INPUT DA Forecast'!K415+'2.1 INPUT DA Forecast'!K416)*'2.2 INPUT DA Assumptions'!K215</f>
        <v>366.71148360000001</v>
      </c>
      <c r="L651" s="1045">
        <f>'2.1 INPUT DA Forecast'!L368*('2.1 INPUT DA Forecast'!L415+'2.1 INPUT DA Forecast'!L416)*'2.2 INPUT DA Assumptions'!L215</f>
        <v>366.67297457999996</v>
      </c>
      <c r="M651" s="1045">
        <f>'2.1 INPUT DA Forecast'!M368*('2.1 INPUT DA Forecast'!M415+'2.1 INPUT DA Forecast'!M416)*'2.2 INPUT DA Assumptions'!M215</f>
        <v>365.59867799999995</v>
      </c>
      <c r="N651" s="1045">
        <f>'2.1 INPUT DA Forecast'!N368*('2.1 INPUT DA Forecast'!N415+'2.1 INPUT DA Forecast'!N416)*'2.2 INPUT DA Assumptions'!N215</f>
        <v>364.51065395999996</v>
      </c>
      <c r="O651" s="1045">
        <f>'2.1 INPUT DA Forecast'!O368*('2.1 INPUT DA Forecast'!O415+'2.1 INPUT DA Forecast'!O416)*'2.2 INPUT DA Assumptions'!O215</f>
        <v>332.74682123999997</v>
      </c>
      <c r="P651" s="1045">
        <f>'2.1 INPUT DA Forecast'!P368*('2.1 INPUT DA Forecast'!P415+'2.1 INPUT DA Forecast'!P416)*'2.2 INPUT DA Assumptions'!P215</f>
        <v>328.98299531999999</v>
      </c>
      <c r="Q651" s="1045">
        <f>'2.1 INPUT DA Forecast'!Q368*('2.1 INPUT DA Forecast'!Q415+'2.1 INPUT DA Forecast'!Q416)*'2.2 INPUT DA Assumptions'!Q215</f>
        <v>326.81620699199993</v>
      </c>
      <c r="R651" s="1045">
        <f>'2.1 INPUT DA Forecast'!R368*('2.1 INPUT DA Forecast'!R415+'2.1 INPUT DA Forecast'!R416)*'2.2 INPUT DA Assumptions'!R215</f>
        <v>324.66895528799995</v>
      </c>
      <c r="S651" s="1045">
        <f>'2.1 INPUT DA Forecast'!S368*('2.1 INPUT DA Forecast'!S415+'2.1 INPUT DA Forecast'!S416)*'2.2 INPUT DA Assumptions'!S215</f>
        <v>322.54087440000001</v>
      </c>
      <c r="T651" s="1045">
        <f>'2.1 INPUT DA Forecast'!T368*('2.1 INPUT DA Forecast'!T415+'2.1 INPUT DA Forecast'!T416)*'2.2 INPUT DA Assumptions'!T215</f>
        <v>320.43248022</v>
      </c>
      <c r="U651" s="1045">
        <f>'2.1 INPUT DA Forecast'!U368*('2.1 INPUT DA Forecast'!U415+'2.1 INPUT DA Forecast'!U416)*'2.2 INPUT DA Assumptions'!U215</f>
        <v>318.01900559999996</v>
      </c>
      <c r="V651" s="1045">
        <f>'2.1 INPUT DA Forecast'!V368*('2.1 INPUT DA Forecast'!V415+'2.1 INPUT DA Forecast'!V416)*'2.2 INPUT DA Assumptions'!V215</f>
        <v>315.62927945999996</v>
      </c>
      <c r="W651" s="1045">
        <f>'2.1 INPUT DA Forecast'!W368*('2.1 INPUT DA Forecast'!W415+'2.1 INPUT DA Forecast'!W416)*'2.2 INPUT DA Assumptions'!W215</f>
        <v>313.26337247999999</v>
      </c>
      <c r="X651" s="1045">
        <f>'2.1 INPUT DA Forecast'!X368*('2.1 INPUT DA Forecast'!X415+'2.1 INPUT DA Forecast'!X416)*'2.2 INPUT DA Assumptions'!X215</f>
        <v>310.92128465999997</v>
      </c>
      <c r="Y651" s="1045">
        <f>'2.1 INPUT DA Forecast'!Y368*('2.1 INPUT DA Forecast'!Y415+'2.1 INPUT DA Forecast'!Y416)*'2.2 INPUT DA Assumptions'!Y215</f>
        <v>308.60206181999996</v>
      </c>
      <c r="Z651" s="1045">
        <f>'2.1 INPUT DA Forecast'!Z368*('2.1 INPUT DA Forecast'!Z415+'2.1 INPUT DA Forecast'!Z416)*'2.2 INPUT DA Assumptions'!Z215</f>
        <v>306.30526221000002</v>
      </c>
      <c r="AA651" s="1045">
        <f>'2.1 INPUT DA Forecast'!AA368*('2.1 INPUT DA Forecast'!AA415+'2.1 INPUT DA Forecast'!AA416)*'2.2 INPUT DA Assumptions'!AA215</f>
        <v>304.02265160999997</v>
      </c>
      <c r="AB651" s="1045">
        <f>'2.1 INPUT DA Forecast'!AB368*('2.1 INPUT DA Forecast'!AB415+'2.1 INPUT DA Forecast'!AB416)*'2.2 INPUT DA Assumptions'!AB215</f>
        <v>301.76246423999999</v>
      </c>
      <c r="AC651" s="1045">
        <f>'2.1 INPUT DA Forecast'!AC368*('2.1 INPUT DA Forecast'!AC415+'2.1 INPUT DA Forecast'!AC416)*'2.2 INPUT DA Assumptions'!AC215</f>
        <v>299.52470010000002</v>
      </c>
      <c r="AD651" s="1045">
        <f>'2.1 INPUT DA Forecast'!AD368*('2.1 INPUT DA Forecast'!AD415+'2.1 INPUT DA Forecast'!AD416)*'2.2 INPUT DA Assumptions'!AD215</f>
        <v>297.30935919000001</v>
      </c>
      <c r="AE651" s="1045">
        <f>'2.1 INPUT DA Forecast'!AE368*('2.1 INPUT DA Forecast'!AE415+'2.1 INPUT DA Forecast'!AE416)*'2.2 INPUT DA Assumptions'!AE215</f>
        <v>295.11599975999997</v>
      </c>
      <c r="AF651" s="1045">
        <f>'2.1 INPUT DA Forecast'!AF368*('2.1 INPUT DA Forecast'!AF415+'2.1 INPUT DA Forecast'!AF416)*'2.2 INPUT DA Assumptions'!AF215</f>
        <v>292.94410937999999</v>
      </c>
      <c r="AG651" s="1045">
        <f>'2.1 INPUT DA Forecast'!AG368*('2.1 INPUT DA Forecast'!AG415+'2.1 INPUT DA Forecast'!AG416)*'2.2 INPUT DA Assumptions'!AG215</f>
        <v>290.79375872999998</v>
      </c>
      <c r="AH651" s="1045">
        <f>'2.1 INPUT DA Forecast'!AH368*('2.1 INPUT DA Forecast'!AH415+'2.1 INPUT DA Forecast'!AH416)*'2.2 INPUT DA Assumptions'!AH215</f>
        <v>288.66538955999994</v>
      </c>
      <c r="AI651" s="1045">
        <f>'2.1 INPUT DA Forecast'!AI368*('2.1 INPUT DA Forecast'!AI415+'2.1 INPUT DA Forecast'!AI416)*'2.2 INPUT DA Assumptions'!AI215</f>
        <v>286.55760593999997</v>
      </c>
      <c r="AJ651" s="1045">
        <f>'2.1 INPUT DA Forecast'!AJ368*('2.1 INPUT DA Forecast'!AJ415+'2.1 INPUT DA Forecast'!AJ416)*'2.2 INPUT DA Assumptions'!AJ215</f>
        <v>284.47084961999997</v>
      </c>
      <c r="AK651" s="1045">
        <f>'2.1 INPUT DA Forecast'!AK368*('2.1 INPUT DA Forecast'!AK415+'2.1 INPUT DA Forecast'!AK416)*'2.2 INPUT DA Assumptions'!AK215</f>
        <v>280.35365127</v>
      </c>
      <c r="AL651" s="225"/>
    </row>
    <row r="652" spans="3:38" s="221" customFormat="1" ht="14.15" customHeight="1" outlineLevel="3" x14ac:dyDescent="0.3">
      <c r="C652" s="222"/>
      <c r="D652" s="1008" t="s">
        <v>405</v>
      </c>
      <c r="E652" s="627" t="s">
        <v>137</v>
      </c>
      <c r="F652" s="1045">
        <f>'2.1 INPUT DA Forecast'!F368*'2.1 INPUT DA Forecast'!F417*'2.2 INPUT DA Assumptions'!F215*(1+'2.2 INPUT DA Assumptions'!F221)</f>
        <v>76.752677070205138</v>
      </c>
      <c r="G652" s="1045">
        <f>'2.1 INPUT DA Forecast'!G368*'2.1 INPUT DA Forecast'!G417*'2.2 INPUT DA Assumptions'!G215*(1+'2.2 INPUT DA Assumptions'!G221)</f>
        <v>76.752677070205138</v>
      </c>
      <c r="H652" s="1045">
        <f>'2.1 INPUT DA Forecast'!H368*'2.1 INPUT DA Forecast'!H417*'2.2 INPUT DA Assumptions'!H215*(1+'2.2 INPUT DA Assumptions'!H221)</f>
        <v>132.12653286000003</v>
      </c>
      <c r="I652" s="1045">
        <f>'2.1 INPUT DA Forecast'!I368*'2.1 INPUT DA Forecast'!I417*'2.2 INPUT DA Assumptions'!I215*(1+'2.2 INPUT DA Assumptions'!I221)</f>
        <v>178.9502148</v>
      </c>
      <c r="J652" s="1045">
        <f>'2.1 INPUT DA Forecast'!J368*'2.1 INPUT DA Forecast'!J417*'2.2 INPUT DA Assumptions'!J215*(1+'2.2 INPUT DA Assumptions'!J221)</f>
        <v>175.50862434000001</v>
      </c>
      <c r="K652" s="1045">
        <f>'2.1 INPUT DA Forecast'!K368*'2.1 INPUT DA Forecast'!K417*'2.2 INPUT DA Assumptions'!K215*(1+'2.2 INPUT DA Assumptions'!K221)</f>
        <v>175.0213899</v>
      </c>
      <c r="L652" s="1045">
        <f>'2.1 INPUT DA Forecast'!L368*'2.1 INPUT DA Forecast'!L417*'2.2 INPUT DA Assumptions'!L215*(1+'2.2 INPUT DA Assumptions'!L221)</f>
        <v>173.31487866000003</v>
      </c>
      <c r="M652" s="1045">
        <f>'2.1 INPUT DA Forecast'!M368*'2.1 INPUT DA Forecast'!M417*'2.2 INPUT DA Assumptions'!M215*(1+'2.2 INPUT DA Assumptions'!M221)</f>
        <v>171.15606900000003</v>
      </c>
      <c r="N652" s="1045">
        <f>'2.1 INPUT DA Forecast'!N368*'2.1 INPUT DA Forecast'!N417*'2.2 INPUT DA Assumptions'!N215*(1+'2.2 INPUT DA Assumptions'!N221)</f>
        <v>169.03175436000001</v>
      </c>
      <c r="O652" s="1045">
        <f>'2.1 INPUT DA Forecast'!O368*'2.1 INPUT DA Forecast'!O417*'2.2 INPUT DA Assumptions'!O215*(1+'2.2 INPUT DA Assumptions'!O221)</f>
        <v>166.94123796000002</v>
      </c>
      <c r="P652" s="1045">
        <f>'2.1 INPUT DA Forecast'!P368*'2.1 INPUT DA Forecast'!P417*'2.2 INPUT DA Assumptions'!P215*(1+'2.2 INPUT DA Assumptions'!P221)</f>
        <v>164.8840788</v>
      </c>
      <c r="Q652" s="1045">
        <f>'2.1 INPUT DA Forecast'!Q368*'2.1 INPUT DA Forecast'!Q417*'2.2 INPUT DA Assumptions'!Q215*(1+'2.2 INPUT DA Assumptions'!Q221)</f>
        <v>163.63073034000001</v>
      </c>
      <c r="R652" s="1045">
        <f>'2.1 INPUT DA Forecast'!R368*'2.1 INPUT DA Forecast'!R417*'2.2 INPUT DA Assumptions'!R215*(1+'2.2 INPUT DA Assumptions'!R221)</f>
        <v>162.38971224000005</v>
      </c>
      <c r="S652" s="1045">
        <f>'2.1 INPUT DA Forecast'!S368*'2.1 INPUT DA Forecast'!S417*'2.2 INPUT DA Assumptions'!S215*(1+'2.2 INPUT DA Assumptions'!S221)</f>
        <v>161.16080400000001</v>
      </c>
      <c r="T652" s="1045">
        <f>'2.1 INPUT DA Forecast'!T368*'2.1 INPUT DA Forecast'!T417*'2.2 INPUT DA Assumptions'!T215*(1+'2.2 INPUT DA Assumptions'!T221)</f>
        <v>159.94422612</v>
      </c>
      <c r="U652" s="1045">
        <f>'2.1 INPUT DA Forecast'!U368*'2.1 INPUT DA Forecast'!U417*'2.2 INPUT DA Assumptions'!U215*(1+'2.2 INPUT DA Assumptions'!U221)</f>
        <v>158.73953760000001</v>
      </c>
      <c r="V652" s="1045">
        <f>'2.1 INPUT DA Forecast'!V368*'2.1 INPUT DA Forecast'!V417*'2.2 INPUT DA Assumptions'!V215*(1+'2.2 INPUT DA Assumptions'!V221)</f>
        <v>157.54670316000005</v>
      </c>
      <c r="W652" s="1045">
        <f>'2.1 INPUT DA Forecast'!W368*'2.1 INPUT DA Forecast'!W417*'2.2 INPUT DA Assumptions'!W215*(1+'2.2 INPUT DA Assumptions'!W221)</f>
        <v>156.36575808000003</v>
      </c>
      <c r="X652" s="1045">
        <f>'2.1 INPUT DA Forecast'!X368*'2.1 INPUT DA Forecast'!X417*'2.2 INPUT DA Assumptions'!X215*(1+'2.2 INPUT DA Assumptions'!X221)</f>
        <v>155.19670236000002</v>
      </c>
      <c r="Y652" s="1045">
        <f>'2.1 INPUT DA Forecast'!Y368*'2.1 INPUT DA Forecast'!Y417*'2.2 INPUT DA Assumptions'!Y215*(1+'2.2 INPUT DA Assumptions'!Y221)</f>
        <v>154.03905972000001</v>
      </c>
      <c r="Z652" s="1045">
        <f>'2.1 INPUT DA Forecast'!Z368*'2.1 INPUT DA Forecast'!Z417*'2.2 INPUT DA Assumptions'!Z215*(1+'2.2 INPUT DA Assumptions'!Z221)</f>
        <v>152.89260966000006</v>
      </c>
      <c r="AA652" s="1045">
        <f>'2.1 INPUT DA Forecast'!AA368*'2.1 INPUT DA Forecast'!AA417*'2.2 INPUT DA Assumptions'!AA215*(1+'2.2 INPUT DA Assumptions'!AA221)</f>
        <v>151.75324206000002</v>
      </c>
      <c r="AB652" s="1045">
        <f>'2.1 INPUT DA Forecast'!AB368*'2.1 INPUT DA Forecast'!AB417*'2.2 INPUT DA Assumptions'!AB215*(1+'2.2 INPUT DA Assumptions'!AB221)</f>
        <v>150.62506704000003</v>
      </c>
      <c r="AC652" s="1045">
        <f>'2.1 INPUT DA Forecast'!AC368*'2.1 INPUT DA Forecast'!AC417*'2.2 INPUT DA Assumptions'!AC215*(1+'2.2 INPUT DA Assumptions'!AC221)</f>
        <v>149.50808460000002</v>
      </c>
      <c r="AD652" s="1045">
        <f>'2.1 INPUT DA Forecast'!AD368*'2.1 INPUT DA Forecast'!AD417*'2.2 INPUT DA Assumptions'!AD215*(1+'2.2 INPUT DA Assumptions'!AD221)</f>
        <v>148.40229474000003</v>
      </c>
      <c r="AE652" s="1045">
        <f>'2.1 INPUT DA Forecast'!AE368*'2.1 INPUT DA Forecast'!AE417*'2.2 INPUT DA Assumptions'!AE215*(1+'2.2 INPUT DA Assumptions'!AE221)</f>
        <v>147.30747696000003</v>
      </c>
      <c r="AF652" s="1045">
        <f>'2.1 INPUT DA Forecast'!AF368*'2.1 INPUT DA Forecast'!AF417*'2.2 INPUT DA Assumptions'!AF215*(1+'2.2 INPUT DA Assumptions'!AF221)</f>
        <v>146.22337548000002</v>
      </c>
      <c r="AG652" s="1045">
        <f>'2.1 INPUT DA Forecast'!AG368*'2.1 INPUT DA Forecast'!AG417*'2.2 INPUT DA Assumptions'!AG215*(1+'2.2 INPUT DA Assumptions'!AG221)</f>
        <v>145.15002558000003</v>
      </c>
      <c r="AH652" s="1045">
        <f>'2.1 INPUT DA Forecast'!AH368*'2.1 INPUT DA Forecast'!AH417*'2.2 INPUT DA Assumptions'!AH215*(1+'2.2 INPUT DA Assumptions'!AH221)</f>
        <v>144.08764776000001</v>
      </c>
      <c r="AI652" s="1045">
        <f>'2.1 INPUT DA Forecast'!AI368*'2.1 INPUT DA Forecast'!AI417*'2.2 INPUT DA Assumptions'!AI215*(1+'2.2 INPUT DA Assumptions'!AI221)</f>
        <v>143.03554524000003</v>
      </c>
      <c r="AJ652" s="1045">
        <f>'2.1 INPUT DA Forecast'!AJ368*'2.1 INPUT DA Forecast'!AJ417*'2.2 INPUT DA Assumptions'!AJ215*(1+'2.2 INPUT DA Assumptions'!AJ221)</f>
        <v>141.99393852000003</v>
      </c>
      <c r="AK652" s="1045">
        <f>'2.1 INPUT DA Forecast'!AK368*'2.1 INPUT DA Forecast'!AK417*'2.2 INPUT DA Assumptions'!AK215*(1+'2.2 INPUT DA Assumptions'!AK221)</f>
        <v>139.93883442000001</v>
      </c>
      <c r="AL652" s="225"/>
    </row>
    <row r="653" spans="3:38" s="221" customFormat="1" ht="14.15" customHeight="1" outlineLevel="3" x14ac:dyDescent="0.3">
      <c r="C653" s="222"/>
      <c r="D653" s="1008" t="s">
        <v>406</v>
      </c>
      <c r="E653" s="627" t="s">
        <v>137</v>
      </c>
      <c r="F653" s="1045">
        <f>'2.1 INPUT DA Forecast'!F368*'2.1 INPUT DA Forecast'!F417*'2.2 INPUT DA Assumptions'!F215</f>
        <v>73.097787685909651</v>
      </c>
      <c r="G653" s="1045">
        <f>'2.1 INPUT DA Forecast'!G368*'2.1 INPUT DA Forecast'!G417*'2.2 INPUT DA Assumptions'!G215</f>
        <v>73.097787685909651</v>
      </c>
      <c r="H653" s="1045">
        <f>'2.1 INPUT DA Forecast'!H368*'2.1 INPUT DA Forecast'!H417*'2.2 INPUT DA Assumptions'!H215</f>
        <v>125.83479320000002</v>
      </c>
      <c r="I653" s="1045">
        <f>'2.1 INPUT DA Forecast'!I368*'2.1 INPUT DA Forecast'!I417*'2.2 INPUT DA Assumptions'!I215</f>
        <v>170.428776</v>
      </c>
      <c r="J653" s="1045">
        <f>'2.1 INPUT DA Forecast'!J368*'2.1 INPUT DA Forecast'!J417*'2.2 INPUT DA Assumptions'!J215</f>
        <v>167.15107080000001</v>
      </c>
      <c r="K653" s="1045">
        <f>'2.1 INPUT DA Forecast'!K368*'2.1 INPUT DA Forecast'!K417*'2.2 INPUT DA Assumptions'!K215</f>
        <v>166.687038</v>
      </c>
      <c r="L653" s="1045">
        <f>'2.1 INPUT DA Forecast'!L368*'2.1 INPUT DA Forecast'!L417*'2.2 INPUT DA Assumptions'!L215</f>
        <v>165.06178920000002</v>
      </c>
      <c r="M653" s="1045">
        <f>'2.1 INPUT DA Forecast'!M368*'2.1 INPUT DA Forecast'!M417*'2.2 INPUT DA Assumptions'!M215</f>
        <v>163.00578000000002</v>
      </c>
      <c r="N653" s="1045">
        <f>'2.1 INPUT DA Forecast'!N368*'2.1 INPUT DA Forecast'!N417*'2.2 INPUT DA Assumptions'!N215</f>
        <v>160.98262320000001</v>
      </c>
      <c r="O653" s="1045">
        <f>'2.1 INPUT DA Forecast'!O368*'2.1 INPUT DA Forecast'!O417*'2.2 INPUT DA Assumptions'!O215</f>
        <v>158.99165520000003</v>
      </c>
      <c r="P653" s="1045">
        <f>'2.1 INPUT DA Forecast'!P368*'2.1 INPUT DA Forecast'!P417*'2.2 INPUT DA Assumptions'!P215</f>
        <v>157.032456</v>
      </c>
      <c r="Q653" s="1045">
        <f>'2.1 INPUT DA Forecast'!Q368*'2.1 INPUT DA Forecast'!Q417*'2.2 INPUT DA Assumptions'!Q215</f>
        <v>155.8387908</v>
      </c>
      <c r="R653" s="1045">
        <f>'2.1 INPUT DA Forecast'!R368*'2.1 INPUT DA Forecast'!R417*'2.2 INPUT DA Assumptions'!R215</f>
        <v>154.65686880000004</v>
      </c>
      <c r="S653" s="1045">
        <f>'2.1 INPUT DA Forecast'!S368*'2.1 INPUT DA Forecast'!S417*'2.2 INPUT DA Assumptions'!S215</f>
        <v>153.48648</v>
      </c>
      <c r="T653" s="1045">
        <f>'2.1 INPUT DA Forecast'!T368*'2.1 INPUT DA Forecast'!T417*'2.2 INPUT DA Assumptions'!T215</f>
        <v>152.3278344</v>
      </c>
      <c r="U653" s="1045">
        <f>'2.1 INPUT DA Forecast'!U368*'2.1 INPUT DA Forecast'!U417*'2.2 INPUT DA Assumptions'!U215</f>
        <v>151.18051199999999</v>
      </c>
      <c r="V653" s="1045">
        <f>'2.1 INPUT DA Forecast'!V368*'2.1 INPUT DA Forecast'!V417*'2.2 INPUT DA Assumptions'!V215</f>
        <v>150.04447920000004</v>
      </c>
      <c r="W653" s="1045">
        <f>'2.1 INPUT DA Forecast'!W368*'2.1 INPUT DA Forecast'!W417*'2.2 INPUT DA Assumptions'!W215</f>
        <v>148.91976960000002</v>
      </c>
      <c r="X653" s="1045">
        <f>'2.1 INPUT DA Forecast'!X368*'2.1 INPUT DA Forecast'!X417*'2.2 INPUT DA Assumptions'!X215</f>
        <v>147.8063832</v>
      </c>
      <c r="Y653" s="1045">
        <f>'2.1 INPUT DA Forecast'!Y368*'2.1 INPUT DA Forecast'!Y417*'2.2 INPUT DA Assumptions'!Y215</f>
        <v>146.70386640000001</v>
      </c>
      <c r="Z653" s="1045">
        <f>'2.1 INPUT DA Forecast'!Z368*'2.1 INPUT DA Forecast'!Z417*'2.2 INPUT DA Assumptions'!Z215</f>
        <v>145.61200920000005</v>
      </c>
      <c r="AA653" s="1045">
        <f>'2.1 INPUT DA Forecast'!AA368*'2.1 INPUT DA Forecast'!AA417*'2.2 INPUT DA Assumptions'!AA215</f>
        <v>144.52689720000001</v>
      </c>
      <c r="AB653" s="1045">
        <f>'2.1 INPUT DA Forecast'!AB368*'2.1 INPUT DA Forecast'!AB417*'2.2 INPUT DA Assumptions'!AB215</f>
        <v>143.45244480000002</v>
      </c>
      <c r="AC653" s="1045">
        <f>'2.1 INPUT DA Forecast'!AC368*'2.1 INPUT DA Forecast'!AC417*'2.2 INPUT DA Assumptions'!AC215</f>
        <v>142.38865200000001</v>
      </c>
      <c r="AD653" s="1045">
        <f>'2.1 INPUT DA Forecast'!AD368*'2.1 INPUT DA Forecast'!AD417*'2.2 INPUT DA Assumptions'!AD215</f>
        <v>141.33551880000002</v>
      </c>
      <c r="AE653" s="1045">
        <f>'2.1 INPUT DA Forecast'!AE368*'2.1 INPUT DA Forecast'!AE417*'2.2 INPUT DA Assumptions'!AE215</f>
        <v>140.29283520000001</v>
      </c>
      <c r="AF653" s="1045">
        <f>'2.1 INPUT DA Forecast'!AF368*'2.1 INPUT DA Forecast'!AF417*'2.2 INPUT DA Assumptions'!AF215</f>
        <v>139.26035760000002</v>
      </c>
      <c r="AG653" s="1045">
        <f>'2.1 INPUT DA Forecast'!AG368*'2.1 INPUT DA Forecast'!AG417*'2.2 INPUT DA Assumptions'!AG215</f>
        <v>138.23811960000003</v>
      </c>
      <c r="AH653" s="1045">
        <f>'2.1 INPUT DA Forecast'!AH368*'2.1 INPUT DA Forecast'!AH417*'2.2 INPUT DA Assumptions'!AH215</f>
        <v>137.2263312</v>
      </c>
      <c r="AI653" s="1045">
        <f>'2.1 INPUT DA Forecast'!AI368*'2.1 INPUT DA Forecast'!AI417*'2.2 INPUT DA Assumptions'!AI215</f>
        <v>136.22432880000002</v>
      </c>
      <c r="AJ653" s="1045">
        <f>'2.1 INPUT DA Forecast'!AJ368*'2.1 INPUT DA Forecast'!AJ417*'2.2 INPUT DA Assumptions'!AJ215</f>
        <v>135.23232240000002</v>
      </c>
      <c r="AK653" s="1045">
        <f>'2.1 INPUT DA Forecast'!AK368*'2.1 INPUT DA Forecast'!AK417*'2.2 INPUT DA Assumptions'!AK215</f>
        <v>133.27508040000001</v>
      </c>
      <c r="AL653" s="225"/>
    </row>
    <row r="654" spans="3:38" s="221" customFormat="1" ht="14.15" customHeight="1" outlineLevel="3" x14ac:dyDescent="0.3">
      <c r="C654" s="222"/>
      <c r="D654" s="1082" t="s">
        <v>347</v>
      </c>
      <c r="E654" s="1009"/>
      <c r="F654" s="1055"/>
      <c r="G654" s="1055"/>
      <c r="H654" s="1055"/>
      <c r="I654" s="1055"/>
      <c r="J654" s="1055"/>
      <c r="K654" s="1055"/>
      <c r="L654" s="1055"/>
      <c r="M654" s="1055"/>
      <c r="N654" s="1055"/>
      <c r="O654" s="1055"/>
      <c r="P654" s="1055"/>
      <c r="Q654" s="1055"/>
      <c r="R654" s="1055"/>
      <c r="S654" s="1055"/>
      <c r="T654" s="1055"/>
      <c r="U654" s="1055"/>
      <c r="V654" s="1055"/>
      <c r="W654" s="1055"/>
      <c r="X654" s="1055"/>
      <c r="Y654" s="1055"/>
      <c r="Z654" s="1055"/>
      <c r="AA654" s="1055"/>
      <c r="AB654" s="1055"/>
      <c r="AC654" s="1055"/>
      <c r="AD654" s="1055"/>
      <c r="AE654" s="1055"/>
      <c r="AF654" s="1055"/>
      <c r="AG654" s="1055"/>
      <c r="AH654" s="1055"/>
      <c r="AI654" s="1055"/>
      <c r="AJ654" s="1055"/>
      <c r="AK654" s="1055"/>
      <c r="AL654" s="225"/>
    </row>
    <row r="655" spans="3:38" s="221" customFormat="1" ht="14.15" customHeight="1" outlineLevel="3" x14ac:dyDescent="0.3">
      <c r="C655" s="222"/>
      <c r="D655" s="1008" t="s">
        <v>408</v>
      </c>
      <c r="E655" s="627" t="s">
        <v>137</v>
      </c>
      <c r="F655" s="1045">
        <f>'2.1 INPUT DA Forecast'!F368*'2.1 INPUT DA Forecast'!F420*'2.2 INPUT DA Assumptions'!F216*(1+'2.2 INPUT DA Assumptions'!F221)</f>
        <v>197.76312386863205</v>
      </c>
      <c r="G655" s="1045">
        <f>'2.1 INPUT DA Forecast'!G368*'2.1 INPUT DA Forecast'!G420*'2.2 INPUT DA Assumptions'!G216*(1+'2.2 INPUT DA Assumptions'!G221)</f>
        <v>197.76312386863205</v>
      </c>
      <c r="H655" s="1045">
        <f>'2.1 INPUT DA Forecast'!H368*'2.1 INPUT DA Forecast'!H420*'2.2 INPUT DA Assumptions'!H216*(1+'2.2 INPUT DA Assumptions'!H221)</f>
        <v>1275.7044552000002</v>
      </c>
      <c r="I655" s="1045">
        <f>'2.1 INPUT DA Forecast'!I368*'2.1 INPUT DA Forecast'!I420*'2.2 INPUT DA Assumptions'!I216*(1+'2.2 INPUT DA Assumptions'!I221)</f>
        <v>1150.3942380000001</v>
      </c>
      <c r="J655" s="1045">
        <f>'2.1 INPUT DA Forecast'!J368*'2.1 INPUT DA Forecast'!J420*'2.2 INPUT DA Assumptions'!J216*(1+'2.2 INPUT DA Assumptions'!J221)</f>
        <v>1107.3758440500001</v>
      </c>
      <c r="K655" s="1045">
        <f>'2.1 INPUT DA Forecast'!K368*'2.1 INPUT DA Forecast'!K420*'2.2 INPUT DA Assumptions'!K216*(1+'2.2 INPUT DA Assumptions'!K221)</f>
        <v>1104.3016267500002</v>
      </c>
      <c r="L655" s="1045">
        <f>'2.1 INPUT DA Forecast'!L368*'2.1 INPUT DA Forecast'!L420*'2.2 INPUT DA Assumptions'!L216*(1+'2.2 INPUT DA Assumptions'!L221)</f>
        <v>1072.9016298000001</v>
      </c>
      <c r="M655" s="1045">
        <f>'2.1 INPUT DA Forecast'!M368*'2.1 INPUT DA Forecast'!M420*'2.2 INPUT DA Assumptions'!M216*(1+'2.2 INPUT DA Assumptions'!M221)</f>
        <v>1018.7861250000001</v>
      </c>
      <c r="N655" s="1045">
        <f>'2.1 INPUT DA Forecast'!N368*'2.1 INPUT DA Forecast'!N420*'2.2 INPUT DA Assumptions'!N216*(1+'2.2 INPUT DA Assumptions'!N221)</f>
        <v>1006.141395</v>
      </c>
      <c r="O655" s="1045">
        <f>'2.1 INPUT DA Forecast'!O368*'2.1 INPUT DA Forecast'!O420*'2.2 INPUT DA Assumptions'!O216*(1+'2.2 INPUT DA Assumptions'!O221)</f>
        <v>993.69784500000014</v>
      </c>
      <c r="P655" s="1045">
        <f>'2.1 INPUT DA Forecast'!P368*'2.1 INPUT DA Forecast'!P420*'2.2 INPUT DA Assumptions'!P216*(1+'2.2 INPUT DA Assumptions'!P221)</f>
        <v>981.45285000000001</v>
      </c>
      <c r="Q655" s="1045">
        <f>'2.1 INPUT DA Forecast'!Q368*'2.1 INPUT DA Forecast'!Q420*'2.2 INPUT DA Assumptions'!Q216*(1+'2.2 INPUT DA Assumptions'!Q221)</f>
        <v>973.99244250000004</v>
      </c>
      <c r="R655" s="1045">
        <f>'2.1 INPUT DA Forecast'!R368*'2.1 INPUT DA Forecast'!R420*'2.2 INPUT DA Assumptions'!R216*(1+'2.2 INPUT DA Assumptions'!R221)</f>
        <v>966.60543000000018</v>
      </c>
      <c r="S655" s="1045">
        <f>'2.1 INPUT DA Forecast'!S368*'2.1 INPUT DA Forecast'!S420*'2.2 INPUT DA Assumptions'!S216*(1+'2.2 INPUT DA Assumptions'!S221)</f>
        <v>959.29050000000007</v>
      </c>
      <c r="T655" s="1045">
        <f>'2.1 INPUT DA Forecast'!T368*'2.1 INPUT DA Forecast'!T420*'2.2 INPUT DA Assumptions'!T216*(1+'2.2 INPUT DA Assumptions'!T221)</f>
        <v>913.96700640000006</v>
      </c>
      <c r="U655" s="1045">
        <f>'2.1 INPUT DA Forecast'!U368*'2.1 INPUT DA Forecast'!U420*'2.2 INPUT DA Assumptions'!U216*(1+'2.2 INPUT DA Assumptions'!U221)</f>
        <v>907.0830719999999</v>
      </c>
      <c r="V655" s="1045">
        <f>'2.1 INPUT DA Forecast'!V368*'2.1 INPUT DA Forecast'!V420*'2.2 INPUT DA Assumptions'!V216*(1+'2.2 INPUT DA Assumptions'!V221)</f>
        <v>900.26687520000007</v>
      </c>
      <c r="W655" s="1045">
        <f>'2.1 INPUT DA Forecast'!W368*'2.1 INPUT DA Forecast'!W420*'2.2 INPUT DA Assumptions'!W216*(1+'2.2 INPUT DA Assumptions'!W221)</f>
        <v>893.51861759999997</v>
      </c>
      <c r="X655" s="1045">
        <f>'2.1 INPUT DA Forecast'!X368*'2.1 INPUT DA Forecast'!X420*'2.2 INPUT DA Assumptions'!X216*(1+'2.2 INPUT DA Assumptions'!X221)</f>
        <v>886.83829919999982</v>
      </c>
      <c r="Y655" s="1045">
        <f>'2.1 INPUT DA Forecast'!Y368*'2.1 INPUT DA Forecast'!Y420*'2.2 INPUT DA Assumptions'!Y216*(1+'2.2 INPUT DA Assumptions'!Y221)</f>
        <v>880.22319839999989</v>
      </c>
      <c r="Z655" s="1045">
        <f>'2.1 INPUT DA Forecast'!Z368*'2.1 INPUT DA Forecast'!Z420*'2.2 INPUT DA Assumptions'!Z216*(1+'2.2 INPUT DA Assumptions'!Z221)</f>
        <v>873.67205520000005</v>
      </c>
      <c r="AA655" s="1045">
        <f>'2.1 INPUT DA Forecast'!AA368*'2.1 INPUT DA Forecast'!AA420*'2.2 INPUT DA Assumptions'!AA216*(1+'2.2 INPUT DA Assumptions'!AA221)</f>
        <v>867.16138319999993</v>
      </c>
      <c r="AB655" s="1045">
        <f>'2.1 INPUT DA Forecast'!AB368*'2.1 INPUT DA Forecast'!AB420*'2.2 INPUT DA Assumptions'!AB216*(1+'2.2 INPUT DA Assumptions'!AB221)</f>
        <v>860.71466880000003</v>
      </c>
      <c r="AC655" s="1045">
        <f>'2.1 INPUT DA Forecast'!AC368*'2.1 INPUT DA Forecast'!AC420*'2.2 INPUT DA Assumptions'!AC216*(1+'2.2 INPUT DA Assumptions'!AC221)</f>
        <v>854.33191199999999</v>
      </c>
      <c r="AD655" s="1045">
        <f>'2.1 INPUT DA Forecast'!AD368*'2.1 INPUT DA Forecast'!AD420*'2.2 INPUT DA Assumptions'!AD216*(1+'2.2 INPUT DA Assumptions'!AD221)</f>
        <v>848.01311280000016</v>
      </c>
      <c r="AE655" s="1045">
        <f>'2.1 INPUT DA Forecast'!AE368*'2.1 INPUT DA Forecast'!AE420*'2.2 INPUT DA Assumptions'!AE216*(1+'2.2 INPUT DA Assumptions'!AE221)</f>
        <v>841.75701119999997</v>
      </c>
      <c r="AF655" s="1045">
        <f>'2.1 INPUT DA Forecast'!AF368*'2.1 INPUT DA Forecast'!AF420*'2.2 INPUT DA Assumptions'!AF216*(1+'2.2 INPUT DA Assumptions'!AF221)</f>
        <v>835.56214560000012</v>
      </c>
      <c r="AG655" s="1045">
        <f>'2.1 INPUT DA Forecast'!AG368*'2.1 INPUT DA Forecast'!AG420*'2.2 INPUT DA Assumptions'!AG216*(1+'2.2 INPUT DA Assumptions'!AG221)</f>
        <v>829.42871760000014</v>
      </c>
      <c r="AH655" s="1045">
        <f>'2.1 INPUT DA Forecast'!AH368*'2.1 INPUT DA Forecast'!AH420*'2.2 INPUT DA Assumptions'!AH216*(1+'2.2 INPUT DA Assumptions'!AH221)</f>
        <v>823.35798720000003</v>
      </c>
      <c r="AI655" s="1045">
        <f>'2.1 INPUT DA Forecast'!AI368*'2.1 INPUT DA Forecast'!AI420*'2.2 INPUT DA Assumptions'!AI216*(1+'2.2 INPUT DA Assumptions'!AI221)</f>
        <v>817.34597280000003</v>
      </c>
      <c r="AJ655" s="1045">
        <f>'2.1 INPUT DA Forecast'!AJ368*'2.1 INPUT DA Forecast'!AJ420*'2.2 INPUT DA Assumptions'!AJ216*(1+'2.2 INPUT DA Assumptions'!AJ221)</f>
        <v>811.39393439999992</v>
      </c>
      <c r="AK655" s="1045">
        <f>'2.1 INPUT DA Forecast'!AK368*'2.1 INPUT DA Forecast'!AK420*'2.2 INPUT DA Assumptions'!AK216*(1+'2.2 INPUT DA Assumptions'!AK221)</f>
        <v>799.65048239999999</v>
      </c>
      <c r="AL655" s="225"/>
    </row>
    <row r="656" spans="3:38" s="221" customFormat="1" ht="14.15" customHeight="1" outlineLevel="3" x14ac:dyDescent="0.3">
      <c r="C656" s="222"/>
      <c r="D656" s="1008" t="s">
        <v>409</v>
      </c>
      <c r="E656" s="627" t="s">
        <v>137</v>
      </c>
      <c r="F656" s="1045">
        <f>'2.1 INPUT DA Forecast'!F368*'2.1 INPUT DA Forecast'!F420*'2.2 INPUT DA Assumptions'!F216</f>
        <v>188.34583225584004</v>
      </c>
      <c r="G656" s="1045">
        <f>'2.1 INPUT DA Forecast'!G368*'2.1 INPUT DA Forecast'!G420*'2.2 INPUT DA Assumptions'!G216</f>
        <v>188.34583225584004</v>
      </c>
      <c r="H656" s="1045">
        <f>'2.1 INPUT DA Forecast'!H368*'2.1 INPUT DA Forecast'!H420*'2.2 INPUT DA Assumptions'!H216</f>
        <v>1214.9566240000001</v>
      </c>
      <c r="I656" s="1045">
        <f>'2.1 INPUT DA Forecast'!I368*'2.1 INPUT DA Forecast'!I420*'2.2 INPUT DA Assumptions'!I216</f>
        <v>1095.61356</v>
      </c>
      <c r="J656" s="1045">
        <f>'2.1 INPUT DA Forecast'!J368*'2.1 INPUT DA Forecast'!J420*'2.2 INPUT DA Assumptions'!J216</f>
        <v>1054.6436610000001</v>
      </c>
      <c r="K656" s="1045">
        <f>'2.1 INPUT DA Forecast'!K368*'2.1 INPUT DA Forecast'!K420*'2.2 INPUT DA Assumptions'!K216</f>
        <v>1051.7158350000002</v>
      </c>
      <c r="L656" s="1045">
        <f>'2.1 INPUT DA Forecast'!L368*'2.1 INPUT DA Forecast'!L420*'2.2 INPUT DA Assumptions'!L216</f>
        <v>1021.8110760000001</v>
      </c>
      <c r="M656" s="1045">
        <f>'2.1 INPUT DA Forecast'!M368*'2.1 INPUT DA Forecast'!M420*'2.2 INPUT DA Assumptions'!M216</f>
        <v>970.27250000000004</v>
      </c>
      <c r="N656" s="1045">
        <f>'2.1 INPUT DA Forecast'!N368*'2.1 INPUT DA Forecast'!N420*'2.2 INPUT DA Assumptions'!N216</f>
        <v>958.22989999999993</v>
      </c>
      <c r="O656" s="1045">
        <f>'2.1 INPUT DA Forecast'!O368*'2.1 INPUT DA Forecast'!O420*'2.2 INPUT DA Assumptions'!O216</f>
        <v>946.37890000000004</v>
      </c>
      <c r="P656" s="1045">
        <f>'2.1 INPUT DA Forecast'!P368*'2.1 INPUT DA Forecast'!P420*'2.2 INPUT DA Assumptions'!P216</f>
        <v>934.71699999999998</v>
      </c>
      <c r="Q656" s="1045">
        <f>'2.1 INPUT DA Forecast'!Q368*'2.1 INPUT DA Forecast'!Q420*'2.2 INPUT DA Assumptions'!Q216</f>
        <v>927.61185</v>
      </c>
      <c r="R656" s="1045">
        <f>'2.1 INPUT DA Forecast'!R368*'2.1 INPUT DA Forecast'!R420*'2.2 INPUT DA Assumptions'!R216</f>
        <v>920.5766000000001</v>
      </c>
      <c r="S656" s="1045">
        <f>'2.1 INPUT DA Forecast'!S368*'2.1 INPUT DA Forecast'!S420*'2.2 INPUT DA Assumptions'!S216</f>
        <v>913.61</v>
      </c>
      <c r="T656" s="1045">
        <f>'2.1 INPUT DA Forecast'!T368*'2.1 INPUT DA Forecast'!T420*'2.2 INPUT DA Assumptions'!T216</f>
        <v>870.44476800000007</v>
      </c>
      <c r="U656" s="1045">
        <f>'2.1 INPUT DA Forecast'!U368*'2.1 INPUT DA Forecast'!U420*'2.2 INPUT DA Assumptions'!U216</f>
        <v>863.8886399999999</v>
      </c>
      <c r="V656" s="1045">
        <f>'2.1 INPUT DA Forecast'!V368*'2.1 INPUT DA Forecast'!V420*'2.2 INPUT DA Assumptions'!V216</f>
        <v>857.39702399999999</v>
      </c>
      <c r="W656" s="1045">
        <f>'2.1 INPUT DA Forecast'!W368*'2.1 INPUT DA Forecast'!W420*'2.2 INPUT DA Assumptions'!W216</f>
        <v>850.97011199999997</v>
      </c>
      <c r="X656" s="1045">
        <f>'2.1 INPUT DA Forecast'!X368*'2.1 INPUT DA Forecast'!X420*'2.2 INPUT DA Assumptions'!X216</f>
        <v>844.60790399999985</v>
      </c>
      <c r="Y656" s="1045">
        <f>'2.1 INPUT DA Forecast'!Y368*'2.1 INPUT DA Forecast'!Y420*'2.2 INPUT DA Assumptions'!Y216</f>
        <v>838.30780799999991</v>
      </c>
      <c r="Z656" s="1045">
        <f>'2.1 INPUT DA Forecast'!Z368*'2.1 INPUT DA Forecast'!Z420*'2.2 INPUT DA Assumptions'!Z216</f>
        <v>832.068624</v>
      </c>
      <c r="AA656" s="1045">
        <f>'2.1 INPUT DA Forecast'!AA368*'2.1 INPUT DA Forecast'!AA420*'2.2 INPUT DA Assumptions'!AA216</f>
        <v>825.86798399999986</v>
      </c>
      <c r="AB656" s="1045">
        <f>'2.1 INPUT DA Forecast'!AB368*'2.1 INPUT DA Forecast'!AB420*'2.2 INPUT DA Assumptions'!AB216</f>
        <v>819.72825599999999</v>
      </c>
      <c r="AC656" s="1045">
        <f>'2.1 INPUT DA Forecast'!AC368*'2.1 INPUT DA Forecast'!AC420*'2.2 INPUT DA Assumptions'!AC216</f>
        <v>813.64943999999991</v>
      </c>
      <c r="AD656" s="1045">
        <f>'2.1 INPUT DA Forecast'!AD368*'2.1 INPUT DA Forecast'!AD420*'2.2 INPUT DA Assumptions'!AD216</f>
        <v>807.6315360000001</v>
      </c>
      <c r="AE656" s="1045">
        <f>'2.1 INPUT DA Forecast'!AE368*'2.1 INPUT DA Forecast'!AE420*'2.2 INPUT DA Assumptions'!AE216</f>
        <v>801.67334399999993</v>
      </c>
      <c r="AF656" s="1045">
        <f>'2.1 INPUT DA Forecast'!AF368*'2.1 INPUT DA Forecast'!AF420*'2.2 INPUT DA Assumptions'!AF216</f>
        <v>795.77347200000008</v>
      </c>
      <c r="AG656" s="1045">
        <f>'2.1 INPUT DA Forecast'!AG368*'2.1 INPUT DA Forecast'!AG420*'2.2 INPUT DA Assumptions'!AG216</f>
        <v>789.93211200000007</v>
      </c>
      <c r="AH656" s="1045">
        <f>'2.1 INPUT DA Forecast'!AH368*'2.1 INPUT DA Forecast'!AH420*'2.2 INPUT DA Assumptions'!AH216</f>
        <v>784.15046399999994</v>
      </c>
      <c r="AI656" s="1045">
        <f>'2.1 INPUT DA Forecast'!AI368*'2.1 INPUT DA Forecast'!AI420*'2.2 INPUT DA Assumptions'!AI216</f>
        <v>778.42473599999994</v>
      </c>
      <c r="AJ656" s="1045">
        <f>'2.1 INPUT DA Forecast'!AJ368*'2.1 INPUT DA Forecast'!AJ420*'2.2 INPUT DA Assumptions'!AJ216</f>
        <v>772.75612799999988</v>
      </c>
      <c r="AK656" s="1045">
        <f>'2.1 INPUT DA Forecast'!AK368*'2.1 INPUT DA Forecast'!AK420*'2.2 INPUT DA Assumptions'!AK216</f>
        <v>761.57188799999994</v>
      </c>
      <c r="AL656" s="225"/>
    </row>
    <row r="657" spans="3:38" s="221" customFormat="1" ht="14.15" customHeight="1" outlineLevel="3" x14ac:dyDescent="0.3">
      <c r="C657" s="222"/>
      <c r="D657" s="1082" t="s">
        <v>32</v>
      </c>
      <c r="E657" s="1009"/>
      <c r="F657" s="1033"/>
      <c r="G657" s="1033"/>
      <c r="H657" s="1033"/>
      <c r="I657" s="1033"/>
      <c r="J657" s="1033"/>
      <c r="K657" s="1033"/>
      <c r="L657" s="1033"/>
      <c r="M657" s="1033"/>
      <c r="N657" s="1033"/>
      <c r="O657" s="1033"/>
      <c r="P657" s="1033"/>
      <c r="Q657" s="1033"/>
      <c r="R657" s="1033"/>
      <c r="S657" s="1033"/>
      <c r="T657" s="1033"/>
      <c r="U657" s="1033"/>
      <c r="V657" s="1033"/>
      <c r="W657" s="1033"/>
      <c r="X657" s="1033"/>
      <c r="Y657" s="1033"/>
      <c r="Z657" s="1033"/>
      <c r="AA657" s="1033"/>
      <c r="AB657" s="1033"/>
      <c r="AC657" s="1033"/>
      <c r="AD657" s="1033"/>
      <c r="AE657" s="1033"/>
      <c r="AF657" s="1033"/>
      <c r="AG657" s="1033"/>
      <c r="AH657" s="1033"/>
      <c r="AI657" s="1033"/>
      <c r="AJ657" s="1033"/>
      <c r="AK657" s="1033"/>
      <c r="AL657" s="225"/>
    </row>
    <row r="658" spans="3:38" s="221" customFormat="1" ht="14.15" customHeight="1" outlineLevel="3" x14ac:dyDescent="0.3">
      <c r="C658" s="222"/>
      <c r="D658" s="1008" t="s">
        <v>1327</v>
      </c>
      <c r="E658" s="627" t="s">
        <v>137</v>
      </c>
      <c r="F658" s="1045">
        <f>'2.1 INPUT DA Forecast'!F368*'2.1 INPUT DA Forecast'!F419*'2.2 INPUT DA Assumptions'!F217*(1+'2.2 INPUT DA Assumptions'!F221)</f>
        <v>0</v>
      </c>
      <c r="G658" s="1045">
        <f>'2.1 INPUT DA Forecast'!G368*'2.1 INPUT DA Forecast'!G419*'2.2 INPUT DA Assumptions'!G217*(1+'2.2 INPUT DA Assumptions'!G221)</f>
        <v>0</v>
      </c>
      <c r="H658" s="1045">
        <f>'2.1 INPUT DA Forecast'!H368*'2.1 INPUT DA Forecast'!H419*'2.2 INPUT DA Assumptions'!H217*(1+'2.2 INPUT DA Assumptions'!H221)</f>
        <v>0</v>
      </c>
      <c r="I658" s="1045">
        <f>'2.1 INPUT DA Forecast'!I368*'2.1 INPUT DA Forecast'!I419*'2.2 INPUT DA Assumptions'!I217*(1+'2.2 INPUT DA Assumptions'!I221)</f>
        <v>0</v>
      </c>
      <c r="J658" s="1045">
        <f>'2.1 INPUT DA Forecast'!J368*'2.1 INPUT DA Forecast'!J419*'2.2 INPUT DA Assumptions'!J217*(1+'2.2 INPUT DA Assumptions'!J221)</f>
        <v>31.340825774999999</v>
      </c>
      <c r="K658" s="1045">
        <f>'2.1 INPUT DA Forecast'!K368*'2.1 INPUT DA Forecast'!K419*'2.2 INPUT DA Assumptions'!K217*(1+'2.2 INPUT DA Assumptions'!K221)</f>
        <v>31.253819625000002</v>
      </c>
      <c r="L658" s="1045">
        <f>'2.1 INPUT DA Forecast'!L368*'2.1 INPUT DA Forecast'!L419*'2.2 INPUT DA Assumptions'!L217*(1+'2.2 INPUT DA Assumptions'!L221)</f>
        <v>30.949085475000004</v>
      </c>
      <c r="M658" s="1045">
        <f>'2.1 INPUT DA Forecast'!M368*'2.1 INPUT DA Forecast'!M419*'2.2 INPUT DA Assumptions'!M217*(1+'2.2 INPUT DA Assumptions'!M221)</f>
        <v>30.563583750000003</v>
      </c>
      <c r="N658" s="1045">
        <f>'2.1 INPUT DA Forecast'!N368*'2.1 INPUT DA Forecast'!N419*'2.2 INPUT DA Assumptions'!N217*(1+'2.2 INPUT DA Assumptions'!N221)</f>
        <v>30.184241849999996</v>
      </c>
      <c r="O658" s="1045">
        <f>'2.1 INPUT DA Forecast'!O368*'2.1 INPUT DA Forecast'!O419*'2.2 INPUT DA Assumptions'!O217*(1+'2.2 INPUT DA Assumptions'!O221)</f>
        <v>29.810935350000005</v>
      </c>
      <c r="P658" s="1045">
        <f>'2.1 INPUT DA Forecast'!P368*'2.1 INPUT DA Forecast'!P419*'2.2 INPUT DA Assumptions'!P217*(1+'2.2 INPUT DA Assumptions'!P221)</f>
        <v>29.443585500000001</v>
      </c>
      <c r="Q658" s="1045">
        <f>'2.1 INPUT DA Forecast'!Q368*'2.1 INPUT DA Forecast'!Q419*'2.2 INPUT DA Assumptions'!Q217*(1+'2.2 INPUT DA Assumptions'!Q221)</f>
        <v>29.219773274999998</v>
      </c>
      <c r="R658" s="1045">
        <f>'2.1 INPUT DA Forecast'!R368*'2.1 INPUT DA Forecast'!R419*'2.2 INPUT DA Assumptions'!R217*(1+'2.2 INPUT DA Assumptions'!R221)</f>
        <v>28.998162900000004</v>
      </c>
      <c r="S658" s="1045">
        <f>'2.1 INPUT DA Forecast'!S368*'2.1 INPUT DA Forecast'!S419*'2.2 INPUT DA Assumptions'!S217*(1+'2.2 INPUT DA Assumptions'!S221)</f>
        <v>28.778715000000002</v>
      </c>
      <c r="T658" s="1045">
        <f>'2.1 INPUT DA Forecast'!T368*'2.1 INPUT DA Forecast'!T419*'2.2 INPUT DA Assumptions'!T217*(1+'2.2 INPUT DA Assumptions'!T221)</f>
        <v>28.561468950000002</v>
      </c>
      <c r="U658" s="1045">
        <f>'2.1 INPUT DA Forecast'!U368*'2.1 INPUT DA Forecast'!U419*'2.2 INPUT DA Assumptions'!U217*(1+'2.2 INPUT DA Assumptions'!U221)</f>
        <v>28.346345999999997</v>
      </c>
      <c r="V658" s="1045">
        <f>'2.1 INPUT DA Forecast'!V368*'2.1 INPUT DA Forecast'!V419*'2.2 INPUT DA Assumptions'!V217*(1+'2.2 INPUT DA Assumptions'!V221)</f>
        <v>28.133339850000002</v>
      </c>
      <c r="W658" s="1045">
        <f>'2.1 INPUT DA Forecast'!W368*'2.1 INPUT DA Forecast'!W419*'2.2 INPUT DA Assumptions'!W217*(1+'2.2 INPUT DA Assumptions'!W221)</f>
        <v>27.922456799999999</v>
      </c>
      <c r="X658" s="1045">
        <f>'2.1 INPUT DA Forecast'!X368*'2.1 INPUT DA Forecast'!X419*'2.2 INPUT DA Assumptions'!X217*(1+'2.2 INPUT DA Assumptions'!X221)</f>
        <v>27.713696849999994</v>
      </c>
      <c r="Y658" s="1045">
        <f>'2.1 INPUT DA Forecast'!Y368*'2.1 INPUT DA Forecast'!Y419*'2.2 INPUT DA Assumptions'!Y217*(1+'2.2 INPUT DA Assumptions'!Y221)</f>
        <v>27.506974949999996</v>
      </c>
      <c r="Z658" s="1045">
        <f>'2.1 INPUT DA Forecast'!Z368*'2.1 INPUT DA Forecast'!Z419*'2.2 INPUT DA Assumptions'!Z217*(1+'2.2 INPUT DA Assumptions'!Z221)</f>
        <v>27.302251725000001</v>
      </c>
      <c r="AA658" s="1045">
        <f>'2.1 INPUT DA Forecast'!AA368*'2.1 INPUT DA Forecast'!AA419*'2.2 INPUT DA Assumptions'!AA217*(1+'2.2 INPUT DA Assumptions'!AA221)</f>
        <v>27.098793224999998</v>
      </c>
      <c r="AB658" s="1045">
        <f>'2.1 INPUT DA Forecast'!AB368*'2.1 INPUT DA Forecast'!AB419*'2.2 INPUT DA Assumptions'!AB217*(1+'2.2 INPUT DA Assumptions'!AB221)</f>
        <v>26.897333400000001</v>
      </c>
      <c r="AC658" s="1045">
        <f>'2.1 INPUT DA Forecast'!AC368*'2.1 INPUT DA Forecast'!AC419*'2.2 INPUT DA Assumptions'!AC217*(1+'2.2 INPUT DA Assumptions'!AC221)</f>
        <v>26.69787225</v>
      </c>
      <c r="AD658" s="1045">
        <f>'2.1 INPUT DA Forecast'!AD368*'2.1 INPUT DA Forecast'!AD419*'2.2 INPUT DA Assumptions'!AD217*(1+'2.2 INPUT DA Assumptions'!AD221)</f>
        <v>26.500409775000005</v>
      </c>
      <c r="AE658" s="1045">
        <f>'2.1 INPUT DA Forecast'!AE368*'2.1 INPUT DA Forecast'!AE419*'2.2 INPUT DA Assumptions'!AE217*(1+'2.2 INPUT DA Assumptions'!AE221)</f>
        <v>26.304906599999999</v>
      </c>
      <c r="AF658" s="1045">
        <f>'2.1 INPUT DA Forecast'!AF368*'2.1 INPUT DA Forecast'!AF419*'2.2 INPUT DA Assumptions'!AF217*(1+'2.2 INPUT DA Assumptions'!AF221)</f>
        <v>26.111317050000004</v>
      </c>
      <c r="AG658" s="1045">
        <f>'2.1 INPUT DA Forecast'!AG368*'2.1 INPUT DA Forecast'!AG419*'2.2 INPUT DA Assumptions'!AG217*(1+'2.2 INPUT DA Assumptions'!AG221)</f>
        <v>25.919647425000004</v>
      </c>
      <c r="AH658" s="1045">
        <f>'2.1 INPUT DA Forecast'!AH368*'2.1 INPUT DA Forecast'!AH419*'2.2 INPUT DA Assumptions'!AH217*(1+'2.2 INPUT DA Assumptions'!AH221)</f>
        <v>25.729937100000001</v>
      </c>
      <c r="AI658" s="1045">
        <f>'2.1 INPUT DA Forecast'!AI368*'2.1 INPUT DA Forecast'!AI419*'2.2 INPUT DA Assumptions'!AI217*(1+'2.2 INPUT DA Assumptions'!AI221)</f>
        <v>25.542061650000001</v>
      </c>
      <c r="AJ658" s="1045">
        <f>'2.1 INPUT DA Forecast'!AJ368*'2.1 INPUT DA Forecast'!AJ419*'2.2 INPUT DA Assumptions'!AJ217*(1+'2.2 INPUT DA Assumptions'!AJ221)</f>
        <v>25.356060449999998</v>
      </c>
      <c r="AK658" s="1045">
        <f>'2.1 INPUT DA Forecast'!AK368*'2.1 INPUT DA Forecast'!AK419*'2.2 INPUT DA Assumptions'!AK217*(1+'2.2 INPUT DA Assumptions'!AK221)</f>
        <v>24.989077575</v>
      </c>
      <c r="AL658" s="225"/>
    </row>
    <row r="659" spans="3:38" s="221" customFormat="1" ht="14.15" customHeight="1" outlineLevel="3" x14ac:dyDescent="0.3">
      <c r="C659" s="222"/>
      <c r="D659" s="1008" t="s">
        <v>1328</v>
      </c>
      <c r="E659" s="627" t="s">
        <v>137</v>
      </c>
      <c r="F659" s="1045">
        <f>'2.1 INPUT DA Forecast'!F368*'2.1 INPUT DA Forecast'!F419*'2.2 INPUT DA Assumptions'!F217</f>
        <v>0</v>
      </c>
      <c r="G659" s="1045">
        <f>'2.1 INPUT DA Forecast'!G368*'2.1 INPUT DA Forecast'!G419*'2.2 INPUT DA Assumptions'!G217</f>
        <v>0</v>
      </c>
      <c r="H659" s="1045">
        <f>'2.1 INPUT DA Forecast'!H368*'2.1 INPUT DA Forecast'!H419*'2.2 INPUT DA Assumptions'!H217</f>
        <v>0</v>
      </c>
      <c r="I659" s="1045">
        <f>'2.1 INPUT DA Forecast'!I368*'2.1 INPUT DA Forecast'!I419*'2.2 INPUT DA Assumptions'!I217</f>
        <v>0</v>
      </c>
      <c r="J659" s="1045">
        <f>'2.1 INPUT DA Forecast'!J368*'2.1 INPUT DA Forecast'!J419*'2.2 INPUT DA Assumptions'!J217</f>
        <v>29.848405499999998</v>
      </c>
      <c r="K659" s="1045">
        <f>'2.1 INPUT DA Forecast'!K368*'2.1 INPUT DA Forecast'!K419*'2.2 INPUT DA Assumptions'!K217</f>
        <v>29.765542500000002</v>
      </c>
      <c r="L659" s="1045">
        <f>'2.1 INPUT DA Forecast'!L368*'2.1 INPUT DA Forecast'!L419*'2.2 INPUT DA Assumptions'!L217</f>
        <v>29.475319500000001</v>
      </c>
      <c r="M659" s="1045">
        <f>'2.1 INPUT DA Forecast'!M368*'2.1 INPUT DA Forecast'!M419*'2.2 INPUT DA Assumptions'!M217</f>
        <v>29.108175000000003</v>
      </c>
      <c r="N659" s="1045">
        <f>'2.1 INPUT DA Forecast'!N368*'2.1 INPUT DA Forecast'!N419*'2.2 INPUT DA Assumptions'!N217</f>
        <v>28.746896999999993</v>
      </c>
      <c r="O659" s="1045">
        <f>'2.1 INPUT DA Forecast'!O368*'2.1 INPUT DA Forecast'!O419*'2.2 INPUT DA Assumptions'!O217</f>
        <v>28.391367000000002</v>
      </c>
      <c r="P659" s="1045">
        <f>'2.1 INPUT DA Forecast'!P368*'2.1 INPUT DA Forecast'!P419*'2.2 INPUT DA Assumptions'!P217</f>
        <v>28.041509999999999</v>
      </c>
      <c r="Q659" s="1045">
        <f>'2.1 INPUT DA Forecast'!Q368*'2.1 INPUT DA Forecast'!Q419*'2.2 INPUT DA Assumptions'!Q217</f>
        <v>27.828355499999997</v>
      </c>
      <c r="R659" s="1045">
        <f>'2.1 INPUT DA Forecast'!R368*'2.1 INPUT DA Forecast'!R419*'2.2 INPUT DA Assumptions'!R217</f>
        <v>27.617298000000002</v>
      </c>
      <c r="S659" s="1045">
        <f>'2.1 INPUT DA Forecast'!S368*'2.1 INPUT DA Forecast'!S419*'2.2 INPUT DA Assumptions'!S217</f>
        <v>27.408300000000001</v>
      </c>
      <c r="T659" s="1045">
        <f>'2.1 INPUT DA Forecast'!T368*'2.1 INPUT DA Forecast'!T419*'2.2 INPUT DA Assumptions'!T217</f>
        <v>27.201399000000002</v>
      </c>
      <c r="U659" s="1045">
        <f>'2.1 INPUT DA Forecast'!U368*'2.1 INPUT DA Forecast'!U419*'2.2 INPUT DA Assumptions'!U217</f>
        <v>26.996519999999997</v>
      </c>
      <c r="V659" s="1045">
        <f>'2.1 INPUT DA Forecast'!V368*'2.1 INPUT DA Forecast'!V419*'2.2 INPUT DA Assumptions'!V217</f>
        <v>26.793657</v>
      </c>
      <c r="W659" s="1045">
        <f>'2.1 INPUT DA Forecast'!W368*'2.1 INPUT DA Forecast'!W419*'2.2 INPUT DA Assumptions'!W217</f>
        <v>26.592815999999999</v>
      </c>
      <c r="X659" s="1045">
        <f>'2.1 INPUT DA Forecast'!X368*'2.1 INPUT DA Forecast'!X419*'2.2 INPUT DA Assumptions'!X217</f>
        <v>26.393996999999995</v>
      </c>
      <c r="Y659" s="1045">
        <f>'2.1 INPUT DA Forecast'!Y368*'2.1 INPUT DA Forecast'!Y419*'2.2 INPUT DA Assumptions'!Y217</f>
        <v>26.197118999999997</v>
      </c>
      <c r="Z659" s="1045">
        <f>'2.1 INPUT DA Forecast'!Z368*'2.1 INPUT DA Forecast'!Z419*'2.2 INPUT DA Assumptions'!Z217</f>
        <v>26.0021445</v>
      </c>
      <c r="AA659" s="1045">
        <f>'2.1 INPUT DA Forecast'!AA368*'2.1 INPUT DA Forecast'!AA419*'2.2 INPUT DA Assumptions'!AA217</f>
        <v>25.808374499999996</v>
      </c>
      <c r="AB659" s="1045">
        <f>'2.1 INPUT DA Forecast'!AB368*'2.1 INPUT DA Forecast'!AB419*'2.2 INPUT DA Assumptions'!AB217</f>
        <v>25.616508</v>
      </c>
      <c r="AC659" s="1045">
        <f>'2.1 INPUT DA Forecast'!AC368*'2.1 INPUT DA Forecast'!AC419*'2.2 INPUT DA Assumptions'!AC217</f>
        <v>25.426544999999997</v>
      </c>
      <c r="AD659" s="1045">
        <f>'2.1 INPUT DA Forecast'!AD368*'2.1 INPUT DA Forecast'!AD419*'2.2 INPUT DA Assumptions'!AD217</f>
        <v>25.238485500000003</v>
      </c>
      <c r="AE659" s="1045">
        <f>'2.1 INPUT DA Forecast'!AE368*'2.1 INPUT DA Forecast'!AE419*'2.2 INPUT DA Assumptions'!AE217</f>
        <v>25.052291999999998</v>
      </c>
      <c r="AF659" s="1045">
        <f>'2.1 INPUT DA Forecast'!AF368*'2.1 INPUT DA Forecast'!AF419*'2.2 INPUT DA Assumptions'!AF217</f>
        <v>24.867921000000003</v>
      </c>
      <c r="AG659" s="1045">
        <f>'2.1 INPUT DA Forecast'!AG368*'2.1 INPUT DA Forecast'!AG419*'2.2 INPUT DA Assumptions'!AG217</f>
        <v>24.685378500000002</v>
      </c>
      <c r="AH659" s="1045">
        <f>'2.1 INPUT DA Forecast'!AH368*'2.1 INPUT DA Forecast'!AH419*'2.2 INPUT DA Assumptions'!AH217</f>
        <v>24.504701999999998</v>
      </c>
      <c r="AI659" s="1045">
        <f>'2.1 INPUT DA Forecast'!AI368*'2.1 INPUT DA Forecast'!AI419*'2.2 INPUT DA Assumptions'!AI217</f>
        <v>24.325772999999998</v>
      </c>
      <c r="AJ659" s="1045">
        <f>'2.1 INPUT DA Forecast'!AJ368*'2.1 INPUT DA Forecast'!AJ419*'2.2 INPUT DA Assumptions'!AJ217</f>
        <v>24.148628999999996</v>
      </c>
      <c r="AK659" s="1045">
        <f>'2.1 INPUT DA Forecast'!AK368*'2.1 INPUT DA Forecast'!AK419*'2.2 INPUT DA Assumptions'!AK217</f>
        <v>23.799121499999998</v>
      </c>
      <c r="AL659" s="225"/>
    </row>
    <row r="660" spans="3:38" s="221" customFormat="1" ht="14.15" customHeight="1" outlineLevel="3" x14ac:dyDescent="0.3">
      <c r="C660" s="222"/>
      <c r="D660" s="1082" t="s">
        <v>31</v>
      </c>
      <c r="E660" s="1009"/>
      <c r="F660" s="1055"/>
      <c r="G660" s="1055"/>
      <c r="H660" s="1055"/>
      <c r="I660" s="1055"/>
      <c r="J660" s="1055"/>
      <c r="K660" s="1055"/>
      <c r="L660" s="1055"/>
      <c r="M660" s="1055"/>
      <c r="N660" s="1055"/>
      <c r="O660" s="1055"/>
      <c r="P660" s="1055"/>
      <c r="Q660" s="1055"/>
      <c r="R660" s="1055"/>
      <c r="S660" s="1055"/>
      <c r="T660" s="1055"/>
      <c r="U660" s="1055"/>
      <c r="V660" s="1055"/>
      <c r="W660" s="1055"/>
      <c r="X660" s="1055"/>
      <c r="Y660" s="1055"/>
      <c r="Z660" s="1055"/>
      <c r="AA660" s="1055"/>
      <c r="AB660" s="1055"/>
      <c r="AC660" s="1055"/>
      <c r="AD660" s="1055"/>
      <c r="AE660" s="1055"/>
      <c r="AF660" s="1055"/>
      <c r="AG660" s="1055"/>
      <c r="AH660" s="1055"/>
      <c r="AI660" s="1055"/>
      <c r="AJ660" s="1055"/>
      <c r="AK660" s="1055"/>
      <c r="AL660" s="225"/>
    </row>
    <row r="661" spans="3:38" s="221" customFormat="1" ht="14.15" customHeight="1" outlineLevel="3" x14ac:dyDescent="0.3">
      <c r="C661" s="222"/>
      <c r="D661" s="1008" t="s">
        <v>31</v>
      </c>
      <c r="E661" s="627" t="s">
        <v>137</v>
      </c>
      <c r="F661" s="1045">
        <f>'2.1 INPUT DA Forecast'!F368*'2.1 INPUT DA Forecast'!F421*'2.2 INPUT DA Assumptions'!F218</f>
        <v>9.9129385397810541</v>
      </c>
      <c r="G661" s="1045">
        <f>'2.1 INPUT DA Forecast'!G368*'2.1 INPUT DA Forecast'!G421*'2.2 INPUT DA Assumptions'!G218</f>
        <v>9.9129385397810541</v>
      </c>
      <c r="H661" s="1045">
        <f>'2.1 INPUT DA Forecast'!H368*'2.1 INPUT DA Forecast'!H421*'2.2 INPUT DA Assumptions'!H218</f>
        <v>54.239135000000005</v>
      </c>
      <c r="I661" s="1045">
        <f>'2.1 INPUT DA Forecast'!I368*'2.1 INPUT DA Forecast'!I421*'2.2 INPUT DA Assumptions'!I218</f>
        <v>121.73483999999999</v>
      </c>
      <c r="J661" s="1045">
        <f>'2.1 INPUT DA Forecast'!J368*'2.1 INPUT DA Forecast'!J421*'2.2 INPUT DA Assumptions'!J218</f>
        <v>149.24202750000001</v>
      </c>
      <c r="K661" s="1045">
        <f>'2.1 INPUT DA Forecast'!K368*'2.1 INPUT DA Forecast'!K421*'2.2 INPUT DA Assumptions'!K218</f>
        <v>148.82771250000002</v>
      </c>
      <c r="L661" s="1045">
        <f>'2.1 INPUT DA Forecast'!L368*'2.1 INPUT DA Forecast'!L421*'2.2 INPUT DA Assumptions'!L218</f>
        <v>147.3765975</v>
      </c>
      <c r="M661" s="1045">
        <f>'2.1 INPUT DA Forecast'!M368*'2.1 INPUT DA Forecast'!M421*'2.2 INPUT DA Assumptions'!M218</f>
        <v>145.540875</v>
      </c>
      <c r="N661" s="1045">
        <f>'2.1 INPUT DA Forecast'!N368*'2.1 INPUT DA Forecast'!N421*'2.2 INPUT DA Assumptions'!N218</f>
        <v>143.73448499999998</v>
      </c>
      <c r="O661" s="1045">
        <f>'2.1 INPUT DA Forecast'!O368*'2.1 INPUT DA Forecast'!O421*'2.2 INPUT DA Assumptions'!O218</f>
        <v>141.95683500000001</v>
      </c>
      <c r="P661" s="1045">
        <f>'2.1 INPUT DA Forecast'!P368*'2.1 INPUT DA Forecast'!P421*'2.2 INPUT DA Assumptions'!P218</f>
        <v>140.20755</v>
      </c>
      <c r="Q661" s="1045">
        <f>'2.1 INPUT DA Forecast'!Q368*'2.1 INPUT DA Forecast'!Q421*'2.2 INPUT DA Assumptions'!Q218</f>
        <v>139.14177749999999</v>
      </c>
      <c r="R661" s="1045">
        <f>'2.1 INPUT DA Forecast'!R368*'2.1 INPUT DA Forecast'!R421*'2.2 INPUT DA Assumptions'!R218</f>
        <v>138.08649</v>
      </c>
      <c r="S661" s="1045">
        <f>'2.1 INPUT DA Forecast'!S368*'2.1 INPUT DA Forecast'!S421*'2.2 INPUT DA Assumptions'!S218</f>
        <v>137.04150000000001</v>
      </c>
      <c r="T661" s="1045">
        <f>'2.1 INPUT DA Forecast'!T368*'2.1 INPUT DA Forecast'!T421*'2.2 INPUT DA Assumptions'!T218</f>
        <v>136.00699500000002</v>
      </c>
      <c r="U661" s="1045">
        <f>'2.1 INPUT DA Forecast'!U368*'2.1 INPUT DA Forecast'!U421*'2.2 INPUT DA Assumptions'!U218</f>
        <v>134.98259999999999</v>
      </c>
      <c r="V661" s="1045">
        <f>'2.1 INPUT DA Forecast'!V368*'2.1 INPUT DA Forecast'!V421*'2.2 INPUT DA Assumptions'!V218</f>
        <v>133.96828500000001</v>
      </c>
      <c r="W661" s="1045">
        <f>'2.1 INPUT DA Forecast'!W368*'2.1 INPUT DA Forecast'!W421*'2.2 INPUT DA Assumptions'!W218</f>
        <v>132.96408</v>
      </c>
      <c r="X661" s="1045">
        <f>'2.1 INPUT DA Forecast'!X368*'2.1 INPUT DA Forecast'!X421*'2.2 INPUT DA Assumptions'!X218</f>
        <v>131.96998499999998</v>
      </c>
      <c r="Y661" s="1045">
        <f>'2.1 INPUT DA Forecast'!Y368*'2.1 INPUT DA Forecast'!Y421*'2.2 INPUT DA Assumptions'!Y218</f>
        <v>130.98559499999999</v>
      </c>
      <c r="Z661" s="1045">
        <f>'2.1 INPUT DA Forecast'!Z368*'2.1 INPUT DA Forecast'!Z421*'2.2 INPUT DA Assumptions'!Z218</f>
        <v>130.01072250000001</v>
      </c>
      <c r="AA661" s="1045">
        <f>'2.1 INPUT DA Forecast'!AA368*'2.1 INPUT DA Forecast'!AA421*'2.2 INPUT DA Assumptions'!AA218</f>
        <v>129.04187249999998</v>
      </c>
      <c r="AB661" s="1045">
        <f>'2.1 INPUT DA Forecast'!AB368*'2.1 INPUT DA Forecast'!AB421*'2.2 INPUT DA Assumptions'!AB218</f>
        <v>128.08253999999999</v>
      </c>
      <c r="AC661" s="1045">
        <f>'2.1 INPUT DA Forecast'!AC368*'2.1 INPUT DA Forecast'!AC421*'2.2 INPUT DA Assumptions'!AC218</f>
        <v>127.13272499999999</v>
      </c>
      <c r="AD661" s="1045">
        <f>'2.1 INPUT DA Forecast'!AD368*'2.1 INPUT DA Forecast'!AD421*'2.2 INPUT DA Assumptions'!AD218</f>
        <v>126.19242750000001</v>
      </c>
      <c r="AE661" s="1045">
        <f>'2.1 INPUT DA Forecast'!AE368*'2.1 INPUT DA Forecast'!AE421*'2.2 INPUT DA Assumptions'!AE218</f>
        <v>125.26146</v>
      </c>
      <c r="AF661" s="1045">
        <f>'2.1 INPUT DA Forecast'!AF368*'2.1 INPUT DA Forecast'!AF421*'2.2 INPUT DA Assumptions'!AF218</f>
        <v>124.33960500000001</v>
      </c>
      <c r="AG661" s="1045">
        <f>'2.1 INPUT DA Forecast'!AG368*'2.1 INPUT DA Forecast'!AG421*'2.2 INPUT DA Assumptions'!AG218</f>
        <v>123.42689250000001</v>
      </c>
      <c r="AH661" s="1045">
        <f>'2.1 INPUT DA Forecast'!AH368*'2.1 INPUT DA Forecast'!AH421*'2.2 INPUT DA Assumptions'!AH218</f>
        <v>122.52350999999999</v>
      </c>
      <c r="AI661" s="1045">
        <f>'2.1 INPUT DA Forecast'!AI368*'2.1 INPUT DA Forecast'!AI421*'2.2 INPUT DA Assumptions'!AI218</f>
        <v>121.628865</v>
      </c>
      <c r="AJ661" s="1045">
        <f>'2.1 INPUT DA Forecast'!AJ368*'2.1 INPUT DA Forecast'!AJ421*'2.2 INPUT DA Assumptions'!AJ218</f>
        <v>120.74314499999998</v>
      </c>
      <c r="AK661" s="1045">
        <f>'2.1 INPUT DA Forecast'!AK368*'2.1 INPUT DA Forecast'!AK421*'2.2 INPUT DA Assumptions'!AK218</f>
        <v>118.99560749999999</v>
      </c>
      <c r="AL661" s="225"/>
    </row>
    <row r="662" spans="3:38" s="221" customFormat="1" ht="14.15" customHeight="1" outlineLevel="3" x14ac:dyDescent="0.3">
      <c r="C662" s="222"/>
      <c r="D662" s="1082" t="s">
        <v>30</v>
      </c>
      <c r="E662" s="1009"/>
      <c r="F662" s="1055"/>
      <c r="G662" s="1055"/>
      <c r="H662" s="1055"/>
      <c r="I662" s="1055"/>
      <c r="J662" s="1055"/>
      <c r="K662" s="1055"/>
      <c r="L662" s="1055"/>
      <c r="M662" s="1055"/>
      <c r="N662" s="1055"/>
      <c r="O662" s="1055"/>
      <c r="P662" s="1055"/>
      <c r="Q662" s="1055"/>
      <c r="R662" s="1055"/>
      <c r="S662" s="1055"/>
      <c r="T662" s="1055"/>
      <c r="U662" s="1055"/>
      <c r="V662" s="1055"/>
      <c r="W662" s="1055"/>
      <c r="X662" s="1055"/>
      <c r="Y662" s="1055"/>
      <c r="Z662" s="1055"/>
      <c r="AA662" s="1055"/>
      <c r="AB662" s="1055"/>
      <c r="AC662" s="1055"/>
      <c r="AD662" s="1055"/>
      <c r="AE662" s="1055"/>
      <c r="AF662" s="1055"/>
      <c r="AG662" s="1055"/>
      <c r="AH662" s="1055"/>
      <c r="AI662" s="1055"/>
      <c r="AJ662" s="1055"/>
      <c r="AK662" s="1055"/>
      <c r="AL662" s="225"/>
    </row>
    <row r="663" spans="3:38" s="221" customFormat="1" ht="14.15" customHeight="1" outlineLevel="3" x14ac:dyDescent="0.3">
      <c r="C663" s="222"/>
      <c r="D663" s="1008" t="s">
        <v>30</v>
      </c>
      <c r="E663" s="627" t="s">
        <v>137</v>
      </c>
      <c r="F663" s="1045">
        <f>'2.1 INPUT DA Forecast'!F368*'2.1 INPUT DA Forecast'!F422*'2.2 INPUT DA Assumptions'!F219</f>
        <v>0</v>
      </c>
      <c r="G663" s="1045">
        <f>'2.1 INPUT DA Forecast'!G368*'2.1 INPUT DA Forecast'!G422*'2.2 INPUT DA Assumptions'!G219</f>
        <v>0</v>
      </c>
      <c r="H663" s="1045">
        <f>'2.1 INPUT DA Forecast'!H368*'2.1 INPUT DA Forecast'!H422*'2.2 INPUT DA Assumptions'!H219</f>
        <v>10.847827000000001</v>
      </c>
      <c r="I663" s="1045">
        <f>'2.1 INPUT DA Forecast'!I368*'2.1 INPUT DA Forecast'!I422*'2.2 INPUT DA Assumptions'!I219</f>
        <v>20.28914</v>
      </c>
      <c r="J663" s="1045">
        <f>'2.1 INPUT DA Forecast'!J368*'2.1 INPUT DA Forecast'!J422*'2.2 INPUT DA Assumptions'!J219</f>
        <v>19.898937</v>
      </c>
      <c r="K663" s="1045">
        <f>'2.1 INPUT DA Forecast'!K368*'2.1 INPUT DA Forecast'!K422*'2.2 INPUT DA Assumptions'!K219</f>
        <v>19.843695000000004</v>
      </c>
      <c r="L663" s="1045">
        <f>'2.1 INPUT DA Forecast'!L368*'2.1 INPUT DA Forecast'!L422*'2.2 INPUT DA Assumptions'!L219</f>
        <v>19.650213000000001</v>
      </c>
      <c r="M663" s="1045">
        <f>'2.1 INPUT DA Forecast'!M368*'2.1 INPUT DA Forecast'!M422*'2.2 INPUT DA Assumptions'!M219</f>
        <v>19.405450000000002</v>
      </c>
      <c r="N663" s="1045">
        <f>'2.1 INPUT DA Forecast'!N368*'2.1 INPUT DA Forecast'!N422*'2.2 INPUT DA Assumptions'!N219</f>
        <v>19.164597999999998</v>
      </c>
      <c r="O663" s="1045">
        <f>'2.1 INPUT DA Forecast'!O368*'2.1 INPUT DA Forecast'!O422*'2.2 INPUT DA Assumptions'!O219</f>
        <v>18.927578</v>
      </c>
      <c r="P663" s="1045">
        <f>'2.1 INPUT DA Forecast'!P368*'2.1 INPUT DA Forecast'!P422*'2.2 INPUT DA Assumptions'!P219</f>
        <v>18.69434</v>
      </c>
      <c r="Q663" s="1045">
        <f>'2.1 INPUT DA Forecast'!Q368*'2.1 INPUT DA Forecast'!Q422*'2.2 INPUT DA Assumptions'!Q219</f>
        <v>18.552237000000002</v>
      </c>
      <c r="R663" s="1045">
        <f>'2.1 INPUT DA Forecast'!R368*'2.1 INPUT DA Forecast'!R422*'2.2 INPUT DA Assumptions'!R219</f>
        <v>18.411532000000001</v>
      </c>
      <c r="S663" s="1045">
        <f>'2.1 INPUT DA Forecast'!S368*'2.1 INPUT DA Forecast'!S422*'2.2 INPUT DA Assumptions'!S219</f>
        <v>18.272200000000002</v>
      </c>
      <c r="T663" s="1045">
        <f>'2.1 INPUT DA Forecast'!T368*'2.1 INPUT DA Forecast'!T422*'2.2 INPUT DA Assumptions'!T219</f>
        <v>18.134266</v>
      </c>
      <c r="U663" s="1045">
        <f>'2.1 INPUT DA Forecast'!U368*'2.1 INPUT DA Forecast'!U422*'2.2 INPUT DA Assumptions'!U219</f>
        <v>17.997679999999999</v>
      </c>
      <c r="V663" s="1045">
        <f>'2.1 INPUT DA Forecast'!V368*'2.1 INPUT DA Forecast'!V422*'2.2 INPUT DA Assumptions'!V219</f>
        <v>17.862438000000001</v>
      </c>
      <c r="W663" s="1045">
        <f>'2.1 INPUT DA Forecast'!W368*'2.1 INPUT DA Forecast'!W422*'2.2 INPUT DA Assumptions'!W219</f>
        <v>17.728544000000003</v>
      </c>
      <c r="X663" s="1045">
        <f>'2.1 INPUT DA Forecast'!X368*'2.1 INPUT DA Forecast'!X422*'2.2 INPUT DA Assumptions'!X219</f>
        <v>17.595998000000002</v>
      </c>
      <c r="Y663" s="1045">
        <f>'2.1 INPUT DA Forecast'!Y368*'2.1 INPUT DA Forecast'!Y422*'2.2 INPUT DA Assumptions'!Y219</f>
        <v>17.464746000000002</v>
      </c>
      <c r="Z663" s="1045">
        <f>'2.1 INPUT DA Forecast'!Z368*'2.1 INPUT DA Forecast'!Z422*'2.2 INPUT DA Assumptions'!Z219</f>
        <v>17.334763000000002</v>
      </c>
      <c r="AA663" s="1045">
        <f>'2.1 INPUT DA Forecast'!AA368*'2.1 INPUT DA Forecast'!AA422*'2.2 INPUT DA Assumptions'!AA219</f>
        <v>17.205583000000001</v>
      </c>
      <c r="AB663" s="1045">
        <f>'2.1 INPUT DA Forecast'!AB368*'2.1 INPUT DA Forecast'!AB422*'2.2 INPUT DA Assumptions'!AB219</f>
        <v>17.077672</v>
      </c>
      <c r="AC663" s="1045">
        <f>'2.1 INPUT DA Forecast'!AC368*'2.1 INPUT DA Forecast'!AC422*'2.2 INPUT DA Assumptions'!AC219</f>
        <v>16.951029999999999</v>
      </c>
      <c r="AD663" s="1045">
        <f>'2.1 INPUT DA Forecast'!AD368*'2.1 INPUT DA Forecast'!AD422*'2.2 INPUT DA Assumptions'!AD219</f>
        <v>16.825657</v>
      </c>
      <c r="AE663" s="1045">
        <f>'2.1 INPUT DA Forecast'!AE368*'2.1 INPUT DA Forecast'!AE422*'2.2 INPUT DA Assumptions'!AE219</f>
        <v>16.701528</v>
      </c>
      <c r="AF663" s="1045">
        <f>'2.1 INPUT DA Forecast'!AF368*'2.1 INPUT DA Forecast'!AF422*'2.2 INPUT DA Assumptions'!AF219</f>
        <v>16.578614000000002</v>
      </c>
      <c r="AG663" s="1045">
        <f>'2.1 INPUT DA Forecast'!AG368*'2.1 INPUT DA Forecast'!AG422*'2.2 INPUT DA Assumptions'!AG219</f>
        <v>16.456918999999999</v>
      </c>
      <c r="AH663" s="1045">
        <f>'2.1 INPUT DA Forecast'!AH368*'2.1 INPUT DA Forecast'!AH422*'2.2 INPUT DA Assumptions'!AH219</f>
        <v>16.336468</v>
      </c>
      <c r="AI663" s="1045">
        <f>'2.1 INPUT DA Forecast'!AI368*'2.1 INPUT DA Forecast'!AI422*'2.2 INPUT DA Assumptions'!AI219</f>
        <v>16.217182000000001</v>
      </c>
      <c r="AJ663" s="1045">
        <f>'2.1 INPUT DA Forecast'!AJ368*'2.1 INPUT DA Forecast'!AJ422*'2.2 INPUT DA Assumptions'!AJ219</f>
        <v>16.099086</v>
      </c>
      <c r="AK663" s="1045">
        <f>'2.1 INPUT DA Forecast'!AK368*'2.1 INPUT DA Forecast'!AK422*'2.2 INPUT DA Assumptions'!AK219</f>
        <v>15.866080999999999</v>
      </c>
      <c r="AL663" s="225"/>
    </row>
    <row r="664" spans="3:38" s="221" customFormat="1" ht="14.15" customHeight="1" outlineLevel="3" x14ac:dyDescent="0.3">
      <c r="C664" s="222"/>
      <c r="D664" s="1082" t="s">
        <v>41</v>
      </c>
      <c r="E664" s="1009"/>
      <c r="F664" s="1055"/>
      <c r="G664" s="1055"/>
      <c r="H664" s="1055"/>
      <c r="I664" s="1055"/>
      <c r="J664" s="1055"/>
      <c r="K664" s="1055"/>
      <c r="L664" s="1055"/>
      <c r="M664" s="1055"/>
      <c r="N664" s="1055"/>
      <c r="O664" s="1055"/>
      <c r="P664" s="1055"/>
      <c r="Q664" s="1055"/>
      <c r="R664" s="1055"/>
      <c r="S664" s="1055"/>
      <c r="T664" s="1055"/>
      <c r="U664" s="1055"/>
      <c r="V664" s="1055"/>
      <c r="W664" s="1055"/>
      <c r="X664" s="1055"/>
      <c r="Y664" s="1055"/>
      <c r="Z664" s="1055"/>
      <c r="AA664" s="1055"/>
      <c r="AB664" s="1055"/>
      <c r="AC664" s="1055"/>
      <c r="AD664" s="1055"/>
      <c r="AE664" s="1055"/>
      <c r="AF664" s="1055"/>
      <c r="AG664" s="1055"/>
      <c r="AH664" s="1055"/>
      <c r="AI664" s="1055"/>
      <c r="AJ664" s="1055"/>
      <c r="AK664" s="1055"/>
      <c r="AL664" s="225"/>
    </row>
    <row r="665" spans="3:38" s="221" customFormat="1" ht="14.15" customHeight="1" outlineLevel="3" x14ac:dyDescent="0.3">
      <c r="C665" s="222"/>
      <c r="D665" s="1008" t="s">
        <v>784</v>
      </c>
      <c r="E665" s="627" t="s">
        <v>137</v>
      </c>
      <c r="F665" s="1045">
        <f>'2.1 INPUT DA Forecast'!F368*('2.1 INPUT DA Forecast'!F413+'2.1 INPUT DA Forecast'!F423+'2.1 INPUT DA Forecast'!F418)*'2.2 INPUT DA Assumptions'!F220</f>
        <v>0</v>
      </c>
      <c r="G665" s="1045">
        <f>'2.1 INPUT DA Forecast'!G368*('2.1 INPUT DA Forecast'!G413+'2.1 INPUT DA Forecast'!G423+'2.1 INPUT DA Forecast'!G418)*'2.2 INPUT DA Assumptions'!G220</f>
        <v>0</v>
      </c>
      <c r="H665" s="1045">
        <f>'2.1 INPUT DA Forecast'!H368*('2.1 INPUT DA Forecast'!H413+'2.1 INPUT DA Forecast'!H423+'2.1 INPUT DA Forecast'!H418)*'2.2 INPUT DA Assumptions'!H220</f>
        <v>251.66958640000001</v>
      </c>
      <c r="I665" s="1045">
        <f>'2.1 INPUT DA Forecast'!I368*('2.1 INPUT DA Forecast'!I413+'2.1 INPUT DA Forecast'!I423+'2.1 INPUT DA Forecast'!I418)*'2.2 INPUT DA Assumptions'!I220</f>
        <v>192.74683000000002</v>
      </c>
      <c r="J665" s="1045">
        <f>'2.1 INPUT DA Forecast'!J368*('2.1 INPUT DA Forecast'!J413+'2.1 INPUT DA Forecast'!J423+'2.1 INPUT DA Forecast'!J418)*'2.2 INPUT DA Assumptions'!J220</f>
        <v>187.05000779999997</v>
      </c>
      <c r="K665" s="1045">
        <f>'2.1 INPUT DA Forecast'!K368*('2.1 INPUT DA Forecast'!K413+'2.1 INPUT DA Forecast'!K423+'2.1 INPUT DA Forecast'!K418)*'2.2 INPUT DA Assumptions'!K220</f>
        <v>186.530733</v>
      </c>
      <c r="L665" s="1045">
        <f>'2.1 INPUT DA Forecast'!L368*('2.1 INPUT DA Forecast'!L413+'2.1 INPUT DA Forecast'!L423+'2.1 INPUT DA Forecast'!L418)*'2.2 INPUT DA Assumptions'!L220</f>
        <v>182.74698090000001</v>
      </c>
      <c r="M665" s="1045">
        <f>'2.1 INPUT DA Forecast'!M368*('2.1 INPUT DA Forecast'!M413+'2.1 INPUT DA Forecast'!M423+'2.1 INPUT DA Forecast'!M418)*'2.2 INPUT DA Assumptions'!M220</f>
        <v>178.53013999999999</v>
      </c>
      <c r="N665" s="1045">
        <f>'2.1 INPUT DA Forecast'!N368*('2.1 INPUT DA Forecast'!N413+'2.1 INPUT DA Forecast'!N423+'2.1 INPUT DA Forecast'!N418)*'2.2 INPUT DA Assumptions'!N220</f>
        <v>155.2332438</v>
      </c>
      <c r="O665" s="1045">
        <f>'2.1 INPUT DA Forecast'!O368*('2.1 INPUT DA Forecast'!O413+'2.1 INPUT DA Forecast'!O423+'2.1 INPUT DA Forecast'!O418)*'2.2 INPUT DA Assumptions'!O220</f>
        <v>149.52786620000001</v>
      </c>
      <c r="P665" s="1045">
        <f>'2.1 INPUT DA Forecast'!P368*('2.1 INPUT DA Forecast'!P413+'2.1 INPUT DA Forecast'!P423+'2.1 INPUT DA Forecast'!P418)*'2.2 INPUT DA Assumptions'!P220</f>
        <v>128.99094600000001</v>
      </c>
      <c r="Q665" s="1045">
        <f>'2.1 INPUT DA Forecast'!Q368*('2.1 INPUT DA Forecast'!Q413+'2.1 INPUT DA Forecast'!Q423+'2.1 INPUT DA Forecast'!Q418)*'2.2 INPUT DA Assumptions'!Q220</f>
        <v>109.45819829999999</v>
      </c>
      <c r="R665" s="1045">
        <f>'2.1 INPUT DA Forecast'!R368*('2.1 INPUT DA Forecast'!R413+'2.1 INPUT DA Forecast'!R423+'2.1 INPUT DA Forecast'!R418)*'2.2 INPUT DA Assumptions'!R220</f>
        <v>90.216506800000005</v>
      </c>
      <c r="S665" s="1045">
        <f>'2.1 INPUT DA Forecast'!S368*('2.1 INPUT DA Forecast'!S413+'2.1 INPUT DA Forecast'!S423+'2.1 INPUT DA Forecast'!S418)*'2.2 INPUT DA Assumptions'!S220</f>
        <v>71.261579999999981</v>
      </c>
      <c r="T665" s="1045">
        <f>'2.1 INPUT DA Forecast'!T368*('2.1 INPUT DA Forecast'!T413+'2.1 INPUT DA Forecast'!T423+'2.1 INPUT DA Forecast'!T418)*'2.2 INPUT DA Assumptions'!T220</f>
        <v>105.17874280000001</v>
      </c>
      <c r="U665" s="1045">
        <f>'2.1 INPUT DA Forecast'!U368*('2.1 INPUT DA Forecast'!U413+'2.1 INPUT DA Forecast'!U423+'2.1 INPUT DA Forecast'!U418)*'2.2 INPUT DA Assumptions'!U220</f>
        <v>104.386544</v>
      </c>
      <c r="V665" s="1045">
        <f>'2.1 INPUT DA Forecast'!V368*('2.1 INPUT DA Forecast'!V413+'2.1 INPUT DA Forecast'!V423+'2.1 INPUT DA Forecast'!V418)*'2.2 INPUT DA Assumptions'!V220</f>
        <v>103.6021404</v>
      </c>
      <c r="W665" s="1045">
        <f>'2.1 INPUT DA Forecast'!W368*('2.1 INPUT DA Forecast'!W413+'2.1 INPUT DA Forecast'!W423+'2.1 INPUT DA Forecast'!W418)*'2.2 INPUT DA Assumptions'!W220</f>
        <v>102.8255552</v>
      </c>
      <c r="X665" s="1045">
        <f>'2.1 INPUT DA Forecast'!X368*('2.1 INPUT DA Forecast'!X413+'2.1 INPUT DA Forecast'!X423+'2.1 INPUT DA Forecast'!X418)*'2.2 INPUT DA Assumptions'!X220</f>
        <v>102.05678839999999</v>
      </c>
      <c r="Y665" s="1045">
        <f>'2.1 INPUT DA Forecast'!Y368*('2.1 INPUT DA Forecast'!Y413+'2.1 INPUT DA Forecast'!Y423+'2.1 INPUT DA Forecast'!Y418)*'2.2 INPUT DA Assumptions'!Y220</f>
        <v>101.29552679999999</v>
      </c>
      <c r="Z665" s="1045">
        <f>'2.1 INPUT DA Forecast'!Z368*('2.1 INPUT DA Forecast'!Z413+'2.1 INPUT DA Forecast'!Z423+'2.1 INPUT DA Forecast'!Z418)*'2.2 INPUT DA Assumptions'!Z220</f>
        <v>100.5416254</v>
      </c>
      <c r="AA665" s="1045">
        <f>'2.1 INPUT DA Forecast'!AA368*('2.1 INPUT DA Forecast'!AA413+'2.1 INPUT DA Forecast'!AA423+'2.1 INPUT DA Forecast'!AA418)*'2.2 INPUT DA Assumptions'!AA220</f>
        <v>99.792381399999996</v>
      </c>
      <c r="AB665" s="1045">
        <f>'2.1 INPUT DA Forecast'!AB368*('2.1 INPUT DA Forecast'!AB413+'2.1 INPUT DA Forecast'!AB423+'2.1 INPUT DA Forecast'!AB418)*'2.2 INPUT DA Assumptions'!AB220</f>
        <v>99.0504976</v>
      </c>
      <c r="AC665" s="1045">
        <f>'2.1 INPUT DA Forecast'!AC368*('2.1 INPUT DA Forecast'!AC413+'2.1 INPUT DA Forecast'!AC423+'2.1 INPUT DA Forecast'!AC418)*'2.2 INPUT DA Assumptions'!AC220</f>
        <v>98.315973999999983</v>
      </c>
      <c r="AD665" s="1045">
        <f>'2.1 INPUT DA Forecast'!AD368*('2.1 INPUT DA Forecast'!AD413+'2.1 INPUT DA Forecast'!AD423+'2.1 INPUT DA Forecast'!AD418)*'2.2 INPUT DA Assumptions'!AD220</f>
        <v>97.588810600000002</v>
      </c>
      <c r="AE665" s="1045">
        <f>'2.1 INPUT DA Forecast'!AE368*('2.1 INPUT DA Forecast'!AE413+'2.1 INPUT DA Forecast'!AE423+'2.1 INPUT DA Forecast'!AE418)*'2.2 INPUT DA Assumptions'!AE220</f>
        <v>96.868862399999998</v>
      </c>
      <c r="AF665" s="1045">
        <f>'2.1 INPUT DA Forecast'!AF368*('2.1 INPUT DA Forecast'!AF413+'2.1 INPUT DA Forecast'!AF423+'2.1 INPUT DA Forecast'!AF418)*'2.2 INPUT DA Assumptions'!AF220</f>
        <v>96.155961200000007</v>
      </c>
      <c r="AG665" s="1045">
        <f>'2.1 INPUT DA Forecast'!AG368*('2.1 INPUT DA Forecast'!AG413+'2.1 INPUT DA Forecast'!AG423+'2.1 INPUT DA Forecast'!AG418)*'2.2 INPUT DA Assumptions'!AG220</f>
        <v>95.450130200000004</v>
      </c>
      <c r="AH665" s="1045">
        <f>'2.1 INPUT DA Forecast'!AH368*('2.1 INPUT DA Forecast'!AH413+'2.1 INPUT DA Forecast'!AH423+'2.1 INPUT DA Forecast'!AH418)*'2.2 INPUT DA Assumptions'!AH220</f>
        <v>94.751514400000005</v>
      </c>
      <c r="AI665" s="1045">
        <f>'2.1 INPUT DA Forecast'!AI368*('2.1 INPUT DA Forecast'!AI413+'2.1 INPUT DA Forecast'!AI423+'2.1 INPUT DA Forecast'!AI418)*'2.2 INPUT DA Assumptions'!AI220</f>
        <v>94.059655600000013</v>
      </c>
      <c r="AJ665" s="1045">
        <f>'2.1 INPUT DA Forecast'!AJ368*('2.1 INPUT DA Forecast'!AJ413+'2.1 INPUT DA Forecast'!AJ423+'2.1 INPUT DA Forecast'!AJ418)*'2.2 INPUT DA Assumptions'!AJ220</f>
        <v>93.37469879999999</v>
      </c>
      <c r="AK665" s="1045">
        <f>'2.1 INPUT DA Forecast'!AK368*('2.1 INPUT DA Forecast'!AK413+'2.1 INPUT DA Forecast'!AK423+'2.1 INPUT DA Forecast'!AK418)*'2.2 INPUT DA Assumptions'!AK220</f>
        <v>92.023269799999994</v>
      </c>
      <c r="AL665" s="225"/>
    </row>
    <row r="666" spans="3:38" s="221" customFormat="1" ht="14.15" customHeight="1" outlineLevel="2" x14ac:dyDescent="0.3">
      <c r="C666" s="222"/>
      <c r="F666" s="1033"/>
      <c r="G666" s="1033"/>
      <c r="H666" s="1033"/>
      <c r="I666" s="1033"/>
      <c r="J666" s="1033"/>
      <c r="K666" s="1033"/>
      <c r="L666" s="1033"/>
      <c r="M666" s="1033"/>
      <c r="N666" s="1033"/>
      <c r="O666" s="1033"/>
      <c r="P666" s="1033"/>
      <c r="Q666" s="1033"/>
      <c r="R666" s="1033"/>
      <c r="S666" s="1033"/>
      <c r="T666" s="1033"/>
      <c r="U666" s="1033"/>
      <c r="V666" s="1033"/>
      <c r="W666" s="1033"/>
      <c r="X666" s="1033"/>
      <c r="Y666" s="1033"/>
      <c r="Z666" s="1033"/>
      <c r="AA666" s="1033"/>
      <c r="AB666" s="1033"/>
      <c r="AC666" s="1033"/>
      <c r="AD666" s="1033"/>
      <c r="AE666" s="1033"/>
      <c r="AF666" s="1033"/>
      <c r="AG666" s="1033"/>
      <c r="AH666" s="1033"/>
      <c r="AI666" s="1033"/>
      <c r="AJ666" s="1033"/>
      <c r="AK666" s="1033"/>
      <c r="AL666" s="225"/>
    </row>
    <row r="667" spans="3:38" s="221" customFormat="1" ht="14.15" customHeight="1" outlineLevel="2" x14ac:dyDescent="0.3">
      <c r="C667" s="222"/>
      <c r="D667" s="1023" t="s">
        <v>410</v>
      </c>
      <c r="E667" s="1021"/>
      <c r="F667" s="1037"/>
      <c r="G667" s="1037"/>
      <c r="H667" s="1037"/>
      <c r="I667" s="1037"/>
      <c r="J667" s="1037"/>
      <c r="K667" s="1037"/>
      <c r="L667" s="1037"/>
      <c r="M667" s="1037"/>
      <c r="N667" s="1037"/>
      <c r="O667" s="1037"/>
      <c r="P667" s="1037"/>
      <c r="Q667" s="1037"/>
      <c r="R667" s="1037"/>
      <c r="S667" s="1037"/>
      <c r="T667" s="1037"/>
      <c r="U667" s="1037"/>
      <c r="V667" s="1037"/>
      <c r="W667" s="1037"/>
      <c r="X667" s="1037"/>
      <c r="Y667" s="1037"/>
      <c r="Z667" s="1037"/>
      <c r="AA667" s="1037"/>
      <c r="AB667" s="1037"/>
      <c r="AC667" s="1037"/>
      <c r="AD667" s="1037"/>
      <c r="AE667" s="1037"/>
      <c r="AF667" s="1037"/>
      <c r="AG667" s="1037"/>
      <c r="AH667" s="1037"/>
      <c r="AI667" s="1037"/>
      <c r="AJ667" s="1037"/>
      <c r="AK667" s="1037"/>
      <c r="AL667" s="225"/>
    </row>
    <row r="668" spans="3:38" s="221" customFormat="1" ht="14.15" customHeight="1" outlineLevel="3" x14ac:dyDescent="0.3">
      <c r="C668" s="222"/>
      <c r="D668" s="1010" t="s">
        <v>902</v>
      </c>
      <c r="E668" s="821" t="s">
        <v>137</v>
      </c>
      <c r="F668" s="1055">
        <f>F669+F676</f>
        <v>1185.4237288135594</v>
      </c>
      <c r="G668" s="1055">
        <f>G669+G676</f>
        <v>1185.4237288135594</v>
      </c>
      <c r="H668" s="1055">
        <f t="shared" ref="H668:M668" si="890">H669+H676</f>
        <v>2196.6402375000002</v>
      </c>
      <c r="I668" s="1055">
        <f t="shared" si="890"/>
        <v>3499.7062500000002</v>
      </c>
      <c r="J668" s="1055">
        <f t="shared" si="890"/>
        <v>5734.2366600000005</v>
      </c>
      <c r="K668" s="1055">
        <f t="shared" ref="K668" si="891">K669+K676</f>
        <v>5724.6920700000001</v>
      </c>
      <c r="L668" s="1055">
        <f t="shared" si="890"/>
        <v>7331.3845500000007</v>
      </c>
      <c r="M668" s="1055">
        <f t="shared" si="890"/>
        <v>7715.2490624999991</v>
      </c>
      <c r="N668" s="1055">
        <f t="shared" ref="N668:AJ668" si="892">N669+N676</f>
        <v>7866.9375749999999</v>
      </c>
      <c r="O668" s="1055">
        <f t="shared" si="892"/>
        <v>7816.6385999999984</v>
      </c>
      <c r="P668" s="1055">
        <f t="shared" si="892"/>
        <v>7942.5211950000012</v>
      </c>
      <c r="Q668" s="1055">
        <f t="shared" si="892"/>
        <v>8101.6127775000004</v>
      </c>
      <c r="R668" s="1055">
        <f t="shared" si="892"/>
        <v>8258.0896200000007</v>
      </c>
      <c r="S668" s="1055">
        <f t="shared" si="892"/>
        <v>8411.9845799999985</v>
      </c>
      <c r="T668" s="1055">
        <f t="shared" si="892"/>
        <v>8352.698737499999</v>
      </c>
      <c r="U668" s="1055">
        <f t="shared" si="892"/>
        <v>8291.8855499999991</v>
      </c>
      <c r="V668" s="1055">
        <f t="shared" si="892"/>
        <v>8231.6819812499998</v>
      </c>
      <c r="W668" s="1055">
        <f t="shared" si="892"/>
        <v>8172.0731624999989</v>
      </c>
      <c r="X668" s="1055">
        <f t="shared" si="892"/>
        <v>8113.0590937500001</v>
      </c>
      <c r="Y668" s="1055">
        <f t="shared" si="892"/>
        <v>8054.624906250001</v>
      </c>
      <c r="Z668" s="1055">
        <f t="shared" si="892"/>
        <v>7996.7557312499994</v>
      </c>
      <c r="AA668" s="1055">
        <f t="shared" si="892"/>
        <v>7939.2434062499997</v>
      </c>
      <c r="AB668" s="1055">
        <f t="shared" si="892"/>
        <v>7882.2960937499993</v>
      </c>
      <c r="AC668" s="1055">
        <f t="shared" si="892"/>
        <v>7825.91379375</v>
      </c>
      <c r="AD668" s="1055">
        <f t="shared" si="892"/>
        <v>7770.0965062499999</v>
      </c>
      <c r="AE668" s="1055">
        <f t="shared" si="892"/>
        <v>7714.8293624999988</v>
      </c>
      <c r="AF668" s="1055">
        <f t="shared" si="892"/>
        <v>7660.1123625</v>
      </c>
      <c r="AG668" s="1055">
        <f t="shared" si="892"/>
        <v>7605.9306375000015</v>
      </c>
      <c r="AH668" s="1055">
        <f t="shared" si="892"/>
        <v>7552.2990562499999</v>
      </c>
      <c r="AI668" s="1055">
        <f t="shared" si="892"/>
        <v>7499.1878812499999</v>
      </c>
      <c r="AJ668" s="1055">
        <f t="shared" si="892"/>
        <v>7446.6119812500001</v>
      </c>
      <c r="AK668" s="1055">
        <f t="shared" ref="AK668" si="893">AK669+AK676</f>
        <v>7342.8727124999996</v>
      </c>
      <c r="AL668" s="225"/>
    </row>
    <row r="669" spans="3:38" s="221" customFormat="1" ht="14.15" customHeight="1" outlineLevel="3" x14ac:dyDescent="0.3">
      <c r="C669" s="222"/>
      <c r="D669" s="1011" t="s">
        <v>909</v>
      </c>
      <c r="E669" s="627" t="s">
        <v>137</v>
      </c>
      <c r="F669" s="1045">
        <f>F670+F672+F674</f>
        <v>325.66101694915255</v>
      </c>
      <c r="G669" s="1045">
        <f>G670+G672+G674</f>
        <v>325.66101694915255</v>
      </c>
      <c r="H669" s="1045">
        <f t="shared" ref="H669:M669" si="894">H670+H672+H674</f>
        <v>907.78716625000004</v>
      </c>
      <c r="I669" s="1045">
        <f t="shared" si="894"/>
        <v>1411.5481875</v>
      </c>
      <c r="J669" s="1045">
        <f t="shared" si="894"/>
        <v>2312.1327240000001</v>
      </c>
      <c r="K669" s="1045">
        <f t="shared" ref="K669" si="895">K670+K672+K674</f>
        <v>2308.2841980000003</v>
      </c>
      <c r="L669" s="1045">
        <f t="shared" si="894"/>
        <v>2955.322095</v>
      </c>
      <c r="M669" s="1045">
        <f t="shared" si="894"/>
        <v>3108.5930625000005</v>
      </c>
      <c r="N669" s="1045">
        <f t="shared" ref="N669:AJ669" si="896">N670+N672+N674</f>
        <v>3168.9980175000005</v>
      </c>
      <c r="O669" s="1045">
        <f t="shared" si="896"/>
        <v>3148.6122899999996</v>
      </c>
      <c r="P669" s="1045">
        <f t="shared" si="896"/>
        <v>3198.7034280000003</v>
      </c>
      <c r="Q669" s="1045">
        <f t="shared" si="896"/>
        <v>3262.1804985000003</v>
      </c>
      <c r="R669" s="1045">
        <f t="shared" si="896"/>
        <v>3324.6132480000001</v>
      </c>
      <c r="S669" s="1045">
        <f t="shared" si="896"/>
        <v>3386.0147819999997</v>
      </c>
      <c r="T669" s="1045">
        <f t="shared" si="896"/>
        <v>3362.1455699999997</v>
      </c>
      <c r="U669" s="1045">
        <f t="shared" si="896"/>
        <v>3337.6669199999997</v>
      </c>
      <c r="V669" s="1045">
        <f t="shared" si="896"/>
        <v>3313.4336550000003</v>
      </c>
      <c r="W669" s="1045">
        <f t="shared" si="896"/>
        <v>3289.4397900000004</v>
      </c>
      <c r="X669" s="1045">
        <f t="shared" si="896"/>
        <v>3265.6853250000004</v>
      </c>
      <c r="Y669" s="1045">
        <f t="shared" si="896"/>
        <v>3242.1642750000005</v>
      </c>
      <c r="Z669" s="1045">
        <f t="shared" si="896"/>
        <v>3218.8706549999997</v>
      </c>
      <c r="AA669" s="1045">
        <f t="shared" si="896"/>
        <v>3195.720675</v>
      </c>
      <c r="AB669" s="1045">
        <f t="shared" si="896"/>
        <v>3172.7981249999998</v>
      </c>
      <c r="AC669" s="1045">
        <f t="shared" si="896"/>
        <v>3150.1030049999999</v>
      </c>
      <c r="AD669" s="1045">
        <f t="shared" si="896"/>
        <v>3127.6353150000004</v>
      </c>
      <c r="AE669" s="1045">
        <f t="shared" si="896"/>
        <v>3105.3890699999997</v>
      </c>
      <c r="AF669" s="1045">
        <f t="shared" si="896"/>
        <v>3083.36427</v>
      </c>
      <c r="AG669" s="1045">
        <f t="shared" si="896"/>
        <v>3061.5549300000007</v>
      </c>
      <c r="AH669" s="1045">
        <f t="shared" si="896"/>
        <v>3039.9670350000001</v>
      </c>
      <c r="AI669" s="1045">
        <f t="shared" si="896"/>
        <v>3018.5886150000001</v>
      </c>
      <c r="AJ669" s="1045">
        <f t="shared" si="896"/>
        <v>2997.425655</v>
      </c>
      <c r="AK669" s="1045">
        <f t="shared" ref="AK669" si="897">AK670+AK672+AK674</f>
        <v>2955.66831</v>
      </c>
      <c r="AL669" s="225"/>
    </row>
    <row r="670" spans="3:38" s="221" customFormat="1" ht="14.15" customHeight="1" outlineLevel="3" x14ac:dyDescent="0.3">
      <c r="C670" s="222"/>
      <c r="D670" s="1008" t="s">
        <v>401</v>
      </c>
      <c r="E670" s="627" t="s">
        <v>137</v>
      </c>
      <c r="F670" s="1045">
        <f>('2.1 INPUT DA Forecast'!F375+'2.1 INPUT DA Forecast'!F377)*'2.1 INPUT DA Forecast'!F409*'2.2 INPUT DA Assumptions'!F204*(1+'2.2 INPUT DA Assumptions'!F210)</f>
        <v>220.33898305084745</v>
      </c>
      <c r="G670" s="1045">
        <f>('2.1 INPUT DA Forecast'!G375+'2.1 INPUT DA Forecast'!G377)*'2.1 INPUT DA Forecast'!G409*'2.2 INPUT DA Assumptions'!G204*(1+'2.2 INPUT DA Assumptions'!G210)</f>
        <v>220.33898305084745</v>
      </c>
      <c r="H670" s="1045">
        <f>('2.1 INPUT DA Forecast'!H375+'2.1 INPUT DA Forecast'!H377)*'2.1 INPUT DA Forecast'!H409*'2.2 INPUT DA Assumptions'!H204*(1+'2.2 INPUT DA Assumptions'!H210)</f>
        <v>409.40965000000006</v>
      </c>
      <c r="I670" s="1045">
        <f>('2.1 INPUT DA Forecast'!I375+'2.1 INPUT DA Forecast'!I377)*'2.1 INPUT DA Forecast'!I409*'2.2 INPUT DA Assumptions'!I204*(1+'2.2 INPUT DA Assumptions'!I210)</f>
        <v>699.94124999999997</v>
      </c>
      <c r="J670" s="1045">
        <f>('2.1 INPUT DA Forecast'!J375+'2.1 INPUT DA Forecast'!J377)*'2.1 INPUT DA Forecast'!J409*'2.2 INPUT DA Assumptions'!J204*(1+'2.2 INPUT DA Assumptions'!J210)</f>
        <v>1180.03584</v>
      </c>
      <c r="K670" s="1045">
        <f>('2.1 INPUT DA Forecast'!K375+'2.1 INPUT DA Forecast'!K377)*'2.1 INPUT DA Forecast'!K409*'2.2 INPUT DA Assumptions'!K204*(1+'2.2 INPUT DA Assumptions'!K210)</f>
        <v>1178.07168</v>
      </c>
      <c r="L670" s="1045">
        <f>('2.1 INPUT DA Forecast'!L375+'2.1 INPUT DA Forecast'!L377)*'2.1 INPUT DA Forecast'!L409*'2.2 INPUT DA Assumptions'!L204*(1+'2.2 INPUT DA Assumptions'!L210)</f>
        <v>1548.2427000000002</v>
      </c>
      <c r="M670" s="1045">
        <f>('2.1 INPUT DA Forecast'!M375+'2.1 INPUT DA Forecast'!M377)*'2.1 INPUT DA Forecast'!M409*'2.2 INPUT DA Assumptions'!M204*(1+'2.2 INPUT DA Assumptions'!M210)</f>
        <v>1709.5012500000005</v>
      </c>
      <c r="N670" s="1045">
        <f>('2.1 INPUT DA Forecast'!N375+'2.1 INPUT DA Forecast'!N377)*'2.1 INPUT DA Forecast'!N409*'2.2 INPUT DA Assumptions'!N204*(1+'2.2 INPUT DA Assumptions'!N210)</f>
        <v>1777.8390000000004</v>
      </c>
      <c r="O670" s="1045">
        <f>('2.1 INPUT DA Forecast'!O375+'2.1 INPUT DA Forecast'!O377)*'2.1 INPUT DA Forecast'!O409*'2.2 INPUT DA Assumptions'!O204*(1+'2.2 INPUT DA Assumptions'!O210)</f>
        <v>1844.3753999999999</v>
      </c>
      <c r="P670" s="1045">
        <f>('2.1 INPUT DA Forecast'!P375+'2.1 INPUT DA Forecast'!P377)*'2.1 INPUT DA Forecast'!P409*'2.2 INPUT DA Assumptions'!P204*(1+'2.2 INPUT DA Assumptions'!P210)</f>
        <v>1909.1556</v>
      </c>
      <c r="Q670" s="1045">
        <f>('2.1 INPUT DA Forecast'!Q375+'2.1 INPUT DA Forecast'!Q377)*'2.1 INPUT DA Forecast'!Q409*'2.2 INPUT DA Assumptions'!Q204*(1+'2.2 INPUT DA Assumptions'!Q210)</f>
        <v>1981.2556500000003</v>
      </c>
      <c r="R670" s="1045">
        <f>('2.1 INPUT DA Forecast'!R375+'2.1 INPUT DA Forecast'!R377)*'2.1 INPUT DA Forecast'!R409*'2.2 INPUT DA Assumptions'!R204*(1+'2.2 INPUT DA Assumptions'!R210)</f>
        <v>2052.2303999999999</v>
      </c>
      <c r="S670" s="1045">
        <f>('2.1 INPUT DA Forecast'!S375+'2.1 INPUT DA Forecast'!S377)*'2.1 INPUT DA Forecast'!S409*'2.2 INPUT DA Assumptions'!S204*(1+'2.2 INPUT DA Assumptions'!S210)</f>
        <v>2122.0949999999998</v>
      </c>
      <c r="T670" s="1045">
        <f>('2.1 INPUT DA Forecast'!T375+'2.1 INPUT DA Forecast'!T377)*'2.1 INPUT DA Forecast'!T409*'2.2 INPUT DA Assumptions'!T204*(1+'2.2 INPUT DA Assumptions'!T210)</f>
        <v>2106.6074999999996</v>
      </c>
      <c r="U670" s="1045">
        <f>('2.1 INPUT DA Forecast'!U375+'2.1 INPUT DA Forecast'!U377)*'2.1 INPUT DA Forecast'!U409*'2.2 INPUT DA Assumptions'!U204*(1+'2.2 INPUT DA Assumptions'!U210)</f>
        <v>2091.27</v>
      </c>
      <c r="V670" s="1045">
        <f>('2.1 INPUT DA Forecast'!V375+'2.1 INPUT DA Forecast'!V377)*'2.1 INPUT DA Forecast'!V409*'2.2 INPUT DA Assumptions'!V204*(1+'2.2 INPUT DA Assumptions'!V210)</f>
        <v>2076.0862500000003</v>
      </c>
      <c r="W670" s="1045">
        <f>('2.1 INPUT DA Forecast'!W375+'2.1 INPUT DA Forecast'!W377)*'2.1 INPUT DA Forecast'!W409*'2.2 INPUT DA Assumptions'!W204*(1+'2.2 INPUT DA Assumptions'!W210)</f>
        <v>2061.0525000000002</v>
      </c>
      <c r="X670" s="1045">
        <f>('2.1 INPUT DA Forecast'!X375+'2.1 INPUT DA Forecast'!X377)*'2.1 INPUT DA Forecast'!X409*'2.2 INPUT DA Assumptions'!X204*(1+'2.2 INPUT DA Assumptions'!X210)</f>
        <v>2046.1687500000003</v>
      </c>
      <c r="Y670" s="1045">
        <f>('2.1 INPUT DA Forecast'!Y375+'2.1 INPUT DA Forecast'!Y377)*'2.1 INPUT DA Forecast'!Y409*'2.2 INPUT DA Assumptions'!Y204*(1+'2.2 INPUT DA Assumptions'!Y210)</f>
        <v>2031.4312500000003</v>
      </c>
      <c r="Z670" s="1045">
        <f>('2.1 INPUT DA Forecast'!Z375+'2.1 INPUT DA Forecast'!Z377)*'2.1 INPUT DA Forecast'!Z409*'2.2 INPUT DA Assumptions'!Z204*(1+'2.2 INPUT DA Assumptions'!Z210)</f>
        <v>2016.8362500000001</v>
      </c>
      <c r="AA670" s="1045">
        <f>('2.1 INPUT DA Forecast'!AA375+'2.1 INPUT DA Forecast'!AA377)*'2.1 INPUT DA Forecast'!AA409*'2.2 INPUT DA Assumptions'!AA204*(1+'2.2 INPUT DA Assumptions'!AA210)</f>
        <v>2002.33125</v>
      </c>
      <c r="AB670" s="1045">
        <f>('2.1 INPUT DA Forecast'!AB375+'2.1 INPUT DA Forecast'!AB377)*'2.1 INPUT DA Forecast'!AB409*'2.2 INPUT DA Assumptions'!AB204*(1+'2.2 INPUT DA Assumptions'!AB210)</f>
        <v>1987.96875</v>
      </c>
      <c r="AC670" s="1045">
        <f>('2.1 INPUT DA Forecast'!AC375+'2.1 INPUT DA Forecast'!AC377)*'2.1 INPUT DA Forecast'!AC409*'2.2 INPUT DA Assumptions'!AC204*(1+'2.2 INPUT DA Assumptions'!AC210)</f>
        <v>1973.7487500000002</v>
      </c>
      <c r="AD670" s="1045">
        <f>('2.1 INPUT DA Forecast'!AD375+'2.1 INPUT DA Forecast'!AD377)*'2.1 INPUT DA Forecast'!AD409*'2.2 INPUT DA Assumptions'!AD204*(1+'2.2 INPUT DA Assumptions'!AD210)</f>
        <v>1959.6712500000003</v>
      </c>
      <c r="AE670" s="1045">
        <f>('2.1 INPUT DA Forecast'!AE375+'2.1 INPUT DA Forecast'!AE377)*'2.1 INPUT DA Forecast'!AE409*'2.2 INPUT DA Assumptions'!AE204*(1+'2.2 INPUT DA Assumptions'!AE210)</f>
        <v>1945.7325000000001</v>
      </c>
      <c r="AF670" s="1045">
        <f>('2.1 INPUT DA Forecast'!AF375+'2.1 INPUT DA Forecast'!AF377)*'2.1 INPUT DA Forecast'!AF409*'2.2 INPUT DA Assumptions'!AF204*(1+'2.2 INPUT DA Assumptions'!AF210)</f>
        <v>1931.9324999999999</v>
      </c>
      <c r="AG670" s="1045">
        <f>('2.1 INPUT DA Forecast'!AG375+'2.1 INPUT DA Forecast'!AG377)*'2.1 INPUT DA Forecast'!AG409*'2.2 INPUT DA Assumptions'!AG204*(1+'2.2 INPUT DA Assumptions'!AG210)</f>
        <v>1918.2675000000004</v>
      </c>
      <c r="AH670" s="1045">
        <f>('2.1 INPUT DA Forecast'!AH375+'2.1 INPUT DA Forecast'!AH377)*'2.1 INPUT DA Forecast'!AH409*'2.2 INPUT DA Assumptions'!AH204*(1+'2.2 INPUT DA Assumptions'!AH210)</f>
        <v>1904.74125</v>
      </c>
      <c r="AI670" s="1045">
        <f>('2.1 INPUT DA Forecast'!AI375+'2.1 INPUT DA Forecast'!AI377)*'2.1 INPUT DA Forecast'!AI409*'2.2 INPUT DA Assumptions'!AI204*(1+'2.2 INPUT DA Assumptions'!AI210)</f>
        <v>1891.3462500000001</v>
      </c>
      <c r="AJ670" s="1045">
        <f>('2.1 INPUT DA Forecast'!AJ375+'2.1 INPUT DA Forecast'!AJ377)*'2.1 INPUT DA Forecast'!AJ409*'2.2 INPUT DA Assumptions'!AJ204*(1+'2.2 INPUT DA Assumptions'!AJ210)</f>
        <v>1878.0862500000001</v>
      </c>
      <c r="AK670" s="1045">
        <f>('2.1 INPUT DA Forecast'!AK375+'2.1 INPUT DA Forecast'!AK377)*'2.1 INPUT DA Forecast'!AK409*'2.2 INPUT DA Assumptions'!AK204*(1+'2.2 INPUT DA Assumptions'!AK210)</f>
        <v>1851.9225000000001</v>
      </c>
      <c r="AL670" s="225"/>
    </row>
    <row r="671" spans="3:38" s="221" customFormat="1" ht="14.15" customHeight="1" outlineLevel="3" x14ac:dyDescent="0.3">
      <c r="C671" s="222"/>
      <c r="D671" s="1008" t="s">
        <v>402</v>
      </c>
      <c r="E671" s="627" t="s">
        <v>137</v>
      </c>
      <c r="F671" s="1045">
        <f>('2.1 INPUT DA Forecast'!F375+'2.1 INPUT DA Forecast'!F377)*'2.1 INPUT DA Forecast'!F409*'2.2 INPUT DA Assumptions'!F204</f>
        <v>169.4915254237288</v>
      </c>
      <c r="G671" s="1045">
        <f>('2.1 INPUT DA Forecast'!G375+'2.1 INPUT DA Forecast'!G377)*'2.1 INPUT DA Forecast'!G409*'2.2 INPUT DA Assumptions'!G204</f>
        <v>169.4915254237288</v>
      </c>
      <c r="H671" s="1045">
        <f>('2.1 INPUT DA Forecast'!H375+'2.1 INPUT DA Forecast'!H377)*'2.1 INPUT DA Forecast'!H409*'2.2 INPUT DA Assumptions'!H204</f>
        <v>327.52772000000004</v>
      </c>
      <c r="I671" s="1045">
        <f>('2.1 INPUT DA Forecast'!I375+'2.1 INPUT DA Forecast'!I377)*'2.1 INPUT DA Forecast'!I409*'2.2 INPUT DA Assumptions'!I204</f>
        <v>559.95299999999997</v>
      </c>
      <c r="J671" s="1045">
        <f>('2.1 INPUT DA Forecast'!J375+'2.1 INPUT DA Forecast'!J377)*'2.1 INPUT DA Forecast'!J409*'2.2 INPUT DA Assumptions'!J204</f>
        <v>983.36320000000001</v>
      </c>
      <c r="K671" s="1045">
        <f>('2.1 INPUT DA Forecast'!K375+'2.1 INPUT DA Forecast'!K377)*'2.1 INPUT DA Forecast'!K409*'2.2 INPUT DA Assumptions'!K204</f>
        <v>981.72640000000001</v>
      </c>
      <c r="L671" s="1045">
        <f>('2.1 INPUT DA Forecast'!L375+'2.1 INPUT DA Forecast'!L377)*'2.1 INPUT DA Forecast'!L409*'2.2 INPUT DA Assumptions'!L204</f>
        <v>1238.5941600000001</v>
      </c>
      <c r="M671" s="1045">
        <f>('2.1 INPUT DA Forecast'!M375+'2.1 INPUT DA Forecast'!M377)*'2.1 INPUT DA Forecast'!M409*'2.2 INPUT DA Assumptions'!M204</f>
        <v>1367.6010000000003</v>
      </c>
      <c r="N671" s="1045">
        <f>('2.1 INPUT DA Forecast'!N375+'2.1 INPUT DA Forecast'!N377)*'2.1 INPUT DA Forecast'!N409*'2.2 INPUT DA Assumptions'!N204</f>
        <v>1422.2712000000004</v>
      </c>
      <c r="O671" s="1045">
        <f>('2.1 INPUT DA Forecast'!O375+'2.1 INPUT DA Forecast'!O377)*'2.1 INPUT DA Forecast'!O409*'2.2 INPUT DA Assumptions'!O204</f>
        <v>1475.5003199999999</v>
      </c>
      <c r="P671" s="1045">
        <f>('2.1 INPUT DA Forecast'!P375+'2.1 INPUT DA Forecast'!P377)*'2.1 INPUT DA Forecast'!P409*'2.2 INPUT DA Assumptions'!P204</f>
        <v>1527.32448</v>
      </c>
      <c r="Q671" s="1045">
        <f>('2.1 INPUT DA Forecast'!Q375+'2.1 INPUT DA Forecast'!Q377)*'2.1 INPUT DA Forecast'!Q409*'2.2 INPUT DA Assumptions'!Q204</f>
        <v>1585.0045200000002</v>
      </c>
      <c r="R671" s="1045">
        <f>('2.1 INPUT DA Forecast'!R375+'2.1 INPUT DA Forecast'!R377)*'2.1 INPUT DA Forecast'!R409*'2.2 INPUT DA Assumptions'!R204</f>
        <v>1641.78432</v>
      </c>
      <c r="S671" s="1045">
        <f>('2.1 INPUT DA Forecast'!S375+'2.1 INPUT DA Forecast'!S377)*'2.1 INPUT DA Forecast'!S409*'2.2 INPUT DA Assumptions'!S204</f>
        <v>1697.6759999999999</v>
      </c>
      <c r="T671" s="1045">
        <f>('2.1 INPUT DA Forecast'!T375+'2.1 INPUT DA Forecast'!T377)*'2.1 INPUT DA Forecast'!T409*'2.2 INPUT DA Assumptions'!T204</f>
        <v>1685.2859999999998</v>
      </c>
      <c r="U671" s="1045">
        <f>('2.1 INPUT DA Forecast'!U375+'2.1 INPUT DA Forecast'!U377)*'2.1 INPUT DA Forecast'!U409*'2.2 INPUT DA Assumptions'!U204</f>
        <v>1673.0160000000001</v>
      </c>
      <c r="V671" s="1045">
        <f>('2.1 INPUT DA Forecast'!V375+'2.1 INPUT DA Forecast'!V377)*'2.1 INPUT DA Forecast'!V409*'2.2 INPUT DA Assumptions'!V204</f>
        <v>1660.8690000000001</v>
      </c>
      <c r="W671" s="1045">
        <f>('2.1 INPUT DA Forecast'!W375+'2.1 INPUT DA Forecast'!W377)*'2.1 INPUT DA Forecast'!W409*'2.2 INPUT DA Assumptions'!W204</f>
        <v>1648.8420000000001</v>
      </c>
      <c r="X671" s="1045">
        <f>('2.1 INPUT DA Forecast'!X375+'2.1 INPUT DA Forecast'!X377)*'2.1 INPUT DA Forecast'!X409*'2.2 INPUT DA Assumptions'!X204</f>
        <v>1636.9350000000002</v>
      </c>
      <c r="Y671" s="1045">
        <f>('2.1 INPUT DA Forecast'!Y375+'2.1 INPUT DA Forecast'!Y377)*'2.1 INPUT DA Forecast'!Y409*'2.2 INPUT DA Assumptions'!Y204</f>
        <v>1625.1450000000002</v>
      </c>
      <c r="Z671" s="1045">
        <f>('2.1 INPUT DA Forecast'!Z375+'2.1 INPUT DA Forecast'!Z377)*'2.1 INPUT DA Forecast'!Z409*'2.2 INPUT DA Assumptions'!Z204</f>
        <v>1613.4690000000001</v>
      </c>
      <c r="AA671" s="1045">
        <f>('2.1 INPUT DA Forecast'!AA375+'2.1 INPUT DA Forecast'!AA377)*'2.1 INPUT DA Forecast'!AA409*'2.2 INPUT DA Assumptions'!AA204</f>
        <v>1601.865</v>
      </c>
      <c r="AB671" s="1045">
        <f>('2.1 INPUT DA Forecast'!AB375+'2.1 INPUT DA Forecast'!AB377)*'2.1 INPUT DA Forecast'!AB409*'2.2 INPUT DA Assumptions'!AB204</f>
        <v>1590.375</v>
      </c>
      <c r="AC671" s="1045">
        <f>('2.1 INPUT DA Forecast'!AC375+'2.1 INPUT DA Forecast'!AC377)*'2.1 INPUT DA Forecast'!AC409*'2.2 INPUT DA Assumptions'!AC204</f>
        <v>1578.9990000000003</v>
      </c>
      <c r="AD671" s="1045">
        <f>('2.1 INPUT DA Forecast'!AD375+'2.1 INPUT DA Forecast'!AD377)*'2.1 INPUT DA Forecast'!AD409*'2.2 INPUT DA Assumptions'!AD204</f>
        <v>1567.7370000000003</v>
      </c>
      <c r="AE671" s="1045">
        <f>('2.1 INPUT DA Forecast'!AE375+'2.1 INPUT DA Forecast'!AE377)*'2.1 INPUT DA Forecast'!AE409*'2.2 INPUT DA Assumptions'!AE204</f>
        <v>1556.586</v>
      </c>
      <c r="AF671" s="1045">
        <f>('2.1 INPUT DA Forecast'!AF375+'2.1 INPUT DA Forecast'!AF377)*'2.1 INPUT DA Forecast'!AF409*'2.2 INPUT DA Assumptions'!AF204</f>
        <v>1545.5459999999998</v>
      </c>
      <c r="AG671" s="1045">
        <f>('2.1 INPUT DA Forecast'!AG375+'2.1 INPUT DA Forecast'!AG377)*'2.1 INPUT DA Forecast'!AG409*'2.2 INPUT DA Assumptions'!AG204</f>
        <v>1534.6140000000003</v>
      </c>
      <c r="AH671" s="1045">
        <f>('2.1 INPUT DA Forecast'!AH375+'2.1 INPUT DA Forecast'!AH377)*'2.1 INPUT DA Forecast'!AH409*'2.2 INPUT DA Assumptions'!AH204</f>
        <v>1523.7930000000001</v>
      </c>
      <c r="AI671" s="1045">
        <f>('2.1 INPUT DA Forecast'!AI375+'2.1 INPUT DA Forecast'!AI377)*'2.1 INPUT DA Forecast'!AI409*'2.2 INPUT DA Assumptions'!AI204</f>
        <v>1513.077</v>
      </c>
      <c r="AJ671" s="1045">
        <f>('2.1 INPUT DA Forecast'!AJ375+'2.1 INPUT DA Forecast'!AJ377)*'2.1 INPUT DA Forecast'!AJ409*'2.2 INPUT DA Assumptions'!AJ204</f>
        <v>1502.4690000000001</v>
      </c>
      <c r="AK671" s="1045">
        <f>('2.1 INPUT DA Forecast'!AK375+'2.1 INPUT DA Forecast'!AK377)*'2.1 INPUT DA Forecast'!AK409*'2.2 INPUT DA Assumptions'!AK204</f>
        <v>1481.538</v>
      </c>
      <c r="AL671" s="225"/>
    </row>
    <row r="672" spans="3:38" s="221" customFormat="1" ht="14.15" customHeight="1" outlineLevel="3" x14ac:dyDescent="0.3">
      <c r="C672" s="222"/>
      <c r="D672" s="1008" t="s">
        <v>403</v>
      </c>
      <c r="E672" s="627" t="s">
        <v>137</v>
      </c>
      <c r="F672" s="1045">
        <f>('2.1 INPUT DA Forecast'!F375+'2.1 INPUT DA Forecast'!F377)*('2.1 INPUT DA Forecast'!F410+'2.1 INPUT DA Forecast'!F411)*'2.2 INPUT DA Assumptions'!F204*(1+'2.2 INPUT DA Assumptions'!F210)</f>
        <v>92.542372881355945</v>
      </c>
      <c r="G672" s="1045">
        <f>('2.1 INPUT DA Forecast'!G375+'2.1 INPUT DA Forecast'!G377)*('2.1 INPUT DA Forecast'!G410+'2.1 INPUT DA Forecast'!G411)*'2.2 INPUT DA Assumptions'!G204*(1+'2.2 INPUT DA Assumptions'!G210)</f>
        <v>92.542372881355945</v>
      </c>
      <c r="H672" s="1045">
        <f>('2.1 INPUT DA Forecast'!H375+'2.1 INPUT DA Forecast'!H377)*('2.1 INPUT DA Forecast'!H410+'2.1 INPUT DA Forecast'!H411)*'2.2 INPUT DA Assumptions'!H204*(1+'2.2 INPUT DA Assumptions'!H210)</f>
        <v>452.71259375</v>
      </c>
      <c r="I672" s="1045">
        <f>('2.1 INPUT DA Forecast'!I375+'2.1 INPUT DA Forecast'!I377)*('2.1 INPUT DA Forecast'!I410+'2.1 INPUT DA Forecast'!I411)*'2.2 INPUT DA Assumptions'!I204*(1+'2.2 INPUT DA Assumptions'!I210)</f>
        <v>629.94712500000003</v>
      </c>
      <c r="J672" s="1045">
        <f>('2.1 INPUT DA Forecast'!J375+'2.1 INPUT DA Forecast'!J377)*('2.1 INPUT DA Forecast'!J410+'2.1 INPUT DA Forecast'!J411)*'2.2 INPUT DA Assumptions'!J204*(1+'2.2 INPUT DA Assumptions'!J210)</f>
        <v>1003.0304640000001</v>
      </c>
      <c r="K672" s="1045">
        <f>('2.1 INPUT DA Forecast'!K375+'2.1 INPUT DA Forecast'!K377)*('2.1 INPUT DA Forecast'!K410+'2.1 INPUT DA Forecast'!K411)*'2.2 INPUT DA Assumptions'!K204*(1+'2.2 INPUT DA Assumptions'!K210)</f>
        <v>1001.3609280000001</v>
      </c>
      <c r="L672" s="1045">
        <f>('2.1 INPUT DA Forecast'!L375+'2.1 INPUT DA Forecast'!L377)*('2.1 INPUT DA Forecast'!L410+'2.1 INPUT DA Forecast'!L411)*'2.2 INPUT DA Assumptions'!L204*(1+'2.2 INPUT DA Assumptions'!L210)</f>
        <v>1247.70147</v>
      </c>
      <c r="M672" s="1045">
        <f>('2.1 INPUT DA Forecast'!M375+'2.1 INPUT DA Forecast'!M377)*('2.1 INPUT DA Forecast'!M410+'2.1 INPUT DA Forecast'!M411)*'2.2 INPUT DA Assumptions'!M204*(1+'2.2 INPUT DA Assumptions'!M210)</f>
        <v>1241.6377500000001</v>
      </c>
      <c r="N672" s="1045">
        <f>('2.1 INPUT DA Forecast'!N375+'2.1 INPUT DA Forecast'!N377)*('2.1 INPUT DA Forecast'!N410+'2.1 INPUT DA Forecast'!N411)*'2.2 INPUT DA Assumptions'!N204*(1+'2.2 INPUT DA Assumptions'!N210)</f>
        <v>1235.598105</v>
      </c>
      <c r="O672" s="1045">
        <f>('2.1 INPUT DA Forecast'!O375+'2.1 INPUT DA Forecast'!O377)*('2.1 INPUT DA Forecast'!O410+'2.1 INPUT DA Forecast'!O411)*'2.2 INPUT DA Assumptions'!O204*(1+'2.2 INPUT DA Assumptions'!O210)</f>
        <v>1150.5389399999999</v>
      </c>
      <c r="P672" s="1045">
        <f>('2.1 INPUT DA Forecast'!P375+'2.1 INPUT DA Forecast'!P377)*('2.1 INPUT DA Forecast'!P410+'2.1 INPUT DA Forecast'!P411)*'2.2 INPUT DA Assumptions'!P204*(1+'2.2 INPUT DA Assumptions'!P210)</f>
        <v>1137.683178</v>
      </c>
      <c r="Q672" s="1045">
        <f>('2.1 INPUT DA Forecast'!Q375+'2.1 INPUT DA Forecast'!Q377)*('2.1 INPUT DA Forecast'!Q410+'2.1 INPUT DA Forecast'!Q411)*'2.2 INPUT DA Assumptions'!Q204*(1+'2.2 INPUT DA Assumptions'!Q210)</f>
        <v>1130.177136</v>
      </c>
      <c r="R672" s="1045">
        <f>('2.1 INPUT DA Forecast'!R375+'2.1 INPUT DA Forecast'!R377)*('2.1 INPUT DA Forecast'!R410+'2.1 INPUT DA Forecast'!R411)*'2.2 INPUT DA Assumptions'!R204*(1+'2.2 INPUT DA Assumptions'!R210)</f>
        <v>1122.7410480000001</v>
      </c>
      <c r="S672" s="1045">
        <f>('2.1 INPUT DA Forecast'!S375+'2.1 INPUT DA Forecast'!S377)*('2.1 INPUT DA Forecast'!S410+'2.1 INPUT DA Forecast'!S411)*'2.2 INPUT DA Assumptions'!S204*(1+'2.2 INPUT DA Assumptions'!S210)</f>
        <v>1115.3731319999999</v>
      </c>
      <c r="T672" s="1045">
        <f>('2.1 INPUT DA Forecast'!T375+'2.1 INPUT DA Forecast'!T377)*('2.1 INPUT DA Forecast'!T410+'2.1 INPUT DA Forecast'!T411)*'2.2 INPUT DA Assumptions'!T204*(1+'2.2 INPUT DA Assumptions'!T210)</f>
        <v>1108.0755449999999</v>
      </c>
      <c r="U672" s="1045">
        <f>('2.1 INPUT DA Forecast'!U375+'2.1 INPUT DA Forecast'!U377)*('2.1 INPUT DA Forecast'!U410+'2.1 INPUT DA Forecast'!U411)*'2.2 INPUT DA Assumptions'!U204*(1+'2.2 INPUT DA Assumptions'!U210)</f>
        <v>1100.00802</v>
      </c>
      <c r="V672" s="1045">
        <f>('2.1 INPUT DA Forecast'!V375+'2.1 INPUT DA Forecast'!V377)*('2.1 INPUT DA Forecast'!V410+'2.1 INPUT DA Forecast'!V411)*'2.2 INPUT DA Assumptions'!V204*(1+'2.2 INPUT DA Assumptions'!V210)</f>
        <v>1092.0213675</v>
      </c>
      <c r="W672" s="1045">
        <f>('2.1 INPUT DA Forecast'!W375+'2.1 INPUT DA Forecast'!W377)*('2.1 INPUT DA Forecast'!W410+'2.1 INPUT DA Forecast'!W411)*'2.2 INPUT DA Assumptions'!W204*(1+'2.2 INPUT DA Assumptions'!W210)</f>
        <v>1084.1136150000002</v>
      </c>
      <c r="X672" s="1045">
        <f>('2.1 INPUT DA Forecast'!X375+'2.1 INPUT DA Forecast'!X377)*('2.1 INPUT DA Forecast'!X410+'2.1 INPUT DA Forecast'!X411)*'2.2 INPUT DA Assumptions'!X204*(1+'2.2 INPUT DA Assumptions'!X210)</f>
        <v>1076.2847624999999</v>
      </c>
      <c r="Y672" s="1045">
        <f>('2.1 INPUT DA Forecast'!Y375+'2.1 INPUT DA Forecast'!Y377)*('2.1 INPUT DA Forecast'!Y410+'2.1 INPUT DA Forecast'!Y411)*'2.2 INPUT DA Assumptions'!Y204*(1+'2.2 INPUT DA Assumptions'!Y210)</f>
        <v>1068.5328374999999</v>
      </c>
      <c r="Z672" s="1045">
        <f>('2.1 INPUT DA Forecast'!Z375+'2.1 INPUT DA Forecast'!Z377)*('2.1 INPUT DA Forecast'!Z410+'2.1 INPUT DA Forecast'!Z411)*'2.2 INPUT DA Assumptions'!Z204*(1+'2.2 INPUT DA Assumptions'!Z210)</f>
        <v>1060.8558674999999</v>
      </c>
      <c r="AA672" s="1045">
        <f>('2.1 INPUT DA Forecast'!AA375+'2.1 INPUT DA Forecast'!AA377)*('2.1 INPUT DA Forecast'!AA410+'2.1 INPUT DA Forecast'!AA411)*'2.2 INPUT DA Assumptions'!AA204*(1+'2.2 INPUT DA Assumptions'!AA210)</f>
        <v>1053.2262375</v>
      </c>
      <c r="AB672" s="1045">
        <f>('2.1 INPUT DA Forecast'!AB375+'2.1 INPUT DA Forecast'!AB377)*('2.1 INPUT DA Forecast'!AB410+'2.1 INPUT DA Forecast'!AB411)*'2.2 INPUT DA Assumptions'!AB204*(1+'2.2 INPUT DA Assumptions'!AB210)</f>
        <v>1045.6715624999999</v>
      </c>
      <c r="AC672" s="1045">
        <f>('2.1 INPUT DA Forecast'!AC375+'2.1 INPUT DA Forecast'!AC377)*('2.1 INPUT DA Forecast'!AC410+'2.1 INPUT DA Forecast'!AC411)*'2.2 INPUT DA Assumptions'!AC204*(1+'2.2 INPUT DA Assumptions'!AC210)</f>
        <v>1038.1918425000001</v>
      </c>
      <c r="AD672" s="1045">
        <f>('2.1 INPUT DA Forecast'!AD375+'2.1 INPUT DA Forecast'!AD377)*('2.1 INPUT DA Forecast'!AD410+'2.1 INPUT DA Forecast'!AD411)*'2.2 INPUT DA Assumptions'!AD204*(1+'2.2 INPUT DA Assumptions'!AD210)</f>
        <v>1030.7870775000001</v>
      </c>
      <c r="AE672" s="1045">
        <f>('2.1 INPUT DA Forecast'!AE375+'2.1 INPUT DA Forecast'!AE377)*('2.1 INPUT DA Forecast'!AE410+'2.1 INPUT DA Forecast'!AE411)*'2.2 INPUT DA Assumptions'!AE204*(1+'2.2 INPUT DA Assumptions'!AE210)</f>
        <v>1023.455295</v>
      </c>
      <c r="AF672" s="1045">
        <f>('2.1 INPUT DA Forecast'!AF375+'2.1 INPUT DA Forecast'!AF377)*('2.1 INPUT DA Forecast'!AF410+'2.1 INPUT DA Forecast'!AF411)*'2.2 INPUT DA Assumptions'!AF204*(1+'2.2 INPUT DA Assumptions'!AF210)</f>
        <v>1016.1964949999999</v>
      </c>
      <c r="AG672" s="1045">
        <f>('2.1 INPUT DA Forecast'!AG375+'2.1 INPUT DA Forecast'!AG377)*('2.1 INPUT DA Forecast'!AG410+'2.1 INPUT DA Forecast'!AG411)*'2.2 INPUT DA Assumptions'!AG204*(1+'2.2 INPUT DA Assumptions'!AG210)</f>
        <v>1009.0087050000001</v>
      </c>
      <c r="AH672" s="1045">
        <f>('2.1 INPUT DA Forecast'!AH375+'2.1 INPUT DA Forecast'!AH377)*('2.1 INPUT DA Forecast'!AH410+'2.1 INPUT DA Forecast'!AH411)*'2.2 INPUT DA Assumptions'!AH204*(1+'2.2 INPUT DA Assumptions'!AH210)</f>
        <v>1001.8938974999999</v>
      </c>
      <c r="AI672" s="1045">
        <f>('2.1 INPUT DA Forecast'!AI375+'2.1 INPUT DA Forecast'!AI377)*('2.1 INPUT DA Forecast'!AI410+'2.1 INPUT DA Forecast'!AI411)*'2.2 INPUT DA Assumptions'!AI204*(1+'2.2 INPUT DA Assumptions'!AI210)</f>
        <v>994.84812749999992</v>
      </c>
      <c r="AJ672" s="1045">
        <f>('2.1 INPUT DA Forecast'!AJ375+'2.1 INPUT DA Forecast'!AJ377)*('2.1 INPUT DA Forecast'!AJ410+'2.1 INPUT DA Forecast'!AJ411)*'2.2 INPUT DA Assumptions'!AJ204*(1+'2.2 INPUT DA Assumptions'!AJ210)</f>
        <v>987.87336750000009</v>
      </c>
      <c r="AK672" s="1045">
        <f>('2.1 INPUT DA Forecast'!AK375+'2.1 INPUT DA Forecast'!AK377)*('2.1 INPUT DA Forecast'!AK410+'2.1 INPUT DA Forecast'!AK411)*'2.2 INPUT DA Assumptions'!AK204*(1+'2.2 INPUT DA Assumptions'!AK210)</f>
        <v>974.11123499999985</v>
      </c>
      <c r="AL672" s="1086"/>
    </row>
    <row r="673" spans="3:38" s="221" customFormat="1" ht="14.15" customHeight="1" outlineLevel="3" x14ac:dyDescent="0.3">
      <c r="C673" s="222"/>
      <c r="D673" s="1008" t="s">
        <v>404</v>
      </c>
      <c r="E673" s="627" t="s">
        <v>137</v>
      </c>
      <c r="F673" s="1045">
        <f>('2.1 INPUT DA Forecast'!F375+'2.1 INPUT DA Forecast'!F377)*('2.1 INPUT DA Forecast'!F410+'2.1 INPUT DA Forecast'!F411)*'2.2 INPUT DA Assumptions'!F204</f>
        <v>71.186440677966104</v>
      </c>
      <c r="G673" s="1045">
        <f>('2.1 INPUT DA Forecast'!G375+'2.1 INPUT DA Forecast'!G377)*('2.1 INPUT DA Forecast'!G410+'2.1 INPUT DA Forecast'!G411)*'2.2 INPUT DA Assumptions'!G204</f>
        <v>71.186440677966104</v>
      </c>
      <c r="H673" s="1045">
        <f>('2.1 INPUT DA Forecast'!H375+'2.1 INPUT DA Forecast'!H377)*('2.1 INPUT DA Forecast'!H410+'2.1 INPUT DA Forecast'!H411)*'2.2 INPUT DA Assumptions'!H204</f>
        <v>362.170075</v>
      </c>
      <c r="I673" s="1045">
        <f>('2.1 INPUT DA Forecast'!I375+'2.1 INPUT DA Forecast'!I377)*('2.1 INPUT DA Forecast'!I410+'2.1 INPUT DA Forecast'!I411)*'2.2 INPUT DA Assumptions'!I204</f>
        <v>503.95770000000005</v>
      </c>
      <c r="J673" s="1045">
        <f>('2.1 INPUT DA Forecast'!J375+'2.1 INPUT DA Forecast'!J377)*('2.1 INPUT DA Forecast'!J410+'2.1 INPUT DA Forecast'!J411)*'2.2 INPUT DA Assumptions'!J204</f>
        <v>835.85872000000006</v>
      </c>
      <c r="K673" s="1045">
        <f>('2.1 INPUT DA Forecast'!K375+'2.1 INPUT DA Forecast'!K377)*('2.1 INPUT DA Forecast'!K410+'2.1 INPUT DA Forecast'!K411)*'2.2 INPUT DA Assumptions'!K204</f>
        <v>834.46744000000012</v>
      </c>
      <c r="L673" s="1045">
        <f>('2.1 INPUT DA Forecast'!L375+'2.1 INPUT DA Forecast'!L377)*('2.1 INPUT DA Forecast'!L410+'2.1 INPUT DA Forecast'!L411)*'2.2 INPUT DA Assumptions'!L204</f>
        <v>998.16117600000007</v>
      </c>
      <c r="M673" s="1045">
        <f>('2.1 INPUT DA Forecast'!M375+'2.1 INPUT DA Forecast'!M377)*('2.1 INPUT DA Forecast'!M410+'2.1 INPUT DA Forecast'!M411)*'2.2 INPUT DA Assumptions'!M204</f>
        <v>993.31020000000001</v>
      </c>
      <c r="N673" s="1045">
        <f>('2.1 INPUT DA Forecast'!N375+'2.1 INPUT DA Forecast'!N377)*('2.1 INPUT DA Forecast'!N410+'2.1 INPUT DA Forecast'!N411)*'2.2 INPUT DA Assumptions'!N204</f>
        <v>988.47848400000009</v>
      </c>
      <c r="O673" s="1045">
        <f>('2.1 INPUT DA Forecast'!O375+'2.1 INPUT DA Forecast'!O377)*('2.1 INPUT DA Forecast'!O410+'2.1 INPUT DA Forecast'!O411)*'2.2 INPUT DA Assumptions'!O204</f>
        <v>920.431152</v>
      </c>
      <c r="P673" s="1045">
        <f>('2.1 INPUT DA Forecast'!P375+'2.1 INPUT DA Forecast'!P377)*('2.1 INPUT DA Forecast'!P410+'2.1 INPUT DA Forecast'!P411)*'2.2 INPUT DA Assumptions'!P204</f>
        <v>910.14654239999993</v>
      </c>
      <c r="Q673" s="1045">
        <f>('2.1 INPUT DA Forecast'!Q375+'2.1 INPUT DA Forecast'!Q377)*('2.1 INPUT DA Forecast'!Q410+'2.1 INPUT DA Forecast'!Q411)*'2.2 INPUT DA Assumptions'!Q204</f>
        <v>904.14170879999995</v>
      </c>
      <c r="R673" s="1045">
        <f>('2.1 INPUT DA Forecast'!R375+'2.1 INPUT DA Forecast'!R377)*('2.1 INPUT DA Forecast'!R410+'2.1 INPUT DA Forecast'!R411)*'2.2 INPUT DA Assumptions'!R204</f>
        <v>898.19283840000003</v>
      </c>
      <c r="S673" s="1045">
        <f>('2.1 INPUT DA Forecast'!S375+'2.1 INPUT DA Forecast'!S377)*('2.1 INPUT DA Forecast'!S410+'2.1 INPUT DA Forecast'!S411)*'2.2 INPUT DA Assumptions'!S204</f>
        <v>892.2985056</v>
      </c>
      <c r="T673" s="1045">
        <f>('2.1 INPUT DA Forecast'!T375+'2.1 INPUT DA Forecast'!T377)*('2.1 INPUT DA Forecast'!T410+'2.1 INPUT DA Forecast'!T411)*'2.2 INPUT DA Assumptions'!T204</f>
        <v>886.46043599999996</v>
      </c>
      <c r="U673" s="1045">
        <f>('2.1 INPUT DA Forecast'!U375+'2.1 INPUT DA Forecast'!U377)*('2.1 INPUT DA Forecast'!U410+'2.1 INPUT DA Forecast'!U411)*'2.2 INPUT DA Assumptions'!U204</f>
        <v>880.00641599999994</v>
      </c>
      <c r="V673" s="1045">
        <f>('2.1 INPUT DA Forecast'!V375+'2.1 INPUT DA Forecast'!V377)*('2.1 INPUT DA Forecast'!V410+'2.1 INPUT DA Forecast'!V411)*'2.2 INPUT DA Assumptions'!V204</f>
        <v>873.61709400000007</v>
      </c>
      <c r="W673" s="1045">
        <f>('2.1 INPUT DA Forecast'!W375+'2.1 INPUT DA Forecast'!W377)*('2.1 INPUT DA Forecast'!W410+'2.1 INPUT DA Forecast'!W411)*'2.2 INPUT DA Assumptions'!W204</f>
        <v>867.2908920000001</v>
      </c>
      <c r="X673" s="1045">
        <f>('2.1 INPUT DA Forecast'!X375+'2.1 INPUT DA Forecast'!X377)*('2.1 INPUT DA Forecast'!X410+'2.1 INPUT DA Forecast'!X411)*'2.2 INPUT DA Assumptions'!X204</f>
        <v>861.02781000000004</v>
      </c>
      <c r="Y673" s="1045">
        <f>('2.1 INPUT DA Forecast'!Y375+'2.1 INPUT DA Forecast'!Y377)*('2.1 INPUT DA Forecast'!Y410+'2.1 INPUT DA Forecast'!Y411)*'2.2 INPUT DA Assumptions'!Y204</f>
        <v>854.82627000000002</v>
      </c>
      <c r="Z673" s="1045">
        <f>('2.1 INPUT DA Forecast'!Z375+'2.1 INPUT DA Forecast'!Z377)*('2.1 INPUT DA Forecast'!Z410+'2.1 INPUT DA Forecast'!Z411)*'2.2 INPUT DA Assumptions'!Z204</f>
        <v>848.68469400000004</v>
      </c>
      <c r="AA673" s="1045">
        <f>('2.1 INPUT DA Forecast'!AA375+'2.1 INPUT DA Forecast'!AA377)*('2.1 INPUT DA Forecast'!AA410+'2.1 INPUT DA Forecast'!AA411)*'2.2 INPUT DA Assumptions'!AA204</f>
        <v>842.58099000000004</v>
      </c>
      <c r="AB673" s="1045">
        <f>('2.1 INPUT DA Forecast'!AB375+'2.1 INPUT DA Forecast'!AB377)*('2.1 INPUT DA Forecast'!AB410+'2.1 INPUT DA Forecast'!AB411)*'2.2 INPUT DA Assumptions'!AB204</f>
        <v>836.53724999999997</v>
      </c>
      <c r="AC673" s="1045">
        <f>('2.1 INPUT DA Forecast'!AC375+'2.1 INPUT DA Forecast'!AC377)*('2.1 INPUT DA Forecast'!AC410+'2.1 INPUT DA Forecast'!AC411)*'2.2 INPUT DA Assumptions'!AC204</f>
        <v>830.55347400000005</v>
      </c>
      <c r="AD673" s="1045">
        <f>('2.1 INPUT DA Forecast'!AD375+'2.1 INPUT DA Forecast'!AD377)*('2.1 INPUT DA Forecast'!AD410+'2.1 INPUT DA Forecast'!AD411)*'2.2 INPUT DA Assumptions'!AD204</f>
        <v>824.62966200000005</v>
      </c>
      <c r="AE673" s="1045">
        <f>('2.1 INPUT DA Forecast'!AE375+'2.1 INPUT DA Forecast'!AE377)*('2.1 INPUT DA Forecast'!AE410+'2.1 INPUT DA Forecast'!AE411)*'2.2 INPUT DA Assumptions'!AE204</f>
        <v>818.76423599999998</v>
      </c>
      <c r="AF673" s="1045">
        <f>('2.1 INPUT DA Forecast'!AF375+'2.1 INPUT DA Forecast'!AF377)*('2.1 INPUT DA Forecast'!AF410+'2.1 INPUT DA Forecast'!AF411)*'2.2 INPUT DA Assumptions'!AF204</f>
        <v>812.95719599999995</v>
      </c>
      <c r="AG673" s="1045">
        <f>('2.1 INPUT DA Forecast'!AG375+'2.1 INPUT DA Forecast'!AG377)*('2.1 INPUT DA Forecast'!AG410+'2.1 INPUT DA Forecast'!AG411)*'2.2 INPUT DA Assumptions'!AG204</f>
        <v>807.20696400000008</v>
      </c>
      <c r="AH673" s="1045">
        <f>('2.1 INPUT DA Forecast'!AH375+'2.1 INPUT DA Forecast'!AH377)*('2.1 INPUT DA Forecast'!AH410+'2.1 INPUT DA Forecast'!AH411)*'2.2 INPUT DA Assumptions'!AH204</f>
        <v>801.51511799999992</v>
      </c>
      <c r="AI673" s="1045">
        <f>('2.1 INPUT DA Forecast'!AI375+'2.1 INPUT DA Forecast'!AI377)*('2.1 INPUT DA Forecast'!AI410+'2.1 INPUT DA Forecast'!AI411)*'2.2 INPUT DA Assumptions'!AI204</f>
        <v>795.87850199999991</v>
      </c>
      <c r="AJ673" s="1045">
        <f>('2.1 INPUT DA Forecast'!AJ375+'2.1 INPUT DA Forecast'!AJ377)*('2.1 INPUT DA Forecast'!AJ410+'2.1 INPUT DA Forecast'!AJ411)*'2.2 INPUT DA Assumptions'!AJ204</f>
        <v>790.29869400000007</v>
      </c>
      <c r="AK673" s="1045">
        <f>('2.1 INPUT DA Forecast'!AK375+'2.1 INPUT DA Forecast'!AK377)*('2.1 INPUT DA Forecast'!AK410+'2.1 INPUT DA Forecast'!AK411)*'2.2 INPUT DA Assumptions'!AK204</f>
        <v>779.2889879999999</v>
      </c>
      <c r="AL673" s="225"/>
    </row>
    <row r="674" spans="3:38" s="221" customFormat="1" ht="14.15" customHeight="1" outlineLevel="3" x14ac:dyDescent="0.3">
      <c r="C674" s="222"/>
      <c r="D674" s="1008" t="s">
        <v>405</v>
      </c>
      <c r="E674" s="627" t="s">
        <v>137</v>
      </c>
      <c r="F674" s="1045">
        <f>('2.1 INPUT DA Forecast'!F375+'2.1 INPUT DA Forecast'!F377)*'2.1 INPUT DA Forecast'!F412*'2.2 INPUT DA Assumptions'!F204*(1+'2.2 INPUT DA Assumptions'!F210)</f>
        <v>12.779661016949149</v>
      </c>
      <c r="G674" s="1045">
        <f>('2.1 INPUT DA Forecast'!G375+'2.1 INPUT DA Forecast'!G377)*'2.1 INPUT DA Forecast'!G412*'2.2 INPUT DA Assumptions'!G204*(1+'2.2 INPUT DA Assumptions'!G210)</f>
        <v>12.779661016949149</v>
      </c>
      <c r="H674" s="1045">
        <f>('2.1 INPUT DA Forecast'!H375+'2.1 INPUT DA Forecast'!H377)*'2.1 INPUT DA Forecast'!H412*'2.2 INPUT DA Assumptions'!H204*(1+'2.2 INPUT DA Assumptions'!H210)</f>
        <v>45.664922499999989</v>
      </c>
      <c r="I674" s="1045">
        <f>('2.1 INPUT DA Forecast'!I375+'2.1 INPUT DA Forecast'!I377)*'2.1 INPUT DA Forecast'!I412*'2.2 INPUT DA Assumptions'!I204*(1+'2.2 INPUT DA Assumptions'!I210)</f>
        <v>81.659812499999987</v>
      </c>
      <c r="J674" s="1045">
        <f>('2.1 INPUT DA Forecast'!J375+'2.1 INPUT DA Forecast'!J377)*'2.1 INPUT DA Forecast'!J412*'2.2 INPUT DA Assumptions'!J204*(1+'2.2 INPUT DA Assumptions'!J210)</f>
        <v>129.06641999999999</v>
      </c>
      <c r="K674" s="1045">
        <f>('2.1 INPUT DA Forecast'!K375+'2.1 INPUT DA Forecast'!K377)*'2.1 INPUT DA Forecast'!K412*'2.2 INPUT DA Assumptions'!K204*(1+'2.2 INPUT DA Assumptions'!K210)</f>
        <v>128.85158999999999</v>
      </c>
      <c r="L674" s="1045">
        <f>('2.1 INPUT DA Forecast'!L375+'2.1 INPUT DA Forecast'!L377)*'2.1 INPUT DA Forecast'!L412*'2.2 INPUT DA Assumptions'!L204*(1+'2.2 INPUT DA Assumptions'!L210)</f>
        <v>159.37792499999998</v>
      </c>
      <c r="M674" s="1045">
        <f>('2.1 INPUT DA Forecast'!M375+'2.1 INPUT DA Forecast'!M377)*'2.1 INPUT DA Forecast'!M412*'2.2 INPUT DA Assumptions'!M204*(1+'2.2 INPUT DA Assumptions'!M210)</f>
        <v>157.45406249999996</v>
      </c>
      <c r="N674" s="1045">
        <f>('2.1 INPUT DA Forecast'!N375+'2.1 INPUT DA Forecast'!N377)*'2.1 INPUT DA Forecast'!N412*'2.2 INPUT DA Assumptions'!N204*(1+'2.2 INPUT DA Assumptions'!N210)</f>
        <v>155.56091249999997</v>
      </c>
      <c r="O674" s="1045">
        <f>('2.1 INPUT DA Forecast'!O375+'2.1 INPUT DA Forecast'!O377)*'2.1 INPUT DA Forecast'!O412*'2.2 INPUT DA Assumptions'!O204*(1+'2.2 INPUT DA Assumptions'!O210)</f>
        <v>153.69794999999996</v>
      </c>
      <c r="P674" s="1045">
        <f>('2.1 INPUT DA Forecast'!P375+'2.1 INPUT DA Forecast'!P377)*'2.1 INPUT DA Forecast'!P412*'2.2 INPUT DA Assumptions'!P204*(1+'2.2 INPUT DA Assumptions'!P210)</f>
        <v>151.86464999999995</v>
      </c>
      <c r="Q674" s="1045">
        <f>('2.1 INPUT DA Forecast'!Q375+'2.1 INPUT DA Forecast'!Q377)*'2.1 INPUT DA Forecast'!Q412*'2.2 INPUT DA Assumptions'!Q204*(1+'2.2 INPUT DA Assumptions'!Q210)</f>
        <v>150.74771249999998</v>
      </c>
      <c r="R674" s="1045">
        <f>('2.1 INPUT DA Forecast'!R375+'2.1 INPUT DA Forecast'!R377)*'2.1 INPUT DA Forecast'!R412*'2.2 INPUT DA Assumptions'!R204*(1+'2.2 INPUT DA Assumptions'!R210)</f>
        <v>149.64179999999996</v>
      </c>
      <c r="S674" s="1045">
        <f>('2.1 INPUT DA Forecast'!S375+'2.1 INPUT DA Forecast'!S377)*'2.1 INPUT DA Forecast'!S412*'2.2 INPUT DA Assumptions'!S204*(1+'2.2 INPUT DA Assumptions'!S210)</f>
        <v>148.54664999999997</v>
      </c>
      <c r="T674" s="1045">
        <f>('2.1 INPUT DA Forecast'!T375+'2.1 INPUT DA Forecast'!T377)*'2.1 INPUT DA Forecast'!T412*'2.2 INPUT DA Assumptions'!T204*(1+'2.2 INPUT DA Assumptions'!T210)</f>
        <v>147.46252499999997</v>
      </c>
      <c r="U674" s="1045">
        <f>('2.1 INPUT DA Forecast'!U375+'2.1 INPUT DA Forecast'!U377)*'2.1 INPUT DA Forecast'!U412*'2.2 INPUT DA Assumptions'!U204*(1+'2.2 INPUT DA Assumptions'!U210)</f>
        <v>146.38889999999998</v>
      </c>
      <c r="V674" s="1045">
        <f>('2.1 INPUT DA Forecast'!V375+'2.1 INPUT DA Forecast'!V377)*'2.1 INPUT DA Forecast'!V412*'2.2 INPUT DA Assumptions'!V204*(1+'2.2 INPUT DA Assumptions'!V210)</f>
        <v>145.32603749999998</v>
      </c>
      <c r="W674" s="1045">
        <f>('2.1 INPUT DA Forecast'!W375+'2.1 INPUT DA Forecast'!W377)*'2.1 INPUT DA Forecast'!W412*'2.2 INPUT DA Assumptions'!W204*(1+'2.2 INPUT DA Assumptions'!W210)</f>
        <v>144.27367499999997</v>
      </c>
      <c r="X674" s="1045">
        <f>('2.1 INPUT DA Forecast'!X375+'2.1 INPUT DA Forecast'!X377)*'2.1 INPUT DA Forecast'!X412*'2.2 INPUT DA Assumptions'!X204*(1+'2.2 INPUT DA Assumptions'!X210)</f>
        <v>143.23181249999999</v>
      </c>
      <c r="Y674" s="1045">
        <f>('2.1 INPUT DA Forecast'!Y375+'2.1 INPUT DA Forecast'!Y377)*'2.1 INPUT DA Forecast'!Y412*'2.2 INPUT DA Assumptions'!Y204*(1+'2.2 INPUT DA Assumptions'!Y210)</f>
        <v>142.2001875</v>
      </c>
      <c r="Z674" s="1045">
        <f>('2.1 INPUT DA Forecast'!Z375+'2.1 INPUT DA Forecast'!Z377)*'2.1 INPUT DA Forecast'!Z412*'2.2 INPUT DA Assumptions'!Z204*(1+'2.2 INPUT DA Assumptions'!Z210)</f>
        <v>141.17853749999998</v>
      </c>
      <c r="AA674" s="1045">
        <f>('2.1 INPUT DA Forecast'!AA375+'2.1 INPUT DA Forecast'!AA377)*'2.1 INPUT DA Forecast'!AA412*'2.2 INPUT DA Assumptions'!AA204*(1+'2.2 INPUT DA Assumptions'!AA210)</f>
        <v>140.16318749999999</v>
      </c>
      <c r="AB674" s="1045">
        <f>('2.1 INPUT DA Forecast'!AB375+'2.1 INPUT DA Forecast'!AB377)*'2.1 INPUT DA Forecast'!AB412*'2.2 INPUT DA Assumptions'!AB204*(1+'2.2 INPUT DA Assumptions'!AB210)</f>
        <v>139.15781249999998</v>
      </c>
      <c r="AC674" s="1045">
        <f>('2.1 INPUT DA Forecast'!AC375+'2.1 INPUT DA Forecast'!AC377)*'2.1 INPUT DA Forecast'!AC412*'2.2 INPUT DA Assumptions'!AC204*(1+'2.2 INPUT DA Assumptions'!AC210)</f>
        <v>138.16241249999999</v>
      </c>
      <c r="AD674" s="1045">
        <f>('2.1 INPUT DA Forecast'!AD375+'2.1 INPUT DA Forecast'!AD377)*'2.1 INPUT DA Forecast'!AD412*'2.2 INPUT DA Assumptions'!AD204*(1+'2.2 INPUT DA Assumptions'!AD210)</f>
        <v>137.1769875</v>
      </c>
      <c r="AE674" s="1045">
        <f>('2.1 INPUT DA Forecast'!AE375+'2.1 INPUT DA Forecast'!AE377)*'2.1 INPUT DA Forecast'!AE412*'2.2 INPUT DA Assumptions'!AE204*(1+'2.2 INPUT DA Assumptions'!AE210)</f>
        <v>136.20127499999998</v>
      </c>
      <c r="AF674" s="1045">
        <f>('2.1 INPUT DA Forecast'!AF375+'2.1 INPUT DA Forecast'!AF377)*'2.1 INPUT DA Forecast'!AF412*'2.2 INPUT DA Assumptions'!AF204*(1+'2.2 INPUT DA Assumptions'!AF210)</f>
        <v>135.23527499999997</v>
      </c>
      <c r="AG674" s="1045">
        <f>('2.1 INPUT DA Forecast'!AG375+'2.1 INPUT DA Forecast'!AG377)*'2.1 INPUT DA Forecast'!AG412*'2.2 INPUT DA Assumptions'!AG204*(1+'2.2 INPUT DA Assumptions'!AG210)</f>
        <v>134.27872500000001</v>
      </c>
      <c r="AH674" s="1045">
        <f>('2.1 INPUT DA Forecast'!AH375+'2.1 INPUT DA Forecast'!AH377)*'2.1 INPUT DA Forecast'!AH412*'2.2 INPUT DA Assumptions'!AH204*(1+'2.2 INPUT DA Assumptions'!AH210)</f>
        <v>133.33188749999997</v>
      </c>
      <c r="AI674" s="1045">
        <f>('2.1 INPUT DA Forecast'!AI375+'2.1 INPUT DA Forecast'!AI377)*'2.1 INPUT DA Forecast'!AI412*'2.2 INPUT DA Assumptions'!AI204*(1+'2.2 INPUT DA Assumptions'!AI210)</f>
        <v>132.39423749999997</v>
      </c>
      <c r="AJ674" s="1045">
        <f>('2.1 INPUT DA Forecast'!AJ375+'2.1 INPUT DA Forecast'!AJ377)*'2.1 INPUT DA Forecast'!AJ412*'2.2 INPUT DA Assumptions'!AJ204*(1+'2.2 INPUT DA Assumptions'!AJ210)</f>
        <v>131.4660375</v>
      </c>
      <c r="AK674" s="1045">
        <f>('2.1 INPUT DA Forecast'!AK375+'2.1 INPUT DA Forecast'!AK377)*'2.1 INPUT DA Forecast'!AK412*'2.2 INPUT DA Assumptions'!AK204*(1+'2.2 INPUT DA Assumptions'!AK210)</f>
        <v>129.63457499999998</v>
      </c>
      <c r="AL674" s="225"/>
    </row>
    <row r="675" spans="3:38" s="221" customFormat="1" ht="14.15" customHeight="1" outlineLevel="3" x14ac:dyDescent="0.3">
      <c r="C675" s="222"/>
      <c r="D675" s="1008" t="s">
        <v>406</v>
      </c>
      <c r="E675" s="627" t="s">
        <v>137</v>
      </c>
      <c r="F675" s="1045">
        <f>('2.1 INPUT DA Forecast'!F375+'2.1 INPUT DA Forecast'!F377)*'2.1 INPUT DA Forecast'!F412*'2.2 INPUT DA Assumptions'!F204</f>
        <v>9.8305084745762681</v>
      </c>
      <c r="G675" s="1045">
        <f>('2.1 INPUT DA Forecast'!G375+'2.1 INPUT DA Forecast'!G377)*'2.1 INPUT DA Forecast'!G412*'2.2 INPUT DA Assumptions'!G204</f>
        <v>9.8305084745762681</v>
      </c>
      <c r="H675" s="1045">
        <f>('2.1 INPUT DA Forecast'!H375+'2.1 INPUT DA Forecast'!H377)*'2.1 INPUT DA Forecast'!H412*'2.2 INPUT DA Assumptions'!H204</f>
        <v>36.53193799999999</v>
      </c>
      <c r="I675" s="1045">
        <f>('2.1 INPUT DA Forecast'!I375+'2.1 INPUT DA Forecast'!I377)*'2.1 INPUT DA Forecast'!I412*'2.2 INPUT DA Assumptions'!I204</f>
        <v>65.327849999999984</v>
      </c>
      <c r="J675" s="1045">
        <f>('2.1 INPUT DA Forecast'!J375+'2.1 INPUT DA Forecast'!J377)*'2.1 INPUT DA Forecast'!J412*'2.2 INPUT DA Assumptions'!J204</f>
        <v>107.55534999999999</v>
      </c>
      <c r="K675" s="1045">
        <f>('2.1 INPUT DA Forecast'!K375+'2.1 INPUT DA Forecast'!K377)*'2.1 INPUT DA Forecast'!K412*'2.2 INPUT DA Assumptions'!K204</f>
        <v>107.37632499999999</v>
      </c>
      <c r="L675" s="1045">
        <f>('2.1 INPUT DA Forecast'!L375+'2.1 INPUT DA Forecast'!L377)*'2.1 INPUT DA Forecast'!L412*'2.2 INPUT DA Assumptions'!L204</f>
        <v>127.50233999999999</v>
      </c>
      <c r="M675" s="1045">
        <f>('2.1 INPUT DA Forecast'!M375+'2.1 INPUT DA Forecast'!M377)*'2.1 INPUT DA Forecast'!M412*'2.2 INPUT DA Assumptions'!M204</f>
        <v>125.96324999999997</v>
      </c>
      <c r="N675" s="1045">
        <f>('2.1 INPUT DA Forecast'!N375+'2.1 INPUT DA Forecast'!N377)*'2.1 INPUT DA Forecast'!N412*'2.2 INPUT DA Assumptions'!N204</f>
        <v>124.44872999999998</v>
      </c>
      <c r="O675" s="1045">
        <f>('2.1 INPUT DA Forecast'!O375+'2.1 INPUT DA Forecast'!O377)*'2.1 INPUT DA Forecast'!O412*'2.2 INPUT DA Assumptions'!O204</f>
        <v>122.95835999999997</v>
      </c>
      <c r="P675" s="1045">
        <f>('2.1 INPUT DA Forecast'!P375+'2.1 INPUT DA Forecast'!P377)*'2.1 INPUT DA Forecast'!P412*'2.2 INPUT DA Assumptions'!P204</f>
        <v>121.49171999999997</v>
      </c>
      <c r="Q675" s="1045">
        <f>('2.1 INPUT DA Forecast'!Q375+'2.1 INPUT DA Forecast'!Q377)*'2.1 INPUT DA Forecast'!Q412*'2.2 INPUT DA Assumptions'!Q204</f>
        <v>120.59816999999998</v>
      </c>
      <c r="R675" s="1045">
        <f>('2.1 INPUT DA Forecast'!R375+'2.1 INPUT DA Forecast'!R377)*'2.1 INPUT DA Forecast'!R412*'2.2 INPUT DA Assumptions'!R204</f>
        <v>119.71343999999998</v>
      </c>
      <c r="S675" s="1045">
        <f>('2.1 INPUT DA Forecast'!S375+'2.1 INPUT DA Forecast'!S377)*'2.1 INPUT DA Forecast'!S412*'2.2 INPUT DA Assumptions'!S204</f>
        <v>118.83731999999998</v>
      </c>
      <c r="T675" s="1045">
        <f>('2.1 INPUT DA Forecast'!T375+'2.1 INPUT DA Forecast'!T377)*'2.1 INPUT DA Forecast'!T412*'2.2 INPUT DA Assumptions'!T204</f>
        <v>117.97001999999998</v>
      </c>
      <c r="U675" s="1045">
        <f>('2.1 INPUT DA Forecast'!U375+'2.1 INPUT DA Forecast'!U377)*'2.1 INPUT DA Forecast'!U412*'2.2 INPUT DA Assumptions'!U204</f>
        <v>117.11111999999999</v>
      </c>
      <c r="V675" s="1045">
        <f>('2.1 INPUT DA Forecast'!V375+'2.1 INPUT DA Forecast'!V377)*'2.1 INPUT DA Forecast'!V412*'2.2 INPUT DA Assumptions'!V204</f>
        <v>116.26082999999998</v>
      </c>
      <c r="W675" s="1045">
        <f>('2.1 INPUT DA Forecast'!W375+'2.1 INPUT DA Forecast'!W377)*'2.1 INPUT DA Forecast'!W412*'2.2 INPUT DA Assumptions'!W204</f>
        <v>115.41893999999998</v>
      </c>
      <c r="X675" s="1045">
        <f>('2.1 INPUT DA Forecast'!X375+'2.1 INPUT DA Forecast'!X377)*'2.1 INPUT DA Forecast'!X412*'2.2 INPUT DA Assumptions'!X204</f>
        <v>114.58544999999998</v>
      </c>
      <c r="Y675" s="1045">
        <f>('2.1 INPUT DA Forecast'!Y375+'2.1 INPUT DA Forecast'!Y377)*'2.1 INPUT DA Forecast'!Y412*'2.2 INPUT DA Assumptions'!Y204</f>
        <v>113.76015</v>
      </c>
      <c r="Z675" s="1045">
        <f>('2.1 INPUT DA Forecast'!Z375+'2.1 INPUT DA Forecast'!Z377)*'2.1 INPUT DA Forecast'!Z412*'2.2 INPUT DA Assumptions'!Z204</f>
        <v>112.94282999999999</v>
      </c>
      <c r="AA675" s="1045">
        <f>('2.1 INPUT DA Forecast'!AA375+'2.1 INPUT DA Forecast'!AA377)*'2.1 INPUT DA Forecast'!AA412*'2.2 INPUT DA Assumptions'!AA204</f>
        <v>112.13054999999999</v>
      </c>
      <c r="AB675" s="1045">
        <f>('2.1 INPUT DA Forecast'!AB375+'2.1 INPUT DA Forecast'!AB377)*'2.1 INPUT DA Forecast'!AB412*'2.2 INPUT DA Assumptions'!AB204</f>
        <v>111.32624999999999</v>
      </c>
      <c r="AC675" s="1045">
        <f>('2.1 INPUT DA Forecast'!AC375+'2.1 INPUT DA Forecast'!AC377)*'2.1 INPUT DA Forecast'!AC412*'2.2 INPUT DA Assumptions'!AC204</f>
        <v>110.52992999999999</v>
      </c>
      <c r="AD675" s="1045">
        <f>('2.1 INPUT DA Forecast'!AD375+'2.1 INPUT DA Forecast'!AD377)*'2.1 INPUT DA Forecast'!AD412*'2.2 INPUT DA Assumptions'!AD204</f>
        <v>109.74158999999999</v>
      </c>
      <c r="AE675" s="1045">
        <f>('2.1 INPUT DA Forecast'!AE375+'2.1 INPUT DA Forecast'!AE377)*'2.1 INPUT DA Forecast'!AE412*'2.2 INPUT DA Assumptions'!AE204</f>
        <v>108.96101999999998</v>
      </c>
      <c r="AF675" s="1045">
        <f>('2.1 INPUT DA Forecast'!AF375+'2.1 INPUT DA Forecast'!AF377)*'2.1 INPUT DA Forecast'!AF412*'2.2 INPUT DA Assumptions'!AF204</f>
        <v>108.18821999999999</v>
      </c>
      <c r="AG675" s="1045">
        <f>('2.1 INPUT DA Forecast'!AG375+'2.1 INPUT DA Forecast'!AG377)*'2.1 INPUT DA Forecast'!AG412*'2.2 INPUT DA Assumptions'!AG204</f>
        <v>107.42298</v>
      </c>
      <c r="AH675" s="1045">
        <f>('2.1 INPUT DA Forecast'!AH375+'2.1 INPUT DA Forecast'!AH377)*'2.1 INPUT DA Forecast'!AH412*'2.2 INPUT DA Assumptions'!AH204</f>
        <v>106.66550999999997</v>
      </c>
      <c r="AI675" s="1045">
        <f>('2.1 INPUT DA Forecast'!AI375+'2.1 INPUT DA Forecast'!AI377)*'2.1 INPUT DA Forecast'!AI412*'2.2 INPUT DA Assumptions'!AI204</f>
        <v>105.91538999999999</v>
      </c>
      <c r="AJ675" s="1045">
        <f>('2.1 INPUT DA Forecast'!AJ375+'2.1 INPUT DA Forecast'!AJ377)*'2.1 INPUT DA Forecast'!AJ412*'2.2 INPUT DA Assumptions'!AJ204</f>
        <v>105.17282999999999</v>
      </c>
      <c r="AK675" s="1045">
        <f>('2.1 INPUT DA Forecast'!AK375+'2.1 INPUT DA Forecast'!AK377)*'2.1 INPUT DA Forecast'!AK412*'2.2 INPUT DA Assumptions'!AK204</f>
        <v>103.70765999999999</v>
      </c>
      <c r="AL675" s="225"/>
    </row>
    <row r="676" spans="3:38" s="221" customFormat="1" ht="14.15" customHeight="1" outlineLevel="3" x14ac:dyDescent="0.3">
      <c r="C676" s="222"/>
      <c r="D676" s="1011" t="s">
        <v>910</v>
      </c>
      <c r="E676" s="627" t="s">
        <v>137</v>
      </c>
      <c r="F676" s="1045">
        <f>F677+F679+F681</f>
        <v>859.76271186440681</v>
      </c>
      <c r="G676" s="1045">
        <f>G677+G679+G681</f>
        <v>859.76271186440681</v>
      </c>
      <c r="H676" s="1045">
        <f t="shared" ref="H676:M676" si="898">H677+H679+H681</f>
        <v>1288.8530712500001</v>
      </c>
      <c r="I676" s="1045">
        <f t="shared" si="898"/>
        <v>2088.1580625000001</v>
      </c>
      <c r="J676" s="1045">
        <f t="shared" si="898"/>
        <v>3422.103936</v>
      </c>
      <c r="K676" s="1045">
        <f t="shared" ref="K676" si="899">K677+K679+K681</f>
        <v>3416.4078719999998</v>
      </c>
      <c r="L676" s="1045">
        <f t="shared" si="898"/>
        <v>4376.0624550000002</v>
      </c>
      <c r="M676" s="1045">
        <f t="shared" si="898"/>
        <v>4606.655999999999</v>
      </c>
      <c r="N676" s="1045">
        <f t="shared" ref="N676:AJ676" si="900">N677+N679+N681</f>
        <v>4697.9395574999999</v>
      </c>
      <c r="O676" s="1045">
        <f t="shared" si="900"/>
        <v>4668.0263099999993</v>
      </c>
      <c r="P676" s="1045">
        <f t="shared" si="900"/>
        <v>4743.8177670000005</v>
      </c>
      <c r="Q676" s="1045">
        <f t="shared" si="900"/>
        <v>4839.4322789999997</v>
      </c>
      <c r="R676" s="1045">
        <f t="shared" si="900"/>
        <v>4933.4763720000001</v>
      </c>
      <c r="S676" s="1045">
        <f t="shared" si="900"/>
        <v>5025.9697979999992</v>
      </c>
      <c r="T676" s="1045">
        <f t="shared" si="900"/>
        <v>4990.5531674999993</v>
      </c>
      <c r="U676" s="1045">
        <f t="shared" si="900"/>
        <v>4954.2186299999994</v>
      </c>
      <c r="V676" s="1045">
        <f t="shared" si="900"/>
        <v>4918.2483262499991</v>
      </c>
      <c r="W676" s="1045">
        <f t="shared" si="900"/>
        <v>4882.6333724999986</v>
      </c>
      <c r="X676" s="1045">
        <f t="shared" si="900"/>
        <v>4847.3737687499997</v>
      </c>
      <c r="Y676" s="1045">
        <f t="shared" si="900"/>
        <v>4812.46063125</v>
      </c>
      <c r="Z676" s="1045">
        <f t="shared" si="900"/>
        <v>4777.8850762499997</v>
      </c>
      <c r="AA676" s="1045">
        <f t="shared" si="900"/>
        <v>4743.5227312500001</v>
      </c>
      <c r="AB676" s="1045">
        <f t="shared" si="900"/>
        <v>4709.4979687499999</v>
      </c>
      <c r="AC676" s="1045">
        <f t="shared" si="900"/>
        <v>4675.81078875</v>
      </c>
      <c r="AD676" s="1045">
        <f t="shared" si="900"/>
        <v>4642.4611912499995</v>
      </c>
      <c r="AE676" s="1045">
        <f t="shared" si="900"/>
        <v>4609.4402924999995</v>
      </c>
      <c r="AF676" s="1045">
        <f t="shared" si="900"/>
        <v>4576.7480925</v>
      </c>
      <c r="AG676" s="1045">
        <f t="shared" si="900"/>
        <v>4544.3757075000003</v>
      </c>
      <c r="AH676" s="1045">
        <f t="shared" si="900"/>
        <v>4512.3320212499993</v>
      </c>
      <c r="AI676" s="1045">
        <f t="shared" si="900"/>
        <v>4480.5992662499993</v>
      </c>
      <c r="AJ676" s="1045">
        <f t="shared" si="900"/>
        <v>4449.1863262500001</v>
      </c>
      <c r="AK676" s="1045">
        <f t="shared" ref="AK676" si="901">AK677+AK679+AK681</f>
        <v>4387.2044024999996</v>
      </c>
      <c r="AL676" s="225"/>
    </row>
    <row r="677" spans="3:38" s="221" customFormat="1" ht="14.15" customHeight="1" outlineLevel="3" x14ac:dyDescent="0.3">
      <c r="C677" s="222"/>
      <c r="D677" s="1008" t="s">
        <v>401</v>
      </c>
      <c r="E677" s="627" t="s">
        <v>137</v>
      </c>
      <c r="F677" s="1045">
        <f>('2.1 INPUT DA Forecast'!F375+'2.1 INPUT DA Forecast'!F377)*'2.1 INPUT DA Forecast'!F414*'2.2 INPUT DA Assumptions'!F204*(1+'2.2 INPUT DA Assumptions'!F210)</f>
        <v>330.50847457627117</v>
      </c>
      <c r="G677" s="1045">
        <f>('2.1 INPUT DA Forecast'!G375+'2.1 INPUT DA Forecast'!G377)*'2.1 INPUT DA Forecast'!G414*'2.2 INPUT DA Assumptions'!G204*(1+'2.2 INPUT DA Assumptions'!G210)</f>
        <v>330.50847457627117</v>
      </c>
      <c r="H677" s="1045">
        <f>('2.1 INPUT DA Forecast'!H375+'2.1 INPUT DA Forecast'!H377)*'2.1 INPUT DA Forecast'!H414*'2.2 INPUT DA Assumptions'!H204*(1+'2.2 INPUT DA Assumptions'!H210)</f>
        <v>614.11447499999997</v>
      </c>
      <c r="I677" s="1045">
        <f>('2.1 INPUT DA Forecast'!I375+'2.1 INPUT DA Forecast'!I377)*'2.1 INPUT DA Forecast'!I414*'2.2 INPUT DA Assumptions'!I204*(1+'2.2 INPUT DA Assumptions'!I210)</f>
        <v>1049.911875</v>
      </c>
      <c r="J677" s="1045">
        <f>('2.1 INPUT DA Forecast'!J375+'2.1 INPUT DA Forecast'!J377)*'2.1 INPUT DA Forecast'!J414*'2.2 INPUT DA Assumptions'!J204*(1+'2.2 INPUT DA Assumptions'!J210)</f>
        <v>1770.0537599999998</v>
      </c>
      <c r="K677" s="1045">
        <f>('2.1 INPUT DA Forecast'!K375+'2.1 INPUT DA Forecast'!K377)*'2.1 INPUT DA Forecast'!K414*'2.2 INPUT DA Assumptions'!K204*(1+'2.2 INPUT DA Assumptions'!K210)</f>
        <v>1767.10752</v>
      </c>
      <c r="L677" s="1045">
        <f>('2.1 INPUT DA Forecast'!L375+'2.1 INPUT DA Forecast'!L377)*'2.1 INPUT DA Forecast'!L414*'2.2 INPUT DA Assumptions'!L204*(1+'2.2 INPUT DA Assumptions'!L210)</f>
        <v>2322.3640500000001</v>
      </c>
      <c r="M677" s="1045">
        <f>('2.1 INPUT DA Forecast'!M375+'2.1 INPUT DA Forecast'!M377)*'2.1 INPUT DA Forecast'!M414*'2.2 INPUT DA Assumptions'!M204*(1+'2.2 INPUT DA Assumptions'!M210)</f>
        <v>2564.2518749999995</v>
      </c>
      <c r="N677" s="1045">
        <f>('2.1 INPUT DA Forecast'!N375+'2.1 INPUT DA Forecast'!N377)*'2.1 INPUT DA Forecast'!N414*'2.2 INPUT DA Assumptions'!N204*(1+'2.2 INPUT DA Assumptions'!N210)</f>
        <v>2666.7584999999999</v>
      </c>
      <c r="O677" s="1045">
        <f>('2.1 INPUT DA Forecast'!O375+'2.1 INPUT DA Forecast'!O377)*'2.1 INPUT DA Forecast'!O414*'2.2 INPUT DA Assumptions'!O204*(1+'2.2 INPUT DA Assumptions'!O210)</f>
        <v>2766.5630999999994</v>
      </c>
      <c r="P677" s="1045">
        <f>('2.1 INPUT DA Forecast'!P375+'2.1 INPUT DA Forecast'!P377)*'2.1 INPUT DA Forecast'!P414*'2.2 INPUT DA Assumptions'!P204*(1+'2.2 INPUT DA Assumptions'!P210)</f>
        <v>2863.7334000000001</v>
      </c>
      <c r="Q677" s="1045">
        <f>('2.1 INPUT DA Forecast'!Q375+'2.1 INPUT DA Forecast'!Q377)*'2.1 INPUT DA Forecast'!Q414*'2.2 INPUT DA Assumptions'!Q204*(1+'2.2 INPUT DA Assumptions'!Q210)</f>
        <v>2971.8834750000001</v>
      </c>
      <c r="R677" s="1045">
        <f>('2.1 INPUT DA Forecast'!R375+'2.1 INPUT DA Forecast'!R377)*'2.1 INPUT DA Forecast'!R414*'2.2 INPUT DA Assumptions'!R204*(1+'2.2 INPUT DA Assumptions'!R210)</f>
        <v>3078.3455999999996</v>
      </c>
      <c r="S677" s="1045">
        <f>('2.1 INPUT DA Forecast'!S375+'2.1 INPUT DA Forecast'!S377)*'2.1 INPUT DA Forecast'!S414*'2.2 INPUT DA Assumptions'!S204*(1+'2.2 INPUT DA Assumptions'!S210)</f>
        <v>3183.1424999999995</v>
      </c>
      <c r="T677" s="1045">
        <f>('2.1 INPUT DA Forecast'!T375+'2.1 INPUT DA Forecast'!T377)*'2.1 INPUT DA Forecast'!T414*'2.2 INPUT DA Assumptions'!T204*(1+'2.2 INPUT DA Assumptions'!T210)</f>
        <v>3159.9112499999997</v>
      </c>
      <c r="U677" s="1045">
        <f>('2.1 INPUT DA Forecast'!U375+'2.1 INPUT DA Forecast'!U377)*'2.1 INPUT DA Forecast'!U414*'2.2 INPUT DA Assumptions'!U204*(1+'2.2 INPUT DA Assumptions'!U210)</f>
        <v>3136.9049999999997</v>
      </c>
      <c r="V677" s="1045">
        <f>('2.1 INPUT DA Forecast'!V375+'2.1 INPUT DA Forecast'!V377)*'2.1 INPUT DA Forecast'!V414*'2.2 INPUT DA Assumptions'!V204*(1+'2.2 INPUT DA Assumptions'!V210)</f>
        <v>3114.1293749999995</v>
      </c>
      <c r="W677" s="1045">
        <f>('2.1 INPUT DA Forecast'!W375+'2.1 INPUT DA Forecast'!W377)*'2.1 INPUT DA Forecast'!W414*'2.2 INPUT DA Assumptions'!W204*(1+'2.2 INPUT DA Assumptions'!W210)</f>
        <v>3091.5787499999992</v>
      </c>
      <c r="X677" s="1045">
        <f>('2.1 INPUT DA Forecast'!X375+'2.1 INPUT DA Forecast'!X377)*'2.1 INPUT DA Forecast'!X414*'2.2 INPUT DA Assumptions'!X204*(1+'2.2 INPUT DA Assumptions'!X210)</f>
        <v>3069.2531249999997</v>
      </c>
      <c r="Y677" s="1045">
        <f>('2.1 INPUT DA Forecast'!Y375+'2.1 INPUT DA Forecast'!Y377)*'2.1 INPUT DA Forecast'!Y414*'2.2 INPUT DA Assumptions'!Y204*(1+'2.2 INPUT DA Assumptions'!Y210)</f>
        <v>3047.1468749999995</v>
      </c>
      <c r="Z677" s="1045">
        <f>('2.1 INPUT DA Forecast'!Z375+'2.1 INPUT DA Forecast'!Z377)*'2.1 INPUT DA Forecast'!Z414*'2.2 INPUT DA Assumptions'!Z204*(1+'2.2 INPUT DA Assumptions'!Z210)</f>
        <v>3025.254375</v>
      </c>
      <c r="AA677" s="1045">
        <f>('2.1 INPUT DA Forecast'!AA375+'2.1 INPUT DA Forecast'!AA377)*'2.1 INPUT DA Forecast'!AA414*'2.2 INPUT DA Assumptions'!AA204*(1+'2.2 INPUT DA Assumptions'!AA210)</f>
        <v>3003.4968749999998</v>
      </c>
      <c r="AB677" s="1045">
        <f>('2.1 INPUT DA Forecast'!AB375+'2.1 INPUT DA Forecast'!AB377)*'2.1 INPUT DA Forecast'!AB414*'2.2 INPUT DA Assumptions'!AB204*(1+'2.2 INPUT DA Assumptions'!AB210)</f>
        <v>2981.953125</v>
      </c>
      <c r="AC677" s="1045">
        <f>('2.1 INPUT DA Forecast'!AC375+'2.1 INPUT DA Forecast'!AC377)*'2.1 INPUT DA Forecast'!AC414*'2.2 INPUT DA Assumptions'!AC204*(1+'2.2 INPUT DA Assumptions'!AC210)</f>
        <v>2960.6231249999996</v>
      </c>
      <c r="AD677" s="1045">
        <f>('2.1 INPUT DA Forecast'!AD375+'2.1 INPUT DA Forecast'!AD377)*'2.1 INPUT DA Forecast'!AD414*'2.2 INPUT DA Assumptions'!AD204*(1+'2.2 INPUT DA Assumptions'!AD210)</f>
        <v>2939.5068749999996</v>
      </c>
      <c r="AE677" s="1045">
        <f>('2.1 INPUT DA Forecast'!AE375+'2.1 INPUT DA Forecast'!AE377)*'2.1 INPUT DA Forecast'!AE414*'2.2 INPUT DA Assumptions'!AE204*(1+'2.2 INPUT DA Assumptions'!AE210)</f>
        <v>2918.5987500000001</v>
      </c>
      <c r="AF677" s="1045">
        <f>('2.1 INPUT DA Forecast'!AF375+'2.1 INPUT DA Forecast'!AF377)*'2.1 INPUT DA Forecast'!AF414*'2.2 INPUT DA Assumptions'!AF204*(1+'2.2 INPUT DA Assumptions'!AF210)</f>
        <v>2897.8987499999998</v>
      </c>
      <c r="AG677" s="1045">
        <f>('2.1 INPUT DA Forecast'!AG375+'2.1 INPUT DA Forecast'!AG377)*'2.1 INPUT DA Forecast'!AG414*'2.2 INPUT DA Assumptions'!AG204*(1+'2.2 INPUT DA Assumptions'!AG210)</f>
        <v>2877.4012499999999</v>
      </c>
      <c r="AH677" s="1045">
        <f>('2.1 INPUT DA Forecast'!AH375+'2.1 INPUT DA Forecast'!AH377)*'2.1 INPUT DA Forecast'!AH414*'2.2 INPUT DA Assumptions'!AH204*(1+'2.2 INPUT DA Assumptions'!AH210)</f>
        <v>2857.1118749999996</v>
      </c>
      <c r="AI677" s="1045">
        <f>('2.1 INPUT DA Forecast'!AI375+'2.1 INPUT DA Forecast'!AI377)*'2.1 INPUT DA Forecast'!AI414*'2.2 INPUT DA Assumptions'!AI204*(1+'2.2 INPUT DA Assumptions'!AI210)</f>
        <v>2837.0193749999999</v>
      </c>
      <c r="AJ677" s="1045">
        <f>('2.1 INPUT DA Forecast'!AJ375+'2.1 INPUT DA Forecast'!AJ377)*'2.1 INPUT DA Forecast'!AJ414*'2.2 INPUT DA Assumptions'!AJ204*(1+'2.2 INPUT DA Assumptions'!AJ210)</f>
        <v>2817.129375</v>
      </c>
      <c r="AK677" s="1045">
        <f>('2.1 INPUT DA Forecast'!AK375+'2.1 INPUT DA Forecast'!AK377)*'2.1 INPUT DA Forecast'!AK414*'2.2 INPUT DA Assumptions'!AK204*(1+'2.2 INPUT DA Assumptions'!AK210)</f>
        <v>2777.88375</v>
      </c>
      <c r="AL677" s="225"/>
    </row>
    <row r="678" spans="3:38" s="221" customFormat="1" ht="14.15" customHeight="1" outlineLevel="3" x14ac:dyDescent="0.3">
      <c r="C678" s="222"/>
      <c r="D678" s="1008" t="s">
        <v>402</v>
      </c>
      <c r="E678" s="627" t="s">
        <v>137</v>
      </c>
      <c r="F678" s="1045">
        <f>('2.1 INPUT DA Forecast'!F375+'2.1 INPUT DA Forecast'!F377)*'2.1 INPUT DA Forecast'!F414*'2.2 INPUT DA Assumptions'!F204</f>
        <v>254.23728813559322</v>
      </c>
      <c r="G678" s="1045">
        <f>('2.1 INPUT DA Forecast'!G375+'2.1 INPUT DA Forecast'!G377)*'2.1 INPUT DA Forecast'!G414*'2.2 INPUT DA Assumptions'!G204</f>
        <v>254.23728813559322</v>
      </c>
      <c r="H678" s="1045">
        <f>('2.1 INPUT DA Forecast'!H375+'2.1 INPUT DA Forecast'!H377)*'2.1 INPUT DA Forecast'!H414*'2.2 INPUT DA Assumptions'!H204</f>
        <v>491.29158000000001</v>
      </c>
      <c r="I678" s="1045">
        <f>('2.1 INPUT DA Forecast'!I375+'2.1 INPUT DA Forecast'!I377)*'2.1 INPUT DA Forecast'!I414*'2.2 INPUT DA Assumptions'!I204</f>
        <v>839.92949999999996</v>
      </c>
      <c r="J678" s="1045">
        <f>('2.1 INPUT DA Forecast'!J375+'2.1 INPUT DA Forecast'!J377)*'2.1 INPUT DA Forecast'!J414*'2.2 INPUT DA Assumptions'!J204</f>
        <v>1475.0447999999999</v>
      </c>
      <c r="K678" s="1045">
        <f>('2.1 INPUT DA Forecast'!K375+'2.1 INPUT DA Forecast'!K377)*'2.1 INPUT DA Forecast'!K414*'2.2 INPUT DA Assumptions'!K204</f>
        <v>1472.5896</v>
      </c>
      <c r="L678" s="1045">
        <f>('2.1 INPUT DA Forecast'!L375+'2.1 INPUT DA Forecast'!L377)*'2.1 INPUT DA Forecast'!L414*'2.2 INPUT DA Assumptions'!L204</f>
        <v>1857.8912400000002</v>
      </c>
      <c r="M678" s="1045">
        <f>('2.1 INPUT DA Forecast'!M375+'2.1 INPUT DA Forecast'!M377)*'2.1 INPUT DA Forecast'!M414*'2.2 INPUT DA Assumptions'!M204</f>
        <v>2051.4014999999995</v>
      </c>
      <c r="N678" s="1045">
        <f>('2.1 INPUT DA Forecast'!N375+'2.1 INPUT DA Forecast'!N377)*'2.1 INPUT DA Forecast'!N414*'2.2 INPUT DA Assumptions'!N204</f>
        <v>2133.4067999999997</v>
      </c>
      <c r="O678" s="1045">
        <f>('2.1 INPUT DA Forecast'!O375+'2.1 INPUT DA Forecast'!O377)*'2.1 INPUT DA Forecast'!O414*'2.2 INPUT DA Assumptions'!O204</f>
        <v>2213.2504799999997</v>
      </c>
      <c r="P678" s="1045">
        <f>('2.1 INPUT DA Forecast'!P375+'2.1 INPUT DA Forecast'!P377)*'2.1 INPUT DA Forecast'!P414*'2.2 INPUT DA Assumptions'!P204</f>
        <v>2290.9867199999999</v>
      </c>
      <c r="Q678" s="1045">
        <f>('2.1 INPUT DA Forecast'!Q375+'2.1 INPUT DA Forecast'!Q377)*'2.1 INPUT DA Forecast'!Q414*'2.2 INPUT DA Assumptions'!Q204</f>
        <v>2377.5067800000002</v>
      </c>
      <c r="R678" s="1045">
        <f>('2.1 INPUT DA Forecast'!R375+'2.1 INPUT DA Forecast'!R377)*'2.1 INPUT DA Forecast'!R414*'2.2 INPUT DA Assumptions'!R204</f>
        <v>2462.6764799999996</v>
      </c>
      <c r="S678" s="1045">
        <f>('2.1 INPUT DA Forecast'!S375+'2.1 INPUT DA Forecast'!S377)*'2.1 INPUT DA Forecast'!S414*'2.2 INPUT DA Assumptions'!S204</f>
        <v>2546.5139999999997</v>
      </c>
      <c r="T678" s="1045">
        <f>('2.1 INPUT DA Forecast'!T375+'2.1 INPUT DA Forecast'!T377)*'2.1 INPUT DA Forecast'!T414*'2.2 INPUT DA Assumptions'!T204</f>
        <v>2527.9289999999996</v>
      </c>
      <c r="U678" s="1045">
        <f>('2.1 INPUT DA Forecast'!U375+'2.1 INPUT DA Forecast'!U377)*'2.1 INPUT DA Forecast'!U414*'2.2 INPUT DA Assumptions'!U204</f>
        <v>2509.5239999999999</v>
      </c>
      <c r="V678" s="1045">
        <f>('2.1 INPUT DA Forecast'!V375+'2.1 INPUT DA Forecast'!V377)*'2.1 INPUT DA Forecast'!V414*'2.2 INPUT DA Assumptions'!V204</f>
        <v>2491.3034999999995</v>
      </c>
      <c r="W678" s="1045">
        <f>('2.1 INPUT DA Forecast'!W375+'2.1 INPUT DA Forecast'!W377)*'2.1 INPUT DA Forecast'!W414*'2.2 INPUT DA Assumptions'!W204</f>
        <v>2473.2629999999995</v>
      </c>
      <c r="X678" s="1045">
        <f>('2.1 INPUT DA Forecast'!X375+'2.1 INPUT DA Forecast'!X377)*'2.1 INPUT DA Forecast'!X414*'2.2 INPUT DA Assumptions'!X204</f>
        <v>2455.4024999999997</v>
      </c>
      <c r="Y678" s="1045">
        <f>('2.1 INPUT DA Forecast'!Y375+'2.1 INPUT DA Forecast'!Y377)*'2.1 INPUT DA Forecast'!Y414*'2.2 INPUT DA Assumptions'!Y204</f>
        <v>2437.7174999999997</v>
      </c>
      <c r="Z678" s="1045">
        <f>('2.1 INPUT DA Forecast'!Z375+'2.1 INPUT DA Forecast'!Z377)*'2.1 INPUT DA Forecast'!Z414*'2.2 INPUT DA Assumptions'!Z204</f>
        <v>2420.2035000000001</v>
      </c>
      <c r="AA678" s="1045">
        <f>('2.1 INPUT DA Forecast'!AA375+'2.1 INPUT DA Forecast'!AA377)*'2.1 INPUT DA Forecast'!AA414*'2.2 INPUT DA Assumptions'!AA204</f>
        <v>2402.7974999999997</v>
      </c>
      <c r="AB678" s="1045">
        <f>('2.1 INPUT DA Forecast'!AB375+'2.1 INPUT DA Forecast'!AB377)*'2.1 INPUT DA Forecast'!AB414*'2.2 INPUT DA Assumptions'!AB204</f>
        <v>2385.5625</v>
      </c>
      <c r="AC678" s="1045">
        <f>('2.1 INPUT DA Forecast'!AC375+'2.1 INPUT DA Forecast'!AC377)*'2.1 INPUT DA Forecast'!AC414*'2.2 INPUT DA Assumptions'!AC204</f>
        <v>2368.4984999999997</v>
      </c>
      <c r="AD678" s="1045">
        <f>('2.1 INPUT DA Forecast'!AD375+'2.1 INPUT DA Forecast'!AD377)*'2.1 INPUT DA Forecast'!AD414*'2.2 INPUT DA Assumptions'!AD204</f>
        <v>2351.6054999999997</v>
      </c>
      <c r="AE678" s="1045">
        <f>('2.1 INPUT DA Forecast'!AE375+'2.1 INPUT DA Forecast'!AE377)*'2.1 INPUT DA Forecast'!AE414*'2.2 INPUT DA Assumptions'!AE204</f>
        <v>2334.8789999999999</v>
      </c>
      <c r="AF678" s="1045">
        <f>('2.1 INPUT DA Forecast'!AF375+'2.1 INPUT DA Forecast'!AF377)*'2.1 INPUT DA Forecast'!AF414*'2.2 INPUT DA Assumptions'!AF204</f>
        <v>2318.319</v>
      </c>
      <c r="AG678" s="1045">
        <f>('2.1 INPUT DA Forecast'!AG375+'2.1 INPUT DA Forecast'!AG377)*'2.1 INPUT DA Forecast'!AG414*'2.2 INPUT DA Assumptions'!AG204</f>
        <v>2301.9209999999998</v>
      </c>
      <c r="AH678" s="1045">
        <f>('2.1 INPUT DA Forecast'!AH375+'2.1 INPUT DA Forecast'!AH377)*'2.1 INPUT DA Forecast'!AH414*'2.2 INPUT DA Assumptions'!AH204</f>
        <v>2285.6894999999995</v>
      </c>
      <c r="AI678" s="1045">
        <f>('2.1 INPUT DA Forecast'!AI375+'2.1 INPUT DA Forecast'!AI377)*'2.1 INPUT DA Forecast'!AI414*'2.2 INPUT DA Assumptions'!AI204</f>
        <v>2269.6154999999999</v>
      </c>
      <c r="AJ678" s="1045">
        <f>('2.1 INPUT DA Forecast'!AJ375+'2.1 INPUT DA Forecast'!AJ377)*'2.1 INPUT DA Forecast'!AJ414*'2.2 INPUT DA Assumptions'!AJ204</f>
        <v>2253.7035000000001</v>
      </c>
      <c r="AK678" s="1045">
        <f>('2.1 INPUT DA Forecast'!AK375+'2.1 INPUT DA Forecast'!AK377)*'2.1 INPUT DA Forecast'!AK414*'2.2 INPUT DA Assumptions'!AK204</f>
        <v>2222.3069999999998</v>
      </c>
      <c r="AL678" s="225"/>
    </row>
    <row r="679" spans="3:38" s="221" customFormat="1" ht="14.15" customHeight="1" outlineLevel="3" x14ac:dyDescent="0.3">
      <c r="C679" s="222"/>
      <c r="D679" s="1008" t="s">
        <v>403</v>
      </c>
      <c r="E679" s="627" t="s">
        <v>137</v>
      </c>
      <c r="F679" s="1045">
        <f>('2.1 INPUT DA Forecast'!F375+'2.1 INPUT DA Forecast'!F377)*('2.1 INPUT DA Forecast'!F415+'2.1 INPUT DA Forecast'!F416)*'2.2 INPUT DA Assumptions'!F204*(1+'2.2 INPUT DA Assumptions'!F210)</f>
        <v>414.23728813559325</v>
      </c>
      <c r="G679" s="1045">
        <f>('2.1 INPUT DA Forecast'!G375+'2.1 INPUT DA Forecast'!G377)*('2.1 INPUT DA Forecast'!G415+'2.1 INPUT DA Forecast'!G416)*'2.2 INPUT DA Assumptions'!G204*(1+'2.2 INPUT DA Assumptions'!G210)</f>
        <v>414.23728813559325</v>
      </c>
      <c r="H679" s="1045">
        <f>('2.1 INPUT DA Forecast'!H375+'2.1 INPUT DA Forecast'!H377)*('2.1 INPUT DA Forecast'!H415+'2.1 INPUT DA Forecast'!H416)*'2.2 INPUT DA Assumptions'!H204*(1+'2.2 INPUT DA Assumptions'!H210)</f>
        <v>492.07890625000005</v>
      </c>
      <c r="I679" s="1045">
        <f>('2.1 INPUT DA Forecast'!I375+'2.1 INPUT DA Forecast'!I377)*('2.1 INPUT DA Forecast'!I415+'2.1 INPUT DA Forecast'!I416)*'2.2 INPUT DA Assumptions'!I204*(1+'2.2 INPUT DA Assumptions'!I210)</f>
        <v>711.60693749999996</v>
      </c>
      <c r="J679" s="1045">
        <f>('2.1 INPUT DA Forecast'!J375+'2.1 INPUT DA Forecast'!J377)*('2.1 INPUT DA Forecast'!J415+'2.1 INPUT DA Forecast'!J416)*'2.2 INPUT DA Assumptions'!J204*(1+'2.2 INPUT DA Assumptions'!J210)</f>
        <v>1135.784496</v>
      </c>
      <c r="K679" s="1045">
        <f>('2.1 INPUT DA Forecast'!K375+'2.1 INPUT DA Forecast'!K377)*('2.1 INPUT DA Forecast'!K415+'2.1 INPUT DA Forecast'!K416)*'2.2 INPUT DA Assumptions'!K204*(1+'2.2 INPUT DA Assumptions'!K210)</f>
        <v>1133.893992</v>
      </c>
      <c r="L679" s="1045">
        <f>('2.1 INPUT DA Forecast'!L375+'2.1 INPUT DA Forecast'!L377)*('2.1 INPUT DA Forecast'!L415+'2.1 INPUT DA Forecast'!L416)*'2.2 INPUT DA Assumptions'!L204*(1+'2.2 INPUT DA Assumptions'!L210)</f>
        <v>1416.1867049999998</v>
      </c>
      <c r="M679" s="1045">
        <f>('2.1 INPUT DA Forecast'!M375+'2.1 INPUT DA Forecast'!M377)*('2.1 INPUT DA Forecast'!M415+'2.1 INPUT DA Forecast'!M416)*'2.2 INPUT DA Assumptions'!M204*(1+'2.2 INPUT DA Assumptions'!M210)</f>
        <v>1412.5878749999997</v>
      </c>
      <c r="N679" s="1045">
        <f>('2.1 INPUT DA Forecast'!N375+'2.1 INPUT DA Forecast'!N377)*('2.1 INPUT DA Forecast'!N415+'2.1 INPUT DA Forecast'!N416)*'2.2 INPUT DA Assumptions'!N204*(1+'2.2 INPUT DA Assumptions'!N210)</f>
        <v>1408.9374075000001</v>
      </c>
      <c r="O679" s="1045">
        <f>('2.1 INPUT DA Forecast'!O375+'2.1 INPUT DA Forecast'!O377)*('2.1 INPUT DA Forecast'!O415+'2.1 INPUT DA Forecast'!O416)*'2.2 INPUT DA Assumptions'!O204*(1+'2.2 INPUT DA Assumptions'!O210)</f>
        <v>1286.6714099999999</v>
      </c>
      <c r="P679" s="1045">
        <f>('2.1 INPUT DA Forecast'!P375+'2.1 INPUT DA Forecast'!P377)*('2.1 INPUT DA Forecast'!P415+'2.1 INPUT DA Forecast'!P416)*'2.2 INPUT DA Assumptions'!P204*(1+'2.2 INPUT DA Assumptions'!P210)</f>
        <v>1272.625767</v>
      </c>
      <c r="Q679" s="1045">
        <f>('2.1 INPUT DA Forecast'!Q375+'2.1 INPUT DA Forecast'!Q377)*('2.1 INPUT DA Forecast'!Q415+'2.1 INPUT DA Forecast'!Q416)*'2.2 INPUT DA Assumptions'!Q204*(1+'2.2 INPUT DA Assumptions'!Q210)</f>
        <v>1264.5579539999997</v>
      </c>
      <c r="R679" s="1045">
        <f>('2.1 INPUT DA Forecast'!R375+'2.1 INPUT DA Forecast'!R377)*('2.1 INPUT DA Forecast'!R415+'2.1 INPUT DA Forecast'!R416)*'2.2 INPUT DA Assumptions'!R204*(1+'2.2 INPUT DA Assumptions'!R210)</f>
        <v>1256.563572</v>
      </c>
      <c r="S679" s="1045">
        <f>('2.1 INPUT DA Forecast'!S375+'2.1 INPUT DA Forecast'!S377)*('2.1 INPUT DA Forecast'!S415+'2.1 INPUT DA Forecast'!S416)*'2.2 INPUT DA Assumptions'!S204*(1+'2.2 INPUT DA Assumptions'!S210)</f>
        <v>1248.6406979999999</v>
      </c>
      <c r="T679" s="1045">
        <f>('2.1 INPUT DA Forecast'!T375+'2.1 INPUT DA Forecast'!T377)*('2.1 INPUT DA Forecast'!T415+'2.1 INPUT DA Forecast'!T416)*'2.2 INPUT DA Assumptions'!T204*(1+'2.2 INPUT DA Assumptions'!T210)</f>
        <v>1240.7918175</v>
      </c>
      <c r="U679" s="1045">
        <f>('2.1 INPUT DA Forecast'!U375+'2.1 INPUT DA Forecast'!U377)*('2.1 INPUT DA Forecast'!U415+'2.1 INPUT DA Forecast'!U416)*'2.2 INPUT DA Assumptions'!U204*(1+'2.2 INPUT DA Assumptions'!U210)</f>
        <v>1231.75803</v>
      </c>
      <c r="V679" s="1045">
        <f>('2.1 INPUT DA Forecast'!V375+'2.1 INPUT DA Forecast'!V377)*('2.1 INPUT DA Forecast'!V415+'2.1 INPUT DA Forecast'!V416)*'2.2 INPUT DA Assumptions'!V204*(1+'2.2 INPUT DA Assumptions'!V210)</f>
        <v>1222.8148012500001</v>
      </c>
      <c r="W679" s="1045">
        <f>('2.1 INPUT DA Forecast'!W375+'2.1 INPUT DA Forecast'!W377)*('2.1 INPUT DA Forecast'!W415+'2.1 INPUT DA Forecast'!W416)*'2.2 INPUT DA Assumptions'!W204*(1+'2.2 INPUT DA Assumptions'!W210)</f>
        <v>1213.9599225000002</v>
      </c>
      <c r="X679" s="1045">
        <f>('2.1 INPUT DA Forecast'!X375+'2.1 INPUT DA Forecast'!X377)*('2.1 INPUT DA Forecast'!X415+'2.1 INPUT DA Forecast'!X416)*'2.2 INPUT DA Assumptions'!X204*(1+'2.2 INPUT DA Assumptions'!X210)</f>
        <v>1205.19339375</v>
      </c>
      <c r="Y679" s="1045">
        <f>('2.1 INPUT DA Forecast'!Y375+'2.1 INPUT DA Forecast'!Y377)*('2.1 INPUT DA Forecast'!Y415+'2.1 INPUT DA Forecast'!Y416)*'2.2 INPUT DA Assumptions'!Y204*(1+'2.2 INPUT DA Assumptions'!Y210)</f>
        <v>1196.51300625</v>
      </c>
      <c r="Z679" s="1045">
        <f>('2.1 INPUT DA Forecast'!Z375+'2.1 INPUT DA Forecast'!Z377)*('2.1 INPUT DA Forecast'!Z415+'2.1 INPUT DA Forecast'!Z416)*'2.2 INPUT DA Assumptions'!Z204*(1+'2.2 INPUT DA Assumptions'!Z210)</f>
        <v>1187.9165512500001</v>
      </c>
      <c r="AA679" s="1045">
        <f>('2.1 INPUT DA Forecast'!AA375+'2.1 INPUT DA Forecast'!AA377)*('2.1 INPUT DA Forecast'!AA415+'2.1 INPUT DA Forecast'!AA416)*'2.2 INPUT DA Assumptions'!AA204*(1+'2.2 INPUT DA Assumptions'!AA210)</f>
        <v>1179.3731062500001</v>
      </c>
      <c r="AB679" s="1045">
        <f>('2.1 INPUT DA Forecast'!AB375+'2.1 INPUT DA Forecast'!AB377)*('2.1 INPUT DA Forecast'!AB415+'2.1 INPUT DA Forecast'!AB416)*'2.2 INPUT DA Assumptions'!AB204*(1+'2.2 INPUT DA Assumptions'!AB210)</f>
        <v>1170.91359375</v>
      </c>
      <c r="AC679" s="1045">
        <f>('2.1 INPUT DA Forecast'!AC375+'2.1 INPUT DA Forecast'!AC377)*('2.1 INPUT DA Forecast'!AC415+'2.1 INPUT DA Forecast'!AC416)*'2.2 INPUT DA Assumptions'!AC204*(1+'2.2 INPUT DA Assumptions'!AC210)</f>
        <v>1162.5380137500001</v>
      </c>
      <c r="AD679" s="1045">
        <f>('2.1 INPUT DA Forecast'!AD375+'2.1 INPUT DA Forecast'!AD377)*('2.1 INPUT DA Forecast'!AD415+'2.1 INPUT DA Forecast'!AD416)*'2.2 INPUT DA Assumptions'!AD204*(1+'2.2 INPUT DA Assumptions'!AD210)</f>
        <v>1154.2463662499999</v>
      </c>
      <c r="AE679" s="1045">
        <f>('2.1 INPUT DA Forecast'!AE375+'2.1 INPUT DA Forecast'!AE377)*('2.1 INPUT DA Forecast'!AE415+'2.1 INPUT DA Forecast'!AE416)*'2.2 INPUT DA Assumptions'!AE204*(1+'2.2 INPUT DA Assumptions'!AE210)</f>
        <v>1146.0364424999998</v>
      </c>
      <c r="AF679" s="1045">
        <f>('2.1 INPUT DA Forecast'!AF375+'2.1 INPUT DA Forecast'!AF377)*('2.1 INPUT DA Forecast'!AF415+'2.1 INPUT DA Forecast'!AF416)*'2.2 INPUT DA Assumptions'!AF204*(1+'2.2 INPUT DA Assumptions'!AF210)</f>
        <v>1137.9082424999999</v>
      </c>
      <c r="AG679" s="1045">
        <f>('2.1 INPUT DA Forecast'!AG375+'2.1 INPUT DA Forecast'!AG377)*('2.1 INPUT DA Forecast'!AG415+'2.1 INPUT DA Forecast'!AG416)*'2.2 INPUT DA Assumptions'!AG204*(1+'2.2 INPUT DA Assumptions'!AG210)</f>
        <v>1129.8595574999999</v>
      </c>
      <c r="AH679" s="1045">
        <f>('2.1 INPUT DA Forecast'!AH375+'2.1 INPUT DA Forecast'!AH377)*('2.1 INPUT DA Forecast'!AH415+'2.1 INPUT DA Forecast'!AH416)*'2.2 INPUT DA Assumptions'!AH204*(1+'2.2 INPUT DA Assumptions'!AH210)</f>
        <v>1121.89259625</v>
      </c>
      <c r="AI679" s="1045">
        <f>('2.1 INPUT DA Forecast'!AI375+'2.1 INPUT DA Forecast'!AI377)*('2.1 INPUT DA Forecast'!AI415+'2.1 INPUT DA Forecast'!AI416)*'2.2 INPUT DA Assumptions'!AI204*(1+'2.2 INPUT DA Assumptions'!AI210)</f>
        <v>1114.00294125</v>
      </c>
      <c r="AJ679" s="1045">
        <f>('2.1 INPUT DA Forecast'!AJ375+'2.1 INPUT DA Forecast'!AJ377)*('2.1 INPUT DA Forecast'!AJ415+'2.1 INPUT DA Forecast'!AJ416)*'2.2 INPUT DA Assumptions'!AJ204*(1+'2.2 INPUT DA Assumptions'!AJ210)</f>
        <v>1106.19280125</v>
      </c>
      <c r="AK679" s="1045">
        <f>('2.1 INPUT DA Forecast'!AK375+'2.1 INPUT DA Forecast'!AK377)*('2.1 INPUT DA Forecast'!AK415+'2.1 INPUT DA Forecast'!AK416)*'2.2 INPUT DA Assumptions'!AK204*(1+'2.2 INPUT DA Assumptions'!AK210)</f>
        <v>1090.7823524999999</v>
      </c>
      <c r="AL679" s="225"/>
    </row>
    <row r="680" spans="3:38" s="221" customFormat="1" ht="14.15" customHeight="1" outlineLevel="3" x14ac:dyDescent="0.3">
      <c r="C680" s="222"/>
      <c r="D680" s="1008" t="s">
        <v>404</v>
      </c>
      <c r="E680" s="627" t="s">
        <v>137</v>
      </c>
      <c r="F680" s="1045">
        <f>('2.1 INPUT DA Forecast'!F375+'2.1 INPUT DA Forecast'!F377)*('2.1 INPUT DA Forecast'!F415+'2.1 INPUT DA Forecast'!F416)*'2.2 INPUT DA Assumptions'!F204</f>
        <v>318.64406779661016</v>
      </c>
      <c r="G680" s="1045">
        <f>('2.1 INPUT DA Forecast'!G375+'2.1 INPUT DA Forecast'!G377)*('2.1 INPUT DA Forecast'!G415+'2.1 INPUT DA Forecast'!G416)*'2.2 INPUT DA Assumptions'!G204</f>
        <v>318.64406779661016</v>
      </c>
      <c r="H680" s="1045">
        <f>('2.1 INPUT DA Forecast'!H375+'2.1 INPUT DA Forecast'!H377)*('2.1 INPUT DA Forecast'!H415+'2.1 INPUT DA Forecast'!H416)*'2.2 INPUT DA Assumptions'!H204</f>
        <v>393.66312500000004</v>
      </c>
      <c r="I680" s="1045">
        <f>('2.1 INPUT DA Forecast'!I375+'2.1 INPUT DA Forecast'!I377)*('2.1 INPUT DA Forecast'!I415+'2.1 INPUT DA Forecast'!I416)*'2.2 INPUT DA Assumptions'!I204</f>
        <v>569.28554999999994</v>
      </c>
      <c r="J680" s="1045">
        <f>('2.1 INPUT DA Forecast'!J375+'2.1 INPUT DA Forecast'!J377)*('2.1 INPUT DA Forecast'!J415+'2.1 INPUT DA Forecast'!J416)*'2.2 INPUT DA Assumptions'!J204</f>
        <v>946.48707999999999</v>
      </c>
      <c r="K680" s="1045">
        <f>('2.1 INPUT DA Forecast'!K375+'2.1 INPUT DA Forecast'!K377)*('2.1 INPUT DA Forecast'!K415+'2.1 INPUT DA Forecast'!K416)*'2.2 INPUT DA Assumptions'!K204</f>
        <v>944.9116600000001</v>
      </c>
      <c r="L680" s="1045">
        <f>('2.1 INPUT DA Forecast'!L375+'2.1 INPUT DA Forecast'!L377)*('2.1 INPUT DA Forecast'!L415+'2.1 INPUT DA Forecast'!L416)*'2.2 INPUT DA Assumptions'!L204</f>
        <v>1132.9493639999998</v>
      </c>
      <c r="M680" s="1045">
        <f>('2.1 INPUT DA Forecast'!M375+'2.1 INPUT DA Forecast'!M377)*('2.1 INPUT DA Forecast'!M415+'2.1 INPUT DA Forecast'!M416)*'2.2 INPUT DA Assumptions'!M204</f>
        <v>1130.0702999999999</v>
      </c>
      <c r="N680" s="1045">
        <f>('2.1 INPUT DA Forecast'!N375+'2.1 INPUT DA Forecast'!N377)*('2.1 INPUT DA Forecast'!N415+'2.1 INPUT DA Forecast'!N416)*'2.2 INPUT DA Assumptions'!N204</f>
        <v>1127.1499260000001</v>
      </c>
      <c r="O680" s="1045">
        <f>('2.1 INPUT DA Forecast'!O375+'2.1 INPUT DA Forecast'!O377)*('2.1 INPUT DA Forecast'!O415+'2.1 INPUT DA Forecast'!O416)*'2.2 INPUT DA Assumptions'!O204</f>
        <v>1029.3371279999999</v>
      </c>
      <c r="P680" s="1045">
        <f>('2.1 INPUT DA Forecast'!P375+'2.1 INPUT DA Forecast'!P377)*('2.1 INPUT DA Forecast'!P415+'2.1 INPUT DA Forecast'!P416)*'2.2 INPUT DA Assumptions'!P204</f>
        <v>1018.1006136</v>
      </c>
      <c r="Q680" s="1045">
        <f>('2.1 INPUT DA Forecast'!Q375+'2.1 INPUT DA Forecast'!Q377)*('2.1 INPUT DA Forecast'!Q415+'2.1 INPUT DA Forecast'!Q416)*'2.2 INPUT DA Assumptions'!Q204</f>
        <v>1011.6463631999998</v>
      </c>
      <c r="R680" s="1045">
        <f>('2.1 INPUT DA Forecast'!R375+'2.1 INPUT DA Forecast'!R377)*('2.1 INPUT DA Forecast'!R415+'2.1 INPUT DA Forecast'!R416)*'2.2 INPUT DA Assumptions'!R204</f>
        <v>1005.2508576</v>
      </c>
      <c r="S680" s="1045">
        <f>('2.1 INPUT DA Forecast'!S375+'2.1 INPUT DA Forecast'!S377)*('2.1 INPUT DA Forecast'!S415+'2.1 INPUT DA Forecast'!S416)*'2.2 INPUT DA Assumptions'!S204</f>
        <v>998.91255839999997</v>
      </c>
      <c r="T680" s="1045">
        <f>('2.1 INPUT DA Forecast'!T375+'2.1 INPUT DA Forecast'!T377)*('2.1 INPUT DA Forecast'!T415+'2.1 INPUT DA Forecast'!T416)*'2.2 INPUT DA Assumptions'!T204</f>
        <v>992.63345399999992</v>
      </c>
      <c r="U680" s="1045">
        <f>('2.1 INPUT DA Forecast'!U375+'2.1 INPUT DA Forecast'!U377)*('2.1 INPUT DA Forecast'!U415+'2.1 INPUT DA Forecast'!U416)*'2.2 INPUT DA Assumptions'!U204</f>
        <v>985.4064239999999</v>
      </c>
      <c r="V680" s="1045">
        <f>('2.1 INPUT DA Forecast'!V375+'2.1 INPUT DA Forecast'!V377)*('2.1 INPUT DA Forecast'!V415+'2.1 INPUT DA Forecast'!V416)*'2.2 INPUT DA Assumptions'!V204</f>
        <v>978.25184100000001</v>
      </c>
      <c r="W680" s="1045">
        <f>('2.1 INPUT DA Forecast'!W375+'2.1 INPUT DA Forecast'!W377)*('2.1 INPUT DA Forecast'!W415+'2.1 INPUT DA Forecast'!W416)*'2.2 INPUT DA Assumptions'!W204</f>
        <v>971.16793800000005</v>
      </c>
      <c r="X680" s="1045">
        <f>('2.1 INPUT DA Forecast'!X375+'2.1 INPUT DA Forecast'!X377)*('2.1 INPUT DA Forecast'!X415+'2.1 INPUT DA Forecast'!X416)*'2.2 INPUT DA Assumptions'!X204</f>
        <v>964.15471500000001</v>
      </c>
      <c r="Y680" s="1045">
        <f>('2.1 INPUT DA Forecast'!Y375+'2.1 INPUT DA Forecast'!Y377)*('2.1 INPUT DA Forecast'!Y415+'2.1 INPUT DA Forecast'!Y416)*'2.2 INPUT DA Assumptions'!Y204</f>
        <v>957.21040500000004</v>
      </c>
      <c r="Z680" s="1045">
        <f>('2.1 INPUT DA Forecast'!Z375+'2.1 INPUT DA Forecast'!Z377)*('2.1 INPUT DA Forecast'!Z415+'2.1 INPUT DA Forecast'!Z416)*'2.2 INPUT DA Assumptions'!Z204</f>
        <v>950.33324100000004</v>
      </c>
      <c r="AA680" s="1045">
        <f>('2.1 INPUT DA Forecast'!AA375+'2.1 INPUT DA Forecast'!AA377)*('2.1 INPUT DA Forecast'!AA415+'2.1 INPUT DA Forecast'!AA416)*'2.2 INPUT DA Assumptions'!AA204</f>
        <v>943.49848500000007</v>
      </c>
      <c r="AB680" s="1045">
        <f>('2.1 INPUT DA Forecast'!AB375+'2.1 INPUT DA Forecast'!AB377)*('2.1 INPUT DA Forecast'!AB415+'2.1 INPUT DA Forecast'!AB416)*'2.2 INPUT DA Assumptions'!AB204</f>
        <v>936.73087499999997</v>
      </c>
      <c r="AC680" s="1045">
        <f>('2.1 INPUT DA Forecast'!AC375+'2.1 INPUT DA Forecast'!AC377)*('2.1 INPUT DA Forecast'!AC415+'2.1 INPUT DA Forecast'!AC416)*'2.2 INPUT DA Assumptions'!AC204</f>
        <v>930.03041100000007</v>
      </c>
      <c r="AD680" s="1045">
        <f>('2.1 INPUT DA Forecast'!AD375+'2.1 INPUT DA Forecast'!AD377)*('2.1 INPUT DA Forecast'!AD415+'2.1 INPUT DA Forecast'!AD416)*'2.2 INPUT DA Assumptions'!AD204</f>
        <v>923.39709300000004</v>
      </c>
      <c r="AE680" s="1045">
        <f>('2.1 INPUT DA Forecast'!AE375+'2.1 INPUT DA Forecast'!AE377)*('2.1 INPUT DA Forecast'!AE415+'2.1 INPUT DA Forecast'!AE416)*'2.2 INPUT DA Assumptions'!AE204</f>
        <v>916.8291539999999</v>
      </c>
      <c r="AF680" s="1045">
        <f>('2.1 INPUT DA Forecast'!AF375+'2.1 INPUT DA Forecast'!AF377)*('2.1 INPUT DA Forecast'!AF415+'2.1 INPUT DA Forecast'!AF416)*'2.2 INPUT DA Assumptions'!AF204</f>
        <v>910.326594</v>
      </c>
      <c r="AG680" s="1045">
        <f>('2.1 INPUT DA Forecast'!AG375+'2.1 INPUT DA Forecast'!AG377)*('2.1 INPUT DA Forecast'!AG415+'2.1 INPUT DA Forecast'!AG416)*'2.2 INPUT DA Assumptions'!AG204</f>
        <v>903.88764600000002</v>
      </c>
      <c r="AH680" s="1045">
        <f>('2.1 INPUT DA Forecast'!AH375+'2.1 INPUT DA Forecast'!AH377)*('2.1 INPUT DA Forecast'!AH415+'2.1 INPUT DA Forecast'!AH416)*'2.2 INPUT DA Assumptions'!AH204</f>
        <v>897.51407699999993</v>
      </c>
      <c r="AI680" s="1045">
        <f>('2.1 INPUT DA Forecast'!AI375+'2.1 INPUT DA Forecast'!AI377)*('2.1 INPUT DA Forecast'!AI415+'2.1 INPUT DA Forecast'!AI416)*'2.2 INPUT DA Assumptions'!AI204</f>
        <v>891.20235300000002</v>
      </c>
      <c r="AJ680" s="1045">
        <f>('2.1 INPUT DA Forecast'!AJ375+'2.1 INPUT DA Forecast'!AJ377)*('2.1 INPUT DA Forecast'!AJ415+'2.1 INPUT DA Forecast'!AJ416)*'2.2 INPUT DA Assumptions'!AJ204</f>
        <v>884.95424100000002</v>
      </c>
      <c r="AK680" s="1045">
        <f>('2.1 INPUT DA Forecast'!AK375+'2.1 INPUT DA Forecast'!AK377)*('2.1 INPUT DA Forecast'!AK415+'2.1 INPUT DA Forecast'!AK416)*'2.2 INPUT DA Assumptions'!AK204</f>
        <v>872.62588199999993</v>
      </c>
      <c r="AL680" s="225"/>
    </row>
    <row r="681" spans="3:38" s="221" customFormat="1" ht="14.15" customHeight="1" outlineLevel="3" x14ac:dyDescent="0.3">
      <c r="C681" s="222"/>
      <c r="D681" s="1008" t="s">
        <v>405</v>
      </c>
      <c r="E681" s="627" t="s">
        <v>137</v>
      </c>
      <c r="F681" s="1045">
        <f>('2.1 INPUT DA Forecast'!F375+'2.1 INPUT DA Forecast'!F377)*'2.1 INPUT DA Forecast'!F417*'2.2 INPUT DA Assumptions'!F204*(1+'2.2 INPUT DA Assumptions'!F210)</f>
        <v>115.01694915254237</v>
      </c>
      <c r="G681" s="1045">
        <f>('2.1 INPUT DA Forecast'!G375+'2.1 INPUT DA Forecast'!G377)*'2.1 INPUT DA Forecast'!G417*'2.2 INPUT DA Assumptions'!G204*(1+'2.2 INPUT DA Assumptions'!G210)</f>
        <v>115.01694915254237</v>
      </c>
      <c r="H681" s="1045">
        <f>('2.1 INPUT DA Forecast'!H375+'2.1 INPUT DA Forecast'!H377)*'2.1 INPUT DA Forecast'!H417*'2.2 INPUT DA Assumptions'!H204*(1+'2.2 INPUT DA Assumptions'!H210)</f>
        <v>182.65969000000001</v>
      </c>
      <c r="I681" s="1045">
        <f>('2.1 INPUT DA Forecast'!I375+'2.1 INPUT DA Forecast'!I377)*'2.1 INPUT DA Forecast'!I417*'2.2 INPUT DA Assumptions'!I204*(1+'2.2 INPUT DA Assumptions'!I210)</f>
        <v>326.63925000000006</v>
      </c>
      <c r="J681" s="1045">
        <f>('2.1 INPUT DA Forecast'!J375+'2.1 INPUT DA Forecast'!J377)*'2.1 INPUT DA Forecast'!J417*'2.2 INPUT DA Assumptions'!J204*(1+'2.2 INPUT DA Assumptions'!J210)</f>
        <v>516.26567999999997</v>
      </c>
      <c r="K681" s="1045">
        <f>('2.1 INPUT DA Forecast'!K375+'2.1 INPUT DA Forecast'!K377)*'2.1 INPUT DA Forecast'!K417*'2.2 INPUT DA Assumptions'!K204*(1+'2.2 INPUT DA Assumptions'!K210)</f>
        <v>515.40636000000006</v>
      </c>
      <c r="L681" s="1045">
        <f>('2.1 INPUT DA Forecast'!L375+'2.1 INPUT DA Forecast'!L377)*'2.1 INPUT DA Forecast'!L417*'2.2 INPUT DA Assumptions'!L204*(1+'2.2 INPUT DA Assumptions'!L210)</f>
        <v>637.51170000000013</v>
      </c>
      <c r="M681" s="1045">
        <f>('2.1 INPUT DA Forecast'!M375+'2.1 INPUT DA Forecast'!M377)*'2.1 INPUT DA Forecast'!M417*'2.2 INPUT DA Assumptions'!M204*(1+'2.2 INPUT DA Assumptions'!M210)</f>
        <v>629.81625000000008</v>
      </c>
      <c r="N681" s="1045">
        <f>('2.1 INPUT DA Forecast'!N375+'2.1 INPUT DA Forecast'!N377)*'2.1 INPUT DA Forecast'!N417*'2.2 INPUT DA Assumptions'!N204*(1+'2.2 INPUT DA Assumptions'!N210)</f>
        <v>622.24365000000012</v>
      </c>
      <c r="O681" s="1045">
        <f>('2.1 INPUT DA Forecast'!O375+'2.1 INPUT DA Forecast'!O377)*'2.1 INPUT DA Forecast'!O417*'2.2 INPUT DA Assumptions'!O204*(1+'2.2 INPUT DA Assumptions'!O210)</f>
        <v>614.79180000000008</v>
      </c>
      <c r="P681" s="1045">
        <f>('2.1 INPUT DA Forecast'!P375+'2.1 INPUT DA Forecast'!P377)*'2.1 INPUT DA Forecast'!P417*'2.2 INPUT DA Assumptions'!P204*(1+'2.2 INPUT DA Assumptions'!P210)</f>
        <v>607.45860000000005</v>
      </c>
      <c r="Q681" s="1045">
        <f>('2.1 INPUT DA Forecast'!Q375+'2.1 INPUT DA Forecast'!Q377)*'2.1 INPUT DA Forecast'!Q417*'2.2 INPUT DA Assumptions'!Q204*(1+'2.2 INPUT DA Assumptions'!Q210)</f>
        <v>602.99085000000002</v>
      </c>
      <c r="R681" s="1045">
        <f>('2.1 INPUT DA Forecast'!R375+'2.1 INPUT DA Forecast'!R377)*'2.1 INPUT DA Forecast'!R417*'2.2 INPUT DA Assumptions'!R204*(1+'2.2 INPUT DA Assumptions'!R210)</f>
        <v>598.56720000000007</v>
      </c>
      <c r="S681" s="1045">
        <f>('2.1 INPUT DA Forecast'!S375+'2.1 INPUT DA Forecast'!S377)*'2.1 INPUT DA Forecast'!S417*'2.2 INPUT DA Assumptions'!S204*(1+'2.2 INPUT DA Assumptions'!S210)</f>
        <v>594.1866</v>
      </c>
      <c r="T681" s="1045">
        <f>('2.1 INPUT DA Forecast'!T375+'2.1 INPUT DA Forecast'!T377)*'2.1 INPUT DA Forecast'!T417*'2.2 INPUT DA Assumptions'!T204*(1+'2.2 INPUT DA Assumptions'!T210)</f>
        <v>589.8501</v>
      </c>
      <c r="U681" s="1045">
        <f>('2.1 INPUT DA Forecast'!U375+'2.1 INPUT DA Forecast'!U377)*'2.1 INPUT DA Forecast'!U417*'2.2 INPUT DA Assumptions'!U204*(1+'2.2 INPUT DA Assumptions'!U210)</f>
        <v>585.55560000000003</v>
      </c>
      <c r="V681" s="1045">
        <f>('2.1 INPUT DA Forecast'!V375+'2.1 INPUT DA Forecast'!V377)*'2.1 INPUT DA Forecast'!V417*'2.2 INPUT DA Assumptions'!V204*(1+'2.2 INPUT DA Assumptions'!V210)</f>
        <v>581.30415000000016</v>
      </c>
      <c r="W681" s="1045">
        <f>('2.1 INPUT DA Forecast'!W375+'2.1 INPUT DA Forecast'!W377)*'2.1 INPUT DA Forecast'!W417*'2.2 INPUT DA Assumptions'!W204*(1+'2.2 INPUT DA Assumptions'!W210)</f>
        <v>577.0947000000001</v>
      </c>
      <c r="X681" s="1045">
        <f>('2.1 INPUT DA Forecast'!X375+'2.1 INPUT DA Forecast'!X377)*'2.1 INPUT DA Forecast'!X417*'2.2 INPUT DA Assumptions'!X204*(1+'2.2 INPUT DA Assumptions'!X210)</f>
        <v>572.92725000000007</v>
      </c>
      <c r="Y681" s="1045">
        <f>('2.1 INPUT DA Forecast'!Y375+'2.1 INPUT DA Forecast'!Y377)*'2.1 INPUT DA Forecast'!Y417*'2.2 INPUT DA Assumptions'!Y204*(1+'2.2 INPUT DA Assumptions'!Y210)</f>
        <v>568.80075000000011</v>
      </c>
      <c r="Z681" s="1045">
        <f>('2.1 INPUT DA Forecast'!Z375+'2.1 INPUT DA Forecast'!Z377)*'2.1 INPUT DA Forecast'!Z417*'2.2 INPUT DA Assumptions'!Z204*(1+'2.2 INPUT DA Assumptions'!Z210)</f>
        <v>564.71415000000013</v>
      </c>
      <c r="AA681" s="1045">
        <f>('2.1 INPUT DA Forecast'!AA375+'2.1 INPUT DA Forecast'!AA377)*'2.1 INPUT DA Forecast'!AA417*'2.2 INPUT DA Assumptions'!AA204*(1+'2.2 INPUT DA Assumptions'!AA210)</f>
        <v>560.65275000000008</v>
      </c>
      <c r="AB681" s="1045">
        <f>('2.1 INPUT DA Forecast'!AB375+'2.1 INPUT DA Forecast'!AB377)*'2.1 INPUT DA Forecast'!AB417*'2.2 INPUT DA Assumptions'!AB204*(1+'2.2 INPUT DA Assumptions'!AB210)</f>
        <v>556.63125000000002</v>
      </c>
      <c r="AC681" s="1045">
        <f>('2.1 INPUT DA Forecast'!AC375+'2.1 INPUT DA Forecast'!AC377)*'2.1 INPUT DA Forecast'!AC417*'2.2 INPUT DA Assumptions'!AC204*(1+'2.2 INPUT DA Assumptions'!AC210)</f>
        <v>552.64965000000007</v>
      </c>
      <c r="AD681" s="1045">
        <f>('2.1 INPUT DA Forecast'!AD375+'2.1 INPUT DA Forecast'!AD377)*'2.1 INPUT DA Forecast'!AD417*'2.2 INPUT DA Assumptions'!AD204*(1+'2.2 INPUT DA Assumptions'!AD210)</f>
        <v>548.7079500000001</v>
      </c>
      <c r="AE681" s="1045">
        <f>('2.1 INPUT DA Forecast'!AE375+'2.1 INPUT DA Forecast'!AE377)*'2.1 INPUT DA Forecast'!AE417*'2.2 INPUT DA Assumptions'!AE204*(1+'2.2 INPUT DA Assumptions'!AE210)</f>
        <v>544.80510000000004</v>
      </c>
      <c r="AF681" s="1045">
        <f>('2.1 INPUT DA Forecast'!AF375+'2.1 INPUT DA Forecast'!AF377)*'2.1 INPUT DA Forecast'!AF417*'2.2 INPUT DA Assumptions'!AF204*(1+'2.2 INPUT DA Assumptions'!AF210)</f>
        <v>540.94110000000001</v>
      </c>
      <c r="AG681" s="1045">
        <f>('2.1 INPUT DA Forecast'!AG375+'2.1 INPUT DA Forecast'!AG377)*'2.1 INPUT DA Forecast'!AG417*'2.2 INPUT DA Assumptions'!AG204*(1+'2.2 INPUT DA Assumptions'!AG210)</f>
        <v>537.11490000000015</v>
      </c>
      <c r="AH681" s="1045">
        <f>('2.1 INPUT DA Forecast'!AH375+'2.1 INPUT DA Forecast'!AH377)*'2.1 INPUT DA Forecast'!AH417*'2.2 INPUT DA Assumptions'!AH204*(1+'2.2 INPUT DA Assumptions'!AH210)</f>
        <v>533.32755000000009</v>
      </c>
      <c r="AI681" s="1045">
        <f>('2.1 INPUT DA Forecast'!AI375+'2.1 INPUT DA Forecast'!AI377)*'2.1 INPUT DA Forecast'!AI417*'2.2 INPUT DA Assumptions'!AI204*(1+'2.2 INPUT DA Assumptions'!AI210)</f>
        <v>529.57695000000012</v>
      </c>
      <c r="AJ681" s="1045">
        <f>('2.1 INPUT DA Forecast'!AJ375+'2.1 INPUT DA Forecast'!AJ377)*'2.1 INPUT DA Forecast'!AJ417*'2.2 INPUT DA Assumptions'!AJ204*(1+'2.2 INPUT DA Assumptions'!AJ210)</f>
        <v>525.86415000000011</v>
      </c>
      <c r="AK681" s="1045">
        <f>('2.1 INPUT DA Forecast'!AK375+'2.1 INPUT DA Forecast'!AK377)*'2.1 INPUT DA Forecast'!AK417*'2.2 INPUT DA Assumptions'!AK204*(1+'2.2 INPUT DA Assumptions'!AK210)</f>
        <v>518.53830000000005</v>
      </c>
      <c r="AL681" s="225"/>
    </row>
    <row r="682" spans="3:38" s="221" customFormat="1" ht="14.15" customHeight="1" outlineLevel="3" x14ac:dyDescent="0.3">
      <c r="C682" s="222"/>
      <c r="D682" s="1008" t="s">
        <v>406</v>
      </c>
      <c r="E682" s="627" t="s">
        <v>137</v>
      </c>
      <c r="F682" s="1045">
        <f>('2.1 INPUT DA Forecast'!F375+'2.1 INPUT DA Forecast'!F377)*'2.1 INPUT DA Forecast'!F417*'2.2 INPUT DA Assumptions'!F204</f>
        <v>88.474576271186436</v>
      </c>
      <c r="G682" s="1045">
        <f>('2.1 INPUT DA Forecast'!G375+'2.1 INPUT DA Forecast'!G377)*'2.1 INPUT DA Forecast'!G417*'2.2 INPUT DA Assumptions'!G204</f>
        <v>88.474576271186436</v>
      </c>
      <c r="H682" s="1045">
        <f>('2.1 INPUT DA Forecast'!H375+'2.1 INPUT DA Forecast'!H377)*'2.1 INPUT DA Forecast'!H417*'2.2 INPUT DA Assumptions'!H204</f>
        <v>146.12775200000002</v>
      </c>
      <c r="I682" s="1045">
        <f>('2.1 INPUT DA Forecast'!I375+'2.1 INPUT DA Forecast'!I377)*'2.1 INPUT DA Forecast'!I417*'2.2 INPUT DA Assumptions'!I204</f>
        <v>261.31140000000005</v>
      </c>
      <c r="J682" s="1045">
        <f>('2.1 INPUT DA Forecast'!J375+'2.1 INPUT DA Forecast'!J377)*'2.1 INPUT DA Forecast'!J417*'2.2 INPUT DA Assumptions'!J204</f>
        <v>430.22140000000002</v>
      </c>
      <c r="K682" s="1045">
        <f>('2.1 INPUT DA Forecast'!K375+'2.1 INPUT DA Forecast'!K377)*'2.1 INPUT DA Forecast'!K417*'2.2 INPUT DA Assumptions'!K204</f>
        <v>429.50530000000009</v>
      </c>
      <c r="L682" s="1045">
        <f>('2.1 INPUT DA Forecast'!L375+'2.1 INPUT DA Forecast'!L377)*'2.1 INPUT DA Forecast'!L417*'2.2 INPUT DA Assumptions'!L204</f>
        <v>510.00936000000007</v>
      </c>
      <c r="M682" s="1045">
        <f>('2.1 INPUT DA Forecast'!M375+'2.1 INPUT DA Forecast'!M377)*'2.1 INPUT DA Forecast'!M417*'2.2 INPUT DA Assumptions'!M204</f>
        <v>503.85300000000007</v>
      </c>
      <c r="N682" s="1045">
        <f>('2.1 INPUT DA Forecast'!N375+'2.1 INPUT DA Forecast'!N377)*'2.1 INPUT DA Forecast'!N417*'2.2 INPUT DA Assumptions'!N204</f>
        <v>497.7949200000001</v>
      </c>
      <c r="O682" s="1045">
        <f>('2.1 INPUT DA Forecast'!O375+'2.1 INPUT DA Forecast'!O377)*'2.1 INPUT DA Forecast'!O417*'2.2 INPUT DA Assumptions'!O204</f>
        <v>491.83344000000005</v>
      </c>
      <c r="P682" s="1045">
        <f>('2.1 INPUT DA Forecast'!P375+'2.1 INPUT DA Forecast'!P377)*'2.1 INPUT DA Forecast'!P417*'2.2 INPUT DA Assumptions'!P204</f>
        <v>485.96688000000006</v>
      </c>
      <c r="Q682" s="1045">
        <f>('2.1 INPUT DA Forecast'!Q375+'2.1 INPUT DA Forecast'!Q377)*'2.1 INPUT DA Forecast'!Q417*'2.2 INPUT DA Assumptions'!Q204</f>
        <v>482.39268000000004</v>
      </c>
      <c r="R682" s="1045">
        <f>('2.1 INPUT DA Forecast'!R375+'2.1 INPUT DA Forecast'!R377)*'2.1 INPUT DA Forecast'!R417*'2.2 INPUT DA Assumptions'!R204</f>
        <v>478.85376000000008</v>
      </c>
      <c r="S682" s="1045">
        <f>('2.1 INPUT DA Forecast'!S375+'2.1 INPUT DA Forecast'!S377)*'2.1 INPUT DA Forecast'!S417*'2.2 INPUT DA Assumptions'!S204</f>
        <v>475.34928000000002</v>
      </c>
      <c r="T682" s="1045">
        <f>('2.1 INPUT DA Forecast'!T375+'2.1 INPUT DA Forecast'!T377)*'2.1 INPUT DA Forecast'!T417*'2.2 INPUT DA Assumptions'!T204</f>
        <v>471.88008000000002</v>
      </c>
      <c r="U682" s="1045">
        <f>('2.1 INPUT DA Forecast'!U375+'2.1 INPUT DA Forecast'!U377)*'2.1 INPUT DA Forecast'!U417*'2.2 INPUT DA Assumptions'!U204</f>
        <v>468.44448</v>
      </c>
      <c r="V682" s="1045">
        <f>('2.1 INPUT DA Forecast'!V375+'2.1 INPUT DA Forecast'!V377)*'2.1 INPUT DA Forecast'!V417*'2.2 INPUT DA Assumptions'!V204</f>
        <v>465.04332000000011</v>
      </c>
      <c r="W682" s="1045">
        <f>('2.1 INPUT DA Forecast'!W375+'2.1 INPUT DA Forecast'!W377)*'2.1 INPUT DA Forecast'!W417*'2.2 INPUT DA Assumptions'!W204</f>
        <v>461.67576000000008</v>
      </c>
      <c r="X682" s="1045">
        <f>('2.1 INPUT DA Forecast'!X375+'2.1 INPUT DA Forecast'!X377)*'2.1 INPUT DA Forecast'!X417*'2.2 INPUT DA Assumptions'!X204</f>
        <v>458.34180000000009</v>
      </c>
      <c r="Y682" s="1045">
        <f>('2.1 INPUT DA Forecast'!Y375+'2.1 INPUT DA Forecast'!Y377)*'2.1 INPUT DA Forecast'!Y417*'2.2 INPUT DA Assumptions'!Y204</f>
        <v>455.04060000000004</v>
      </c>
      <c r="Z682" s="1045">
        <f>('2.1 INPUT DA Forecast'!Z375+'2.1 INPUT DA Forecast'!Z377)*'2.1 INPUT DA Forecast'!Z417*'2.2 INPUT DA Assumptions'!Z204</f>
        <v>451.77132000000012</v>
      </c>
      <c r="AA682" s="1045">
        <f>('2.1 INPUT DA Forecast'!AA375+'2.1 INPUT DA Forecast'!AA377)*'2.1 INPUT DA Forecast'!AA417*'2.2 INPUT DA Assumptions'!AA204</f>
        <v>448.52220000000005</v>
      </c>
      <c r="AB682" s="1045">
        <f>('2.1 INPUT DA Forecast'!AB375+'2.1 INPUT DA Forecast'!AB377)*'2.1 INPUT DA Forecast'!AB417*'2.2 INPUT DA Assumptions'!AB204</f>
        <v>445.30500000000001</v>
      </c>
      <c r="AC682" s="1045">
        <f>('2.1 INPUT DA Forecast'!AC375+'2.1 INPUT DA Forecast'!AC377)*'2.1 INPUT DA Forecast'!AC417*'2.2 INPUT DA Assumptions'!AC204</f>
        <v>442.11972000000009</v>
      </c>
      <c r="AD682" s="1045">
        <f>('2.1 INPUT DA Forecast'!AD375+'2.1 INPUT DA Forecast'!AD377)*'2.1 INPUT DA Forecast'!AD417*'2.2 INPUT DA Assumptions'!AD204</f>
        <v>438.96636000000007</v>
      </c>
      <c r="AE682" s="1045">
        <f>('2.1 INPUT DA Forecast'!AE375+'2.1 INPUT DA Forecast'!AE377)*'2.1 INPUT DA Forecast'!AE417*'2.2 INPUT DA Assumptions'!AE204</f>
        <v>435.84408000000002</v>
      </c>
      <c r="AF682" s="1045">
        <f>('2.1 INPUT DA Forecast'!AF375+'2.1 INPUT DA Forecast'!AF377)*'2.1 INPUT DA Forecast'!AF417*'2.2 INPUT DA Assumptions'!AF204</f>
        <v>432.75288</v>
      </c>
      <c r="AG682" s="1045">
        <f>('2.1 INPUT DA Forecast'!AG375+'2.1 INPUT DA Forecast'!AG377)*'2.1 INPUT DA Forecast'!AG417*'2.2 INPUT DA Assumptions'!AG204</f>
        <v>429.6919200000001</v>
      </c>
      <c r="AH682" s="1045">
        <f>('2.1 INPUT DA Forecast'!AH375+'2.1 INPUT DA Forecast'!AH377)*'2.1 INPUT DA Forecast'!AH417*'2.2 INPUT DA Assumptions'!AH204</f>
        <v>426.66204000000005</v>
      </c>
      <c r="AI682" s="1045">
        <f>('2.1 INPUT DA Forecast'!AI375+'2.1 INPUT DA Forecast'!AI377)*'2.1 INPUT DA Forecast'!AI417*'2.2 INPUT DA Assumptions'!AI204</f>
        <v>423.66156000000007</v>
      </c>
      <c r="AJ682" s="1045">
        <f>('2.1 INPUT DA Forecast'!AJ375+'2.1 INPUT DA Forecast'!AJ377)*'2.1 INPUT DA Forecast'!AJ417*'2.2 INPUT DA Assumptions'!AJ204</f>
        <v>420.69132000000008</v>
      </c>
      <c r="AK682" s="1045">
        <f>('2.1 INPUT DA Forecast'!AK375+'2.1 INPUT DA Forecast'!AK377)*'2.1 INPUT DA Forecast'!AK417*'2.2 INPUT DA Assumptions'!AK204</f>
        <v>414.83064000000002</v>
      </c>
      <c r="AL682" s="225"/>
    </row>
    <row r="683" spans="3:38" s="221" customFormat="1" ht="14.15" customHeight="1" outlineLevel="3" x14ac:dyDescent="0.3">
      <c r="C683" s="222"/>
      <c r="D683" s="1010" t="s">
        <v>907</v>
      </c>
      <c r="E683" s="821" t="s">
        <v>137</v>
      </c>
      <c r="F683" s="1055">
        <f>F685+F688+F690</f>
        <v>30814.576271186441</v>
      </c>
      <c r="G683" s="1055">
        <f>G685+G688+G690</f>
        <v>30814.576271186441</v>
      </c>
      <c r="H683" s="1055">
        <f t="shared" ref="H683:M683" si="902">H685+H688+H690</f>
        <v>29296.409762500003</v>
      </c>
      <c r="I683" s="1055">
        <f t="shared" si="902"/>
        <v>27608.793750000001</v>
      </c>
      <c r="J683" s="1055">
        <f t="shared" si="902"/>
        <v>24995.863339999996</v>
      </c>
      <c r="K683" s="1055">
        <f t="shared" ref="K683" si="903">K685+K688+K690</f>
        <v>24954.25793</v>
      </c>
      <c r="L683" s="1055">
        <f t="shared" si="902"/>
        <v>23026.315450000002</v>
      </c>
      <c r="M683" s="1055">
        <f t="shared" si="902"/>
        <v>22276.000937499997</v>
      </c>
      <c r="N683" s="1055">
        <f t="shared" ref="N683:AJ683" si="904">N685+N688+N690</f>
        <v>21763.712425000005</v>
      </c>
      <c r="O683" s="1055">
        <f t="shared" si="904"/>
        <v>21459.161400000001</v>
      </c>
      <c r="P683" s="1055">
        <f t="shared" si="904"/>
        <v>20984.078804999997</v>
      </c>
      <c r="Q683" s="1055">
        <f t="shared" si="904"/>
        <v>20612.2372225</v>
      </c>
      <c r="R683" s="1055">
        <f t="shared" si="904"/>
        <v>20245.110379999998</v>
      </c>
      <c r="S683" s="1055">
        <f t="shared" si="904"/>
        <v>19882.615419999998</v>
      </c>
      <c r="T683" s="1055">
        <f t="shared" si="904"/>
        <v>19735.401262500003</v>
      </c>
      <c r="U683" s="1055">
        <f t="shared" si="904"/>
        <v>19591.714449999999</v>
      </c>
      <c r="V683" s="1055">
        <f t="shared" si="904"/>
        <v>19449.468018750002</v>
      </c>
      <c r="W683" s="1055">
        <f t="shared" si="904"/>
        <v>19308.6268375</v>
      </c>
      <c r="X683" s="1055">
        <f t="shared" si="904"/>
        <v>19169.190906249998</v>
      </c>
      <c r="Y683" s="1055">
        <f t="shared" si="904"/>
        <v>19031.125093750001</v>
      </c>
      <c r="Z683" s="1055">
        <f t="shared" si="904"/>
        <v>18894.394268750002</v>
      </c>
      <c r="AA683" s="1055">
        <f t="shared" si="904"/>
        <v>18758.506593749997</v>
      </c>
      <c r="AB683" s="1055">
        <f t="shared" si="904"/>
        <v>18623.953906250001</v>
      </c>
      <c r="AC683" s="1055">
        <f t="shared" si="904"/>
        <v>18490.736206250003</v>
      </c>
      <c r="AD683" s="1055">
        <f t="shared" si="904"/>
        <v>18358.853493750001</v>
      </c>
      <c r="AE683" s="1055">
        <f t="shared" si="904"/>
        <v>18228.270637499998</v>
      </c>
      <c r="AF683" s="1055">
        <f t="shared" si="904"/>
        <v>18098.987637499999</v>
      </c>
      <c r="AG683" s="1055">
        <f t="shared" si="904"/>
        <v>17970.9693625</v>
      </c>
      <c r="AH683" s="1055">
        <f t="shared" si="904"/>
        <v>17844.250943749998</v>
      </c>
      <c r="AI683" s="1055">
        <f t="shared" si="904"/>
        <v>17718.762118750001</v>
      </c>
      <c r="AJ683" s="1055">
        <f t="shared" si="904"/>
        <v>17594.538018750001</v>
      </c>
      <c r="AK683" s="1055">
        <f t="shared" ref="AK683" si="905">AK685+AK688+AK690</f>
        <v>17349.427287499999</v>
      </c>
      <c r="AL683" s="225"/>
    </row>
    <row r="684" spans="3:38" s="221" customFormat="1" ht="14.15" customHeight="1" outlineLevel="3" x14ac:dyDescent="0.3">
      <c r="C684" s="222"/>
      <c r="D684" s="1011" t="s">
        <v>372</v>
      </c>
      <c r="E684" s="1009"/>
      <c r="F684" s="1055"/>
      <c r="G684" s="1055"/>
      <c r="H684" s="1055"/>
      <c r="I684" s="1055"/>
      <c r="J684" s="1055"/>
      <c r="K684" s="1055"/>
      <c r="L684" s="1055"/>
      <c r="M684" s="1055"/>
      <c r="N684" s="1055"/>
      <c r="O684" s="1055"/>
      <c r="P684" s="1055"/>
      <c r="Q684" s="1055"/>
      <c r="R684" s="1055"/>
      <c r="S684" s="1055"/>
      <c r="T684" s="1055"/>
      <c r="U684" s="1055"/>
      <c r="V684" s="1055"/>
      <c r="W684" s="1055"/>
      <c r="X684" s="1055"/>
      <c r="Y684" s="1055"/>
      <c r="Z684" s="1055"/>
      <c r="AA684" s="1055"/>
      <c r="AB684" s="1055"/>
      <c r="AC684" s="1055"/>
      <c r="AD684" s="1055"/>
      <c r="AE684" s="1055"/>
      <c r="AF684" s="1055"/>
      <c r="AG684" s="1055"/>
      <c r="AH684" s="1055"/>
      <c r="AI684" s="1055"/>
      <c r="AJ684" s="1055"/>
      <c r="AK684" s="1055"/>
      <c r="AL684" s="225"/>
    </row>
    <row r="685" spans="3:38" s="221" customFormat="1" ht="14.15" customHeight="1" outlineLevel="3" x14ac:dyDescent="0.3">
      <c r="C685" s="222"/>
      <c r="D685" s="1008" t="s">
        <v>408</v>
      </c>
      <c r="E685" s="627" t="s">
        <v>137</v>
      </c>
      <c r="F685" s="1045">
        <f>('2.1 INPUT DA Forecast'!F375+'2.1 INPUT DA Forecast'!F377)*'2.1 INPUT DA Forecast'!F420*'2.2 INPUT DA Assumptions'!F205*(1+'2.2 INPUT DA Assumptions'!F212)</f>
        <v>2400</v>
      </c>
      <c r="G685" s="1045">
        <f>('2.1 INPUT DA Forecast'!G375+'2.1 INPUT DA Forecast'!G377)*'2.1 INPUT DA Forecast'!G420*'2.2 INPUT DA Assumptions'!G205*(1+'2.2 INPUT DA Assumptions'!G212)</f>
        <v>2400</v>
      </c>
      <c r="H685" s="1045">
        <f>('2.1 INPUT DA Forecast'!H375+'2.1 INPUT DA Forecast'!H377)*'2.1 INPUT DA Forecast'!H420*'2.2 INPUT DA Assumptions'!H205*(1+'2.2 INPUT DA Assumptions'!H212)</f>
        <v>2230.967662</v>
      </c>
      <c r="I685" s="1045">
        <f>('2.1 INPUT DA Forecast'!I375+'2.1 INPUT DA Forecast'!I377)*'2.1 INPUT DA Forecast'!I420*'2.2 INPUT DA Assumptions'!I205*(1+'2.2 INPUT DA Assumptions'!I212)</f>
        <v>2125.0216350000001</v>
      </c>
      <c r="J685" s="1045">
        <f>('2.1 INPUT DA Forecast'!J375+'2.1 INPUT DA Forecast'!J377)*'2.1 INPUT DA Forecast'!J420*'2.2 INPUT DA Assumptions'!J205*(1+'2.2 INPUT DA Assumptions'!J212)</f>
        <v>1970.7213130000002</v>
      </c>
      <c r="K685" s="1045">
        <f>('2.1 INPUT DA Forecast'!K375+'2.1 INPUT DA Forecast'!K377)*'2.1 INPUT DA Forecast'!K420*'2.2 INPUT DA Assumptions'!K205*(1+'2.2 INPUT DA Assumptions'!K212)</f>
        <v>1967.4410635000002</v>
      </c>
      <c r="L685" s="1045">
        <f>('2.1 INPUT DA Forecast'!L375+'2.1 INPUT DA Forecast'!L377)*'2.1 INPUT DA Forecast'!L420*'2.2 INPUT DA Assumptions'!L205*(1+'2.2 INPUT DA Assumptions'!L212)</f>
        <v>1996.9295059999999</v>
      </c>
      <c r="M685" s="1045">
        <f>('2.1 INPUT DA Forecast'!M375+'2.1 INPUT DA Forecast'!M377)*'2.1 INPUT DA Forecast'!M420*'2.2 INPUT DA Assumptions'!M205*(1+'2.2 INPUT DA Assumptions'!M212)</f>
        <v>1896.9465624999998</v>
      </c>
      <c r="N685" s="1045">
        <f>('2.1 INPUT DA Forecast'!N375+'2.1 INPUT DA Forecast'!N377)*'2.1 INPUT DA Forecast'!N420*'2.2 INPUT DA Assumptions'!N205*(1+'2.2 INPUT DA Assumptions'!N212)</f>
        <v>1874.1386124999999</v>
      </c>
      <c r="O685" s="1045">
        <f>('2.1 INPUT DA Forecast'!O375+'2.1 INPUT DA Forecast'!O377)*'2.1 INPUT DA Forecast'!O420*'2.2 INPUT DA Assumptions'!O205*(1+'2.2 INPUT DA Assumptions'!O212)</f>
        <v>1851.6943499999998</v>
      </c>
      <c r="P685" s="1045">
        <f>('2.1 INPUT DA Forecast'!P375+'2.1 INPUT DA Forecast'!P377)*'2.1 INPUT DA Forecast'!P420*'2.2 INPUT DA Assumptions'!P205*(1+'2.2 INPUT DA Assumptions'!P212)</f>
        <v>1829.6074499999997</v>
      </c>
      <c r="Q685" s="1045">
        <f>('2.1 INPUT DA Forecast'!Q375+'2.1 INPUT DA Forecast'!Q377)*'2.1 INPUT DA Forecast'!Q420*'2.2 INPUT DA Assumptions'!Q205*(1+'2.2 INPUT DA Assumptions'!Q212)</f>
        <v>1816.1510124999998</v>
      </c>
      <c r="R685" s="1045">
        <f>('2.1 INPUT DA Forecast'!R375+'2.1 INPUT DA Forecast'!R377)*'2.1 INPUT DA Forecast'!R420*'2.2 INPUT DA Assumptions'!R205*(1+'2.2 INPUT DA Assumptions'!R212)</f>
        <v>1802.8274000000001</v>
      </c>
      <c r="S685" s="1045">
        <f>('2.1 INPUT DA Forecast'!S375+'2.1 INPUT DA Forecast'!S377)*'2.1 INPUT DA Forecast'!S420*'2.2 INPUT DA Assumptions'!S205*(1+'2.2 INPUT DA Assumptions'!S212)</f>
        <v>1789.6334499999998</v>
      </c>
      <c r="T685" s="1045">
        <f>('2.1 INPUT DA Forecast'!T375+'2.1 INPUT DA Forecast'!T377)*'2.1 INPUT DA Forecast'!T420*'2.2 INPUT DA Assumptions'!T205*(1+'2.2 INPUT DA Assumptions'!T212)</f>
        <v>1705.5094319999996</v>
      </c>
      <c r="U685" s="1045">
        <f>('2.1 INPUT DA Forecast'!U375+'2.1 INPUT DA Forecast'!U377)*'2.1 INPUT DA Forecast'!U420*'2.2 INPUT DA Assumptions'!U205*(1+'2.2 INPUT DA Assumptions'!U212)</f>
        <v>1693.0921919999998</v>
      </c>
      <c r="V685" s="1045">
        <f>('2.1 INPUT DA Forecast'!V375+'2.1 INPUT DA Forecast'!V377)*'2.1 INPUT DA Forecast'!V420*'2.2 INPUT DA Assumptions'!V205*(1+'2.2 INPUT DA Assumptions'!V212)</f>
        <v>1680.7994279999998</v>
      </c>
      <c r="W685" s="1045">
        <f>('2.1 INPUT DA Forecast'!W375+'2.1 INPUT DA Forecast'!W377)*'2.1 INPUT DA Forecast'!W420*'2.2 INPUT DA Assumptions'!W205*(1+'2.2 INPUT DA Assumptions'!W212)</f>
        <v>1668.6281039999997</v>
      </c>
      <c r="X685" s="1045">
        <f>('2.1 INPUT DA Forecast'!X375+'2.1 INPUT DA Forecast'!X377)*'2.1 INPUT DA Forecast'!X420*'2.2 INPUT DA Assumptions'!X205*(1+'2.2 INPUT DA Assumptions'!X212)</f>
        <v>1656.5782199999999</v>
      </c>
      <c r="Y685" s="1045">
        <f>('2.1 INPUT DA Forecast'!Y375+'2.1 INPUT DA Forecast'!Y377)*'2.1 INPUT DA Forecast'!Y420*'2.2 INPUT DA Assumptions'!Y205*(1+'2.2 INPUT DA Assumptions'!Y212)</f>
        <v>1644.6467399999999</v>
      </c>
      <c r="Z685" s="1045">
        <f>('2.1 INPUT DA Forecast'!Z375+'2.1 INPUT DA Forecast'!Z377)*'2.1 INPUT DA Forecast'!Z420*'2.2 INPUT DA Assumptions'!Z205*(1+'2.2 INPUT DA Assumptions'!Z212)</f>
        <v>1632.8306279999999</v>
      </c>
      <c r="AA685" s="1045">
        <f>('2.1 INPUT DA Forecast'!AA375+'2.1 INPUT DA Forecast'!AA377)*'2.1 INPUT DA Forecast'!AA420*'2.2 INPUT DA Assumptions'!AA205*(1+'2.2 INPUT DA Assumptions'!AA212)</f>
        <v>1621.0873799999999</v>
      </c>
      <c r="AB685" s="1045">
        <f>('2.1 INPUT DA Forecast'!AB375+'2.1 INPUT DA Forecast'!AB377)*'2.1 INPUT DA Forecast'!AB420*'2.2 INPUT DA Assumptions'!AB205*(1+'2.2 INPUT DA Assumptions'!AB212)</f>
        <v>1609.4594999999999</v>
      </c>
      <c r="AC685" s="1045">
        <f>('2.1 INPUT DA Forecast'!AC375+'2.1 INPUT DA Forecast'!AC377)*'2.1 INPUT DA Forecast'!AC420*'2.2 INPUT DA Assumptions'!AC205*(1+'2.2 INPUT DA Assumptions'!AC212)</f>
        <v>1597.9469879999997</v>
      </c>
      <c r="AD685" s="1045">
        <f>('2.1 INPUT DA Forecast'!AD375+'2.1 INPUT DA Forecast'!AD377)*'2.1 INPUT DA Forecast'!AD420*'2.2 INPUT DA Assumptions'!AD205*(1+'2.2 INPUT DA Assumptions'!AD212)</f>
        <v>1586.5498440000001</v>
      </c>
      <c r="AE685" s="1045">
        <f>('2.1 INPUT DA Forecast'!AE375+'2.1 INPUT DA Forecast'!AE377)*'2.1 INPUT DA Forecast'!AE420*'2.2 INPUT DA Assumptions'!AE205*(1+'2.2 INPUT DA Assumptions'!AE212)</f>
        <v>1575.2650319999996</v>
      </c>
      <c r="AF685" s="1045">
        <f>('2.1 INPUT DA Forecast'!AF375+'2.1 INPUT DA Forecast'!AF377)*'2.1 INPUT DA Forecast'!AF420*'2.2 INPUT DA Assumptions'!AF205*(1+'2.2 INPUT DA Assumptions'!AF212)</f>
        <v>1564.0925519999996</v>
      </c>
      <c r="AG685" s="1045">
        <f>('2.1 INPUT DA Forecast'!AG375+'2.1 INPUT DA Forecast'!AG377)*'2.1 INPUT DA Forecast'!AG420*'2.2 INPUT DA Assumptions'!AG205*(1+'2.2 INPUT DA Assumptions'!AG212)</f>
        <v>1553.029368</v>
      </c>
      <c r="AH685" s="1045">
        <f>('2.1 INPUT DA Forecast'!AH375+'2.1 INPUT DA Forecast'!AH377)*'2.1 INPUT DA Forecast'!AH420*'2.2 INPUT DA Assumptions'!AH205*(1+'2.2 INPUT DA Assumptions'!AH212)</f>
        <v>1542.0785159999996</v>
      </c>
      <c r="AI685" s="1045">
        <f>('2.1 INPUT DA Forecast'!AI375+'2.1 INPUT DA Forecast'!AI377)*'2.1 INPUT DA Forecast'!AI420*'2.2 INPUT DA Assumptions'!AI205*(1+'2.2 INPUT DA Assumptions'!AI212)</f>
        <v>1531.2339239999999</v>
      </c>
      <c r="AJ685" s="1045">
        <f>('2.1 INPUT DA Forecast'!AJ375+'2.1 INPUT DA Forecast'!AJ377)*'2.1 INPUT DA Forecast'!AJ420*'2.2 INPUT DA Assumptions'!AJ205*(1+'2.2 INPUT DA Assumptions'!AJ212)</f>
        <v>1520.4986279999998</v>
      </c>
      <c r="AK685" s="1045">
        <f>('2.1 INPUT DA Forecast'!AK375+'2.1 INPUT DA Forecast'!AK377)*'2.1 INPUT DA Forecast'!AK420*'2.2 INPUT DA Assumptions'!AK205*(1+'2.2 INPUT DA Assumptions'!AK212)</f>
        <v>1499.3164559999998</v>
      </c>
      <c r="AL685" s="225"/>
    </row>
    <row r="686" spans="3:38" s="221" customFormat="1" ht="14.15" customHeight="1" outlineLevel="3" x14ac:dyDescent="0.3">
      <c r="C686" s="222"/>
      <c r="D686" s="1008" t="s">
        <v>409</v>
      </c>
      <c r="E686" s="627" t="s">
        <v>137</v>
      </c>
      <c r="F686" s="1045">
        <f>('2.1 INPUT DA Forecast'!F375+'2.1 INPUT DA Forecast'!F377)*'2.1 INPUT DA Forecast'!F420*'2.2 INPUT DA Assumptions'!F205</f>
        <v>2000</v>
      </c>
      <c r="G686" s="1045">
        <f>('2.1 INPUT DA Forecast'!G375+'2.1 INPUT DA Forecast'!G377)*'2.1 INPUT DA Forecast'!G420*'2.2 INPUT DA Assumptions'!G205</f>
        <v>2000</v>
      </c>
      <c r="H686" s="1045">
        <f>('2.1 INPUT DA Forecast'!H375+'2.1 INPUT DA Forecast'!H377)*'2.1 INPUT DA Forecast'!H420*'2.2 INPUT DA Assumptions'!H205</f>
        <v>1939.9718800000001</v>
      </c>
      <c r="I686" s="1045">
        <f>('2.1 INPUT DA Forecast'!I375+'2.1 INPUT DA Forecast'!I377)*'2.1 INPUT DA Forecast'!I420*'2.2 INPUT DA Assumptions'!I205</f>
        <v>1847.8449000000001</v>
      </c>
      <c r="J686" s="1045">
        <f>('2.1 INPUT DA Forecast'!J375+'2.1 INPUT DA Forecast'!J377)*'2.1 INPUT DA Forecast'!J420*'2.2 INPUT DA Assumptions'!J205</f>
        <v>1791.56483</v>
      </c>
      <c r="K686" s="1045">
        <f>('2.1 INPUT DA Forecast'!K375+'2.1 INPUT DA Forecast'!K377)*'2.1 INPUT DA Forecast'!K420*'2.2 INPUT DA Assumptions'!K205</f>
        <v>1788.5827850000001</v>
      </c>
      <c r="L686" s="1045">
        <f>('2.1 INPUT DA Forecast'!L375+'2.1 INPUT DA Forecast'!L377)*'2.1 INPUT DA Forecast'!L420*'2.2 INPUT DA Assumptions'!L205</f>
        <v>1736.4604400000001</v>
      </c>
      <c r="M686" s="1045">
        <f>('2.1 INPUT DA Forecast'!M375+'2.1 INPUT DA Forecast'!M377)*'2.1 INPUT DA Forecast'!M420*'2.2 INPUT DA Assumptions'!M205</f>
        <v>1649.51875</v>
      </c>
      <c r="N686" s="1045">
        <f>('2.1 INPUT DA Forecast'!N375+'2.1 INPUT DA Forecast'!N377)*'2.1 INPUT DA Forecast'!N420*'2.2 INPUT DA Assumptions'!N205</f>
        <v>1629.6857500000001</v>
      </c>
      <c r="O686" s="1045">
        <f>('2.1 INPUT DA Forecast'!O375+'2.1 INPUT DA Forecast'!O377)*'2.1 INPUT DA Forecast'!O420*'2.2 INPUT DA Assumptions'!O205</f>
        <v>1610.1689999999999</v>
      </c>
      <c r="P686" s="1045">
        <f>('2.1 INPUT DA Forecast'!P375+'2.1 INPUT DA Forecast'!P377)*'2.1 INPUT DA Forecast'!P420*'2.2 INPUT DA Assumptions'!P205</f>
        <v>1590.963</v>
      </c>
      <c r="Q686" s="1045">
        <f>('2.1 INPUT DA Forecast'!Q375+'2.1 INPUT DA Forecast'!Q377)*'2.1 INPUT DA Forecast'!Q420*'2.2 INPUT DA Assumptions'!Q205</f>
        <v>1579.2617499999999</v>
      </c>
      <c r="R686" s="1045">
        <f>('2.1 INPUT DA Forecast'!R375+'2.1 INPUT DA Forecast'!R377)*'2.1 INPUT DA Forecast'!R420*'2.2 INPUT DA Assumptions'!R205</f>
        <v>1567.6760000000002</v>
      </c>
      <c r="S686" s="1045">
        <f>('2.1 INPUT DA Forecast'!S375+'2.1 INPUT DA Forecast'!S377)*'2.1 INPUT DA Forecast'!S420*'2.2 INPUT DA Assumptions'!S205</f>
        <v>1556.203</v>
      </c>
      <c r="T686" s="1045">
        <f>('2.1 INPUT DA Forecast'!T375+'2.1 INPUT DA Forecast'!T377)*'2.1 INPUT DA Forecast'!T420*'2.2 INPUT DA Assumptions'!T205</f>
        <v>1483.0516799999998</v>
      </c>
      <c r="U686" s="1045">
        <f>('2.1 INPUT DA Forecast'!U375+'2.1 INPUT DA Forecast'!U377)*'2.1 INPUT DA Forecast'!U420*'2.2 INPUT DA Assumptions'!U205</f>
        <v>1472.2540799999999</v>
      </c>
      <c r="V686" s="1045">
        <f>('2.1 INPUT DA Forecast'!V375+'2.1 INPUT DA Forecast'!V377)*'2.1 INPUT DA Forecast'!V420*'2.2 INPUT DA Assumptions'!V205</f>
        <v>1461.5647199999999</v>
      </c>
      <c r="W686" s="1045">
        <f>('2.1 INPUT DA Forecast'!W375+'2.1 INPUT DA Forecast'!W377)*'2.1 INPUT DA Forecast'!W420*'2.2 INPUT DA Assumptions'!W205</f>
        <v>1450.9809599999999</v>
      </c>
      <c r="X686" s="1045">
        <f>('2.1 INPUT DA Forecast'!X375+'2.1 INPUT DA Forecast'!X377)*'2.1 INPUT DA Forecast'!X420*'2.2 INPUT DA Assumptions'!X205</f>
        <v>1440.5028</v>
      </c>
      <c r="Y686" s="1045">
        <f>('2.1 INPUT DA Forecast'!Y375+'2.1 INPUT DA Forecast'!Y377)*'2.1 INPUT DA Forecast'!Y420*'2.2 INPUT DA Assumptions'!Y205</f>
        <v>1430.1276</v>
      </c>
      <c r="Z686" s="1045">
        <f>('2.1 INPUT DA Forecast'!Z375+'2.1 INPUT DA Forecast'!Z377)*'2.1 INPUT DA Forecast'!Z420*'2.2 INPUT DA Assumptions'!Z205</f>
        <v>1419.8527200000001</v>
      </c>
      <c r="AA686" s="1045">
        <f>('2.1 INPUT DA Forecast'!AA375+'2.1 INPUT DA Forecast'!AA377)*'2.1 INPUT DA Forecast'!AA420*'2.2 INPUT DA Assumptions'!AA205</f>
        <v>1409.6412</v>
      </c>
      <c r="AB686" s="1045">
        <f>('2.1 INPUT DA Forecast'!AB375+'2.1 INPUT DA Forecast'!AB377)*'2.1 INPUT DA Forecast'!AB420*'2.2 INPUT DA Assumptions'!AB205</f>
        <v>1399.53</v>
      </c>
      <c r="AC686" s="1045">
        <f>('2.1 INPUT DA Forecast'!AC375+'2.1 INPUT DA Forecast'!AC377)*'2.1 INPUT DA Forecast'!AC420*'2.2 INPUT DA Assumptions'!AC205</f>
        <v>1389.5191199999999</v>
      </c>
      <c r="AD686" s="1045">
        <f>('2.1 INPUT DA Forecast'!AD375+'2.1 INPUT DA Forecast'!AD377)*'2.1 INPUT DA Forecast'!AD420*'2.2 INPUT DA Assumptions'!AD205</f>
        <v>1379.6085600000001</v>
      </c>
      <c r="AE686" s="1045">
        <f>('2.1 INPUT DA Forecast'!AE375+'2.1 INPUT DA Forecast'!AE377)*'2.1 INPUT DA Forecast'!AE420*'2.2 INPUT DA Assumptions'!AE205</f>
        <v>1369.7956799999997</v>
      </c>
      <c r="AF686" s="1045">
        <f>('2.1 INPUT DA Forecast'!AF375+'2.1 INPUT DA Forecast'!AF377)*'2.1 INPUT DA Forecast'!AF420*'2.2 INPUT DA Assumptions'!AF205</f>
        <v>1360.0804799999999</v>
      </c>
      <c r="AG686" s="1045">
        <f>('2.1 INPUT DA Forecast'!AG375+'2.1 INPUT DA Forecast'!AG377)*'2.1 INPUT DA Forecast'!AG420*'2.2 INPUT DA Assumptions'!AG205</f>
        <v>1350.4603200000001</v>
      </c>
      <c r="AH686" s="1045">
        <f>('2.1 INPUT DA Forecast'!AH375+'2.1 INPUT DA Forecast'!AH377)*'2.1 INPUT DA Forecast'!AH420*'2.2 INPUT DA Assumptions'!AH205</f>
        <v>1340.9378399999998</v>
      </c>
      <c r="AI686" s="1045">
        <f>('2.1 INPUT DA Forecast'!AI375+'2.1 INPUT DA Forecast'!AI377)*'2.1 INPUT DA Forecast'!AI420*'2.2 INPUT DA Assumptions'!AI205</f>
        <v>1331.50776</v>
      </c>
      <c r="AJ686" s="1045">
        <f>('2.1 INPUT DA Forecast'!AJ375+'2.1 INPUT DA Forecast'!AJ377)*'2.1 INPUT DA Forecast'!AJ420*'2.2 INPUT DA Assumptions'!AJ205</f>
        <v>1322.17272</v>
      </c>
      <c r="AK686" s="1045">
        <f>('2.1 INPUT DA Forecast'!AK375+'2.1 INPUT DA Forecast'!AK377)*'2.1 INPUT DA Forecast'!AK420*'2.2 INPUT DA Assumptions'!AK205</f>
        <v>1303.75344</v>
      </c>
      <c r="AL686" s="225"/>
    </row>
    <row r="687" spans="3:38" s="221" customFormat="1" ht="14.15" customHeight="1" outlineLevel="3" x14ac:dyDescent="0.3">
      <c r="C687" s="222"/>
      <c r="D687" s="1011" t="s">
        <v>31</v>
      </c>
      <c r="E687" s="1009"/>
      <c r="F687" s="1055"/>
      <c r="G687" s="1055"/>
      <c r="H687" s="1055"/>
      <c r="I687" s="1055"/>
      <c r="J687" s="1055"/>
      <c r="K687" s="1055"/>
      <c r="L687" s="1055"/>
      <c r="M687" s="1055"/>
      <c r="N687" s="1055"/>
      <c r="O687" s="1055"/>
      <c r="P687" s="1055"/>
      <c r="Q687" s="1055"/>
      <c r="R687" s="1055"/>
      <c r="S687" s="1055"/>
      <c r="T687" s="1055"/>
      <c r="U687" s="1055"/>
      <c r="V687" s="1055"/>
      <c r="W687" s="1055"/>
      <c r="X687" s="1055"/>
      <c r="Y687" s="1055"/>
      <c r="Z687" s="1055"/>
      <c r="AA687" s="1055"/>
      <c r="AB687" s="1055"/>
      <c r="AC687" s="1055"/>
      <c r="AD687" s="1055"/>
      <c r="AE687" s="1055"/>
      <c r="AF687" s="1055"/>
      <c r="AG687" s="1055"/>
      <c r="AH687" s="1055"/>
      <c r="AI687" s="1055"/>
      <c r="AJ687" s="1055"/>
      <c r="AK687" s="1055"/>
      <c r="AL687" s="225"/>
    </row>
    <row r="688" spans="3:38" s="221" customFormat="1" ht="14.15" customHeight="1" outlineLevel="3" x14ac:dyDescent="0.3">
      <c r="C688" s="222"/>
      <c r="D688" s="1008" t="s">
        <v>31</v>
      </c>
      <c r="E688" s="627" t="s">
        <v>137</v>
      </c>
      <c r="F688" s="1045">
        <f>('2.1 INPUT DA Forecast'!F375+'2.1 INPUT DA Forecast'!F377)*'2.1 INPUT DA Forecast'!F421*'2.2 INPUT DA Assumptions'!F206</f>
        <v>10</v>
      </c>
      <c r="G688" s="1045">
        <f>('2.1 INPUT DA Forecast'!G375+'2.1 INPUT DA Forecast'!G377)*'2.1 INPUT DA Forecast'!G421*'2.2 INPUT DA Assumptions'!G206</f>
        <v>10</v>
      </c>
      <c r="H688" s="1045">
        <f>('2.1 INPUT DA Forecast'!H375+'2.1 INPUT DA Forecast'!H377)*'2.1 INPUT DA Forecast'!H421*'2.2 INPUT DA Assumptions'!H206</f>
        <v>39.366312500000006</v>
      </c>
      <c r="I688" s="1045">
        <f>('2.1 INPUT DA Forecast'!I375+'2.1 INPUT DA Forecast'!I377)*'2.1 INPUT DA Forecast'!I421*'2.2 INPUT DA Assumptions'!I206</f>
        <v>93.325500000000005</v>
      </c>
      <c r="J688" s="1045">
        <f>('2.1 INPUT DA Forecast'!J375+'2.1 INPUT DA Forecast'!J377)*'2.1 INPUT DA Forecast'!J421*'2.2 INPUT DA Assumptions'!J206</f>
        <v>184.38059999999999</v>
      </c>
      <c r="K688" s="1045">
        <f>('2.1 INPUT DA Forecast'!K375+'2.1 INPUT DA Forecast'!K377)*'2.1 INPUT DA Forecast'!K421*'2.2 INPUT DA Assumptions'!K206</f>
        <v>184.07370000000003</v>
      </c>
      <c r="L688" s="1045">
        <f>('2.1 INPUT DA Forecast'!L375+'2.1 INPUT DA Forecast'!L377)*'2.1 INPUT DA Forecast'!L421*'2.2 INPUT DA Assumptions'!L206</f>
        <v>455.3655</v>
      </c>
      <c r="M688" s="1045">
        <f>('2.1 INPUT DA Forecast'!M375+'2.1 INPUT DA Forecast'!M377)*'2.1 INPUT DA Forecast'!M421*'2.2 INPUT DA Assumptions'!M206</f>
        <v>449.86874999999998</v>
      </c>
      <c r="N688" s="1045">
        <f>('2.1 INPUT DA Forecast'!N375+'2.1 INPUT DA Forecast'!N377)*'2.1 INPUT DA Forecast'!N421*'2.2 INPUT DA Assumptions'!N206</f>
        <v>444.45974999999999</v>
      </c>
      <c r="O688" s="1045">
        <f>('2.1 INPUT DA Forecast'!O375+'2.1 INPUT DA Forecast'!O377)*'2.1 INPUT DA Forecast'!O421*'2.2 INPUT DA Assumptions'!O206</f>
        <v>439.137</v>
      </c>
      <c r="P688" s="1045">
        <f>('2.1 INPUT DA Forecast'!P375+'2.1 INPUT DA Forecast'!P377)*'2.1 INPUT DA Forecast'!P421*'2.2 INPUT DA Assumptions'!P206</f>
        <v>433.89899999999994</v>
      </c>
      <c r="Q688" s="1045">
        <f>('2.1 INPUT DA Forecast'!Q375+'2.1 INPUT DA Forecast'!Q377)*'2.1 INPUT DA Forecast'!Q421*'2.2 INPUT DA Assumptions'!Q206</f>
        <v>430.70774999999998</v>
      </c>
      <c r="R688" s="1045">
        <f>('2.1 INPUT DA Forecast'!R375+'2.1 INPUT DA Forecast'!R377)*'2.1 INPUT DA Forecast'!R421*'2.2 INPUT DA Assumptions'!R206</f>
        <v>427.548</v>
      </c>
      <c r="S688" s="1045">
        <f>('2.1 INPUT DA Forecast'!S375+'2.1 INPUT DA Forecast'!S377)*'2.1 INPUT DA Forecast'!S421*'2.2 INPUT DA Assumptions'!S206</f>
        <v>424.41899999999998</v>
      </c>
      <c r="T688" s="1045">
        <f>('2.1 INPUT DA Forecast'!T375+'2.1 INPUT DA Forecast'!T377)*'2.1 INPUT DA Forecast'!T421*'2.2 INPUT DA Assumptions'!T206</f>
        <v>421.32149999999996</v>
      </c>
      <c r="U688" s="1045">
        <f>('2.1 INPUT DA Forecast'!U375+'2.1 INPUT DA Forecast'!U377)*'2.1 INPUT DA Forecast'!U421*'2.2 INPUT DA Assumptions'!U206</f>
        <v>418.25399999999996</v>
      </c>
      <c r="V688" s="1045">
        <f>('2.1 INPUT DA Forecast'!V375+'2.1 INPUT DA Forecast'!V377)*'2.1 INPUT DA Forecast'!V421*'2.2 INPUT DA Assumptions'!V206</f>
        <v>415.21724999999998</v>
      </c>
      <c r="W688" s="1045">
        <f>('2.1 INPUT DA Forecast'!W375+'2.1 INPUT DA Forecast'!W377)*'2.1 INPUT DA Forecast'!W421*'2.2 INPUT DA Assumptions'!W206</f>
        <v>412.21049999999997</v>
      </c>
      <c r="X688" s="1045">
        <f>('2.1 INPUT DA Forecast'!X375+'2.1 INPUT DA Forecast'!X377)*'2.1 INPUT DA Forecast'!X421*'2.2 INPUT DA Assumptions'!X206</f>
        <v>409.23374999999999</v>
      </c>
      <c r="Y688" s="1045">
        <f>('2.1 INPUT DA Forecast'!Y375+'2.1 INPUT DA Forecast'!Y377)*'2.1 INPUT DA Forecast'!Y421*'2.2 INPUT DA Assumptions'!Y206</f>
        <v>406.28625</v>
      </c>
      <c r="Z688" s="1045">
        <f>('2.1 INPUT DA Forecast'!Z375+'2.1 INPUT DA Forecast'!Z377)*'2.1 INPUT DA Forecast'!Z421*'2.2 INPUT DA Assumptions'!Z206</f>
        <v>403.36725000000001</v>
      </c>
      <c r="AA688" s="1045">
        <f>('2.1 INPUT DA Forecast'!AA375+'2.1 INPUT DA Forecast'!AA377)*'2.1 INPUT DA Forecast'!AA421*'2.2 INPUT DA Assumptions'!AA206</f>
        <v>400.46625</v>
      </c>
      <c r="AB688" s="1045">
        <f>('2.1 INPUT DA Forecast'!AB375+'2.1 INPUT DA Forecast'!AB377)*'2.1 INPUT DA Forecast'!AB421*'2.2 INPUT DA Assumptions'!AB206</f>
        <v>397.59375</v>
      </c>
      <c r="AC688" s="1045">
        <f>('2.1 INPUT DA Forecast'!AC375+'2.1 INPUT DA Forecast'!AC377)*'2.1 INPUT DA Forecast'!AC421*'2.2 INPUT DA Assumptions'!AC206</f>
        <v>394.74975000000001</v>
      </c>
      <c r="AD688" s="1045">
        <f>('2.1 INPUT DA Forecast'!AD375+'2.1 INPUT DA Forecast'!AD377)*'2.1 INPUT DA Forecast'!AD421*'2.2 INPUT DA Assumptions'!AD206</f>
        <v>391.93425000000002</v>
      </c>
      <c r="AE688" s="1045">
        <f>('2.1 INPUT DA Forecast'!AE375+'2.1 INPUT DA Forecast'!AE377)*'2.1 INPUT DA Forecast'!AE421*'2.2 INPUT DA Assumptions'!AE206</f>
        <v>389.14649999999995</v>
      </c>
      <c r="AF688" s="1045">
        <f>('2.1 INPUT DA Forecast'!AF375+'2.1 INPUT DA Forecast'!AF377)*'2.1 INPUT DA Forecast'!AF421*'2.2 INPUT DA Assumptions'!AF206</f>
        <v>386.38649999999996</v>
      </c>
      <c r="AG688" s="1045">
        <f>('2.1 INPUT DA Forecast'!AG375+'2.1 INPUT DA Forecast'!AG377)*'2.1 INPUT DA Forecast'!AG421*'2.2 INPUT DA Assumptions'!AG206</f>
        <v>383.65350000000001</v>
      </c>
      <c r="AH688" s="1045">
        <f>('2.1 INPUT DA Forecast'!AH375+'2.1 INPUT DA Forecast'!AH377)*'2.1 INPUT DA Forecast'!AH421*'2.2 INPUT DA Assumptions'!AH206</f>
        <v>380.94824999999997</v>
      </c>
      <c r="AI688" s="1045">
        <f>('2.1 INPUT DA Forecast'!AI375+'2.1 INPUT DA Forecast'!AI377)*'2.1 INPUT DA Forecast'!AI421*'2.2 INPUT DA Assumptions'!AI206</f>
        <v>378.26925</v>
      </c>
      <c r="AJ688" s="1045">
        <f>('2.1 INPUT DA Forecast'!AJ375+'2.1 INPUT DA Forecast'!AJ377)*'2.1 INPUT DA Forecast'!AJ421*'2.2 INPUT DA Assumptions'!AJ206</f>
        <v>375.61725000000001</v>
      </c>
      <c r="AK688" s="1045">
        <f>('2.1 INPUT DA Forecast'!AK375+'2.1 INPUT DA Forecast'!AK377)*'2.1 INPUT DA Forecast'!AK421*'2.2 INPUT DA Assumptions'!AK206</f>
        <v>370.3845</v>
      </c>
      <c r="AL688" s="225"/>
    </row>
    <row r="689" spans="3:38" s="221" customFormat="1" ht="14.15" customHeight="1" outlineLevel="3" x14ac:dyDescent="0.3">
      <c r="C689" s="222"/>
      <c r="D689" s="1011" t="s">
        <v>39</v>
      </c>
      <c r="E689" s="1009"/>
      <c r="F689" s="1055"/>
      <c r="G689" s="1055"/>
      <c r="H689" s="1055"/>
      <c r="I689" s="1055"/>
      <c r="J689" s="1055"/>
      <c r="K689" s="1055"/>
      <c r="L689" s="1055"/>
      <c r="M689" s="1055"/>
      <c r="N689" s="1055"/>
      <c r="O689" s="1055"/>
      <c r="P689" s="1055"/>
      <c r="Q689" s="1055"/>
      <c r="R689" s="1055"/>
      <c r="S689" s="1055"/>
      <c r="T689" s="1055"/>
      <c r="U689" s="1055"/>
      <c r="V689" s="1055"/>
      <c r="W689" s="1055"/>
      <c r="X689" s="1055"/>
      <c r="Y689" s="1055"/>
      <c r="Z689" s="1055"/>
      <c r="AA689" s="1055"/>
      <c r="AB689" s="1055"/>
      <c r="AC689" s="1055"/>
      <c r="AD689" s="1055"/>
      <c r="AE689" s="1055"/>
      <c r="AF689" s="1055"/>
      <c r="AG689" s="1055"/>
      <c r="AH689" s="1055"/>
      <c r="AI689" s="1055"/>
      <c r="AJ689" s="1055"/>
      <c r="AK689" s="1055"/>
      <c r="AL689" s="225"/>
    </row>
    <row r="690" spans="3:38" s="221" customFormat="1" ht="14.15" customHeight="1" outlineLevel="3" x14ac:dyDescent="0.3">
      <c r="C690" s="222"/>
      <c r="D690" s="1008" t="s">
        <v>39</v>
      </c>
      <c r="E690" s="627" t="s">
        <v>137</v>
      </c>
      <c r="F690" s="1045">
        <f t="shared" ref="F690:AJ690" si="906">F540+F542-F668-F685-F688</f>
        <v>28404.576271186441</v>
      </c>
      <c r="G690" s="1045">
        <f t="shared" ref="G690" si="907">G540+G542-G668-G685-G688</f>
        <v>28404.576271186441</v>
      </c>
      <c r="H690" s="1045">
        <f t="shared" si="906"/>
        <v>27026.075788000002</v>
      </c>
      <c r="I690" s="1045">
        <f t="shared" si="906"/>
        <v>25390.446615000001</v>
      </c>
      <c r="J690" s="1045">
        <f t="shared" si="906"/>
        <v>22840.761426999994</v>
      </c>
      <c r="K690" s="1045">
        <f t="shared" ref="K690" si="908">K540+K542-K668-K685-K688</f>
        <v>22802.7431665</v>
      </c>
      <c r="L690" s="1045">
        <f t="shared" si="906"/>
        <v>20574.020444000002</v>
      </c>
      <c r="M690" s="1045">
        <f t="shared" si="906"/>
        <v>19929.185624999998</v>
      </c>
      <c r="N690" s="1045">
        <f t="shared" si="906"/>
        <v>19445.114062500004</v>
      </c>
      <c r="O690" s="1045">
        <f t="shared" si="906"/>
        <v>19168.33005</v>
      </c>
      <c r="P690" s="1045">
        <f t="shared" si="906"/>
        <v>18720.572354999997</v>
      </c>
      <c r="Q690" s="1045">
        <f t="shared" si="906"/>
        <v>18365.37846</v>
      </c>
      <c r="R690" s="1045">
        <f t="shared" si="906"/>
        <v>18014.734979999997</v>
      </c>
      <c r="S690" s="1045">
        <f t="shared" si="906"/>
        <v>17668.562969999999</v>
      </c>
      <c r="T690" s="1045">
        <f t="shared" si="906"/>
        <v>17608.570330500002</v>
      </c>
      <c r="U690" s="1045">
        <f t="shared" si="906"/>
        <v>17480.368257999999</v>
      </c>
      <c r="V690" s="1045">
        <f t="shared" si="906"/>
        <v>17353.451340750002</v>
      </c>
      <c r="W690" s="1045">
        <f t="shared" si="906"/>
        <v>17227.788233499999</v>
      </c>
      <c r="X690" s="1045">
        <f t="shared" si="906"/>
        <v>17103.378936249999</v>
      </c>
      <c r="Y690" s="1045">
        <f t="shared" si="906"/>
        <v>16980.19210375</v>
      </c>
      <c r="Z690" s="1045">
        <f t="shared" si="906"/>
        <v>16858.196390750003</v>
      </c>
      <c r="AA690" s="1045">
        <f t="shared" si="906"/>
        <v>16736.952963749998</v>
      </c>
      <c r="AB690" s="1045">
        <f t="shared" si="906"/>
        <v>16616.90065625</v>
      </c>
      <c r="AC690" s="1045">
        <f t="shared" si="906"/>
        <v>16498.039468250005</v>
      </c>
      <c r="AD690" s="1045">
        <f t="shared" si="906"/>
        <v>16380.36939975</v>
      </c>
      <c r="AE690" s="1045">
        <f t="shared" si="906"/>
        <v>16263.859105499998</v>
      </c>
      <c r="AF690" s="1045">
        <f t="shared" si="906"/>
        <v>16148.5085855</v>
      </c>
      <c r="AG690" s="1045">
        <f t="shared" si="906"/>
        <v>16034.2864945</v>
      </c>
      <c r="AH690" s="1045">
        <f t="shared" si="906"/>
        <v>15921.224177749998</v>
      </c>
      <c r="AI690" s="1045">
        <f t="shared" si="906"/>
        <v>15809.258944750001</v>
      </c>
      <c r="AJ690" s="1045">
        <f t="shared" si="906"/>
        <v>15698.422140750003</v>
      </c>
      <c r="AK690" s="1045">
        <f t="shared" ref="AK690" si="909">AK540+AK542-AK668-AK685-AK688</f>
        <v>15479.726331499998</v>
      </c>
      <c r="AL690" s="225"/>
    </row>
    <row r="691" spans="3:38" s="221" customFormat="1" ht="14.15" customHeight="1" outlineLevel="2" x14ac:dyDescent="0.3">
      <c r="C691" s="222"/>
      <c r="F691" s="1033"/>
      <c r="G691" s="1033"/>
      <c r="H691" s="1033"/>
      <c r="I691" s="1033"/>
      <c r="J691" s="1033"/>
      <c r="K691" s="1033"/>
      <c r="L691" s="1033"/>
      <c r="M691" s="1033"/>
      <c r="N691" s="1033"/>
      <c r="O691" s="1033"/>
      <c r="P691" s="1033"/>
      <c r="Q691" s="1033"/>
      <c r="R691" s="1033"/>
      <c r="S691" s="1033"/>
      <c r="T691" s="1033"/>
      <c r="U691" s="1033"/>
      <c r="V691" s="1033"/>
      <c r="W691" s="1033"/>
      <c r="X691" s="1033"/>
      <c r="Y691" s="1033"/>
      <c r="Z691" s="1033"/>
      <c r="AA691" s="1033"/>
      <c r="AB691" s="1033"/>
      <c r="AC691" s="1033"/>
      <c r="AD691" s="1033"/>
      <c r="AE691" s="1033"/>
      <c r="AF691" s="1033"/>
      <c r="AG691" s="1033"/>
      <c r="AH691" s="1033"/>
      <c r="AI691" s="1033"/>
      <c r="AJ691" s="1033"/>
      <c r="AK691" s="1033"/>
      <c r="AL691" s="225"/>
    </row>
    <row r="692" spans="3:38" s="221" customFormat="1" ht="14.15" customHeight="1" outlineLevel="2" x14ac:dyDescent="0.3">
      <c r="C692" s="222"/>
      <c r="D692" s="1023" t="s">
        <v>791</v>
      </c>
      <c r="E692" s="1021"/>
      <c r="F692" s="1037"/>
      <c r="G692" s="1037"/>
      <c r="H692" s="1037"/>
      <c r="I692" s="1037"/>
      <c r="J692" s="1037"/>
      <c r="K692" s="1037"/>
      <c r="L692" s="1037"/>
      <c r="M692" s="1037"/>
      <c r="N692" s="1037"/>
      <c r="O692" s="1037"/>
      <c r="P692" s="1037"/>
      <c r="Q692" s="1037"/>
      <c r="R692" s="1037"/>
      <c r="S692" s="1037"/>
      <c r="T692" s="1037"/>
      <c r="U692" s="1037"/>
      <c r="V692" s="1037"/>
      <c r="W692" s="1037"/>
      <c r="X692" s="1037"/>
      <c r="Y692" s="1037"/>
      <c r="Z692" s="1037"/>
      <c r="AA692" s="1037"/>
      <c r="AB692" s="1037"/>
      <c r="AC692" s="1037"/>
      <c r="AD692" s="1037"/>
      <c r="AE692" s="1037"/>
      <c r="AF692" s="1037"/>
      <c r="AG692" s="1037"/>
      <c r="AH692" s="1037"/>
      <c r="AI692" s="1037"/>
      <c r="AJ692" s="1037"/>
      <c r="AK692" s="1037"/>
      <c r="AL692" s="225"/>
    </row>
    <row r="693" spans="3:38" s="221" customFormat="1" ht="14.15" customHeight="1" outlineLevel="3" x14ac:dyDescent="0.3">
      <c r="C693" s="222"/>
      <c r="D693" s="996" t="s">
        <v>374</v>
      </c>
      <c r="E693" s="627" t="s">
        <v>137</v>
      </c>
      <c r="F693" s="1045">
        <f>'2.1 INPUT DA Forecast'!F376*'2.2 INPUT DA Assumptions'!F208</f>
        <v>500</v>
      </c>
      <c r="G693" s="1045">
        <f>'2.1 INPUT DA Forecast'!G376*'2.2 INPUT DA Assumptions'!G208</f>
        <v>500</v>
      </c>
      <c r="H693" s="1045">
        <f>'2.1 INPUT DA Forecast'!H376*'2.2 INPUT DA Assumptions'!H208</f>
        <v>625</v>
      </c>
      <c r="I693" s="1045">
        <f>'2.1 INPUT DA Forecast'!I376*'2.2 INPUT DA Assumptions'!I208</f>
        <v>750</v>
      </c>
      <c r="J693" s="1045">
        <f>'2.1 INPUT DA Forecast'!J376*'2.2 INPUT DA Assumptions'!J208</f>
        <v>750</v>
      </c>
      <c r="K693" s="1045">
        <f>'2.1 INPUT DA Forecast'!K376*'2.2 INPUT DA Assumptions'!K208</f>
        <v>750</v>
      </c>
      <c r="L693" s="1045">
        <f>'2.1 INPUT DA Forecast'!L376*'2.2 INPUT DA Assumptions'!L208</f>
        <v>750</v>
      </c>
      <c r="M693" s="1045">
        <f>'2.1 INPUT DA Forecast'!M376*'2.2 INPUT DA Assumptions'!M208</f>
        <v>750</v>
      </c>
      <c r="N693" s="1045">
        <f>'2.1 INPUT DA Forecast'!N376*'2.2 INPUT DA Assumptions'!N208</f>
        <v>750</v>
      </c>
      <c r="O693" s="1045">
        <f>'2.1 INPUT DA Forecast'!O376*'2.2 INPUT DA Assumptions'!O208</f>
        <v>750</v>
      </c>
      <c r="P693" s="1045">
        <f>'2.1 INPUT DA Forecast'!P376*'2.2 INPUT DA Assumptions'!P208</f>
        <v>750</v>
      </c>
      <c r="Q693" s="1045">
        <f>'2.1 INPUT DA Forecast'!Q376*'2.2 INPUT DA Assumptions'!Q208</f>
        <v>750</v>
      </c>
      <c r="R693" s="1045">
        <f>'2.1 INPUT DA Forecast'!R376*'2.2 INPUT DA Assumptions'!R208</f>
        <v>750</v>
      </c>
      <c r="S693" s="1045">
        <f>'2.1 INPUT DA Forecast'!S376*'2.2 INPUT DA Assumptions'!S208</f>
        <v>750</v>
      </c>
      <c r="T693" s="1045">
        <f>'2.1 INPUT DA Forecast'!T376*'2.2 INPUT DA Assumptions'!T208</f>
        <v>750</v>
      </c>
      <c r="U693" s="1045">
        <f>'2.1 INPUT DA Forecast'!U376*'2.2 INPUT DA Assumptions'!U208</f>
        <v>750</v>
      </c>
      <c r="V693" s="1045">
        <f>'2.1 INPUT DA Forecast'!V376*'2.2 INPUT DA Assumptions'!V208</f>
        <v>750</v>
      </c>
      <c r="W693" s="1045">
        <f>'2.1 INPUT DA Forecast'!W376*'2.2 INPUT DA Assumptions'!W208</f>
        <v>750</v>
      </c>
      <c r="X693" s="1045">
        <f>'2.1 INPUT DA Forecast'!X376*'2.2 INPUT DA Assumptions'!X208</f>
        <v>750</v>
      </c>
      <c r="Y693" s="1045">
        <f>'2.1 INPUT DA Forecast'!Y376*'2.2 INPUT DA Assumptions'!Y208</f>
        <v>750</v>
      </c>
      <c r="Z693" s="1045">
        <f>'2.1 INPUT DA Forecast'!Z376*'2.2 INPUT DA Assumptions'!Z208</f>
        <v>750</v>
      </c>
      <c r="AA693" s="1045">
        <f>'2.1 INPUT DA Forecast'!AA376*'2.2 INPUT DA Assumptions'!AA208</f>
        <v>750</v>
      </c>
      <c r="AB693" s="1045">
        <f>'2.1 INPUT DA Forecast'!AB376*'2.2 INPUT DA Assumptions'!AB208</f>
        <v>750</v>
      </c>
      <c r="AC693" s="1045">
        <f>'2.1 INPUT DA Forecast'!AC376*'2.2 INPUT DA Assumptions'!AC208</f>
        <v>750</v>
      </c>
      <c r="AD693" s="1045">
        <f>'2.1 INPUT DA Forecast'!AD376*'2.2 INPUT DA Assumptions'!AD208</f>
        <v>750</v>
      </c>
      <c r="AE693" s="1045">
        <f>'2.1 INPUT DA Forecast'!AE376*'2.2 INPUT DA Assumptions'!AE208</f>
        <v>750</v>
      </c>
      <c r="AF693" s="1045">
        <f>'2.1 INPUT DA Forecast'!AF376*'2.2 INPUT DA Assumptions'!AF208</f>
        <v>750</v>
      </c>
      <c r="AG693" s="1045">
        <f>'2.1 INPUT DA Forecast'!AG376*'2.2 INPUT DA Assumptions'!AG208</f>
        <v>750</v>
      </c>
      <c r="AH693" s="1045">
        <f>'2.1 INPUT DA Forecast'!AH376*'2.2 INPUT DA Assumptions'!AH208</f>
        <v>750</v>
      </c>
      <c r="AI693" s="1045">
        <f>'2.1 INPUT DA Forecast'!AI376*'2.2 INPUT DA Assumptions'!AI208</f>
        <v>750</v>
      </c>
      <c r="AJ693" s="1045">
        <f>'2.1 INPUT DA Forecast'!AJ376*'2.2 INPUT DA Assumptions'!AJ208</f>
        <v>750</v>
      </c>
      <c r="AK693" s="1045">
        <f>'2.1 INPUT DA Forecast'!AK376*'2.2 INPUT DA Assumptions'!AK208</f>
        <v>750</v>
      </c>
      <c r="AL693" s="225"/>
    </row>
    <row r="694" spans="3:38" s="221" customFormat="1" ht="14.15" customHeight="1" outlineLevel="1" x14ac:dyDescent="0.3">
      <c r="C694" s="222"/>
      <c r="F694" s="1033"/>
      <c r="G694" s="1033"/>
      <c r="H694" s="1033"/>
      <c r="I694" s="1033"/>
      <c r="J694" s="1033"/>
      <c r="K694" s="1033"/>
      <c r="L694" s="1033"/>
      <c r="M694" s="1033"/>
      <c r="N694" s="1033"/>
      <c r="O694" s="1033"/>
      <c r="P694" s="1033"/>
      <c r="Q694" s="1033"/>
      <c r="R694" s="1033"/>
      <c r="S694" s="1033"/>
      <c r="T694" s="1033"/>
      <c r="U694" s="1033"/>
      <c r="V694" s="1033"/>
      <c r="W694" s="1033"/>
      <c r="X694" s="1033"/>
      <c r="Y694" s="1033"/>
      <c r="Z694" s="1033"/>
      <c r="AA694" s="1033"/>
      <c r="AB694" s="1033"/>
      <c r="AC694" s="1033"/>
      <c r="AD694" s="1033"/>
      <c r="AE694" s="1033"/>
      <c r="AF694" s="1033"/>
      <c r="AG694" s="1033"/>
      <c r="AH694" s="1033"/>
      <c r="AI694" s="1033"/>
      <c r="AJ694" s="1033"/>
      <c r="AK694" s="1033"/>
      <c r="AL694" s="225"/>
    </row>
    <row r="695" spans="3:38" s="221" customFormat="1" ht="14.15" customHeight="1" outlineLevel="1" x14ac:dyDescent="0.3">
      <c r="C695" s="222"/>
      <c r="D695" s="343" t="s">
        <v>500</v>
      </c>
      <c r="E695" s="993"/>
      <c r="F695" s="1052"/>
      <c r="G695" s="1702"/>
      <c r="H695" s="1052"/>
      <c r="I695" s="1052"/>
      <c r="J695" s="1052"/>
      <c r="K695" s="1702"/>
      <c r="L695" s="1052"/>
      <c r="M695" s="1052"/>
      <c r="N695" s="1052"/>
      <c r="O695" s="1052"/>
      <c r="P695" s="1052"/>
      <c r="Q695" s="1052"/>
      <c r="R695" s="1052"/>
      <c r="S695" s="1052"/>
      <c r="T695" s="1052"/>
      <c r="U695" s="1052"/>
      <c r="V695" s="1052"/>
      <c r="W695" s="1052"/>
      <c r="X695" s="1052"/>
      <c r="Y695" s="1052"/>
      <c r="Z695" s="1052"/>
      <c r="AA695" s="1052"/>
      <c r="AB695" s="1052"/>
      <c r="AC695" s="1052"/>
      <c r="AD695" s="1052"/>
      <c r="AE695" s="1052"/>
      <c r="AF695" s="1052"/>
      <c r="AG695" s="1052"/>
      <c r="AH695" s="1052"/>
      <c r="AI695" s="1052"/>
      <c r="AJ695" s="1052"/>
      <c r="AK695" s="1052"/>
      <c r="AL695" s="225"/>
    </row>
    <row r="696" spans="3:38" s="221" customFormat="1" ht="14.15" customHeight="1" outlineLevel="2" x14ac:dyDescent="0.3">
      <c r="C696" s="222"/>
      <c r="D696" s="223" t="s">
        <v>544</v>
      </c>
      <c r="E696" s="224"/>
      <c r="F696" s="1033"/>
      <c r="G696" s="1033"/>
      <c r="H696" s="1033"/>
      <c r="I696" s="1033"/>
      <c r="J696" s="1033"/>
      <c r="K696" s="1033"/>
      <c r="L696" s="1033"/>
      <c r="M696" s="1033"/>
      <c r="N696" s="1033"/>
      <c r="O696" s="1033"/>
      <c r="P696" s="1033"/>
      <c r="Q696" s="1033"/>
      <c r="R696" s="1033"/>
      <c r="S696" s="1033"/>
      <c r="T696" s="1033"/>
      <c r="U696" s="1033"/>
      <c r="V696" s="1033"/>
      <c r="W696" s="1033"/>
      <c r="X696" s="1033"/>
      <c r="Y696" s="1033"/>
      <c r="Z696" s="1033"/>
      <c r="AA696" s="1033"/>
      <c r="AB696" s="1033"/>
      <c r="AC696" s="1033"/>
      <c r="AD696" s="1033"/>
      <c r="AE696" s="1033"/>
      <c r="AF696" s="1033"/>
      <c r="AG696" s="1033"/>
      <c r="AH696" s="1033"/>
      <c r="AI696" s="1033"/>
      <c r="AJ696" s="1033"/>
      <c r="AK696" s="1033"/>
      <c r="AL696" s="225"/>
    </row>
    <row r="697" spans="3:38" s="238" customFormat="1" ht="14.15" customHeight="1" outlineLevel="2" x14ac:dyDescent="0.3">
      <c r="C697" s="998"/>
      <c r="D697" s="223" t="s">
        <v>1451</v>
      </c>
      <c r="E697" s="227" t="s">
        <v>137</v>
      </c>
      <c r="F697" s="1055">
        <f>SUM(F698:F700)</f>
        <v>102138.00806503752</v>
      </c>
      <c r="G697" s="1055">
        <f>SUM(G698:G700)</f>
        <v>102138.00806503752</v>
      </c>
      <c r="H697" s="1055">
        <f t="shared" ref="H697:M697" si="910">SUM(H698:H700)</f>
        <v>95585.882728752505</v>
      </c>
      <c r="I697" s="1055">
        <f t="shared" si="910"/>
        <v>89830.714350299982</v>
      </c>
      <c r="J697" s="1055">
        <f t="shared" si="910"/>
        <v>87768.723092413988</v>
      </c>
      <c r="K697" s="1055">
        <f>SUM(K698:K700)</f>
        <v>87548.860277165018</v>
      </c>
      <c r="L697" s="1055">
        <f t="shared" si="910"/>
        <v>85562.602712219494</v>
      </c>
      <c r="M697" s="1055">
        <f t="shared" si="910"/>
        <v>84444.888347574975</v>
      </c>
      <c r="N697" s="1055">
        <f t="shared" ref="N697:AJ697" si="911">SUM(N698:N700)</f>
        <v>83373.061519313997</v>
      </c>
      <c r="O697" s="1055">
        <f t="shared" si="911"/>
        <v>82344.213879850999</v>
      </c>
      <c r="P697" s="1055">
        <f t="shared" si="911"/>
        <v>81308.903922882979</v>
      </c>
      <c r="Q697" s="1055">
        <f t="shared" si="911"/>
        <v>80667.411559919798</v>
      </c>
      <c r="R697" s="1055">
        <f t="shared" si="911"/>
        <v>80032.385992822194</v>
      </c>
      <c r="S697" s="1055">
        <f t="shared" si="911"/>
        <v>79403.704378110007</v>
      </c>
      <c r="T697" s="1055">
        <f t="shared" si="911"/>
        <v>78811.307694290488</v>
      </c>
      <c r="U697" s="1055">
        <f t="shared" si="911"/>
        <v>78222.553749690007</v>
      </c>
      <c r="V697" s="1055">
        <f t="shared" si="911"/>
        <v>77639.619170116523</v>
      </c>
      <c r="W697" s="1055">
        <f t="shared" si="911"/>
        <v>77062.482535752002</v>
      </c>
      <c r="X697" s="1055">
        <f t="shared" si="911"/>
        <v>76491.143846596475</v>
      </c>
      <c r="Y697" s="1055">
        <f t="shared" si="911"/>
        <v>75925.391638505505</v>
      </c>
      <c r="Z697" s="1055">
        <f t="shared" si="911"/>
        <v>75365.109469497751</v>
      </c>
      <c r="AA697" s="1055">
        <f t="shared" si="911"/>
        <v>74808.287063182739</v>
      </c>
      <c r="AB697" s="1055">
        <f t="shared" si="911"/>
        <v>74256.934695951</v>
      </c>
      <c r="AC697" s="1055">
        <f t="shared" si="911"/>
        <v>73711.052367802506</v>
      </c>
      <c r="AD697" s="1055">
        <f t="shared" si="911"/>
        <v>73170.640078737255</v>
      </c>
      <c r="AE697" s="1055">
        <f t="shared" si="911"/>
        <v>72635.581386773993</v>
      </c>
      <c r="AF697" s="1055">
        <f t="shared" si="911"/>
        <v>72105.781269749496</v>
      </c>
      <c r="AG697" s="1055">
        <f t="shared" si="911"/>
        <v>71581.218307845746</v>
      </c>
      <c r="AH697" s="1055">
        <f t="shared" si="911"/>
        <v>71062.008943043998</v>
      </c>
      <c r="AI697" s="1055">
        <f t="shared" si="911"/>
        <v>70547.825269218491</v>
      </c>
      <c r="AJ697" s="1055">
        <f t="shared" si="911"/>
        <v>70038.783728350492</v>
      </c>
      <c r="AK697" s="1055">
        <f t="shared" ref="AK697" si="912">SUM(AK698:AK700)</f>
        <v>69034.423255404239</v>
      </c>
      <c r="AL697" s="999"/>
    </row>
    <row r="698" spans="3:38" s="221" customFormat="1" ht="14.15" customHeight="1" outlineLevel="3" x14ac:dyDescent="0.3">
      <c r="C698" s="222"/>
      <c r="D698" s="426" t="s">
        <v>382</v>
      </c>
      <c r="E698" s="224" t="s">
        <v>137</v>
      </c>
      <c r="F698" s="1045">
        <f>F556*'2.2 INPUT DA Assumptions'!$F$229</f>
        <v>3638.7733851224107</v>
      </c>
      <c r="G698" s="1045">
        <f>G556*'2.2 INPUT DA Assumptions'!$F$229</f>
        <v>3638.7733851224107</v>
      </c>
      <c r="H698" s="1045">
        <f>H556*'2.2 INPUT DA Assumptions'!$F$229</f>
        <v>7222.9866738750006</v>
      </c>
      <c r="I698" s="1045">
        <f>I556*'2.2 INPUT DA Assumptions'!$F$229</f>
        <v>10888.009124999999</v>
      </c>
      <c r="J698" s="1045">
        <f>J556*'2.2 INPUT DA Assumptions'!$F$229</f>
        <v>12242.92090476</v>
      </c>
      <c r="K698" s="1045">
        <f>K556*'2.2 INPUT DA Assumptions'!$F$229</f>
        <v>12207.3768516</v>
      </c>
      <c r="L698" s="1045">
        <f>L556*'2.2 INPUT DA Assumptions'!$F$229</f>
        <v>13904.100754249999</v>
      </c>
      <c r="M698" s="1045">
        <f>M556*'2.2 INPUT DA Assumptions'!$F$229</f>
        <v>14637.05123125</v>
      </c>
      <c r="N698" s="1045">
        <f>N556*'2.2 INPUT DA Assumptions'!$F$229</f>
        <v>14929.914688500001</v>
      </c>
      <c r="O698" s="1045">
        <f>O556*'2.2 INPUT DA Assumptions'!$F$229</f>
        <v>14839.544139</v>
      </c>
      <c r="P698" s="1045">
        <f>P556*'2.2 INPUT DA Assumptions'!$F$229</f>
        <v>15083.744676</v>
      </c>
      <c r="Q698" s="1045">
        <f>Q556*'2.2 INPUT DA Assumptions'!$F$229</f>
        <v>15389.181093825002</v>
      </c>
      <c r="R698" s="1045">
        <f>R556*'2.2 INPUT DA Assumptions'!$F$229</f>
        <v>15689.791214299999</v>
      </c>
      <c r="S698" s="1045">
        <f>S556*'2.2 INPUT DA Assumptions'!$F$229</f>
        <v>15985.643611</v>
      </c>
      <c r="T698" s="1045">
        <f>T556*'2.2 INPUT DA Assumptions'!$F$229</f>
        <v>15876.429671374999</v>
      </c>
      <c r="U698" s="1045">
        <f>U556*'2.2 INPUT DA Assumptions'!$F$229</f>
        <v>15764.291838749998</v>
      </c>
      <c r="V698" s="1045">
        <f>V556*'2.2 INPUT DA Assumptions'!$F$229</f>
        <v>15653.253104125</v>
      </c>
      <c r="W698" s="1045">
        <f>W556*'2.2 INPUT DA Assumptions'!$F$229</f>
        <v>15543.32318175</v>
      </c>
      <c r="X698" s="1045">
        <f>X556*'2.2 INPUT DA Assumptions'!$F$229</f>
        <v>15434.502071625</v>
      </c>
      <c r="Y698" s="1045">
        <f>Y556*'2.2 INPUT DA Assumptions'!$F$229</f>
        <v>15326.741896375001</v>
      </c>
      <c r="Z698" s="1045">
        <f>Z556*'2.2 INPUT DA Assumptions'!$F$229</f>
        <v>15220.0235744375</v>
      </c>
      <c r="AA698" s="1045">
        <f>AA556*'2.2 INPUT DA Assumptions'!$F$229</f>
        <v>15113.964780687498</v>
      </c>
      <c r="AB698" s="1045">
        <f>AB556*'2.2 INPUT DA Assumptions'!$F$229</f>
        <v>15008.947840249999</v>
      </c>
      <c r="AC698" s="1045">
        <f>AC556*'2.2 INPUT DA Assumptions'!$F$229</f>
        <v>14904.972753125001</v>
      </c>
      <c r="AD698" s="1045">
        <f>AD556*'2.2 INPUT DA Assumptions'!$F$229</f>
        <v>14802.039519312499</v>
      </c>
      <c r="AE698" s="1045">
        <f>AE556*'2.2 INPUT DA Assumptions'!$F$229</f>
        <v>14700.12905725</v>
      </c>
      <c r="AF698" s="1045">
        <f>AF556*'2.2 INPUT DA Assumptions'!$F$229</f>
        <v>14599.212571124997</v>
      </c>
      <c r="AG698" s="1045">
        <f>AG556*'2.2 INPUT DA Assumptions'!$F$229</f>
        <v>14499.299775187499</v>
      </c>
      <c r="AH698" s="1045">
        <f>AH556*'2.2 INPUT DA Assumptions'!$F$229</f>
        <v>14400.409750999997</v>
      </c>
      <c r="AI698" s="1045">
        <f>AI556*'2.2 INPUT DA Assumptions'!$F$229</f>
        <v>14302.475539625</v>
      </c>
      <c r="AJ698" s="1045">
        <f>AJ556*'2.2 INPUT DA Assumptions'!$F$229</f>
        <v>14205.516222625001</v>
      </c>
      <c r="AK698" s="1045">
        <f>AK556*'2.2 INPUT DA Assumptions'!$F$229</f>
        <v>14014.216619812501</v>
      </c>
      <c r="AL698" s="225"/>
    </row>
    <row r="699" spans="3:38" s="221" customFormat="1" ht="14.15" customHeight="1" outlineLevel="3" x14ac:dyDescent="0.3">
      <c r="C699" s="222"/>
      <c r="D699" s="426" t="s">
        <v>383</v>
      </c>
      <c r="E699" s="224" t="s">
        <v>137</v>
      </c>
      <c r="F699" s="1045">
        <f>F560*'2.2 INPUT DA Assumptions'!$F$229</f>
        <v>3213.1333333333337</v>
      </c>
      <c r="G699" s="1045">
        <f>G560*'2.2 INPUT DA Assumptions'!$F$229</f>
        <v>3213.1333333333337</v>
      </c>
      <c r="H699" s="1045">
        <f>H560*'2.2 INPUT DA Assumptions'!$F$229</f>
        <v>2963.7566503999997</v>
      </c>
      <c r="I699" s="1045">
        <f>I560*'2.2 INPUT DA Assumptions'!$F$229</f>
        <v>2776.0137614999999</v>
      </c>
      <c r="J699" s="1045">
        <f>J560*'2.2 INPUT DA Assumptions'!$F$229</f>
        <v>2563.0624596500002</v>
      </c>
      <c r="K699" s="1045">
        <f>K560*'2.2 INPUT DA Assumptions'!$F$229</f>
        <v>2555.1302199500001</v>
      </c>
      <c r="L699" s="1045">
        <f>L560*'2.2 INPUT DA Assumptions'!$F$229</f>
        <v>2599.6761608999996</v>
      </c>
      <c r="M699" s="1045">
        <f>M560*'2.2 INPUT DA Assumptions'!$F$229</f>
        <v>2471.9336249999997</v>
      </c>
      <c r="N699" s="1045">
        <f>N560*'2.2 INPUT DA Assumptions'!$F$229</f>
        <v>2444.6223899999995</v>
      </c>
      <c r="O699" s="1045">
        <f>O560*'2.2 INPUT DA Assumptions'!$F$229</f>
        <v>2417.7450499999995</v>
      </c>
      <c r="P699" s="1045">
        <f>P560*'2.2 INPUT DA Assumptions'!$F$229</f>
        <v>2391.2971774999996</v>
      </c>
      <c r="Q699" s="1045">
        <f>Q560*'2.2 INPUT DA Assumptions'!$F$229</f>
        <v>2375.1832912499995</v>
      </c>
      <c r="R699" s="1045">
        <f>R560*'2.2 INPUT DA Assumptions'!$F$229</f>
        <v>2359.2275875</v>
      </c>
      <c r="S699" s="1045">
        <f>S560*'2.2 INPUT DA Assumptions'!$F$229</f>
        <v>2343.4278524999995</v>
      </c>
      <c r="T699" s="1045">
        <f>T560*'2.2 INPUT DA Assumptions'!$F$229</f>
        <v>2234.6748479999997</v>
      </c>
      <c r="U699" s="1045">
        <f>U560*'2.2 INPUT DA Assumptions'!$F$229</f>
        <v>2219.8065623999996</v>
      </c>
      <c r="V699" s="1045">
        <f>V560*'2.2 INPUT DA Assumptions'!$F$229</f>
        <v>2205.0827903999998</v>
      </c>
      <c r="W699" s="1045">
        <f>W560*'2.2 INPUT DA Assumptions'!$F$229</f>
        <v>2190.5066231999995</v>
      </c>
      <c r="X699" s="1045">
        <f>X560*'2.2 INPUT DA Assumptions'!$F$229</f>
        <v>2176.0780607999995</v>
      </c>
      <c r="Y699" s="1045">
        <f>Y560*'2.2 INPUT DA Assumptions'!$F$229</f>
        <v>2161.7897615999996</v>
      </c>
      <c r="Z699" s="1045">
        <f>Z560*'2.2 INPUT DA Assumptions'!$F$229</f>
        <v>2147.6396003999998</v>
      </c>
      <c r="AA699" s="1045">
        <f>AA560*'2.2 INPUT DA Assumptions'!$F$229</f>
        <v>2133.5769587999998</v>
      </c>
      <c r="AB699" s="1045">
        <f>AB560*'2.2 INPUT DA Assumptions'!$F$229</f>
        <v>2119.6524552000001</v>
      </c>
      <c r="AC699" s="1045">
        <f>AC560*'2.2 INPUT DA Assumptions'!$F$229</f>
        <v>2105.8660895999992</v>
      </c>
      <c r="AD699" s="1045">
        <f>AD560*'2.2 INPUT DA Assumptions'!$F$229</f>
        <v>2092.217862</v>
      </c>
      <c r="AE699" s="1045">
        <f>AE560*'2.2 INPUT DA Assumptions'!$F$229</f>
        <v>2078.7056471999995</v>
      </c>
      <c r="AF699" s="1045">
        <f>AF560*'2.2 INPUT DA Assumptions'!$F$229</f>
        <v>2065.3242287999992</v>
      </c>
      <c r="AG699" s="1045">
        <f>AG560*'2.2 INPUT DA Assumptions'!$F$229</f>
        <v>2052.0766979999999</v>
      </c>
      <c r="AH699" s="1045">
        <f>AH560*'2.2 INPUT DA Assumptions'!$F$229</f>
        <v>2038.9651799999997</v>
      </c>
      <c r="AI699" s="1045">
        <f>AI560*'2.2 INPUT DA Assumptions'!$F$229</f>
        <v>2025.9802079999997</v>
      </c>
      <c r="AJ699" s="1045">
        <f>AJ560*'2.2 INPUT DA Assumptions'!$F$229</f>
        <v>2013.1239071999996</v>
      </c>
      <c r="AK699" s="1045">
        <f>AK560*'2.2 INPUT DA Assumptions'!$F$229</f>
        <v>1987.7592587999993</v>
      </c>
      <c r="AL699" s="225"/>
    </row>
    <row r="700" spans="3:38" s="221" customFormat="1" ht="14.15" customHeight="1" outlineLevel="3" x14ac:dyDescent="0.3">
      <c r="C700" s="222"/>
      <c r="D700" s="426" t="s">
        <v>384</v>
      </c>
      <c r="E700" s="224" t="s">
        <v>137</v>
      </c>
      <c r="F700" s="1045">
        <f>F564*'2.2 INPUT DA Assumptions'!$F$229</f>
        <v>95286.101346581767</v>
      </c>
      <c r="G700" s="1045">
        <f>G564*'2.2 INPUT DA Assumptions'!$F$229</f>
        <v>95286.101346581767</v>
      </c>
      <c r="H700" s="1045">
        <f>H564*'2.2 INPUT DA Assumptions'!$F$229</f>
        <v>85399.139404477508</v>
      </c>
      <c r="I700" s="1045">
        <f>I564*'2.2 INPUT DA Assumptions'!$F$229</f>
        <v>76166.691463799987</v>
      </c>
      <c r="J700" s="1045">
        <f>J564*'2.2 INPUT DA Assumptions'!$F$229</f>
        <v>72962.739728003988</v>
      </c>
      <c r="K700" s="1045">
        <f>K564*'2.2 INPUT DA Assumptions'!$F$229</f>
        <v>72786.353205615014</v>
      </c>
      <c r="L700" s="1045">
        <f>L564*'2.2 INPUT DA Assumptions'!$F$229</f>
        <v>69058.825797069498</v>
      </c>
      <c r="M700" s="1045">
        <f>M564*'2.2 INPUT DA Assumptions'!$F$229</f>
        <v>67335.903491324978</v>
      </c>
      <c r="N700" s="1045">
        <f>N564*'2.2 INPUT DA Assumptions'!$F$229</f>
        <v>65998.524440813999</v>
      </c>
      <c r="O700" s="1045">
        <f>O564*'2.2 INPUT DA Assumptions'!$F$229</f>
        <v>65086.924690850996</v>
      </c>
      <c r="P700" s="1045">
        <f>P564*'2.2 INPUT DA Assumptions'!$F$229</f>
        <v>63833.862069382987</v>
      </c>
      <c r="Q700" s="1045">
        <f>Q564*'2.2 INPUT DA Assumptions'!$F$229</f>
        <v>62903.047174844796</v>
      </c>
      <c r="R700" s="1045">
        <f>R564*'2.2 INPUT DA Assumptions'!$F$229</f>
        <v>61983.367191022189</v>
      </c>
      <c r="S700" s="1045">
        <f>S564*'2.2 INPUT DA Assumptions'!$F$229</f>
        <v>61074.632914610011</v>
      </c>
      <c r="T700" s="1045">
        <f>T564*'2.2 INPUT DA Assumptions'!$F$229</f>
        <v>60700.203174915492</v>
      </c>
      <c r="U700" s="1045">
        <f>U564*'2.2 INPUT DA Assumptions'!$F$229</f>
        <v>60238.45534854001</v>
      </c>
      <c r="V700" s="1045">
        <f>V564*'2.2 INPUT DA Assumptions'!$F$229</f>
        <v>59781.283275591515</v>
      </c>
      <c r="W700" s="1045">
        <f>W564*'2.2 INPUT DA Assumptions'!$F$229</f>
        <v>59328.652730802009</v>
      </c>
      <c r="X700" s="1045">
        <f>X564*'2.2 INPUT DA Assumptions'!$F$229</f>
        <v>58880.563714171469</v>
      </c>
      <c r="Y700" s="1045">
        <f>Y564*'2.2 INPUT DA Assumptions'!$F$229</f>
        <v>58436.859980530506</v>
      </c>
      <c r="Z700" s="1045">
        <f>Z564*'2.2 INPUT DA Assumptions'!$F$229</f>
        <v>57997.446294660243</v>
      </c>
      <c r="AA700" s="1045">
        <f>AA564*'2.2 INPUT DA Assumptions'!$F$229</f>
        <v>57560.745323695242</v>
      </c>
      <c r="AB700" s="1045">
        <f>AB564*'2.2 INPUT DA Assumptions'!$F$229</f>
        <v>57128.334400501</v>
      </c>
      <c r="AC700" s="1045">
        <f>AC564*'2.2 INPUT DA Assumptions'!$F$229</f>
        <v>56700.21352507751</v>
      </c>
      <c r="AD700" s="1045">
        <f>AD564*'2.2 INPUT DA Assumptions'!$F$229</f>
        <v>56276.382697424749</v>
      </c>
      <c r="AE700" s="1045">
        <f>AE564*'2.2 INPUT DA Assumptions'!$F$229</f>
        <v>55856.746682323996</v>
      </c>
      <c r="AF700" s="1045">
        <f>AF564*'2.2 INPUT DA Assumptions'!$F$229</f>
        <v>55441.244469824494</v>
      </c>
      <c r="AG700" s="1045">
        <f>AG564*'2.2 INPUT DA Assumptions'!$F$229</f>
        <v>55029.841834658248</v>
      </c>
      <c r="AH700" s="1045">
        <f>AH564*'2.2 INPUT DA Assumptions'!$F$229</f>
        <v>54622.634012043993</v>
      </c>
      <c r="AI700" s="1045">
        <f>AI564*'2.2 INPUT DA Assumptions'!$F$229</f>
        <v>54219.369521593486</v>
      </c>
      <c r="AJ700" s="1045">
        <f>AJ564*'2.2 INPUT DA Assumptions'!$F$229</f>
        <v>53820.143598525494</v>
      </c>
      <c r="AK700" s="1045">
        <f>AK564*'2.2 INPUT DA Assumptions'!$F$229</f>
        <v>53032.447376791737</v>
      </c>
      <c r="AL700" s="225"/>
    </row>
    <row r="701" spans="3:38" s="221" customFormat="1" ht="14.15" customHeight="1" outlineLevel="1" x14ac:dyDescent="0.3">
      <c r="C701" s="222"/>
      <c r="D701" s="1087"/>
      <c r="F701" s="1033"/>
      <c r="G701" s="1033"/>
      <c r="H701" s="1033"/>
      <c r="I701" s="1033"/>
      <c r="J701" s="1033"/>
      <c r="K701" s="1033"/>
      <c r="L701" s="1033"/>
      <c r="M701" s="1033"/>
      <c r="N701" s="1033"/>
      <c r="O701" s="1033"/>
      <c r="P701" s="1033"/>
      <c r="Q701" s="1033"/>
      <c r="R701" s="1033"/>
      <c r="S701" s="1033"/>
      <c r="T701" s="1033"/>
      <c r="U701" s="1033"/>
      <c r="V701" s="1033"/>
      <c r="W701" s="1033"/>
      <c r="X701" s="1033"/>
      <c r="Y701" s="1033"/>
      <c r="Z701" s="1033"/>
      <c r="AA701" s="1033"/>
      <c r="AB701" s="1033"/>
      <c r="AC701" s="1033"/>
      <c r="AD701" s="1033"/>
      <c r="AE701" s="1033"/>
      <c r="AF701" s="1033"/>
      <c r="AG701" s="1033"/>
      <c r="AH701" s="1033"/>
      <c r="AI701" s="1033"/>
      <c r="AJ701" s="1033"/>
      <c r="AK701" s="1033"/>
      <c r="AL701" s="225"/>
    </row>
    <row r="702" spans="3:38" s="221" customFormat="1" ht="14.15" customHeight="1" outlineLevel="1" x14ac:dyDescent="0.3">
      <c r="C702" s="222"/>
      <c r="D702" s="343" t="s">
        <v>504</v>
      </c>
      <c r="E702" s="993"/>
      <c r="F702" s="1052"/>
      <c r="G702" s="1702"/>
      <c r="H702" s="1052"/>
      <c r="I702" s="1052"/>
      <c r="J702" s="1052"/>
      <c r="K702" s="1702"/>
      <c r="L702" s="1052"/>
      <c r="M702" s="1052"/>
      <c r="N702" s="1052"/>
      <c r="O702" s="1052"/>
      <c r="P702" s="1052"/>
      <c r="Q702" s="1052"/>
      <c r="R702" s="1052"/>
      <c r="S702" s="1052"/>
      <c r="T702" s="1052"/>
      <c r="U702" s="1052"/>
      <c r="V702" s="1052"/>
      <c r="W702" s="1052"/>
      <c r="X702" s="1052"/>
      <c r="Y702" s="1052"/>
      <c r="Z702" s="1052"/>
      <c r="AA702" s="1052"/>
      <c r="AB702" s="1052"/>
      <c r="AC702" s="1052"/>
      <c r="AD702" s="1052"/>
      <c r="AE702" s="1052"/>
      <c r="AF702" s="1052"/>
      <c r="AG702" s="1052"/>
      <c r="AH702" s="1052"/>
      <c r="AI702" s="1052"/>
      <c r="AJ702" s="1052"/>
      <c r="AK702" s="1052"/>
      <c r="AL702" s="225"/>
    </row>
    <row r="703" spans="3:38" s="221" customFormat="1" ht="14.15" customHeight="1" outlineLevel="2" x14ac:dyDescent="0.3">
      <c r="C703" s="222"/>
      <c r="F703" s="1033"/>
      <c r="G703" s="1033"/>
      <c r="H703" s="1033"/>
      <c r="I703" s="1033"/>
      <c r="J703" s="1033"/>
      <c r="K703" s="1033"/>
      <c r="L703" s="1033"/>
      <c r="M703" s="1033"/>
      <c r="N703" s="1033"/>
      <c r="O703" s="1033"/>
      <c r="P703" s="1033"/>
      <c r="Q703" s="1033"/>
      <c r="R703" s="1033"/>
      <c r="S703" s="1033"/>
      <c r="T703" s="1033"/>
      <c r="U703" s="1033"/>
      <c r="V703" s="1033"/>
      <c r="W703" s="1033"/>
      <c r="X703" s="1033"/>
      <c r="Y703" s="1033"/>
      <c r="Z703" s="1033"/>
      <c r="AA703" s="1033"/>
      <c r="AB703" s="1033"/>
      <c r="AC703" s="1033"/>
      <c r="AD703" s="1033"/>
      <c r="AE703" s="1033"/>
      <c r="AF703" s="1033"/>
      <c r="AG703" s="1033"/>
      <c r="AH703" s="1033"/>
      <c r="AI703" s="1033"/>
      <c r="AJ703" s="1033"/>
      <c r="AK703" s="1033"/>
      <c r="AL703" s="225"/>
    </row>
    <row r="704" spans="3:38" s="221" customFormat="1" ht="14.15" customHeight="1" outlineLevel="2" x14ac:dyDescent="0.3">
      <c r="C704" s="222"/>
      <c r="D704" s="1023" t="s">
        <v>505</v>
      </c>
      <c r="E704" s="1021"/>
      <c r="F704" s="1037"/>
      <c r="G704" s="2474"/>
      <c r="H704" s="1037"/>
      <c r="I704" s="1037"/>
      <c r="J704" s="1037"/>
      <c r="K704" s="2474"/>
      <c r="L704" s="1037"/>
      <c r="M704" s="1037"/>
      <c r="N704" s="1037"/>
      <c r="O704" s="1037"/>
      <c r="P704" s="1037"/>
      <c r="Q704" s="1037"/>
      <c r="R704" s="1037"/>
      <c r="S704" s="1037"/>
      <c r="T704" s="1037"/>
      <c r="U704" s="1037"/>
      <c r="V704" s="1037"/>
      <c r="W704" s="1037"/>
      <c r="X704" s="1037"/>
      <c r="Y704" s="1037"/>
      <c r="Z704" s="1037"/>
      <c r="AA704" s="1037"/>
      <c r="AB704" s="1037"/>
      <c r="AC704" s="1037"/>
      <c r="AD704" s="1037"/>
      <c r="AE704" s="1037"/>
      <c r="AF704" s="1037"/>
      <c r="AG704" s="1037"/>
      <c r="AH704" s="1037"/>
      <c r="AI704" s="1037"/>
      <c r="AJ704" s="1037"/>
      <c r="AK704" s="1037"/>
      <c r="AL704" s="225"/>
    </row>
    <row r="705" spans="3:38" s="221" customFormat="1" ht="14.15" customHeight="1" outlineLevel="3" x14ac:dyDescent="0.3">
      <c r="C705" s="222"/>
      <c r="D705" s="226" t="s">
        <v>545</v>
      </c>
      <c r="E705" s="224" t="s">
        <v>137</v>
      </c>
      <c r="F705" s="1055">
        <f>'2.1 INPUT DA Forecast'!$F$198</f>
        <v>19000</v>
      </c>
      <c r="G705" s="1055">
        <f>'2.1 INPUT DA Forecast'!$F$198</f>
        <v>19000</v>
      </c>
      <c r="H705" s="1055">
        <f>'2.1 INPUT DA Forecast'!$F$198</f>
        <v>19000</v>
      </c>
      <c r="I705" s="1055">
        <f>'2.1 INPUT DA Forecast'!$F$198</f>
        <v>19000</v>
      </c>
      <c r="J705" s="1055">
        <f>'2.1 INPUT DA Forecast'!$F$198</f>
        <v>19000</v>
      </c>
      <c r="K705" s="1055">
        <f>'2.1 INPUT DA Forecast'!$F$198</f>
        <v>19000</v>
      </c>
      <c r="L705" s="1055">
        <f>'2.1 INPUT DA Forecast'!$F$198</f>
        <v>19000</v>
      </c>
      <c r="M705" s="1055">
        <f>'2.1 INPUT DA Forecast'!$F$198</f>
        <v>19000</v>
      </c>
      <c r="N705" s="1055">
        <f>'2.1 INPUT DA Forecast'!$F$198</f>
        <v>19000</v>
      </c>
      <c r="O705" s="1055">
        <f>'2.1 INPUT DA Forecast'!$F$198</f>
        <v>19000</v>
      </c>
      <c r="P705" s="1055">
        <f>'2.1 INPUT DA Forecast'!$F$198</f>
        <v>19000</v>
      </c>
      <c r="Q705" s="1055">
        <f>'2.1 INPUT DA Forecast'!$F$198</f>
        <v>19000</v>
      </c>
      <c r="R705" s="1055">
        <f>'2.1 INPUT DA Forecast'!$F$198</f>
        <v>19000</v>
      </c>
      <c r="S705" s="1055">
        <f>'2.1 INPUT DA Forecast'!$F$198</f>
        <v>19000</v>
      </c>
      <c r="T705" s="1055">
        <f>'2.1 INPUT DA Forecast'!$F$198</f>
        <v>19000</v>
      </c>
      <c r="U705" s="1055">
        <f>'2.1 INPUT DA Forecast'!$F$198</f>
        <v>19000</v>
      </c>
      <c r="V705" s="1055">
        <f>'2.1 INPUT DA Forecast'!$F$198</f>
        <v>19000</v>
      </c>
      <c r="W705" s="1055">
        <f>'2.1 INPUT DA Forecast'!$F$198</f>
        <v>19000</v>
      </c>
      <c r="X705" s="1055">
        <f>'2.1 INPUT DA Forecast'!$F$198</f>
        <v>19000</v>
      </c>
      <c r="Y705" s="1055">
        <f>'2.1 INPUT DA Forecast'!$F$198</f>
        <v>19000</v>
      </c>
      <c r="Z705" s="1055">
        <f>'2.1 INPUT DA Forecast'!$F$198</f>
        <v>19000</v>
      </c>
      <c r="AA705" s="1055">
        <f>'2.1 INPUT DA Forecast'!$F$198</f>
        <v>19000</v>
      </c>
      <c r="AB705" s="1055">
        <f>'2.1 INPUT DA Forecast'!$F$198</f>
        <v>19000</v>
      </c>
      <c r="AC705" s="1055">
        <f>'2.1 INPUT DA Forecast'!$F$198</f>
        <v>19000</v>
      </c>
      <c r="AD705" s="1055">
        <f>'2.1 INPUT DA Forecast'!$F$198</f>
        <v>19000</v>
      </c>
      <c r="AE705" s="1055">
        <f>'2.1 INPUT DA Forecast'!$F$198</f>
        <v>19000</v>
      </c>
      <c r="AF705" s="1055">
        <f>'2.1 INPUT DA Forecast'!$F$198</f>
        <v>19000</v>
      </c>
      <c r="AG705" s="1055">
        <f>'2.1 INPUT DA Forecast'!$F$198</f>
        <v>19000</v>
      </c>
      <c r="AH705" s="1055">
        <f>'2.1 INPUT DA Forecast'!$F$198</f>
        <v>19000</v>
      </c>
      <c r="AI705" s="1055">
        <f>'2.1 INPUT DA Forecast'!$F$198</f>
        <v>19000</v>
      </c>
      <c r="AJ705" s="1055">
        <f>'2.1 INPUT DA Forecast'!$F$198</f>
        <v>19000</v>
      </c>
      <c r="AK705" s="1055">
        <f>'2.1 INPUT DA Forecast'!$F$198</f>
        <v>19000</v>
      </c>
      <c r="AL705" s="225"/>
    </row>
    <row r="706" spans="3:38" s="221" customFormat="1" ht="14.15" customHeight="1" outlineLevel="3" x14ac:dyDescent="0.3">
      <c r="C706" s="222"/>
      <c r="D706" s="996" t="s">
        <v>23</v>
      </c>
      <c r="E706" s="224" t="s">
        <v>137</v>
      </c>
      <c r="F706" s="1055">
        <f>'2.1 INPUT DA Forecast'!$F$199</f>
        <v>12000</v>
      </c>
      <c r="G706" s="1055">
        <f>'2.1 INPUT DA Forecast'!$F$199</f>
        <v>12000</v>
      </c>
      <c r="H706" s="1055">
        <f>'2.1 INPUT DA Forecast'!$F$199</f>
        <v>12000</v>
      </c>
      <c r="I706" s="1055">
        <f>'2.1 INPUT DA Forecast'!$F$199</f>
        <v>12000</v>
      </c>
      <c r="J706" s="1055">
        <f>'2.1 INPUT DA Forecast'!$F$199</f>
        <v>12000</v>
      </c>
      <c r="K706" s="1055">
        <f>'2.1 INPUT DA Forecast'!$F$199</f>
        <v>12000</v>
      </c>
      <c r="L706" s="1055">
        <f>'2.1 INPUT DA Forecast'!$F$199</f>
        <v>12000</v>
      </c>
      <c r="M706" s="1055">
        <f>'2.1 INPUT DA Forecast'!$F$199</f>
        <v>12000</v>
      </c>
      <c r="N706" s="1055">
        <f>'2.1 INPUT DA Forecast'!$F$199</f>
        <v>12000</v>
      </c>
      <c r="O706" s="1055">
        <f>'2.1 INPUT DA Forecast'!$F$199</f>
        <v>12000</v>
      </c>
      <c r="P706" s="1055">
        <f>'2.1 INPUT DA Forecast'!$F$199</f>
        <v>12000</v>
      </c>
      <c r="Q706" s="1055">
        <f>'2.1 INPUT DA Forecast'!$F$199</f>
        <v>12000</v>
      </c>
      <c r="R706" s="1055">
        <f>'2.1 INPUT DA Forecast'!$F$199</f>
        <v>12000</v>
      </c>
      <c r="S706" s="1055">
        <f>'2.1 INPUT DA Forecast'!$F$199</f>
        <v>12000</v>
      </c>
      <c r="T706" s="1055">
        <f>'2.1 INPUT DA Forecast'!$F$199</f>
        <v>12000</v>
      </c>
      <c r="U706" s="1055">
        <f>'2.1 INPUT DA Forecast'!$F$199</f>
        <v>12000</v>
      </c>
      <c r="V706" s="1055">
        <f>'2.1 INPUT DA Forecast'!$F$199</f>
        <v>12000</v>
      </c>
      <c r="W706" s="1055">
        <f>'2.1 INPUT DA Forecast'!$F$199</f>
        <v>12000</v>
      </c>
      <c r="X706" s="1055">
        <f>'2.1 INPUT DA Forecast'!$F$199</f>
        <v>12000</v>
      </c>
      <c r="Y706" s="1055">
        <f>'2.1 INPUT DA Forecast'!$F$199</f>
        <v>12000</v>
      </c>
      <c r="Z706" s="1055">
        <f>'2.1 INPUT DA Forecast'!$F$199</f>
        <v>12000</v>
      </c>
      <c r="AA706" s="1055">
        <f>'2.1 INPUT DA Forecast'!$F$199</f>
        <v>12000</v>
      </c>
      <c r="AB706" s="1055">
        <f>'2.1 INPUT DA Forecast'!$F$199</f>
        <v>12000</v>
      </c>
      <c r="AC706" s="1055">
        <f>'2.1 INPUT DA Forecast'!$F$199</f>
        <v>12000</v>
      </c>
      <c r="AD706" s="1055">
        <f>'2.1 INPUT DA Forecast'!$F$199</f>
        <v>12000</v>
      </c>
      <c r="AE706" s="1055">
        <f>'2.1 INPUT DA Forecast'!$F$199</f>
        <v>12000</v>
      </c>
      <c r="AF706" s="1055">
        <f>'2.1 INPUT DA Forecast'!$F$199</f>
        <v>12000</v>
      </c>
      <c r="AG706" s="1055">
        <f>'2.1 INPUT DA Forecast'!$F$199</f>
        <v>12000</v>
      </c>
      <c r="AH706" s="1055">
        <f>'2.1 INPUT DA Forecast'!$F$199</f>
        <v>12000</v>
      </c>
      <c r="AI706" s="1055">
        <f>'2.1 INPUT DA Forecast'!$F$199</f>
        <v>12000</v>
      </c>
      <c r="AJ706" s="1055">
        <f>'2.1 INPUT DA Forecast'!$F$199</f>
        <v>12000</v>
      </c>
      <c r="AK706" s="1055">
        <f>'2.1 INPUT DA Forecast'!$F$199</f>
        <v>12000</v>
      </c>
      <c r="AL706" s="225"/>
    </row>
    <row r="707" spans="3:38" s="221" customFormat="1" ht="14.15" customHeight="1" outlineLevel="3" x14ac:dyDescent="0.3">
      <c r="C707" s="222"/>
      <c r="D707" s="996" t="s">
        <v>413</v>
      </c>
      <c r="E707" s="224" t="s">
        <v>137</v>
      </c>
      <c r="F707" s="1055">
        <f>'2.1 INPUT DA Forecast'!$F$200</f>
        <v>7000</v>
      </c>
      <c r="G707" s="1055">
        <f>'2.1 INPUT DA Forecast'!$F$200</f>
        <v>7000</v>
      </c>
      <c r="H707" s="1055">
        <f>'2.1 INPUT DA Forecast'!$F$200</f>
        <v>7000</v>
      </c>
      <c r="I707" s="1055">
        <f>'2.1 INPUT DA Forecast'!$F$200</f>
        <v>7000</v>
      </c>
      <c r="J707" s="1055">
        <f>'2.1 INPUT DA Forecast'!$F$200</f>
        <v>7000</v>
      </c>
      <c r="K707" s="1055">
        <f>'2.1 INPUT DA Forecast'!$F$200</f>
        <v>7000</v>
      </c>
      <c r="L707" s="1055">
        <f>'2.1 INPUT DA Forecast'!$F$200</f>
        <v>7000</v>
      </c>
      <c r="M707" s="1055">
        <f>'2.1 INPUT DA Forecast'!$F$200</f>
        <v>7000</v>
      </c>
      <c r="N707" s="1055">
        <f>'2.1 INPUT DA Forecast'!$F$200</f>
        <v>7000</v>
      </c>
      <c r="O707" s="1055">
        <f>'2.1 INPUT DA Forecast'!$F$200</f>
        <v>7000</v>
      </c>
      <c r="P707" s="1055">
        <f>'2.1 INPUT DA Forecast'!$F$200</f>
        <v>7000</v>
      </c>
      <c r="Q707" s="1055">
        <f>'2.1 INPUT DA Forecast'!$F$200</f>
        <v>7000</v>
      </c>
      <c r="R707" s="1055">
        <f>'2.1 INPUT DA Forecast'!$F$200</f>
        <v>7000</v>
      </c>
      <c r="S707" s="1055">
        <f>'2.1 INPUT DA Forecast'!$F$200</f>
        <v>7000</v>
      </c>
      <c r="T707" s="1055">
        <f>'2.1 INPUT DA Forecast'!$F$200</f>
        <v>7000</v>
      </c>
      <c r="U707" s="1055">
        <f>'2.1 INPUT DA Forecast'!$F$200</f>
        <v>7000</v>
      </c>
      <c r="V707" s="1055">
        <f>'2.1 INPUT DA Forecast'!$F$200</f>
        <v>7000</v>
      </c>
      <c r="W707" s="1055">
        <f>'2.1 INPUT DA Forecast'!$F$200</f>
        <v>7000</v>
      </c>
      <c r="X707" s="1055">
        <f>'2.1 INPUT DA Forecast'!$F$200</f>
        <v>7000</v>
      </c>
      <c r="Y707" s="1055">
        <f>'2.1 INPUT DA Forecast'!$F$200</f>
        <v>7000</v>
      </c>
      <c r="Z707" s="1055">
        <f>'2.1 INPUT DA Forecast'!$F$200</f>
        <v>7000</v>
      </c>
      <c r="AA707" s="1055">
        <f>'2.1 INPUT DA Forecast'!$F$200</f>
        <v>7000</v>
      </c>
      <c r="AB707" s="1055">
        <f>'2.1 INPUT DA Forecast'!$F$200</f>
        <v>7000</v>
      </c>
      <c r="AC707" s="1055">
        <f>'2.1 INPUT DA Forecast'!$F$200</f>
        <v>7000</v>
      </c>
      <c r="AD707" s="1055">
        <f>'2.1 INPUT DA Forecast'!$F$200</f>
        <v>7000</v>
      </c>
      <c r="AE707" s="1055">
        <f>'2.1 INPUT DA Forecast'!$F$200</f>
        <v>7000</v>
      </c>
      <c r="AF707" s="1055">
        <f>'2.1 INPUT DA Forecast'!$F$200</f>
        <v>7000</v>
      </c>
      <c r="AG707" s="1055">
        <f>'2.1 INPUT DA Forecast'!$F$200</f>
        <v>7000</v>
      </c>
      <c r="AH707" s="1055">
        <f>'2.1 INPUT DA Forecast'!$F$200</f>
        <v>7000</v>
      </c>
      <c r="AI707" s="1055">
        <f>'2.1 INPUT DA Forecast'!$F$200</f>
        <v>7000</v>
      </c>
      <c r="AJ707" s="1055">
        <f>'2.1 INPUT DA Forecast'!$F$200</f>
        <v>7000</v>
      </c>
      <c r="AK707" s="1055">
        <f>'2.1 INPUT DA Forecast'!$F$200</f>
        <v>7000</v>
      </c>
      <c r="AL707" s="225"/>
    </row>
    <row r="708" spans="3:38" s="238" customFormat="1" ht="14.15" customHeight="1" outlineLevel="3" x14ac:dyDescent="0.3">
      <c r="C708" s="998"/>
      <c r="D708" s="223" t="s">
        <v>546</v>
      </c>
      <c r="E708" s="227" t="s">
        <v>137</v>
      </c>
      <c r="F708" s="1055">
        <f>SUM(F709:F714)</f>
        <v>5998.2476930320154</v>
      </c>
      <c r="G708" s="1055">
        <f>SUM(G709:G714)</f>
        <v>5998.2476930320154</v>
      </c>
      <c r="H708" s="1055">
        <f t="shared" ref="H708:M708" si="913">SUM(H709:H714)</f>
        <v>11905.91491616</v>
      </c>
      <c r="I708" s="1055">
        <f t="shared" si="913"/>
        <v>17469.492120299994</v>
      </c>
      <c r="J708" s="1055">
        <f>SUM(J709:J714)</f>
        <v>19437.19698162</v>
      </c>
      <c r="K708" s="1055">
        <f>SUM(K709:K714)</f>
        <v>19381.013780699999</v>
      </c>
      <c r="L708" s="1055">
        <f t="shared" si="913"/>
        <v>21854.058909724998</v>
      </c>
      <c r="M708" s="1055">
        <f t="shared" si="913"/>
        <v>23004.697460500003</v>
      </c>
      <c r="N708" s="1055">
        <f t="shared" ref="N708:AJ708" si="914">SUM(N709:N714)</f>
        <v>23463.481595190005</v>
      </c>
      <c r="O708" s="1055">
        <f t="shared" si="914"/>
        <v>23319.899971230003</v>
      </c>
      <c r="P708" s="1055">
        <f t="shared" si="914"/>
        <v>23702.103104610003</v>
      </c>
      <c r="Q708" s="1055">
        <f t="shared" si="914"/>
        <v>24181.092176075999</v>
      </c>
      <c r="R708" s="1055">
        <f t="shared" si="914"/>
        <v>24652.452303793998</v>
      </c>
      <c r="S708" s="1055">
        <f t="shared" si="914"/>
        <v>25116.291674200002</v>
      </c>
      <c r="T708" s="1055">
        <f t="shared" si="914"/>
        <v>24943.634206055001</v>
      </c>
      <c r="U708" s="1055">
        <f t="shared" si="914"/>
        <v>24766.392393899998</v>
      </c>
      <c r="V708" s="1055">
        <f t="shared" si="914"/>
        <v>24590.888442865002</v>
      </c>
      <c r="W708" s="1055">
        <f t="shared" si="914"/>
        <v>24417.136729620001</v>
      </c>
      <c r="X708" s="1055">
        <f t="shared" si="914"/>
        <v>24245.137254164998</v>
      </c>
      <c r="Y708" s="1055">
        <f t="shared" si="914"/>
        <v>24074.814881455</v>
      </c>
      <c r="Z708" s="1055">
        <f t="shared" si="914"/>
        <v>23906.139232302503</v>
      </c>
      <c r="AA708" s="1055">
        <f t="shared" si="914"/>
        <v>23738.505974652497</v>
      </c>
      <c r="AB708" s="1055">
        <f t="shared" si="914"/>
        <v>23572.519440560001</v>
      </c>
      <c r="AC708" s="1055">
        <f t="shared" si="914"/>
        <v>23408.179630025003</v>
      </c>
      <c r="AD708" s="1055">
        <f t="shared" si="914"/>
        <v>23245.4865430475</v>
      </c>
      <c r="AE708" s="1055">
        <f t="shared" si="914"/>
        <v>23084.409800440004</v>
      </c>
      <c r="AF708" s="1055">
        <f t="shared" si="914"/>
        <v>22924.904646344999</v>
      </c>
      <c r="AG708" s="1055">
        <f t="shared" si="914"/>
        <v>22766.9854574325</v>
      </c>
      <c r="AH708" s="1055">
        <f t="shared" si="914"/>
        <v>22610.682612889999</v>
      </c>
      <c r="AI708" s="1055">
        <f t="shared" si="914"/>
        <v>22455.890598485003</v>
      </c>
      <c r="AJ708" s="1055">
        <f t="shared" si="914"/>
        <v>22302.639793405004</v>
      </c>
      <c r="AK708" s="1055">
        <f t="shared" ref="AK708" si="915">SUM(AK709:AK714)</f>
        <v>22000.277370067502</v>
      </c>
      <c r="AL708" s="999"/>
    </row>
    <row r="709" spans="3:38" s="221" customFormat="1" ht="14.15" customHeight="1" outlineLevel="3" x14ac:dyDescent="0.3">
      <c r="C709" s="222"/>
      <c r="D709" s="996" t="s">
        <v>944</v>
      </c>
      <c r="E709" s="1009" t="s">
        <v>137</v>
      </c>
      <c r="F709" s="1045">
        <f t="shared" ref="F709:AJ709" si="916">F557</f>
        <v>2415.5426082862518</v>
      </c>
      <c r="G709" s="1045">
        <f t="shared" ref="G709" si="917">G557</f>
        <v>2415.5426082862518</v>
      </c>
      <c r="H709" s="1045">
        <f t="shared" si="916"/>
        <v>4807.9276375000009</v>
      </c>
      <c r="I709" s="1045">
        <f t="shared" si="916"/>
        <v>7777.1493749999991</v>
      </c>
      <c r="J709" s="1045">
        <f t="shared" si="916"/>
        <v>8998.0126080000009</v>
      </c>
      <c r="K709" s="1045">
        <f t="shared" ref="K709" si="918">K557</f>
        <v>8971.8892799999994</v>
      </c>
      <c r="L709" s="1045">
        <f t="shared" si="916"/>
        <v>10486.6775875</v>
      </c>
      <c r="M709" s="1045">
        <f t="shared" si="916"/>
        <v>11582.839375000001</v>
      </c>
      <c r="N709" s="1045">
        <f t="shared" si="916"/>
        <v>12049.971500000001</v>
      </c>
      <c r="O709" s="1045">
        <f t="shared" si="916"/>
        <v>12505.233824999999</v>
      </c>
      <c r="P709" s="1045">
        <f t="shared" si="916"/>
        <v>12948.936000000002</v>
      </c>
      <c r="Q709" s="1045">
        <f t="shared" si="916"/>
        <v>13440.843212500002</v>
      </c>
      <c r="R709" s="1045">
        <f t="shared" si="916"/>
        <v>13925.335199999998</v>
      </c>
      <c r="S709" s="1045">
        <f t="shared" si="916"/>
        <v>14402.518749999999</v>
      </c>
      <c r="T709" s="1045">
        <f t="shared" si="916"/>
        <v>14300.513124999999</v>
      </c>
      <c r="U709" s="1045">
        <f t="shared" si="916"/>
        <v>14199.506249999999</v>
      </c>
      <c r="V709" s="1045">
        <f t="shared" si="916"/>
        <v>14099.489375000001</v>
      </c>
      <c r="W709" s="1045">
        <f t="shared" si="916"/>
        <v>14000.471249999999</v>
      </c>
      <c r="X709" s="1045">
        <f t="shared" si="916"/>
        <v>13902.451875000001</v>
      </c>
      <c r="Y709" s="1045">
        <f t="shared" si="916"/>
        <v>13805.388125000001</v>
      </c>
      <c r="Z709" s="1045">
        <f t="shared" si="916"/>
        <v>13709.262812500001</v>
      </c>
      <c r="AA709" s="1045">
        <f t="shared" si="916"/>
        <v>13613.731562499997</v>
      </c>
      <c r="AB709" s="1045">
        <f t="shared" si="916"/>
        <v>13519.138750000002</v>
      </c>
      <c r="AC709" s="1045">
        <f t="shared" si="916"/>
        <v>13425.484375</v>
      </c>
      <c r="AD709" s="1045">
        <f t="shared" si="916"/>
        <v>13332.768437499999</v>
      </c>
      <c r="AE709" s="1045">
        <f t="shared" si="916"/>
        <v>13240.973750000001</v>
      </c>
      <c r="AF709" s="1045">
        <f t="shared" si="916"/>
        <v>13150.074375</v>
      </c>
      <c r="AG709" s="1045">
        <f t="shared" si="916"/>
        <v>13060.079062500001</v>
      </c>
      <c r="AH709" s="1045">
        <f t="shared" si="916"/>
        <v>12971.004999999997</v>
      </c>
      <c r="AI709" s="1045">
        <f t="shared" si="916"/>
        <v>12882.791875000001</v>
      </c>
      <c r="AJ709" s="1045">
        <f t="shared" si="916"/>
        <v>12795.456875000002</v>
      </c>
      <c r="AK709" s="1045">
        <f t="shared" ref="AK709" si="919">AK557</f>
        <v>12623.145937500001</v>
      </c>
      <c r="AL709" s="225"/>
    </row>
    <row r="710" spans="3:38" s="221" customFormat="1" ht="14.15" customHeight="1" outlineLevel="3" x14ac:dyDescent="0.3">
      <c r="C710" s="222"/>
      <c r="D710" s="996" t="s">
        <v>945</v>
      </c>
      <c r="E710" s="1009" t="s">
        <v>137</v>
      </c>
      <c r="F710" s="1045">
        <f t="shared" ref="F710:AJ710" si="920">F558</f>
        <v>2222.2991996233523</v>
      </c>
      <c r="G710" s="1045">
        <f t="shared" ref="G710" si="921">G558</f>
        <v>2222.2991996233523</v>
      </c>
      <c r="H710" s="1045">
        <f t="shared" si="920"/>
        <v>4438.0870500000001</v>
      </c>
      <c r="I710" s="1045">
        <f t="shared" si="920"/>
        <v>5962.4811874999996</v>
      </c>
      <c r="J710" s="1045">
        <f t="shared" si="920"/>
        <v>6523.5591408000009</v>
      </c>
      <c r="K710" s="1045">
        <f t="shared" ref="K710" si="922">K558</f>
        <v>6504.6197280000006</v>
      </c>
      <c r="L710" s="1045">
        <f t="shared" si="920"/>
        <v>7217.3016337500003</v>
      </c>
      <c r="M710" s="1045">
        <f t="shared" si="920"/>
        <v>7193.5528749999994</v>
      </c>
      <c r="N710" s="1045">
        <f t="shared" si="920"/>
        <v>7169.7330425</v>
      </c>
      <c r="O710" s="1045">
        <f t="shared" si="920"/>
        <v>6609.909307500001</v>
      </c>
      <c r="P710" s="1045">
        <f t="shared" si="920"/>
        <v>6539.2126800000005</v>
      </c>
      <c r="Q710" s="1045">
        <f t="shared" si="920"/>
        <v>6498.355501</v>
      </c>
      <c r="R710" s="1045">
        <f t="shared" si="920"/>
        <v>6457.8741989999999</v>
      </c>
      <c r="S710" s="1045">
        <f t="shared" si="920"/>
        <v>6417.7623550000008</v>
      </c>
      <c r="T710" s="1045">
        <f t="shared" si="920"/>
        <v>6378.0288537500001</v>
      </c>
      <c r="U710" s="1045">
        <f t="shared" si="920"/>
        <v>6332.9797874999995</v>
      </c>
      <c r="V710" s="1045">
        <f t="shared" si="920"/>
        <v>6288.3722612500005</v>
      </c>
      <c r="W710" s="1045">
        <f t="shared" si="920"/>
        <v>6244.210177500001</v>
      </c>
      <c r="X710" s="1045">
        <f t="shared" si="920"/>
        <v>6200.49353625</v>
      </c>
      <c r="Y710" s="1045">
        <f t="shared" si="920"/>
        <v>6157.2031037500001</v>
      </c>
      <c r="Z710" s="1045">
        <f t="shared" si="920"/>
        <v>6114.3312143750009</v>
      </c>
      <c r="AA710" s="1045">
        <f t="shared" si="920"/>
        <v>6071.7242768750002</v>
      </c>
      <c r="AB710" s="1045">
        <f t="shared" si="920"/>
        <v>6029.5358825000003</v>
      </c>
      <c r="AC710" s="1045">
        <f t="shared" si="920"/>
        <v>5987.7660312500011</v>
      </c>
      <c r="AD710" s="1045">
        <f t="shared" si="920"/>
        <v>5946.4147231250008</v>
      </c>
      <c r="AE710" s="1045">
        <f t="shared" si="920"/>
        <v>5905.4742925</v>
      </c>
      <c r="AF710" s="1045">
        <f t="shared" si="920"/>
        <v>5864.9331712499998</v>
      </c>
      <c r="AG710" s="1045">
        <f t="shared" si="920"/>
        <v>5824.7952618750005</v>
      </c>
      <c r="AH710" s="1045">
        <f t="shared" si="920"/>
        <v>5785.0682299999999</v>
      </c>
      <c r="AI710" s="1045">
        <f t="shared" si="920"/>
        <v>5745.7251762500009</v>
      </c>
      <c r="AJ710" s="1045">
        <f t="shared" si="920"/>
        <v>5706.7737662500012</v>
      </c>
      <c r="AK710" s="1045">
        <f t="shared" ref="AK710" si="923">AK558</f>
        <v>5629.9230881250005</v>
      </c>
      <c r="AL710" s="225"/>
    </row>
    <row r="711" spans="3:38" s="221" customFormat="1" ht="14.15" customHeight="1" outlineLevel="3" x14ac:dyDescent="0.3">
      <c r="C711" s="222"/>
      <c r="D711" s="996" t="s">
        <v>946</v>
      </c>
      <c r="E711" s="1009" t="s">
        <v>137</v>
      </c>
      <c r="F711" s="1045">
        <f t="shared" ref="F711:AJ711" si="924">F559</f>
        <v>560.4058851224105</v>
      </c>
      <c r="G711" s="1045">
        <f t="shared" ref="G711" si="925">G559</f>
        <v>560.4058851224105</v>
      </c>
      <c r="H711" s="1045">
        <f t="shared" si="924"/>
        <v>1072.53770375</v>
      </c>
      <c r="I711" s="1045">
        <f t="shared" si="924"/>
        <v>1814.6681875000004</v>
      </c>
      <c r="J711" s="1045">
        <f t="shared" si="924"/>
        <v>1968.3152580000001</v>
      </c>
      <c r="K711" s="1045">
        <f t="shared" ref="K711" si="926">K559</f>
        <v>1962.6007800000002</v>
      </c>
      <c r="L711" s="1045">
        <f t="shared" si="924"/>
        <v>2159.0218562500004</v>
      </c>
      <c r="M711" s="1045">
        <f t="shared" si="924"/>
        <v>2133.6809375000003</v>
      </c>
      <c r="N711" s="1045">
        <f t="shared" si="924"/>
        <v>2108.7450125000005</v>
      </c>
      <c r="O711" s="1045">
        <f t="shared" si="924"/>
        <v>2084.2056375000002</v>
      </c>
      <c r="P711" s="1045">
        <f t="shared" si="924"/>
        <v>2060.058</v>
      </c>
      <c r="Q711" s="1045">
        <f t="shared" si="924"/>
        <v>2045.3457062500001</v>
      </c>
      <c r="R711" s="1045">
        <f t="shared" si="924"/>
        <v>2030.7780499999999</v>
      </c>
      <c r="S711" s="1045">
        <f t="shared" si="924"/>
        <v>2016.352625</v>
      </c>
      <c r="T711" s="1045">
        <f t="shared" si="924"/>
        <v>2002.0718375000001</v>
      </c>
      <c r="U711" s="1045">
        <f t="shared" si="924"/>
        <v>1987.930875</v>
      </c>
      <c r="V711" s="1045">
        <f t="shared" si="924"/>
        <v>1973.9285125000004</v>
      </c>
      <c r="W711" s="1045">
        <f t="shared" si="924"/>
        <v>1960.0659750000002</v>
      </c>
      <c r="X711" s="1045">
        <f t="shared" si="924"/>
        <v>1946.3432625</v>
      </c>
      <c r="Y711" s="1045">
        <f t="shared" si="924"/>
        <v>1932.7543375000002</v>
      </c>
      <c r="Z711" s="1045">
        <f t="shared" si="924"/>
        <v>1919.2967937500002</v>
      </c>
      <c r="AA711" s="1045">
        <f t="shared" si="924"/>
        <v>1905.9224187500004</v>
      </c>
      <c r="AB711" s="1045">
        <f t="shared" si="924"/>
        <v>1892.6794249999998</v>
      </c>
      <c r="AC711" s="1045">
        <f t="shared" si="924"/>
        <v>1879.5678125000004</v>
      </c>
      <c r="AD711" s="1045">
        <f t="shared" si="924"/>
        <v>1866.5875812500003</v>
      </c>
      <c r="AE711" s="1045">
        <f t="shared" si="924"/>
        <v>1853.7363250000001</v>
      </c>
      <c r="AF711" s="1045">
        <f t="shared" si="924"/>
        <v>1841.0104125000003</v>
      </c>
      <c r="AG711" s="1045">
        <f t="shared" si="924"/>
        <v>1828.4110687500001</v>
      </c>
      <c r="AH711" s="1045">
        <f t="shared" si="924"/>
        <v>1815.9407000000001</v>
      </c>
      <c r="AI711" s="1045">
        <f t="shared" si="924"/>
        <v>1803.5908625000002</v>
      </c>
      <c r="AJ711" s="1045">
        <f t="shared" si="924"/>
        <v>1791.3639625000003</v>
      </c>
      <c r="AK711" s="1045">
        <f t="shared" ref="AK711" si="927">AK559</f>
        <v>1767.2404312500003</v>
      </c>
      <c r="AL711" s="225"/>
    </row>
    <row r="712" spans="3:38" s="221" customFormat="1" ht="14.15" customHeight="1" outlineLevel="3" x14ac:dyDescent="0.3">
      <c r="C712" s="222"/>
      <c r="D712" s="996" t="s">
        <v>947</v>
      </c>
      <c r="E712" s="1009" t="s">
        <v>137</v>
      </c>
      <c r="F712" s="1045">
        <f>'2.1 INPUT DA Forecast'!F124</f>
        <v>250</v>
      </c>
      <c r="G712" s="1045">
        <f>'2.1 INPUT DA Forecast'!G124</f>
        <v>250</v>
      </c>
      <c r="H712" s="1045">
        <f t="shared" ref="H712:M712" si="928">H641+H648</f>
        <v>740.36419275000014</v>
      </c>
      <c r="I712" s="1045">
        <f t="shared" si="928"/>
        <v>958.66186499999981</v>
      </c>
      <c r="J712" s="1045">
        <f t="shared" si="928"/>
        <v>1002.9064248000001</v>
      </c>
      <c r="K712" s="1045">
        <f t="shared" ref="K712" si="929">K641+K648</f>
        <v>1000.1222280000001</v>
      </c>
      <c r="L712" s="1045">
        <f t="shared" si="928"/>
        <v>1052.26890615</v>
      </c>
      <c r="M712" s="1045">
        <f t="shared" si="928"/>
        <v>1161.4161825000001</v>
      </c>
      <c r="N712" s="1045">
        <f t="shared" ref="N712:AJ712" si="930">N641+N648</f>
        <v>1207.369674</v>
      </c>
      <c r="O712" s="1045">
        <f t="shared" si="930"/>
        <v>1252.0592847</v>
      </c>
      <c r="P712" s="1045">
        <f t="shared" si="930"/>
        <v>1295.5177619999999</v>
      </c>
      <c r="Q712" s="1045">
        <f t="shared" si="930"/>
        <v>1344.10957065</v>
      </c>
      <c r="R712" s="1045">
        <f t="shared" si="930"/>
        <v>1391.9118192000001</v>
      </c>
      <c r="S712" s="1045">
        <f t="shared" si="930"/>
        <v>1438.9357500000001</v>
      </c>
      <c r="T712" s="1045">
        <f t="shared" si="930"/>
        <v>1428.0734474999999</v>
      </c>
      <c r="U712" s="1045">
        <f t="shared" si="930"/>
        <v>1417.3172999999997</v>
      </c>
      <c r="V712" s="1045">
        <f t="shared" si="930"/>
        <v>1406.6669925000001</v>
      </c>
      <c r="W712" s="1045">
        <f t="shared" si="930"/>
        <v>1396.12284</v>
      </c>
      <c r="X712" s="1045">
        <f t="shared" si="930"/>
        <v>1385.6848424999998</v>
      </c>
      <c r="Y712" s="1045">
        <f t="shared" si="930"/>
        <v>1375.3487474999999</v>
      </c>
      <c r="Z712" s="1045">
        <f t="shared" si="930"/>
        <v>1365.1125862499998</v>
      </c>
      <c r="AA712" s="1045">
        <f t="shared" si="930"/>
        <v>1354.93966125</v>
      </c>
      <c r="AB712" s="1045">
        <f t="shared" si="930"/>
        <v>1344.8666700000001</v>
      </c>
      <c r="AC712" s="1045">
        <f t="shared" si="930"/>
        <v>1334.8936125</v>
      </c>
      <c r="AD712" s="1045">
        <f t="shared" si="930"/>
        <v>1325.0204887500001</v>
      </c>
      <c r="AE712" s="1045">
        <f t="shared" si="930"/>
        <v>1315.24533</v>
      </c>
      <c r="AF712" s="1045">
        <f t="shared" si="930"/>
        <v>1305.5658525000001</v>
      </c>
      <c r="AG712" s="1045">
        <f t="shared" si="930"/>
        <v>1295.9823712500001</v>
      </c>
      <c r="AH712" s="1045">
        <f t="shared" si="930"/>
        <v>1286.4968549999999</v>
      </c>
      <c r="AI712" s="1045">
        <f t="shared" si="930"/>
        <v>1277.1030825</v>
      </c>
      <c r="AJ712" s="1045">
        <f t="shared" si="930"/>
        <v>1267.8030225</v>
      </c>
      <c r="AK712" s="1045">
        <f t="shared" ref="AK712" si="931">AK641+AK648</f>
        <v>1249.4538787500001</v>
      </c>
      <c r="AL712" s="225"/>
    </row>
    <row r="713" spans="3:38" s="221" customFormat="1" ht="14.15" customHeight="1" outlineLevel="3" x14ac:dyDescent="0.3">
      <c r="C713" s="222"/>
      <c r="D713" s="996" t="s">
        <v>948</v>
      </c>
      <c r="E713" s="1009" t="s">
        <v>137</v>
      </c>
      <c r="F713" s="1045">
        <f>'2.1 INPUT DA Forecast'!F125</f>
        <v>400</v>
      </c>
      <c r="G713" s="1045">
        <f>'2.1 INPUT DA Forecast'!G125</f>
        <v>400</v>
      </c>
      <c r="H713" s="1045">
        <f t="shared" ref="H713:M713" si="932">H643+H650</f>
        <v>683.4131010000001</v>
      </c>
      <c r="I713" s="1045">
        <f t="shared" si="932"/>
        <v>734.97409649999997</v>
      </c>
      <c r="J713" s="1045">
        <f t="shared" si="932"/>
        <v>727.10715798000001</v>
      </c>
      <c r="K713" s="1045">
        <f t="shared" ref="K713" si="933">K643+K650</f>
        <v>725.08861530000013</v>
      </c>
      <c r="L713" s="1045">
        <f t="shared" si="932"/>
        <v>724.20860011500008</v>
      </c>
      <c r="M713" s="1045">
        <f t="shared" si="932"/>
        <v>721.30057649999992</v>
      </c>
      <c r="N713" s="1045">
        <f t="shared" ref="N713:AJ713" si="934">N643+N650</f>
        <v>718.3849560299999</v>
      </c>
      <c r="O713" s="1045">
        <f t="shared" si="934"/>
        <v>661.80276477000007</v>
      </c>
      <c r="P713" s="1045">
        <f t="shared" si="934"/>
        <v>654.23646981000002</v>
      </c>
      <c r="Q713" s="1045">
        <f t="shared" si="934"/>
        <v>649.84775763599987</v>
      </c>
      <c r="R713" s="1045">
        <f t="shared" si="934"/>
        <v>645.49910615399995</v>
      </c>
      <c r="S713" s="1045">
        <f t="shared" si="934"/>
        <v>641.18977020000011</v>
      </c>
      <c r="T713" s="1045">
        <f t="shared" si="934"/>
        <v>636.92075758500005</v>
      </c>
      <c r="U713" s="1045">
        <f t="shared" si="934"/>
        <v>632.12351579999995</v>
      </c>
      <c r="V713" s="1045">
        <f t="shared" si="934"/>
        <v>627.3734786550001</v>
      </c>
      <c r="W713" s="1045">
        <f t="shared" si="934"/>
        <v>622.67078663999996</v>
      </c>
      <c r="X713" s="1045">
        <f t="shared" si="934"/>
        <v>618.01543975499999</v>
      </c>
      <c r="Y713" s="1045">
        <f t="shared" si="934"/>
        <v>613.40554138499999</v>
      </c>
      <c r="Z713" s="1045">
        <f t="shared" si="934"/>
        <v>608.84021346750012</v>
      </c>
      <c r="AA713" s="1045">
        <f t="shared" si="934"/>
        <v>604.30308891749996</v>
      </c>
      <c r="AB713" s="1045">
        <f t="shared" si="934"/>
        <v>599.81053482000004</v>
      </c>
      <c r="AC713" s="1045">
        <f t="shared" si="934"/>
        <v>595.36255117500014</v>
      </c>
      <c r="AD713" s="1045">
        <f t="shared" si="934"/>
        <v>590.95913798250012</v>
      </c>
      <c r="AE713" s="1045">
        <f t="shared" si="934"/>
        <v>586.59941718000005</v>
      </c>
      <c r="AF713" s="1045">
        <f t="shared" si="934"/>
        <v>582.28237021500013</v>
      </c>
      <c r="AG713" s="1045">
        <f t="shared" si="934"/>
        <v>578.00813757750007</v>
      </c>
      <c r="AH713" s="1045">
        <f t="shared" si="934"/>
        <v>573.77759732999994</v>
      </c>
      <c r="AI713" s="1045">
        <f t="shared" si="934"/>
        <v>569.58797479500004</v>
      </c>
      <c r="AJ713" s="1045">
        <f t="shared" si="934"/>
        <v>565.44014803499999</v>
      </c>
      <c r="AK713" s="1045">
        <f t="shared" ref="AK713" si="935">AK643+AK650</f>
        <v>557.25642992250005</v>
      </c>
      <c r="AL713" s="225"/>
    </row>
    <row r="714" spans="3:38" s="221" customFormat="1" ht="14.15" customHeight="1" outlineLevel="3" x14ac:dyDescent="0.3">
      <c r="C714" s="222"/>
      <c r="D714" s="996" t="s">
        <v>949</v>
      </c>
      <c r="E714" s="1009" t="s">
        <v>137</v>
      </c>
      <c r="F714" s="1045">
        <f>'2.1 INPUT DA Forecast'!F126</f>
        <v>150</v>
      </c>
      <c r="G714" s="1045">
        <f>'2.1 INPUT DA Forecast'!G126</f>
        <v>150</v>
      </c>
      <c r="H714" s="1045">
        <f t="shared" ref="H714:M714" si="936">H646+H652</f>
        <v>163.58523116000003</v>
      </c>
      <c r="I714" s="1045">
        <f t="shared" si="936"/>
        <v>221.55740879999999</v>
      </c>
      <c r="J714" s="1045">
        <f t="shared" si="936"/>
        <v>217.29639204</v>
      </c>
      <c r="K714" s="1045">
        <f t="shared" ref="K714" si="937">K646+K652</f>
        <v>216.69314940000001</v>
      </c>
      <c r="L714" s="1045">
        <f t="shared" si="936"/>
        <v>214.58032596000004</v>
      </c>
      <c r="M714" s="1045">
        <f t="shared" si="936"/>
        <v>211.90751400000002</v>
      </c>
      <c r="N714" s="1045">
        <f t="shared" ref="N714:AJ714" si="938">N646+N652</f>
        <v>209.27741015999999</v>
      </c>
      <c r="O714" s="1045">
        <f t="shared" si="938"/>
        <v>206.68915176000002</v>
      </c>
      <c r="P714" s="1045">
        <f t="shared" si="938"/>
        <v>204.14219279999998</v>
      </c>
      <c r="Q714" s="1045">
        <f t="shared" si="938"/>
        <v>202.59042804000001</v>
      </c>
      <c r="R714" s="1045">
        <f t="shared" si="938"/>
        <v>201.05392944000005</v>
      </c>
      <c r="S714" s="1045">
        <f t="shared" si="938"/>
        <v>199.53242399999999</v>
      </c>
      <c r="T714" s="1045">
        <f t="shared" si="938"/>
        <v>198.02618472</v>
      </c>
      <c r="U714" s="1045">
        <f t="shared" si="938"/>
        <v>196.53466559999998</v>
      </c>
      <c r="V714" s="1045">
        <f t="shared" si="938"/>
        <v>195.05782296000004</v>
      </c>
      <c r="W714" s="1045">
        <f t="shared" si="938"/>
        <v>193.59570048000003</v>
      </c>
      <c r="X714" s="1045">
        <f t="shared" si="938"/>
        <v>192.14829816000002</v>
      </c>
      <c r="Y714" s="1045">
        <f t="shared" si="938"/>
        <v>190.71502631999999</v>
      </c>
      <c r="Z714" s="1045">
        <f t="shared" si="938"/>
        <v>189.29561196000006</v>
      </c>
      <c r="AA714" s="1045">
        <f t="shared" si="938"/>
        <v>187.88496636000002</v>
      </c>
      <c r="AB714" s="1045">
        <f t="shared" si="938"/>
        <v>186.48817824000002</v>
      </c>
      <c r="AC714" s="1045">
        <f t="shared" si="938"/>
        <v>185.10524760000001</v>
      </c>
      <c r="AD714" s="1045">
        <f t="shared" si="938"/>
        <v>183.73617444000001</v>
      </c>
      <c r="AE714" s="1045">
        <f t="shared" si="938"/>
        <v>182.38068576000003</v>
      </c>
      <c r="AF714" s="1045">
        <f t="shared" si="938"/>
        <v>181.03846488000002</v>
      </c>
      <c r="AG714" s="1045">
        <f t="shared" si="938"/>
        <v>179.70955548000003</v>
      </c>
      <c r="AH714" s="1045">
        <f t="shared" si="938"/>
        <v>178.39423056000001</v>
      </c>
      <c r="AI714" s="1045">
        <f t="shared" si="938"/>
        <v>177.09162744000002</v>
      </c>
      <c r="AJ714" s="1045">
        <f t="shared" si="938"/>
        <v>175.80201912000001</v>
      </c>
      <c r="AK714" s="1045">
        <f t="shared" ref="AK714" si="939">AK646+AK652</f>
        <v>173.25760452</v>
      </c>
      <c r="AL714" s="225"/>
    </row>
    <row r="715" spans="3:38" s="238" customFormat="1" ht="14.15" customHeight="1" outlineLevel="3" x14ac:dyDescent="0.3">
      <c r="C715" s="998"/>
      <c r="D715" s="223" t="s">
        <v>415</v>
      </c>
      <c r="E715" s="1017" t="s">
        <v>137</v>
      </c>
      <c r="F715" s="1055">
        <f>SUM(F716:F720)</f>
        <v>5998.2476930320154</v>
      </c>
      <c r="G715" s="1055">
        <f>SUM(G716:G720)</f>
        <v>5998.2476930320154</v>
      </c>
      <c r="H715" s="1055">
        <f t="shared" ref="H715:M715" si="940">SUM(H716:H720)</f>
        <v>11905.91491616</v>
      </c>
      <c r="I715" s="1055">
        <f t="shared" si="940"/>
        <v>17469.492120299994</v>
      </c>
      <c r="J715" s="1055">
        <f t="shared" si="940"/>
        <v>19437.19698162</v>
      </c>
      <c r="K715" s="1055">
        <f t="shared" ref="K715" si="941">SUM(K716:K720)</f>
        <v>19381.013780699999</v>
      </c>
      <c r="L715" s="1055">
        <f t="shared" si="940"/>
        <v>21854.058909724998</v>
      </c>
      <c r="M715" s="1055">
        <f t="shared" si="940"/>
        <v>23004.6974605</v>
      </c>
      <c r="N715" s="1055">
        <f t="shared" ref="N715:AJ715" si="942">SUM(N716:N720)</f>
        <v>23463.481595190002</v>
      </c>
      <c r="O715" s="1055">
        <f t="shared" si="942"/>
        <v>23319.899971229999</v>
      </c>
      <c r="P715" s="1055">
        <f t="shared" si="942"/>
        <v>23702.103104610003</v>
      </c>
      <c r="Q715" s="1055">
        <f t="shared" si="942"/>
        <v>24181.092176075999</v>
      </c>
      <c r="R715" s="1055">
        <f t="shared" si="942"/>
        <v>24652.452303793994</v>
      </c>
      <c r="S715" s="1055">
        <f t="shared" si="942"/>
        <v>25116.291674200002</v>
      </c>
      <c r="T715" s="1055">
        <f t="shared" si="942"/>
        <v>24943.634206055005</v>
      </c>
      <c r="U715" s="1055">
        <f t="shared" si="942"/>
        <v>24766.392393899998</v>
      </c>
      <c r="V715" s="1055">
        <f t="shared" si="942"/>
        <v>24590.888442865002</v>
      </c>
      <c r="W715" s="1055">
        <f t="shared" si="942"/>
        <v>24417.136729620001</v>
      </c>
      <c r="X715" s="1055">
        <f t="shared" si="942"/>
        <v>24245.137254164998</v>
      </c>
      <c r="Y715" s="1055">
        <f t="shared" si="942"/>
        <v>24074.814881455</v>
      </c>
      <c r="Z715" s="1055">
        <f t="shared" si="942"/>
        <v>23906.139232302499</v>
      </c>
      <c r="AA715" s="1055">
        <f t="shared" si="942"/>
        <v>23738.5059746525</v>
      </c>
      <c r="AB715" s="1055">
        <f t="shared" si="942"/>
        <v>23572.519440560005</v>
      </c>
      <c r="AC715" s="1055">
        <f t="shared" si="942"/>
        <v>23408.179630025003</v>
      </c>
      <c r="AD715" s="1055">
        <f t="shared" si="942"/>
        <v>23245.486543047504</v>
      </c>
      <c r="AE715" s="1055">
        <f t="shared" si="942"/>
        <v>23084.409800440004</v>
      </c>
      <c r="AF715" s="1055">
        <f t="shared" si="942"/>
        <v>22924.904646344999</v>
      </c>
      <c r="AG715" s="1055">
        <f t="shared" si="942"/>
        <v>22766.9854574325</v>
      </c>
      <c r="AH715" s="1055">
        <f t="shared" si="942"/>
        <v>22610.682612889999</v>
      </c>
      <c r="AI715" s="1055">
        <f t="shared" si="942"/>
        <v>22455.890598484999</v>
      </c>
      <c r="AJ715" s="1055">
        <f t="shared" si="942"/>
        <v>22302.639793405004</v>
      </c>
      <c r="AK715" s="1055">
        <f t="shared" ref="AK715" si="943">SUM(AK716:AK720)</f>
        <v>22000.277370067499</v>
      </c>
      <c r="AL715" s="999"/>
    </row>
    <row r="716" spans="3:38" s="221" customFormat="1" ht="14.15" customHeight="1" outlineLevel="3" x14ac:dyDescent="0.3">
      <c r="C716" s="222"/>
      <c r="D716" s="997" t="s">
        <v>911</v>
      </c>
      <c r="E716" s="224" t="s">
        <v>137</v>
      </c>
      <c r="F716" s="1045">
        <f>F708*'2.2 INPUT DA Assumptions'!F234*(1-'2.1 INPUT DA Forecast'!F406)</f>
        <v>595.3332911419634</v>
      </c>
      <c r="G716" s="1045">
        <f>G708*'2.2 INPUT DA Assumptions'!G234*(1-'2.1 INPUT DA Forecast'!G406)</f>
        <v>595.3332911419634</v>
      </c>
      <c r="H716" s="1045">
        <f>H708*'2.2 INPUT DA Assumptions'!H234*(1-'2.1 INPUT DA Forecast'!H406)</f>
        <v>2944.0790261534012</v>
      </c>
      <c r="I716" s="1045">
        <f>I708*'2.2 INPUT DA Assumptions'!I234*(1-'2.1 INPUT DA Forecast'!I406)</f>
        <v>4224.4408218179997</v>
      </c>
      <c r="J716" s="1045">
        <f>J708*'2.2 INPUT DA Assumptions'!J234*(1-'2.1 INPUT DA Forecast'!J406)</f>
        <v>4699.127622184029</v>
      </c>
      <c r="K716" s="1045">
        <f>K708*'2.2 INPUT DA Assumptions'!K234*(1-'2.1 INPUT DA Forecast'!K406)</f>
        <v>4685.544797891228</v>
      </c>
      <c r="L716" s="1045">
        <f>L708*'2.2 INPUT DA Assumptions'!L234*(1-'2.1 INPUT DA Forecast'!L406)</f>
        <v>5282.2253751119424</v>
      </c>
      <c r="M716" s="1045">
        <f>M708*'2.2 INPUT DA Assumptions'!M234*(1-'2.1 INPUT DA Forecast'!M406)</f>
        <v>5558.1322657915825</v>
      </c>
      <c r="N716" s="1045">
        <f>N708*'2.2 INPUT DA Assumptions'!N234*(1-'2.1 INPUT DA Forecast'!N406)</f>
        <v>5667.8972728380859</v>
      </c>
      <c r="O716" s="1045">
        <f>O708*'2.2 INPUT DA Assumptions'!O234*(1-'2.1 INPUT DA Forecast'!O406)</f>
        <v>5633.0245422732787</v>
      </c>
      <c r="P716" s="1045">
        <f>P708*'2.2 INPUT DA Assumptions'!P234*(1-'2.1 INPUT DA Forecast'!P406)</f>
        <v>5724.4079560702121</v>
      </c>
      <c r="Q716" s="1045">
        <f>Q708*'2.2 INPUT DA Assumptions'!Q234*(1-'2.1 INPUT DA Forecast'!Q406)</f>
        <v>5839.1801313809519</v>
      </c>
      <c r="R716" s="1045">
        <f>R708*'2.2 INPUT DA Assumptions'!R234*(1-'2.1 INPUT DA Forecast'!R406)</f>
        <v>5952.1193513306343</v>
      </c>
      <c r="S716" s="1045">
        <f>S708*'2.2 INPUT DA Assumptions'!S234*(1-'2.1 INPUT DA Forecast'!S406)</f>
        <v>6063.2518756459913</v>
      </c>
      <c r="T716" s="1045">
        <f>T708*'2.2 INPUT DA Assumptions'!T234*(1-'2.1 INPUT DA Forecast'!T406)</f>
        <v>6021.5629023573792</v>
      </c>
      <c r="U716" s="1045">
        <f>U708*'2.2 INPUT DA Assumptions'!U234*(1-'2.1 INPUT DA Forecast'!U406)</f>
        <v>5978.7755237419533</v>
      </c>
      <c r="V716" s="1045">
        <f>V708*'2.2 INPUT DA Assumptions'!V234*(1-'2.1 INPUT DA Forecast'!V406)</f>
        <v>5936.4076766175385</v>
      </c>
      <c r="W716" s="1045">
        <f>W708*'2.2 INPUT DA Assumptions'!W234*(1-'2.1 INPUT DA Forecast'!W406)</f>
        <v>5894.4628316100234</v>
      </c>
      <c r="X716" s="1045">
        <f>X708*'2.2 INPUT DA Assumptions'!X234*(1-'2.1 INPUT DA Forecast'!X406)</f>
        <v>5852.9409887194088</v>
      </c>
      <c r="Y716" s="1045">
        <f>Y708*'2.2 INPUT DA Assumptions'!Y234*(1-'2.1 INPUT DA Forecast'!Y406)</f>
        <v>5811.8240098349506</v>
      </c>
      <c r="Z716" s="1045">
        <f>Z708*'2.2 INPUT DA Assumptions'!Z234*(1-'2.1 INPUT DA Forecast'!Z406)</f>
        <v>5771.1045612142216</v>
      </c>
      <c r="AA716" s="1045">
        <f>AA708*'2.2 INPUT DA Assumptions'!AA234*(1-'2.1 INPUT DA Forecast'!AA406)</f>
        <v>5730.6367529899662</v>
      </c>
      <c r="AB716" s="1045">
        <f>AB708*'2.2 INPUT DA Assumptions'!AB234*(1-'2.1 INPUT DA Forecast'!AB406)</f>
        <v>5690.5664750294427</v>
      </c>
      <c r="AC716" s="1045">
        <f>AC708*'2.2 INPUT DA Assumptions'!AC234*(1-'2.1 INPUT DA Forecast'!AC406)</f>
        <v>5650.8937273326474</v>
      </c>
      <c r="AD716" s="1045">
        <f>AD708*'2.2 INPUT DA Assumptions'!AD234*(1-'2.1 INPUT DA Forecast'!AD406)</f>
        <v>5611.6185098995784</v>
      </c>
      <c r="AE716" s="1045">
        <f>AE708*'2.2 INPUT DA Assumptions'!AE234*(1-'2.1 INPUT DA Forecast'!AE406)</f>
        <v>5572.7334889878139</v>
      </c>
      <c r="AF716" s="1045">
        <f>AF708*'2.2 INPUT DA Assumptions'!AF234*(1-'2.1 INPUT DA Forecast'!AF406)</f>
        <v>5534.2278602290289</v>
      </c>
      <c r="AG716" s="1045">
        <f>AG708*'2.2 INPUT DA Assumptions'!AG234*(1-'2.1 INPUT DA Forecast'!AG406)</f>
        <v>5496.1050942491202</v>
      </c>
      <c r="AH716" s="1045">
        <f>AH708*'2.2 INPUT DA Assumptions'!AH234*(1-'2.1 INPUT DA Forecast'!AH406)</f>
        <v>5458.3725247905131</v>
      </c>
      <c r="AI716" s="1045">
        <f>AI708*'2.2 INPUT DA Assumptions'!AI234*(1-'2.1 INPUT DA Forecast'!AI406)</f>
        <v>5421.0046800000364</v>
      </c>
      <c r="AJ716" s="1045">
        <f>AJ708*'2.2 INPUT DA Assumptions'!AJ234*(1-'2.1 INPUT DA Forecast'!AJ406)</f>
        <v>5384.0088936201146</v>
      </c>
      <c r="AK716" s="1045">
        <f>AK708*'2.2 INPUT DA Assumptions'!AK234*(1-'2.1 INPUT DA Forecast'!AK406)</f>
        <v>5311.0165487037511</v>
      </c>
      <c r="AL716" s="225"/>
    </row>
    <row r="717" spans="3:38" s="221" customFormat="1" ht="14.15" customHeight="1" outlineLevel="3" x14ac:dyDescent="0.3">
      <c r="C717" s="222"/>
      <c r="D717" s="997" t="s">
        <v>912</v>
      </c>
      <c r="E717" s="224" t="s">
        <v>137</v>
      </c>
      <c r="F717" s="1045">
        <f>F708*'2.2 INPUT DA Assumptions'!F234*'2.1 INPUT DA Forecast'!F406</f>
        <v>1732.3449180943412</v>
      </c>
      <c r="G717" s="1045">
        <f>G708*'2.2 INPUT DA Assumptions'!G234*'2.1 INPUT DA Forecast'!G406</f>
        <v>1732.3449180943412</v>
      </c>
      <c r="H717" s="1045">
        <f>H708*'2.2 INPUT DA Assumptions'!H234*'2.1 INPUT DA Forecast'!H406</f>
        <v>4199.4699235425987</v>
      </c>
      <c r="I717" s="1045">
        <f>I708*'2.2 INPUT DA Assumptions'!I234*'2.1 INPUT DA Forecast'!I406</f>
        <v>6257.2544503619956</v>
      </c>
      <c r="J717" s="1045">
        <f>J708*'2.2 INPUT DA Assumptions'!J234*'2.1 INPUT DA Forecast'!J406</f>
        <v>6963.190566787971</v>
      </c>
      <c r="K717" s="1045">
        <f>K708*'2.2 INPUT DA Assumptions'!K234*'2.1 INPUT DA Forecast'!K406</f>
        <v>6943.0634705287712</v>
      </c>
      <c r="L717" s="1045">
        <f>L708*'2.2 INPUT DA Assumptions'!L234*'2.1 INPUT DA Forecast'!L406</f>
        <v>7830.2099707230554</v>
      </c>
      <c r="M717" s="1045">
        <f>M708*'2.2 INPUT DA Assumptions'!M234*'2.1 INPUT DA Forecast'!M406</f>
        <v>8244.6862105084183</v>
      </c>
      <c r="N717" s="1045">
        <f>N708*'2.2 INPUT DA Assumptions'!N234*'2.1 INPUT DA Forecast'!N406</f>
        <v>8410.1916842759183</v>
      </c>
      <c r="O717" s="1045">
        <f>O708*'2.2 INPUT DA Assumptions'!O234*'2.1 INPUT DA Forecast'!O406</f>
        <v>8358.9154404647234</v>
      </c>
      <c r="P717" s="1045">
        <f>P708*'2.2 INPUT DA Assumptions'!P234*'2.1 INPUT DA Forecast'!P406</f>
        <v>8496.8539066957892</v>
      </c>
      <c r="Q717" s="1045">
        <f>Q708*'2.2 INPUT DA Assumptions'!Q234*'2.1 INPUT DA Forecast'!Q406</f>
        <v>8669.4751742646476</v>
      </c>
      <c r="R717" s="1045">
        <f>R708*'2.2 INPUT DA Assumptions'!R234*'2.1 INPUT DA Forecast'!R406</f>
        <v>8839.3520309457654</v>
      </c>
      <c r="S717" s="1045">
        <f>S708*'2.2 INPUT DA Assumptions'!S234*'2.1 INPUT DA Forecast'!S406</f>
        <v>9006.5231288740088</v>
      </c>
      <c r="T717" s="1045">
        <f>T708*'2.2 INPUT DA Assumptions'!T234*'2.1 INPUT DA Forecast'!T406</f>
        <v>8944.61762127562</v>
      </c>
      <c r="U717" s="1045">
        <f>U708*'2.2 INPUT DA Assumptions'!U234*'2.1 INPUT DA Forecast'!U406</f>
        <v>8881.0599125980443</v>
      </c>
      <c r="V717" s="1045">
        <f>V708*'2.2 INPUT DA Assumptions'!V234*'2.1 INPUT DA Forecast'!V406</f>
        <v>8818.1253891014621</v>
      </c>
      <c r="W717" s="1045">
        <f>W708*'2.2 INPUT DA Assumptions'!W234*'2.1 INPUT DA Forecast'!W406</f>
        <v>8755.8192061619775</v>
      </c>
      <c r="X717" s="1045">
        <f>X708*'2.2 INPUT DA Assumptions'!X234*'2.1 INPUT DA Forecast'!X406</f>
        <v>8694.1413637795904</v>
      </c>
      <c r="Y717" s="1045">
        <f>Y708*'2.2 INPUT DA Assumptions'!Y234*'2.1 INPUT DA Forecast'!Y406</f>
        <v>8633.06491903805</v>
      </c>
      <c r="Z717" s="1045">
        <f>Z708*'2.2 INPUT DA Assumptions'!Z234*'2.1 INPUT DA Forecast'!Z406</f>
        <v>8572.5789781672811</v>
      </c>
      <c r="AA717" s="1045">
        <f>AA708*'2.2 INPUT DA Assumptions'!AA234*'2.1 INPUT DA Forecast'!AA406</f>
        <v>8512.466831801532</v>
      </c>
      <c r="AB717" s="1045">
        <f>AB708*'2.2 INPUT DA Assumptions'!AB234*'2.1 INPUT DA Forecast'!AB406</f>
        <v>8452.9451893065579</v>
      </c>
      <c r="AC717" s="1045">
        <f>AC708*'2.2 INPUT DA Assumptions'!AC234*'2.1 INPUT DA Forecast'!AC406</f>
        <v>8394.0140506823554</v>
      </c>
      <c r="AD717" s="1045">
        <f>AD708*'2.2 INPUT DA Assumptions'!AD234*'2.1 INPUT DA Forecast'!AD406</f>
        <v>8335.6734159289208</v>
      </c>
      <c r="AE717" s="1045">
        <f>AE708*'2.2 INPUT DA Assumptions'!AE234*'2.1 INPUT DA Forecast'!AE406</f>
        <v>8277.9123912761897</v>
      </c>
      <c r="AF717" s="1045">
        <f>AF708*'2.2 INPUT DA Assumptions'!AF234*'2.1 INPUT DA Forecast'!AF406</f>
        <v>8220.7149275779702</v>
      </c>
      <c r="AG717" s="1045">
        <f>AG708*'2.2 INPUT DA Assumptions'!AG234*'2.1 INPUT DA Forecast'!AG406</f>
        <v>8164.0861802103791</v>
      </c>
      <c r="AH717" s="1045">
        <f>AH708*'2.2 INPUT DA Assumptions'!AH234*'2.1 INPUT DA Forecast'!AH406</f>
        <v>8108.0370429434861</v>
      </c>
      <c r="AI717" s="1045">
        <f>AI708*'2.2 INPUT DA Assumptions'!AI234*'2.1 INPUT DA Forecast'!AI406</f>
        <v>8052.5296790909651</v>
      </c>
      <c r="AJ717" s="1045">
        <f>AJ708*'2.2 INPUT DA Assumptions'!AJ234*'2.1 INPUT DA Forecast'!AJ406</f>
        <v>7997.5749824228869</v>
      </c>
      <c r="AK717" s="1045">
        <f>AK708*'2.2 INPUT DA Assumptions'!AK234*'2.1 INPUT DA Forecast'!AK406</f>
        <v>7889.1498733367507</v>
      </c>
      <c r="AL717" s="225"/>
    </row>
    <row r="718" spans="3:38" s="221" customFormat="1" ht="14.15" customHeight="1" outlineLevel="3" x14ac:dyDescent="0.3">
      <c r="C718" s="222"/>
      <c r="D718" s="997" t="s">
        <v>892</v>
      </c>
      <c r="E718" s="224" t="s">
        <v>137</v>
      </c>
      <c r="F718" s="1045">
        <f>F708*'2.2 INPUT DA Assumptions'!F236</f>
        <v>1163.8391046181523</v>
      </c>
      <c r="G718" s="1045">
        <f>G708*'2.2 INPUT DA Assumptions'!G236</f>
        <v>1163.8391046181523</v>
      </c>
      <c r="H718" s="1045">
        <f>H708*'2.2 INPUT DA Assumptions'!H236</f>
        <v>2381.182983232</v>
      </c>
      <c r="I718" s="1045">
        <f>I708*'2.2 INPUT DA Assumptions'!I236</f>
        <v>3493.8984240599989</v>
      </c>
      <c r="J718" s="1045">
        <f>J708*'2.2 INPUT DA Assumptions'!J236</f>
        <v>3887.439396324</v>
      </c>
      <c r="K718" s="1045">
        <f>K708*'2.2 INPUT DA Assumptions'!K236</f>
        <v>3876.20275614</v>
      </c>
      <c r="L718" s="1045">
        <f>L708*'2.2 INPUT DA Assumptions'!L236</f>
        <v>4370.8117819449999</v>
      </c>
      <c r="M718" s="1045">
        <f>M708*'2.2 INPUT DA Assumptions'!M236</f>
        <v>4600.9394921000012</v>
      </c>
      <c r="N718" s="1045">
        <f>N708*'2.2 INPUT DA Assumptions'!N236</f>
        <v>4692.6963190380011</v>
      </c>
      <c r="O718" s="1045">
        <f>O708*'2.2 INPUT DA Assumptions'!O236</f>
        <v>4663.9799942460004</v>
      </c>
      <c r="P718" s="1045">
        <f>P708*'2.2 INPUT DA Assumptions'!P236</f>
        <v>4740.420620922001</v>
      </c>
      <c r="Q718" s="1045">
        <f>Q708*'2.2 INPUT DA Assumptions'!Q236</f>
        <v>4836.2184352151999</v>
      </c>
      <c r="R718" s="1045">
        <f>R708*'2.2 INPUT DA Assumptions'!R236</f>
        <v>4930.4904607587996</v>
      </c>
      <c r="S718" s="1045">
        <f>S708*'2.2 INPUT DA Assumptions'!S236</f>
        <v>5023.2583348400003</v>
      </c>
      <c r="T718" s="1045">
        <f>T708*'2.2 INPUT DA Assumptions'!T236</f>
        <v>4988.7268412110006</v>
      </c>
      <c r="U718" s="1045">
        <f>U708*'2.2 INPUT DA Assumptions'!U236</f>
        <v>4953.2784787800001</v>
      </c>
      <c r="V718" s="1045">
        <f>V708*'2.2 INPUT DA Assumptions'!V236</f>
        <v>4918.1776885730005</v>
      </c>
      <c r="W718" s="1045">
        <f>W708*'2.2 INPUT DA Assumptions'!W236</f>
        <v>4883.4273459240003</v>
      </c>
      <c r="X718" s="1045">
        <f>X708*'2.2 INPUT DA Assumptions'!X236</f>
        <v>4849.0274508329994</v>
      </c>
      <c r="Y718" s="1045">
        <f>Y708*'2.2 INPUT DA Assumptions'!Y236</f>
        <v>4814.9629762909999</v>
      </c>
      <c r="Z718" s="1045">
        <f>Z708*'2.2 INPUT DA Assumptions'!Z236</f>
        <v>4781.2278464605006</v>
      </c>
      <c r="AA718" s="1045">
        <f>AA708*'2.2 INPUT DA Assumptions'!AA236</f>
        <v>4747.7011949304997</v>
      </c>
      <c r="AB718" s="1045">
        <f>AB708*'2.2 INPUT DA Assumptions'!AB236</f>
        <v>4714.5038881120008</v>
      </c>
      <c r="AC718" s="1045">
        <f>AC708*'2.2 INPUT DA Assumptions'!AC236</f>
        <v>4681.6359260050003</v>
      </c>
      <c r="AD718" s="1045">
        <f>AD708*'2.2 INPUT DA Assumptions'!AD236</f>
        <v>4649.0973086095</v>
      </c>
      <c r="AE718" s="1045">
        <f>AE708*'2.2 INPUT DA Assumptions'!AE236</f>
        <v>4616.8819600880006</v>
      </c>
      <c r="AF718" s="1045">
        <f>AF708*'2.2 INPUT DA Assumptions'!AF236</f>
        <v>4584.9809292689997</v>
      </c>
      <c r="AG718" s="1045">
        <f>AG708*'2.2 INPUT DA Assumptions'!AG236</f>
        <v>4553.3970914865004</v>
      </c>
      <c r="AH718" s="1045">
        <f>AH708*'2.2 INPUT DA Assumptions'!AH236</f>
        <v>4522.136522578</v>
      </c>
      <c r="AI718" s="1045">
        <f>AI708*'2.2 INPUT DA Assumptions'!AI236</f>
        <v>4491.1781196970005</v>
      </c>
      <c r="AJ718" s="1045">
        <f>AJ708*'2.2 INPUT DA Assumptions'!AJ236</f>
        <v>4460.5279586810011</v>
      </c>
      <c r="AK718" s="1045">
        <f>AK708*'2.2 INPUT DA Assumptions'!AK236</f>
        <v>4400.0554740135003</v>
      </c>
      <c r="AL718" s="225"/>
    </row>
    <row r="719" spans="3:38" s="221" customFormat="1" ht="14.15" customHeight="1" outlineLevel="3" x14ac:dyDescent="0.3">
      <c r="C719" s="222"/>
      <c r="D719" s="997" t="s">
        <v>873</v>
      </c>
      <c r="E719" s="224" t="s">
        <v>137</v>
      </c>
      <c r="F719" s="1045">
        <f>F708*'2.2 INPUT DA Assumptions'!F237</f>
        <v>0</v>
      </c>
      <c r="G719" s="1045">
        <f>G708*'2.2 INPUT DA Assumptions'!G237</f>
        <v>0</v>
      </c>
      <c r="H719" s="1045">
        <f>H708*'2.2 INPUT DA Assumptions'!H237</f>
        <v>0</v>
      </c>
      <c r="I719" s="1045">
        <f>I708*'2.2 INPUT DA Assumptions'!I237</f>
        <v>0</v>
      </c>
      <c r="J719" s="1045">
        <f>J708*'2.2 INPUT DA Assumptions'!J237</f>
        <v>0</v>
      </c>
      <c r="K719" s="1045">
        <f>K708*'2.2 INPUT DA Assumptions'!K237</f>
        <v>0</v>
      </c>
      <c r="L719" s="1045">
        <f>L708*'2.2 INPUT DA Assumptions'!L237</f>
        <v>0</v>
      </c>
      <c r="M719" s="1045">
        <f>M708*'2.2 INPUT DA Assumptions'!M237</f>
        <v>0</v>
      </c>
      <c r="N719" s="1045">
        <f>N708*'2.2 INPUT DA Assumptions'!N237</f>
        <v>0</v>
      </c>
      <c r="O719" s="1045">
        <f>O708*'2.2 INPUT DA Assumptions'!O237</f>
        <v>0</v>
      </c>
      <c r="P719" s="1045">
        <f>P708*'2.2 INPUT DA Assumptions'!P237</f>
        <v>0</v>
      </c>
      <c r="Q719" s="1045">
        <f>Q708*'2.2 INPUT DA Assumptions'!Q237</f>
        <v>0</v>
      </c>
      <c r="R719" s="1045">
        <f>R708*'2.2 INPUT DA Assumptions'!R237</f>
        <v>0</v>
      </c>
      <c r="S719" s="1045">
        <f>S708*'2.2 INPUT DA Assumptions'!S237</f>
        <v>0</v>
      </c>
      <c r="T719" s="1045">
        <f>T708*'2.2 INPUT DA Assumptions'!T237</f>
        <v>0</v>
      </c>
      <c r="U719" s="1045">
        <f>U708*'2.2 INPUT DA Assumptions'!U237</f>
        <v>0</v>
      </c>
      <c r="V719" s="1045">
        <f>V708*'2.2 INPUT DA Assumptions'!V237</f>
        <v>0</v>
      </c>
      <c r="W719" s="1045">
        <f>W708*'2.2 INPUT DA Assumptions'!W237</f>
        <v>0</v>
      </c>
      <c r="X719" s="1045">
        <f>X708*'2.2 INPUT DA Assumptions'!X237</f>
        <v>0</v>
      </c>
      <c r="Y719" s="1045">
        <f>Y708*'2.2 INPUT DA Assumptions'!Y237</f>
        <v>0</v>
      </c>
      <c r="Z719" s="1045">
        <f>Z708*'2.2 INPUT DA Assumptions'!Z237</f>
        <v>0</v>
      </c>
      <c r="AA719" s="1045">
        <f>AA708*'2.2 INPUT DA Assumptions'!AA237</f>
        <v>0</v>
      </c>
      <c r="AB719" s="1045">
        <f>AB708*'2.2 INPUT DA Assumptions'!AB237</f>
        <v>0</v>
      </c>
      <c r="AC719" s="1045">
        <f>AC708*'2.2 INPUT DA Assumptions'!AC237</f>
        <v>0</v>
      </c>
      <c r="AD719" s="1045">
        <f>AD708*'2.2 INPUT DA Assumptions'!AD237</f>
        <v>0</v>
      </c>
      <c r="AE719" s="1045">
        <f>AE708*'2.2 INPUT DA Assumptions'!AE237</f>
        <v>0</v>
      </c>
      <c r="AF719" s="1045">
        <f>AF708*'2.2 INPUT DA Assumptions'!AF237</f>
        <v>0</v>
      </c>
      <c r="AG719" s="1045">
        <f>AG708*'2.2 INPUT DA Assumptions'!AG237</f>
        <v>0</v>
      </c>
      <c r="AH719" s="1045">
        <f>AH708*'2.2 INPUT DA Assumptions'!AH237</f>
        <v>0</v>
      </c>
      <c r="AI719" s="1045">
        <f>AI708*'2.2 INPUT DA Assumptions'!AI237</f>
        <v>0</v>
      </c>
      <c r="AJ719" s="1045">
        <f>AJ708*'2.2 INPUT DA Assumptions'!AJ237</f>
        <v>0</v>
      </c>
      <c r="AK719" s="1045">
        <f>AK708*'2.2 INPUT DA Assumptions'!AK237</f>
        <v>0</v>
      </c>
      <c r="AL719" s="225"/>
    </row>
    <row r="720" spans="3:38" s="221" customFormat="1" ht="14.15" customHeight="1" outlineLevel="3" x14ac:dyDescent="0.3">
      <c r="C720" s="222"/>
      <c r="D720" s="997" t="s">
        <v>549</v>
      </c>
      <c r="E720" s="224" t="s">
        <v>137</v>
      </c>
      <c r="F720" s="1045">
        <f>F708-F716-F717-F718-F719</f>
        <v>2506.730379177558</v>
      </c>
      <c r="G720" s="1045">
        <f>G708-G716-G717-G718-G719</f>
        <v>2506.730379177558</v>
      </c>
      <c r="H720" s="1045">
        <f t="shared" ref="H720:M720" si="944">H708-H716-H717-H718-H719</f>
        <v>2381.1829832319991</v>
      </c>
      <c r="I720" s="1045">
        <f t="shared" si="944"/>
        <v>3493.8984240599998</v>
      </c>
      <c r="J720" s="1045">
        <f t="shared" si="944"/>
        <v>3887.439396324</v>
      </c>
      <c r="K720" s="1045">
        <f t="shared" ref="K720" si="945">K708-K716-K717-K718-K719</f>
        <v>3876.2027561400009</v>
      </c>
      <c r="L720" s="1045">
        <f t="shared" si="944"/>
        <v>4370.8117819449999</v>
      </c>
      <c r="M720" s="1045">
        <f t="shared" si="944"/>
        <v>4600.9394920999994</v>
      </c>
      <c r="N720" s="1045">
        <f t="shared" ref="N720:AJ720" si="946">N708-N716-N717-N718-N719</f>
        <v>4692.6963190379993</v>
      </c>
      <c r="O720" s="1045">
        <f t="shared" si="946"/>
        <v>4663.9799942459986</v>
      </c>
      <c r="P720" s="1045">
        <f t="shared" si="946"/>
        <v>4740.420620922001</v>
      </c>
      <c r="Q720" s="1045">
        <f t="shared" si="946"/>
        <v>4836.2184352151999</v>
      </c>
      <c r="R720" s="1045">
        <f t="shared" si="946"/>
        <v>4930.4904607587978</v>
      </c>
      <c r="S720" s="1045">
        <f t="shared" si="946"/>
        <v>5023.2583348400021</v>
      </c>
      <c r="T720" s="1045">
        <f t="shared" si="946"/>
        <v>4988.7268412110025</v>
      </c>
      <c r="U720" s="1045">
        <f t="shared" si="946"/>
        <v>4953.2784787800019</v>
      </c>
      <c r="V720" s="1045">
        <f t="shared" si="946"/>
        <v>4918.1776885730005</v>
      </c>
      <c r="W720" s="1045">
        <f t="shared" si="946"/>
        <v>4883.4273459239985</v>
      </c>
      <c r="X720" s="1045">
        <f t="shared" si="946"/>
        <v>4849.0274508329994</v>
      </c>
      <c r="Y720" s="1045">
        <f t="shared" si="946"/>
        <v>4814.9629762910017</v>
      </c>
      <c r="Z720" s="1045">
        <f t="shared" si="946"/>
        <v>4781.2278464604988</v>
      </c>
      <c r="AA720" s="1045">
        <f t="shared" si="946"/>
        <v>4747.7011949304997</v>
      </c>
      <c r="AB720" s="1045">
        <f t="shared" si="946"/>
        <v>4714.5038881120008</v>
      </c>
      <c r="AC720" s="1045">
        <f t="shared" si="946"/>
        <v>4681.6359260049985</v>
      </c>
      <c r="AD720" s="1045">
        <f t="shared" si="946"/>
        <v>4649.0973086095019</v>
      </c>
      <c r="AE720" s="1045">
        <f t="shared" si="946"/>
        <v>4616.8819600879988</v>
      </c>
      <c r="AF720" s="1045">
        <f t="shared" si="946"/>
        <v>4584.9809292690015</v>
      </c>
      <c r="AG720" s="1045">
        <f t="shared" si="946"/>
        <v>4553.3970914865004</v>
      </c>
      <c r="AH720" s="1045">
        <f t="shared" si="946"/>
        <v>4522.136522578</v>
      </c>
      <c r="AI720" s="1045">
        <f t="shared" si="946"/>
        <v>4491.1781196969987</v>
      </c>
      <c r="AJ720" s="1045">
        <f t="shared" si="946"/>
        <v>4460.5279586810011</v>
      </c>
      <c r="AK720" s="1045">
        <f t="shared" ref="AK720" si="947">AK708-AK716-AK717-AK718-AK719</f>
        <v>4400.0554740134985</v>
      </c>
      <c r="AL720" s="225"/>
    </row>
    <row r="721" spans="3:38" s="221" customFormat="1" ht="14.15" customHeight="1" outlineLevel="2" x14ac:dyDescent="0.3">
      <c r="C721" s="222"/>
      <c r="F721" s="1033"/>
      <c r="G721" s="1033"/>
      <c r="H721" s="1033"/>
      <c r="I721" s="1033"/>
      <c r="J721" s="1033"/>
      <c r="K721" s="1033"/>
      <c r="L721" s="1033"/>
      <c r="M721" s="1033"/>
      <c r="N721" s="1033"/>
      <c r="O721" s="1033"/>
      <c r="P721" s="1033"/>
      <c r="Q721" s="1033"/>
      <c r="R721" s="1033"/>
      <c r="S721" s="1033"/>
      <c r="T721" s="1033"/>
      <c r="U721" s="1033"/>
      <c r="V721" s="1033"/>
      <c r="W721" s="1033"/>
      <c r="X721" s="1033"/>
      <c r="Y721" s="1033"/>
      <c r="Z721" s="1033"/>
      <c r="AA721" s="1033"/>
      <c r="AB721" s="1033"/>
      <c r="AC721" s="1033"/>
      <c r="AD721" s="1033"/>
      <c r="AE721" s="1033"/>
      <c r="AF721" s="1033"/>
      <c r="AG721" s="1033"/>
      <c r="AH721" s="1033"/>
      <c r="AI721" s="1033"/>
      <c r="AJ721" s="1033"/>
      <c r="AK721" s="1033"/>
      <c r="AL721" s="225"/>
    </row>
    <row r="722" spans="3:38" s="221" customFormat="1" ht="14.15" customHeight="1" outlineLevel="2" x14ac:dyDescent="0.3">
      <c r="C722" s="222"/>
      <c r="D722" s="1023" t="s">
        <v>520</v>
      </c>
      <c r="E722" s="1021"/>
      <c r="F722" s="1037"/>
      <c r="G722" s="2474"/>
      <c r="H722" s="1037"/>
      <c r="I722" s="1037"/>
      <c r="J722" s="1037"/>
      <c r="K722" s="2474"/>
      <c r="L722" s="1037"/>
      <c r="M722" s="1037"/>
      <c r="N722" s="1037"/>
      <c r="O722" s="1037"/>
      <c r="P722" s="1037"/>
      <c r="Q722" s="1037"/>
      <c r="R722" s="1037"/>
      <c r="S722" s="1037"/>
      <c r="T722" s="1037"/>
      <c r="U722" s="1037"/>
      <c r="V722" s="1037"/>
      <c r="W722" s="1037"/>
      <c r="X722" s="1037"/>
      <c r="Y722" s="1037"/>
      <c r="Z722" s="1037"/>
      <c r="AA722" s="1037"/>
      <c r="AB722" s="1037"/>
      <c r="AC722" s="1037"/>
      <c r="AD722" s="1037"/>
      <c r="AE722" s="1037"/>
      <c r="AF722" s="1037"/>
      <c r="AG722" s="1037"/>
      <c r="AH722" s="1037"/>
      <c r="AI722" s="1037"/>
      <c r="AJ722" s="1037"/>
      <c r="AK722" s="1037"/>
      <c r="AL722" s="225"/>
    </row>
    <row r="723" spans="3:38" s="221" customFormat="1" ht="14.15" customHeight="1" outlineLevel="3" x14ac:dyDescent="0.3">
      <c r="C723" s="222"/>
      <c r="D723" s="226" t="s">
        <v>521</v>
      </c>
      <c r="E723" s="224" t="s">
        <v>137</v>
      </c>
      <c r="F723" s="1055">
        <f>'2.1 INPUT DA Forecast'!$F$279</f>
        <v>7000</v>
      </c>
      <c r="G723" s="1055">
        <f>'2.1 INPUT DA Forecast'!$F$279</f>
        <v>7000</v>
      </c>
      <c r="H723" s="1055">
        <f>'2.1 INPUT DA Forecast'!$F$279</f>
        <v>7000</v>
      </c>
      <c r="I723" s="1055">
        <f>'2.1 INPUT DA Forecast'!$F$279</f>
        <v>7000</v>
      </c>
      <c r="J723" s="1055">
        <f>'2.1 INPUT DA Forecast'!$F$279</f>
        <v>7000</v>
      </c>
      <c r="K723" s="1055">
        <f>'2.1 INPUT DA Forecast'!$F$279</f>
        <v>7000</v>
      </c>
      <c r="L723" s="1055">
        <f>'2.1 INPUT DA Forecast'!$F$279</f>
        <v>7000</v>
      </c>
      <c r="M723" s="1055">
        <f>'2.1 INPUT DA Forecast'!$F$279</f>
        <v>7000</v>
      </c>
      <c r="N723" s="1055">
        <f>'2.1 INPUT DA Forecast'!$F$279</f>
        <v>7000</v>
      </c>
      <c r="O723" s="1055">
        <f>'2.1 INPUT DA Forecast'!$F$279</f>
        <v>7000</v>
      </c>
      <c r="P723" s="1055">
        <f>'2.1 INPUT DA Forecast'!$F$279</f>
        <v>7000</v>
      </c>
      <c r="Q723" s="1055">
        <f>'2.1 INPUT DA Forecast'!$F$279</f>
        <v>7000</v>
      </c>
      <c r="R723" s="1055">
        <f>'2.1 INPUT DA Forecast'!$F$279</f>
        <v>7000</v>
      </c>
      <c r="S723" s="1055">
        <f>'2.1 INPUT DA Forecast'!$F$279</f>
        <v>7000</v>
      </c>
      <c r="T723" s="1055">
        <f>'2.1 INPUT DA Forecast'!$F$279</f>
        <v>7000</v>
      </c>
      <c r="U723" s="1055">
        <f>'2.1 INPUT DA Forecast'!$F$279</f>
        <v>7000</v>
      </c>
      <c r="V723" s="1055">
        <f>'2.1 INPUT DA Forecast'!$F$279</f>
        <v>7000</v>
      </c>
      <c r="W723" s="1055">
        <f>'2.1 INPUT DA Forecast'!$F$279</f>
        <v>7000</v>
      </c>
      <c r="X723" s="1055">
        <f>'2.1 INPUT DA Forecast'!$F$279</f>
        <v>7000</v>
      </c>
      <c r="Y723" s="1055">
        <f>'2.1 INPUT DA Forecast'!$F$279</f>
        <v>7000</v>
      </c>
      <c r="Z723" s="1055">
        <f>'2.1 INPUT DA Forecast'!$F$279</f>
        <v>7000</v>
      </c>
      <c r="AA723" s="1055">
        <f>'2.1 INPUT DA Forecast'!$F$279</f>
        <v>7000</v>
      </c>
      <c r="AB723" s="1055">
        <f>'2.1 INPUT DA Forecast'!$F$279</f>
        <v>7000</v>
      </c>
      <c r="AC723" s="1055">
        <f>'2.1 INPUT DA Forecast'!$F$279</f>
        <v>7000</v>
      </c>
      <c r="AD723" s="1055">
        <f>'2.1 INPUT DA Forecast'!$F$279</f>
        <v>7000</v>
      </c>
      <c r="AE723" s="1055">
        <f>'2.1 INPUT DA Forecast'!$F$279</f>
        <v>7000</v>
      </c>
      <c r="AF723" s="1055">
        <f>'2.1 INPUT DA Forecast'!$F$279</f>
        <v>7000</v>
      </c>
      <c r="AG723" s="1055">
        <f>'2.1 INPUT DA Forecast'!$F$279</f>
        <v>7000</v>
      </c>
      <c r="AH723" s="1055">
        <f>'2.1 INPUT DA Forecast'!$F$279</f>
        <v>7000</v>
      </c>
      <c r="AI723" s="1055">
        <f>'2.1 INPUT DA Forecast'!$F$279</f>
        <v>7000</v>
      </c>
      <c r="AJ723" s="1055">
        <f>'2.1 INPUT DA Forecast'!$F$279</f>
        <v>7000</v>
      </c>
      <c r="AK723" s="1055">
        <f>'2.1 INPUT DA Forecast'!$F$279</f>
        <v>7000</v>
      </c>
      <c r="AL723" s="225"/>
    </row>
    <row r="724" spans="3:38" s="238" customFormat="1" ht="14.15" customHeight="1" outlineLevel="3" x14ac:dyDescent="0.3">
      <c r="C724" s="998"/>
      <c r="D724" s="223" t="s">
        <v>787</v>
      </c>
      <c r="E724" s="227" t="s">
        <v>137</v>
      </c>
      <c r="F724" s="1055">
        <f>SUM(F725:F727)</f>
        <v>5287.9536000591088</v>
      </c>
      <c r="G724" s="1055">
        <f>SUM(G725:G727)</f>
        <v>5287.9536000591088</v>
      </c>
      <c r="H724" s="1055">
        <f t="shared" ref="H724:L724" si="948">SUM(H725:H727)</f>
        <v>6134.6425271999997</v>
      </c>
      <c r="I724" s="1055">
        <f t="shared" si="948"/>
        <v>5866.1281829999998</v>
      </c>
      <c r="J724" s="1055">
        <f t="shared" si="948"/>
        <v>5518.89364355</v>
      </c>
      <c r="K724" s="1055">
        <f t="shared" ref="K724" si="949">SUM(K725:K727)</f>
        <v>5504.4876552500009</v>
      </c>
      <c r="L724" s="1055">
        <f t="shared" si="948"/>
        <v>5536.7247167999994</v>
      </c>
      <c r="M724" s="1055">
        <f t="shared" ref="M724" si="950">SUM(M725:M727)</f>
        <v>5300.1198750000003</v>
      </c>
      <c r="N724" s="1055">
        <f t="shared" ref="N724:AJ724" si="951">SUM(N725:N727)</f>
        <v>5248.4590949999993</v>
      </c>
      <c r="O724" s="1055">
        <f t="shared" si="951"/>
        <v>5197.6193449999992</v>
      </c>
      <c r="P724" s="1055">
        <f t="shared" si="951"/>
        <v>5147.5916749999997</v>
      </c>
      <c r="Q724" s="1055">
        <f t="shared" si="951"/>
        <v>5117.1114299999999</v>
      </c>
      <c r="R724" s="1055">
        <f t="shared" si="951"/>
        <v>5086.9305550000008</v>
      </c>
      <c r="S724" s="1055">
        <f t="shared" si="951"/>
        <v>5057.0445749999999</v>
      </c>
      <c r="T724" s="1055">
        <f t="shared" si="951"/>
        <v>4856.3596464000002</v>
      </c>
      <c r="U724" s="1055">
        <f t="shared" si="951"/>
        <v>4828.2353039999998</v>
      </c>
      <c r="V724" s="1055">
        <f t="shared" si="951"/>
        <v>4800.3851471999997</v>
      </c>
      <c r="W724" s="1055">
        <f t="shared" si="951"/>
        <v>4772.8137935999994</v>
      </c>
      <c r="X724" s="1055">
        <f t="shared" si="951"/>
        <v>4745.5212431999989</v>
      </c>
      <c r="Y724" s="1055">
        <f t="shared" si="951"/>
        <v>4718.4942863999995</v>
      </c>
      <c r="Z724" s="1055">
        <f t="shared" si="951"/>
        <v>4691.7286272000001</v>
      </c>
      <c r="AA724" s="1055">
        <f t="shared" si="951"/>
        <v>4665.1284672000002</v>
      </c>
      <c r="AB724" s="1055">
        <f t="shared" si="951"/>
        <v>4638.7896048000002</v>
      </c>
      <c r="AC724" s="1055">
        <f t="shared" si="951"/>
        <v>4612.7120399999994</v>
      </c>
      <c r="AD724" s="1055">
        <f t="shared" si="951"/>
        <v>4586.8957728000005</v>
      </c>
      <c r="AE724" s="1055">
        <f t="shared" si="951"/>
        <v>4561.3365071999997</v>
      </c>
      <c r="AF724" s="1055">
        <f t="shared" si="951"/>
        <v>4536.0253295999992</v>
      </c>
      <c r="AG724" s="1055">
        <f t="shared" si="951"/>
        <v>4510.9668576000004</v>
      </c>
      <c r="AH724" s="1055">
        <f t="shared" si="951"/>
        <v>4486.1653871999997</v>
      </c>
      <c r="AI724" s="1055">
        <f t="shared" si="951"/>
        <v>4461.6034128000001</v>
      </c>
      <c r="AJ724" s="1055">
        <f t="shared" si="951"/>
        <v>4437.2852303999998</v>
      </c>
      <c r="AK724" s="1055">
        <f t="shared" ref="AK724" si="952">SUM(AK725:AK727)</f>
        <v>4389.3065663999987</v>
      </c>
      <c r="AL724" s="999"/>
    </row>
    <row r="725" spans="3:38" s="221" customFormat="1" ht="14.15" customHeight="1" outlineLevel="3" x14ac:dyDescent="0.3">
      <c r="C725" s="222"/>
      <c r="D725" s="997" t="s">
        <v>993</v>
      </c>
      <c r="E725" s="224" t="s">
        <v>137</v>
      </c>
      <c r="F725" s="1045">
        <f>F592+F685</f>
        <v>4590.1904761904771</v>
      </c>
      <c r="G725" s="1045">
        <f>G592+G685</f>
        <v>4590.1904761904771</v>
      </c>
      <c r="H725" s="1045">
        <f t="shared" ref="H725:L725" si="953">H592+H685</f>
        <v>4233.9380719999999</v>
      </c>
      <c r="I725" s="1045">
        <f t="shared" si="953"/>
        <v>3965.7339449999999</v>
      </c>
      <c r="J725" s="1045">
        <f t="shared" si="953"/>
        <v>3661.5177995000004</v>
      </c>
      <c r="K725" s="1045">
        <f t="shared" ref="K725" si="954">K592+K685</f>
        <v>3650.1860285000002</v>
      </c>
      <c r="L725" s="1045">
        <f t="shared" si="953"/>
        <v>3713.8230869999998</v>
      </c>
      <c r="M725" s="1045">
        <f t="shared" ref="M725:AJ725" si="955">M592+M685</f>
        <v>3531.3337499999998</v>
      </c>
      <c r="N725" s="1045">
        <f t="shared" si="955"/>
        <v>3492.3176999999996</v>
      </c>
      <c r="O725" s="1045">
        <f t="shared" si="955"/>
        <v>3453.9214999999995</v>
      </c>
      <c r="P725" s="1045">
        <f t="shared" si="955"/>
        <v>3416.1388249999995</v>
      </c>
      <c r="Q725" s="1045">
        <f t="shared" si="955"/>
        <v>3393.1189874999995</v>
      </c>
      <c r="R725" s="1045">
        <f t="shared" si="955"/>
        <v>3370.3251250000003</v>
      </c>
      <c r="S725" s="1045">
        <f t="shared" si="955"/>
        <v>3347.7540749999998</v>
      </c>
      <c r="T725" s="1045">
        <f t="shared" si="955"/>
        <v>3192.39264</v>
      </c>
      <c r="U725" s="1045">
        <f t="shared" si="955"/>
        <v>3171.1522319999995</v>
      </c>
      <c r="V725" s="1045">
        <f t="shared" si="955"/>
        <v>3150.1182719999997</v>
      </c>
      <c r="W725" s="1045">
        <f t="shared" si="955"/>
        <v>3129.2951759999996</v>
      </c>
      <c r="X725" s="1045">
        <f t="shared" si="955"/>
        <v>3108.6829439999997</v>
      </c>
      <c r="Y725" s="1045">
        <f t="shared" si="955"/>
        <v>3088.2710879999995</v>
      </c>
      <c r="Z725" s="1045">
        <f t="shared" si="955"/>
        <v>3068.056572</v>
      </c>
      <c r="AA725" s="1045">
        <f t="shared" si="955"/>
        <v>3047.9670839999999</v>
      </c>
      <c r="AB725" s="1045">
        <f t="shared" si="955"/>
        <v>3028.074936</v>
      </c>
      <c r="AC725" s="1045">
        <f t="shared" si="955"/>
        <v>3008.3801279999993</v>
      </c>
      <c r="AD725" s="1045">
        <f t="shared" si="955"/>
        <v>2988.8826600000002</v>
      </c>
      <c r="AE725" s="1045">
        <f t="shared" si="955"/>
        <v>2969.5794959999994</v>
      </c>
      <c r="AF725" s="1045">
        <f t="shared" si="955"/>
        <v>2950.4631839999993</v>
      </c>
      <c r="AG725" s="1045">
        <f t="shared" si="955"/>
        <v>2931.5381399999997</v>
      </c>
      <c r="AH725" s="1045">
        <f t="shared" si="955"/>
        <v>2912.8073999999997</v>
      </c>
      <c r="AI725" s="1045">
        <f t="shared" si="955"/>
        <v>2894.2574399999999</v>
      </c>
      <c r="AJ725" s="1045">
        <f t="shared" si="955"/>
        <v>2875.8912959999998</v>
      </c>
      <c r="AK725" s="1045">
        <f t="shared" ref="AK725" si="956">AK592+AK685</f>
        <v>2839.6560839999993</v>
      </c>
      <c r="AL725" s="225"/>
    </row>
    <row r="726" spans="3:38" s="221" customFormat="1" ht="14.15" customHeight="1" outlineLevel="3" x14ac:dyDescent="0.3">
      <c r="C726" s="222"/>
      <c r="D726" s="997" t="s">
        <v>950</v>
      </c>
      <c r="E726" s="224" t="s">
        <v>137</v>
      </c>
      <c r="F726" s="1045">
        <f t="shared" ref="F726:M726" si="957">F655</f>
        <v>197.76312386863205</v>
      </c>
      <c r="G726" s="1045">
        <f t="shared" ref="G726" si="958">G655</f>
        <v>197.76312386863205</v>
      </c>
      <c r="H726" s="1045">
        <f t="shared" ref="H726:L726" si="959">H655</f>
        <v>1275.7044552000002</v>
      </c>
      <c r="I726" s="1045">
        <f t="shared" si="959"/>
        <v>1150.3942380000001</v>
      </c>
      <c r="J726" s="1045">
        <f t="shared" si="959"/>
        <v>1107.3758440500001</v>
      </c>
      <c r="K726" s="1045">
        <f t="shared" ref="K726" si="960">K655</f>
        <v>1104.3016267500002</v>
      </c>
      <c r="L726" s="1045">
        <f t="shared" si="959"/>
        <v>1072.9016298000001</v>
      </c>
      <c r="M726" s="1045">
        <f t="shared" si="957"/>
        <v>1018.7861250000001</v>
      </c>
      <c r="N726" s="1045">
        <f t="shared" ref="N726:AJ726" si="961">N655</f>
        <v>1006.141395</v>
      </c>
      <c r="O726" s="1045">
        <f t="shared" si="961"/>
        <v>993.69784500000014</v>
      </c>
      <c r="P726" s="1045">
        <f t="shared" si="961"/>
        <v>981.45285000000001</v>
      </c>
      <c r="Q726" s="1045">
        <f t="shared" si="961"/>
        <v>973.99244250000004</v>
      </c>
      <c r="R726" s="1045">
        <f t="shared" si="961"/>
        <v>966.60543000000018</v>
      </c>
      <c r="S726" s="1045">
        <f t="shared" si="961"/>
        <v>959.29050000000007</v>
      </c>
      <c r="T726" s="1045">
        <f t="shared" si="961"/>
        <v>913.96700640000006</v>
      </c>
      <c r="U726" s="1045">
        <f t="shared" si="961"/>
        <v>907.0830719999999</v>
      </c>
      <c r="V726" s="1045">
        <f t="shared" si="961"/>
        <v>900.26687520000007</v>
      </c>
      <c r="W726" s="1045">
        <f t="shared" si="961"/>
        <v>893.51861759999997</v>
      </c>
      <c r="X726" s="1045">
        <f t="shared" si="961"/>
        <v>886.83829919999982</v>
      </c>
      <c r="Y726" s="1045">
        <f t="shared" si="961"/>
        <v>880.22319839999989</v>
      </c>
      <c r="Z726" s="1045">
        <f t="shared" si="961"/>
        <v>873.67205520000005</v>
      </c>
      <c r="AA726" s="1045">
        <f t="shared" si="961"/>
        <v>867.16138319999993</v>
      </c>
      <c r="AB726" s="1045">
        <f t="shared" si="961"/>
        <v>860.71466880000003</v>
      </c>
      <c r="AC726" s="1045">
        <f t="shared" si="961"/>
        <v>854.33191199999999</v>
      </c>
      <c r="AD726" s="1045">
        <f t="shared" si="961"/>
        <v>848.01311280000016</v>
      </c>
      <c r="AE726" s="1045">
        <f t="shared" si="961"/>
        <v>841.75701119999997</v>
      </c>
      <c r="AF726" s="1045">
        <f t="shared" si="961"/>
        <v>835.56214560000012</v>
      </c>
      <c r="AG726" s="1045">
        <f t="shared" si="961"/>
        <v>829.42871760000014</v>
      </c>
      <c r="AH726" s="1045">
        <f t="shared" si="961"/>
        <v>823.35798720000003</v>
      </c>
      <c r="AI726" s="1045">
        <f t="shared" si="961"/>
        <v>817.34597280000003</v>
      </c>
      <c r="AJ726" s="1045">
        <f t="shared" si="961"/>
        <v>811.39393439999992</v>
      </c>
      <c r="AK726" s="1045">
        <f t="shared" ref="AK726" si="962">AK655</f>
        <v>799.65048239999999</v>
      </c>
      <c r="AL726" s="225"/>
    </row>
    <row r="727" spans="3:38" s="221" customFormat="1" ht="14.15" customHeight="1" outlineLevel="3" x14ac:dyDescent="0.3">
      <c r="C727" s="222"/>
      <c r="D727" s="997" t="s">
        <v>788</v>
      </c>
      <c r="E727" s="224" t="s">
        <v>137</v>
      </c>
      <c r="F727" s="1045">
        <f t="shared" ref="F727:M727" si="963">F693</f>
        <v>500</v>
      </c>
      <c r="G727" s="1045">
        <f t="shared" ref="G727" si="964">G693</f>
        <v>500</v>
      </c>
      <c r="H727" s="1045">
        <f t="shared" ref="H727:L727" si="965">H693</f>
        <v>625</v>
      </c>
      <c r="I727" s="1045">
        <f t="shared" si="965"/>
        <v>750</v>
      </c>
      <c r="J727" s="1045">
        <f t="shared" si="965"/>
        <v>750</v>
      </c>
      <c r="K727" s="1045">
        <f t="shared" ref="K727" si="966">K693</f>
        <v>750</v>
      </c>
      <c r="L727" s="1045">
        <f t="shared" si="965"/>
        <v>750</v>
      </c>
      <c r="M727" s="1045">
        <f t="shared" si="963"/>
        <v>750</v>
      </c>
      <c r="N727" s="1045">
        <f t="shared" ref="N727:AJ727" si="967">N693</f>
        <v>750</v>
      </c>
      <c r="O727" s="1045">
        <f t="shared" si="967"/>
        <v>750</v>
      </c>
      <c r="P727" s="1045">
        <f t="shared" si="967"/>
        <v>750</v>
      </c>
      <c r="Q727" s="1045">
        <f t="shared" si="967"/>
        <v>750</v>
      </c>
      <c r="R727" s="1045">
        <f t="shared" si="967"/>
        <v>750</v>
      </c>
      <c r="S727" s="1045">
        <f t="shared" si="967"/>
        <v>750</v>
      </c>
      <c r="T727" s="1045">
        <f t="shared" si="967"/>
        <v>750</v>
      </c>
      <c r="U727" s="1045">
        <f t="shared" si="967"/>
        <v>750</v>
      </c>
      <c r="V727" s="1045">
        <f t="shared" si="967"/>
        <v>750</v>
      </c>
      <c r="W727" s="1045">
        <f t="shared" si="967"/>
        <v>750</v>
      </c>
      <c r="X727" s="1045">
        <f t="shared" si="967"/>
        <v>750</v>
      </c>
      <c r="Y727" s="1045">
        <f t="shared" si="967"/>
        <v>750</v>
      </c>
      <c r="Z727" s="1045">
        <f t="shared" si="967"/>
        <v>750</v>
      </c>
      <c r="AA727" s="1045">
        <f t="shared" si="967"/>
        <v>750</v>
      </c>
      <c r="AB727" s="1045">
        <f t="shared" si="967"/>
        <v>750</v>
      </c>
      <c r="AC727" s="1045">
        <f t="shared" si="967"/>
        <v>750</v>
      </c>
      <c r="AD727" s="1045">
        <f t="shared" si="967"/>
        <v>750</v>
      </c>
      <c r="AE727" s="1045">
        <f t="shared" si="967"/>
        <v>750</v>
      </c>
      <c r="AF727" s="1045">
        <f t="shared" si="967"/>
        <v>750</v>
      </c>
      <c r="AG727" s="1045">
        <f t="shared" si="967"/>
        <v>750</v>
      </c>
      <c r="AH727" s="1045">
        <f t="shared" si="967"/>
        <v>750</v>
      </c>
      <c r="AI727" s="1045">
        <f t="shared" si="967"/>
        <v>750</v>
      </c>
      <c r="AJ727" s="1045">
        <f t="shared" si="967"/>
        <v>750</v>
      </c>
      <c r="AK727" s="1045">
        <f t="shared" ref="AK727" si="968">AK693</f>
        <v>750</v>
      </c>
      <c r="AL727" s="225"/>
    </row>
    <row r="728" spans="3:38" s="238" customFormat="1" ht="14.15" customHeight="1" outlineLevel="3" x14ac:dyDescent="0.3">
      <c r="C728" s="998"/>
      <c r="D728" s="223" t="s">
        <v>415</v>
      </c>
      <c r="E728" s="227" t="s">
        <v>137</v>
      </c>
      <c r="F728" s="1055">
        <f>SUM(F729:F732)</f>
        <v>5287.9536000591088</v>
      </c>
      <c r="G728" s="1055">
        <f>SUM(G729:G732)</f>
        <v>5287.9536000591088</v>
      </c>
      <c r="H728" s="1055">
        <f t="shared" ref="H728:L728" si="969">SUM(H729:H732)</f>
        <v>6134.6425271999997</v>
      </c>
      <c r="I728" s="1055">
        <f t="shared" si="969"/>
        <v>5866.1281829999998</v>
      </c>
      <c r="J728" s="1055">
        <f t="shared" si="969"/>
        <v>5518.89364355</v>
      </c>
      <c r="K728" s="1055">
        <f t="shared" ref="K728" si="970">SUM(K729:K732)</f>
        <v>5504.4876552500009</v>
      </c>
      <c r="L728" s="1055">
        <f t="shared" si="969"/>
        <v>5536.7247167999994</v>
      </c>
      <c r="M728" s="1055">
        <f t="shared" ref="M728:AJ728" si="971">SUM(M729:M732)</f>
        <v>5300.1198750000003</v>
      </c>
      <c r="N728" s="1055">
        <f t="shared" si="971"/>
        <v>5248.4590949999993</v>
      </c>
      <c r="O728" s="1055">
        <f t="shared" si="971"/>
        <v>5197.6193449999992</v>
      </c>
      <c r="P728" s="1055">
        <f t="shared" si="971"/>
        <v>5147.5916749999997</v>
      </c>
      <c r="Q728" s="1055">
        <f t="shared" si="971"/>
        <v>5117.1114299999999</v>
      </c>
      <c r="R728" s="1055">
        <f t="shared" si="971"/>
        <v>5086.9305550000008</v>
      </c>
      <c r="S728" s="1055">
        <f t="shared" si="971"/>
        <v>5057.0445749999999</v>
      </c>
      <c r="T728" s="1055">
        <f t="shared" si="971"/>
        <v>4856.3596464000002</v>
      </c>
      <c r="U728" s="1055">
        <f t="shared" si="971"/>
        <v>4828.2353039999998</v>
      </c>
      <c r="V728" s="1055">
        <f t="shared" si="971"/>
        <v>4800.3851471999997</v>
      </c>
      <c r="W728" s="1055">
        <f t="shared" si="971"/>
        <v>4772.8137935999994</v>
      </c>
      <c r="X728" s="1055">
        <f t="shared" si="971"/>
        <v>4745.5212431999989</v>
      </c>
      <c r="Y728" s="1055">
        <f t="shared" si="971"/>
        <v>4718.4942863999995</v>
      </c>
      <c r="Z728" s="1055">
        <f t="shared" si="971"/>
        <v>4691.7286272000001</v>
      </c>
      <c r="AA728" s="1055">
        <f t="shared" si="971"/>
        <v>4665.1284672000002</v>
      </c>
      <c r="AB728" s="1055">
        <f t="shared" si="971"/>
        <v>4638.7896048000002</v>
      </c>
      <c r="AC728" s="1055">
        <f t="shared" si="971"/>
        <v>4612.7120399999994</v>
      </c>
      <c r="AD728" s="1055">
        <f t="shared" si="971"/>
        <v>4586.8957728000005</v>
      </c>
      <c r="AE728" s="1055">
        <f t="shared" si="971"/>
        <v>4561.3365071999997</v>
      </c>
      <c r="AF728" s="1055">
        <f t="shared" si="971"/>
        <v>4536.0253295999992</v>
      </c>
      <c r="AG728" s="1055">
        <f t="shared" si="971"/>
        <v>4510.9668576000004</v>
      </c>
      <c r="AH728" s="1055">
        <f t="shared" si="971"/>
        <v>4486.1653871999997</v>
      </c>
      <c r="AI728" s="1055">
        <f t="shared" si="971"/>
        <v>4461.6034128000001</v>
      </c>
      <c r="AJ728" s="1055">
        <f t="shared" si="971"/>
        <v>4437.2852303999998</v>
      </c>
      <c r="AK728" s="1055">
        <f t="shared" ref="AK728" si="972">SUM(AK729:AK732)</f>
        <v>4389.3065663999987</v>
      </c>
      <c r="AL728" s="999"/>
    </row>
    <row r="729" spans="3:38" s="221" customFormat="1" ht="14.15" customHeight="1" outlineLevel="3" x14ac:dyDescent="0.3">
      <c r="C729" s="222"/>
      <c r="D729" s="997" t="s">
        <v>556</v>
      </c>
      <c r="E729" s="224" t="s">
        <v>137</v>
      </c>
      <c r="F729" s="1045">
        <f>F724*'2.2 INPUT DA Assumptions'!F240</f>
        <v>2313.47970002586</v>
      </c>
      <c r="G729" s="1045">
        <f>G724*'2.2 INPUT DA Assumptions'!G240</f>
        <v>2313.47970002586</v>
      </c>
      <c r="H729" s="1045">
        <f>H724*'2.2 INPUT DA Assumptions'!H240</f>
        <v>2453.85701088</v>
      </c>
      <c r="I729" s="1045">
        <f>I724*'2.2 INPUT DA Assumptions'!I240</f>
        <v>2346.4512731999998</v>
      </c>
      <c r="J729" s="1045">
        <f>J724*'2.2 INPUT DA Assumptions'!J240</f>
        <v>2207.55745742</v>
      </c>
      <c r="K729" s="1045">
        <f>K724*'2.2 INPUT DA Assumptions'!K240</f>
        <v>2201.7950621000005</v>
      </c>
      <c r="L729" s="1045">
        <f>L724*'2.2 INPUT DA Assumptions'!L240</f>
        <v>2214.6898867199998</v>
      </c>
      <c r="M729" s="1045">
        <f>M724*'2.2 INPUT DA Assumptions'!M240</f>
        <v>2120.0479500000001</v>
      </c>
      <c r="N729" s="1045">
        <f>N724*'2.2 INPUT DA Assumptions'!N240</f>
        <v>2099.3836379999998</v>
      </c>
      <c r="O729" s="1045">
        <f>O724*'2.2 INPUT DA Assumptions'!O240</f>
        <v>2079.0477379999998</v>
      </c>
      <c r="P729" s="1045">
        <f>P724*'2.2 INPUT DA Assumptions'!P240</f>
        <v>2059.03667</v>
      </c>
      <c r="Q729" s="1045">
        <f>Q724*'2.2 INPUT DA Assumptions'!Q240</f>
        <v>2046.844572</v>
      </c>
      <c r="R729" s="1045">
        <f>R724*'2.2 INPUT DA Assumptions'!R240</f>
        <v>2034.7722220000005</v>
      </c>
      <c r="S729" s="1045">
        <f>S724*'2.2 INPUT DA Assumptions'!S240</f>
        <v>2022.81783</v>
      </c>
      <c r="T729" s="1045">
        <f>T724*'2.2 INPUT DA Assumptions'!T240</f>
        <v>1942.5438585600002</v>
      </c>
      <c r="U729" s="1045">
        <f>U724*'2.2 INPUT DA Assumptions'!U240</f>
        <v>1931.2941215999999</v>
      </c>
      <c r="V729" s="1045">
        <f>V724*'2.2 INPUT DA Assumptions'!V240</f>
        <v>1920.1540588799999</v>
      </c>
      <c r="W729" s="1045">
        <f>W724*'2.2 INPUT DA Assumptions'!W240</f>
        <v>1909.1255174399998</v>
      </c>
      <c r="X729" s="1045">
        <f>X724*'2.2 INPUT DA Assumptions'!X240</f>
        <v>1898.2084972799996</v>
      </c>
      <c r="Y729" s="1045">
        <f>Y724*'2.2 INPUT DA Assumptions'!Y240</f>
        <v>1887.3977145599999</v>
      </c>
      <c r="Z729" s="1045">
        <f>Z724*'2.2 INPUT DA Assumptions'!Z240</f>
        <v>1876.69145088</v>
      </c>
      <c r="AA729" s="1045">
        <f>AA724*'2.2 INPUT DA Assumptions'!AA240</f>
        <v>1866.0513868800001</v>
      </c>
      <c r="AB729" s="1045">
        <f>AB724*'2.2 INPUT DA Assumptions'!AB240</f>
        <v>1855.5158419200002</v>
      </c>
      <c r="AC729" s="1045">
        <f>AC724*'2.2 INPUT DA Assumptions'!AC240</f>
        <v>1845.0848159999998</v>
      </c>
      <c r="AD729" s="1045">
        <f>AD724*'2.2 INPUT DA Assumptions'!AD240</f>
        <v>1834.7583091200004</v>
      </c>
      <c r="AE729" s="1045">
        <f>AE724*'2.2 INPUT DA Assumptions'!AE240</f>
        <v>1824.53460288</v>
      </c>
      <c r="AF729" s="1045">
        <f>AF724*'2.2 INPUT DA Assumptions'!AF240</f>
        <v>1814.4101318399998</v>
      </c>
      <c r="AG729" s="1045">
        <f>AG724*'2.2 INPUT DA Assumptions'!AG240</f>
        <v>1804.3867430400003</v>
      </c>
      <c r="AH729" s="1045">
        <f>AH724*'2.2 INPUT DA Assumptions'!AH240</f>
        <v>1794.46615488</v>
      </c>
      <c r="AI729" s="1045">
        <f>AI724*'2.2 INPUT DA Assumptions'!AI240</f>
        <v>1784.64136512</v>
      </c>
      <c r="AJ729" s="1045">
        <f>AJ724*'2.2 INPUT DA Assumptions'!AJ240</f>
        <v>1774.9140921600001</v>
      </c>
      <c r="AK729" s="1045">
        <f>AK724*'2.2 INPUT DA Assumptions'!AK240</f>
        <v>1755.7226265599995</v>
      </c>
      <c r="AL729" s="225"/>
    </row>
    <row r="730" spans="3:38" s="221" customFormat="1" ht="14.15" customHeight="1" outlineLevel="3" x14ac:dyDescent="0.3">
      <c r="C730" s="222"/>
      <c r="D730" s="997" t="s">
        <v>873</v>
      </c>
      <c r="E730" s="224" t="s">
        <v>137</v>
      </c>
      <c r="F730" s="1045">
        <f>F724*'2.2 INPUT DA Assumptions'!F241</f>
        <v>0</v>
      </c>
      <c r="G730" s="1045">
        <f>G724*'2.2 INPUT DA Assumptions'!G241</f>
        <v>0</v>
      </c>
      <c r="H730" s="1045">
        <f>H724*'2.2 INPUT DA Assumptions'!H241</f>
        <v>0</v>
      </c>
      <c r="I730" s="1045">
        <f>I724*'2.2 INPUT DA Assumptions'!I241</f>
        <v>0</v>
      </c>
      <c r="J730" s="1045">
        <f>J724*'2.2 INPUT DA Assumptions'!J241</f>
        <v>0</v>
      </c>
      <c r="K730" s="1045">
        <f>K724*'2.2 INPUT DA Assumptions'!K241</f>
        <v>0</v>
      </c>
      <c r="L730" s="1045">
        <f>L724*'2.2 INPUT DA Assumptions'!L241</f>
        <v>0</v>
      </c>
      <c r="M730" s="1045">
        <f>M724*'2.2 INPUT DA Assumptions'!M241</f>
        <v>0</v>
      </c>
      <c r="N730" s="1045">
        <f>N724*'2.2 INPUT DA Assumptions'!N241</f>
        <v>0</v>
      </c>
      <c r="O730" s="1045">
        <f>O724*'2.2 INPUT DA Assumptions'!O241</f>
        <v>0</v>
      </c>
      <c r="P730" s="1045">
        <f>P724*'2.2 INPUT DA Assumptions'!P241</f>
        <v>0</v>
      </c>
      <c r="Q730" s="1045">
        <f>Q724*'2.2 INPUT DA Assumptions'!Q241</f>
        <v>0</v>
      </c>
      <c r="R730" s="1045">
        <f>R724*'2.2 INPUT DA Assumptions'!R241</f>
        <v>0</v>
      </c>
      <c r="S730" s="1045">
        <f>S724*'2.2 INPUT DA Assumptions'!S241</f>
        <v>0</v>
      </c>
      <c r="T730" s="1045">
        <f>T724*'2.2 INPUT DA Assumptions'!T241</f>
        <v>0</v>
      </c>
      <c r="U730" s="1045">
        <f>U724*'2.2 INPUT DA Assumptions'!U241</f>
        <v>0</v>
      </c>
      <c r="V730" s="1045">
        <f>V724*'2.2 INPUT DA Assumptions'!V241</f>
        <v>0</v>
      </c>
      <c r="W730" s="1045">
        <f>W724*'2.2 INPUT DA Assumptions'!W241</f>
        <v>0</v>
      </c>
      <c r="X730" s="1045">
        <f>X724*'2.2 INPUT DA Assumptions'!X241</f>
        <v>0</v>
      </c>
      <c r="Y730" s="1045">
        <f>Y724*'2.2 INPUT DA Assumptions'!Y241</f>
        <v>0</v>
      </c>
      <c r="Z730" s="1045">
        <f>Z724*'2.2 INPUT DA Assumptions'!Z241</f>
        <v>0</v>
      </c>
      <c r="AA730" s="1045">
        <f>AA724*'2.2 INPUT DA Assumptions'!AA241</f>
        <v>0</v>
      </c>
      <c r="AB730" s="1045">
        <f>AB724*'2.2 INPUT DA Assumptions'!AB241</f>
        <v>0</v>
      </c>
      <c r="AC730" s="1045">
        <f>AC724*'2.2 INPUT DA Assumptions'!AC241</f>
        <v>0</v>
      </c>
      <c r="AD730" s="1045">
        <f>AD724*'2.2 INPUT DA Assumptions'!AD241</f>
        <v>0</v>
      </c>
      <c r="AE730" s="1045">
        <f>AE724*'2.2 INPUT DA Assumptions'!AE241</f>
        <v>0</v>
      </c>
      <c r="AF730" s="1045">
        <f>AF724*'2.2 INPUT DA Assumptions'!AF241</f>
        <v>0</v>
      </c>
      <c r="AG730" s="1045">
        <f>AG724*'2.2 INPUT DA Assumptions'!AG241</f>
        <v>0</v>
      </c>
      <c r="AH730" s="1045">
        <f>AH724*'2.2 INPUT DA Assumptions'!AH241</f>
        <v>0</v>
      </c>
      <c r="AI730" s="1045">
        <f>AI724*'2.2 INPUT DA Assumptions'!AI241</f>
        <v>0</v>
      </c>
      <c r="AJ730" s="1045">
        <f>AJ724*'2.2 INPUT DA Assumptions'!AJ241</f>
        <v>0</v>
      </c>
      <c r="AK730" s="1045">
        <f>AK724*'2.2 INPUT DA Assumptions'!AK241</f>
        <v>0</v>
      </c>
      <c r="AL730" s="225"/>
    </row>
    <row r="731" spans="3:38" s="221" customFormat="1" ht="14.15" customHeight="1" outlineLevel="3" x14ac:dyDescent="0.3">
      <c r="C731" s="222"/>
      <c r="D731" s="997" t="s">
        <v>417</v>
      </c>
      <c r="E731" s="224" t="s">
        <v>137</v>
      </c>
      <c r="F731" s="1045">
        <f>F724*'2.2 INPUT DA Assumptions'!F242</f>
        <v>2754.1425000307859</v>
      </c>
      <c r="G731" s="1045">
        <f>G724*'2.2 INPUT DA Assumptions'!G242</f>
        <v>2754.1425000307859</v>
      </c>
      <c r="H731" s="1045">
        <f>H724*'2.2 INPUT DA Assumptions'!H242</f>
        <v>2453.85701088</v>
      </c>
      <c r="I731" s="1045">
        <f>I724*'2.2 INPUT DA Assumptions'!I242</f>
        <v>2346.4512731999998</v>
      </c>
      <c r="J731" s="1045">
        <f>J724*'2.2 INPUT DA Assumptions'!J242</f>
        <v>2207.55745742</v>
      </c>
      <c r="K731" s="1045">
        <f>K724*'2.2 INPUT DA Assumptions'!K242</f>
        <v>2201.7950621000005</v>
      </c>
      <c r="L731" s="1045">
        <f>L724*'2.2 INPUT DA Assumptions'!L242</f>
        <v>2214.6898867199998</v>
      </c>
      <c r="M731" s="1045">
        <f>M724*'2.2 INPUT DA Assumptions'!M242</f>
        <v>2120.0479500000001</v>
      </c>
      <c r="N731" s="1045">
        <f>N724*'2.2 INPUT DA Assumptions'!N242</f>
        <v>2099.3836379999998</v>
      </c>
      <c r="O731" s="1045">
        <f>O724*'2.2 INPUT DA Assumptions'!O242</f>
        <v>2079.0477379999998</v>
      </c>
      <c r="P731" s="1045">
        <f>P724*'2.2 INPUT DA Assumptions'!P242</f>
        <v>2059.03667</v>
      </c>
      <c r="Q731" s="1045">
        <f>Q724*'2.2 INPUT DA Assumptions'!Q242</f>
        <v>2046.844572</v>
      </c>
      <c r="R731" s="1045">
        <f>R724*'2.2 INPUT DA Assumptions'!R242</f>
        <v>2034.7722220000005</v>
      </c>
      <c r="S731" s="1045">
        <f>S724*'2.2 INPUT DA Assumptions'!S242</f>
        <v>2022.81783</v>
      </c>
      <c r="T731" s="1045">
        <f>T724*'2.2 INPUT DA Assumptions'!T242</f>
        <v>1942.5438585600002</v>
      </c>
      <c r="U731" s="1045">
        <f>U724*'2.2 INPUT DA Assumptions'!U242</f>
        <v>1931.2941215999999</v>
      </c>
      <c r="V731" s="1045">
        <f>V724*'2.2 INPUT DA Assumptions'!V242</f>
        <v>1920.1540588799999</v>
      </c>
      <c r="W731" s="1045">
        <f>W724*'2.2 INPUT DA Assumptions'!W242</f>
        <v>1909.1255174399998</v>
      </c>
      <c r="X731" s="1045">
        <f>X724*'2.2 INPUT DA Assumptions'!X242</f>
        <v>1898.2084972799996</v>
      </c>
      <c r="Y731" s="1045">
        <f>Y724*'2.2 INPUT DA Assumptions'!Y242</f>
        <v>1887.3977145599999</v>
      </c>
      <c r="Z731" s="1045">
        <f>Z724*'2.2 INPUT DA Assumptions'!Z242</f>
        <v>1876.69145088</v>
      </c>
      <c r="AA731" s="1045">
        <f>AA724*'2.2 INPUT DA Assumptions'!AA242</f>
        <v>1866.0513868800001</v>
      </c>
      <c r="AB731" s="1045">
        <f>AB724*'2.2 INPUT DA Assumptions'!AB242</f>
        <v>1855.5158419200002</v>
      </c>
      <c r="AC731" s="1045">
        <f>AC724*'2.2 INPUT DA Assumptions'!AC242</f>
        <v>1845.0848159999998</v>
      </c>
      <c r="AD731" s="1045">
        <f>AD724*'2.2 INPUT DA Assumptions'!AD242</f>
        <v>1834.7583091200004</v>
      </c>
      <c r="AE731" s="1045">
        <f>AE724*'2.2 INPUT DA Assumptions'!AE242</f>
        <v>1824.53460288</v>
      </c>
      <c r="AF731" s="1045">
        <f>AF724*'2.2 INPUT DA Assumptions'!AF242</f>
        <v>1814.4101318399998</v>
      </c>
      <c r="AG731" s="1045">
        <f>AG724*'2.2 INPUT DA Assumptions'!AG242</f>
        <v>1804.3867430400003</v>
      </c>
      <c r="AH731" s="1045">
        <f>AH724*'2.2 INPUT DA Assumptions'!AH242</f>
        <v>1794.46615488</v>
      </c>
      <c r="AI731" s="1045">
        <f>AI724*'2.2 INPUT DA Assumptions'!AI242</f>
        <v>1784.64136512</v>
      </c>
      <c r="AJ731" s="1045">
        <f>AJ724*'2.2 INPUT DA Assumptions'!AJ242</f>
        <v>1774.9140921600001</v>
      </c>
      <c r="AK731" s="1045">
        <f>AK724*'2.2 INPUT DA Assumptions'!AK242</f>
        <v>1755.7226265599995</v>
      </c>
      <c r="AL731" s="225"/>
    </row>
    <row r="732" spans="3:38" s="221" customFormat="1" ht="14.15" customHeight="1" outlineLevel="3" x14ac:dyDescent="0.3">
      <c r="C732" s="222"/>
      <c r="D732" s="997" t="s">
        <v>835</v>
      </c>
      <c r="E732" s="224" t="s">
        <v>137</v>
      </c>
      <c r="F732" s="1045">
        <f t="shared" ref="F732:AJ732" si="973">F724-F729-F730-F731</f>
        <v>220.33140000246294</v>
      </c>
      <c r="G732" s="1045">
        <f t="shared" ref="G732" si="974">G724-G729-G730-G731</f>
        <v>220.33140000246294</v>
      </c>
      <c r="H732" s="1045">
        <f t="shared" ref="H732:L732" si="975">H724-H729-H730-H731</f>
        <v>1226.9285054399998</v>
      </c>
      <c r="I732" s="1045">
        <f t="shared" si="975"/>
        <v>1173.2256366000001</v>
      </c>
      <c r="J732" s="1045">
        <f t="shared" si="975"/>
        <v>1103.77872871</v>
      </c>
      <c r="K732" s="1045">
        <f t="shared" ref="K732" si="976">K724-K729-K730-K731</f>
        <v>1100.89753105</v>
      </c>
      <c r="L732" s="1045">
        <f t="shared" si="975"/>
        <v>1107.3449433599999</v>
      </c>
      <c r="M732" s="1045">
        <f t="shared" si="973"/>
        <v>1060.0239750000001</v>
      </c>
      <c r="N732" s="1045">
        <f t="shared" si="973"/>
        <v>1049.6918189999997</v>
      </c>
      <c r="O732" s="1045">
        <f t="shared" si="973"/>
        <v>1039.5238689999996</v>
      </c>
      <c r="P732" s="1045">
        <f t="shared" si="973"/>
        <v>1029.5183349999998</v>
      </c>
      <c r="Q732" s="1045">
        <f t="shared" si="973"/>
        <v>1023.422286</v>
      </c>
      <c r="R732" s="1045">
        <f t="shared" si="973"/>
        <v>1017.3861109999998</v>
      </c>
      <c r="S732" s="1045">
        <f t="shared" si="973"/>
        <v>1011.408915</v>
      </c>
      <c r="T732" s="1045">
        <f t="shared" si="973"/>
        <v>971.27192927999954</v>
      </c>
      <c r="U732" s="1045">
        <f t="shared" si="973"/>
        <v>965.64706079999996</v>
      </c>
      <c r="V732" s="1045">
        <f t="shared" si="973"/>
        <v>960.07702943999993</v>
      </c>
      <c r="W732" s="1045">
        <f t="shared" si="973"/>
        <v>954.56275871999969</v>
      </c>
      <c r="X732" s="1045">
        <f t="shared" si="973"/>
        <v>949.10424863999992</v>
      </c>
      <c r="Y732" s="1045">
        <f t="shared" si="973"/>
        <v>943.6988572799994</v>
      </c>
      <c r="Z732" s="1045">
        <f t="shared" si="973"/>
        <v>938.34572544000002</v>
      </c>
      <c r="AA732" s="1045">
        <f t="shared" si="973"/>
        <v>933.02569344000017</v>
      </c>
      <c r="AB732" s="1045">
        <f t="shared" si="973"/>
        <v>927.75792095999986</v>
      </c>
      <c r="AC732" s="1045">
        <f t="shared" si="973"/>
        <v>922.54240800000002</v>
      </c>
      <c r="AD732" s="1045">
        <f t="shared" si="973"/>
        <v>917.37915455999973</v>
      </c>
      <c r="AE732" s="1045">
        <f t="shared" si="973"/>
        <v>912.26730143999976</v>
      </c>
      <c r="AF732" s="1045">
        <f t="shared" si="973"/>
        <v>907.20506591999947</v>
      </c>
      <c r="AG732" s="1045">
        <f t="shared" si="973"/>
        <v>902.19337151999957</v>
      </c>
      <c r="AH732" s="1045">
        <f t="shared" si="973"/>
        <v>897.23307743999976</v>
      </c>
      <c r="AI732" s="1045">
        <f t="shared" si="973"/>
        <v>892.32068256000002</v>
      </c>
      <c r="AJ732" s="1045">
        <f t="shared" si="973"/>
        <v>887.4570460799996</v>
      </c>
      <c r="AK732" s="1045">
        <f t="shared" ref="AK732" si="977">AK724-AK729-AK730-AK731</f>
        <v>877.86131327999988</v>
      </c>
      <c r="AL732" s="225"/>
    </row>
    <row r="733" spans="3:38" s="221" customFormat="1" ht="14.15" customHeight="1" outlineLevel="2" x14ac:dyDescent="0.3">
      <c r="C733" s="222"/>
      <c r="F733" s="1033"/>
      <c r="G733" s="1033"/>
      <c r="H733" s="1033"/>
      <c r="I733" s="1033"/>
      <c r="J733" s="1033"/>
      <c r="K733" s="1033"/>
      <c r="L733" s="1033"/>
      <c r="M733" s="1033"/>
      <c r="N733" s="1033"/>
      <c r="O733" s="1033"/>
      <c r="P733" s="1033"/>
      <c r="Q733" s="1033"/>
      <c r="R733" s="1033"/>
      <c r="S733" s="1033"/>
      <c r="T733" s="1033"/>
      <c r="U733" s="1033"/>
      <c r="V733" s="1033"/>
      <c r="W733" s="1033"/>
      <c r="X733" s="1033"/>
      <c r="Y733" s="1033"/>
      <c r="Z733" s="1033"/>
      <c r="AA733" s="1033"/>
      <c r="AB733" s="1033"/>
      <c r="AC733" s="1033"/>
      <c r="AD733" s="1033"/>
      <c r="AE733" s="1033"/>
      <c r="AF733" s="1033"/>
      <c r="AG733" s="1033"/>
      <c r="AH733" s="1033"/>
      <c r="AI733" s="1033"/>
      <c r="AJ733" s="1033"/>
      <c r="AK733" s="1033"/>
      <c r="AL733" s="225"/>
    </row>
    <row r="734" spans="3:38" s="221" customFormat="1" ht="14.15" customHeight="1" outlineLevel="2" x14ac:dyDescent="0.3">
      <c r="C734" s="222"/>
      <c r="D734" s="1023" t="s">
        <v>551</v>
      </c>
      <c r="E734" s="1021"/>
      <c r="F734" s="1037"/>
      <c r="G734" s="2474"/>
      <c r="H734" s="1037"/>
      <c r="I734" s="1037"/>
      <c r="J734" s="1037"/>
      <c r="K734" s="2474"/>
      <c r="L734" s="1037"/>
      <c r="M734" s="1037"/>
      <c r="N734" s="1037"/>
      <c r="O734" s="1037"/>
      <c r="P734" s="1037"/>
      <c r="Q734" s="1037"/>
      <c r="R734" s="1037"/>
      <c r="S734" s="1037"/>
      <c r="T734" s="1037"/>
      <c r="U734" s="1037"/>
      <c r="V734" s="1037"/>
      <c r="W734" s="1037"/>
      <c r="X734" s="1037"/>
      <c r="Y734" s="1037"/>
      <c r="Z734" s="1037"/>
      <c r="AA734" s="1037"/>
      <c r="AB734" s="1037"/>
      <c r="AC734" s="1037"/>
      <c r="AD734" s="1037"/>
      <c r="AE734" s="1037"/>
      <c r="AF734" s="1037"/>
      <c r="AG734" s="1037"/>
      <c r="AH734" s="1037"/>
      <c r="AI734" s="1037"/>
      <c r="AJ734" s="1037"/>
      <c r="AK734" s="1037"/>
      <c r="AL734" s="225"/>
    </row>
    <row r="735" spans="3:38" s="221" customFormat="1" ht="14.15" customHeight="1" outlineLevel="3" x14ac:dyDescent="0.3">
      <c r="C735" s="222"/>
      <c r="D735" s="1016" t="s">
        <v>423</v>
      </c>
      <c r="E735" s="1009"/>
      <c r="F735" s="1033"/>
      <c r="G735" s="1033"/>
      <c r="H735" s="1033"/>
      <c r="I735" s="1033"/>
      <c r="J735" s="1033"/>
      <c r="K735" s="1033"/>
      <c r="L735" s="1033"/>
      <c r="M735" s="1033"/>
      <c r="N735" s="1033"/>
      <c r="O735" s="1033"/>
      <c r="P735" s="1033"/>
      <c r="Q735" s="1033"/>
      <c r="R735" s="1033"/>
      <c r="S735" s="1033"/>
      <c r="T735" s="1033"/>
      <c r="U735" s="1033"/>
      <c r="V735" s="1033"/>
      <c r="W735" s="1033"/>
      <c r="X735" s="1033"/>
      <c r="Y735" s="1033"/>
      <c r="Z735" s="1033"/>
      <c r="AA735" s="1033"/>
      <c r="AB735" s="1033"/>
      <c r="AC735" s="1033"/>
      <c r="AD735" s="1033"/>
      <c r="AE735" s="1033"/>
      <c r="AF735" s="1033"/>
      <c r="AG735" s="1033"/>
      <c r="AH735" s="1033"/>
      <c r="AI735" s="1033"/>
      <c r="AJ735" s="1033"/>
      <c r="AK735" s="1033"/>
      <c r="AL735" s="225"/>
    </row>
    <row r="736" spans="3:38" s="238" customFormat="1" ht="14.15" customHeight="1" outlineLevel="3" x14ac:dyDescent="0.3">
      <c r="C736" s="998"/>
      <c r="D736" s="1010" t="s">
        <v>528</v>
      </c>
      <c r="E736" s="1017" t="s">
        <v>137</v>
      </c>
      <c r="F736" s="1055">
        <f>'2.1 INPUT DA Forecast'!$F$324</f>
        <v>0</v>
      </c>
      <c r="G736" s="1055">
        <f>'2.1 INPUT DA Forecast'!$F$324</f>
        <v>0</v>
      </c>
      <c r="H736" s="1055">
        <f>'2.1 INPUT DA Forecast'!$F$324</f>
        <v>0</v>
      </c>
      <c r="I736" s="1055">
        <f>'2.1 INPUT DA Forecast'!$F$324</f>
        <v>0</v>
      </c>
      <c r="J736" s="1055">
        <f>'2.1 INPUT DA Forecast'!$F$324</f>
        <v>0</v>
      </c>
      <c r="K736" s="1055">
        <f>'2.1 INPUT DA Forecast'!$F$324</f>
        <v>0</v>
      </c>
      <c r="L736" s="1055">
        <f>'2.1 INPUT DA Forecast'!$F$324</f>
        <v>0</v>
      </c>
      <c r="M736" s="1055">
        <f>'2.1 INPUT DA Forecast'!$F$324</f>
        <v>0</v>
      </c>
      <c r="N736" s="1055">
        <f>'2.1 INPUT DA Forecast'!$F$324</f>
        <v>0</v>
      </c>
      <c r="O736" s="1055">
        <f>'2.1 INPUT DA Forecast'!$F$324</f>
        <v>0</v>
      </c>
      <c r="P736" s="1055">
        <f>'2.1 INPUT DA Forecast'!$F$324</f>
        <v>0</v>
      </c>
      <c r="Q736" s="1055">
        <f>'2.1 INPUT DA Forecast'!$F$324</f>
        <v>0</v>
      </c>
      <c r="R736" s="1055">
        <f>'2.1 INPUT DA Forecast'!$F$324</f>
        <v>0</v>
      </c>
      <c r="S736" s="1055">
        <f>'2.1 INPUT DA Forecast'!$F$324</f>
        <v>0</v>
      </c>
      <c r="T736" s="1055">
        <f>'2.1 INPUT DA Forecast'!$F$324</f>
        <v>0</v>
      </c>
      <c r="U736" s="1055">
        <f>'2.1 INPUT DA Forecast'!$F$324</f>
        <v>0</v>
      </c>
      <c r="V736" s="1055">
        <f>'2.1 INPUT DA Forecast'!$F$324</f>
        <v>0</v>
      </c>
      <c r="W736" s="1055">
        <f>'2.1 INPUT DA Forecast'!$F$324</f>
        <v>0</v>
      </c>
      <c r="X736" s="1055">
        <f>'2.1 INPUT DA Forecast'!$F$324</f>
        <v>0</v>
      </c>
      <c r="Y736" s="1055">
        <f>'2.1 INPUT DA Forecast'!$F$324</f>
        <v>0</v>
      </c>
      <c r="Z736" s="1055">
        <f>'2.1 INPUT DA Forecast'!$F$324</f>
        <v>0</v>
      </c>
      <c r="AA736" s="1055">
        <f>'2.1 INPUT DA Forecast'!$F$324</f>
        <v>0</v>
      </c>
      <c r="AB736" s="1055">
        <f>'2.1 INPUT DA Forecast'!$F$324</f>
        <v>0</v>
      </c>
      <c r="AC736" s="1055">
        <f>'2.1 INPUT DA Forecast'!$F$324</f>
        <v>0</v>
      </c>
      <c r="AD736" s="1055">
        <f>'2.1 INPUT DA Forecast'!$F$324</f>
        <v>0</v>
      </c>
      <c r="AE736" s="1055">
        <f>'2.1 INPUT DA Forecast'!$F$324</f>
        <v>0</v>
      </c>
      <c r="AF736" s="1055">
        <f>'2.1 INPUT DA Forecast'!$F$324</f>
        <v>0</v>
      </c>
      <c r="AG736" s="1055">
        <f>'2.1 INPUT DA Forecast'!$F$324</f>
        <v>0</v>
      </c>
      <c r="AH736" s="1055">
        <f>'2.1 INPUT DA Forecast'!$F$324</f>
        <v>0</v>
      </c>
      <c r="AI736" s="1055">
        <f>'2.1 INPUT DA Forecast'!$F$324</f>
        <v>0</v>
      </c>
      <c r="AJ736" s="1055">
        <f>'2.1 INPUT DA Forecast'!$F$324</f>
        <v>0</v>
      </c>
      <c r="AK736" s="1055">
        <f>'2.1 INPUT DA Forecast'!$F$324</f>
        <v>0</v>
      </c>
      <c r="AL736" s="999"/>
    </row>
    <row r="737" spans="3:38" s="221" customFormat="1" ht="14.15" customHeight="1" outlineLevel="3" x14ac:dyDescent="0.3">
      <c r="C737" s="222"/>
      <c r="D737" s="1080" t="s">
        <v>529</v>
      </c>
      <c r="E737" s="1009" t="s">
        <v>137</v>
      </c>
      <c r="F737" s="1045">
        <f>F738+F739</f>
        <v>0</v>
      </c>
      <c r="G737" s="1045">
        <f>G738+G739</f>
        <v>0</v>
      </c>
      <c r="H737" s="1045">
        <f t="shared" ref="H737:M737" si="978">H738+H739</f>
        <v>0</v>
      </c>
      <c r="I737" s="1045">
        <f t="shared" si="978"/>
        <v>0</v>
      </c>
      <c r="J737" s="1045">
        <f t="shared" si="978"/>
        <v>0</v>
      </c>
      <c r="K737" s="1045">
        <f t="shared" ref="K737" si="979">K738+K739</f>
        <v>0</v>
      </c>
      <c r="L737" s="1045">
        <f t="shared" si="978"/>
        <v>0</v>
      </c>
      <c r="M737" s="1045">
        <f t="shared" si="978"/>
        <v>0</v>
      </c>
      <c r="N737" s="1045">
        <f t="shared" ref="N737:AJ737" si="980">N738+N739</f>
        <v>0</v>
      </c>
      <c r="O737" s="1045">
        <f t="shared" si="980"/>
        <v>0</v>
      </c>
      <c r="P737" s="1045">
        <f t="shared" si="980"/>
        <v>0</v>
      </c>
      <c r="Q737" s="1045">
        <f t="shared" si="980"/>
        <v>0</v>
      </c>
      <c r="R737" s="1045">
        <f t="shared" si="980"/>
        <v>0</v>
      </c>
      <c r="S737" s="1045">
        <f t="shared" si="980"/>
        <v>0</v>
      </c>
      <c r="T737" s="1045">
        <f t="shared" si="980"/>
        <v>0</v>
      </c>
      <c r="U737" s="1045">
        <f t="shared" si="980"/>
        <v>0</v>
      </c>
      <c r="V737" s="1045">
        <f t="shared" si="980"/>
        <v>0</v>
      </c>
      <c r="W737" s="1045">
        <f t="shared" si="980"/>
        <v>0</v>
      </c>
      <c r="X737" s="1045">
        <f t="shared" si="980"/>
        <v>0</v>
      </c>
      <c r="Y737" s="1045">
        <f t="shared" si="980"/>
        <v>0</v>
      </c>
      <c r="Z737" s="1045">
        <f t="shared" si="980"/>
        <v>0</v>
      </c>
      <c r="AA737" s="1045">
        <f t="shared" si="980"/>
        <v>0</v>
      </c>
      <c r="AB737" s="1045">
        <f t="shared" si="980"/>
        <v>0</v>
      </c>
      <c r="AC737" s="1045">
        <f t="shared" si="980"/>
        <v>0</v>
      </c>
      <c r="AD737" s="1045">
        <f t="shared" si="980"/>
        <v>0</v>
      </c>
      <c r="AE737" s="1045">
        <f t="shared" si="980"/>
        <v>0</v>
      </c>
      <c r="AF737" s="1045">
        <f t="shared" si="980"/>
        <v>0</v>
      </c>
      <c r="AG737" s="1045">
        <f t="shared" si="980"/>
        <v>0</v>
      </c>
      <c r="AH737" s="1045">
        <f t="shared" si="980"/>
        <v>0</v>
      </c>
      <c r="AI737" s="1045">
        <f t="shared" si="980"/>
        <v>0</v>
      </c>
      <c r="AJ737" s="1045">
        <f t="shared" si="980"/>
        <v>0</v>
      </c>
      <c r="AK737" s="1045">
        <f t="shared" ref="AK737" si="981">AK738+AK739</f>
        <v>0</v>
      </c>
      <c r="AL737" s="225"/>
    </row>
    <row r="738" spans="3:38" s="221" customFormat="1" ht="14.15" customHeight="1" outlineLevel="3" x14ac:dyDescent="0.3">
      <c r="C738" s="222"/>
      <c r="D738" s="996" t="s">
        <v>39</v>
      </c>
      <c r="E738" s="1009" t="s">
        <v>137</v>
      </c>
      <c r="F738" s="1045">
        <f>F564*'2.2 INPUT DA Assumptions'!F245</f>
        <v>0</v>
      </c>
      <c r="G738" s="1045">
        <f>G564*'2.2 INPUT DA Assumptions'!G245</f>
        <v>0</v>
      </c>
      <c r="H738" s="1045">
        <f>H564*'2.2 INPUT DA Assumptions'!H245</f>
        <v>0</v>
      </c>
      <c r="I738" s="1045">
        <f>I564*'2.2 INPUT DA Assumptions'!I245</f>
        <v>0</v>
      </c>
      <c r="J738" s="1045">
        <f>J564*'2.2 INPUT DA Assumptions'!J245</f>
        <v>0</v>
      </c>
      <c r="K738" s="1045">
        <f>K564*'2.2 INPUT DA Assumptions'!K245</f>
        <v>0</v>
      </c>
      <c r="L738" s="1045">
        <f>L564*'2.2 INPUT DA Assumptions'!L245</f>
        <v>0</v>
      </c>
      <c r="M738" s="1045">
        <f>M564*'2.2 INPUT DA Assumptions'!M245</f>
        <v>0</v>
      </c>
      <c r="N738" s="1045">
        <f>N564*'2.2 INPUT DA Assumptions'!N245</f>
        <v>0</v>
      </c>
      <c r="O738" s="1045">
        <f>O564*'2.2 INPUT DA Assumptions'!O245</f>
        <v>0</v>
      </c>
      <c r="P738" s="1045">
        <f>P564*'2.2 INPUT DA Assumptions'!P245</f>
        <v>0</v>
      </c>
      <c r="Q738" s="1045">
        <f>Q564*'2.2 INPUT DA Assumptions'!Q245</f>
        <v>0</v>
      </c>
      <c r="R738" s="1045">
        <f>R564*'2.2 INPUT DA Assumptions'!R245</f>
        <v>0</v>
      </c>
      <c r="S738" s="1045">
        <f>S564*'2.2 INPUT DA Assumptions'!S245</f>
        <v>0</v>
      </c>
      <c r="T738" s="1045">
        <f>T564*'2.2 INPUT DA Assumptions'!T245</f>
        <v>0</v>
      </c>
      <c r="U738" s="1045">
        <f>U564*'2.2 INPUT DA Assumptions'!U245</f>
        <v>0</v>
      </c>
      <c r="V738" s="1045">
        <f>V564*'2.2 INPUT DA Assumptions'!V245</f>
        <v>0</v>
      </c>
      <c r="W738" s="1045">
        <f>W564*'2.2 INPUT DA Assumptions'!W245</f>
        <v>0</v>
      </c>
      <c r="X738" s="1045">
        <f>X564*'2.2 INPUT DA Assumptions'!X245</f>
        <v>0</v>
      </c>
      <c r="Y738" s="1045">
        <f>Y564*'2.2 INPUT DA Assumptions'!Y245</f>
        <v>0</v>
      </c>
      <c r="Z738" s="1045">
        <f>Z564*'2.2 INPUT DA Assumptions'!Z245</f>
        <v>0</v>
      </c>
      <c r="AA738" s="1045">
        <f>AA564*'2.2 INPUT DA Assumptions'!AA245</f>
        <v>0</v>
      </c>
      <c r="AB738" s="1045">
        <f>AB564*'2.2 INPUT DA Assumptions'!AB245</f>
        <v>0</v>
      </c>
      <c r="AC738" s="1045">
        <f>AC564*'2.2 INPUT DA Assumptions'!AC245</f>
        <v>0</v>
      </c>
      <c r="AD738" s="1045">
        <f>AD564*'2.2 INPUT DA Assumptions'!AD245</f>
        <v>0</v>
      </c>
      <c r="AE738" s="1045">
        <f>AE564*'2.2 INPUT DA Assumptions'!AE245</f>
        <v>0</v>
      </c>
      <c r="AF738" s="1045">
        <f>AF564*'2.2 INPUT DA Assumptions'!AF245</f>
        <v>0</v>
      </c>
      <c r="AG738" s="1045">
        <f>AG564*'2.2 INPUT DA Assumptions'!AG245</f>
        <v>0</v>
      </c>
      <c r="AH738" s="1045">
        <f>AH564*'2.2 INPUT DA Assumptions'!AH245</f>
        <v>0</v>
      </c>
      <c r="AI738" s="1045">
        <f>AI564*'2.2 INPUT DA Assumptions'!AI245</f>
        <v>0</v>
      </c>
      <c r="AJ738" s="1045">
        <f>AJ564*'2.2 INPUT DA Assumptions'!AJ245</f>
        <v>0</v>
      </c>
      <c r="AK738" s="1045">
        <f>AK564*'2.2 INPUT DA Assumptions'!AK245</f>
        <v>0</v>
      </c>
      <c r="AL738" s="225"/>
    </row>
    <row r="739" spans="3:38" s="221" customFormat="1" ht="14.15" customHeight="1" outlineLevel="3" x14ac:dyDescent="0.3">
      <c r="C739" s="222"/>
      <c r="D739" s="996" t="s">
        <v>418</v>
      </c>
      <c r="E739" s="1009" t="s">
        <v>137</v>
      </c>
      <c r="F739" s="1045">
        <f t="shared" ref="F739:AJ739" si="982">F719+F730</f>
        <v>0</v>
      </c>
      <c r="G739" s="1045">
        <f t="shared" ref="G739" si="983">G719+G730</f>
        <v>0</v>
      </c>
      <c r="H739" s="1045">
        <f t="shared" si="982"/>
        <v>0</v>
      </c>
      <c r="I739" s="1045">
        <f t="shared" si="982"/>
        <v>0</v>
      </c>
      <c r="J739" s="1045">
        <f t="shared" si="982"/>
        <v>0</v>
      </c>
      <c r="K739" s="1045">
        <f t="shared" ref="K739" si="984">K719+K730</f>
        <v>0</v>
      </c>
      <c r="L739" s="1045">
        <f t="shared" si="982"/>
        <v>0</v>
      </c>
      <c r="M739" s="1045">
        <f t="shared" si="982"/>
        <v>0</v>
      </c>
      <c r="N739" s="1045">
        <f t="shared" si="982"/>
        <v>0</v>
      </c>
      <c r="O739" s="1045">
        <f t="shared" si="982"/>
        <v>0</v>
      </c>
      <c r="P739" s="1045">
        <f t="shared" si="982"/>
        <v>0</v>
      </c>
      <c r="Q739" s="1045">
        <f t="shared" si="982"/>
        <v>0</v>
      </c>
      <c r="R739" s="1045">
        <f t="shared" si="982"/>
        <v>0</v>
      </c>
      <c r="S739" s="1045">
        <f t="shared" si="982"/>
        <v>0</v>
      </c>
      <c r="T739" s="1045">
        <f t="shared" si="982"/>
        <v>0</v>
      </c>
      <c r="U739" s="1045">
        <f t="shared" si="982"/>
        <v>0</v>
      </c>
      <c r="V739" s="1045">
        <f t="shared" si="982"/>
        <v>0</v>
      </c>
      <c r="W739" s="1045">
        <f t="shared" si="982"/>
        <v>0</v>
      </c>
      <c r="X739" s="1045">
        <f t="shared" si="982"/>
        <v>0</v>
      </c>
      <c r="Y739" s="1045">
        <f t="shared" si="982"/>
        <v>0</v>
      </c>
      <c r="Z739" s="1045">
        <f t="shared" si="982"/>
        <v>0</v>
      </c>
      <c r="AA739" s="1045">
        <f t="shared" si="982"/>
        <v>0</v>
      </c>
      <c r="AB739" s="1045">
        <f t="shared" si="982"/>
        <v>0</v>
      </c>
      <c r="AC739" s="1045">
        <f t="shared" si="982"/>
        <v>0</v>
      </c>
      <c r="AD739" s="1045">
        <f t="shared" si="982"/>
        <v>0</v>
      </c>
      <c r="AE739" s="1045">
        <f t="shared" si="982"/>
        <v>0</v>
      </c>
      <c r="AF739" s="1045">
        <f t="shared" si="982"/>
        <v>0</v>
      </c>
      <c r="AG739" s="1045">
        <f t="shared" si="982"/>
        <v>0</v>
      </c>
      <c r="AH739" s="1045">
        <f t="shared" si="982"/>
        <v>0</v>
      </c>
      <c r="AI739" s="1045">
        <f t="shared" si="982"/>
        <v>0</v>
      </c>
      <c r="AJ739" s="1045">
        <f t="shared" si="982"/>
        <v>0</v>
      </c>
      <c r="AK739" s="1045">
        <f t="shared" ref="AK739" si="985">AK719+AK730</f>
        <v>0</v>
      </c>
      <c r="AL739" s="225"/>
    </row>
    <row r="740" spans="3:38" s="221" customFormat="1" ht="14.15" customHeight="1" outlineLevel="3" x14ac:dyDescent="0.3">
      <c r="C740" s="222"/>
      <c r="D740" s="1080" t="s">
        <v>530</v>
      </c>
      <c r="E740" s="1009" t="s">
        <v>137</v>
      </c>
      <c r="F740" s="1045">
        <f>SUM(F741:F744)</f>
        <v>0</v>
      </c>
      <c r="G740" s="1045">
        <f>SUM(G741:G744)</f>
        <v>0</v>
      </c>
      <c r="H740" s="1045">
        <f>H737*'2.2 INPUT DA Assumptions'!H246</f>
        <v>0</v>
      </c>
      <c r="I740" s="1045">
        <f>I737*'2.2 INPUT DA Assumptions'!I246</f>
        <v>0</v>
      </c>
      <c r="J740" s="1045">
        <f>J737*'2.2 INPUT DA Assumptions'!J246</f>
        <v>0</v>
      </c>
      <c r="K740" s="1045">
        <f>K737*'2.2 INPUT DA Assumptions'!K246</f>
        <v>0</v>
      </c>
      <c r="L740" s="1045">
        <f>L737*'2.2 INPUT DA Assumptions'!L246</f>
        <v>0</v>
      </c>
      <c r="M740" s="1045">
        <f>M737*'2.2 INPUT DA Assumptions'!M246</f>
        <v>0</v>
      </c>
      <c r="N740" s="1045">
        <f>N737*'2.2 INPUT DA Assumptions'!N246</f>
        <v>0</v>
      </c>
      <c r="O740" s="1045">
        <f>O737*'2.2 INPUT DA Assumptions'!O246</f>
        <v>0</v>
      </c>
      <c r="P740" s="1045">
        <f>P737*'2.2 INPUT DA Assumptions'!P246</f>
        <v>0</v>
      </c>
      <c r="Q740" s="1045">
        <f>Q737*'2.2 INPUT DA Assumptions'!Q246</f>
        <v>0</v>
      </c>
      <c r="R740" s="1045">
        <f>R737*'2.2 INPUT DA Assumptions'!R246</f>
        <v>0</v>
      </c>
      <c r="S740" s="1045">
        <f>S737*'2.2 INPUT DA Assumptions'!S246</f>
        <v>0</v>
      </c>
      <c r="T740" s="1045">
        <f>T737*'2.2 INPUT DA Assumptions'!T246</f>
        <v>0</v>
      </c>
      <c r="U740" s="1045">
        <f>U737*'2.2 INPUT DA Assumptions'!U246</f>
        <v>0</v>
      </c>
      <c r="V740" s="1045">
        <f>V737*'2.2 INPUT DA Assumptions'!V246</f>
        <v>0</v>
      </c>
      <c r="W740" s="1045">
        <f>W737*'2.2 INPUT DA Assumptions'!W246</f>
        <v>0</v>
      </c>
      <c r="X740" s="1045">
        <f>X737*'2.2 INPUT DA Assumptions'!X246</f>
        <v>0</v>
      </c>
      <c r="Y740" s="1045">
        <f>Y737*'2.2 INPUT DA Assumptions'!Y246</f>
        <v>0</v>
      </c>
      <c r="Z740" s="1045">
        <f>Z737*'2.2 INPUT DA Assumptions'!Z246</f>
        <v>0</v>
      </c>
      <c r="AA740" s="1045">
        <f>AA737*'2.2 INPUT DA Assumptions'!AA246</f>
        <v>0</v>
      </c>
      <c r="AB740" s="1045">
        <f>AB737*'2.2 INPUT DA Assumptions'!AB246</f>
        <v>0</v>
      </c>
      <c r="AC740" s="1045">
        <f>AC737*'2.2 INPUT DA Assumptions'!AC246</f>
        <v>0</v>
      </c>
      <c r="AD740" s="1045">
        <f>AD737*'2.2 INPUT DA Assumptions'!AD246</f>
        <v>0</v>
      </c>
      <c r="AE740" s="1045">
        <f>AE737*'2.2 INPUT DA Assumptions'!AE246</f>
        <v>0</v>
      </c>
      <c r="AF740" s="1045">
        <f>AF737*'2.2 INPUT DA Assumptions'!AF246</f>
        <v>0</v>
      </c>
      <c r="AG740" s="1045">
        <f>AG737*'2.2 INPUT DA Assumptions'!AG246</f>
        <v>0</v>
      </c>
      <c r="AH740" s="1045">
        <f>AH737*'2.2 INPUT DA Assumptions'!AH246</f>
        <v>0</v>
      </c>
      <c r="AI740" s="1045">
        <f>AI737*'2.2 INPUT DA Assumptions'!AI246</f>
        <v>0</v>
      </c>
      <c r="AJ740" s="1045">
        <f>AJ737*'2.2 INPUT DA Assumptions'!AJ246</f>
        <v>0</v>
      </c>
      <c r="AK740" s="1045">
        <f>AK737*'2.2 INPUT DA Assumptions'!AK246</f>
        <v>0</v>
      </c>
      <c r="AL740" s="225"/>
    </row>
    <row r="741" spans="3:38" s="221" customFormat="1" ht="14.15" customHeight="1" outlineLevel="3" x14ac:dyDescent="0.3">
      <c r="C741" s="222"/>
      <c r="D741" s="996" t="s">
        <v>397</v>
      </c>
      <c r="E741" s="1009" t="s">
        <v>137</v>
      </c>
      <c r="F741" s="1045">
        <f>F737*'2.2 INPUT DA Assumptions'!F246</f>
        <v>0</v>
      </c>
      <c r="G741" s="1045">
        <f>G737*'2.2 INPUT DA Assumptions'!G246</f>
        <v>0</v>
      </c>
      <c r="H741" s="1045">
        <f>H737*'2.2 INPUT DA Assumptions'!H246</f>
        <v>0</v>
      </c>
      <c r="I741" s="1045">
        <f>I737*'2.2 INPUT DA Assumptions'!I246</f>
        <v>0</v>
      </c>
      <c r="J741" s="1045">
        <f>J737*'2.2 INPUT DA Assumptions'!J246</f>
        <v>0</v>
      </c>
      <c r="K741" s="1045">
        <f>K737*'2.2 INPUT DA Assumptions'!K246</f>
        <v>0</v>
      </c>
      <c r="L741" s="1045">
        <f>L737*'2.2 INPUT DA Assumptions'!L246</f>
        <v>0</v>
      </c>
      <c r="M741" s="1045">
        <f>M737*'2.2 INPUT DA Assumptions'!M246</f>
        <v>0</v>
      </c>
      <c r="N741" s="1045">
        <f>N737*'2.2 INPUT DA Assumptions'!N246</f>
        <v>0</v>
      </c>
      <c r="O741" s="1045">
        <f>O737*'2.2 INPUT DA Assumptions'!O246</f>
        <v>0</v>
      </c>
      <c r="P741" s="1045">
        <f>P737*'2.2 INPUT DA Assumptions'!P246</f>
        <v>0</v>
      </c>
      <c r="Q741" s="1045">
        <f>Q737*'2.2 INPUT DA Assumptions'!Q246</f>
        <v>0</v>
      </c>
      <c r="R741" s="1045">
        <f>R737*'2.2 INPUT DA Assumptions'!R246</f>
        <v>0</v>
      </c>
      <c r="S741" s="1045">
        <f>S737*'2.2 INPUT DA Assumptions'!S246</f>
        <v>0</v>
      </c>
      <c r="T741" s="1045">
        <f>T737*'2.2 INPUT DA Assumptions'!T246</f>
        <v>0</v>
      </c>
      <c r="U741" s="1045">
        <f>U737*'2.2 INPUT DA Assumptions'!U246</f>
        <v>0</v>
      </c>
      <c r="V741" s="1045">
        <f>V737*'2.2 INPUT DA Assumptions'!V246</f>
        <v>0</v>
      </c>
      <c r="W741" s="1045">
        <f>W737*'2.2 INPUT DA Assumptions'!W246</f>
        <v>0</v>
      </c>
      <c r="X741" s="1045">
        <f>X737*'2.2 INPUT DA Assumptions'!X246</f>
        <v>0</v>
      </c>
      <c r="Y741" s="1045">
        <f>Y737*'2.2 INPUT DA Assumptions'!Y246</f>
        <v>0</v>
      </c>
      <c r="Z741" s="1045">
        <f>Z737*'2.2 INPUT DA Assumptions'!Z246</f>
        <v>0</v>
      </c>
      <c r="AA741" s="1045">
        <f>AA737*'2.2 INPUT DA Assumptions'!AA246</f>
        <v>0</v>
      </c>
      <c r="AB741" s="1045">
        <f>AB737*'2.2 INPUT DA Assumptions'!AB246</f>
        <v>0</v>
      </c>
      <c r="AC741" s="1045">
        <f>AC737*'2.2 INPUT DA Assumptions'!AC246</f>
        <v>0</v>
      </c>
      <c r="AD741" s="1045">
        <f>AD737*'2.2 INPUT DA Assumptions'!AD246</f>
        <v>0</v>
      </c>
      <c r="AE741" s="1045">
        <f>AE737*'2.2 INPUT DA Assumptions'!AE246</f>
        <v>0</v>
      </c>
      <c r="AF741" s="1045">
        <f>AF737*'2.2 INPUT DA Assumptions'!AF246</f>
        <v>0</v>
      </c>
      <c r="AG741" s="1045">
        <f>AG737*'2.2 INPUT DA Assumptions'!AG246</f>
        <v>0</v>
      </c>
      <c r="AH741" s="1045">
        <f>AH737*'2.2 INPUT DA Assumptions'!AH246</f>
        <v>0</v>
      </c>
      <c r="AI741" s="1045">
        <f>AI737*'2.2 INPUT DA Assumptions'!AI246</f>
        <v>0</v>
      </c>
      <c r="AJ741" s="1045">
        <f>AJ737*'2.2 INPUT DA Assumptions'!AJ246</f>
        <v>0</v>
      </c>
      <c r="AK741" s="1045">
        <f>AK737*'2.2 INPUT DA Assumptions'!AK246</f>
        <v>0</v>
      </c>
      <c r="AL741" s="225"/>
    </row>
    <row r="742" spans="3:38" s="221" customFormat="1" ht="14.15" customHeight="1" outlineLevel="3" x14ac:dyDescent="0.3">
      <c r="C742" s="222"/>
      <c r="D742" s="996" t="s">
        <v>419</v>
      </c>
      <c r="E742" s="1009" t="s">
        <v>137</v>
      </c>
      <c r="F742" s="1045">
        <f>F737*'2.2 INPUT DA Assumptions'!F248</f>
        <v>0</v>
      </c>
      <c r="G742" s="1045">
        <f>G737*'2.2 INPUT DA Assumptions'!G248</f>
        <v>0</v>
      </c>
      <c r="H742" s="1045">
        <f>H737*'2.2 INPUT DA Assumptions'!H248</f>
        <v>0</v>
      </c>
      <c r="I742" s="1045">
        <f>I737*'2.2 INPUT DA Assumptions'!I248</f>
        <v>0</v>
      </c>
      <c r="J742" s="1045">
        <f>J737*'2.2 INPUT DA Assumptions'!J248</f>
        <v>0</v>
      </c>
      <c r="K742" s="1045">
        <f>K737*'2.2 INPUT DA Assumptions'!K248</f>
        <v>0</v>
      </c>
      <c r="L742" s="1045">
        <f>L737*'2.2 INPUT DA Assumptions'!L248</f>
        <v>0</v>
      </c>
      <c r="M742" s="1045">
        <f>M737*'2.2 INPUT DA Assumptions'!M248</f>
        <v>0</v>
      </c>
      <c r="N742" s="1045">
        <f>N737*'2.2 INPUT DA Assumptions'!N248</f>
        <v>0</v>
      </c>
      <c r="O742" s="1045">
        <f>O737*'2.2 INPUT DA Assumptions'!O248</f>
        <v>0</v>
      </c>
      <c r="P742" s="1045">
        <f>P737*'2.2 INPUT DA Assumptions'!P248</f>
        <v>0</v>
      </c>
      <c r="Q742" s="1045">
        <f>Q737*'2.2 INPUT DA Assumptions'!Q248</f>
        <v>0</v>
      </c>
      <c r="R742" s="1045">
        <f>R737*'2.2 INPUT DA Assumptions'!R248</f>
        <v>0</v>
      </c>
      <c r="S742" s="1045">
        <f>S737*'2.2 INPUT DA Assumptions'!S248</f>
        <v>0</v>
      </c>
      <c r="T742" s="1045">
        <f>T737*'2.2 INPUT DA Assumptions'!T248</f>
        <v>0</v>
      </c>
      <c r="U742" s="1045">
        <f>U737*'2.2 INPUT DA Assumptions'!U248</f>
        <v>0</v>
      </c>
      <c r="V742" s="1045">
        <f>V737*'2.2 INPUT DA Assumptions'!V248</f>
        <v>0</v>
      </c>
      <c r="W742" s="1045">
        <f>W737*'2.2 INPUT DA Assumptions'!W248</f>
        <v>0</v>
      </c>
      <c r="X742" s="1045">
        <f>X737*'2.2 INPUT DA Assumptions'!X248</f>
        <v>0</v>
      </c>
      <c r="Y742" s="1045">
        <f>Y737*'2.2 INPUT DA Assumptions'!Y248</f>
        <v>0</v>
      </c>
      <c r="Z742" s="1045">
        <f>Z737*'2.2 INPUT DA Assumptions'!Z248</f>
        <v>0</v>
      </c>
      <c r="AA742" s="1045">
        <f>AA737*'2.2 INPUT DA Assumptions'!AA248</f>
        <v>0</v>
      </c>
      <c r="AB742" s="1045">
        <f>AB737*'2.2 INPUT DA Assumptions'!AB248</f>
        <v>0</v>
      </c>
      <c r="AC742" s="1045">
        <f>AC737*'2.2 INPUT DA Assumptions'!AC248</f>
        <v>0</v>
      </c>
      <c r="AD742" s="1045">
        <f>AD737*'2.2 INPUT DA Assumptions'!AD248</f>
        <v>0</v>
      </c>
      <c r="AE742" s="1045">
        <f>AE737*'2.2 INPUT DA Assumptions'!AE248</f>
        <v>0</v>
      </c>
      <c r="AF742" s="1045">
        <f>AF737*'2.2 INPUT DA Assumptions'!AF248</f>
        <v>0</v>
      </c>
      <c r="AG742" s="1045">
        <f>AG737*'2.2 INPUT DA Assumptions'!AG248</f>
        <v>0</v>
      </c>
      <c r="AH742" s="1045">
        <f>AH737*'2.2 INPUT DA Assumptions'!AH248</f>
        <v>0</v>
      </c>
      <c r="AI742" s="1045">
        <f>AI737*'2.2 INPUT DA Assumptions'!AI248</f>
        <v>0</v>
      </c>
      <c r="AJ742" s="1045">
        <f>AJ737*'2.2 INPUT DA Assumptions'!AJ248</f>
        <v>0</v>
      </c>
      <c r="AK742" s="1045">
        <f>AK737*'2.2 INPUT DA Assumptions'!AK248</f>
        <v>0</v>
      </c>
      <c r="AL742" s="225"/>
    </row>
    <row r="743" spans="3:38" s="221" customFormat="1" ht="14.15" customHeight="1" outlineLevel="3" x14ac:dyDescent="0.3">
      <c r="C743" s="222"/>
      <c r="D743" s="997" t="s">
        <v>892</v>
      </c>
      <c r="E743" s="1009" t="s">
        <v>137</v>
      </c>
      <c r="F743" s="1045">
        <f>F737*'2.2 INPUT DA Assumptions'!F249</f>
        <v>0</v>
      </c>
      <c r="G743" s="1045">
        <f>G737*'2.2 INPUT DA Assumptions'!G249</f>
        <v>0</v>
      </c>
      <c r="H743" s="1045">
        <f>H737*'2.2 INPUT DA Assumptions'!H249</f>
        <v>0</v>
      </c>
      <c r="I743" s="1045">
        <f>I737*'2.2 INPUT DA Assumptions'!I249</f>
        <v>0</v>
      </c>
      <c r="J743" s="1045">
        <f>J737*'2.2 INPUT DA Assumptions'!J249</f>
        <v>0</v>
      </c>
      <c r="K743" s="1045">
        <f>K737*'2.2 INPUT DA Assumptions'!K249</f>
        <v>0</v>
      </c>
      <c r="L743" s="1045">
        <f>L737*'2.2 INPUT DA Assumptions'!L249</f>
        <v>0</v>
      </c>
      <c r="M743" s="1045">
        <f>M737*'2.2 INPUT DA Assumptions'!M249</f>
        <v>0</v>
      </c>
      <c r="N743" s="1045">
        <f>N737*'2.2 INPUT DA Assumptions'!N249</f>
        <v>0</v>
      </c>
      <c r="O743" s="1045">
        <f>O737*'2.2 INPUT DA Assumptions'!O249</f>
        <v>0</v>
      </c>
      <c r="P743" s="1045">
        <f>P737*'2.2 INPUT DA Assumptions'!P249</f>
        <v>0</v>
      </c>
      <c r="Q743" s="1045">
        <f>Q737*'2.2 INPUT DA Assumptions'!Q249</f>
        <v>0</v>
      </c>
      <c r="R743" s="1045">
        <f>R737*'2.2 INPUT DA Assumptions'!R249</f>
        <v>0</v>
      </c>
      <c r="S743" s="1045">
        <f>S737*'2.2 INPUT DA Assumptions'!S249</f>
        <v>0</v>
      </c>
      <c r="T743" s="1045">
        <f>T737*'2.2 INPUT DA Assumptions'!T249</f>
        <v>0</v>
      </c>
      <c r="U743" s="1045">
        <f>U737*'2.2 INPUT DA Assumptions'!U249</f>
        <v>0</v>
      </c>
      <c r="V743" s="1045">
        <f>V737*'2.2 INPUT DA Assumptions'!V249</f>
        <v>0</v>
      </c>
      <c r="W743" s="1045">
        <f>W737*'2.2 INPUT DA Assumptions'!W249</f>
        <v>0</v>
      </c>
      <c r="X743" s="1045">
        <f>X737*'2.2 INPUT DA Assumptions'!X249</f>
        <v>0</v>
      </c>
      <c r="Y743" s="1045">
        <f>Y737*'2.2 INPUT DA Assumptions'!Y249</f>
        <v>0</v>
      </c>
      <c r="Z743" s="1045">
        <f>Z737*'2.2 INPUT DA Assumptions'!Z249</f>
        <v>0</v>
      </c>
      <c r="AA743" s="1045">
        <f>AA737*'2.2 INPUT DA Assumptions'!AA249</f>
        <v>0</v>
      </c>
      <c r="AB743" s="1045">
        <f>AB737*'2.2 INPUT DA Assumptions'!AB249</f>
        <v>0</v>
      </c>
      <c r="AC743" s="1045">
        <f>AC737*'2.2 INPUT DA Assumptions'!AC249</f>
        <v>0</v>
      </c>
      <c r="AD743" s="1045">
        <f>AD737*'2.2 INPUT DA Assumptions'!AD249</f>
        <v>0</v>
      </c>
      <c r="AE743" s="1045">
        <f>AE737*'2.2 INPUT DA Assumptions'!AE249</f>
        <v>0</v>
      </c>
      <c r="AF743" s="1045">
        <f>AF737*'2.2 INPUT DA Assumptions'!AF249</f>
        <v>0</v>
      </c>
      <c r="AG743" s="1045">
        <f>AG737*'2.2 INPUT DA Assumptions'!AG249</f>
        <v>0</v>
      </c>
      <c r="AH743" s="1045">
        <f>AH737*'2.2 INPUT DA Assumptions'!AH249</f>
        <v>0</v>
      </c>
      <c r="AI743" s="1045">
        <f>AI737*'2.2 INPUT DA Assumptions'!AI249</f>
        <v>0</v>
      </c>
      <c r="AJ743" s="1045">
        <f>AJ737*'2.2 INPUT DA Assumptions'!AJ249</f>
        <v>0</v>
      </c>
      <c r="AK743" s="1045">
        <f>AK737*'2.2 INPUT DA Assumptions'!AK249</f>
        <v>0</v>
      </c>
      <c r="AL743" s="225"/>
    </row>
    <row r="744" spans="3:38" s="221" customFormat="1" ht="14.15" customHeight="1" outlineLevel="3" x14ac:dyDescent="0.3">
      <c r="C744" s="222"/>
      <c r="D744" s="996" t="s">
        <v>835</v>
      </c>
      <c r="E744" s="1009" t="s">
        <v>137</v>
      </c>
      <c r="F744" s="1045">
        <f>F737-F741-F742-F743</f>
        <v>0</v>
      </c>
      <c r="G744" s="1045">
        <f>G737-G741-G742-G743</f>
        <v>0</v>
      </c>
      <c r="H744" s="1045">
        <f t="shared" ref="H744:M744" si="986">H737-H741-H742-H743</f>
        <v>0</v>
      </c>
      <c r="I744" s="1045">
        <f t="shared" si="986"/>
        <v>0</v>
      </c>
      <c r="J744" s="1045">
        <f t="shared" si="986"/>
        <v>0</v>
      </c>
      <c r="K744" s="1045">
        <f t="shared" ref="K744" si="987">K737-K741-K742-K743</f>
        <v>0</v>
      </c>
      <c r="L744" s="1045">
        <f t="shared" si="986"/>
        <v>0</v>
      </c>
      <c r="M744" s="1045">
        <f t="shared" si="986"/>
        <v>0</v>
      </c>
      <c r="N744" s="1045">
        <f t="shared" ref="N744:AJ744" si="988">N737-N741-N742-N743</f>
        <v>0</v>
      </c>
      <c r="O744" s="1045">
        <f t="shared" si="988"/>
        <v>0</v>
      </c>
      <c r="P744" s="1045">
        <f t="shared" si="988"/>
        <v>0</v>
      </c>
      <c r="Q744" s="1045">
        <f t="shared" si="988"/>
        <v>0</v>
      </c>
      <c r="R744" s="1045">
        <f t="shared" si="988"/>
        <v>0</v>
      </c>
      <c r="S744" s="1045">
        <f t="shared" si="988"/>
        <v>0</v>
      </c>
      <c r="T744" s="1045">
        <f t="shared" si="988"/>
        <v>0</v>
      </c>
      <c r="U744" s="1045">
        <f t="shared" si="988"/>
        <v>0</v>
      </c>
      <c r="V744" s="1045">
        <f t="shared" si="988"/>
        <v>0</v>
      </c>
      <c r="W744" s="1045">
        <f t="shared" si="988"/>
        <v>0</v>
      </c>
      <c r="X744" s="1045">
        <f t="shared" si="988"/>
        <v>0</v>
      </c>
      <c r="Y744" s="1045">
        <f t="shared" si="988"/>
        <v>0</v>
      </c>
      <c r="Z744" s="1045">
        <f t="shared" si="988"/>
        <v>0</v>
      </c>
      <c r="AA744" s="1045">
        <f t="shared" si="988"/>
        <v>0</v>
      </c>
      <c r="AB744" s="1045">
        <f t="shared" si="988"/>
        <v>0</v>
      </c>
      <c r="AC744" s="1045">
        <f t="shared" si="988"/>
        <v>0</v>
      </c>
      <c r="AD744" s="1045">
        <f t="shared" si="988"/>
        <v>0</v>
      </c>
      <c r="AE744" s="1045">
        <f t="shared" si="988"/>
        <v>0</v>
      </c>
      <c r="AF744" s="1045">
        <f t="shared" si="988"/>
        <v>0</v>
      </c>
      <c r="AG744" s="1045">
        <f t="shared" si="988"/>
        <v>0</v>
      </c>
      <c r="AH744" s="1045">
        <f t="shared" si="988"/>
        <v>0</v>
      </c>
      <c r="AI744" s="1045">
        <f t="shared" si="988"/>
        <v>0</v>
      </c>
      <c r="AJ744" s="1045">
        <f t="shared" si="988"/>
        <v>0</v>
      </c>
      <c r="AK744" s="1045">
        <f t="shared" ref="AK744" si="989">AK737-AK741-AK742-AK743</f>
        <v>0</v>
      </c>
      <c r="AL744" s="225"/>
    </row>
    <row r="745" spans="3:38" s="221" customFormat="1" ht="14.15" customHeight="1" outlineLevel="3" x14ac:dyDescent="0.3">
      <c r="C745" s="222"/>
      <c r="D745" s="1016" t="s">
        <v>122</v>
      </c>
      <c r="E745" s="1009"/>
      <c r="F745" s="1033"/>
      <c r="G745" s="1033"/>
      <c r="H745" s="1033"/>
      <c r="I745" s="1033"/>
      <c r="J745" s="1033"/>
      <c r="K745" s="1033"/>
      <c r="L745" s="1033"/>
      <c r="M745" s="1033"/>
      <c r="N745" s="1033"/>
      <c r="O745" s="1033"/>
      <c r="P745" s="1033"/>
      <c r="Q745" s="1033"/>
      <c r="R745" s="1033"/>
      <c r="S745" s="1033"/>
      <c r="T745" s="1033"/>
      <c r="U745" s="1033"/>
      <c r="V745" s="1033"/>
      <c r="W745" s="1033"/>
      <c r="X745" s="1033"/>
      <c r="Y745" s="1033"/>
      <c r="Z745" s="1033"/>
      <c r="AA745" s="1033"/>
      <c r="AB745" s="1033"/>
      <c r="AC745" s="1033"/>
      <c r="AD745" s="1033"/>
      <c r="AE745" s="1033"/>
      <c r="AF745" s="1033"/>
      <c r="AG745" s="1033"/>
      <c r="AH745" s="1033"/>
      <c r="AI745" s="1033"/>
      <c r="AJ745" s="1033"/>
      <c r="AK745" s="1033"/>
      <c r="AL745" s="225"/>
    </row>
    <row r="746" spans="3:38" s="238" customFormat="1" ht="14.15" customHeight="1" outlineLevel="3" x14ac:dyDescent="0.3">
      <c r="C746" s="998"/>
      <c r="D746" s="1010" t="s">
        <v>531</v>
      </c>
      <c r="E746" s="1017" t="s">
        <v>137</v>
      </c>
      <c r="F746" s="1055">
        <f>'2.1 INPUT DA Forecast'!$F$334</f>
        <v>0</v>
      </c>
      <c r="G746" s="1055">
        <f>'2.1 INPUT DA Forecast'!$F$334</f>
        <v>0</v>
      </c>
      <c r="H746" s="1055">
        <f>'2.1 INPUT DA Forecast'!$F$334</f>
        <v>0</v>
      </c>
      <c r="I746" s="1055">
        <f>'2.1 INPUT DA Forecast'!$F$334</f>
        <v>0</v>
      </c>
      <c r="J746" s="1055">
        <f>'2.1 INPUT DA Forecast'!$F$334</f>
        <v>0</v>
      </c>
      <c r="K746" s="1055">
        <f>'2.1 INPUT DA Forecast'!$F$334</f>
        <v>0</v>
      </c>
      <c r="L746" s="1055">
        <f>'2.1 INPUT DA Forecast'!$F$334</f>
        <v>0</v>
      </c>
      <c r="M746" s="1055">
        <f>'2.1 INPUT DA Forecast'!$F$334</f>
        <v>0</v>
      </c>
      <c r="N746" s="1055">
        <f>'2.1 INPUT DA Forecast'!$F$334</f>
        <v>0</v>
      </c>
      <c r="O746" s="1055">
        <f>'2.1 INPUT DA Forecast'!$F$334</f>
        <v>0</v>
      </c>
      <c r="P746" s="1055">
        <f>'2.1 INPUT DA Forecast'!$F$334</f>
        <v>0</v>
      </c>
      <c r="Q746" s="1055">
        <f>'2.1 INPUT DA Forecast'!$F$334</f>
        <v>0</v>
      </c>
      <c r="R746" s="1055">
        <f>'2.1 INPUT DA Forecast'!$F$334</f>
        <v>0</v>
      </c>
      <c r="S746" s="1055">
        <f>'2.1 INPUT DA Forecast'!$F$334</f>
        <v>0</v>
      </c>
      <c r="T746" s="1055">
        <f>'2.1 INPUT DA Forecast'!$F$334</f>
        <v>0</v>
      </c>
      <c r="U746" s="1055">
        <f>'2.1 INPUT DA Forecast'!$F$334</f>
        <v>0</v>
      </c>
      <c r="V746" s="1055">
        <f>'2.1 INPUT DA Forecast'!$F$334</f>
        <v>0</v>
      </c>
      <c r="W746" s="1055">
        <f>'2.1 INPUT DA Forecast'!$F$334</f>
        <v>0</v>
      </c>
      <c r="X746" s="1055">
        <f>'2.1 INPUT DA Forecast'!$F$334</f>
        <v>0</v>
      </c>
      <c r="Y746" s="1055">
        <f>'2.1 INPUT DA Forecast'!$F$334</f>
        <v>0</v>
      </c>
      <c r="Z746" s="1055">
        <f>'2.1 INPUT DA Forecast'!$F$334</f>
        <v>0</v>
      </c>
      <c r="AA746" s="1055">
        <f>'2.1 INPUT DA Forecast'!$F$334</f>
        <v>0</v>
      </c>
      <c r="AB746" s="1055">
        <f>'2.1 INPUT DA Forecast'!$F$334</f>
        <v>0</v>
      </c>
      <c r="AC746" s="1055">
        <f>'2.1 INPUT DA Forecast'!$F$334</f>
        <v>0</v>
      </c>
      <c r="AD746" s="1055">
        <f>'2.1 INPUT DA Forecast'!$F$334</f>
        <v>0</v>
      </c>
      <c r="AE746" s="1055">
        <f>'2.1 INPUT DA Forecast'!$F$334</f>
        <v>0</v>
      </c>
      <c r="AF746" s="1055">
        <f>'2.1 INPUT DA Forecast'!$F$334</f>
        <v>0</v>
      </c>
      <c r="AG746" s="1055">
        <f>'2.1 INPUT DA Forecast'!$F$334</f>
        <v>0</v>
      </c>
      <c r="AH746" s="1055">
        <f>'2.1 INPUT DA Forecast'!$F$334</f>
        <v>0</v>
      </c>
      <c r="AI746" s="1055">
        <f>'2.1 INPUT DA Forecast'!$F$334</f>
        <v>0</v>
      </c>
      <c r="AJ746" s="1055">
        <f>'2.1 INPUT DA Forecast'!$F$334</f>
        <v>0</v>
      </c>
      <c r="AK746" s="1055">
        <f>'2.1 INPUT DA Forecast'!$F$334</f>
        <v>0</v>
      </c>
      <c r="AL746" s="999"/>
    </row>
    <row r="747" spans="3:38" s="221" customFormat="1" ht="14.15" customHeight="1" outlineLevel="3" x14ac:dyDescent="0.3">
      <c r="C747" s="222"/>
      <c r="D747" s="1088" t="s">
        <v>532</v>
      </c>
      <c r="E747" s="1009" t="s">
        <v>137</v>
      </c>
      <c r="F747" s="1045">
        <f>F742</f>
        <v>0</v>
      </c>
      <c r="G747" s="1045">
        <f>G742</f>
        <v>0</v>
      </c>
      <c r="H747" s="1045">
        <f t="shared" ref="H747:M747" si="990">H742</f>
        <v>0</v>
      </c>
      <c r="I747" s="1045">
        <f t="shared" si="990"/>
        <v>0</v>
      </c>
      <c r="J747" s="1045">
        <f t="shared" si="990"/>
        <v>0</v>
      </c>
      <c r="K747" s="1045">
        <f t="shared" ref="K747" si="991">K742</f>
        <v>0</v>
      </c>
      <c r="L747" s="1045">
        <f t="shared" si="990"/>
        <v>0</v>
      </c>
      <c r="M747" s="1045">
        <f t="shared" si="990"/>
        <v>0</v>
      </c>
      <c r="N747" s="1045">
        <f t="shared" ref="N747:AJ747" si="992">N742</f>
        <v>0</v>
      </c>
      <c r="O747" s="1045">
        <f t="shared" si="992"/>
        <v>0</v>
      </c>
      <c r="P747" s="1045">
        <f t="shared" si="992"/>
        <v>0</v>
      </c>
      <c r="Q747" s="1045">
        <f t="shared" si="992"/>
        <v>0</v>
      </c>
      <c r="R747" s="1045">
        <f t="shared" si="992"/>
        <v>0</v>
      </c>
      <c r="S747" s="1045">
        <f t="shared" si="992"/>
        <v>0</v>
      </c>
      <c r="T747" s="1045">
        <f t="shared" si="992"/>
        <v>0</v>
      </c>
      <c r="U747" s="1045">
        <f t="shared" si="992"/>
        <v>0</v>
      </c>
      <c r="V747" s="1045">
        <f t="shared" si="992"/>
        <v>0</v>
      </c>
      <c r="W747" s="1045">
        <f t="shared" si="992"/>
        <v>0</v>
      </c>
      <c r="X747" s="1045">
        <f t="shared" si="992"/>
        <v>0</v>
      </c>
      <c r="Y747" s="1045">
        <f t="shared" si="992"/>
        <v>0</v>
      </c>
      <c r="Z747" s="1045">
        <f t="shared" si="992"/>
        <v>0</v>
      </c>
      <c r="AA747" s="1045">
        <f t="shared" si="992"/>
        <v>0</v>
      </c>
      <c r="AB747" s="1045">
        <f t="shared" si="992"/>
        <v>0</v>
      </c>
      <c r="AC747" s="1045">
        <f t="shared" si="992"/>
        <v>0</v>
      </c>
      <c r="AD747" s="1045">
        <f t="shared" si="992"/>
        <v>0</v>
      </c>
      <c r="AE747" s="1045">
        <f t="shared" si="992"/>
        <v>0</v>
      </c>
      <c r="AF747" s="1045">
        <f t="shared" si="992"/>
        <v>0</v>
      </c>
      <c r="AG747" s="1045">
        <f t="shared" si="992"/>
        <v>0</v>
      </c>
      <c r="AH747" s="1045">
        <f t="shared" si="992"/>
        <v>0</v>
      </c>
      <c r="AI747" s="1045">
        <f t="shared" si="992"/>
        <v>0</v>
      </c>
      <c r="AJ747" s="1045">
        <f t="shared" si="992"/>
        <v>0</v>
      </c>
      <c r="AK747" s="1045">
        <f t="shared" ref="AK747" si="993">AK742</f>
        <v>0</v>
      </c>
      <c r="AL747" s="225"/>
    </row>
    <row r="748" spans="3:38" s="221" customFormat="1" ht="14.15" customHeight="1" outlineLevel="3" x14ac:dyDescent="0.3">
      <c r="C748" s="222"/>
      <c r="D748" s="1080" t="s">
        <v>533</v>
      </c>
      <c r="E748" s="1009" t="s">
        <v>137</v>
      </c>
      <c r="F748" s="1045">
        <f>SUM(F749:F751)</f>
        <v>0</v>
      </c>
      <c r="G748" s="1045">
        <f>SUM(G749:G751)</f>
        <v>0</v>
      </c>
      <c r="H748" s="1045">
        <f t="shared" ref="H748:M748" si="994">SUM(H749:H751)</f>
        <v>0</v>
      </c>
      <c r="I748" s="1045">
        <f t="shared" si="994"/>
        <v>0</v>
      </c>
      <c r="J748" s="1045">
        <f t="shared" si="994"/>
        <v>0</v>
      </c>
      <c r="K748" s="1045">
        <f t="shared" ref="K748" si="995">SUM(K749:K751)</f>
        <v>0</v>
      </c>
      <c r="L748" s="1045">
        <f t="shared" si="994"/>
        <v>0</v>
      </c>
      <c r="M748" s="1045">
        <f t="shared" si="994"/>
        <v>0</v>
      </c>
      <c r="N748" s="1045">
        <f t="shared" ref="N748:AJ748" si="996">SUM(N749:N751)</f>
        <v>0</v>
      </c>
      <c r="O748" s="1045">
        <f t="shared" si="996"/>
        <v>0</v>
      </c>
      <c r="P748" s="1045">
        <f t="shared" si="996"/>
        <v>0</v>
      </c>
      <c r="Q748" s="1045">
        <f t="shared" si="996"/>
        <v>0</v>
      </c>
      <c r="R748" s="1045">
        <f t="shared" si="996"/>
        <v>0</v>
      </c>
      <c r="S748" s="1045">
        <f t="shared" si="996"/>
        <v>0</v>
      </c>
      <c r="T748" s="1045">
        <f t="shared" si="996"/>
        <v>0</v>
      </c>
      <c r="U748" s="1045">
        <f t="shared" si="996"/>
        <v>0</v>
      </c>
      <c r="V748" s="1045">
        <f t="shared" si="996"/>
        <v>0</v>
      </c>
      <c r="W748" s="1045">
        <f t="shared" si="996"/>
        <v>0</v>
      </c>
      <c r="X748" s="1045">
        <f t="shared" si="996"/>
        <v>0</v>
      </c>
      <c r="Y748" s="1045">
        <f t="shared" si="996"/>
        <v>0</v>
      </c>
      <c r="Z748" s="1045">
        <f t="shared" si="996"/>
        <v>0</v>
      </c>
      <c r="AA748" s="1045">
        <f t="shared" si="996"/>
        <v>0</v>
      </c>
      <c r="AB748" s="1045">
        <f t="shared" si="996"/>
        <v>0</v>
      </c>
      <c r="AC748" s="1045">
        <f t="shared" si="996"/>
        <v>0</v>
      </c>
      <c r="AD748" s="1045">
        <f t="shared" si="996"/>
        <v>0</v>
      </c>
      <c r="AE748" s="1045">
        <f t="shared" si="996"/>
        <v>0</v>
      </c>
      <c r="AF748" s="1045">
        <f t="shared" si="996"/>
        <v>0</v>
      </c>
      <c r="AG748" s="1045">
        <f t="shared" si="996"/>
        <v>0</v>
      </c>
      <c r="AH748" s="1045">
        <f t="shared" si="996"/>
        <v>0</v>
      </c>
      <c r="AI748" s="1045">
        <f t="shared" si="996"/>
        <v>0</v>
      </c>
      <c r="AJ748" s="1045">
        <f t="shared" si="996"/>
        <v>0</v>
      </c>
      <c r="AK748" s="1045">
        <f t="shared" ref="AK748" si="997">SUM(AK749:AK751)</f>
        <v>0</v>
      </c>
      <c r="AL748" s="225"/>
    </row>
    <row r="749" spans="3:38" s="221" customFormat="1" ht="14.15" customHeight="1" outlineLevel="3" x14ac:dyDescent="0.3">
      <c r="C749" s="222"/>
      <c r="D749" s="996" t="s">
        <v>534</v>
      </c>
      <c r="E749" s="1009" t="s">
        <v>137</v>
      </c>
      <c r="F749" s="1045">
        <f>F747*'2.2 INPUT DA Assumptions'!F251</f>
        <v>0</v>
      </c>
      <c r="G749" s="1045">
        <f>G747*'2.2 INPUT DA Assumptions'!G251</f>
        <v>0</v>
      </c>
      <c r="H749" s="1045">
        <f>H747*'2.2 INPUT DA Assumptions'!H251</f>
        <v>0</v>
      </c>
      <c r="I749" s="1045">
        <f>I747*'2.2 INPUT DA Assumptions'!I251</f>
        <v>0</v>
      </c>
      <c r="J749" s="1045">
        <f>J747*'2.2 INPUT DA Assumptions'!J251</f>
        <v>0</v>
      </c>
      <c r="K749" s="1045">
        <f>K747*'2.2 INPUT DA Assumptions'!K251</f>
        <v>0</v>
      </c>
      <c r="L749" s="1045">
        <f>L747*'2.2 INPUT DA Assumptions'!L251</f>
        <v>0</v>
      </c>
      <c r="M749" s="1045">
        <f>M747*'2.2 INPUT DA Assumptions'!M251</f>
        <v>0</v>
      </c>
      <c r="N749" s="1045">
        <f>N747*'2.2 INPUT DA Assumptions'!N251</f>
        <v>0</v>
      </c>
      <c r="O749" s="1045">
        <f>O747*'2.2 INPUT DA Assumptions'!O251</f>
        <v>0</v>
      </c>
      <c r="P749" s="1045">
        <f>P747*'2.2 INPUT DA Assumptions'!P251</f>
        <v>0</v>
      </c>
      <c r="Q749" s="1045">
        <f>Q747*'2.2 INPUT DA Assumptions'!Q251</f>
        <v>0</v>
      </c>
      <c r="R749" s="1045">
        <f>R747*'2.2 INPUT DA Assumptions'!R251</f>
        <v>0</v>
      </c>
      <c r="S749" s="1045">
        <f>S747*'2.2 INPUT DA Assumptions'!S251</f>
        <v>0</v>
      </c>
      <c r="T749" s="1045">
        <f>T747*'2.2 INPUT DA Assumptions'!T251</f>
        <v>0</v>
      </c>
      <c r="U749" s="1045">
        <f>U747*'2.2 INPUT DA Assumptions'!U251</f>
        <v>0</v>
      </c>
      <c r="V749" s="1045">
        <f>V747*'2.2 INPUT DA Assumptions'!V251</f>
        <v>0</v>
      </c>
      <c r="W749" s="1045">
        <f>W747*'2.2 INPUT DA Assumptions'!W251</f>
        <v>0</v>
      </c>
      <c r="X749" s="1045">
        <f>X747*'2.2 INPUT DA Assumptions'!X251</f>
        <v>0</v>
      </c>
      <c r="Y749" s="1045">
        <f>Y747*'2.2 INPUT DA Assumptions'!Y251</f>
        <v>0</v>
      </c>
      <c r="Z749" s="1045">
        <f>Z747*'2.2 INPUT DA Assumptions'!Z251</f>
        <v>0</v>
      </c>
      <c r="AA749" s="1045">
        <f>AA747*'2.2 INPUT DA Assumptions'!AA251</f>
        <v>0</v>
      </c>
      <c r="AB749" s="1045">
        <f>AB747*'2.2 INPUT DA Assumptions'!AB251</f>
        <v>0</v>
      </c>
      <c r="AC749" s="1045">
        <f>AC747*'2.2 INPUT DA Assumptions'!AC251</f>
        <v>0</v>
      </c>
      <c r="AD749" s="1045">
        <f>AD747*'2.2 INPUT DA Assumptions'!AD251</f>
        <v>0</v>
      </c>
      <c r="AE749" s="1045">
        <f>AE747*'2.2 INPUT DA Assumptions'!AE251</f>
        <v>0</v>
      </c>
      <c r="AF749" s="1045">
        <f>AF747*'2.2 INPUT DA Assumptions'!AF251</f>
        <v>0</v>
      </c>
      <c r="AG749" s="1045">
        <f>AG747*'2.2 INPUT DA Assumptions'!AG251</f>
        <v>0</v>
      </c>
      <c r="AH749" s="1045">
        <f>AH747*'2.2 INPUT DA Assumptions'!AH251</f>
        <v>0</v>
      </c>
      <c r="AI749" s="1045">
        <f>AI747*'2.2 INPUT DA Assumptions'!AI251</f>
        <v>0</v>
      </c>
      <c r="AJ749" s="1045">
        <f>AJ747*'2.2 INPUT DA Assumptions'!AJ251</f>
        <v>0</v>
      </c>
      <c r="AK749" s="1045">
        <f>AK747*'2.2 INPUT DA Assumptions'!AK251</f>
        <v>0</v>
      </c>
      <c r="AL749" s="225"/>
    </row>
    <row r="750" spans="3:38" s="221" customFormat="1" ht="14.15" customHeight="1" outlineLevel="3" x14ac:dyDescent="0.3">
      <c r="C750" s="222"/>
      <c r="D750" s="996" t="s">
        <v>535</v>
      </c>
      <c r="E750" s="1009" t="s">
        <v>137</v>
      </c>
      <c r="F750" s="1045">
        <f>F747*'2.2 INPUT DA Assumptions'!F252</f>
        <v>0</v>
      </c>
      <c r="G750" s="1045">
        <f>G747*'2.2 INPUT DA Assumptions'!G252</f>
        <v>0</v>
      </c>
      <c r="H750" s="1045">
        <f>H747*'2.2 INPUT DA Assumptions'!H252</f>
        <v>0</v>
      </c>
      <c r="I750" s="1045">
        <f>I747*'2.2 INPUT DA Assumptions'!I252</f>
        <v>0</v>
      </c>
      <c r="J750" s="1045">
        <f>J747*'2.2 INPUT DA Assumptions'!J252</f>
        <v>0</v>
      </c>
      <c r="K750" s="1045">
        <f>K747*'2.2 INPUT DA Assumptions'!K252</f>
        <v>0</v>
      </c>
      <c r="L750" s="1045">
        <f>L747*'2.2 INPUT DA Assumptions'!L252</f>
        <v>0</v>
      </c>
      <c r="M750" s="1045">
        <f>M747*'2.2 INPUT DA Assumptions'!M252</f>
        <v>0</v>
      </c>
      <c r="N750" s="1045">
        <f>N747*'2.2 INPUT DA Assumptions'!N252</f>
        <v>0</v>
      </c>
      <c r="O750" s="1045">
        <f>O747*'2.2 INPUT DA Assumptions'!O252</f>
        <v>0</v>
      </c>
      <c r="P750" s="1045">
        <f>P747*'2.2 INPUT DA Assumptions'!P252</f>
        <v>0</v>
      </c>
      <c r="Q750" s="1045">
        <f>Q747*'2.2 INPUT DA Assumptions'!Q252</f>
        <v>0</v>
      </c>
      <c r="R750" s="1045">
        <f>R747*'2.2 INPUT DA Assumptions'!R252</f>
        <v>0</v>
      </c>
      <c r="S750" s="1045">
        <f>S747*'2.2 INPUT DA Assumptions'!S252</f>
        <v>0</v>
      </c>
      <c r="T750" s="1045">
        <f>T747*'2.2 INPUT DA Assumptions'!T252</f>
        <v>0</v>
      </c>
      <c r="U750" s="1045">
        <f>U747*'2.2 INPUT DA Assumptions'!U252</f>
        <v>0</v>
      </c>
      <c r="V750" s="1045">
        <f>V747*'2.2 INPUT DA Assumptions'!V252</f>
        <v>0</v>
      </c>
      <c r="W750" s="1045">
        <f>W747*'2.2 INPUT DA Assumptions'!W252</f>
        <v>0</v>
      </c>
      <c r="X750" s="1045">
        <f>X747*'2.2 INPUT DA Assumptions'!X252</f>
        <v>0</v>
      </c>
      <c r="Y750" s="1045">
        <f>Y747*'2.2 INPUT DA Assumptions'!Y252</f>
        <v>0</v>
      </c>
      <c r="Z750" s="1045">
        <f>Z747*'2.2 INPUT DA Assumptions'!Z252</f>
        <v>0</v>
      </c>
      <c r="AA750" s="1045">
        <f>AA747*'2.2 INPUT DA Assumptions'!AA252</f>
        <v>0</v>
      </c>
      <c r="AB750" s="1045">
        <f>AB747*'2.2 INPUT DA Assumptions'!AB252</f>
        <v>0</v>
      </c>
      <c r="AC750" s="1045">
        <f>AC747*'2.2 INPUT DA Assumptions'!AC252</f>
        <v>0</v>
      </c>
      <c r="AD750" s="1045">
        <f>AD747*'2.2 INPUT DA Assumptions'!AD252</f>
        <v>0</v>
      </c>
      <c r="AE750" s="1045">
        <f>AE747*'2.2 INPUT DA Assumptions'!AE252</f>
        <v>0</v>
      </c>
      <c r="AF750" s="1045">
        <f>AF747*'2.2 INPUT DA Assumptions'!AF252</f>
        <v>0</v>
      </c>
      <c r="AG750" s="1045">
        <f>AG747*'2.2 INPUT DA Assumptions'!AG252</f>
        <v>0</v>
      </c>
      <c r="AH750" s="1045">
        <f>AH747*'2.2 INPUT DA Assumptions'!AH252</f>
        <v>0</v>
      </c>
      <c r="AI750" s="1045">
        <f>AI747*'2.2 INPUT DA Assumptions'!AI252</f>
        <v>0</v>
      </c>
      <c r="AJ750" s="1045">
        <f>AJ747*'2.2 INPUT DA Assumptions'!AJ252</f>
        <v>0</v>
      </c>
      <c r="AK750" s="1045">
        <f>AK747*'2.2 INPUT DA Assumptions'!AK252</f>
        <v>0</v>
      </c>
      <c r="AL750" s="225"/>
    </row>
    <row r="751" spans="3:38" s="221" customFormat="1" ht="14.15" customHeight="1" outlineLevel="3" x14ac:dyDescent="0.3">
      <c r="C751" s="222"/>
      <c r="D751" s="996" t="s">
        <v>417</v>
      </c>
      <c r="E751" s="1009" t="s">
        <v>137</v>
      </c>
      <c r="F751" s="1045">
        <f>F747-F749-F750</f>
        <v>0</v>
      </c>
      <c r="G751" s="1045">
        <f>G747-G749-G750</f>
        <v>0</v>
      </c>
      <c r="H751" s="1045">
        <f t="shared" ref="H751:M751" si="998">H747-H749-H750</f>
        <v>0</v>
      </c>
      <c r="I751" s="1045">
        <f t="shared" si="998"/>
        <v>0</v>
      </c>
      <c r="J751" s="1045">
        <f t="shared" si="998"/>
        <v>0</v>
      </c>
      <c r="K751" s="1045">
        <f t="shared" ref="K751" si="999">K747-K749-K750</f>
        <v>0</v>
      </c>
      <c r="L751" s="1045">
        <f t="shared" si="998"/>
        <v>0</v>
      </c>
      <c r="M751" s="1045">
        <f t="shared" si="998"/>
        <v>0</v>
      </c>
      <c r="N751" s="1045">
        <f t="shared" ref="N751:AJ751" si="1000">N747-N749-N750</f>
        <v>0</v>
      </c>
      <c r="O751" s="1045">
        <f t="shared" si="1000"/>
        <v>0</v>
      </c>
      <c r="P751" s="1045">
        <f t="shared" si="1000"/>
        <v>0</v>
      </c>
      <c r="Q751" s="1045">
        <f t="shared" si="1000"/>
        <v>0</v>
      </c>
      <c r="R751" s="1045">
        <f t="shared" si="1000"/>
        <v>0</v>
      </c>
      <c r="S751" s="1045">
        <f t="shared" si="1000"/>
        <v>0</v>
      </c>
      <c r="T751" s="1045">
        <f t="shared" si="1000"/>
        <v>0</v>
      </c>
      <c r="U751" s="1045">
        <f t="shared" si="1000"/>
        <v>0</v>
      </c>
      <c r="V751" s="1045">
        <f t="shared" si="1000"/>
        <v>0</v>
      </c>
      <c r="W751" s="1045">
        <f t="shared" si="1000"/>
        <v>0</v>
      </c>
      <c r="X751" s="1045">
        <f t="shared" si="1000"/>
        <v>0</v>
      </c>
      <c r="Y751" s="1045">
        <f t="shared" si="1000"/>
        <v>0</v>
      </c>
      <c r="Z751" s="1045">
        <f t="shared" si="1000"/>
        <v>0</v>
      </c>
      <c r="AA751" s="1045">
        <f t="shared" si="1000"/>
        <v>0</v>
      </c>
      <c r="AB751" s="1045">
        <f t="shared" si="1000"/>
        <v>0</v>
      </c>
      <c r="AC751" s="1045">
        <f t="shared" si="1000"/>
        <v>0</v>
      </c>
      <c r="AD751" s="1045">
        <f t="shared" si="1000"/>
        <v>0</v>
      </c>
      <c r="AE751" s="1045">
        <f t="shared" si="1000"/>
        <v>0</v>
      </c>
      <c r="AF751" s="1045">
        <f t="shared" si="1000"/>
        <v>0</v>
      </c>
      <c r="AG751" s="1045">
        <f t="shared" si="1000"/>
        <v>0</v>
      </c>
      <c r="AH751" s="1045">
        <f t="shared" si="1000"/>
        <v>0</v>
      </c>
      <c r="AI751" s="1045">
        <f t="shared" si="1000"/>
        <v>0</v>
      </c>
      <c r="AJ751" s="1045">
        <f t="shared" si="1000"/>
        <v>0</v>
      </c>
      <c r="AK751" s="1045">
        <f t="shared" ref="AK751" si="1001">AK747-AK749-AK750</f>
        <v>0</v>
      </c>
      <c r="AL751" s="225"/>
    </row>
    <row r="752" spans="3:38" s="221" customFormat="1" ht="14.15" customHeight="1" outlineLevel="3" x14ac:dyDescent="0.3">
      <c r="C752" s="222"/>
      <c r="D752" s="994" t="s">
        <v>877</v>
      </c>
      <c r="E752" s="1615" t="s">
        <v>137</v>
      </c>
      <c r="F752" s="1055">
        <f>F744+F750</f>
        <v>0</v>
      </c>
      <c r="G752" s="1055">
        <f>G744+G750</f>
        <v>0</v>
      </c>
      <c r="H752" s="1055">
        <f t="shared" ref="H752:AJ752" si="1002">H744+H750</f>
        <v>0</v>
      </c>
      <c r="I752" s="1055">
        <f t="shared" si="1002"/>
        <v>0</v>
      </c>
      <c r="J752" s="1055">
        <f t="shared" si="1002"/>
        <v>0</v>
      </c>
      <c r="K752" s="1055">
        <f t="shared" ref="K752" si="1003">K744+K750</f>
        <v>0</v>
      </c>
      <c r="L752" s="1055">
        <f t="shared" si="1002"/>
        <v>0</v>
      </c>
      <c r="M752" s="1055">
        <f t="shared" si="1002"/>
        <v>0</v>
      </c>
      <c r="N752" s="1055">
        <f t="shared" si="1002"/>
        <v>0</v>
      </c>
      <c r="O752" s="1055">
        <f t="shared" si="1002"/>
        <v>0</v>
      </c>
      <c r="P752" s="1055">
        <f t="shared" si="1002"/>
        <v>0</v>
      </c>
      <c r="Q752" s="1055">
        <f t="shared" si="1002"/>
        <v>0</v>
      </c>
      <c r="R752" s="1055">
        <f t="shared" si="1002"/>
        <v>0</v>
      </c>
      <c r="S752" s="1055">
        <f t="shared" si="1002"/>
        <v>0</v>
      </c>
      <c r="T752" s="1055">
        <f t="shared" si="1002"/>
        <v>0</v>
      </c>
      <c r="U752" s="1055">
        <f t="shared" si="1002"/>
        <v>0</v>
      </c>
      <c r="V752" s="1055">
        <f t="shared" si="1002"/>
        <v>0</v>
      </c>
      <c r="W752" s="1055">
        <f t="shared" si="1002"/>
        <v>0</v>
      </c>
      <c r="X752" s="1055">
        <f t="shared" si="1002"/>
        <v>0</v>
      </c>
      <c r="Y752" s="1055">
        <f t="shared" si="1002"/>
        <v>0</v>
      </c>
      <c r="Z752" s="1055">
        <f t="shared" si="1002"/>
        <v>0</v>
      </c>
      <c r="AA752" s="1055">
        <f t="shared" si="1002"/>
        <v>0</v>
      </c>
      <c r="AB752" s="1055">
        <f t="shared" si="1002"/>
        <v>0</v>
      </c>
      <c r="AC752" s="1055">
        <f t="shared" si="1002"/>
        <v>0</v>
      </c>
      <c r="AD752" s="1055">
        <f t="shared" si="1002"/>
        <v>0</v>
      </c>
      <c r="AE752" s="1055">
        <f t="shared" si="1002"/>
        <v>0</v>
      </c>
      <c r="AF752" s="1055">
        <f t="shared" si="1002"/>
        <v>0</v>
      </c>
      <c r="AG752" s="1055">
        <f t="shared" si="1002"/>
        <v>0</v>
      </c>
      <c r="AH752" s="1055">
        <f t="shared" si="1002"/>
        <v>0</v>
      </c>
      <c r="AI752" s="1055">
        <f t="shared" si="1002"/>
        <v>0</v>
      </c>
      <c r="AJ752" s="1055">
        <f t="shared" si="1002"/>
        <v>0</v>
      </c>
      <c r="AK752" s="1055">
        <f t="shared" ref="AK752" si="1004">AK744+AK750</f>
        <v>0</v>
      </c>
      <c r="AL752" s="225"/>
    </row>
    <row r="753" spans="3:38" s="221" customFormat="1" ht="14.15" customHeight="1" outlineLevel="1" x14ac:dyDescent="0.3">
      <c r="C753" s="222"/>
      <c r="F753" s="1033"/>
      <c r="G753" s="1033"/>
      <c r="H753" s="1033"/>
      <c r="I753" s="1033"/>
      <c r="J753" s="1033"/>
      <c r="K753" s="1033"/>
      <c r="L753" s="1033"/>
      <c r="M753" s="1033"/>
      <c r="N753" s="1033"/>
      <c r="O753" s="1033"/>
      <c r="P753" s="1033"/>
      <c r="Q753" s="1033"/>
      <c r="R753" s="1033"/>
      <c r="S753" s="1033"/>
      <c r="T753" s="1033"/>
      <c r="U753" s="1033"/>
      <c r="V753" s="1033"/>
      <c r="W753" s="1033"/>
      <c r="X753" s="1033"/>
      <c r="Y753" s="1033"/>
      <c r="Z753" s="1033"/>
      <c r="AA753" s="1033"/>
      <c r="AB753" s="1033"/>
      <c r="AC753" s="1033"/>
      <c r="AD753" s="1033"/>
      <c r="AE753" s="1033"/>
      <c r="AF753" s="1033"/>
      <c r="AG753" s="1033"/>
      <c r="AH753" s="1033"/>
      <c r="AI753" s="1033"/>
      <c r="AJ753" s="1033"/>
      <c r="AK753" s="1033"/>
      <c r="AL753" s="225"/>
    </row>
    <row r="754" spans="3:38" s="221" customFormat="1" ht="14.15" customHeight="1" outlineLevel="1" x14ac:dyDescent="0.3">
      <c r="C754" s="222"/>
      <c r="D754" s="343" t="s">
        <v>38</v>
      </c>
      <c r="E754" s="993"/>
      <c r="F754" s="1052"/>
      <c r="G754" s="1702"/>
      <c r="H754" s="1052"/>
      <c r="I754" s="1052"/>
      <c r="J754" s="1052"/>
      <c r="K754" s="1702"/>
      <c r="L754" s="1052"/>
      <c r="M754" s="1052"/>
      <c r="N754" s="1052"/>
      <c r="O754" s="1052"/>
      <c r="P754" s="1052"/>
      <c r="Q754" s="1052"/>
      <c r="R754" s="1052"/>
      <c r="S754" s="1052"/>
      <c r="T754" s="1052"/>
      <c r="U754" s="1052"/>
      <c r="V754" s="1052"/>
      <c r="W754" s="1052"/>
      <c r="X754" s="1052"/>
      <c r="Y754" s="1052"/>
      <c r="Z754" s="1052"/>
      <c r="AA754" s="1052"/>
      <c r="AB754" s="1052"/>
      <c r="AC754" s="1052"/>
      <c r="AD754" s="1052"/>
      <c r="AE754" s="1052"/>
      <c r="AF754" s="1052"/>
      <c r="AG754" s="1052"/>
      <c r="AH754" s="1052"/>
      <c r="AI754" s="1052"/>
      <c r="AJ754" s="1052"/>
      <c r="AK754" s="1052"/>
      <c r="AL754" s="225"/>
    </row>
    <row r="755" spans="3:38" s="221" customFormat="1" ht="14.15" customHeight="1" outlineLevel="3" x14ac:dyDescent="0.3">
      <c r="C755" s="222"/>
      <c r="F755" s="1033"/>
      <c r="G755" s="1033"/>
      <c r="H755" s="1033"/>
      <c r="I755" s="1033"/>
      <c r="J755" s="1033"/>
      <c r="K755" s="1033"/>
      <c r="L755" s="1033"/>
      <c r="M755" s="1033"/>
      <c r="N755" s="1033"/>
      <c r="O755" s="1033"/>
      <c r="P755" s="1033"/>
      <c r="Q755" s="1033"/>
      <c r="R755" s="1033"/>
      <c r="S755" s="1033"/>
      <c r="T755" s="1033"/>
      <c r="U755" s="1033"/>
      <c r="V755" s="1033"/>
      <c r="W755" s="1033"/>
      <c r="X755" s="1033"/>
      <c r="Y755" s="1033"/>
      <c r="Z755" s="1033"/>
      <c r="AA755" s="1033"/>
      <c r="AB755" s="1033"/>
      <c r="AC755" s="1033"/>
      <c r="AD755" s="1033"/>
      <c r="AE755" s="1033"/>
      <c r="AF755" s="1033"/>
      <c r="AG755" s="1033"/>
      <c r="AH755" s="1033"/>
      <c r="AI755" s="1033"/>
      <c r="AJ755" s="1033"/>
      <c r="AK755" s="1033"/>
      <c r="AL755" s="225"/>
    </row>
    <row r="756" spans="3:38" s="221" customFormat="1" ht="14.15" customHeight="1" outlineLevel="3" x14ac:dyDescent="0.3">
      <c r="C756" s="222"/>
      <c r="D756" s="1010" t="s">
        <v>552</v>
      </c>
      <c r="E756" s="1009" t="s">
        <v>137</v>
      </c>
      <c r="F756" s="1055">
        <f t="shared" ref="F756:I756" si="1005">SUM(F757:F760)</f>
        <v>140440.86048608887</v>
      </c>
      <c r="G756" s="1055">
        <f t="shared" ref="G756" si="1006">SUM(G757:G760)</f>
        <v>140440.86048608887</v>
      </c>
      <c r="H756" s="1055">
        <f t="shared" si="1005"/>
        <v>127663.87404531201</v>
      </c>
      <c r="I756" s="1055">
        <f t="shared" si="1005"/>
        <v>116135.70375736002</v>
      </c>
      <c r="J756" s="1055">
        <f>SUM(J757:J760)</f>
        <v>112509.912499864</v>
      </c>
      <c r="K756" s="1055">
        <f>SUM(K757:K760)</f>
        <v>112239.02385123998</v>
      </c>
      <c r="L756" s="1055">
        <f t="shared" ref="L756" si="1007">SUM(L757:L760)</f>
        <v>108946.13809878002</v>
      </c>
      <c r="M756" s="1055">
        <f t="shared" ref="M756" si="1008">SUM(M757:M760)</f>
        <v>106624.64613159999</v>
      </c>
      <c r="N756" s="1055">
        <f t="shared" ref="N756" si="1009">SUM(N757:N760)</f>
        <v>104734.08744784798</v>
      </c>
      <c r="O756" s="1055">
        <f t="shared" ref="O756" si="1010">SUM(O757:O760)</f>
        <v>103349.67454701601</v>
      </c>
      <c r="P756" s="1055">
        <f t="shared" ref="P756:Q756" si="1011">SUM(P757:P760)</f>
        <v>101568.54417631199</v>
      </c>
      <c r="Q756" s="1055">
        <f t="shared" si="1011"/>
        <v>100286.4721151392</v>
      </c>
      <c r="R756" s="1055">
        <f t="shared" ref="R756" si="1012">SUM(R757:R760)</f>
        <v>99019.353712964803</v>
      </c>
      <c r="S756" s="1055">
        <f t="shared" ref="S756" si="1013">SUM(S757:S760)</f>
        <v>97766.93100063999</v>
      </c>
      <c r="T756" s="1055">
        <f t="shared" ref="T756" si="1014">SUM(T757:T760)</f>
        <v>97169.434918036</v>
      </c>
      <c r="U756" s="1055">
        <f t="shared" ref="U756" si="1015">SUM(U757:U760)</f>
        <v>96446.297841680003</v>
      </c>
      <c r="V756" s="1055">
        <f t="shared" ref="V756:W756" si="1016">SUM(V757:V760)</f>
        <v>95730.321127948002</v>
      </c>
      <c r="W756" s="1055">
        <f t="shared" si="1016"/>
        <v>95021.459581423987</v>
      </c>
      <c r="X756" s="1055">
        <f t="shared" ref="X756" si="1017">SUM(X757:X760)</f>
        <v>94319.713202108003</v>
      </c>
      <c r="Y756" s="1055">
        <f t="shared" ref="Y756" si="1018">SUM(Y757:Y760)</f>
        <v>93624.832665716007</v>
      </c>
      <c r="Z756" s="1055">
        <f t="shared" ref="Z756" si="1019">SUM(Z757:Z760)</f>
        <v>92936.670712397987</v>
      </c>
      <c r="AA756" s="1055">
        <f t="shared" ref="AA756" si="1020">SUM(AA757:AA760)</f>
        <v>92252.757446517993</v>
      </c>
      <c r="AB756" s="1055">
        <f t="shared" ref="AB756:AC756" si="1021">SUM(AB757:AB760)</f>
        <v>91575.562763712005</v>
      </c>
      <c r="AC756" s="1055">
        <f t="shared" si="1021"/>
        <v>90905.086663979993</v>
      </c>
      <c r="AD756" s="1055">
        <f t="shared" ref="AD756" si="1022">SUM(AD757:AD760)</f>
        <v>90241.329147322002</v>
      </c>
      <c r="AE756" s="1055">
        <f t="shared" ref="AE756" si="1023">SUM(AE757:AE760)</f>
        <v>89584.142953887989</v>
      </c>
      <c r="AF756" s="1055">
        <f t="shared" ref="AF756" si="1024">SUM(AF757:AF760)</f>
        <v>88933.426019244012</v>
      </c>
      <c r="AG756" s="1055">
        <f t="shared" ref="AG756" si="1025">SUM(AG757:AG760)</f>
        <v>88289.133147974004</v>
      </c>
      <c r="AH756" s="1055">
        <f t="shared" ref="AH756:AI756" si="1026">SUM(AH757:AH760)</f>
        <v>87651.411599928004</v>
      </c>
      <c r="AI756" s="1055">
        <f t="shared" si="1026"/>
        <v>87019.864790972002</v>
      </c>
      <c r="AJ756" s="1055">
        <f t="shared" ref="AJ756:AK756" si="1027">SUM(AJ757:AJ760)</f>
        <v>86394.639980955981</v>
      </c>
      <c r="AK756" s="1055">
        <f t="shared" si="1027"/>
        <v>85161.037850825989</v>
      </c>
      <c r="AL756" s="225"/>
    </row>
    <row r="757" spans="3:38" s="221" customFormat="1" ht="14.15" customHeight="1" outlineLevel="3" x14ac:dyDescent="0.3">
      <c r="C757" s="222"/>
      <c r="D757" s="996" t="s">
        <v>1007</v>
      </c>
      <c r="E757" s="1009" t="s">
        <v>137</v>
      </c>
      <c r="F757" s="1045">
        <f t="shared" ref="F757:AJ757" si="1028">F720</f>
        <v>2506.730379177558</v>
      </c>
      <c r="G757" s="1045">
        <f t="shared" ref="G757" si="1029">G720</f>
        <v>2506.730379177558</v>
      </c>
      <c r="H757" s="1045">
        <f t="shared" si="1028"/>
        <v>2381.1829832319991</v>
      </c>
      <c r="I757" s="1045">
        <f t="shared" si="1028"/>
        <v>3493.8984240599998</v>
      </c>
      <c r="J757" s="1045">
        <f t="shared" si="1028"/>
        <v>3887.439396324</v>
      </c>
      <c r="K757" s="1045">
        <f t="shared" ref="K757" si="1030">K720</f>
        <v>3876.2027561400009</v>
      </c>
      <c r="L757" s="1045">
        <f t="shared" si="1028"/>
        <v>4370.8117819449999</v>
      </c>
      <c r="M757" s="1045">
        <f t="shared" si="1028"/>
        <v>4600.9394920999994</v>
      </c>
      <c r="N757" s="1045">
        <f t="shared" si="1028"/>
        <v>4692.6963190379993</v>
      </c>
      <c r="O757" s="1045">
        <f t="shared" si="1028"/>
        <v>4663.9799942459986</v>
      </c>
      <c r="P757" s="1045">
        <f t="shared" si="1028"/>
        <v>4740.420620922001</v>
      </c>
      <c r="Q757" s="1045">
        <f t="shared" si="1028"/>
        <v>4836.2184352151999</v>
      </c>
      <c r="R757" s="1045">
        <f t="shared" si="1028"/>
        <v>4930.4904607587978</v>
      </c>
      <c r="S757" s="1045">
        <f t="shared" si="1028"/>
        <v>5023.2583348400021</v>
      </c>
      <c r="T757" s="1045">
        <f t="shared" si="1028"/>
        <v>4988.7268412110025</v>
      </c>
      <c r="U757" s="1045">
        <f t="shared" si="1028"/>
        <v>4953.2784787800019</v>
      </c>
      <c r="V757" s="1045">
        <f t="shared" si="1028"/>
        <v>4918.1776885730005</v>
      </c>
      <c r="W757" s="1045">
        <f t="shared" si="1028"/>
        <v>4883.4273459239985</v>
      </c>
      <c r="X757" s="1045">
        <f t="shared" si="1028"/>
        <v>4849.0274508329994</v>
      </c>
      <c r="Y757" s="1045">
        <f t="shared" si="1028"/>
        <v>4814.9629762910017</v>
      </c>
      <c r="Z757" s="1045">
        <f t="shared" si="1028"/>
        <v>4781.2278464604988</v>
      </c>
      <c r="AA757" s="1045">
        <f t="shared" si="1028"/>
        <v>4747.7011949304997</v>
      </c>
      <c r="AB757" s="1045">
        <f t="shared" si="1028"/>
        <v>4714.5038881120008</v>
      </c>
      <c r="AC757" s="1045">
        <f t="shared" si="1028"/>
        <v>4681.6359260049985</v>
      </c>
      <c r="AD757" s="1045">
        <f t="shared" si="1028"/>
        <v>4649.0973086095019</v>
      </c>
      <c r="AE757" s="1045">
        <f t="shared" si="1028"/>
        <v>4616.8819600879988</v>
      </c>
      <c r="AF757" s="1045">
        <f t="shared" si="1028"/>
        <v>4584.9809292690015</v>
      </c>
      <c r="AG757" s="1045">
        <f t="shared" si="1028"/>
        <v>4553.3970914865004</v>
      </c>
      <c r="AH757" s="1045">
        <f t="shared" si="1028"/>
        <v>4522.136522578</v>
      </c>
      <c r="AI757" s="1045">
        <f t="shared" si="1028"/>
        <v>4491.1781196969987</v>
      </c>
      <c r="AJ757" s="1045">
        <f t="shared" si="1028"/>
        <v>4460.5279586810011</v>
      </c>
      <c r="AK757" s="1045">
        <f t="shared" ref="AK757" si="1031">AK720</f>
        <v>4400.0554740134985</v>
      </c>
      <c r="AL757" s="225"/>
    </row>
    <row r="758" spans="3:38" s="221" customFormat="1" ht="14.15" customHeight="1" outlineLevel="3" x14ac:dyDescent="0.3">
      <c r="C758" s="222"/>
      <c r="D758" s="996" t="s">
        <v>1009</v>
      </c>
      <c r="E758" s="1009" t="s">
        <v>137</v>
      </c>
      <c r="F758" s="1045">
        <f>F744+F750</f>
        <v>0</v>
      </c>
      <c r="G758" s="1045">
        <f>G744+G750</f>
        <v>0</v>
      </c>
      <c r="H758" s="1045">
        <f t="shared" ref="H758:M758" si="1032">H744+H750</f>
        <v>0</v>
      </c>
      <c r="I758" s="1045">
        <f t="shared" si="1032"/>
        <v>0</v>
      </c>
      <c r="J758" s="1045">
        <f t="shared" si="1032"/>
        <v>0</v>
      </c>
      <c r="K758" s="1045">
        <f t="shared" ref="K758" si="1033">K744+K750</f>
        <v>0</v>
      </c>
      <c r="L758" s="1045">
        <f t="shared" si="1032"/>
        <v>0</v>
      </c>
      <c r="M758" s="1045">
        <f t="shared" si="1032"/>
        <v>0</v>
      </c>
      <c r="N758" s="1045">
        <f t="shared" ref="N758:AJ758" si="1034">N744+N750</f>
        <v>0</v>
      </c>
      <c r="O758" s="1045">
        <f t="shared" si="1034"/>
        <v>0</v>
      </c>
      <c r="P758" s="1045">
        <f t="shared" si="1034"/>
        <v>0</v>
      </c>
      <c r="Q758" s="1045">
        <f t="shared" si="1034"/>
        <v>0</v>
      </c>
      <c r="R758" s="1045">
        <f t="shared" si="1034"/>
        <v>0</v>
      </c>
      <c r="S758" s="1045">
        <f t="shared" si="1034"/>
        <v>0</v>
      </c>
      <c r="T758" s="1045">
        <f t="shared" si="1034"/>
        <v>0</v>
      </c>
      <c r="U758" s="1045">
        <f t="shared" si="1034"/>
        <v>0</v>
      </c>
      <c r="V758" s="1045">
        <f t="shared" si="1034"/>
        <v>0</v>
      </c>
      <c r="W758" s="1045">
        <f t="shared" si="1034"/>
        <v>0</v>
      </c>
      <c r="X758" s="1045">
        <f t="shared" si="1034"/>
        <v>0</v>
      </c>
      <c r="Y758" s="1045">
        <f t="shared" si="1034"/>
        <v>0</v>
      </c>
      <c r="Z758" s="1045">
        <f t="shared" si="1034"/>
        <v>0</v>
      </c>
      <c r="AA758" s="1045">
        <f t="shared" si="1034"/>
        <v>0</v>
      </c>
      <c r="AB758" s="1045">
        <f t="shared" si="1034"/>
        <v>0</v>
      </c>
      <c r="AC758" s="1045">
        <f t="shared" si="1034"/>
        <v>0</v>
      </c>
      <c r="AD758" s="1045">
        <f t="shared" si="1034"/>
        <v>0</v>
      </c>
      <c r="AE758" s="1045">
        <f t="shared" si="1034"/>
        <v>0</v>
      </c>
      <c r="AF758" s="1045">
        <f t="shared" si="1034"/>
        <v>0</v>
      </c>
      <c r="AG758" s="1045">
        <f t="shared" si="1034"/>
        <v>0</v>
      </c>
      <c r="AH758" s="1045">
        <f t="shared" si="1034"/>
        <v>0</v>
      </c>
      <c r="AI758" s="1045">
        <f t="shared" si="1034"/>
        <v>0</v>
      </c>
      <c r="AJ758" s="1045">
        <f t="shared" si="1034"/>
        <v>0</v>
      </c>
      <c r="AK758" s="1045">
        <f t="shared" ref="AK758" si="1035">AK744+AK750</f>
        <v>0</v>
      </c>
      <c r="AL758" s="225"/>
    </row>
    <row r="759" spans="3:38" s="221" customFormat="1" ht="14.15" customHeight="1" outlineLevel="3" x14ac:dyDescent="0.3">
      <c r="C759" s="222"/>
      <c r="D759" s="996" t="s">
        <v>1008</v>
      </c>
      <c r="E759" s="1009" t="s">
        <v>137</v>
      </c>
      <c r="F759" s="1045">
        <f t="shared" ref="F759:AJ759" si="1036">F732</f>
        <v>220.33140000246294</v>
      </c>
      <c r="G759" s="1045">
        <f t="shared" ref="G759" si="1037">G732</f>
        <v>220.33140000246294</v>
      </c>
      <c r="H759" s="1045">
        <f t="shared" si="1036"/>
        <v>1226.9285054399998</v>
      </c>
      <c r="I759" s="1045">
        <f t="shared" si="1036"/>
        <v>1173.2256366000001</v>
      </c>
      <c r="J759" s="1045">
        <f t="shared" si="1036"/>
        <v>1103.77872871</v>
      </c>
      <c r="K759" s="1045">
        <f t="shared" ref="K759" si="1038">K732</f>
        <v>1100.89753105</v>
      </c>
      <c r="L759" s="1045">
        <f t="shared" si="1036"/>
        <v>1107.3449433599999</v>
      </c>
      <c r="M759" s="1045">
        <f t="shared" si="1036"/>
        <v>1060.0239750000001</v>
      </c>
      <c r="N759" s="1045">
        <f t="shared" si="1036"/>
        <v>1049.6918189999997</v>
      </c>
      <c r="O759" s="1045">
        <f t="shared" si="1036"/>
        <v>1039.5238689999996</v>
      </c>
      <c r="P759" s="1045">
        <f t="shared" si="1036"/>
        <v>1029.5183349999998</v>
      </c>
      <c r="Q759" s="1045">
        <f t="shared" si="1036"/>
        <v>1023.422286</v>
      </c>
      <c r="R759" s="1045">
        <f t="shared" si="1036"/>
        <v>1017.3861109999998</v>
      </c>
      <c r="S759" s="1045">
        <f t="shared" si="1036"/>
        <v>1011.408915</v>
      </c>
      <c r="T759" s="1045">
        <f t="shared" si="1036"/>
        <v>971.27192927999954</v>
      </c>
      <c r="U759" s="1045">
        <f t="shared" si="1036"/>
        <v>965.64706079999996</v>
      </c>
      <c r="V759" s="1045">
        <f t="shared" si="1036"/>
        <v>960.07702943999993</v>
      </c>
      <c r="W759" s="1045">
        <f t="shared" si="1036"/>
        <v>954.56275871999969</v>
      </c>
      <c r="X759" s="1045">
        <f t="shared" si="1036"/>
        <v>949.10424863999992</v>
      </c>
      <c r="Y759" s="1045">
        <f t="shared" si="1036"/>
        <v>943.6988572799994</v>
      </c>
      <c r="Z759" s="1045">
        <f t="shared" si="1036"/>
        <v>938.34572544000002</v>
      </c>
      <c r="AA759" s="1045">
        <f t="shared" si="1036"/>
        <v>933.02569344000017</v>
      </c>
      <c r="AB759" s="1045">
        <f t="shared" si="1036"/>
        <v>927.75792095999986</v>
      </c>
      <c r="AC759" s="1045">
        <f t="shared" si="1036"/>
        <v>922.54240800000002</v>
      </c>
      <c r="AD759" s="1045">
        <f t="shared" si="1036"/>
        <v>917.37915455999973</v>
      </c>
      <c r="AE759" s="1045">
        <f t="shared" si="1036"/>
        <v>912.26730143999976</v>
      </c>
      <c r="AF759" s="1045">
        <f t="shared" si="1036"/>
        <v>907.20506591999947</v>
      </c>
      <c r="AG759" s="1045">
        <f t="shared" si="1036"/>
        <v>902.19337151999957</v>
      </c>
      <c r="AH759" s="1045">
        <f t="shared" si="1036"/>
        <v>897.23307743999976</v>
      </c>
      <c r="AI759" s="1045">
        <f t="shared" si="1036"/>
        <v>892.32068256000002</v>
      </c>
      <c r="AJ759" s="1045">
        <f t="shared" si="1036"/>
        <v>887.4570460799996</v>
      </c>
      <c r="AK759" s="1045">
        <f t="shared" ref="AK759" si="1039">AK732</f>
        <v>877.86131327999988</v>
      </c>
      <c r="AL759" s="225"/>
    </row>
    <row r="760" spans="3:38" s="221" customFormat="1" ht="14.15" customHeight="1" outlineLevel="3" x14ac:dyDescent="0.3">
      <c r="C760" s="222"/>
      <c r="D760" s="994" t="s">
        <v>1010</v>
      </c>
      <c r="E760" s="1009" t="s">
        <v>137</v>
      </c>
      <c r="F760" s="1055">
        <f t="shared" ref="F760:AJ760" si="1040">F761+F762</f>
        <v>137713.79870690886</v>
      </c>
      <c r="G760" s="1055">
        <f t="shared" ref="G760" si="1041">G761+G762</f>
        <v>137713.79870690886</v>
      </c>
      <c r="H760" s="1055">
        <f t="shared" si="1040"/>
        <v>124055.76255664001</v>
      </c>
      <c r="I760" s="1055">
        <f t="shared" si="1040"/>
        <v>111468.57969670002</v>
      </c>
      <c r="J760" s="1055">
        <f t="shared" si="1040"/>
        <v>107518.69437483</v>
      </c>
      <c r="K760" s="1055">
        <f t="shared" ref="K760" si="1042">K761+K762</f>
        <v>107261.92356404998</v>
      </c>
      <c r="L760" s="1055">
        <f t="shared" si="1040"/>
        <v>103467.98137347502</v>
      </c>
      <c r="M760" s="1055">
        <f t="shared" si="1040"/>
        <v>100963.6826645</v>
      </c>
      <c r="N760" s="1055">
        <f t="shared" si="1040"/>
        <v>98991.699309809977</v>
      </c>
      <c r="O760" s="1055">
        <f t="shared" si="1040"/>
        <v>97646.170683770004</v>
      </c>
      <c r="P760" s="1055">
        <f t="shared" si="1040"/>
        <v>95798.605220389989</v>
      </c>
      <c r="Q760" s="1055">
        <f t="shared" si="1040"/>
        <v>94426.831393924003</v>
      </c>
      <c r="R760" s="1055">
        <f t="shared" si="1040"/>
        <v>93071.477141206007</v>
      </c>
      <c r="S760" s="1055">
        <f t="shared" si="1040"/>
        <v>91732.26375079999</v>
      </c>
      <c r="T760" s="1055">
        <f t="shared" si="1040"/>
        <v>91209.436147544999</v>
      </c>
      <c r="U760" s="1055">
        <f t="shared" si="1040"/>
        <v>90527.372302100004</v>
      </c>
      <c r="V760" s="1055">
        <f t="shared" si="1040"/>
        <v>89852.066409934996</v>
      </c>
      <c r="W760" s="1055">
        <f t="shared" si="1040"/>
        <v>89183.469476779996</v>
      </c>
      <c r="X760" s="1055">
        <f t="shared" si="1040"/>
        <v>88521.581502635003</v>
      </c>
      <c r="Y760" s="1055">
        <f t="shared" si="1040"/>
        <v>87866.170832144999</v>
      </c>
      <c r="Z760" s="1055">
        <f t="shared" si="1040"/>
        <v>87217.097140497484</v>
      </c>
      <c r="AA760" s="1055">
        <f t="shared" si="1040"/>
        <v>86572.030558147497</v>
      </c>
      <c r="AB760" s="1055">
        <f t="shared" si="1040"/>
        <v>85933.300954639999</v>
      </c>
      <c r="AC760" s="1055">
        <f t="shared" si="1040"/>
        <v>85300.908329974991</v>
      </c>
      <c r="AD760" s="1055">
        <f t="shared" si="1040"/>
        <v>84674.852684152502</v>
      </c>
      <c r="AE760" s="1055">
        <f t="shared" si="1040"/>
        <v>84054.993692359989</v>
      </c>
      <c r="AF760" s="1055">
        <f t="shared" si="1040"/>
        <v>83441.240024055005</v>
      </c>
      <c r="AG760" s="1055">
        <f t="shared" si="1040"/>
        <v>82833.542684967499</v>
      </c>
      <c r="AH760" s="1055">
        <f t="shared" si="1040"/>
        <v>82232.041999909998</v>
      </c>
      <c r="AI760" s="1055">
        <f t="shared" si="1040"/>
        <v>81636.365988714999</v>
      </c>
      <c r="AJ760" s="1055">
        <f t="shared" si="1040"/>
        <v>81046.654976194986</v>
      </c>
      <c r="AK760" s="1055">
        <f t="shared" ref="AK760" si="1043">AK761+AK762</f>
        <v>79883.121063532497</v>
      </c>
      <c r="AL760" s="225"/>
    </row>
    <row r="761" spans="3:38" s="221" customFormat="1" ht="14.15" customHeight="1" outlineLevel="3" x14ac:dyDescent="0.3">
      <c r="C761" s="222"/>
      <c r="D761" s="996" t="s">
        <v>789</v>
      </c>
      <c r="E761" s="1009" t="s">
        <v>137</v>
      </c>
      <c r="F761" s="1045">
        <f t="shared" ref="F761:AJ761" si="1044">F544-F708-F724-F737-(F541-F727)-F762</f>
        <v>136213.79870690886</v>
      </c>
      <c r="G761" s="1045">
        <f t="shared" ref="G761" si="1045">G544-G708-G724-G737-(G541-G727)-G762</f>
        <v>136213.79870690886</v>
      </c>
      <c r="H761" s="1045">
        <f t="shared" si="1044"/>
        <v>122555.76255664001</v>
      </c>
      <c r="I761" s="1045">
        <f t="shared" si="1044"/>
        <v>109968.57969670002</v>
      </c>
      <c r="J761" s="1045">
        <f t="shared" si="1044"/>
        <v>106018.69437483</v>
      </c>
      <c r="K761" s="1045">
        <f t="shared" ref="K761" si="1046">K544-K708-K724-K737-(K541-K727)-K762</f>
        <v>105761.92356404998</v>
      </c>
      <c r="L761" s="1045">
        <f t="shared" si="1044"/>
        <v>101967.98137347502</v>
      </c>
      <c r="M761" s="1045">
        <f t="shared" si="1044"/>
        <v>99463.682664499996</v>
      </c>
      <c r="N761" s="1045">
        <f t="shared" si="1044"/>
        <v>97491.699309809977</v>
      </c>
      <c r="O761" s="1045">
        <f t="shared" si="1044"/>
        <v>96146.170683770004</v>
      </c>
      <c r="P761" s="1045">
        <f t="shared" si="1044"/>
        <v>94298.605220389989</v>
      </c>
      <c r="Q761" s="1045">
        <f t="shared" si="1044"/>
        <v>92926.831393924003</v>
      </c>
      <c r="R761" s="1045">
        <f t="shared" si="1044"/>
        <v>91571.477141206007</v>
      </c>
      <c r="S761" s="1045">
        <f t="shared" si="1044"/>
        <v>90232.26375079999</v>
      </c>
      <c r="T761" s="1045">
        <f t="shared" si="1044"/>
        <v>89709.436147544999</v>
      </c>
      <c r="U761" s="1045">
        <f t="shared" si="1044"/>
        <v>89027.372302100004</v>
      </c>
      <c r="V761" s="1045">
        <f t="shared" si="1044"/>
        <v>88352.066409934996</v>
      </c>
      <c r="W761" s="1045">
        <f t="shared" si="1044"/>
        <v>87683.469476779996</v>
      </c>
      <c r="X761" s="1045">
        <f t="shared" si="1044"/>
        <v>87021.581502635003</v>
      </c>
      <c r="Y761" s="1045">
        <f t="shared" si="1044"/>
        <v>86366.170832144999</v>
      </c>
      <c r="Z761" s="1045">
        <f t="shared" si="1044"/>
        <v>85717.097140497484</v>
      </c>
      <c r="AA761" s="1045">
        <f t="shared" si="1044"/>
        <v>85072.030558147497</v>
      </c>
      <c r="AB761" s="1045">
        <f t="shared" si="1044"/>
        <v>84433.300954639999</v>
      </c>
      <c r="AC761" s="1045">
        <f t="shared" si="1044"/>
        <v>83800.908329974991</v>
      </c>
      <c r="AD761" s="1045">
        <f t="shared" si="1044"/>
        <v>83174.852684152502</v>
      </c>
      <c r="AE761" s="1045">
        <f t="shared" si="1044"/>
        <v>82554.993692359989</v>
      </c>
      <c r="AF761" s="1045">
        <f t="shared" si="1044"/>
        <v>81941.240024055005</v>
      </c>
      <c r="AG761" s="1045">
        <f t="shared" si="1044"/>
        <v>81333.542684967499</v>
      </c>
      <c r="AH761" s="1045">
        <f t="shared" si="1044"/>
        <v>80732.041999909998</v>
      </c>
      <c r="AI761" s="1045">
        <f t="shared" si="1044"/>
        <v>80136.365988714999</v>
      </c>
      <c r="AJ761" s="1045">
        <f t="shared" si="1044"/>
        <v>79546.654976194986</v>
      </c>
      <c r="AK761" s="1045">
        <f t="shared" ref="AK761" si="1047">AK544-AK708-AK724-AK737-(AK541-AK727)-AK762</f>
        <v>78383.121063532497</v>
      </c>
      <c r="AL761" s="225"/>
    </row>
    <row r="762" spans="3:38" s="221" customFormat="1" ht="14.15" customHeight="1" outlineLevel="3" x14ac:dyDescent="0.3">
      <c r="C762" s="222"/>
      <c r="D762" s="996" t="s">
        <v>344</v>
      </c>
      <c r="E762" s="1009" t="s">
        <v>137</v>
      </c>
      <c r="F762" s="1045">
        <f t="shared" ref="F762:AJ762" si="1048">F543</f>
        <v>1500</v>
      </c>
      <c r="G762" s="1045">
        <f t="shared" ref="G762" si="1049">G543</f>
        <v>1500</v>
      </c>
      <c r="H762" s="1045">
        <f t="shared" si="1048"/>
        <v>1500</v>
      </c>
      <c r="I762" s="1045">
        <f t="shared" si="1048"/>
        <v>1500</v>
      </c>
      <c r="J762" s="1045">
        <f t="shared" si="1048"/>
        <v>1500</v>
      </c>
      <c r="K762" s="1045">
        <f t="shared" ref="K762" si="1050">K543</f>
        <v>1500</v>
      </c>
      <c r="L762" s="1045">
        <f t="shared" si="1048"/>
        <v>1500</v>
      </c>
      <c r="M762" s="1045">
        <f t="shared" si="1048"/>
        <v>1500</v>
      </c>
      <c r="N762" s="1045">
        <f t="shared" si="1048"/>
        <v>1500</v>
      </c>
      <c r="O762" s="1045">
        <f t="shared" si="1048"/>
        <v>1500</v>
      </c>
      <c r="P762" s="1045">
        <f t="shared" si="1048"/>
        <v>1500</v>
      </c>
      <c r="Q762" s="1045">
        <f t="shared" si="1048"/>
        <v>1500</v>
      </c>
      <c r="R762" s="1045">
        <f t="shared" si="1048"/>
        <v>1500</v>
      </c>
      <c r="S762" s="1045">
        <f t="shared" si="1048"/>
        <v>1500</v>
      </c>
      <c r="T762" s="1045">
        <f t="shared" si="1048"/>
        <v>1500</v>
      </c>
      <c r="U762" s="1045">
        <f t="shared" si="1048"/>
        <v>1500</v>
      </c>
      <c r="V762" s="1045">
        <f t="shared" si="1048"/>
        <v>1500</v>
      </c>
      <c r="W762" s="1045">
        <f t="shared" si="1048"/>
        <v>1500</v>
      </c>
      <c r="X762" s="1045">
        <f t="shared" si="1048"/>
        <v>1500</v>
      </c>
      <c r="Y762" s="1045">
        <f t="shared" si="1048"/>
        <v>1500</v>
      </c>
      <c r="Z762" s="1045">
        <f t="shared" si="1048"/>
        <v>1500</v>
      </c>
      <c r="AA762" s="1045">
        <f t="shared" si="1048"/>
        <v>1500</v>
      </c>
      <c r="AB762" s="1045">
        <f t="shared" si="1048"/>
        <v>1500</v>
      </c>
      <c r="AC762" s="1045">
        <f t="shared" si="1048"/>
        <v>1500</v>
      </c>
      <c r="AD762" s="1045">
        <f t="shared" si="1048"/>
        <v>1500</v>
      </c>
      <c r="AE762" s="1045">
        <f t="shared" si="1048"/>
        <v>1500</v>
      </c>
      <c r="AF762" s="1045">
        <f t="shared" si="1048"/>
        <v>1500</v>
      </c>
      <c r="AG762" s="1045">
        <f t="shared" si="1048"/>
        <v>1500</v>
      </c>
      <c r="AH762" s="1045">
        <f t="shared" si="1048"/>
        <v>1500</v>
      </c>
      <c r="AI762" s="1045">
        <f t="shared" si="1048"/>
        <v>1500</v>
      </c>
      <c r="AJ762" s="1045">
        <f t="shared" si="1048"/>
        <v>1500</v>
      </c>
      <c r="AK762" s="1045">
        <f t="shared" ref="AK762" si="1051">AK543</f>
        <v>1500</v>
      </c>
      <c r="AL762" s="225"/>
    </row>
    <row r="763" spans="3:38" s="221" customFormat="1" ht="14.15" customHeight="1" outlineLevel="3" x14ac:dyDescent="0.3">
      <c r="C763" s="222"/>
      <c r="D763" s="994" t="s">
        <v>1280</v>
      </c>
      <c r="E763" s="1009" t="s">
        <v>137</v>
      </c>
      <c r="F763" s="1055">
        <f>F756</f>
        <v>140440.86048608887</v>
      </c>
      <c r="G763" s="1055">
        <f>G756</f>
        <v>140440.86048608887</v>
      </c>
      <c r="H763" s="1055">
        <f>F763+H760</f>
        <v>264496.62304272887</v>
      </c>
      <c r="I763" s="1055">
        <f t="shared" ref="I763:AK763" si="1052">H763+I760</f>
        <v>375965.2027394289</v>
      </c>
      <c r="J763" s="1055">
        <f t="shared" si="1052"/>
        <v>483483.8971142589</v>
      </c>
      <c r="K763" s="1055">
        <f t="shared" si="1052"/>
        <v>590745.82067830884</v>
      </c>
      <c r="L763" s="1055">
        <f>J763+L760</f>
        <v>586951.87848773389</v>
      </c>
      <c r="M763" s="1055">
        <f t="shared" si="1052"/>
        <v>687915.56115223386</v>
      </c>
      <c r="N763" s="1055">
        <f t="shared" si="1052"/>
        <v>786907.26046204381</v>
      </c>
      <c r="O763" s="1055">
        <f t="shared" si="1052"/>
        <v>884553.43114581378</v>
      </c>
      <c r="P763" s="1055">
        <f t="shared" si="1052"/>
        <v>980352.0363662038</v>
      </c>
      <c r="Q763" s="1055">
        <f t="shared" si="1052"/>
        <v>1074778.8677601279</v>
      </c>
      <c r="R763" s="1055">
        <f t="shared" si="1052"/>
        <v>1167850.3449013338</v>
      </c>
      <c r="S763" s="1055">
        <f t="shared" si="1052"/>
        <v>1259582.6086521337</v>
      </c>
      <c r="T763" s="1055">
        <f t="shared" si="1052"/>
        <v>1350792.0447996787</v>
      </c>
      <c r="U763" s="1055">
        <f t="shared" si="1052"/>
        <v>1441319.4171017788</v>
      </c>
      <c r="V763" s="1055">
        <f t="shared" si="1052"/>
        <v>1531171.4835117138</v>
      </c>
      <c r="W763" s="1055">
        <f t="shared" si="1052"/>
        <v>1620354.9529884937</v>
      </c>
      <c r="X763" s="1055">
        <f t="shared" si="1052"/>
        <v>1708876.5344911288</v>
      </c>
      <c r="Y763" s="1055">
        <f t="shared" si="1052"/>
        <v>1796742.7053232738</v>
      </c>
      <c r="Z763" s="1055">
        <f t="shared" si="1052"/>
        <v>1883959.8024637713</v>
      </c>
      <c r="AA763" s="1055">
        <f t="shared" si="1052"/>
        <v>1970531.8330219188</v>
      </c>
      <c r="AB763" s="1055">
        <f t="shared" si="1052"/>
        <v>2056465.1339765587</v>
      </c>
      <c r="AC763" s="1055">
        <f t="shared" si="1052"/>
        <v>2141766.0423065335</v>
      </c>
      <c r="AD763" s="1055">
        <f t="shared" si="1052"/>
        <v>2226440.8949906859</v>
      </c>
      <c r="AE763" s="1055">
        <f t="shared" si="1052"/>
        <v>2310495.8886830457</v>
      </c>
      <c r="AF763" s="1055">
        <f t="shared" si="1052"/>
        <v>2393937.1287071006</v>
      </c>
      <c r="AG763" s="1055">
        <f t="shared" si="1052"/>
        <v>2476770.6713920683</v>
      </c>
      <c r="AH763" s="1055">
        <f t="shared" si="1052"/>
        <v>2559002.7133919783</v>
      </c>
      <c r="AI763" s="1055">
        <f t="shared" si="1052"/>
        <v>2640639.0793806934</v>
      </c>
      <c r="AJ763" s="1055">
        <f t="shared" si="1052"/>
        <v>2721685.7343568886</v>
      </c>
      <c r="AK763" s="1055">
        <f t="shared" si="1052"/>
        <v>2801568.8554204209</v>
      </c>
      <c r="AL763" s="225"/>
    </row>
    <row r="764" spans="3:38" s="221" customFormat="1" ht="14.15" customHeight="1" outlineLevel="1" x14ac:dyDescent="0.3">
      <c r="C764" s="222"/>
      <c r="F764" s="1033"/>
      <c r="G764" s="1033"/>
      <c r="H764" s="1033"/>
      <c r="I764" s="1033"/>
      <c r="J764" s="1033"/>
      <c r="K764" s="1033"/>
      <c r="L764" s="1033"/>
      <c r="M764" s="1033"/>
      <c r="N764" s="1033"/>
      <c r="O764" s="1033"/>
      <c r="P764" s="1033"/>
      <c r="Q764" s="1033"/>
      <c r="R764" s="1033"/>
      <c r="S764" s="1033"/>
      <c r="T764" s="1033"/>
      <c r="U764" s="1033"/>
      <c r="V764" s="1033"/>
      <c r="W764" s="1033"/>
      <c r="X764" s="1033"/>
      <c r="Y764" s="1033"/>
      <c r="Z764" s="1033"/>
      <c r="AA764" s="1033"/>
      <c r="AB764" s="1033"/>
      <c r="AC764" s="1033"/>
      <c r="AD764" s="1033"/>
      <c r="AE764" s="1033"/>
      <c r="AF764" s="1033"/>
      <c r="AG764" s="1033"/>
      <c r="AH764" s="1033"/>
      <c r="AI764" s="1033"/>
      <c r="AJ764" s="1033"/>
      <c r="AK764" s="1033"/>
      <c r="AL764" s="225"/>
    </row>
    <row r="765" spans="3:38" s="1094" customFormat="1" ht="14.15" customHeight="1" outlineLevel="1" x14ac:dyDescent="0.3">
      <c r="C765" s="1089"/>
      <c r="D765" s="1090" t="s">
        <v>991</v>
      </c>
      <c r="E765" s="1091" t="s">
        <v>35</v>
      </c>
      <c r="F765" s="1092"/>
      <c r="G765" s="1092"/>
      <c r="H765" s="1092">
        <v>0.55000000000000004</v>
      </c>
      <c r="I765" s="1092"/>
      <c r="J765" s="1092"/>
      <c r="K765" s="1092"/>
      <c r="L765" s="1092"/>
      <c r="M765" s="1092">
        <v>0.6</v>
      </c>
      <c r="N765" s="1092"/>
      <c r="O765" s="1092"/>
      <c r="P765" s="1092"/>
      <c r="Q765" s="1092"/>
      <c r="R765" s="1092">
        <v>0.65</v>
      </c>
      <c r="S765" s="1092"/>
      <c r="T765" s="1092"/>
      <c r="U765" s="1092"/>
      <c r="V765" s="1092"/>
      <c r="W765" s="1092"/>
      <c r="X765" s="1092"/>
      <c r="Y765" s="1092"/>
      <c r="Z765" s="1092"/>
      <c r="AA765" s="1092"/>
      <c r="AB765" s="1092"/>
      <c r="AC765" s="1092"/>
      <c r="AD765" s="1092"/>
      <c r="AE765" s="1092"/>
      <c r="AF765" s="1092"/>
      <c r="AG765" s="1092"/>
      <c r="AH765" s="1092"/>
      <c r="AI765" s="1092"/>
      <c r="AJ765" s="1092"/>
      <c r="AK765" s="1092"/>
      <c r="AL765" s="1093"/>
    </row>
    <row r="766" spans="3:38" s="221" customFormat="1" ht="14.15" customHeight="1" outlineLevel="1" x14ac:dyDescent="0.3">
      <c r="C766" s="222"/>
      <c r="D766" s="223" t="s">
        <v>989</v>
      </c>
      <c r="E766" s="227" t="s">
        <v>35</v>
      </c>
      <c r="F766" s="1047">
        <f>((F716+F717)*'2.2 INPUT DA Assumptions'!F235+(F724-F730-F732)+F741*'2.2 INPUT DA Assumptions'!F247)/F544</f>
        <v>4.8204745025371754E-2</v>
      </c>
      <c r="G766" s="1047">
        <f>((G716+G717)*'2.2 INPUT DA Assumptions'!G235+(G724-G730-G732)+G741*'2.2 INPUT DA Assumptions'!G247)/G544</f>
        <v>4.8204745025371754E-2</v>
      </c>
      <c r="H766" s="1047">
        <f>((H716+H717)*'2.2 INPUT DA Assumptions'!H235+('2.3 DA Interface'!H724-'2.3 DA Interface'!H730-'2.3 DA Interface'!H732)+'2.3 DA Interface'!H741*'2.2 INPUT DA Assumptions'!H247)/H544</f>
        <v>8.1225104583129468E-2</v>
      </c>
      <c r="I766" s="1047">
        <f>((I716+I717)*'2.2 INPUT DA Assumptions'!I235+('2.3 DA Interface'!I724-'2.3 DA Interface'!I730-'2.3 DA Interface'!I732)+'2.3 DA Interface'!I741*'2.2 INPUT DA Assumptions'!I247)/I544</f>
        <v>0.10728716549890807</v>
      </c>
      <c r="J766" s="1047">
        <f>((J716+J717)*'2.2 INPUT DA Assumptions'!J235+('2.3 DA Interface'!J724-'2.3 DA Interface'!J730-'2.3 DA Interface'!J732)+'2.3 DA Interface'!J741*'2.2 INPUT DA Assumptions'!J247)/J544</f>
        <v>0.11543558959221577</v>
      </c>
      <c r="K766" s="1047">
        <f>((K716+K717)*'2.2 INPUT DA Assumptions'!K235+('2.3 DA Interface'!K724-'2.3 DA Interface'!K730-'2.3 DA Interface'!K732)+'2.3 DA Interface'!K741*'2.2 INPUT DA Assumptions'!K247)/K544</f>
        <v>0.11539256994075131</v>
      </c>
      <c r="L766" s="1047">
        <f>((L716+L717)*'2.2 INPUT DA Assumptions'!L235+('2.3 DA Interface'!L724-'2.3 DA Interface'!L730-'2.3 DA Interface'!L732)+'2.3 DA Interface'!L741*'2.2 INPUT DA Assumptions'!L247)/L544</f>
        <v>0.1273384406527219</v>
      </c>
      <c r="M766" s="1047">
        <f>((M716+M717)*'2.2 INPUT DA Assumptions'!M235+('2.3 DA Interface'!M724-'2.3 DA Interface'!M730-'2.3 DA Interface'!M732)+'2.3 DA Interface'!M741*'2.2 INPUT DA Assumptions'!M247)/M544</f>
        <v>0.13244521538931525</v>
      </c>
      <c r="N766" s="1047">
        <f>((N716+N717)*'2.2 INPUT DA Assumptions'!N235+('2.3 DA Interface'!N724-'2.3 DA Interface'!N730-'2.3 DA Interface'!N732)+'2.3 DA Interface'!N741*'2.2 INPUT DA Assumptions'!N247)/N544</f>
        <v>0.13574706578554535</v>
      </c>
      <c r="O766" s="1047">
        <f>((O716+O717)*'2.2 INPUT DA Assumptions'!O235+('2.3 DA Interface'!O724-'2.3 DA Interface'!O730-'2.3 DA Interface'!O732)+'2.3 DA Interface'!O741*'2.2 INPUT DA Assumptions'!O247)/O544</f>
        <v>0.13642354043262375</v>
      </c>
      <c r="P766" s="1047">
        <f>((P716+P717)*'2.2 INPUT DA Assumptions'!P235+('2.3 DA Interface'!P724-'2.3 DA Interface'!P730-'2.3 DA Interface'!P732)+'2.3 DA Interface'!P741*'2.2 INPUT DA Assumptions'!P247)/P544</f>
        <v>0.13946605381265179</v>
      </c>
      <c r="Q766" s="1047">
        <f>((Q716+Q717)*'2.2 INPUT DA Assumptions'!Q235+('2.3 DA Interface'!Q724-'2.3 DA Interface'!Q730-'2.3 DA Interface'!Q732)+'2.3 DA Interface'!Q741*'2.2 INPUT DA Assumptions'!Q247)/Q544</f>
        <v>0.14247385294105172</v>
      </c>
      <c r="R766" s="1047">
        <f>((R716+R717)*'2.2 INPUT DA Assumptions'!R235+('2.3 DA Interface'!R724-'2.3 DA Interface'!R730-'2.3 DA Interface'!R732)+'2.3 DA Interface'!R741*'2.2 INPUT DA Assumptions'!R247)/R544</f>
        <v>0.14548263601553954</v>
      </c>
      <c r="S766" s="1047">
        <f>((S716+S717)*'2.2 INPUT DA Assumptions'!S235+('2.3 DA Interface'!S724-'2.3 DA Interface'!S730-'2.3 DA Interface'!S732)+'2.3 DA Interface'!S741*'2.2 INPUT DA Assumptions'!S247)/S544</f>
        <v>0.14849244121814134</v>
      </c>
      <c r="T766" s="1047">
        <f>((T716+T717)*'2.2 INPUT DA Assumptions'!T235+('2.3 DA Interface'!T724-'2.3 DA Interface'!T730-'2.3 DA Interface'!T732)+'2.3 DA Interface'!T741*'2.2 INPUT DA Assumptions'!T247)/T544</f>
        <v>0.1474669539812245</v>
      </c>
      <c r="U766" s="1047">
        <f>((U716+U717)*'2.2 INPUT DA Assumptions'!U235+('2.3 DA Interface'!U724-'2.3 DA Interface'!U730-'2.3 DA Interface'!U732)+'2.3 DA Interface'!U741*'2.2 INPUT DA Assumptions'!U247)/U544</f>
        <v>0.14752717529640111</v>
      </c>
      <c r="V766" s="1047">
        <f>((V716+V717)*'2.2 INPUT DA Assumptions'!V235+('2.3 DA Interface'!V724-'2.3 DA Interface'!V730-'2.3 DA Interface'!V732)+'2.3 DA Interface'!V741*'2.2 INPUT DA Assumptions'!V247)/V544</f>
        <v>0.14758758234290459</v>
      </c>
      <c r="W766" s="1047">
        <f>((W716+W717)*'2.2 INPUT DA Assumptions'!W235+('2.3 DA Interface'!W724-'2.3 DA Interface'!W730-'2.3 DA Interface'!W732)+'2.3 DA Interface'!W741*'2.2 INPUT DA Assumptions'!W247)/W544</f>
        <v>0.14764830181128211</v>
      </c>
      <c r="X766" s="1047">
        <f>((X716+X717)*'2.2 INPUT DA Assumptions'!X235+('2.3 DA Interface'!X724-'2.3 DA Interface'!X730-'2.3 DA Interface'!X732)+'2.3 DA Interface'!X741*'2.2 INPUT DA Assumptions'!X247)/X544</f>
        <v>0.14770932718884075</v>
      </c>
      <c r="Y766" s="1047">
        <f>((Y716+Y717)*'2.2 INPUT DA Assumptions'!Y235+('2.3 DA Interface'!Y724-'2.3 DA Interface'!Y730-'2.3 DA Interface'!Y732)+'2.3 DA Interface'!Y741*'2.2 INPUT DA Assumptions'!Y247)/Y544</f>
        <v>0.14777060005287879</v>
      </c>
      <c r="Z766" s="1047">
        <f>((Z716+Z717)*'2.2 INPUT DA Assumptions'!Z235+('2.3 DA Interface'!Z724-'2.3 DA Interface'!Z730-'2.3 DA Interface'!Z732)+'2.3 DA Interface'!Z741*'2.2 INPUT DA Assumptions'!Z247)/Z544</f>
        <v>0.14783215615444981</v>
      </c>
      <c r="AA766" s="1047">
        <f>((AA716+AA717)*'2.2 INPUT DA Assumptions'!AA235+('2.3 DA Interface'!AA724-'2.3 DA Interface'!AA730-'2.3 DA Interface'!AA732)+'2.3 DA Interface'!AA741*'2.2 INPUT DA Assumptions'!AA247)/AA544</f>
        <v>0.14789422000133323</v>
      </c>
      <c r="AB766" s="1047">
        <f>((AB716+AB717)*'2.2 INPUT DA Assumptions'!AB235+('2.3 DA Interface'!AB724-'2.3 DA Interface'!AB730-'2.3 DA Interface'!AB732)+'2.3 DA Interface'!AB741*'2.2 INPUT DA Assumptions'!AB247)/AB544</f>
        <v>0.14795655954111414</v>
      </c>
      <c r="AC766" s="1047">
        <f>((AC716+AC717)*'2.2 INPUT DA Assumptions'!AC235+('2.3 DA Interface'!AC724-'2.3 DA Interface'!AC730-'2.3 DA Interface'!AC732)+'2.3 DA Interface'!AC741*'2.2 INPUT DA Assumptions'!AC247)/AC544</f>
        <v>0.14801916734694559</v>
      </c>
      <c r="AD766" s="1047">
        <f>((AD716+AD717)*'2.2 INPUT DA Assumptions'!AD235+('2.3 DA Interface'!AD724-'2.3 DA Interface'!AD730-'2.3 DA Interface'!AD732)+'2.3 DA Interface'!AD741*'2.2 INPUT DA Assumptions'!AD247)/AD544</f>
        <v>0.14808203566082337</v>
      </c>
      <c r="AE766" s="1047">
        <f>((AE716+AE717)*'2.2 INPUT DA Assumptions'!AE235+('2.3 DA Interface'!AE724-'2.3 DA Interface'!AE730-'2.3 DA Interface'!AE732)+'2.3 DA Interface'!AE741*'2.2 INPUT DA Assumptions'!AE247)/AE544</f>
        <v>0.14814520197938599</v>
      </c>
      <c r="AF766" s="1047">
        <f>((AF716+AF717)*'2.2 INPUT DA Assumptions'!AF235+('2.3 DA Interface'!AF724-'2.3 DA Interface'!AF730-'2.3 DA Interface'!AF732)+'2.3 DA Interface'!AF741*'2.2 INPUT DA Assumptions'!AF247)/AF544</f>
        <v>0.14820856013778205</v>
      </c>
      <c r="AG766" s="1047">
        <f>((AG716+AG717)*'2.2 INPUT DA Assumptions'!AG235+('2.3 DA Interface'!AG724-'2.3 DA Interface'!AG730-'2.3 DA Interface'!AG732)+'2.3 DA Interface'!AG741*'2.2 INPUT DA Assumptions'!AG247)/AG544</f>
        <v>0.14827224682466944</v>
      </c>
      <c r="AH766" s="1047">
        <f>((AH716+AH717)*'2.2 INPUT DA Assumptions'!AH235+('2.3 DA Interface'!AH724-'2.3 DA Interface'!AH730-'2.3 DA Interface'!AH732)+'2.3 DA Interface'!AH741*'2.2 INPUT DA Assumptions'!AH247)/AH544</f>
        <v>0.14833620860910024</v>
      </c>
      <c r="AI766" s="1047">
        <f>((AI716+AI717)*'2.2 INPUT DA Assumptions'!AI235+('2.3 DA Interface'!AI724-'2.3 DA Interface'!AI730-'2.3 DA Interface'!AI732)+'2.3 DA Interface'!AI741*'2.2 INPUT DA Assumptions'!AI247)/AI544</f>
        <v>0.14840043105813749</v>
      </c>
      <c r="AJ766" s="1047">
        <f>((AJ716+AJ717)*'2.2 INPUT DA Assumptions'!AJ235+('2.3 DA Interface'!AJ724-'2.3 DA Interface'!AJ730-'2.3 DA Interface'!AJ732)+'2.3 DA Interface'!AJ741*'2.2 INPUT DA Assumptions'!AJ247)/AJ544</f>
        <v>0.14846485864868936</v>
      </c>
      <c r="AK766" s="1047">
        <f>((AK716+AK717)*'2.2 INPUT DA Assumptions'!AK235+('2.3 DA Interface'!AK724-'2.3 DA Interface'!AK730-'2.3 DA Interface'!AK732)+'2.3 DA Interface'!AK741*'2.2 INPUT DA Assumptions'!AK247)/AK544</f>
        <v>0.14859471769438171</v>
      </c>
      <c r="AL766" s="225"/>
    </row>
    <row r="767" spans="3:38" s="1094" customFormat="1" ht="14.15" customHeight="1" outlineLevel="1" x14ac:dyDescent="0.3">
      <c r="C767" s="1089"/>
      <c r="D767" s="1090" t="s">
        <v>990</v>
      </c>
      <c r="E767" s="1091" t="s">
        <v>35</v>
      </c>
      <c r="F767" s="1092"/>
      <c r="G767" s="1092"/>
      <c r="H767" s="1092"/>
      <c r="I767" s="1092"/>
      <c r="J767" s="1092"/>
      <c r="K767" s="1092"/>
      <c r="L767" s="1092"/>
      <c r="M767" s="1092"/>
      <c r="N767" s="1092"/>
      <c r="O767" s="1092"/>
      <c r="P767" s="1092"/>
      <c r="Q767" s="1092"/>
      <c r="R767" s="1092">
        <v>0.1</v>
      </c>
      <c r="S767" s="1092"/>
      <c r="T767" s="1092"/>
      <c r="U767" s="1092"/>
      <c r="V767" s="1092"/>
      <c r="W767" s="1092"/>
      <c r="X767" s="1092"/>
      <c r="Y767" s="1092"/>
      <c r="Z767" s="1092"/>
      <c r="AA767" s="1092"/>
      <c r="AB767" s="1092"/>
      <c r="AC767" s="1092"/>
      <c r="AD767" s="1092"/>
      <c r="AE767" s="1092"/>
      <c r="AF767" s="1092"/>
      <c r="AG767" s="1092"/>
      <c r="AH767" s="1092"/>
      <c r="AI767" s="1092"/>
      <c r="AJ767" s="1092"/>
      <c r="AK767" s="1092"/>
      <c r="AL767" s="1093"/>
    </row>
    <row r="768" spans="3:38" s="221" customFormat="1" ht="14.15" customHeight="1" outlineLevel="1" x14ac:dyDescent="0.3">
      <c r="C768" s="222"/>
      <c r="D768" s="223" t="s">
        <v>538</v>
      </c>
      <c r="E768" s="227" t="s">
        <v>35</v>
      </c>
      <c r="F768" s="1047">
        <f>F763/F544</f>
        <v>0.93007192374893288</v>
      </c>
      <c r="G768" s="1047">
        <f>G763/G544</f>
        <v>0.93007192374893288</v>
      </c>
      <c r="H768" s="1047">
        <f t="shared" ref="H768:AJ768" si="1053">(H757+H758+H760)/H544</f>
        <v>0.87820925403665118</v>
      </c>
      <c r="I768" s="1047">
        <f t="shared" si="1053"/>
        <v>0.84188167131263636</v>
      </c>
      <c r="J768" s="1047">
        <f t="shared" si="1053"/>
        <v>0.82999673846491162</v>
      </c>
      <c r="K768" s="1047">
        <f t="shared" ref="K768" si="1054">(K757+K758+K760)/K544</f>
        <v>0.8300243736590901</v>
      </c>
      <c r="L768" s="1047">
        <f t="shared" si="1053"/>
        <v>0.81321014606704167</v>
      </c>
      <c r="M768" s="1047">
        <f t="shared" si="1053"/>
        <v>0.80572302504302828</v>
      </c>
      <c r="N768" s="1047">
        <f t="shared" si="1053"/>
        <v>0.80093843347199811</v>
      </c>
      <c r="O768" s="1047">
        <f t="shared" si="1053"/>
        <v>0.7998373800178542</v>
      </c>
      <c r="P768" s="1047">
        <f t="shared" si="1053"/>
        <v>0.79541438327344594</v>
      </c>
      <c r="Q768" s="1047">
        <f t="shared" si="1053"/>
        <v>0.79109800470778269</v>
      </c>
      <c r="R768" s="1047">
        <f t="shared" si="1053"/>
        <v>0.78677979264084086</v>
      </c>
      <c r="S768" s="1047">
        <f t="shared" si="1053"/>
        <v>0.78245968711194636</v>
      </c>
      <c r="T768" s="1047">
        <f t="shared" si="1053"/>
        <v>0.783631554730712</v>
      </c>
      <c r="U768" s="1047">
        <f t="shared" si="1053"/>
        <v>0.78345026569581211</v>
      </c>
      <c r="V768" s="1047">
        <f t="shared" si="1053"/>
        <v>0.78326826996021437</v>
      </c>
      <c r="W768" s="1047">
        <f t="shared" si="1053"/>
        <v>0.78308540351834799</v>
      </c>
      <c r="X768" s="1047">
        <f t="shared" si="1053"/>
        <v>0.78290168752044242</v>
      </c>
      <c r="Y768" s="1047">
        <f t="shared" si="1053"/>
        <v>0.78271717609465064</v>
      </c>
      <c r="Z768" s="1047">
        <f t="shared" si="1053"/>
        <v>0.78253181113062031</v>
      </c>
      <c r="AA768" s="1047">
        <f t="shared" si="1053"/>
        <v>0.78234492605442008</v>
      </c>
      <c r="AB768" s="1047">
        <f t="shared" si="1053"/>
        <v>0.78215721026846718</v>
      </c>
      <c r="AC768" s="1047">
        <f t="shared" si="1053"/>
        <v>0.78196868612448922</v>
      </c>
      <c r="AD768" s="1047">
        <f t="shared" si="1053"/>
        <v>0.78177937697128763</v>
      </c>
      <c r="AE768" s="1047">
        <f t="shared" si="1053"/>
        <v>0.78158922235719208</v>
      </c>
      <c r="AF768" s="1047">
        <f t="shared" si="1053"/>
        <v>0.78139836057595691</v>
      </c>
      <c r="AG768" s="1047">
        <f t="shared" si="1053"/>
        <v>0.78120661427289173</v>
      </c>
      <c r="AH768" s="1047">
        <f t="shared" si="1053"/>
        <v>0.78101409297921509</v>
      </c>
      <c r="AI768" s="1047">
        <f t="shared" si="1053"/>
        <v>0.78082076283107404</v>
      </c>
      <c r="AJ768" s="1047">
        <f t="shared" si="1053"/>
        <v>0.78062673615404099</v>
      </c>
      <c r="AK768" s="1047">
        <f t="shared" ref="AK768" si="1055">(AK757+AK758+AK760)/AK544</f>
        <v>0.78023575263687384</v>
      </c>
      <c r="AL768" s="225"/>
    </row>
    <row r="769" spans="1:38" ht="14.15" customHeight="1" thickBot="1" x14ac:dyDescent="0.35">
      <c r="A769" s="187"/>
      <c r="B769" s="187"/>
      <c r="C769" s="228"/>
      <c r="D769" s="396"/>
      <c r="E769" s="396"/>
      <c r="F769" s="1079"/>
      <c r="G769" s="2464"/>
      <c r="H769" s="1079"/>
      <c r="I769" s="1079"/>
      <c r="J769" s="1079"/>
      <c r="K769" s="2464"/>
      <c r="L769" s="1079"/>
      <c r="M769" s="1079"/>
      <c r="N769" s="1079"/>
      <c r="O769" s="1079"/>
      <c r="P769" s="1079"/>
      <c r="Q769" s="1079"/>
      <c r="R769" s="1079"/>
      <c r="S769" s="1079"/>
      <c r="T769" s="1079"/>
      <c r="U769" s="1079"/>
      <c r="V769" s="1079"/>
      <c r="W769" s="1079"/>
      <c r="X769" s="1079"/>
      <c r="Y769" s="1079"/>
      <c r="Z769" s="1079"/>
      <c r="AA769" s="1079"/>
      <c r="AB769" s="1079"/>
      <c r="AC769" s="1079"/>
      <c r="AD769" s="1079"/>
      <c r="AE769" s="1079"/>
      <c r="AF769" s="1079"/>
      <c r="AG769" s="1079"/>
      <c r="AH769" s="1079"/>
      <c r="AI769" s="1079"/>
      <c r="AJ769" s="1079"/>
      <c r="AK769" s="1079"/>
      <c r="AL769" s="230"/>
    </row>
    <row r="770" spans="1:38" ht="14.15" customHeight="1" x14ac:dyDescent="0.3">
      <c r="A770" s="187"/>
      <c r="B770" s="187"/>
      <c r="F770" s="187"/>
      <c r="G770" s="187"/>
      <c r="H770" s="187"/>
      <c r="I770" s="187"/>
      <c r="J770" s="187"/>
      <c r="K770" s="187"/>
      <c r="L770" s="187"/>
      <c r="M770" s="187"/>
      <c r="N770" s="187"/>
      <c r="O770" s="187"/>
      <c r="P770" s="187"/>
      <c r="Q770" s="187"/>
      <c r="R770" s="187"/>
      <c r="S770" s="187"/>
      <c r="T770" s="187"/>
      <c r="U770" s="187"/>
      <c r="V770" s="187"/>
      <c r="W770" s="187"/>
      <c r="X770" s="187"/>
      <c r="Y770" s="187"/>
      <c r="Z770" s="187"/>
      <c r="AA770" s="187"/>
      <c r="AB770" s="187"/>
      <c r="AC770" s="187"/>
      <c r="AD770" s="187"/>
      <c r="AE770" s="187"/>
      <c r="AF770" s="187"/>
      <c r="AG770" s="187"/>
      <c r="AH770" s="187"/>
      <c r="AI770" s="187"/>
      <c r="AJ770" s="187"/>
      <c r="AK770" s="187"/>
    </row>
    <row r="771" spans="1:38" ht="18.649999999999999" customHeight="1" x14ac:dyDescent="0.3">
      <c r="A771" s="187"/>
      <c r="B771" s="187"/>
      <c r="F771" s="187"/>
      <c r="G771" s="187"/>
      <c r="H771" s="187"/>
      <c r="I771" s="187"/>
      <c r="J771" s="187"/>
      <c r="K771" s="187"/>
      <c r="L771" s="187"/>
      <c r="M771" s="187"/>
      <c r="N771" s="187"/>
      <c r="O771" s="187"/>
      <c r="P771" s="187"/>
      <c r="Q771" s="187"/>
      <c r="R771" s="187"/>
      <c r="S771" s="187"/>
      <c r="T771" s="187"/>
      <c r="U771" s="187"/>
      <c r="V771" s="187"/>
      <c r="W771" s="187"/>
      <c r="X771" s="187"/>
      <c r="Y771" s="187"/>
      <c r="Z771" s="187"/>
      <c r="AA771" s="187"/>
      <c r="AB771" s="187"/>
      <c r="AC771" s="187"/>
      <c r="AD771" s="187"/>
      <c r="AE771" s="187"/>
      <c r="AF771" s="187"/>
      <c r="AG771" s="187"/>
      <c r="AH771" s="187"/>
      <c r="AI771" s="187"/>
      <c r="AJ771" s="187"/>
      <c r="AK771" s="187"/>
    </row>
  </sheetData>
  <mergeCells count="1">
    <mergeCell ref="E6:E7"/>
  </mergeCells>
  <hyperlinks>
    <hyperlink ref="D1" location="'0.1 Flow Chart'!A1" display="'0.1 Flow Chart'!A1" xr:uid="{B5A76402-BC82-4197-A3A4-3C3AB4A273AA}"/>
    <hyperlink ref="E1" location="'0.2 Dashboard'!A1" display="'0.2 Dashboard'!A1" xr:uid="{07B81713-56C9-442B-AB82-1FD1A8A23AC7}"/>
  </hyperlinks>
  <pageMargins left="0.7" right="0.7" top="0.75" bottom="0.75" header="0.3" footer="0.3"/>
  <pageSetup scale="45" orientation="portrait" r:id="rId1"/>
  <headerFooter>
    <oddHeader>&amp;C&amp;"Calibri"&amp;10&amp;K808080 Public&amp;1#_x000D_</oddHeader>
  </headerFooter>
  <colBreaks count="1" manualBreakCount="1">
    <brk id="5" max="768"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499984740745262"/>
    <outlinePr summaryBelow="0" summaryRight="0"/>
    <pageSetUpPr fitToPage="1"/>
  </sheetPr>
  <dimension ref="A1:AM190"/>
  <sheetViews>
    <sheetView view="pageBreakPreview" zoomScale="115" zoomScaleNormal="85" zoomScaleSheetLayoutView="115" workbookViewId="0">
      <pane xSplit="3" ySplit="7" topLeftCell="D8" activePane="bottomRight" state="frozen"/>
      <selection activeCell="C3" sqref="C3"/>
      <selection pane="topRight" activeCell="C3" sqref="C3"/>
      <selection pane="bottomLeft" activeCell="C3" sqref="C3"/>
      <selection pane="bottomRight" activeCell="C73" sqref="C73"/>
    </sheetView>
  </sheetViews>
  <sheetFormatPr defaultColWidth="8" defaultRowHeight="12.45" outlineLevelRow="4" outlineLevelCol="1" x14ac:dyDescent="0.3"/>
  <cols>
    <col min="1" max="1" width="2.46484375" style="200" customWidth="1"/>
    <col min="2" max="2" width="61" style="200" customWidth="1"/>
    <col min="3" max="3" width="13" style="200" customWidth="1"/>
    <col min="4" max="5" width="10.86328125" style="200" customWidth="1"/>
    <col min="6" max="9" width="10.59765625" style="200" customWidth="1"/>
    <col min="10" max="14" width="10.59765625" style="200" customWidth="1" outlineLevel="1"/>
    <col min="15" max="15" width="10.59765625" style="200" customWidth="1" collapsed="1"/>
    <col min="16" max="19" width="10.59765625" style="200" hidden="1" customWidth="1" outlineLevel="1"/>
    <col min="20" max="20" width="10.59765625" style="200" customWidth="1" collapsed="1"/>
    <col min="21" max="24" width="10.59765625" style="200" hidden="1" customWidth="1" outlineLevel="1"/>
    <col min="25" max="25" width="10.59765625" style="200" customWidth="1" collapsed="1"/>
    <col min="26" max="29" width="10.59765625" style="200" hidden="1" customWidth="1" outlineLevel="1"/>
    <col min="30" max="30" width="10.59765625" style="200" customWidth="1" collapsed="1"/>
    <col min="31" max="34" width="10.59765625" style="200" hidden="1" customWidth="1" outlineLevel="1"/>
    <col min="35" max="37" width="10.59765625" style="200" customWidth="1"/>
    <col min="38" max="38" width="2.3984375" style="200" customWidth="1"/>
    <col min="39" max="39" width="2.46484375" style="200" customWidth="1"/>
    <col min="40" max="16384" width="8" style="200"/>
  </cols>
  <sheetData>
    <row r="1" spans="1:38" s="786" customFormat="1" ht="14.6" thickBot="1" x14ac:dyDescent="0.4">
      <c r="B1" s="1168" t="s">
        <v>2198</v>
      </c>
      <c r="C1" s="1168" t="s">
        <v>446</v>
      </c>
    </row>
    <row r="2" spans="1:38" ht="14.15" x14ac:dyDescent="0.35">
      <c r="A2" s="412"/>
      <c r="B2" s="354"/>
      <c r="C2" s="354"/>
      <c r="D2" s="354"/>
      <c r="E2" s="354"/>
      <c r="F2" s="1787"/>
      <c r="G2" s="1787"/>
      <c r="H2" s="348"/>
      <c r="I2" s="344"/>
      <c r="J2" s="344"/>
      <c r="K2" s="344"/>
      <c r="L2" s="344"/>
      <c r="M2" s="348"/>
      <c r="N2" s="354"/>
      <c r="O2" s="354"/>
      <c r="P2" s="354"/>
      <c r="Q2" s="354"/>
      <c r="R2" s="354"/>
      <c r="S2" s="354"/>
      <c r="T2" s="354"/>
      <c r="U2" s="354"/>
      <c r="V2" s="354"/>
      <c r="W2" s="354"/>
      <c r="X2" s="354"/>
      <c r="Y2" s="354"/>
      <c r="Z2" s="354"/>
      <c r="AA2" s="354"/>
      <c r="AB2" s="354"/>
      <c r="AC2" s="354"/>
      <c r="AD2" s="354"/>
      <c r="AE2" s="354"/>
      <c r="AF2" s="354"/>
      <c r="AG2" s="354"/>
      <c r="AH2" s="354"/>
      <c r="AI2" s="354"/>
      <c r="AJ2" s="354"/>
      <c r="AK2" s="354"/>
      <c r="AL2" s="355"/>
    </row>
    <row r="3" spans="1:38" ht="17.600000000000001" x14ac:dyDescent="0.4">
      <c r="A3" s="356"/>
      <c r="B3" s="416" t="str">
        <f>'1. INPUT General assumptions'!$F$5</f>
        <v>INTEGRATED WASTE MANAGEMENT PROJECT COUNTY X</v>
      </c>
      <c r="C3" s="414"/>
      <c r="D3" s="414"/>
      <c r="E3" s="414"/>
      <c r="F3" s="414"/>
      <c r="G3" s="2411"/>
      <c r="H3" s="414"/>
      <c r="I3" s="414"/>
      <c r="J3" s="414"/>
      <c r="K3" s="2411"/>
      <c r="L3" s="414"/>
      <c r="M3" s="414"/>
      <c r="N3" s="414"/>
      <c r="O3" s="414"/>
      <c r="P3" s="414"/>
      <c r="Q3" s="414"/>
      <c r="R3" s="414"/>
      <c r="S3" s="414"/>
      <c r="T3" s="414"/>
      <c r="U3" s="414"/>
      <c r="V3" s="414"/>
      <c r="W3" s="414"/>
      <c r="X3" s="414"/>
      <c r="Y3" s="414"/>
      <c r="Z3" s="414"/>
      <c r="AA3" s="414"/>
      <c r="AB3" s="414"/>
      <c r="AC3" s="414"/>
      <c r="AD3" s="414"/>
      <c r="AE3" s="414"/>
      <c r="AF3" s="414"/>
      <c r="AG3" s="414"/>
      <c r="AH3" s="414"/>
      <c r="AI3" s="414"/>
      <c r="AJ3" s="414"/>
      <c r="AK3" s="415"/>
      <c r="AL3" s="357"/>
    </row>
    <row r="4" spans="1:38" ht="14.15" x14ac:dyDescent="0.35">
      <c r="A4" s="356"/>
      <c r="F4" s="538" t="s">
        <v>1258</v>
      </c>
      <c r="G4" s="538"/>
      <c r="H4" s="2333" t="s">
        <v>1065</v>
      </c>
      <c r="I4" s="2334"/>
      <c r="J4" s="2334"/>
      <c r="K4" s="2334"/>
      <c r="L4" s="2334" t="s">
        <v>1584</v>
      </c>
      <c r="M4" s="2333" t="s">
        <v>1066</v>
      </c>
      <c r="AL4" s="357"/>
    </row>
    <row r="5" spans="1:38" ht="17.600000000000001" x14ac:dyDescent="0.4">
      <c r="A5" s="356"/>
      <c r="B5" s="416" t="s">
        <v>1114</v>
      </c>
      <c r="C5" s="414"/>
      <c r="D5" s="414"/>
      <c r="E5" s="414"/>
      <c r="F5" s="414"/>
      <c r="G5" s="2411"/>
      <c r="H5" s="414"/>
      <c r="I5" s="414"/>
      <c r="J5" s="414"/>
      <c r="K5" s="2411"/>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5"/>
      <c r="AL5" s="357"/>
    </row>
    <row r="6" spans="1:38" ht="14.15" x14ac:dyDescent="0.35">
      <c r="A6" s="356"/>
      <c r="F6" s="382">
        <f>'1. INPUT General assumptions'!F7</f>
        <v>2023</v>
      </c>
      <c r="G6" s="382">
        <f>F6+1</f>
        <v>2024</v>
      </c>
      <c r="H6" s="382">
        <f t="shared" ref="H6:M6" si="0">G6+1</f>
        <v>2025</v>
      </c>
      <c r="I6" s="382">
        <f t="shared" si="0"/>
        <v>2026</v>
      </c>
      <c r="J6" s="382">
        <f t="shared" si="0"/>
        <v>2027</v>
      </c>
      <c r="K6" s="382">
        <f t="shared" si="0"/>
        <v>2028</v>
      </c>
      <c r="L6" s="382">
        <f t="shared" si="0"/>
        <v>2029</v>
      </c>
      <c r="M6" s="382">
        <f t="shared" si="0"/>
        <v>2030</v>
      </c>
      <c r="N6" s="382">
        <f t="shared" ref="N6:Y7" si="1">M6+1</f>
        <v>2031</v>
      </c>
      <c r="O6" s="382">
        <f t="shared" si="1"/>
        <v>2032</v>
      </c>
      <c r="P6" s="382">
        <f t="shared" si="1"/>
        <v>2033</v>
      </c>
      <c r="Q6" s="382">
        <f t="shared" si="1"/>
        <v>2034</v>
      </c>
      <c r="R6" s="382">
        <f t="shared" si="1"/>
        <v>2035</v>
      </c>
      <c r="S6" s="382">
        <f t="shared" si="1"/>
        <v>2036</v>
      </c>
      <c r="T6" s="382">
        <f t="shared" si="1"/>
        <v>2037</v>
      </c>
      <c r="U6" s="382">
        <f t="shared" si="1"/>
        <v>2038</v>
      </c>
      <c r="V6" s="382">
        <f t="shared" si="1"/>
        <v>2039</v>
      </c>
      <c r="W6" s="382">
        <f t="shared" si="1"/>
        <v>2040</v>
      </c>
      <c r="X6" s="382">
        <f t="shared" si="1"/>
        <v>2041</v>
      </c>
      <c r="Y6" s="382">
        <f t="shared" si="1"/>
        <v>2042</v>
      </c>
      <c r="Z6" s="382">
        <f t="shared" ref="Z6:AK7" si="2">Y6+1</f>
        <v>2043</v>
      </c>
      <c r="AA6" s="382">
        <f t="shared" si="2"/>
        <v>2044</v>
      </c>
      <c r="AB6" s="382">
        <f t="shared" si="2"/>
        <v>2045</v>
      </c>
      <c r="AC6" s="382">
        <f t="shared" si="2"/>
        <v>2046</v>
      </c>
      <c r="AD6" s="382">
        <f t="shared" si="2"/>
        <v>2047</v>
      </c>
      <c r="AE6" s="382">
        <f t="shared" si="2"/>
        <v>2048</v>
      </c>
      <c r="AF6" s="382">
        <f t="shared" si="2"/>
        <v>2049</v>
      </c>
      <c r="AG6" s="382">
        <f t="shared" si="2"/>
        <v>2050</v>
      </c>
      <c r="AH6" s="382">
        <f t="shared" si="2"/>
        <v>2051</v>
      </c>
      <c r="AI6" s="382">
        <f t="shared" si="2"/>
        <v>2052</v>
      </c>
      <c r="AJ6" s="382">
        <f t="shared" si="2"/>
        <v>2053</v>
      </c>
      <c r="AK6" s="382">
        <f t="shared" si="2"/>
        <v>2054</v>
      </c>
      <c r="AL6" s="357"/>
    </row>
    <row r="7" spans="1:38" ht="14.15" x14ac:dyDescent="0.35">
      <c r="A7" s="356"/>
      <c r="F7" s="378">
        <v>-1</v>
      </c>
      <c r="G7" s="2412">
        <f>F7+1</f>
        <v>0</v>
      </c>
      <c r="H7" s="2412">
        <f t="shared" ref="H7:M7" si="3">G7+1</f>
        <v>1</v>
      </c>
      <c r="I7" s="2412">
        <f t="shared" si="3"/>
        <v>2</v>
      </c>
      <c r="J7" s="2412">
        <f t="shared" si="3"/>
        <v>3</v>
      </c>
      <c r="K7" s="2412">
        <f t="shared" si="3"/>
        <v>4</v>
      </c>
      <c r="L7" s="2412">
        <f t="shared" si="3"/>
        <v>5</v>
      </c>
      <c r="M7" s="2412">
        <f t="shared" si="3"/>
        <v>6</v>
      </c>
      <c r="N7" s="378">
        <f t="shared" si="1"/>
        <v>7</v>
      </c>
      <c r="O7" s="378">
        <f t="shared" si="1"/>
        <v>8</v>
      </c>
      <c r="P7" s="378">
        <f t="shared" si="1"/>
        <v>9</v>
      </c>
      <c r="Q7" s="378">
        <f t="shared" si="1"/>
        <v>10</v>
      </c>
      <c r="R7" s="378">
        <f t="shared" si="1"/>
        <v>11</v>
      </c>
      <c r="S7" s="378">
        <f t="shared" si="1"/>
        <v>12</v>
      </c>
      <c r="T7" s="378">
        <f t="shared" si="1"/>
        <v>13</v>
      </c>
      <c r="U7" s="378">
        <f t="shared" si="1"/>
        <v>14</v>
      </c>
      <c r="V7" s="378">
        <f t="shared" si="1"/>
        <v>15</v>
      </c>
      <c r="W7" s="378">
        <f t="shared" si="1"/>
        <v>16</v>
      </c>
      <c r="X7" s="378">
        <f t="shared" si="1"/>
        <v>17</v>
      </c>
      <c r="Y7" s="378">
        <f t="shared" si="1"/>
        <v>18</v>
      </c>
      <c r="Z7" s="378">
        <f t="shared" si="2"/>
        <v>19</v>
      </c>
      <c r="AA7" s="378">
        <f t="shared" si="2"/>
        <v>20</v>
      </c>
      <c r="AB7" s="378">
        <f t="shared" si="2"/>
        <v>21</v>
      </c>
      <c r="AC7" s="378">
        <f t="shared" si="2"/>
        <v>22</v>
      </c>
      <c r="AD7" s="378">
        <f t="shared" si="2"/>
        <v>23</v>
      </c>
      <c r="AE7" s="378">
        <f t="shared" si="2"/>
        <v>24</v>
      </c>
      <c r="AF7" s="378">
        <f t="shared" si="2"/>
        <v>25</v>
      </c>
      <c r="AG7" s="378">
        <f t="shared" si="2"/>
        <v>26</v>
      </c>
      <c r="AH7" s="378">
        <f t="shared" si="2"/>
        <v>27</v>
      </c>
      <c r="AI7" s="378">
        <f t="shared" si="2"/>
        <v>28</v>
      </c>
      <c r="AJ7" s="378">
        <f t="shared" si="2"/>
        <v>29</v>
      </c>
      <c r="AK7" s="378">
        <f t="shared" si="2"/>
        <v>30</v>
      </c>
      <c r="AL7" s="357"/>
    </row>
    <row r="8" spans="1:38" ht="17.600000000000001" x14ac:dyDescent="0.3">
      <c r="A8" s="356"/>
      <c r="B8" s="424" t="s">
        <v>1061</v>
      </c>
      <c r="C8" s="418"/>
      <c r="D8" s="418"/>
      <c r="E8" s="418"/>
      <c r="F8" s="418"/>
      <c r="G8" s="2413"/>
      <c r="H8" s="418"/>
      <c r="I8" s="418"/>
      <c r="J8" s="418"/>
      <c r="K8" s="2413"/>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23"/>
      <c r="AL8" s="357"/>
    </row>
    <row r="9" spans="1:38" s="786" customFormat="1" ht="14.15" x14ac:dyDescent="0.35">
      <c r="A9" s="791"/>
      <c r="AL9" s="793"/>
    </row>
    <row r="10" spans="1:38" s="786" customFormat="1" ht="14.15" outlineLevel="1" x14ac:dyDescent="0.35">
      <c r="A10" s="791"/>
      <c r="B10" s="1138" t="s">
        <v>1115</v>
      </c>
      <c r="C10" s="1139"/>
      <c r="D10" s="1139"/>
      <c r="E10" s="1139"/>
      <c r="F10" s="1139"/>
      <c r="G10" s="2414"/>
      <c r="H10" s="1139"/>
      <c r="I10" s="1139"/>
      <c r="J10" s="1139"/>
      <c r="K10" s="2414"/>
      <c r="L10" s="1139"/>
      <c r="M10" s="789"/>
      <c r="N10" s="789"/>
      <c r="O10" s="789"/>
      <c r="P10" s="789"/>
      <c r="Q10" s="789"/>
      <c r="R10" s="789"/>
      <c r="S10" s="789"/>
      <c r="T10" s="789"/>
      <c r="U10" s="789"/>
      <c r="V10" s="789"/>
      <c r="W10" s="789"/>
      <c r="X10" s="789"/>
      <c r="Y10" s="789"/>
      <c r="Z10" s="789"/>
      <c r="AA10" s="789"/>
      <c r="AB10" s="789"/>
      <c r="AC10" s="789"/>
      <c r="AD10" s="789"/>
      <c r="AE10" s="1140"/>
      <c r="AF10" s="789"/>
      <c r="AG10" s="789"/>
      <c r="AH10" s="789"/>
      <c r="AI10" s="789"/>
      <c r="AJ10" s="789"/>
      <c r="AK10" s="790"/>
      <c r="AL10" s="793"/>
    </row>
    <row r="11" spans="1:38" s="786" customFormat="1" ht="14.15" outlineLevel="3" collapsed="1" x14ac:dyDescent="0.35">
      <c r="A11" s="791"/>
      <c r="B11" s="1095" t="s">
        <v>430</v>
      </c>
      <c r="C11" s="1096"/>
      <c r="D11" s="1096"/>
      <c r="E11" s="1096"/>
      <c r="F11" s="1097" t="s">
        <v>11</v>
      </c>
      <c r="G11" s="2415"/>
      <c r="H11" s="1097"/>
      <c r="I11" s="1097"/>
      <c r="J11" s="1097"/>
      <c r="K11" s="2415"/>
      <c r="L11" s="1097"/>
      <c r="M11" s="1097"/>
      <c r="N11" s="1098"/>
      <c r="O11" s="1098"/>
      <c r="P11" s="1098"/>
      <c r="Q11" s="1098"/>
      <c r="R11" s="1098"/>
      <c r="S11" s="1098"/>
      <c r="T11" s="1098"/>
      <c r="U11" s="1098"/>
      <c r="V11" s="1098"/>
      <c r="W11" s="1098"/>
      <c r="X11" s="1098"/>
      <c r="Y11" s="1098"/>
      <c r="Z11" s="1098"/>
      <c r="AA11" s="1098"/>
      <c r="AB11" s="1098"/>
      <c r="AC11" s="1098"/>
      <c r="AD11" s="1098"/>
      <c r="AE11" s="1098"/>
      <c r="AF11" s="1098"/>
      <c r="AG11" s="1098"/>
      <c r="AH11" s="1098"/>
      <c r="AI11" s="1098"/>
      <c r="AJ11" s="1098"/>
      <c r="AK11" s="1099"/>
      <c r="AL11" s="793"/>
    </row>
    <row r="12" spans="1:38" s="786" customFormat="1" ht="14.15" hidden="1" outlineLevel="4" x14ac:dyDescent="0.35">
      <c r="A12" s="791"/>
      <c r="B12" s="1100" t="s">
        <v>48</v>
      </c>
      <c r="C12" s="1101">
        <f>'3.1 INPUT CAPEX '!F44</f>
        <v>1460277.6823427174</v>
      </c>
      <c r="D12" s="1102"/>
      <c r="E12" s="1103"/>
      <c r="F12" s="1101"/>
      <c r="G12" s="2416"/>
      <c r="H12" s="1101">
        <f>'3.1 INPUT CAPEX '!K44</f>
        <v>350000</v>
      </c>
      <c r="I12" s="1101">
        <f>'3.1 INPUT CAPEX '!L44</f>
        <v>300000</v>
      </c>
      <c r="J12" s="1101">
        <f>'3.1 INPUT CAPEX '!M44</f>
        <v>500000</v>
      </c>
      <c r="K12" s="1101">
        <f>'3.1 INPUT CAPEX '!N44</f>
        <v>155000</v>
      </c>
      <c r="L12" s="1101">
        <f>'3.1 INPUT CAPEX '!O44</f>
        <v>155277.68234271731</v>
      </c>
      <c r="M12" s="1104"/>
      <c r="N12" s="1104"/>
      <c r="O12" s="1104"/>
      <c r="P12" s="1104"/>
      <c r="Q12" s="1104"/>
      <c r="R12" s="1104"/>
      <c r="S12" s="1104"/>
      <c r="T12" s="1104"/>
      <c r="U12" s="1104"/>
      <c r="V12" s="1104"/>
      <c r="W12" s="1104"/>
      <c r="X12" s="1104"/>
      <c r="Y12" s="1104"/>
      <c r="Z12" s="1104"/>
      <c r="AA12" s="1104"/>
      <c r="AB12" s="1104"/>
      <c r="AC12" s="1104"/>
      <c r="AD12" s="1104"/>
      <c r="AE12" s="1104"/>
      <c r="AF12" s="1104"/>
      <c r="AG12" s="1104"/>
      <c r="AH12" s="1104"/>
      <c r="AI12" s="1104"/>
      <c r="AJ12" s="1104"/>
      <c r="AK12" s="1104"/>
      <c r="AL12" s="793"/>
    </row>
    <row r="13" spans="1:38" s="786" customFormat="1" ht="14.15" hidden="1" outlineLevel="4" x14ac:dyDescent="0.35">
      <c r="A13" s="791"/>
      <c r="B13" s="1105" t="s">
        <v>432</v>
      </c>
      <c r="C13" s="1101">
        <f>'3.1 INPUT CAPEX '!F51</f>
        <v>757866.65588811855</v>
      </c>
      <c r="D13" s="1102"/>
      <c r="E13" s="1103"/>
      <c r="F13" s="1101"/>
      <c r="G13" s="2416"/>
      <c r="H13" s="1101">
        <f>'3.1 INPUT CAPEX '!K51</f>
        <v>50000</v>
      </c>
      <c r="I13" s="1101">
        <f>'3.1 INPUT CAPEX '!L51</f>
        <v>200000</v>
      </c>
      <c r="J13" s="1101">
        <f>'3.1 INPUT CAPEX '!M51</f>
        <v>300000</v>
      </c>
      <c r="K13" s="1101">
        <f>'3.1 INPUT CAPEX '!N51</f>
        <v>103000</v>
      </c>
      <c r="L13" s="1101">
        <f>'3.1 INPUT CAPEX '!O51</f>
        <v>104866.65588811861</v>
      </c>
      <c r="M13" s="1104"/>
      <c r="N13" s="1104"/>
      <c r="O13" s="1104"/>
      <c r="P13" s="1104"/>
      <c r="Q13" s="1104"/>
      <c r="R13" s="1104"/>
      <c r="S13" s="1104"/>
      <c r="T13" s="1104"/>
      <c r="U13" s="1104"/>
      <c r="V13" s="1104"/>
      <c r="W13" s="1104"/>
      <c r="X13" s="1104"/>
      <c r="Y13" s="1104"/>
      <c r="Z13" s="1104"/>
      <c r="AA13" s="1104"/>
      <c r="AB13" s="1104"/>
      <c r="AC13" s="1104"/>
      <c r="AD13" s="1104"/>
      <c r="AE13" s="1104"/>
      <c r="AF13" s="1104"/>
      <c r="AG13" s="1104"/>
      <c r="AH13" s="1104"/>
      <c r="AI13" s="1104"/>
      <c r="AJ13" s="1104"/>
      <c r="AK13" s="1104"/>
      <c r="AL13" s="793"/>
    </row>
    <row r="14" spans="1:38" s="786" customFormat="1" ht="14.15" hidden="1" outlineLevel="4" x14ac:dyDescent="0.35">
      <c r="A14" s="791"/>
      <c r="B14" s="1106" t="s">
        <v>1080</v>
      </c>
      <c r="C14" s="1107">
        <f>SUM(C12:C13)</f>
        <v>2218144.3382308362</v>
      </c>
      <c r="D14" s="1102"/>
      <c r="E14" s="1103"/>
      <c r="F14" s="1107"/>
      <c r="G14" s="2417"/>
      <c r="H14" s="1107">
        <f>SUM(H12:H13)</f>
        <v>400000</v>
      </c>
      <c r="I14" s="1107">
        <f t="shared" ref="I14:L14" si="4">SUM(I12:I13)</f>
        <v>500000</v>
      </c>
      <c r="J14" s="1107">
        <f t="shared" si="4"/>
        <v>800000</v>
      </c>
      <c r="K14" s="1107">
        <f t="shared" si="4"/>
        <v>258000</v>
      </c>
      <c r="L14" s="1107">
        <f t="shared" si="4"/>
        <v>260144.33823083591</v>
      </c>
      <c r="M14" s="1107">
        <f t="shared" ref="M14:AK14" si="5">SUM(M12:M13)</f>
        <v>0</v>
      </c>
      <c r="N14" s="1107">
        <f t="shared" si="5"/>
        <v>0</v>
      </c>
      <c r="O14" s="1107">
        <f t="shared" si="5"/>
        <v>0</v>
      </c>
      <c r="P14" s="1107">
        <f t="shared" si="5"/>
        <v>0</v>
      </c>
      <c r="Q14" s="1107">
        <f t="shared" si="5"/>
        <v>0</v>
      </c>
      <c r="R14" s="1107">
        <f t="shared" si="5"/>
        <v>0</v>
      </c>
      <c r="S14" s="1107">
        <f t="shared" si="5"/>
        <v>0</v>
      </c>
      <c r="T14" s="1107">
        <f t="shared" si="5"/>
        <v>0</v>
      </c>
      <c r="U14" s="1107">
        <f t="shared" si="5"/>
        <v>0</v>
      </c>
      <c r="V14" s="1107">
        <f t="shared" si="5"/>
        <v>0</v>
      </c>
      <c r="W14" s="1107">
        <f t="shared" si="5"/>
        <v>0</v>
      </c>
      <c r="X14" s="1107">
        <f t="shared" si="5"/>
        <v>0</v>
      </c>
      <c r="Y14" s="1107">
        <f t="shared" si="5"/>
        <v>0</v>
      </c>
      <c r="Z14" s="1107">
        <f t="shared" si="5"/>
        <v>0</v>
      </c>
      <c r="AA14" s="1107">
        <f t="shared" si="5"/>
        <v>0</v>
      </c>
      <c r="AB14" s="1107">
        <f t="shared" si="5"/>
        <v>0</v>
      </c>
      <c r="AC14" s="1107">
        <f t="shared" si="5"/>
        <v>0</v>
      </c>
      <c r="AD14" s="1107">
        <f t="shared" si="5"/>
        <v>0</v>
      </c>
      <c r="AE14" s="1107">
        <f t="shared" si="5"/>
        <v>0</v>
      </c>
      <c r="AF14" s="1107">
        <f t="shared" si="5"/>
        <v>0</v>
      </c>
      <c r="AG14" s="1107">
        <f t="shared" si="5"/>
        <v>0</v>
      </c>
      <c r="AH14" s="1107">
        <f t="shared" si="5"/>
        <v>0</v>
      </c>
      <c r="AI14" s="1107">
        <f t="shared" si="5"/>
        <v>0</v>
      </c>
      <c r="AJ14" s="1107">
        <f t="shared" si="5"/>
        <v>0</v>
      </c>
      <c r="AK14" s="1107">
        <f t="shared" si="5"/>
        <v>0</v>
      </c>
      <c r="AL14" s="793"/>
    </row>
    <row r="15" spans="1:38" s="786" customFormat="1" ht="14.15" outlineLevel="3" collapsed="1" x14ac:dyDescent="0.35">
      <c r="A15" s="791"/>
      <c r="B15" s="1095" t="s">
        <v>49</v>
      </c>
      <c r="C15" s="1096"/>
      <c r="D15" s="1096"/>
      <c r="E15" s="1096"/>
      <c r="F15" s="1097"/>
      <c r="G15" s="2415"/>
      <c r="H15" s="1097"/>
      <c r="I15" s="1097"/>
      <c r="J15" s="1097"/>
      <c r="K15" s="2415"/>
      <c r="L15" s="1097"/>
      <c r="M15" s="1097"/>
      <c r="N15" s="1098"/>
      <c r="O15" s="1098"/>
      <c r="P15" s="1098"/>
      <c r="Q15" s="1098"/>
      <c r="R15" s="1098"/>
      <c r="S15" s="1098"/>
      <c r="T15" s="1098"/>
      <c r="U15" s="1098"/>
      <c r="V15" s="1098"/>
      <c r="W15" s="1098"/>
      <c r="X15" s="1098"/>
      <c r="Y15" s="1098"/>
      <c r="Z15" s="1098"/>
      <c r="AA15" s="1098"/>
      <c r="AB15" s="1098"/>
      <c r="AC15" s="1098"/>
      <c r="AD15" s="1098"/>
      <c r="AE15" s="1098"/>
      <c r="AF15" s="1098"/>
      <c r="AG15" s="1098"/>
      <c r="AH15" s="1098"/>
      <c r="AI15" s="1098"/>
      <c r="AJ15" s="1098"/>
      <c r="AK15" s="1099"/>
      <c r="AL15" s="793"/>
    </row>
    <row r="16" spans="1:38" s="786" customFormat="1" ht="14.15" hidden="1" outlineLevel="4" x14ac:dyDescent="0.35">
      <c r="A16" s="791"/>
      <c r="B16" s="1100" t="s">
        <v>976</v>
      </c>
      <c r="C16" s="1101">
        <f>'3.1 INPUT CAPEX '!F87+'3.1 INPUT CAPEX '!F89</f>
        <v>0</v>
      </c>
      <c r="D16" s="1102"/>
      <c r="E16" s="1103"/>
      <c r="F16" s="1101"/>
      <c r="G16" s="2416"/>
      <c r="H16" s="1101">
        <f>'3.1 INPUT CAPEX '!K87+'3.1 INPUT CAPEX '!K89</f>
        <v>0</v>
      </c>
      <c r="I16" s="1101">
        <f>'3.1 INPUT CAPEX '!L87+'3.1 INPUT CAPEX '!L89</f>
        <v>0</v>
      </c>
      <c r="J16" s="1101">
        <f>'3.1 INPUT CAPEX '!M87+'3.1 INPUT CAPEX '!M89</f>
        <v>0</v>
      </c>
      <c r="K16" s="1101">
        <f>'3.1 INPUT CAPEX '!N87+'3.1 INPUT CAPEX '!N89</f>
        <v>0</v>
      </c>
      <c r="L16" s="1101">
        <f>'3.1 INPUT CAPEX '!O87+'3.1 INPUT CAPEX '!O89</f>
        <v>0</v>
      </c>
      <c r="M16" s="1104"/>
      <c r="N16" s="1104"/>
      <c r="O16" s="1104"/>
      <c r="P16" s="1104"/>
      <c r="Q16" s="1104"/>
      <c r="R16" s="1104"/>
      <c r="S16" s="1104"/>
      <c r="T16" s="1104"/>
      <c r="U16" s="1104"/>
      <c r="V16" s="1104"/>
      <c r="W16" s="1104"/>
      <c r="X16" s="1104"/>
      <c r="Y16" s="1104"/>
      <c r="Z16" s="1104"/>
      <c r="AA16" s="1104"/>
      <c r="AB16" s="1104"/>
      <c r="AC16" s="1104"/>
      <c r="AD16" s="1104"/>
      <c r="AE16" s="1104"/>
      <c r="AF16" s="1104"/>
      <c r="AG16" s="1104"/>
      <c r="AH16" s="1104"/>
      <c r="AI16" s="1104"/>
      <c r="AJ16" s="1104"/>
      <c r="AK16" s="1104"/>
      <c r="AL16" s="793"/>
    </row>
    <row r="17" spans="1:38" s="786" customFormat="1" ht="14.15" hidden="1" outlineLevel="4" x14ac:dyDescent="0.35">
      <c r="A17" s="791"/>
      <c r="B17" s="1108" t="s">
        <v>1077</v>
      </c>
      <c r="C17" s="1101">
        <f>'3.1 INPUT CAPEX '!F91</f>
        <v>0</v>
      </c>
      <c r="D17" s="1102"/>
      <c r="E17" s="1103"/>
      <c r="F17" s="1101"/>
      <c r="G17" s="2416"/>
      <c r="H17" s="1101">
        <f>'3.1 INPUT CAPEX '!K91</f>
        <v>0</v>
      </c>
      <c r="I17" s="1101">
        <f>'3.1 INPUT CAPEX '!L91</f>
        <v>0</v>
      </c>
      <c r="J17" s="1101">
        <f>'3.1 INPUT CAPEX '!M91</f>
        <v>0</v>
      </c>
      <c r="K17" s="1101">
        <f>'3.1 INPUT CAPEX '!N91</f>
        <v>0</v>
      </c>
      <c r="L17" s="1101">
        <f>'3.1 INPUT CAPEX '!O91</f>
        <v>0</v>
      </c>
      <c r="M17" s="1104"/>
      <c r="N17" s="1104"/>
      <c r="O17" s="1104"/>
      <c r="P17" s="1104"/>
      <c r="Q17" s="1104"/>
      <c r="R17" s="1104"/>
      <c r="S17" s="1104"/>
      <c r="T17" s="1104"/>
      <c r="U17" s="1104"/>
      <c r="V17" s="1104"/>
      <c r="W17" s="1104"/>
      <c r="X17" s="1104"/>
      <c r="Y17" s="1104"/>
      <c r="Z17" s="1104"/>
      <c r="AA17" s="1104"/>
      <c r="AB17" s="1104"/>
      <c r="AC17" s="1104"/>
      <c r="AD17" s="1104"/>
      <c r="AE17" s="1104"/>
      <c r="AF17" s="1104"/>
      <c r="AG17" s="1104"/>
      <c r="AH17" s="1104"/>
      <c r="AI17" s="1104"/>
      <c r="AJ17" s="1104"/>
      <c r="AK17" s="1104"/>
      <c r="AL17" s="793"/>
    </row>
    <row r="18" spans="1:38" s="786" customFormat="1" ht="14.15" hidden="1" outlineLevel="4" x14ac:dyDescent="0.35">
      <c r="A18" s="791"/>
      <c r="B18" s="1108" t="s">
        <v>973</v>
      </c>
      <c r="C18" s="1101">
        <f>'3.1 INPUT CAPEX '!F93</f>
        <v>0</v>
      </c>
      <c r="D18" s="1102"/>
      <c r="E18" s="1103"/>
      <c r="F18" s="1101"/>
      <c r="G18" s="2416"/>
      <c r="H18" s="1101">
        <f>'3.1 INPUT CAPEX '!K93</f>
        <v>0</v>
      </c>
      <c r="I18" s="1101">
        <f>'3.1 INPUT CAPEX '!L93</f>
        <v>0</v>
      </c>
      <c r="J18" s="1101">
        <f>'3.1 INPUT CAPEX '!M93</f>
        <v>0</v>
      </c>
      <c r="K18" s="1101">
        <f>'3.1 INPUT CAPEX '!N93</f>
        <v>0</v>
      </c>
      <c r="L18" s="1101">
        <f>'3.1 INPUT CAPEX '!O93</f>
        <v>0</v>
      </c>
      <c r="M18" s="1104"/>
      <c r="N18" s="1104"/>
      <c r="O18" s="1104"/>
      <c r="P18" s="1104"/>
      <c r="Q18" s="1104"/>
      <c r="R18" s="1104"/>
      <c r="S18" s="1104"/>
      <c r="T18" s="1104"/>
      <c r="U18" s="1104"/>
      <c r="V18" s="1104"/>
      <c r="W18" s="1104"/>
      <c r="X18" s="1104"/>
      <c r="Y18" s="1104"/>
      <c r="Z18" s="1104"/>
      <c r="AA18" s="1104"/>
      <c r="AB18" s="1104"/>
      <c r="AC18" s="1104"/>
      <c r="AD18" s="1104"/>
      <c r="AE18" s="1104"/>
      <c r="AF18" s="1104"/>
      <c r="AG18" s="1104"/>
      <c r="AH18" s="1104"/>
      <c r="AI18" s="1104"/>
      <c r="AJ18" s="1104"/>
      <c r="AK18" s="1104"/>
      <c r="AL18" s="793"/>
    </row>
    <row r="19" spans="1:38" s="786" customFormat="1" ht="14.15" hidden="1" outlineLevel="4" x14ac:dyDescent="0.35">
      <c r="A19" s="791"/>
      <c r="B19" s="1108" t="s">
        <v>974</v>
      </c>
      <c r="C19" s="1101">
        <f>'3.1 INPUT CAPEX '!F98</f>
        <v>0</v>
      </c>
      <c r="D19" s="1102"/>
      <c r="E19" s="1103"/>
      <c r="F19" s="1101"/>
      <c r="G19" s="2416"/>
      <c r="H19" s="1101">
        <f>'3.1 INPUT CAPEX '!K98</f>
        <v>0</v>
      </c>
      <c r="I19" s="1101">
        <f>'3.1 INPUT CAPEX '!L98</f>
        <v>0</v>
      </c>
      <c r="J19" s="1101">
        <f>'3.1 INPUT CAPEX '!M98</f>
        <v>0</v>
      </c>
      <c r="K19" s="1101">
        <f>'3.1 INPUT CAPEX '!N98</f>
        <v>0</v>
      </c>
      <c r="L19" s="1101">
        <f>'3.1 INPUT CAPEX '!O98</f>
        <v>0</v>
      </c>
      <c r="M19" s="1104"/>
      <c r="N19" s="1104"/>
      <c r="O19" s="1104"/>
      <c r="P19" s="1104"/>
      <c r="Q19" s="1104"/>
      <c r="R19" s="1104"/>
      <c r="S19" s="1104"/>
      <c r="T19" s="1104"/>
      <c r="U19" s="1104"/>
      <c r="V19" s="1104"/>
      <c r="W19" s="1104"/>
      <c r="X19" s="1104"/>
      <c r="Y19" s="1104"/>
      <c r="Z19" s="1104"/>
      <c r="AA19" s="1104"/>
      <c r="AB19" s="1104"/>
      <c r="AC19" s="1104"/>
      <c r="AD19" s="1104"/>
      <c r="AE19" s="1104"/>
      <c r="AF19" s="1104"/>
      <c r="AG19" s="1104"/>
      <c r="AH19" s="1104"/>
      <c r="AI19" s="1104"/>
      <c r="AJ19" s="1104"/>
      <c r="AK19" s="1104"/>
      <c r="AL19" s="793"/>
    </row>
    <row r="20" spans="1:38" s="786" customFormat="1" ht="14.15" hidden="1" outlineLevel="4" x14ac:dyDescent="0.35">
      <c r="A20" s="791"/>
      <c r="B20" s="1108" t="s">
        <v>971</v>
      </c>
      <c r="C20" s="1101">
        <f>'3.1 INPUT CAPEX '!F106</f>
        <v>5254542.1474909568</v>
      </c>
      <c r="D20" s="1102"/>
      <c r="E20" s="1103"/>
      <c r="F20" s="1101"/>
      <c r="G20" s="2416"/>
      <c r="H20" s="1101">
        <f>'3.1 INPUT CAPEX '!K106</f>
        <v>1200000</v>
      </c>
      <c r="I20" s="1101">
        <f>'3.1 INPUT CAPEX '!L106</f>
        <v>1200000</v>
      </c>
      <c r="J20" s="1101">
        <f>'3.1 INPUT CAPEX '!M106</f>
        <v>1604196</v>
      </c>
      <c r="K20" s="1101">
        <f>'3.1 INPUT CAPEX '!N106</f>
        <v>621000</v>
      </c>
      <c r="L20" s="1101">
        <f>'3.1 INPUT CAPEX '!O106</f>
        <v>629346.14749095601</v>
      </c>
      <c r="M20" s="1104"/>
      <c r="N20" s="1104"/>
      <c r="O20" s="1104"/>
      <c r="P20" s="1104"/>
      <c r="Q20" s="1104"/>
      <c r="R20" s="1104"/>
      <c r="S20" s="1104"/>
      <c r="T20" s="1104"/>
      <c r="U20" s="1104"/>
      <c r="V20" s="1104"/>
      <c r="W20" s="1104"/>
      <c r="X20" s="1104"/>
      <c r="Y20" s="1104"/>
      <c r="Z20" s="1104"/>
      <c r="AA20" s="1104"/>
      <c r="AB20" s="1104"/>
      <c r="AC20" s="1104"/>
      <c r="AD20" s="1104"/>
      <c r="AE20" s="1104"/>
      <c r="AF20" s="1104"/>
      <c r="AG20" s="1104"/>
      <c r="AH20" s="1104"/>
      <c r="AI20" s="1104"/>
      <c r="AJ20" s="1104"/>
      <c r="AK20" s="1104"/>
      <c r="AL20" s="793"/>
    </row>
    <row r="21" spans="1:38" s="786" customFormat="1" ht="14.15" hidden="1" outlineLevel="4" x14ac:dyDescent="0.35">
      <c r="A21" s="791"/>
      <c r="B21" s="1108" t="s">
        <v>972</v>
      </c>
      <c r="C21" s="1101">
        <f>'3.1 INPUT CAPEX '!F117</f>
        <v>16928012.772579372</v>
      </c>
      <c r="D21" s="1102"/>
      <c r="E21" s="1103"/>
      <c r="F21" s="806"/>
      <c r="G21" s="2418"/>
      <c r="H21" s="1101">
        <f>'3.1 INPUT CAPEX '!K117</f>
        <v>2000000</v>
      </c>
      <c r="I21" s="1101">
        <f>'3.1 INPUT CAPEX '!L117</f>
        <v>3000000</v>
      </c>
      <c r="J21" s="1101">
        <f>'3.1 INPUT CAPEX '!M117</f>
        <v>2781467</v>
      </c>
      <c r="K21" s="1101">
        <f>'3.1 INPUT CAPEX '!N117</f>
        <v>4567000</v>
      </c>
      <c r="L21" s="1101">
        <f>'3.1 INPUT CAPEX '!O117</f>
        <v>4579545.7725793729</v>
      </c>
      <c r="M21" s="1104"/>
      <c r="N21" s="1104"/>
      <c r="O21" s="1104"/>
      <c r="P21" s="1104"/>
      <c r="Q21" s="1104"/>
      <c r="R21" s="1104"/>
      <c r="S21" s="1104"/>
      <c r="T21" s="1104"/>
      <c r="U21" s="1104"/>
      <c r="V21" s="1104"/>
      <c r="W21" s="1104"/>
      <c r="X21" s="1104"/>
      <c r="Y21" s="1104"/>
      <c r="Z21" s="1104"/>
      <c r="AA21" s="1104"/>
      <c r="AB21" s="1104"/>
      <c r="AC21" s="1104"/>
      <c r="AD21" s="1104"/>
      <c r="AE21" s="1104"/>
      <c r="AF21" s="1104"/>
      <c r="AG21" s="1104"/>
      <c r="AH21" s="1104"/>
      <c r="AI21" s="1104"/>
      <c r="AJ21" s="1104"/>
      <c r="AK21" s="1104"/>
      <c r="AL21" s="793"/>
    </row>
    <row r="22" spans="1:38" s="786" customFormat="1" ht="14.15" hidden="1" outlineLevel="4" x14ac:dyDescent="0.35">
      <c r="A22" s="791"/>
      <c r="B22" s="1106" t="s">
        <v>1080</v>
      </c>
      <c r="C22" s="1107">
        <f>SUM(C16:C21)</f>
        <v>22182554.920070328</v>
      </c>
      <c r="D22" s="1102"/>
      <c r="E22" s="1103"/>
      <c r="F22" s="1107"/>
      <c r="G22" s="2417"/>
      <c r="H22" s="1107">
        <f t="shared" ref="H22:AK22" si="6">SUM(H16:H21)</f>
        <v>3200000</v>
      </c>
      <c r="I22" s="1107">
        <f t="shared" ref="I22:L22" si="7">SUM(I16:I21)</f>
        <v>4200000</v>
      </c>
      <c r="J22" s="1107">
        <f t="shared" si="7"/>
        <v>4385663</v>
      </c>
      <c r="K22" s="1107">
        <f t="shared" si="7"/>
        <v>5188000</v>
      </c>
      <c r="L22" s="1107">
        <f t="shared" si="7"/>
        <v>5208891.9200703287</v>
      </c>
      <c r="M22" s="1107">
        <f t="shared" si="6"/>
        <v>0</v>
      </c>
      <c r="N22" s="1107">
        <f t="shared" si="6"/>
        <v>0</v>
      </c>
      <c r="O22" s="1107">
        <f t="shared" si="6"/>
        <v>0</v>
      </c>
      <c r="P22" s="1107">
        <f t="shared" si="6"/>
        <v>0</v>
      </c>
      <c r="Q22" s="1107">
        <f t="shared" si="6"/>
        <v>0</v>
      </c>
      <c r="R22" s="1107">
        <f t="shared" si="6"/>
        <v>0</v>
      </c>
      <c r="S22" s="1107">
        <f t="shared" si="6"/>
        <v>0</v>
      </c>
      <c r="T22" s="1107">
        <f t="shared" si="6"/>
        <v>0</v>
      </c>
      <c r="U22" s="1107">
        <f t="shared" si="6"/>
        <v>0</v>
      </c>
      <c r="V22" s="1107">
        <f t="shared" si="6"/>
        <v>0</v>
      </c>
      <c r="W22" s="1107">
        <f t="shared" si="6"/>
        <v>0</v>
      </c>
      <c r="X22" s="1107">
        <f t="shared" si="6"/>
        <v>0</v>
      </c>
      <c r="Y22" s="1107">
        <f t="shared" si="6"/>
        <v>0</v>
      </c>
      <c r="Z22" s="1107">
        <f t="shared" si="6"/>
        <v>0</v>
      </c>
      <c r="AA22" s="1107">
        <f t="shared" si="6"/>
        <v>0</v>
      </c>
      <c r="AB22" s="1107">
        <f t="shared" si="6"/>
        <v>0</v>
      </c>
      <c r="AC22" s="1107">
        <f t="shared" si="6"/>
        <v>0</v>
      </c>
      <c r="AD22" s="1107">
        <f t="shared" si="6"/>
        <v>0</v>
      </c>
      <c r="AE22" s="1107">
        <f t="shared" si="6"/>
        <v>0</v>
      </c>
      <c r="AF22" s="1107">
        <f t="shared" si="6"/>
        <v>0</v>
      </c>
      <c r="AG22" s="1107">
        <f t="shared" si="6"/>
        <v>0</v>
      </c>
      <c r="AH22" s="1107">
        <f t="shared" si="6"/>
        <v>0</v>
      </c>
      <c r="AI22" s="1107">
        <f t="shared" si="6"/>
        <v>0</v>
      </c>
      <c r="AJ22" s="1107">
        <f t="shared" si="6"/>
        <v>0</v>
      </c>
      <c r="AK22" s="1107">
        <f t="shared" si="6"/>
        <v>0</v>
      </c>
      <c r="AL22" s="793"/>
    </row>
    <row r="23" spans="1:38" s="786" customFormat="1" ht="14.15" outlineLevel="3" collapsed="1" x14ac:dyDescent="0.35">
      <c r="A23" s="791"/>
      <c r="B23" s="1095" t="s">
        <v>43</v>
      </c>
      <c r="C23" s="1096"/>
      <c r="D23" s="1096"/>
      <c r="E23" s="1096"/>
      <c r="F23" s="1097"/>
      <c r="G23" s="2415"/>
      <c r="H23" s="1097"/>
      <c r="I23" s="1097"/>
      <c r="J23" s="1097"/>
      <c r="K23" s="2415"/>
      <c r="L23" s="1097"/>
      <c r="M23" s="1097"/>
      <c r="N23" s="1098"/>
      <c r="O23" s="1098"/>
      <c r="P23" s="1098"/>
      <c r="Q23" s="1098"/>
      <c r="R23" s="1098"/>
      <c r="S23" s="1098"/>
      <c r="T23" s="1098"/>
      <c r="U23" s="1098"/>
      <c r="V23" s="1098"/>
      <c r="W23" s="1098"/>
      <c r="X23" s="1098"/>
      <c r="Y23" s="1098"/>
      <c r="Z23" s="1098"/>
      <c r="AA23" s="1098"/>
      <c r="AB23" s="1098"/>
      <c r="AC23" s="1098"/>
      <c r="AD23" s="1098"/>
      <c r="AE23" s="1098"/>
      <c r="AF23" s="1098"/>
      <c r="AG23" s="1098"/>
      <c r="AH23" s="1098"/>
      <c r="AI23" s="1098"/>
      <c r="AJ23" s="1098"/>
      <c r="AK23" s="1099"/>
      <c r="AL23" s="793"/>
    </row>
    <row r="24" spans="1:38" s="786" customFormat="1" ht="14.15" hidden="1" outlineLevel="4" x14ac:dyDescent="0.35">
      <c r="A24" s="791"/>
      <c r="B24" s="1108" t="s">
        <v>976</v>
      </c>
      <c r="C24" s="1101">
        <f>'3.1 INPUT CAPEX '!F132+'3.1 INPUT CAPEX '!F133+'3.1 INPUT CAPEX '!F170+'3.1 INPUT CAPEX '!F171</f>
        <v>0</v>
      </c>
      <c r="D24" s="1102"/>
      <c r="E24" s="1103"/>
      <c r="F24" s="1101"/>
      <c r="G24" s="2416"/>
      <c r="H24" s="1101">
        <f>'3.1 INPUT CAPEX '!K132+'3.1 INPUT CAPEX '!K133+'3.1 INPUT CAPEX '!K170+'3.1 INPUT CAPEX '!K171</f>
        <v>0</v>
      </c>
      <c r="I24" s="1101">
        <f>'3.1 INPUT CAPEX '!L132+'3.1 INPUT CAPEX '!L133+'3.1 INPUT CAPEX '!L170+'3.1 INPUT CAPEX '!L171</f>
        <v>0</v>
      </c>
      <c r="J24" s="1101">
        <f>'3.1 INPUT CAPEX '!M132+'3.1 INPUT CAPEX '!M133+'3.1 INPUT CAPEX '!M170+'3.1 INPUT CAPEX '!M171</f>
        <v>0</v>
      </c>
      <c r="K24" s="1101">
        <f>'3.1 INPUT CAPEX '!N132+'3.1 INPUT CAPEX '!N133+'3.1 INPUT CAPEX '!N170+'3.1 INPUT CAPEX '!N171</f>
        <v>0</v>
      </c>
      <c r="L24" s="1101">
        <f>'3.1 INPUT CAPEX '!O132+'3.1 INPUT CAPEX '!O133+'3.1 INPUT CAPEX '!O170+'3.1 INPUT CAPEX '!O171</f>
        <v>0</v>
      </c>
      <c r="M24" s="1101">
        <f t="shared" ref="M24:AK24" si="8">IF(ISNUMBER(MATCH(M6,$G$78:$L$78,0)),$C$24,0)*$F$78</f>
        <v>0</v>
      </c>
      <c r="N24" s="1101">
        <f t="shared" si="8"/>
        <v>0</v>
      </c>
      <c r="O24" s="1101">
        <f t="shared" si="8"/>
        <v>0</v>
      </c>
      <c r="P24" s="1101">
        <f t="shared" si="8"/>
        <v>0</v>
      </c>
      <c r="Q24" s="1101">
        <f t="shared" si="8"/>
        <v>0</v>
      </c>
      <c r="R24" s="1101">
        <f t="shared" si="8"/>
        <v>0</v>
      </c>
      <c r="S24" s="1101">
        <f t="shared" si="8"/>
        <v>0</v>
      </c>
      <c r="T24" s="1101">
        <f t="shared" si="8"/>
        <v>0</v>
      </c>
      <c r="U24" s="1101">
        <f t="shared" si="8"/>
        <v>0</v>
      </c>
      <c r="V24" s="1101">
        <f t="shared" si="8"/>
        <v>0</v>
      </c>
      <c r="W24" s="1101">
        <f t="shared" si="8"/>
        <v>0</v>
      </c>
      <c r="X24" s="1101">
        <f t="shared" si="8"/>
        <v>0</v>
      </c>
      <c r="Y24" s="1101">
        <f t="shared" si="8"/>
        <v>0</v>
      </c>
      <c r="Z24" s="1101">
        <f t="shared" si="8"/>
        <v>0</v>
      </c>
      <c r="AA24" s="1101">
        <f t="shared" si="8"/>
        <v>0</v>
      </c>
      <c r="AB24" s="1101">
        <f t="shared" si="8"/>
        <v>0</v>
      </c>
      <c r="AC24" s="1101">
        <f t="shared" si="8"/>
        <v>0</v>
      </c>
      <c r="AD24" s="1101">
        <f t="shared" si="8"/>
        <v>0</v>
      </c>
      <c r="AE24" s="1101">
        <f t="shared" si="8"/>
        <v>0</v>
      </c>
      <c r="AF24" s="1101">
        <f t="shared" si="8"/>
        <v>0</v>
      </c>
      <c r="AG24" s="1101">
        <f t="shared" si="8"/>
        <v>0</v>
      </c>
      <c r="AH24" s="1101">
        <f t="shared" si="8"/>
        <v>0</v>
      </c>
      <c r="AI24" s="1101">
        <f t="shared" si="8"/>
        <v>0</v>
      </c>
      <c r="AJ24" s="1101">
        <f t="shared" si="8"/>
        <v>0</v>
      </c>
      <c r="AK24" s="1101">
        <f t="shared" si="8"/>
        <v>0</v>
      </c>
      <c r="AL24" s="793"/>
    </row>
    <row r="25" spans="1:38" s="786" customFormat="1" ht="14.15" hidden="1" outlineLevel="4" x14ac:dyDescent="0.35">
      <c r="A25" s="791"/>
      <c r="B25" s="1108" t="s">
        <v>1077</v>
      </c>
      <c r="C25" s="1101">
        <f>'3.1 INPUT CAPEX '!F134+'3.1 INPUT CAPEX '!F172</f>
        <v>0</v>
      </c>
      <c r="D25" s="1102"/>
      <c r="E25" s="1103"/>
      <c r="F25" s="1101"/>
      <c r="G25" s="2416"/>
      <c r="H25" s="1101">
        <f>'3.1 INPUT CAPEX '!K134+'3.1 INPUT CAPEX '!K172</f>
        <v>0</v>
      </c>
      <c r="I25" s="1101">
        <f>'3.1 INPUT CAPEX '!L134+'3.1 INPUT CAPEX '!L172</f>
        <v>0</v>
      </c>
      <c r="J25" s="1101">
        <f>'3.1 INPUT CAPEX '!M134+'3.1 INPUT CAPEX '!M172</f>
        <v>0</v>
      </c>
      <c r="K25" s="1101">
        <f>'3.1 INPUT CAPEX '!N134+'3.1 INPUT CAPEX '!N172</f>
        <v>0</v>
      </c>
      <c r="L25" s="1101">
        <f>'3.1 INPUT CAPEX '!O134+'3.1 INPUT CAPEX '!O172</f>
        <v>0</v>
      </c>
      <c r="M25" s="1101">
        <f t="shared" ref="M25:AK25" si="9">IF(ISNUMBER(MATCH(M6,$G$79:$L$79,0)),$C$25,0)*$F$79</f>
        <v>0</v>
      </c>
      <c r="N25" s="1101">
        <f t="shared" si="9"/>
        <v>0</v>
      </c>
      <c r="O25" s="1101">
        <f t="shared" si="9"/>
        <v>0</v>
      </c>
      <c r="P25" s="1101">
        <f t="shared" si="9"/>
        <v>0</v>
      </c>
      <c r="Q25" s="1101">
        <f t="shared" si="9"/>
        <v>0</v>
      </c>
      <c r="R25" s="1101">
        <f t="shared" si="9"/>
        <v>0</v>
      </c>
      <c r="S25" s="1101">
        <f t="shared" si="9"/>
        <v>0</v>
      </c>
      <c r="T25" s="1101">
        <f t="shared" si="9"/>
        <v>0</v>
      </c>
      <c r="U25" s="1101">
        <f t="shared" si="9"/>
        <v>0</v>
      </c>
      <c r="V25" s="1101">
        <f t="shared" si="9"/>
        <v>0</v>
      </c>
      <c r="W25" s="1101">
        <f t="shared" si="9"/>
        <v>0</v>
      </c>
      <c r="X25" s="1101">
        <f t="shared" si="9"/>
        <v>0</v>
      </c>
      <c r="Y25" s="1101">
        <f t="shared" si="9"/>
        <v>0</v>
      </c>
      <c r="Z25" s="1101">
        <f t="shared" si="9"/>
        <v>0</v>
      </c>
      <c r="AA25" s="1101">
        <f t="shared" si="9"/>
        <v>0</v>
      </c>
      <c r="AB25" s="1101">
        <f t="shared" si="9"/>
        <v>0</v>
      </c>
      <c r="AC25" s="1101">
        <f t="shared" si="9"/>
        <v>0</v>
      </c>
      <c r="AD25" s="1101">
        <f t="shared" si="9"/>
        <v>0</v>
      </c>
      <c r="AE25" s="1101">
        <f t="shared" si="9"/>
        <v>0</v>
      </c>
      <c r="AF25" s="1101">
        <f t="shared" si="9"/>
        <v>0</v>
      </c>
      <c r="AG25" s="1101">
        <f t="shared" si="9"/>
        <v>0</v>
      </c>
      <c r="AH25" s="1101">
        <f t="shared" si="9"/>
        <v>0</v>
      </c>
      <c r="AI25" s="1101">
        <f t="shared" si="9"/>
        <v>0</v>
      </c>
      <c r="AJ25" s="1101">
        <f t="shared" si="9"/>
        <v>0</v>
      </c>
      <c r="AK25" s="1101">
        <f t="shared" si="9"/>
        <v>0</v>
      </c>
      <c r="AL25" s="793"/>
    </row>
    <row r="26" spans="1:38" s="786" customFormat="1" ht="14.15" hidden="1" outlineLevel="4" x14ac:dyDescent="0.35">
      <c r="A26" s="791"/>
      <c r="B26" s="1108" t="s">
        <v>973</v>
      </c>
      <c r="C26" s="1101">
        <f>'3.1 INPUT CAPEX '!F135+'3.1 INPUT CAPEX '!F173</f>
        <v>0</v>
      </c>
      <c r="D26" s="1102"/>
      <c r="E26" s="1103"/>
      <c r="F26" s="1101"/>
      <c r="G26" s="2416"/>
      <c r="H26" s="1101">
        <f>'3.1 INPUT CAPEX '!K135+'3.1 INPUT CAPEX '!K173</f>
        <v>0</v>
      </c>
      <c r="I26" s="1101">
        <f>'3.1 INPUT CAPEX '!L135+'3.1 INPUT CAPEX '!L173</f>
        <v>0</v>
      </c>
      <c r="J26" s="1101">
        <f>'3.1 INPUT CAPEX '!M135+'3.1 INPUT CAPEX '!M173</f>
        <v>0</v>
      </c>
      <c r="K26" s="1101">
        <f>'3.1 INPUT CAPEX '!N135+'3.1 INPUT CAPEX '!N173</f>
        <v>0</v>
      </c>
      <c r="L26" s="1101">
        <f>'3.1 INPUT CAPEX '!O135+'3.1 INPUT CAPEX '!O173</f>
        <v>0</v>
      </c>
      <c r="M26" s="1101">
        <f t="shared" ref="M26:AK26" si="10">IF(ISNUMBER(MATCH(M6,$G$79:$L$79,0)),$C$26,0)*$F$79</f>
        <v>0</v>
      </c>
      <c r="N26" s="1101">
        <f t="shared" si="10"/>
        <v>0</v>
      </c>
      <c r="O26" s="1101">
        <f t="shared" si="10"/>
        <v>0</v>
      </c>
      <c r="P26" s="1101">
        <f t="shared" si="10"/>
        <v>0</v>
      </c>
      <c r="Q26" s="1101">
        <f t="shared" si="10"/>
        <v>0</v>
      </c>
      <c r="R26" s="1101">
        <f t="shared" si="10"/>
        <v>0</v>
      </c>
      <c r="S26" s="1101">
        <f t="shared" si="10"/>
        <v>0</v>
      </c>
      <c r="T26" s="1101">
        <f t="shared" si="10"/>
        <v>0</v>
      </c>
      <c r="U26" s="1101">
        <f t="shared" si="10"/>
        <v>0</v>
      </c>
      <c r="V26" s="1101">
        <f t="shared" si="10"/>
        <v>0</v>
      </c>
      <c r="W26" s="1101">
        <f t="shared" si="10"/>
        <v>0</v>
      </c>
      <c r="X26" s="1101">
        <f t="shared" si="10"/>
        <v>0</v>
      </c>
      <c r="Y26" s="1101">
        <f t="shared" si="10"/>
        <v>0</v>
      </c>
      <c r="Z26" s="1101">
        <f t="shared" si="10"/>
        <v>0</v>
      </c>
      <c r="AA26" s="1101">
        <f t="shared" si="10"/>
        <v>0</v>
      </c>
      <c r="AB26" s="1101">
        <f t="shared" si="10"/>
        <v>0</v>
      </c>
      <c r="AC26" s="1101">
        <f t="shared" si="10"/>
        <v>0</v>
      </c>
      <c r="AD26" s="1101">
        <f t="shared" si="10"/>
        <v>0</v>
      </c>
      <c r="AE26" s="1101">
        <f t="shared" si="10"/>
        <v>0</v>
      </c>
      <c r="AF26" s="1101">
        <f t="shared" si="10"/>
        <v>0</v>
      </c>
      <c r="AG26" s="1101">
        <f t="shared" si="10"/>
        <v>0</v>
      </c>
      <c r="AH26" s="1101">
        <f t="shared" si="10"/>
        <v>0</v>
      </c>
      <c r="AI26" s="1101">
        <f t="shared" si="10"/>
        <v>0</v>
      </c>
      <c r="AJ26" s="1101">
        <f t="shared" si="10"/>
        <v>0</v>
      </c>
      <c r="AK26" s="1101">
        <f t="shared" si="10"/>
        <v>0</v>
      </c>
      <c r="AL26" s="793"/>
    </row>
    <row r="27" spans="1:38" s="786" customFormat="1" ht="14.15" hidden="1" outlineLevel="4" x14ac:dyDescent="0.35">
      <c r="A27" s="791"/>
      <c r="B27" s="1108" t="s">
        <v>974</v>
      </c>
      <c r="C27" s="1101">
        <f>'3.1 INPUT CAPEX '!F139+'3.1 INPUT CAPEX '!F214</f>
        <v>0</v>
      </c>
      <c r="D27" s="1102"/>
      <c r="E27" s="1103"/>
      <c r="F27" s="1101"/>
      <c r="G27" s="2416"/>
      <c r="H27" s="1101">
        <f>'3.1 INPUT CAPEX '!K139+'3.1 INPUT CAPEX '!K177</f>
        <v>0</v>
      </c>
      <c r="I27" s="1101">
        <f>'3.1 INPUT CAPEX '!L139+'3.1 INPUT CAPEX '!L177</f>
        <v>0</v>
      </c>
      <c r="J27" s="1101">
        <f>'3.1 INPUT CAPEX '!M139+'3.1 INPUT CAPEX '!M177</f>
        <v>0</v>
      </c>
      <c r="K27" s="1101">
        <f>'3.1 INPUT CAPEX '!N139+'3.1 INPUT CAPEX '!N177</f>
        <v>0</v>
      </c>
      <c r="L27" s="1101">
        <f>'3.1 INPUT CAPEX '!O139+'3.1 INPUT CAPEX '!O177</f>
        <v>0</v>
      </c>
      <c r="M27" s="1101">
        <f t="shared" ref="M27:AK27" si="11">IF(ISNUMBER(MATCH(M6,$G$79:$L$79,0)),$C$27,0)*$F$79</f>
        <v>0</v>
      </c>
      <c r="N27" s="1101">
        <f t="shared" si="11"/>
        <v>0</v>
      </c>
      <c r="O27" s="1101">
        <f t="shared" si="11"/>
        <v>0</v>
      </c>
      <c r="P27" s="1101">
        <f t="shared" si="11"/>
        <v>0</v>
      </c>
      <c r="Q27" s="1101">
        <f t="shared" si="11"/>
        <v>0</v>
      </c>
      <c r="R27" s="1101">
        <f t="shared" si="11"/>
        <v>0</v>
      </c>
      <c r="S27" s="1101">
        <f t="shared" si="11"/>
        <v>0</v>
      </c>
      <c r="T27" s="1101">
        <f t="shared" si="11"/>
        <v>0</v>
      </c>
      <c r="U27" s="1101">
        <f t="shared" si="11"/>
        <v>0</v>
      </c>
      <c r="V27" s="1101">
        <f t="shared" si="11"/>
        <v>0</v>
      </c>
      <c r="W27" s="1101">
        <f t="shared" si="11"/>
        <v>0</v>
      </c>
      <c r="X27" s="1101">
        <f t="shared" si="11"/>
        <v>0</v>
      </c>
      <c r="Y27" s="1101">
        <f t="shared" si="11"/>
        <v>0</v>
      </c>
      <c r="Z27" s="1101">
        <f t="shared" si="11"/>
        <v>0</v>
      </c>
      <c r="AA27" s="1101">
        <f t="shared" si="11"/>
        <v>0</v>
      </c>
      <c r="AB27" s="1101">
        <f t="shared" si="11"/>
        <v>0</v>
      </c>
      <c r="AC27" s="1101">
        <f t="shared" si="11"/>
        <v>0</v>
      </c>
      <c r="AD27" s="1101">
        <f t="shared" si="11"/>
        <v>0</v>
      </c>
      <c r="AE27" s="1101">
        <f t="shared" si="11"/>
        <v>0</v>
      </c>
      <c r="AF27" s="1101">
        <f t="shared" si="11"/>
        <v>0</v>
      </c>
      <c r="AG27" s="1101">
        <f t="shared" si="11"/>
        <v>0</v>
      </c>
      <c r="AH27" s="1101">
        <f t="shared" si="11"/>
        <v>0</v>
      </c>
      <c r="AI27" s="1101">
        <f t="shared" si="11"/>
        <v>0</v>
      </c>
      <c r="AJ27" s="1101">
        <f t="shared" si="11"/>
        <v>0</v>
      </c>
      <c r="AK27" s="1101">
        <f t="shared" si="11"/>
        <v>0</v>
      </c>
      <c r="AL27" s="793"/>
    </row>
    <row r="28" spans="1:38" s="786" customFormat="1" ht="14.15" hidden="1" outlineLevel="4" x14ac:dyDescent="0.35">
      <c r="A28" s="791"/>
      <c r="B28" s="1108" t="s">
        <v>971</v>
      </c>
      <c r="C28" s="1101">
        <f>'3.1 INPUT CAPEX '!F146+'3.1 INPUT CAPEX '!F184</f>
        <v>9801742.0828196667</v>
      </c>
      <c r="D28" s="1102"/>
      <c r="E28" s="1103"/>
      <c r="F28" s="1101"/>
      <c r="G28" s="2416"/>
      <c r="H28" s="1101">
        <f>'3.1 INPUT CAPEX '!K146+'3.1 INPUT CAPEX '!K184</f>
        <v>2035000</v>
      </c>
      <c r="I28" s="1101">
        <f>'3.1 INPUT CAPEX '!L146+'3.1 INPUT CAPEX '!L184</f>
        <v>2730000</v>
      </c>
      <c r="J28" s="1101">
        <f>'3.1 INPUT CAPEX '!M146+'3.1 INPUT CAPEX '!M184</f>
        <v>2671260</v>
      </c>
      <c r="K28" s="1101">
        <f>'3.1 INPUT CAPEX '!N146+'3.1 INPUT CAPEX '!N184</f>
        <v>1178000</v>
      </c>
      <c r="L28" s="1101">
        <f>'3.1 INPUT CAPEX '!O146+'3.1 INPUT CAPEX '!O184</f>
        <v>1187482.0828196681</v>
      </c>
      <c r="M28" s="1101">
        <f t="shared" ref="M28:AK28" si="12">IF(ISNUMBER(MATCH(M6,$G$79:$L$79,0)),$C$28,0)*$F$79</f>
        <v>0</v>
      </c>
      <c r="N28" s="1101">
        <f t="shared" si="12"/>
        <v>0</v>
      </c>
      <c r="O28" s="1101">
        <f t="shared" si="12"/>
        <v>0</v>
      </c>
      <c r="P28" s="1101">
        <f t="shared" si="12"/>
        <v>0</v>
      </c>
      <c r="Q28" s="1101">
        <f t="shared" si="12"/>
        <v>0</v>
      </c>
      <c r="R28" s="1101">
        <f t="shared" si="12"/>
        <v>0</v>
      </c>
      <c r="S28" s="1101">
        <f t="shared" si="12"/>
        <v>0</v>
      </c>
      <c r="T28" s="1101">
        <f t="shared" si="12"/>
        <v>0</v>
      </c>
      <c r="U28" s="1101">
        <f t="shared" si="12"/>
        <v>0</v>
      </c>
      <c r="V28" s="1101">
        <f t="shared" si="12"/>
        <v>0</v>
      </c>
      <c r="W28" s="1101">
        <f t="shared" si="12"/>
        <v>0</v>
      </c>
      <c r="X28" s="1101">
        <f t="shared" si="12"/>
        <v>0</v>
      </c>
      <c r="Y28" s="1101">
        <f t="shared" si="12"/>
        <v>0</v>
      </c>
      <c r="Z28" s="1101">
        <f t="shared" si="12"/>
        <v>0</v>
      </c>
      <c r="AA28" s="1101">
        <f t="shared" si="12"/>
        <v>9801742.0828196667</v>
      </c>
      <c r="AB28" s="1101">
        <f t="shared" si="12"/>
        <v>0</v>
      </c>
      <c r="AC28" s="1101">
        <f t="shared" si="12"/>
        <v>0</v>
      </c>
      <c r="AD28" s="1101">
        <f t="shared" si="12"/>
        <v>0</v>
      </c>
      <c r="AE28" s="1101">
        <f t="shared" si="12"/>
        <v>0</v>
      </c>
      <c r="AF28" s="1101">
        <f t="shared" si="12"/>
        <v>0</v>
      </c>
      <c r="AG28" s="1101">
        <f t="shared" si="12"/>
        <v>0</v>
      </c>
      <c r="AH28" s="1101">
        <f t="shared" si="12"/>
        <v>0</v>
      </c>
      <c r="AI28" s="1101">
        <f t="shared" si="12"/>
        <v>0</v>
      </c>
      <c r="AJ28" s="1101">
        <f t="shared" si="12"/>
        <v>0</v>
      </c>
      <c r="AK28" s="1101">
        <f t="shared" si="12"/>
        <v>0</v>
      </c>
      <c r="AL28" s="793"/>
    </row>
    <row r="29" spans="1:38" s="786" customFormat="1" ht="14.15" hidden="1" outlineLevel="4" x14ac:dyDescent="0.35">
      <c r="A29" s="791"/>
      <c r="B29" s="1108" t="s">
        <v>972</v>
      </c>
      <c r="C29" s="1101">
        <f>'3.1 INPUT CAPEX '!F156+'3.1 INPUT CAPEX '!F194</f>
        <v>28336331.116994403</v>
      </c>
      <c r="D29" s="1102"/>
      <c r="E29" s="1103"/>
      <c r="F29" s="806"/>
      <c r="G29" s="2418"/>
      <c r="H29" s="1101">
        <f>'3.1 INPUT CAPEX '!K156+'3.1 INPUT CAPEX '!K194</f>
        <v>450000</v>
      </c>
      <c r="I29" s="1101">
        <f>'3.1 INPUT CAPEX '!L156+'3.1 INPUT CAPEX '!L194</f>
        <v>800000</v>
      </c>
      <c r="J29" s="1101">
        <f>'3.1 INPUT CAPEX '!M156+'3.1 INPUT CAPEX '!M194</f>
        <v>820000</v>
      </c>
      <c r="K29" s="1101">
        <f>'3.1 INPUT CAPEX '!N156+'3.1 INPUT CAPEX '!N194</f>
        <v>13123000</v>
      </c>
      <c r="L29" s="1101">
        <f>'3.1 INPUT CAPEX '!O156+'3.1 INPUT CAPEX '!O194</f>
        <v>13143331.116994401</v>
      </c>
      <c r="M29" s="1101">
        <f t="shared" ref="M29:AK29" si="13">IF(ISNUMBER(MATCH(M6,$G$79:$L$79,0)),$C$29,0)*$F$79</f>
        <v>0</v>
      </c>
      <c r="N29" s="1101">
        <f t="shared" si="13"/>
        <v>0</v>
      </c>
      <c r="O29" s="1101">
        <f t="shared" si="13"/>
        <v>0</v>
      </c>
      <c r="P29" s="1101">
        <f t="shared" si="13"/>
        <v>0</v>
      </c>
      <c r="Q29" s="1101">
        <f t="shared" si="13"/>
        <v>0</v>
      </c>
      <c r="R29" s="1101">
        <f t="shared" si="13"/>
        <v>0</v>
      </c>
      <c r="S29" s="1101">
        <f t="shared" si="13"/>
        <v>0</v>
      </c>
      <c r="T29" s="1101">
        <f t="shared" si="13"/>
        <v>0</v>
      </c>
      <c r="U29" s="1101">
        <f t="shared" si="13"/>
        <v>0</v>
      </c>
      <c r="V29" s="1101">
        <f t="shared" si="13"/>
        <v>0</v>
      </c>
      <c r="W29" s="1101">
        <f t="shared" si="13"/>
        <v>0</v>
      </c>
      <c r="X29" s="1101">
        <f t="shared" si="13"/>
        <v>0</v>
      </c>
      <c r="Y29" s="1101">
        <f t="shared" si="13"/>
        <v>0</v>
      </c>
      <c r="Z29" s="1101">
        <f t="shared" si="13"/>
        <v>0</v>
      </c>
      <c r="AA29" s="1101">
        <f t="shared" si="13"/>
        <v>28336331.116994403</v>
      </c>
      <c r="AB29" s="1101">
        <f t="shared" si="13"/>
        <v>0</v>
      </c>
      <c r="AC29" s="1101">
        <f t="shared" si="13"/>
        <v>0</v>
      </c>
      <c r="AD29" s="1101">
        <f t="shared" si="13"/>
        <v>0</v>
      </c>
      <c r="AE29" s="1101">
        <f t="shared" si="13"/>
        <v>0</v>
      </c>
      <c r="AF29" s="1101">
        <f t="shared" si="13"/>
        <v>0</v>
      </c>
      <c r="AG29" s="1101">
        <f t="shared" si="13"/>
        <v>0</v>
      </c>
      <c r="AH29" s="1101">
        <f t="shared" si="13"/>
        <v>0</v>
      </c>
      <c r="AI29" s="1101">
        <f t="shared" si="13"/>
        <v>0</v>
      </c>
      <c r="AJ29" s="1101">
        <f t="shared" si="13"/>
        <v>0</v>
      </c>
      <c r="AK29" s="1101">
        <f t="shared" si="13"/>
        <v>0</v>
      </c>
      <c r="AL29" s="793"/>
    </row>
    <row r="30" spans="1:38" s="786" customFormat="1" ht="14.15" hidden="1" outlineLevel="4" x14ac:dyDescent="0.35">
      <c r="A30" s="791"/>
      <c r="B30" s="1106" t="s">
        <v>1080</v>
      </c>
      <c r="C30" s="1107">
        <f>SUM(C24:C29)</f>
        <v>38138073.199814066</v>
      </c>
      <c r="D30" s="1102"/>
      <c r="E30" s="1103"/>
      <c r="F30" s="1107"/>
      <c r="G30" s="2417"/>
      <c r="H30" s="1107">
        <f>SUM(H23:H29)</f>
        <v>2485000</v>
      </c>
      <c r="I30" s="1107">
        <f t="shared" ref="I30:L30" si="14">SUM(I23:I29)</f>
        <v>3530000</v>
      </c>
      <c r="J30" s="1107">
        <f t="shared" si="14"/>
        <v>3491260</v>
      </c>
      <c r="K30" s="1107">
        <f t="shared" si="14"/>
        <v>14301000</v>
      </c>
      <c r="L30" s="1107">
        <f t="shared" si="14"/>
        <v>14330813.19981407</v>
      </c>
      <c r="M30" s="1107">
        <f t="shared" ref="M30:AK30" si="15">SUM(M24:M29)</f>
        <v>0</v>
      </c>
      <c r="N30" s="1107">
        <f t="shared" si="15"/>
        <v>0</v>
      </c>
      <c r="O30" s="1107">
        <f t="shared" si="15"/>
        <v>0</v>
      </c>
      <c r="P30" s="1107">
        <f t="shared" si="15"/>
        <v>0</v>
      </c>
      <c r="Q30" s="1107">
        <f t="shared" si="15"/>
        <v>0</v>
      </c>
      <c r="R30" s="1107">
        <f t="shared" si="15"/>
        <v>0</v>
      </c>
      <c r="S30" s="1107">
        <f t="shared" si="15"/>
        <v>0</v>
      </c>
      <c r="T30" s="1107">
        <f t="shared" si="15"/>
        <v>0</v>
      </c>
      <c r="U30" s="1107">
        <f t="shared" si="15"/>
        <v>0</v>
      </c>
      <c r="V30" s="1107">
        <f t="shared" si="15"/>
        <v>0</v>
      </c>
      <c r="W30" s="1107">
        <f t="shared" si="15"/>
        <v>0</v>
      </c>
      <c r="X30" s="1107">
        <f t="shared" si="15"/>
        <v>0</v>
      </c>
      <c r="Y30" s="1107">
        <f t="shared" si="15"/>
        <v>0</v>
      </c>
      <c r="Z30" s="1107">
        <f t="shared" si="15"/>
        <v>0</v>
      </c>
      <c r="AA30" s="1107">
        <f t="shared" si="15"/>
        <v>38138073.199814066</v>
      </c>
      <c r="AB30" s="1107">
        <f t="shared" si="15"/>
        <v>0</v>
      </c>
      <c r="AC30" s="1107">
        <f t="shared" si="15"/>
        <v>0</v>
      </c>
      <c r="AD30" s="1107">
        <f t="shared" si="15"/>
        <v>0</v>
      </c>
      <c r="AE30" s="1107">
        <f t="shared" si="15"/>
        <v>0</v>
      </c>
      <c r="AF30" s="1107">
        <f t="shared" si="15"/>
        <v>0</v>
      </c>
      <c r="AG30" s="1107">
        <f t="shared" si="15"/>
        <v>0</v>
      </c>
      <c r="AH30" s="1107">
        <f t="shared" si="15"/>
        <v>0</v>
      </c>
      <c r="AI30" s="1107">
        <f t="shared" si="15"/>
        <v>0</v>
      </c>
      <c r="AJ30" s="1107">
        <f t="shared" si="15"/>
        <v>0</v>
      </c>
      <c r="AK30" s="1107">
        <f t="shared" si="15"/>
        <v>0</v>
      </c>
      <c r="AL30" s="793"/>
    </row>
    <row r="31" spans="1:38" s="786" customFormat="1" ht="14.15" outlineLevel="3" collapsed="1" x14ac:dyDescent="0.35">
      <c r="A31" s="791"/>
      <c r="B31" s="1095" t="s">
        <v>975</v>
      </c>
      <c r="C31" s="1096"/>
      <c r="D31" s="1096"/>
      <c r="E31" s="1096"/>
      <c r="F31" s="1097"/>
      <c r="G31" s="2415"/>
      <c r="H31" s="1097"/>
      <c r="I31" s="1097"/>
      <c r="J31" s="1097"/>
      <c r="K31" s="2415"/>
      <c r="L31" s="1097"/>
      <c r="M31" s="1097"/>
      <c r="N31" s="1098"/>
      <c r="O31" s="1098"/>
      <c r="P31" s="1098"/>
      <c r="Q31" s="1098"/>
      <c r="R31" s="1098"/>
      <c r="S31" s="1098"/>
      <c r="T31" s="1098"/>
      <c r="U31" s="1098"/>
      <c r="V31" s="1098"/>
      <c r="W31" s="1098"/>
      <c r="X31" s="1098"/>
      <c r="Y31" s="1098"/>
      <c r="Z31" s="1098"/>
      <c r="AA31" s="1098"/>
      <c r="AB31" s="1098"/>
      <c r="AC31" s="1098"/>
      <c r="AD31" s="1098"/>
      <c r="AE31" s="1098"/>
      <c r="AF31" s="1098"/>
      <c r="AG31" s="1098"/>
      <c r="AH31" s="1098"/>
      <c r="AI31" s="1098"/>
      <c r="AJ31" s="1098"/>
      <c r="AK31" s="1099"/>
      <c r="AL31" s="793"/>
    </row>
    <row r="32" spans="1:38" s="786" customFormat="1" ht="14.15" hidden="1" outlineLevel="4" x14ac:dyDescent="0.35">
      <c r="A32" s="791"/>
      <c r="B32" s="1108" t="s">
        <v>976</v>
      </c>
      <c r="C32" s="1101">
        <f>'3.1 INPUT CAPEX '!F245+'3.1 INPUT CAPEX '!F246</f>
        <v>0</v>
      </c>
      <c r="D32" s="1102"/>
      <c r="E32" s="1103"/>
      <c r="F32" s="1107"/>
      <c r="G32" s="2417"/>
      <c r="H32" s="1101">
        <f>'3.1 INPUT CAPEX '!K245+'3.1 INPUT CAPEX '!K246</f>
        <v>0</v>
      </c>
      <c r="I32" s="1101">
        <f>'3.1 INPUT CAPEX '!L245+'3.1 INPUT CAPEX '!L246</f>
        <v>0</v>
      </c>
      <c r="J32" s="1101">
        <f>'3.1 INPUT CAPEX '!M245+'3.1 INPUT CAPEX '!M246</f>
        <v>0</v>
      </c>
      <c r="K32" s="1101">
        <f>'3.1 INPUT CAPEX '!N245+'3.1 INPUT CAPEX '!N246</f>
        <v>0</v>
      </c>
      <c r="L32" s="1101">
        <f>'3.1 INPUT CAPEX '!O245+'3.1 INPUT CAPEX '!O246</f>
        <v>0</v>
      </c>
      <c r="M32" s="1101">
        <f t="shared" ref="M32:AK32" si="16">IF(ISNUMBER(MATCH(M6,$G$84:$L$84,0)),$C$32,0)*$F$84</f>
        <v>0</v>
      </c>
      <c r="N32" s="1101">
        <f t="shared" si="16"/>
        <v>0</v>
      </c>
      <c r="O32" s="1101">
        <f t="shared" si="16"/>
        <v>0</v>
      </c>
      <c r="P32" s="1101">
        <f t="shared" si="16"/>
        <v>0</v>
      </c>
      <c r="Q32" s="1101">
        <f t="shared" si="16"/>
        <v>0</v>
      </c>
      <c r="R32" s="1101">
        <f t="shared" si="16"/>
        <v>0</v>
      </c>
      <c r="S32" s="1101">
        <f t="shared" si="16"/>
        <v>0</v>
      </c>
      <c r="T32" s="1101">
        <f t="shared" si="16"/>
        <v>0</v>
      </c>
      <c r="U32" s="1101">
        <f t="shared" si="16"/>
        <v>0</v>
      </c>
      <c r="V32" s="1101">
        <f t="shared" si="16"/>
        <v>0</v>
      </c>
      <c r="W32" s="1101">
        <f t="shared" si="16"/>
        <v>0</v>
      </c>
      <c r="X32" s="1101">
        <f t="shared" si="16"/>
        <v>0</v>
      </c>
      <c r="Y32" s="1101">
        <f t="shared" si="16"/>
        <v>0</v>
      </c>
      <c r="Z32" s="1101">
        <f t="shared" si="16"/>
        <v>0</v>
      </c>
      <c r="AA32" s="1101">
        <f t="shared" si="16"/>
        <v>0</v>
      </c>
      <c r="AB32" s="1101">
        <f t="shared" si="16"/>
        <v>0</v>
      </c>
      <c r="AC32" s="1101">
        <f t="shared" si="16"/>
        <v>0</v>
      </c>
      <c r="AD32" s="1101">
        <f t="shared" si="16"/>
        <v>0</v>
      </c>
      <c r="AE32" s="1101">
        <f t="shared" si="16"/>
        <v>0</v>
      </c>
      <c r="AF32" s="1101">
        <f t="shared" si="16"/>
        <v>0</v>
      </c>
      <c r="AG32" s="1101">
        <f t="shared" si="16"/>
        <v>0</v>
      </c>
      <c r="AH32" s="1101">
        <f t="shared" si="16"/>
        <v>0</v>
      </c>
      <c r="AI32" s="1101">
        <f t="shared" si="16"/>
        <v>0</v>
      </c>
      <c r="AJ32" s="1101">
        <f t="shared" si="16"/>
        <v>0</v>
      </c>
      <c r="AK32" s="1101">
        <f t="shared" si="16"/>
        <v>0</v>
      </c>
      <c r="AL32" s="793"/>
    </row>
    <row r="33" spans="1:38" s="786" customFormat="1" ht="14.15" hidden="1" outlineLevel="4" x14ac:dyDescent="0.35">
      <c r="A33" s="791"/>
      <c r="B33" s="1108" t="s">
        <v>1077</v>
      </c>
      <c r="C33" s="1101">
        <f>'3.1 INPUT CAPEX '!F209+'3.1 INPUT CAPEX '!F247</f>
        <v>0</v>
      </c>
      <c r="D33" s="1102"/>
      <c r="E33" s="1103"/>
      <c r="F33" s="1101"/>
      <c r="G33" s="2416"/>
      <c r="H33" s="1101">
        <f>'3.1 INPUT CAPEX '!K209+'3.1 INPUT CAPEX '!K247</f>
        <v>0</v>
      </c>
      <c r="I33" s="1101">
        <f>'3.1 INPUT CAPEX '!L209+'3.1 INPUT CAPEX '!L247</f>
        <v>0</v>
      </c>
      <c r="J33" s="1101">
        <f>'3.1 INPUT CAPEX '!M209+'3.1 INPUT CAPEX '!M247</f>
        <v>0</v>
      </c>
      <c r="K33" s="1101">
        <f>'3.1 INPUT CAPEX '!N209+'3.1 INPUT CAPEX '!N247</f>
        <v>0</v>
      </c>
      <c r="L33" s="1101">
        <f>'3.1 INPUT CAPEX '!O209+'3.1 INPUT CAPEX '!O247</f>
        <v>0</v>
      </c>
      <c r="M33" s="1101">
        <f t="shared" ref="M33:AK33" si="17">IF(ISNUMBER(MATCH(M6,$G$85:$L$85,0)),$C$33,0)*$F$85</f>
        <v>0</v>
      </c>
      <c r="N33" s="1101">
        <f t="shared" si="17"/>
        <v>0</v>
      </c>
      <c r="O33" s="1101">
        <f t="shared" si="17"/>
        <v>0</v>
      </c>
      <c r="P33" s="1101">
        <f t="shared" si="17"/>
        <v>0</v>
      </c>
      <c r="Q33" s="1101">
        <f t="shared" si="17"/>
        <v>0</v>
      </c>
      <c r="R33" s="1101">
        <f t="shared" si="17"/>
        <v>0</v>
      </c>
      <c r="S33" s="1101">
        <f t="shared" si="17"/>
        <v>0</v>
      </c>
      <c r="T33" s="1101">
        <f t="shared" si="17"/>
        <v>0</v>
      </c>
      <c r="U33" s="1101">
        <f t="shared" si="17"/>
        <v>0</v>
      </c>
      <c r="V33" s="1101">
        <f t="shared" si="17"/>
        <v>0</v>
      </c>
      <c r="W33" s="1101">
        <f t="shared" si="17"/>
        <v>0</v>
      </c>
      <c r="X33" s="1101">
        <f t="shared" si="17"/>
        <v>0</v>
      </c>
      <c r="Y33" s="1101">
        <f t="shared" si="17"/>
        <v>0</v>
      </c>
      <c r="Z33" s="1101">
        <f t="shared" si="17"/>
        <v>0</v>
      </c>
      <c r="AA33" s="1101">
        <f t="shared" si="17"/>
        <v>0</v>
      </c>
      <c r="AB33" s="1101">
        <f t="shared" si="17"/>
        <v>0</v>
      </c>
      <c r="AC33" s="1101">
        <f t="shared" si="17"/>
        <v>0</v>
      </c>
      <c r="AD33" s="1101">
        <f t="shared" si="17"/>
        <v>0</v>
      </c>
      <c r="AE33" s="1101">
        <f t="shared" si="17"/>
        <v>0</v>
      </c>
      <c r="AF33" s="1101">
        <f t="shared" si="17"/>
        <v>0</v>
      </c>
      <c r="AG33" s="1101">
        <f t="shared" si="17"/>
        <v>0</v>
      </c>
      <c r="AH33" s="1101">
        <f t="shared" si="17"/>
        <v>0</v>
      </c>
      <c r="AI33" s="1101">
        <f t="shared" si="17"/>
        <v>0</v>
      </c>
      <c r="AJ33" s="1101">
        <f t="shared" si="17"/>
        <v>0</v>
      </c>
      <c r="AK33" s="1101">
        <f t="shared" si="17"/>
        <v>0</v>
      </c>
      <c r="AL33" s="793"/>
    </row>
    <row r="34" spans="1:38" s="786" customFormat="1" ht="14.15" hidden="1" outlineLevel="4" x14ac:dyDescent="0.35">
      <c r="A34" s="791"/>
      <c r="B34" s="1108" t="s">
        <v>973</v>
      </c>
      <c r="C34" s="1101">
        <f>'3.1 INPUT CAPEX '!F210+'3.1 INPUT CAPEX '!F248</f>
        <v>0</v>
      </c>
      <c r="D34" s="1102"/>
      <c r="E34" s="1103"/>
      <c r="F34" s="1101"/>
      <c r="G34" s="2416"/>
      <c r="H34" s="1101">
        <f>'3.1 INPUT CAPEX '!K210+'3.1 INPUT CAPEX '!K248</f>
        <v>0</v>
      </c>
      <c r="I34" s="1101">
        <f>'3.1 INPUT CAPEX '!L210+'3.1 INPUT CAPEX '!L248</f>
        <v>0</v>
      </c>
      <c r="J34" s="1101">
        <f>'3.1 INPUT CAPEX '!M210+'3.1 INPUT CAPEX '!M248</f>
        <v>0</v>
      </c>
      <c r="K34" s="1101">
        <f>'3.1 INPUT CAPEX '!N210+'3.1 INPUT CAPEX '!N248</f>
        <v>0</v>
      </c>
      <c r="L34" s="1101">
        <f>'3.1 INPUT CAPEX '!O210+'3.1 INPUT CAPEX '!O248</f>
        <v>0</v>
      </c>
      <c r="M34" s="1101">
        <f t="shared" ref="M34:AK34" si="18">IF(ISNUMBER(MATCH(M6,$G$85:$L$85,0)),$C$34,0)*$F$85</f>
        <v>0</v>
      </c>
      <c r="N34" s="1101">
        <f t="shared" si="18"/>
        <v>0</v>
      </c>
      <c r="O34" s="1101">
        <f t="shared" si="18"/>
        <v>0</v>
      </c>
      <c r="P34" s="1101">
        <f t="shared" si="18"/>
        <v>0</v>
      </c>
      <c r="Q34" s="1101">
        <f t="shared" si="18"/>
        <v>0</v>
      </c>
      <c r="R34" s="1101">
        <f t="shared" si="18"/>
        <v>0</v>
      </c>
      <c r="S34" s="1101">
        <f t="shared" si="18"/>
        <v>0</v>
      </c>
      <c r="T34" s="1101">
        <f t="shared" si="18"/>
        <v>0</v>
      </c>
      <c r="U34" s="1101">
        <f t="shared" si="18"/>
        <v>0</v>
      </c>
      <c r="V34" s="1101">
        <f t="shared" si="18"/>
        <v>0</v>
      </c>
      <c r="W34" s="1101">
        <f t="shared" si="18"/>
        <v>0</v>
      </c>
      <c r="X34" s="1101">
        <f t="shared" si="18"/>
        <v>0</v>
      </c>
      <c r="Y34" s="1101">
        <f t="shared" si="18"/>
        <v>0</v>
      </c>
      <c r="Z34" s="1101">
        <f t="shared" si="18"/>
        <v>0</v>
      </c>
      <c r="AA34" s="1101">
        <f t="shared" si="18"/>
        <v>0</v>
      </c>
      <c r="AB34" s="1101">
        <f t="shared" si="18"/>
        <v>0</v>
      </c>
      <c r="AC34" s="1101">
        <f t="shared" si="18"/>
        <v>0</v>
      </c>
      <c r="AD34" s="1101">
        <f t="shared" si="18"/>
        <v>0</v>
      </c>
      <c r="AE34" s="1101">
        <f t="shared" si="18"/>
        <v>0</v>
      </c>
      <c r="AF34" s="1101">
        <f t="shared" si="18"/>
        <v>0</v>
      </c>
      <c r="AG34" s="1101">
        <f t="shared" si="18"/>
        <v>0</v>
      </c>
      <c r="AH34" s="1101">
        <f t="shared" si="18"/>
        <v>0</v>
      </c>
      <c r="AI34" s="1101">
        <f t="shared" si="18"/>
        <v>0</v>
      </c>
      <c r="AJ34" s="1101">
        <f t="shared" si="18"/>
        <v>0</v>
      </c>
      <c r="AK34" s="1101">
        <f t="shared" si="18"/>
        <v>0</v>
      </c>
      <c r="AL34" s="793"/>
    </row>
    <row r="35" spans="1:38" s="786" customFormat="1" ht="14.15" hidden="1" outlineLevel="4" x14ac:dyDescent="0.35">
      <c r="A35" s="791"/>
      <c r="B35" s="1108" t="s">
        <v>974</v>
      </c>
      <c r="C35" s="1101">
        <f>'3.1 INPUT CAPEX '!F214+'3.1 INPUT CAPEX '!F252</f>
        <v>0</v>
      </c>
      <c r="D35" s="1102"/>
      <c r="E35" s="1103"/>
      <c r="F35" s="1101"/>
      <c r="G35" s="2416"/>
      <c r="H35" s="1101">
        <f>'3.1 INPUT CAPEX '!K214+'3.1 INPUT CAPEX '!K252</f>
        <v>0</v>
      </c>
      <c r="I35" s="1101">
        <f>'3.1 INPUT CAPEX '!L214+'3.1 INPUT CAPEX '!L252</f>
        <v>0</v>
      </c>
      <c r="J35" s="1101">
        <f>'3.1 INPUT CAPEX '!M214+'3.1 INPUT CAPEX '!M252</f>
        <v>0</v>
      </c>
      <c r="K35" s="1101">
        <f>'3.1 INPUT CAPEX '!N214+'3.1 INPUT CAPEX '!N252</f>
        <v>0</v>
      </c>
      <c r="L35" s="1101">
        <f>'3.1 INPUT CAPEX '!O214+'3.1 INPUT CAPEX '!O252</f>
        <v>0</v>
      </c>
      <c r="M35" s="1101">
        <f t="shared" ref="M35:AK35" si="19">IF(ISNUMBER(MATCH(M6,$G$85:$L$85,0)),$C$35,0)*$F$85</f>
        <v>0</v>
      </c>
      <c r="N35" s="1101">
        <f t="shared" si="19"/>
        <v>0</v>
      </c>
      <c r="O35" s="1101">
        <f t="shared" si="19"/>
        <v>0</v>
      </c>
      <c r="P35" s="1101">
        <f t="shared" si="19"/>
        <v>0</v>
      </c>
      <c r="Q35" s="1101">
        <f t="shared" si="19"/>
        <v>0</v>
      </c>
      <c r="R35" s="1101">
        <f t="shared" si="19"/>
        <v>0</v>
      </c>
      <c r="S35" s="1101">
        <f t="shared" si="19"/>
        <v>0</v>
      </c>
      <c r="T35" s="1101">
        <f t="shared" si="19"/>
        <v>0</v>
      </c>
      <c r="U35" s="1101">
        <f t="shared" si="19"/>
        <v>0</v>
      </c>
      <c r="V35" s="1101">
        <f t="shared" si="19"/>
        <v>0</v>
      </c>
      <c r="W35" s="1101">
        <f t="shared" si="19"/>
        <v>0</v>
      </c>
      <c r="X35" s="1101">
        <f t="shared" si="19"/>
        <v>0</v>
      </c>
      <c r="Y35" s="1101">
        <f t="shared" si="19"/>
        <v>0</v>
      </c>
      <c r="Z35" s="1101">
        <f t="shared" si="19"/>
        <v>0</v>
      </c>
      <c r="AA35" s="1101">
        <f t="shared" si="19"/>
        <v>0</v>
      </c>
      <c r="AB35" s="1101">
        <f t="shared" si="19"/>
        <v>0</v>
      </c>
      <c r="AC35" s="1101">
        <f t="shared" si="19"/>
        <v>0</v>
      </c>
      <c r="AD35" s="1101">
        <f t="shared" si="19"/>
        <v>0</v>
      </c>
      <c r="AE35" s="1101">
        <f t="shared" si="19"/>
        <v>0</v>
      </c>
      <c r="AF35" s="1101">
        <f t="shared" si="19"/>
        <v>0</v>
      </c>
      <c r="AG35" s="1101">
        <f t="shared" si="19"/>
        <v>0</v>
      </c>
      <c r="AH35" s="1101">
        <f t="shared" si="19"/>
        <v>0</v>
      </c>
      <c r="AI35" s="1101">
        <f t="shared" si="19"/>
        <v>0</v>
      </c>
      <c r="AJ35" s="1101">
        <f t="shared" si="19"/>
        <v>0</v>
      </c>
      <c r="AK35" s="1101">
        <f t="shared" si="19"/>
        <v>0</v>
      </c>
      <c r="AL35" s="793"/>
    </row>
    <row r="36" spans="1:38" s="786" customFormat="1" ht="14.15" hidden="1" outlineLevel="4" x14ac:dyDescent="0.35">
      <c r="A36" s="791"/>
      <c r="B36" s="1108" t="s">
        <v>971</v>
      </c>
      <c r="C36" s="1101">
        <f>'3.1 INPUT CAPEX '!F221+'3.1 INPUT CAPEX '!F259</f>
        <v>595380.044865706</v>
      </c>
      <c r="D36" s="1102"/>
      <c r="E36" s="1103"/>
      <c r="F36" s="1101"/>
      <c r="G36" s="2416"/>
      <c r="H36" s="1101">
        <f>'3.1 INPUT CAPEX '!K221+'3.1 INPUT CAPEX '!K259</f>
        <v>95000</v>
      </c>
      <c r="I36" s="1101">
        <f>'3.1 INPUT CAPEX '!L221+'3.1 INPUT CAPEX '!L259</f>
        <v>240000</v>
      </c>
      <c r="J36" s="1101">
        <f>'3.1 INPUT CAPEX '!M221+'3.1 INPUT CAPEX '!M259</f>
        <v>178986</v>
      </c>
      <c r="K36" s="1101">
        <f>'3.1 INPUT CAPEX '!N221+'3.1 INPUT CAPEX '!N259</f>
        <v>35000</v>
      </c>
      <c r="L36" s="1101">
        <f>'3.1 INPUT CAPEX '!O221+'3.1 INPUT CAPEX '!O259</f>
        <v>46394.044865706019</v>
      </c>
      <c r="M36" s="1101">
        <f t="shared" ref="M36:AK36" si="20">IF(ISNUMBER(MATCH(M6,$G$85:$L$85,0)),$C$36,0)*$F$85</f>
        <v>0</v>
      </c>
      <c r="N36" s="1101">
        <f t="shared" si="20"/>
        <v>0</v>
      </c>
      <c r="O36" s="1101">
        <f t="shared" si="20"/>
        <v>0</v>
      </c>
      <c r="P36" s="1101">
        <f t="shared" si="20"/>
        <v>0</v>
      </c>
      <c r="Q36" s="1101">
        <f t="shared" si="20"/>
        <v>0</v>
      </c>
      <c r="R36" s="1101">
        <f t="shared" si="20"/>
        <v>0</v>
      </c>
      <c r="S36" s="1101">
        <f t="shared" si="20"/>
        <v>0</v>
      </c>
      <c r="T36" s="1101">
        <f t="shared" si="20"/>
        <v>595380.044865706</v>
      </c>
      <c r="U36" s="1101">
        <f t="shared" si="20"/>
        <v>0</v>
      </c>
      <c r="V36" s="1101">
        <f t="shared" si="20"/>
        <v>0</v>
      </c>
      <c r="W36" s="1101">
        <f t="shared" si="20"/>
        <v>0</v>
      </c>
      <c r="X36" s="1101">
        <f t="shared" si="20"/>
        <v>0</v>
      </c>
      <c r="Y36" s="1101">
        <f t="shared" si="20"/>
        <v>0</v>
      </c>
      <c r="Z36" s="1101">
        <f t="shared" si="20"/>
        <v>0</v>
      </c>
      <c r="AA36" s="1101">
        <f t="shared" si="20"/>
        <v>0</v>
      </c>
      <c r="AB36" s="1101">
        <f t="shared" si="20"/>
        <v>595380.044865706</v>
      </c>
      <c r="AC36" s="1101">
        <f t="shared" si="20"/>
        <v>0</v>
      </c>
      <c r="AD36" s="1101">
        <f t="shared" si="20"/>
        <v>0</v>
      </c>
      <c r="AE36" s="1101">
        <f t="shared" si="20"/>
        <v>0</v>
      </c>
      <c r="AF36" s="1101">
        <f t="shared" si="20"/>
        <v>0</v>
      </c>
      <c r="AG36" s="1101">
        <f t="shared" si="20"/>
        <v>0</v>
      </c>
      <c r="AH36" s="1101">
        <f t="shared" si="20"/>
        <v>0</v>
      </c>
      <c r="AI36" s="1101">
        <f t="shared" si="20"/>
        <v>0</v>
      </c>
      <c r="AJ36" s="1101">
        <f t="shared" si="20"/>
        <v>595380.044865706</v>
      </c>
      <c r="AK36" s="1101">
        <f t="shared" si="20"/>
        <v>0</v>
      </c>
      <c r="AL36" s="793"/>
    </row>
    <row r="37" spans="1:38" s="786" customFormat="1" ht="14.15" hidden="1" outlineLevel="4" x14ac:dyDescent="0.35">
      <c r="A37" s="791"/>
      <c r="B37" s="1108" t="s">
        <v>972</v>
      </c>
      <c r="C37" s="1101">
        <f>'3.1 INPUT CAPEX '!F231+'3.1 INPUT CAPEX '!F269</f>
        <v>1784523.3523978901</v>
      </c>
      <c r="D37" s="1102"/>
      <c r="E37" s="1103"/>
      <c r="F37" s="1101"/>
      <c r="G37" s="2416"/>
      <c r="H37" s="1101">
        <f>'3.1 INPUT CAPEX '!K231+'3.1 INPUT CAPEX '!K269</f>
        <v>0</v>
      </c>
      <c r="I37" s="1101">
        <f>'3.1 INPUT CAPEX '!L231+'3.1 INPUT CAPEX '!L269</f>
        <v>0</v>
      </c>
      <c r="J37" s="1101">
        <f>'3.1 INPUT CAPEX '!M231+'3.1 INPUT CAPEX '!M269</f>
        <v>0</v>
      </c>
      <c r="K37" s="1101">
        <f>'3.1 INPUT CAPEX '!N231+'3.1 INPUT CAPEX '!N269</f>
        <v>885000</v>
      </c>
      <c r="L37" s="1101">
        <f>'3.1 INPUT CAPEX '!O231+'3.1 INPUT CAPEX '!O269</f>
        <v>899523.35239788995</v>
      </c>
      <c r="M37" s="1101">
        <f t="shared" ref="M37:AK37" si="21">IF(ISNUMBER(MATCH(M6,$G$85:$L$85,0)),$C$37,0)*$F$85</f>
        <v>0</v>
      </c>
      <c r="N37" s="1101">
        <f t="shared" si="21"/>
        <v>0</v>
      </c>
      <c r="O37" s="1101">
        <f t="shared" si="21"/>
        <v>0</v>
      </c>
      <c r="P37" s="1101">
        <f t="shared" si="21"/>
        <v>0</v>
      </c>
      <c r="Q37" s="1101">
        <f t="shared" si="21"/>
        <v>0</v>
      </c>
      <c r="R37" s="1101">
        <f t="shared" si="21"/>
        <v>0</v>
      </c>
      <c r="S37" s="1101">
        <f t="shared" si="21"/>
        <v>0</v>
      </c>
      <c r="T37" s="1101">
        <f t="shared" si="21"/>
        <v>1784523.3523978901</v>
      </c>
      <c r="U37" s="1101">
        <f t="shared" si="21"/>
        <v>0</v>
      </c>
      <c r="V37" s="1101">
        <f t="shared" si="21"/>
        <v>0</v>
      </c>
      <c r="W37" s="1101">
        <f t="shared" si="21"/>
        <v>0</v>
      </c>
      <c r="X37" s="1101">
        <f t="shared" si="21"/>
        <v>0</v>
      </c>
      <c r="Y37" s="1101">
        <f t="shared" si="21"/>
        <v>0</v>
      </c>
      <c r="Z37" s="1101">
        <f t="shared" si="21"/>
        <v>0</v>
      </c>
      <c r="AA37" s="1101">
        <f t="shared" si="21"/>
        <v>0</v>
      </c>
      <c r="AB37" s="1101">
        <f t="shared" si="21"/>
        <v>1784523.3523978901</v>
      </c>
      <c r="AC37" s="1101">
        <f t="shared" si="21"/>
        <v>0</v>
      </c>
      <c r="AD37" s="1101">
        <f t="shared" si="21"/>
        <v>0</v>
      </c>
      <c r="AE37" s="1101">
        <f t="shared" si="21"/>
        <v>0</v>
      </c>
      <c r="AF37" s="1101">
        <f t="shared" si="21"/>
        <v>0</v>
      </c>
      <c r="AG37" s="1101">
        <f t="shared" si="21"/>
        <v>0</v>
      </c>
      <c r="AH37" s="1101">
        <f t="shared" si="21"/>
        <v>0</v>
      </c>
      <c r="AI37" s="1101">
        <f t="shared" si="21"/>
        <v>0</v>
      </c>
      <c r="AJ37" s="1101">
        <f t="shared" si="21"/>
        <v>1784523.3523978901</v>
      </c>
      <c r="AK37" s="1101">
        <f t="shared" si="21"/>
        <v>0</v>
      </c>
      <c r="AL37" s="793"/>
    </row>
    <row r="38" spans="1:38" s="786" customFormat="1" ht="14.15" hidden="1" outlineLevel="4" x14ac:dyDescent="0.35">
      <c r="A38" s="791"/>
      <c r="B38" s="1108" t="s">
        <v>1078</v>
      </c>
      <c r="C38" s="1101">
        <f>'3.1 INPUT CAPEX '!F281</f>
        <v>10044259.412703866</v>
      </c>
      <c r="D38" s="1102"/>
      <c r="E38" s="1103"/>
      <c r="F38" s="1101"/>
      <c r="G38" s="2416"/>
      <c r="H38" s="1101">
        <f>'3.1 INPUT CAPEX '!K281</f>
        <v>0</v>
      </c>
      <c r="I38" s="1101">
        <f>'3.1 INPUT CAPEX '!L281</f>
        <v>0</v>
      </c>
      <c r="J38" s="1101">
        <f>'3.1 INPUT CAPEX '!M281</f>
        <v>0</v>
      </c>
      <c r="K38" s="1101">
        <f>'3.1 INPUT CAPEX '!N281</f>
        <v>5022000</v>
      </c>
      <c r="L38" s="1101">
        <f>'3.1 INPUT CAPEX '!O281</f>
        <v>5022259.4127038661</v>
      </c>
      <c r="M38" s="1101">
        <f t="shared" ref="M38:AK38" si="22">IF(ISNUMBER(MATCH(M6,$G$82:$L$82,0)),$C$82,0)*$F$82</f>
        <v>0</v>
      </c>
      <c r="N38" s="1101">
        <f t="shared" si="22"/>
        <v>0</v>
      </c>
      <c r="O38" s="1101">
        <f t="shared" si="22"/>
        <v>0</v>
      </c>
      <c r="P38" s="1101">
        <f t="shared" si="22"/>
        <v>0</v>
      </c>
      <c r="Q38" s="1101">
        <f t="shared" si="22"/>
        <v>10044259.412703866</v>
      </c>
      <c r="R38" s="1101">
        <f t="shared" si="22"/>
        <v>0</v>
      </c>
      <c r="S38" s="1101">
        <f t="shared" si="22"/>
        <v>0</v>
      </c>
      <c r="T38" s="1101">
        <f t="shared" si="22"/>
        <v>0</v>
      </c>
      <c r="U38" s="1101">
        <f t="shared" si="22"/>
        <v>0</v>
      </c>
      <c r="V38" s="1101">
        <f t="shared" si="22"/>
        <v>10044259.412703866</v>
      </c>
      <c r="W38" s="1101">
        <f t="shared" si="22"/>
        <v>0</v>
      </c>
      <c r="X38" s="1101">
        <f t="shared" si="22"/>
        <v>0</v>
      </c>
      <c r="Y38" s="1101">
        <f t="shared" si="22"/>
        <v>0</v>
      </c>
      <c r="Z38" s="1101">
        <f t="shared" si="22"/>
        <v>0</v>
      </c>
      <c r="AA38" s="1101">
        <f t="shared" si="22"/>
        <v>10044259.412703866</v>
      </c>
      <c r="AB38" s="1101">
        <f t="shared" si="22"/>
        <v>0</v>
      </c>
      <c r="AC38" s="1101">
        <f t="shared" si="22"/>
        <v>0</v>
      </c>
      <c r="AD38" s="1101">
        <f t="shared" si="22"/>
        <v>0</v>
      </c>
      <c r="AE38" s="1101">
        <f t="shared" si="22"/>
        <v>0</v>
      </c>
      <c r="AF38" s="1101">
        <f t="shared" si="22"/>
        <v>10044259.412703866</v>
      </c>
      <c r="AG38" s="1101">
        <f t="shared" si="22"/>
        <v>0</v>
      </c>
      <c r="AH38" s="1101">
        <f t="shared" si="22"/>
        <v>0</v>
      </c>
      <c r="AI38" s="1101">
        <f t="shared" si="22"/>
        <v>0</v>
      </c>
      <c r="AJ38" s="1101">
        <f t="shared" si="22"/>
        <v>0</v>
      </c>
      <c r="AK38" s="1101">
        <f t="shared" si="22"/>
        <v>10044259.412703866</v>
      </c>
      <c r="AL38" s="793"/>
    </row>
    <row r="39" spans="1:38" s="786" customFormat="1" ht="14.15" hidden="1" outlineLevel="4" x14ac:dyDescent="0.35">
      <c r="A39" s="791"/>
      <c r="B39" s="1108" t="s">
        <v>152</v>
      </c>
      <c r="C39" s="1101">
        <f>'3.1 INPUT CAPEX '!F321</f>
        <v>404195.5498069966</v>
      </c>
      <c r="D39" s="1102"/>
      <c r="E39" s="1103"/>
      <c r="F39" s="1101"/>
      <c r="G39" s="2416"/>
      <c r="H39" s="1101">
        <f>'3.1 INPUT CAPEX '!K321</f>
        <v>100000</v>
      </c>
      <c r="I39" s="1101">
        <f>'3.1 INPUT CAPEX '!L321</f>
        <v>100000</v>
      </c>
      <c r="J39" s="1101">
        <f>'3.1 INPUT CAPEX '!M321</f>
        <v>100000</v>
      </c>
      <c r="K39" s="1101">
        <f>'3.1 INPUT CAPEX '!N321</f>
        <v>52000</v>
      </c>
      <c r="L39" s="1101">
        <f>'3.1 INPUT CAPEX '!O321</f>
        <v>52195.549806996598</v>
      </c>
      <c r="M39" s="1101">
        <f t="shared" ref="M39:AK39" si="23">IF(ISNUMBER(MATCH(M6,$G$83:$L$83,0)),$C$83,0)*$F$82</f>
        <v>0</v>
      </c>
      <c r="N39" s="1101">
        <f t="shared" si="23"/>
        <v>0</v>
      </c>
      <c r="O39" s="1101">
        <f t="shared" si="23"/>
        <v>0</v>
      </c>
      <c r="P39" s="1101">
        <f t="shared" si="23"/>
        <v>0</v>
      </c>
      <c r="Q39" s="1101">
        <f t="shared" si="23"/>
        <v>404195.5498069966</v>
      </c>
      <c r="R39" s="1101">
        <f t="shared" si="23"/>
        <v>0</v>
      </c>
      <c r="S39" s="1101">
        <f t="shared" si="23"/>
        <v>0</v>
      </c>
      <c r="T39" s="1101">
        <f t="shared" si="23"/>
        <v>0</v>
      </c>
      <c r="U39" s="1101">
        <f t="shared" si="23"/>
        <v>0</v>
      </c>
      <c r="V39" s="1101">
        <f t="shared" si="23"/>
        <v>404195.5498069966</v>
      </c>
      <c r="W39" s="1101">
        <f t="shared" si="23"/>
        <v>0</v>
      </c>
      <c r="X39" s="1101">
        <f t="shared" si="23"/>
        <v>0</v>
      </c>
      <c r="Y39" s="1101">
        <f t="shared" si="23"/>
        <v>0</v>
      </c>
      <c r="Z39" s="1101">
        <f t="shared" si="23"/>
        <v>0</v>
      </c>
      <c r="AA39" s="1101">
        <f t="shared" si="23"/>
        <v>404195.5498069966</v>
      </c>
      <c r="AB39" s="1101">
        <f t="shared" si="23"/>
        <v>0</v>
      </c>
      <c r="AC39" s="1101">
        <f t="shared" si="23"/>
        <v>0</v>
      </c>
      <c r="AD39" s="1101">
        <f t="shared" si="23"/>
        <v>0</v>
      </c>
      <c r="AE39" s="1101">
        <f t="shared" si="23"/>
        <v>0</v>
      </c>
      <c r="AF39" s="1101">
        <f t="shared" si="23"/>
        <v>404195.5498069966</v>
      </c>
      <c r="AG39" s="1101">
        <f t="shared" si="23"/>
        <v>0</v>
      </c>
      <c r="AH39" s="1101">
        <f t="shared" si="23"/>
        <v>0</v>
      </c>
      <c r="AI39" s="1101">
        <f t="shared" si="23"/>
        <v>0</v>
      </c>
      <c r="AJ39" s="1101">
        <f t="shared" si="23"/>
        <v>0</v>
      </c>
      <c r="AK39" s="1101">
        <f t="shared" si="23"/>
        <v>404195.5498069966</v>
      </c>
      <c r="AL39" s="793"/>
    </row>
    <row r="40" spans="1:38" s="786" customFormat="1" ht="14.15" hidden="1" outlineLevel="4" x14ac:dyDescent="0.35">
      <c r="A40" s="791"/>
      <c r="B40" s="1106" t="s">
        <v>1080</v>
      </c>
      <c r="C40" s="1107">
        <f>SUM(C32:C39)</f>
        <v>12828358.359774459</v>
      </c>
      <c r="D40" s="1102"/>
      <c r="E40" s="1103"/>
      <c r="F40" s="1107"/>
      <c r="G40" s="2417"/>
      <c r="H40" s="1107">
        <f t="shared" ref="H40:AK40" si="24">SUM(H35:H39)</f>
        <v>195000</v>
      </c>
      <c r="I40" s="1107">
        <f t="shared" ref="I40:L40" si="25">SUM(I35:I39)</f>
        <v>340000</v>
      </c>
      <c r="J40" s="1107">
        <f t="shared" si="25"/>
        <v>278986</v>
      </c>
      <c r="K40" s="1107">
        <f t="shared" si="25"/>
        <v>5994000</v>
      </c>
      <c r="L40" s="1107">
        <f t="shared" si="25"/>
        <v>6020372.3597744582</v>
      </c>
      <c r="M40" s="1107">
        <f t="shared" si="24"/>
        <v>0</v>
      </c>
      <c r="N40" s="1107">
        <f t="shared" si="24"/>
        <v>0</v>
      </c>
      <c r="O40" s="1107">
        <f t="shared" si="24"/>
        <v>0</v>
      </c>
      <c r="P40" s="1107">
        <f t="shared" si="24"/>
        <v>0</v>
      </c>
      <c r="Q40" s="1107">
        <f t="shared" si="24"/>
        <v>10448454.962510863</v>
      </c>
      <c r="R40" s="1107">
        <f t="shared" si="24"/>
        <v>0</v>
      </c>
      <c r="S40" s="1107">
        <f t="shared" si="24"/>
        <v>0</v>
      </c>
      <c r="T40" s="1107">
        <f t="shared" si="24"/>
        <v>2379903.3972635958</v>
      </c>
      <c r="U40" s="1107">
        <f t="shared" si="24"/>
        <v>0</v>
      </c>
      <c r="V40" s="1107">
        <f t="shared" si="24"/>
        <v>10448454.962510863</v>
      </c>
      <c r="W40" s="1107">
        <f t="shared" si="24"/>
        <v>0</v>
      </c>
      <c r="X40" s="1107">
        <f t="shared" si="24"/>
        <v>0</v>
      </c>
      <c r="Y40" s="1107">
        <f t="shared" si="24"/>
        <v>0</v>
      </c>
      <c r="Z40" s="1107">
        <f t="shared" si="24"/>
        <v>0</v>
      </c>
      <c r="AA40" s="1107">
        <f t="shared" si="24"/>
        <v>10448454.962510863</v>
      </c>
      <c r="AB40" s="1107">
        <f t="shared" si="24"/>
        <v>2379903.3972635958</v>
      </c>
      <c r="AC40" s="1107">
        <f t="shared" si="24"/>
        <v>0</v>
      </c>
      <c r="AD40" s="1107">
        <f t="shared" si="24"/>
        <v>0</v>
      </c>
      <c r="AE40" s="1107">
        <f t="shared" si="24"/>
        <v>0</v>
      </c>
      <c r="AF40" s="1107">
        <f t="shared" si="24"/>
        <v>10448454.962510863</v>
      </c>
      <c r="AG40" s="1107">
        <f t="shared" si="24"/>
        <v>0</v>
      </c>
      <c r="AH40" s="1107">
        <f t="shared" si="24"/>
        <v>0</v>
      </c>
      <c r="AI40" s="1107">
        <f t="shared" si="24"/>
        <v>0</v>
      </c>
      <c r="AJ40" s="1107">
        <f t="shared" si="24"/>
        <v>2379903.3972635958</v>
      </c>
      <c r="AK40" s="1107">
        <f t="shared" si="24"/>
        <v>10448454.962510863</v>
      </c>
      <c r="AL40" s="793"/>
    </row>
    <row r="41" spans="1:38" s="786" customFormat="1" ht="14.15" outlineLevel="3" collapsed="1" x14ac:dyDescent="0.35">
      <c r="A41" s="791"/>
      <c r="B41" s="331" t="s">
        <v>1287</v>
      </c>
      <c r="C41" s="1096"/>
      <c r="D41" s="1096"/>
      <c r="E41" s="1096"/>
      <c r="F41" s="1097"/>
      <c r="G41" s="2415"/>
      <c r="H41" s="1097"/>
      <c r="I41" s="1097"/>
      <c r="J41" s="1097"/>
      <c r="K41" s="2415"/>
      <c r="L41" s="1097"/>
      <c r="M41" s="1097"/>
      <c r="N41" s="1098"/>
      <c r="O41" s="1098"/>
      <c r="P41" s="1098"/>
      <c r="Q41" s="1098"/>
      <c r="R41" s="1098"/>
      <c r="S41" s="1098"/>
      <c r="T41" s="1098"/>
      <c r="U41" s="1098"/>
      <c r="V41" s="1098"/>
      <c r="W41" s="1098"/>
      <c r="X41" s="1098"/>
      <c r="Y41" s="1098"/>
      <c r="Z41" s="1098"/>
      <c r="AA41" s="1098"/>
      <c r="AB41" s="1098"/>
      <c r="AC41" s="1098"/>
      <c r="AD41" s="1098"/>
      <c r="AE41" s="1098"/>
      <c r="AF41" s="1098"/>
      <c r="AG41" s="1098"/>
      <c r="AH41" s="1098"/>
      <c r="AI41" s="1098"/>
      <c r="AJ41" s="1098"/>
      <c r="AK41" s="1099"/>
      <c r="AL41" s="793"/>
    </row>
    <row r="42" spans="1:38" s="786" customFormat="1" ht="14.15" hidden="1" outlineLevel="4" x14ac:dyDescent="0.35">
      <c r="A42" s="791"/>
      <c r="B42" s="1108" t="s">
        <v>430</v>
      </c>
      <c r="C42" s="1101">
        <f>C14</f>
        <v>2218144.3382308362</v>
      </c>
      <c r="D42" s="1102"/>
      <c r="E42" s="1103"/>
      <c r="F42" s="1107"/>
      <c r="G42" s="2417"/>
      <c r="H42" s="1101">
        <f>H14</f>
        <v>400000</v>
      </c>
      <c r="I42" s="1101">
        <f t="shared" ref="I42:L42" si="26">I14</f>
        <v>500000</v>
      </c>
      <c r="J42" s="1101">
        <f t="shared" si="26"/>
        <v>800000</v>
      </c>
      <c r="K42" s="1101">
        <f t="shared" si="26"/>
        <v>258000</v>
      </c>
      <c r="L42" s="1101">
        <f t="shared" si="26"/>
        <v>260144.33823083591</v>
      </c>
      <c r="M42" s="1109"/>
      <c r="N42" s="1109"/>
      <c r="O42" s="1109"/>
      <c r="P42" s="1109"/>
      <c r="Q42" s="1109"/>
      <c r="R42" s="1109"/>
      <c r="S42" s="1109"/>
      <c r="T42" s="1109"/>
      <c r="U42" s="1109"/>
      <c r="V42" s="1109"/>
      <c r="W42" s="1109"/>
      <c r="X42" s="1109"/>
      <c r="Y42" s="1109"/>
      <c r="Z42" s="1109"/>
      <c r="AA42" s="1109"/>
      <c r="AB42" s="1109"/>
      <c r="AC42" s="1109"/>
      <c r="AD42" s="1109"/>
      <c r="AE42" s="1109"/>
      <c r="AF42" s="1109"/>
      <c r="AG42" s="1109"/>
      <c r="AH42" s="1109"/>
      <c r="AI42" s="1109"/>
      <c r="AJ42" s="1109"/>
      <c r="AK42" s="1109"/>
      <c r="AL42" s="793"/>
    </row>
    <row r="43" spans="1:38" s="786" customFormat="1" ht="14.15" hidden="1" outlineLevel="4" x14ac:dyDescent="0.35">
      <c r="A43" s="791"/>
      <c r="B43" s="1108" t="s">
        <v>728</v>
      </c>
      <c r="C43" s="1101">
        <f>'3.1 INPUT CAPEX '!F356</f>
        <v>1065137.3254380468</v>
      </c>
      <c r="D43" s="1102"/>
      <c r="E43" s="1103"/>
      <c r="F43" s="1107"/>
      <c r="G43" s="2417"/>
      <c r="H43" s="1101">
        <f>'3.1 INPUT CAPEX '!K356</f>
        <v>0</v>
      </c>
      <c r="I43" s="1101">
        <f>'3.1 INPUT CAPEX '!L356</f>
        <v>0</v>
      </c>
      <c r="J43" s="1101">
        <f>'3.1 INPUT CAPEX '!M356</f>
        <v>0</v>
      </c>
      <c r="K43" s="1101">
        <f>'3.1 INPUT CAPEX '!N356</f>
        <v>532000</v>
      </c>
      <c r="L43" s="1101">
        <f>'3.1 INPUT CAPEX '!O356</f>
        <v>533137.32543804683</v>
      </c>
      <c r="M43" s="1109"/>
      <c r="N43" s="1109"/>
      <c r="O43" s="1109"/>
      <c r="P43" s="1109"/>
      <c r="Q43" s="1109"/>
      <c r="R43" s="1109"/>
      <c r="S43" s="1109"/>
      <c r="T43" s="1109"/>
      <c r="U43" s="1109"/>
      <c r="V43" s="1109"/>
      <c r="W43" s="1109"/>
      <c r="X43" s="1109"/>
      <c r="Y43" s="1109"/>
      <c r="Z43" s="1109"/>
      <c r="AA43" s="1109"/>
      <c r="AB43" s="1109"/>
      <c r="AC43" s="1109"/>
      <c r="AD43" s="1109"/>
      <c r="AE43" s="1109"/>
      <c r="AF43" s="1109"/>
      <c r="AG43" s="1109"/>
      <c r="AH43" s="1109"/>
      <c r="AI43" s="1109"/>
      <c r="AJ43" s="1109"/>
      <c r="AK43" s="1109"/>
      <c r="AL43" s="793"/>
    </row>
    <row r="44" spans="1:38" s="786" customFormat="1" ht="14.15" hidden="1" outlineLevel="4" x14ac:dyDescent="0.35">
      <c r="A44" s="791"/>
      <c r="B44" s="1108" t="s">
        <v>976</v>
      </c>
      <c r="C44" s="1101">
        <f>C16+C24+C32</f>
        <v>0</v>
      </c>
      <c r="D44" s="1102"/>
      <c r="E44" s="1103"/>
      <c r="F44" s="1107"/>
      <c r="G44" s="2417"/>
      <c r="H44" s="1101">
        <f t="shared" ref="H44:AK44" si="27">H16+H24+H32</f>
        <v>0</v>
      </c>
      <c r="I44" s="1101">
        <f t="shared" ref="I44:L44" si="28">I16+I24+I32</f>
        <v>0</v>
      </c>
      <c r="J44" s="1101">
        <f t="shared" si="28"/>
        <v>0</v>
      </c>
      <c r="K44" s="1101">
        <f t="shared" si="28"/>
        <v>0</v>
      </c>
      <c r="L44" s="1101">
        <f t="shared" si="28"/>
        <v>0</v>
      </c>
      <c r="M44" s="1101">
        <f t="shared" si="27"/>
        <v>0</v>
      </c>
      <c r="N44" s="1101">
        <f t="shared" si="27"/>
        <v>0</v>
      </c>
      <c r="O44" s="1101">
        <f t="shared" si="27"/>
        <v>0</v>
      </c>
      <c r="P44" s="1101">
        <f t="shared" si="27"/>
        <v>0</v>
      </c>
      <c r="Q44" s="1101">
        <f t="shared" si="27"/>
        <v>0</v>
      </c>
      <c r="R44" s="1101">
        <f t="shared" si="27"/>
        <v>0</v>
      </c>
      <c r="S44" s="1101">
        <f t="shared" si="27"/>
        <v>0</v>
      </c>
      <c r="T44" s="1101">
        <f t="shared" si="27"/>
        <v>0</v>
      </c>
      <c r="U44" s="1101">
        <f t="shared" si="27"/>
        <v>0</v>
      </c>
      <c r="V44" s="1101">
        <f t="shared" si="27"/>
        <v>0</v>
      </c>
      <c r="W44" s="1101">
        <f t="shared" si="27"/>
        <v>0</v>
      </c>
      <c r="X44" s="1101">
        <f t="shared" si="27"/>
        <v>0</v>
      </c>
      <c r="Y44" s="1101">
        <f t="shared" si="27"/>
        <v>0</v>
      </c>
      <c r="Z44" s="1101">
        <f t="shared" si="27"/>
        <v>0</v>
      </c>
      <c r="AA44" s="1101">
        <f t="shared" si="27"/>
        <v>0</v>
      </c>
      <c r="AB44" s="1101">
        <f t="shared" si="27"/>
        <v>0</v>
      </c>
      <c r="AC44" s="1101">
        <f t="shared" si="27"/>
        <v>0</v>
      </c>
      <c r="AD44" s="1101">
        <f t="shared" si="27"/>
        <v>0</v>
      </c>
      <c r="AE44" s="1101">
        <f t="shared" si="27"/>
        <v>0</v>
      </c>
      <c r="AF44" s="1101">
        <f t="shared" si="27"/>
        <v>0</v>
      </c>
      <c r="AG44" s="1101">
        <f t="shared" si="27"/>
        <v>0</v>
      </c>
      <c r="AH44" s="1101">
        <f t="shared" si="27"/>
        <v>0</v>
      </c>
      <c r="AI44" s="1101">
        <f t="shared" si="27"/>
        <v>0</v>
      </c>
      <c r="AJ44" s="1101">
        <f t="shared" si="27"/>
        <v>0</v>
      </c>
      <c r="AK44" s="1101">
        <f t="shared" si="27"/>
        <v>0</v>
      </c>
      <c r="AL44" s="793"/>
    </row>
    <row r="45" spans="1:38" s="786" customFormat="1" ht="14.15" hidden="1" outlineLevel="4" x14ac:dyDescent="0.35">
      <c r="A45" s="791"/>
      <c r="B45" s="1108" t="s">
        <v>1077</v>
      </c>
      <c r="C45" s="1101">
        <f t="shared" ref="C45:C49" si="29">C17+C25+C33</f>
        <v>0</v>
      </c>
      <c r="D45" s="1102"/>
      <c r="E45" s="1103"/>
      <c r="F45" s="1107"/>
      <c r="G45" s="2417"/>
      <c r="H45" s="1101">
        <f t="shared" ref="H45:AK45" si="30">H17+H25+H33</f>
        <v>0</v>
      </c>
      <c r="I45" s="1101">
        <f t="shared" ref="I45:L45" si="31">I17+I25+I33</f>
        <v>0</v>
      </c>
      <c r="J45" s="1101">
        <f t="shared" si="31"/>
        <v>0</v>
      </c>
      <c r="K45" s="1101">
        <f t="shared" si="31"/>
        <v>0</v>
      </c>
      <c r="L45" s="1101">
        <f t="shared" si="31"/>
        <v>0</v>
      </c>
      <c r="M45" s="1101">
        <f t="shared" si="30"/>
        <v>0</v>
      </c>
      <c r="N45" s="1101">
        <f t="shared" si="30"/>
        <v>0</v>
      </c>
      <c r="O45" s="1101">
        <f t="shared" si="30"/>
        <v>0</v>
      </c>
      <c r="P45" s="1101">
        <f t="shared" si="30"/>
        <v>0</v>
      </c>
      <c r="Q45" s="1101">
        <f t="shared" si="30"/>
        <v>0</v>
      </c>
      <c r="R45" s="1101">
        <f t="shared" si="30"/>
        <v>0</v>
      </c>
      <c r="S45" s="1101">
        <f t="shared" si="30"/>
        <v>0</v>
      </c>
      <c r="T45" s="1101">
        <f t="shared" si="30"/>
        <v>0</v>
      </c>
      <c r="U45" s="1101">
        <f t="shared" si="30"/>
        <v>0</v>
      </c>
      <c r="V45" s="1101">
        <f t="shared" si="30"/>
        <v>0</v>
      </c>
      <c r="W45" s="1101">
        <f t="shared" si="30"/>
        <v>0</v>
      </c>
      <c r="X45" s="1101">
        <f t="shared" si="30"/>
        <v>0</v>
      </c>
      <c r="Y45" s="1101">
        <f t="shared" si="30"/>
        <v>0</v>
      </c>
      <c r="Z45" s="1101">
        <f t="shared" si="30"/>
        <v>0</v>
      </c>
      <c r="AA45" s="1101">
        <f t="shared" si="30"/>
        <v>0</v>
      </c>
      <c r="AB45" s="1101">
        <f t="shared" si="30"/>
        <v>0</v>
      </c>
      <c r="AC45" s="1101">
        <f t="shared" si="30"/>
        <v>0</v>
      </c>
      <c r="AD45" s="1101">
        <f t="shared" si="30"/>
        <v>0</v>
      </c>
      <c r="AE45" s="1101">
        <f t="shared" si="30"/>
        <v>0</v>
      </c>
      <c r="AF45" s="1101">
        <f t="shared" si="30"/>
        <v>0</v>
      </c>
      <c r="AG45" s="1101">
        <f t="shared" si="30"/>
        <v>0</v>
      </c>
      <c r="AH45" s="1101">
        <f t="shared" si="30"/>
        <v>0</v>
      </c>
      <c r="AI45" s="1101">
        <f t="shared" si="30"/>
        <v>0</v>
      </c>
      <c r="AJ45" s="1101">
        <f t="shared" si="30"/>
        <v>0</v>
      </c>
      <c r="AK45" s="1101">
        <f t="shared" si="30"/>
        <v>0</v>
      </c>
      <c r="AL45" s="793"/>
    </row>
    <row r="46" spans="1:38" s="786" customFormat="1" ht="14.15" hidden="1" outlineLevel="4" x14ac:dyDescent="0.35">
      <c r="A46" s="791"/>
      <c r="B46" s="1108" t="s">
        <v>973</v>
      </c>
      <c r="C46" s="1101">
        <f t="shared" si="29"/>
        <v>0</v>
      </c>
      <c r="D46" s="1102"/>
      <c r="E46" s="1103"/>
      <c r="F46" s="1107"/>
      <c r="G46" s="2417"/>
      <c r="H46" s="1101">
        <f t="shared" ref="H46:AK46" si="32">H18+H26+H34</f>
        <v>0</v>
      </c>
      <c r="I46" s="1101">
        <f t="shared" ref="I46:L46" si="33">I18+I26+I34</f>
        <v>0</v>
      </c>
      <c r="J46" s="1101">
        <f t="shared" si="33"/>
        <v>0</v>
      </c>
      <c r="K46" s="1101">
        <f t="shared" si="33"/>
        <v>0</v>
      </c>
      <c r="L46" s="1101">
        <f t="shared" si="33"/>
        <v>0</v>
      </c>
      <c r="M46" s="1101">
        <f t="shared" si="32"/>
        <v>0</v>
      </c>
      <c r="N46" s="1101">
        <f t="shared" si="32"/>
        <v>0</v>
      </c>
      <c r="O46" s="1101">
        <f t="shared" si="32"/>
        <v>0</v>
      </c>
      <c r="P46" s="1101">
        <f t="shared" si="32"/>
        <v>0</v>
      </c>
      <c r="Q46" s="1101">
        <f t="shared" si="32"/>
        <v>0</v>
      </c>
      <c r="R46" s="1101">
        <f t="shared" si="32"/>
        <v>0</v>
      </c>
      <c r="S46" s="1101">
        <f t="shared" si="32"/>
        <v>0</v>
      </c>
      <c r="T46" s="1101">
        <f t="shared" si="32"/>
        <v>0</v>
      </c>
      <c r="U46" s="1101">
        <f t="shared" si="32"/>
        <v>0</v>
      </c>
      <c r="V46" s="1101">
        <f t="shared" si="32"/>
        <v>0</v>
      </c>
      <c r="W46" s="1101">
        <f t="shared" si="32"/>
        <v>0</v>
      </c>
      <c r="X46" s="1101">
        <f t="shared" si="32"/>
        <v>0</v>
      </c>
      <c r="Y46" s="1101">
        <f t="shared" si="32"/>
        <v>0</v>
      </c>
      <c r="Z46" s="1101">
        <f t="shared" si="32"/>
        <v>0</v>
      </c>
      <c r="AA46" s="1101">
        <f t="shared" si="32"/>
        <v>0</v>
      </c>
      <c r="AB46" s="1101">
        <f t="shared" si="32"/>
        <v>0</v>
      </c>
      <c r="AC46" s="1101">
        <f t="shared" si="32"/>
        <v>0</v>
      </c>
      <c r="AD46" s="1101">
        <f t="shared" si="32"/>
        <v>0</v>
      </c>
      <c r="AE46" s="1101">
        <f t="shared" si="32"/>
        <v>0</v>
      </c>
      <c r="AF46" s="1101">
        <f t="shared" si="32"/>
        <v>0</v>
      </c>
      <c r="AG46" s="1101">
        <f t="shared" si="32"/>
        <v>0</v>
      </c>
      <c r="AH46" s="1101">
        <f t="shared" si="32"/>
        <v>0</v>
      </c>
      <c r="AI46" s="1101">
        <f t="shared" si="32"/>
        <v>0</v>
      </c>
      <c r="AJ46" s="1101">
        <f t="shared" si="32"/>
        <v>0</v>
      </c>
      <c r="AK46" s="1101">
        <f t="shared" si="32"/>
        <v>0</v>
      </c>
      <c r="AL46" s="793"/>
    </row>
    <row r="47" spans="1:38" s="786" customFormat="1" ht="14.15" hidden="1" outlineLevel="4" x14ac:dyDescent="0.35">
      <c r="A47" s="791"/>
      <c r="B47" s="1108" t="s">
        <v>974</v>
      </c>
      <c r="C47" s="1101">
        <f t="shared" si="29"/>
        <v>0</v>
      </c>
      <c r="D47" s="1102"/>
      <c r="E47" s="1103"/>
      <c r="F47" s="1107"/>
      <c r="G47" s="2417"/>
      <c r="H47" s="1101">
        <f t="shared" ref="H47:AK47" si="34">H19+H27+H35</f>
        <v>0</v>
      </c>
      <c r="I47" s="1101">
        <f t="shared" ref="I47:L47" si="35">I19+I27+I35</f>
        <v>0</v>
      </c>
      <c r="J47" s="1101">
        <f t="shared" si="35"/>
        <v>0</v>
      </c>
      <c r="K47" s="1101">
        <f t="shared" si="35"/>
        <v>0</v>
      </c>
      <c r="L47" s="1101">
        <f t="shared" si="35"/>
        <v>0</v>
      </c>
      <c r="M47" s="1101">
        <f t="shared" si="34"/>
        <v>0</v>
      </c>
      <c r="N47" s="1101">
        <f t="shared" si="34"/>
        <v>0</v>
      </c>
      <c r="O47" s="1101">
        <f t="shared" si="34"/>
        <v>0</v>
      </c>
      <c r="P47" s="1101">
        <f t="shared" si="34"/>
        <v>0</v>
      </c>
      <c r="Q47" s="1101">
        <f t="shared" si="34"/>
        <v>0</v>
      </c>
      <c r="R47" s="1101">
        <f t="shared" si="34"/>
        <v>0</v>
      </c>
      <c r="S47" s="1101">
        <f t="shared" si="34"/>
        <v>0</v>
      </c>
      <c r="T47" s="1101">
        <f t="shared" si="34"/>
        <v>0</v>
      </c>
      <c r="U47" s="1101">
        <f t="shared" si="34"/>
        <v>0</v>
      </c>
      <c r="V47" s="1101">
        <f t="shared" si="34"/>
        <v>0</v>
      </c>
      <c r="W47" s="1101">
        <f t="shared" si="34"/>
        <v>0</v>
      </c>
      <c r="X47" s="1101">
        <f t="shared" si="34"/>
        <v>0</v>
      </c>
      <c r="Y47" s="1101">
        <f t="shared" si="34"/>
        <v>0</v>
      </c>
      <c r="Z47" s="1101">
        <f t="shared" si="34"/>
        <v>0</v>
      </c>
      <c r="AA47" s="1101">
        <f t="shared" si="34"/>
        <v>0</v>
      </c>
      <c r="AB47" s="1101">
        <f t="shared" si="34"/>
        <v>0</v>
      </c>
      <c r="AC47" s="1101">
        <f t="shared" si="34"/>
        <v>0</v>
      </c>
      <c r="AD47" s="1101">
        <f t="shared" si="34"/>
        <v>0</v>
      </c>
      <c r="AE47" s="1101">
        <f t="shared" si="34"/>
        <v>0</v>
      </c>
      <c r="AF47" s="1101">
        <f t="shared" si="34"/>
        <v>0</v>
      </c>
      <c r="AG47" s="1101">
        <f t="shared" si="34"/>
        <v>0</v>
      </c>
      <c r="AH47" s="1101">
        <f t="shared" si="34"/>
        <v>0</v>
      </c>
      <c r="AI47" s="1101">
        <f t="shared" si="34"/>
        <v>0</v>
      </c>
      <c r="AJ47" s="1101">
        <f t="shared" si="34"/>
        <v>0</v>
      </c>
      <c r="AK47" s="1101">
        <f t="shared" si="34"/>
        <v>0</v>
      </c>
      <c r="AL47" s="793"/>
    </row>
    <row r="48" spans="1:38" s="786" customFormat="1" ht="14.15" hidden="1" outlineLevel="4" x14ac:dyDescent="0.35">
      <c r="A48" s="791"/>
      <c r="B48" s="1108" t="s">
        <v>971</v>
      </c>
      <c r="C48" s="1101">
        <f t="shared" si="29"/>
        <v>15651664.275176328</v>
      </c>
      <c r="D48" s="1102"/>
      <c r="E48" s="1103"/>
      <c r="F48" s="1101"/>
      <c r="G48" s="2416"/>
      <c r="H48" s="1101">
        <f t="shared" ref="H48:AK48" si="36">H20+H28+H36</f>
        <v>3330000</v>
      </c>
      <c r="I48" s="1101">
        <f t="shared" ref="I48:L48" si="37">I20+I28+I36</f>
        <v>4170000</v>
      </c>
      <c r="J48" s="1101">
        <f t="shared" si="37"/>
        <v>4454442</v>
      </c>
      <c r="K48" s="1101">
        <f t="shared" si="37"/>
        <v>1834000</v>
      </c>
      <c r="L48" s="1101">
        <f t="shared" si="37"/>
        <v>1863222.27517633</v>
      </c>
      <c r="M48" s="1101">
        <f t="shared" si="36"/>
        <v>0</v>
      </c>
      <c r="N48" s="1101">
        <f t="shared" si="36"/>
        <v>0</v>
      </c>
      <c r="O48" s="1101">
        <f t="shared" si="36"/>
        <v>0</v>
      </c>
      <c r="P48" s="1101">
        <f t="shared" si="36"/>
        <v>0</v>
      </c>
      <c r="Q48" s="1101">
        <f t="shared" si="36"/>
        <v>0</v>
      </c>
      <c r="R48" s="1101">
        <f t="shared" si="36"/>
        <v>0</v>
      </c>
      <c r="S48" s="1101">
        <f t="shared" si="36"/>
        <v>0</v>
      </c>
      <c r="T48" s="1101">
        <f t="shared" si="36"/>
        <v>595380.044865706</v>
      </c>
      <c r="U48" s="1101">
        <f t="shared" si="36"/>
        <v>0</v>
      </c>
      <c r="V48" s="1101">
        <f t="shared" si="36"/>
        <v>0</v>
      </c>
      <c r="W48" s="1101">
        <f t="shared" si="36"/>
        <v>0</v>
      </c>
      <c r="X48" s="1101">
        <f t="shared" si="36"/>
        <v>0</v>
      </c>
      <c r="Y48" s="1101">
        <f t="shared" si="36"/>
        <v>0</v>
      </c>
      <c r="Z48" s="1101">
        <f t="shared" si="36"/>
        <v>0</v>
      </c>
      <c r="AA48" s="1101">
        <f t="shared" si="36"/>
        <v>9801742.0828196667</v>
      </c>
      <c r="AB48" s="1101">
        <f t="shared" si="36"/>
        <v>595380.044865706</v>
      </c>
      <c r="AC48" s="1101">
        <f t="shared" si="36"/>
        <v>0</v>
      </c>
      <c r="AD48" s="1101">
        <f t="shared" si="36"/>
        <v>0</v>
      </c>
      <c r="AE48" s="1101">
        <f t="shared" si="36"/>
        <v>0</v>
      </c>
      <c r="AF48" s="1101">
        <f t="shared" si="36"/>
        <v>0</v>
      </c>
      <c r="AG48" s="1101">
        <f t="shared" si="36"/>
        <v>0</v>
      </c>
      <c r="AH48" s="1101">
        <f t="shared" si="36"/>
        <v>0</v>
      </c>
      <c r="AI48" s="1101">
        <f t="shared" si="36"/>
        <v>0</v>
      </c>
      <c r="AJ48" s="1101">
        <f t="shared" si="36"/>
        <v>595380.044865706</v>
      </c>
      <c r="AK48" s="1101">
        <f t="shared" si="36"/>
        <v>0</v>
      </c>
      <c r="AL48" s="793"/>
    </row>
    <row r="49" spans="1:38" s="786" customFormat="1" ht="14.15" hidden="1" outlineLevel="4" x14ac:dyDescent="0.35">
      <c r="A49" s="791"/>
      <c r="B49" s="1108" t="s">
        <v>972</v>
      </c>
      <c r="C49" s="1101">
        <f t="shared" si="29"/>
        <v>47048867.241971664</v>
      </c>
      <c r="D49" s="1102"/>
      <c r="E49" s="1103"/>
      <c r="F49" s="1101"/>
      <c r="G49" s="2416"/>
      <c r="H49" s="1101">
        <f t="shared" ref="H49:AK49" si="38">H21+H29+H37</f>
        <v>2450000</v>
      </c>
      <c r="I49" s="1101">
        <f t="shared" ref="I49:L49" si="39">I21+I29+I37</f>
        <v>3800000</v>
      </c>
      <c r="J49" s="1101">
        <f t="shared" si="39"/>
        <v>3601467</v>
      </c>
      <c r="K49" s="1101">
        <f t="shared" si="39"/>
        <v>18575000</v>
      </c>
      <c r="L49" s="1101">
        <f t="shared" si="39"/>
        <v>18622400.241971664</v>
      </c>
      <c r="M49" s="1101">
        <f t="shared" si="38"/>
        <v>0</v>
      </c>
      <c r="N49" s="1101">
        <f t="shared" si="38"/>
        <v>0</v>
      </c>
      <c r="O49" s="1101">
        <f t="shared" si="38"/>
        <v>0</v>
      </c>
      <c r="P49" s="1101">
        <f t="shared" si="38"/>
        <v>0</v>
      </c>
      <c r="Q49" s="1101">
        <f t="shared" si="38"/>
        <v>0</v>
      </c>
      <c r="R49" s="1101">
        <f t="shared" si="38"/>
        <v>0</v>
      </c>
      <c r="S49" s="1101">
        <f t="shared" si="38"/>
        <v>0</v>
      </c>
      <c r="T49" s="1101">
        <f t="shared" si="38"/>
        <v>1784523.3523978901</v>
      </c>
      <c r="U49" s="1101">
        <f t="shared" si="38"/>
        <v>0</v>
      </c>
      <c r="V49" s="1101">
        <f t="shared" si="38"/>
        <v>0</v>
      </c>
      <c r="W49" s="1101">
        <f t="shared" si="38"/>
        <v>0</v>
      </c>
      <c r="X49" s="1101">
        <f t="shared" si="38"/>
        <v>0</v>
      </c>
      <c r="Y49" s="1101">
        <f t="shared" si="38"/>
        <v>0</v>
      </c>
      <c r="Z49" s="1101">
        <f t="shared" si="38"/>
        <v>0</v>
      </c>
      <c r="AA49" s="1101">
        <f t="shared" si="38"/>
        <v>28336331.116994403</v>
      </c>
      <c r="AB49" s="1101">
        <f t="shared" si="38"/>
        <v>1784523.3523978901</v>
      </c>
      <c r="AC49" s="1101">
        <f t="shared" si="38"/>
        <v>0</v>
      </c>
      <c r="AD49" s="1101">
        <f t="shared" si="38"/>
        <v>0</v>
      </c>
      <c r="AE49" s="1101">
        <f t="shared" si="38"/>
        <v>0</v>
      </c>
      <c r="AF49" s="1101">
        <f t="shared" si="38"/>
        <v>0</v>
      </c>
      <c r="AG49" s="1101">
        <f t="shared" si="38"/>
        <v>0</v>
      </c>
      <c r="AH49" s="1101">
        <f t="shared" si="38"/>
        <v>0</v>
      </c>
      <c r="AI49" s="1101">
        <f t="shared" si="38"/>
        <v>0</v>
      </c>
      <c r="AJ49" s="1101">
        <f t="shared" si="38"/>
        <v>1784523.3523978901</v>
      </c>
      <c r="AK49" s="1101">
        <f t="shared" si="38"/>
        <v>0</v>
      </c>
      <c r="AL49" s="793"/>
    </row>
    <row r="50" spans="1:38" s="786" customFormat="1" ht="14.15" hidden="1" outlineLevel="4" x14ac:dyDescent="0.35">
      <c r="A50" s="791"/>
      <c r="B50" s="1108" t="s">
        <v>1078</v>
      </c>
      <c r="C50" s="1101">
        <f>C38</f>
        <v>10044259.412703866</v>
      </c>
      <c r="D50" s="1102"/>
      <c r="E50" s="1103"/>
      <c r="F50" s="1101"/>
      <c r="G50" s="2416"/>
      <c r="H50" s="1101">
        <f t="shared" ref="H50:AK50" si="40">H38</f>
        <v>0</v>
      </c>
      <c r="I50" s="1101">
        <f t="shared" ref="I50:L50" si="41">I38</f>
        <v>0</v>
      </c>
      <c r="J50" s="1101">
        <f t="shared" si="41"/>
        <v>0</v>
      </c>
      <c r="K50" s="1101">
        <f t="shared" si="41"/>
        <v>5022000</v>
      </c>
      <c r="L50" s="1101">
        <f t="shared" si="41"/>
        <v>5022259.4127038661</v>
      </c>
      <c r="M50" s="1101">
        <f t="shared" si="40"/>
        <v>0</v>
      </c>
      <c r="N50" s="1101">
        <f t="shared" si="40"/>
        <v>0</v>
      </c>
      <c r="O50" s="1101">
        <f t="shared" si="40"/>
        <v>0</v>
      </c>
      <c r="P50" s="1101">
        <f t="shared" si="40"/>
        <v>0</v>
      </c>
      <c r="Q50" s="1101">
        <f t="shared" si="40"/>
        <v>10044259.412703866</v>
      </c>
      <c r="R50" s="1101">
        <f t="shared" si="40"/>
        <v>0</v>
      </c>
      <c r="S50" s="1101">
        <f t="shared" si="40"/>
        <v>0</v>
      </c>
      <c r="T50" s="1101">
        <f t="shared" si="40"/>
        <v>0</v>
      </c>
      <c r="U50" s="1101">
        <f t="shared" si="40"/>
        <v>0</v>
      </c>
      <c r="V50" s="1101">
        <f t="shared" si="40"/>
        <v>10044259.412703866</v>
      </c>
      <c r="W50" s="1101">
        <f t="shared" si="40"/>
        <v>0</v>
      </c>
      <c r="X50" s="1101">
        <f t="shared" si="40"/>
        <v>0</v>
      </c>
      <c r="Y50" s="1101">
        <f t="shared" si="40"/>
        <v>0</v>
      </c>
      <c r="Z50" s="1101">
        <f t="shared" si="40"/>
        <v>0</v>
      </c>
      <c r="AA50" s="1101">
        <f t="shared" si="40"/>
        <v>10044259.412703866</v>
      </c>
      <c r="AB50" s="1101">
        <f t="shared" si="40"/>
        <v>0</v>
      </c>
      <c r="AC50" s="1101">
        <f t="shared" si="40"/>
        <v>0</v>
      </c>
      <c r="AD50" s="1101">
        <f t="shared" si="40"/>
        <v>0</v>
      </c>
      <c r="AE50" s="1101">
        <f t="shared" si="40"/>
        <v>0</v>
      </c>
      <c r="AF50" s="1101">
        <f t="shared" si="40"/>
        <v>10044259.412703866</v>
      </c>
      <c r="AG50" s="1101">
        <f t="shared" si="40"/>
        <v>0</v>
      </c>
      <c r="AH50" s="1101">
        <f t="shared" si="40"/>
        <v>0</v>
      </c>
      <c r="AI50" s="1101">
        <f t="shared" si="40"/>
        <v>0</v>
      </c>
      <c r="AJ50" s="1101">
        <f t="shared" si="40"/>
        <v>0</v>
      </c>
      <c r="AK50" s="1101">
        <f t="shared" si="40"/>
        <v>10044259.412703866</v>
      </c>
      <c r="AL50" s="793"/>
    </row>
    <row r="51" spans="1:38" s="786" customFormat="1" ht="14.15" hidden="1" outlineLevel="4" x14ac:dyDescent="0.35">
      <c r="A51" s="791"/>
      <c r="B51" s="1108" t="s">
        <v>152</v>
      </c>
      <c r="C51" s="1101">
        <f>C39</f>
        <v>404195.5498069966</v>
      </c>
      <c r="D51" s="1102"/>
      <c r="E51" s="1103"/>
      <c r="F51" s="1110"/>
      <c r="G51" s="2419"/>
      <c r="H51" s="1101">
        <f t="shared" ref="H51:AK51" si="42">H39</f>
        <v>100000</v>
      </c>
      <c r="I51" s="1101">
        <f t="shared" ref="I51:L51" si="43">I39</f>
        <v>100000</v>
      </c>
      <c r="J51" s="1101">
        <f t="shared" si="43"/>
        <v>100000</v>
      </c>
      <c r="K51" s="1101">
        <f t="shared" si="43"/>
        <v>52000</v>
      </c>
      <c r="L51" s="1101">
        <f t="shared" si="43"/>
        <v>52195.549806996598</v>
      </c>
      <c r="M51" s="1101">
        <f t="shared" si="42"/>
        <v>0</v>
      </c>
      <c r="N51" s="1101">
        <f t="shared" si="42"/>
        <v>0</v>
      </c>
      <c r="O51" s="1101">
        <f t="shared" si="42"/>
        <v>0</v>
      </c>
      <c r="P51" s="1101">
        <f t="shared" si="42"/>
        <v>0</v>
      </c>
      <c r="Q51" s="1101">
        <f t="shared" si="42"/>
        <v>404195.5498069966</v>
      </c>
      <c r="R51" s="1101">
        <f t="shared" si="42"/>
        <v>0</v>
      </c>
      <c r="S51" s="1101">
        <f t="shared" si="42"/>
        <v>0</v>
      </c>
      <c r="T51" s="1101">
        <f t="shared" si="42"/>
        <v>0</v>
      </c>
      <c r="U51" s="1101">
        <f t="shared" si="42"/>
        <v>0</v>
      </c>
      <c r="V51" s="1101">
        <f t="shared" si="42"/>
        <v>404195.5498069966</v>
      </c>
      <c r="W51" s="1101">
        <f t="shared" si="42"/>
        <v>0</v>
      </c>
      <c r="X51" s="1101">
        <f t="shared" si="42"/>
        <v>0</v>
      </c>
      <c r="Y51" s="1101">
        <f t="shared" si="42"/>
        <v>0</v>
      </c>
      <c r="Z51" s="1101">
        <f t="shared" si="42"/>
        <v>0</v>
      </c>
      <c r="AA51" s="1101">
        <f t="shared" si="42"/>
        <v>404195.5498069966</v>
      </c>
      <c r="AB51" s="1101">
        <f t="shared" si="42"/>
        <v>0</v>
      </c>
      <c r="AC51" s="1101">
        <f t="shared" si="42"/>
        <v>0</v>
      </c>
      <c r="AD51" s="1101">
        <f t="shared" si="42"/>
        <v>0</v>
      </c>
      <c r="AE51" s="1101">
        <f t="shared" si="42"/>
        <v>0</v>
      </c>
      <c r="AF51" s="1101">
        <f t="shared" si="42"/>
        <v>404195.5498069966</v>
      </c>
      <c r="AG51" s="1101">
        <f t="shared" si="42"/>
        <v>0</v>
      </c>
      <c r="AH51" s="1101">
        <f t="shared" si="42"/>
        <v>0</v>
      </c>
      <c r="AI51" s="1101">
        <f t="shared" si="42"/>
        <v>0</v>
      </c>
      <c r="AJ51" s="1101">
        <f t="shared" si="42"/>
        <v>0</v>
      </c>
      <c r="AK51" s="1101">
        <f t="shared" si="42"/>
        <v>404195.5498069966</v>
      </c>
      <c r="AL51" s="793"/>
    </row>
    <row r="52" spans="1:38" s="786" customFormat="1" ht="14.15" hidden="1" outlineLevel="4" x14ac:dyDescent="0.35">
      <c r="A52" s="791"/>
      <c r="B52" s="1106" t="s">
        <v>20</v>
      </c>
      <c r="C52" s="1107">
        <f>SUM(C42:C51)</f>
        <v>76432268.143327743</v>
      </c>
      <c r="D52" s="1102"/>
      <c r="E52" s="1103"/>
      <c r="F52" s="1107"/>
      <c r="G52" s="2417"/>
      <c r="H52" s="1107">
        <f>SUM(H42:H51)</f>
        <v>6280000</v>
      </c>
      <c r="I52" s="1107">
        <f t="shared" ref="I52:L52" si="44">SUM(I42:I51)</f>
        <v>8570000</v>
      </c>
      <c r="J52" s="1107">
        <f t="shared" si="44"/>
        <v>8955909</v>
      </c>
      <c r="K52" s="1107">
        <f t="shared" si="44"/>
        <v>26273000</v>
      </c>
      <c r="L52" s="1107">
        <f t="shared" si="44"/>
        <v>26353359.143327743</v>
      </c>
      <c r="M52" s="1107">
        <f t="shared" ref="M52:AK52" si="45">SUM(M42:M51)</f>
        <v>0</v>
      </c>
      <c r="N52" s="1107">
        <f t="shared" si="45"/>
        <v>0</v>
      </c>
      <c r="O52" s="1107">
        <f t="shared" si="45"/>
        <v>0</v>
      </c>
      <c r="P52" s="1107">
        <f t="shared" si="45"/>
        <v>0</v>
      </c>
      <c r="Q52" s="1107">
        <f t="shared" si="45"/>
        <v>10448454.962510863</v>
      </c>
      <c r="R52" s="1107">
        <f t="shared" si="45"/>
        <v>0</v>
      </c>
      <c r="S52" s="1107">
        <f t="shared" si="45"/>
        <v>0</v>
      </c>
      <c r="T52" s="1107">
        <f t="shared" si="45"/>
        <v>2379903.3972635958</v>
      </c>
      <c r="U52" s="1107">
        <f t="shared" si="45"/>
        <v>0</v>
      </c>
      <c r="V52" s="1107">
        <f t="shared" si="45"/>
        <v>10448454.962510863</v>
      </c>
      <c r="W52" s="1107">
        <f t="shared" si="45"/>
        <v>0</v>
      </c>
      <c r="X52" s="1107">
        <f t="shared" si="45"/>
        <v>0</v>
      </c>
      <c r="Y52" s="1107">
        <f t="shared" si="45"/>
        <v>0</v>
      </c>
      <c r="Z52" s="1107">
        <f t="shared" si="45"/>
        <v>0</v>
      </c>
      <c r="AA52" s="1107">
        <f t="shared" si="45"/>
        <v>48586528.162324928</v>
      </c>
      <c r="AB52" s="1107">
        <f t="shared" si="45"/>
        <v>2379903.3972635958</v>
      </c>
      <c r="AC52" s="1107">
        <f t="shared" si="45"/>
        <v>0</v>
      </c>
      <c r="AD52" s="1107">
        <f t="shared" si="45"/>
        <v>0</v>
      </c>
      <c r="AE52" s="1107">
        <f t="shared" si="45"/>
        <v>0</v>
      </c>
      <c r="AF52" s="1107">
        <f t="shared" si="45"/>
        <v>10448454.962510863</v>
      </c>
      <c r="AG52" s="1107">
        <f t="shared" si="45"/>
        <v>0</v>
      </c>
      <c r="AH52" s="1107">
        <f t="shared" si="45"/>
        <v>0</v>
      </c>
      <c r="AI52" s="1107">
        <f t="shared" si="45"/>
        <v>0</v>
      </c>
      <c r="AJ52" s="1107">
        <f t="shared" si="45"/>
        <v>2379903.3972635958</v>
      </c>
      <c r="AK52" s="1107">
        <f t="shared" si="45"/>
        <v>10448454.962510863</v>
      </c>
      <c r="AL52" s="793"/>
    </row>
    <row r="53" spans="1:38" s="786" customFormat="1" ht="14.15" outlineLevel="3" collapsed="1" x14ac:dyDescent="0.35">
      <c r="A53" s="791"/>
      <c r="B53" s="1095" t="s">
        <v>51</v>
      </c>
      <c r="C53" s="1096"/>
      <c r="D53" s="1096"/>
      <c r="E53" s="1096"/>
      <c r="F53" s="1097"/>
      <c r="G53" s="2415"/>
      <c r="H53" s="1097"/>
      <c r="I53" s="1097"/>
      <c r="J53" s="1097"/>
      <c r="K53" s="2415"/>
      <c r="L53" s="1097"/>
      <c r="M53" s="1097"/>
      <c r="N53" s="1098"/>
      <c r="O53" s="1098"/>
      <c r="P53" s="1098"/>
      <c r="Q53" s="1098"/>
      <c r="R53" s="1098"/>
      <c r="S53" s="1098"/>
      <c r="T53" s="1098"/>
      <c r="U53" s="1098"/>
      <c r="V53" s="1098"/>
      <c r="W53" s="1098"/>
      <c r="X53" s="1098"/>
      <c r="Y53" s="1098"/>
      <c r="Z53" s="1098"/>
      <c r="AA53" s="1098"/>
      <c r="AB53" s="1098"/>
      <c r="AC53" s="1098"/>
      <c r="AD53" s="1098"/>
      <c r="AE53" s="1098"/>
      <c r="AF53" s="1098"/>
      <c r="AG53" s="1098"/>
      <c r="AH53" s="1098"/>
      <c r="AI53" s="1098"/>
      <c r="AJ53" s="1098"/>
      <c r="AK53" s="1099"/>
      <c r="AL53" s="793"/>
    </row>
    <row r="54" spans="1:38" s="786" customFormat="1" ht="14.15" hidden="1" outlineLevel="4" x14ac:dyDescent="0.35">
      <c r="A54" s="791"/>
      <c r="B54" s="1108" t="s">
        <v>51</v>
      </c>
      <c r="C54" s="1101">
        <f>'3.1 INPUT CAPEX '!F364</f>
        <v>7907441.6240577186</v>
      </c>
      <c r="D54" s="1102"/>
      <c r="E54" s="1103"/>
      <c r="F54" s="1101"/>
      <c r="G54" s="2416"/>
      <c r="H54" s="1101">
        <f>'3.1 INPUT CAPEX '!K364</f>
        <v>628000</v>
      </c>
      <c r="I54" s="1101">
        <f>'3.1 INPUT CAPEX '!L364</f>
        <v>857000</v>
      </c>
      <c r="J54" s="1101">
        <f>'3.1 INPUT CAPEX '!M364</f>
        <v>895590.9</v>
      </c>
      <c r="K54" s="1101">
        <f>'3.1 INPUT CAPEX '!N364</f>
        <v>2675200</v>
      </c>
      <c r="L54" s="1101">
        <f>'3.1 INPUT CAPEX '!O364</f>
        <v>2851650.7240577191</v>
      </c>
      <c r="M54" s="1104"/>
      <c r="N54" s="1104"/>
      <c r="O54" s="1104"/>
      <c r="P54" s="1104"/>
      <c r="Q54" s="1104"/>
      <c r="R54" s="1104"/>
      <c r="S54" s="1104"/>
      <c r="T54" s="1104"/>
      <c r="U54" s="1104"/>
      <c r="V54" s="1104"/>
      <c r="W54" s="1104"/>
      <c r="X54" s="1104"/>
      <c r="Y54" s="1104"/>
      <c r="Z54" s="1104"/>
      <c r="AA54" s="1104"/>
      <c r="AB54" s="1104"/>
      <c r="AC54" s="1104"/>
      <c r="AD54" s="1104"/>
      <c r="AE54" s="1104"/>
      <c r="AF54" s="1104"/>
      <c r="AG54" s="1104"/>
      <c r="AH54" s="1104"/>
      <c r="AI54" s="1104"/>
      <c r="AJ54" s="1104"/>
      <c r="AK54" s="1104"/>
      <c r="AL54" s="793"/>
    </row>
    <row r="55" spans="1:38" s="786" customFormat="1" ht="14.15" hidden="1" outlineLevel="4" x14ac:dyDescent="0.35">
      <c r="A55" s="791"/>
      <c r="B55" s="1106" t="s">
        <v>1080</v>
      </c>
      <c r="C55" s="1107">
        <f>SUM(C54)</f>
        <v>7907441.6240577186</v>
      </c>
      <c r="D55" s="1102"/>
      <c r="E55" s="1103"/>
      <c r="F55" s="1107"/>
      <c r="G55" s="2417"/>
      <c r="H55" s="1107">
        <f t="shared" ref="H55:AK55" si="46">SUM(H54)</f>
        <v>628000</v>
      </c>
      <c r="I55" s="1107">
        <f t="shared" ref="I55:L55" si="47">SUM(I54)</f>
        <v>857000</v>
      </c>
      <c r="J55" s="1107">
        <f t="shared" si="47"/>
        <v>895590.9</v>
      </c>
      <c r="K55" s="1107">
        <f t="shared" si="47"/>
        <v>2675200</v>
      </c>
      <c r="L55" s="1107">
        <f t="shared" si="47"/>
        <v>2851650.7240577191</v>
      </c>
      <c r="M55" s="1107">
        <f t="shared" si="46"/>
        <v>0</v>
      </c>
      <c r="N55" s="1107">
        <f t="shared" si="46"/>
        <v>0</v>
      </c>
      <c r="O55" s="1107">
        <f t="shared" si="46"/>
        <v>0</v>
      </c>
      <c r="P55" s="1107">
        <f t="shared" si="46"/>
        <v>0</v>
      </c>
      <c r="Q55" s="1107">
        <f t="shared" si="46"/>
        <v>0</v>
      </c>
      <c r="R55" s="1107">
        <f t="shared" si="46"/>
        <v>0</v>
      </c>
      <c r="S55" s="1107">
        <f t="shared" si="46"/>
        <v>0</v>
      </c>
      <c r="T55" s="1107">
        <f t="shared" si="46"/>
        <v>0</v>
      </c>
      <c r="U55" s="1107">
        <f t="shared" si="46"/>
        <v>0</v>
      </c>
      <c r="V55" s="1107">
        <f t="shared" si="46"/>
        <v>0</v>
      </c>
      <c r="W55" s="1107">
        <f t="shared" si="46"/>
        <v>0</v>
      </c>
      <c r="X55" s="1107">
        <f t="shared" si="46"/>
        <v>0</v>
      </c>
      <c r="Y55" s="1107">
        <f t="shared" si="46"/>
        <v>0</v>
      </c>
      <c r="Z55" s="1107">
        <f t="shared" si="46"/>
        <v>0</v>
      </c>
      <c r="AA55" s="1107">
        <f t="shared" si="46"/>
        <v>0</v>
      </c>
      <c r="AB55" s="1107">
        <f t="shared" si="46"/>
        <v>0</v>
      </c>
      <c r="AC55" s="1107">
        <f t="shared" si="46"/>
        <v>0</v>
      </c>
      <c r="AD55" s="1107">
        <f t="shared" si="46"/>
        <v>0</v>
      </c>
      <c r="AE55" s="1107">
        <f t="shared" si="46"/>
        <v>0</v>
      </c>
      <c r="AF55" s="1107">
        <f t="shared" si="46"/>
        <v>0</v>
      </c>
      <c r="AG55" s="1107">
        <f t="shared" si="46"/>
        <v>0</v>
      </c>
      <c r="AH55" s="1107">
        <f t="shared" si="46"/>
        <v>0</v>
      </c>
      <c r="AI55" s="1107">
        <f t="shared" si="46"/>
        <v>0</v>
      </c>
      <c r="AJ55" s="1107">
        <f t="shared" si="46"/>
        <v>0</v>
      </c>
      <c r="AK55" s="1107">
        <f t="shared" si="46"/>
        <v>0</v>
      </c>
      <c r="AL55" s="793"/>
    </row>
    <row r="56" spans="1:38" s="786" customFormat="1" ht="14.15" outlineLevel="3" collapsed="1" x14ac:dyDescent="0.35">
      <c r="A56" s="791"/>
      <c r="B56" s="1095" t="s">
        <v>52</v>
      </c>
      <c r="C56" s="1096"/>
      <c r="D56" s="1096"/>
      <c r="E56" s="1096"/>
      <c r="F56" s="1097"/>
      <c r="G56" s="2415"/>
      <c r="H56" s="1097"/>
      <c r="I56" s="1097"/>
      <c r="J56" s="1097"/>
      <c r="K56" s="2415"/>
      <c r="L56" s="1097"/>
      <c r="M56" s="1097"/>
      <c r="N56" s="1098"/>
      <c r="O56" s="1098"/>
      <c r="P56" s="1098"/>
      <c r="Q56" s="1098"/>
      <c r="R56" s="1098"/>
      <c r="S56" s="1098"/>
      <c r="T56" s="1098"/>
      <c r="U56" s="1098"/>
      <c r="V56" s="1098"/>
      <c r="W56" s="1098"/>
      <c r="X56" s="1098"/>
      <c r="Y56" s="1098"/>
      <c r="Z56" s="1098"/>
      <c r="AA56" s="1098"/>
      <c r="AB56" s="1098"/>
      <c r="AC56" s="1098"/>
      <c r="AD56" s="1098"/>
      <c r="AE56" s="1098"/>
      <c r="AF56" s="1098"/>
      <c r="AG56" s="1098"/>
      <c r="AH56" s="1098"/>
      <c r="AI56" s="1098"/>
      <c r="AJ56" s="1098"/>
      <c r="AK56" s="1099"/>
      <c r="AL56" s="793"/>
    </row>
    <row r="57" spans="1:38" s="786" customFormat="1" ht="14.15" hidden="1" outlineLevel="4" x14ac:dyDescent="0.35">
      <c r="A57" s="791"/>
      <c r="B57" s="1108" t="s">
        <v>53</v>
      </c>
      <c r="C57" s="1101">
        <f>'3.1 INPUT CAPEX '!F58+'3.1 INPUT CAPEX '!F59+'3.1 INPUT CAPEX '!F60+'3.1 INPUT CAPEX '!F61+'3.1 INPUT CAPEX '!F69</f>
        <v>839141.48865220998</v>
      </c>
      <c r="D57" s="1102"/>
      <c r="E57" s="1103"/>
      <c r="F57" s="1101"/>
      <c r="G57" s="2416"/>
      <c r="H57" s="1101">
        <f>SUM('3.1 INPUT CAPEX '!K58:K61)+'3.1 INPUT CAPEX '!K69</f>
        <v>0</v>
      </c>
      <c r="I57" s="1101">
        <f>SUM('3.1 INPUT CAPEX '!L58:L61)+'3.1 INPUT CAPEX '!L69</f>
        <v>0</v>
      </c>
      <c r="J57" s="1101">
        <f>SUM('3.1 INPUT CAPEX '!M58:M61)+'3.1 INPUT CAPEX '!M69</f>
        <v>0</v>
      </c>
      <c r="K57" s="1101">
        <f>SUM('3.1 INPUT CAPEX '!N58:N61)+'3.1 INPUT CAPEX '!N69</f>
        <v>418000</v>
      </c>
      <c r="L57" s="1101">
        <f>SUM('3.1 INPUT CAPEX '!O58:O61)+'3.1 INPUT CAPEX '!O69</f>
        <v>421141.48865220993</v>
      </c>
      <c r="M57" s="1104"/>
      <c r="N57" s="1104"/>
      <c r="O57" s="1104"/>
      <c r="P57" s="1104"/>
      <c r="Q57" s="1104"/>
      <c r="R57" s="1104"/>
      <c r="S57" s="1104"/>
      <c r="T57" s="1104"/>
      <c r="U57" s="1104"/>
      <c r="V57" s="1104"/>
      <c r="W57" s="1104"/>
      <c r="X57" s="1104"/>
      <c r="Y57" s="1104"/>
      <c r="Z57" s="1104"/>
      <c r="AA57" s="1104"/>
      <c r="AB57" s="1104"/>
      <c r="AC57" s="1104"/>
      <c r="AD57" s="1104"/>
      <c r="AE57" s="1104"/>
      <c r="AF57" s="1104"/>
      <c r="AG57" s="1104"/>
      <c r="AH57" s="1104"/>
      <c r="AI57" s="1104"/>
      <c r="AJ57" s="1104"/>
      <c r="AK57" s="1104"/>
      <c r="AL57" s="793"/>
    </row>
    <row r="58" spans="1:38" s="786" customFormat="1" ht="14.15" hidden="1" outlineLevel="4" x14ac:dyDescent="0.35">
      <c r="A58" s="791"/>
      <c r="B58" s="1108" t="s">
        <v>91</v>
      </c>
      <c r="C58" s="1101">
        <f>'3.1 INPUT CAPEX '!F70+'3.1 INPUT CAPEX '!F75</f>
        <v>790000</v>
      </c>
      <c r="D58" s="1102"/>
      <c r="E58" s="1103"/>
      <c r="F58" s="1101"/>
      <c r="G58" s="2416"/>
      <c r="H58" s="1101">
        <f>'3.1 INPUT CAPEX '!K70+'3.1 INPUT CAPEX '!K75</f>
        <v>0</v>
      </c>
      <c r="I58" s="1101">
        <f>'3.1 INPUT CAPEX '!L70+'3.1 INPUT CAPEX '!L75</f>
        <v>0</v>
      </c>
      <c r="J58" s="1101">
        <f>'3.1 INPUT CAPEX '!M70+'3.1 INPUT CAPEX '!M75</f>
        <v>0</v>
      </c>
      <c r="K58" s="1101">
        <f>'3.1 INPUT CAPEX '!N70+'3.1 INPUT CAPEX '!N75</f>
        <v>395000</v>
      </c>
      <c r="L58" s="1101">
        <f>'3.1 INPUT CAPEX '!O70+'3.1 INPUT CAPEX '!O75</f>
        <v>395000</v>
      </c>
      <c r="M58" s="1104"/>
      <c r="N58" s="1104"/>
      <c r="O58" s="1104"/>
      <c r="P58" s="1104"/>
      <c r="Q58" s="1104"/>
      <c r="R58" s="1104"/>
      <c r="S58" s="1104"/>
      <c r="T58" s="1104"/>
      <c r="U58" s="1104"/>
      <c r="V58" s="1104"/>
      <c r="W58" s="1104"/>
      <c r="X58" s="1104"/>
      <c r="Y58" s="1104"/>
      <c r="Z58" s="1104"/>
      <c r="AA58" s="1104"/>
      <c r="AB58" s="1104"/>
      <c r="AC58" s="1104"/>
      <c r="AD58" s="1104"/>
      <c r="AE58" s="1104"/>
      <c r="AF58" s="1104"/>
      <c r="AG58" s="1104"/>
      <c r="AH58" s="1104"/>
      <c r="AI58" s="1104"/>
      <c r="AJ58" s="1104"/>
      <c r="AK58" s="1104"/>
      <c r="AL58" s="793"/>
    </row>
    <row r="59" spans="1:38" s="786" customFormat="1" ht="14.15" hidden="1" outlineLevel="4" x14ac:dyDescent="0.35">
      <c r="A59" s="791"/>
      <c r="B59" s="1108" t="s">
        <v>54</v>
      </c>
      <c r="C59" s="1101">
        <f>'3.1 INPUT CAPEX '!F77</f>
        <v>12599.987874133505</v>
      </c>
      <c r="D59" s="1102"/>
      <c r="E59" s="1103"/>
      <c r="F59" s="1101"/>
      <c r="G59" s="2416"/>
      <c r="H59" s="1101">
        <f>'3.1 INPUT CAPEX '!K77</f>
        <v>0</v>
      </c>
      <c r="I59" s="1101">
        <f>'3.1 INPUT CAPEX '!L77</f>
        <v>0</v>
      </c>
      <c r="J59" s="1101">
        <f>'3.1 INPUT CAPEX '!M77</f>
        <v>0</v>
      </c>
      <c r="K59" s="1101">
        <f>'3.1 INPUT CAPEX '!N77</f>
        <v>6000</v>
      </c>
      <c r="L59" s="1101">
        <f>'3.1 INPUT CAPEX '!O77</f>
        <v>6599.9878741335051</v>
      </c>
      <c r="M59" s="1104"/>
      <c r="N59" s="1104"/>
      <c r="O59" s="1104"/>
      <c r="P59" s="1104"/>
      <c r="Q59" s="1104"/>
      <c r="R59" s="1104"/>
      <c r="S59" s="1104"/>
      <c r="T59" s="1104"/>
      <c r="U59" s="1104"/>
      <c r="V59" s="1104"/>
      <c r="W59" s="1104"/>
      <c r="X59" s="1104"/>
      <c r="Y59" s="1104"/>
      <c r="Z59" s="1104"/>
      <c r="AA59" s="1104"/>
      <c r="AB59" s="1104"/>
      <c r="AC59" s="1104"/>
      <c r="AD59" s="1104"/>
      <c r="AE59" s="1104"/>
      <c r="AF59" s="1104"/>
      <c r="AG59" s="1104"/>
      <c r="AH59" s="1104"/>
      <c r="AI59" s="1104"/>
      <c r="AJ59" s="1104"/>
      <c r="AK59" s="1104"/>
      <c r="AL59" s="793"/>
    </row>
    <row r="60" spans="1:38" s="786" customFormat="1" ht="14.15" hidden="1" outlineLevel="4" x14ac:dyDescent="0.35">
      <c r="A60" s="791"/>
      <c r="B60" s="1108" t="s">
        <v>55</v>
      </c>
      <c r="C60" s="1101">
        <f>'3.1 INPUT CAPEX '!F80+'3.1 INPUT CAPEX '!F81</f>
        <v>3115854.9746367289</v>
      </c>
      <c r="D60" s="1102"/>
      <c r="E60" s="1103"/>
      <c r="F60" s="1101"/>
      <c r="G60" s="2416"/>
      <c r="H60" s="1101">
        <f>'3.1 INPUT CAPEX '!K80+'3.1 INPUT CAPEX '!K81</f>
        <v>0</v>
      </c>
      <c r="I60" s="1101">
        <f>'3.1 INPUT CAPEX '!L80+'3.1 INPUT CAPEX '!L81</f>
        <v>0</v>
      </c>
      <c r="J60" s="1101">
        <f>'3.1 INPUT CAPEX '!M80+'3.1 INPUT CAPEX '!M81</f>
        <v>0</v>
      </c>
      <c r="K60" s="1101">
        <f>'3.1 INPUT CAPEX '!N80+'3.1 INPUT CAPEX '!N81</f>
        <v>717000</v>
      </c>
      <c r="L60" s="1101">
        <f>'3.1 INPUT CAPEX '!O80+'3.1 INPUT CAPEX '!O81</f>
        <v>2398854.9746367289</v>
      </c>
      <c r="M60" s="1104"/>
      <c r="N60" s="1104"/>
      <c r="O60" s="1104"/>
      <c r="P60" s="1104"/>
      <c r="Q60" s="1104"/>
      <c r="R60" s="1104"/>
      <c r="S60" s="1104"/>
      <c r="T60" s="1104"/>
      <c r="U60" s="1104"/>
      <c r="V60" s="1104"/>
      <c r="W60" s="1104"/>
      <c r="X60" s="1104"/>
      <c r="Y60" s="1104"/>
      <c r="Z60" s="1104"/>
      <c r="AA60" s="1104"/>
      <c r="AB60" s="1104"/>
      <c r="AC60" s="1104"/>
      <c r="AD60" s="1104"/>
      <c r="AE60" s="1104"/>
      <c r="AF60" s="1104"/>
      <c r="AG60" s="1104"/>
      <c r="AH60" s="1104"/>
      <c r="AI60" s="1104"/>
      <c r="AJ60" s="1104"/>
      <c r="AK60" s="1104"/>
      <c r="AL60" s="793"/>
    </row>
    <row r="61" spans="1:38" s="786" customFormat="1" ht="14.15" hidden="1" outlineLevel="4" x14ac:dyDescent="0.35">
      <c r="A61" s="791"/>
      <c r="B61" s="1108" t="s">
        <v>57</v>
      </c>
      <c r="C61" s="1101">
        <f>'3.1 INPUT CAPEX '!F363</f>
        <v>478033.38655241404</v>
      </c>
      <c r="D61" s="1102"/>
      <c r="E61" s="1103"/>
      <c r="F61" s="1101"/>
      <c r="G61" s="2416"/>
      <c r="H61" s="1101">
        <f>'3.1 INPUT CAPEX '!K363</f>
        <v>0</v>
      </c>
      <c r="I61" s="1101">
        <f>'3.1 INPUT CAPEX '!L363</f>
        <v>0</v>
      </c>
      <c r="J61" s="1101">
        <f>'3.1 INPUT CAPEX '!M363</f>
        <v>0</v>
      </c>
      <c r="K61" s="1101">
        <f>'3.1 INPUT CAPEX '!N363</f>
        <v>237000</v>
      </c>
      <c r="L61" s="1101">
        <f>'3.1 INPUT CAPEX '!O363</f>
        <v>241033.38655241404</v>
      </c>
      <c r="M61" s="1104"/>
      <c r="N61" s="1104"/>
      <c r="O61" s="1104"/>
      <c r="P61" s="1104"/>
      <c r="Q61" s="1104"/>
      <c r="R61" s="1104"/>
      <c r="S61" s="1104"/>
      <c r="T61" s="1104"/>
      <c r="U61" s="1104"/>
      <c r="V61" s="1104"/>
      <c r="W61" s="1104"/>
      <c r="X61" s="1104"/>
      <c r="Y61" s="1104"/>
      <c r="Z61" s="1104"/>
      <c r="AA61" s="1104"/>
      <c r="AB61" s="1104"/>
      <c r="AC61" s="1104"/>
      <c r="AD61" s="1104"/>
      <c r="AE61" s="1104"/>
      <c r="AF61" s="1104"/>
      <c r="AG61" s="1104"/>
      <c r="AH61" s="1104"/>
      <c r="AI61" s="1104"/>
      <c r="AJ61" s="1104"/>
      <c r="AK61" s="1104"/>
      <c r="AL61" s="793"/>
    </row>
    <row r="62" spans="1:38" s="786" customFormat="1" ht="14.15" hidden="1" outlineLevel="4" x14ac:dyDescent="0.35">
      <c r="A62" s="791"/>
      <c r="B62" s="1108" t="s">
        <v>56</v>
      </c>
      <c r="C62" s="1101">
        <f>'3.1 INPUT CAPEX '!F365</f>
        <v>343557.93132717605</v>
      </c>
      <c r="D62" s="1102"/>
      <c r="E62" s="1103"/>
      <c r="F62" s="1101"/>
      <c r="G62" s="2416"/>
      <c r="H62" s="1101">
        <f>'3.1 INPUT CAPEX '!K365</f>
        <v>0</v>
      </c>
      <c r="I62" s="1101">
        <f>'3.1 INPUT CAPEX '!L365</f>
        <v>0</v>
      </c>
      <c r="J62" s="1101">
        <f>'3.1 INPUT CAPEX '!M365</f>
        <v>0</v>
      </c>
      <c r="K62" s="1101">
        <f>'3.1 INPUT CAPEX '!N365</f>
        <v>171000</v>
      </c>
      <c r="L62" s="1101">
        <f>'3.1 INPUT CAPEX '!O365</f>
        <v>172557.93132717605</v>
      </c>
      <c r="M62" s="1104"/>
      <c r="N62" s="1104"/>
      <c r="O62" s="1104"/>
      <c r="P62" s="1104"/>
      <c r="Q62" s="1104"/>
      <c r="R62" s="1104"/>
      <c r="S62" s="1104"/>
      <c r="T62" s="1104"/>
      <c r="U62" s="1104"/>
      <c r="V62" s="1104"/>
      <c r="W62" s="1104"/>
      <c r="X62" s="1104"/>
      <c r="Y62" s="1104"/>
      <c r="Z62" s="1104"/>
      <c r="AA62" s="1104"/>
      <c r="AB62" s="1104"/>
      <c r="AC62" s="1104"/>
      <c r="AD62" s="1104"/>
      <c r="AE62" s="1104"/>
      <c r="AF62" s="1104"/>
      <c r="AG62" s="1104"/>
      <c r="AH62" s="1104"/>
      <c r="AI62" s="1104"/>
      <c r="AJ62" s="1104"/>
      <c r="AK62" s="1104"/>
      <c r="AL62" s="793"/>
    </row>
    <row r="63" spans="1:38" s="786" customFormat="1" ht="14.15" hidden="1" outlineLevel="4" x14ac:dyDescent="0.35">
      <c r="A63" s="791"/>
      <c r="B63" s="1108" t="s">
        <v>431</v>
      </c>
      <c r="C63" s="1101">
        <f>'3.1 INPUT CAPEX '!F387</f>
        <v>4540086.0936521087</v>
      </c>
      <c r="D63" s="1102"/>
      <c r="E63" s="1103"/>
      <c r="F63" s="1101"/>
      <c r="G63" s="2416"/>
      <c r="H63" s="1101">
        <f>'3.1 INPUT CAPEX '!K387</f>
        <v>0</v>
      </c>
      <c r="I63" s="1101">
        <f>'3.1 INPUT CAPEX '!L387</f>
        <v>0</v>
      </c>
      <c r="J63" s="1101">
        <f>'3.1 INPUT CAPEX '!M387</f>
        <v>0</v>
      </c>
      <c r="K63" s="1101">
        <f>'3.1 INPUT CAPEX '!N387</f>
        <v>2269000</v>
      </c>
      <c r="L63" s="1101">
        <f>'3.1 INPUT CAPEX '!O387</f>
        <v>2271086.0936521087</v>
      </c>
      <c r="M63" s="1104"/>
      <c r="N63" s="1104"/>
      <c r="O63" s="1104"/>
      <c r="P63" s="1104"/>
      <c r="Q63" s="1104"/>
      <c r="R63" s="1104"/>
      <c r="S63" s="1104"/>
      <c r="T63" s="1104"/>
      <c r="U63" s="1104"/>
      <c r="V63" s="1104"/>
      <c r="W63" s="1104"/>
      <c r="X63" s="1104"/>
      <c r="Y63" s="1104"/>
      <c r="Z63" s="1104"/>
      <c r="AA63" s="1104"/>
      <c r="AB63" s="1104"/>
      <c r="AC63" s="1104"/>
      <c r="AD63" s="1104"/>
      <c r="AE63" s="1104"/>
      <c r="AF63" s="1104"/>
      <c r="AG63" s="1104"/>
      <c r="AH63" s="1104"/>
      <c r="AI63" s="1104"/>
      <c r="AJ63" s="1104"/>
      <c r="AK63" s="1104"/>
      <c r="AL63" s="793"/>
    </row>
    <row r="64" spans="1:38" s="786" customFormat="1" ht="14.15" hidden="1" outlineLevel="4" x14ac:dyDescent="0.35">
      <c r="A64" s="791"/>
      <c r="B64" s="1108" t="s">
        <v>1286</v>
      </c>
      <c r="C64" s="1101">
        <f>'3.1 INPUT CAPEX '!F400</f>
        <v>420570.11782300274</v>
      </c>
      <c r="D64" s="1102"/>
      <c r="E64" s="1103"/>
      <c r="F64" s="1101"/>
      <c r="G64" s="2416"/>
      <c r="H64" s="1101">
        <f>'3.1 INPUT CAPEX '!K400</f>
        <v>0</v>
      </c>
      <c r="I64" s="1101">
        <f>'3.1 INPUT CAPEX '!L400</f>
        <v>0</v>
      </c>
      <c r="J64" s="1101">
        <f>'3.1 INPUT CAPEX '!M400</f>
        <v>0</v>
      </c>
      <c r="K64" s="1101">
        <f>'3.1 INPUT CAPEX '!N400</f>
        <v>209000</v>
      </c>
      <c r="L64" s="1101">
        <f>'3.1 INPUT CAPEX '!O400</f>
        <v>211570.11782300274</v>
      </c>
      <c r="M64" s="1104"/>
      <c r="N64" s="1104"/>
      <c r="O64" s="1104"/>
      <c r="P64" s="1104"/>
      <c r="Q64" s="1104"/>
      <c r="R64" s="1104"/>
      <c r="S64" s="1104"/>
      <c r="T64" s="1104"/>
      <c r="U64" s="1104"/>
      <c r="V64" s="1104"/>
      <c r="W64" s="1104"/>
      <c r="X64" s="1104"/>
      <c r="Y64" s="1104"/>
      <c r="Z64" s="1104"/>
      <c r="AA64" s="1104"/>
      <c r="AB64" s="1104"/>
      <c r="AC64" s="1104"/>
      <c r="AD64" s="1104"/>
      <c r="AE64" s="1104"/>
      <c r="AF64" s="1104"/>
      <c r="AG64" s="1104"/>
      <c r="AH64" s="1104"/>
      <c r="AI64" s="1104"/>
      <c r="AJ64" s="1104"/>
      <c r="AK64" s="1104"/>
      <c r="AL64" s="793"/>
    </row>
    <row r="65" spans="1:39" s="786" customFormat="1" ht="14.15" hidden="1" outlineLevel="4" x14ac:dyDescent="0.35">
      <c r="A65" s="791"/>
      <c r="B65" s="1106" t="s">
        <v>1080</v>
      </c>
      <c r="C65" s="1107">
        <f>SUM(C57:C64)</f>
        <v>10539843.980517773</v>
      </c>
      <c r="D65" s="1102"/>
      <c r="E65" s="1103"/>
      <c r="F65" s="1107"/>
      <c r="G65" s="2417"/>
      <c r="H65" s="1107">
        <f t="shared" ref="H65:AK65" si="48">SUM(H57:H64)</f>
        <v>0</v>
      </c>
      <c r="I65" s="1107">
        <f t="shared" ref="I65:L65" si="49">SUM(I57:I64)</f>
        <v>0</v>
      </c>
      <c r="J65" s="1107">
        <f t="shared" si="49"/>
        <v>0</v>
      </c>
      <c r="K65" s="1107">
        <f t="shared" si="49"/>
        <v>4422000</v>
      </c>
      <c r="L65" s="1107">
        <f t="shared" si="49"/>
        <v>6117843.9805177739</v>
      </c>
      <c r="M65" s="1107">
        <f t="shared" si="48"/>
        <v>0</v>
      </c>
      <c r="N65" s="1107">
        <f t="shared" si="48"/>
        <v>0</v>
      </c>
      <c r="O65" s="1107">
        <f t="shared" si="48"/>
        <v>0</v>
      </c>
      <c r="P65" s="1107">
        <f t="shared" si="48"/>
        <v>0</v>
      </c>
      <c r="Q65" s="1107">
        <f t="shared" si="48"/>
        <v>0</v>
      </c>
      <c r="R65" s="1107">
        <f t="shared" si="48"/>
        <v>0</v>
      </c>
      <c r="S65" s="1107">
        <f t="shared" si="48"/>
        <v>0</v>
      </c>
      <c r="T65" s="1107">
        <f t="shared" si="48"/>
        <v>0</v>
      </c>
      <c r="U65" s="1107">
        <f t="shared" si="48"/>
        <v>0</v>
      </c>
      <c r="V65" s="1107">
        <f t="shared" si="48"/>
        <v>0</v>
      </c>
      <c r="W65" s="1107">
        <f t="shared" si="48"/>
        <v>0</v>
      </c>
      <c r="X65" s="1107">
        <f t="shared" si="48"/>
        <v>0</v>
      </c>
      <c r="Y65" s="1107">
        <f t="shared" si="48"/>
        <v>0</v>
      </c>
      <c r="Z65" s="1107">
        <f t="shared" si="48"/>
        <v>0</v>
      </c>
      <c r="AA65" s="1107">
        <f t="shared" si="48"/>
        <v>0</v>
      </c>
      <c r="AB65" s="1107">
        <f t="shared" si="48"/>
        <v>0</v>
      </c>
      <c r="AC65" s="1107">
        <f t="shared" si="48"/>
        <v>0</v>
      </c>
      <c r="AD65" s="1107">
        <f t="shared" si="48"/>
        <v>0</v>
      </c>
      <c r="AE65" s="1107">
        <f t="shared" si="48"/>
        <v>0</v>
      </c>
      <c r="AF65" s="1107">
        <f t="shared" si="48"/>
        <v>0</v>
      </c>
      <c r="AG65" s="1107">
        <f t="shared" si="48"/>
        <v>0</v>
      </c>
      <c r="AH65" s="1107">
        <f t="shared" si="48"/>
        <v>0</v>
      </c>
      <c r="AI65" s="1107">
        <f t="shared" si="48"/>
        <v>0</v>
      </c>
      <c r="AJ65" s="1107">
        <f t="shared" si="48"/>
        <v>0</v>
      </c>
      <c r="AK65" s="1107">
        <f t="shared" si="48"/>
        <v>0</v>
      </c>
      <c r="AL65" s="793"/>
    </row>
    <row r="66" spans="1:39" s="786" customFormat="1" ht="14.15" outlineLevel="3" x14ac:dyDescent="0.35">
      <c r="A66" s="791"/>
      <c r="B66" s="1111" t="s">
        <v>1459</v>
      </c>
      <c r="C66" s="1112">
        <f>C55+C52+C65</f>
        <v>94879553.747903243</v>
      </c>
      <c r="D66" s="1102"/>
      <c r="E66" s="1103"/>
      <c r="F66" s="1112"/>
      <c r="G66" s="2420"/>
      <c r="H66" s="1112">
        <f t="shared" ref="H66:AK66" si="50">H55+H52+H65</f>
        <v>6908000</v>
      </c>
      <c r="I66" s="1112">
        <f t="shared" ref="I66:L66" si="51">I55+I52+I65</f>
        <v>9427000</v>
      </c>
      <c r="J66" s="1112">
        <f t="shared" si="51"/>
        <v>9851499.9000000004</v>
      </c>
      <c r="K66" s="1112">
        <f t="shared" si="51"/>
        <v>33370200</v>
      </c>
      <c r="L66" s="1112">
        <f t="shared" si="51"/>
        <v>35322853.847903237</v>
      </c>
      <c r="M66" s="1112">
        <f t="shared" si="50"/>
        <v>0</v>
      </c>
      <c r="N66" s="1112">
        <f t="shared" si="50"/>
        <v>0</v>
      </c>
      <c r="O66" s="1112">
        <f t="shared" si="50"/>
        <v>0</v>
      </c>
      <c r="P66" s="1112">
        <f t="shared" si="50"/>
        <v>0</v>
      </c>
      <c r="Q66" s="1112">
        <f t="shared" si="50"/>
        <v>10448454.962510863</v>
      </c>
      <c r="R66" s="1112">
        <f t="shared" si="50"/>
        <v>0</v>
      </c>
      <c r="S66" s="1112">
        <f t="shared" si="50"/>
        <v>0</v>
      </c>
      <c r="T66" s="1112">
        <f t="shared" si="50"/>
        <v>2379903.3972635958</v>
      </c>
      <c r="U66" s="1112">
        <f t="shared" si="50"/>
        <v>0</v>
      </c>
      <c r="V66" s="1112">
        <f t="shared" si="50"/>
        <v>10448454.962510863</v>
      </c>
      <c r="W66" s="1112">
        <f t="shared" si="50"/>
        <v>0</v>
      </c>
      <c r="X66" s="1112">
        <f t="shared" si="50"/>
        <v>0</v>
      </c>
      <c r="Y66" s="1112">
        <f t="shared" si="50"/>
        <v>0</v>
      </c>
      <c r="Z66" s="1112">
        <f t="shared" si="50"/>
        <v>0</v>
      </c>
      <c r="AA66" s="1112">
        <f t="shared" si="50"/>
        <v>48586528.162324928</v>
      </c>
      <c r="AB66" s="1112">
        <f t="shared" si="50"/>
        <v>2379903.3972635958</v>
      </c>
      <c r="AC66" s="1112">
        <f t="shared" si="50"/>
        <v>0</v>
      </c>
      <c r="AD66" s="1112">
        <f t="shared" si="50"/>
        <v>0</v>
      </c>
      <c r="AE66" s="1112">
        <f t="shared" si="50"/>
        <v>0</v>
      </c>
      <c r="AF66" s="1112">
        <f t="shared" si="50"/>
        <v>10448454.962510863</v>
      </c>
      <c r="AG66" s="1112">
        <f t="shared" si="50"/>
        <v>0</v>
      </c>
      <c r="AH66" s="1112">
        <f t="shared" si="50"/>
        <v>0</v>
      </c>
      <c r="AI66" s="1112">
        <f t="shared" si="50"/>
        <v>0</v>
      </c>
      <c r="AJ66" s="1112">
        <f t="shared" si="50"/>
        <v>2379903.3972635958</v>
      </c>
      <c r="AK66" s="1112">
        <f t="shared" si="50"/>
        <v>10448454.962510863</v>
      </c>
      <c r="AL66" s="793"/>
    </row>
    <row r="67" spans="1:39" s="786" customFormat="1" ht="14.15" outlineLevel="3" x14ac:dyDescent="0.35">
      <c r="A67" s="791"/>
      <c r="B67" s="1620" t="s">
        <v>1461</v>
      </c>
      <c r="C67" s="1112">
        <f>SUM(H67:L67)</f>
        <v>16856053.326227475</v>
      </c>
      <c r="D67" s="1618"/>
      <c r="E67" s="1619"/>
      <c r="F67" s="1617"/>
      <c r="G67" s="2420"/>
      <c r="H67" s="1617">
        <f>'3.1 INPUT CAPEX '!K391</f>
        <v>570490.27199999988</v>
      </c>
      <c r="I67" s="1617">
        <f>'3.1 INPUT CAPEX '!L391</f>
        <v>1084684.9490400003</v>
      </c>
      <c r="J67" s="1617">
        <f>'3.1 INPUT CAPEX '!M391</f>
        <v>1463079.4063570651</v>
      </c>
      <c r="K67" s="1617">
        <f>'3.1 INPUT CAPEX '!N391</f>
        <v>6067463.8619147688</v>
      </c>
      <c r="L67" s="1617">
        <f>'3.1 INPUT CAPEX '!O391</f>
        <v>7670334.8369156411</v>
      </c>
      <c r="M67" s="1617">
        <f>M66*('1. INPUT General assumptions'!K33-1)</f>
        <v>0</v>
      </c>
      <c r="N67" s="1617">
        <f>N66*('1. INPUT General assumptions'!L33-1)</f>
        <v>0</v>
      </c>
      <c r="O67" s="1617">
        <f>O66*('1. INPUT General assumptions'!M33-1)</f>
        <v>0</v>
      </c>
      <c r="P67" s="1617">
        <f>P66*('1. INPUT General assumptions'!N33-1)</f>
        <v>0</v>
      </c>
      <c r="Q67" s="1617">
        <f>Q66*('1. INPUT General assumptions'!O33-1)</f>
        <v>3463054.3932402343</v>
      </c>
      <c r="R67" s="1617">
        <f>R66*('1. INPUT General assumptions'!P33-1)</f>
        <v>0</v>
      </c>
      <c r="S67" s="1617">
        <f>S66*('1. INPUT General assumptions'!Q33-1)</f>
        <v>0</v>
      </c>
      <c r="T67" s="1617">
        <f>T66*('1. INPUT General assumptions'!R33-1)</f>
        <v>1082623.6948720876</v>
      </c>
      <c r="U67" s="1617">
        <f>U66*('1. INPUT General assumptions'!S33-1)</f>
        <v>0</v>
      </c>
      <c r="V67" s="1617">
        <f>V66*('1. INPUT General assumptions'!T33-1)</f>
        <v>5678797.1679932848</v>
      </c>
      <c r="W67" s="1617">
        <f>W66*('1. INPUT General assumptions'!U33-1)</f>
        <v>0</v>
      </c>
      <c r="X67" s="1617">
        <f>X66*('1. INPUT General assumptions'!V33-1)</f>
        <v>0</v>
      </c>
      <c r="Y67" s="1617">
        <f>Y66*('1. INPUT General assumptions'!W33-1)</f>
        <v>0</v>
      </c>
      <c r="Z67" s="1617">
        <f>Z66*('1. INPUT General assumptions'!X33-1)</f>
        <v>0</v>
      </c>
      <c r="AA67" s="1617">
        <f>AA66*('1. INPUT General assumptions'!Y33-1)</f>
        <v>38351601.148589261</v>
      </c>
      <c r="AB67" s="1617">
        <f>AB66*('1. INPUT General assumptions'!Z33-1)</f>
        <v>2006322.3290479509</v>
      </c>
      <c r="AC67" s="1617">
        <f>AC66*('1. INPUT General assumptions'!AA33-1)</f>
        <v>0</v>
      </c>
      <c r="AD67" s="1617">
        <f>AD66*('1. INPUT General assumptions'!AB33-1)</f>
        <v>0</v>
      </c>
      <c r="AE67" s="1617">
        <f>AE66*('1. INPUT General assumptions'!AC33-1)</f>
        <v>0</v>
      </c>
      <c r="AF67" s="1617">
        <f>AF66*('1. INPUT General assumptions'!AD33-1)</f>
        <v>11225223.329486057</v>
      </c>
      <c r="AG67" s="1617">
        <f>AG66*('1. INPUT General assumptions'!AE33-1)</f>
        <v>0</v>
      </c>
      <c r="AH67" s="1617">
        <f>AH66*('1. INPUT General assumptions'!AF33-1)</f>
        <v>0</v>
      </c>
      <c r="AI67" s="1617">
        <f>AI66*('1. INPUT General assumptions'!AG33-1)</f>
        <v>0</v>
      </c>
      <c r="AJ67" s="1617">
        <f>AJ66*('1. INPUT General assumptions'!AH33-1)</f>
        <v>3176436.1230405392</v>
      </c>
      <c r="AK67" s="1617">
        <f>AK66*('1. INPUT General assumptions'!AK33-1)</f>
        <v>15431050.376278795</v>
      </c>
      <c r="AL67" s="793"/>
    </row>
    <row r="68" spans="1:39" s="786" customFormat="1" ht="14.15" outlineLevel="3" x14ac:dyDescent="0.35">
      <c r="A68" s="791"/>
      <c r="B68" s="1111" t="s">
        <v>1458</v>
      </c>
      <c r="C68" s="1112">
        <f>C66+C67</f>
        <v>111735607.07413071</v>
      </c>
      <c r="D68" s="1618"/>
      <c r="E68" s="1619"/>
      <c r="F68" s="1617"/>
      <c r="G68" s="2420"/>
      <c r="H68" s="1617">
        <f>H66+H67</f>
        <v>7478490.2719999999</v>
      </c>
      <c r="I68" s="1617">
        <f t="shared" ref="I68:L68" si="52">I66+I67</f>
        <v>10511684.949039999</v>
      </c>
      <c r="J68" s="1617">
        <f t="shared" si="52"/>
        <v>11314579.306357065</v>
      </c>
      <c r="K68" s="1617">
        <f t="shared" si="52"/>
        <v>39437663.861914769</v>
      </c>
      <c r="L68" s="1617">
        <f t="shared" si="52"/>
        <v>42993188.684818879</v>
      </c>
      <c r="M68" s="1617">
        <f t="shared" ref="M68:AK68" si="53">M66+M67</f>
        <v>0</v>
      </c>
      <c r="N68" s="1617">
        <f t="shared" si="53"/>
        <v>0</v>
      </c>
      <c r="O68" s="1617">
        <f t="shared" si="53"/>
        <v>0</v>
      </c>
      <c r="P68" s="1617">
        <f t="shared" si="53"/>
        <v>0</v>
      </c>
      <c r="Q68" s="1617">
        <f t="shared" si="53"/>
        <v>13911509.355751097</v>
      </c>
      <c r="R68" s="1617">
        <f t="shared" si="53"/>
        <v>0</v>
      </c>
      <c r="S68" s="1617">
        <f t="shared" si="53"/>
        <v>0</v>
      </c>
      <c r="T68" s="1617">
        <f t="shared" si="53"/>
        <v>3462527.0921356836</v>
      </c>
      <c r="U68" s="1617">
        <f t="shared" si="53"/>
        <v>0</v>
      </c>
      <c r="V68" s="1617">
        <f t="shared" si="53"/>
        <v>16127252.130504148</v>
      </c>
      <c r="W68" s="1617">
        <f t="shared" si="53"/>
        <v>0</v>
      </c>
      <c r="X68" s="1617">
        <f t="shared" si="53"/>
        <v>0</v>
      </c>
      <c r="Y68" s="1617">
        <f t="shared" si="53"/>
        <v>0</v>
      </c>
      <c r="Z68" s="1617">
        <f t="shared" si="53"/>
        <v>0</v>
      </c>
      <c r="AA68" s="1617">
        <f t="shared" si="53"/>
        <v>86938129.310914189</v>
      </c>
      <c r="AB68" s="1617">
        <f t="shared" si="53"/>
        <v>4386225.7263115468</v>
      </c>
      <c r="AC68" s="1617">
        <f t="shared" si="53"/>
        <v>0</v>
      </c>
      <c r="AD68" s="1617">
        <f t="shared" si="53"/>
        <v>0</v>
      </c>
      <c r="AE68" s="1617">
        <f t="shared" si="53"/>
        <v>0</v>
      </c>
      <c r="AF68" s="1617">
        <f t="shared" si="53"/>
        <v>21673678.291996919</v>
      </c>
      <c r="AG68" s="1617">
        <f t="shared" si="53"/>
        <v>0</v>
      </c>
      <c r="AH68" s="1617">
        <f t="shared" si="53"/>
        <v>0</v>
      </c>
      <c r="AI68" s="1617">
        <f t="shared" si="53"/>
        <v>0</v>
      </c>
      <c r="AJ68" s="1617">
        <f t="shared" si="53"/>
        <v>5556339.520304135</v>
      </c>
      <c r="AK68" s="1617">
        <f t="shared" si="53"/>
        <v>25879505.338789657</v>
      </c>
      <c r="AL68" s="793"/>
    </row>
    <row r="69" spans="1:39" s="1116" customFormat="1" ht="14.15" outlineLevel="3" x14ac:dyDescent="0.35">
      <c r="A69" s="1113"/>
      <c r="B69" s="1114" t="s">
        <v>1</v>
      </c>
      <c r="C69" s="1107">
        <f>'3.1 INPUT CAPEX '!H401</f>
        <v>20855330.179019321</v>
      </c>
      <c r="D69" s="1103"/>
      <c r="E69" s="1103"/>
      <c r="F69" s="1107"/>
      <c r="G69" s="2417"/>
      <c r="H69" s="1107">
        <f>$C$69*H72</f>
        <v>1395852.1186506688</v>
      </c>
      <c r="I69" s="1107">
        <f t="shared" ref="I69:L69" si="54">$C$69*I72</f>
        <v>1961994.6236530761</v>
      </c>
      <c r="J69" s="1107">
        <f t="shared" si="54"/>
        <v>2111853.9868336041</v>
      </c>
      <c r="K69" s="1107">
        <f t="shared" si="54"/>
        <v>7360997.2941189175</v>
      </c>
      <c r="L69" s="1107">
        <f t="shared" si="54"/>
        <v>8024632.1557630552</v>
      </c>
      <c r="M69" s="1109"/>
      <c r="N69" s="1109"/>
      <c r="O69" s="1109"/>
      <c r="P69" s="1109"/>
      <c r="Q69" s="1109"/>
      <c r="R69" s="1109"/>
      <c r="S69" s="1109"/>
      <c r="T69" s="1109"/>
      <c r="U69" s="1109"/>
      <c r="V69" s="1109"/>
      <c r="W69" s="1109"/>
      <c r="X69" s="1109"/>
      <c r="Y69" s="1109"/>
      <c r="Z69" s="1109"/>
      <c r="AA69" s="1109"/>
      <c r="AB69" s="1109"/>
      <c r="AC69" s="1109"/>
      <c r="AD69" s="1109"/>
      <c r="AE69" s="1109"/>
      <c r="AF69" s="1109"/>
      <c r="AG69" s="1109"/>
      <c r="AH69" s="1109"/>
      <c r="AI69" s="1109"/>
      <c r="AJ69" s="1109"/>
      <c r="AK69" s="1109"/>
      <c r="AL69" s="1115"/>
    </row>
    <row r="70" spans="1:39" s="786" customFormat="1" ht="14.15" outlineLevel="3" x14ac:dyDescent="0.35">
      <c r="A70" s="791"/>
      <c r="B70" s="1111" t="s">
        <v>1460</v>
      </c>
      <c r="C70" s="1117">
        <f>C68+C69</f>
        <v>132590937.25315003</v>
      </c>
      <c r="D70" s="1102"/>
      <c r="E70" s="1103"/>
      <c r="F70" s="1117"/>
      <c r="G70" s="2421"/>
      <c r="H70" s="1117">
        <f>H68+H69</f>
        <v>8874342.3906506691</v>
      </c>
      <c r="I70" s="1117">
        <f t="shared" ref="I70:L70" si="55">I68+I69</f>
        <v>12473679.572693076</v>
      </c>
      <c r="J70" s="1117">
        <f t="shared" si="55"/>
        <v>13426433.293190669</v>
      </c>
      <c r="K70" s="1117">
        <f t="shared" si="55"/>
        <v>46798661.156033687</v>
      </c>
      <c r="L70" s="1117">
        <f t="shared" si="55"/>
        <v>51017820.840581931</v>
      </c>
      <c r="M70" s="1117">
        <f t="shared" ref="M70:AK70" si="56">M68+M69</f>
        <v>0</v>
      </c>
      <c r="N70" s="1117">
        <f t="shared" si="56"/>
        <v>0</v>
      </c>
      <c r="O70" s="1117">
        <f t="shared" si="56"/>
        <v>0</v>
      </c>
      <c r="P70" s="1117">
        <f t="shared" si="56"/>
        <v>0</v>
      </c>
      <c r="Q70" s="1117">
        <f t="shared" si="56"/>
        <v>13911509.355751097</v>
      </c>
      <c r="R70" s="1117">
        <f t="shared" si="56"/>
        <v>0</v>
      </c>
      <c r="S70" s="1117">
        <f t="shared" si="56"/>
        <v>0</v>
      </c>
      <c r="T70" s="1117">
        <f t="shared" si="56"/>
        <v>3462527.0921356836</v>
      </c>
      <c r="U70" s="1117">
        <f t="shared" si="56"/>
        <v>0</v>
      </c>
      <c r="V70" s="1117">
        <f t="shared" si="56"/>
        <v>16127252.130504148</v>
      </c>
      <c r="W70" s="1117">
        <f t="shared" si="56"/>
        <v>0</v>
      </c>
      <c r="X70" s="1117">
        <f t="shared" si="56"/>
        <v>0</v>
      </c>
      <c r="Y70" s="1117">
        <f t="shared" si="56"/>
        <v>0</v>
      </c>
      <c r="Z70" s="1117">
        <f t="shared" si="56"/>
        <v>0</v>
      </c>
      <c r="AA70" s="1117">
        <f t="shared" si="56"/>
        <v>86938129.310914189</v>
      </c>
      <c r="AB70" s="1117">
        <f t="shared" si="56"/>
        <v>4386225.7263115468</v>
      </c>
      <c r="AC70" s="1117">
        <f t="shared" si="56"/>
        <v>0</v>
      </c>
      <c r="AD70" s="1117">
        <f t="shared" si="56"/>
        <v>0</v>
      </c>
      <c r="AE70" s="1117">
        <f t="shared" si="56"/>
        <v>0</v>
      </c>
      <c r="AF70" s="1117">
        <f t="shared" si="56"/>
        <v>21673678.291996919</v>
      </c>
      <c r="AG70" s="1117">
        <f t="shared" si="56"/>
        <v>0</v>
      </c>
      <c r="AH70" s="1117">
        <f t="shared" si="56"/>
        <v>0</v>
      </c>
      <c r="AI70" s="1117">
        <f t="shared" si="56"/>
        <v>0</v>
      </c>
      <c r="AJ70" s="1117">
        <f t="shared" si="56"/>
        <v>5556339.520304135</v>
      </c>
      <c r="AK70" s="1117">
        <f t="shared" si="56"/>
        <v>25879505.338789657</v>
      </c>
      <c r="AL70" s="793"/>
    </row>
    <row r="71" spans="1:39" s="786" customFormat="1" ht="14.15" outlineLevel="3" x14ac:dyDescent="0.35">
      <c r="A71" s="791"/>
      <c r="B71" s="1116"/>
      <c r="C71" s="1116"/>
      <c r="D71" s="1118"/>
      <c r="E71" s="1116"/>
      <c r="Y71" s="1119"/>
      <c r="AL71" s="793"/>
    </row>
    <row r="72" spans="1:39" s="786" customFormat="1" ht="16.5" customHeight="1" outlineLevel="3" x14ac:dyDescent="0.35">
      <c r="A72" s="791"/>
      <c r="B72" s="1120" t="s">
        <v>2216</v>
      </c>
      <c r="C72" s="1123">
        <f>C68/$C$68</f>
        <v>1</v>
      </c>
      <c r="D72" s="1122"/>
      <c r="E72" s="1102"/>
      <c r="F72" s="1121"/>
      <c r="G72" s="2422"/>
      <c r="H72" s="1123">
        <f>H68/$C$68</f>
        <v>6.6930233502364322E-2</v>
      </c>
      <c r="I72" s="1123">
        <f>I68/$C$68</f>
        <v>9.4076411488649703E-2</v>
      </c>
      <c r="J72" s="1123">
        <f>J68/$C$68</f>
        <v>0.10126207394971627</v>
      </c>
      <c r="K72" s="1123">
        <f>K68/$C$68</f>
        <v>0.35295520286339832</v>
      </c>
      <c r="L72" s="1123">
        <f>L68/$C$68</f>
        <v>0.3847760781958714</v>
      </c>
      <c r="M72" s="1124"/>
      <c r="Y72" s="1125" t="s">
        <v>11</v>
      </c>
      <c r="AL72" s="793"/>
    </row>
    <row r="73" spans="1:39" s="786" customFormat="1" ht="14.15" outlineLevel="3" x14ac:dyDescent="0.35">
      <c r="A73" s="791"/>
      <c r="B73" s="1120" t="s">
        <v>58</v>
      </c>
      <c r="C73" s="1123">
        <f>C70/$C$70</f>
        <v>1</v>
      </c>
      <c r="D73" s="1122"/>
      <c r="E73" s="1102"/>
      <c r="F73" s="1121"/>
      <c r="G73" s="2422"/>
      <c r="H73" s="1123">
        <f>H70/$C$70</f>
        <v>6.6930233502364336E-2</v>
      </c>
      <c r="I73" s="1123">
        <f>I70/$C$70</f>
        <v>9.4076411488649703E-2</v>
      </c>
      <c r="J73" s="1123">
        <f>J70/$C$70</f>
        <v>0.10126207394971627</v>
      </c>
      <c r="K73" s="1123">
        <f>K70/$C$70</f>
        <v>0.35295520286339832</v>
      </c>
      <c r="L73" s="1123">
        <f>L70/$C$70</f>
        <v>0.3847760781958714</v>
      </c>
      <c r="M73" s="1124"/>
      <c r="Y73" s="1125"/>
      <c r="AL73" s="793"/>
    </row>
    <row r="74" spans="1:39" s="786" customFormat="1" ht="14.15" outlineLevel="1" x14ac:dyDescent="0.35">
      <c r="A74" s="791"/>
      <c r="B74" s="1116"/>
      <c r="C74" s="1116"/>
      <c r="D74" s="1116"/>
      <c r="E74" s="1116"/>
      <c r="F74" s="1116"/>
      <c r="G74" s="1116"/>
      <c r="Z74" s="1119"/>
      <c r="AL74" s="793"/>
    </row>
    <row r="75" spans="1:39" s="786" customFormat="1" ht="14.15" outlineLevel="1" collapsed="1" x14ac:dyDescent="0.35">
      <c r="A75" s="791"/>
      <c r="B75" s="1138" t="s">
        <v>1089</v>
      </c>
      <c r="C75" s="1139"/>
      <c r="D75" s="1139"/>
      <c r="E75" s="1139"/>
      <c r="F75" s="1139"/>
      <c r="G75" s="2414"/>
      <c r="H75" s="1139"/>
      <c r="I75" s="1139"/>
      <c r="J75" s="1139"/>
      <c r="K75" s="2414"/>
      <c r="L75" s="1139"/>
      <c r="M75" s="789"/>
      <c r="N75" s="789"/>
      <c r="O75" s="789"/>
      <c r="P75" s="789"/>
      <c r="Q75" s="789"/>
      <c r="R75" s="789"/>
      <c r="S75" s="789"/>
      <c r="T75" s="789"/>
      <c r="U75" s="789"/>
      <c r="V75" s="789"/>
      <c r="W75" s="789"/>
      <c r="X75" s="789"/>
      <c r="Y75" s="789"/>
      <c r="Z75" s="789"/>
      <c r="AA75" s="789"/>
      <c r="AB75" s="789"/>
      <c r="AC75" s="789"/>
      <c r="AD75" s="789"/>
      <c r="AE75" s="1140"/>
      <c r="AF75" s="789"/>
      <c r="AG75" s="789"/>
      <c r="AH75" s="789"/>
      <c r="AI75" s="789"/>
      <c r="AJ75" s="789"/>
      <c r="AK75" s="790"/>
      <c r="AL75" s="793"/>
    </row>
    <row r="76" spans="1:39" s="786" customFormat="1" ht="42.45" hidden="1" outlineLevel="3" x14ac:dyDescent="0.35">
      <c r="A76" s="791"/>
      <c r="B76" s="636" t="s">
        <v>118</v>
      </c>
      <c r="C76" s="636" t="s">
        <v>1086</v>
      </c>
      <c r="D76" s="574" t="s">
        <v>1081</v>
      </c>
      <c r="E76" s="1126" t="s">
        <v>1082</v>
      </c>
      <c r="F76" s="574" t="s">
        <v>120</v>
      </c>
      <c r="G76" s="574" t="s">
        <v>434</v>
      </c>
      <c r="H76" s="574" t="s">
        <v>435</v>
      </c>
      <c r="I76" s="574" t="s">
        <v>436</v>
      </c>
      <c r="J76" s="574" t="s">
        <v>437</v>
      </c>
      <c r="K76" s="574" t="s">
        <v>438</v>
      </c>
      <c r="L76" s="574" t="s">
        <v>439</v>
      </c>
      <c r="O76" s="1127"/>
      <c r="P76" s="1127"/>
      <c r="Q76" s="1127"/>
      <c r="R76" s="1127"/>
      <c r="S76" s="1127"/>
      <c r="T76" s="1127"/>
      <c r="U76" s="1127"/>
      <c r="V76" s="1127"/>
      <c r="W76" s="1127"/>
      <c r="X76" s="1127"/>
      <c r="Y76" s="1127"/>
      <c r="Z76" s="1127"/>
      <c r="AA76" s="1127"/>
      <c r="AB76" s="1127"/>
      <c r="AC76" s="1127"/>
      <c r="AD76" s="1127"/>
      <c r="AE76" s="1127"/>
      <c r="AF76" s="1127"/>
      <c r="AG76" s="1127"/>
      <c r="AH76" s="1127"/>
      <c r="AI76" s="1127"/>
      <c r="AJ76" s="1127"/>
      <c r="AK76" s="1127"/>
      <c r="AL76" s="1128"/>
      <c r="AM76" s="1127"/>
    </row>
    <row r="77" spans="1:39" s="786" customFormat="1" ht="14.15" hidden="1" outlineLevel="3" collapsed="1" x14ac:dyDescent="0.35">
      <c r="A77" s="791"/>
      <c r="B77" s="1095" t="s">
        <v>43</v>
      </c>
      <c r="C77" s="1096"/>
      <c r="D77" s="1096"/>
      <c r="E77" s="1096"/>
      <c r="F77" s="1097"/>
      <c r="G77" s="1097"/>
      <c r="H77" s="1097"/>
      <c r="I77" s="1097"/>
      <c r="J77" s="1097"/>
      <c r="K77" s="1097"/>
      <c r="L77" s="1099"/>
      <c r="O77" s="1127"/>
      <c r="P77" s="1127"/>
      <c r="Q77" s="1127"/>
      <c r="R77" s="1127"/>
      <c r="S77" s="1127"/>
      <c r="T77" s="1127"/>
      <c r="U77" s="1127"/>
      <c r="V77" s="1127"/>
      <c r="W77" s="1127"/>
      <c r="X77" s="1127"/>
      <c r="Y77" s="1127"/>
      <c r="Z77" s="1127"/>
      <c r="AA77" s="1127"/>
      <c r="AB77" s="1127"/>
      <c r="AC77" s="1127"/>
      <c r="AD77" s="1127"/>
      <c r="AE77" s="1127"/>
      <c r="AF77" s="1127"/>
      <c r="AG77" s="1127"/>
      <c r="AH77" s="1127"/>
      <c r="AI77" s="1127"/>
      <c r="AJ77" s="1127"/>
      <c r="AK77" s="1127"/>
      <c r="AL77" s="793"/>
    </row>
    <row r="78" spans="1:39" s="786" customFormat="1" ht="14.15" hidden="1" outlineLevel="4" x14ac:dyDescent="0.35">
      <c r="A78" s="791"/>
      <c r="B78" s="1129" t="s">
        <v>976</v>
      </c>
      <c r="C78" s="1130">
        <f>C24</f>
        <v>0</v>
      </c>
      <c r="D78" s="1622">
        <f>'1. INPUT General assumptions'!$F$10</f>
        <v>2029</v>
      </c>
      <c r="E78" s="1130">
        <f>'1. INPUT General assumptions'!F131</f>
        <v>15</v>
      </c>
      <c r="F78" s="1624">
        <f>'1. INPUT General assumptions'!$F$137</f>
        <v>1</v>
      </c>
      <c r="G78" s="1622">
        <f>D78+E78</f>
        <v>2044</v>
      </c>
      <c r="H78" s="1131">
        <f t="shared" ref="H78:L79" si="57">G78+$E78</f>
        <v>2059</v>
      </c>
      <c r="I78" s="1131">
        <f t="shared" si="57"/>
        <v>2074</v>
      </c>
      <c r="J78" s="1131">
        <f t="shared" si="57"/>
        <v>2089</v>
      </c>
      <c r="K78" s="1131">
        <f t="shared" si="57"/>
        <v>2104</v>
      </c>
      <c r="L78" s="1131">
        <f t="shared" si="57"/>
        <v>2119</v>
      </c>
      <c r="O78" s="1127"/>
      <c r="P78" s="1127"/>
      <c r="Q78" s="1127"/>
      <c r="R78" s="1127"/>
      <c r="S78" s="1127"/>
      <c r="T78" s="1127"/>
      <c r="U78" s="1127"/>
      <c r="V78" s="1127"/>
      <c r="W78" s="1127"/>
      <c r="X78" s="1127"/>
      <c r="Y78" s="1127"/>
      <c r="Z78" s="1127"/>
      <c r="AA78" s="1127"/>
      <c r="AB78" s="1127"/>
      <c r="AC78" s="1127"/>
      <c r="AD78" s="1127"/>
      <c r="AE78" s="1127"/>
      <c r="AF78" s="1127"/>
      <c r="AG78" s="1127"/>
      <c r="AH78" s="1127"/>
      <c r="AI78" s="1127"/>
      <c r="AJ78" s="1127"/>
      <c r="AK78" s="1127"/>
      <c r="AL78" s="1128"/>
      <c r="AM78" s="1127"/>
    </row>
    <row r="79" spans="1:39" s="786" customFormat="1" ht="14.15" hidden="1" outlineLevel="4" x14ac:dyDescent="0.35">
      <c r="A79" s="791"/>
      <c r="B79" s="1129" t="s">
        <v>1085</v>
      </c>
      <c r="C79" s="1130">
        <f>SUM(C25:C29)</f>
        <v>38138073.199814066</v>
      </c>
      <c r="D79" s="1622">
        <f>'1. INPUT General assumptions'!$F$10</f>
        <v>2029</v>
      </c>
      <c r="E79" s="530">
        <f>'1. INPUT General assumptions'!$F$131</f>
        <v>15</v>
      </c>
      <c r="F79" s="1624">
        <f>'1. INPUT General assumptions'!$F$137</f>
        <v>1</v>
      </c>
      <c r="G79" s="1131">
        <f>D79+E79</f>
        <v>2044</v>
      </c>
      <c r="H79" s="1131">
        <f t="shared" si="57"/>
        <v>2059</v>
      </c>
      <c r="I79" s="1131">
        <f t="shared" si="57"/>
        <v>2074</v>
      </c>
      <c r="J79" s="1131">
        <f t="shared" si="57"/>
        <v>2089</v>
      </c>
      <c r="K79" s="1131">
        <f t="shared" si="57"/>
        <v>2104</v>
      </c>
      <c r="L79" s="1131">
        <f t="shared" si="57"/>
        <v>2119</v>
      </c>
      <c r="O79" s="1127"/>
      <c r="P79" s="1127"/>
      <c r="Q79" s="1127"/>
      <c r="R79" s="1127"/>
      <c r="S79" s="1127"/>
      <c r="T79" s="1127"/>
      <c r="U79" s="1127"/>
      <c r="V79" s="1127"/>
      <c r="W79" s="1127"/>
      <c r="X79" s="1127"/>
      <c r="Y79" s="1127"/>
      <c r="Z79" s="1127"/>
      <c r="AA79" s="1127"/>
      <c r="AB79" s="1127"/>
      <c r="AC79" s="1127"/>
      <c r="AD79" s="1127"/>
      <c r="AE79" s="1127"/>
      <c r="AF79" s="1127"/>
      <c r="AG79" s="1127"/>
      <c r="AH79" s="1127"/>
      <c r="AI79" s="1127"/>
      <c r="AJ79" s="1127"/>
      <c r="AK79" s="1127"/>
      <c r="AL79" s="1128"/>
      <c r="AM79" s="1127"/>
    </row>
    <row r="80" spans="1:39" s="786" customFormat="1" ht="14.25" hidden="1" customHeight="1" outlineLevel="4" x14ac:dyDescent="0.35">
      <c r="A80" s="791"/>
      <c r="B80" s="1132" t="s">
        <v>1083</v>
      </c>
      <c r="C80" s="798">
        <f>SUM(C78:C79)</f>
        <v>38138073.199814066</v>
      </c>
      <c r="D80" s="798"/>
      <c r="E80" s="1133"/>
      <c r="F80" s="1133"/>
      <c r="G80" s="798">
        <f t="shared" ref="G80:L80" si="58">SUM(G78:G79)</f>
        <v>4088</v>
      </c>
      <c r="H80" s="798">
        <f t="shared" si="58"/>
        <v>4118</v>
      </c>
      <c r="I80" s="798">
        <f t="shared" si="58"/>
        <v>4148</v>
      </c>
      <c r="J80" s="798">
        <f t="shared" si="58"/>
        <v>4178</v>
      </c>
      <c r="K80" s="798">
        <f t="shared" si="58"/>
        <v>4208</v>
      </c>
      <c r="L80" s="798">
        <f t="shared" si="58"/>
        <v>4238</v>
      </c>
      <c r="O80" s="1127"/>
      <c r="P80" s="1127"/>
      <c r="Q80" s="1127"/>
      <c r="R80" s="1127"/>
      <c r="S80" s="1127"/>
      <c r="T80" s="1127"/>
      <c r="U80" s="1127"/>
      <c r="V80" s="1127"/>
      <c r="W80" s="1127"/>
      <c r="X80" s="1127"/>
      <c r="Y80" s="1127"/>
      <c r="Z80" s="1127"/>
      <c r="AA80" s="1127"/>
      <c r="AB80" s="1127"/>
      <c r="AC80" s="1127"/>
      <c r="AD80" s="1127"/>
      <c r="AE80" s="1127"/>
      <c r="AF80" s="1127"/>
      <c r="AG80" s="1127"/>
      <c r="AH80" s="1127"/>
      <c r="AI80" s="1127"/>
      <c r="AJ80" s="1127"/>
      <c r="AK80" s="1127"/>
      <c r="AL80" s="793"/>
    </row>
    <row r="81" spans="1:39" s="786" customFormat="1" ht="14.15" hidden="1" outlineLevel="3" collapsed="1" x14ac:dyDescent="0.35">
      <c r="A81" s="791"/>
      <c r="B81" s="1095" t="s">
        <v>975</v>
      </c>
      <c r="C81" s="1096"/>
      <c r="D81" s="1096"/>
      <c r="E81" s="1096"/>
      <c r="F81" s="1097"/>
      <c r="G81" s="1097"/>
      <c r="H81" s="1097"/>
      <c r="I81" s="1097"/>
      <c r="J81" s="1097"/>
      <c r="K81" s="1097"/>
      <c r="L81" s="1099"/>
      <c r="O81" s="1127"/>
      <c r="P81" s="1127"/>
      <c r="Q81" s="1127"/>
      <c r="R81" s="1127"/>
      <c r="S81" s="1127"/>
      <c r="T81" s="1127"/>
      <c r="U81" s="1127"/>
      <c r="V81" s="1127"/>
      <c r="W81" s="1127"/>
      <c r="X81" s="1127"/>
      <c r="Y81" s="1127"/>
      <c r="Z81" s="1127"/>
      <c r="AA81" s="1127"/>
      <c r="AB81" s="1127"/>
      <c r="AC81" s="1127"/>
      <c r="AD81" s="1127"/>
      <c r="AE81" s="1127"/>
      <c r="AF81" s="1127"/>
      <c r="AG81" s="1127"/>
      <c r="AH81" s="1127"/>
      <c r="AI81" s="1127"/>
      <c r="AJ81" s="1127"/>
      <c r="AK81" s="1127"/>
      <c r="AL81" s="1128"/>
      <c r="AM81" s="1127"/>
    </row>
    <row r="82" spans="1:39" s="786" customFormat="1" ht="14.15" hidden="1" outlineLevel="4" x14ac:dyDescent="0.35">
      <c r="A82" s="791"/>
      <c r="B82" s="1108" t="s">
        <v>1078</v>
      </c>
      <c r="C82" s="1130">
        <f>C38</f>
        <v>10044259.412703866</v>
      </c>
      <c r="D82" s="1622">
        <f>'1. INPUT General assumptions'!$F$10</f>
        <v>2029</v>
      </c>
      <c r="E82" s="1130">
        <f>'1. INPUT General assumptions'!F133</f>
        <v>5</v>
      </c>
      <c r="F82" s="1624">
        <f>'1. INPUT General assumptions'!$F$138</f>
        <v>1</v>
      </c>
      <c r="G82" s="1131">
        <f>D82+E82</f>
        <v>2034</v>
      </c>
      <c r="H82" s="1131">
        <f t="shared" ref="H82:L85" si="59">G82+$E82</f>
        <v>2039</v>
      </c>
      <c r="I82" s="1131">
        <f t="shared" si="59"/>
        <v>2044</v>
      </c>
      <c r="J82" s="1131">
        <f t="shared" si="59"/>
        <v>2049</v>
      </c>
      <c r="K82" s="1131">
        <f t="shared" si="59"/>
        <v>2054</v>
      </c>
      <c r="L82" s="1131">
        <f t="shared" si="59"/>
        <v>2059</v>
      </c>
      <c r="O82" s="1127"/>
      <c r="P82" s="1127"/>
      <c r="Q82" s="1127"/>
      <c r="R82" s="1127"/>
      <c r="S82" s="1127"/>
      <c r="T82" s="1127"/>
      <c r="U82" s="1127"/>
      <c r="V82" s="1127"/>
      <c r="W82" s="1127"/>
      <c r="X82" s="1127"/>
      <c r="Y82" s="1127"/>
      <c r="Z82" s="1127"/>
      <c r="AA82" s="1127"/>
      <c r="AB82" s="1127"/>
      <c r="AC82" s="1127"/>
      <c r="AD82" s="1127"/>
      <c r="AE82" s="1127"/>
      <c r="AF82" s="1127"/>
      <c r="AG82" s="1127"/>
      <c r="AH82" s="1127"/>
      <c r="AI82" s="1127"/>
      <c r="AJ82" s="1127"/>
      <c r="AK82" s="1127"/>
      <c r="AL82" s="1128"/>
      <c r="AM82" s="1127"/>
    </row>
    <row r="83" spans="1:39" s="786" customFormat="1" ht="14.15" hidden="1" outlineLevel="4" x14ac:dyDescent="0.35">
      <c r="A83" s="791"/>
      <c r="B83" s="1108" t="s">
        <v>152</v>
      </c>
      <c r="C83" s="1130">
        <f>C39</f>
        <v>404195.5498069966</v>
      </c>
      <c r="D83" s="1622">
        <f>'1. INPUT General assumptions'!$F$10</f>
        <v>2029</v>
      </c>
      <c r="E83" s="1130">
        <f>'1. INPUT General assumptions'!F134</f>
        <v>5</v>
      </c>
      <c r="F83" s="1624">
        <f>'1. INPUT General assumptions'!$F$138</f>
        <v>1</v>
      </c>
      <c r="G83" s="1131">
        <f>D83+E83</f>
        <v>2034</v>
      </c>
      <c r="H83" s="1131">
        <f t="shared" si="59"/>
        <v>2039</v>
      </c>
      <c r="I83" s="1131">
        <f t="shared" si="59"/>
        <v>2044</v>
      </c>
      <c r="J83" s="1131">
        <f t="shared" si="59"/>
        <v>2049</v>
      </c>
      <c r="K83" s="1131">
        <f t="shared" si="59"/>
        <v>2054</v>
      </c>
      <c r="L83" s="1131">
        <f t="shared" si="59"/>
        <v>2059</v>
      </c>
      <c r="O83" s="1127"/>
      <c r="P83" s="1127"/>
      <c r="Q83" s="1127"/>
      <c r="R83" s="1127"/>
      <c r="S83" s="1127"/>
      <c r="T83" s="1127"/>
      <c r="U83" s="1127"/>
      <c r="V83" s="1127"/>
      <c r="W83" s="1127"/>
      <c r="X83" s="1127"/>
      <c r="Y83" s="1127"/>
      <c r="Z83" s="1127"/>
      <c r="AA83" s="1127"/>
      <c r="AB83" s="1127"/>
      <c r="AC83" s="1127"/>
      <c r="AD83" s="1127"/>
      <c r="AE83" s="1127"/>
      <c r="AF83" s="1127"/>
      <c r="AG83" s="1127"/>
      <c r="AH83" s="1127"/>
      <c r="AI83" s="1127"/>
      <c r="AJ83" s="1127"/>
      <c r="AK83" s="1127"/>
      <c r="AL83" s="1128"/>
      <c r="AM83" s="1127"/>
    </row>
    <row r="84" spans="1:39" s="786" customFormat="1" ht="14.15" hidden="1" outlineLevel="4" x14ac:dyDescent="0.35">
      <c r="A84" s="791"/>
      <c r="B84" s="1129" t="s">
        <v>976</v>
      </c>
      <c r="C84" s="1130">
        <f>C32</f>
        <v>0</v>
      </c>
      <c r="D84" s="1622">
        <f>'1. INPUT General assumptions'!$F$10</f>
        <v>2029</v>
      </c>
      <c r="E84" s="527">
        <f>'1. INPUT General assumptions'!F132</f>
        <v>8</v>
      </c>
      <c r="F84" s="1624">
        <f>'1. INPUT General assumptions'!$F$138</f>
        <v>1</v>
      </c>
      <c r="G84" s="1131">
        <f>D84+E84</f>
        <v>2037</v>
      </c>
      <c r="H84" s="1131">
        <f t="shared" si="59"/>
        <v>2045</v>
      </c>
      <c r="I84" s="1131">
        <f t="shared" si="59"/>
        <v>2053</v>
      </c>
      <c r="J84" s="1131">
        <f t="shared" si="59"/>
        <v>2061</v>
      </c>
      <c r="K84" s="1131">
        <f t="shared" si="59"/>
        <v>2069</v>
      </c>
      <c r="L84" s="1131">
        <f t="shared" si="59"/>
        <v>2077</v>
      </c>
      <c r="O84" s="1127"/>
      <c r="P84" s="1127"/>
      <c r="Q84" s="1127"/>
      <c r="R84" s="1127"/>
      <c r="S84" s="1127"/>
      <c r="T84" s="1127"/>
      <c r="U84" s="1127"/>
      <c r="V84" s="1127"/>
      <c r="W84" s="1127"/>
      <c r="X84" s="1127"/>
      <c r="Y84" s="1127"/>
      <c r="Z84" s="1127"/>
      <c r="AA84" s="1127"/>
      <c r="AB84" s="1127"/>
      <c r="AC84" s="1127"/>
      <c r="AD84" s="1127"/>
      <c r="AE84" s="1127"/>
      <c r="AF84" s="1127"/>
      <c r="AG84" s="1127"/>
      <c r="AH84" s="1127"/>
      <c r="AI84" s="1127"/>
      <c r="AJ84" s="1127"/>
      <c r="AK84" s="1127"/>
      <c r="AL84" s="1128"/>
      <c r="AM84" s="1127"/>
    </row>
    <row r="85" spans="1:39" s="786" customFormat="1" ht="14.15" hidden="1" outlineLevel="4" x14ac:dyDescent="0.35">
      <c r="A85" s="791"/>
      <c r="B85" s="1129" t="s">
        <v>1085</v>
      </c>
      <c r="C85" s="1130">
        <f>SUM(C33:C37)</f>
        <v>2379903.3972635958</v>
      </c>
      <c r="D85" s="1622">
        <f>'1. INPUT General assumptions'!$F$10</f>
        <v>2029</v>
      </c>
      <c r="E85" s="530">
        <f>'1. INPUT General assumptions'!F132</f>
        <v>8</v>
      </c>
      <c r="F85" s="1624">
        <f>'1. INPUT General assumptions'!$F$138</f>
        <v>1</v>
      </c>
      <c r="G85" s="1131">
        <f>D85+E85</f>
        <v>2037</v>
      </c>
      <c r="H85" s="1131">
        <f t="shared" si="59"/>
        <v>2045</v>
      </c>
      <c r="I85" s="1131">
        <f t="shared" si="59"/>
        <v>2053</v>
      </c>
      <c r="J85" s="1131">
        <f t="shared" si="59"/>
        <v>2061</v>
      </c>
      <c r="K85" s="1131">
        <f t="shared" si="59"/>
        <v>2069</v>
      </c>
      <c r="L85" s="1131">
        <f t="shared" si="59"/>
        <v>2077</v>
      </c>
      <c r="O85" s="1127"/>
      <c r="P85" s="1127"/>
      <c r="Q85" s="1127"/>
      <c r="R85" s="1127"/>
      <c r="S85" s="1127"/>
      <c r="T85" s="1127"/>
      <c r="U85" s="1127"/>
      <c r="V85" s="1127"/>
      <c r="W85" s="1127"/>
      <c r="X85" s="1127"/>
      <c r="Y85" s="1127"/>
      <c r="Z85" s="1127"/>
      <c r="AA85" s="1127"/>
      <c r="AB85" s="1127"/>
      <c r="AC85" s="1127"/>
      <c r="AD85" s="1127"/>
      <c r="AE85" s="1127"/>
      <c r="AF85" s="1127"/>
      <c r="AG85" s="1127"/>
      <c r="AH85" s="1127"/>
      <c r="AI85" s="1127"/>
      <c r="AJ85" s="1127"/>
      <c r="AK85" s="1127"/>
      <c r="AL85" s="1128"/>
      <c r="AM85" s="1127"/>
    </row>
    <row r="86" spans="1:39" s="786" customFormat="1" ht="14.25" hidden="1" customHeight="1" outlineLevel="4" x14ac:dyDescent="0.35">
      <c r="A86" s="791"/>
      <c r="B86" s="1132" t="s">
        <v>1083</v>
      </c>
      <c r="C86" s="798">
        <f>SUM(C82:C85)</f>
        <v>12828358.359774459</v>
      </c>
      <c r="D86" s="1133"/>
      <c r="E86" s="1133"/>
      <c r="F86" s="1133"/>
      <c r="G86" s="798">
        <f t="shared" ref="G86:L86" si="60">SUM(G82:G85)</f>
        <v>8142</v>
      </c>
      <c r="H86" s="798">
        <f t="shared" si="60"/>
        <v>8168</v>
      </c>
      <c r="I86" s="798">
        <f t="shared" si="60"/>
        <v>8194</v>
      </c>
      <c r="J86" s="798">
        <f t="shared" si="60"/>
        <v>8220</v>
      </c>
      <c r="K86" s="798">
        <f t="shared" si="60"/>
        <v>8246</v>
      </c>
      <c r="L86" s="798">
        <f t="shared" si="60"/>
        <v>8272</v>
      </c>
      <c r="O86" s="1127"/>
      <c r="P86" s="1127"/>
      <c r="Q86" s="1127"/>
      <c r="R86" s="1127"/>
      <c r="S86" s="1127"/>
      <c r="T86" s="1127"/>
      <c r="U86" s="1127"/>
      <c r="V86" s="1127"/>
      <c r="W86" s="1127"/>
      <c r="X86" s="1127"/>
      <c r="Y86" s="1127"/>
      <c r="Z86" s="1127"/>
      <c r="AA86" s="1127"/>
      <c r="AB86" s="1127"/>
      <c r="AC86" s="1127"/>
      <c r="AD86" s="1127"/>
      <c r="AE86" s="1127"/>
      <c r="AF86" s="1127"/>
      <c r="AG86" s="1127"/>
      <c r="AH86" s="1127"/>
      <c r="AI86" s="1127"/>
      <c r="AJ86" s="1127"/>
      <c r="AK86" s="1127"/>
      <c r="AL86" s="793"/>
    </row>
    <row r="87" spans="1:39" s="786" customFormat="1" ht="14.25" hidden="1" customHeight="1" outlineLevel="3" x14ac:dyDescent="0.35">
      <c r="A87" s="791"/>
      <c r="B87" s="523" t="s">
        <v>18</v>
      </c>
      <c r="C87" s="1134">
        <f>C80+C86</f>
        <v>50966431.559588522</v>
      </c>
      <c r="D87" s="1135"/>
      <c r="E87" s="1136"/>
      <c r="F87" s="1137"/>
      <c r="G87" s="1135"/>
      <c r="H87" s="1135"/>
      <c r="I87" s="1135"/>
      <c r="J87" s="1135"/>
      <c r="K87" s="1135"/>
      <c r="L87" s="1135"/>
      <c r="O87" s="1127"/>
      <c r="P87" s="1127"/>
      <c r="Q87" s="1127"/>
      <c r="R87" s="1127"/>
      <c r="S87" s="1127"/>
      <c r="T87" s="1127"/>
      <c r="U87" s="1127"/>
      <c r="V87" s="1127"/>
      <c r="W87" s="1127"/>
      <c r="X87" s="1127"/>
      <c r="Y87" s="1127"/>
      <c r="Z87" s="1127"/>
      <c r="AA87" s="1127"/>
      <c r="AB87" s="1127"/>
      <c r="AC87" s="1127"/>
      <c r="AD87" s="1127"/>
      <c r="AE87" s="1127"/>
      <c r="AF87" s="1127"/>
      <c r="AG87" s="1127"/>
      <c r="AH87" s="1127"/>
      <c r="AI87" s="1127"/>
      <c r="AJ87" s="1127"/>
      <c r="AK87" s="1127"/>
      <c r="AL87" s="1128"/>
      <c r="AM87" s="1127"/>
    </row>
    <row r="88" spans="1:39" s="786" customFormat="1" ht="14.25" customHeight="1" outlineLevel="1" x14ac:dyDescent="0.35">
      <c r="A88" s="791"/>
      <c r="B88" s="539"/>
      <c r="C88" s="1127"/>
      <c r="D88" s="491"/>
      <c r="E88" s="380"/>
      <c r="F88" s="1141"/>
      <c r="G88" s="1141"/>
      <c r="H88" s="491"/>
      <c r="I88" s="491"/>
      <c r="J88" s="491"/>
      <c r="K88" s="491"/>
      <c r="L88" s="491"/>
      <c r="M88" s="491"/>
      <c r="N88" s="491"/>
      <c r="O88" s="1127"/>
      <c r="P88" s="1127"/>
      <c r="Q88" s="1127"/>
      <c r="R88" s="1127"/>
      <c r="S88" s="1127"/>
      <c r="T88" s="1127"/>
      <c r="U88" s="1127"/>
      <c r="V88" s="1127"/>
      <c r="W88" s="1127"/>
      <c r="X88" s="1127"/>
      <c r="Y88" s="1127"/>
      <c r="Z88" s="1127"/>
      <c r="AA88" s="1127"/>
      <c r="AB88" s="1127"/>
      <c r="AC88" s="1127"/>
      <c r="AD88" s="1127"/>
      <c r="AE88" s="1127"/>
      <c r="AF88" s="1127"/>
      <c r="AG88" s="1127"/>
      <c r="AH88" s="1127"/>
      <c r="AI88" s="1127"/>
      <c r="AJ88" s="1127"/>
      <c r="AK88" s="1127"/>
      <c r="AL88" s="1128"/>
      <c r="AM88" s="1127"/>
    </row>
    <row r="89" spans="1:39" s="786" customFormat="1" ht="14.15" outlineLevel="1" x14ac:dyDescent="0.35">
      <c r="A89" s="791"/>
      <c r="B89" s="1138" t="s">
        <v>1116</v>
      </c>
      <c r="C89" s="1139"/>
      <c r="D89" s="1139"/>
      <c r="E89" s="1139"/>
      <c r="F89" s="1139"/>
      <c r="G89" s="2414"/>
      <c r="H89" s="1139"/>
      <c r="I89" s="1139"/>
      <c r="J89" s="1139"/>
      <c r="K89" s="2414"/>
      <c r="L89" s="1139"/>
      <c r="M89" s="789"/>
      <c r="N89" s="789"/>
      <c r="O89" s="789"/>
      <c r="P89" s="789"/>
      <c r="Q89" s="789"/>
      <c r="R89" s="789"/>
      <c r="S89" s="789"/>
      <c r="T89" s="789"/>
      <c r="U89" s="789"/>
      <c r="V89" s="789"/>
      <c r="W89" s="789"/>
      <c r="X89" s="789"/>
      <c r="Y89" s="789"/>
      <c r="Z89" s="789"/>
      <c r="AA89" s="789"/>
      <c r="AB89" s="789"/>
      <c r="AC89" s="789"/>
      <c r="AD89" s="789"/>
      <c r="AE89" s="1140"/>
      <c r="AF89" s="789"/>
      <c r="AG89" s="789"/>
      <c r="AH89" s="789"/>
      <c r="AI89" s="789"/>
      <c r="AJ89" s="789"/>
      <c r="AK89" s="790"/>
      <c r="AL89" s="793"/>
    </row>
    <row r="90" spans="1:39" s="786" customFormat="1" ht="28.3" outlineLevel="2" x14ac:dyDescent="0.35">
      <c r="A90" s="791"/>
      <c r="B90" s="1142"/>
      <c r="C90" s="1143" t="s">
        <v>1086</v>
      </c>
      <c r="D90" s="1144" t="s">
        <v>1081</v>
      </c>
      <c r="E90" s="1143" t="s">
        <v>1082</v>
      </c>
      <c r="F90" s="1141"/>
      <c r="G90" s="1141"/>
      <c r="H90" s="491"/>
      <c r="I90" s="491"/>
      <c r="J90" s="491"/>
      <c r="K90" s="491"/>
      <c r="L90" s="491"/>
      <c r="M90" s="491"/>
      <c r="N90" s="491"/>
      <c r="O90" s="1127"/>
      <c r="P90" s="1127"/>
      <c r="Q90" s="1127"/>
      <c r="R90" s="1127"/>
      <c r="S90" s="1127"/>
      <c r="T90" s="1127"/>
      <c r="U90" s="1127"/>
      <c r="V90" s="1127"/>
      <c r="W90" s="1127"/>
      <c r="X90" s="1127"/>
      <c r="Y90" s="1127"/>
      <c r="Z90" s="1127"/>
      <c r="AA90" s="1127"/>
      <c r="AB90" s="1127"/>
      <c r="AC90" s="1127"/>
      <c r="AD90" s="1127"/>
      <c r="AE90" s="1127"/>
      <c r="AF90" s="1127"/>
      <c r="AG90" s="1127"/>
      <c r="AH90" s="1127"/>
      <c r="AI90" s="1127"/>
      <c r="AJ90" s="1127"/>
      <c r="AK90" s="1127"/>
      <c r="AL90" s="793"/>
    </row>
    <row r="91" spans="1:39" s="786" customFormat="1" ht="14.15" outlineLevel="2" collapsed="1" x14ac:dyDescent="0.35">
      <c r="A91" s="791"/>
      <c r="B91" s="1145" t="s">
        <v>1087</v>
      </c>
      <c r="C91" s="1146"/>
      <c r="D91" s="1146"/>
      <c r="E91" s="1146"/>
      <c r="F91" s="1146"/>
      <c r="G91" s="1146"/>
      <c r="H91" s="1146"/>
      <c r="I91" s="1146"/>
      <c r="J91" s="1146"/>
      <c r="K91" s="1146"/>
      <c r="L91" s="1146"/>
      <c r="M91" s="1147"/>
      <c r="N91" s="1147"/>
      <c r="O91" s="1147"/>
      <c r="P91" s="1147"/>
      <c r="Q91" s="1147"/>
      <c r="R91" s="1147"/>
      <c r="S91" s="1147"/>
      <c r="T91" s="1147"/>
      <c r="U91" s="1147"/>
      <c r="V91" s="1147"/>
      <c r="W91" s="1147"/>
      <c r="X91" s="1147"/>
      <c r="Y91" s="1147"/>
      <c r="Z91" s="1147"/>
      <c r="AA91" s="1147"/>
      <c r="AB91" s="1147"/>
      <c r="AC91" s="1147"/>
      <c r="AD91" s="1147"/>
      <c r="AE91" s="1148"/>
      <c r="AF91" s="1147"/>
      <c r="AG91" s="1147"/>
      <c r="AH91" s="1147"/>
      <c r="AI91" s="1147"/>
      <c r="AJ91" s="1147"/>
      <c r="AK91" s="1149"/>
      <c r="AL91" s="793"/>
    </row>
    <row r="92" spans="1:39" s="786" customFormat="1" ht="14.15" hidden="1" outlineLevel="3" collapsed="1" x14ac:dyDescent="0.35">
      <c r="A92" s="791"/>
      <c r="B92" s="1095" t="s">
        <v>49</v>
      </c>
      <c r="C92" s="1096"/>
      <c r="D92" s="1096"/>
      <c r="E92" s="1096"/>
      <c r="F92" s="1097"/>
      <c r="G92" s="2415"/>
      <c r="H92" s="1097"/>
      <c r="I92" s="1097"/>
      <c r="J92" s="1097"/>
      <c r="K92" s="2415"/>
      <c r="L92" s="1097"/>
      <c r="M92" s="1097"/>
      <c r="N92" s="1098"/>
      <c r="O92" s="1098"/>
      <c r="P92" s="1098"/>
      <c r="Q92" s="1098"/>
      <c r="R92" s="1098"/>
      <c r="S92" s="1098"/>
      <c r="T92" s="1098"/>
      <c r="U92" s="1098"/>
      <c r="V92" s="1098"/>
      <c r="W92" s="1098"/>
      <c r="X92" s="1098"/>
      <c r="Y92" s="1098"/>
      <c r="Z92" s="1098"/>
      <c r="AA92" s="1098"/>
      <c r="AB92" s="1098"/>
      <c r="AC92" s="1098"/>
      <c r="AD92" s="1098"/>
      <c r="AE92" s="1098"/>
      <c r="AF92" s="1098"/>
      <c r="AG92" s="1098"/>
      <c r="AH92" s="1098"/>
      <c r="AI92" s="1098"/>
      <c r="AJ92" s="1098"/>
      <c r="AK92" s="1099"/>
      <c r="AL92" s="793"/>
    </row>
    <row r="93" spans="1:39" s="786" customFormat="1" ht="14.15" hidden="1" outlineLevel="4" x14ac:dyDescent="0.35">
      <c r="A93" s="791"/>
      <c r="B93" s="1100" t="s">
        <v>976</v>
      </c>
      <c r="C93" s="1150">
        <f t="shared" ref="C93:C98" si="61">C16</f>
        <v>0</v>
      </c>
      <c r="D93" s="1622">
        <f>'1. INPUT General assumptions'!$F$10</f>
        <v>2029</v>
      </c>
      <c r="E93" s="1150">
        <f>'1. INPUT General assumptions'!$F$130</f>
        <v>30</v>
      </c>
      <c r="F93" s="1243">
        <f t="shared" ref="F93:AK93" si="62">IF(F$6&gt;$D93,IF(F$6&gt;($D$93+$E$93),0,$C$93/$E$93),0)</f>
        <v>0</v>
      </c>
      <c r="G93" s="1243">
        <f t="shared" si="62"/>
        <v>0</v>
      </c>
      <c r="H93" s="1243">
        <f t="shared" si="62"/>
        <v>0</v>
      </c>
      <c r="I93" s="1243">
        <f t="shared" si="62"/>
        <v>0</v>
      </c>
      <c r="J93" s="1243">
        <f t="shared" si="62"/>
        <v>0</v>
      </c>
      <c r="K93" s="1243">
        <f t="shared" si="62"/>
        <v>0</v>
      </c>
      <c r="L93" s="1243">
        <f t="shared" si="62"/>
        <v>0</v>
      </c>
      <c r="M93" s="1243">
        <f t="shared" si="62"/>
        <v>0</v>
      </c>
      <c r="N93" s="1243">
        <f t="shared" si="62"/>
        <v>0</v>
      </c>
      <c r="O93" s="1243">
        <f t="shared" si="62"/>
        <v>0</v>
      </c>
      <c r="P93" s="1243">
        <f t="shared" si="62"/>
        <v>0</v>
      </c>
      <c r="Q93" s="1243">
        <f t="shared" si="62"/>
        <v>0</v>
      </c>
      <c r="R93" s="1243">
        <f t="shared" si="62"/>
        <v>0</v>
      </c>
      <c r="S93" s="1243">
        <f t="shared" si="62"/>
        <v>0</v>
      </c>
      <c r="T93" s="1243">
        <f t="shared" si="62"/>
        <v>0</v>
      </c>
      <c r="U93" s="1243">
        <f t="shared" si="62"/>
        <v>0</v>
      </c>
      <c r="V93" s="1243">
        <f t="shared" si="62"/>
        <v>0</v>
      </c>
      <c r="W93" s="1243">
        <f t="shared" si="62"/>
        <v>0</v>
      </c>
      <c r="X93" s="1243">
        <f t="shared" si="62"/>
        <v>0</v>
      </c>
      <c r="Y93" s="1243">
        <f t="shared" si="62"/>
        <v>0</v>
      </c>
      <c r="Z93" s="1243">
        <f t="shared" si="62"/>
        <v>0</v>
      </c>
      <c r="AA93" s="1243">
        <f t="shared" si="62"/>
        <v>0</v>
      </c>
      <c r="AB93" s="1243">
        <f t="shared" si="62"/>
        <v>0</v>
      </c>
      <c r="AC93" s="1243">
        <f t="shared" si="62"/>
        <v>0</v>
      </c>
      <c r="AD93" s="1243">
        <f t="shared" si="62"/>
        <v>0</v>
      </c>
      <c r="AE93" s="1243">
        <f t="shared" si="62"/>
        <v>0</v>
      </c>
      <c r="AF93" s="1243">
        <f t="shared" si="62"/>
        <v>0</v>
      </c>
      <c r="AG93" s="1243">
        <f t="shared" si="62"/>
        <v>0</v>
      </c>
      <c r="AH93" s="1243">
        <f t="shared" si="62"/>
        <v>0</v>
      </c>
      <c r="AI93" s="1243">
        <f t="shared" si="62"/>
        <v>0</v>
      </c>
      <c r="AJ93" s="1243">
        <f t="shared" si="62"/>
        <v>0</v>
      </c>
      <c r="AK93" s="1243">
        <f t="shared" si="62"/>
        <v>0</v>
      </c>
      <c r="AL93" s="793"/>
    </row>
    <row r="94" spans="1:39" s="786" customFormat="1" ht="14.15" hidden="1" outlineLevel="4" x14ac:dyDescent="0.35">
      <c r="A94" s="791"/>
      <c r="B94" s="1108" t="s">
        <v>1077</v>
      </c>
      <c r="C94" s="1150">
        <f t="shared" si="61"/>
        <v>0</v>
      </c>
      <c r="D94" s="1622">
        <f>'1. INPUT General assumptions'!$F$10</f>
        <v>2029</v>
      </c>
      <c r="E94" s="1150">
        <f>'1. INPUT General assumptions'!$F$130</f>
        <v>30</v>
      </c>
      <c r="F94" s="1243">
        <f t="shared" ref="F94:AK94" si="63">IF(F$6&gt;$D$94,IF(F$6&gt;($D$94+$E$94),0,$C$94/$E$94),0)</f>
        <v>0</v>
      </c>
      <c r="G94" s="1243">
        <f t="shared" si="63"/>
        <v>0</v>
      </c>
      <c r="H94" s="1243">
        <f t="shared" si="63"/>
        <v>0</v>
      </c>
      <c r="I94" s="1243">
        <f t="shared" si="63"/>
        <v>0</v>
      </c>
      <c r="J94" s="1243">
        <f t="shared" si="63"/>
        <v>0</v>
      </c>
      <c r="K94" s="1243">
        <f t="shared" si="63"/>
        <v>0</v>
      </c>
      <c r="L94" s="1243">
        <f t="shared" si="63"/>
        <v>0</v>
      </c>
      <c r="M94" s="1243">
        <f t="shared" si="63"/>
        <v>0</v>
      </c>
      <c r="N94" s="1243">
        <f t="shared" si="63"/>
        <v>0</v>
      </c>
      <c r="O94" s="1243">
        <f t="shared" si="63"/>
        <v>0</v>
      </c>
      <c r="P94" s="1243">
        <f t="shared" si="63"/>
        <v>0</v>
      </c>
      <c r="Q94" s="1243">
        <f t="shared" si="63"/>
        <v>0</v>
      </c>
      <c r="R94" s="1243">
        <f t="shared" si="63"/>
        <v>0</v>
      </c>
      <c r="S94" s="1243">
        <f t="shared" si="63"/>
        <v>0</v>
      </c>
      <c r="T94" s="1243">
        <f t="shared" si="63"/>
        <v>0</v>
      </c>
      <c r="U94" s="1243">
        <f t="shared" si="63"/>
        <v>0</v>
      </c>
      <c r="V94" s="1243">
        <f t="shared" si="63"/>
        <v>0</v>
      </c>
      <c r="W94" s="1243">
        <f t="shared" si="63"/>
        <v>0</v>
      </c>
      <c r="X94" s="1243">
        <f t="shared" si="63"/>
        <v>0</v>
      </c>
      <c r="Y94" s="1243">
        <f t="shared" si="63"/>
        <v>0</v>
      </c>
      <c r="Z94" s="1243">
        <f t="shared" si="63"/>
        <v>0</v>
      </c>
      <c r="AA94" s="1243">
        <f t="shared" si="63"/>
        <v>0</v>
      </c>
      <c r="AB94" s="1243">
        <f t="shared" si="63"/>
        <v>0</v>
      </c>
      <c r="AC94" s="1243">
        <f t="shared" si="63"/>
        <v>0</v>
      </c>
      <c r="AD94" s="1243">
        <f t="shared" si="63"/>
        <v>0</v>
      </c>
      <c r="AE94" s="1243">
        <f t="shared" si="63"/>
        <v>0</v>
      </c>
      <c r="AF94" s="1243">
        <f t="shared" si="63"/>
        <v>0</v>
      </c>
      <c r="AG94" s="1243">
        <f t="shared" si="63"/>
        <v>0</v>
      </c>
      <c r="AH94" s="1243">
        <f t="shared" si="63"/>
        <v>0</v>
      </c>
      <c r="AI94" s="1243">
        <f t="shared" si="63"/>
        <v>0</v>
      </c>
      <c r="AJ94" s="1243">
        <f t="shared" si="63"/>
        <v>0</v>
      </c>
      <c r="AK94" s="1243">
        <f t="shared" si="63"/>
        <v>0</v>
      </c>
      <c r="AL94" s="793"/>
    </row>
    <row r="95" spans="1:39" s="786" customFormat="1" ht="14.15" hidden="1" outlineLevel="4" x14ac:dyDescent="0.35">
      <c r="A95" s="791"/>
      <c r="B95" s="1108" t="s">
        <v>973</v>
      </c>
      <c r="C95" s="1150">
        <f t="shared" si="61"/>
        <v>0</v>
      </c>
      <c r="D95" s="1622">
        <f>'1. INPUT General assumptions'!$F$10</f>
        <v>2029</v>
      </c>
      <c r="E95" s="1150">
        <f>'1. INPUT General assumptions'!$F$130</f>
        <v>30</v>
      </c>
      <c r="F95" s="1243">
        <f t="shared" ref="F95:AK95" si="64">IF(F$6&gt;$D$95,IF(F$6&gt;($D$95+$E$95),0,$C$95/$E$95),0)</f>
        <v>0</v>
      </c>
      <c r="G95" s="1243">
        <f t="shared" si="64"/>
        <v>0</v>
      </c>
      <c r="H95" s="1243">
        <f t="shared" si="64"/>
        <v>0</v>
      </c>
      <c r="I95" s="1243">
        <f t="shared" si="64"/>
        <v>0</v>
      </c>
      <c r="J95" s="1243">
        <f t="shared" si="64"/>
        <v>0</v>
      </c>
      <c r="K95" s="1243">
        <f t="shared" si="64"/>
        <v>0</v>
      </c>
      <c r="L95" s="1243">
        <f t="shared" si="64"/>
        <v>0</v>
      </c>
      <c r="M95" s="1243">
        <f t="shared" si="64"/>
        <v>0</v>
      </c>
      <c r="N95" s="1243">
        <f t="shared" si="64"/>
        <v>0</v>
      </c>
      <c r="O95" s="1243">
        <f t="shared" si="64"/>
        <v>0</v>
      </c>
      <c r="P95" s="1243">
        <f t="shared" si="64"/>
        <v>0</v>
      </c>
      <c r="Q95" s="1243">
        <f t="shared" si="64"/>
        <v>0</v>
      </c>
      <c r="R95" s="1243">
        <f t="shared" si="64"/>
        <v>0</v>
      </c>
      <c r="S95" s="1243">
        <f t="shared" si="64"/>
        <v>0</v>
      </c>
      <c r="T95" s="1243">
        <f t="shared" si="64"/>
        <v>0</v>
      </c>
      <c r="U95" s="1243">
        <f t="shared" si="64"/>
        <v>0</v>
      </c>
      <c r="V95" s="1243">
        <f t="shared" si="64"/>
        <v>0</v>
      </c>
      <c r="W95" s="1243">
        <f t="shared" si="64"/>
        <v>0</v>
      </c>
      <c r="X95" s="1243">
        <f t="shared" si="64"/>
        <v>0</v>
      </c>
      <c r="Y95" s="1243">
        <f t="shared" si="64"/>
        <v>0</v>
      </c>
      <c r="Z95" s="1243">
        <f t="shared" si="64"/>
        <v>0</v>
      </c>
      <c r="AA95" s="1243">
        <f t="shared" si="64"/>
        <v>0</v>
      </c>
      <c r="AB95" s="1243">
        <f t="shared" si="64"/>
        <v>0</v>
      </c>
      <c r="AC95" s="1243">
        <f t="shared" si="64"/>
        <v>0</v>
      </c>
      <c r="AD95" s="1243">
        <f t="shared" si="64"/>
        <v>0</v>
      </c>
      <c r="AE95" s="1243">
        <f t="shared" si="64"/>
        <v>0</v>
      </c>
      <c r="AF95" s="1243">
        <f t="shared" si="64"/>
        <v>0</v>
      </c>
      <c r="AG95" s="1243">
        <f t="shared" si="64"/>
        <v>0</v>
      </c>
      <c r="AH95" s="1243">
        <f t="shared" si="64"/>
        <v>0</v>
      </c>
      <c r="AI95" s="1243">
        <f t="shared" si="64"/>
        <v>0</v>
      </c>
      <c r="AJ95" s="1243">
        <f t="shared" si="64"/>
        <v>0</v>
      </c>
      <c r="AK95" s="1243">
        <f t="shared" si="64"/>
        <v>0</v>
      </c>
      <c r="AL95" s="793"/>
    </row>
    <row r="96" spans="1:39" s="786" customFormat="1" ht="14.15" hidden="1" outlineLevel="4" x14ac:dyDescent="0.35">
      <c r="A96" s="791"/>
      <c r="B96" s="1108" t="s">
        <v>974</v>
      </c>
      <c r="C96" s="1150">
        <f t="shared" si="61"/>
        <v>0</v>
      </c>
      <c r="D96" s="1622">
        <f>'1. INPUT General assumptions'!$F$10</f>
        <v>2029</v>
      </c>
      <c r="E96" s="1150">
        <f>'1. INPUT General assumptions'!$F$130</f>
        <v>30</v>
      </c>
      <c r="F96" s="1243">
        <f t="shared" ref="F96:AK96" si="65">IF(F$6&gt;$D$96,IF(F$6&gt;($D$96+$E$96),0,$C$96/$E$96),0)</f>
        <v>0</v>
      </c>
      <c r="G96" s="1243">
        <f t="shared" si="65"/>
        <v>0</v>
      </c>
      <c r="H96" s="1243">
        <f t="shared" si="65"/>
        <v>0</v>
      </c>
      <c r="I96" s="1243">
        <f t="shared" si="65"/>
        <v>0</v>
      </c>
      <c r="J96" s="1243">
        <f t="shared" si="65"/>
        <v>0</v>
      </c>
      <c r="K96" s="1243">
        <f t="shared" si="65"/>
        <v>0</v>
      </c>
      <c r="L96" s="1243">
        <f t="shared" si="65"/>
        <v>0</v>
      </c>
      <c r="M96" s="1243">
        <f t="shared" si="65"/>
        <v>0</v>
      </c>
      <c r="N96" s="1243">
        <f t="shared" si="65"/>
        <v>0</v>
      </c>
      <c r="O96" s="1243">
        <f t="shared" si="65"/>
        <v>0</v>
      </c>
      <c r="P96" s="1243">
        <f t="shared" si="65"/>
        <v>0</v>
      </c>
      <c r="Q96" s="1243">
        <f t="shared" si="65"/>
        <v>0</v>
      </c>
      <c r="R96" s="1243">
        <f t="shared" si="65"/>
        <v>0</v>
      </c>
      <c r="S96" s="1243">
        <f t="shared" si="65"/>
        <v>0</v>
      </c>
      <c r="T96" s="1243">
        <f t="shared" si="65"/>
        <v>0</v>
      </c>
      <c r="U96" s="1243">
        <f t="shared" si="65"/>
        <v>0</v>
      </c>
      <c r="V96" s="1243">
        <f t="shared" si="65"/>
        <v>0</v>
      </c>
      <c r="W96" s="1243">
        <f t="shared" si="65"/>
        <v>0</v>
      </c>
      <c r="X96" s="1243">
        <f t="shared" si="65"/>
        <v>0</v>
      </c>
      <c r="Y96" s="1243">
        <f t="shared" si="65"/>
        <v>0</v>
      </c>
      <c r="Z96" s="1243">
        <f t="shared" si="65"/>
        <v>0</v>
      </c>
      <c r="AA96" s="1243">
        <f t="shared" si="65"/>
        <v>0</v>
      </c>
      <c r="AB96" s="1243">
        <f t="shared" si="65"/>
        <v>0</v>
      </c>
      <c r="AC96" s="1243">
        <f t="shared" si="65"/>
        <v>0</v>
      </c>
      <c r="AD96" s="1243">
        <f t="shared" si="65"/>
        <v>0</v>
      </c>
      <c r="AE96" s="1243">
        <f t="shared" si="65"/>
        <v>0</v>
      </c>
      <c r="AF96" s="1243">
        <f t="shared" si="65"/>
        <v>0</v>
      </c>
      <c r="AG96" s="1243">
        <f t="shared" si="65"/>
        <v>0</v>
      </c>
      <c r="AH96" s="1243">
        <f t="shared" si="65"/>
        <v>0</v>
      </c>
      <c r="AI96" s="1243">
        <f t="shared" si="65"/>
        <v>0</v>
      </c>
      <c r="AJ96" s="1243">
        <f t="shared" si="65"/>
        <v>0</v>
      </c>
      <c r="AK96" s="1243">
        <f t="shared" si="65"/>
        <v>0</v>
      </c>
      <c r="AL96" s="793"/>
    </row>
    <row r="97" spans="1:38" s="786" customFormat="1" ht="14.15" hidden="1" outlineLevel="4" x14ac:dyDescent="0.35">
      <c r="A97" s="791"/>
      <c r="B97" s="1108" t="s">
        <v>971</v>
      </c>
      <c r="C97" s="1150">
        <f t="shared" si="61"/>
        <v>5254542.1474909568</v>
      </c>
      <c r="D97" s="1622">
        <f>'1. INPUT General assumptions'!$F$10</f>
        <v>2029</v>
      </c>
      <c r="E97" s="1150">
        <f>'1. INPUT General assumptions'!$F$130</f>
        <v>30</v>
      </c>
      <c r="F97" s="1243">
        <f t="shared" ref="F97:AK97" si="66">IF(F$6&gt;$D$97,IF(F$6&gt;($D$97+$E$97),0,$C$97/$E$97),0)</f>
        <v>0</v>
      </c>
      <c r="G97" s="1243">
        <f t="shared" si="66"/>
        <v>0</v>
      </c>
      <c r="H97" s="1243">
        <f t="shared" si="66"/>
        <v>0</v>
      </c>
      <c r="I97" s="1243">
        <f t="shared" si="66"/>
        <v>0</v>
      </c>
      <c r="J97" s="1243">
        <f t="shared" si="66"/>
        <v>0</v>
      </c>
      <c r="K97" s="1243">
        <f t="shared" si="66"/>
        <v>0</v>
      </c>
      <c r="L97" s="1243">
        <f t="shared" si="66"/>
        <v>0</v>
      </c>
      <c r="M97" s="1243">
        <f t="shared" si="66"/>
        <v>175151.40491636522</v>
      </c>
      <c r="N97" s="1243">
        <f t="shared" si="66"/>
        <v>175151.40491636522</v>
      </c>
      <c r="O97" s="1243">
        <f t="shared" si="66"/>
        <v>175151.40491636522</v>
      </c>
      <c r="P97" s="1243">
        <f t="shared" si="66"/>
        <v>175151.40491636522</v>
      </c>
      <c r="Q97" s="1243">
        <f t="shared" si="66"/>
        <v>175151.40491636522</v>
      </c>
      <c r="R97" s="1243">
        <f t="shared" si="66"/>
        <v>175151.40491636522</v>
      </c>
      <c r="S97" s="1243">
        <f t="shared" si="66"/>
        <v>175151.40491636522</v>
      </c>
      <c r="T97" s="1243">
        <f t="shared" si="66"/>
        <v>175151.40491636522</v>
      </c>
      <c r="U97" s="1243">
        <f t="shared" si="66"/>
        <v>175151.40491636522</v>
      </c>
      <c r="V97" s="1243">
        <f t="shared" si="66"/>
        <v>175151.40491636522</v>
      </c>
      <c r="W97" s="1243">
        <f t="shared" si="66"/>
        <v>175151.40491636522</v>
      </c>
      <c r="X97" s="1243">
        <f t="shared" si="66"/>
        <v>175151.40491636522</v>
      </c>
      <c r="Y97" s="1243">
        <f t="shared" si="66"/>
        <v>175151.40491636522</v>
      </c>
      <c r="Z97" s="1243">
        <f t="shared" si="66"/>
        <v>175151.40491636522</v>
      </c>
      <c r="AA97" s="1243">
        <f t="shared" si="66"/>
        <v>175151.40491636522</v>
      </c>
      <c r="AB97" s="1243">
        <f t="shared" si="66"/>
        <v>175151.40491636522</v>
      </c>
      <c r="AC97" s="1243">
        <f t="shared" si="66"/>
        <v>175151.40491636522</v>
      </c>
      <c r="AD97" s="1243">
        <f t="shared" si="66"/>
        <v>175151.40491636522</v>
      </c>
      <c r="AE97" s="1243">
        <f t="shared" si="66"/>
        <v>175151.40491636522</v>
      </c>
      <c r="AF97" s="1243">
        <f t="shared" si="66"/>
        <v>175151.40491636522</v>
      </c>
      <c r="AG97" s="1243">
        <f t="shared" si="66"/>
        <v>175151.40491636522</v>
      </c>
      <c r="AH97" s="1243">
        <f t="shared" si="66"/>
        <v>175151.40491636522</v>
      </c>
      <c r="AI97" s="1243">
        <f t="shared" si="66"/>
        <v>175151.40491636522</v>
      </c>
      <c r="AJ97" s="1243">
        <f t="shared" si="66"/>
        <v>175151.40491636522</v>
      </c>
      <c r="AK97" s="1243">
        <f t="shared" si="66"/>
        <v>175151.40491636522</v>
      </c>
      <c r="AL97" s="793"/>
    </row>
    <row r="98" spans="1:38" s="786" customFormat="1" ht="14.15" hidden="1" outlineLevel="4" x14ac:dyDescent="0.35">
      <c r="A98" s="791"/>
      <c r="B98" s="1108" t="s">
        <v>972</v>
      </c>
      <c r="C98" s="1150">
        <f t="shared" si="61"/>
        <v>16928012.772579372</v>
      </c>
      <c r="D98" s="1622">
        <f>'1. INPUT General assumptions'!$F$10</f>
        <v>2029</v>
      </c>
      <c r="E98" s="1150">
        <f>'1. INPUT General assumptions'!$F$130</f>
        <v>30</v>
      </c>
      <c r="F98" s="1243">
        <f t="shared" ref="F98:AK98" si="67">IF(F$6&gt;$D$98,IF(F$6&gt;($D$98+$E$98),0,$C$98/$E$98),0)</f>
        <v>0</v>
      </c>
      <c r="G98" s="1243">
        <f t="shared" si="67"/>
        <v>0</v>
      </c>
      <c r="H98" s="1243">
        <f t="shared" si="67"/>
        <v>0</v>
      </c>
      <c r="I98" s="1243">
        <f t="shared" si="67"/>
        <v>0</v>
      </c>
      <c r="J98" s="1243">
        <f t="shared" si="67"/>
        <v>0</v>
      </c>
      <c r="K98" s="1243">
        <f t="shared" si="67"/>
        <v>0</v>
      </c>
      <c r="L98" s="1243">
        <f t="shared" si="67"/>
        <v>0</v>
      </c>
      <c r="M98" s="1243">
        <f t="shared" si="67"/>
        <v>564267.09241931245</v>
      </c>
      <c r="N98" s="1243">
        <f t="shared" si="67"/>
        <v>564267.09241931245</v>
      </c>
      <c r="O98" s="1243">
        <f t="shared" si="67"/>
        <v>564267.09241931245</v>
      </c>
      <c r="P98" s="1243">
        <f t="shared" si="67"/>
        <v>564267.09241931245</v>
      </c>
      <c r="Q98" s="1243">
        <f t="shared" si="67"/>
        <v>564267.09241931245</v>
      </c>
      <c r="R98" s="1243">
        <f t="shared" si="67"/>
        <v>564267.09241931245</v>
      </c>
      <c r="S98" s="1243">
        <f t="shared" si="67"/>
        <v>564267.09241931245</v>
      </c>
      <c r="T98" s="1243">
        <f t="shared" si="67"/>
        <v>564267.09241931245</v>
      </c>
      <c r="U98" s="1243">
        <f t="shared" si="67"/>
        <v>564267.09241931245</v>
      </c>
      <c r="V98" s="1243">
        <f t="shared" si="67"/>
        <v>564267.09241931245</v>
      </c>
      <c r="W98" s="1243">
        <f t="shared" si="67"/>
        <v>564267.09241931245</v>
      </c>
      <c r="X98" s="1243">
        <f t="shared" si="67"/>
        <v>564267.09241931245</v>
      </c>
      <c r="Y98" s="1243">
        <f t="shared" si="67"/>
        <v>564267.09241931245</v>
      </c>
      <c r="Z98" s="1243">
        <f t="shared" si="67"/>
        <v>564267.09241931245</v>
      </c>
      <c r="AA98" s="1243">
        <f t="shared" si="67"/>
        <v>564267.09241931245</v>
      </c>
      <c r="AB98" s="1243">
        <f t="shared" si="67"/>
        <v>564267.09241931245</v>
      </c>
      <c r="AC98" s="1243">
        <f t="shared" si="67"/>
        <v>564267.09241931245</v>
      </c>
      <c r="AD98" s="1243">
        <f t="shared" si="67"/>
        <v>564267.09241931245</v>
      </c>
      <c r="AE98" s="1243">
        <f t="shared" si="67"/>
        <v>564267.09241931245</v>
      </c>
      <c r="AF98" s="1243">
        <f t="shared" si="67"/>
        <v>564267.09241931245</v>
      </c>
      <c r="AG98" s="1243">
        <f t="shared" si="67"/>
        <v>564267.09241931245</v>
      </c>
      <c r="AH98" s="1243">
        <f t="shared" si="67"/>
        <v>564267.09241931245</v>
      </c>
      <c r="AI98" s="1243">
        <f t="shared" si="67"/>
        <v>564267.09241931245</v>
      </c>
      <c r="AJ98" s="1243">
        <f t="shared" si="67"/>
        <v>564267.09241931245</v>
      </c>
      <c r="AK98" s="1243">
        <f t="shared" si="67"/>
        <v>564267.09241931245</v>
      </c>
      <c r="AL98" s="793"/>
    </row>
    <row r="99" spans="1:38" s="786" customFormat="1" ht="14.15" hidden="1" outlineLevel="4" x14ac:dyDescent="0.35">
      <c r="A99" s="791"/>
      <c r="B99" s="1151" t="s">
        <v>1083</v>
      </c>
      <c r="C99" s="1152">
        <f>SUM(C93:C98)</f>
        <v>22182554.920070328</v>
      </c>
      <c r="D99" s="1153"/>
      <c r="E99" s="1152"/>
      <c r="F99" s="1154">
        <f t="shared" ref="F99:AK99" si="68">SUM(F93:F98)</f>
        <v>0</v>
      </c>
      <c r="G99" s="1154">
        <f t="shared" ref="G99:L99" si="69">SUM(G93:G98)</f>
        <v>0</v>
      </c>
      <c r="H99" s="1154">
        <f t="shared" si="69"/>
        <v>0</v>
      </c>
      <c r="I99" s="1154">
        <f t="shared" si="69"/>
        <v>0</v>
      </c>
      <c r="J99" s="1154">
        <f t="shared" si="69"/>
        <v>0</v>
      </c>
      <c r="K99" s="1154">
        <f t="shared" si="69"/>
        <v>0</v>
      </c>
      <c r="L99" s="1154">
        <f t="shared" si="69"/>
        <v>0</v>
      </c>
      <c r="M99" s="1152">
        <f>SUM(M93:M98)</f>
        <v>739418.49733567773</v>
      </c>
      <c r="N99" s="1152">
        <f t="shared" si="68"/>
        <v>739418.49733567773</v>
      </c>
      <c r="O99" s="1152">
        <f t="shared" si="68"/>
        <v>739418.49733567773</v>
      </c>
      <c r="P99" s="1152">
        <f t="shared" si="68"/>
        <v>739418.49733567773</v>
      </c>
      <c r="Q99" s="1152">
        <f t="shared" si="68"/>
        <v>739418.49733567773</v>
      </c>
      <c r="R99" s="1152">
        <f t="shared" si="68"/>
        <v>739418.49733567773</v>
      </c>
      <c r="S99" s="1152">
        <f t="shared" si="68"/>
        <v>739418.49733567773</v>
      </c>
      <c r="T99" s="1152">
        <f t="shared" si="68"/>
        <v>739418.49733567773</v>
      </c>
      <c r="U99" s="1152">
        <f t="shared" si="68"/>
        <v>739418.49733567773</v>
      </c>
      <c r="V99" s="1152">
        <f t="shared" si="68"/>
        <v>739418.49733567773</v>
      </c>
      <c r="W99" s="1152">
        <f t="shared" si="68"/>
        <v>739418.49733567773</v>
      </c>
      <c r="X99" s="1152">
        <f t="shared" si="68"/>
        <v>739418.49733567773</v>
      </c>
      <c r="Y99" s="1152">
        <f t="shared" si="68"/>
        <v>739418.49733567773</v>
      </c>
      <c r="Z99" s="1152">
        <f t="shared" si="68"/>
        <v>739418.49733567773</v>
      </c>
      <c r="AA99" s="1152">
        <f t="shared" si="68"/>
        <v>739418.49733567773</v>
      </c>
      <c r="AB99" s="1152">
        <f t="shared" si="68"/>
        <v>739418.49733567773</v>
      </c>
      <c r="AC99" s="1152">
        <f t="shared" si="68"/>
        <v>739418.49733567773</v>
      </c>
      <c r="AD99" s="1152">
        <f t="shared" si="68"/>
        <v>739418.49733567773</v>
      </c>
      <c r="AE99" s="1152">
        <f t="shared" si="68"/>
        <v>739418.49733567773</v>
      </c>
      <c r="AF99" s="1152">
        <f t="shared" si="68"/>
        <v>739418.49733567773</v>
      </c>
      <c r="AG99" s="1152">
        <f t="shared" si="68"/>
        <v>739418.49733567773</v>
      </c>
      <c r="AH99" s="1152">
        <f t="shared" si="68"/>
        <v>739418.49733567773</v>
      </c>
      <c r="AI99" s="1152">
        <f t="shared" si="68"/>
        <v>739418.49733567773</v>
      </c>
      <c r="AJ99" s="1152">
        <f t="shared" si="68"/>
        <v>739418.49733567773</v>
      </c>
      <c r="AK99" s="1152">
        <f t="shared" si="68"/>
        <v>739418.49733567773</v>
      </c>
      <c r="AL99" s="793"/>
    </row>
    <row r="100" spans="1:38" s="786" customFormat="1" ht="14.15" hidden="1" outlineLevel="3" collapsed="1" x14ac:dyDescent="0.35">
      <c r="A100" s="791"/>
      <c r="B100" s="1095" t="s">
        <v>50</v>
      </c>
      <c r="C100" s="1096"/>
      <c r="D100" s="1096"/>
      <c r="E100" s="1096"/>
      <c r="F100" s="1097"/>
      <c r="G100" s="2415"/>
      <c r="H100" s="1097"/>
      <c r="I100" s="1097"/>
      <c r="J100" s="1097"/>
      <c r="K100" s="2415"/>
      <c r="L100" s="1097"/>
      <c r="M100" s="1097"/>
      <c r="N100" s="1098"/>
      <c r="O100" s="1098"/>
      <c r="P100" s="1098"/>
      <c r="Q100" s="1098"/>
      <c r="R100" s="1098"/>
      <c r="S100" s="1098"/>
      <c r="T100" s="1098"/>
      <c r="U100" s="1098"/>
      <c r="V100" s="1098"/>
      <c r="W100" s="1098"/>
      <c r="X100" s="1098"/>
      <c r="Y100" s="1098"/>
      <c r="Z100" s="1098"/>
      <c r="AA100" s="1098"/>
      <c r="AB100" s="1098"/>
      <c r="AC100" s="1098"/>
      <c r="AD100" s="1098"/>
      <c r="AE100" s="1098"/>
      <c r="AF100" s="1098"/>
      <c r="AG100" s="1098"/>
      <c r="AH100" s="1098"/>
      <c r="AI100" s="1098"/>
      <c r="AJ100" s="1098"/>
      <c r="AK100" s="1099"/>
      <c r="AL100" s="793"/>
    </row>
    <row r="101" spans="1:38" s="786" customFormat="1" ht="14.15" hidden="1" outlineLevel="4" x14ac:dyDescent="0.35">
      <c r="A101" s="791"/>
      <c r="B101" s="1100" t="s">
        <v>976</v>
      </c>
      <c r="C101" s="1155">
        <f t="shared" ref="C101:C106" si="70">C24</f>
        <v>0</v>
      </c>
      <c r="D101" s="1622">
        <f>'1. INPUT General assumptions'!$F$10</f>
        <v>2029</v>
      </c>
      <c r="E101" s="1150">
        <f>'1. INPUT General assumptions'!$F$131</f>
        <v>15</v>
      </c>
      <c r="F101" s="1243">
        <f t="shared" ref="F101:AK101" si="71">IF(F$6&gt;$D$101,IF(F$6&gt;($D$101+$E$101),0,$C$101/$E$101),0)</f>
        <v>0</v>
      </c>
      <c r="G101" s="1243">
        <f t="shared" si="71"/>
        <v>0</v>
      </c>
      <c r="H101" s="1243">
        <f t="shared" si="71"/>
        <v>0</v>
      </c>
      <c r="I101" s="1243">
        <f t="shared" si="71"/>
        <v>0</v>
      </c>
      <c r="J101" s="1243">
        <f t="shared" si="71"/>
        <v>0</v>
      </c>
      <c r="K101" s="1243">
        <f t="shared" si="71"/>
        <v>0</v>
      </c>
      <c r="L101" s="1243">
        <f t="shared" si="71"/>
        <v>0</v>
      </c>
      <c r="M101" s="1243">
        <f>IF(M$6&gt;$D$101,IF(M$6&gt;($D$101+$E$101),0,$C$101/$E$101),0)</f>
        <v>0</v>
      </c>
      <c r="N101" s="1243">
        <f t="shared" si="71"/>
        <v>0</v>
      </c>
      <c r="O101" s="1243">
        <f t="shared" si="71"/>
        <v>0</v>
      </c>
      <c r="P101" s="1243">
        <f t="shared" si="71"/>
        <v>0</v>
      </c>
      <c r="Q101" s="1243">
        <f t="shared" si="71"/>
        <v>0</v>
      </c>
      <c r="R101" s="1243">
        <f t="shared" si="71"/>
        <v>0</v>
      </c>
      <c r="S101" s="1243">
        <f t="shared" si="71"/>
        <v>0</v>
      </c>
      <c r="T101" s="1243">
        <f t="shared" si="71"/>
        <v>0</v>
      </c>
      <c r="U101" s="1243">
        <f t="shared" si="71"/>
        <v>0</v>
      </c>
      <c r="V101" s="1243">
        <f t="shared" si="71"/>
        <v>0</v>
      </c>
      <c r="W101" s="1243">
        <f t="shared" si="71"/>
        <v>0</v>
      </c>
      <c r="X101" s="1243">
        <f t="shared" si="71"/>
        <v>0</v>
      </c>
      <c r="Y101" s="1243">
        <f t="shared" si="71"/>
        <v>0</v>
      </c>
      <c r="Z101" s="1243">
        <f t="shared" si="71"/>
        <v>0</v>
      </c>
      <c r="AA101" s="1243">
        <f t="shared" si="71"/>
        <v>0</v>
      </c>
      <c r="AB101" s="1243">
        <f t="shared" si="71"/>
        <v>0</v>
      </c>
      <c r="AC101" s="1243">
        <f t="shared" si="71"/>
        <v>0</v>
      </c>
      <c r="AD101" s="1243">
        <f t="shared" si="71"/>
        <v>0</v>
      </c>
      <c r="AE101" s="1243">
        <f t="shared" si="71"/>
        <v>0</v>
      </c>
      <c r="AF101" s="1243">
        <f t="shared" si="71"/>
        <v>0</v>
      </c>
      <c r="AG101" s="1243">
        <f t="shared" si="71"/>
        <v>0</v>
      </c>
      <c r="AH101" s="1243">
        <f t="shared" si="71"/>
        <v>0</v>
      </c>
      <c r="AI101" s="1243">
        <f t="shared" si="71"/>
        <v>0</v>
      </c>
      <c r="AJ101" s="1243">
        <f t="shared" si="71"/>
        <v>0</v>
      </c>
      <c r="AK101" s="1243">
        <f t="shared" si="71"/>
        <v>0</v>
      </c>
      <c r="AL101" s="793"/>
    </row>
    <row r="102" spans="1:38" s="786" customFormat="1" ht="14.15" hidden="1" outlineLevel="4" x14ac:dyDescent="0.35">
      <c r="A102" s="791"/>
      <c r="B102" s="1108" t="s">
        <v>1077</v>
      </c>
      <c r="C102" s="1155">
        <f t="shared" si="70"/>
        <v>0</v>
      </c>
      <c r="D102" s="1622">
        <f>'1. INPUT General assumptions'!$F$10</f>
        <v>2029</v>
      </c>
      <c r="E102" s="1150">
        <f>'1. INPUT General assumptions'!$F$131</f>
        <v>15</v>
      </c>
      <c r="F102" s="1243">
        <f t="shared" ref="F102:AK102" si="72">IF(F$6&gt;$D$102,IF(F$6&gt;($D$102+$E$102),0,$C$102/$E$102),0)</f>
        <v>0</v>
      </c>
      <c r="G102" s="1243">
        <f t="shared" si="72"/>
        <v>0</v>
      </c>
      <c r="H102" s="1243">
        <f t="shared" si="72"/>
        <v>0</v>
      </c>
      <c r="I102" s="1243">
        <f t="shared" si="72"/>
        <v>0</v>
      </c>
      <c r="J102" s="1243">
        <f t="shared" si="72"/>
        <v>0</v>
      </c>
      <c r="K102" s="1243">
        <f t="shared" si="72"/>
        <v>0</v>
      </c>
      <c r="L102" s="1243">
        <f t="shared" si="72"/>
        <v>0</v>
      </c>
      <c r="M102" s="1243">
        <f t="shared" si="72"/>
        <v>0</v>
      </c>
      <c r="N102" s="1243">
        <f t="shared" si="72"/>
        <v>0</v>
      </c>
      <c r="O102" s="1243">
        <f t="shared" si="72"/>
        <v>0</v>
      </c>
      <c r="P102" s="1243">
        <f t="shared" si="72"/>
        <v>0</v>
      </c>
      <c r="Q102" s="1243">
        <f t="shared" si="72"/>
        <v>0</v>
      </c>
      <c r="R102" s="1243">
        <f t="shared" si="72"/>
        <v>0</v>
      </c>
      <c r="S102" s="1243">
        <f t="shared" si="72"/>
        <v>0</v>
      </c>
      <c r="T102" s="1243">
        <f t="shared" si="72"/>
        <v>0</v>
      </c>
      <c r="U102" s="1243">
        <f t="shared" si="72"/>
        <v>0</v>
      </c>
      <c r="V102" s="1243">
        <f t="shared" si="72"/>
        <v>0</v>
      </c>
      <c r="W102" s="1243">
        <f t="shared" si="72"/>
        <v>0</v>
      </c>
      <c r="X102" s="1243">
        <f t="shared" si="72"/>
        <v>0</v>
      </c>
      <c r="Y102" s="1243">
        <f t="shared" si="72"/>
        <v>0</v>
      </c>
      <c r="Z102" s="1243">
        <f t="shared" si="72"/>
        <v>0</v>
      </c>
      <c r="AA102" s="1243">
        <f t="shared" si="72"/>
        <v>0</v>
      </c>
      <c r="AB102" s="1243">
        <f t="shared" si="72"/>
        <v>0</v>
      </c>
      <c r="AC102" s="1243">
        <f t="shared" si="72"/>
        <v>0</v>
      </c>
      <c r="AD102" s="1243">
        <f t="shared" si="72"/>
        <v>0</v>
      </c>
      <c r="AE102" s="1243">
        <f t="shared" si="72"/>
        <v>0</v>
      </c>
      <c r="AF102" s="1243">
        <f t="shared" si="72"/>
        <v>0</v>
      </c>
      <c r="AG102" s="1243">
        <f t="shared" si="72"/>
        <v>0</v>
      </c>
      <c r="AH102" s="1243">
        <f t="shared" si="72"/>
        <v>0</v>
      </c>
      <c r="AI102" s="1243">
        <f t="shared" si="72"/>
        <v>0</v>
      </c>
      <c r="AJ102" s="1243">
        <f t="shared" si="72"/>
        <v>0</v>
      </c>
      <c r="AK102" s="1243">
        <f t="shared" si="72"/>
        <v>0</v>
      </c>
      <c r="AL102" s="793"/>
    </row>
    <row r="103" spans="1:38" s="786" customFormat="1" ht="14.15" hidden="1" outlineLevel="4" x14ac:dyDescent="0.35">
      <c r="A103" s="791"/>
      <c r="B103" s="1108" t="s">
        <v>973</v>
      </c>
      <c r="C103" s="1155">
        <f t="shared" si="70"/>
        <v>0</v>
      </c>
      <c r="D103" s="1622">
        <f>'1. INPUT General assumptions'!$F$10</f>
        <v>2029</v>
      </c>
      <c r="E103" s="1150">
        <f>'1. INPUT General assumptions'!$F$131</f>
        <v>15</v>
      </c>
      <c r="F103" s="1243">
        <f t="shared" ref="F103:AK103" si="73">IF(F$6&gt;$D$103,IF(F$6&gt;($D$103+$E$103),0,$C$103/$E$103),0)</f>
        <v>0</v>
      </c>
      <c r="G103" s="1243">
        <f t="shared" si="73"/>
        <v>0</v>
      </c>
      <c r="H103" s="1243">
        <f t="shared" si="73"/>
        <v>0</v>
      </c>
      <c r="I103" s="1243">
        <f t="shared" si="73"/>
        <v>0</v>
      </c>
      <c r="J103" s="1243">
        <f t="shared" si="73"/>
        <v>0</v>
      </c>
      <c r="K103" s="1243">
        <f t="shared" si="73"/>
        <v>0</v>
      </c>
      <c r="L103" s="1243">
        <f t="shared" si="73"/>
        <v>0</v>
      </c>
      <c r="M103" s="1243">
        <f t="shared" si="73"/>
        <v>0</v>
      </c>
      <c r="N103" s="1243">
        <f t="shared" si="73"/>
        <v>0</v>
      </c>
      <c r="O103" s="1243">
        <f t="shared" si="73"/>
        <v>0</v>
      </c>
      <c r="P103" s="1243">
        <f t="shared" si="73"/>
        <v>0</v>
      </c>
      <c r="Q103" s="1243">
        <f t="shared" si="73"/>
        <v>0</v>
      </c>
      <c r="R103" s="1243">
        <f t="shared" si="73"/>
        <v>0</v>
      </c>
      <c r="S103" s="1243">
        <f t="shared" si="73"/>
        <v>0</v>
      </c>
      <c r="T103" s="1243">
        <f t="shared" si="73"/>
        <v>0</v>
      </c>
      <c r="U103" s="1243">
        <f t="shared" si="73"/>
        <v>0</v>
      </c>
      <c r="V103" s="1243">
        <f t="shared" si="73"/>
        <v>0</v>
      </c>
      <c r="W103" s="1243">
        <f t="shared" si="73"/>
        <v>0</v>
      </c>
      <c r="X103" s="1243">
        <f t="shared" si="73"/>
        <v>0</v>
      </c>
      <c r="Y103" s="1243">
        <f t="shared" si="73"/>
        <v>0</v>
      </c>
      <c r="Z103" s="1243">
        <f t="shared" si="73"/>
        <v>0</v>
      </c>
      <c r="AA103" s="1243">
        <f t="shared" si="73"/>
        <v>0</v>
      </c>
      <c r="AB103" s="1243">
        <f t="shared" si="73"/>
        <v>0</v>
      </c>
      <c r="AC103" s="1243">
        <f t="shared" si="73"/>
        <v>0</v>
      </c>
      <c r="AD103" s="1243">
        <f t="shared" si="73"/>
        <v>0</v>
      </c>
      <c r="AE103" s="1243">
        <f t="shared" si="73"/>
        <v>0</v>
      </c>
      <c r="AF103" s="1243">
        <f t="shared" si="73"/>
        <v>0</v>
      </c>
      <c r="AG103" s="1243">
        <f t="shared" si="73"/>
        <v>0</v>
      </c>
      <c r="AH103" s="1243">
        <f t="shared" si="73"/>
        <v>0</v>
      </c>
      <c r="AI103" s="1243">
        <f t="shared" si="73"/>
        <v>0</v>
      </c>
      <c r="AJ103" s="1243">
        <f t="shared" si="73"/>
        <v>0</v>
      </c>
      <c r="AK103" s="1243">
        <f t="shared" si="73"/>
        <v>0</v>
      </c>
      <c r="AL103" s="793"/>
    </row>
    <row r="104" spans="1:38" s="786" customFormat="1" ht="14.15" hidden="1" outlineLevel="4" x14ac:dyDescent="0.35">
      <c r="A104" s="791"/>
      <c r="B104" s="1108" t="s">
        <v>974</v>
      </c>
      <c r="C104" s="1155">
        <f t="shared" si="70"/>
        <v>0</v>
      </c>
      <c r="D104" s="1622">
        <f>'1. INPUT General assumptions'!$F$10</f>
        <v>2029</v>
      </c>
      <c r="E104" s="1150">
        <f>'1. INPUT General assumptions'!$F$131</f>
        <v>15</v>
      </c>
      <c r="F104" s="1243">
        <f t="shared" ref="F104:AK104" si="74">IF(F$6&gt;$D$104,IF(F$6&gt;($D$104+$E$104),0,$C$104/$E$104),0)</f>
        <v>0</v>
      </c>
      <c r="G104" s="1243">
        <f t="shared" si="74"/>
        <v>0</v>
      </c>
      <c r="H104" s="1243">
        <f t="shared" si="74"/>
        <v>0</v>
      </c>
      <c r="I104" s="1243">
        <f t="shared" si="74"/>
        <v>0</v>
      </c>
      <c r="J104" s="1243">
        <f t="shared" si="74"/>
        <v>0</v>
      </c>
      <c r="K104" s="1243">
        <f t="shared" si="74"/>
        <v>0</v>
      </c>
      <c r="L104" s="1243">
        <f t="shared" si="74"/>
        <v>0</v>
      </c>
      <c r="M104" s="1243">
        <f t="shared" si="74"/>
        <v>0</v>
      </c>
      <c r="N104" s="1243">
        <f t="shared" si="74"/>
        <v>0</v>
      </c>
      <c r="O104" s="1243">
        <f t="shared" si="74"/>
        <v>0</v>
      </c>
      <c r="P104" s="1243">
        <f t="shared" si="74"/>
        <v>0</v>
      </c>
      <c r="Q104" s="1243">
        <f t="shared" si="74"/>
        <v>0</v>
      </c>
      <c r="R104" s="1243">
        <f t="shared" si="74"/>
        <v>0</v>
      </c>
      <c r="S104" s="1243">
        <f t="shared" si="74"/>
        <v>0</v>
      </c>
      <c r="T104" s="1243">
        <f t="shared" si="74"/>
        <v>0</v>
      </c>
      <c r="U104" s="1243">
        <f t="shared" si="74"/>
        <v>0</v>
      </c>
      <c r="V104" s="1243">
        <f t="shared" si="74"/>
        <v>0</v>
      </c>
      <c r="W104" s="1243">
        <f t="shared" si="74"/>
        <v>0</v>
      </c>
      <c r="X104" s="1243">
        <f t="shared" si="74"/>
        <v>0</v>
      </c>
      <c r="Y104" s="1243">
        <f t="shared" si="74"/>
        <v>0</v>
      </c>
      <c r="Z104" s="1243">
        <f t="shared" si="74"/>
        <v>0</v>
      </c>
      <c r="AA104" s="1243">
        <f t="shared" si="74"/>
        <v>0</v>
      </c>
      <c r="AB104" s="1243">
        <f t="shared" si="74"/>
        <v>0</v>
      </c>
      <c r="AC104" s="1243">
        <f t="shared" si="74"/>
        <v>0</v>
      </c>
      <c r="AD104" s="1243">
        <f t="shared" si="74"/>
        <v>0</v>
      </c>
      <c r="AE104" s="1243">
        <f t="shared" si="74"/>
        <v>0</v>
      </c>
      <c r="AF104" s="1243">
        <f t="shared" si="74"/>
        <v>0</v>
      </c>
      <c r="AG104" s="1243">
        <f t="shared" si="74"/>
        <v>0</v>
      </c>
      <c r="AH104" s="1243">
        <f t="shared" si="74"/>
        <v>0</v>
      </c>
      <c r="AI104" s="1243">
        <f t="shared" si="74"/>
        <v>0</v>
      </c>
      <c r="AJ104" s="1243">
        <f t="shared" si="74"/>
        <v>0</v>
      </c>
      <c r="AK104" s="1243">
        <f t="shared" si="74"/>
        <v>0</v>
      </c>
      <c r="AL104" s="793"/>
    </row>
    <row r="105" spans="1:38" s="786" customFormat="1" ht="14.15" hidden="1" outlineLevel="4" x14ac:dyDescent="0.35">
      <c r="A105" s="791"/>
      <c r="B105" s="1108" t="s">
        <v>971</v>
      </c>
      <c r="C105" s="1155">
        <f t="shared" si="70"/>
        <v>9801742.0828196667</v>
      </c>
      <c r="D105" s="1622">
        <f>'1. INPUT General assumptions'!$F$10</f>
        <v>2029</v>
      </c>
      <c r="E105" s="1150">
        <f>'1. INPUT General assumptions'!$F$131</f>
        <v>15</v>
      </c>
      <c r="F105" s="1243">
        <f t="shared" ref="F105:AK105" si="75">IF(F$6&gt;$D$105,IF(F$6&gt;($D$105+$E$105),0,$C$105/$E$105),0)</f>
        <v>0</v>
      </c>
      <c r="G105" s="1243">
        <f t="shared" si="75"/>
        <v>0</v>
      </c>
      <c r="H105" s="1243">
        <f t="shared" si="75"/>
        <v>0</v>
      </c>
      <c r="I105" s="1243">
        <f t="shared" si="75"/>
        <v>0</v>
      </c>
      <c r="J105" s="1243">
        <f t="shared" si="75"/>
        <v>0</v>
      </c>
      <c r="K105" s="1243">
        <f t="shared" si="75"/>
        <v>0</v>
      </c>
      <c r="L105" s="1243">
        <f t="shared" si="75"/>
        <v>0</v>
      </c>
      <c r="M105" s="1243">
        <f t="shared" si="75"/>
        <v>653449.47218797775</v>
      </c>
      <c r="N105" s="1243">
        <f t="shared" si="75"/>
        <v>653449.47218797775</v>
      </c>
      <c r="O105" s="1243">
        <f t="shared" si="75"/>
        <v>653449.47218797775</v>
      </c>
      <c r="P105" s="1243">
        <f t="shared" si="75"/>
        <v>653449.47218797775</v>
      </c>
      <c r="Q105" s="1243">
        <f t="shared" si="75"/>
        <v>653449.47218797775</v>
      </c>
      <c r="R105" s="1243">
        <f t="shared" si="75"/>
        <v>653449.47218797775</v>
      </c>
      <c r="S105" s="1243">
        <f t="shared" si="75"/>
        <v>653449.47218797775</v>
      </c>
      <c r="T105" s="1243">
        <f t="shared" si="75"/>
        <v>653449.47218797775</v>
      </c>
      <c r="U105" s="1243">
        <f t="shared" si="75"/>
        <v>653449.47218797775</v>
      </c>
      <c r="V105" s="1243">
        <f t="shared" si="75"/>
        <v>653449.47218797775</v>
      </c>
      <c r="W105" s="1243">
        <f t="shared" si="75"/>
        <v>653449.47218797775</v>
      </c>
      <c r="X105" s="1243">
        <f t="shared" si="75"/>
        <v>653449.47218797775</v>
      </c>
      <c r="Y105" s="1243">
        <f t="shared" si="75"/>
        <v>653449.47218797775</v>
      </c>
      <c r="Z105" s="1243">
        <f t="shared" si="75"/>
        <v>653449.47218797775</v>
      </c>
      <c r="AA105" s="1243">
        <f t="shared" si="75"/>
        <v>653449.47218797775</v>
      </c>
      <c r="AB105" s="1243">
        <f t="shared" si="75"/>
        <v>0</v>
      </c>
      <c r="AC105" s="1243">
        <f t="shared" si="75"/>
        <v>0</v>
      </c>
      <c r="AD105" s="1243">
        <f t="shared" si="75"/>
        <v>0</v>
      </c>
      <c r="AE105" s="1243">
        <f t="shared" si="75"/>
        <v>0</v>
      </c>
      <c r="AF105" s="1243">
        <f t="shared" si="75"/>
        <v>0</v>
      </c>
      <c r="AG105" s="1243">
        <f t="shared" si="75"/>
        <v>0</v>
      </c>
      <c r="AH105" s="1243">
        <f t="shared" si="75"/>
        <v>0</v>
      </c>
      <c r="AI105" s="1243">
        <f t="shared" si="75"/>
        <v>0</v>
      </c>
      <c r="AJ105" s="1243">
        <f t="shared" si="75"/>
        <v>0</v>
      </c>
      <c r="AK105" s="1243">
        <f t="shared" si="75"/>
        <v>0</v>
      </c>
      <c r="AL105" s="793"/>
    </row>
    <row r="106" spans="1:38" s="786" customFormat="1" ht="14.15" hidden="1" outlineLevel="4" x14ac:dyDescent="0.35">
      <c r="A106" s="791"/>
      <c r="B106" s="1108" t="s">
        <v>972</v>
      </c>
      <c r="C106" s="1155">
        <f t="shared" si="70"/>
        <v>28336331.116994403</v>
      </c>
      <c r="D106" s="1622">
        <f>'1. INPUT General assumptions'!$F$10</f>
        <v>2029</v>
      </c>
      <c r="E106" s="1150">
        <f>'1. INPUT General assumptions'!$F$131</f>
        <v>15</v>
      </c>
      <c r="F106" s="1243">
        <f t="shared" ref="F106:AK106" si="76">IF(F$6&gt;$D$106,IF(F$6&gt;($D$106+$E$106),0,$C$106/$E$106),0)</f>
        <v>0</v>
      </c>
      <c r="G106" s="1243">
        <f t="shared" si="76"/>
        <v>0</v>
      </c>
      <c r="H106" s="1243">
        <f t="shared" si="76"/>
        <v>0</v>
      </c>
      <c r="I106" s="1243">
        <f t="shared" si="76"/>
        <v>0</v>
      </c>
      <c r="J106" s="1243">
        <f t="shared" si="76"/>
        <v>0</v>
      </c>
      <c r="K106" s="1243">
        <f t="shared" si="76"/>
        <v>0</v>
      </c>
      <c r="L106" s="1243">
        <f t="shared" si="76"/>
        <v>0</v>
      </c>
      <c r="M106" s="1243">
        <f t="shared" si="76"/>
        <v>1889088.7411329602</v>
      </c>
      <c r="N106" s="1243">
        <f t="shared" si="76"/>
        <v>1889088.7411329602</v>
      </c>
      <c r="O106" s="1243">
        <f t="shared" si="76"/>
        <v>1889088.7411329602</v>
      </c>
      <c r="P106" s="1243">
        <f t="shared" si="76"/>
        <v>1889088.7411329602</v>
      </c>
      <c r="Q106" s="1243">
        <f t="shared" si="76"/>
        <v>1889088.7411329602</v>
      </c>
      <c r="R106" s="1243">
        <f t="shared" si="76"/>
        <v>1889088.7411329602</v>
      </c>
      <c r="S106" s="1243">
        <f t="shared" si="76"/>
        <v>1889088.7411329602</v>
      </c>
      <c r="T106" s="1243">
        <f t="shared" si="76"/>
        <v>1889088.7411329602</v>
      </c>
      <c r="U106" s="1243">
        <f t="shared" si="76"/>
        <v>1889088.7411329602</v>
      </c>
      <c r="V106" s="1243">
        <f t="shared" si="76"/>
        <v>1889088.7411329602</v>
      </c>
      <c r="W106" s="1243">
        <f t="shared" si="76"/>
        <v>1889088.7411329602</v>
      </c>
      <c r="X106" s="1243">
        <f t="shared" si="76"/>
        <v>1889088.7411329602</v>
      </c>
      <c r="Y106" s="1243">
        <f t="shared" si="76"/>
        <v>1889088.7411329602</v>
      </c>
      <c r="Z106" s="1243">
        <f t="shared" si="76"/>
        <v>1889088.7411329602</v>
      </c>
      <c r="AA106" s="1243">
        <f t="shared" si="76"/>
        <v>1889088.7411329602</v>
      </c>
      <c r="AB106" s="1243">
        <f t="shared" si="76"/>
        <v>0</v>
      </c>
      <c r="AC106" s="1243">
        <f t="shared" si="76"/>
        <v>0</v>
      </c>
      <c r="AD106" s="1243">
        <f t="shared" si="76"/>
        <v>0</v>
      </c>
      <c r="AE106" s="1243">
        <f t="shared" si="76"/>
        <v>0</v>
      </c>
      <c r="AF106" s="1243">
        <f t="shared" si="76"/>
        <v>0</v>
      </c>
      <c r="AG106" s="1243">
        <f t="shared" si="76"/>
        <v>0</v>
      </c>
      <c r="AH106" s="1243">
        <f t="shared" si="76"/>
        <v>0</v>
      </c>
      <c r="AI106" s="1243">
        <f t="shared" si="76"/>
        <v>0</v>
      </c>
      <c r="AJ106" s="1243">
        <f t="shared" si="76"/>
        <v>0</v>
      </c>
      <c r="AK106" s="1243">
        <f t="shared" si="76"/>
        <v>0</v>
      </c>
      <c r="AL106" s="793"/>
    </row>
    <row r="107" spans="1:38" s="786" customFormat="1" ht="14.15" hidden="1" outlineLevel="4" x14ac:dyDescent="0.35">
      <c r="A107" s="791"/>
      <c r="B107" s="1151" t="s">
        <v>1083</v>
      </c>
      <c r="C107" s="1152">
        <f>SUM(C101:C106)</f>
        <v>38138073.199814066</v>
      </c>
      <c r="D107" s="1153"/>
      <c r="E107" s="1152"/>
      <c r="F107" s="1152">
        <f t="shared" ref="F107" si="77">SUM(F101:F106)</f>
        <v>0</v>
      </c>
      <c r="G107" s="1152">
        <f t="shared" ref="G107:L107" si="78">SUM(G101:G106)</f>
        <v>0</v>
      </c>
      <c r="H107" s="1152">
        <f t="shared" si="78"/>
        <v>0</v>
      </c>
      <c r="I107" s="1152">
        <f t="shared" si="78"/>
        <v>0</v>
      </c>
      <c r="J107" s="1152">
        <f t="shared" si="78"/>
        <v>0</v>
      </c>
      <c r="K107" s="1152">
        <f t="shared" si="78"/>
        <v>0</v>
      </c>
      <c r="L107" s="1152">
        <f t="shared" si="78"/>
        <v>0</v>
      </c>
      <c r="M107" s="1152">
        <f>SUM(M101:M106)</f>
        <v>2542538.2133209379</v>
      </c>
      <c r="N107" s="1152">
        <f t="shared" ref="N107:AK107" si="79">SUM(N101:N106)</f>
        <v>2542538.2133209379</v>
      </c>
      <c r="O107" s="1152">
        <f t="shared" si="79"/>
        <v>2542538.2133209379</v>
      </c>
      <c r="P107" s="1152">
        <f t="shared" si="79"/>
        <v>2542538.2133209379</v>
      </c>
      <c r="Q107" s="1152">
        <f t="shared" si="79"/>
        <v>2542538.2133209379</v>
      </c>
      <c r="R107" s="1152">
        <f t="shared" si="79"/>
        <v>2542538.2133209379</v>
      </c>
      <c r="S107" s="1152">
        <f t="shared" si="79"/>
        <v>2542538.2133209379</v>
      </c>
      <c r="T107" s="1152">
        <f t="shared" si="79"/>
        <v>2542538.2133209379</v>
      </c>
      <c r="U107" s="1152">
        <f t="shared" si="79"/>
        <v>2542538.2133209379</v>
      </c>
      <c r="V107" s="1152">
        <f t="shared" si="79"/>
        <v>2542538.2133209379</v>
      </c>
      <c r="W107" s="1152">
        <f t="shared" si="79"/>
        <v>2542538.2133209379</v>
      </c>
      <c r="X107" s="1152">
        <f t="shared" si="79"/>
        <v>2542538.2133209379</v>
      </c>
      <c r="Y107" s="1152">
        <f t="shared" si="79"/>
        <v>2542538.2133209379</v>
      </c>
      <c r="Z107" s="1152">
        <f t="shared" si="79"/>
        <v>2542538.2133209379</v>
      </c>
      <c r="AA107" s="1152">
        <f t="shared" si="79"/>
        <v>2542538.2133209379</v>
      </c>
      <c r="AB107" s="1152">
        <f t="shared" si="79"/>
        <v>0</v>
      </c>
      <c r="AC107" s="1152">
        <f t="shared" si="79"/>
        <v>0</v>
      </c>
      <c r="AD107" s="1152">
        <f t="shared" si="79"/>
        <v>0</v>
      </c>
      <c r="AE107" s="1152">
        <f t="shared" si="79"/>
        <v>0</v>
      </c>
      <c r="AF107" s="1152">
        <f t="shared" si="79"/>
        <v>0</v>
      </c>
      <c r="AG107" s="1152">
        <f t="shared" si="79"/>
        <v>0</v>
      </c>
      <c r="AH107" s="1152">
        <f t="shared" si="79"/>
        <v>0</v>
      </c>
      <c r="AI107" s="1152">
        <f t="shared" si="79"/>
        <v>0</v>
      </c>
      <c r="AJ107" s="1152">
        <f t="shared" si="79"/>
        <v>0</v>
      </c>
      <c r="AK107" s="1152">
        <f t="shared" si="79"/>
        <v>0</v>
      </c>
      <c r="AL107" s="793"/>
    </row>
    <row r="108" spans="1:38" s="786" customFormat="1" ht="14.15" hidden="1" outlineLevel="3" collapsed="1" x14ac:dyDescent="0.35">
      <c r="A108" s="791"/>
      <c r="B108" s="1095" t="s">
        <v>975</v>
      </c>
      <c r="C108" s="1096"/>
      <c r="D108" s="1096"/>
      <c r="E108" s="1096"/>
      <c r="F108" s="1097"/>
      <c r="G108" s="2415"/>
      <c r="H108" s="1097"/>
      <c r="I108" s="1097"/>
      <c r="J108" s="1097"/>
      <c r="K108" s="2415"/>
      <c r="L108" s="1097"/>
      <c r="M108" s="1097"/>
      <c r="N108" s="1098"/>
      <c r="O108" s="1098"/>
      <c r="P108" s="1098"/>
      <c r="Q108" s="1098"/>
      <c r="R108" s="1098"/>
      <c r="S108" s="1098"/>
      <c r="T108" s="1098"/>
      <c r="U108" s="1098"/>
      <c r="V108" s="1098"/>
      <c r="W108" s="1098"/>
      <c r="X108" s="1098"/>
      <c r="Y108" s="1098"/>
      <c r="Z108" s="1098"/>
      <c r="AA108" s="1098"/>
      <c r="AB108" s="1098"/>
      <c r="AC108" s="1098"/>
      <c r="AD108" s="1098"/>
      <c r="AE108" s="1098"/>
      <c r="AF108" s="1098"/>
      <c r="AG108" s="1098"/>
      <c r="AH108" s="1098"/>
      <c r="AI108" s="1098"/>
      <c r="AJ108" s="1098"/>
      <c r="AK108" s="1099"/>
      <c r="AL108" s="793"/>
    </row>
    <row r="109" spans="1:38" s="786" customFormat="1" ht="14.15" hidden="1" outlineLevel="4" x14ac:dyDescent="0.35">
      <c r="A109" s="791"/>
      <c r="B109" s="1100" t="s">
        <v>976</v>
      </c>
      <c r="C109" s="1150">
        <f t="shared" ref="C109:C116" si="80">C32</f>
        <v>0</v>
      </c>
      <c r="D109" s="1622">
        <f>'1. INPUT General assumptions'!$F$10</f>
        <v>2029</v>
      </c>
      <c r="E109" s="1150">
        <f>'1. INPUT General assumptions'!$F$132</f>
        <v>8</v>
      </c>
      <c r="F109" s="1243">
        <f t="shared" ref="F109:AK109" si="81">IF(F$6&gt;$D$109,IF(F$6&gt;($D$109+$E$109),0,$C$109/$E$109),0)</f>
        <v>0</v>
      </c>
      <c r="G109" s="1243">
        <f t="shared" si="81"/>
        <v>0</v>
      </c>
      <c r="H109" s="1243">
        <f t="shared" si="81"/>
        <v>0</v>
      </c>
      <c r="I109" s="1243">
        <f t="shared" si="81"/>
        <v>0</v>
      </c>
      <c r="J109" s="1243">
        <f t="shared" si="81"/>
        <v>0</v>
      </c>
      <c r="K109" s="1243">
        <f t="shared" si="81"/>
        <v>0</v>
      </c>
      <c r="L109" s="1243">
        <f t="shared" si="81"/>
        <v>0</v>
      </c>
      <c r="M109" s="1243">
        <f t="shared" si="81"/>
        <v>0</v>
      </c>
      <c r="N109" s="1243">
        <f t="shared" si="81"/>
        <v>0</v>
      </c>
      <c r="O109" s="1243">
        <f t="shared" si="81"/>
        <v>0</v>
      </c>
      <c r="P109" s="1243">
        <f t="shared" si="81"/>
        <v>0</v>
      </c>
      <c r="Q109" s="1243">
        <f t="shared" si="81"/>
        <v>0</v>
      </c>
      <c r="R109" s="1243">
        <f t="shared" si="81"/>
        <v>0</v>
      </c>
      <c r="S109" s="1243">
        <f t="shared" si="81"/>
        <v>0</v>
      </c>
      <c r="T109" s="1243">
        <f t="shared" si="81"/>
        <v>0</v>
      </c>
      <c r="U109" s="1243">
        <f t="shared" si="81"/>
        <v>0</v>
      </c>
      <c r="V109" s="1243">
        <f t="shared" si="81"/>
        <v>0</v>
      </c>
      <c r="W109" s="1243">
        <f t="shared" si="81"/>
        <v>0</v>
      </c>
      <c r="X109" s="1243">
        <f t="shared" si="81"/>
        <v>0</v>
      </c>
      <c r="Y109" s="1243">
        <f t="shared" si="81"/>
        <v>0</v>
      </c>
      <c r="Z109" s="1243">
        <f t="shared" si="81"/>
        <v>0</v>
      </c>
      <c r="AA109" s="1243">
        <f t="shared" si="81"/>
        <v>0</v>
      </c>
      <c r="AB109" s="1243">
        <f t="shared" si="81"/>
        <v>0</v>
      </c>
      <c r="AC109" s="1243">
        <f t="shared" si="81"/>
        <v>0</v>
      </c>
      <c r="AD109" s="1243">
        <f t="shared" si="81"/>
        <v>0</v>
      </c>
      <c r="AE109" s="1243">
        <f t="shared" si="81"/>
        <v>0</v>
      </c>
      <c r="AF109" s="1243">
        <f t="shared" si="81"/>
        <v>0</v>
      </c>
      <c r="AG109" s="1243">
        <f t="shared" si="81"/>
        <v>0</v>
      </c>
      <c r="AH109" s="1243">
        <f t="shared" si="81"/>
        <v>0</v>
      </c>
      <c r="AI109" s="1243">
        <f t="shared" si="81"/>
        <v>0</v>
      </c>
      <c r="AJ109" s="1243">
        <f t="shared" si="81"/>
        <v>0</v>
      </c>
      <c r="AK109" s="1243">
        <f t="shared" si="81"/>
        <v>0</v>
      </c>
      <c r="AL109" s="793"/>
    </row>
    <row r="110" spans="1:38" s="786" customFormat="1" ht="14.15" hidden="1" outlineLevel="4" x14ac:dyDescent="0.35">
      <c r="A110" s="791"/>
      <c r="B110" s="1108" t="s">
        <v>1077</v>
      </c>
      <c r="C110" s="1150">
        <f t="shared" si="80"/>
        <v>0</v>
      </c>
      <c r="D110" s="1622">
        <f>'1. INPUT General assumptions'!$F$10</f>
        <v>2029</v>
      </c>
      <c r="E110" s="1150">
        <f>'1. INPUT General assumptions'!$F$132</f>
        <v>8</v>
      </c>
      <c r="F110" s="1243">
        <f t="shared" ref="F110:AK110" si="82">IF(F$6&gt;$D$110,IF(F$6&gt;($D$110+$E$110),0,$C$110/$E$110),0)</f>
        <v>0</v>
      </c>
      <c r="G110" s="1243">
        <f t="shared" si="82"/>
        <v>0</v>
      </c>
      <c r="H110" s="1243">
        <f t="shared" si="82"/>
        <v>0</v>
      </c>
      <c r="I110" s="1243">
        <f t="shared" si="82"/>
        <v>0</v>
      </c>
      <c r="J110" s="1243">
        <f t="shared" si="82"/>
        <v>0</v>
      </c>
      <c r="K110" s="1243">
        <f t="shared" si="82"/>
        <v>0</v>
      </c>
      <c r="L110" s="1243">
        <f t="shared" si="82"/>
        <v>0</v>
      </c>
      <c r="M110" s="1243">
        <f t="shared" si="82"/>
        <v>0</v>
      </c>
      <c r="N110" s="1243">
        <f t="shared" si="82"/>
        <v>0</v>
      </c>
      <c r="O110" s="1243">
        <f t="shared" si="82"/>
        <v>0</v>
      </c>
      <c r="P110" s="1243">
        <f t="shared" si="82"/>
        <v>0</v>
      </c>
      <c r="Q110" s="1243">
        <f t="shared" si="82"/>
        <v>0</v>
      </c>
      <c r="R110" s="1243">
        <f t="shared" si="82"/>
        <v>0</v>
      </c>
      <c r="S110" s="1243">
        <f t="shared" si="82"/>
        <v>0</v>
      </c>
      <c r="T110" s="1243">
        <f t="shared" si="82"/>
        <v>0</v>
      </c>
      <c r="U110" s="1243">
        <f t="shared" si="82"/>
        <v>0</v>
      </c>
      <c r="V110" s="1243">
        <f t="shared" si="82"/>
        <v>0</v>
      </c>
      <c r="W110" s="1243">
        <f t="shared" si="82"/>
        <v>0</v>
      </c>
      <c r="X110" s="1243">
        <f t="shared" si="82"/>
        <v>0</v>
      </c>
      <c r="Y110" s="1243">
        <f t="shared" si="82"/>
        <v>0</v>
      </c>
      <c r="Z110" s="1243">
        <f t="shared" si="82"/>
        <v>0</v>
      </c>
      <c r="AA110" s="1243">
        <f t="shared" si="82"/>
        <v>0</v>
      </c>
      <c r="AB110" s="1243">
        <f t="shared" si="82"/>
        <v>0</v>
      </c>
      <c r="AC110" s="1243">
        <f t="shared" si="82"/>
        <v>0</v>
      </c>
      <c r="AD110" s="1243">
        <f t="shared" si="82"/>
        <v>0</v>
      </c>
      <c r="AE110" s="1243">
        <f t="shared" si="82"/>
        <v>0</v>
      </c>
      <c r="AF110" s="1243">
        <f t="shared" si="82"/>
        <v>0</v>
      </c>
      <c r="AG110" s="1243">
        <f t="shared" si="82"/>
        <v>0</v>
      </c>
      <c r="AH110" s="1243">
        <f t="shared" si="82"/>
        <v>0</v>
      </c>
      <c r="AI110" s="1243">
        <f t="shared" si="82"/>
        <v>0</v>
      </c>
      <c r="AJ110" s="1243">
        <f t="shared" si="82"/>
        <v>0</v>
      </c>
      <c r="AK110" s="1243">
        <f t="shared" si="82"/>
        <v>0</v>
      </c>
      <c r="AL110" s="793"/>
    </row>
    <row r="111" spans="1:38" s="786" customFormat="1" ht="14.15" hidden="1" outlineLevel="4" x14ac:dyDescent="0.35">
      <c r="A111" s="791"/>
      <c r="B111" s="1108" t="s">
        <v>973</v>
      </c>
      <c r="C111" s="1150">
        <f t="shared" si="80"/>
        <v>0</v>
      </c>
      <c r="D111" s="1622">
        <f>'1. INPUT General assumptions'!$F$10</f>
        <v>2029</v>
      </c>
      <c r="E111" s="1150">
        <f>'1. INPUT General assumptions'!$F$132</f>
        <v>8</v>
      </c>
      <c r="F111" s="1243">
        <f t="shared" ref="F111:AK111" si="83">IF(F$6&gt;$D$111,IF(F$6&gt;($D$111+$E$111),0,$C$111/$E$111),0)</f>
        <v>0</v>
      </c>
      <c r="G111" s="1243">
        <f t="shared" si="83"/>
        <v>0</v>
      </c>
      <c r="H111" s="1243">
        <f t="shared" si="83"/>
        <v>0</v>
      </c>
      <c r="I111" s="1243">
        <f t="shared" si="83"/>
        <v>0</v>
      </c>
      <c r="J111" s="1243">
        <f t="shared" si="83"/>
        <v>0</v>
      </c>
      <c r="K111" s="1243">
        <f t="shared" si="83"/>
        <v>0</v>
      </c>
      <c r="L111" s="1243">
        <f t="shared" si="83"/>
        <v>0</v>
      </c>
      <c r="M111" s="1243">
        <f t="shared" si="83"/>
        <v>0</v>
      </c>
      <c r="N111" s="1243">
        <f t="shared" si="83"/>
        <v>0</v>
      </c>
      <c r="O111" s="1243">
        <f t="shared" si="83"/>
        <v>0</v>
      </c>
      <c r="P111" s="1243">
        <f t="shared" si="83"/>
        <v>0</v>
      </c>
      <c r="Q111" s="1243">
        <f t="shared" si="83"/>
        <v>0</v>
      </c>
      <c r="R111" s="1243">
        <f t="shared" si="83"/>
        <v>0</v>
      </c>
      <c r="S111" s="1243">
        <f t="shared" si="83"/>
        <v>0</v>
      </c>
      <c r="T111" s="1243">
        <f t="shared" si="83"/>
        <v>0</v>
      </c>
      <c r="U111" s="1243">
        <f t="shared" si="83"/>
        <v>0</v>
      </c>
      <c r="V111" s="1243">
        <f t="shared" si="83"/>
        <v>0</v>
      </c>
      <c r="W111" s="1243">
        <f t="shared" si="83"/>
        <v>0</v>
      </c>
      <c r="X111" s="1243">
        <f t="shared" si="83"/>
        <v>0</v>
      </c>
      <c r="Y111" s="1243">
        <f t="shared" si="83"/>
        <v>0</v>
      </c>
      <c r="Z111" s="1243">
        <f t="shared" si="83"/>
        <v>0</v>
      </c>
      <c r="AA111" s="1243">
        <f t="shared" si="83"/>
        <v>0</v>
      </c>
      <c r="AB111" s="1243">
        <f t="shared" si="83"/>
        <v>0</v>
      </c>
      <c r="AC111" s="1243">
        <f t="shared" si="83"/>
        <v>0</v>
      </c>
      <c r="AD111" s="1243">
        <f t="shared" si="83"/>
        <v>0</v>
      </c>
      <c r="AE111" s="1243">
        <f t="shared" si="83"/>
        <v>0</v>
      </c>
      <c r="AF111" s="1243">
        <f t="shared" si="83"/>
        <v>0</v>
      </c>
      <c r="AG111" s="1243">
        <f t="shared" si="83"/>
        <v>0</v>
      </c>
      <c r="AH111" s="1243">
        <f t="shared" si="83"/>
        <v>0</v>
      </c>
      <c r="AI111" s="1243">
        <f t="shared" si="83"/>
        <v>0</v>
      </c>
      <c r="AJ111" s="1243">
        <f t="shared" si="83"/>
        <v>0</v>
      </c>
      <c r="AK111" s="1243">
        <f t="shared" si="83"/>
        <v>0</v>
      </c>
      <c r="AL111" s="793"/>
    </row>
    <row r="112" spans="1:38" s="786" customFormat="1" ht="14.15" hidden="1" outlineLevel="4" x14ac:dyDescent="0.35">
      <c r="A112" s="791"/>
      <c r="B112" s="1108" t="s">
        <v>974</v>
      </c>
      <c r="C112" s="1150">
        <f t="shared" si="80"/>
        <v>0</v>
      </c>
      <c r="D112" s="1622">
        <f>'1. INPUT General assumptions'!$F$10</f>
        <v>2029</v>
      </c>
      <c r="E112" s="1150">
        <f>'1. INPUT General assumptions'!$F$132</f>
        <v>8</v>
      </c>
      <c r="F112" s="1243">
        <f t="shared" ref="F112:AK112" si="84">IF(F$6&gt;$D$112,IF(F$6&gt;($D$112+$E$112),0,$C$112/$E$112),0)</f>
        <v>0</v>
      </c>
      <c r="G112" s="1243">
        <f t="shared" si="84"/>
        <v>0</v>
      </c>
      <c r="H112" s="1243">
        <f t="shared" si="84"/>
        <v>0</v>
      </c>
      <c r="I112" s="1243">
        <f t="shared" si="84"/>
        <v>0</v>
      </c>
      <c r="J112" s="1243">
        <f t="shared" si="84"/>
        <v>0</v>
      </c>
      <c r="K112" s="1243">
        <f t="shared" si="84"/>
        <v>0</v>
      </c>
      <c r="L112" s="1243">
        <f t="shared" si="84"/>
        <v>0</v>
      </c>
      <c r="M112" s="1243">
        <f t="shared" si="84"/>
        <v>0</v>
      </c>
      <c r="N112" s="1243">
        <f t="shared" si="84"/>
        <v>0</v>
      </c>
      <c r="O112" s="1243">
        <f t="shared" si="84"/>
        <v>0</v>
      </c>
      <c r="P112" s="1243">
        <f t="shared" si="84"/>
        <v>0</v>
      </c>
      <c r="Q112" s="1243">
        <f t="shared" si="84"/>
        <v>0</v>
      </c>
      <c r="R112" s="1243">
        <f t="shared" si="84"/>
        <v>0</v>
      </c>
      <c r="S112" s="1243">
        <f t="shared" si="84"/>
        <v>0</v>
      </c>
      <c r="T112" s="1243">
        <f t="shared" si="84"/>
        <v>0</v>
      </c>
      <c r="U112" s="1243">
        <f t="shared" si="84"/>
        <v>0</v>
      </c>
      <c r="V112" s="1243">
        <f t="shared" si="84"/>
        <v>0</v>
      </c>
      <c r="W112" s="1243">
        <f t="shared" si="84"/>
        <v>0</v>
      </c>
      <c r="X112" s="1243">
        <f t="shared" si="84"/>
        <v>0</v>
      </c>
      <c r="Y112" s="1243">
        <f t="shared" si="84"/>
        <v>0</v>
      </c>
      <c r="Z112" s="1243">
        <f t="shared" si="84"/>
        <v>0</v>
      </c>
      <c r="AA112" s="1243">
        <f t="shared" si="84"/>
        <v>0</v>
      </c>
      <c r="AB112" s="1243">
        <f t="shared" si="84"/>
        <v>0</v>
      </c>
      <c r="AC112" s="1243">
        <f t="shared" si="84"/>
        <v>0</v>
      </c>
      <c r="AD112" s="1243">
        <f t="shared" si="84"/>
        <v>0</v>
      </c>
      <c r="AE112" s="1243">
        <f t="shared" si="84"/>
        <v>0</v>
      </c>
      <c r="AF112" s="1243">
        <f t="shared" si="84"/>
        <v>0</v>
      </c>
      <c r="AG112" s="1243">
        <f t="shared" si="84"/>
        <v>0</v>
      </c>
      <c r="AH112" s="1243">
        <f t="shared" si="84"/>
        <v>0</v>
      </c>
      <c r="AI112" s="1243">
        <f t="shared" si="84"/>
        <v>0</v>
      </c>
      <c r="AJ112" s="1243">
        <f t="shared" si="84"/>
        <v>0</v>
      </c>
      <c r="AK112" s="1243">
        <f t="shared" si="84"/>
        <v>0</v>
      </c>
      <c r="AL112" s="793"/>
    </row>
    <row r="113" spans="1:38" s="786" customFormat="1" ht="14.15" hidden="1" outlineLevel="4" x14ac:dyDescent="0.35">
      <c r="A113" s="791"/>
      <c r="B113" s="1108" t="s">
        <v>971</v>
      </c>
      <c r="C113" s="1150">
        <f t="shared" si="80"/>
        <v>595380.044865706</v>
      </c>
      <c r="D113" s="1622">
        <f>'1. INPUT General assumptions'!$F$10</f>
        <v>2029</v>
      </c>
      <c r="E113" s="1150">
        <f>'1. INPUT General assumptions'!$F$132</f>
        <v>8</v>
      </c>
      <c r="F113" s="1243">
        <f t="shared" ref="F113:AK113" si="85">IF(F$6&gt;$D$113,IF(F$6&gt;($D$113+$E$113),0,$C$113/$E$113),0)</f>
        <v>0</v>
      </c>
      <c r="G113" s="1243">
        <f t="shared" si="85"/>
        <v>0</v>
      </c>
      <c r="H113" s="1243">
        <f t="shared" si="85"/>
        <v>0</v>
      </c>
      <c r="I113" s="1243">
        <f t="shared" si="85"/>
        <v>0</v>
      </c>
      <c r="J113" s="1243">
        <f t="shared" si="85"/>
        <v>0</v>
      </c>
      <c r="K113" s="1243">
        <f t="shared" si="85"/>
        <v>0</v>
      </c>
      <c r="L113" s="1243">
        <f t="shared" si="85"/>
        <v>0</v>
      </c>
      <c r="M113" s="1243">
        <f t="shared" si="85"/>
        <v>74422.505608213251</v>
      </c>
      <c r="N113" s="1243">
        <f t="shared" si="85"/>
        <v>74422.505608213251</v>
      </c>
      <c r="O113" s="1243">
        <f t="shared" si="85"/>
        <v>74422.505608213251</v>
      </c>
      <c r="P113" s="1243">
        <f t="shared" si="85"/>
        <v>74422.505608213251</v>
      </c>
      <c r="Q113" s="1243">
        <f t="shared" si="85"/>
        <v>74422.505608213251</v>
      </c>
      <c r="R113" s="1243">
        <f t="shared" si="85"/>
        <v>74422.505608213251</v>
      </c>
      <c r="S113" s="1243">
        <f t="shared" si="85"/>
        <v>74422.505608213251</v>
      </c>
      <c r="T113" s="1243">
        <f t="shared" si="85"/>
        <v>74422.505608213251</v>
      </c>
      <c r="U113" s="1243">
        <f t="shared" si="85"/>
        <v>0</v>
      </c>
      <c r="V113" s="1243">
        <f t="shared" si="85"/>
        <v>0</v>
      </c>
      <c r="W113" s="1243">
        <f t="shared" si="85"/>
        <v>0</v>
      </c>
      <c r="X113" s="1243">
        <f t="shared" si="85"/>
        <v>0</v>
      </c>
      <c r="Y113" s="1243">
        <f t="shared" si="85"/>
        <v>0</v>
      </c>
      <c r="Z113" s="1243">
        <f t="shared" si="85"/>
        <v>0</v>
      </c>
      <c r="AA113" s="1243">
        <f t="shared" si="85"/>
        <v>0</v>
      </c>
      <c r="AB113" s="1243">
        <f t="shared" si="85"/>
        <v>0</v>
      </c>
      <c r="AC113" s="1243">
        <f t="shared" si="85"/>
        <v>0</v>
      </c>
      <c r="AD113" s="1243">
        <f t="shared" si="85"/>
        <v>0</v>
      </c>
      <c r="AE113" s="1243">
        <f t="shared" si="85"/>
        <v>0</v>
      </c>
      <c r="AF113" s="1243">
        <f t="shared" si="85"/>
        <v>0</v>
      </c>
      <c r="AG113" s="1243">
        <f t="shared" si="85"/>
        <v>0</v>
      </c>
      <c r="AH113" s="1243">
        <f t="shared" si="85"/>
        <v>0</v>
      </c>
      <c r="AI113" s="1243">
        <f t="shared" si="85"/>
        <v>0</v>
      </c>
      <c r="AJ113" s="1243">
        <f t="shared" si="85"/>
        <v>0</v>
      </c>
      <c r="AK113" s="1243">
        <f t="shared" si="85"/>
        <v>0</v>
      </c>
      <c r="AL113" s="793"/>
    </row>
    <row r="114" spans="1:38" s="786" customFormat="1" ht="14.15" hidden="1" outlineLevel="4" x14ac:dyDescent="0.35">
      <c r="A114" s="791"/>
      <c r="B114" s="1108" t="s">
        <v>972</v>
      </c>
      <c r="C114" s="1150">
        <f t="shared" si="80"/>
        <v>1784523.3523978901</v>
      </c>
      <c r="D114" s="1622">
        <f>'1. INPUT General assumptions'!$F$10</f>
        <v>2029</v>
      </c>
      <c r="E114" s="1150">
        <f>'1. INPUT General assumptions'!$F$132</f>
        <v>8</v>
      </c>
      <c r="F114" s="1243">
        <f t="shared" ref="F114:AK114" si="86">IF(F$6&gt;$D$114,IF(F$6&gt;($D$114+$E$114),0,$C$114/$E$114),0)</f>
        <v>0</v>
      </c>
      <c r="G114" s="1243">
        <f t="shared" si="86"/>
        <v>0</v>
      </c>
      <c r="H114" s="1243">
        <f t="shared" si="86"/>
        <v>0</v>
      </c>
      <c r="I114" s="1243">
        <f t="shared" si="86"/>
        <v>0</v>
      </c>
      <c r="J114" s="1243">
        <f t="shared" si="86"/>
        <v>0</v>
      </c>
      <c r="K114" s="1243">
        <f t="shared" si="86"/>
        <v>0</v>
      </c>
      <c r="L114" s="1243">
        <f t="shared" si="86"/>
        <v>0</v>
      </c>
      <c r="M114" s="1243">
        <f t="shared" si="86"/>
        <v>223065.41904973626</v>
      </c>
      <c r="N114" s="1243">
        <f t="shared" si="86"/>
        <v>223065.41904973626</v>
      </c>
      <c r="O114" s="1243">
        <f t="shared" si="86"/>
        <v>223065.41904973626</v>
      </c>
      <c r="P114" s="1243">
        <f t="shared" si="86"/>
        <v>223065.41904973626</v>
      </c>
      <c r="Q114" s="1243">
        <f t="shared" si="86"/>
        <v>223065.41904973626</v>
      </c>
      <c r="R114" s="1243">
        <f t="shared" si="86"/>
        <v>223065.41904973626</v>
      </c>
      <c r="S114" s="1243">
        <f t="shared" si="86"/>
        <v>223065.41904973626</v>
      </c>
      <c r="T114" s="1243">
        <f t="shared" si="86"/>
        <v>223065.41904973626</v>
      </c>
      <c r="U114" s="1243">
        <f t="shared" si="86"/>
        <v>0</v>
      </c>
      <c r="V114" s="1243">
        <f t="shared" si="86"/>
        <v>0</v>
      </c>
      <c r="W114" s="1243">
        <f t="shared" si="86"/>
        <v>0</v>
      </c>
      <c r="X114" s="1243">
        <f t="shared" si="86"/>
        <v>0</v>
      </c>
      <c r="Y114" s="1243">
        <f t="shared" si="86"/>
        <v>0</v>
      </c>
      <c r="Z114" s="1243">
        <f t="shared" si="86"/>
        <v>0</v>
      </c>
      <c r="AA114" s="1243">
        <f t="shared" si="86"/>
        <v>0</v>
      </c>
      <c r="AB114" s="1243">
        <f t="shared" si="86"/>
        <v>0</v>
      </c>
      <c r="AC114" s="1243">
        <f t="shared" si="86"/>
        <v>0</v>
      </c>
      <c r="AD114" s="1243">
        <f t="shared" si="86"/>
        <v>0</v>
      </c>
      <c r="AE114" s="1243">
        <f t="shared" si="86"/>
        <v>0</v>
      </c>
      <c r="AF114" s="1243">
        <f t="shared" si="86"/>
        <v>0</v>
      </c>
      <c r="AG114" s="1243">
        <f t="shared" si="86"/>
        <v>0</v>
      </c>
      <c r="AH114" s="1243">
        <f t="shared" si="86"/>
        <v>0</v>
      </c>
      <c r="AI114" s="1243">
        <f t="shared" si="86"/>
        <v>0</v>
      </c>
      <c r="AJ114" s="1243">
        <f t="shared" si="86"/>
        <v>0</v>
      </c>
      <c r="AK114" s="1243">
        <f t="shared" si="86"/>
        <v>0</v>
      </c>
      <c r="AL114" s="793"/>
    </row>
    <row r="115" spans="1:38" s="786" customFormat="1" ht="14.15" hidden="1" outlineLevel="4" x14ac:dyDescent="0.35">
      <c r="A115" s="791"/>
      <c r="B115" s="1108" t="s">
        <v>1078</v>
      </c>
      <c r="C115" s="1150">
        <f t="shared" si="80"/>
        <v>10044259.412703866</v>
      </c>
      <c r="D115" s="1622">
        <f>'1. INPUT General assumptions'!$F$10</f>
        <v>2029</v>
      </c>
      <c r="E115" s="1150">
        <f>'1. INPUT General assumptions'!$F$133</f>
        <v>5</v>
      </c>
      <c r="F115" s="1243">
        <f t="shared" ref="F115:AK115" si="87">IF(F$6&gt;$D$115,IF(F$6&gt;($D$115+$E$115),0,$C$115/$E$115),0)</f>
        <v>0</v>
      </c>
      <c r="G115" s="1243">
        <f t="shared" si="87"/>
        <v>0</v>
      </c>
      <c r="H115" s="1243">
        <f t="shared" si="87"/>
        <v>0</v>
      </c>
      <c r="I115" s="1243">
        <f t="shared" si="87"/>
        <v>0</v>
      </c>
      <c r="J115" s="1243">
        <f t="shared" si="87"/>
        <v>0</v>
      </c>
      <c r="K115" s="1243">
        <f t="shared" si="87"/>
        <v>0</v>
      </c>
      <c r="L115" s="1243">
        <f t="shared" si="87"/>
        <v>0</v>
      </c>
      <c r="M115" s="1243">
        <f t="shared" si="87"/>
        <v>2008851.8825407731</v>
      </c>
      <c r="N115" s="1243">
        <f t="shared" si="87"/>
        <v>2008851.8825407731</v>
      </c>
      <c r="O115" s="1243">
        <f t="shared" si="87"/>
        <v>2008851.8825407731</v>
      </c>
      <c r="P115" s="1243">
        <f t="shared" si="87"/>
        <v>2008851.8825407731</v>
      </c>
      <c r="Q115" s="1243">
        <f t="shared" si="87"/>
        <v>2008851.8825407731</v>
      </c>
      <c r="R115" s="1243">
        <f t="shared" si="87"/>
        <v>0</v>
      </c>
      <c r="S115" s="1243">
        <f t="shared" si="87"/>
        <v>0</v>
      </c>
      <c r="T115" s="1243">
        <f t="shared" si="87"/>
        <v>0</v>
      </c>
      <c r="U115" s="1243">
        <f t="shared" si="87"/>
        <v>0</v>
      </c>
      <c r="V115" s="1243">
        <f t="shared" si="87"/>
        <v>0</v>
      </c>
      <c r="W115" s="1243">
        <f t="shared" si="87"/>
        <v>0</v>
      </c>
      <c r="X115" s="1243">
        <f t="shared" si="87"/>
        <v>0</v>
      </c>
      <c r="Y115" s="1243">
        <f t="shared" si="87"/>
        <v>0</v>
      </c>
      <c r="Z115" s="1243">
        <f t="shared" si="87"/>
        <v>0</v>
      </c>
      <c r="AA115" s="1243">
        <f t="shared" si="87"/>
        <v>0</v>
      </c>
      <c r="AB115" s="1243">
        <f t="shared" si="87"/>
        <v>0</v>
      </c>
      <c r="AC115" s="1243">
        <f t="shared" si="87"/>
        <v>0</v>
      </c>
      <c r="AD115" s="1243">
        <f t="shared" si="87"/>
        <v>0</v>
      </c>
      <c r="AE115" s="1243">
        <f t="shared" si="87"/>
        <v>0</v>
      </c>
      <c r="AF115" s="1243">
        <f t="shared" si="87"/>
        <v>0</v>
      </c>
      <c r="AG115" s="1243">
        <f t="shared" si="87"/>
        <v>0</v>
      </c>
      <c r="AH115" s="1243">
        <f t="shared" si="87"/>
        <v>0</v>
      </c>
      <c r="AI115" s="1243">
        <f t="shared" si="87"/>
        <v>0</v>
      </c>
      <c r="AJ115" s="1243">
        <f t="shared" si="87"/>
        <v>0</v>
      </c>
      <c r="AK115" s="1243">
        <f t="shared" si="87"/>
        <v>0</v>
      </c>
      <c r="AL115" s="793"/>
    </row>
    <row r="116" spans="1:38" s="786" customFormat="1" ht="14.15" hidden="1" outlineLevel="4" x14ac:dyDescent="0.35">
      <c r="A116" s="791"/>
      <c r="B116" s="1100" t="s">
        <v>152</v>
      </c>
      <c r="C116" s="1150">
        <f t="shared" si="80"/>
        <v>404195.5498069966</v>
      </c>
      <c r="D116" s="1622">
        <f>'1. INPUT General assumptions'!$F$10</f>
        <v>2029</v>
      </c>
      <c r="E116" s="1150">
        <f>'1. INPUT General assumptions'!$F$134</f>
        <v>5</v>
      </c>
      <c r="F116" s="1243">
        <f t="shared" ref="F116:AK116" si="88">IF(F$6&gt;$D$116,IF(F$6&gt;($D$116+$E$116),0,$C$116/$E$116),0)</f>
        <v>0</v>
      </c>
      <c r="G116" s="1243">
        <f t="shared" si="88"/>
        <v>0</v>
      </c>
      <c r="H116" s="1243">
        <f t="shared" si="88"/>
        <v>0</v>
      </c>
      <c r="I116" s="1243">
        <f t="shared" si="88"/>
        <v>0</v>
      </c>
      <c r="J116" s="1243">
        <f t="shared" si="88"/>
        <v>0</v>
      </c>
      <c r="K116" s="1243">
        <f t="shared" si="88"/>
        <v>0</v>
      </c>
      <c r="L116" s="1243">
        <f t="shared" si="88"/>
        <v>0</v>
      </c>
      <c r="M116" s="1243">
        <f t="shared" si="88"/>
        <v>80839.109961399314</v>
      </c>
      <c r="N116" s="1243">
        <f t="shared" si="88"/>
        <v>80839.109961399314</v>
      </c>
      <c r="O116" s="1243">
        <f t="shared" si="88"/>
        <v>80839.109961399314</v>
      </c>
      <c r="P116" s="1243">
        <f t="shared" si="88"/>
        <v>80839.109961399314</v>
      </c>
      <c r="Q116" s="1243">
        <f t="shared" si="88"/>
        <v>80839.109961399314</v>
      </c>
      <c r="R116" s="1243">
        <f t="shared" si="88"/>
        <v>0</v>
      </c>
      <c r="S116" s="1243">
        <f t="shared" si="88"/>
        <v>0</v>
      </c>
      <c r="T116" s="1243">
        <f t="shared" si="88"/>
        <v>0</v>
      </c>
      <c r="U116" s="1243">
        <f t="shared" si="88"/>
        <v>0</v>
      </c>
      <c r="V116" s="1243">
        <f t="shared" si="88"/>
        <v>0</v>
      </c>
      <c r="W116" s="1243">
        <f t="shared" si="88"/>
        <v>0</v>
      </c>
      <c r="X116" s="1243">
        <f t="shared" si="88"/>
        <v>0</v>
      </c>
      <c r="Y116" s="1243">
        <f t="shared" si="88"/>
        <v>0</v>
      </c>
      <c r="Z116" s="1243">
        <f t="shared" si="88"/>
        <v>0</v>
      </c>
      <c r="AA116" s="1243">
        <f t="shared" si="88"/>
        <v>0</v>
      </c>
      <c r="AB116" s="1243">
        <f t="shared" si="88"/>
        <v>0</v>
      </c>
      <c r="AC116" s="1243">
        <f t="shared" si="88"/>
        <v>0</v>
      </c>
      <c r="AD116" s="1243">
        <f t="shared" si="88"/>
        <v>0</v>
      </c>
      <c r="AE116" s="1243">
        <f t="shared" si="88"/>
        <v>0</v>
      </c>
      <c r="AF116" s="1243">
        <f t="shared" si="88"/>
        <v>0</v>
      </c>
      <c r="AG116" s="1243">
        <f t="shared" si="88"/>
        <v>0</v>
      </c>
      <c r="AH116" s="1243">
        <f t="shared" si="88"/>
        <v>0</v>
      </c>
      <c r="AI116" s="1243">
        <f t="shared" si="88"/>
        <v>0</v>
      </c>
      <c r="AJ116" s="1243">
        <f t="shared" si="88"/>
        <v>0</v>
      </c>
      <c r="AK116" s="1243">
        <f t="shared" si="88"/>
        <v>0</v>
      </c>
      <c r="AL116" s="793"/>
    </row>
    <row r="117" spans="1:38" s="786" customFormat="1" ht="14.15" hidden="1" outlineLevel="4" x14ac:dyDescent="0.35">
      <c r="A117" s="791"/>
      <c r="B117" s="1151" t="s">
        <v>1083</v>
      </c>
      <c r="C117" s="1152">
        <f>SUM(C109:C116)</f>
        <v>12828358.359774459</v>
      </c>
      <c r="D117" s="1156"/>
      <c r="E117" s="1157"/>
      <c r="F117" s="1152">
        <f t="shared" ref="F117:AK117" si="89">SUM(F109:F116)</f>
        <v>0</v>
      </c>
      <c r="G117" s="1152">
        <f t="shared" ref="G117:L117" si="90">SUM(G109:G116)</f>
        <v>0</v>
      </c>
      <c r="H117" s="1152">
        <f t="shared" si="90"/>
        <v>0</v>
      </c>
      <c r="I117" s="1152">
        <f t="shared" si="90"/>
        <v>0</v>
      </c>
      <c r="J117" s="1152">
        <f t="shared" si="90"/>
        <v>0</v>
      </c>
      <c r="K117" s="1152">
        <f t="shared" si="90"/>
        <v>0</v>
      </c>
      <c r="L117" s="1152">
        <f t="shared" si="90"/>
        <v>0</v>
      </c>
      <c r="M117" s="1152">
        <f>SUM(M109:M116)</f>
        <v>2387178.9171601222</v>
      </c>
      <c r="N117" s="1152">
        <f t="shared" si="89"/>
        <v>2387178.9171601222</v>
      </c>
      <c r="O117" s="1152">
        <f t="shared" si="89"/>
        <v>2387178.9171601222</v>
      </c>
      <c r="P117" s="1152">
        <f t="shared" si="89"/>
        <v>2387178.9171601222</v>
      </c>
      <c r="Q117" s="1152">
        <f t="shared" si="89"/>
        <v>2387178.9171601222</v>
      </c>
      <c r="R117" s="1152">
        <f t="shared" si="89"/>
        <v>297487.92465794948</v>
      </c>
      <c r="S117" s="1152">
        <f t="shared" si="89"/>
        <v>297487.92465794948</v>
      </c>
      <c r="T117" s="1152">
        <f t="shared" si="89"/>
        <v>297487.92465794948</v>
      </c>
      <c r="U117" s="1152">
        <f t="shared" si="89"/>
        <v>0</v>
      </c>
      <c r="V117" s="1152">
        <f t="shared" si="89"/>
        <v>0</v>
      </c>
      <c r="W117" s="1152">
        <f t="shared" si="89"/>
        <v>0</v>
      </c>
      <c r="X117" s="1152">
        <f t="shared" si="89"/>
        <v>0</v>
      </c>
      <c r="Y117" s="1152">
        <f t="shared" si="89"/>
        <v>0</v>
      </c>
      <c r="Z117" s="1152">
        <f t="shared" si="89"/>
        <v>0</v>
      </c>
      <c r="AA117" s="1152">
        <f t="shared" si="89"/>
        <v>0</v>
      </c>
      <c r="AB117" s="1152">
        <f t="shared" si="89"/>
        <v>0</v>
      </c>
      <c r="AC117" s="1152">
        <f t="shared" si="89"/>
        <v>0</v>
      </c>
      <c r="AD117" s="1152">
        <f t="shared" si="89"/>
        <v>0</v>
      </c>
      <c r="AE117" s="1152">
        <f t="shared" si="89"/>
        <v>0</v>
      </c>
      <c r="AF117" s="1152">
        <f t="shared" si="89"/>
        <v>0</v>
      </c>
      <c r="AG117" s="1152">
        <f t="shared" si="89"/>
        <v>0</v>
      </c>
      <c r="AH117" s="1152">
        <f t="shared" si="89"/>
        <v>0</v>
      </c>
      <c r="AI117" s="1152">
        <f t="shared" si="89"/>
        <v>0</v>
      </c>
      <c r="AJ117" s="1152">
        <f t="shared" si="89"/>
        <v>0</v>
      </c>
      <c r="AK117" s="1152">
        <f t="shared" si="89"/>
        <v>0</v>
      </c>
      <c r="AL117" s="793"/>
    </row>
    <row r="118" spans="1:38" s="786" customFormat="1" ht="14.25" hidden="1" customHeight="1" outlineLevel="3" x14ac:dyDescent="0.35">
      <c r="A118" s="791"/>
      <c r="B118" s="1158" t="s">
        <v>18</v>
      </c>
      <c r="C118" s="798">
        <f>C99+C107+C117</f>
        <v>73148986.479658857</v>
      </c>
      <c r="D118" s="1133"/>
      <c r="E118" s="1133"/>
      <c r="F118" s="798">
        <f t="shared" ref="F118:AK118" si="91">F99+F107+F117</f>
        <v>0</v>
      </c>
      <c r="G118" s="798">
        <f t="shared" ref="G118:L118" si="92">G99+G107+G117</f>
        <v>0</v>
      </c>
      <c r="H118" s="798">
        <f t="shared" si="92"/>
        <v>0</v>
      </c>
      <c r="I118" s="798">
        <f t="shared" si="92"/>
        <v>0</v>
      </c>
      <c r="J118" s="798">
        <f t="shared" si="92"/>
        <v>0</v>
      </c>
      <c r="K118" s="798">
        <f t="shared" si="92"/>
        <v>0</v>
      </c>
      <c r="L118" s="798">
        <f t="shared" si="92"/>
        <v>0</v>
      </c>
      <c r="M118" s="798">
        <f>M99+M107+M117</f>
        <v>5669135.6278167386</v>
      </c>
      <c r="N118" s="798">
        <f t="shared" si="91"/>
        <v>5669135.6278167386</v>
      </c>
      <c r="O118" s="798">
        <f t="shared" si="91"/>
        <v>5669135.6278167386</v>
      </c>
      <c r="P118" s="798">
        <f t="shared" si="91"/>
        <v>5669135.6278167386</v>
      </c>
      <c r="Q118" s="798">
        <f t="shared" si="91"/>
        <v>5669135.6278167386</v>
      </c>
      <c r="R118" s="798">
        <f t="shared" si="91"/>
        <v>3579444.6353145652</v>
      </c>
      <c r="S118" s="798">
        <f t="shared" si="91"/>
        <v>3579444.6353145652</v>
      </c>
      <c r="T118" s="798">
        <f t="shared" si="91"/>
        <v>3579444.6353145652</v>
      </c>
      <c r="U118" s="798">
        <f t="shared" si="91"/>
        <v>3281956.7106566159</v>
      </c>
      <c r="V118" s="798">
        <f t="shared" si="91"/>
        <v>3281956.7106566159</v>
      </c>
      <c r="W118" s="798">
        <f t="shared" si="91"/>
        <v>3281956.7106566159</v>
      </c>
      <c r="X118" s="798">
        <f t="shared" si="91"/>
        <v>3281956.7106566159</v>
      </c>
      <c r="Y118" s="798">
        <f t="shared" si="91"/>
        <v>3281956.7106566159</v>
      </c>
      <c r="Z118" s="798">
        <f t="shared" si="91"/>
        <v>3281956.7106566159</v>
      </c>
      <c r="AA118" s="798">
        <f t="shared" si="91"/>
        <v>3281956.7106566159</v>
      </c>
      <c r="AB118" s="798">
        <f t="shared" si="91"/>
        <v>739418.49733567773</v>
      </c>
      <c r="AC118" s="798">
        <f t="shared" si="91"/>
        <v>739418.49733567773</v>
      </c>
      <c r="AD118" s="798">
        <f t="shared" si="91"/>
        <v>739418.49733567773</v>
      </c>
      <c r="AE118" s="798">
        <f t="shared" si="91"/>
        <v>739418.49733567773</v>
      </c>
      <c r="AF118" s="798">
        <f t="shared" si="91"/>
        <v>739418.49733567773</v>
      </c>
      <c r="AG118" s="798">
        <f t="shared" si="91"/>
        <v>739418.49733567773</v>
      </c>
      <c r="AH118" s="798">
        <f t="shared" si="91"/>
        <v>739418.49733567773</v>
      </c>
      <c r="AI118" s="798">
        <f t="shared" si="91"/>
        <v>739418.49733567773</v>
      </c>
      <c r="AJ118" s="798">
        <f t="shared" si="91"/>
        <v>739418.49733567773</v>
      </c>
      <c r="AK118" s="798">
        <f t="shared" si="91"/>
        <v>739418.49733567773</v>
      </c>
      <c r="AL118" s="793"/>
    </row>
    <row r="119" spans="1:38" s="786" customFormat="1" ht="14.15" outlineLevel="2" collapsed="1" x14ac:dyDescent="0.35">
      <c r="A119" s="791"/>
      <c r="B119" s="2569" t="s">
        <v>1088</v>
      </c>
      <c r="C119" s="2414"/>
      <c r="D119" s="2414"/>
      <c r="E119" s="2414"/>
      <c r="F119" s="2414"/>
      <c r="G119" s="2414"/>
      <c r="H119" s="2414"/>
      <c r="I119" s="2414"/>
      <c r="J119" s="2414"/>
      <c r="K119" s="2414"/>
      <c r="L119" s="2414"/>
      <c r="M119" s="2570"/>
      <c r="N119" s="2570"/>
      <c r="O119" s="2570"/>
      <c r="P119" s="2570"/>
      <c r="Q119" s="2570"/>
      <c r="R119" s="2570"/>
      <c r="S119" s="2570"/>
      <c r="T119" s="2570"/>
      <c r="U119" s="2570"/>
      <c r="V119" s="2570"/>
      <c r="W119" s="2570"/>
      <c r="X119" s="2570"/>
      <c r="Y119" s="2570"/>
      <c r="Z119" s="2570"/>
      <c r="AA119" s="2570"/>
      <c r="AB119" s="2570"/>
      <c r="AC119" s="2570"/>
      <c r="AD119" s="2570"/>
      <c r="AE119" s="2571"/>
      <c r="AF119" s="2570"/>
      <c r="AG119" s="2570"/>
      <c r="AH119" s="2570"/>
      <c r="AI119" s="2570"/>
      <c r="AJ119" s="2570"/>
      <c r="AK119" s="2572"/>
      <c r="AL119" s="793"/>
    </row>
    <row r="120" spans="1:38" s="786" customFormat="1" ht="14.15" hidden="1" outlineLevel="3" collapsed="1" x14ac:dyDescent="0.35">
      <c r="A120" s="791"/>
      <c r="B120" s="1095" t="s">
        <v>50</v>
      </c>
      <c r="C120" s="1096"/>
      <c r="D120" s="1096"/>
      <c r="E120" s="1096"/>
      <c r="F120" s="1097"/>
      <c r="G120" s="2415"/>
      <c r="H120" s="1097"/>
      <c r="I120" s="1097"/>
      <c r="J120" s="1097"/>
      <c r="K120" s="2415"/>
      <c r="L120" s="1097"/>
      <c r="M120" s="1097"/>
      <c r="N120" s="1098"/>
      <c r="O120" s="1098"/>
      <c r="P120" s="1098"/>
      <c r="Q120" s="1098"/>
      <c r="R120" s="1098"/>
      <c r="S120" s="1098"/>
      <c r="T120" s="1098"/>
      <c r="U120" s="1098"/>
      <c r="V120" s="1098"/>
      <c r="W120" s="1098"/>
      <c r="X120" s="1098"/>
      <c r="Y120" s="1098"/>
      <c r="Z120" s="1098"/>
      <c r="AA120" s="1098"/>
      <c r="AB120" s="1098"/>
      <c r="AC120" s="1098"/>
      <c r="AD120" s="1098"/>
      <c r="AE120" s="1098"/>
      <c r="AF120" s="1098"/>
      <c r="AG120" s="1098"/>
      <c r="AH120" s="1098"/>
      <c r="AI120" s="1098"/>
      <c r="AJ120" s="1098"/>
      <c r="AK120" s="1099"/>
      <c r="AL120" s="793"/>
    </row>
    <row r="121" spans="1:38" s="786" customFormat="1" ht="14.25" hidden="1" customHeight="1" outlineLevel="4" x14ac:dyDescent="0.35">
      <c r="A121" s="791"/>
      <c r="B121" s="1129" t="s">
        <v>976</v>
      </c>
      <c r="C121" s="800">
        <f>C78*F78</f>
        <v>0</v>
      </c>
      <c r="D121" s="2239">
        <f>$D$101+E101</f>
        <v>2044</v>
      </c>
      <c r="E121" s="800">
        <f>E101</f>
        <v>15</v>
      </c>
      <c r="F121" s="1133"/>
      <c r="G121" s="2423"/>
      <c r="H121" s="1133"/>
      <c r="I121" s="1133"/>
      <c r="J121" s="1133"/>
      <c r="K121" s="2423"/>
      <c r="L121" s="1133"/>
      <c r="M121" s="1133"/>
      <c r="N121" s="1133"/>
      <c r="O121" s="1133"/>
      <c r="P121" s="1133"/>
      <c r="Q121" s="1133"/>
      <c r="R121" s="1133"/>
      <c r="S121" s="1133"/>
      <c r="T121" s="1133"/>
      <c r="U121" s="1133"/>
      <c r="V121" s="1133"/>
      <c r="W121" s="1133"/>
      <c r="X121" s="1133"/>
      <c r="Y121" s="1133"/>
      <c r="Z121" s="1133"/>
      <c r="AA121" s="1133"/>
      <c r="AB121" s="800">
        <f>$C$121/$E$121</f>
        <v>0</v>
      </c>
      <c r="AC121" s="800">
        <f t="shared" ref="AC121:AK121" si="93">$C$121/$E$121</f>
        <v>0</v>
      </c>
      <c r="AD121" s="800">
        <f t="shared" si="93"/>
        <v>0</v>
      </c>
      <c r="AE121" s="800">
        <f t="shared" si="93"/>
        <v>0</v>
      </c>
      <c r="AF121" s="800">
        <f t="shared" si="93"/>
        <v>0</v>
      </c>
      <c r="AG121" s="800">
        <f t="shared" si="93"/>
        <v>0</v>
      </c>
      <c r="AH121" s="800">
        <f t="shared" si="93"/>
        <v>0</v>
      </c>
      <c r="AI121" s="800">
        <f t="shared" si="93"/>
        <v>0</v>
      </c>
      <c r="AJ121" s="800">
        <f t="shared" si="93"/>
        <v>0</v>
      </c>
      <c r="AK121" s="800">
        <f t="shared" si="93"/>
        <v>0</v>
      </c>
      <c r="AL121" s="793"/>
    </row>
    <row r="122" spans="1:38" s="786" customFormat="1" ht="14.25" hidden="1" customHeight="1" outlineLevel="4" x14ac:dyDescent="0.35">
      <c r="A122" s="791"/>
      <c r="B122" s="1129" t="s">
        <v>1085</v>
      </c>
      <c r="C122" s="800">
        <f>C79*F79</f>
        <v>38138073.199814066</v>
      </c>
      <c r="D122" s="2239">
        <f>$D$105+E105</f>
        <v>2044</v>
      </c>
      <c r="E122" s="800">
        <f>E121</f>
        <v>15</v>
      </c>
      <c r="F122" s="1133"/>
      <c r="G122" s="2423"/>
      <c r="H122" s="1133"/>
      <c r="I122" s="1133"/>
      <c r="J122" s="1133"/>
      <c r="K122" s="2423"/>
      <c r="L122" s="1133"/>
      <c r="M122" s="1133"/>
      <c r="N122" s="1133"/>
      <c r="O122" s="1133"/>
      <c r="P122" s="1133"/>
      <c r="Q122" s="1133"/>
      <c r="R122" s="1133"/>
      <c r="S122" s="1133"/>
      <c r="T122" s="1133"/>
      <c r="U122" s="1133"/>
      <c r="V122" s="1133"/>
      <c r="W122" s="1133"/>
      <c r="X122" s="1133"/>
      <c r="Y122" s="1133"/>
      <c r="Z122" s="1133"/>
      <c r="AA122" s="1133"/>
      <c r="AB122" s="800">
        <f>$C$122/$E$122</f>
        <v>2542538.2133209379</v>
      </c>
      <c r="AC122" s="800">
        <f t="shared" ref="AC122:AK122" si="94">$C$122/$E$122</f>
        <v>2542538.2133209379</v>
      </c>
      <c r="AD122" s="800">
        <f t="shared" si="94"/>
        <v>2542538.2133209379</v>
      </c>
      <c r="AE122" s="800">
        <f t="shared" si="94"/>
        <v>2542538.2133209379</v>
      </c>
      <c r="AF122" s="800">
        <f t="shared" si="94"/>
        <v>2542538.2133209379</v>
      </c>
      <c r="AG122" s="800">
        <f t="shared" si="94"/>
        <v>2542538.2133209379</v>
      </c>
      <c r="AH122" s="800">
        <f t="shared" si="94"/>
        <v>2542538.2133209379</v>
      </c>
      <c r="AI122" s="800">
        <f t="shared" si="94"/>
        <v>2542538.2133209379</v>
      </c>
      <c r="AJ122" s="800">
        <f t="shared" si="94"/>
        <v>2542538.2133209379</v>
      </c>
      <c r="AK122" s="800">
        <f t="shared" si="94"/>
        <v>2542538.2133209379</v>
      </c>
      <c r="AL122" s="793"/>
    </row>
    <row r="123" spans="1:38" s="786" customFormat="1" ht="14.25" hidden="1" customHeight="1" outlineLevel="4" x14ac:dyDescent="0.35">
      <c r="A123" s="791"/>
      <c r="B123" s="1132" t="s">
        <v>1083</v>
      </c>
      <c r="C123" s="798">
        <f>SUM(C121:C122)</f>
        <v>38138073.199814066</v>
      </c>
      <c r="D123" s="1133"/>
      <c r="E123" s="1133"/>
      <c r="F123" s="798">
        <f>SUM(F121:F122)</f>
        <v>0</v>
      </c>
      <c r="G123" s="798">
        <f t="shared" ref="G123:L123" si="95">SUM(G121:G122)</f>
        <v>0</v>
      </c>
      <c r="H123" s="798">
        <f t="shared" si="95"/>
        <v>0</v>
      </c>
      <c r="I123" s="798">
        <f t="shared" si="95"/>
        <v>0</v>
      </c>
      <c r="J123" s="798">
        <f t="shared" si="95"/>
        <v>0</v>
      </c>
      <c r="K123" s="798">
        <f t="shared" si="95"/>
        <v>0</v>
      </c>
      <c r="L123" s="798">
        <f t="shared" si="95"/>
        <v>0</v>
      </c>
      <c r="M123" s="798">
        <f t="shared" ref="M123:AK123" si="96">SUM(M121:M122)</f>
        <v>0</v>
      </c>
      <c r="N123" s="798">
        <f t="shared" si="96"/>
        <v>0</v>
      </c>
      <c r="O123" s="798">
        <f t="shared" si="96"/>
        <v>0</v>
      </c>
      <c r="P123" s="798">
        <f t="shared" si="96"/>
        <v>0</v>
      </c>
      <c r="Q123" s="798">
        <f t="shared" si="96"/>
        <v>0</v>
      </c>
      <c r="R123" s="798">
        <f t="shared" si="96"/>
        <v>0</v>
      </c>
      <c r="S123" s="798">
        <f t="shared" si="96"/>
        <v>0</v>
      </c>
      <c r="T123" s="798">
        <f t="shared" si="96"/>
        <v>0</v>
      </c>
      <c r="U123" s="798">
        <f t="shared" si="96"/>
        <v>0</v>
      </c>
      <c r="V123" s="798">
        <f t="shared" si="96"/>
        <v>0</v>
      </c>
      <c r="W123" s="798">
        <f t="shared" si="96"/>
        <v>0</v>
      </c>
      <c r="X123" s="798">
        <f t="shared" si="96"/>
        <v>0</v>
      </c>
      <c r="Y123" s="798">
        <f t="shared" si="96"/>
        <v>0</v>
      </c>
      <c r="Z123" s="798">
        <f t="shared" si="96"/>
        <v>0</v>
      </c>
      <c r="AA123" s="798">
        <f t="shared" si="96"/>
        <v>0</v>
      </c>
      <c r="AB123" s="798">
        <f t="shared" si="96"/>
        <v>2542538.2133209379</v>
      </c>
      <c r="AC123" s="798">
        <f t="shared" si="96"/>
        <v>2542538.2133209379</v>
      </c>
      <c r="AD123" s="798">
        <f t="shared" si="96"/>
        <v>2542538.2133209379</v>
      </c>
      <c r="AE123" s="798">
        <f t="shared" si="96"/>
        <v>2542538.2133209379</v>
      </c>
      <c r="AF123" s="798">
        <f t="shared" si="96"/>
        <v>2542538.2133209379</v>
      </c>
      <c r="AG123" s="798">
        <f t="shared" si="96"/>
        <v>2542538.2133209379</v>
      </c>
      <c r="AH123" s="798">
        <f t="shared" si="96"/>
        <v>2542538.2133209379</v>
      </c>
      <c r="AI123" s="798">
        <f t="shared" si="96"/>
        <v>2542538.2133209379</v>
      </c>
      <c r="AJ123" s="798">
        <f t="shared" si="96"/>
        <v>2542538.2133209379</v>
      </c>
      <c r="AK123" s="798">
        <f t="shared" si="96"/>
        <v>2542538.2133209379</v>
      </c>
      <c r="AL123" s="793"/>
    </row>
    <row r="124" spans="1:38" s="786" customFormat="1" ht="14.15" hidden="1" outlineLevel="3" collapsed="1" x14ac:dyDescent="0.35">
      <c r="A124" s="791"/>
      <c r="B124" s="1095" t="s">
        <v>975</v>
      </c>
      <c r="C124" s="1096"/>
      <c r="D124" s="1096"/>
      <c r="E124" s="1096"/>
      <c r="F124" s="1097"/>
      <c r="G124" s="2415"/>
      <c r="H124" s="1097"/>
      <c r="I124" s="1097"/>
      <c r="J124" s="1097"/>
      <c r="K124" s="2415"/>
      <c r="L124" s="1097"/>
      <c r="M124" s="1097"/>
      <c r="N124" s="1098"/>
      <c r="O124" s="1098"/>
      <c r="P124" s="1098"/>
      <c r="Q124" s="1098"/>
      <c r="R124" s="1098"/>
      <c r="S124" s="1098"/>
      <c r="T124" s="1098"/>
      <c r="U124" s="1098"/>
      <c r="V124" s="1098"/>
      <c r="W124" s="1098"/>
      <c r="X124" s="1098"/>
      <c r="Y124" s="1098"/>
      <c r="Z124" s="1098"/>
      <c r="AA124" s="1098"/>
      <c r="AB124" s="1098"/>
      <c r="AC124" s="1098"/>
      <c r="AD124" s="1098"/>
      <c r="AE124" s="1098"/>
      <c r="AF124" s="1098"/>
      <c r="AG124" s="1098"/>
      <c r="AH124" s="1098"/>
      <c r="AI124" s="1098"/>
      <c r="AJ124" s="1098"/>
      <c r="AK124" s="1099"/>
      <c r="AL124" s="793"/>
    </row>
    <row r="125" spans="1:38" s="786" customFormat="1" ht="14.25" hidden="1" customHeight="1" outlineLevel="4" x14ac:dyDescent="0.35">
      <c r="A125" s="791"/>
      <c r="B125" s="1108" t="s">
        <v>1078</v>
      </c>
      <c r="C125" s="800">
        <f>C82*F82</f>
        <v>10044259.412703866</v>
      </c>
      <c r="D125" s="2239">
        <f>D82+E82</f>
        <v>2034</v>
      </c>
      <c r="E125" s="800">
        <f>E115</f>
        <v>5</v>
      </c>
      <c r="F125" s="1133"/>
      <c r="G125" s="2423"/>
      <c r="H125" s="1133"/>
      <c r="I125" s="1133"/>
      <c r="J125" s="1133"/>
      <c r="K125" s="2423"/>
      <c r="L125" s="1133"/>
      <c r="M125" s="1133"/>
      <c r="N125" s="1133"/>
      <c r="O125" s="1133"/>
      <c r="P125" s="1133"/>
      <c r="Q125" s="1133"/>
      <c r="R125" s="800">
        <f>$C$125/$E$125</f>
        <v>2008851.8825407731</v>
      </c>
      <c r="S125" s="800">
        <f t="shared" ref="S125:AK125" si="97">$C$125/$E$125</f>
        <v>2008851.8825407731</v>
      </c>
      <c r="T125" s="800">
        <f t="shared" si="97"/>
        <v>2008851.8825407731</v>
      </c>
      <c r="U125" s="800">
        <f t="shared" si="97"/>
        <v>2008851.8825407731</v>
      </c>
      <c r="V125" s="800">
        <f t="shared" si="97"/>
        <v>2008851.8825407731</v>
      </c>
      <c r="W125" s="800">
        <f t="shared" si="97"/>
        <v>2008851.8825407731</v>
      </c>
      <c r="X125" s="800">
        <f t="shared" si="97"/>
        <v>2008851.8825407731</v>
      </c>
      <c r="Y125" s="800">
        <f t="shared" si="97"/>
        <v>2008851.8825407731</v>
      </c>
      <c r="Z125" s="800">
        <f t="shared" si="97"/>
        <v>2008851.8825407731</v>
      </c>
      <c r="AA125" s="800">
        <f t="shared" si="97"/>
        <v>2008851.8825407731</v>
      </c>
      <c r="AB125" s="800">
        <f t="shared" si="97"/>
        <v>2008851.8825407731</v>
      </c>
      <c r="AC125" s="800">
        <f t="shared" si="97"/>
        <v>2008851.8825407731</v>
      </c>
      <c r="AD125" s="800">
        <f t="shared" si="97"/>
        <v>2008851.8825407731</v>
      </c>
      <c r="AE125" s="800">
        <f t="shared" si="97"/>
        <v>2008851.8825407731</v>
      </c>
      <c r="AF125" s="800">
        <f t="shared" si="97"/>
        <v>2008851.8825407731</v>
      </c>
      <c r="AG125" s="800">
        <f t="shared" si="97"/>
        <v>2008851.8825407731</v>
      </c>
      <c r="AH125" s="800">
        <f t="shared" si="97"/>
        <v>2008851.8825407731</v>
      </c>
      <c r="AI125" s="800">
        <f t="shared" si="97"/>
        <v>2008851.8825407731</v>
      </c>
      <c r="AJ125" s="800">
        <f t="shared" si="97"/>
        <v>2008851.8825407731</v>
      </c>
      <c r="AK125" s="800">
        <f t="shared" si="97"/>
        <v>2008851.8825407731</v>
      </c>
      <c r="AL125" s="793"/>
    </row>
    <row r="126" spans="1:38" s="786" customFormat="1" ht="14.25" hidden="1" customHeight="1" outlineLevel="4" x14ac:dyDescent="0.35">
      <c r="A126" s="791"/>
      <c r="B126" s="1100" t="s">
        <v>152</v>
      </c>
      <c r="C126" s="800">
        <f>C83*F83</f>
        <v>404195.5498069966</v>
      </c>
      <c r="D126" s="2239">
        <f>D83+E83</f>
        <v>2034</v>
      </c>
      <c r="E126" s="800">
        <f>E116</f>
        <v>5</v>
      </c>
      <c r="F126" s="1133"/>
      <c r="G126" s="2423"/>
      <c r="H126" s="1133"/>
      <c r="I126" s="1133"/>
      <c r="J126" s="1133"/>
      <c r="K126" s="2423"/>
      <c r="L126" s="1133"/>
      <c r="M126" s="1133"/>
      <c r="N126" s="1133"/>
      <c r="O126" s="1133"/>
      <c r="P126" s="1133"/>
      <c r="Q126" s="1133"/>
      <c r="R126" s="800">
        <f>$C$126/$E$126</f>
        <v>80839.109961399314</v>
      </c>
      <c r="S126" s="800">
        <f t="shared" ref="S126:AK126" si="98">$C$126/$E$126</f>
        <v>80839.109961399314</v>
      </c>
      <c r="T126" s="800">
        <f t="shared" si="98"/>
        <v>80839.109961399314</v>
      </c>
      <c r="U126" s="800">
        <f t="shared" si="98"/>
        <v>80839.109961399314</v>
      </c>
      <c r="V126" s="800">
        <f t="shared" si="98"/>
        <v>80839.109961399314</v>
      </c>
      <c r="W126" s="800">
        <f t="shared" si="98"/>
        <v>80839.109961399314</v>
      </c>
      <c r="X126" s="800">
        <f t="shared" si="98"/>
        <v>80839.109961399314</v>
      </c>
      <c r="Y126" s="800">
        <f t="shared" si="98"/>
        <v>80839.109961399314</v>
      </c>
      <c r="Z126" s="800">
        <f t="shared" si="98"/>
        <v>80839.109961399314</v>
      </c>
      <c r="AA126" s="800">
        <f t="shared" si="98"/>
        <v>80839.109961399314</v>
      </c>
      <c r="AB126" s="800">
        <f t="shared" si="98"/>
        <v>80839.109961399314</v>
      </c>
      <c r="AC126" s="800">
        <f t="shared" si="98"/>
        <v>80839.109961399314</v>
      </c>
      <c r="AD126" s="800">
        <f t="shared" si="98"/>
        <v>80839.109961399314</v>
      </c>
      <c r="AE126" s="800">
        <f t="shared" si="98"/>
        <v>80839.109961399314</v>
      </c>
      <c r="AF126" s="800">
        <f t="shared" si="98"/>
        <v>80839.109961399314</v>
      </c>
      <c r="AG126" s="800">
        <f t="shared" si="98"/>
        <v>80839.109961399314</v>
      </c>
      <c r="AH126" s="800">
        <f t="shared" si="98"/>
        <v>80839.109961399314</v>
      </c>
      <c r="AI126" s="800">
        <f t="shared" si="98"/>
        <v>80839.109961399314</v>
      </c>
      <c r="AJ126" s="800">
        <f t="shared" si="98"/>
        <v>80839.109961399314</v>
      </c>
      <c r="AK126" s="800">
        <f t="shared" si="98"/>
        <v>80839.109961399314</v>
      </c>
      <c r="AL126" s="793"/>
    </row>
    <row r="127" spans="1:38" s="786" customFormat="1" ht="14.25" hidden="1" customHeight="1" outlineLevel="4" x14ac:dyDescent="0.35">
      <c r="A127" s="791"/>
      <c r="B127" s="1129" t="s">
        <v>976</v>
      </c>
      <c r="C127" s="800">
        <f>C84*F84</f>
        <v>0</v>
      </c>
      <c r="D127" s="2239">
        <f>D109+E109</f>
        <v>2037</v>
      </c>
      <c r="E127" s="800">
        <f>$E$109</f>
        <v>8</v>
      </c>
      <c r="F127" s="1133"/>
      <c r="G127" s="2423"/>
      <c r="H127" s="1133"/>
      <c r="I127" s="1133"/>
      <c r="J127" s="1133"/>
      <c r="K127" s="2423"/>
      <c r="L127" s="1133"/>
      <c r="M127" s="1133"/>
      <c r="N127" s="1133"/>
      <c r="O127" s="1133"/>
      <c r="P127" s="1133"/>
      <c r="Q127" s="1133"/>
      <c r="R127" s="1133"/>
      <c r="S127" s="1133"/>
      <c r="T127" s="1133"/>
      <c r="U127" s="800">
        <f>$C$127/$E$127</f>
        <v>0</v>
      </c>
      <c r="V127" s="800">
        <f t="shared" ref="V127:AK127" si="99">$C$127/$E$127</f>
        <v>0</v>
      </c>
      <c r="W127" s="800">
        <f t="shared" si="99"/>
        <v>0</v>
      </c>
      <c r="X127" s="800">
        <f t="shared" si="99"/>
        <v>0</v>
      </c>
      <c r="Y127" s="800">
        <f t="shared" si="99"/>
        <v>0</v>
      </c>
      <c r="Z127" s="800">
        <f t="shared" si="99"/>
        <v>0</v>
      </c>
      <c r="AA127" s="800">
        <f t="shared" si="99"/>
        <v>0</v>
      </c>
      <c r="AB127" s="800">
        <f t="shared" si="99"/>
        <v>0</v>
      </c>
      <c r="AC127" s="800">
        <f t="shared" si="99"/>
        <v>0</v>
      </c>
      <c r="AD127" s="800">
        <f t="shared" si="99"/>
        <v>0</v>
      </c>
      <c r="AE127" s="800">
        <f t="shared" si="99"/>
        <v>0</v>
      </c>
      <c r="AF127" s="800">
        <f t="shared" si="99"/>
        <v>0</v>
      </c>
      <c r="AG127" s="800">
        <f t="shared" si="99"/>
        <v>0</v>
      </c>
      <c r="AH127" s="800">
        <f t="shared" si="99"/>
        <v>0</v>
      </c>
      <c r="AI127" s="800">
        <f t="shared" si="99"/>
        <v>0</v>
      </c>
      <c r="AJ127" s="800">
        <f t="shared" si="99"/>
        <v>0</v>
      </c>
      <c r="AK127" s="800">
        <f t="shared" si="99"/>
        <v>0</v>
      </c>
      <c r="AL127" s="793"/>
    </row>
    <row r="128" spans="1:38" s="786" customFormat="1" ht="14.25" hidden="1" customHeight="1" outlineLevel="4" x14ac:dyDescent="0.35">
      <c r="A128" s="791"/>
      <c r="B128" s="1129" t="s">
        <v>1085</v>
      </c>
      <c r="C128" s="800">
        <f>C85*F85</f>
        <v>2379903.3972635958</v>
      </c>
      <c r="D128" s="2239">
        <f>D113+E113</f>
        <v>2037</v>
      </c>
      <c r="E128" s="800">
        <f>$E$109</f>
        <v>8</v>
      </c>
      <c r="F128" s="1133"/>
      <c r="G128" s="2423"/>
      <c r="H128" s="1133"/>
      <c r="I128" s="1133"/>
      <c r="J128" s="1133"/>
      <c r="K128" s="2423"/>
      <c r="L128" s="1133"/>
      <c r="M128" s="1133"/>
      <c r="N128" s="1133"/>
      <c r="O128" s="1133"/>
      <c r="P128" s="1133"/>
      <c r="Q128" s="1133"/>
      <c r="R128" s="1133"/>
      <c r="S128" s="1133"/>
      <c r="T128" s="1133"/>
      <c r="U128" s="800">
        <f>$C$128/$E$128</f>
        <v>297487.92465794948</v>
      </c>
      <c r="V128" s="800">
        <f t="shared" ref="V128:AK128" si="100">$C$128/$E$128</f>
        <v>297487.92465794948</v>
      </c>
      <c r="W128" s="800">
        <f t="shared" si="100"/>
        <v>297487.92465794948</v>
      </c>
      <c r="X128" s="800">
        <f t="shared" si="100"/>
        <v>297487.92465794948</v>
      </c>
      <c r="Y128" s="800">
        <f t="shared" si="100"/>
        <v>297487.92465794948</v>
      </c>
      <c r="Z128" s="800">
        <f t="shared" si="100"/>
        <v>297487.92465794948</v>
      </c>
      <c r="AA128" s="800">
        <f t="shared" si="100"/>
        <v>297487.92465794948</v>
      </c>
      <c r="AB128" s="800">
        <f t="shared" si="100"/>
        <v>297487.92465794948</v>
      </c>
      <c r="AC128" s="800">
        <f t="shared" si="100"/>
        <v>297487.92465794948</v>
      </c>
      <c r="AD128" s="800">
        <f t="shared" si="100"/>
        <v>297487.92465794948</v>
      </c>
      <c r="AE128" s="800">
        <f t="shared" si="100"/>
        <v>297487.92465794948</v>
      </c>
      <c r="AF128" s="800">
        <f t="shared" si="100"/>
        <v>297487.92465794948</v>
      </c>
      <c r="AG128" s="800">
        <f t="shared" si="100"/>
        <v>297487.92465794948</v>
      </c>
      <c r="AH128" s="800">
        <f t="shared" si="100"/>
        <v>297487.92465794948</v>
      </c>
      <c r="AI128" s="800">
        <f t="shared" si="100"/>
        <v>297487.92465794948</v>
      </c>
      <c r="AJ128" s="800">
        <f t="shared" si="100"/>
        <v>297487.92465794948</v>
      </c>
      <c r="AK128" s="800">
        <f t="shared" si="100"/>
        <v>297487.92465794948</v>
      </c>
      <c r="AL128" s="793"/>
    </row>
    <row r="129" spans="1:38" s="786" customFormat="1" ht="14.25" hidden="1" customHeight="1" outlineLevel="4" x14ac:dyDescent="0.35">
      <c r="A129" s="791"/>
      <c r="B129" s="1132" t="s">
        <v>1083</v>
      </c>
      <c r="C129" s="798">
        <f>SUM(C125:C128)</f>
        <v>12828358.359774459</v>
      </c>
      <c r="D129" s="1133"/>
      <c r="E129" s="1133"/>
      <c r="F129" s="798">
        <f t="shared" ref="F129:AK129" si="101">SUM(F125:F128)</f>
        <v>0</v>
      </c>
      <c r="G129" s="798">
        <f t="shared" ref="G129:L129" si="102">SUM(G125:G128)</f>
        <v>0</v>
      </c>
      <c r="H129" s="798">
        <f t="shared" si="102"/>
        <v>0</v>
      </c>
      <c r="I129" s="798">
        <f t="shared" si="102"/>
        <v>0</v>
      </c>
      <c r="J129" s="798">
        <f t="shared" si="102"/>
        <v>0</v>
      </c>
      <c r="K129" s="798">
        <f t="shared" si="102"/>
        <v>0</v>
      </c>
      <c r="L129" s="798">
        <f t="shared" si="102"/>
        <v>0</v>
      </c>
      <c r="M129" s="798">
        <f t="shared" si="101"/>
        <v>0</v>
      </c>
      <c r="N129" s="798">
        <f t="shared" si="101"/>
        <v>0</v>
      </c>
      <c r="O129" s="798">
        <f t="shared" si="101"/>
        <v>0</v>
      </c>
      <c r="P129" s="798">
        <f t="shared" si="101"/>
        <v>0</v>
      </c>
      <c r="Q129" s="798">
        <f t="shared" si="101"/>
        <v>0</v>
      </c>
      <c r="R129" s="798">
        <f t="shared" si="101"/>
        <v>2089690.9925021725</v>
      </c>
      <c r="S129" s="798">
        <f t="shared" si="101"/>
        <v>2089690.9925021725</v>
      </c>
      <c r="T129" s="798">
        <f t="shared" si="101"/>
        <v>2089690.9925021725</v>
      </c>
      <c r="U129" s="798">
        <f t="shared" si="101"/>
        <v>2387178.9171601217</v>
      </c>
      <c r="V129" s="798">
        <f t="shared" si="101"/>
        <v>2387178.9171601217</v>
      </c>
      <c r="W129" s="798">
        <f t="shared" si="101"/>
        <v>2387178.9171601217</v>
      </c>
      <c r="X129" s="798">
        <f t="shared" si="101"/>
        <v>2387178.9171601217</v>
      </c>
      <c r="Y129" s="798">
        <f t="shared" si="101"/>
        <v>2387178.9171601217</v>
      </c>
      <c r="Z129" s="798">
        <f t="shared" si="101"/>
        <v>2387178.9171601217</v>
      </c>
      <c r="AA129" s="798">
        <f t="shared" si="101"/>
        <v>2387178.9171601217</v>
      </c>
      <c r="AB129" s="798">
        <f t="shared" si="101"/>
        <v>2387178.9171601217</v>
      </c>
      <c r="AC129" s="798">
        <f t="shared" si="101"/>
        <v>2387178.9171601217</v>
      </c>
      <c r="AD129" s="798">
        <f t="shared" si="101"/>
        <v>2387178.9171601217</v>
      </c>
      <c r="AE129" s="798">
        <f t="shared" si="101"/>
        <v>2387178.9171601217</v>
      </c>
      <c r="AF129" s="798">
        <f t="shared" si="101"/>
        <v>2387178.9171601217</v>
      </c>
      <c r="AG129" s="798">
        <f t="shared" si="101"/>
        <v>2387178.9171601217</v>
      </c>
      <c r="AH129" s="798">
        <f t="shared" si="101"/>
        <v>2387178.9171601217</v>
      </c>
      <c r="AI129" s="798">
        <f t="shared" si="101"/>
        <v>2387178.9171601217</v>
      </c>
      <c r="AJ129" s="798">
        <f t="shared" si="101"/>
        <v>2387178.9171601217</v>
      </c>
      <c r="AK129" s="798">
        <f t="shared" si="101"/>
        <v>2387178.9171601217</v>
      </c>
      <c r="AL129" s="793"/>
    </row>
    <row r="130" spans="1:38" s="786" customFormat="1" ht="14.25" hidden="1" customHeight="1" outlineLevel="3" x14ac:dyDescent="0.35">
      <c r="A130" s="791"/>
      <c r="B130" s="1158" t="s">
        <v>18</v>
      </c>
      <c r="C130" s="798">
        <f>C129+C123</f>
        <v>50966431.559588522</v>
      </c>
      <c r="D130" s="1133"/>
      <c r="E130" s="1133"/>
      <c r="F130" s="798">
        <f t="shared" ref="F130:AK130" si="103">F129+F123</f>
        <v>0</v>
      </c>
      <c r="G130" s="798">
        <f t="shared" ref="G130:L130" si="104">G129+G123</f>
        <v>0</v>
      </c>
      <c r="H130" s="798">
        <f t="shared" si="104"/>
        <v>0</v>
      </c>
      <c r="I130" s="798">
        <f t="shared" si="104"/>
        <v>0</v>
      </c>
      <c r="J130" s="798">
        <f t="shared" si="104"/>
        <v>0</v>
      </c>
      <c r="K130" s="798">
        <f t="shared" si="104"/>
        <v>0</v>
      </c>
      <c r="L130" s="798">
        <f t="shared" si="104"/>
        <v>0</v>
      </c>
      <c r="M130" s="798">
        <f t="shared" si="103"/>
        <v>0</v>
      </c>
      <c r="N130" s="798">
        <f t="shared" si="103"/>
        <v>0</v>
      </c>
      <c r="O130" s="798">
        <f t="shared" si="103"/>
        <v>0</v>
      </c>
      <c r="P130" s="798">
        <f t="shared" si="103"/>
        <v>0</v>
      </c>
      <c r="Q130" s="798">
        <f t="shared" si="103"/>
        <v>0</v>
      </c>
      <c r="R130" s="798">
        <f t="shared" si="103"/>
        <v>2089690.9925021725</v>
      </c>
      <c r="S130" s="798">
        <f t="shared" si="103"/>
        <v>2089690.9925021725</v>
      </c>
      <c r="T130" s="798">
        <f t="shared" si="103"/>
        <v>2089690.9925021725</v>
      </c>
      <c r="U130" s="798">
        <f t="shared" si="103"/>
        <v>2387178.9171601217</v>
      </c>
      <c r="V130" s="798">
        <f t="shared" si="103"/>
        <v>2387178.9171601217</v>
      </c>
      <c r="W130" s="798">
        <f t="shared" si="103"/>
        <v>2387178.9171601217</v>
      </c>
      <c r="X130" s="798">
        <f t="shared" si="103"/>
        <v>2387178.9171601217</v>
      </c>
      <c r="Y130" s="798">
        <f t="shared" si="103"/>
        <v>2387178.9171601217</v>
      </c>
      <c r="Z130" s="798">
        <f t="shared" si="103"/>
        <v>2387178.9171601217</v>
      </c>
      <c r="AA130" s="798">
        <f t="shared" si="103"/>
        <v>2387178.9171601217</v>
      </c>
      <c r="AB130" s="798">
        <f t="shared" si="103"/>
        <v>4929717.1304810597</v>
      </c>
      <c r="AC130" s="798">
        <f t="shared" si="103"/>
        <v>4929717.1304810597</v>
      </c>
      <c r="AD130" s="798">
        <f t="shared" si="103"/>
        <v>4929717.1304810597</v>
      </c>
      <c r="AE130" s="798">
        <f t="shared" si="103"/>
        <v>4929717.1304810597</v>
      </c>
      <c r="AF130" s="798">
        <f t="shared" si="103"/>
        <v>4929717.1304810597</v>
      </c>
      <c r="AG130" s="798">
        <f t="shared" si="103"/>
        <v>4929717.1304810597</v>
      </c>
      <c r="AH130" s="798">
        <f t="shared" si="103"/>
        <v>4929717.1304810597</v>
      </c>
      <c r="AI130" s="798">
        <f t="shared" si="103"/>
        <v>4929717.1304810597</v>
      </c>
      <c r="AJ130" s="798">
        <f t="shared" si="103"/>
        <v>4929717.1304810597</v>
      </c>
      <c r="AK130" s="798">
        <f t="shared" si="103"/>
        <v>4929717.1304810597</v>
      </c>
      <c r="AL130" s="793"/>
    </row>
    <row r="131" spans="1:38" s="786" customFormat="1" ht="14.25" hidden="1" customHeight="1" outlineLevel="3" x14ac:dyDescent="0.35">
      <c r="A131" s="791"/>
      <c r="B131" s="1158" t="s">
        <v>1084</v>
      </c>
      <c r="C131" s="798">
        <f>C130+C118</f>
        <v>124115418.03924738</v>
      </c>
      <c r="D131" s="1133"/>
      <c r="E131" s="1133"/>
      <c r="F131" s="798">
        <f>F130+F118</f>
        <v>0</v>
      </c>
      <c r="G131" s="798">
        <f t="shared" ref="G131:L131" si="105">G130+G118</f>
        <v>0</v>
      </c>
      <c r="H131" s="798">
        <f t="shared" si="105"/>
        <v>0</v>
      </c>
      <c r="I131" s="798">
        <f t="shared" si="105"/>
        <v>0</v>
      </c>
      <c r="J131" s="798">
        <f t="shared" si="105"/>
        <v>0</v>
      </c>
      <c r="K131" s="798">
        <f t="shared" si="105"/>
        <v>0</v>
      </c>
      <c r="L131" s="798">
        <f t="shared" si="105"/>
        <v>0</v>
      </c>
      <c r="M131" s="798">
        <f t="shared" ref="M131:AK131" si="106">M130+M118</f>
        <v>5669135.6278167386</v>
      </c>
      <c r="N131" s="798">
        <f t="shared" si="106"/>
        <v>5669135.6278167386</v>
      </c>
      <c r="O131" s="798">
        <f t="shared" si="106"/>
        <v>5669135.6278167386</v>
      </c>
      <c r="P131" s="798">
        <f t="shared" si="106"/>
        <v>5669135.6278167386</v>
      </c>
      <c r="Q131" s="798">
        <f t="shared" si="106"/>
        <v>5669135.6278167386</v>
      </c>
      <c r="R131" s="798">
        <f>R130+R118</f>
        <v>5669135.6278167376</v>
      </c>
      <c r="S131" s="798">
        <f t="shared" si="106"/>
        <v>5669135.6278167376</v>
      </c>
      <c r="T131" s="798">
        <f t="shared" si="106"/>
        <v>5669135.6278167376</v>
      </c>
      <c r="U131" s="798">
        <f t="shared" si="106"/>
        <v>5669135.6278167376</v>
      </c>
      <c r="V131" s="798">
        <f t="shared" si="106"/>
        <v>5669135.6278167376</v>
      </c>
      <c r="W131" s="798">
        <f t="shared" si="106"/>
        <v>5669135.6278167376</v>
      </c>
      <c r="X131" s="798">
        <f t="shared" si="106"/>
        <v>5669135.6278167376</v>
      </c>
      <c r="Y131" s="798">
        <f t="shared" si="106"/>
        <v>5669135.6278167376</v>
      </c>
      <c r="Z131" s="798">
        <f t="shared" si="106"/>
        <v>5669135.6278167376</v>
      </c>
      <c r="AA131" s="798">
        <f t="shared" si="106"/>
        <v>5669135.6278167376</v>
      </c>
      <c r="AB131" s="798">
        <f t="shared" si="106"/>
        <v>5669135.6278167376</v>
      </c>
      <c r="AC131" s="798">
        <f t="shared" si="106"/>
        <v>5669135.6278167376</v>
      </c>
      <c r="AD131" s="798">
        <f t="shared" si="106"/>
        <v>5669135.6278167376</v>
      </c>
      <c r="AE131" s="798">
        <f t="shared" si="106"/>
        <v>5669135.6278167376</v>
      </c>
      <c r="AF131" s="798">
        <f t="shared" si="106"/>
        <v>5669135.6278167376</v>
      </c>
      <c r="AG131" s="798">
        <f t="shared" si="106"/>
        <v>5669135.6278167376</v>
      </c>
      <c r="AH131" s="798">
        <f t="shared" si="106"/>
        <v>5669135.6278167376</v>
      </c>
      <c r="AI131" s="798">
        <f t="shared" si="106"/>
        <v>5669135.6278167376</v>
      </c>
      <c r="AJ131" s="798">
        <f t="shared" si="106"/>
        <v>5669135.6278167376</v>
      </c>
      <c r="AK131" s="798">
        <f t="shared" si="106"/>
        <v>5669135.6278167376</v>
      </c>
      <c r="AL131" s="793"/>
    </row>
    <row r="132" spans="1:38" s="786" customFormat="1" ht="14.25" customHeight="1" x14ac:dyDescent="0.35">
      <c r="A132" s="791"/>
      <c r="B132" s="1159"/>
      <c r="C132" s="1118"/>
      <c r="D132" s="1118"/>
      <c r="E132" s="1118"/>
      <c r="F132" s="1118"/>
      <c r="G132" s="1118"/>
      <c r="H132" s="1118"/>
      <c r="I132" s="1118"/>
      <c r="J132" s="1118"/>
      <c r="K132" s="1118"/>
      <c r="L132" s="1118"/>
      <c r="M132" s="1118"/>
      <c r="N132" s="1118"/>
      <c r="O132" s="1118"/>
      <c r="P132" s="1118"/>
      <c r="Q132" s="1118"/>
      <c r="R132" s="1118"/>
      <c r="S132" s="1118"/>
      <c r="T132" s="1118"/>
      <c r="U132" s="1118"/>
      <c r="V132" s="1118"/>
      <c r="W132" s="1118"/>
      <c r="X132" s="1118"/>
      <c r="Y132" s="1118"/>
      <c r="Z132" s="1118"/>
      <c r="AA132" s="1118"/>
      <c r="AB132" s="1118"/>
      <c r="AC132" s="1118"/>
      <c r="AD132" s="1118"/>
      <c r="AE132" s="1118"/>
      <c r="AF132" s="1118"/>
      <c r="AG132" s="1118"/>
      <c r="AH132" s="1118"/>
      <c r="AI132" s="1118"/>
      <c r="AJ132" s="1118"/>
      <c r="AK132" s="1118"/>
      <c r="AL132" s="793"/>
    </row>
    <row r="133" spans="1:38" ht="17.600000000000001" x14ac:dyDescent="0.3">
      <c r="A133" s="356"/>
      <c r="B133" s="424" t="s">
        <v>1060</v>
      </c>
      <c r="C133" s="418"/>
      <c r="D133" s="418"/>
      <c r="E133" s="418"/>
      <c r="F133" s="418"/>
      <c r="G133" s="2413"/>
      <c r="H133" s="418"/>
      <c r="I133" s="418"/>
      <c r="J133" s="418"/>
      <c r="K133" s="2413"/>
      <c r="L133" s="418"/>
      <c r="M133" s="418"/>
      <c r="N133" s="418"/>
      <c r="O133" s="418"/>
      <c r="P133" s="418"/>
      <c r="Q133" s="418"/>
      <c r="R133" s="418"/>
      <c r="S133" s="418"/>
      <c r="T133" s="418"/>
      <c r="U133" s="418"/>
      <c r="V133" s="418"/>
      <c r="W133" s="418"/>
      <c r="X133" s="418"/>
      <c r="Y133" s="418"/>
      <c r="Z133" s="418"/>
      <c r="AA133" s="418"/>
      <c r="AB133" s="418"/>
      <c r="AC133" s="418"/>
      <c r="AD133" s="418"/>
      <c r="AE133" s="418"/>
      <c r="AF133" s="418"/>
      <c r="AG133" s="418"/>
      <c r="AH133" s="418"/>
      <c r="AI133" s="418"/>
      <c r="AJ133" s="418"/>
      <c r="AK133" s="423"/>
      <c r="AL133" s="357"/>
    </row>
    <row r="134" spans="1:38" s="786" customFormat="1" ht="14.15" x14ac:dyDescent="0.35">
      <c r="A134" s="791"/>
      <c r="Y134" s="786" t="s">
        <v>11</v>
      </c>
      <c r="AL134" s="793"/>
    </row>
    <row r="135" spans="1:38" s="786" customFormat="1" ht="14.15" outlineLevel="1" collapsed="1" x14ac:dyDescent="0.35">
      <c r="A135" s="791"/>
      <c r="B135" s="1138" t="s">
        <v>1117</v>
      </c>
      <c r="C135" s="1139"/>
      <c r="D135" s="1139"/>
      <c r="E135" s="1139"/>
      <c r="F135" s="1139"/>
      <c r="G135" s="2414"/>
      <c r="H135" s="1139"/>
      <c r="I135" s="1139"/>
      <c r="J135" s="1139"/>
      <c r="K135" s="2414"/>
      <c r="L135" s="1139"/>
      <c r="M135" s="789"/>
      <c r="N135" s="789"/>
      <c r="O135" s="789"/>
      <c r="P135" s="789"/>
      <c r="Q135" s="789"/>
      <c r="R135" s="789"/>
      <c r="S135" s="789"/>
      <c r="T135" s="789"/>
      <c r="U135" s="789"/>
      <c r="V135" s="789"/>
      <c r="W135" s="789"/>
      <c r="X135" s="789"/>
      <c r="Y135" s="789"/>
      <c r="Z135" s="789"/>
      <c r="AA135" s="789"/>
      <c r="AB135" s="789"/>
      <c r="AC135" s="789"/>
      <c r="AD135" s="789"/>
      <c r="AE135" s="1140"/>
      <c r="AF135" s="789"/>
      <c r="AG135" s="789"/>
      <c r="AH135" s="789"/>
      <c r="AI135" s="789"/>
      <c r="AJ135" s="789"/>
      <c r="AK135" s="790"/>
      <c r="AL135" s="793"/>
    </row>
    <row r="136" spans="1:38" s="786" customFormat="1" ht="14.15" hidden="1" outlineLevel="3" x14ac:dyDescent="0.35">
      <c r="A136" s="791"/>
      <c r="B136" s="1160" t="s">
        <v>118</v>
      </c>
      <c r="C136" s="1126" t="s">
        <v>1086</v>
      </c>
      <c r="D136" s="1102"/>
      <c r="E136" s="1103"/>
      <c r="F136" s="1141"/>
      <c r="G136" s="1141"/>
      <c r="H136" s="491"/>
      <c r="I136" s="491"/>
      <c r="J136" s="491"/>
      <c r="K136" s="491"/>
      <c r="L136" s="491"/>
      <c r="M136" s="491"/>
      <c r="N136" s="491"/>
      <c r="O136" s="1127"/>
      <c r="P136" s="1127"/>
      <c r="Q136" s="1127"/>
      <c r="R136" s="1127"/>
      <c r="S136" s="1127"/>
      <c r="T136" s="1127"/>
      <c r="U136" s="1127"/>
      <c r="V136" s="1127"/>
      <c r="W136" s="1127"/>
      <c r="X136" s="1127"/>
      <c r="Y136" s="1127"/>
      <c r="Z136" s="1127"/>
      <c r="AA136" s="1127"/>
      <c r="AB136" s="1127"/>
      <c r="AC136" s="1127"/>
      <c r="AD136" s="1127"/>
      <c r="AE136" s="1127"/>
      <c r="AF136" s="1127"/>
      <c r="AG136" s="1127"/>
      <c r="AH136" s="1127"/>
      <c r="AI136" s="1127"/>
      <c r="AJ136" s="1127"/>
      <c r="AK136" s="1127"/>
      <c r="AL136" s="793"/>
    </row>
    <row r="137" spans="1:38" s="786" customFormat="1" ht="14.15" hidden="1" outlineLevel="3" collapsed="1" x14ac:dyDescent="0.35">
      <c r="A137" s="791"/>
      <c r="B137" s="1095" t="s">
        <v>1214</v>
      </c>
      <c r="C137" s="1096"/>
      <c r="D137" s="1096"/>
      <c r="E137" s="1096"/>
      <c r="F137" s="1097"/>
      <c r="G137" s="2415"/>
      <c r="H137" s="1097"/>
      <c r="I137" s="1097"/>
      <c r="J137" s="1097"/>
      <c r="K137" s="2415"/>
      <c r="L137" s="1097"/>
      <c r="M137" s="1097"/>
      <c r="N137" s="1098"/>
      <c r="O137" s="1098"/>
      <c r="P137" s="1098"/>
      <c r="Q137" s="1098"/>
      <c r="R137" s="1098"/>
      <c r="S137" s="1098"/>
      <c r="T137" s="1098"/>
      <c r="U137" s="1098"/>
      <c r="V137" s="1098"/>
      <c r="W137" s="1098"/>
      <c r="X137" s="1098"/>
      <c r="Y137" s="1098"/>
      <c r="Z137" s="1098"/>
      <c r="AA137" s="1098"/>
      <c r="AB137" s="1098"/>
      <c r="AC137" s="1098"/>
      <c r="AD137" s="1098"/>
      <c r="AE137" s="1098"/>
      <c r="AF137" s="1098"/>
      <c r="AG137" s="1098"/>
      <c r="AH137" s="1098"/>
      <c r="AI137" s="1098"/>
      <c r="AJ137" s="1098"/>
      <c r="AK137" s="1099"/>
      <c r="AL137" s="793"/>
    </row>
    <row r="138" spans="1:38" s="786" customFormat="1" ht="14.15" hidden="1" outlineLevel="4" x14ac:dyDescent="0.35">
      <c r="A138" s="791"/>
      <c r="B138" s="2268" t="s">
        <v>1215</v>
      </c>
      <c r="C138" s="2269">
        <v>1500000</v>
      </c>
      <c r="D138" s="2270"/>
      <c r="E138" s="2271"/>
      <c r="F138" s="2269"/>
      <c r="G138" s="2269"/>
      <c r="H138" s="2269"/>
      <c r="I138" s="2269"/>
      <c r="J138" s="2269"/>
      <c r="K138" s="2269"/>
      <c r="L138" s="2269"/>
      <c r="M138" s="2269"/>
      <c r="N138" s="2269"/>
      <c r="O138" s="2269">
        <v>2000000</v>
      </c>
      <c r="P138" s="2269"/>
      <c r="Q138" s="2269"/>
      <c r="R138" s="2269"/>
      <c r="S138" s="2269"/>
      <c r="T138" s="2269"/>
      <c r="U138" s="2269"/>
      <c r="V138" s="2269"/>
      <c r="W138" s="2269">
        <v>2000000</v>
      </c>
      <c r="X138" s="2269"/>
      <c r="Y138" s="2269"/>
      <c r="Z138" s="2269"/>
      <c r="AA138" s="2269"/>
      <c r="AB138" s="2269"/>
      <c r="AC138" s="2269"/>
      <c r="AD138" s="2269"/>
      <c r="AE138" s="2269">
        <v>2000000</v>
      </c>
      <c r="AF138" s="2269"/>
      <c r="AG138" s="2269"/>
      <c r="AH138" s="2269"/>
      <c r="AI138" s="2269"/>
      <c r="AJ138" s="2269"/>
      <c r="AK138" s="2269"/>
      <c r="AL138" s="793"/>
    </row>
    <row r="139" spans="1:38" s="786" customFormat="1" ht="14.15" hidden="1" outlineLevel="4" x14ac:dyDescent="0.35">
      <c r="A139" s="791"/>
      <c r="B139" s="1164" t="s">
        <v>1096</v>
      </c>
      <c r="C139" s="526">
        <f>SUM(C138)</f>
        <v>1500000</v>
      </c>
      <c r="D139" s="1102"/>
      <c r="E139" s="1103"/>
      <c r="F139" s="526">
        <f>SUM(F138)</f>
        <v>0</v>
      </c>
      <c r="G139" s="526">
        <f t="shared" ref="G139:T139" si="107">SUM(G138)</f>
        <v>0</v>
      </c>
      <c r="H139" s="526">
        <f t="shared" si="107"/>
        <v>0</v>
      </c>
      <c r="I139" s="526">
        <f t="shared" si="107"/>
        <v>0</v>
      </c>
      <c r="J139" s="526">
        <f t="shared" si="107"/>
        <v>0</v>
      </c>
      <c r="K139" s="526">
        <f t="shared" si="107"/>
        <v>0</v>
      </c>
      <c r="L139" s="526">
        <f t="shared" si="107"/>
        <v>0</v>
      </c>
      <c r="M139" s="526">
        <f t="shared" si="107"/>
        <v>0</v>
      </c>
      <c r="N139" s="526">
        <f t="shared" si="107"/>
        <v>0</v>
      </c>
      <c r="O139" s="526">
        <f t="shared" si="107"/>
        <v>2000000</v>
      </c>
      <c r="P139" s="526">
        <f t="shared" si="107"/>
        <v>0</v>
      </c>
      <c r="Q139" s="526">
        <f t="shared" si="107"/>
        <v>0</v>
      </c>
      <c r="R139" s="526">
        <f t="shared" si="107"/>
        <v>0</v>
      </c>
      <c r="S139" s="526">
        <f t="shared" si="107"/>
        <v>0</v>
      </c>
      <c r="T139" s="526">
        <f t="shared" si="107"/>
        <v>0</v>
      </c>
      <c r="U139" s="526">
        <f t="shared" ref="U139:AK139" si="108">SUM(U138)</f>
        <v>0</v>
      </c>
      <c r="V139" s="526">
        <f t="shared" si="108"/>
        <v>0</v>
      </c>
      <c r="W139" s="526">
        <f t="shared" si="108"/>
        <v>2000000</v>
      </c>
      <c r="X139" s="526">
        <f t="shared" si="108"/>
        <v>0</v>
      </c>
      <c r="Y139" s="526">
        <f t="shared" si="108"/>
        <v>0</v>
      </c>
      <c r="Z139" s="526">
        <f t="shared" si="108"/>
        <v>0</v>
      </c>
      <c r="AA139" s="526">
        <f t="shared" si="108"/>
        <v>0</v>
      </c>
      <c r="AB139" s="526">
        <f t="shared" si="108"/>
        <v>0</v>
      </c>
      <c r="AC139" s="526">
        <f t="shared" si="108"/>
        <v>0</v>
      </c>
      <c r="AD139" s="526">
        <f t="shared" si="108"/>
        <v>0</v>
      </c>
      <c r="AE139" s="526">
        <f t="shared" si="108"/>
        <v>2000000</v>
      </c>
      <c r="AF139" s="526">
        <f t="shared" si="108"/>
        <v>0</v>
      </c>
      <c r="AG139" s="526">
        <f t="shared" si="108"/>
        <v>0</v>
      </c>
      <c r="AH139" s="526">
        <f t="shared" si="108"/>
        <v>0</v>
      </c>
      <c r="AI139" s="526">
        <f t="shared" si="108"/>
        <v>0</v>
      </c>
      <c r="AJ139" s="526">
        <f t="shared" si="108"/>
        <v>0</v>
      </c>
      <c r="AK139" s="526">
        <f t="shared" si="108"/>
        <v>0</v>
      </c>
      <c r="AL139" s="793"/>
    </row>
    <row r="140" spans="1:38" s="786" customFormat="1" ht="14.15" hidden="1" outlineLevel="3" collapsed="1" x14ac:dyDescent="0.35">
      <c r="A140" s="791"/>
      <c r="B140" s="1095" t="s">
        <v>50</v>
      </c>
      <c r="C140" s="1096"/>
      <c r="D140" s="1096"/>
      <c r="E140" s="1096"/>
      <c r="F140" s="1097"/>
      <c r="G140" s="2415"/>
      <c r="H140" s="1097"/>
      <c r="I140" s="1097"/>
      <c r="J140" s="1097"/>
      <c r="K140" s="2415"/>
      <c r="L140" s="1097"/>
      <c r="M140" s="1097"/>
      <c r="N140" s="1098"/>
      <c r="O140" s="1098"/>
      <c r="P140" s="1098"/>
      <c r="Q140" s="1098"/>
      <c r="R140" s="1098"/>
      <c r="S140" s="1098"/>
      <c r="T140" s="1098"/>
      <c r="U140" s="1098"/>
      <c r="V140" s="1098"/>
      <c r="W140" s="1098"/>
      <c r="X140" s="1098"/>
      <c r="Y140" s="1098"/>
      <c r="Z140" s="1098"/>
      <c r="AA140" s="1098"/>
      <c r="AB140" s="1098"/>
      <c r="AC140" s="1098"/>
      <c r="AD140" s="1098"/>
      <c r="AE140" s="1098"/>
      <c r="AF140" s="1098"/>
      <c r="AG140" s="1098"/>
      <c r="AH140" s="1098"/>
      <c r="AI140" s="1098"/>
      <c r="AJ140" s="1098"/>
      <c r="AK140" s="1099"/>
      <c r="AL140" s="793"/>
    </row>
    <row r="141" spans="1:38" s="786" customFormat="1" ht="14.15" hidden="1" outlineLevel="4" x14ac:dyDescent="0.35">
      <c r="A141" s="791"/>
      <c r="B141" s="1129" t="s">
        <v>976</v>
      </c>
      <c r="C141" s="1936">
        <v>1000000</v>
      </c>
      <c r="D141" s="1102"/>
      <c r="E141" s="1103"/>
      <c r="F141" s="1936"/>
      <c r="G141" s="2269"/>
      <c r="H141" s="1936"/>
      <c r="I141" s="1936"/>
      <c r="J141" s="1936"/>
      <c r="K141" s="2269"/>
      <c r="L141" s="1936"/>
      <c r="M141" s="1936"/>
      <c r="N141" s="1936"/>
      <c r="O141" s="1936">
        <v>1000000</v>
      </c>
      <c r="P141" s="1936"/>
      <c r="Q141" s="1936"/>
      <c r="R141" s="1936"/>
      <c r="S141" s="1936"/>
      <c r="T141" s="1936"/>
      <c r="U141" s="1936"/>
      <c r="V141" s="1936"/>
      <c r="W141" s="1936"/>
      <c r="X141" s="1161"/>
      <c r="Y141" s="1161"/>
      <c r="Z141" s="1161"/>
      <c r="AA141" s="1161"/>
      <c r="AB141" s="1936"/>
      <c r="AC141" s="1161"/>
      <c r="AD141" s="1936">
        <v>1000000</v>
      </c>
      <c r="AE141" s="1161"/>
      <c r="AF141" s="1161"/>
      <c r="AG141" s="1161"/>
      <c r="AH141" s="1161"/>
      <c r="AI141" s="1161"/>
      <c r="AJ141" s="1161"/>
      <c r="AK141" s="1161"/>
      <c r="AL141" s="793"/>
    </row>
    <row r="142" spans="1:38" s="786" customFormat="1" ht="14.15" hidden="1" outlineLevel="4" x14ac:dyDescent="0.35">
      <c r="A142" s="791"/>
      <c r="B142" s="1162" t="s">
        <v>1097</v>
      </c>
      <c r="C142" s="1936">
        <v>1000000</v>
      </c>
      <c r="D142" s="1102"/>
      <c r="E142" s="1103"/>
      <c r="F142" s="1936"/>
      <c r="G142" s="2269"/>
      <c r="H142" s="1936"/>
      <c r="I142" s="1936"/>
      <c r="J142" s="1936"/>
      <c r="K142" s="2269"/>
      <c r="L142" s="1936"/>
      <c r="M142" s="1936"/>
      <c r="N142" s="1936"/>
      <c r="O142" s="1936">
        <v>1000000</v>
      </c>
      <c r="P142" s="1936"/>
      <c r="Q142" s="1936"/>
      <c r="R142" s="1936"/>
      <c r="S142" s="1936"/>
      <c r="T142" s="1936"/>
      <c r="U142" s="1936"/>
      <c r="V142" s="1936"/>
      <c r="W142" s="1936"/>
      <c r="X142" s="1161"/>
      <c r="Y142" s="1161"/>
      <c r="Z142" s="1161"/>
      <c r="AA142" s="1161"/>
      <c r="AB142" s="1936"/>
      <c r="AC142" s="1161"/>
      <c r="AD142" s="1936">
        <v>1000000</v>
      </c>
      <c r="AE142" s="1161"/>
      <c r="AF142" s="1161"/>
      <c r="AG142" s="1161"/>
      <c r="AH142" s="1161"/>
      <c r="AI142" s="1161"/>
      <c r="AJ142" s="1161"/>
      <c r="AK142" s="1161"/>
      <c r="AL142" s="793"/>
    </row>
    <row r="143" spans="1:38" s="786" customFormat="1" ht="14.15" hidden="1" outlineLevel="4" x14ac:dyDescent="0.35">
      <c r="A143" s="791"/>
      <c r="B143" s="1162" t="s">
        <v>1098</v>
      </c>
      <c r="C143" s="1936">
        <v>1000000</v>
      </c>
      <c r="D143" s="1102"/>
      <c r="E143" s="1103"/>
      <c r="F143" s="1936"/>
      <c r="G143" s="2269"/>
      <c r="H143" s="1936"/>
      <c r="I143" s="1936"/>
      <c r="J143" s="1936"/>
      <c r="K143" s="2269"/>
      <c r="L143" s="1936"/>
      <c r="M143" s="1936"/>
      <c r="N143" s="1936"/>
      <c r="O143" s="1936">
        <v>1000000</v>
      </c>
      <c r="P143" s="1936"/>
      <c r="Q143" s="1936"/>
      <c r="R143" s="1936"/>
      <c r="S143" s="1936"/>
      <c r="T143" s="1936"/>
      <c r="U143" s="1936"/>
      <c r="V143" s="1936"/>
      <c r="W143" s="1936"/>
      <c r="X143" s="1161"/>
      <c r="Y143" s="1161"/>
      <c r="Z143" s="1161"/>
      <c r="AA143" s="1161"/>
      <c r="AB143" s="1936"/>
      <c r="AC143" s="1161"/>
      <c r="AD143" s="1936">
        <v>1000000</v>
      </c>
      <c r="AE143" s="1161"/>
      <c r="AF143" s="1161"/>
      <c r="AG143" s="1161"/>
      <c r="AH143" s="1161"/>
      <c r="AI143" s="1161"/>
      <c r="AJ143" s="1161"/>
      <c r="AK143" s="1161"/>
      <c r="AL143" s="793"/>
    </row>
    <row r="144" spans="1:38" s="786" customFormat="1" ht="14.15" hidden="1" outlineLevel="4" x14ac:dyDescent="0.35">
      <c r="A144" s="791"/>
      <c r="B144" s="1163" t="s">
        <v>1099</v>
      </c>
      <c r="C144" s="1936">
        <v>1000000</v>
      </c>
      <c r="D144" s="1102"/>
      <c r="E144" s="1103"/>
      <c r="F144" s="1936"/>
      <c r="G144" s="2269"/>
      <c r="H144" s="1936"/>
      <c r="I144" s="1936"/>
      <c r="J144" s="1936"/>
      <c r="K144" s="2269"/>
      <c r="L144" s="1936"/>
      <c r="M144" s="1936"/>
      <c r="N144" s="1936"/>
      <c r="O144" s="1936">
        <v>1000000</v>
      </c>
      <c r="P144" s="1936"/>
      <c r="Q144" s="1936"/>
      <c r="R144" s="1936"/>
      <c r="S144" s="1936"/>
      <c r="T144" s="1936"/>
      <c r="U144" s="1936"/>
      <c r="V144" s="1936"/>
      <c r="W144" s="1936"/>
      <c r="X144" s="1161"/>
      <c r="Y144" s="1161"/>
      <c r="Z144" s="1161"/>
      <c r="AA144" s="1161"/>
      <c r="AB144" s="1936"/>
      <c r="AC144" s="1161"/>
      <c r="AD144" s="1936">
        <v>1000000</v>
      </c>
      <c r="AE144" s="1161"/>
      <c r="AF144" s="1161"/>
      <c r="AG144" s="1161"/>
      <c r="AH144" s="1161"/>
      <c r="AI144" s="1161"/>
      <c r="AJ144" s="1161"/>
      <c r="AK144" s="1161"/>
      <c r="AL144" s="793"/>
    </row>
    <row r="145" spans="1:38" s="786" customFormat="1" ht="14.15" hidden="1" outlineLevel="4" x14ac:dyDescent="0.35">
      <c r="A145" s="791"/>
      <c r="B145" s="1164" t="s">
        <v>1096</v>
      </c>
      <c r="C145" s="526">
        <f>SUM(C141:C144)</f>
        <v>4000000</v>
      </c>
      <c r="D145" s="1102"/>
      <c r="E145" s="1103"/>
      <c r="F145" s="526">
        <f t="shared" ref="F145:AK145" si="109">SUM(F141:F144)</f>
        <v>0</v>
      </c>
      <c r="G145" s="526">
        <f t="shared" si="109"/>
        <v>0</v>
      </c>
      <c r="H145" s="526">
        <f t="shared" si="109"/>
        <v>0</v>
      </c>
      <c r="I145" s="526">
        <f t="shared" si="109"/>
        <v>0</v>
      </c>
      <c r="J145" s="526">
        <f t="shared" si="109"/>
        <v>0</v>
      </c>
      <c r="K145" s="526">
        <f t="shared" si="109"/>
        <v>0</v>
      </c>
      <c r="L145" s="526">
        <f t="shared" si="109"/>
        <v>0</v>
      </c>
      <c r="M145" s="526">
        <f t="shared" si="109"/>
        <v>0</v>
      </c>
      <c r="N145" s="526">
        <f t="shared" si="109"/>
        <v>0</v>
      </c>
      <c r="O145" s="526">
        <f t="shared" si="109"/>
        <v>4000000</v>
      </c>
      <c r="P145" s="526">
        <f t="shared" si="109"/>
        <v>0</v>
      </c>
      <c r="Q145" s="526">
        <f t="shared" si="109"/>
        <v>0</v>
      </c>
      <c r="R145" s="526">
        <f t="shared" si="109"/>
        <v>0</v>
      </c>
      <c r="S145" s="526">
        <f t="shared" si="109"/>
        <v>0</v>
      </c>
      <c r="T145" s="526">
        <f t="shared" si="109"/>
        <v>0</v>
      </c>
      <c r="U145" s="526">
        <f t="shared" si="109"/>
        <v>0</v>
      </c>
      <c r="V145" s="526">
        <f t="shared" si="109"/>
        <v>0</v>
      </c>
      <c r="W145" s="526">
        <f t="shared" si="109"/>
        <v>0</v>
      </c>
      <c r="X145" s="526">
        <f t="shared" si="109"/>
        <v>0</v>
      </c>
      <c r="Y145" s="526">
        <f t="shared" si="109"/>
        <v>0</v>
      </c>
      <c r="Z145" s="526">
        <f t="shared" si="109"/>
        <v>0</v>
      </c>
      <c r="AA145" s="526">
        <f t="shared" si="109"/>
        <v>0</v>
      </c>
      <c r="AB145" s="526">
        <f t="shared" si="109"/>
        <v>0</v>
      </c>
      <c r="AC145" s="526">
        <f t="shared" si="109"/>
        <v>0</v>
      </c>
      <c r="AD145" s="526">
        <f t="shared" si="109"/>
        <v>4000000</v>
      </c>
      <c r="AE145" s="526">
        <f t="shared" si="109"/>
        <v>0</v>
      </c>
      <c r="AF145" s="526">
        <f t="shared" si="109"/>
        <v>0</v>
      </c>
      <c r="AG145" s="526">
        <f t="shared" si="109"/>
        <v>0</v>
      </c>
      <c r="AH145" s="526">
        <f t="shared" si="109"/>
        <v>0</v>
      </c>
      <c r="AI145" s="526">
        <f t="shared" si="109"/>
        <v>0</v>
      </c>
      <c r="AJ145" s="526">
        <f t="shared" si="109"/>
        <v>0</v>
      </c>
      <c r="AK145" s="526">
        <f t="shared" si="109"/>
        <v>0</v>
      </c>
      <c r="AL145" s="793"/>
    </row>
    <row r="146" spans="1:38" s="786" customFormat="1" ht="14.15" hidden="1" outlineLevel="3" collapsed="1" x14ac:dyDescent="0.35">
      <c r="A146" s="791"/>
      <c r="B146" s="1095" t="s">
        <v>44</v>
      </c>
      <c r="C146" s="1096"/>
      <c r="D146" s="1096"/>
      <c r="E146" s="1096"/>
      <c r="F146" s="1097"/>
      <c r="G146" s="2415"/>
      <c r="H146" s="1097"/>
      <c r="I146" s="1097"/>
      <c r="J146" s="1097"/>
      <c r="K146" s="2415"/>
      <c r="L146" s="1097"/>
      <c r="M146" s="1097"/>
      <c r="N146" s="1098"/>
      <c r="O146" s="1098"/>
      <c r="P146" s="1098"/>
      <c r="Q146" s="1098"/>
      <c r="R146" s="1098"/>
      <c r="S146" s="1098"/>
      <c r="T146" s="1098"/>
      <c r="U146" s="1098"/>
      <c r="V146" s="1098"/>
      <c r="W146" s="1098"/>
      <c r="X146" s="1098"/>
      <c r="Y146" s="1098"/>
      <c r="Z146" s="1098"/>
      <c r="AA146" s="1098"/>
      <c r="AB146" s="1098"/>
      <c r="AC146" s="1098"/>
      <c r="AD146" s="1098"/>
      <c r="AE146" s="1098"/>
      <c r="AF146" s="1098"/>
      <c r="AG146" s="1098"/>
      <c r="AH146" s="1098"/>
      <c r="AI146" s="1098"/>
      <c r="AJ146" s="1098"/>
      <c r="AK146" s="1099"/>
      <c r="AL146" s="793"/>
    </row>
    <row r="147" spans="1:38" s="786" customFormat="1" ht="14.15" hidden="1" outlineLevel="4" x14ac:dyDescent="0.35">
      <c r="A147" s="791"/>
      <c r="B147" s="1162" t="s">
        <v>1093</v>
      </c>
      <c r="C147" s="1936">
        <v>500000</v>
      </c>
      <c r="D147" s="1102"/>
      <c r="E147" s="1103"/>
      <c r="F147" s="1936"/>
      <c r="G147" s="2269"/>
      <c r="H147" s="1936"/>
      <c r="I147" s="1936"/>
      <c r="J147" s="1936"/>
      <c r="K147" s="2269"/>
      <c r="L147" s="1936"/>
      <c r="M147" s="1936"/>
      <c r="N147" s="1936"/>
      <c r="O147" s="1936">
        <v>500000</v>
      </c>
      <c r="P147" s="1936"/>
      <c r="Q147" s="1936"/>
      <c r="R147" s="1936"/>
      <c r="S147" s="1936"/>
      <c r="T147" s="1936">
        <v>500000</v>
      </c>
      <c r="U147" s="1936"/>
      <c r="V147" s="1936"/>
      <c r="W147" s="1936"/>
      <c r="X147" s="1161"/>
      <c r="Y147" s="1936">
        <v>500000</v>
      </c>
      <c r="Z147" s="1161"/>
      <c r="AA147" s="1161"/>
      <c r="AB147" s="1936"/>
      <c r="AC147" s="1161"/>
      <c r="AD147" s="1936">
        <v>500000</v>
      </c>
      <c r="AE147" s="1161"/>
      <c r="AF147" s="1161"/>
      <c r="AG147" s="1936"/>
      <c r="AH147" s="1161"/>
      <c r="AI147" s="1936">
        <v>500000</v>
      </c>
      <c r="AJ147" s="1161"/>
      <c r="AK147" s="1161"/>
      <c r="AL147" s="793"/>
    </row>
    <row r="148" spans="1:38" s="786" customFormat="1" ht="14.15" hidden="1" outlineLevel="4" x14ac:dyDescent="0.35">
      <c r="A148" s="791"/>
      <c r="B148" s="1162" t="s">
        <v>1094</v>
      </c>
      <c r="C148" s="1936"/>
      <c r="D148" s="1102"/>
      <c r="E148" s="1103"/>
      <c r="F148" s="1936"/>
      <c r="G148" s="2269"/>
      <c r="H148" s="1936"/>
      <c r="I148" s="1936"/>
      <c r="J148" s="1936"/>
      <c r="K148" s="2269"/>
      <c r="L148" s="1936"/>
      <c r="M148" s="1936"/>
      <c r="N148" s="1936"/>
      <c r="O148" s="1936"/>
      <c r="P148" s="1936"/>
      <c r="Q148" s="1936"/>
      <c r="R148" s="1936"/>
      <c r="S148" s="1936"/>
      <c r="T148" s="1936"/>
      <c r="U148" s="1936"/>
      <c r="V148" s="1936"/>
      <c r="W148" s="1936"/>
      <c r="X148" s="1161"/>
      <c r="Y148" s="1936"/>
      <c r="Z148" s="1161"/>
      <c r="AA148" s="1161"/>
      <c r="AB148" s="1936"/>
      <c r="AC148" s="1161"/>
      <c r="AD148" s="1936"/>
      <c r="AE148" s="1161"/>
      <c r="AF148" s="1161"/>
      <c r="AG148" s="1936"/>
      <c r="AH148" s="1161"/>
      <c r="AI148" s="1936"/>
      <c r="AJ148" s="1161"/>
      <c r="AK148" s="1161"/>
      <c r="AL148" s="793"/>
    </row>
    <row r="149" spans="1:38" s="786" customFormat="1" ht="14.15" hidden="1" outlineLevel="4" x14ac:dyDescent="0.35">
      <c r="A149" s="791"/>
      <c r="B149" s="1162" t="s">
        <v>1095</v>
      </c>
      <c r="C149" s="1936">
        <v>500000</v>
      </c>
      <c r="D149" s="1102"/>
      <c r="E149" s="1103"/>
      <c r="F149" s="1936"/>
      <c r="G149" s="2269"/>
      <c r="H149" s="1936"/>
      <c r="I149" s="1936"/>
      <c r="J149" s="1936"/>
      <c r="K149" s="2269"/>
      <c r="L149" s="1936"/>
      <c r="M149" s="1936"/>
      <c r="N149" s="1936"/>
      <c r="O149" s="1936">
        <v>500000</v>
      </c>
      <c r="P149" s="1936"/>
      <c r="Q149" s="1936"/>
      <c r="R149" s="1936"/>
      <c r="S149" s="1936"/>
      <c r="T149" s="1936">
        <v>500000</v>
      </c>
      <c r="U149" s="1936"/>
      <c r="V149" s="1936"/>
      <c r="W149" s="1936"/>
      <c r="X149" s="1161"/>
      <c r="Y149" s="1936">
        <v>500000</v>
      </c>
      <c r="Z149" s="1161"/>
      <c r="AA149" s="1161"/>
      <c r="AB149" s="1936"/>
      <c r="AC149" s="1161"/>
      <c r="AD149" s="1936">
        <v>500000</v>
      </c>
      <c r="AE149" s="1161"/>
      <c r="AF149" s="1161"/>
      <c r="AG149" s="1936"/>
      <c r="AH149" s="1161"/>
      <c r="AI149" s="1936">
        <v>500000</v>
      </c>
      <c r="AJ149" s="1161"/>
      <c r="AK149" s="1161"/>
      <c r="AL149" s="793"/>
    </row>
    <row r="150" spans="1:38" s="786" customFormat="1" ht="14.15" hidden="1" outlineLevel="4" x14ac:dyDescent="0.35">
      <c r="A150" s="791"/>
      <c r="B150" s="1162" t="s">
        <v>1090</v>
      </c>
      <c r="C150" s="1936">
        <v>500000</v>
      </c>
      <c r="D150" s="1102"/>
      <c r="E150" s="1103"/>
      <c r="F150" s="1936"/>
      <c r="G150" s="2269"/>
      <c r="H150" s="1936"/>
      <c r="I150" s="1936"/>
      <c r="J150" s="1936"/>
      <c r="K150" s="2269"/>
      <c r="L150" s="1936"/>
      <c r="M150" s="1936"/>
      <c r="N150" s="1936"/>
      <c r="O150" s="1936">
        <v>500000</v>
      </c>
      <c r="P150" s="1936"/>
      <c r="Q150" s="1936"/>
      <c r="R150" s="1936"/>
      <c r="S150" s="1936"/>
      <c r="T150" s="1936"/>
      <c r="U150" s="1936"/>
      <c r="V150" s="1936"/>
      <c r="W150" s="1936">
        <v>500000</v>
      </c>
      <c r="X150" s="1161"/>
      <c r="Y150" s="1161"/>
      <c r="Z150" s="1161"/>
      <c r="AA150" s="1161"/>
      <c r="AB150" s="1161"/>
      <c r="AC150" s="1936"/>
      <c r="AD150" s="1161"/>
      <c r="AE150" s="1936">
        <v>500000</v>
      </c>
      <c r="AF150" s="1161"/>
      <c r="AG150" s="1936"/>
      <c r="AH150" s="1161"/>
      <c r="AI150" s="1161"/>
      <c r="AJ150" s="1161"/>
      <c r="AK150" s="1161"/>
      <c r="AL150" s="793"/>
    </row>
    <row r="151" spans="1:38" s="786" customFormat="1" ht="14.15" hidden="1" outlineLevel="4" x14ac:dyDescent="0.35">
      <c r="A151" s="791"/>
      <c r="B151" s="1162" t="s">
        <v>1091</v>
      </c>
      <c r="C151" s="1936"/>
      <c r="D151" s="1102"/>
      <c r="E151" s="1103"/>
      <c r="F151" s="1936"/>
      <c r="G151" s="2269"/>
      <c r="H151" s="1936"/>
      <c r="I151" s="1936"/>
      <c r="J151" s="1936"/>
      <c r="K151" s="2269"/>
      <c r="L151" s="1936"/>
      <c r="M151" s="1936"/>
      <c r="N151" s="1936"/>
      <c r="O151" s="1936"/>
      <c r="P151" s="1936"/>
      <c r="Q151" s="1936"/>
      <c r="R151" s="1936"/>
      <c r="S151" s="1936"/>
      <c r="T151" s="1936"/>
      <c r="U151" s="1936"/>
      <c r="V151" s="1936"/>
      <c r="W151" s="1936"/>
      <c r="X151" s="1161"/>
      <c r="Y151" s="1161"/>
      <c r="Z151" s="1161"/>
      <c r="AA151" s="1161"/>
      <c r="AB151" s="1161"/>
      <c r="AC151" s="1936"/>
      <c r="AD151" s="1161"/>
      <c r="AE151" s="1936"/>
      <c r="AF151" s="1161"/>
      <c r="AG151" s="1936"/>
      <c r="AH151" s="1161"/>
      <c r="AI151" s="1161"/>
      <c r="AJ151" s="1161"/>
      <c r="AK151" s="1161"/>
      <c r="AL151" s="793"/>
    </row>
    <row r="152" spans="1:38" s="786" customFormat="1" ht="14.15" hidden="1" outlineLevel="4" x14ac:dyDescent="0.35">
      <c r="A152" s="791"/>
      <c r="B152" s="1162" t="s">
        <v>1092</v>
      </c>
      <c r="C152" s="1936">
        <v>500000</v>
      </c>
      <c r="D152" s="1102"/>
      <c r="E152" s="1103"/>
      <c r="F152" s="1936"/>
      <c r="G152" s="2269"/>
      <c r="H152" s="1936"/>
      <c r="I152" s="1936"/>
      <c r="J152" s="1936"/>
      <c r="K152" s="2269"/>
      <c r="L152" s="1936"/>
      <c r="M152" s="1936"/>
      <c r="N152" s="1936"/>
      <c r="O152" s="1936">
        <v>500000</v>
      </c>
      <c r="P152" s="1936"/>
      <c r="Q152" s="1936"/>
      <c r="R152" s="1936"/>
      <c r="S152" s="1936"/>
      <c r="T152" s="1936"/>
      <c r="U152" s="1936"/>
      <c r="V152" s="1936"/>
      <c r="W152" s="1936">
        <v>500000</v>
      </c>
      <c r="X152" s="1161"/>
      <c r="Y152" s="1161"/>
      <c r="Z152" s="1161"/>
      <c r="AA152" s="1161"/>
      <c r="AB152" s="1161"/>
      <c r="AC152" s="1936"/>
      <c r="AD152" s="1161"/>
      <c r="AE152" s="1936">
        <v>500000</v>
      </c>
      <c r="AF152" s="1161"/>
      <c r="AG152" s="1936"/>
      <c r="AH152" s="1161"/>
      <c r="AI152" s="1161"/>
      <c r="AJ152" s="1161"/>
      <c r="AK152" s="1161"/>
      <c r="AL152" s="793"/>
    </row>
    <row r="153" spans="1:38" s="786" customFormat="1" ht="14.15" hidden="1" outlineLevel="4" x14ac:dyDescent="0.35">
      <c r="A153" s="791"/>
      <c r="B153" s="2259" t="s">
        <v>2114</v>
      </c>
      <c r="C153" s="2269"/>
      <c r="D153" s="2270"/>
      <c r="E153" s="2271"/>
      <c r="F153" s="2269"/>
      <c r="G153" s="2269"/>
      <c r="H153" s="2269"/>
      <c r="I153" s="2269"/>
      <c r="J153" s="2269"/>
      <c r="K153" s="2269"/>
      <c r="L153" s="2269"/>
      <c r="M153" s="2269"/>
      <c r="N153" s="2269"/>
      <c r="O153" s="2269"/>
      <c r="P153" s="2269"/>
      <c r="Q153" s="2269"/>
      <c r="R153" s="2269"/>
      <c r="S153" s="2269"/>
      <c r="T153" s="2269"/>
      <c r="U153" s="2269"/>
      <c r="V153" s="2269"/>
      <c r="W153" s="2269"/>
      <c r="X153" s="2269"/>
      <c r="Y153" s="2269"/>
      <c r="Z153" s="2269"/>
      <c r="AA153" s="2269"/>
      <c r="AB153" s="2269"/>
      <c r="AC153" s="2269"/>
      <c r="AD153" s="2269"/>
      <c r="AE153" s="2269"/>
      <c r="AF153" s="2269"/>
      <c r="AG153" s="2269"/>
      <c r="AH153" s="2269"/>
      <c r="AI153" s="2269"/>
      <c r="AJ153" s="2269"/>
      <c r="AK153" s="2269"/>
      <c r="AL153" s="793"/>
    </row>
    <row r="154" spans="1:38" s="786" customFormat="1" ht="14.15" hidden="1" outlineLevel="4" x14ac:dyDescent="0.35">
      <c r="A154" s="791"/>
      <c r="B154" s="2259" t="s">
        <v>2115</v>
      </c>
      <c r="C154" s="2269"/>
      <c r="D154" s="2270"/>
      <c r="E154" s="2271"/>
      <c r="F154" s="2269"/>
      <c r="G154" s="2269"/>
      <c r="H154" s="2269"/>
      <c r="I154" s="2269"/>
      <c r="J154" s="2269"/>
      <c r="K154" s="2269"/>
      <c r="L154" s="2269"/>
      <c r="M154" s="2269"/>
      <c r="N154" s="2269"/>
      <c r="O154" s="2269"/>
      <c r="P154" s="2269"/>
      <c r="Q154" s="2269"/>
      <c r="R154" s="2269"/>
      <c r="S154" s="2269"/>
      <c r="T154" s="2269"/>
      <c r="U154" s="2269"/>
      <c r="V154" s="2269"/>
      <c r="W154" s="2269"/>
      <c r="X154" s="2269"/>
      <c r="Y154" s="2269"/>
      <c r="Z154" s="2269"/>
      <c r="AA154" s="2269"/>
      <c r="AB154" s="2269"/>
      <c r="AC154" s="2269"/>
      <c r="AD154" s="2269"/>
      <c r="AE154" s="2269"/>
      <c r="AF154" s="2269"/>
      <c r="AG154" s="2269"/>
      <c r="AH154" s="2269"/>
      <c r="AI154" s="2269"/>
      <c r="AJ154" s="2269"/>
      <c r="AK154" s="2269"/>
      <c r="AL154" s="793"/>
    </row>
    <row r="155" spans="1:38" s="786" customFormat="1" ht="14.15" hidden="1" outlineLevel="4" x14ac:dyDescent="0.35">
      <c r="A155" s="791"/>
      <c r="B155" s="2259" t="s">
        <v>2116</v>
      </c>
      <c r="C155" s="2269"/>
      <c r="D155" s="2270"/>
      <c r="E155" s="2271"/>
      <c r="F155" s="2269"/>
      <c r="G155" s="2269"/>
      <c r="H155" s="2269"/>
      <c r="I155" s="2269"/>
      <c r="J155" s="2269"/>
      <c r="K155" s="2269"/>
      <c r="L155" s="2269"/>
      <c r="M155" s="2269"/>
      <c r="N155" s="2269"/>
      <c r="O155" s="2269"/>
      <c r="P155" s="2269"/>
      <c r="Q155" s="2269"/>
      <c r="R155" s="2269"/>
      <c r="S155" s="2269"/>
      <c r="T155" s="2269"/>
      <c r="U155" s="2269"/>
      <c r="V155" s="2269"/>
      <c r="W155" s="2269"/>
      <c r="X155" s="2269"/>
      <c r="Y155" s="2269"/>
      <c r="Z155" s="2269"/>
      <c r="AA155" s="2269"/>
      <c r="AB155" s="2269"/>
      <c r="AC155" s="2269"/>
      <c r="AD155" s="2269"/>
      <c r="AE155" s="2269"/>
      <c r="AF155" s="2269"/>
      <c r="AG155" s="2269"/>
      <c r="AH155" s="2269"/>
      <c r="AI155" s="2269"/>
      <c r="AJ155" s="2269"/>
      <c r="AK155" s="2269"/>
      <c r="AL155" s="793"/>
    </row>
    <row r="156" spans="1:38" s="786" customFormat="1" ht="14.15" hidden="1" outlineLevel="4" x14ac:dyDescent="0.35">
      <c r="A156" s="791"/>
      <c r="B156" s="2259" t="s">
        <v>2111</v>
      </c>
      <c r="C156" s="1936"/>
      <c r="D156" s="1102"/>
      <c r="E156" s="1103"/>
      <c r="F156" s="1936"/>
      <c r="G156" s="2269"/>
      <c r="H156" s="1936"/>
      <c r="I156" s="1936"/>
      <c r="J156" s="1936"/>
      <c r="K156" s="2269"/>
      <c r="L156" s="1936"/>
      <c r="M156" s="1936"/>
      <c r="N156" s="1936"/>
      <c r="O156" s="1936"/>
      <c r="P156" s="1936"/>
      <c r="Q156" s="1936"/>
      <c r="R156" s="1936"/>
      <c r="S156" s="1936"/>
      <c r="T156" s="1936"/>
      <c r="U156" s="1936"/>
      <c r="V156" s="1936"/>
      <c r="W156" s="1936"/>
      <c r="X156" s="1161"/>
      <c r="Y156" s="1161"/>
      <c r="Z156" s="1161"/>
      <c r="AA156" s="1161"/>
      <c r="AB156" s="1161"/>
      <c r="AC156" s="1161"/>
      <c r="AD156" s="1161"/>
      <c r="AE156" s="1161"/>
      <c r="AF156" s="1161"/>
      <c r="AG156" s="1161"/>
      <c r="AH156" s="1161"/>
      <c r="AI156" s="1161"/>
      <c r="AJ156" s="1161"/>
      <c r="AK156" s="1161"/>
      <c r="AL156" s="793"/>
    </row>
    <row r="157" spans="1:38" s="786" customFormat="1" ht="14.15" hidden="1" outlineLevel="4" x14ac:dyDescent="0.35">
      <c r="A157" s="791"/>
      <c r="B157" s="2259" t="s">
        <v>2112</v>
      </c>
      <c r="C157" s="1936"/>
      <c r="D157" s="1102"/>
      <c r="E157" s="1103"/>
      <c r="F157" s="1936"/>
      <c r="G157" s="2269"/>
      <c r="H157" s="1936"/>
      <c r="I157" s="1936"/>
      <c r="J157" s="1936"/>
      <c r="K157" s="2269"/>
      <c r="L157" s="1936"/>
      <c r="M157" s="1936"/>
      <c r="N157" s="1936"/>
      <c r="O157" s="1936"/>
      <c r="P157" s="1936"/>
      <c r="Q157" s="1936"/>
      <c r="R157" s="1936"/>
      <c r="S157" s="1936"/>
      <c r="T157" s="1936"/>
      <c r="U157" s="1936"/>
      <c r="V157" s="1936"/>
      <c r="W157" s="1936"/>
      <c r="X157" s="1161"/>
      <c r="Y157" s="1161"/>
      <c r="Z157" s="1161"/>
      <c r="AA157" s="1161"/>
      <c r="AB157" s="1161"/>
      <c r="AC157" s="1161"/>
      <c r="AD157" s="1161"/>
      <c r="AE157" s="1161"/>
      <c r="AF157" s="1161"/>
      <c r="AG157" s="1161"/>
      <c r="AH157" s="1161"/>
      <c r="AI157" s="1161"/>
      <c r="AJ157" s="1161"/>
      <c r="AK157" s="1161"/>
      <c r="AL157" s="793"/>
    </row>
    <row r="158" spans="1:38" s="786" customFormat="1" ht="14.15" hidden="1" outlineLevel="4" x14ac:dyDescent="0.35">
      <c r="A158" s="791"/>
      <c r="B158" s="2259" t="s">
        <v>2113</v>
      </c>
      <c r="C158" s="1936"/>
      <c r="D158" s="1102"/>
      <c r="E158" s="1103"/>
      <c r="F158" s="1936"/>
      <c r="G158" s="2269"/>
      <c r="H158" s="1936"/>
      <c r="I158" s="1936"/>
      <c r="J158" s="1936"/>
      <c r="K158" s="2269"/>
      <c r="L158" s="1936"/>
      <c r="M158" s="1936"/>
      <c r="N158" s="1936"/>
      <c r="O158" s="1936"/>
      <c r="P158" s="1936"/>
      <c r="Q158" s="1936"/>
      <c r="R158" s="1936"/>
      <c r="S158" s="1936"/>
      <c r="T158" s="1936"/>
      <c r="U158" s="1936"/>
      <c r="V158" s="1936"/>
      <c r="W158" s="1936"/>
      <c r="X158" s="1161"/>
      <c r="Y158" s="1161"/>
      <c r="Z158" s="1161"/>
      <c r="AA158" s="1161"/>
      <c r="AB158" s="1161"/>
      <c r="AC158" s="1161"/>
      <c r="AD158" s="1161"/>
      <c r="AE158" s="1161"/>
      <c r="AF158" s="1161"/>
      <c r="AG158" s="1161"/>
      <c r="AH158" s="1161"/>
      <c r="AI158" s="1161"/>
      <c r="AJ158" s="1161"/>
      <c r="AK158" s="1161"/>
      <c r="AL158" s="793"/>
    </row>
    <row r="159" spans="1:38" s="786" customFormat="1" ht="14.15" hidden="1" outlineLevel="4" x14ac:dyDescent="0.35">
      <c r="A159" s="791"/>
      <c r="B159" s="1164" t="s">
        <v>1096</v>
      </c>
      <c r="C159" s="1928">
        <f>SUM(C147:C158)</f>
        <v>2000000</v>
      </c>
      <c r="D159" s="1102"/>
      <c r="E159" s="1103"/>
      <c r="F159" s="526">
        <f>SUM(F147:F158)</f>
        <v>0</v>
      </c>
      <c r="G159" s="526">
        <f t="shared" ref="G159:N159" si="110">SUM(G147:G158)</f>
        <v>0</v>
      </c>
      <c r="H159" s="526">
        <f t="shared" si="110"/>
        <v>0</v>
      </c>
      <c r="I159" s="526">
        <f t="shared" si="110"/>
        <v>0</v>
      </c>
      <c r="J159" s="526">
        <f t="shared" si="110"/>
        <v>0</v>
      </c>
      <c r="K159" s="526">
        <f t="shared" si="110"/>
        <v>0</v>
      </c>
      <c r="L159" s="526">
        <f t="shared" si="110"/>
        <v>0</v>
      </c>
      <c r="M159" s="526">
        <f t="shared" si="110"/>
        <v>0</v>
      </c>
      <c r="N159" s="526">
        <f t="shared" si="110"/>
        <v>0</v>
      </c>
      <c r="O159" s="526">
        <f t="shared" ref="O159:AK159" si="111">SUM(O147:O158)</f>
        <v>2000000</v>
      </c>
      <c r="P159" s="526">
        <f t="shared" si="111"/>
        <v>0</v>
      </c>
      <c r="Q159" s="526">
        <f t="shared" si="111"/>
        <v>0</v>
      </c>
      <c r="R159" s="526">
        <f t="shared" si="111"/>
        <v>0</v>
      </c>
      <c r="S159" s="526">
        <f t="shared" si="111"/>
        <v>0</v>
      </c>
      <c r="T159" s="526">
        <f t="shared" si="111"/>
        <v>1000000</v>
      </c>
      <c r="U159" s="526">
        <f t="shared" si="111"/>
        <v>0</v>
      </c>
      <c r="V159" s="526">
        <f t="shared" si="111"/>
        <v>0</v>
      </c>
      <c r="W159" s="526">
        <f t="shared" si="111"/>
        <v>1000000</v>
      </c>
      <c r="X159" s="526">
        <f t="shared" si="111"/>
        <v>0</v>
      </c>
      <c r="Y159" s="526">
        <f t="shared" si="111"/>
        <v>1000000</v>
      </c>
      <c r="Z159" s="526">
        <f t="shared" si="111"/>
        <v>0</v>
      </c>
      <c r="AA159" s="526">
        <f t="shared" si="111"/>
        <v>0</v>
      </c>
      <c r="AB159" s="526">
        <f t="shared" si="111"/>
        <v>0</v>
      </c>
      <c r="AC159" s="526">
        <f t="shared" si="111"/>
        <v>0</v>
      </c>
      <c r="AD159" s="526">
        <f t="shared" si="111"/>
        <v>1000000</v>
      </c>
      <c r="AE159" s="526">
        <f t="shared" si="111"/>
        <v>1000000</v>
      </c>
      <c r="AF159" s="526">
        <f t="shared" si="111"/>
        <v>0</v>
      </c>
      <c r="AG159" s="526">
        <f t="shared" si="111"/>
        <v>0</v>
      </c>
      <c r="AH159" s="526">
        <f t="shared" si="111"/>
        <v>0</v>
      </c>
      <c r="AI159" s="526">
        <f t="shared" si="111"/>
        <v>1000000</v>
      </c>
      <c r="AJ159" s="526">
        <f t="shared" si="111"/>
        <v>0</v>
      </c>
      <c r="AK159" s="526">
        <f t="shared" si="111"/>
        <v>0</v>
      </c>
      <c r="AL159" s="793"/>
    </row>
    <row r="160" spans="1:38" s="786" customFormat="1" ht="14.15" hidden="1" outlineLevel="3" x14ac:dyDescent="0.35">
      <c r="A160" s="791"/>
      <c r="B160" s="1158" t="s">
        <v>18</v>
      </c>
      <c r="C160" s="526">
        <f>C139+C145+C159</f>
        <v>7500000</v>
      </c>
      <c r="D160" s="1102"/>
      <c r="E160" s="1103"/>
      <c r="F160" s="526">
        <f t="shared" ref="F160:AK160" si="112">F139+F145+F159</f>
        <v>0</v>
      </c>
      <c r="G160" s="526">
        <f t="shared" ref="G160:N160" si="113">G139+G145+G159</f>
        <v>0</v>
      </c>
      <c r="H160" s="526">
        <f t="shared" si="113"/>
        <v>0</v>
      </c>
      <c r="I160" s="526">
        <f t="shared" si="113"/>
        <v>0</v>
      </c>
      <c r="J160" s="526">
        <f t="shared" si="113"/>
        <v>0</v>
      </c>
      <c r="K160" s="526">
        <f t="shared" si="113"/>
        <v>0</v>
      </c>
      <c r="L160" s="526">
        <f t="shared" si="113"/>
        <v>0</v>
      </c>
      <c r="M160" s="526">
        <f t="shared" si="113"/>
        <v>0</v>
      </c>
      <c r="N160" s="526">
        <f t="shared" si="113"/>
        <v>0</v>
      </c>
      <c r="O160" s="526">
        <f t="shared" si="112"/>
        <v>8000000</v>
      </c>
      <c r="P160" s="526">
        <f t="shared" si="112"/>
        <v>0</v>
      </c>
      <c r="Q160" s="526">
        <f t="shared" si="112"/>
        <v>0</v>
      </c>
      <c r="R160" s="526">
        <f t="shared" si="112"/>
        <v>0</v>
      </c>
      <c r="S160" s="526">
        <f t="shared" si="112"/>
        <v>0</v>
      </c>
      <c r="T160" s="526">
        <f t="shared" si="112"/>
        <v>1000000</v>
      </c>
      <c r="U160" s="526">
        <f t="shared" si="112"/>
        <v>0</v>
      </c>
      <c r="V160" s="526">
        <f t="shared" si="112"/>
        <v>0</v>
      </c>
      <c r="W160" s="526">
        <f t="shared" si="112"/>
        <v>3000000</v>
      </c>
      <c r="X160" s="526">
        <f t="shared" si="112"/>
        <v>0</v>
      </c>
      <c r="Y160" s="526">
        <f t="shared" si="112"/>
        <v>1000000</v>
      </c>
      <c r="Z160" s="526">
        <f t="shared" si="112"/>
        <v>0</v>
      </c>
      <c r="AA160" s="526">
        <f t="shared" si="112"/>
        <v>0</v>
      </c>
      <c r="AB160" s="526">
        <f t="shared" si="112"/>
        <v>0</v>
      </c>
      <c r="AC160" s="526">
        <f t="shared" si="112"/>
        <v>0</v>
      </c>
      <c r="AD160" s="526">
        <f t="shared" si="112"/>
        <v>5000000</v>
      </c>
      <c r="AE160" s="526">
        <f t="shared" si="112"/>
        <v>3000000</v>
      </c>
      <c r="AF160" s="526">
        <f t="shared" si="112"/>
        <v>0</v>
      </c>
      <c r="AG160" s="526">
        <f t="shared" si="112"/>
        <v>0</v>
      </c>
      <c r="AH160" s="526">
        <f t="shared" si="112"/>
        <v>0</v>
      </c>
      <c r="AI160" s="526">
        <f t="shared" si="112"/>
        <v>1000000</v>
      </c>
      <c r="AJ160" s="526">
        <f t="shared" si="112"/>
        <v>0</v>
      </c>
      <c r="AK160" s="526">
        <f t="shared" si="112"/>
        <v>0</v>
      </c>
      <c r="AL160" s="793"/>
    </row>
    <row r="161" spans="1:38" s="786" customFormat="1" ht="14.15" outlineLevel="1" x14ac:dyDescent="0.35">
      <c r="A161" s="791"/>
      <c r="AL161" s="793"/>
    </row>
    <row r="162" spans="1:38" s="786" customFormat="1" ht="14.15" outlineLevel="1" collapsed="1" x14ac:dyDescent="0.35">
      <c r="A162" s="791"/>
      <c r="B162" s="1138" t="s">
        <v>1118</v>
      </c>
      <c r="C162" s="1139"/>
      <c r="D162" s="1139"/>
      <c r="E162" s="1139"/>
      <c r="F162" s="1139"/>
      <c r="G162" s="2414"/>
      <c r="H162" s="1139"/>
      <c r="I162" s="1139"/>
      <c r="J162" s="1139"/>
      <c r="K162" s="2414"/>
      <c r="L162" s="1139"/>
      <c r="M162" s="789"/>
      <c r="N162" s="789"/>
      <c r="O162" s="789"/>
      <c r="P162" s="789"/>
      <c r="Q162" s="789"/>
      <c r="R162" s="789"/>
      <c r="S162" s="789"/>
      <c r="T162" s="789"/>
      <c r="U162" s="789"/>
      <c r="V162" s="789"/>
      <c r="W162" s="789"/>
      <c r="X162" s="789"/>
      <c r="Y162" s="789"/>
      <c r="Z162" s="789"/>
      <c r="AA162" s="789"/>
      <c r="AB162" s="789"/>
      <c r="AC162" s="789"/>
      <c r="AD162" s="789"/>
      <c r="AE162" s="1140"/>
      <c r="AF162" s="789"/>
      <c r="AG162" s="789"/>
      <c r="AH162" s="789"/>
      <c r="AI162" s="789"/>
      <c r="AJ162" s="789"/>
      <c r="AK162" s="790"/>
      <c r="AL162" s="793"/>
    </row>
    <row r="163" spans="1:38" s="786" customFormat="1" ht="42.45" hidden="1" outlineLevel="3" x14ac:dyDescent="0.35">
      <c r="A163" s="791"/>
      <c r="B163" s="636" t="s">
        <v>118</v>
      </c>
      <c r="C163" s="574" t="s">
        <v>1081</v>
      </c>
      <c r="D163" s="574" t="s">
        <v>1082</v>
      </c>
      <c r="E163" s="574" t="s">
        <v>319</v>
      </c>
      <c r="F163" s="1141"/>
      <c r="G163" s="1141"/>
      <c r="H163" s="491"/>
      <c r="I163" s="491"/>
      <c r="J163" s="491"/>
      <c r="K163" s="491"/>
      <c r="L163" s="491"/>
      <c r="M163" s="491"/>
      <c r="N163" s="491"/>
      <c r="O163" s="1127"/>
      <c r="P163" s="1127"/>
      <c r="Q163" s="1127"/>
      <c r="R163" s="1127"/>
      <c r="S163" s="1127"/>
      <c r="T163" s="1127"/>
      <c r="U163" s="1127"/>
      <c r="V163" s="1127"/>
      <c r="W163" s="1127"/>
      <c r="X163" s="1127"/>
      <c r="Y163" s="1127"/>
      <c r="Z163" s="1127"/>
      <c r="AA163" s="1127"/>
      <c r="AB163" s="1127"/>
      <c r="AC163" s="1127"/>
      <c r="AD163" s="1127"/>
      <c r="AE163" s="1127"/>
      <c r="AF163" s="1127"/>
      <c r="AG163" s="1127"/>
      <c r="AH163" s="1127"/>
      <c r="AI163" s="1127"/>
      <c r="AJ163" s="1127"/>
      <c r="AK163" s="1127"/>
      <c r="AL163" s="793"/>
    </row>
    <row r="164" spans="1:38" s="786" customFormat="1" ht="14.15" hidden="1" outlineLevel="3" collapsed="1" x14ac:dyDescent="0.35">
      <c r="A164" s="791"/>
      <c r="B164" s="1095" t="s">
        <v>1214</v>
      </c>
      <c r="C164" s="1096"/>
      <c r="D164" s="1096"/>
      <c r="E164" s="1096"/>
      <c r="F164" s="1097"/>
      <c r="G164" s="2415"/>
      <c r="H164" s="1097"/>
      <c r="I164" s="1097"/>
      <c r="J164" s="1097"/>
      <c r="K164" s="2415"/>
      <c r="L164" s="1097"/>
      <c r="M164" s="1097"/>
      <c r="N164" s="1098"/>
      <c r="O164" s="1098"/>
      <c r="P164" s="1098"/>
      <c r="Q164" s="1098"/>
      <c r="R164" s="1098"/>
      <c r="S164" s="1098"/>
      <c r="T164" s="1098"/>
      <c r="U164" s="1098"/>
      <c r="V164" s="1098"/>
      <c r="W164" s="1098"/>
      <c r="X164" s="1098"/>
      <c r="Y164" s="1098"/>
      <c r="Z164" s="1098"/>
      <c r="AA164" s="1098"/>
      <c r="AB164" s="1098"/>
      <c r="AC164" s="1098"/>
      <c r="AD164" s="1098"/>
      <c r="AE164" s="1098"/>
      <c r="AF164" s="1098"/>
      <c r="AG164" s="1098"/>
      <c r="AH164" s="1098"/>
      <c r="AI164" s="1098"/>
      <c r="AJ164" s="1098"/>
      <c r="AK164" s="1099"/>
      <c r="AL164" s="793"/>
    </row>
    <row r="165" spans="1:38" s="786" customFormat="1" ht="14.15" hidden="1" outlineLevel="4" x14ac:dyDescent="0.35">
      <c r="A165" s="791"/>
      <c r="B165" s="1167" t="s">
        <v>1215</v>
      </c>
      <c r="C165" s="1165">
        <v>2032</v>
      </c>
      <c r="D165" s="1130">
        <v>8</v>
      </c>
      <c r="E165" s="1130">
        <f>C138/D165</f>
        <v>187500</v>
      </c>
      <c r="F165" s="1675"/>
      <c r="G165" s="2424"/>
      <c r="H165" s="2240"/>
      <c r="I165" s="2240"/>
      <c r="J165" s="2240"/>
      <c r="K165" s="2242"/>
      <c r="L165" s="2240"/>
      <c r="M165" s="2240"/>
      <c r="N165" s="2240"/>
      <c r="O165" s="2240"/>
      <c r="P165" s="2240">
        <f>E165</f>
        <v>187500</v>
      </c>
      <c r="Q165" s="2240">
        <f>P165</f>
        <v>187500</v>
      </c>
      <c r="R165" s="2240">
        <f t="shared" ref="R165:AI165" si="114">Q165</f>
        <v>187500</v>
      </c>
      <c r="S165" s="2240">
        <f t="shared" si="114"/>
        <v>187500</v>
      </c>
      <c r="T165" s="2240">
        <f t="shared" si="114"/>
        <v>187500</v>
      </c>
      <c r="U165" s="2240">
        <f t="shared" si="114"/>
        <v>187500</v>
      </c>
      <c r="V165" s="2240">
        <f t="shared" si="114"/>
        <v>187500</v>
      </c>
      <c r="W165" s="2240">
        <f t="shared" si="114"/>
        <v>187500</v>
      </c>
      <c r="X165" s="2240">
        <f t="shared" si="114"/>
        <v>187500</v>
      </c>
      <c r="Y165" s="2240">
        <f t="shared" si="114"/>
        <v>187500</v>
      </c>
      <c r="Z165" s="2240">
        <f t="shared" si="114"/>
        <v>187500</v>
      </c>
      <c r="AA165" s="2240">
        <f t="shared" si="114"/>
        <v>187500</v>
      </c>
      <c r="AB165" s="2240">
        <f t="shared" si="114"/>
        <v>187500</v>
      </c>
      <c r="AC165" s="2240">
        <f t="shared" si="114"/>
        <v>187500</v>
      </c>
      <c r="AD165" s="2240">
        <f t="shared" si="114"/>
        <v>187500</v>
      </c>
      <c r="AE165" s="2240">
        <f t="shared" si="114"/>
        <v>187500</v>
      </c>
      <c r="AF165" s="2240">
        <f t="shared" si="114"/>
        <v>187500</v>
      </c>
      <c r="AG165" s="2240">
        <f t="shared" si="114"/>
        <v>187500</v>
      </c>
      <c r="AH165" s="2240">
        <f t="shared" si="114"/>
        <v>187500</v>
      </c>
      <c r="AI165" s="2240">
        <f t="shared" si="114"/>
        <v>187500</v>
      </c>
      <c r="AJ165" s="2240">
        <f>AI165</f>
        <v>187500</v>
      </c>
      <c r="AK165" s="2240">
        <f>AJ165</f>
        <v>187500</v>
      </c>
      <c r="AL165" s="793"/>
    </row>
    <row r="166" spans="1:38" s="786" customFormat="1" ht="14.15" hidden="1" outlineLevel="4" x14ac:dyDescent="0.35">
      <c r="A166" s="791"/>
      <c r="B166" s="2264" t="s">
        <v>1096</v>
      </c>
      <c r="C166" s="2270"/>
      <c r="D166" s="2270"/>
      <c r="E166" s="2271"/>
      <c r="F166" s="2277">
        <f>F165</f>
        <v>0</v>
      </c>
      <c r="G166" s="2277">
        <f t="shared" ref="G166:AJ166" si="115">G165</f>
        <v>0</v>
      </c>
      <c r="H166" s="2277">
        <f t="shared" si="115"/>
        <v>0</v>
      </c>
      <c r="I166" s="2277">
        <f t="shared" si="115"/>
        <v>0</v>
      </c>
      <c r="J166" s="2277">
        <f t="shared" si="115"/>
        <v>0</v>
      </c>
      <c r="K166" s="2277">
        <f t="shared" si="115"/>
        <v>0</v>
      </c>
      <c r="L166" s="2277">
        <f t="shared" si="115"/>
        <v>0</v>
      </c>
      <c r="M166" s="2277">
        <f t="shared" si="115"/>
        <v>0</v>
      </c>
      <c r="N166" s="2277">
        <f t="shared" si="115"/>
        <v>0</v>
      </c>
      <c r="O166" s="2277">
        <f t="shared" si="115"/>
        <v>0</v>
      </c>
      <c r="P166" s="2277">
        <f t="shared" si="115"/>
        <v>187500</v>
      </c>
      <c r="Q166" s="2277">
        <f t="shared" si="115"/>
        <v>187500</v>
      </c>
      <c r="R166" s="2277">
        <f t="shared" si="115"/>
        <v>187500</v>
      </c>
      <c r="S166" s="2277">
        <f t="shared" si="115"/>
        <v>187500</v>
      </c>
      <c r="T166" s="2277">
        <f t="shared" si="115"/>
        <v>187500</v>
      </c>
      <c r="U166" s="2277">
        <f t="shared" si="115"/>
        <v>187500</v>
      </c>
      <c r="V166" s="2277">
        <f t="shared" si="115"/>
        <v>187500</v>
      </c>
      <c r="W166" s="2277">
        <f t="shared" si="115"/>
        <v>187500</v>
      </c>
      <c r="X166" s="2277">
        <f t="shared" si="115"/>
        <v>187500</v>
      </c>
      <c r="Y166" s="2277">
        <f t="shared" si="115"/>
        <v>187500</v>
      </c>
      <c r="Z166" s="2277">
        <f t="shared" si="115"/>
        <v>187500</v>
      </c>
      <c r="AA166" s="2277">
        <f t="shared" si="115"/>
        <v>187500</v>
      </c>
      <c r="AB166" s="2277">
        <f t="shared" si="115"/>
        <v>187500</v>
      </c>
      <c r="AC166" s="2277">
        <f t="shared" si="115"/>
        <v>187500</v>
      </c>
      <c r="AD166" s="2277">
        <f t="shared" si="115"/>
        <v>187500</v>
      </c>
      <c r="AE166" s="2277">
        <f t="shared" si="115"/>
        <v>187500</v>
      </c>
      <c r="AF166" s="2277">
        <f t="shared" si="115"/>
        <v>187500</v>
      </c>
      <c r="AG166" s="2277">
        <f t="shared" si="115"/>
        <v>187500</v>
      </c>
      <c r="AH166" s="2277">
        <f t="shared" si="115"/>
        <v>187500</v>
      </c>
      <c r="AI166" s="2277">
        <f t="shared" si="115"/>
        <v>187500</v>
      </c>
      <c r="AJ166" s="2277">
        <f t="shared" si="115"/>
        <v>187500</v>
      </c>
      <c r="AK166" s="2277">
        <f>AK165</f>
        <v>187500</v>
      </c>
      <c r="AL166" s="793"/>
    </row>
    <row r="167" spans="1:38" s="786" customFormat="1" ht="14.15" hidden="1" outlineLevel="3" collapsed="1" x14ac:dyDescent="0.35">
      <c r="A167" s="791"/>
      <c r="B167" s="1095" t="s">
        <v>50</v>
      </c>
      <c r="C167" s="1096"/>
      <c r="D167" s="1096"/>
      <c r="E167" s="1096"/>
      <c r="F167" s="1097"/>
      <c r="G167" s="2415"/>
      <c r="H167" s="1097"/>
      <c r="I167" s="1097"/>
      <c r="J167" s="1097"/>
      <c r="K167" s="2415"/>
      <c r="L167" s="1097"/>
      <c r="M167" s="1097"/>
      <c r="N167" s="1098"/>
      <c r="O167" s="1098"/>
      <c r="P167" s="1098"/>
      <c r="Q167" s="1098"/>
      <c r="R167" s="1098"/>
      <c r="S167" s="1098"/>
      <c r="T167" s="1098"/>
      <c r="U167" s="1098"/>
      <c r="V167" s="1098"/>
      <c r="W167" s="1098"/>
      <c r="X167" s="1098"/>
      <c r="Y167" s="1098"/>
      <c r="Z167" s="1098"/>
      <c r="AA167" s="1098"/>
      <c r="AB167" s="1098"/>
      <c r="AC167" s="1098"/>
      <c r="AD167" s="1098"/>
      <c r="AE167" s="1098"/>
      <c r="AF167" s="1098"/>
      <c r="AG167" s="1098"/>
      <c r="AH167" s="1098"/>
      <c r="AI167" s="1098"/>
      <c r="AJ167" s="1098"/>
      <c r="AK167" s="1099"/>
      <c r="AL167" s="793"/>
    </row>
    <row r="168" spans="1:38" s="786" customFormat="1" ht="14.15" hidden="1" outlineLevel="4" x14ac:dyDescent="0.35">
      <c r="A168" s="791"/>
      <c r="B168" s="1129" t="s">
        <v>1023</v>
      </c>
      <c r="C168" s="1165">
        <v>2032</v>
      </c>
      <c r="D168" s="1130">
        <f>'1. INPUT General assumptions'!$F$131</f>
        <v>15</v>
      </c>
      <c r="E168" s="1130">
        <f>C141/D168</f>
        <v>66666.666666666672</v>
      </c>
      <c r="F168" s="2241"/>
      <c r="G168" s="2263"/>
      <c r="H168" s="2240"/>
      <c r="I168" s="2240"/>
      <c r="J168" s="2240"/>
      <c r="K168" s="2242"/>
      <c r="L168" s="2240"/>
      <c r="M168" s="2240"/>
      <c r="N168" s="2240"/>
      <c r="O168" s="2240"/>
      <c r="P168" s="2240">
        <f>E168</f>
        <v>66666.666666666672</v>
      </c>
      <c r="Q168" s="2240">
        <f>P168</f>
        <v>66666.666666666672</v>
      </c>
      <c r="R168" s="2240">
        <f t="shared" ref="R168:AK168" si="116">Q168</f>
        <v>66666.666666666672</v>
      </c>
      <c r="S168" s="2240">
        <f t="shared" si="116"/>
        <v>66666.666666666672</v>
      </c>
      <c r="T168" s="2240">
        <f t="shared" si="116"/>
        <v>66666.666666666672</v>
      </c>
      <c r="U168" s="2240">
        <f t="shared" si="116"/>
        <v>66666.666666666672</v>
      </c>
      <c r="V168" s="2240">
        <f t="shared" si="116"/>
        <v>66666.666666666672</v>
      </c>
      <c r="W168" s="2240">
        <f t="shared" si="116"/>
        <v>66666.666666666672</v>
      </c>
      <c r="X168" s="2240">
        <f t="shared" si="116"/>
        <v>66666.666666666672</v>
      </c>
      <c r="Y168" s="2240">
        <f t="shared" si="116"/>
        <v>66666.666666666672</v>
      </c>
      <c r="Z168" s="2240">
        <f t="shared" si="116"/>
        <v>66666.666666666672</v>
      </c>
      <c r="AA168" s="2240">
        <f t="shared" si="116"/>
        <v>66666.666666666672</v>
      </c>
      <c r="AB168" s="2240">
        <f t="shared" si="116"/>
        <v>66666.666666666672</v>
      </c>
      <c r="AC168" s="2240">
        <f t="shared" si="116"/>
        <v>66666.666666666672</v>
      </c>
      <c r="AD168" s="2240">
        <f t="shared" si="116"/>
        <v>66666.666666666672</v>
      </c>
      <c r="AE168" s="2240">
        <f t="shared" si="116"/>
        <v>66666.666666666672</v>
      </c>
      <c r="AF168" s="2240">
        <f t="shared" si="116"/>
        <v>66666.666666666672</v>
      </c>
      <c r="AG168" s="2240">
        <f t="shared" si="116"/>
        <v>66666.666666666672</v>
      </c>
      <c r="AH168" s="2240">
        <f t="shared" si="116"/>
        <v>66666.666666666672</v>
      </c>
      <c r="AI168" s="2240">
        <f t="shared" si="116"/>
        <v>66666.666666666672</v>
      </c>
      <c r="AJ168" s="2240">
        <f t="shared" si="116"/>
        <v>66666.666666666672</v>
      </c>
      <c r="AK168" s="2240">
        <f t="shared" si="116"/>
        <v>66666.666666666672</v>
      </c>
      <c r="AL168" s="793"/>
    </row>
    <row r="169" spans="1:38" s="786" customFormat="1" ht="14.15" hidden="1" outlineLevel="4" x14ac:dyDescent="0.35">
      <c r="A169" s="791"/>
      <c r="B169" s="1129" t="s">
        <v>1024</v>
      </c>
      <c r="C169" s="1165">
        <v>2032</v>
      </c>
      <c r="D169" s="1130">
        <f>'1. INPUT General assumptions'!$F$131</f>
        <v>15</v>
      </c>
      <c r="E169" s="1130">
        <f>C142/D169</f>
        <v>66666.666666666672</v>
      </c>
      <c r="F169" s="1675"/>
      <c r="G169" s="2424"/>
      <c r="H169" s="2240"/>
      <c r="I169" s="2240"/>
      <c r="J169" s="2240"/>
      <c r="K169" s="2242"/>
      <c r="L169" s="2240"/>
      <c r="M169" s="2240"/>
      <c r="N169" s="2240"/>
      <c r="O169" s="2240"/>
      <c r="P169" s="2240">
        <f>E169</f>
        <v>66666.666666666672</v>
      </c>
      <c r="Q169" s="2240">
        <f>P169</f>
        <v>66666.666666666672</v>
      </c>
      <c r="R169" s="2240">
        <f t="shared" ref="R169:AK169" si="117">Q169</f>
        <v>66666.666666666672</v>
      </c>
      <c r="S169" s="2240">
        <f t="shared" si="117"/>
        <v>66666.666666666672</v>
      </c>
      <c r="T169" s="2240">
        <f t="shared" si="117"/>
        <v>66666.666666666672</v>
      </c>
      <c r="U169" s="2240">
        <f t="shared" si="117"/>
        <v>66666.666666666672</v>
      </c>
      <c r="V169" s="2240">
        <f t="shared" si="117"/>
        <v>66666.666666666672</v>
      </c>
      <c r="W169" s="2240">
        <f t="shared" si="117"/>
        <v>66666.666666666672</v>
      </c>
      <c r="X169" s="2240">
        <f t="shared" si="117"/>
        <v>66666.666666666672</v>
      </c>
      <c r="Y169" s="2240">
        <f t="shared" si="117"/>
        <v>66666.666666666672</v>
      </c>
      <c r="Z169" s="2240">
        <f t="shared" si="117"/>
        <v>66666.666666666672</v>
      </c>
      <c r="AA169" s="2240">
        <f t="shared" si="117"/>
        <v>66666.666666666672</v>
      </c>
      <c r="AB169" s="2240">
        <f t="shared" si="117"/>
        <v>66666.666666666672</v>
      </c>
      <c r="AC169" s="2240">
        <f t="shared" si="117"/>
        <v>66666.666666666672</v>
      </c>
      <c r="AD169" s="2240">
        <f t="shared" si="117"/>
        <v>66666.666666666672</v>
      </c>
      <c r="AE169" s="2240">
        <f t="shared" si="117"/>
        <v>66666.666666666672</v>
      </c>
      <c r="AF169" s="2240">
        <f t="shared" si="117"/>
        <v>66666.666666666672</v>
      </c>
      <c r="AG169" s="2240">
        <f t="shared" si="117"/>
        <v>66666.666666666672</v>
      </c>
      <c r="AH169" s="2240">
        <f t="shared" si="117"/>
        <v>66666.666666666672</v>
      </c>
      <c r="AI169" s="2240">
        <f t="shared" si="117"/>
        <v>66666.666666666672</v>
      </c>
      <c r="AJ169" s="2240">
        <f t="shared" si="117"/>
        <v>66666.666666666672</v>
      </c>
      <c r="AK169" s="2240">
        <f t="shared" si="117"/>
        <v>66666.666666666672</v>
      </c>
      <c r="AL169" s="793"/>
    </row>
    <row r="170" spans="1:38" s="786" customFormat="1" ht="14.15" hidden="1" outlineLevel="4" x14ac:dyDescent="0.35">
      <c r="A170" s="791"/>
      <c r="B170" s="1129" t="s">
        <v>1025</v>
      </c>
      <c r="C170" s="1165">
        <v>2032</v>
      </c>
      <c r="D170" s="1130">
        <f>'1. INPUT General assumptions'!$F$131</f>
        <v>15</v>
      </c>
      <c r="E170" s="1130">
        <f>C143/D170</f>
        <v>66666.666666666672</v>
      </c>
      <c r="F170" s="1675"/>
      <c r="G170" s="2424"/>
      <c r="H170" s="2240"/>
      <c r="I170" s="2240"/>
      <c r="J170" s="2240"/>
      <c r="K170" s="2242"/>
      <c r="L170" s="2240"/>
      <c r="M170" s="2240"/>
      <c r="N170" s="2240"/>
      <c r="O170" s="2240"/>
      <c r="P170" s="2240">
        <f>E170</f>
        <v>66666.666666666672</v>
      </c>
      <c r="Q170" s="2240">
        <f>P170</f>
        <v>66666.666666666672</v>
      </c>
      <c r="R170" s="2240">
        <f t="shared" ref="R170:AK170" si="118">Q170</f>
        <v>66666.666666666672</v>
      </c>
      <c r="S170" s="2240">
        <f t="shared" si="118"/>
        <v>66666.666666666672</v>
      </c>
      <c r="T170" s="2240">
        <f t="shared" si="118"/>
        <v>66666.666666666672</v>
      </c>
      <c r="U170" s="2240">
        <f t="shared" si="118"/>
        <v>66666.666666666672</v>
      </c>
      <c r="V170" s="2240">
        <f t="shared" si="118"/>
        <v>66666.666666666672</v>
      </c>
      <c r="W170" s="2240">
        <f t="shared" si="118"/>
        <v>66666.666666666672</v>
      </c>
      <c r="X170" s="2240">
        <f t="shared" si="118"/>
        <v>66666.666666666672</v>
      </c>
      <c r="Y170" s="2240">
        <f t="shared" si="118"/>
        <v>66666.666666666672</v>
      </c>
      <c r="Z170" s="2240">
        <f t="shared" si="118"/>
        <v>66666.666666666672</v>
      </c>
      <c r="AA170" s="2240">
        <f t="shared" si="118"/>
        <v>66666.666666666672</v>
      </c>
      <c r="AB170" s="2240">
        <f t="shared" si="118"/>
        <v>66666.666666666672</v>
      </c>
      <c r="AC170" s="2240">
        <f t="shared" si="118"/>
        <v>66666.666666666672</v>
      </c>
      <c r="AD170" s="2240">
        <f t="shared" si="118"/>
        <v>66666.666666666672</v>
      </c>
      <c r="AE170" s="2240">
        <f t="shared" si="118"/>
        <v>66666.666666666672</v>
      </c>
      <c r="AF170" s="2240">
        <f t="shared" si="118"/>
        <v>66666.666666666672</v>
      </c>
      <c r="AG170" s="2240">
        <f t="shared" si="118"/>
        <v>66666.666666666672</v>
      </c>
      <c r="AH170" s="2240">
        <f t="shared" si="118"/>
        <v>66666.666666666672</v>
      </c>
      <c r="AI170" s="2240">
        <f t="shared" si="118"/>
        <v>66666.666666666672</v>
      </c>
      <c r="AJ170" s="2240">
        <f t="shared" si="118"/>
        <v>66666.666666666672</v>
      </c>
      <c r="AK170" s="2240">
        <f t="shared" si="118"/>
        <v>66666.666666666672</v>
      </c>
      <c r="AL170" s="793"/>
    </row>
    <row r="171" spans="1:38" s="786" customFormat="1" ht="14.15" hidden="1" outlineLevel="4" x14ac:dyDescent="0.35">
      <c r="A171" s="791"/>
      <c r="B171" s="1167" t="s">
        <v>1029</v>
      </c>
      <c r="C171" s="1165">
        <v>2032</v>
      </c>
      <c r="D171" s="1130">
        <f>'1. INPUT General assumptions'!$F$131</f>
        <v>15</v>
      </c>
      <c r="E171" s="1130">
        <f>C144/D171</f>
        <v>66666.666666666672</v>
      </c>
      <c r="F171" s="1675"/>
      <c r="G171" s="2424"/>
      <c r="H171" s="2240"/>
      <c r="I171" s="2240"/>
      <c r="J171" s="2240"/>
      <c r="K171" s="2242"/>
      <c r="L171" s="2240"/>
      <c r="M171" s="2240"/>
      <c r="N171" s="2240"/>
      <c r="O171" s="2240"/>
      <c r="P171" s="2240">
        <f>E171</f>
        <v>66666.666666666672</v>
      </c>
      <c r="Q171" s="2240">
        <f>P171</f>
        <v>66666.666666666672</v>
      </c>
      <c r="R171" s="2240">
        <f t="shared" ref="R171:AK171" si="119">Q171</f>
        <v>66666.666666666672</v>
      </c>
      <c r="S171" s="2240">
        <f t="shared" si="119"/>
        <v>66666.666666666672</v>
      </c>
      <c r="T171" s="2240">
        <f t="shared" si="119"/>
        <v>66666.666666666672</v>
      </c>
      <c r="U171" s="2240">
        <f t="shared" si="119"/>
        <v>66666.666666666672</v>
      </c>
      <c r="V171" s="2240">
        <f t="shared" si="119"/>
        <v>66666.666666666672</v>
      </c>
      <c r="W171" s="2240">
        <f t="shared" si="119"/>
        <v>66666.666666666672</v>
      </c>
      <c r="X171" s="2240">
        <f t="shared" si="119"/>
        <v>66666.666666666672</v>
      </c>
      <c r="Y171" s="2240">
        <f t="shared" si="119"/>
        <v>66666.666666666672</v>
      </c>
      <c r="Z171" s="2240">
        <f t="shared" si="119"/>
        <v>66666.666666666672</v>
      </c>
      <c r="AA171" s="2240">
        <f t="shared" si="119"/>
        <v>66666.666666666672</v>
      </c>
      <c r="AB171" s="2240">
        <f t="shared" si="119"/>
        <v>66666.666666666672</v>
      </c>
      <c r="AC171" s="2240">
        <f t="shared" si="119"/>
        <v>66666.666666666672</v>
      </c>
      <c r="AD171" s="2240">
        <f t="shared" si="119"/>
        <v>66666.666666666672</v>
      </c>
      <c r="AE171" s="2240">
        <f t="shared" si="119"/>
        <v>66666.666666666672</v>
      </c>
      <c r="AF171" s="2240">
        <f t="shared" si="119"/>
        <v>66666.666666666672</v>
      </c>
      <c r="AG171" s="2240">
        <f t="shared" si="119"/>
        <v>66666.666666666672</v>
      </c>
      <c r="AH171" s="2240">
        <f t="shared" si="119"/>
        <v>66666.666666666672</v>
      </c>
      <c r="AI171" s="2240">
        <f t="shared" si="119"/>
        <v>66666.666666666672</v>
      </c>
      <c r="AJ171" s="2240">
        <f t="shared" si="119"/>
        <v>66666.666666666672</v>
      </c>
      <c r="AK171" s="2240">
        <f t="shared" si="119"/>
        <v>66666.666666666672</v>
      </c>
      <c r="AL171" s="793"/>
    </row>
    <row r="172" spans="1:38" s="786" customFormat="1" ht="14.15" hidden="1" outlineLevel="4" x14ac:dyDescent="0.35">
      <c r="A172" s="791"/>
      <c r="B172" s="1164" t="s">
        <v>1096</v>
      </c>
      <c r="C172" s="1102"/>
      <c r="D172" s="1102"/>
      <c r="E172" s="1103"/>
      <c r="F172" s="526">
        <v>0</v>
      </c>
      <c r="G172" s="2277"/>
      <c r="H172" s="526">
        <f t="shared" ref="H172:AK172" si="120">SUM(H168:H171)</f>
        <v>0</v>
      </c>
      <c r="I172" s="526">
        <f t="shared" si="120"/>
        <v>0</v>
      </c>
      <c r="J172" s="526">
        <f t="shared" si="120"/>
        <v>0</v>
      </c>
      <c r="K172" s="2277"/>
      <c r="L172" s="526">
        <f t="shared" si="120"/>
        <v>0</v>
      </c>
      <c r="M172" s="526">
        <f t="shared" si="120"/>
        <v>0</v>
      </c>
      <c r="N172" s="526">
        <f t="shared" si="120"/>
        <v>0</v>
      </c>
      <c r="O172" s="526">
        <f t="shared" si="120"/>
        <v>0</v>
      </c>
      <c r="P172" s="526">
        <f t="shared" si="120"/>
        <v>266666.66666666669</v>
      </c>
      <c r="Q172" s="526">
        <f t="shared" si="120"/>
        <v>266666.66666666669</v>
      </c>
      <c r="R172" s="526">
        <f t="shared" si="120"/>
        <v>266666.66666666669</v>
      </c>
      <c r="S172" s="526">
        <f t="shared" si="120"/>
        <v>266666.66666666669</v>
      </c>
      <c r="T172" s="526">
        <f t="shared" si="120"/>
        <v>266666.66666666669</v>
      </c>
      <c r="U172" s="526">
        <f t="shared" si="120"/>
        <v>266666.66666666669</v>
      </c>
      <c r="V172" s="526">
        <f t="shared" si="120"/>
        <v>266666.66666666669</v>
      </c>
      <c r="W172" s="526">
        <f t="shared" si="120"/>
        <v>266666.66666666669</v>
      </c>
      <c r="X172" s="526">
        <f t="shared" si="120"/>
        <v>266666.66666666669</v>
      </c>
      <c r="Y172" s="526">
        <f t="shared" si="120"/>
        <v>266666.66666666669</v>
      </c>
      <c r="Z172" s="526">
        <f t="shared" si="120"/>
        <v>266666.66666666669</v>
      </c>
      <c r="AA172" s="526">
        <f t="shared" si="120"/>
        <v>266666.66666666669</v>
      </c>
      <c r="AB172" s="526">
        <f t="shared" si="120"/>
        <v>266666.66666666669</v>
      </c>
      <c r="AC172" s="526">
        <f t="shared" si="120"/>
        <v>266666.66666666669</v>
      </c>
      <c r="AD172" s="526">
        <f t="shared" si="120"/>
        <v>266666.66666666669</v>
      </c>
      <c r="AE172" s="526">
        <f t="shared" si="120"/>
        <v>266666.66666666669</v>
      </c>
      <c r="AF172" s="526">
        <f t="shared" si="120"/>
        <v>266666.66666666669</v>
      </c>
      <c r="AG172" s="526">
        <f t="shared" si="120"/>
        <v>266666.66666666669</v>
      </c>
      <c r="AH172" s="526">
        <f t="shared" si="120"/>
        <v>266666.66666666669</v>
      </c>
      <c r="AI172" s="526">
        <f t="shared" si="120"/>
        <v>266666.66666666669</v>
      </c>
      <c r="AJ172" s="526">
        <f t="shared" si="120"/>
        <v>266666.66666666669</v>
      </c>
      <c r="AK172" s="526">
        <f t="shared" si="120"/>
        <v>266666.66666666669</v>
      </c>
      <c r="AL172" s="793"/>
    </row>
    <row r="173" spans="1:38" s="786" customFormat="1" ht="14.15" hidden="1" outlineLevel="3" collapsed="1" x14ac:dyDescent="0.35">
      <c r="A173" s="791"/>
      <c r="B173" s="1095" t="s">
        <v>44</v>
      </c>
      <c r="C173" s="1096"/>
      <c r="D173" s="1096"/>
      <c r="E173" s="1096"/>
      <c r="F173" s="1097"/>
      <c r="G173" s="2415"/>
      <c r="H173" s="1097"/>
      <c r="I173" s="1097"/>
      <c r="J173" s="1097"/>
      <c r="K173" s="2415"/>
      <c r="L173" s="1097"/>
      <c r="M173" s="1097"/>
      <c r="N173" s="1098"/>
      <c r="O173" s="1098"/>
      <c r="P173" s="1098"/>
      <c r="Q173" s="1098"/>
      <c r="R173" s="1098"/>
      <c r="S173" s="1098"/>
      <c r="T173" s="1098"/>
      <c r="U173" s="1098"/>
      <c r="V173" s="1098"/>
      <c r="W173" s="1098"/>
      <c r="X173" s="1098"/>
      <c r="Y173" s="1098"/>
      <c r="Z173" s="1098"/>
      <c r="AA173" s="1098"/>
      <c r="AB173" s="1098"/>
      <c r="AC173" s="1098"/>
      <c r="AD173" s="1098"/>
      <c r="AE173" s="1098"/>
      <c r="AF173" s="1098"/>
      <c r="AG173" s="1098"/>
      <c r="AH173" s="1098"/>
      <c r="AI173" s="1098"/>
      <c r="AJ173" s="1098"/>
      <c r="AK173" s="1098"/>
      <c r="AL173" s="793"/>
    </row>
    <row r="174" spans="1:38" s="786" customFormat="1" ht="14.15" hidden="1" outlineLevel="4" x14ac:dyDescent="0.35">
      <c r="A174" s="791"/>
      <c r="B174" s="1129" t="s">
        <v>1039</v>
      </c>
      <c r="C174" s="1165">
        <v>2030</v>
      </c>
      <c r="D174" s="1131">
        <f>'1. INPUT General assumptions'!$F$133</f>
        <v>5</v>
      </c>
      <c r="E174" s="1130">
        <f t="shared" ref="E174:E179" si="121">C147/D174</f>
        <v>100000</v>
      </c>
      <c r="F174" s="2241"/>
      <c r="G174" s="2263"/>
      <c r="H174" s="2240"/>
      <c r="I174" s="2240"/>
      <c r="J174" s="2240"/>
      <c r="K174" s="2242"/>
      <c r="L174" s="2240"/>
      <c r="M174" s="2240"/>
      <c r="N174" s="2240"/>
      <c r="O174" s="2240"/>
      <c r="P174" s="2240">
        <f t="shared" ref="P174:P179" si="122">E174</f>
        <v>100000</v>
      </c>
      <c r="Q174" s="2240">
        <f t="shared" ref="Q174:Q179" si="123">P174</f>
        <v>100000</v>
      </c>
      <c r="R174" s="2240">
        <f t="shared" ref="R174:AK174" si="124">Q174</f>
        <v>100000</v>
      </c>
      <c r="S174" s="2240">
        <f t="shared" si="124"/>
        <v>100000</v>
      </c>
      <c r="T174" s="2240">
        <f t="shared" si="124"/>
        <v>100000</v>
      </c>
      <c r="U174" s="2240">
        <f t="shared" si="124"/>
        <v>100000</v>
      </c>
      <c r="V174" s="2240">
        <f t="shared" si="124"/>
        <v>100000</v>
      </c>
      <c r="W174" s="2240">
        <f t="shared" si="124"/>
        <v>100000</v>
      </c>
      <c r="X174" s="2240">
        <f t="shared" si="124"/>
        <v>100000</v>
      </c>
      <c r="Y174" s="2240">
        <f t="shared" si="124"/>
        <v>100000</v>
      </c>
      <c r="Z174" s="2240">
        <f t="shared" si="124"/>
        <v>100000</v>
      </c>
      <c r="AA174" s="2240">
        <f t="shared" si="124"/>
        <v>100000</v>
      </c>
      <c r="AB174" s="2240">
        <f t="shared" si="124"/>
        <v>100000</v>
      </c>
      <c r="AC174" s="2240">
        <f t="shared" si="124"/>
        <v>100000</v>
      </c>
      <c r="AD174" s="2240">
        <f t="shared" si="124"/>
        <v>100000</v>
      </c>
      <c r="AE174" s="2240">
        <f t="shared" si="124"/>
        <v>100000</v>
      </c>
      <c r="AF174" s="2240">
        <f t="shared" si="124"/>
        <v>100000</v>
      </c>
      <c r="AG174" s="2240">
        <f t="shared" si="124"/>
        <v>100000</v>
      </c>
      <c r="AH174" s="2240">
        <f t="shared" si="124"/>
        <v>100000</v>
      </c>
      <c r="AI174" s="2240">
        <f t="shared" si="124"/>
        <v>100000</v>
      </c>
      <c r="AJ174" s="2240">
        <f t="shared" si="124"/>
        <v>100000</v>
      </c>
      <c r="AK174" s="2240">
        <f t="shared" si="124"/>
        <v>100000</v>
      </c>
      <c r="AL174" s="793"/>
    </row>
    <row r="175" spans="1:38" s="786" customFormat="1" ht="14.15" hidden="1" outlineLevel="4" x14ac:dyDescent="0.35">
      <c r="A175" s="791"/>
      <c r="B175" s="1129" t="s">
        <v>1040</v>
      </c>
      <c r="C175" s="1165">
        <v>2030</v>
      </c>
      <c r="D175" s="1131">
        <f>'1. INPUT General assumptions'!$F$133</f>
        <v>5</v>
      </c>
      <c r="E175" s="1130">
        <f t="shared" si="121"/>
        <v>0</v>
      </c>
      <c r="F175" s="2241"/>
      <c r="G175" s="2263"/>
      <c r="H175" s="2240"/>
      <c r="I175" s="2240"/>
      <c r="J175" s="2240"/>
      <c r="K175" s="2242"/>
      <c r="L175" s="2240"/>
      <c r="M175" s="2240"/>
      <c r="N175" s="2240"/>
      <c r="O175" s="2240"/>
      <c r="P175" s="2240">
        <f t="shared" si="122"/>
        <v>0</v>
      </c>
      <c r="Q175" s="2240">
        <f t="shared" si="123"/>
        <v>0</v>
      </c>
      <c r="R175" s="2240">
        <f t="shared" ref="R175:AK175" si="125">Q175</f>
        <v>0</v>
      </c>
      <c r="S175" s="2240">
        <f t="shared" si="125"/>
        <v>0</v>
      </c>
      <c r="T175" s="2240">
        <f t="shared" si="125"/>
        <v>0</v>
      </c>
      <c r="U175" s="2240">
        <f t="shared" si="125"/>
        <v>0</v>
      </c>
      <c r="V175" s="2240">
        <f t="shared" si="125"/>
        <v>0</v>
      </c>
      <c r="W175" s="2240">
        <f t="shared" si="125"/>
        <v>0</v>
      </c>
      <c r="X175" s="2240">
        <f t="shared" si="125"/>
        <v>0</v>
      </c>
      <c r="Y175" s="2240">
        <f t="shared" si="125"/>
        <v>0</v>
      </c>
      <c r="Z175" s="2240">
        <f t="shared" si="125"/>
        <v>0</v>
      </c>
      <c r="AA175" s="2240">
        <f t="shared" si="125"/>
        <v>0</v>
      </c>
      <c r="AB175" s="2240">
        <f t="shared" si="125"/>
        <v>0</v>
      </c>
      <c r="AC175" s="2240">
        <f t="shared" si="125"/>
        <v>0</v>
      </c>
      <c r="AD175" s="2240">
        <f t="shared" si="125"/>
        <v>0</v>
      </c>
      <c r="AE175" s="2240">
        <f t="shared" si="125"/>
        <v>0</v>
      </c>
      <c r="AF175" s="2240">
        <f t="shared" si="125"/>
        <v>0</v>
      </c>
      <c r="AG175" s="2240">
        <f t="shared" si="125"/>
        <v>0</v>
      </c>
      <c r="AH175" s="2240">
        <f t="shared" si="125"/>
        <v>0</v>
      </c>
      <c r="AI175" s="2240">
        <f t="shared" si="125"/>
        <v>0</v>
      </c>
      <c r="AJ175" s="2240">
        <f t="shared" si="125"/>
        <v>0</v>
      </c>
      <c r="AK175" s="2240">
        <f t="shared" si="125"/>
        <v>0</v>
      </c>
      <c r="AL175" s="793"/>
    </row>
    <row r="176" spans="1:38" s="786" customFormat="1" ht="14.15" hidden="1" outlineLevel="4" x14ac:dyDescent="0.35">
      <c r="A176" s="791"/>
      <c r="B176" s="1129" t="s">
        <v>1041</v>
      </c>
      <c r="C176" s="1165">
        <v>2030</v>
      </c>
      <c r="D176" s="1131">
        <f>'1. INPUT General assumptions'!$F$133</f>
        <v>5</v>
      </c>
      <c r="E176" s="1130">
        <f t="shared" si="121"/>
        <v>100000</v>
      </c>
      <c r="F176" s="2241"/>
      <c r="G176" s="2263"/>
      <c r="H176" s="2240"/>
      <c r="I176" s="2240"/>
      <c r="J176" s="2240"/>
      <c r="K176" s="2242"/>
      <c r="L176" s="2240"/>
      <c r="M176" s="2240"/>
      <c r="N176" s="2240"/>
      <c r="O176" s="2240"/>
      <c r="P176" s="2240">
        <f t="shared" si="122"/>
        <v>100000</v>
      </c>
      <c r="Q176" s="2240">
        <f t="shared" si="123"/>
        <v>100000</v>
      </c>
      <c r="R176" s="2240">
        <f t="shared" ref="R176:AK176" si="126">Q176</f>
        <v>100000</v>
      </c>
      <c r="S176" s="2240">
        <f t="shared" si="126"/>
        <v>100000</v>
      </c>
      <c r="T176" s="2240">
        <f t="shared" si="126"/>
        <v>100000</v>
      </c>
      <c r="U176" s="2240">
        <f t="shared" si="126"/>
        <v>100000</v>
      </c>
      <c r="V176" s="2240">
        <f t="shared" si="126"/>
        <v>100000</v>
      </c>
      <c r="W176" s="2240">
        <f t="shared" si="126"/>
        <v>100000</v>
      </c>
      <c r="X176" s="2240">
        <f t="shared" si="126"/>
        <v>100000</v>
      </c>
      <c r="Y176" s="2240">
        <f t="shared" si="126"/>
        <v>100000</v>
      </c>
      <c r="Z176" s="2240">
        <f t="shared" si="126"/>
        <v>100000</v>
      </c>
      <c r="AA176" s="2240">
        <f t="shared" si="126"/>
        <v>100000</v>
      </c>
      <c r="AB176" s="2240">
        <f t="shared" si="126"/>
        <v>100000</v>
      </c>
      <c r="AC176" s="2240">
        <f t="shared" si="126"/>
        <v>100000</v>
      </c>
      <c r="AD176" s="2240">
        <f t="shared" si="126"/>
        <v>100000</v>
      </c>
      <c r="AE176" s="2240">
        <f t="shared" si="126"/>
        <v>100000</v>
      </c>
      <c r="AF176" s="2240">
        <f t="shared" si="126"/>
        <v>100000</v>
      </c>
      <c r="AG176" s="2240">
        <f t="shared" si="126"/>
        <v>100000</v>
      </c>
      <c r="AH176" s="2240">
        <f t="shared" si="126"/>
        <v>100000</v>
      </c>
      <c r="AI176" s="2240">
        <f t="shared" si="126"/>
        <v>100000</v>
      </c>
      <c r="AJ176" s="2240">
        <f t="shared" si="126"/>
        <v>100000</v>
      </c>
      <c r="AK176" s="2240">
        <f t="shared" si="126"/>
        <v>100000</v>
      </c>
      <c r="AL176" s="793"/>
    </row>
    <row r="177" spans="1:38" s="786" customFormat="1" ht="14.15" hidden="1" outlineLevel="4" x14ac:dyDescent="0.35">
      <c r="A177" s="791"/>
      <c r="B177" s="1162" t="s">
        <v>1090</v>
      </c>
      <c r="C177" s="1165">
        <v>2030</v>
      </c>
      <c r="D177" s="1131">
        <f>'1. INPUT General assumptions'!$F$132</f>
        <v>8</v>
      </c>
      <c r="E177" s="1130">
        <f t="shared" si="121"/>
        <v>62500</v>
      </c>
      <c r="F177" s="2241"/>
      <c r="G177" s="2263"/>
      <c r="H177" s="2240"/>
      <c r="I177" s="2240"/>
      <c r="J177" s="2240"/>
      <c r="K177" s="2242"/>
      <c r="L177" s="2240"/>
      <c r="M177" s="2240"/>
      <c r="N177" s="2240"/>
      <c r="O177" s="2240"/>
      <c r="P177" s="2240">
        <f t="shared" si="122"/>
        <v>62500</v>
      </c>
      <c r="Q177" s="2240">
        <f t="shared" si="123"/>
        <v>62500</v>
      </c>
      <c r="R177" s="2240">
        <f t="shared" ref="R177:AK177" si="127">Q177</f>
        <v>62500</v>
      </c>
      <c r="S177" s="2240">
        <f t="shared" si="127"/>
        <v>62500</v>
      </c>
      <c r="T177" s="2240">
        <f t="shared" si="127"/>
        <v>62500</v>
      </c>
      <c r="U177" s="2240">
        <f t="shared" si="127"/>
        <v>62500</v>
      </c>
      <c r="V177" s="2240">
        <f t="shared" si="127"/>
        <v>62500</v>
      </c>
      <c r="W177" s="2240">
        <f t="shared" si="127"/>
        <v>62500</v>
      </c>
      <c r="X177" s="2240">
        <f t="shared" si="127"/>
        <v>62500</v>
      </c>
      <c r="Y177" s="2240">
        <f t="shared" si="127"/>
        <v>62500</v>
      </c>
      <c r="Z177" s="2240">
        <f t="shared" si="127"/>
        <v>62500</v>
      </c>
      <c r="AA177" s="2240">
        <f t="shared" si="127"/>
        <v>62500</v>
      </c>
      <c r="AB177" s="2240">
        <f t="shared" si="127"/>
        <v>62500</v>
      </c>
      <c r="AC177" s="2240">
        <f t="shared" si="127"/>
        <v>62500</v>
      </c>
      <c r="AD177" s="2240">
        <f t="shared" si="127"/>
        <v>62500</v>
      </c>
      <c r="AE177" s="2240">
        <f t="shared" si="127"/>
        <v>62500</v>
      </c>
      <c r="AF177" s="2240">
        <f t="shared" si="127"/>
        <v>62500</v>
      </c>
      <c r="AG177" s="2240">
        <f t="shared" si="127"/>
        <v>62500</v>
      </c>
      <c r="AH177" s="2240">
        <f t="shared" si="127"/>
        <v>62500</v>
      </c>
      <c r="AI177" s="2240">
        <f t="shared" si="127"/>
        <v>62500</v>
      </c>
      <c r="AJ177" s="2240">
        <f t="shared" si="127"/>
        <v>62500</v>
      </c>
      <c r="AK177" s="2240">
        <f t="shared" si="127"/>
        <v>62500</v>
      </c>
      <c r="AL177" s="793"/>
    </row>
    <row r="178" spans="1:38" s="786" customFormat="1" ht="14.15" hidden="1" outlineLevel="4" x14ac:dyDescent="0.35">
      <c r="A178" s="791"/>
      <c r="B178" s="1162" t="s">
        <v>1091</v>
      </c>
      <c r="C178" s="1165">
        <v>2030</v>
      </c>
      <c r="D178" s="1131">
        <f>'1. INPUT General assumptions'!$F$132</f>
        <v>8</v>
      </c>
      <c r="E178" s="1130">
        <f t="shared" si="121"/>
        <v>0</v>
      </c>
      <c r="F178" s="2241"/>
      <c r="G178" s="2263"/>
      <c r="H178" s="2240"/>
      <c r="I178" s="2240"/>
      <c r="J178" s="2240"/>
      <c r="K178" s="2242"/>
      <c r="L178" s="2240"/>
      <c r="M178" s="2240"/>
      <c r="N178" s="2240"/>
      <c r="O178" s="2240"/>
      <c r="P178" s="2240">
        <f t="shared" si="122"/>
        <v>0</v>
      </c>
      <c r="Q178" s="2240">
        <f t="shared" si="123"/>
        <v>0</v>
      </c>
      <c r="R178" s="2240">
        <f t="shared" ref="R178:AK178" si="128">Q178</f>
        <v>0</v>
      </c>
      <c r="S178" s="2240">
        <f t="shared" si="128"/>
        <v>0</v>
      </c>
      <c r="T178" s="2240">
        <f t="shared" si="128"/>
        <v>0</v>
      </c>
      <c r="U178" s="2240">
        <f t="shared" si="128"/>
        <v>0</v>
      </c>
      <c r="V178" s="2240">
        <f t="shared" si="128"/>
        <v>0</v>
      </c>
      <c r="W178" s="2240">
        <f t="shared" si="128"/>
        <v>0</v>
      </c>
      <c r="X178" s="2240">
        <f t="shared" si="128"/>
        <v>0</v>
      </c>
      <c r="Y178" s="2240">
        <f t="shared" si="128"/>
        <v>0</v>
      </c>
      <c r="Z178" s="2240">
        <f t="shared" si="128"/>
        <v>0</v>
      </c>
      <c r="AA178" s="2240">
        <f t="shared" si="128"/>
        <v>0</v>
      </c>
      <c r="AB178" s="2240">
        <f t="shared" si="128"/>
        <v>0</v>
      </c>
      <c r="AC178" s="2240">
        <f t="shared" si="128"/>
        <v>0</v>
      </c>
      <c r="AD178" s="2240">
        <f t="shared" si="128"/>
        <v>0</v>
      </c>
      <c r="AE178" s="2240">
        <f t="shared" si="128"/>
        <v>0</v>
      </c>
      <c r="AF178" s="2240">
        <f t="shared" si="128"/>
        <v>0</v>
      </c>
      <c r="AG178" s="2240">
        <f t="shared" si="128"/>
        <v>0</v>
      </c>
      <c r="AH178" s="2240">
        <f t="shared" si="128"/>
        <v>0</v>
      </c>
      <c r="AI178" s="2240">
        <f t="shared" si="128"/>
        <v>0</v>
      </c>
      <c r="AJ178" s="2240">
        <f t="shared" si="128"/>
        <v>0</v>
      </c>
      <c r="AK178" s="2240">
        <f t="shared" si="128"/>
        <v>0</v>
      </c>
      <c r="AL178" s="793"/>
    </row>
    <row r="179" spans="1:38" s="786" customFormat="1" ht="14.15" hidden="1" outlineLevel="4" x14ac:dyDescent="0.35">
      <c r="A179" s="791"/>
      <c r="B179" s="1162" t="s">
        <v>1092</v>
      </c>
      <c r="C179" s="1165">
        <v>2030</v>
      </c>
      <c r="D179" s="1131">
        <f>'1. INPUT General assumptions'!$F$132</f>
        <v>8</v>
      </c>
      <c r="E179" s="1130">
        <f t="shared" si="121"/>
        <v>62500</v>
      </c>
      <c r="F179" s="2241"/>
      <c r="G179" s="2263"/>
      <c r="H179" s="2240"/>
      <c r="I179" s="2240"/>
      <c r="J179" s="2240"/>
      <c r="K179" s="2242"/>
      <c r="L179" s="2240"/>
      <c r="M179" s="2240"/>
      <c r="N179" s="2240"/>
      <c r="O179" s="2240"/>
      <c r="P179" s="2240">
        <f t="shared" si="122"/>
        <v>62500</v>
      </c>
      <c r="Q179" s="2240">
        <f t="shared" si="123"/>
        <v>62500</v>
      </c>
      <c r="R179" s="2240">
        <f t="shared" ref="R179:AK179" si="129">Q179</f>
        <v>62500</v>
      </c>
      <c r="S179" s="2240">
        <f t="shared" si="129"/>
        <v>62500</v>
      </c>
      <c r="T179" s="2240">
        <f t="shared" si="129"/>
        <v>62500</v>
      </c>
      <c r="U179" s="2240">
        <f t="shared" si="129"/>
        <v>62500</v>
      </c>
      <c r="V179" s="2240">
        <f t="shared" si="129"/>
        <v>62500</v>
      </c>
      <c r="W179" s="2240">
        <f t="shared" si="129"/>
        <v>62500</v>
      </c>
      <c r="X179" s="2240">
        <f t="shared" si="129"/>
        <v>62500</v>
      </c>
      <c r="Y179" s="2240">
        <f t="shared" si="129"/>
        <v>62500</v>
      </c>
      <c r="Z179" s="2240">
        <f t="shared" si="129"/>
        <v>62500</v>
      </c>
      <c r="AA179" s="2240">
        <f t="shared" si="129"/>
        <v>62500</v>
      </c>
      <c r="AB179" s="2240">
        <f t="shared" si="129"/>
        <v>62500</v>
      </c>
      <c r="AC179" s="2240">
        <f t="shared" si="129"/>
        <v>62500</v>
      </c>
      <c r="AD179" s="2240">
        <f t="shared" si="129"/>
        <v>62500</v>
      </c>
      <c r="AE179" s="2240">
        <f t="shared" si="129"/>
        <v>62500</v>
      </c>
      <c r="AF179" s="2240">
        <f t="shared" si="129"/>
        <v>62500</v>
      </c>
      <c r="AG179" s="2240">
        <f t="shared" si="129"/>
        <v>62500</v>
      </c>
      <c r="AH179" s="2240">
        <f t="shared" si="129"/>
        <v>62500</v>
      </c>
      <c r="AI179" s="2240">
        <f t="shared" si="129"/>
        <v>62500</v>
      </c>
      <c r="AJ179" s="2240">
        <f t="shared" si="129"/>
        <v>62500</v>
      </c>
      <c r="AK179" s="2240">
        <f t="shared" si="129"/>
        <v>62500</v>
      </c>
      <c r="AL179" s="793"/>
    </row>
    <row r="180" spans="1:38" s="786" customFormat="1" ht="14.15" hidden="1" outlineLevel="4" x14ac:dyDescent="0.35">
      <c r="A180" s="791"/>
      <c r="B180" s="2259" t="s">
        <v>2114</v>
      </c>
      <c r="C180" s="2260"/>
      <c r="D180" s="2261"/>
      <c r="E180" s="2262"/>
      <c r="F180" s="2263"/>
      <c r="G180" s="2263"/>
      <c r="H180" s="2242"/>
      <c r="I180" s="2242"/>
      <c r="J180" s="2242"/>
      <c r="K180" s="2242"/>
      <c r="L180" s="2242"/>
      <c r="M180" s="2242"/>
      <c r="N180" s="2242"/>
      <c r="O180" s="2242"/>
      <c r="P180" s="2242"/>
      <c r="Q180" s="2242"/>
      <c r="R180" s="2242"/>
      <c r="S180" s="2242"/>
      <c r="T180" s="2242"/>
      <c r="U180" s="2242"/>
      <c r="V180" s="2242"/>
      <c r="W180" s="2242"/>
      <c r="X180" s="2242"/>
      <c r="Y180" s="2242"/>
      <c r="Z180" s="2242"/>
      <c r="AA180" s="2242"/>
      <c r="AB180" s="2242"/>
      <c r="AC180" s="2242"/>
      <c r="AD180" s="2242"/>
      <c r="AE180" s="2242"/>
      <c r="AF180" s="2242"/>
      <c r="AG180" s="2242"/>
      <c r="AH180" s="2242"/>
      <c r="AI180" s="2242"/>
      <c r="AJ180" s="2242"/>
      <c r="AK180" s="2242"/>
      <c r="AL180" s="793"/>
    </row>
    <row r="181" spans="1:38" s="786" customFormat="1" ht="14.15" hidden="1" outlineLevel="4" x14ac:dyDescent="0.35">
      <c r="A181" s="791"/>
      <c r="B181" s="2259" t="s">
        <v>2115</v>
      </c>
      <c r="C181" s="2260"/>
      <c r="D181" s="2261"/>
      <c r="E181" s="2262"/>
      <c r="F181" s="2263"/>
      <c r="G181" s="2263"/>
      <c r="H181" s="2242"/>
      <c r="I181" s="2242"/>
      <c r="J181" s="2242"/>
      <c r="K181" s="2242"/>
      <c r="L181" s="2242"/>
      <c r="M181" s="2242"/>
      <c r="N181" s="2242"/>
      <c r="O181" s="2242"/>
      <c r="P181" s="2242"/>
      <c r="Q181" s="2242"/>
      <c r="R181" s="2242"/>
      <c r="S181" s="2242"/>
      <c r="T181" s="2242"/>
      <c r="U181" s="2242"/>
      <c r="V181" s="2242"/>
      <c r="W181" s="2242"/>
      <c r="X181" s="2242"/>
      <c r="Y181" s="2242"/>
      <c r="Z181" s="2242"/>
      <c r="AA181" s="2242"/>
      <c r="AB181" s="2242"/>
      <c r="AC181" s="2242"/>
      <c r="AD181" s="2242"/>
      <c r="AE181" s="2242"/>
      <c r="AF181" s="2242"/>
      <c r="AG181" s="2242"/>
      <c r="AH181" s="2242"/>
      <c r="AI181" s="2242"/>
      <c r="AJ181" s="2242"/>
      <c r="AK181" s="2242"/>
      <c r="AL181" s="793"/>
    </row>
    <row r="182" spans="1:38" s="786" customFormat="1" ht="14.15" hidden="1" outlineLevel="4" x14ac:dyDescent="0.35">
      <c r="A182" s="791"/>
      <c r="B182" s="2259" t="s">
        <v>2116</v>
      </c>
      <c r="C182" s="2260"/>
      <c r="D182" s="2261"/>
      <c r="E182" s="2262"/>
      <c r="F182" s="2263"/>
      <c r="G182" s="2263"/>
      <c r="H182" s="2242"/>
      <c r="I182" s="2242"/>
      <c r="J182" s="2242"/>
      <c r="K182" s="2242"/>
      <c r="L182" s="2242"/>
      <c r="M182" s="2242"/>
      <c r="N182" s="2242"/>
      <c r="O182" s="2242"/>
      <c r="P182" s="2242"/>
      <c r="Q182" s="2242"/>
      <c r="R182" s="2242"/>
      <c r="S182" s="2242"/>
      <c r="T182" s="2242"/>
      <c r="U182" s="2242"/>
      <c r="V182" s="2242"/>
      <c r="W182" s="2242"/>
      <c r="X182" s="2242"/>
      <c r="Y182" s="2242"/>
      <c r="Z182" s="2242"/>
      <c r="AA182" s="2242"/>
      <c r="AB182" s="2242"/>
      <c r="AC182" s="2242"/>
      <c r="AD182" s="2242"/>
      <c r="AE182" s="2242"/>
      <c r="AF182" s="2242"/>
      <c r="AG182" s="2242"/>
      <c r="AH182" s="2242"/>
      <c r="AI182" s="2242"/>
      <c r="AJ182" s="2242"/>
      <c r="AK182" s="2242"/>
      <c r="AL182" s="793"/>
    </row>
    <row r="183" spans="1:38" s="786" customFormat="1" ht="14.15" hidden="1" outlineLevel="4" x14ac:dyDescent="0.35">
      <c r="A183" s="791"/>
      <c r="B183" s="2259" t="s">
        <v>2111</v>
      </c>
      <c r="C183" s="2260"/>
      <c r="D183" s="2261"/>
      <c r="E183" s="2262"/>
      <c r="F183" s="2263"/>
      <c r="G183" s="2263"/>
      <c r="H183" s="2242"/>
      <c r="I183" s="2242"/>
      <c r="J183" s="2242"/>
      <c r="K183" s="2242"/>
      <c r="L183" s="2242"/>
      <c r="M183" s="2242"/>
      <c r="N183" s="2242"/>
      <c r="O183" s="2242"/>
      <c r="P183" s="2242"/>
      <c r="Q183" s="2242"/>
      <c r="R183" s="2242"/>
      <c r="S183" s="2242"/>
      <c r="T183" s="2242"/>
      <c r="U183" s="2242"/>
      <c r="V183" s="2242"/>
      <c r="W183" s="2242"/>
      <c r="X183" s="2242"/>
      <c r="Y183" s="2242"/>
      <c r="Z183" s="2242"/>
      <c r="AA183" s="2242"/>
      <c r="AB183" s="2242"/>
      <c r="AC183" s="2242"/>
      <c r="AD183" s="2242"/>
      <c r="AE183" s="2242"/>
      <c r="AF183" s="2242"/>
      <c r="AG183" s="2242"/>
      <c r="AH183" s="2242"/>
      <c r="AI183" s="2242"/>
      <c r="AJ183" s="2242"/>
      <c r="AK183" s="2242"/>
      <c r="AL183" s="793"/>
    </row>
    <row r="184" spans="1:38" s="786" customFormat="1" ht="14.15" hidden="1" outlineLevel="4" x14ac:dyDescent="0.35">
      <c r="A184" s="791"/>
      <c r="B184" s="2259" t="s">
        <v>2112</v>
      </c>
      <c r="C184" s="2260"/>
      <c r="D184" s="2261"/>
      <c r="E184" s="2262"/>
      <c r="F184" s="2263"/>
      <c r="G184" s="2263"/>
      <c r="H184" s="2242"/>
      <c r="I184" s="2242"/>
      <c r="J184" s="2242"/>
      <c r="K184" s="2242"/>
      <c r="L184" s="2242"/>
      <c r="M184" s="2242"/>
      <c r="N184" s="2242"/>
      <c r="O184" s="2242"/>
      <c r="P184" s="2242"/>
      <c r="Q184" s="2242"/>
      <c r="R184" s="2242"/>
      <c r="S184" s="2242"/>
      <c r="T184" s="2242"/>
      <c r="U184" s="2242"/>
      <c r="V184" s="2242"/>
      <c r="W184" s="2242"/>
      <c r="X184" s="2242"/>
      <c r="Y184" s="2242"/>
      <c r="Z184" s="2242"/>
      <c r="AA184" s="2242"/>
      <c r="AB184" s="2242"/>
      <c r="AC184" s="2242"/>
      <c r="AD184" s="2242"/>
      <c r="AE184" s="2242"/>
      <c r="AF184" s="2242"/>
      <c r="AG184" s="2242"/>
      <c r="AH184" s="2242"/>
      <c r="AI184" s="2242"/>
      <c r="AJ184" s="2242"/>
      <c r="AK184" s="2242"/>
      <c r="AL184" s="793"/>
    </row>
    <row r="185" spans="1:38" s="786" customFormat="1" ht="14.15" hidden="1" outlineLevel="4" x14ac:dyDescent="0.35">
      <c r="A185" s="791"/>
      <c r="B185" s="2259" t="s">
        <v>2113</v>
      </c>
      <c r="C185" s="2260"/>
      <c r="D185" s="2261"/>
      <c r="E185" s="2262"/>
      <c r="F185" s="2263"/>
      <c r="G185" s="2263"/>
      <c r="H185" s="2242"/>
      <c r="I185" s="2242"/>
      <c r="J185" s="2242"/>
      <c r="K185" s="2242"/>
      <c r="L185" s="2242"/>
      <c r="M185" s="2242"/>
      <c r="N185" s="2242"/>
      <c r="O185" s="2242"/>
      <c r="P185" s="2242"/>
      <c r="Q185" s="2242"/>
      <c r="R185" s="2242"/>
      <c r="S185" s="2242"/>
      <c r="T185" s="2242"/>
      <c r="U185" s="2242"/>
      <c r="V185" s="2242"/>
      <c r="W185" s="2242"/>
      <c r="X185" s="2242"/>
      <c r="Y185" s="2242"/>
      <c r="Z185" s="2242"/>
      <c r="AA185" s="2242"/>
      <c r="AB185" s="2242"/>
      <c r="AC185" s="2242"/>
      <c r="AD185" s="2242"/>
      <c r="AE185" s="2242"/>
      <c r="AF185" s="2242"/>
      <c r="AG185" s="2242"/>
      <c r="AH185" s="2242"/>
      <c r="AI185" s="2242"/>
      <c r="AJ185" s="2242"/>
      <c r="AK185" s="2242"/>
      <c r="AL185" s="793"/>
    </row>
    <row r="186" spans="1:38" s="786" customFormat="1" ht="14.15" hidden="1" outlineLevel="4" x14ac:dyDescent="0.35">
      <c r="A186" s="791"/>
      <c r="B186" s="2264" t="s">
        <v>1096</v>
      </c>
      <c r="C186" s="2265"/>
      <c r="D186" s="2265"/>
      <c r="E186" s="2266"/>
      <c r="F186" s="2267">
        <f t="shared" ref="F186" si="130">SUM(F174:F185)</f>
        <v>0</v>
      </c>
      <c r="G186" s="2267">
        <f t="shared" ref="G186:AK186" si="131">SUM(G174:G185)</f>
        <v>0</v>
      </c>
      <c r="H186" s="2267">
        <f t="shared" si="131"/>
        <v>0</v>
      </c>
      <c r="I186" s="2267">
        <f t="shared" si="131"/>
        <v>0</v>
      </c>
      <c r="J186" s="2267">
        <f t="shared" si="131"/>
        <v>0</v>
      </c>
      <c r="K186" s="2267">
        <f t="shared" si="131"/>
        <v>0</v>
      </c>
      <c r="L186" s="2267">
        <f t="shared" si="131"/>
        <v>0</v>
      </c>
      <c r="M186" s="2267">
        <f t="shared" si="131"/>
        <v>0</v>
      </c>
      <c r="N186" s="2267">
        <f t="shared" si="131"/>
        <v>0</v>
      </c>
      <c r="O186" s="2267">
        <f t="shared" si="131"/>
        <v>0</v>
      </c>
      <c r="P186" s="2267">
        <f t="shared" si="131"/>
        <v>325000</v>
      </c>
      <c r="Q186" s="2267">
        <f t="shared" si="131"/>
        <v>325000</v>
      </c>
      <c r="R186" s="2267">
        <f t="shared" si="131"/>
        <v>325000</v>
      </c>
      <c r="S186" s="2267">
        <f t="shared" si="131"/>
        <v>325000</v>
      </c>
      <c r="T186" s="2267">
        <f t="shared" si="131"/>
        <v>325000</v>
      </c>
      <c r="U186" s="2267">
        <f t="shared" si="131"/>
        <v>325000</v>
      </c>
      <c r="V186" s="2267">
        <f t="shared" si="131"/>
        <v>325000</v>
      </c>
      <c r="W186" s="2267">
        <f t="shared" si="131"/>
        <v>325000</v>
      </c>
      <c r="X186" s="2267">
        <f t="shared" si="131"/>
        <v>325000</v>
      </c>
      <c r="Y186" s="2267">
        <f t="shared" si="131"/>
        <v>325000</v>
      </c>
      <c r="Z186" s="2267">
        <f t="shared" si="131"/>
        <v>325000</v>
      </c>
      <c r="AA186" s="2267">
        <f t="shared" si="131"/>
        <v>325000</v>
      </c>
      <c r="AB186" s="2267">
        <f t="shared" si="131"/>
        <v>325000</v>
      </c>
      <c r="AC186" s="2267">
        <f t="shared" si="131"/>
        <v>325000</v>
      </c>
      <c r="AD186" s="2267">
        <f t="shared" si="131"/>
        <v>325000</v>
      </c>
      <c r="AE186" s="2267">
        <f t="shared" si="131"/>
        <v>325000</v>
      </c>
      <c r="AF186" s="2267">
        <f t="shared" si="131"/>
        <v>325000</v>
      </c>
      <c r="AG186" s="2267">
        <f t="shared" si="131"/>
        <v>325000</v>
      </c>
      <c r="AH186" s="2267">
        <f t="shared" si="131"/>
        <v>325000</v>
      </c>
      <c r="AI186" s="2267">
        <f t="shared" si="131"/>
        <v>325000</v>
      </c>
      <c r="AJ186" s="2267">
        <f t="shared" si="131"/>
        <v>325000</v>
      </c>
      <c r="AK186" s="2267">
        <f t="shared" si="131"/>
        <v>325000</v>
      </c>
      <c r="AL186" s="793"/>
    </row>
    <row r="187" spans="1:38" s="786" customFormat="1" ht="14.15" hidden="1" outlineLevel="3" x14ac:dyDescent="0.35">
      <c r="A187" s="791"/>
      <c r="B187" s="2278" t="s">
        <v>18</v>
      </c>
      <c r="C187" s="2265"/>
      <c r="D187" s="2270"/>
      <c r="E187" s="2271"/>
      <c r="F187" s="2277">
        <f t="shared" ref="F187" si="132">F166+F172+F186</f>
        <v>0</v>
      </c>
      <c r="G187" s="2277">
        <f t="shared" ref="G187:AK187" si="133">G166+G172+G186</f>
        <v>0</v>
      </c>
      <c r="H187" s="2277">
        <f t="shared" si="133"/>
        <v>0</v>
      </c>
      <c r="I187" s="2277">
        <f t="shared" si="133"/>
        <v>0</v>
      </c>
      <c r="J187" s="2277">
        <f t="shared" si="133"/>
        <v>0</v>
      </c>
      <c r="K187" s="2277">
        <f t="shared" si="133"/>
        <v>0</v>
      </c>
      <c r="L187" s="2277">
        <f t="shared" si="133"/>
        <v>0</v>
      </c>
      <c r="M187" s="2277">
        <f t="shared" si="133"/>
        <v>0</v>
      </c>
      <c r="N187" s="2277">
        <f t="shared" si="133"/>
        <v>0</v>
      </c>
      <c r="O187" s="2277">
        <f t="shared" si="133"/>
        <v>0</v>
      </c>
      <c r="P187" s="2277">
        <f t="shared" si="133"/>
        <v>779166.66666666674</v>
      </c>
      <c r="Q187" s="2277">
        <f t="shared" si="133"/>
        <v>779166.66666666674</v>
      </c>
      <c r="R187" s="2277">
        <f t="shared" si="133"/>
        <v>779166.66666666674</v>
      </c>
      <c r="S187" s="2277">
        <f t="shared" si="133"/>
        <v>779166.66666666674</v>
      </c>
      <c r="T187" s="2277">
        <f t="shared" si="133"/>
        <v>779166.66666666674</v>
      </c>
      <c r="U187" s="2277">
        <f t="shared" si="133"/>
        <v>779166.66666666674</v>
      </c>
      <c r="V187" s="2277">
        <f t="shared" si="133"/>
        <v>779166.66666666674</v>
      </c>
      <c r="W187" s="2277">
        <f t="shared" si="133"/>
        <v>779166.66666666674</v>
      </c>
      <c r="X187" s="2277">
        <f t="shared" si="133"/>
        <v>779166.66666666674</v>
      </c>
      <c r="Y187" s="2277">
        <f t="shared" si="133"/>
        <v>779166.66666666674</v>
      </c>
      <c r="Z187" s="2277">
        <f t="shared" si="133"/>
        <v>779166.66666666674</v>
      </c>
      <c r="AA187" s="2277">
        <f t="shared" si="133"/>
        <v>779166.66666666674</v>
      </c>
      <c r="AB187" s="2277">
        <f t="shared" si="133"/>
        <v>779166.66666666674</v>
      </c>
      <c r="AC187" s="2277">
        <f t="shared" si="133"/>
        <v>779166.66666666674</v>
      </c>
      <c r="AD187" s="2277">
        <f t="shared" si="133"/>
        <v>779166.66666666674</v>
      </c>
      <c r="AE187" s="2277">
        <f t="shared" si="133"/>
        <v>779166.66666666674</v>
      </c>
      <c r="AF187" s="2277">
        <f t="shared" si="133"/>
        <v>779166.66666666674</v>
      </c>
      <c r="AG187" s="2277">
        <f t="shared" si="133"/>
        <v>779166.66666666674</v>
      </c>
      <c r="AH187" s="2277">
        <f t="shared" si="133"/>
        <v>779166.66666666674</v>
      </c>
      <c r="AI187" s="2277">
        <f t="shared" si="133"/>
        <v>779166.66666666674</v>
      </c>
      <c r="AJ187" s="2277">
        <f t="shared" si="133"/>
        <v>779166.66666666674</v>
      </c>
      <c r="AK187" s="2277">
        <f t="shared" si="133"/>
        <v>779166.66666666674</v>
      </c>
      <c r="AL187" s="793"/>
    </row>
    <row r="188" spans="1:38" ht="14.15" customHeight="1" thickBot="1" x14ac:dyDescent="0.35">
      <c r="A188" s="360"/>
      <c r="B188" s="361"/>
      <c r="C188" s="361"/>
      <c r="D188" s="361"/>
      <c r="E188" s="361"/>
      <c r="F188" s="361"/>
      <c r="G188" s="2425"/>
      <c r="H188" s="361"/>
      <c r="I188" s="361"/>
      <c r="J188" s="361"/>
      <c r="K188" s="2425"/>
      <c r="L188" s="361"/>
      <c r="M188" s="361"/>
      <c r="N188" s="361"/>
      <c r="O188" s="361"/>
      <c r="P188" s="361"/>
      <c r="Q188" s="361"/>
      <c r="R188" s="361"/>
      <c r="S188" s="361"/>
      <c r="T188" s="361"/>
      <c r="U188" s="361"/>
      <c r="V188" s="361"/>
      <c r="W188" s="361"/>
      <c r="X188" s="361"/>
      <c r="Y188" s="361"/>
      <c r="Z188" s="361"/>
      <c r="AA188" s="361"/>
      <c r="AB188" s="361"/>
      <c r="AC188" s="361"/>
      <c r="AD188" s="361"/>
      <c r="AE188" s="361"/>
      <c r="AF188" s="361"/>
      <c r="AG188" s="361"/>
      <c r="AH188" s="361"/>
      <c r="AI188" s="361"/>
      <c r="AJ188" s="361"/>
      <c r="AK188" s="361"/>
      <c r="AL188" s="362"/>
    </row>
    <row r="189" spans="1:38" ht="14.15" customHeight="1" x14ac:dyDescent="0.3"/>
    <row r="190" spans="1:38" x14ac:dyDescent="0.3">
      <c r="B190" s="486"/>
    </row>
  </sheetData>
  <phoneticPr fontId="14" type="noConversion"/>
  <conditionalFormatting sqref="L82:L83">
    <cfRule type="cellIs" dxfId="28" priority="1" operator="greaterThan">
      <formula>2053</formula>
    </cfRule>
  </conditionalFormatting>
  <hyperlinks>
    <hyperlink ref="B1" location="'0.1 Flow Chart'!A1" display="'0.1 Flow Chart'!A1" xr:uid="{86E45ED7-26E8-4336-AA01-ADB628656C81}"/>
    <hyperlink ref="C1" location="'0.2 Dashboard'!A1" display="'0.2 Dashboard'!A1" xr:uid="{37F83C1A-6D97-46CA-8BCF-C2C6E0A1A3A3}"/>
  </hyperlinks>
  <pageMargins left="0.7" right="0.7" top="0.75" bottom="0.75" header="0.3" footer="0.3"/>
  <pageSetup paperSize="9" scale="28" orientation="portrait" r:id="rId1"/>
  <headerFooter>
    <oddHeader>&amp;C&amp;"Calibri"&amp;10&amp;K808080 Public&amp;1#_x000D_</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outlinePr summaryBelow="0" summaryRight="0"/>
  </sheetPr>
  <dimension ref="C1:AY711"/>
  <sheetViews>
    <sheetView view="pageBreakPreview" zoomScale="115" zoomScaleNormal="85" zoomScaleSheetLayoutView="115" workbookViewId="0">
      <pane xSplit="5" ySplit="7" topLeftCell="W421" activePane="bottomRight" state="frozen"/>
      <selection activeCell="C3" sqref="C3"/>
      <selection pane="topRight" activeCell="C3" sqref="C3"/>
      <selection pane="bottomLeft" activeCell="C3" sqref="C3"/>
      <selection pane="bottomRight" activeCell="E1" sqref="E1"/>
    </sheetView>
  </sheetViews>
  <sheetFormatPr defaultColWidth="9.19921875" defaultRowHeight="12.45" outlineLevelRow="5" outlineLevelCol="1" x14ac:dyDescent="0.3"/>
  <cols>
    <col min="1" max="2" width="1.46484375" style="239" customWidth="1"/>
    <col min="3" max="3" width="2.3984375" style="239" customWidth="1"/>
    <col min="4" max="4" width="51.1328125" style="239" customWidth="1"/>
    <col min="5" max="5" width="13.19921875" style="495" customWidth="1"/>
    <col min="6" max="9" width="10.59765625" style="500" customWidth="1"/>
    <col min="10" max="14" width="10.59765625" style="500" customWidth="1" outlineLevel="1"/>
    <col min="15" max="15" width="10.59765625" style="500" customWidth="1"/>
    <col min="16" max="19" width="10.59765625" style="500" customWidth="1" outlineLevel="1"/>
    <col min="20" max="20" width="10.59765625" style="500" customWidth="1"/>
    <col min="21" max="24" width="10.59765625" style="500" customWidth="1" outlineLevel="1"/>
    <col min="25" max="25" width="10.59765625" style="500" customWidth="1"/>
    <col min="26" max="29" width="10.59765625" style="500" customWidth="1" outlineLevel="1"/>
    <col min="30" max="30" width="10.59765625" style="500" customWidth="1"/>
    <col min="31" max="34" width="10.59765625" style="500" customWidth="1" outlineLevel="1"/>
    <col min="35" max="37" width="10.59765625" style="500" customWidth="1"/>
    <col min="38" max="38" width="2.46484375" style="239" customWidth="1"/>
    <col min="39" max="16384" width="9.19921875" style="239"/>
  </cols>
  <sheetData>
    <row r="1" spans="3:38" s="236" customFormat="1" ht="14.5" customHeight="1" thickBot="1" x14ac:dyDescent="0.35">
      <c r="D1" s="1168" t="s">
        <v>2198</v>
      </c>
      <c r="E1" s="1168" t="s">
        <v>446</v>
      </c>
      <c r="F1" s="617"/>
      <c r="G1" s="617"/>
      <c r="H1" s="617"/>
      <c r="I1" s="617"/>
      <c r="J1" s="617"/>
      <c r="K1" s="617"/>
      <c r="L1" s="617"/>
      <c r="M1" s="617"/>
      <c r="N1" s="617"/>
      <c r="O1" s="617"/>
      <c r="P1" s="617"/>
      <c r="Q1" s="617"/>
      <c r="R1" s="617"/>
      <c r="S1" s="617"/>
      <c r="T1" s="617"/>
      <c r="U1" s="617"/>
      <c r="V1" s="617"/>
      <c r="W1" s="617"/>
      <c r="X1" s="617"/>
      <c r="Y1" s="617"/>
      <c r="Z1" s="617"/>
      <c r="AA1" s="617"/>
      <c r="AB1" s="617"/>
      <c r="AC1" s="617"/>
      <c r="AD1" s="617"/>
      <c r="AE1" s="617"/>
      <c r="AF1" s="617"/>
      <c r="AG1" s="617"/>
      <c r="AH1" s="617"/>
      <c r="AI1" s="617"/>
      <c r="AJ1" s="617"/>
      <c r="AK1" s="617"/>
    </row>
    <row r="2" spans="3:38" ht="14.15" x14ac:dyDescent="0.35">
      <c r="C2" s="733"/>
      <c r="D2" s="712"/>
      <c r="E2" s="713"/>
      <c r="F2" s="348"/>
      <c r="G2" s="348"/>
      <c r="H2" s="348"/>
      <c r="I2" s="348"/>
      <c r="J2" s="348"/>
      <c r="K2" s="348"/>
      <c r="L2" s="348"/>
      <c r="M2" s="348"/>
      <c r="N2" s="734"/>
      <c r="O2" s="734"/>
      <c r="P2" s="734"/>
      <c r="Q2" s="734"/>
      <c r="R2" s="734"/>
      <c r="S2" s="734"/>
      <c r="T2" s="734"/>
      <c r="U2" s="734"/>
      <c r="V2" s="734"/>
      <c r="W2" s="734"/>
      <c r="X2" s="734"/>
      <c r="Y2" s="734"/>
      <c r="Z2" s="734"/>
      <c r="AA2" s="734"/>
      <c r="AB2" s="734"/>
      <c r="AC2" s="734"/>
      <c r="AD2" s="734"/>
      <c r="AE2" s="734"/>
      <c r="AF2" s="734"/>
      <c r="AG2" s="734"/>
      <c r="AH2" s="734"/>
      <c r="AI2" s="734"/>
      <c r="AJ2" s="734"/>
      <c r="AK2" s="734"/>
      <c r="AL2" s="735"/>
    </row>
    <row r="3" spans="3:38" ht="17.600000000000001" x14ac:dyDescent="0.3">
      <c r="C3" s="496"/>
      <c r="D3" s="714" t="str">
        <f>'1. INPUT General assumptions'!$F$5</f>
        <v>INTEGRATED WASTE MANAGEMENT PROJECT COUNTY X</v>
      </c>
      <c r="E3" s="715"/>
      <c r="F3" s="736"/>
      <c r="G3" s="2427"/>
      <c r="H3" s="736"/>
      <c r="I3" s="737"/>
      <c r="J3" s="737"/>
      <c r="K3" s="2432"/>
      <c r="L3" s="737"/>
      <c r="M3" s="737"/>
      <c r="N3" s="737"/>
      <c r="O3" s="737"/>
      <c r="P3" s="737"/>
      <c r="Q3" s="737"/>
      <c r="R3" s="737"/>
      <c r="S3" s="737"/>
      <c r="T3" s="737"/>
      <c r="U3" s="737"/>
      <c r="V3" s="737"/>
      <c r="W3" s="737"/>
      <c r="X3" s="737"/>
      <c r="Y3" s="737"/>
      <c r="Z3" s="737"/>
      <c r="AA3" s="737"/>
      <c r="AB3" s="737"/>
      <c r="AC3" s="737"/>
      <c r="AD3" s="737"/>
      <c r="AE3" s="737"/>
      <c r="AF3" s="737"/>
      <c r="AG3" s="737"/>
      <c r="AH3" s="737"/>
      <c r="AI3" s="737"/>
      <c r="AJ3" s="737"/>
      <c r="AK3" s="737"/>
      <c r="AL3" s="497"/>
    </row>
    <row r="4" spans="3:38" ht="14.15" x14ac:dyDescent="0.35">
      <c r="C4" s="496"/>
      <c r="F4" s="538" t="s">
        <v>1258</v>
      </c>
      <c r="G4" s="538"/>
      <c r="H4" s="2333" t="s">
        <v>1065</v>
      </c>
      <c r="I4" s="2334"/>
      <c r="J4" s="2334"/>
      <c r="K4" s="2334"/>
      <c r="L4" s="2334" t="s">
        <v>1584</v>
      </c>
      <c r="M4" s="2333" t="s">
        <v>1066</v>
      </c>
      <c r="AL4" s="497"/>
    </row>
    <row r="5" spans="3:38" ht="17.600000000000001" x14ac:dyDescent="0.3">
      <c r="C5" s="496"/>
      <c r="D5" s="714" t="s">
        <v>1571</v>
      </c>
      <c r="E5" s="715"/>
      <c r="F5" s="736"/>
      <c r="G5" s="2427"/>
      <c r="H5" s="736"/>
      <c r="I5" s="737"/>
      <c r="J5" s="737"/>
      <c r="K5" s="2432"/>
      <c r="L5" s="737"/>
      <c r="M5" s="737"/>
      <c r="N5" s="737"/>
      <c r="O5" s="737"/>
      <c r="P5" s="737"/>
      <c r="Q5" s="737"/>
      <c r="R5" s="737"/>
      <c r="S5" s="737"/>
      <c r="T5" s="737"/>
      <c r="U5" s="737"/>
      <c r="V5" s="737"/>
      <c r="W5" s="737"/>
      <c r="X5" s="737"/>
      <c r="Y5" s="737"/>
      <c r="Z5" s="737"/>
      <c r="AA5" s="737"/>
      <c r="AB5" s="737"/>
      <c r="AC5" s="737"/>
      <c r="AD5" s="737"/>
      <c r="AE5" s="737"/>
      <c r="AF5" s="737"/>
      <c r="AG5" s="737"/>
      <c r="AH5" s="737"/>
      <c r="AI5" s="737"/>
      <c r="AJ5" s="737"/>
      <c r="AK5" s="737"/>
      <c r="AL5" s="497"/>
    </row>
    <row r="6" spans="3:38" s="236" customFormat="1" ht="14.15" x14ac:dyDescent="0.3">
      <c r="C6" s="633"/>
      <c r="D6" s="239"/>
      <c r="E6" s="239"/>
      <c r="F6" s="672">
        <f>'1. INPUT General assumptions'!F7</f>
        <v>2023</v>
      </c>
      <c r="G6" s="672">
        <f>F6+1</f>
        <v>2024</v>
      </c>
      <c r="H6" s="672">
        <f t="shared" ref="H6:AK6" si="0">G6+1</f>
        <v>2025</v>
      </c>
      <c r="I6" s="672">
        <f t="shared" si="0"/>
        <v>2026</v>
      </c>
      <c r="J6" s="672">
        <f t="shared" si="0"/>
        <v>2027</v>
      </c>
      <c r="K6" s="672">
        <f t="shared" si="0"/>
        <v>2028</v>
      </c>
      <c r="L6" s="672">
        <f t="shared" si="0"/>
        <v>2029</v>
      </c>
      <c r="M6" s="672">
        <f t="shared" si="0"/>
        <v>2030</v>
      </c>
      <c r="N6" s="672">
        <f t="shared" si="0"/>
        <v>2031</v>
      </c>
      <c r="O6" s="672">
        <f t="shared" si="0"/>
        <v>2032</v>
      </c>
      <c r="P6" s="672">
        <f t="shared" si="0"/>
        <v>2033</v>
      </c>
      <c r="Q6" s="672">
        <f t="shared" si="0"/>
        <v>2034</v>
      </c>
      <c r="R6" s="672">
        <f t="shared" si="0"/>
        <v>2035</v>
      </c>
      <c r="S6" s="672">
        <f t="shared" si="0"/>
        <v>2036</v>
      </c>
      <c r="T6" s="672">
        <f t="shared" si="0"/>
        <v>2037</v>
      </c>
      <c r="U6" s="672">
        <f t="shared" si="0"/>
        <v>2038</v>
      </c>
      <c r="V6" s="672">
        <f t="shared" si="0"/>
        <v>2039</v>
      </c>
      <c r="W6" s="672">
        <f t="shared" si="0"/>
        <v>2040</v>
      </c>
      <c r="X6" s="672">
        <f t="shared" si="0"/>
        <v>2041</v>
      </c>
      <c r="Y6" s="672">
        <f t="shared" si="0"/>
        <v>2042</v>
      </c>
      <c r="Z6" s="672">
        <f t="shared" si="0"/>
        <v>2043</v>
      </c>
      <c r="AA6" s="672">
        <f t="shared" si="0"/>
        <v>2044</v>
      </c>
      <c r="AB6" s="672">
        <f t="shared" si="0"/>
        <v>2045</v>
      </c>
      <c r="AC6" s="672">
        <f t="shared" si="0"/>
        <v>2046</v>
      </c>
      <c r="AD6" s="672">
        <f t="shared" si="0"/>
        <v>2047</v>
      </c>
      <c r="AE6" s="672">
        <f t="shared" si="0"/>
        <v>2048</v>
      </c>
      <c r="AF6" s="672">
        <f t="shared" si="0"/>
        <v>2049</v>
      </c>
      <c r="AG6" s="672">
        <f t="shared" si="0"/>
        <v>2050</v>
      </c>
      <c r="AH6" s="672">
        <f t="shared" si="0"/>
        <v>2051</v>
      </c>
      <c r="AI6" s="672">
        <f t="shared" si="0"/>
        <v>2052</v>
      </c>
      <c r="AJ6" s="672">
        <f t="shared" si="0"/>
        <v>2053</v>
      </c>
      <c r="AK6" s="672">
        <f t="shared" si="0"/>
        <v>2054</v>
      </c>
      <c r="AL6" s="640"/>
    </row>
    <row r="7" spans="3:38" s="236" customFormat="1" ht="14.15" x14ac:dyDescent="0.3">
      <c r="C7" s="633"/>
      <c r="D7" s="239"/>
      <c r="E7" s="239"/>
      <c r="F7" s="673">
        <v>-1</v>
      </c>
      <c r="G7" s="2428">
        <f>F7+1</f>
        <v>0</v>
      </c>
      <c r="H7" s="2428">
        <f t="shared" ref="H7:AK7" si="1">G7+1</f>
        <v>1</v>
      </c>
      <c r="I7" s="2428">
        <f t="shared" si="1"/>
        <v>2</v>
      </c>
      <c r="J7" s="2428">
        <f t="shared" si="1"/>
        <v>3</v>
      </c>
      <c r="K7" s="2428">
        <f t="shared" si="1"/>
        <v>4</v>
      </c>
      <c r="L7" s="2428">
        <f t="shared" si="1"/>
        <v>5</v>
      </c>
      <c r="M7" s="2428">
        <f t="shared" si="1"/>
        <v>6</v>
      </c>
      <c r="N7" s="2428">
        <f t="shared" si="1"/>
        <v>7</v>
      </c>
      <c r="O7" s="2428">
        <f t="shared" si="1"/>
        <v>8</v>
      </c>
      <c r="P7" s="2428">
        <f t="shared" si="1"/>
        <v>9</v>
      </c>
      <c r="Q7" s="2428">
        <f t="shared" si="1"/>
        <v>10</v>
      </c>
      <c r="R7" s="2428">
        <f t="shared" si="1"/>
        <v>11</v>
      </c>
      <c r="S7" s="2428">
        <f t="shared" si="1"/>
        <v>12</v>
      </c>
      <c r="T7" s="2428">
        <f t="shared" si="1"/>
        <v>13</v>
      </c>
      <c r="U7" s="2428">
        <f t="shared" si="1"/>
        <v>14</v>
      </c>
      <c r="V7" s="2428">
        <f t="shared" si="1"/>
        <v>15</v>
      </c>
      <c r="W7" s="2428">
        <f t="shared" si="1"/>
        <v>16</v>
      </c>
      <c r="X7" s="2428">
        <f t="shared" si="1"/>
        <v>17</v>
      </c>
      <c r="Y7" s="2428">
        <f t="shared" si="1"/>
        <v>18</v>
      </c>
      <c r="Z7" s="2428">
        <f t="shared" si="1"/>
        <v>19</v>
      </c>
      <c r="AA7" s="2428">
        <f t="shared" si="1"/>
        <v>20</v>
      </c>
      <c r="AB7" s="2428">
        <f t="shared" si="1"/>
        <v>21</v>
      </c>
      <c r="AC7" s="2428">
        <f t="shared" si="1"/>
        <v>22</v>
      </c>
      <c r="AD7" s="2428">
        <f t="shared" si="1"/>
        <v>23</v>
      </c>
      <c r="AE7" s="2428">
        <f t="shared" si="1"/>
        <v>24</v>
      </c>
      <c r="AF7" s="2428">
        <f t="shared" si="1"/>
        <v>25</v>
      </c>
      <c r="AG7" s="2428">
        <f t="shared" si="1"/>
        <v>26</v>
      </c>
      <c r="AH7" s="2428">
        <f t="shared" si="1"/>
        <v>27</v>
      </c>
      <c r="AI7" s="2428">
        <f t="shared" si="1"/>
        <v>28</v>
      </c>
      <c r="AJ7" s="2428">
        <f t="shared" si="1"/>
        <v>29</v>
      </c>
      <c r="AK7" s="2428">
        <f t="shared" si="1"/>
        <v>30</v>
      </c>
      <c r="AL7" s="640"/>
    </row>
    <row r="8" spans="3:38" ht="17.600000000000001" x14ac:dyDescent="0.3">
      <c r="C8" s="496"/>
      <c r="D8" s="511" t="s">
        <v>1061</v>
      </c>
      <c r="E8" s="715"/>
      <c r="F8" s="736"/>
      <c r="G8" s="2427"/>
      <c r="H8" s="736"/>
      <c r="I8" s="737"/>
      <c r="J8" s="737"/>
      <c r="K8" s="2432"/>
      <c r="L8" s="737"/>
      <c r="M8" s="737"/>
      <c r="N8" s="737"/>
      <c r="O8" s="737"/>
      <c r="P8" s="737"/>
      <c r="Q8" s="737"/>
      <c r="R8" s="737"/>
      <c r="S8" s="737"/>
      <c r="T8" s="737"/>
      <c r="U8" s="737"/>
      <c r="V8" s="737"/>
      <c r="W8" s="737"/>
      <c r="X8" s="737"/>
      <c r="Y8" s="737"/>
      <c r="Z8" s="737"/>
      <c r="AA8" s="737"/>
      <c r="AB8" s="737"/>
      <c r="AC8" s="737"/>
      <c r="AD8" s="737"/>
      <c r="AE8" s="737"/>
      <c r="AF8" s="737"/>
      <c r="AG8" s="737"/>
      <c r="AH8" s="737"/>
      <c r="AI8" s="737"/>
      <c r="AJ8" s="737"/>
      <c r="AK8" s="737"/>
      <c r="AL8" s="497"/>
    </row>
    <row r="9" spans="3:38" outlineLevel="1" x14ac:dyDescent="0.3">
      <c r="C9" s="496"/>
      <c r="AL9" s="497"/>
    </row>
    <row r="10" spans="3:38" ht="15.45" outlineLevel="1" x14ac:dyDescent="0.3">
      <c r="C10" s="496"/>
      <c r="D10" s="487" t="s">
        <v>1064</v>
      </c>
      <c r="E10" s="716"/>
      <c r="F10" s="738"/>
      <c r="G10" s="2429"/>
      <c r="H10" s="738"/>
      <c r="I10" s="739"/>
      <c r="J10" s="739"/>
      <c r="K10" s="2433"/>
      <c r="L10" s="739"/>
      <c r="M10" s="739"/>
      <c r="N10" s="739"/>
      <c r="O10" s="739"/>
      <c r="P10" s="739"/>
      <c r="Q10" s="739"/>
      <c r="R10" s="739"/>
      <c r="S10" s="739"/>
      <c r="T10" s="739"/>
      <c r="U10" s="739"/>
      <c r="V10" s="739"/>
      <c r="W10" s="739"/>
      <c r="X10" s="739"/>
      <c r="Y10" s="739"/>
      <c r="Z10" s="739"/>
      <c r="AA10" s="739"/>
      <c r="AB10" s="739"/>
      <c r="AC10" s="739"/>
      <c r="AD10" s="739"/>
      <c r="AE10" s="739"/>
      <c r="AF10" s="739"/>
      <c r="AG10" s="739"/>
      <c r="AH10" s="739"/>
      <c r="AI10" s="739"/>
      <c r="AJ10" s="739"/>
      <c r="AK10" s="739"/>
      <c r="AL10" s="497"/>
    </row>
    <row r="11" spans="3:38" outlineLevel="2" x14ac:dyDescent="0.3">
      <c r="C11" s="496"/>
      <c r="AL11" s="497"/>
    </row>
    <row r="12" spans="3:38" ht="14.15" outlineLevel="2" collapsed="1" x14ac:dyDescent="0.3">
      <c r="C12" s="496"/>
      <c r="D12" s="717" t="s">
        <v>637</v>
      </c>
      <c r="E12" s="718"/>
      <c r="F12" s="740"/>
      <c r="G12" s="1923"/>
      <c r="H12" s="740"/>
      <c r="I12" s="741"/>
      <c r="J12" s="741"/>
      <c r="K12" s="1924"/>
      <c r="L12" s="741"/>
      <c r="M12" s="741"/>
      <c r="N12" s="741"/>
      <c r="O12" s="742"/>
      <c r="P12" s="742"/>
      <c r="Q12" s="742"/>
      <c r="R12" s="742"/>
      <c r="S12" s="742"/>
      <c r="T12" s="742"/>
      <c r="U12" s="742"/>
      <c r="V12" s="742"/>
      <c r="W12" s="742"/>
      <c r="X12" s="742"/>
      <c r="Y12" s="742"/>
      <c r="Z12" s="742"/>
      <c r="AA12" s="742"/>
      <c r="AB12" s="742"/>
      <c r="AC12" s="742"/>
      <c r="AD12" s="742"/>
      <c r="AE12" s="742"/>
      <c r="AF12" s="742"/>
      <c r="AG12" s="742"/>
      <c r="AH12" s="742"/>
      <c r="AI12" s="742"/>
      <c r="AJ12" s="742"/>
      <c r="AK12" s="742"/>
      <c r="AL12" s="497"/>
    </row>
    <row r="13" spans="3:38" ht="14.15" hidden="1" outlineLevel="4" x14ac:dyDescent="0.3">
      <c r="C13" s="496"/>
      <c r="D13" s="719" t="s">
        <v>339</v>
      </c>
      <c r="E13" s="629" t="s">
        <v>387</v>
      </c>
      <c r="F13" s="745">
        <f t="shared" ref="F13:L13" si="2">F479</f>
        <v>5198.2476930320154</v>
      </c>
      <c r="G13" s="745">
        <f t="shared" si="2"/>
        <v>5198.2476930320154</v>
      </c>
      <c r="H13" s="745">
        <f t="shared" si="2"/>
        <v>10318.552391250001</v>
      </c>
      <c r="I13" s="745">
        <f t="shared" si="2"/>
        <v>15554.298749999998</v>
      </c>
      <c r="J13" s="745">
        <f t="shared" si="2"/>
        <v>17489.8870068</v>
      </c>
      <c r="K13" s="745">
        <f t="shared" si="2"/>
        <v>17439.109788000002</v>
      </c>
      <c r="L13" s="745">
        <f t="shared" si="2"/>
        <v>19863.001077500001</v>
      </c>
      <c r="M13" s="626">
        <f>'2.3 DA Interface'!M41</f>
        <v>28609.287</v>
      </c>
      <c r="N13" s="626">
        <f>'2.3 DA Interface'!N41</f>
        <v>29163.773160000001</v>
      </c>
      <c r="O13" s="626">
        <f>'2.3 DA Interface'!O41</f>
        <v>30990.753866400002</v>
      </c>
      <c r="P13" s="626">
        <f>'2.3 DA Interface'!P41</f>
        <v>31480.816722600001</v>
      </c>
      <c r="Q13" s="626">
        <f>'2.3 DA Interface'!Q41</f>
        <v>34199.471924640005</v>
      </c>
      <c r="R13" s="626">
        <f>'2.3 DA Interface'!R41</f>
        <v>34853.609696159998</v>
      </c>
      <c r="S13" s="626">
        <f>'2.3 DA Interface'!S41</f>
        <v>35496.583017599994</v>
      </c>
      <c r="T13" s="626">
        <f>'2.3 DA Interface'!T41</f>
        <v>35239.873874399993</v>
      </c>
      <c r="U13" s="626">
        <f>'2.3 DA Interface'!U41</f>
        <v>34976.800248</v>
      </c>
      <c r="V13" s="626">
        <f>'2.3 DA Interface'!V41</f>
        <v>34716.3278202</v>
      </c>
      <c r="W13" s="626">
        <f>'2.3 DA Interface'!W41</f>
        <v>34458.445647599998</v>
      </c>
      <c r="X13" s="626">
        <f>'2.3 DA Interface'!X41</f>
        <v>34203.1537302</v>
      </c>
      <c r="Y13" s="626">
        <f>'2.3 DA Interface'!Y41</f>
        <v>33950.3583354</v>
      </c>
      <c r="Z13" s="626">
        <f>'2.3 DA Interface'!Z41</f>
        <v>33700.007125199998</v>
      </c>
      <c r="AA13" s="626">
        <f>'2.3 DA Interface'!AA41</f>
        <v>33451.201789199993</v>
      </c>
      <c r="AB13" s="626">
        <f>'2.3 DA Interface'!AB41</f>
        <v>33204.840637799993</v>
      </c>
      <c r="AC13" s="626">
        <f>'2.3 DA Interface'!AC41</f>
        <v>32960.923670999997</v>
      </c>
      <c r="AD13" s="626">
        <f>'2.3 DA Interface'!AD41</f>
        <v>32719.450888800002</v>
      </c>
      <c r="AE13" s="626">
        <f>'2.3 DA Interface'!AE41</f>
        <v>32480.369953199996</v>
      </c>
      <c r="AF13" s="626">
        <f>'2.3 DA Interface'!AF41</f>
        <v>32243.639469599999</v>
      </c>
      <c r="AG13" s="626">
        <f>'2.3 DA Interface'!AG41</f>
        <v>32009.248494599997</v>
      </c>
      <c r="AH13" s="626">
        <f>'2.3 DA Interface'!AH41</f>
        <v>31777.249366199998</v>
      </c>
      <c r="AI13" s="626">
        <f>'2.3 DA Interface'!AI41</f>
        <v>31547.496013799999</v>
      </c>
      <c r="AJ13" s="626">
        <f>'2.3 DA Interface'!AJ41</f>
        <v>31320.040775399997</v>
      </c>
      <c r="AK13" s="626">
        <f>'2.3 DA Interface'!AK41</f>
        <v>30871.261457400004</v>
      </c>
      <c r="AL13" s="497"/>
    </row>
    <row r="14" spans="3:38" s="1597" customFormat="1" ht="14.15" hidden="1" outlineLevel="4" x14ac:dyDescent="0.3">
      <c r="C14" s="1595"/>
      <c r="D14" s="720" t="s">
        <v>1567</v>
      </c>
      <c r="E14" s="636" t="s">
        <v>124</v>
      </c>
      <c r="F14" s="746">
        <f t="shared" ref="F14" si="3">F480</f>
        <v>55000</v>
      </c>
      <c r="G14" s="746">
        <f t="shared" ref="G14:L14" si="4">G480</f>
        <v>55000</v>
      </c>
      <c r="H14" s="746">
        <f t="shared" si="4"/>
        <v>109175.32503875914</v>
      </c>
      <c r="I14" s="746">
        <f t="shared" si="4"/>
        <v>164572.07924061327</v>
      </c>
      <c r="J14" s="746">
        <f t="shared" si="4"/>
        <v>185051.54855614834</v>
      </c>
      <c r="K14" s="746">
        <f t="shared" si="4"/>
        <v>184514.30077595051</v>
      </c>
      <c r="L14" s="746">
        <f t="shared" si="4"/>
        <v>210160.25471946894</v>
      </c>
      <c r="M14" s="630">
        <f>'4.1 INPUT OPEX'!$F$16*M13</f>
        <v>280000</v>
      </c>
      <c r="N14" s="630">
        <f>'4.1 INPUT OPEX'!$F$16*N13</f>
        <v>285426.77364871069</v>
      </c>
      <c r="O14" s="630">
        <f>'4.1 INPUT OPEX'!$F$16*O13</f>
        <v>303307.49181522772</v>
      </c>
      <c r="P14" s="630">
        <f>'4.1 INPUT OPEX'!$F$16*P13</f>
        <v>308103.75254468946</v>
      </c>
      <c r="Q14" s="630">
        <f>'4.1 INPUT OPEX'!$F$16*Q13</f>
        <v>334711.31730403495</v>
      </c>
      <c r="R14" s="630">
        <f>'4.1 INPUT OPEX'!$F$16*R13</f>
        <v>341113.38443788548</v>
      </c>
      <c r="S14" s="630">
        <f>'4.1 INPUT OPEX'!$F$16*S13</f>
        <v>347406.18474441528</v>
      </c>
      <c r="T14" s="630">
        <f>'4.1 INPUT OPEX'!$F$16*T13</f>
        <v>344893.76421132055</v>
      </c>
      <c r="U14" s="630">
        <f>'4.1 INPUT OPEX'!$F$16*U13</f>
        <v>342319.05427912273</v>
      </c>
      <c r="V14" s="630">
        <f>'4.1 INPUT OPEX'!$F$16*V13</f>
        <v>339769.80236019165</v>
      </c>
      <c r="W14" s="630">
        <f>'4.1 INPUT OPEX'!$F$16*W13</f>
        <v>337245.90135112422</v>
      </c>
      <c r="X14" s="630">
        <f>'4.1 INPUT OPEX'!$F$16*X13</f>
        <v>334747.35125192039</v>
      </c>
      <c r="Y14" s="630">
        <f>'4.1 INPUT OPEX'!$F$16*Y13</f>
        <v>332273.23469864874</v>
      </c>
      <c r="Z14" s="630">
        <f>'4.1 INPUT OPEX'!$F$16*Z13</f>
        <v>329823.03945764183</v>
      </c>
      <c r="AA14" s="630">
        <f>'4.1 INPUT OPEX'!$F$16*AA13</f>
        <v>327387.97373650025</v>
      </c>
      <c r="AB14" s="630">
        <f>'4.1 INPUT OPEX'!$F$16*AB13</f>
        <v>324976.82932762353</v>
      </c>
      <c r="AC14" s="630">
        <f>'4.1 INPUT OPEX'!$F$16*AC13</f>
        <v>322589.60623101162</v>
      </c>
      <c r="AD14" s="630">
        <f>'4.1 INPUT OPEX'!$F$16*AD13</f>
        <v>320226.30444666452</v>
      </c>
      <c r="AE14" s="630">
        <f>'4.1 INPUT OPEX'!$F$16*AE13</f>
        <v>317886.41174091474</v>
      </c>
      <c r="AF14" s="630">
        <f>'4.1 INPUT OPEX'!$F$16*AF13</f>
        <v>315569.52298349835</v>
      </c>
      <c r="AG14" s="630">
        <f>'4.1 INPUT OPEX'!$F$16*AG13</f>
        <v>313275.53107101202</v>
      </c>
      <c r="AH14" s="630">
        <f>'4.1 INPUT OPEX'!$F$16*AH13</f>
        <v>311004.94823712314</v>
      </c>
      <c r="AI14" s="630">
        <f>'4.1 INPUT OPEX'!$F$16*AI13</f>
        <v>308756.34488423285</v>
      </c>
      <c r="AJ14" s="630">
        <f>'4.1 INPUT OPEX'!$F$16*AJ13</f>
        <v>306530.23324600852</v>
      </c>
      <c r="AK14" s="630">
        <f>'4.1 INPUT OPEX'!$F$16*AK13</f>
        <v>302138.01581535401</v>
      </c>
      <c r="AL14" s="1596"/>
    </row>
    <row r="15" spans="3:38" ht="14.15" hidden="1" outlineLevel="4" x14ac:dyDescent="0.3">
      <c r="C15" s="496"/>
      <c r="D15" s="720" t="s">
        <v>1568</v>
      </c>
      <c r="E15" s="636" t="s">
        <v>124</v>
      </c>
      <c r="F15" s="746">
        <f t="shared" ref="F15:AJ15" si="5">SUM(F16:F18)</f>
        <v>1160000</v>
      </c>
      <c r="G15" s="746">
        <f t="shared" ref="G15:L15" si="6">SUM(G16:G18)</f>
        <v>1170000</v>
      </c>
      <c r="H15" s="746">
        <f t="shared" si="6"/>
        <v>1180200</v>
      </c>
      <c r="I15" s="746">
        <f t="shared" si="6"/>
        <v>1190604</v>
      </c>
      <c r="J15" s="746">
        <f t="shared" si="6"/>
        <v>1201216.08</v>
      </c>
      <c r="K15" s="746">
        <f t="shared" si="6"/>
        <v>1212040.4016</v>
      </c>
      <c r="L15" s="746">
        <f t="shared" si="6"/>
        <v>1223081.209632</v>
      </c>
      <c r="M15" s="630">
        <f t="shared" si="5"/>
        <v>1925706.8369677251</v>
      </c>
      <c r="N15" s="630">
        <f t="shared" si="5"/>
        <v>1945706.8369677251</v>
      </c>
      <c r="O15" s="630">
        <f t="shared" si="5"/>
        <v>1966106.8369677251</v>
      </c>
      <c r="P15" s="630">
        <f t="shared" si="5"/>
        <v>1986914.8369677251</v>
      </c>
      <c r="Q15" s="630">
        <f t="shared" si="5"/>
        <v>2008138.996967725</v>
      </c>
      <c r="R15" s="630">
        <f t="shared" si="5"/>
        <v>2029787.640167725</v>
      </c>
      <c r="S15" s="630">
        <f t="shared" si="5"/>
        <v>2051869.256231725</v>
      </c>
      <c r="T15" s="630">
        <f t="shared" si="5"/>
        <v>2074392.5046170049</v>
      </c>
      <c r="U15" s="630">
        <f t="shared" si="5"/>
        <v>2097366.2179699903</v>
      </c>
      <c r="V15" s="630">
        <f t="shared" si="5"/>
        <v>2120799.405590036</v>
      </c>
      <c r="W15" s="630">
        <f t="shared" si="5"/>
        <v>2144701.2569624819</v>
      </c>
      <c r="X15" s="630">
        <f t="shared" si="5"/>
        <v>2169081.1453623772</v>
      </c>
      <c r="Y15" s="630">
        <f t="shared" si="5"/>
        <v>2193948.63153027</v>
      </c>
      <c r="Z15" s="630">
        <f t="shared" si="5"/>
        <v>2219313.4674215214</v>
      </c>
      <c r="AA15" s="630">
        <f t="shared" si="5"/>
        <v>2245185.6000305973</v>
      </c>
      <c r="AB15" s="630">
        <f t="shared" si="5"/>
        <v>2271575.1752918544</v>
      </c>
      <c r="AC15" s="630">
        <f t="shared" si="5"/>
        <v>2298492.542058337</v>
      </c>
      <c r="AD15" s="630">
        <f t="shared" si="5"/>
        <v>2325948.2561601494</v>
      </c>
      <c r="AE15" s="630">
        <f t="shared" si="5"/>
        <v>2353953.0845439979</v>
      </c>
      <c r="AF15" s="630">
        <f t="shared" si="5"/>
        <v>2382518.0094955233</v>
      </c>
      <c r="AG15" s="630">
        <f t="shared" si="5"/>
        <v>2411654.2329460792</v>
      </c>
      <c r="AH15" s="630">
        <f t="shared" si="5"/>
        <v>2441373.1808656463</v>
      </c>
      <c r="AI15" s="630">
        <f t="shared" si="5"/>
        <v>2471686.5077436045</v>
      </c>
      <c r="AJ15" s="630">
        <f t="shared" si="5"/>
        <v>2502606.1011591223</v>
      </c>
      <c r="AK15" s="630">
        <f t="shared" ref="AK15" si="7">SUM(AK16:AK18)</f>
        <v>2534144.0864429502</v>
      </c>
      <c r="AL15" s="497"/>
    </row>
    <row r="16" spans="3:38" ht="14.15" hidden="1" outlineLevel="4" x14ac:dyDescent="0.3">
      <c r="C16" s="496"/>
      <c r="D16" s="1696" t="s">
        <v>1566</v>
      </c>
      <c r="E16" s="629" t="s">
        <v>124</v>
      </c>
      <c r="F16" s="745">
        <f t="shared" ref="F16:F17" si="8">F482</f>
        <v>500000</v>
      </c>
      <c r="G16" s="745">
        <f t="shared" ref="G16:L16" si="9">G482</f>
        <v>510000</v>
      </c>
      <c r="H16" s="745">
        <f t="shared" si="9"/>
        <v>520200</v>
      </c>
      <c r="I16" s="745">
        <f t="shared" si="9"/>
        <v>530604</v>
      </c>
      <c r="J16" s="745">
        <f t="shared" si="9"/>
        <v>541216.07999999996</v>
      </c>
      <c r="K16" s="745">
        <f t="shared" si="9"/>
        <v>552040.40159999998</v>
      </c>
      <c r="L16" s="745">
        <f t="shared" si="9"/>
        <v>563081.20963199995</v>
      </c>
      <c r="M16" s="626">
        <f>'4.1 INPUT OPEX'!F18</f>
        <v>1000000</v>
      </c>
      <c r="N16" s="626">
        <f>M16*(1+'1. INPUT General assumptions'!N34)</f>
        <v>1020000</v>
      </c>
      <c r="O16" s="626">
        <f>N16*(1+'1. INPUT General assumptions'!O34)</f>
        <v>1040400</v>
      </c>
      <c r="P16" s="626">
        <f>O16*(1+'1. INPUT General assumptions'!P34)</f>
        <v>1061208</v>
      </c>
      <c r="Q16" s="626">
        <f>P16*(1+'1. INPUT General assumptions'!Q34)</f>
        <v>1082432.1599999999</v>
      </c>
      <c r="R16" s="626">
        <f>Q16*(1+'1. INPUT General assumptions'!R34)</f>
        <v>1104080.8032</v>
      </c>
      <c r="S16" s="626">
        <f>R16*(1+'1. INPUT General assumptions'!S34)</f>
        <v>1126162.4192639999</v>
      </c>
      <c r="T16" s="626">
        <f>S16*(1+'1. INPUT General assumptions'!T34)</f>
        <v>1148685.6676492798</v>
      </c>
      <c r="U16" s="626">
        <f>T16*(1+'1. INPUT General assumptions'!U34)</f>
        <v>1171659.3810022655</v>
      </c>
      <c r="V16" s="626">
        <f>U16*(1+'1. INPUT General assumptions'!V34)</f>
        <v>1195092.5686223109</v>
      </c>
      <c r="W16" s="626">
        <f>V16*(1+'1. INPUT General assumptions'!W34)</f>
        <v>1218994.419994757</v>
      </c>
      <c r="X16" s="626">
        <f>W16*(1+'1. INPUT General assumptions'!X34)</f>
        <v>1243374.3083946521</v>
      </c>
      <c r="Y16" s="626">
        <f>X16*(1+'1. INPUT General assumptions'!Y34)</f>
        <v>1268241.7945625451</v>
      </c>
      <c r="Z16" s="626">
        <f>Y16*(1+'1. INPUT General assumptions'!Z34)</f>
        <v>1293606.6304537961</v>
      </c>
      <c r="AA16" s="626">
        <f>Z16*(1+'1. INPUT General assumptions'!AA34)</f>
        <v>1319478.763062872</v>
      </c>
      <c r="AB16" s="626">
        <f>AA16*(1+'1. INPUT General assumptions'!AB34)</f>
        <v>1345868.3383241293</v>
      </c>
      <c r="AC16" s="626">
        <f>AB16*(1+'1. INPUT General assumptions'!AC34)</f>
        <v>1372785.7050906119</v>
      </c>
      <c r="AD16" s="626">
        <f>AC16*(1+'1. INPUT General assumptions'!AD34)</f>
        <v>1400241.4191924243</v>
      </c>
      <c r="AE16" s="626">
        <f>AD16*(1+'1. INPUT General assumptions'!AE34)</f>
        <v>1428246.2475762728</v>
      </c>
      <c r="AF16" s="626">
        <f>AE16*(1+'1. INPUT General assumptions'!AF34)</f>
        <v>1456811.1725277982</v>
      </c>
      <c r="AG16" s="626">
        <f>AF16*(1+'1. INPUT General assumptions'!AG34)</f>
        <v>1485947.3959783542</v>
      </c>
      <c r="AH16" s="626">
        <f>AG16*(1+'1. INPUT General assumptions'!AH34)</f>
        <v>1515666.3438979213</v>
      </c>
      <c r="AI16" s="626">
        <f>AH16*(1+'1. INPUT General assumptions'!AI34)</f>
        <v>1545979.6707758796</v>
      </c>
      <c r="AJ16" s="626">
        <f>AI16*(1+'1. INPUT General assumptions'!AJ34)</f>
        <v>1576899.2641913972</v>
      </c>
      <c r="AK16" s="626">
        <f>AJ16*(1+'1. INPUT General assumptions'!AK34)</f>
        <v>1608437.2494752251</v>
      </c>
      <c r="AL16" s="497"/>
    </row>
    <row r="17" spans="3:38" ht="14.15" hidden="1" outlineLevel="4" x14ac:dyDescent="0.3">
      <c r="C17" s="496"/>
      <c r="D17" s="1784" t="s">
        <v>1583</v>
      </c>
      <c r="E17" s="629" t="s">
        <v>124</v>
      </c>
      <c r="F17" s="745">
        <f t="shared" si="8"/>
        <v>50000</v>
      </c>
      <c r="G17" s="1939">
        <f>F17</f>
        <v>50000</v>
      </c>
      <c r="H17" s="1939">
        <f t="shared" ref="H17:L17" si="10">G17</f>
        <v>50000</v>
      </c>
      <c r="I17" s="1939">
        <f t="shared" si="10"/>
        <v>50000</v>
      </c>
      <c r="J17" s="1939">
        <f t="shared" si="10"/>
        <v>50000</v>
      </c>
      <c r="K17" s="1939">
        <f t="shared" si="10"/>
        <v>50000</v>
      </c>
      <c r="L17" s="1939">
        <f t="shared" si="10"/>
        <v>50000</v>
      </c>
      <c r="M17" s="626">
        <f>L17</f>
        <v>50000</v>
      </c>
      <c r="N17" s="626">
        <f t="shared" ref="N17:AK17" si="11">M17</f>
        <v>50000</v>
      </c>
      <c r="O17" s="626">
        <f t="shared" si="11"/>
        <v>50000</v>
      </c>
      <c r="P17" s="626">
        <f t="shared" si="11"/>
        <v>50000</v>
      </c>
      <c r="Q17" s="626">
        <f t="shared" si="11"/>
        <v>50000</v>
      </c>
      <c r="R17" s="626">
        <f t="shared" si="11"/>
        <v>50000</v>
      </c>
      <c r="S17" s="626">
        <f t="shared" si="11"/>
        <v>50000</v>
      </c>
      <c r="T17" s="626">
        <f t="shared" si="11"/>
        <v>50000</v>
      </c>
      <c r="U17" s="626">
        <f t="shared" si="11"/>
        <v>50000</v>
      </c>
      <c r="V17" s="626">
        <f t="shared" si="11"/>
        <v>50000</v>
      </c>
      <c r="W17" s="626">
        <f t="shared" si="11"/>
        <v>50000</v>
      </c>
      <c r="X17" s="626">
        <f t="shared" si="11"/>
        <v>50000</v>
      </c>
      <c r="Y17" s="626">
        <f t="shared" si="11"/>
        <v>50000</v>
      </c>
      <c r="Z17" s="626">
        <f t="shared" si="11"/>
        <v>50000</v>
      </c>
      <c r="AA17" s="626">
        <f t="shared" si="11"/>
        <v>50000</v>
      </c>
      <c r="AB17" s="626">
        <f t="shared" si="11"/>
        <v>50000</v>
      </c>
      <c r="AC17" s="626">
        <f t="shared" si="11"/>
        <v>50000</v>
      </c>
      <c r="AD17" s="626">
        <f t="shared" si="11"/>
        <v>50000</v>
      </c>
      <c r="AE17" s="626">
        <f t="shared" si="11"/>
        <v>50000</v>
      </c>
      <c r="AF17" s="626">
        <f t="shared" si="11"/>
        <v>50000</v>
      </c>
      <c r="AG17" s="626">
        <f t="shared" si="11"/>
        <v>50000</v>
      </c>
      <c r="AH17" s="626">
        <f t="shared" si="11"/>
        <v>50000</v>
      </c>
      <c r="AI17" s="626">
        <f t="shared" si="11"/>
        <v>50000</v>
      </c>
      <c r="AJ17" s="626">
        <f t="shared" si="11"/>
        <v>50000</v>
      </c>
      <c r="AK17" s="626">
        <f t="shared" si="11"/>
        <v>50000</v>
      </c>
      <c r="AL17" s="497"/>
    </row>
    <row r="18" spans="3:38" ht="14.15" hidden="1" outlineLevel="4" x14ac:dyDescent="0.3">
      <c r="C18" s="496"/>
      <c r="D18" s="1785" t="s">
        <v>1565</v>
      </c>
      <c r="E18" s="629" t="s">
        <v>124</v>
      </c>
      <c r="F18" s="745">
        <f>F484</f>
        <v>610000</v>
      </c>
      <c r="G18" s="1939">
        <f>F18</f>
        <v>610000</v>
      </c>
      <c r="H18" s="1939">
        <f t="shared" ref="H18:L18" si="12">G18</f>
        <v>610000</v>
      </c>
      <c r="I18" s="1939">
        <f t="shared" si="12"/>
        <v>610000</v>
      </c>
      <c r="J18" s="1939">
        <f t="shared" si="12"/>
        <v>610000</v>
      </c>
      <c r="K18" s="1939">
        <f t="shared" si="12"/>
        <v>610000</v>
      </c>
      <c r="L18" s="1939">
        <f t="shared" si="12"/>
        <v>610000</v>
      </c>
      <c r="M18" s="626">
        <f>'4.1 INPUT OPEX'!F23-'4.1 INPUT OPEX'!F18-'4.1 INPUT OPEX'!F21</f>
        <v>875706.83696772507</v>
      </c>
      <c r="N18" s="626">
        <f t="shared" ref="N18:AK18" si="13">M18</f>
        <v>875706.83696772507</v>
      </c>
      <c r="O18" s="626">
        <f t="shared" si="13"/>
        <v>875706.83696772507</v>
      </c>
      <c r="P18" s="626">
        <f t="shared" si="13"/>
        <v>875706.83696772507</v>
      </c>
      <c r="Q18" s="626">
        <f t="shared" si="13"/>
        <v>875706.83696772507</v>
      </c>
      <c r="R18" s="626">
        <f t="shared" si="13"/>
        <v>875706.83696772507</v>
      </c>
      <c r="S18" s="626">
        <f t="shared" si="13"/>
        <v>875706.83696772507</v>
      </c>
      <c r="T18" s="626">
        <f t="shared" si="13"/>
        <v>875706.83696772507</v>
      </c>
      <c r="U18" s="626">
        <f t="shared" si="13"/>
        <v>875706.83696772507</v>
      </c>
      <c r="V18" s="626">
        <f t="shared" si="13"/>
        <v>875706.83696772507</v>
      </c>
      <c r="W18" s="626">
        <f t="shared" si="13"/>
        <v>875706.83696772507</v>
      </c>
      <c r="X18" s="626">
        <f t="shared" si="13"/>
        <v>875706.83696772507</v>
      </c>
      <c r="Y18" s="626">
        <f t="shared" si="13"/>
        <v>875706.83696772507</v>
      </c>
      <c r="Z18" s="626">
        <f t="shared" si="13"/>
        <v>875706.83696772507</v>
      </c>
      <c r="AA18" s="626">
        <f t="shared" si="13"/>
        <v>875706.83696772507</v>
      </c>
      <c r="AB18" s="626">
        <f t="shared" si="13"/>
        <v>875706.83696772507</v>
      </c>
      <c r="AC18" s="626">
        <f t="shared" si="13"/>
        <v>875706.83696772507</v>
      </c>
      <c r="AD18" s="626">
        <f t="shared" si="13"/>
        <v>875706.83696772507</v>
      </c>
      <c r="AE18" s="626">
        <f t="shared" si="13"/>
        <v>875706.83696772507</v>
      </c>
      <c r="AF18" s="626">
        <f t="shared" si="13"/>
        <v>875706.83696772507</v>
      </c>
      <c r="AG18" s="626">
        <f t="shared" si="13"/>
        <v>875706.83696772507</v>
      </c>
      <c r="AH18" s="626">
        <f t="shared" si="13"/>
        <v>875706.83696772507</v>
      </c>
      <c r="AI18" s="626">
        <f t="shared" si="13"/>
        <v>875706.83696772507</v>
      </c>
      <c r="AJ18" s="626">
        <f t="shared" si="13"/>
        <v>875706.83696772507</v>
      </c>
      <c r="AK18" s="626">
        <f t="shared" si="13"/>
        <v>875706.83696772507</v>
      </c>
      <c r="AL18" s="497"/>
    </row>
    <row r="19" spans="3:38" ht="14.15" hidden="1" outlineLevel="4" x14ac:dyDescent="0.3">
      <c r="C19" s="496"/>
      <c r="D19" s="720" t="s">
        <v>1569</v>
      </c>
      <c r="E19" s="636" t="s">
        <v>124</v>
      </c>
      <c r="F19" s="746">
        <f>F14+F15</f>
        <v>1215000</v>
      </c>
      <c r="G19" s="746">
        <f t="shared" ref="G19:L19" si="14">G14+G15</f>
        <v>1225000</v>
      </c>
      <c r="H19" s="746">
        <f t="shared" si="14"/>
        <v>1289375.325038759</v>
      </c>
      <c r="I19" s="746">
        <f t="shared" si="14"/>
        <v>1355176.0792406132</v>
      </c>
      <c r="J19" s="746">
        <f t="shared" si="14"/>
        <v>1386267.6285561484</v>
      </c>
      <c r="K19" s="746">
        <f t="shared" si="14"/>
        <v>1396554.7023759505</v>
      </c>
      <c r="L19" s="746">
        <f t="shared" si="14"/>
        <v>1433241.464351469</v>
      </c>
      <c r="M19" s="630">
        <f t="shared" ref="M19:AJ19" si="15">M14+M15</f>
        <v>2205706.8369677253</v>
      </c>
      <c r="N19" s="630">
        <f t="shared" si="15"/>
        <v>2231133.6106164358</v>
      </c>
      <c r="O19" s="630">
        <f t="shared" si="15"/>
        <v>2269414.3287829529</v>
      </c>
      <c r="P19" s="630">
        <f t="shared" si="15"/>
        <v>2295018.5895124143</v>
      </c>
      <c r="Q19" s="630">
        <f t="shared" si="15"/>
        <v>2342850.3142717602</v>
      </c>
      <c r="R19" s="630">
        <f t="shared" si="15"/>
        <v>2370901.0246056104</v>
      </c>
      <c r="S19" s="630">
        <f t="shared" si="15"/>
        <v>2399275.4409761401</v>
      </c>
      <c r="T19" s="630">
        <f t="shared" si="15"/>
        <v>2419286.2688283254</v>
      </c>
      <c r="U19" s="630">
        <f t="shared" si="15"/>
        <v>2439685.2722491128</v>
      </c>
      <c r="V19" s="630">
        <f t="shared" si="15"/>
        <v>2460569.2079502274</v>
      </c>
      <c r="W19" s="630">
        <f t="shared" si="15"/>
        <v>2481947.1583136059</v>
      </c>
      <c r="X19" s="630">
        <f t="shared" si="15"/>
        <v>2503828.4966142974</v>
      </c>
      <c r="Y19" s="630">
        <f t="shared" si="15"/>
        <v>2526221.8662289185</v>
      </c>
      <c r="Z19" s="630">
        <f t="shared" si="15"/>
        <v>2549136.5068791634</v>
      </c>
      <c r="AA19" s="630">
        <f t="shared" si="15"/>
        <v>2572573.5737670977</v>
      </c>
      <c r="AB19" s="630">
        <f t="shared" si="15"/>
        <v>2596552.0046194778</v>
      </c>
      <c r="AC19" s="630">
        <f t="shared" si="15"/>
        <v>2621082.1482893485</v>
      </c>
      <c r="AD19" s="630">
        <f t="shared" si="15"/>
        <v>2646174.560606814</v>
      </c>
      <c r="AE19" s="630">
        <f t="shared" si="15"/>
        <v>2671839.4962849128</v>
      </c>
      <c r="AF19" s="630">
        <f t="shared" si="15"/>
        <v>2698087.5324790217</v>
      </c>
      <c r="AG19" s="630">
        <f t="shared" si="15"/>
        <v>2724929.7640170911</v>
      </c>
      <c r="AH19" s="630">
        <f t="shared" si="15"/>
        <v>2752378.1291027693</v>
      </c>
      <c r="AI19" s="630">
        <f t="shared" si="15"/>
        <v>2780442.8526278371</v>
      </c>
      <c r="AJ19" s="630">
        <f t="shared" si="15"/>
        <v>2809136.3344051307</v>
      </c>
      <c r="AK19" s="630">
        <f t="shared" ref="AK19" si="16">AK14+AK15</f>
        <v>2836282.1022583041</v>
      </c>
      <c r="AL19" s="497"/>
    </row>
    <row r="20" spans="3:38" ht="14.15" hidden="1" outlineLevel="4" x14ac:dyDescent="0.3">
      <c r="C20" s="496"/>
      <c r="D20" s="719" t="s">
        <v>1467</v>
      </c>
      <c r="E20" s="629" t="s">
        <v>124</v>
      </c>
      <c r="F20" s="745">
        <f>F486</f>
        <v>57530.864197530864</v>
      </c>
      <c r="G20" s="745">
        <f t="shared" ref="G20:L20" si="17">G486</f>
        <v>58024.691358024691</v>
      </c>
      <c r="H20" s="745">
        <f t="shared" si="17"/>
        <v>61203.719755000442</v>
      </c>
      <c r="I20" s="745">
        <f t="shared" si="17"/>
        <v>64453.139715585829</v>
      </c>
      <c r="J20" s="745">
        <f t="shared" si="17"/>
        <v>65988.524866970285</v>
      </c>
      <c r="K20" s="745">
        <f t="shared" si="17"/>
        <v>66496.528512392615</v>
      </c>
      <c r="L20" s="745">
        <f t="shared" si="17"/>
        <v>68308.220461800927</v>
      </c>
      <c r="M20" s="626">
        <f>'6.1 Full Cost recovery Tariffs'!M20</f>
        <v>156651.22541740173</v>
      </c>
      <c r="N20" s="626">
        <f>'6.1 Full Cost recovery Tariffs'!N20</f>
        <v>157971.61194564131</v>
      </c>
      <c r="O20" s="626">
        <f>'6.1 Full Cost recovery Tariffs'!O20</f>
        <v>162555.93996856752</v>
      </c>
      <c r="P20" s="626">
        <f>'6.1 Full Cost recovery Tariffs'!P20</f>
        <v>163885.54322062735</v>
      </c>
      <c r="Q20" s="626">
        <f>'6.1 Full Cost recovery Tariffs'!Q20</f>
        <v>166369.39610213155</v>
      </c>
      <c r="R20" s="626">
        <f>'6.1 Full Cost recovery Tariffs'!R20</f>
        <v>167826.04099715719</v>
      </c>
      <c r="S20" s="626">
        <f>'6.1 Full Cost recovery Tariffs'!S20</f>
        <v>169299.49561786201</v>
      </c>
      <c r="T20" s="626">
        <f>'6.1 Full Cost recovery Tariffs'!T20</f>
        <v>170338.63758215471</v>
      </c>
      <c r="U20" s="626">
        <f>'6.1 Full Cost recovery Tariffs'!U20</f>
        <v>171397.93710943416</v>
      </c>
      <c r="V20" s="626">
        <f>'6.1 Full Cost recovery Tariffs'!V20</f>
        <v>172482.4186774593</v>
      </c>
      <c r="W20" s="626">
        <f>'6.1 Full Cost recovery Tariffs'!W20</f>
        <v>173592.55392509859</v>
      </c>
      <c r="X20" s="626">
        <f>'6.1 Full Cost recovery Tariffs'!X20</f>
        <v>174728.82959700443</v>
      </c>
      <c r="Y20" s="626">
        <f>'6.1 Full Cost recovery Tariffs'!Y20</f>
        <v>175891.69453494495</v>
      </c>
      <c r="Z20" s="626">
        <f>'6.1 Full Cost recovery Tariffs'!Z20</f>
        <v>177081.62854828246</v>
      </c>
      <c r="AA20" s="626">
        <f>'6.1 Full Cost recovery Tariffs'!AA20</f>
        <v>178298.69162548683</v>
      </c>
      <c r="AB20" s="626">
        <f>'6.1 Full Cost recovery Tariffs'!AB20</f>
        <v>179543.86718347244</v>
      </c>
      <c r="AC20" s="626">
        <f>'6.1 Full Cost recovery Tariffs'!AC20</f>
        <v>180817.69262766605</v>
      </c>
      <c r="AD20" s="626">
        <f>'6.1 Full Cost recovery Tariffs'!AD20</f>
        <v>182120.71611160281</v>
      </c>
      <c r="AE20" s="626">
        <f>'6.1 Full Cost recovery Tariffs'!AE20</f>
        <v>183453.47015211458</v>
      </c>
      <c r="AF20" s="626">
        <f>'6.1 Full Cost recovery Tariffs'!AF20</f>
        <v>184816.5040101363</v>
      </c>
      <c r="AG20" s="626">
        <f>'6.1 Full Cost recovery Tariffs'!AG20</f>
        <v>186210.39382881377</v>
      </c>
      <c r="AH20" s="626">
        <f>'6.1 Full Cost recovery Tariffs'!AH20</f>
        <v>187635.75954693623</v>
      </c>
      <c r="AI20" s="626">
        <f>'6.1 Full Cost recovery Tariffs'!AI20</f>
        <v>189093.13213274785</v>
      </c>
      <c r="AJ20" s="626">
        <f>'6.1 Full Cost recovery Tariffs'!AJ20</f>
        <v>190583.15549593407</v>
      </c>
      <c r="AK20" s="626">
        <f>'6.1 Full Cost recovery Tariffs'!AK20</f>
        <v>191992.8076471368</v>
      </c>
      <c r="AL20" s="497"/>
    </row>
    <row r="21" spans="3:38" ht="14.15" hidden="1" outlineLevel="4" x14ac:dyDescent="0.3">
      <c r="C21" s="496"/>
      <c r="D21" s="720" t="s">
        <v>1570</v>
      </c>
      <c r="E21" s="636" t="s">
        <v>124</v>
      </c>
      <c r="F21" s="746">
        <f>F19+F20</f>
        <v>1272530.8641975308</v>
      </c>
      <c r="G21" s="746">
        <f t="shared" ref="G21:L21" si="18">G19+G20</f>
        <v>1283024.6913580247</v>
      </c>
      <c r="H21" s="746">
        <f t="shared" si="18"/>
        <v>1350579.0447937595</v>
      </c>
      <c r="I21" s="746">
        <f t="shared" si="18"/>
        <v>1419629.218956199</v>
      </c>
      <c r="J21" s="746">
        <f t="shared" si="18"/>
        <v>1452256.1534231186</v>
      </c>
      <c r="K21" s="746">
        <f t="shared" si="18"/>
        <v>1463051.2308883432</v>
      </c>
      <c r="L21" s="746">
        <f t="shared" si="18"/>
        <v>1501549.6848132699</v>
      </c>
      <c r="M21" s="630">
        <f t="shared" ref="M21:AJ21" si="19">M19+M20</f>
        <v>2362358.0623851269</v>
      </c>
      <c r="N21" s="630">
        <f t="shared" si="19"/>
        <v>2389105.222562077</v>
      </c>
      <c r="O21" s="630">
        <f t="shared" si="19"/>
        <v>2431970.2687515202</v>
      </c>
      <c r="P21" s="630">
        <f t="shared" si="19"/>
        <v>2458904.1327330414</v>
      </c>
      <c r="Q21" s="630">
        <f t="shared" si="19"/>
        <v>2509219.7103738915</v>
      </c>
      <c r="R21" s="630">
        <f t="shared" si="19"/>
        <v>2538727.0656027677</v>
      </c>
      <c r="S21" s="630">
        <f t="shared" si="19"/>
        <v>2568574.9365940019</v>
      </c>
      <c r="T21" s="630">
        <f t="shared" si="19"/>
        <v>2589624.9064104799</v>
      </c>
      <c r="U21" s="630">
        <f t="shared" si="19"/>
        <v>2611083.2093585469</v>
      </c>
      <c r="V21" s="630">
        <f t="shared" si="19"/>
        <v>2633051.6266276869</v>
      </c>
      <c r="W21" s="630">
        <f t="shared" si="19"/>
        <v>2655539.7122387043</v>
      </c>
      <c r="X21" s="630">
        <f t="shared" si="19"/>
        <v>2678557.3262113016</v>
      </c>
      <c r="Y21" s="630">
        <f t="shared" si="19"/>
        <v>2702113.5607638634</v>
      </c>
      <c r="Z21" s="630">
        <f t="shared" si="19"/>
        <v>2726218.1354274461</v>
      </c>
      <c r="AA21" s="630">
        <f t="shared" si="19"/>
        <v>2750872.2653925847</v>
      </c>
      <c r="AB21" s="630">
        <f t="shared" si="19"/>
        <v>2776095.8718029503</v>
      </c>
      <c r="AC21" s="630">
        <f t="shared" si="19"/>
        <v>2801899.8409170145</v>
      </c>
      <c r="AD21" s="630">
        <f t="shared" si="19"/>
        <v>2828295.2767184167</v>
      </c>
      <c r="AE21" s="630">
        <f t="shared" si="19"/>
        <v>2855292.9664370273</v>
      </c>
      <c r="AF21" s="630">
        <f t="shared" si="19"/>
        <v>2882904.0364891579</v>
      </c>
      <c r="AG21" s="630">
        <f t="shared" si="19"/>
        <v>2911140.1578459051</v>
      </c>
      <c r="AH21" s="630">
        <f t="shared" si="19"/>
        <v>2940013.8886497053</v>
      </c>
      <c r="AI21" s="630">
        <f t="shared" si="19"/>
        <v>2969535.9847605848</v>
      </c>
      <c r="AJ21" s="630">
        <f t="shared" si="19"/>
        <v>2999719.4899010649</v>
      </c>
      <c r="AK21" s="630">
        <f t="shared" ref="AK21" si="20">AK19+AK20</f>
        <v>3028274.9099054411</v>
      </c>
      <c r="AL21" s="497"/>
    </row>
    <row r="22" spans="3:38" outlineLevel="2" x14ac:dyDescent="0.3">
      <c r="C22" s="496"/>
      <c r="AL22" s="497"/>
    </row>
    <row r="23" spans="3:38" ht="14.15" outlineLevel="2" collapsed="1" x14ac:dyDescent="0.3">
      <c r="C23" s="496"/>
      <c r="D23" s="717" t="s">
        <v>638</v>
      </c>
      <c r="E23" s="718"/>
      <c r="F23" s="740"/>
      <c r="G23" s="1923"/>
      <c r="H23" s="741"/>
      <c r="I23" s="741"/>
      <c r="J23" s="741"/>
      <c r="K23" s="1924"/>
      <c r="L23" s="741"/>
      <c r="M23" s="741"/>
      <c r="N23" s="741"/>
      <c r="O23" s="742"/>
      <c r="P23" s="742"/>
      <c r="Q23" s="742"/>
      <c r="R23" s="742"/>
      <c r="S23" s="742"/>
      <c r="T23" s="742"/>
      <c r="U23" s="742"/>
      <c r="V23" s="742"/>
      <c r="W23" s="742"/>
      <c r="X23" s="742"/>
      <c r="Y23" s="742"/>
      <c r="Z23" s="742"/>
      <c r="AA23" s="742"/>
      <c r="AB23" s="742"/>
      <c r="AC23" s="742"/>
      <c r="AD23" s="742"/>
      <c r="AE23" s="742"/>
      <c r="AF23" s="742"/>
      <c r="AG23" s="742"/>
      <c r="AH23" s="742"/>
      <c r="AI23" s="742"/>
      <c r="AJ23" s="742"/>
      <c r="AK23" s="742"/>
      <c r="AL23" s="497"/>
    </row>
    <row r="24" spans="3:38" ht="14.15" hidden="1" outlineLevel="4" x14ac:dyDescent="0.3">
      <c r="C24" s="496"/>
      <c r="D24" s="719" t="s">
        <v>339</v>
      </c>
      <c r="E24" s="629" t="s">
        <v>387</v>
      </c>
      <c r="F24" s="745">
        <f>'2.3 DA Interface'!F45</f>
        <v>4590.1904761904771</v>
      </c>
      <c r="G24" s="745">
        <f>'2.3 DA Interface'!G45</f>
        <v>4590.1904761904771</v>
      </c>
      <c r="H24" s="745">
        <f>'2.3 DA Interface'!H45</f>
        <v>4233.9380719999999</v>
      </c>
      <c r="I24" s="745">
        <f>'2.3 DA Interface'!I45</f>
        <v>3965.7339449999999</v>
      </c>
      <c r="J24" s="745">
        <f>'2.3 DA Interface'!J45</f>
        <v>3661.5177995000004</v>
      </c>
      <c r="K24" s="745">
        <f>'2.3 DA Interface'!K45</f>
        <v>3650.1860285000002</v>
      </c>
      <c r="L24" s="745">
        <f>'2.3 DA Interface'!L45</f>
        <v>3713.8230869999998</v>
      </c>
      <c r="M24" s="626">
        <f>'2.3 DA Interface'!M45</f>
        <v>18391.725000000006</v>
      </c>
      <c r="N24" s="626">
        <f>'2.3 DA Interface'!N45</f>
        <v>25049.085599999999</v>
      </c>
      <c r="O24" s="626">
        <f>'2.3 DA Interface'!O45</f>
        <v>31540.919300000001</v>
      </c>
      <c r="P24" s="626">
        <f>'2.3 DA Interface'!P45</f>
        <v>33452.339250000005</v>
      </c>
      <c r="Q24" s="626">
        <f>'2.3 DA Interface'!Q45</f>
        <v>35490.691500000001</v>
      </c>
      <c r="R24" s="626">
        <f>'2.3 DA Interface'!R45</f>
        <v>37501.900150000009</v>
      </c>
      <c r="S24" s="626">
        <f>'2.3 DA Interface'!S45</f>
        <v>41042.550999999999</v>
      </c>
      <c r="T24" s="626">
        <f>'2.3 DA Interface'!T45</f>
        <v>39106.039103999996</v>
      </c>
      <c r="U24" s="626">
        <f>'2.3 DA Interface'!U45</f>
        <v>38814.10368</v>
      </c>
      <c r="V24" s="626">
        <f>'2.3 DA Interface'!V45</f>
        <v>38525.054832000002</v>
      </c>
      <c r="W24" s="626">
        <f>'2.3 DA Interface'!W45</f>
        <v>38238.880416</v>
      </c>
      <c r="X24" s="626">
        <f>'2.3 DA Interface'!X45</f>
        <v>37955.580432000002</v>
      </c>
      <c r="Y24" s="626">
        <f>'2.3 DA Interface'!Y45</f>
        <v>37675.050863999997</v>
      </c>
      <c r="Z24" s="626">
        <f>'2.3 DA Interface'!Z45</f>
        <v>37397.233632000003</v>
      </c>
      <c r="AA24" s="626">
        <f>'2.3 DA Interface'!AA45</f>
        <v>37121.131871999998</v>
      </c>
      <c r="AB24" s="626">
        <f>'2.3 DA Interface'!AB45</f>
        <v>36847.742447999997</v>
      </c>
      <c r="AC24" s="626">
        <f>'2.3 DA Interface'!AC45</f>
        <v>36577.065360000001</v>
      </c>
      <c r="AD24" s="626">
        <f>'2.3 DA Interface'!AD45</f>
        <v>36309.100608000001</v>
      </c>
      <c r="AE24" s="626">
        <f>'2.3 DA Interface'!AE45</f>
        <v>36043.790112000002</v>
      </c>
      <c r="AF24" s="626">
        <f>'2.3 DA Interface'!AF45</f>
        <v>35781.087935999996</v>
      </c>
      <c r="AG24" s="626">
        <f>'2.3 DA Interface'!AG45</f>
        <v>35520.981936000004</v>
      </c>
      <c r="AH24" s="626">
        <f>'2.3 DA Interface'!AH45</f>
        <v>35263.530191999998</v>
      </c>
      <c r="AI24" s="626">
        <f>'2.3 DA Interface'!AI45</f>
        <v>35008.570608000002</v>
      </c>
      <c r="AJ24" s="626">
        <f>'2.3 DA Interface'!AJ45</f>
        <v>34756.161264000002</v>
      </c>
      <c r="AK24" s="626">
        <f>'2.3 DA Interface'!AK45</f>
        <v>34258.146384</v>
      </c>
      <c r="AL24" s="497"/>
    </row>
    <row r="25" spans="3:38" s="1597" customFormat="1" ht="14.15" hidden="1" outlineLevel="4" x14ac:dyDescent="0.3">
      <c r="C25" s="1595"/>
      <c r="D25" s="720" t="s">
        <v>1567</v>
      </c>
      <c r="E25" s="636" t="s">
        <v>124</v>
      </c>
      <c r="F25" s="746">
        <f t="shared" ref="F25:L25" si="21">F491</f>
        <v>60000.000000000007</v>
      </c>
      <c r="G25" s="746">
        <f t="shared" si="21"/>
        <v>60000.000000000007</v>
      </c>
      <c r="H25" s="746">
        <f t="shared" si="21"/>
        <v>55343.299071726447</v>
      </c>
      <c r="I25" s="746">
        <f t="shared" si="21"/>
        <v>51837.508254663146</v>
      </c>
      <c r="J25" s="746">
        <f t="shared" si="21"/>
        <v>47860.991631948047</v>
      </c>
      <c r="K25" s="746">
        <f t="shared" si="21"/>
        <v>47712.870053219078</v>
      </c>
      <c r="L25" s="746">
        <f t="shared" si="21"/>
        <v>48544.692508039909</v>
      </c>
      <c r="M25" s="630">
        <f>'4.1 INPUT OPEX'!$F$34*M24</f>
        <v>230000</v>
      </c>
      <c r="N25" s="630">
        <f>'4.1 INPUT OPEX'!$F$34*N24</f>
        <v>313254.44937872863</v>
      </c>
      <c r="O25" s="630">
        <f>'4.1 INPUT OPEX'!$F$34*O24</f>
        <v>394438.88156222418</v>
      </c>
      <c r="P25" s="630">
        <f>'4.1 INPUT OPEX'!$F$34*P24</f>
        <v>418342.38101646246</v>
      </c>
      <c r="Q25" s="630">
        <f>'4.1 INPUT OPEX'!$F$34*Q24</f>
        <v>443833.24810478609</v>
      </c>
      <c r="R25" s="630">
        <f>'4.1 INPUT OPEX'!$F$34*R24</f>
        <v>468984.66753390449</v>
      </c>
      <c r="S25" s="630">
        <f>'4.1 INPUT OPEX'!$F$34*S24</f>
        <v>513262.71624874754</v>
      </c>
      <c r="T25" s="630">
        <f>'4.1 INPUT OPEX'!$F$34*T24</f>
        <v>489045.42634907796</v>
      </c>
      <c r="U25" s="630">
        <f>'4.1 INPUT OPEX'!$F$34*U24</f>
        <v>485394.59166554507</v>
      </c>
      <c r="V25" s="630">
        <f>'4.1 INPUT OPEX'!$F$34*V24</f>
        <v>481779.85541649832</v>
      </c>
      <c r="W25" s="630">
        <f>'4.1 INPUT OPEX'!$F$34*W24</f>
        <v>478201.06573363818</v>
      </c>
      <c r="X25" s="630">
        <f>'4.1 INPUT OPEX'!$F$34*X24</f>
        <v>474658.22261696483</v>
      </c>
      <c r="Y25" s="630">
        <f>'4.1 INPUT OPEX'!$F$34*Y24</f>
        <v>471150.0252814783</v>
      </c>
      <c r="Z25" s="630">
        <f>'4.1 INPUT OPEX'!$F$34*Z24</f>
        <v>467675.74740052922</v>
      </c>
      <c r="AA25" s="630">
        <f>'4.1 INPUT OPEX'!$F$34*AA24</f>
        <v>464222.92256762192</v>
      </c>
      <c r="AB25" s="630">
        <f>'4.1 INPUT OPEX'!$F$34*AB24</f>
        <v>460804.01718925207</v>
      </c>
      <c r="AC25" s="630">
        <f>'4.1 INPUT OPEX'!$F$34*AC24</f>
        <v>457419.0312654195</v>
      </c>
      <c r="AD25" s="630">
        <f>'4.1 INPUT OPEX'!$F$34*AD24</f>
        <v>454067.9647961242</v>
      </c>
      <c r="AE25" s="630">
        <f>'4.1 INPUT OPEX'!$F$34*AE24</f>
        <v>450750.09145471663</v>
      </c>
      <c r="AF25" s="630">
        <f>'4.1 INPUT OPEX'!$F$34*AF24</f>
        <v>447464.83678284643</v>
      </c>
      <c r="AG25" s="630">
        <f>'4.1 INPUT OPEX'!$F$34*AG24</f>
        <v>444212.04891221452</v>
      </c>
      <c r="AH25" s="630">
        <f>'4.1 INPUT OPEX'!$F$34*AH24</f>
        <v>440992.45416947006</v>
      </c>
      <c r="AI25" s="630">
        <f>'4.1 INPUT OPEX'!$F$34*AI24</f>
        <v>437804.02544296405</v>
      </c>
      <c r="AJ25" s="630">
        <f>'4.1 INPUT OPEX'!$F$34*AJ24</f>
        <v>434647.48905934585</v>
      </c>
      <c r="AK25" s="630">
        <f>'4.1 INPUT OPEX'!$F$34*AK24</f>
        <v>428419.50215762784</v>
      </c>
      <c r="AL25" s="1596"/>
    </row>
    <row r="26" spans="3:38" ht="14.15" hidden="1" outlineLevel="4" x14ac:dyDescent="0.3">
      <c r="C26" s="496"/>
      <c r="D26" s="720" t="s">
        <v>1568</v>
      </c>
      <c r="E26" s="636" t="s">
        <v>124</v>
      </c>
      <c r="F26" s="746">
        <f t="shared" ref="F26:L26" si="22">SUM(F27:F29)</f>
        <v>1160000</v>
      </c>
      <c r="G26" s="746">
        <f t="shared" si="22"/>
        <v>1170000</v>
      </c>
      <c r="H26" s="746">
        <f t="shared" si="22"/>
        <v>1180200</v>
      </c>
      <c r="I26" s="746">
        <f t="shared" si="22"/>
        <v>1190604</v>
      </c>
      <c r="J26" s="746">
        <f t="shared" si="22"/>
        <v>1201216.08</v>
      </c>
      <c r="K26" s="746">
        <f t="shared" si="22"/>
        <v>1212040.4016</v>
      </c>
      <c r="L26" s="746">
        <f t="shared" si="22"/>
        <v>1223081.209632</v>
      </c>
      <c r="M26" s="630">
        <f t="shared" ref="M26:AJ26" si="23">SUM(M27:M29)</f>
        <v>1335706.8369677248</v>
      </c>
      <c r="N26" s="630">
        <f t="shared" si="23"/>
        <v>1351706.8369677248</v>
      </c>
      <c r="O26" s="630">
        <f t="shared" si="23"/>
        <v>1368026.8369677248</v>
      </c>
      <c r="P26" s="630">
        <f t="shared" si="23"/>
        <v>1384673.2369677247</v>
      </c>
      <c r="Q26" s="630">
        <f t="shared" si="23"/>
        <v>1401652.564967725</v>
      </c>
      <c r="R26" s="630">
        <f t="shared" si="23"/>
        <v>1418971.4795277249</v>
      </c>
      <c r="S26" s="630">
        <f t="shared" si="23"/>
        <v>1436636.7723789248</v>
      </c>
      <c r="T26" s="630">
        <f t="shared" si="23"/>
        <v>1454655.3710871488</v>
      </c>
      <c r="U26" s="630">
        <f t="shared" si="23"/>
        <v>1473034.3417695374</v>
      </c>
      <c r="V26" s="630">
        <f t="shared" si="23"/>
        <v>1491780.8918655738</v>
      </c>
      <c r="W26" s="630">
        <f t="shared" si="23"/>
        <v>1510902.3729635307</v>
      </c>
      <c r="X26" s="630">
        <f t="shared" si="23"/>
        <v>1530406.2836834467</v>
      </c>
      <c r="Y26" s="630">
        <f t="shared" si="23"/>
        <v>1550300.2726177613</v>
      </c>
      <c r="Z26" s="630">
        <f t="shared" si="23"/>
        <v>1570592.1413307621</v>
      </c>
      <c r="AA26" s="630">
        <f t="shared" si="23"/>
        <v>1591289.8474180228</v>
      </c>
      <c r="AB26" s="630">
        <f t="shared" si="23"/>
        <v>1612401.5076270287</v>
      </c>
      <c r="AC26" s="630">
        <f t="shared" si="23"/>
        <v>1633935.4010402148</v>
      </c>
      <c r="AD26" s="630">
        <f t="shared" si="23"/>
        <v>1655899.9723216647</v>
      </c>
      <c r="AE26" s="630">
        <f t="shared" si="23"/>
        <v>1678303.8350287436</v>
      </c>
      <c r="AF26" s="630">
        <f t="shared" si="23"/>
        <v>1701155.774989964</v>
      </c>
      <c r="AG26" s="630">
        <f t="shared" si="23"/>
        <v>1724464.7537504088</v>
      </c>
      <c r="AH26" s="630">
        <f t="shared" si="23"/>
        <v>1748239.9120860624</v>
      </c>
      <c r="AI26" s="630">
        <f t="shared" si="23"/>
        <v>1772490.5735884293</v>
      </c>
      <c r="AJ26" s="630">
        <f t="shared" si="23"/>
        <v>1797226.2483208433</v>
      </c>
      <c r="AK26" s="630">
        <f t="shared" ref="AK26" si="24">SUM(AK27:AK29)</f>
        <v>1822456.6365479056</v>
      </c>
      <c r="AL26" s="497"/>
    </row>
    <row r="27" spans="3:38" ht="14.15" hidden="1" outlineLevel="4" x14ac:dyDescent="0.3">
      <c r="C27" s="496"/>
      <c r="D27" s="1696" t="s">
        <v>1566</v>
      </c>
      <c r="E27" s="629" t="s">
        <v>124</v>
      </c>
      <c r="F27" s="745">
        <f t="shared" ref="F27:F28" si="25">F493</f>
        <v>500000</v>
      </c>
      <c r="G27" s="745">
        <f t="shared" ref="G27:L27" si="26">G493</f>
        <v>510000</v>
      </c>
      <c r="H27" s="745">
        <f t="shared" si="26"/>
        <v>520200</v>
      </c>
      <c r="I27" s="745">
        <f t="shared" si="26"/>
        <v>530604</v>
      </c>
      <c r="J27" s="745">
        <f t="shared" si="26"/>
        <v>541216.07999999996</v>
      </c>
      <c r="K27" s="745">
        <f t="shared" si="26"/>
        <v>552040.40159999998</v>
      </c>
      <c r="L27" s="745">
        <f t="shared" si="26"/>
        <v>563081.20963199995</v>
      </c>
      <c r="M27" s="626">
        <f>'4.1 INPUT OPEX'!F36</f>
        <v>800000</v>
      </c>
      <c r="N27" s="626">
        <f>M27*(1+'1. INPUT General assumptions'!N34)</f>
        <v>816000</v>
      </c>
      <c r="O27" s="626">
        <f>N27*(1+'1. INPUT General assumptions'!O34)</f>
        <v>832320</v>
      </c>
      <c r="P27" s="626">
        <f>O27*(1+'1. INPUT General assumptions'!P34)</f>
        <v>848966.4</v>
      </c>
      <c r="Q27" s="626">
        <f>P27*(1+'1. INPUT General assumptions'!Q34)</f>
        <v>865945.728</v>
      </c>
      <c r="R27" s="626">
        <f>Q27*(1+'1. INPUT General assumptions'!R34)</f>
        <v>883264.64256000007</v>
      </c>
      <c r="S27" s="626">
        <f>R27*(1+'1. INPUT General assumptions'!S34)</f>
        <v>900929.93541120004</v>
      </c>
      <c r="T27" s="626">
        <f>S27*(1+'1. INPUT General assumptions'!T34)</f>
        <v>918948.53411942406</v>
      </c>
      <c r="U27" s="626">
        <f>T27*(1+'1. INPUT General assumptions'!U34)</f>
        <v>937327.50480181258</v>
      </c>
      <c r="V27" s="626">
        <f>U27*(1+'1. INPUT General assumptions'!V34)</f>
        <v>956074.05489784887</v>
      </c>
      <c r="W27" s="626">
        <f>V27*(1+'1. INPUT General assumptions'!W34)</f>
        <v>975195.53599580587</v>
      </c>
      <c r="X27" s="626">
        <f>W27*(1+'1. INPUT General assumptions'!X34)</f>
        <v>994699.44671572198</v>
      </c>
      <c r="Y27" s="626">
        <f>X27*(1+'1. INPUT General assumptions'!Y34)</f>
        <v>1014593.4356500364</v>
      </c>
      <c r="Z27" s="626">
        <f>Y27*(1+'1. INPUT General assumptions'!Z34)</f>
        <v>1034885.3043630372</v>
      </c>
      <c r="AA27" s="626">
        <f>Z27*(1+'1. INPUT General assumptions'!AA34)</f>
        <v>1055583.010450298</v>
      </c>
      <c r="AB27" s="626">
        <f>AA27*(1+'1. INPUT General assumptions'!AB34)</f>
        <v>1076694.6706593039</v>
      </c>
      <c r="AC27" s="626">
        <f>AB27*(1+'1. INPUT General assumptions'!AC34)</f>
        <v>1098228.56407249</v>
      </c>
      <c r="AD27" s="626">
        <f>AC27*(1+'1. INPUT General assumptions'!AD34)</f>
        <v>1120193.1353539398</v>
      </c>
      <c r="AE27" s="626">
        <f>AD27*(1+'1. INPUT General assumptions'!AE34)</f>
        <v>1142596.9980610188</v>
      </c>
      <c r="AF27" s="626">
        <f>AE27*(1+'1. INPUT General assumptions'!AF34)</f>
        <v>1165448.9380222391</v>
      </c>
      <c r="AG27" s="626">
        <f>AF27*(1+'1. INPUT General assumptions'!AG34)</f>
        <v>1188757.9167826839</v>
      </c>
      <c r="AH27" s="626">
        <f>AG27*(1+'1. INPUT General assumptions'!AH34)</f>
        <v>1212533.0751183375</v>
      </c>
      <c r="AI27" s="626">
        <f>AH27*(1+'1. INPUT General assumptions'!AI34)</f>
        <v>1236783.7366207044</v>
      </c>
      <c r="AJ27" s="626">
        <f>AI27*(1+'1. INPUT General assumptions'!AJ34)</f>
        <v>1261519.4113531185</v>
      </c>
      <c r="AK27" s="626">
        <f>AJ27*(1+'1. INPUT General assumptions'!AK34)</f>
        <v>1286749.7995801808</v>
      </c>
      <c r="AL27" s="497"/>
    </row>
    <row r="28" spans="3:38" ht="14.15" hidden="1" outlineLevel="4" x14ac:dyDescent="0.3">
      <c r="C28" s="496"/>
      <c r="D28" s="1784" t="s">
        <v>1583</v>
      </c>
      <c r="E28" s="629" t="s">
        <v>124</v>
      </c>
      <c r="F28" s="745">
        <f t="shared" si="25"/>
        <v>50000</v>
      </c>
      <c r="G28" s="745">
        <f t="shared" ref="G28:L28" si="27">G494</f>
        <v>50000</v>
      </c>
      <c r="H28" s="745">
        <f t="shared" si="27"/>
        <v>50000</v>
      </c>
      <c r="I28" s="745">
        <f t="shared" si="27"/>
        <v>50000</v>
      </c>
      <c r="J28" s="745">
        <f t="shared" si="27"/>
        <v>50000</v>
      </c>
      <c r="K28" s="745">
        <f t="shared" si="27"/>
        <v>50000</v>
      </c>
      <c r="L28" s="745">
        <f t="shared" si="27"/>
        <v>50000</v>
      </c>
      <c r="M28" s="626">
        <f>'4.1 INPUT OPEX'!F39</f>
        <v>50000</v>
      </c>
      <c r="N28" s="626">
        <f t="shared" ref="N28:AK28" si="28">M28</f>
        <v>50000</v>
      </c>
      <c r="O28" s="626">
        <f t="shared" si="28"/>
        <v>50000</v>
      </c>
      <c r="P28" s="626">
        <f t="shared" si="28"/>
        <v>50000</v>
      </c>
      <c r="Q28" s="626">
        <f t="shared" si="28"/>
        <v>50000</v>
      </c>
      <c r="R28" s="626">
        <f t="shared" si="28"/>
        <v>50000</v>
      </c>
      <c r="S28" s="626">
        <f t="shared" si="28"/>
        <v>50000</v>
      </c>
      <c r="T28" s="626">
        <f t="shared" si="28"/>
        <v>50000</v>
      </c>
      <c r="U28" s="626">
        <f t="shared" si="28"/>
        <v>50000</v>
      </c>
      <c r="V28" s="626">
        <f t="shared" si="28"/>
        <v>50000</v>
      </c>
      <c r="W28" s="626">
        <f t="shared" si="28"/>
        <v>50000</v>
      </c>
      <c r="X28" s="626">
        <f t="shared" si="28"/>
        <v>50000</v>
      </c>
      <c r="Y28" s="626">
        <f t="shared" si="28"/>
        <v>50000</v>
      </c>
      <c r="Z28" s="626">
        <f t="shared" si="28"/>
        <v>50000</v>
      </c>
      <c r="AA28" s="626">
        <f t="shared" si="28"/>
        <v>50000</v>
      </c>
      <c r="AB28" s="626">
        <f t="shared" si="28"/>
        <v>50000</v>
      </c>
      <c r="AC28" s="626">
        <f t="shared" si="28"/>
        <v>50000</v>
      </c>
      <c r="AD28" s="626">
        <f t="shared" si="28"/>
        <v>50000</v>
      </c>
      <c r="AE28" s="626">
        <f t="shared" si="28"/>
        <v>50000</v>
      </c>
      <c r="AF28" s="626">
        <f t="shared" si="28"/>
        <v>50000</v>
      </c>
      <c r="AG28" s="626">
        <f t="shared" si="28"/>
        <v>50000</v>
      </c>
      <c r="AH28" s="626">
        <f t="shared" si="28"/>
        <v>50000</v>
      </c>
      <c r="AI28" s="626">
        <f t="shared" si="28"/>
        <v>50000</v>
      </c>
      <c r="AJ28" s="626">
        <f t="shared" si="28"/>
        <v>50000</v>
      </c>
      <c r="AK28" s="626">
        <f t="shared" si="28"/>
        <v>50000</v>
      </c>
      <c r="AL28" s="497"/>
    </row>
    <row r="29" spans="3:38" ht="14.15" hidden="1" outlineLevel="4" x14ac:dyDescent="0.3">
      <c r="C29" s="496"/>
      <c r="D29" s="1785" t="s">
        <v>1565</v>
      </c>
      <c r="E29" s="629" t="s">
        <v>124</v>
      </c>
      <c r="F29" s="745">
        <f>F495</f>
        <v>610000</v>
      </c>
      <c r="G29" s="745">
        <f t="shared" ref="G29:L29" si="29">G495</f>
        <v>610000</v>
      </c>
      <c r="H29" s="745">
        <f t="shared" si="29"/>
        <v>610000</v>
      </c>
      <c r="I29" s="745">
        <f t="shared" si="29"/>
        <v>610000</v>
      </c>
      <c r="J29" s="745">
        <f t="shared" si="29"/>
        <v>610000</v>
      </c>
      <c r="K29" s="745">
        <f t="shared" si="29"/>
        <v>610000</v>
      </c>
      <c r="L29" s="745">
        <f t="shared" si="29"/>
        <v>610000</v>
      </c>
      <c r="M29" s="626">
        <f>'4.1 INPUT OPEX'!F35-'4.1 INPUT OPEX'!F36-'4.1 INPUT OPEX'!F39</f>
        <v>485706.83696772484</v>
      </c>
      <c r="N29" s="626">
        <f t="shared" ref="N29:AK29" si="30">M29</f>
        <v>485706.83696772484</v>
      </c>
      <c r="O29" s="626">
        <f t="shared" si="30"/>
        <v>485706.83696772484</v>
      </c>
      <c r="P29" s="626">
        <f t="shared" si="30"/>
        <v>485706.83696772484</v>
      </c>
      <c r="Q29" s="626">
        <f t="shared" si="30"/>
        <v>485706.83696772484</v>
      </c>
      <c r="R29" s="626">
        <f t="shared" si="30"/>
        <v>485706.83696772484</v>
      </c>
      <c r="S29" s="626">
        <f t="shared" si="30"/>
        <v>485706.83696772484</v>
      </c>
      <c r="T29" s="626">
        <f t="shared" si="30"/>
        <v>485706.83696772484</v>
      </c>
      <c r="U29" s="626">
        <f t="shared" si="30"/>
        <v>485706.83696772484</v>
      </c>
      <c r="V29" s="626">
        <f t="shared" si="30"/>
        <v>485706.83696772484</v>
      </c>
      <c r="W29" s="626">
        <f t="shared" si="30"/>
        <v>485706.83696772484</v>
      </c>
      <c r="X29" s="626">
        <f t="shared" si="30"/>
        <v>485706.83696772484</v>
      </c>
      <c r="Y29" s="626">
        <f t="shared" si="30"/>
        <v>485706.83696772484</v>
      </c>
      <c r="Z29" s="626">
        <f t="shared" si="30"/>
        <v>485706.83696772484</v>
      </c>
      <c r="AA29" s="626">
        <f t="shared" si="30"/>
        <v>485706.83696772484</v>
      </c>
      <c r="AB29" s="626">
        <f t="shared" si="30"/>
        <v>485706.83696772484</v>
      </c>
      <c r="AC29" s="626">
        <f t="shared" si="30"/>
        <v>485706.83696772484</v>
      </c>
      <c r="AD29" s="626">
        <f t="shared" si="30"/>
        <v>485706.83696772484</v>
      </c>
      <c r="AE29" s="626">
        <f t="shared" si="30"/>
        <v>485706.83696772484</v>
      </c>
      <c r="AF29" s="626">
        <f t="shared" si="30"/>
        <v>485706.83696772484</v>
      </c>
      <c r="AG29" s="626">
        <f t="shared" si="30"/>
        <v>485706.83696772484</v>
      </c>
      <c r="AH29" s="626">
        <f t="shared" si="30"/>
        <v>485706.83696772484</v>
      </c>
      <c r="AI29" s="626">
        <f t="shared" si="30"/>
        <v>485706.83696772484</v>
      </c>
      <c r="AJ29" s="626">
        <f t="shared" si="30"/>
        <v>485706.83696772484</v>
      </c>
      <c r="AK29" s="626">
        <f t="shared" si="30"/>
        <v>485706.83696772484</v>
      </c>
      <c r="AL29" s="497"/>
    </row>
    <row r="30" spans="3:38" ht="14.15" hidden="1" outlineLevel="4" x14ac:dyDescent="0.3">
      <c r="C30" s="496"/>
      <c r="D30" s="720" t="s">
        <v>1569</v>
      </c>
      <c r="E30" s="636" t="s">
        <v>124</v>
      </c>
      <c r="F30" s="746">
        <f t="shared" ref="F30" si="31">F25+F26</f>
        <v>1220000</v>
      </c>
      <c r="G30" s="746">
        <f t="shared" ref="G30:L30" si="32">G25+G26</f>
        <v>1230000</v>
      </c>
      <c r="H30" s="746">
        <f t="shared" si="32"/>
        <v>1235543.2990717264</v>
      </c>
      <c r="I30" s="746">
        <f t="shared" si="32"/>
        <v>1242441.5082546631</v>
      </c>
      <c r="J30" s="746">
        <f t="shared" si="32"/>
        <v>1249077.0716319482</v>
      </c>
      <c r="K30" s="746">
        <f t="shared" si="32"/>
        <v>1259753.2716532191</v>
      </c>
      <c r="L30" s="746">
        <f t="shared" si="32"/>
        <v>1271625.90214004</v>
      </c>
      <c r="M30" s="630">
        <f t="shared" ref="M30:AJ30" si="33">M25+M26</f>
        <v>1565706.8369677248</v>
      </c>
      <c r="N30" s="630">
        <f t="shared" si="33"/>
        <v>1664961.2863464535</v>
      </c>
      <c r="O30" s="630">
        <f>O25+O26</f>
        <v>1762465.718529949</v>
      </c>
      <c r="P30" s="630">
        <f t="shared" si="33"/>
        <v>1803015.6179841873</v>
      </c>
      <c r="Q30" s="630">
        <f t="shared" si="33"/>
        <v>1845485.813072511</v>
      </c>
      <c r="R30" s="630">
        <f t="shared" si="33"/>
        <v>1887956.1470616295</v>
      </c>
      <c r="S30" s="630">
        <f t="shared" si="33"/>
        <v>1949899.4886276722</v>
      </c>
      <c r="T30" s="630">
        <f t="shared" si="33"/>
        <v>1943700.7974362266</v>
      </c>
      <c r="U30" s="630">
        <f t="shared" si="33"/>
        <v>1958428.9334350824</v>
      </c>
      <c r="V30" s="630">
        <f t="shared" si="33"/>
        <v>1973560.7472820722</v>
      </c>
      <c r="W30" s="630">
        <f t="shared" si="33"/>
        <v>1989103.4386971688</v>
      </c>
      <c r="X30" s="630">
        <f t="shared" si="33"/>
        <v>2005064.5063004117</v>
      </c>
      <c r="Y30" s="630">
        <f t="shared" si="33"/>
        <v>2021450.2978992397</v>
      </c>
      <c r="Z30" s="630">
        <f t="shared" si="33"/>
        <v>2038267.8887312913</v>
      </c>
      <c r="AA30" s="630">
        <f t="shared" si="33"/>
        <v>2055512.7699856446</v>
      </c>
      <c r="AB30" s="630">
        <f t="shared" si="33"/>
        <v>2073205.5248162807</v>
      </c>
      <c r="AC30" s="630">
        <f t="shared" si="33"/>
        <v>2091354.4323056343</v>
      </c>
      <c r="AD30" s="630">
        <f t="shared" si="33"/>
        <v>2109967.9371177889</v>
      </c>
      <c r="AE30" s="630">
        <f t="shared" si="33"/>
        <v>2129053.9264834602</v>
      </c>
      <c r="AF30" s="630">
        <f t="shared" si="33"/>
        <v>2148620.6117728106</v>
      </c>
      <c r="AG30" s="630">
        <f t="shared" si="33"/>
        <v>2168676.8026626231</v>
      </c>
      <c r="AH30" s="630">
        <f t="shared" si="33"/>
        <v>2189232.3662555325</v>
      </c>
      <c r="AI30" s="630">
        <f t="shared" si="33"/>
        <v>2210294.5990313934</v>
      </c>
      <c r="AJ30" s="630">
        <f t="shared" si="33"/>
        <v>2231873.7373801894</v>
      </c>
      <c r="AK30" s="630">
        <f t="shared" ref="AK30" si="34">AK25+AK26</f>
        <v>2250876.1387055335</v>
      </c>
      <c r="AL30" s="497"/>
    </row>
    <row r="31" spans="3:38" ht="14.15" hidden="1" outlineLevel="4" x14ac:dyDescent="0.3">
      <c r="C31" s="496"/>
      <c r="D31" s="719" t="s">
        <v>1467</v>
      </c>
      <c r="E31" s="629" t="s">
        <v>124</v>
      </c>
      <c r="F31" s="745">
        <f>F497</f>
        <v>57540.983606557376</v>
      </c>
      <c r="G31" s="745">
        <f t="shared" ref="G31:L31" si="35">G497</f>
        <v>58032.7868852459</v>
      </c>
      <c r="H31" s="745">
        <f t="shared" si="35"/>
        <v>58305.408151068506</v>
      </c>
      <c r="I31" s="745">
        <f t="shared" si="35"/>
        <v>58644.664340393269</v>
      </c>
      <c r="J31" s="745">
        <f t="shared" si="35"/>
        <v>58971.003522882696</v>
      </c>
      <c r="K31" s="745">
        <f t="shared" si="35"/>
        <v>59496.062540322251</v>
      </c>
      <c r="L31" s="745">
        <f t="shared" si="35"/>
        <v>60079.96240032983</v>
      </c>
      <c r="M31" s="626">
        <f>'6.1 Full Cost recovery Tariffs'!M32</f>
        <v>166508.4905994031</v>
      </c>
      <c r="N31" s="626">
        <f>'6.1 Full Cost recovery Tariffs'!N32</f>
        <v>172847.76478759997</v>
      </c>
      <c r="O31" s="626">
        <f>'6.1 Full Cost recovery Tariffs'!O32</f>
        <v>182268.71312229362</v>
      </c>
      <c r="P31" s="626">
        <f>'6.1 Full Cost recovery Tariffs'!P32</f>
        <v>181665.14543499507</v>
      </c>
      <c r="Q31" s="626">
        <f>'6.1 Full Cost recovery Tariffs'!Q32</f>
        <v>184377.67079961408</v>
      </c>
      <c r="R31" s="626">
        <f>'6.1 Full Cost recovery Tariffs'!R32</f>
        <v>187090.20503567642</v>
      </c>
      <c r="S31" s="626">
        <f>'6.1 Full Cost recovery Tariffs'!S32</f>
        <v>191046.45917620297</v>
      </c>
      <c r="T31" s="626">
        <f>'6.1 Full Cost recovery Tariffs'!T32</f>
        <v>193844.00133252284</v>
      </c>
      <c r="U31" s="626">
        <f>'6.1 Full Cost recovery Tariffs'!U32</f>
        <v>194784.67142804209</v>
      </c>
      <c r="V31" s="626">
        <f>'6.1 Full Cost recovery Tariffs'!V32</f>
        <v>195751.12399053425</v>
      </c>
      <c r="W31" s="626">
        <f>'6.1 Full Cost recovery Tariffs'!W32</f>
        <v>196743.81885831663</v>
      </c>
      <c r="X31" s="626">
        <f>'6.1 Full Cost recovery Tariffs'!X32</f>
        <v>197763.2349601301</v>
      </c>
      <c r="Y31" s="626">
        <f>'6.1 Full Cost recovery Tariffs'!Y32</f>
        <v>198809.77772356095</v>
      </c>
      <c r="Z31" s="626">
        <f>'6.1 Full Cost recovery Tariffs'!Z32</f>
        <v>199883.89903637467</v>
      </c>
      <c r="AA31" s="626">
        <f>'6.1 Full Cost recovery Tariffs'!AA32</f>
        <v>200985.3109257007</v>
      </c>
      <c r="AB31" s="626">
        <f>'6.1 Full Cost recovery Tariffs'!AB32</f>
        <v>202115.32801529209</v>
      </c>
      <c r="AC31" s="626">
        <f>'6.1 Full Cost recovery Tariffs'!AC32</f>
        <v>203274.47908117759</v>
      </c>
      <c r="AD31" s="626">
        <f>'6.1 Full Cost recovery Tariffs'!AD32</f>
        <v>204463.30347490657</v>
      </c>
      <c r="AE31" s="626">
        <f>'6.1 Full Cost recovery Tariffs'!AE32</f>
        <v>205682.30494536288</v>
      </c>
      <c r="AF31" s="626">
        <f>'6.1 Full Cost recovery Tariffs'!AF32</f>
        <v>206932.00794386576</v>
      </c>
      <c r="AG31" s="626">
        <f>'6.1 Full Cost recovery Tariffs'!AG32</f>
        <v>208212.9751349304</v>
      </c>
      <c r="AH31" s="626">
        <f>'6.1 Full Cost recovery Tariffs'!AH32</f>
        <v>209525.83671971588</v>
      </c>
      <c r="AI31" s="626">
        <f>'6.1 Full Cost recovery Tariffs'!AI32</f>
        <v>210871.05871648839</v>
      </c>
      <c r="AJ31" s="626">
        <f>'6.1 Full Cost recovery Tariffs'!AJ32</f>
        <v>212249.29491239006</v>
      </c>
      <c r="AK31" s="626">
        <f>'6.1 Full Cost recovery Tariffs'!AK32</f>
        <v>213462.95770523738</v>
      </c>
      <c r="AL31" s="497"/>
    </row>
    <row r="32" spans="3:38" ht="14.15" hidden="1" outlineLevel="4" x14ac:dyDescent="0.3">
      <c r="C32" s="496"/>
      <c r="D32" s="720" t="s">
        <v>1570</v>
      </c>
      <c r="E32" s="636" t="s">
        <v>124</v>
      </c>
      <c r="F32" s="746">
        <f>F30+F31</f>
        <v>1277540.9836065574</v>
      </c>
      <c r="G32" s="746">
        <f t="shared" ref="G32:L32" si="36">G30+G31</f>
        <v>1288032.7868852459</v>
      </c>
      <c r="H32" s="746">
        <f t="shared" si="36"/>
        <v>1293848.7072227949</v>
      </c>
      <c r="I32" s="746">
        <f t="shared" si="36"/>
        <v>1301086.1725950562</v>
      </c>
      <c r="J32" s="746">
        <f t="shared" si="36"/>
        <v>1308048.0751548309</v>
      </c>
      <c r="K32" s="746">
        <f t="shared" si="36"/>
        <v>1319249.3341935414</v>
      </c>
      <c r="L32" s="746">
        <f t="shared" si="36"/>
        <v>1331705.8645403697</v>
      </c>
      <c r="M32" s="630">
        <f t="shared" ref="M32" si="37">M30+M31</f>
        <v>1732215.327567128</v>
      </c>
      <c r="N32" s="630">
        <f t="shared" ref="N32" si="38">N30+N31</f>
        <v>1837809.0511340534</v>
      </c>
      <c r="O32" s="630">
        <f t="shared" ref="O32" si="39">O30+O31</f>
        <v>1944734.4316522426</v>
      </c>
      <c r="P32" s="630">
        <f t="shared" ref="P32" si="40">P30+P31</f>
        <v>1984680.7634191825</v>
      </c>
      <c r="Q32" s="630">
        <f t="shared" ref="Q32" si="41">Q30+Q31</f>
        <v>2029863.4838721252</v>
      </c>
      <c r="R32" s="630">
        <f t="shared" ref="R32" si="42">R30+R31</f>
        <v>2075046.3520973059</v>
      </c>
      <c r="S32" s="630">
        <f t="shared" ref="S32" si="43">S30+S31</f>
        <v>2140945.947803875</v>
      </c>
      <c r="T32" s="630">
        <f t="shared" ref="T32" si="44">T30+T31</f>
        <v>2137544.7987687495</v>
      </c>
      <c r="U32" s="630">
        <f t="shared" ref="U32" si="45">U30+U31</f>
        <v>2153213.6048631244</v>
      </c>
      <c r="V32" s="630">
        <f t="shared" ref="V32" si="46">V30+V31</f>
        <v>2169311.8712726063</v>
      </c>
      <c r="W32" s="630">
        <f t="shared" ref="W32" si="47">W30+W31</f>
        <v>2185847.2575554857</v>
      </c>
      <c r="X32" s="630">
        <f t="shared" ref="X32" si="48">X30+X31</f>
        <v>2202827.7412605416</v>
      </c>
      <c r="Y32" s="630">
        <f t="shared" ref="Y32" si="49">Y30+Y31</f>
        <v>2220260.0756228007</v>
      </c>
      <c r="Z32" s="630">
        <f t="shared" ref="Z32" si="50">Z30+Z31</f>
        <v>2238151.7877676659</v>
      </c>
      <c r="AA32" s="630">
        <f t="shared" ref="AA32" si="51">AA30+AA31</f>
        <v>2256498.0809113453</v>
      </c>
      <c r="AB32" s="630">
        <f t="shared" ref="AB32" si="52">AB30+AB31</f>
        <v>2275320.8528315728</v>
      </c>
      <c r="AC32" s="630">
        <f t="shared" ref="AC32" si="53">AC30+AC31</f>
        <v>2294628.9113868116</v>
      </c>
      <c r="AD32" s="630">
        <f t="shared" ref="AD32" si="54">AD30+AD31</f>
        <v>2314431.2405926953</v>
      </c>
      <c r="AE32" s="630">
        <f t="shared" ref="AE32" si="55">AE30+AE31</f>
        <v>2334736.231428823</v>
      </c>
      <c r="AF32" s="630">
        <f t="shared" ref="AF32" si="56">AF30+AF31</f>
        <v>2355552.6197166764</v>
      </c>
      <c r="AG32" s="630">
        <f t="shared" ref="AG32" si="57">AG30+AG31</f>
        <v>2376889.7777975537</v>
      </c>
      <c r="AH32" s="630">
        <f t="shared" ref="AH32" si="58">AH30+AH31</f>
        <v>2398758.2029752485</v>
      </c>
      <c r="AI32" s="630">
        <f t="shared" ref="AI32" si="59">AI30+AI31</f>
        <v>2421165.657747882</v>
      </c>
      <c r="AJ32" s="630">
        <f t="shared" ref="AJ32" si="60">AJ30+AJ31</f>
        <v>2444123.0322925793</v>
      </c>
      <c r="AK32" s="630">
        <f t="shared" ref="AK32" si="61">AK30+AK31</f>
        <v>2464339.0964107709</v>
      </c>
      <c r="AL32" s="497"/>
    </row>
    <row r="33" spans="3:38" outlineLevel="2" x14ac:dyDescent="0.3">
      <c r="C33" s="496"/>
      <c r="AL33" s="497"/>
    </row>
    <row r="34" spans="3:38" ht="14.15" outlineLevel="2" collapsed="1" x14ac:dyDescent="0.3">
      <c r="C34" s="496"/>
      <c r="D34" s="717" t="s">
        <v>639</v>
      </c>
      <c r="E34" s="718"/>
      <c r="F34" s="740"/>
      <c r="G34" s="1923"/>
      <c r="H34" s="741"/>
      <c r="I34" s="741"/>
      <c r="J34" s="741"/>
      <c r="K34" s="1924"/>
      <c r="L34" s="741"/>
      <c r="M34" s="741"/>
      <c r="N34" s="741"/>
      <c r="O34" s="742"/>
      <c r="P34" s="742"/>
      <c r="Q34" s="742"/>
      <c r="R34" s="742"/>
      <c r="S34" s="742"/>
      <c r="T34" s="742"/>
      <c r="U34" s="742"/>
      <c r="V34" s="742"/>
      <c r="W34" s="742"/>
      <c r="X34" s="742"/>
      <c r="Y34" s="742"/>
      <c r="Z34" s="742"/>
      <c r="AA34" s="742"/>
      <c r="AB34" s="742"/>
      <c r="AC34" s="742"/>
      <c r="AD34" s="742"/>
      <c r="AE34" s="742"/>
      <c r="AF34" s="742"/>
      <c r="AG34" s="742"/>
      <c r="AH34" s="742"/>
      <c r="AI34" s="742"/>
      <c r="AJ34" s="742"/>
      <c r="AK34" s="742"/>
      <c r="AL34" s="497"/>
    </row>
    <row r="35" spans="3:38" ht="14.15" hidden="1" outlineLevel="4" x14ac:dyDescent="0.3">
      <c r="C35" s="496"/>
      <c r="D35" s="719" t="s">
        <v>339</v>
      </c>
      <c r="E35" s="629" t="s">
        <v>387</v>
      </c>
      <c r="F35" s="745">
        <f t="shared" ref="F35:L35" si="62">F501</f>
        <v>136212.83327289461</v>
      </c>
      <c r="G35" s="745">
        <f t="shared" si="62"/>
        <v>136212.83327289461</v>
      </c>
      <c r="H35" s="745">
        <f t="shared" si="62"/>
        <v>122237.43307332501</v>
      </c>
      <c r="I35" s="745">
        <f t="shared" si="62"/>
        <v>109631.67852699998</v>
      </c>
      <c r="J35" s="745">
        <f t="shared" si="62"/>
        <v>105629.07318836999</v>
      </c>
      <c r="K35" s="745">
        <f t="shared" si="62"/>
        <v>105373.38401595003</v>
      </c>
      <c r="L35" s="745">
        <f t="shared" si="62"/>
        <v>101585.19522423501</v>
      </c>
      <c r="M35" s="626">
        <f>SUM('2.3 DA Interface'!M46:M49)</f>
        <v>76527.999981000001</v>
      </c>
      <c r="N35" s="626">
        <f>SUM('2.3 DA Interface'!N46:N49)</f>
        <v>67749.278953369983</v>
      </c>
      <c r="O35" s="626">
        <f>SUM('2.3 DA Interface'!O46:O49)</f>
        <v>57925.55717712998</v>
      </c>
      <c r="P35" s="626">
        <f>SUM('2.3 DA Interface'!P46:P49)</f>
        <v>54010.495425590001</v>
      </c>
      <c r="Q35" s="626">
        <f>SUM('2.3 DA Interface'!Q46:Q49)</f>
        <v>48316.01140557399</v>
      </c>
      <c r="R35" s="626">
        <f>SUM('2.3 DA Interface'!R46:R49)</f>
        <v>44722.633966485999</v>
      </c>
      <c r="S35" s="626">
        <f>SUM('2.3 DA Interface'!S46:S49)</f>
        <v>39620.244962199999</v>
      </c>
      <c r="T35" s="626">
        <f>SUM('2.3 DA Interface'!T46:T49)</f>
        <v>40946.744054715011</v>
      </c>
      <c r="U35" s="626">
        <f>SUM('2.3 DA Interface'!U46:U49)</f>
        <v>40640.434592199985</v>
      </c>
      <c r="V35" s="626">
        <f>SUM('2.3 DA Interface'!V46:V49)</f>
        <v>40337.150419245001</v>
      </c>
      <c r="W35" s="626">
        <f>SUM('2.3 DA Interface'!W46:W49)</f>
        <v>40036.883858560017</v>
      </c>
      <c r="X35" s="626">
        <f>SUM('2.3 DA Interface'!X46:X49)</f>
        <v>39739.634910144996</v>
      </c>
      <c r="Y35" s="626">
        <f>SUM('2.3 DA Interface'!Y46:Y49)</f>
        <v>39445.291645915</v>
      </c>
      <c r="Z35" s="626">
        <f>SUM('2.3 DA Interface'!Z46:Z49)</f>
        <v>39153.794263182514</v>
      </c>
      <c r="AA35" s="626">
        <f>SUM('2.3 DA Interface'!AA46:AA49)</f>
        <v>38864.097022732494</v>
      </c>
      <c r="AB35" s="626">
        <f>SUM('2.3 DA Interface'!AB46:AB49)</f>
        <v>38577.245663779991</v>
      </c>
      <c r="AC35" s="626">
        <f>SUM('2.3 DA Interface'!AC46:AC49)</f>
        <v>38293.240186324983</v>
      </c>
      <c r="AD35" s="626">
        <f>SUM('2.3 DA Interface'!AD46:AD49)</f>
        <v>38012.080590367499</v>
      </c>
      <c r="AE35" s="626">
        <f>SUM('2.3 DA Interface'!AE46:AE49)</f>
        <v>37733.707073219994</v>
      </c>
      <c r="AF35" s="626">
        <f>SUM('2.3 DA Interface'!AF46:AF49)</f>
        <v>37458.067509484994</v>
      </c>
      <c r="AG35" s="626">
        <f>SUM('2.3 DA Interface'!AG46:AG49)</f>
        <v>37185.154221872501</v>
      </c>
      <c r="AH35" s="626">
        <f>SUM('2.3 DA Interface'!AH46:AH49)</f>
        <v>36915.027013069994</v>
      </c>
      <c r="AI35" s="626">
        <f>SUM('2.3 DA Interface'!AI46:AI49)</f>
        <v>36647.514152305019</v>
      </c>
      <c r="AJ35" s="626">
        <f>SUM('2.3 DA Interface'!AJ46:AJ49)</f>
        <v>36382.675442265005</v>
      </c>
      <c r="AK35" s="626">
        <f>SUM('2.3 DA Interface'!AK46:AK49)</f>
        <v>35860.138788627504</v>
      </c>
      <c r="AL35" s="497"/>
    </row>
    <row r="36" spans="3:38" s="1597" customFormat="1" ht="14.15" hidden="1" outlineLevel="4" x14ac:dyDescent="0.3">
      <c r="C36" s="1595"/>
      <c r="D36" s="720" t="s">
        <v>1567</v>
      </c>
      <c r="E36" s="636" t="s">
        <v>124</v>
      </c>
      <c r="F36" s="746">
        <f t="shared" ref="F36:L36" si="63">F502</f>
        <v>1300000</v>
      </c>
      <c r="G36" s="746">
        <f t="shared" si="63"/>
        <v>1300000</v>
      </c>
      <c r="H36" s="746">
        <f t="shared" si="63"/>
        <v>1166620.3482968314</v>
      </c>
      <c r="I36" s="746">
        <f t="shared" si="63"/>
        <v>1046312.4410573485</v>
      </c>
      <c r="J36" s="746">
        <f t="shared" si="63"/>
        <v>1008112.0247295103</v>
      </c>
      <c r="K36" s="746">
        <f t="shared" si="63"/>
        <v>1005671.7559518979</v>
      </c>
      <c r="L36" s="746">
        <f t="shared" si="63"/>
        <v>969517.70709393697</v>
      </c>
      <c r="M36" s="630">
        <f>'4.1 INPUT OPEX'!$F$52*M35</f>
        <v>600000</v>
      </c>
      <c r="N36" s="630">
        <f>'4.1 INPUT OPEX'!$F$52*N35</f>
        <v>531172.47781353584</v>
      </c>
      <c r="O36" s="630">
        <f>'4.1 INPUT OPEX'!$F$52*O35</f>
        <v>454151.87009861588</v>
      </c>
      <c r="P36" s="630">
        <f>'4.1 INPUT OPEX'!$F$52*P35</f>
        <v>423456.73823175411</v>
      </c>
      <c r="Q36" s="630">
        <f>'4.1 INPUT OPEX'!$F$52*Q35</f>
        <v>378810.45957743301</v>
      </c>
      <c r="R36" s="630">
        <f>'4.1 INPUT OPEX'!$F$52*R35</f>
        <v>350637.41880819714</v>
      </c>
      <c r="S36" s="630">
        <f>'4.1 INPUT OPEX'!$F$52*S35</f>
        <v>310633.32353154442</v>
      </c>
      <c r="T36" s="630">
        <f>'4.1 INPUT OPEX'!$F$52*T35</f>
        <v>321033.43140979303</v>
      </c>
      <c r="U36" s="630">
        <f>'4.1 INPUT OPEX'!$F$52*U35</f>
        <v>318631.88325023517</v>
      </c>
      <c r="V36" s="630">
        <f>'4.1 INPUT OPEX'!$F$52*V35</f>
        <v>316254.05417044519</v>
      </c>
      <c r="W36" s="630">
        <f>'4.1 INPUT OPEX'!$F$52*W35</f>
        <v>313899.88397841452</v>
      </c>
      <c r="X36" s="630">
        <f>'4.1 INPUT OPEX'!$F$52*X35</f>
        <v>311569.372674143</v>
      </c>
      <c r="Y36" s="630">
        <f>'4.1 INPUT OPEX'!$F$52*Y35</f>
        <v>309261.64271149086</v>
      </c>
      <c r="Z36" s="630">
        <f>'4.1 INPUT OPEX'!$F$52*Z35</f>
        <v>306976.22522138379</v>
      </c>
      <c r="AA36" s="630">
        <f>'4.1 INPUT OPEX'!$F$52*AA35</f>
        <v>304704.92132851883</v>
      </c>
      <c r="AB36" s="630">
        <f>'4.1 INPUT OPEX'!$F$52*AB35</f>
        <v>302455.92990819906</v>
      </c>
      <c r="AC36" s="630">
        <f>'4.1 INPUT OPEX'!$F$52*AC35</f>
        <v>300229.25096042425</v>
      </c>
      <c r="AD36" s="630">
        <f>'4.1 INPUT OPEX'!$F$52*AD35</f>
        <v>298024.88448519463</v>
      </c>
      <c r="AE36" s="630">
        <f>'4.1 INPUT OPEX'!$F$52*AE35</f>
        <v>295842.36161343561</v>
      </c>
      <c r="AF36" s="630">
        <f>'4.1 INPUT OPEX'!$F$52*AF35</f>
        <v>293681.2736680815</v>
      </c>
      <c r="AG36" s="630">
        <f>'4.1 INPUT OPEX'!$F$52*AG35</f>
        <v>291541.56045712408</v>
      </c>
      <c r="AH36" s="630">
        <f>'4.1 INPUT OPEX'!$F$52*AH35</f>
        <v>289423.69084963732</v>
      </c>
      <c r="AI36" s="630">
        <f>'4.1 INPUT OPEX'!$F$52*AI35</f>
        <v>287326.31843040732</v>
      </c>
      <c r="AJ36" s="630">
        <f>'4.1 INPUT OPEX'!$F$52*AJ35</f>
        <v>285249.91206850763</v>
      </c>
      <c r="AK36" s="630">
        <f>'4.1 INPUT OPEX'!$F$52*AK35</f>
        <v>281153.08486460394</v>
      </c>
      <c r="AL36" s="1596"/>
    </row>
    <row r="37" spans="3:38" ht="14.15" hidden="1" outlineLevel="4" x14ac:dyDescent="0.3">
      <c r="C37" s="496"/>
      <c r="D37" s="720" t="s">
        <v>1568</v>
      </c>
      <c r="E37" s="636" t="s">
        <v>124</v>
      </c>
      <c r="F37" s="746">
        <f t="shared" ref="F37:L37" si="64">SUM(F38:F40)</f>
        <v>2930000</v>
      </c>
      <c r="G37" s="746">
        <f t="shared" si="64"/>
        <v>2970000</v>
      </c>
      <c r="H37" s="746">
        <f t="shared" si="64"/>
        <v>3010800</v>
      </c>
      <c r="I37" s="746">
        <f t="shared" si="64"/>
        <v>3052416</v>
      </c>
      <c r="J37" s="746">
        <f t="shared" si="64"/>
        <v>3094864.32</v>
      </c>
      <c r="K37" s="746">
        <f t="shared" si="64"/>
        <v>3138161.6063999999</v>
      </c>
      <c r="L37" s="746">
        <f t="shared" si="64"/>
        <v>3182324.8385279998</v>
      </c>
      <c r="M37" s="630">
        <f t="shared" ref="M37:AJ37" si="65">SUM(M38:M40)</f>
        <v>3113879.6709848223</v>
      </c>
      <c r="N37" s="630">
        <f t="shared" si="65"/>
        <v>3148879.6709848223</v>
      </c>
      <c r="O37" s="630">
        <f t="shared" si="65"/>
        <v>3184579.6709848223</v>
      </c>
      <c r="P37" s="630">
        <f t="shared" si="65"/>
        <v>3220993.6709848223</v>
      </c>
      <c r="Q37" s="630">
        <f t="shared" si="65"/>
        <v>3258135.9509848226</v>
      </c>
      <c r="R37" s="630">
        <f t="shared" si="65"/>
        <v>3296021.0765848225</v>
      </c>
      <c r="S37" s="630">
        <f t="shared" si="65"/>
        <v>3334663.9046968226</v>
      </c>
      <c r="T37" s="630">
        <f t="shared" si="65"/>
        <v>3374079.5893710628</v>
      </c>
      <c r="U37" s="630">
        <f t="shared" si="65"/>
        <v>3414283.5877387878</v>
      </c>
      <c r="V37" s="630">
        <f t="shared" si="65"/>
        <v>3455291.6660738671</v>
      </c>
      <c r="W37" s="630">
        <f t="shared" si="65"/>
        <v>3497119.9059756477</v>
      </c>
      <c r="X37" s="630">
        <f t="shared" si="65"/>
        <v>3539784.7106754645</v>
      </c>
      <c r="Y37" s="630">
        <f t="shared" si="65"/>
        <v>3583302.8114692774</v>
      </c>
      <c r="Z37" s="630">
        <f t="shared" si="65"/>
        <v>3627691.2742789667</v>
      </c>
      <c r="AA37" s="630">
        <f t="shared" si="65"/>
        <v>3672967.5063448497</v>
      </c>
      <c r="AB37" s="630">
        <f t="shared" si="65"/>
        <v>3719149.2630520505</v>
      </c>
      <c r="AC37" s="630">
        <f t="shared" si="65"/>
        <v>3766254.654893395</v>
      </c>
      <c r="AD37" s="630">
        <f t="shared" si="65"/>
        <v>3814302.1545715667</v>
      </c>
      <c r="AE37" s="630">
        <f t="shared" si="65"/>
        <v>3863310.6042433018</v>
      </c>
      <c r="AF37" s="630">
        <f t="shared" si="65"/>
        <v>3913299.2229084712</v>
      </c>
      <c r="AG37" s="630">
        <f t="shared" si="65"/>
        <v>3964287.6139469445</v>
      </c>
      <c r="AH37" s="630">
        <f t="shared" si="65"/>
        <v>4016295.7728061872</v>
      </c>
      <c r="AI37" s="630">
        <f t="shared" si="65"/>
        <v>4069344.0948426146</v>
      </c>
      <c r="AJ37" s="630">
        <f t="shared" si="65"/>
        <v>4123453.3833197705</v>
      </c>
      <c r="AK37" s="630">
        <f t="shared" ref="AK37" si="66">SUM(AK38:AK40)</f>
        <v>4178644.8575664693</v>
      </c>
      <c r="AL37" s="497"/>
    </row>
    <row r="38" spans="3:38" ht="14.15" hidden="1" outlineLevel="4" x14ac:dyDescent="0.3">
      <c r="C38" s="496"/>
      <c r="D38" s="1696" t="s">
        <v>1566</v>
      </c>
      <c r="E38" s="629" t="s">
        <v>124</v>
      </c>
      <c r="F38" s="745">
        <f t="shared" ref="F38:F39" si="67">F504</f>
        <v>2000000</v>
      </c>
      <c r="G38" s="745">
        <f t="shared" ref="G38:L38" si="68">G504</f>
        <v>2040000</v>
      </c>
      <c r="H38" s="745">
        <f t="shared" si="68"/>
        <v>2080800</v>
      </c>
      <c r="I38" s="745">
        <f t="shared" si="68"/>
        <v>2122416</v>
      </c>
      <c r="J38" s="745">
        <f t="shared" si="68"/>
        <v>2164864.3199999998</v>
      </c>
      <c r="K38" s="745">
        <f t="shared" si="68"/>
        <v>2208161.6063999999</v>
      </c>
      <c r="L38" s="745">
        <f t="shared" si="68"/>
        <v>2252324.8385279998</v>
      </c>
      <c r="M38" s="626">
        <f>'4.1 INPUT OPEX'!F54</f>
        <v>1750000</v>
      </c>
      <c r="N38" s="626">
        <f>M38*(1+'1. INPUT General assumptions'!N34)</f>
        <v>1785000</v>
      </c>
      <c r="O38" s="626">
        <f>N38*(1+'1. INPUT General assumptions'!O34)</f>
        <v>1820700</v>
      </c>
      <c r="P38" s="626">
        <f>O38*(1+'1. INPUT General assumptions'!P34)</f>
        <v>1857114</v>
      </c>
      <c r="Q38" s="626">
        <f>P38*(1+'1. INPUT General assumptions'!Q34)</f>
        <v>1894256.28</v>
      </c>
      <c r="R38" s="626">
        <f>Q38*(1+'1. INPUT General assumptions'!R34)</f>
        <v>1932141.4056000002</v>
      </c>
      <c r="S38" s="626">
        <f>R38*(1+'1. INPUT General assumptions'!S34)</f>
        <v>1970784.2337120003</v>
      </c>
      <c r="T38" s="626">
        <f>S38*(1+'1. INPUT General assumptions'!T34)</f>
        <v>2010199.9183862403</v>
      </c>
      <c r="U38" s="626">
        <f>T38*(1+'1. INPUT General assumptions'!U34)</f>
        <v>2050403.9167539652</v>
      </c>
      <c r="V38" s="626">
        <f>U38*(1+'1. INPUT General assumptions'!V34)</f>
        <v>2091411.9950890446</v>
      </c>
      <c r="W38" s="626">
        <f>V38*(1+'1. INPUT General assumptions'!W34)</f>
        <v>2133240.2349908254</v>
      </c>
      <c r="X38" s="626">
        <f>W38*(1+'1. INPUT General assumptions'!X34)</f>
        <v>2175905.0396906422</v>
      </c>
      <c r="Y38" s="626">
        <f>X38*(1+'1. INPUT General assumptions'!Y34)</f>
        <v>2219423.140484455</v>
      </c>
      <c r="Z38" s="626">
        <f>Y38*(1+'1. INPUT General assumptions'!Z34)</f>
        <v>2263811.6032941444</v>
      </c>
      <c r="AA38" s="626">
        <f>Z38*(1+'1. INPUT General assumptions'!AA34)</f>
        <v>2309087.8353600274</v>
      </c>
      <c r="AB38" s="626">
        <f>AA38*(1+'1. INPUT General assumptions'!AB34)</f>
        <v>2355269.5920672282</v>
      </c>
      <c r="AC38" s="626">
        <f>AB38*(1+'1. INPUT General assumptions'!AC34)</f>
        <v>2402374.9839085727</v>
      </c>
      <c r="AD38" s="626">
        <f>AC38*(1+'1. INPUT General assumptions'!AD34)</f>
        <v>2450422.4835867444</v>
      </c>
      <c r="AE38" s="626">
        <f>AD38*(1+'1. INPUT General assumptions'!AE34)</f>
        <v>2499430.9332584795</v>
      </c>
      <c r="AF38" s="626">
        <f>AE38*(1+'1. INPUT General assumptions'!AF34)</f>
        <v>2549419.5519236489</v>
      </c>
      <c r="AG38" s="626">
        <f>AF38*(1+'1. INPUT General assumptions'!AG34)</f>
        <v>2600407.9429621221</v>
      </c>
      <c r="AH38" s="626">
        <f>AG38*(1+'1. INPUT General assumptions'!AH34)</f>
        <v>2652416.1018213648</v>
      </c>
      <c r="AI38" s="626">
        <f>AH38*(1+'1. INPUT General assumptions'!AI34)</f>
        <v>2705464.4238577923</v>
      </c>
      <c r="AJ38" s="626">
        <f>AI38*(1+'1. INPUT General assumptions'!AJ34)</f>
        <v>2759573.7123349481</v>
      </c>
      <c r="AK38" s="626">
        <f>AJ38*(1+'1. INPUT General assumptions'!AK34)</f>
        <v>2814765.186581647</v>
      </c>
      <c r="AL38" s="497"/>
    </row>
    <row r="39" spans="3:38" ht="14.15" hidden="1" outlineLevel="4" x14ac:dyDescent="0.3">
      <c r="C39" s="496"/>
      <c r="D39" s="1784" t="s">
        <v>1583</v>
      </c>
      <c r="E39" s="629" t="s">
        <v>124</v>
      </c>
      <c r="F39" s="745">
        <f t="shared" si="67"/>
        <v>50000</v>
      </c>
      <c r="G39" s="745">
        <f t="shared" ref="G39:L39" si="69">G505</f>
        <v>50000</v>
      </c>
      <c r="H39" s="745">
        <f t="shared" si="69"/>
        <v>50000</v>
      </c>
      <c r="I39" s="745">
        <f t="shared" si="69"/>
        <v>50000</v>
      </c>
      <c r="J39" s="745">
        <f t="shared" si="69"/>
        <v>50000</v>
      </c>
      <c r="K39" s="745">
        <f t="shared" si="69"/>
        <v>50000</v>
      </c>
      <c r="L39" s="745">
        <f t="shared" si="69"/>
        <v>50000</v>
      </c>
      <c r="M39" s="626">
        <f>'4.1 INPUT OPEX'!F57</f>
        <v>50000</v>
      </c>
      <c r="N39" s="626">
        <f t="shared" ref="N39:AK39" si="70">M39</f>
        <v>50000</v>
      </c>
      <c r="O39" s="626">
        <f t="shared" si="70"/>
        <v>50000</v>
      </c>
      <c r="P39" s="626">
        <f t="shared" si="70"/>
        <v>50000</v>
      </c>
      <c r="Q39" s="626">
        <f t="shared" si="70"/>
        <v>50000</v>
      </c>
      <c r="R39" s="626">
        <f t="shared" si="70"/>
        <v>50000</v>
      </c>
      <c r="S39" s="626">
        <f t="shared" si="70"/>
        <v>50000</v>
      </c>
      <c r="T39" s="626">
        <f t="shared" si="70"/>
        <v>50000</v>
      </c>
      <c r="U39" s="626">
        <f t="shared" si="70"/>
        <v>50000</v>
      </c>
      <c r="V39" s="626">
        <f t="shared" si="70"/>
        <v>50000</v>
      </c>
      <c r="W39" s="626">
        <f t="shared" si="70"/>
        <v>50000</v>
      </c>
      <c r="X39" s="626">
        <f t="shared" si="70"/>
        <v>50000</v>
      </c>
      <c r="Y39" s="626">
        <f t="shared" si="70"/>
        <v>50000</v>
      </c>
      <c r="Z39" s="626">
        <f t="shared" si="70"/>
        <v>50000</v>
      </c>
      <c r="AA39" s="626">
        <f t="shared" si="70"/>
        <v>50000</v>
      </c>
      <c r="AB39" s="626">
        <f t="shared" si="70"/>
        <v>50000</v>
      </c>
      <c r="AC39" s="626">
        <f t="shared" si="70"/>
        <v>50000</v>
      </c>
      <c r="AD39" s="626">
        <f t="shared" si="70"/>
        <v>50000</v>
      </c>
      <c r="AE39" s="626">
        <f t="shared" si="70"/>
        <v>50000</v>
      </c>
      <c r="AF39" s="626">
        <f t="shared" si="70"/>
        <v>50000</v>
      </c>
      <c r="AG39" s="626">
        <f t="shared" si="70"/>
        <v>50000</v>
      </c>
      <c r="AH39" s="626">
        <f t="shared" si="70"/>
        <v>50000</v>
      </c>
      <c r="AI39" s="626">
        <f t="shared" si="70"/>
        <v>50000</v>
      </c>
      <c r="AJ39" s="626">
        <f t="shared" si="70"/>
        <v>50000</v>
      </c>
      <c r="AK39" s="626">
        <f t="shared" si="70"/>
        <v>50000</v>
      </c>
      <c r="AL39" s="497"/>
    </row>
    <row r="40" spans="3:38" ht="14.15" hidden="1" outlineLevel="4" x14ac:dyDescent="0.3">
      <c r="C40" s="496"/>
      <c r="D40" s="1785" t="s">
        <v>1565</v>
      </c>
      <c r="E40" s="629" t="s">
        <v>124</v>
      </c>
      <c r="F40" s="745">
        <f>F506</f>
        <v>880000</v>
      </c>
      <c r="G40" s="745">
        <f t="shared" ref="G40:L40" si="71">G506</f>
        <v>880000</v>
      </c>
      <c r="H40" s="745">
        <f t="shared" si="71"/>
        <v>880000</v>
      </c>
      <c r="I40" s="745">
        <f t="shared" si="71"/>
        <v>880000</v>
      </c>
      <c r="J40" s="745">
        <f t="shared" si="71"/>
        <v>880000</v>
      </c>
      <c r="K40" s="745">
        <f t="shared" si="71"/>
        <v>880000</v>
      </c>
      <c r="L40" s="745">
        <f t="shared" si="71"/>
        <v>880000</v>
      </c>
      <c r="M40" s="626">
        <f>'4.1 INPUT OPEX'!F53-'4.1 INPUT OPEX'!F54-'4.1 INPUT OPEX'!F57</f>
        <v>1313879.6709848223</v>
      </c>
      <c r="N40" s="626">
        <f t="shared" ref="N40:AK40" si="72">M40</f>
        <v>1313879.6709848223</v>
      </c>
      <c r="O40" s="626">
        <f t="shared" si="72"/>
        <v>1313879.6709848223</v>
      </c>
      <c r="P40" s="626">
        <f t="shared" si="72"/>
        <v>1313879.6709848223</v>
      </c>
      <c r="Q40" s="626">
        <f t="shared" si="72"/>
        <v>1313879.6709848223</v>
      </c>
      <c r="R40" s="626">
        <f t="shared" si="72"/>
        <v>1313879.6709848223</v>
      </c>
      <c r="S40" s="626">
        <f t="shared" si="72"/>
        <v>1313879.6709848223</v>
      </c>
      <c r="T40" s="626">
        <f t="shared" si="72"/>
        <v>1313879.6709848223</v>
      </c>
      <c r="U40" s="626">
        <f t="shared" si="72"/>
        <v>1313879.6709848223</v>
      </c>
      <c r="V40" s="626">
        <f t="shared" si="72"/>
        <v>1313879.6709848223</v>
      </c>
      <c r="W40" s="626">
        <f t="shared" si="72"/>
        <v>1313879.6709848223</v>
      </c>
      <c r="X40" s="626">
        <f t="shared" si="72"/>
        <v>1313879.6709848223</v>
      </c>
      <c r="Y40" s="626">
        <f t="shared" si="72"/>
        <v>1313879.6709848223</v>
      </c>
      <c r="Z40" s="626">
        <f t="shared" si="72"/>
        <v>1313879.6709848223</v>
      </c>
      <c r="AA40" s="626">
        <f t="shared" si="72"/>
        <v>1313879.6709848223</v>
      </c>
      <c r="AB40" s="626">
        <f t="shared" si="72"/>
        <v>1313879.6709848223</v>
      </c>
      <c r="AC40" s="626">
        <f t="shared" si="72"/>
        <v>1313879.6709848223</v>
      </c>
      <c r="AD40" s="626">
        <f t="shared" si="72"/>
        <v>1313879.6709848223</v>
      </c>
      <c r="AE40" s="626">
        <f t="shared" si="72"/>
        <v>1313879.6709848223</v>
      </c>
      <c r="AF40" s="626">
        <f t="shared" si="72"/>
        <v>1313879.6709848223</v>
      </c>
      <c r="AG40" s="626">
        <f t="shared" si="72"/>
        <v>1313879.6709848223</v>
      </c>
      <c r="AH40" s="626">
        <f t="shared" si="72"/>
        <v>1313879.6709848223</v>
      </c>
      <c r="AI40" s="626">
        <f t="shared" si="72"/>
        <v>1313879.6709848223</v>
      </c>
      <c r="AJ40" s="626">
        <f t="shared" si="72"/>
        <v>1313879.6709848223</v>
      </c>
      <c r="AK40" s="626">
        <f t="shared" si="72"/>
        <v>1313879.6709848223</v>
      </c>
      <c r="AL40" s="497"/>
    </row>
    <row r="41" spans="3:38" ht="14.15" hidden="1" outlineLevel="4" x14ac:dyDescent="0.3">
      <c r="C41" s="496"/>
      <c r="D41" s="720" t="s">
        <v>1569</v>
      </c>
      <c r="E41" s="636" t="s">
        <v>124</v>
      </c>
      <c r="F41" s="746">
        <f t="shared" ref="F41:AJ41" si="73">F36+F37</f>
        <v>4230000</v>
      </c>
      <c r="G41" s="746">
        <f t="shared" ref="G41:L41" si="74">G36+G37</f>
        <v>4270000</v>
      </c>
      <c r="H41" s="746">
        <f t="shared" si="74"/>
        <v>4177420.3482968314</v>
      </c>
      <c r="I41" s="746">
        <f t="shared" si="74"/>
        <v>4098728.4410573486</v>
      </c>
      <c r="J41" s="746">
        <f t="shared" si="74"/>
        <v>4102976.3447295101</v>
      </c>
      <c r="K41" s="746">
        <f t="shared" si="74"/>
        <v>4143833.3623518981</v>
      </c>
      <c r="L41" s="746">
        <f t="shared" si="74"/>
        <v>4151842.5456219367</v>
      </c>
      <c r="M41" s="630">
        <f t="shared" si="73"/>
        <v>3713879.6709848223</v>
      </c>
      <c r="N41" s="630">
        <f t="shared" si="73"/>
        <v>3680052.1487983582</v>
      </c>
      <c r="O41" s="630">
        <f t="shared" si="73"/>
        <v>3638731.5410834383</v>
      </c>
      <c r="P41" s="630">
        <f t="shared" si="73"/>
        <v>3644450.4092165763</v>
      </c>
      <c r="Q41" s="630">
        <f t="shared" si="73"/>
        <v>3636946.4105622554</v>
      </c>
      <c r="R41" s="630">
        <f t="shared" si="73"/>
        <v>3646658.4953930196</v>
      </c>
      <c r="S41" s="630">
        <f t="shared" si="73"/>
        <v>3645297.2282283669</v>
      </c>
      <c r="T41" s="630">
        <f t="shared" si="73"/>
        <v>3695113.0207808558</v>
      </c>
      <c r="U41" s="630">
        <f t="shared" si="73"/>
        <v>3732915.4709890229</v>
      </c>
      <c r="V41" s="630">
        <f t="shared" si="73"/>
        <v>3771545.7202443122</v>
      </c>
      <c r="W41" s="630">
        <f t="shared" si="73"/>
        <v>3811019.7899540621</v>
      </c>
      <c r="X41" s="630">
        <f t="shared" si="73"/>
        <v>3851354.0833496074</v>
      </c>
      <c r="Y41" s="630">
        <f t="shared" si="73"/>
        <v>3892564.4541807682</v>
      </c>
      <c r="Z41" s="630">
        <f t="shared" si="73"/>
        <v>3934667.4995003506</v>
      </c>
      <c r="AA41" s="630">
        <f t="shared" si="73"/>
        <v>3977672.4276733687</v>
      </c>
      <c r="AB41" s="630">
        <f t="shared" si="73"/>
        <v>4021605.1929602497</v>
      </c>
      <c r="AC41" s="630">
        <f t="shared" si="73"/>
        <v>4066483.9058538191</v>
      </c>
      <c r="AD41" s="630">
        <f t="shared" si="73"/>
        <v>4112327.0390567612</v>
      </c>
      <c r="AE41" s="630">
        <f t="shared" si="73"/>
        <v>4159152.9658567375</v>
      </c>
      <c r="AF41" s="630">
        <f t="shared" si="73"/>
        <v>4206980.4965765532</v>
      </c>
      <c r="AG41" s="630">
        <f t="shared" si="73"/>
        <v>4255829.1744040688</v>
      </c>
      <c r="AH41" s="630">
        <f t="shared" si="73"/>
        <v>4305719.4636558248</v>
      </c>
      <c r="AI41" s="630">
        <f t="shared" si="73"/>
        <v>4356670.4132730216</v>
      </c>
      <c r="AJ41" s="630">
        <f t="shared" si="73"/>
        <v>4408703.2953882776</v>
      </c>
      <c r="AK41" s="630">
        <f t="shared" ref="AK41" si="75">AK36+AK37</f>
        <v>4459797.9424310736</v>
      </c>
      <c r="AL41" s="497"/>
    </row>
    <row r="42" spans="3:38" ht="14.15" hidden="1" outlineLevel="4" x14ac:dyDescent="0.3">
      <c r="C42" s="496"/>
      <c r="D42" s="719" t="s">
        <v>1467</v>
      </c>
      <c r="E42" s="629" t="s">
        <v>124</v>
      </c>
      <c r="F42" s="745">
        <f>F508</f>
        <v>197635.93380614655</v>
      </c>
      <c r="G42" s="745">
        <f t="shared" ref="G42:L42" si="76">G508</f>
        <v>199527.1867612293</v>
      </c>
      <c r="H42" s="745">
        <f t="shared" si="76"/>
        <v>195149.8982646256</v>
      </c>
      <c r="I42" s="745">
        <f t="shared" si="76"/>
        <v>191429.24071193137</v>
      </c>
      <c r="J42" s="745">
        <f t="shared" si="76"/>
        <v>191630.08722125343</v>
      </c>
      <c r="K42" s="745">
        <f t="shared" si="76"/>
        <v>193561.86110410866</v>
      </c>
      <c r="L42" s="745">
        <f t="shared" si="76"/>
        <v>193940.54589229016</v>
      </c>
      <c r="M42" s="626">
        <f>'6.1 Full Cost recovery Tariffs'!M44</f>
        <v>201428.58694040379</v>
      </c>
      <c r="N42" s="626">
        <f>'6.1 Full Cost recovery Tariffs'!N44</f>
        <v>199134.15378754959</v>
      </c>
      <c r="O42" s="626">
        <f>'6.1 Full Cost recovery Tariffs'!O44</f>
        <v>199000.46557386266</v>
      </c>
      <c r="P42" s="626">
        <f>'6.1 Full Cost recovery Tariffs'!P44</f>
        <v>196477.065918223</v>
      </c>
      <c r="Q42" s="626">
        <f>'6.1 Full Cost recovery Tariffs'!Q44</f>
        <v>195766.30068921187</v>
      </c>
      <c r="R42" s="626">
        <f>'6.1 Full Cost recovery Tariffs'!R44</f>
        <v>196095.80557002311</v>
      </c>
      <c r="S42" s="626">
        <f>'6.1 Full Cost recovery Tariffs'!S44</f>
        <v>195747.72449354469</v>
      </c>
      <c r="T42" s="626">
        <f>'6.1 Full Cost recovery Tariffs'!T44</f>
        <v>202036.72332544817</v>
      </c>
      <c r="U42" s="626">
        <f>'6.1 Full Cost recovery Tariffs'!U44</f>
        <v>204072.46242079386</v>
      </c>
      <c r="V42" s="626">
        <f>'6.1 Full Cost recovery Tariffs'!V44</f>
        <v>206152.78018429564</v>
      </c>
      <c r="W42" s="626">
        <f>'6.1 Full Cost recovery Tariffs'!W44</f>
        <v>208278.53940143704</v>
      </c>
      <c r="X42" s="626">
        <f>'6.1 Full Cost recovery Tariffs'!X44</f>
        <v>210450.62341970301</v>
      </c>
      <c r="Y42" s="626">
        <f>'6.1 Full Cost recovery Tariffs'!Y44</f>
        <v>212669.88599587759</v>
      </c>
      <c r="Z42" s="626">
        <f>'6.1 Full Cost recovery Tariffs'!Z44</f>
        <v>214937.22091512755</v>
      </c>
      <c r="AA42" s="626">
        <f>'6.1 Full Cost recovery Tariffs'!AA44</f>
        <v>217253.12406670244</v>
      </c>
      <c r="AB42" s="626">
        <f>'6.1 Full Cost recovery Tariffs'!AB44</f>
        <v>219618.99314049669</v>
      </c>
      <c r="AC42" s="626">
        <f>'6.1 Full Cost recovery Tariffs'!AC44</f>
        <v>222035.80342351101</v>
      </c>
      <c r="AD42" s="626">
        <f>'6.1 Full Cost recovery Tariffs'!AD44</f>
        <v>224504.54970848613</v>
      </c>
      <c r="AE42" s="626">
        <f>'6.1 Full Cost recovery Tariffs'!AE44</f>
        <v>227026.22143446101</v>
      </c>
      <c r="AF42" s="626">
        <f>'6.1 Full Cost recovery Tariffs'!AF44</f>
        <v>229601.83157570899</v>
      </c>
      <c r="AG42" s="626">
        <f>'6.1 Full Cost recovery Tariffs'!AG44</f>
        <v>232232.43257278233</v>
      </c>
      <c r="AH42" s="626">
        <f>'6.1 Full Cost recovery Tariffs'!AH44</f>
        <v>234919.12647089272</v>
      </c>
      <c r="AI42" s="626">
        <f>'6.1 Full Cost recovery Tariffs'!AI44</f>
        <v>237662.93909440111</v>
      </c>
      <c r="AJ42" s="626">
        <f>'6.1 Full Cost recovery Tariffs'!AJ44</f>
        <v>240465.01599106364</v>
      </c>
      <c r="AK42" s="626">
        <f>'6.1 Full Cost recovery Tariffs'!AK44</f>
        <v>243216.56701421499</v>
      </c>
      <c r="AL42" s="497"/>
    </row>
    <row r="43" spans="3:38" ht="14.15" hidden="1" outlineLevel="4" x14ac:dyDescent="0.3">
      <c r="C43" s="496"/>
      <c r="D43" s="720" t="s">
        <v>1570</v>
      </c>
      <c r="E43" s="636" t="s">
        <v>124</v>
      </c>
      <c r="F43" s="746">
        <f>F41+F42</f>
        <v>4427635.9338061465</v>
      </c>
      <c r="G43" s="746">
        <f t="shared" ref="G43:L43" si="77">G41+G42</f>
        <v>4469527.1867612293</v>
      </c>
      <c r="H43" s="746">
        <f t="shared" si="77"/>
        <v>4372570.2465614574</v>
      </c>
      <c r="I43" s="746">
        <f t="shared" si="77"/>
        <v>4290157.6817692798</v>
      </c>
      <c r="J43" s="746">
        <f t="shared" si="77"/>
        <v>4294606.4319507638</v>
      </c>
      <c r="K43" s="746">
        <f t="shared" si="77"/>
        <v>4337395.2234560065</v>
      </c>
      <c r="L43" s="746">
        <f t="shared" si="77"/>
        <v>4345783.091514227</v>
      </c>
      <c r="M43" s="630">
        <f t="shared" ref="M43" si="78">M41+M42</f>
        <v>3915308.2579252264</v>
      </c>
      <c r="N43" s="630">
        <f t="shared" ref="N43" si="79">N41+N42</f>
        <v>3879186.3025859077</v>
      </c>
      <c r="O43" s="630">
        <f t="shared" ref="O43" si="80">O41+O42</f>
        <v>3837732.006657301</v>
      </c>
      <c r="P43" s="630">
        <f t="shared" ref="P43" si="81">P41+P42</f>
        <v>3840927.4751347993</v>
      </c>
      <c r="Q43" s="630">
        <f t="shared" ref="Q43" si="82">Q41+Q42</f>
        <v>3832712.7112514675</v>
      </c>
      <c r="R43" s="630">
        <f t="shared" ref="R43" si="83">R41+R42</f>
        <v>3842754.3009630428</v>
      </c>
      <c r="S43" s="630">
        <f t="shared" ref="S43" si="84">S41+S42</f>
        <v>3841044.9527219115</v>
      </c>
      <c r="T43" s="630">
        <f t="shared" ref="T43" si="85">T41+T42</f>
        <v>3897149.7441063039</v>
      </c>
      <c r="U43" s="630">
        <f t="shared" ref="U43" si="86">U41+U42</f>
        <v>3936987.9334098166</v>
      </c>
      <c r="V43" s="630">
        <f t="shared" ref="V43" si="87">V41+V42</f>
        <v>3977698.5004286077</v>
      </c>
      <c r="W43" s="630">
        <f t="shared" ref="W43" si="88">W41+W42</f>
        <v>4019298.3293554992</v>
      </c>
      <c r="X43" s="630">
        <f t="shared" ref="X43" si="89">X41+X42</f>
        <v>4061804.7067693104</v>
      </c>
      <c r="Y43" s="630">
        <f t="shared" ref="Y43" si="90">Y41+Y42</f>
        <v>4105234.3401766457</v>
      </c>
      <c r="Z43" s="630">
        <f t="shared" ref="Z43" si="91">Z41+Z42</f>
        <v>4149604.7204154781</v>
      </c>
      <c r="AA43" s="630">
        <f t="shared" ref="AA43" si="92">AA41+AA42</f>
        <v>4194925.5517400708</v>
      </c>
      <c r="AB43" s="630">
        <f t="shared" ref="AB43" si="93">AB41+AB42</f>
        <v>4241224.1861007465</v>
      </c>
      <c r="AC43" s="630">
        <f t="shared" ref="AC43" si="94">AC41+AC42</f>
        <v>4288519.70927733</v>
      </c>
      <c r="AD43" s="630">
        <f t="shared" ref="AD43" si="95">AD41+AD42</f>
        <v>4336831.5887652477</v>
      </c>
      <c r="AE43" s="630">
        <f t="shared" ref="AE43" si="96">AE41+AE42</f>
        <v>4386179.1872911984</v>
      </c>
      <c r="AF43" s="630">
        <f t="shared" ref="AF43" si="97">AF41+AF42</f>
        <v>4436582.3281522626</v>
      </c>
      <c r="AG43" s="630">
        <f t="shared" ref="AG43" si="98">AG41+AG42</f>
        <v>4488061.6069768509</v>
      </c>
      <c r="AH43" s="630">
        <f t="shared" ref="AH43" si="99">AH41+AH42</f>
        <v>4540638.5901267175</v>
      </c>
      <c r="AI43" s="630">
        <f t="shared" ref="AI43" si="100">AI41+AI42</f>
        <v>4594333.3523674225</v>
      </c>
      <c r="AJ43" s="630">
        <f t="shared" ref="AJ43" si="101">AJ41+AJ42</f>
        <v>4649168.3113793414</v>
      </c>
      <c r="AK43" s="630">
        <f t="shared" ref="AK43" si="102">AK41+AK42</f>
        <v>4703014.5094452882</v>
      </c>
      <c r="AL43" s="497"/>
    </row>
    <row r="44" spans="3:38" outlineLevel="2" x14ac:dyDescent="0.3">
      <c r="C44" s="496"/>
      <c r="AL44" s="497"/>
    </row>
    <row r="45" spans="3:38" ht="14.15" outlineLevel="2" x14ac:dyDescent="0.3">
      <c r="C45" s="496"/>
      <c r="D45" s="754" t="s">
        <v>1469</v>
      </c>
      <c r="E45" s="755" t="s">
        <v>124</v>
      </c>
      <c r="F45" s="756">
        <f t="shared" ref="F45:AJ45" si="103">F41+F30+F19</f>
        <v>6665000</v>
      </c>
      <c r="G45" s="756">
        <f t="shared" ref="G45:L45" si="104">G41+G30+G19</f>
        <v>6725000</v>
      </c>
      <c r="H45" s="756">
        <f t="shared" si="104"/>
        <v>6702338.9724073168</v>
      </c>
      <c r="I45" s="756">
        <f t="shared" si="104"/>
        <v>6696346.0285526253</v>
      </c>
      <c r="J45" s="756">
        <f t="shared" si="104"/>
        <v>6738321.0449176067</v>
      </c>
      <c r="K45" s="756">
        <f t="shared" si="104"/>
        <v>6800141.3363810675</v>
      </c>
      <c r="L45" s="756">
        <f t="shared" si="104"/>
        <v>6856709.9121134458</v>
      </c>
      <c r="M45" s="756">
        <f>M41+M30+M19</f>
        <v>7485293.344920272</v>
      </c>
      <c r="N45" s="756">
        <f t="shared" si="103"/>
        <v>7576147.0457612481</v>
      </c>
      <c r="O45" s="756">
        <f t="shared" si="103"/>
        <v>7670611.5883963406</v>
      </c>
      <c r="P45" s="756">
        <f t="shared" si="103"/>
        <v>7742484.6167131783</v>
      </c>
      <c r="Q45" s="756">
        <f t="shared" si="103"/>
        <v>7825282.5379065266</v>
      </c>
      <c r="R45" s="756">
        <f t="shared" si="103"/>
        <v>7905515.6670602597</v>
      </c>
      <c r="S45" s="756">
        <f t="shared" si="103"/>
        <v>7994472.1578321792</v>
      </c>
      <c r="T45" s="756">
        <f t="shared" si="103"/>
        <v>8058100.0870454069</v>
      </c>
      <c r="U45" s="756">
        <f t="shared" si="103"/>
        <v>8131029.6766732177</v>
      </c>
      <c r="V45" s="756">
        <f t="shared" si="103"/>
        <v>8205675.6754766125</v>
      </c>
      <c r="W45" s="756">
        <f t="shared" si="103"/>
        <v>8282070.3869648371</v>
      </c>
      <c r="X45" s="756">
        <f t="shared" si="103"/>
        <v>8360247.086264316</v>
      </c>
      <c r="Y45" s="756">
        <f t="shared" si="103"/>
        <v>8440236.6183089279</v>
      </c>
      <c r="Z45" s="756">
        <f t="shared" si="103"/>
        <v>8522071.8951108046</v>
      </c>
      <c r="AA45" s="756">
        <f t="shared" si="103"/>
        <v>8605758.7714261115</v>
      </c>
      <c r="AB45" s="756">
        <f t="shared" si="103"/>
        <v>8691362.7223960087</v>
      </c>
      <c r="AC45" s="756">
        <f t="shared" si="103"/>
        <v>8778920.4864488021</v>
      </c>
      <c r="AD45" s="756">
        <f t="shared" si="103"/>
        <v>8868469.5367813632</v>
      </c>
      <c r="AE45" s="756">
        <f t="shared" si="103"/>
        <v>8960046.3886251114</v>
      </c>
      <c r="AF45" s="756">
        <f t="shared" si="103"/>
        <v>9053688.6408283859</v>
      </c>
      <c r="AG45" s="756">
        <f t="shared" si="103"/>
        <v>9149435.7410837822</v>
      </c>
      <c r="AH45" s="756">
        <f t="shared" si="103"/>
        <v>9247329.9590141252</v>
      </c>
      <c r="AI45" s="756">
        <f t="shared" si="103"/>
        <v>9347407.8649322521</v>
      </c>
      <c r="AJ45" s="756">
        <f t="shared" si="103"/>
        <v>9449713.3671735972</v>
      </c>
      <c r="AK45" s="756">
        <f t="shared" ref="AK45" si="105">AK41+AK30+AK19</f>
        <v>9546956.1833949108</v>
      </c>
      <c r="AL45" s="497"/>
    </row>
    <row r="46" spans="3:38" ht="14.15" outlineLevel="2" x14ac:dyDescent="0.3">
      <c r="C46" s="496"/>
      <c r="D46" s="754" t="s">
        <v>1470</v>
      </c>
      <c r="E46" s="755" t="s">
        <v>124</v>
      </c>
      <c r="F46" s="756">
        <f t="shared" ref="F46:AJ46" si="106">F43+F32+F21</f>
        <v>6977707.7816102346</v>
      </c>
      <c r="G46" s="756">
        <f t="shared" ref="G46:L46" si="107">G43+G32+G21</f>
        <v>7040584.6650044993</v>
      </c>
      <c r="H46" s="756">
        <f t="shared" si="107"/>
        <v>7016997.998578012</v>
      </c>
      <c r="I46" s="756">
        <f t="shared" si="107"/>
        <v>7010873.0733205341</v>
      </c>
      <c r="J46" s="756">
        <f t="shared" si="107"/>
        <v>7054910.6605287129</v>
      </c>
      <c r="K46" s="756">
        <f t="shared" si="107"/>
        <v>7119695.7885378916</v>
      </c>
      <c r="L46" s="756">
        <f t="shared" si="107"/>
        <v>7179038.6408678666</v>
      </c>
      <c r="M46" s="756">
        <f t="shared" si="106"/>
        <v>8009881.6478774808</v>
      </c>
      <c r="N46" s="756">
        <f t="shared" si="106"/>
        <v>8106100.5762820374</v>
      </c>
      <c r="O46" s="756">
        <f t="shared" si="106"/>
        <v>8214436.7070610635</v>
      </c>
      <c r="P46" s="756">
        <f t="shared" si="106"/>
        <v>8284512.3712870236</v>
      </c>
      <c r="Q46" s="756">
        <f t="shared" si="106"/>
        <v>8371795.9054974839</v>
      </c>
      <c r="R46" s="756">
        <f t="shared" si="106"/>
        <v>8456527.7186631169</v>
      </c>
      <c r="S46" s="756">
        <f t="shared" si="106"/>
        <v>8550565.8371197879</v>
      </c>
      <c r="T46" s="756">
        <f t="shared" si="106"/>
        <v>8624319.4492855333</v>
      </c>
      <c r="U46" s="756">
        <f t="shared" si="106"/>
        <v>8701284.7476314884</v>
      </c>
      <c r="V46" s="756">
        <f t="shared" si="106"/>
        <v>8780061.9983289018</v>
      </c>
      <c r="W46" s="756">
        <f t="shared" si="106"/>
        <v>8860685.2991496902</v>
      </c>
      <c r="X46" s="756">
        <f t="shared" si="106"/>
        <v>8943189.7742411532</v>
      </c>
      <c r="Y46" s="756">
        <f t="shared" si="106"/>
        <v>9027607.9765633103</v>
      </c>
      <c r="Z46" s="756">
        <f t="shared" si="106"/>
        <v>9113974.6436105892</v>
      </c>
      <c r="AA46" s="756">
        <f t="shared" si="106"/>
        <v>9202295.8980440013</v>
      </c>
      <c r="AB46" s="756">
        <f t="shared" si="106"/>
        <v>9292640.91073527</v>
      </c>
      <c r="AC46" s="756">
        <f t="shared" si="106"/>
        <v>9385048.4615811557</v>
      </c>
      <c r="AD46" s="756">
        <f t="shared" si="106"/>
        <v>9479558.1060763597</v>
      </c>
      <c r="AE46" s="756">
        <f t="shared" si="106"/>
        <v>9576208.3851570487</v>
      </c>
      <c r="AF46" s="756">
        <f t="shared" si="106"/>
        <v>9675038.9843580984</v>
      </c>
      <c r="AG46" s="756">
        <f t="shared" si="106"/>
        <v>9776091.5426203087</v>
      </c>
      <c r="AH46" s="756">
        <f t="shared" si="106"/>
        <v>9879410.6817516722</v>
      </c>
      <c r="AI46" s="756">
        <f t="shared" si="106"/>
        <v>9985034.9948758893</v>
      </c>
      <c r="AJ46" s="756">
        <f t="shared" si="106"/>
        <v>10093010.833572986</v>
      </c>
      <c r="AK46" s="756">
        <f t="shared" ref="AK46" si="108">AK43+AK32+AK21</f>
        <v>10195628.5157615</v>
      </c>
      <c r="AL46" s="497"/>
    </row>
    <row r="47" spans="3:38" outlineLevel="1" x14ac:dyDescent="0.3">
      <c r="C47" s="496"/>
      <c r="AL47" s="497"/>
    </row>
    <row r="48" spans="3:38" ht="15.45" outlineLevel="1" x14ac:dyDescent="0.3">
      <c r="C48" s="496"/>
      <c r="D48" s="487" t="s">
        <v>640</v>
      </c>
      <c r="E48" s="716"/>
      <c r="F48" s="738"/>
      <c r="G48" s="2429"/>
      <c r="H48" s="738"/>
      <c r="I48" s="739"/>
      <c r="J48" s="739"/>
      <c r="K48" s="2433"/>
      <c r="L48" s="739"/>
      <c r="M48" s="739"/>
      <c r="N48" s="739"/>
      <c r="O48" s="739"/>
      <c r="P48" s="739"/>
      <c r="Q48" s="739"/>
      <c r="R48" s="739"/>
      <c r="S48" s="739"/>
      <c r="T48" s="739"/>
      <c r="U48" s="739"/>
      <c r="V48" s="739"/>
      <c r="W48" s="739"/>
      <c r="X48" s="739"/>
      <c r="Y48" s="739"/>
      <c r="Z48" s="739"/>
      <c r="AA48" s="739"/>
      <c r="AB48" s="739"/>
      <c r="AC48" s="739"/>
      <c r="AD48" s="739"/>
      <c r="AE48" s="739"/>
      <c r="AF48" s="739"/>
      <c r="AG48" s="739"/>
      <c r="AH48" s="739"/>
      <c r="AI48" s="739"/>
      <c r="AJ48" s="739"/>
      <c r="AK48" s="739"/>
      <c r="AL48" s="497"/>
    </row>
    <row r="49" spans="3:38" outlineLevel="2" x14ac:dyDescent="0.3">
      <c r="C49" s="496"/>
      <c r="AL49" s="497"/>
    </row>
    <row r="50" spans="3:38" ht="14.15" outlineLevel="2" collapsed="1" x14ac:dyDescent="0.3">
      <c r="C50" s="496"/>
      <c r="D50" s="717" t="s">
        <v>641</v>
      </c>
      <c r="E50" s="718"/>
      <c r="F50" s="740"/>
      <c r="G50" s="1923"/>
      <c r="H50" s="740"/>
      <c r="I50" s="741"/>
      <c r="J50" s="741"/>
      <c r="K50" s="1924"/>
      <c r="L50" s="741"/>
      <c r="M50" s="741"/>
      <c r="N50" s="741"/>
      <c r="O50" s="742"/>
      <c r="P50" s="742"/>
      <c r="Q50" s="742"/>
      <c r="R50" s="742"/>
      <c r="S50" s="742"/>
      <c r="T50" s="742"/>
      <c r="U50" s="742"/>
      <c r="V50" s="742"/>
      <c r="W50" s="742"/>
      <c r="X50" s="742"/>
      <c r="Y50" s="742"/>
      <c r="Z50" s="742"/>
      <c r="AA50" s="742"/>
      <c r="AB50" s="742"/>
      <c r="AC50" s="742"/>
      <c r="AD50" s="742"/>
      <c r="AE50" s="742"/>
      <c r="AF50" s="742"/>
      <c r="AG50" s="742"/>
      <c r="AH50" s="742"/>
      <c r="AI50" s="742"/>
      <c r="AJ50" s="742"/>
      <c r="AK50" s="742"/>
      <c r="AL50" s="497"/>
    </row>
    <row r="51" spans="3:38" ht="14.15" hidden="1" outlineLevel="4" x14ac:dyDescent="0.3">
      <c r="C51" s="496"/>
      <c r="D51" s="719" t="s">
        <v>642</v>
      </c>
      <c r="E51" s="629" t="s">
        <v>387</v>
      </c>
      <c r="F51" s="745">
        <f t="shared" ref="F51:L51" si="109">F517</f>
        <v>3638.7733851224107</v>
      </c>
      <c r="G51" s="745">
        <f t="shared" si="109"/>
        <v>3638.7733851224107</v>
      </c>
      <c r="H51" s="745">
        <f t="shared" si="109"/>
        <v>7222.9866738750006</v>
      </c>
      <c r="I51" s="745">
        <f t="shared" si="109"/>
        <v>10888.009124999999</v>
      </c>
      <c r="J51" s="745">
        <f t="shared" si="109"/>
        <v>12242.92090476</v>
      </c>
      <c r="K51" s="745">
        <f t="shared" si="109"/>
        <v>12207.3768516</v>
      </c>
      <c r="L51" s="745">
        <f t="shared" si="109"/>
        <v>13904.100754249999</v>
      </c>
      <c r="M51" s="626">
        <f>'2.3 DA Interface'!M185</f>
        <v>20026.500899999999</v>
      </c>
      <c r="N51" s="626">
        <f>'2.3 DA Interface'!N185</f>
        <v>20414.641211999999</v>
      </c>
      <c r="O51" s="626">
        <f>'2.3 DA Interface'!O185</f>
        <v>21693.527706479999</v>
      </c>
      <c r="P51" s="626">
        <f>'2.3 DA Interface'!P185</f>
        <v>22036.571705819999</v>
      </c>
      <c r="Q51" s="626">
        <f>'2.3 DA Interface'!Q185</f>
        <v>23939.630347248003</v>
      </c>
      <c r="R51" s="626">
        <f>'2.3 DA Interface'!R185</f>
        <v>24397.526787311996</v>
      </c>
      <c r="S51" s="626">
        <f>'2.3 DA Interface'!S185</f>
        <v>24847.608112319995</v>
      </c>
      <c r="T51" s="626">
        <f>'2.3 DA Interface'!T185</f>
        <v>24667.911712079993</v>
      </c>
      <c r="U51" s="626">
        <f>'2.3 DA Interface'!U185</f>
        <v>24483.7601736</v>
      </c>
      <c r="V51" s="626">
        <f>'2.3 DA Interface'!V185</f>
        <v>24301.429474139997</v>
      </c>
      <c r="W51" s="626">
        <f>'2.3 DA Interface'!W185</f>
        <v>24120.911953319996</v>
      </c>
      <c r="X51" s="626">
        <f>'2.3 DA Interface'!X185</f>
        <v>23942.207611139998</v>
      </c>
      <c r="Y51" s="626">
        <f>'2.3 DA Interface'!Y185</f>
        <v>23765.250834779999</v>
      </c>
      <c r="Z51" s="626">
        <f>'2.3 DA Interface'!Z185</f>
        <v>23590.004987639997</v>
      </c>
      <c r="AA51" s="626">
        <f>'2.3 DA Interface'!AA185</f>
        <v>23415.841252439994</v>
      </c>
      <c r="AB51" s="626">
        <f>'2.3 DA Interface'!AB185</f>
        <v>23243.388446459994</v>
      </c>
      <c r="AC51" s="626">
        <f>'2.3 DA Interface'!AC185</f>
        <v>23072.646569699995</v>
      </c>
      <c r="AD51" s="626">
        <f>'2.3 DA Interface'!AD185</f>
        <v>22903.615622159999</v>
      </c>
      <c r="AE51" s="626">
        <f>'2.3 DA Interface'!AE185</f>
        <v>22736.258967239995</v>
      </c>
      <c r="AF51" s="626">
        <f>'2.3 DA Interface'!AF185</f>
        <v>22570.547628719996</v>
      </c>
      <c r="AG51" s="626">
        <f>'2.3 DA Interface'!AG185</f>
        <v>22406.473946219998</v>
      </c>
      <c r="AH51" s="626">
        <f>'2.3 DA Interface'!AH185</f>
        <v>22244.074556339998</v>
      </c>
      <c r="AI51" s="626">
        <f>'2.3 DA Interface'!AI185</f>
        <v>22083.247209659999</v>
      </c>
      <c r="AJ51" s="626">
        <f>'2.3 DA Interface'!AJ185</f>
        <v>21924.028542779997</v>
      </c>
      <c r="AK51" s="626">
        <f>'2.3 DA Interface'!AK185</f>
        <v>21609.883020180001</v>
      </c>
      <c r="AL51" s="497"/>
    </row>
    <row r="52" spans="3:38" s="1597" customFormat="1" ht="14.15" hidden="1" outlineLevel="4" x14ac:dyDescent="0.3">
      <c r="C52" s="1595"/>
      <c r="D52" s="720" t="s">
        <v>1567</v>
      </c>
      <c r="E52" s="636" t="s">
        <v>124</v>
      </c>
      <c r="F52" s="746">
        <f t="shared" ref="F52" si="110">F518</f>
        <v>12600</v>
      </c>
      <c r="G52" s="746">
        <f t="shared" ref="G52:L52" si="111">G518</f>
        <v>12600</v>
      </c>
      <c r="H52" s="746">
        <f t="shared" si="111"/>
        <v>25011.074463424819</v>
      </c>
      <c r="I52" s="746">
        <f t="shared" si="111"/>
        <v>37701.967244213221</v>
      </c>
      <c r="J52" s="746">
        <f t="shared" si="111"/>
        <v>42393.627487408528</v>
      </c>
      <c r="K52" s="746">
        <f t="shared" si="111"/>
        <v>42270.548905035932</v>
      </c>
      <c r="L52" s="746">
        <f t="shared" si="111"/>
        <v>48145.80380846015</v>
      </c>
      <c r="M52" s="630">
        <f>'4.1 INPUT OPEX'!$F$75*M51</f>
        <v>19500</v>
      </c>
      <c r="N52" s="630">
        <f>'4.1 INPUT OPEX'!$F$75*N51</f>
        <v>19877.936021963778</v>
      </c>
      <c r="O52" s="630">
        <f>'4.1 INPUT OPEX'!$F$75*O51</f>
        <v>21123.200322846216</v>
      </c>
      <c r="P52" s="630">
        <f>'4.1 INPUT OPEX'!$F$75*P51</f>
        <v>21457.225623648013</v>
      </c>
      <c r="Q52" s="630">
        <f>'4.1 INPUT OPEX'!$F$75*Q51</f>
        <v>23310.252455102433</v>
      </c>
      <c r="R52" s="630">
        <f>'4.1 INPUT OPEX'!$F$75*R51</f>
        <v>23756.110701924164</v>
      </c>
      <c r="S52" s="630">
        <f>'4.1 INPUT OPEX'!$F$75*S51</f>
        <v>24194.359294700349</v>
      </c>
      <c r="T52" s="630">
        <f>'4.1 INPUT OPEX'!$F$75*T51</f>
        <v>24019.387150431252</v>
      </c>
      <c r="U52" s="630">
        <f>'4.1 INPUT OPEX'!$F$75*U51</f>
        <v>23840.076994438903</v>
      </c>
      <c r="V52" s="630">
        <f>'4.1 INPUT OPEX'!$F$75*V51</f>
        <v>23662.539807227629</v>
      </c>
      <c r="W52" s="630">
        <f>'4.1 INPUT OPEX'!$F$75*W51</f>
        <v>23486.768129810433</v>
      </c>
      <c r="X52" s="630">
        <f>'4.1 INPUT OPEX'!$F$75*X51</f>
        <v>23312.761962187313</v>
      </c>
      <c r="Y52" s="630">
        <f>'4.1 INPUT OPEX'!$F$75*Y51</f>
        <v>23140.457416513036</v>
      </c>
      <c r="Z52" s="630">
        <f>'4.1 INPUT OPEX'!$F$75*Z51</f>
        <v>22969.818819371485</v>
      </c>
      <c r="AA52" s="630">
        <f>'4.1 INPUT OPEX'!$F$75*AA51</f>
        <v>22800.233885220554</v>
      </c>
      <c r="AB52" s="630">
        <f>'4.1 INPUT OPEX'!$F$75*AB51</f>
        <v>22632.314899602352</v>
      </c>
      <c r="AC52" s="630">
        <f>'4.1 INPUT OPEX'!$F$75*AC51</f>
        <v>22466.061862516879</v>
      </c>
      <c r="AD52" s="630">
        <f>'4.1 INPUT OPEX'!$F$75*AD51</f>
        <v>22301.474773964132</v>
      </c>
      <c r="AE52" s="630">
        <f>'4.1 INPUT OPEX'!$F$75*AE51</f>
        <v>22138.517960527988</v>
      </c>
      <c r="AF52" s="630">
        <f>'4.1 INPUT OPEX'!$F$75*AF51</f>
        <v>21977.163207779344</v>
      </c>
      <c r="AG52" s="630">
        <f>'4.1 INPUT OPEX'!$F$75*AG51</f>
        <v>21817.403056731193</v>
      </c>
      <c r="AH52" s="630">
        <f>'4.1 INPUT OPEX'!$F$75*AH51</f>
        <v>21659.273180799646</v>
      </c>
      <c r="AI52" s="630">
        <f>'4.1 INPUT OPEX'!$F$75*AI51</f>
        <v>21502.674018723363</v>
      </c>
      <c r="AJ52" s="630">
        <f>'4.1 INPUT OPEX'!$F$75*AJ51</f>
        <v>21347.64124391845</v>
      </c>
      <c r="AK52" s="630">
        <f>'4.1 INPUT OPEX'!$F$75*AK51</f>
        <v>21041.754672855008</v>
      </c>
      <c r="AL52" s="1596"/>
    </row>
    <row r="53" spans="3:38" ht="14.15" hidden="1" outlineLevel="4" x14ac:dyDescent="0.3">
      <c r="C53" s="496"/>
      <c r="D53" s="720" t="s">
        <v>1568</v>
      </c>
      <c r="E53" s="636" t="s">
        <v>124</v>
      </c>
      <c r="F53" s="746">
        <f t="shared" ref="F53:L53" si="112">SUM(F54:F56)</f>
        <v>234000</v>
      </c>
      <c r="G53" s="746">
        <f t="shared" si="112"/>
        <v>234390</v>
      </c>
      <c r="H53" s="746">
        <f t="shared" si="112"/>
        <v>234787.8</v>
      </c>
      <c r="I53" s="746">
        <f t="shared" si="112"/>
        <v>235193.55600000001</v>
      </c>
      <c r="J53" s="746">
        <f t="shared" si="112"/>
        <v>235607.42712000001</v>
      </c>
      <c r="K53" s="746">
        <f t="shared" si="112"/>
        <v>236029.57566239999</v>
      </c>
      <c r="L53" s="746">
        <f t="shared" si="112"/>
        <v>236460.16717564801</v>
      </c>
      <c r="M53" s="630">
        <f t="shared" ref="M53:AJ53" si="113">SUM(M54:M56)</f>
        <v>317131.11093146866</v>
      </c>
      <c r="N53" s="630">
        <f t="shared" si="113"/>
        <v>317671.11093146866</v>
      </c>
      <c r="O53" s="630">
        <f t="shared" si="113"/>
        <v>318221.91093146865</v>
      </c>
      <c r="P53" s="630">
        <f t="shared" si="113"/>
        <v>318783.7269314687</v>
      </c>
      <c r="Q53" s="630">
        <f t="shared" si="113"/>
        <v>319356.77925146866</v>
      </c>
      <c r="R53" s="630">
        <f t="shared" si="113"/>
        <v>319941.29261786863</v>
      </c>
      <c r="S53" s="630">
        <f t="shared" si="113"/>
        <v>320537.49625159666</v>
      </c>
      <c r="T53" s="630">
        <f t="shared" si="113"/>
        <v>321145.62395799923</v>
      </c>
      <c r="U53" s="630">
        <f t="shared" si="113"/>
        <v>321765.91421852983</v>
      </c>
      <c r="V53" s="630">
        <f t="shared" si="113"/>
        <v>322398.61028427107</v>
      </c>
      <c r="W53" s="630">
        <f t="shared" si="113"/>
        <v>323043.96027132712</v>
      </c>
      <c r="X53" s="630">
        <f t="shared" si="113"/>
        <v>323702.21725812426</v>
      </c>
      <c r="Y53" s="630">
        <f t="shared" si="113"/>
        <v>324373.63938465738</v>
      </c>
      <c r="Z53" s="630">
        <f t="shared" si="113"/>
        <v>325058.48995372117</v>
      </c>
      <c r="AA53" s="630">
        <f t="shared" si="113"/>
        <v>325757.03753416624</v>
      </c>
      <c r="AB53" s="630">
        <f t="shared" si="113"/>
        <v>326469.55606622016</v>
      </c>
      <c r="AC53" s="630">
        <f t="shared" si="113"/>
        <v>327196.3249689152</v>
      </c>
      <c r="AD53" s="630">
        <f t="shared" si="113"/>
        <v>327937.62924966414</v>
      </c>
      <c r="AE53" s="630">
        <f t="shared" si="113"/>
        <v>328693.75961602805</v>
      </c>
      <c r="AF53" s="630">
        <f t="shared" si="113"/>
        <v>329465.01258971926</v>
      </c>
      <c r="AG53" s="630">
        <f t="shared" si="113"/>
        <v>330251.69062288426</v>
      </c>
      <c r="AH53" s="630">
        <f t="shared" si="113"/>
        <v>331054.10221671255</v>
      </c>
      <c r="AI53" s="630">
        <f t="shared" si="113"/>
        <v>331872.56204241747</v>
      </c>
      <c r="AJ53" s="630">
        <f t="shared" si="113"/>
        <v>332707.39106463641</v>
      </c>
      <c r="AK53" s="630">
        <f t="shared" ref="AK53" si="114">SUM(AK54:AK56)</f>
        <v>333558.91666729981</v>
      </c>
      <c r="AL53" s="497"/>
    </row>
    <row r="54" spans="3:38" ht="14.15" hidden="1" outlineLevel="4" x14ac:dyDescent="0.3">
      <c r="C54" s="496"/>
      <c r="D54" s="1696" t="s">
        <v>1566</v>
      </c>
      <c r="E54" s="629" t="s">
        <v>124</v>
      </c>
      <c r="F54" s="745">
        <f t="shared" ref="F54:F55" si="115">F520</f>
        <v>19500</v>
      </c>
      <c r="G54" s="745">
        <f t="shared" ref="G54:L54" si="116">G520</f>
        <v>19890</v>
      </c>
      <c r="H54" s="745">
        <f t="shared" si="116"/>
        <v>20287.8</v>
      </c>
      <c r="I54" s="745">
        <f t="shared" si="116"/>
        <v>20693.556</v>
      </c>
      <c r="J54" s="745">
        <f t="shared" si="116"/>
        <v>21107.42712</v>
      </c>
      <c r="K54" s="745">
        <f t="shared" si="116"/>
        <v>21529.575662400002</v>
      </c>
      <c r="L54" s="745">
        <f t="shared" si="116"/>
        <v>21960.167175648003</v>
      </c>
      <c r="M54" s="626">
        <f>'4.1 INPUT OPEX'!F77</f>
        <v>27000</v>
      </c>
      <c r="N54" s="626">
        <f>M54*(1+'1. INPUT General assumptions'!N34)</f>
        <v>27540</v>
      </c>
      <c r="O54" s="626">
        <f>N54*(1+'1. INPUT General assumptions'!O34)</f>
        <v>28090.799999999999</v>
      </c>
      <c r="P54" s="626">
        <f>O54*(1+'1. INPUT General assumptions'!P34)</f>
        <v>28652.615999999998</v>
      </c>
      <c r="Q54" s="626">
        <f>P54*(1+'1. INPUT General assumptions'!Q34)</f>
        <v>29225.668319999997</v>
      </c>
      <c r="R54" s="626">
        <f>Q54*(1+'1. INPUT General assumptions'!R34)</f>
        <v>29810.181686399999</v>
      </c>
      <c r="S54" s="626">
        <f>R54*(1+'1. INPUT General assumptions'!S34)</f>
        <v>30406.385320128</v>
      </c>
      <c r="T54" s="626">
        <f>S54*(1+'1. INPUT General assumptions'!T34)</f>
        <v>31014.51302653056</v>
      </c>
      <c r="U54" s="626">
        <f>T54*(1+'1. INPUT General assumptions'!U34)</f>
        <v>31634.803287061171</v>
      </c>
      <c r="V54" s="626">
        <f>U54*(1+'1. INPUT General assumptions'!V34)</f>
        <v>32267.499352802395</v>
      </c>
      <c r="W54" s="626">
        <f>V54*(1+'1. INPUT General assumptions'!W34)</f>
        <v>32912.849339858447</v>
      </c>
      <c r="X54" s="626">
        <f>W54*(1+'1. INPUT General assumptions'!X34)</f>
        <v>33571.106326655616</v>
      </c>
      <c r="Y54" s="626">
        <f>X54*(1+'1. INPUT General assumptions'!Y34)</f>
        <v>34242.52845318873</v>
      </c>
      <c r="Z54" s="626">
        <f>Y54*(1+'1. INPUT General assumptions'!Z34)</f>
        <v>34927.379022252506</v>
      </c>
      <c r="AA54" s="626">
        <f>Z54*(1+'1. INPUT General assumptions'!AA34)</f>
        <v>35625.92660269756</v>
      </c>
      <c r="AB54" s="626">
        <f>AA54*(1+'1. INPUT General assumptions'!AB34)</f>
        <v>36338.445134751513</v>
      </c>
      <c r="AC54" s="626">
        <f>AB54*(1+'1. INPUT General assumptions'!AC34)</f>
        <v>37065.214037446545</v>
      </c>
      <c r="AD54" s="626">
        <f>AC54*(1+'1. INPUT General assumptions'!AD34)</f>
        <v>37806.518318195478</v>
      </c>
      <c r="AE54" s="626">
        <f>AD54*(1+'1. INPUT General assumptions'!AE34)</f>
        <v>38562.64868455939</v>
      </c>
      <c r="AF54" s="626">
        <f>AE54*(1+'1. INPUT General assumptions'!AF34)</f>
        <v>39333.901658250579</v>
      </c>
      <c r="AG54" s="626">
        <f>AF54*(1+'1. INPUT General assumptions'!AG34)</f>
        <v>40120.579691415594</v>
      </c>
      <c r="AH54" s="626">
        <f>AG54*(1+'1. INPUT General assumptions'!AH34)</f>
        <v>40922.991285243908</v>
      </c>
      <c r="AI54" s="626">
        <f>AH54*(1+'1. INPUT General assumptions'!AI34)</f>
        <v>41741.451110948787</v>
      </c>
      <c r="AJ54" s="626">
        <f>AI54*(1+'1. INPUT General assumptions'!AJ34)</f>
        <v>42576.280133167762</v>
      </c>
      <c r="AK54" s="626">
        <f>AJ54*(1+'1. INPUT General assumptions'!AK34)</f>
        <v>43427.80573583112</v>
      </c>
      <c r="AL54" s="497"/>
    </row>
    <row r="55" spans="3:38" ht="14.15" hidden="1" outlineLevel="4" x14ac:dyDescent="0.3">
      <c r="C55" s="496"/>
      <c r="D55" s="1784" t="s">
        <v>1583</v>
      </c>
      <c r="E55" s="629" t="s">
        <v>124</v>
      </c>
      <c r="F55" s="745">
        <f t="shared" si="115"/>
        <v>150000</v>
      </c>
      <c r="G55" s="745">
        <f t="shared" ref="G55:L55" si="117">G521</f>
        <v>150000</v>
      </c>
      <c r="H55" s="745">
        <f t="shared" si="117"/>
        <v>150000</v>
      </c>
      <c r="I55" s="745">
        <f t="shared" si="117"/>
        <v>150000</v>
      </c>
      <c r="J55" s="745">
        <f t="shared" si="117"/>
        <v>150000</v>
      </c>
      <c r="K55" s="745">
        <f t="shared" si="117"/>
        <v>150000</v>
      </c>
      <c r="L55" s="745">
        <f t="shared" si="117"/>
        <v>150000</v>
      </c>
      <c r="M55" s="626">
        <f>'4.1 INPUT OPEX'!F80</f>
        <v>200000</v>
      </c>
      <c r="N55" s="626">
        <f t="shared" ref="N55:AK55" si="118">M55</f>
        <v>200000</v>
      </c>
      <c r="O55" s="626">
        <f t="shared" si="118"/>
        <v>200000</v>
      </c>
      <c r="P55" s="626">
        <f t="shared" si="118"/>
        <v>200000</v>
      </c>
      <c r="Q55" s="626">
        <f t="shared" si="118"/>
        <v>200000</v>
      </c>
      <c r="R55" s="626">
        <f t="shared" si="118"/>
        <v>200000</v>
      </c>
      <c r="S55" s="626">
        <f t="shared" si="118"/>
        <v>200000</v>
      </c>
      <c r="T55" s="626">
        <f t="shared" si="118"/>
        <v>200000</v>
      </c>
      <c r="U55" s="626">
        <f t="shared" si="118"/>
        <v>200000</v>
      </c>
      <c r="V55" s="626">
        <f t="shared" si="118"/>
        <v>200000</v>
      </c>
      <c r="W55" s="626">
        <f t="shared" si="118"/>
        <v>200000</v>
      </c>
      <c r="X55" s="626">
        <f t="shared" si="118"/>
        <v>200000</v>
      </c>
      <c r="Y55" s="626">
        <f t="shared" si="118"/>
        <v>200000</v>
      </c>
      <c r="Z55" s="626">
        <f t="shared" si="118"/>
        <v>200000</v>
      </c>
      <c r="AA55" s="626">
        <f t="shared" si="118"/>
        <v>200000</v>
      </c>
      <c r="AB55" s="626">
        <f t="shared" si="118"/>
        <v>200000</v>
      </c>
      <c r="AC55" s="626">
        <f t="shared" si="118"/>
        <v>200000</v>
      </c>
      <c r="AD55" s="626">
        <f t="shared" si="118"/>
        <v>200000</v>
      </c>
      <c r="AE55" s="626">
        <f t="shared" si="118"/>
        <v>200000</v>
      </c>
      <c r="AF55" s="626">
        <f t="shared" si="118"/>
        <v>200000</v>
      </c>
      <c r="AG55" s="626">
        <f t="shared" si="118"/>
        <v>200000</v>
      </c>
      <c r="AH55" s="626">
        <f t="shared" si="118"/>
        <v>200000</v>
      </c>
      <c r="AI55" s="626">
        <f t="shared" si="118"/>
        <v>200000</v>
      </c>
      <c r="AJ55" s="626">
        <f t="shared" si="118"/>
        <v>200000</v>
      </c>
      <c r="AK55" s="626">
        <f t="shared" si="118"/>
        <v>200000</v>
      </c>
      <c r="AL55" s="497"/>
    </row>
    <row r="56" spans="3:38" ht="14.15" hidden="1" outlineLevel="4" x14ac:dyDescent="0.3">
      <c r="C56" s="496"/>
      <c r="D56" s="1785" t="s">
        <v>1565</v>
      </c>
      <c r="E56" s="629" t="s">
        <v>124</v>
      </c>
      <c r="F56" s="745">
        <f>F522</f>
        <v>64500</v>
      </c>
      <c r="G56" s="745">
        <f t="shared" ref="G56:L56" si="119">G522</f>
        <v>64500</v>
      </c>
      <c r="H56" s="745">
        <f t="shared" si="119"/>
        <v>64500</v>
      </c>
      <c r="I56" s="745">
        <f t="shared" si="119"/>
        <v>64500</v>
      </c>
      <c r="J56" s="745">
        <f t="shared" si="119"/>
        <v>64500</v>
      </c>
      <c r="K56" s="745">
        <f t="shared" si="119"/>
        <v>64500</v>
      </c>
      <c r="L56" s="745">
        <f t="shared" si="119"/>
        <v>64500</v>
      </c>
      <c r="M56" s="626">
        <f>'4.1 INPUT OPEX'!F76-'4.1 INPUT OPEX'!F77-'4.1 INPUT OPEX'!F80</f>
        <v>90131.110931468662</v>
      </c>
      <c r="N56" s="626">
        <f t="shared" ref="N56:AK56" si="120">M56</f>
        <v>90131.110931468662</v>
      </c>
      <c r="O56" s="626">
        <f t="shared" si="120"/>
        <v>90131.110931468662</v>
      </c>
      <c r="P56" s="626">
        <f t="shared" si="120"/>
        <v>90131.110931468662</v>
      </c>
      <c r="Q56" s="626">
        <f t="shared" si="120"/>
        <v>90131.110931468662</v>
      </c>
      <c r="R56" s="626">
        <f t="shared" si="120"/>
        <v>90131.110931468662</v>
      </c>
      <c r="S56" s="626">
        <f t="shared" si="120"/>
        <v>90131.110931468662</v>
      </c>
      <c r="T56" s="626">
        <f t="shared" si="120"/>
        <v>90131.110931468662</v>
      </c>
      <c r="U56" s="626">
        <f t="shared" si="120"/>
        <v>90131.110931468662</v>
      </c>
      <c r="V56" s="626">
        <f t="shared" si="120"/>
        <v>90131.110931468662</v>
      </c>
      <c r="W56" s="626">
        <f t="shared" si="120"/>
        <v>90131.110931468662</v>
      </c>
      <c r="X56" s="626">
        <f t="shared" si="120"/>
        <v>90131.110931468662</v>
      </c>
      <c r="Y56" s="626">
        <f t="shared" si="120"/>
        <v>90131.110931468662</v>
      </c>
      <c r="Z56" s="626">
        <f t="shared" si="120"/>
        <v>90131.110931468662</v>
      </c>
      <c r="AA56" s="626">
        <f t="shared" si="120"/>
        <v>90131.110931468662</v>
      </c>
      <c r="AB56" s="626">
        <f t="shared" si="120"/>
        <v>90131.110931468662</v>
      </c>
      <c r="AC56" s="626">
        <f t="shared" si="120"/>
        <v>90131.110931468662</v>
      </c>
      <c r="AD56" s="626">
        <f t="shared" si="120"/>
        <v>90131.110931468662</v>
      </c>
      <c r="AE56" s="626">
        <f t="shared" si="120"/>
        <v>90131.110931468662</v>
      </c>
      <c r="AF56" s="626">
        <f t="shared" si="120"/>
        <v>90131.110931468662</v>
      </c>
      <c r="AG56" s="626">
        <f t="shared" si="120"/>
        <v>90131.110931468662</v>
      </c>
      <c r="AH56" s="626">
        <f t="shared" si="120"/>
        <v>90131.110931468662</v>
      </c>
      <c r="AI56" s="626">
        <f t="shared" si="120"/>
        <v>90131.110931468662</v>
      </c>
      <c r="AJ56" s="626">
        <f t="shared" si="120"/>
        <v>90131.110931468662</v>
      </c>
      <c r="AK56" s="626">
        <f t="shared" si="120"/>
        <v>90131.110931468662</v>
      </c>
      <c r="AL56" s="497"/>
    </row>
    <row r="57" spans="3:38" ht="14.15" hidden="1" outlineLevel="4" x14ac:dyDescent="0.3">
      <c r="C57" s="496"/>
      <c r="D57" s="720" t="s">
        <v>1569</v>
      </c>
      <c r="E57" s="636" t="s">
        <v>124</v>
      </c>
      <c r="F57" s="746">
        <f t="shared" ref="F57:AJ57" si="121">F52+F53</f>
        <v>246600</v>
      </c>
      <c r="G57" s="746">
        <f t="shared" ref="G57:L57" si="122">G52+G53</f>
        <v>246990</v>
      </c>
      <c r="H57" s="746">
        <f t="shared" si="122"/>
        <v>259798.87446342481</v>
      </c>
      <c r="I57" s="746">
        <f t="shared" si="122"/>
        <v>272895.52324421325</v>
      </c>
      <c r="J57" s="746">
        <f t="shared" si="122"/>
        <v>278001.05460740853</v>
      </c>
      <c r="K57" s="746">
        <f t="shared" si="122"/>
        <v>278300.12456743594</v>
      </c>
      <c r="L57" s="746">
        <f t="shared" si="122"/>
        <v>284605.97098410816</v>
      </c>
      <c r="M57" s="630">
        <f t="shared" si="121"/>
        <v>336631.11093146866</v>
      </c>
      <c r="N57" s="630">
        <f t="shared" si="121"/>
        <v>337549.04695343244</v>
      </c>
      <c r="O57" s="630">
        <f t="shared" si="121"/>
        <v>339345.11125431489</v>
      </c>
      <c r="P57" s="630">
        <f t="shared" si="121"/>
        <v>340240.95255511673</v>
      </c>
      <c r="Q57" s="630">
        <f t="shared" si="121"/>
        <v>342667.03170657111</v>
      </c>
      <c r="R57" s="630">
        <f t="shared" si="121"/>
        <v>343697.40331979282</v>
      </c>
      <c r="S57" s="630">
        <f t="shared" si="121"/>
        <v>344731.85554629704</v>
      </c>
      <c r="T57" s="630">
        <f t="shared" si="121"/>
        <v>345165.01110843045</v>
      </c>
      <c r="U57" s="630">
        <f t="shared" si="121"/>
        <v>345605.99121296871</v>
      </c>
      <c r="V57" s="630">
        <f t="shared" si="121"/>
        <v>346061.15009149868</v>
      </c>
      <c r="W57" s="630">
        <f t="shared" si="121"/>
        <v>346530.72840113757</v>
      </c>
      <c r="X57" s="630">
        <f t="shared" si="121"/>
        <v>347014.97922031156</v>
      </c>
      <c r="Y57" s="630">
        <f t="shared" si="121"/>
        <v>347514.09680117044</v>
      </c>
      <c r="Z57" s="630">
        <f t="shared" si="121"/>
        <v>348028.30877309263</v>
      </c>
      <c r="AA57" s="630">
        <f t="shared" si="121"/>
        <v>348557.27141938679</v>
      </c>
      <c r="AB57" s="630">
        <f t="shared" si="121"/>
        <v>349101.87096582248</v>
      </c>
      <c r="AC57" s="630">
        <f t="shared" si="121"/>
        <v>349662.38683143206</v>
      </c>
      <c r="AD57" s="630">
        <f t="shared" si="121"/>
        <v>350239.10402362829</v>
      </c>
      <c r="AE57" s="630">
        <f t="shared" si="121"/>
        <v>350832.27757655602</v>
      </c>
      <c r="AF57" s="630">
        <f t="shared" si="121"/>
        <v>351442.17579749861</v>
      </c>
      <c r="AG57" s="630">
        <f t="shared" si="121"/>
        <v>352069.09367961547</v>
      </c>
      <c r="AH57" s="630">
        <f t="shared" si="121"/>
        <v>352713.37539751222</v>
      </c>
      <c r="AI57" s="630">
        <f t="shared" si="121"/>
        <v>353375.23606114084</v>
      </c>
      <c r="AJ57" s="630">
        <f t="shared" si="121"/>
        <v>354055.03230855486</v>
      </c>
      <c r="AK57" s="630">
        <f t="shared" ref="AK57" si="123">AK52+AK53</f>
        <v>354600.67134015483</v>
      </c>
      <c r="AL57" s="497"/>
    </row>
    <row r="58" spans="3:38" ht="14.15" hidden="1" outlineLevel="4" x14ac:dyDescent="0.3">
      <c r="C58" s="496"/>
      <c r="D58" s="719" t="s">
        <v>1467</v>
      </c>
      <c r="E58" s="629" t="s">
        <v>124</v>
      </c>
      <c r="F58" s="745">
        <f>F524</f>
        <v>5875.9124087591244</v>
      </c>
      <c r="G58" s="745">
        <f t="shared" ref="G58:L58" si="124">G524</f>
        <v>5899.6350364963509</v>
      </c>
      <c r="H58" s="745">
        <f t="shared" si="124"/>
        <v>6678.7636534929934</v>
      </c>
      <c r="I58" s="745">
        <f t="shared" si="124"/>
        <v>7475.3967910105384</v>
      </c>
      <c r="J58" s="745">
        <f t="shared" si="124"/>
        <v>7785.9522267280126</v>
      </c>
      <c r="K58" s="745">
        <f t="shared" si="124"/>
        <v>7804.1438301360058</v>
      </c>
      <c r="L58" s="745">
        <f t="shared" si="124"/>
        <v>8187.7111304202053</v>
      </c>
      <c r="M58" s="626">
        <f>'6.1 Full Cost recovery Tariffs'!M61</f>
        <v>4058.7784816859667</v>
      </c>
      <c r="N58" s="626">
        <f>'6.1 Full Cost recovery Tariffs'!N61</f>
        <v>4086.0467879166008</v>
      </c>
      <c r="O58" s="626">
        <f>'6.1 Full Cost recovery Tariffs'!O61</f>
        <v>10080.622385594026</v>
      </c>
      <c r="P58" s="626">
        <f>'6.1 Full Cost recovery Tariffs'!P61</f>
        <v>4166.0128253465846</v>
      </c>
      <c r="Q58" s="626">
        <f>'6.1 Full Cost recovery Tariffs'!Q61</f>
        <v>4238.082193645354</v>
      </c>
      <c r="R58" s="626">
        <f>'6.1 Full Cost recovery Tariffs'!R61</f>
        <v>4268.6905236470175</v>
      </c>
      <c r="S58" s="626">
        <f>'6.1 Full Cost recovery Tariffs'!S61</f>
        <v>4299.4200727858915</v>
      </c>
      <c r="T58" s="626">
        <f>'6.1 Full Cost recovery Tariffs'!T61</f>
        <v>10253.508956832547</v>
      </c>
      <c r="U58" s="626">
        <f>'6.1 Full Cost recovery Tariffs'!U61</f>
        <v>10266.608759263703</v>
      </c>
      <c r="V58" s="626">
        <f>'6.1 Full Cost recovery Tariffs'!V61</f>
        <v>10280.129757880572</v>
      </c>
      <c r="W58" s="626">
        <f>'6.1 Full Cost recovery Tariffs'!W61</f>
        <v>10294.079101669373</v>
      </c>
      <c r="X58" s="626">
        <f>'6.1 Full Cost recovery Tariffs'!X61</f>
        <v>10308.464308605062</v>
      </c>
      <c r="Y58" s="626">
        <f>'6.1 Full Cost recovery Tariffs'!Y61</f>
        <v>10323.291149162898</v>
      </c>
      <c r="Z58" s="626">
        <f>'6.1 Full Cost recovery Tariffs'!Z61</f>
        <v>10338.566385325694</v>
      </c>
      <c r="AA58" s="626">
        <f>'6.1 Full Cost recovery Tariffs'!AA61</f>
        <v>10354.279806608429</v>
      </c>
      <c r="AB58" s="626">
        <f>'6.1 Full Cost recovery Tariffs'!AB61</f>
        <v>10370.457739329167</v>
      </c>
      <c r="AC58" s="626">
        <f>'6.1 Full Cost recovery Tariffs'!AC61</f>
        <v>10387.108483939748</v>
      </c>
      <c r="AD58" s="626">
        <f>'6.1 Full Cost recovery Tariffs'!AD61</f>
        <v>10404.240506901038</v>
      </c>
      <c r="AE58" s="626">
        <f>'6.1 Full Cost recovery Tariffs'!AE61</f>
        <v>10421.861384284783</v>
      </c>
      <c r="AF58" s="626">
        <f>'6.1 Full Cost recovery Tariffs'!AF61</f>
        <v>10439.979086456011</v>
      </c>
      <c r="AG58" s="626">
        <f>'6.1 Full Cost recovery Tariffs'!AG61</f>
        <v>10458.602376513254</v>
      </c>
      <c r="AH58" s="626">
        <f>'6.1 Full Cost recovery Tariffs'!AH61</f>
        <v>10477.741478544376</v>
      </c>
      <c r="AI58" s="626">
        <f>'6.1 Full Cost recovery Tariffs'!AI61</f>
        <v>10497.402782628755</v>
      </c>
      <c r="AJ58" s="626">
        <f>'6.1 Full Cost recovery Tariffs'!AJ61</f>
        <v>10517.596883094782</v>
      </c>
      <c r="AK58" s="626">
        <f>'6.1 Full Cost recovery Tariffs'!AK61</f>
        <v>10533.80569487365</v>
      </c>
      <c r="AL58" s="497"/>
    </row>
    <row r="59" spans="3:38" ht="14.15" hidden="1" outlineLevel="4" x14ac:dyDescent="0.3">
      <c r="C59" s="496"/>
      <c r="D59" s="720" t="s">
        <v>1570</v>
      </c>
      <c r="E59" s="636" t="s">
        <v>124</v>
      </c>
      <c r="F59" s="746">
        <f>F57+F58</f>
        <v>252475.91240875912</v>
      </c>
      <c r="G59" s="746">
        <f t="shared" ref="G59:L59" si="125">G57+G58</f>
        <v>252889.63503649636</v>
      </c>
      <c r="H59" s="746">
        <f t="shared" si="125"/>
        <v>266477.63811691781</v>
      </c>
      <c r="I59" s="746">
        <f t="shared" si="125"/>
        <v>280370.92003522377</v>
      </c>
      <c r="J59" s="746">
        <f t="shared" si="125"/>
        <v>285787.00683413655</v>
      </c>
      <c r="K59" s="746">
        <f t="shared" si="125"/>
        <v>286104.26839757193</v>
      </c>
      <c r="L59" s="746">
        <f t="shared" si="125"/>
        <v>292793.68211452838</v>
      </c>
      <c r="M59" s="630">
        <f t="shared" ref="M59" si="126">M57+M58</f>
        <v>340689.88941315463</v>
      </c>
      <c r="N59" s="630">
        <f t="shared" ref="N59" si="127">N57+N58</f>
        <v>341635.09374134906</v>
      </c>
      <c r="O59" s="630">
        <f t="shared" ref="O59" si="128">O57+O58</f>
        <v>349425.7336399089</v>
      </c>
      <c r="P59" s="630">
        <f t="shared" ref="P59" si="129">P57+P58</f>
        <v>344406.96538046334</v>
      </c>
      <c r="Q59" s="630">
        <f t="shared" ref="Q59" si="130">Q57+Q58</f>
        <v>346905.11390021647</v>
      </c>
      <c r="R59" s="630">
        <f t="shared" ref="R59" si="131">R57+R58</f>
        <v>347966.09384343983</v>
      </c>
      <c r="S59" s="630">
        <f t="shared" ref="S59" si="132">S57+S58</f>
        <v>349031.27561908291</v>
      </c>
      <c r="T59" s="630">
        <f t="shared" ref="T59" si="133">T57+T58</f>
        <v>355418.52006526297</v>
      </c>
      <c r="U59" s="630">
        <f t="shared" ref="U59" si="134">U57+U58</f>
        <v>355872.59997223242</v>
      </c>
      <c r="V59" s="630">
        <f t="shared" ref="V59" si="135">V57+V58</f>
        <v>356341.27984937927</v>
      </c>
      <c r="W59" s="630">
        <f t="shared" ref="W59" si="136">W57+W58</f>
        <v>356824.80750280694</v>
      </c>
      <c r="X59" s="630">
        <f t="shared" ref="X59" si="137">X57+X58</f>
        <v>357323.44352891663</v>
      </c>
      <c r="Y59" s="630">
        <f t="shared" ref="Y59" si="138">Y57+Y58</f>
        <v>357837.38795033336</v>
      </c>
      <c r="Z59" s="630">
        <f t="shared" ref="Z59" si="139">Z57+Z58</f>
        <v>358366.87515841832</v>
      </c>
      <c r="AA59" s="630">
        <f t="shared" ref="AA59" si="140">AA57+AA58</f>
        <v>358911.55122599524</v>
      </c>
      <c r="AB59" s="630">
        <f t="shared" ref="AB59" si="141">AB57+AB58</f>
        <v>359472.32870515162</v>
      </c>
      <c r="AC59" s="630">
        <f t="shared" ref="AC59" si="142">AC57+AC58</f>
        <v>360049.49531537178</v>
      </c>
      <c r="AD59" s="630">
        <f t="shared" ref="AD59" si="143">AD57+AD58</f>
        <v>360643.34453052934</v>
      </c>
      <c r="AE59" s="630">
        <f t="shared" ref="AE59" si="144">AE57+AE58</f>
        <v>361254.13896084082</v>
      </c>
      <c r="AF59" s="630">
        <f t="shared" ref="AF59" si="145">AF57+AF58</f>
        <v>361882.15488395462</v>
      </c>
      <c r="AG59" s="630">
        <f t="shared" ref="AG59" si="146">AG57+AG58</f>
        <v>362527.69605612871</v>
      </c>
      <c r="AH59" s="630">
        <f t="shared" ref="AH59" si="147">AH57+AH58</f>
        <v>363191.11687605659</v>
      </c>
      <c r="AI59" s="630">
        <f t="shared" ref="AI59" si="148">AI57+AI58</f>
        <v>363872.63884376962</v>
      </c>
      <c r="AJ59" s="630">
        <f t="shared" ref="AJ59" si="149">AJ57+AJ58</f>
        <v>364572.62919164961</v>
      </c>
      <c r="AK59" s="630">
        <f t="shared" ref="AK59" si="150">AK57+AK58</f>
        <v>365134.47703502851</v>
      </c>
      <c r="AL59" s="497"/>
    </row>
    <row r="60" spans="3:38" outlineLevel="2" x14ac:dyDescent="0.3">
      <c r="C60" s="496"/>
      <c r="AL60" s="497"/>
    </row>
    <row r="61" spans="3:38" ht="14.15" outlineLevel="2" collapsed="1" x14ac:dyDescent="0.3">
      <c r="C61" s="496"/>
      <c r="D61" s="717" t="s">
        <v>786</v>
      </c>
      <c r="E61" s="718"/>
      <c r="F61" s="740"/>
      <c r="G61" s="1923"/>
      <c r="H61" s="740"/>
      <c r="I61" s="741"/>
      <c r="J61" s="741"/>
      <c r="K61" s="1924"/>
      <c r="L61" s="741"/>
      <c r="M61" s="741"/>
      <c r="N61" s="741"/>
      <c r="O61" s="742"/>
      <c r="P61" s="742"/>
      <c r="Q61" s="742"/>
      <c r="R61" s="742"/>
      <c r="S61" s="742"/>
      <c r="T61" s="742"/>
      <c r="U61" s="742"/>
      <c r="V61" s="742"/>
      <c r="W61" s="742"/>
      <c r="X61" s="742"/>
      <c r="Y61" s="742"/>
      <c r="Z61" s="742"/>
      <c r="AA61" s="742"/>
      <c r="AB61" s="742"/>
      <c r="AC61" s="742"/>
      <c r="AD61" s="742"/>
      <c r="AE61" s="742"/>
      <c r="AF61" s="742"/>
      <c r="AG61" s="742"/>
      <c r="AH61" s="742"/>
      <c r="AI61" s="742"/>
      <c r="AJ61" s="742"/>
      <c r="AK61" s="742"/>
      <c r="AL61" s="497"/>
    </row>
    <row r="62" spans="3:38" ht="14.15" hidden="1" outlineLevel="4" x14ac:dyDescent="0.3">
      <c r="C62" s="496"/>
      <c r="D62" s="719" t="s">
        <v>642</v>
      </c>
      <c r="E62" s="629" t="s">
        <v>387</v>
      </c>
      <c r="F62" s="745">
        <f t="shared" ref="F62:L63" si="151">F528</f>
        <v>3213.1333333333337</v>
      </c>
      <c r="G62" s="745">
        <f t="shared" si="151"/>
        <v>3213.1333333333337</v>
      </c>
      <c r="H62" s="745">
        <f t="shared" si="151"/>
        <v>2963.7566503999997</v>
      </c>
      <c r="I62" s="745">
        <f t="shared" si="151"/>
        <v>2776.0137614999999</v>
      </c>
      <c r="J62" s="745">
        <f t="shared" si="151"/>
        <v>2563.0624596500002</v>
      </c>
      <c r="K62" s="745">
        <f t="shared" si="151"/>
        <v>2555.1302199500001</v>
      </c>
      <c r="L62" s="745">
        <f t="shared" si="151"/>
        <v>2599.6761608999996</v>
      </c>
      <c r="M62" s="626">
        <f>'2.3 DA Interface'!M186</f>
        <v>12874.207500000004</v>
      </c>
      <c r="N62" s="626">
        <f>'2.3 DA Interface'!N186</f>
        <v>17534.359919999999</v>
      </c>
      <c r="O62" s="626">
        <f>'2.3 DA Interface'!O186</f>
        <v>22078.643509999998</v>
      </c>
      <c r="P62" s="626">
        <f>'2.3 DA Interface'!P186</f>
        <v>23416.637475000003</v>
      </c>
      <c r="Q62" s="626">
        <f>'2.3 DA Interface'!Q186</f>
        <v>24843.484049999999</v>
      </c>
      <c r="R62" s="626">
        <f>'2.3 DA Interface'!R186</f>
        <v>26251.330105000005</v>
      </c>
      <c r="S62" s="626">
        <f>'2.3 DA Interface'!S186</f>
        <v>28729.785699999997</v>
      </c>
      <c r="T62" s="626">
        <f>'2.3 DA Interface'!T186</f>
        <v>27374.227372799996</v>
      </c>
      <c r="U62" s="626">
        <f>'2.3 DA Interface'!U186</f>
        <v>27169.872575999998</v>
      </c>
      <c r="V62" s="626">
        <f>'2.3 DA Interface'!V186</f>
        <v>26967.538382399998</v>
      </c>
      <c r="W62" s="626">
        <f>'2.3 DA Interface'!W186</f>
        <v>26767.216291199999</v>
      </c>
      <c r="X62" s="626">
        <f>'2.3 DA Interface'!X186</f>
        <v>26568.906302399999</v>
      </c>
      <c r="Y62" s="626">
        <f>'2.3 DA Interface'!Y186</f>
        <v>26372.535604799996</v>
      </c>
      <c r="Z62" s="626">
        <f>'2.3 DA Interface'!Z186</f>
        <v>26178.063542399999</v>
      </c>
      <c r="AA62" s="626">
        <f>'2.3 DA Interface'!AA186</f>
        <v>25984.792310399996</v>
      </c>
      <c r="AB62" s="626">
        <f>'2.3 DA Interface'!AB186</f>
        <v>25793.419713599997</v>
      </c>
      <c r="AC62" s="626">
        <f>'2.3 DA Interface'!AC186</f>
        <v>25603.945752</v>
      </c>
      <c r="AD62" s="626">
        <f>'2.3 DA Interface'!AD186</f>
        <v>25416.370425599998</v>
      </c>
      <c r="AE62" s="626">
        <f>'2.3 DA Interface'!AE186</f>
        <v>25230.653078399999</v>
      </c>
      <c r="AF62" s="626">
        <f>'2.3 DA Interface'!AF186</f>
        <v>25046.761555199995</v>
      </c>
      <c r="AG62" s="626">
        <f>'2.3 DA Interface'!AG186</f>
        <v>24864.6873552</v>
      </c>
      <c r="AH62" s="626">
        <f>'2.3 DA Interface'!AH186</f>
        <v>24684.471134399999</v>
      </c>
      <c r="AI62" s="626">
        <f>'2.3 DA Interface'!AI186</f>
        <v>24505.999425599999</v>
      </c>
      <c r="AJ62" s="626">
        <f>'2.3 DA Interface'!AJ186</f>
        <v>24329.312884800001</v>
      </c>
      <c r="AK62" s="626">
        <f>'2.3 DA Interface'!AK186</f>
        <v>23980.702468799998</v>
      </c>
      <c r="AL62" s="497"/>
    </row>
    <row r="63" spans="3:38" s="1597" customFormat="1" ht="14.15" hidden="1" outlineLevel="4" x14ac:dyDescent="0.3">
      <c r="C63" s="1595"/>
      <c r="D63" s="720" t="s">
        <v>1567</v>
      </c>
      <c r="E63" s="636" t="s">
        <v>124</v>
      </c>
      <c r="F63" s="746">
        <f t="shared" si="151"/>
        <v>8100</v>
      </c>
      <c r="G63" s="746">
        <f t="shared" ref="G63:L63" si="152">G529</f>
        <v>8100</v>
      </c>
      <c r="H63" s="746">
        <f t="shared" si="152"/>
        <v>7471.3453746830692</v>
      </c>
      <c r="I63" s="746">
        <f t="shared" si="152"/>
        <v>6998.0636143795246</v>
      </c>
      <c r="J63" s="746">
        <f t="shared" si="152"/>
        <v>6461.2338703129853</v>
      </c>
      <c r="K63" s="746">
        <f t="shared" si="152"/>
        <v>6441.2374571845749</v>
      </c>
      <c r="L63" s="746">
        <f t="shared" si="152"/>
        <v>6553.5334885853872</v>
      </c>
      <c r="M63" s="630">
        <f>'4.1 INPUT OPEX'!$F$96*M62</f>
        <v>13000</v>
      </c>
      <c r="N63" s="630">
        <f>'4.1 INPUT OPEX'!$F$96*N62</f>
        <v>17705.686269232487</v>
      </c>
      <c r="O63" s="630">
        <f>'4.1 INPUT OPEX'!$F$96*O62</f>
        <v>22294.371566560494</v>
      </c>
      <c r="P63" s="630">
        <f>'4.1 INPUT OPEX'!$F$96*P62</f>
        <v>23645.438927017443</v>
      </c>
      <c r="Q63" s="630">
        <f>'4.1 INPUT OPEX'!$F$96*Q62</f>
        <v>25086.227066792257</v>
      </c>
      <c r="R63" s="630">
        <f>'4.1 INPUT OPEX'!$F$96*R62</f>
        <v>26507.829034525035</v>
      </c>
      <c r="S63" s="630">
        <f>'4.1 INPUT OPEX'!$F$96*S62</f>
        <v>29010.501353190077</v>
      </c>
      <c r="T63" s="630">
        <f>'4.1 INPUT OPEX'!$F$96*T62</f>
        <v>27641.698011034841</v>
      </c>
      <c r="U63" s="630">
        <f>'4.1 INPUT OPEX'!$F$96*U62</f>
        <v>27435.34648544385</v>
      </c>
      <c r="V63" s="630">
        <f>'4.1 INPUT OPEX'!$F$96*V62</f>
        <v>27231.035306149901</v>
      </c>
      <c r="W63" s="630">
        <f>'4.1 INPUT OPEX'!$F$96*W62</f>
        <v>27028.755889292592</v>
      </c>
      <c r="X63" s="630">
        <f>'4.1 INPUT OPEX'!$F$96*X62</f>
        <v>26828.508234871922</v>
      </c>
      <c r="Y63" s="630">
        <f>'4.1 INPUT OPEX'!$F$96*Y62</f>
        <v>26630.218820257465</v>
      </c>
      <c r="Z63" s="630">
        <f>'4.1 INPUT OPEX'!$F$96*Z62</f>
        <v>26433.846592203819</v>
      </c>
      <c r="AA63" s="630">
        <f>'4.1 INPUT OPEX'!$F$96*AA62</f>
        <v>26238.686927735151</v>
      </c>
      <c r="AB63" s="630">
        <f>'4.1 INPUT OPEX'!$F$96*AB62</f>
        <v>26045.44444982729</v>
      </c>
      <c r="AC63" s="630">
        <f>'4.1 INPUT OPEX'!$F$96*AC62</f>
        <v>25854.119158480233</v>
      </c>
      <c r="AD63" s="630">
        <f>'4.1 INPUT OPEX'!$F$96*AD62</f>
        <v>25664.711053693973</v>
      </c>
      <c r="AE63" s="630">
        <f>'4.1 INPUT OPEX'!$F$96*AE62</f>
        <v>25477.179082223109</v>
      </c>
      <c r="AF63" s="630">
        <f>'4.1 INPUT OPEX'!$F$96*AF62</f>
        <v>25291.490774682621</v>
      </c>
      <c r="AG63" s="630">
        <f>'4.1 INPUT OPEX'!$F$96*AG62</f>
        <v>25107.637547212122</v>
      </c>
      <c r="AH63" s="630">
        <f>'4.1 INPUT OPEX'!$F$96*AH62</f>
        <v>24925.660453057004</v>
      </c>
      <c r="AI63" s="630">
        <f>'4.1 INPUT OPEX'!$F$96*AI62</f>
        <v>24745.444916341443</v>
      </c>
      <c r="AJ63" s="630">
        <f>'4.1 INPUT OPEX'!$F$96*AJ62</f>
        <v>24567.031990310854</v>
      </c>
      <c r="AK63" s="630">
        <f>'4.1 INPUT OPEX'!$F$96*AK62</f>
        <v>24215.01533934418</v>
      </c>
      <c r="AL63" s="1596"/>
    </row>
    <row r="64" spans="3:38" ht="14.15" hidden="1" outlineLevel="4" x14ac:dyDescent="0.3">
      <c r="C64" s="496"/>
      <c r="D64" s="720" t="s">
        <v>1568</v>
      </c>
      <c r="E64" s="636" t="s">
        <v>124</v>
      </c>
      <c r="F64" s="746">
        <f t="shared" ref="F64:L64" si="153">SUM(F65:F67)</f>
        <v>225000</v>
      </c>
      <c r="G64" s="746">
        <f t="shared" si="153"/>
        <v>225390</v>
      </c>
      <c r="H64" s="746">
        <f t="shared" si="153"/>
        <v>225787.8</v>
      </c>
      <c r="I64" s="746">
        <f t="shared" si="153"/>
        <v>226193.55600000001</v>
      </c>
      <c r="J64" s="746">
        <f t="shared" si="153"/>
        <v>226607.42712000001</v>
      </c>
      <c r="K64" s="746">
        <f t="shared" si="153"/>
        <v>227029.57566239999</v>
      </c>
      <c r="L64" s="746">
        <f t="shared" si="153"/>
        <v>227460.16717564801</v>
      </c>
      <c r="M64" s="630">
        <f t="shared" ref="M64:AJ64" si="154">SUM(M65:M67)</f>
        <v>304631.11093146866</v>
      </c>
      <c r="N64" s="630">
        <f t="shared" si="154"/>
        <v>305101.11093146866</v>
      </c>
      <c r="O64" s="630">
        <f t="shared" si="154"/>
        <v>305580.51093146869</v>
      </c>
      <c r="P64" s="630">
        <f t="shared" si="154"/>
        <v>306069.4989314687</v>
      </c>
      <c r="Q64" s="630">
        <f t="shared" si="154"/>
        <v>306568.26669146866</v>
      </c>
      <c r="R64" s="630">
        <f t="shared" si="154"/>
        <v>307077.00980666868</v>
      </c>
      <c r="S64" s="630">
        <f t="shared" si="154"/>
        <v>307595.9277841727</v>
      </c>
      <c r="T64" s="630">
        <f t="shared" si="154"/>
        <v>308125.22412122675</v>
      </c>
      <c r="U64" s="630">
        <f t="shared" si="154"/>
        <v>308665.10638502194</v>
      </c>
      <c r="V64" s="630">
        <f t="shared" si="154"/>
        <v>309215.78629409301</v>
      </c>
      <c r="W64" s="630">
        <f t="shared" si="154"/>
        <v>309777.4798013455</v>
      </c>
      <c r="X64" s="630">
        <f t="shared" si="154"/>
        <v>310350.40717874299</v>
      </c>
      <c r="Y64" s="630">
        <f t="shared" si="154"/>
        <v>310934.79310368851</v>
      </c>
      <c r="Z64" s="630">
        <f t="shared" si="154"/>
        <v>311530.86674713285</v>
      </c>
      <c r="AA64" s="630">
        <f t="shared" si="154"/>
        <v>312138.86186344619</v>
      </c>
      <c r="AB64" s="630">
        <f t="shared" si="154"/>
        <v>312759.01688208571</v>
      </c>
      <c r="AC64" s="630">
        <f t="shared" si="154"/>
        <v>313391.5750010981</v>
      </c>
      <c r="AD64" s="630">
        <f t="shared" si="154"/>
        <v>314036.78428249061</v>
      </c>
      <c r="AE64" s="630">
        <f t="shared" si="154"/>
        <v>314694.89774951106</v>
      </c>
      <c r="AF64" s="630">
        <f t="shared" si="154"/>
        <v>315366.17348587193</v>
      </c>
      <c r="AG64" s="630">
        <f t="shared" si="154"/>
        <v>316050.87473695999</v>
      </c>
      <c r="AH64" s="630">
        <f t="shared" si="154"/>
        <v>316749.27001306985</v>
      </c>
      <c r="AI64" s="630">
        <f t="shared" si="154"/>
        <v>317461.63319470186</v>
      </c>
      <c r="AJ64" s="630">
        <f t="shared" si="154"/>
        <v>318188.24363996653</v>
      </c>
      <c r="AK64" s="630">
        <f t="shared" ref="AK64" si="155">SUM(AK65:AK67)</f>
        <v>318929.38629413646</v>
      </c>
      <c r="AL64" s="497"/>
    </row>
    <row r="65" spans="3:38" ht="14.15" hidden="1" outlineLevel="4" x14ac:dyDescent="0.3">
      <c r="C65" s="496"/>
      <c r="D65" s="1696" t="s">
        <v>1566</v>
      </c>
      <c r="E65" s="629" t="s">
        <v>124</v>
      </c>
      <c r="F65" s="745">
        <f t="shared" ref="F65:F66" si="156">F531</f>
        <v>19500</v>
      </c>
      <c r="G65" s="745">
        <f t="shared" ref="G65:L65" si="157">G531</f>
        <v>19890</v>
      </c>
      <c r="H65" s="745">
        <f t="shared" si="157"/>
        <v>20287.8</v>
      </c>
      <c r="I65" s="745">
        <f t="shared" si="157"/>
        <v>20693.556</v>
      </c>
      <c r="J65" s="745">
        <f t="shared" si="157"/>
        <v>21107.42712</v>
      </c>
      <c r="K65" s="745">
        <f t="shared" si="157"/>
        <v>21529.575662400002</v>
      </c>
      <c r="L65" s="745">
        <f t="shared" si="157"/>
        <v>21960.167175648003</v>
      </c>
      <c r="M65" s="626">
        <f>'4.1 INPUT OPEX'!F98</f>
        <v>23500</v>
      </c>
      <c r="N65" s="626">
        <f>M65*(1+'1. INPUT General assumptions'!N34)</f>
        <v>23970</v>
      </c>
      <c r="O65" s="626">
        <f>N65*(1+'1. INPUT General assumptions'!O34)</f>
        <v>24449.4</v>
      </c>
      <c r="P65" s="626">
        <f>O65*(1+'1. INPUT General assumptions'!P34)</f>
        <v>24938.388000000003</v>
      </c>
      <c r="Q65" s="626">
        <f>P65*(1+'1. INPUT General assumptions'!Q34)</f>
        <v>25437.155760000001</v>
      </c>
      <c r="R65" s="626">
        <f>Q65*(1+'1. INPUT General assumptions'!R34)</f>
        <v>25945.8988752</v>
      </c>
      <c r="S65" s="626">
        <f>R65*(1+'1. INPUT General assumptions'!S34)</f>
        <v>26464.816852704</v>
      </c>
      <c r="T65" s="626">
        <f>S65*(1+'1. INPUT General assumptions'!T34)</f>
        <v>26994.113189758082</v>
      </c>
      <c r="U65" s="626">
        <f>T65*(1+'1. INPUT General assumptions'!U34)</f>
        <v>27533.995453553245</v>
      </c>
      <c r="V65" s="626">
        <f>U65*(1+'1. INPUT General assumptions'!V34)</f>
        <v>28084.675362624312</v>
      </c>
      <c r="W65" s="626">
        <f>V65*(1+'1. INPUT General assumptions'!W34)</f>
        <v>28646.368869876798</v>
      </c>
      <c r="X65" s="626">
        <f>W65*(1+'1. INPUT General assumptions'!X34)</f>
        <v>29219.296247274335</v>
      </c>
      <c r="Y65" s="626">
        <f>X65*(1+'1. INPUT General assumptions'!Y34)</f>
        <v>29803.682172219822</v>
      </c>
      <c r="Z65" s="626">
        <f>Y65*(1+'1. INPUT General assumptions'!Z34)</f>
        <v>30399.755815664219</v>
      </c>
      <c r="AA65" s="626">
        <f>Z65*(1+'1. INPUT General assumptions'!AA34)</f>
        <v>31007.750931977505</v>
      </c>
      <c r="AB65" s="626">
        <f>AA65*(1+'1. INPUT General assumptions'!AB34)</f>
        <v>31627.905950617056</v>
      </c>
      <c r="AC65" s="626">
        <f>AB65*(1+'1. INPUT General assumptions'!AC34)</f>
        <v>32260.464069629397</v>
      </c>
      <c r="AD65" s="626">
        <f>AC65*(1+'1. INPUT General assumptions'!AD34)</f>
        <v>32905.673351021986</v>
      </c>
      <c r="AE65" s="626">
        <f>AD65*(1+'1. INPUT General assumptions'!AE34)</f>
        <v>33563.786818042427</v>
      </c>
      <c r="AF65" s="626">
        <f>AE65*(1+'1. INPUT General assumptions'!AF34)</f>
        <v>34235.062554403274</v>
      </c>
      <c r="AG65" s="626">
        <f>AF65*(1+'1. INPUT General assumptions'!AG34)</f>
        <v>34919.76380549134</v>
      </c>
      <c r="AH65" s="626">
        <f>AG65*(1+'1. INPUT General assumptions'!AH34)</f>
        <v>35618.159081601167</v>
      </c>
      <c r="AI65" s="626">
        <f>AH65*(1+'1. INPUT General assumptions'!AI34)</f>
        <v>36330.522263233193</v>
      </c>
      <c r="AJ65" s="626">
        <f>AI65*(1+'1. INPUT General assumptions'!AJ34)</f>
        <v>37057.132708497855</v>
      </c>
      <c r="AK65" s="626">
        <f>AJ65*(1+'1. INPUT General assumptions'!AK34)</f>
        <v>37798.27536266781</v>
      </c>
      <c r="AL65" s="497"/>
    </row>
    <row r="66" spans="3:38" ht="14.15" hidden="1" outlineLevel="4" x14ac:dyDescent="0.3">
      <c r="C66" s="496"/>
      <c r="D66" s="1784" t="s">
        <v>1583</v>
      </c>
      <c r="E66" s="629" t="s">
        <v>124</v>
      </c>
      <c r="F66" s="745">
        <f t="shared" si="156"/>
        <v>150000</v>
      </c>
      <c r="G66" s="745">
        <f t="shared" ref="G66:L66" si="158">G532</f>
        <v>150000</v>
      </c>
      <c r="H66" s="745">
        <f t="shared" si="158"/>
        <v>150000</v>
      </c>
      <c r="I66" s="745">
        <f t="shared" si="158"/>
        <v>150000</v>
      </c>
      <c r="J66" s="745">
        <f t="shared" si="158"/>
        <v>150000</v>
      </c>
      <c r="K66" s="745">
        <f t="shared" si="158"/>
        <v>150000</v>
      </c>
      <c r="L66" s="745">
        <f t="shared" si="158"/>
        <v>150000</v>
      </c>
      <c r="M66" s="626">
        <f>'4.1 INPUT OPEX'!F101</f>
        <v>200000</v>
      </c>
      <c r="N66" s="626">
        <f t="shared" ref="N66:AK66" si="159">M66</f>
        <v>200000</v>
      </c>
      <c r="O66" s="626">
        <f t="shared" si="159"/>
        <v>200000</v>
      </c>
      <c r="P66" s="626">
        <f t="shared" si="159"/>
        <v>200000</v>
      </c>
      <c r="Q66" s="626">
        <f t="shared" si="159"/>
        <v>200000</v>
      </c>
      <c r="R66" s="626">
        <f t="shared" si="159"/>
        <v>200000</v>
      </c>
      <c r="S66" s="626">
        <f t="shared" si="159"/>
        <v>200000</v>
      </c>
      <c r="T66" s="626">
        <f t="shared" si="159"/>
        <v>200000</v>
      </c>
      <c r="U66" s="626">
        <f t="shared" si="159"/>
        <v>200000</v>
      </c>
      <c r="V66" s="626">
        <f t="shared" si="159"/>
        <v>200000</v>
      </c>
      <c r="W66" s="626">
        <f t="shared" si="159"/>
        <v>200000</v>
      </c>
      <c r="X66" s="626">
        <f t="shared" si="159"/>
        <v>200000</v>
      </c>
      <c r="Y66" s="626">
        <f t="shared" si="159"/>
        <v>200000</v>
      </c>
      <c r="Z66" s="626">
        <f t="shared" si="159"/>
        <v>200000</v>
      </c>
      <c r="AA66" s="626">
        <f t="shared" si="159"/>
        <v>200000</v>
      </c>
      <c r="AB66" s="626">
        <f t="shared" si="159"/>
        <v>200000</v>
      </c>
      <c r="AC66" s="626">
        <f t="shared" si="159"/>
        <v>200000</v>
      </c>
      <c r="AD66" s="626">
        <f t="shared" si="159"/>
        <v>200000</v>
      </c>
      <c r="AE66" s="626">
        <f t="shared" si="159"/>
        <v>200000</v>
      </c>
      <c r="AF66" s="626">
        <f t="shared" si="159"/>
        <v>200000</v>
      </c>
      <c r="AG66" s="626">
        <f t="shared" si="159"/>
        <v>200000</v>
      </c>
      <c r="AH66" s="626">
        <f t="shared" si="159"/>
        <v>200000</v>
      </c>
      <c r="AI66" s="626">
        <f t="shared" si="159"/>
        <v>200000</v>
      </c>
      <c r="AJ66" s="626">
        <f t="shared" si="159"/>
        <v>200000</v>
      </c>
      <c r="AK66" s="626">
        <f t="shared" si="159"/>
        <v>200000</v>
      </c>
      <c r="AL66" s="497"/>
    </row>
    <row r="67" spans="3:38" ht="14.15" hidden="1" outlineLevel="4" x14ac:dyDescent="0.3">
      <c r="C67" s="496"/>
      <c r="D67" s="1785" t="s">
        <v>1565</v>
      </c>
      <c r="E67" s="629" t="s">
        <v>124</v>
      </c>
      <c r="F67" s="745">
        <f>F533</f>
        <v>55500</v>
      </c>
      <c r="G67" s="745">
        <f t="shared" ref="G67:L67" si="160">G533</f>
        <v>55500</v>
      </c>
      <c r="H67" s="745">
        <f t="shared" si="160"/>
        <v>55500</v>
      </c>
      <c r="I67" s="745">
        <f t="shared" si="160"/>
        <v>55500</v>
      </c>
      <c r="J67" s="745">
        <f t="shared" si="160"/>
        <v>55500</v>
      </c>
      <c r="K67" s="745">
        <f t="shared" si="160"/>
        <v>55500</v>
      </c>
      <c r="L67" s="745">
        <f t="shared" si="160"/>
        <v>55500</v>
      </c>
      <c r="M67" s="626">
        <f>'4.1 INPUT OPEX'!F97-'4.1 INPUT OPEX'!F98-'4.1 INPUT OPEX'!F101</f>
        <v>81131.110931468662</v>
      </c>
      <c r="N67" s="626">
        <f t="shared" ref="N67:AK67" si="161">M67</f>
        <v>81131.110931468662</v>
      </c>
      <c r="O67" s="626">
        <f t="shared" si="161"/>
        <v>81131.110931468662</v>
      </c>
      <c r="P67" s="626">
        <f t="shared" si="161"/>
        <v>81131.110931468662</v>
      </c>
      <c r="Q67" s="626">
        <f t="shared" si="161"/>
        <v>81131.110931468662</v>
      </c>
      <c r="R67" s="626">
        <f t="shared" si="161"/>
        <v>81131.110931468662</v>
      </c>
      <c r="S67" s="626">
        <f t="shared" si="161"/>
        <v>81131.110931468662</v>
      </c>
      <c r="T67" s="626">
        <f t="shared" si="161"/>
        <v>81131.110931468662</v>
      </c>
      <c r="U67" s="626">
        <f t="shared" si="161"/>
        <v>81131.110931468662</v>
      </c>
      <c r="V67" s="626">
        <f t="shared" si="161"/>
        <v>81131.110931468662</v>
      </c>
      <c r="W67" s="626">
        <f t="shared" si="161"/>
        <v>81131.110931468662</v>
      </c>
      <c r="X67" s="626">
        <f t="shared" si="161"/>
        <v>81131.110931468662</v>
      </c>
      <c r="Y67" s="626">
        <f t="shared" si="161"/>
        <v>81131.110931468662</v>
      </c>
      <c r="Z67" s="626">
        <f t="shared" si="161"/>
        <v>81131.110931468662</v>
      </c>
      <c r="AA67" s="626">
        <f t="shared" si="161"/>
        <v>81131.110931468662</v>
      </c>
      <c r="AB67" s="626">
        <f t="shared" si="161"/>
        <v>81131.110931468662</v>
      </c>
      <c r="AC67" s="626">
        <f t="shared" si="161"/>
        <v>81131.110931468662</v>
      </c>
      <c r="AD67" s="626">
        <f t="shared" si="161"/>
        <v>81131.110931468662</v>
      </c>
      <c r="AE67" s="626">
        <f t="shared" si="161"/>
        <v>81131.110931468662</v>
      </c>
      <c r="AF67" s="626">
        <f t="shared" si="161"/>
        <v>81131.110931468662</v>
      </c>
      <c r="AG67" s="626">
        <f t="shared" si="161"/>
        <v>81131.110931468662</v>
      </c>
      <c r="AH67" s="626">
        <f t="shared" si="161"/>
        <v>81131.110931468662</v>
      </c>
      <c r="AI67" s="626">
        <f t="shared" si="161"/>
        <v>81131.110931468662</v>
      </c>
      <c r="AJ67" s="626">
        <f t="shared" si="161"/>
        <v>81131.110931468662</v>
      </c>
      <c r="AK67" s="626">
        <f t="shared" si="161"/>
        <v>81131.110931468662</v>
      </c>
      <c r="AL67" s="497"/>
    </row>
    <row r="68" spans="3:38" ht="14.15" hidden="1" outlineLevel="4" x14ac:dyDescent="0.3">
      <c r="C68" s="496"/>
      <c r="D68" s="720" t="s">
        <v>1569</v>
      </c>
      <c r="E68" s="636" t="s">
        <v>124</v>
      </c>
      <c r="F68" s="746">
        <f t="shared" ref="F68:AJ68" si="162">F63+F64</f>
        <v>233100</v>
      </c>
      <c r="G68" s="746">
        <f t="shared" ref="G68:L68" si="163">G63+G64</f>
        <v>233490</v>
      </c>
      <c r="H68" s="746">
        <f t="shared" si="163"/>
        <v>233259.14537468305</v>
      </c>
      <c r="I68" s="746">
        <f t="shared" si="163"/>
        <v>233191.61961437954</v>
      </c>
      <c r="J68" s="746">
        <f t="shared" si="163"/>
        <v>233068.66099031299</v>
      </c>
      <c r="K68" s="746">
        <f t="shared" si="163"/>
        <v>233470.81311958458</v>
      </c>
      <c r="L68" s="746">
        <f t="shared" si="163"/>
        <v>234013.70066423339</v>
      </c>
      <c r="M68" s="630">
        <f t="shared" si="162"/>
        <v>317631.11093146866</v>
      </c>
      <c r="N68" s="630">
        <f t="shared" si="162"/>
        <v>322806.79720070114</v>
      </c>
      <c r="O68" s="630">
        <f t="shared" si="162"/>
        <v>327874.88249802915</v>
      </c>
      <c r="P68" s="630">
        <f t="shared" si="162"/>
        <v>329714.93785848614</v>
      </c>
      <c r="Q68" s="630">
        <f t="shared" si="162"/>
        <v>331654.49375826091</v>
      </c>
      <c r="R68" s="630">
        <f t="shared" si="162"/>
        <v>333584.8388411937</v>
      </c>
      <c r="S68" s="630">
        <f t="shared" si="162"/>
        <v>336606.42913736275</v>
      </c>
      <c r="T68" s="630">
        <f t="shared" si="162"/>
        <v>335766.92213226162</v>
      </c>
      <c r="U68" s="630">
        <f t="shared" si="162"/>
        <v>336100.45287046582</v>
      </c>
      <c r="V68" s="630">
        <f t="shared" si="162"/>
        <v>336446.82160024293</v>
      </c>
      <c r="W68" s="630">
        <f t="shared" si="162"/>
        <v>336806.23569063807</v>
      </c>
      <c r="X68" s="630">
        <f t="shared" si="162"/>
        <v>337178.91541361489</v>
      </c>
      <c r="Y68" s="630">
        <f t="shared" si="162"/>
        <v>337565.01192394597</v>
      </c>
      <c r="Z68" s="630">
        <f t="shared" si="162"/>
        <v>337964.71333933668</v>
      </c>
      <c r="AA68" s="630">
        <f t="shared" si="162"/>
        <v>338377.54879118135</v>
      </c>
      <c r="AB68" s="630">
        <f t="shared" si="162"/>
        <v>338804.46133191301</v>
      </c>
      <c r="AC68" s="630">
        <f t="shared" si="162"/>
        <v>339245.69415957836</v>
      </c>
      <c r="AD68" s="630">
        <f t="shared" si="162"/>
        <v>339701.49533618457</v>
      </c>
      <c r="AE68" s="630">
        <f t="shared" si="162"/>
        <v>340172.07683173416</v>
      </c>
      <c r="AF68" s="630">
        <f t="shared" si="162"/>
        <v>340657.66426055453</v>
      </c>
      <c r="AG68" s="630">
        <f t="shared" si="162"/>
        <v>341158.51228417212</v>
      </c>
      <c r="AH68" s="630">
        <f t="shared" si="162"/>
        <v>341674.93046612688</v>
      </c>
      <c r="AI68" s="630">
        <f t="shared" si="162"/>
        <v>342207.07811104332</v>
      </c>
      <c r="AJ68" s="630">
        <f t="shared" si="162"/>
        <v>342755.27563027741</v>
      </c>
      <c r="AK68" s="630">
        <f t="shared" ref="AK68" si="164">AK63+AK64</f>
        <v>343144.40163348062</v>
      </c>
      <c r="AL68" s="497"/>
    </row>
    <row r="69" spans="3:38" ht="14.15" hidden="1" outlineLevel="4" x14ac:dyDescent="0.3">
      <c r="C69" s="496"/>
      <c r="D69" s="719" t="s">
        <v>1467</v>
      </c>
      <c r="E69" s="629" t="s">
        <v>124</v>
      </c>
      <c r="F69" s="745">
        <f>F535</f>
        <v>5347.4903474903476</v>
      </c>
      <c r="G69" s="745">
        <f t="shared" ref="G69:L69" si="165">G535</f>
        <v>5372.5868725868722</v>
      </c>
      <c r="H69" s="745">
        <f t="shared" si="165"/>
        <v>5357.731362592217</v>
      </c>
      <c r="I69" s="745">
        <f t="shared" si="165"/>
        <v>5353.3860755713986</v>
      </c>
      <c r="J69" s="745">
        <f t="shared" si="165"/>
        <v>5345.4736802003208</v>
      </c>
      <c r="K69" s="745">
        <f t="shared" si="165"/>
        <v>5371.3521955974629</v>
      </c>
      <c r="L69" s="745">
        <f t="shared" si="165"/>
        <v>5406.2870440304623</v>
      </c>
      <c r="M69" s="626">
        <f>'6.1 Full Cost recovery Tariffs'!M76</f>
        <v>3703.3875739221426</v>
      </c>
      <c r="N69" s="626">
        <f>'6.1 Full Cost recovery Tariffs'!N76</f>
        <v>3866.3340263037912</v>
      </c>
      <c r="O69" s="626">
        <f>'6.1 Full Cost recovery Tariffs'!O76</f>
        <v>10322.505296679539</v>
      </c>
      <c r="P69" s="626">
        <f>'6.1 Full Cost recovery Tariffs'!P76</f>
        <v>4083.8234478383047</v>
      </c>
      <c r="Q69" s="626">
        <f>'6.1 Full Cost recovery Tariffs'!Q76</f>
        <v>4144.8866067362769</v>
      </c>
      <c r="R69" s="626">
        <f>'6.1 Full Cost recovery Tariffs'!R76</f>
        <v>4205.6597809153418</v>
      </c>
      <c r="S69" s="626">
        <f>'6.1 Full Cost recovery Tariffs'!S76</f>
        <v>4300.7886959422131</v>
      </c>
      <c r="T69" s="626">
        <f>'6.1 Full Cost recovery Tariffs'!T76</f>
        <v>10570.970870819576</v>
      </c>
      <c r="U69" s="626">
        <f>'6.1 Full Cost recovery Tariffs'!U76</f>
        <v>10581.471439772853</v>
      </c>
      <c r="V69" s="626">
        <f>'6.1 Full Cost recovery Tariffs'!V76</f>
        <v>10592.376188012449</v>
      </c>
      <c r="W69" s="626">
        <f>'6.1 Full Cost recovery Tariffs'!W76</f>
        <v>10603.691644150897</v>
      </c>
      <c r="X69" s="626">
        <f>'6.1 Full Cost recovery Tariffs'!X76</f>
        <v>10615.424743024112</v>
      </c>
      <c r="Y69" s="626">
        <f>'6.1 Full Cost recovery Tariffs'!Y76</f>
        <v>10627.580243447192</v>
      </c>
      <c r="Z69" s="626">
        <f>'6.1 Full Cost recovery Tariffs'!Z76</f>
        <v>10640.164067941543</v>
      </c>
      <c r="AA69" s="626">
        <f>'6.1 Full Cost recovery Tariffs'!AA76</f>
        <v>10653.161392121596</v>
      </c>
      <c r="AB69" s="626">
        <f>'6.1 Full Cost recovery Tariffs'!AB76</f>
        <v>10666.601906165693</v>
      </c>
      <c r="AC69" s="626">
        <f>'6.1 Full Cost recovery Tariffs'!AC76</f>
        <v>10680.493266693049</v>
      </c>
      <c r="AD69" s="626">
        <f>'6.1 Full Cost recovery Tariffs'!AD76</f>
        <v>10694.843283455246</v>
      </c>
      <c r="AE69" s="626">
        <f>'6.1 Full Cost recovery Tariffs'!AE76</f>
        <v>10709.658629917045</v>
      </c>
      <c r="AF69" s="626">
        <f>'6.1 Full Cost recovery Tariffs'!AF76</f>
        <v>10724.946409108334</v>
      </c>
      <c r="AG69" s="626">
        <f>'6.1 Full Cost recovery Tariffs'!AG76</f>
        <v>10740.714638553769</v>
      </c>
      <c r="AH69" s="626">
        <f>'6.1 Full Cost recovery Tariffs'!AH76</f>
        <v>10756.973064261512</v>
      </c>
      <c r="AI69" s="626">
        <f>'6.1 Full Cost recovery Tariffs'!AI76</f>
        <v>10773.726701628957</v>
      </c>
      <c r="AJ69" s="626">
        <f>'6.1 Full Cost recovery Tariffs'!AJ76</f>
        <v>10790.985638186728</v>
      </c>
      <c r="AK69" s="626">
        <f>'6.1 Full Cost recovery Tariffs'!AK76</f>
        <v>10803.236516322126</v>
      </c>
      <c r="AL69" s="497"/>
    </row>
    <row r="70" spans="3:38" ht="14.15" hidden="1" outlineLevel="4" x14ac:dyDescent="0.3">
      <c r="C70" s="496"/>
      <c r="D70" s="720" t="s">
        <v>1570</v>
      </c>
      <c r="E70" s="636" t="s">
        <v>124</v>
      </c>
      <c r="F70" s="746">
        <f>F68+F69</f>
        <v>238447.49034749035</v>
      </c>
      <c r="G70" s="746">
        <f t="shared" ref="G70:L70" si="166">G68+G69</f>
        <v>238862.58687258686</v>
      </c>
      <c r="H70" s="746">
        <f t="shared" si="166"/>
        <v>238616.87673727528</v>
      </c>
      <c r="I70" s="746">
        <f t="shared" si="166"/>
        <v>238545.00568995095</v>
      </c>
      <c r="J70" s="746">
        <f t="shared" si="166"/>
        <v>238414.1346705133</v>
      </c>
      <c r="K70" s="746">
        <f t="shared" si="166"/>
        <v>238842.16531518204</v>
      </c>
      <c r="L70" s="746">
        <f t="shared" si="166"/>
        <v>239419.98770826386</v>
      </c>
      <c r="M70" s="630">
        <f t="shared" ref="M70" si="167">M68+M69</f>
        <v>321334.49850539083</v>
      </c>
      <c r="N70" s="630">
        <f t="shared" ref="N70" si="168">N68+N69</f>
        <v>326673.13122700492</v>
      </c>
      <c r="O70" s="630">
        <f t="shared" ref="O70" si="169">O68+O69</f>
        <v>338197.38779470872</v>
      </c>
      <c r="P70" s="630">
        <f t="shared" ref="P70" si="170">P68+P69</f>
        <v>333798.76130632445</v>
      </c>
      <c r="Q70" s="630">
        <f t="shared" ref="Q70" si="171">Q68+Q69</f>
        <v>335799.3803649972</v>
      </c>
      <c r="R70" s="630">
        <f t="shared" ref="R70" si="172">R68+R69</f>
        <v>337790.49862210907</v>
      </c>
      <c r="S70" s="630">
        <f t="shared" ref="S70" si="173">S68+S69</f>
        <v>340907.21783330495</v>
      </c>
      <c r="T70" s="630">
        <f t="shared" ref="T70" si="174">T68+T69</f>
        <v>346337.8930030812</v>
      </c>
      <c r="U70" s="630">
        <f t="shared" ref="U70" si="175">U68+U69</f>
        <v>346681.92431023868</v>
      </c>
      <c r="V70" s="630">
        <f t="shared" ref="V70" si="176">V68+V69</f>
        <v>347039.19778825535</v>
      </c>
      <c r="W70" s="630">
        <f t="shared" ref="W70" si="177">W68+W69</f>
        <v>347409.92733478895</v>
      </c>
      <c r="X70" s="630">
        <f t="shared" ref="X70" si="178">X68+X69</f>
        <v>347794.34015663899</v>
      </c>
      <c r="Y70" s="630">
        <f t="shared" ref="Y70" si="179">Y68+Y69</f>
        <v>348192.59216739319</v>
      </c>
      <c r="Z70" s="630">
        <f t="shared" ref="Z70" si="180">Z68+Z69</f>
        <v>348604.87740727823</v>
      </c>
      <c r="AA70" s="630">
        <f t="shared" ref="AA70" si="181">AA68+AA69</f>
        <v>349030.71018330293</v>
      </c>
      <c r="AB70" s="630">
        <f t="shared" ref="AB70" si="182">AB68+AB69</f>
        <v>349471.06323807873</v>
      </c>
      <c r="AC70" s="630">
        <f t="shared" ref="AC70" si="183">AC68+AC69</f>
        <v>349926.18742627138</v>
      </c>
      <c r="AD70" s="630">
        <f t="shared" ref="AD70" si="184">AD68+AD69</f>
        <v>350396.33861963981</v>
      </c>
      <c r="AE70" s="630">
        <f t="shared" ref="AE70" si="185">AE68+AE69</f>
        <v>350881.73546165123</v>
      </c>
      <c r="AF70" s="630">
        <f t="shared" ref="AF70" si="186">AF68+AF69</f>
        <v>351382.61066966288</v>
      </c>
      <c r="AG70" s="630">
        <f t="shared" ref="AG70" si="187">AG68+AG69</f>
        <v>351899.22692272591</v>
      </c>
      <c r="AH70" s="630">
        <f t="shared" ref="AH70" si="188">AH68+AH69</f>
        <v>352431.90353038837</v>
      </c>
      <c r="AI70" s="630">
        <f t="shared" ref="AI70" si="189">AI68+AI69</f>
        <v>352980.80481267226</v>
      </c>
      <c r="AJ70" s="630">
        <f t="shared" ref="AJ70" si="190">AJ68+AJ69</f>
        <v>353546.26126846415</v>
      </c>
      <c r="AK70" s="630">
        <f t="shared" ref="AK70" si="191">AK68+AK69</f>
        <v>353947.63814980275</v>
      </c>
      <c r="AL70" s="497"/>
    </row>
    <row r="71" spans="3:38" outlineLevel="2" x14ac:dyDescent="0.3">
      <c r="C71" s="496"/>
      <c r="AL71" s="497"/>
    </row>
    <row r="72" spans="3:38" ht="14.15" outlineLevel="2" collapsed="1" x14ac:dyDescent="0.3">
      <c r="C72" s="496"/>
      <c r="D72" s="717" t="s">
        <v>785</v>
      </c>
      <c r="E72" s="718"/>
      <c r="F72" s="740"/>
      <c r="G72" s="1923"/>
      <c r="H72" s="741"/>
      <c r="I72" s="741"/>
      <c r="J72" s="741"/>
      <c r="K72" s="1924"/>
      <c r="L72" s="741"/>
      <c r="M72" s="741"/>
      <c r="N72" s="741"/>
      <c r="O72" s="742"/>
      <c r="P72" s="742"/>
      <c r="Q72" s="742"/>
      <c r="R72" s="742"/>
      <c r="S72" s="742"/>
      <c r="T72" s="742"/>
      <c r="U72" s="742"/>
      <c r="V72" s="742"/>
      <c r="W72" s="742"/>
      <c r="X72" s="742"/>
      <c r="Y72" s="742"/>
      <c r="Z72" s="742"/>
      <c r="AA72" s="742"/>
      <c r="AB72" s="742"/>
      <c r="AC72" s="742"/>
      <c r="AD72" s="742"/>
      <c r="AE72" s="742"/>
      <c r="AF72" s="742"/>
      <c r="AG72" s="742"/>
      <c r="AH72" s="742"/>
      <c r="AI72" s="742"/>
      <c r="AJ72" s="742"/>
      <c r="AK72" s="742"/>
      <c r="AL72" s="497"/>
    </row>
    <row r="73" spans="3:38" ht="14.15" hidden="1" outlineLevel="4" x14ac:dyDescent="0.3">
      <c r="C73" s="496"/>
      <c r="D73" s="719" t="s">
        <v>642</v>
      </c>
      <c r="E73" s="629" t="s">
        <v>387</v>
      </c>
      <c r="F73" s="745">
        <f t="shared" ref="F73:F74" si="192">F539</f>
        <v>95286.101346581767</v>
      </c>
      <c r="G73" s="745">
        <f t="shared" ref="G73:L73" si="193">G539</f>
        <v>95286.101346581767</v>
      </c>
      <c r="H73" s="745">
        <f t="shared" si="193"/>
        <v>85399.139404477508</v>
      </c>
      <c r="I73" s="745">
        <f t="shared" si="193"/>
        <v>76166.691463799987</v>
      </c>
      <c r="J73" s="745">
        <f t="shared" si="193"/>
        <v>72962.739728003988</v>
      </c>
      <c r="K73" s="745">
        <f t="shared" si="193"/>
        <v>72786.353205615014</v>
      </c>
      <c r="L73" s="745">
        <f t="shared" si="193"/>
        <v>69058.825797069498</v>
      </c>
      <c r="M73" s="626">
        <f>'2.3 DA Interface'!M187</f>
        <v>49636.628918887502</v>
      </c>
      <c r="N73" s="626">
        <f>'2.3 DA Interface'!N187</f>
        <v>43541.02316724648</v>
      </c>
      <c r="O73" s="626">
        <f>'2.3 DA Interface'!O187</f>
        <v>36397.676821890986</v>
      </c>
      <c r="P73" s="626">
        <f>'2.3 DA Interface'!P187</f>
        <v>33708.941768662997</v>
      </c>
      <c r="Q73" s="626">
        <f>'2.3 DA Interface'!Q187</f>
        <v>29754.367479251792</v>
      </c>
      <c r="R73" s="626">
        <f>'2.3 DA Interface'!R187</f>
        <v>27270.256910390195</v>
      </c>
      <c r="S73" s="626">
        <f>'2.3 DA Interface'!S187</f>
        <v>23729.533554789996</v>
      </c>
      <c r="T73" s="626">
        <f>'2.3 DA Interface'!T187</f>
        <v>24582.960036400505</v>
      </c>
      <c r="U73" s="626">
        <f>'2.3 DA Interface'!U187</f>
        <v>24399.693120039989</v>
      </c>
      <c r="V73" s="626">
        <f>'2.3 DA Interface'!V187</f>
        <v>24218.235440521501</v>
      </c>
      <c r="W73" s="626">
        <f>'2.3 DA Interface'!W187</f>
        <v>24038.583611392009</v>
      </c>
      <c r="X73" s="626">
        <f>'2.3 DA Interface'!X187</f>
        <v>23860.737632651497</v>
      </c>
      <c r="Y73" s="626">
        <f>'2.3 DA Interface'!Y187</f>
        <v>23481.050219840497</v>
      </c>
      <c r="Z73" s="626">
        <f>'2.3 DA Interface'!Z187</f>
        <v>23308.187102327756</v>
      </c>
      <c r="AA73" s="626">
        <f>'2.3 DA Interface'!AA187</f>
        <v>23136.391548012743</v>
      </c>
      <c r="AB73" s="626">
        <f>'2.3 DA Interface'!AB187</f>
        <v>22966.283648545992</v>
      </c>
      <c r="AC73" s="626">
        <f>'2.3 DA Interface'!AC187</f>
        <v>22797.863403927488</v>
      </c>
      <c r="AD73" s="626">
        <f>'2.3 DA Interface'!AD187</f>
        <v>22631.130814157248</v>
      </c>
      <c r="AE73" s="626">
        <f>'2.3 DA Interface'!AE187</f>
        <v>22466.050684853995</v>
      </c>
      <c r="AF73" s="626">
        <f>'2.3 DA Interface'!AF187</f>
        <v>22302.591173439498</v>
      </c>
      <c r="AG73" s="626">
        <f>'2.3 DA Interface'!AG187</f>
        <v>22140.748928110748</v>
      </c>
      <c r="AH73" s="626">
        <f>'2.3 DA Interface'!AH187</f>
        <v>21980.559143248996</v>
      </c>
      <c r="AI73" s="626">
        <f>'2.3 DA Interface'!AI187</f>
        <v>21821.919587513512</v>
      </c>
      <c r="AJ73" s="626">
        <f>'2.3 DA Interface'!AJ187</f>
        <v>21664.865455285501</v>
      </c>
      <c r="AK73" s="626">
        <f>'2.3 DA Interface'!AK187</f>
        <v>21354.992249239251</v>
      </c>
      <c r="AL73" s="497"/>
    </row>
    <row r="74" spans="3:38" s="1597" customFormat="1" ht="14.15" hidden="1" outlineLevel="4" x14ac:dyDescent="0.3">
      <c r="C74" s="1595"/>
      <c r="D74" s="720" t="s">
        <v>1567</v>
      </c>
      <c r="E74" s="636" t="s">
        <v>124</v>
      </c>
      <c r="F74" s="746">
        <f t="shared" si="192"/>
        <v>169500</v>
      </c>
      <c r="G74" s="746">
        <f t="shared" ref="G74:L74" si="194">G540</f>
        <v>169500</v>
      </c>
      <c r="H74" s="746">
        <f t="shared" si="194"/>
        <v>151912.54468906036</v>
      </c>
      <c r="I74" s="746">
        <f t="shared" si="194"/>
        <v>135489.3737981361</v>
      </c>
      <c r="J74" s="746">
        <f t="shared" si="194"/>
        <v>129790.01353947543</v>
      </c>
      <c r="K74" s="746">
        <f t="shared" si="194"/>
        <v>129476.24778431891</v>
      </c>
      <c r="L74" s="746">
        <f t="shared" si="194"/>
        <v>122845.5231894446</v>
      </c>
      <c r="M74" s="630">
        <f>'4.1 INPUT OPEX'!$F$117*M73</f>
        <v>256000</v>
      </c>
      <c r="N74" s="630">
        <f>'4.1 INPUT OPEX'!$F$117*N73</f>
        <v>224562.02553622017</v>
      </c>
      <c r="O74" s="630">
        <f>'4.1 INPUT OPEX'!$F$117*O73</f>
        <v>187720.34824586011</v>
      </c>
      <c r="P74" s="630">
        <f>'4.1 INPUT OPEX'!$F$117*P73</f>
        <v>173853.24669971844</v>
      </c>
      <c r="Q74" s="630">
        <f>'4.1 INPUT OPEX'!$F$117*Q73</f>
        <v>153457.60259295185</v>
      </c>
      <c r="R74" s="630">
        <f>'4.1 INPUT OPEX'!$F$117*R73</f>
        <v>140645.84805845752</v>
      </c>
      <c r="S74" s="630">
        <f>'4.1 INPUT OPEX'!$F$117*S73</f>
        <v>122384.63252516932</v>
      </c>
      <c r="T74" s="630">
        <f>'4.1 INPUT OPEX'!$F$117*T73</f>
        <v>126786.16389526517</v>
      </c>
      <c r="U74" s="630">
        <f>'4.1 INPUT OPEX'!$F$117*U73</f>
        <v>125840.96814748464</v>
      </c>
      <c r="V74" s="630">
        <f>'4.1 INPUT OPEX'!$F$117*V73</f>
        <v>124905.10350541471</v>
      </c>
      <c r="W74" s="630">
        <f>'4.1 INPUT OPEX'!$F$117*W73</f>
        <v>123978.55250348618</v>
      </c>
      <c r="X74" s="630">
        <f>'4.1 INPUT OPEX'!$F$117*X73</f>
        <v>123061.31514169897</v>
      </c>
      <c r="Y74" s="630">
        <f>'4.1 INPUT OPEX'!$F$117*Y73</f>
        <v>121103.08429893861</v>
      </c>
      <c r="Z74" s="630">
        <f>'4.1 INPUT OPEX'!$F$117*Z73</f>
        <v>120211.54595221534</v>
      </c>
      <c r="AA74" s="630">
        <f>'4.1 INPUT OPEX'!$F$117*AA73</f>
        <v>119325.51354303397</v>
      </c>
      <c r="AB74" s="630">
        <f>'4.1 INPUT OPEX'!$F$117*AB73</f>
        <v>118448.18518266827</v>
      </c>
      <c r="AC74" s="630">
        <f>'4.1 INPUT OPEX'!$F$117*AC73</f>
        <v>117579.56087111816</v>
      </c>
      <c r="AD74" s="630">
        <f>'4.1 INPUT OPEX'!$F$117*AD73</f>
        <v>116719.64060838372</v>
      </c>
      <c r="AE74" s="630">
        <f>'4.1 INPUT OPEX'!$F$117*AE73</f>
        <v>115868.24288009135</v>
      </c>
      <c r="AF74" s="630">
        <f>'4.1 INPUT OPEX'!$F$117*AF73</f>
        <v>115025.20345872991</v>
      </c>
      <c r="AG74" s="630">
        <f>'4.1 INPUT OPEX'!$F$117*AG73</f>
        <v>114190.5050574371</v>
      </c>
      <c r="AH74" s="630">
        <f>'4.1 INPUT OPEX'!$F$117*AH73</f>
        <v>113364.3291905864</v>
      </c>
      <c r="AI74" s="630">
        <f>'4.1 INPUT OPEX'!$F$117*AI73</f>
        <v>112546.14860191973</v>
      </c>
      <c r="AJ74" s="630">
        <f>'4.1 INPUT OPEX'!$F$117*AJ73</f>
        <v>111736.14480581037</v>
      </c>
      <c r="AK74" s="630">
        <f>'4.1 INPUT OPEX'!$F$117*AK73</f>
        <v>110137.97944938636</v>
      </c>
      <c r="AL74" s="1596"/>
    </row>
    <row r="75" spans="3:38" ht="14.15" hidden="1" outlineLevel="4" x14ac:dyDescent="0.3">
      <c r="C75" s="496"/>
      <c r="D75" s="720" t="s">
        <v>1568</v>
      </c>
      <c r="E75" s="636" t="s">
        <v>124</v>
      </c>
      <c r="F75" s="746">
        <f t="shared" ref="F75:L75" si="195">SUM(F76:F78)</f>
        <v>240000</v>
      </c>
      <c r="G75" s="746">
        <f t="shared" si="195"/>
        <v>240390</v>
      </c>
      <c r="H75" s="746">
        <f t="shared" si="195"/>
        <v>240787.8</v>
      </c>
      <c r="I75" s="746">
        <f t="shared" si="195"/>
        <v>241193.55600000001</v>
      </c>
      <c r="J75" s="746">
        <f t="shared" si="195"/>
        <v>241607.42712000001</v>
      </c>
      <c r="K75" s="746">
        <f t="shared" si="195"/>
        <v>242029.57566239999</v>
      </c>
      <c r="L75" s="746">
        <f t="shared" si="195"/>
        <v>242460.16717564801</v>
      </c>
      <c r="M75" s="630">
        <f t="shared" ref="M75:AJ75" si="196">SUM(M76:M78)</f>
        <v>332631.11093146866</v>
      </c>
      <c r="N75" s="630">
        <f t="shared" si="196"/>
        <v>333191.11093146866</v>
      </c>
      <c r="O75" s="630">
        <f t="shared" si="196"/>
        <v>333762.31093146867</v>
      </c>
      <c r="P75" s="630">
        <f t="shared" si="196"/>
        <v>334344.93493146868</v>
      </c>
      <c r="Q75" s="630">
        <f t="shared" si="196"/>
        <v>334939.21141146868</v>
      </c>
      <c r="R75" s="630">
        <f t="shared" si="196"/>
        <v>335545.37342106865</v>
      </c>
      <c r="S75" s="630">
        <f t="shared" si="196"/>
        <v>336163.65867086069</v>
      </c>
      <c r="T75" s="630">
        <f t="shared" si="196"/>
        <v>336794.30962564854</v>
      </c>
      <c r="U75" s="630">
        <f t="shared" si="196"/>
        <v>337437.57359953213</v>
      </c>
      <c r="V75" s="630">
        <f t="shared" si="196"/>
        <v>338093.70285289339</v>
      </c>
      <c r="W75" s="630">
        <f t="shared" si="196"/>
        <v>338762.95469132188</v>
      </c>
      <c r="X75" s="630">
        <f t="shared" si="196"/>
        <v>339445.59156651894</v>
      </c>
      <c r="Y75" s="630">
        <f t="shared" si="196"/>
        <v>340141.88117921993</v>
      </c>
      <c r="Z75" s="630">
        <f t="shared" si="196"/>
        <v>340852.09658417496</v>
      </c>
      <c r="AA75" s="630">
        <f t="shared" si="196"/>
        <v>341576.5162972291</v>
      </c>
      <c r="AB75" s="630">
        <f t="shared" si="196"/>
        <v>342315.42440454429</v>
      </c>
      <c r="AC75" s="630">
        <f t="shared" si="196"/>
        <v>343069.11067400582</v>
      </c>
      <c r="AD75" s="630">
        <f t="shared" si="196"/>
        <v>343837.87066885654</v>
      </c>
      <c r="AE75" s="630">
        <f t="shared" si="196"/>
        <v>344622.00586360431</v>
      </c>
      <c r="AF75" s="630">
        <f t="shared" si="196"/>
        <v>345421.82376224699</v>
      </c>
      <c r="AG75" s="630">
        <f t="shared" si="196"/>
        <v>346237.63801886258</v>
      </c>
      <c r="AH75" s="630">
        <f t="shared" si="196"/>
        <v>347069.76856061048</v>
      </c>
      <c r="AI75" s="630">
        <f t="shared" si="196"/>
        <v>347918.54171319329</v>
      </c>
      <c r="AJ75" s="630">
        <f t="shared" si="196"/>
        <v>348784.2903288278</v>
      </c>
      <c r="AK75" s="630">
        <f t="shared" ref="AK75" si="197">SUM(AK76:AK78)</f>
        <v>349667.35391677497</v>
      </c>
      <c r="AL75" s="497"/>
    </row>
    <row r="76" spans="3:38" ht="14.15" hidden="1" outlineLevel="4" x14ac:dyDescent="0.3">
      <c r="C76" s="496"/>
      <c r="D76" s="1696" t="s">
        <v>1566</v>
      </c>
      <c r="E76" s="629" t="s">
        <v>124</v>
      </c>
      <c r="F76" s="745">
        <f t="shared" ref="F76:F77" si="198">F542</f>
        <v>19500</v>
      </c>
      <c r="G76" s="745">
        <f t="shared" ref="G76:L76" si="199">G542</f>
        <v>19890</v>
      </c>
      <c r="H76" s="745">
        <f t="shared" si="199"/>
        <v>20287.8</v>
      </c>
      <c r="I76" s="745">
        <f t="shared" si="199"/>
        <v>20693.556</v>
      </c>
      <c r="J76" s="745">
        <f t="shared" si="199"/>
        <v>21107.42712</v>
      </c>
      <c r="K76" s="745">
        <f t="shared" si="199"/>
        <v>21529.575662400002</v>
      </c>
      <c r="L76" s="745">
        <f t="shared" si="199"/>
        <v>21960.167175648003</v>
      </c>
      <c r="M76" s="626">
        <f>'4.1 INPUT OPEX'!F119</f>
        <v>28000</v>
      </c>
      <c r="N76" s="626">
        <f>M76*(1+'1. INPUT General assumptions'!N34)</f>
        <v>28560</v>
      </c>
      <c r="O76" s="626">
        <f>N76*(1+'1. INPUT General assumptions'!O34)</f>
        <v>29131.200000000001</v>
      </c>
      <c r="P76" s="626">
        <f>O76*(1+'1. INPUT General assumptions'!P34)</f>
        <v>29713.824000000001</v>
      </c>
      <c r="Q76" s="626">
        <f>P76*(1+'1. INPUT General assumptions'!Q34)</f>
        <v>30308.100480000001</v>
      </c>
      <c r="R76" s="626">
        <f>Q76*(1+'1. INPUT General assumptions'!R34)</f>
        <v>30914.262489600002</v>
      </c>
      <c r="S76" s="626">
        <f>R76*(1+'1. INPUT General assumptions'!S34)</f>
        <v>31532.547739392001</v>
      </c>
      <c r="T76" s="626">
        <f>S76*(1+'1. INPUT General assumptions'!T34)</f>
        <v>32163.198694179842</v>
      </c>
      <c r="U76" s="626">
        <f>T76*(1+'1. INPUT General assumptions'!U34)</f>
        <v>32806.462668063439</v>
      </c>
      <c r="V76" s="626">
        <f>U76*(1+'1. INPUT General assumptions'!V34)</f>
        <v>33462.591921424711</v>
      </c>
      <c r="W76" s="626">
        <f>V76*(1+'1. INPUT General assumptions'!W34)</f>
        <v>34131.843759853204</v>
      </c>
      <c r="X76" s="626">
        <f>W76*(1+'1. INPUT General assumptions'!X34)</f>
        <v>34814.480635050269</v>
      </c>
      <c r="Y76" s="626">
        <f>X76*(1+'1. INPUT General assumptions'!Y34)</f>
        <v>35510.770247751272</v>
      </c>
      <c r="Z76" s="626">
        <f>Y76*(1+'1. INPUT General assumptions'!Z34)</f>
        <v>36220.985652706295</v>
      </c>
      <c r="AA76" s="626">
        <f>Z76*(1+'1. INPUT General assumptions'!AA34)</f>
        <v>36945.405365760424</v>
      </c>
      <c r="AB76" s="626">
        <f>AA76*(1+'1. INPUT General assumptions'!AB34)</f>
        <v>37684.313473075636</v>
      </c>
      <c r="AC76" s="626">
        <f>AB76*(1+'1. INPUT General assumptions'!AC34)</f>
        <v>38437.999742537148</v>
      </c>
      <c r="AD76" s="626">
        <f>AC76*(1+'1. INPUT General assumptions'!AD34)</f>
        <v>39206.759737387889</v>
      </c>
      <c r="AE76" s="626">
        <f>AD76*(1+'1. INPUT General assumptions'!AE34)</f>
        <v>39990.894932135649</v>
      </c>
      <c r="AF76" s="626">
        <f>AE76*(1+'1. INPUT General assumptions'!AF34)</f>
        <v>40790.712830778364</v>
      </c>
      <c r="AG76" s="626">
        <f>AF76*(1+'1. INPUT General assumptions'!AG34)</f>
        <v>41606.52708739393</v>
      </c>
      <c r="AH76" s="626">
        <f>AG76*(1+'1. INPUT General assumptions'!AH34)</f>
        <v>42438.65762914181</v>
      </c>
      <c r="AI76" s="626">
        <f>AH76*(1+'1. INPUT General assumptions'!AI34)</f>
        <v>43287.430781724644</v>
      </c>
      <c r="AJ76" s="626">
        <f>AI76*(1+'1. INPUT General assumptions'!AJ34)</f>
        <v>44153.179397359141</v>
      </c>
      <c r="AK76" s="626">
        <f>AJ76*(1+'1. INPUT General assumptions'!AK34)</f>
        <v>45036.242985306322</v>
      </c>
      <c r="AL76" s="497"/>
    </row>
    <row r="77" spans="3:38" ht="14.15" hidden="1" outlineLevel="4" x14ac:dyDescent="0.3">
      <c r="C77" s="496"/>
      <c r="D77" s="1784" t="s">
        <v>1583</v>
      </c>
      <c r="E77" s="629" t="s">
        <v>124</v>
      </c>
      <c r="F77" s="745">
        <f t="shared" si="198"/>
        <v>150000</v>
      </c>
      <c r="G77" s="745">
        <f t="shared" ref="G77:L77" si="200">G543</f>
        <v>150000</v>
      </c>
      <c r="H77" s="745">
        <f t="shared" si="200"/>
        <v>150000</v>
      </c>
      <c r="I77" s="745">
        <f t="shared" si="200"/>
        <v>150000</v>
      </c>
      <c r="J77" s="745">
        <f t="shared" si="200"/>
        <v>150000</v>
      </c>
      <c r="K77" s="745">
        <f t="shared" si="200"/>
        <v>150000</v>
      </c>
      <c r="L77" s="745">
        <f t="shared" si="200"/>
        <v>150000</v>
      </c>
      <c r="M77" s="626">
        <f>'4.1 INPUT OPEX'!F122</f>
        <v>200000</v>
      </c>
      <c r="N77" s="626">
        <f t="shared" ref="N77:AK77" si="201">M77</f>
        <v>200000</v>
      </c>
      <c r="O77" s="626">
        <f t="shared" si="201"/>
        <v>200000</v>
      </c>
      <c r="P77" s="626">
        <f t="shared" si="201"/>
        <v>200000</v>
      </c>
      <c r="Q77" s="626">
        <f t="shared" si="201"/>
        <v>200000</v>
      </c>
      <c r="R77" s="626">
        <f t="shared" si="201"/>
        <v>200000</v>
      </c>
      <c r="S77" s="626">
        <f t="shared" si="201"/>
        <v>200000</v>
      </c>
      <c r="T77" s="626">
        <f t="shared" si="201"/>
        <v>200000</v>
      </c>
      <c r="U77" s="626">
        <f t="shared" si="201"/>
        <v>200000</v>
      </c>
      <c r="V77" s="626">
        <f t="shared" si="201"/>
        <v>200000</v>
      </c>
      <c r="W77" s="626">
        <f t="shared" si="201"/>
        <v>200000</v>
      </c>
      <c r="X77" s="626">
        <f t="shared" si="201"/>
        <v>200000</v>
      </c>
      <c r="Y77" s="626">
        <f t="shared" si="201"/>
        <v>200000</v>
      </c>
      <c r="Z77" s="626">
        <f t="shared" si="201"/>
        <v>200000</v>
      </c>
      <c r="AA77" s="626">
        <f t="shared" si="201"/>
        <v>200000</v>
      </c>
      <c r="AB77" s="626">
        <f t="shared" si="201"/>
        <v>200000</v>
      </c>
      <c r="AC77" s="626">
        <f t="shared" si="201"/>
        <v>200000</v>
      </c>
      <c r="AD77" s="626">
        <f t="shared" si="201"/>
        <v>200000</v>
      </c>
      <c r="AE77" s="626">
        <f t="shared" si="201"/>
        <v>200000</v>
      </c>
      <c r="AF77" s="626">
        <f t="shared" si="201"/>
        <v>200000</v>
      </c>
      <c r="AG77" s="626">
        <f t="shared" si="201"/>
        <v>200000</v>
      </c>
      <c r="AH77" s="626">
        <f t="shared" si="201"/>
        <v>200000</v>
      </c>
      <c r="AI77" s="626">
        <f t="shared" si="201"/>
        <v>200000</v>
      </c>
      <c r="AJ77" s="626">
        <f t="shared" si="201"/>
        <v>200000</v>
      </c>
      <c r="AK77" s="626">
        <f t="shared" si="201"/>
        <v>200000</v>
      </c>
      <c r="AL77" s="497"/>
    </row>
    <row r="78" spans="3:38" ht="14.15" hidden="1" outlineLevel="4" x14ac:dyDescent="0.3">
      <c r="C78" s="496"/>
      <c r="D78" s="1785" t="s">
        <v>1565</v>
      </c>
      <c r="E78" s="629" t="s">
        <v>124</v>
      </c>
      <c r="F78" s="745">
        <f>F544</f>
        <v>70500</v>
      </c>
      <c r="G78" s="745">
        <f t="shared" ref="G78:L78" si="202">G544</f>
        <v>70500</v>
      </c>
      <c r="H78" s="745">
        <f t="shared" si="202"/>
        <v>70500</v>
      </c>
      <c r="I78" s="745">
        <f t="shared" si="202"/>
        <v>70500</v>
      </c>
      <c r="J78" s="745">
        <f t="shared" si="202"/>
        <v>70500</v>
      </c>
      <c r="K78" s="745">
        <f t="shared" si="202"/>
        <v>70500</v>
      </c>
      <c r="L78" s="745">
        <f t="shared" si="202"/>
        <v>70500</v>
      </c>
      <c r="M78" s="626">
        <f>'4.1 INPUT OPEX'!F118-'4.1 INPUT OPEX'!F119-'4.1 INPUT OPEX'!F122</f>
        <v>104631.11093146866</v>
      </c>
      <c r="N78" s="626">
        <f t="shared" ref="N78:AK78" si="203">M78</f>
        <v>104631.11093146866</v>
      </c>
      <c r="O78" s="626">
        <f t="shared" si="203"/>
        <v>104631.11093146866</v>
      </c>
      <c r="P78" s="626">
        <f t="shared" si="203"/>
        <v>104631.11093146866</v>
      </c>
      <c r="Q78" s="626">
        <f t="shared" si="203"/>
        <v>104631.11093146866</v>
      </c>
      <c r="R78" s="626">
        <f t="shared" si="203"/>
        <v>104631.11093146866</v>
      </c>
      <c r="S78" s="626">
        <f t="shared" si="203"/>
        <v>104631.11093146866</v>
      </c>
      <c r="T78" s="626">
        <f t="shared" si="203"/>
        <v>104631.11093146866</v>
      </c>
      <c r="U78" s="626">
        <f t="shared" si="203"/>
        <v>104631.11093146866</v>
      </c>
      <c r="V78" s="626">
        <f t="shared" si="203"/>
        <v>104631.11093146866</v>
      </c>
      <c r="W78" s="626">
        <f t="shared" si="203"/>
        <v>104631.11093146866</v>
      </c>
      <c r="X78" s="626">
        <f t="shared" si="203"/>
        <v>104631.11093146866</v>
      </c>
      <c r="Y78" s="626">
        <f t="shared" si="203"/>
        <v>104631.11093146866</v>
      </c>
      <c r="Z78" s="626">
        <f t="shared" si="203"/>
        <v>104631.11093146866</v>
      </c>
      <c r="AA78" s="626">
        <f t="shared" si="203"/>
        <v>104631.11093146866</v>
      </c>
      <c r="AB78" s="626">
        <f t="shared" si="203"/>
        <v>104631.11093146866</v>
      </c>
      <c r="AC78" s="626">
        <f t="shared" si="203"/>
        <v>104631.11093146866</v>
      </c>
      <c r="AD78" s="626">
        <f t="shared" si="203"/>
        <v>104631.11093146866</v>
      </c>
      <c r="AE78" s="626">
        <f t="shared" si="203"/>
        <v>104631.11093146866</v>
      </c>
      <c r="AF78" s="626">
        <f t="shared" si="203"/>
        <v>104631.11093146866</v>
      </c>
      <c r="AG78" s="626">
        <f t="shared" si="203"/>
        <v>104631.11093146866</v>
      </c>
      <c r="AH78" s="626">
        <f t="shared" si="203"/>
        <v>104631.11093146866</v>
      </c>
      <c r="AI78" s="626">
        <f t="shared" si="203"/>
        <v>104631.11093146866</v>
      </c>
      <c r="AJ78" s="626">
        <f t="shared" si="203"/>
        <v>104631.11093146866</v>
      </c>
      <c r="AK78" s="626">
        <f t="shared" si="203"/>
        <v>104631.11093146866</v>
      </c>
      <c r="AL78" s="497"/>
    </row>
    <row r="79" spans="3:38" ht="14.15" hidden="1" outlineLevel="4" x14ac:dyDescent="0.3">
      <c r="C79" s="496"/>
      <c r="D79" s="720" t="s">
        <v>1569</v>
      </c>
      <c r="E79" s="636" t="s">
        <v>124</v>
      </c>
      <c r="F79" s="746">
        <f t="shared" ref="F79:AJ79" si="204">F74+F75</f>
        <v>409500</v>
      </c>
      <c r="G79" s="746">
        <f t="shared" ref="G79:L79" si="205">G74+G75</f>
        <v>409890</v>
      </c>
      <c r="H79" s="746">
        <f t="shared" si="205"/>
        <v>392700.34468906035</v>
      </c>
      <c r="I79" s="746">
        <f t="shared" si="205"/>
        <v>376682.92979813612</v>
      </c>
      <c r="J79" s="746">
        <f t="shared" si="205"/>
        <v>371397.44065947545</v>
      </c>
      <c r="K79" s="746">
        <f t="shared" si="205"/>
        <v>371505.82344671892</v>
      </c>
      <c r="L79" s="746">
        <f t="shared" si="205"/>
        <v>365305.6903650926</v>
      </c>
      <c r="M79" s="630">
        <f t="shared" si="204"/>
        <v>588631.11093146866</v>
      </c>
      <c r="N79" s="630">
        <f t="shared" si="204"/>
        <v>557753.13646768883</v>
      </c>
      <c r="O79" s="630">
        <f t="shared" si="204"/>
        <v>521482.65917732881</v>
      </c>
      <c r="P79" s="630">
        <f t="shared" si="204"/>
        <v>508198.18163118709</v>
      </c>
      <c r="Q79" s="630">
        <f t="shared" si="204"/>
        <v>488396.81400442054</v>
      </c>
      <c r="R79" s="630">
        <f t="shared" si="204"/>
        <v>476191.22147952614</v>
      </c>
      <c r="S79" s="630">
        <f t="shared" si="204"/>
        <v>458548.29119602998</v>
      </c>
      <c r="T79" s="630">
        <f t="shared" si="204"/>
        <v>463580.47352091374</v>
      </c>
      <c r="U79" s="630">
        <f t="shared" si="204"/>
        <v>463278.54174701677</v>
      </c>
      <c r="V79" s="630">
        <f t="shared" si="204"/>
        <v>462998.80635830807</v>
      </c>
      <c r="W79" s="630">
        <f t="shared" si="204"/>
        <v>462741.50719480804</v>
      </c>
      <c r="X79" s="630">
        <f t="shared" si="204"/>
        <v>462506.90670821792</v>
      </c>
      <c r="Y79" s="630">
        <f t="shared" si="204"/>
        <v>461244.96547815856</v>
      </c>
      <c r="Z79" s="630">
        <f t="shared" si="204"/>
        <v>461063.64253639028</v>
      </c>
      <c r="AA79" s="630">
        <f t="shared" si="204"/>
        <v>460902.02984026307</v>
      </c>
      <c r="AB79" s="630">
        <f t="shared" si="204"/>
        <v>460763.60958721256</v>
      </c>
      <c r="AC79" s="630">
        <f t="shared" si="204"/>
        <v>460648.67154512397</v>
      </c>
      <c r="AD79" s="630">
        <f t="shared" si="204"/>
        <v>460557.51127724024</v>
      </c>
      <c r="AE79" s="630">
        <f t="shared" si="204"/>
        <v>460490.24874369567</v>
      </c>
      <c r="AF79" s="630">
        <f t="shared" si="204"/>
        <v>460447.02722097689</v>
      </c>
      <c r="AG79" s="630">
        <f t="shared" si="204"/>
        <v>460428.14307629969</v>
      </c>
      <c r="AH79" s="630">
        <f t="shared" si="204"/>
        <v>460434.09775119688</v>
      </c>
      <c r="AI79" s="630">
        <f t="shared" si="204"/>
        <v>460464.69031511305</v>
      </c>
      <c r="AJ79" s="630">
        <f t="shared" si="204"/>
        <v>460520.43513463816</v>
      </c>
      <c r="AK79" s="630">
        <f t="shared" ref="AK79" si="206">AK74+AK75</f>
        <v>459805.33336616133</v>
      </c>
      <c r="AL79" s="497"/>
    </row>
    <row r="80" spans="3:38" ht="14.15" hidden="1" outlineLevel="4" x14ac:dyDescent="0.3">
      <c r="C80" s="496"/>
      <c r="D80" s="719" t="s">
        <v>1467</v>
      </c>
      <c r="E80" s="629" t="s">
        <v>124</v>
      </c>
      <c r="F80" s="745">
        <f>F546</f>
        <v>15208.791208791208</v>
      </c>
      <c r="G80" s="745">
        <f t="shared" ref="G80:L80" si="207">G546</f>
        <v>15231.648351648351</v>
      </c>
      <c r="H80" s="745">
        <f t="shared" si="207"/>
        <v>14224.196025732475</v>
      </c>
      <c r="I80" s="745">
        <f t="shared" si="207"/>
        <v>13285.446435055597</v>
      </c>
      <c r="J80" s="745">
        <f t="shared" si="207"/>
        <v>12975.674177844716</v>
      </c>
      <c r="K80" s="745">
        <f t="shared" si="207"/>
        <v>12982.026282591585</v>
      </c>
      <c r="L80" s="745">
        <f t="shared" si="207"/>
        <v>12618.648519565866</v>
      </c>
      <c r="M80" s="626">
        <f>'6.1 Full Cost recovery Tariffs'!M91</f>
        <v>6602.2862827703148</v>
      </c>
      <c r="N80" s="626">
        <f>'6.1 Full Cost recovery Tariffs'!N91</f>
        <v>6077.7136957910516</v>
      </c>
      <c r="O80" s="626">
        <f>'6.1 Full Cost recovery Tariffs'!O91</f>
        <v>8859.2439219211174</v>
      </c>
      <c r="P80" s="626">
        <f>'6.1 Full Cost recovery Tariffs'!P91</f>
        <v>5235.845946767653</v>
      </c>
      <c r="Q80" s="626">
        <f>'6.1 Full Cost recovery Tariffs'!Q91</f>
        <v>4899.4490547407904</v>
      </c>
      <c r="R80" s="626">
        <f>'6.1 Full Cost recovery Tariffs'!R91</f>
        <v>4692.0935089970417</v>
      </c>
      <c r="S80" s="626">
        <f>'6.1 Full Cost recovery Tariffs'!S91</f>
        <v>4392.365377815232</v>
      </c>
      <c r="T80" s="626">
        <f>'6.1 Full Cost recovery Tariffs'!T91</f>
        <v>7875.5686696092098</v>
      </c>
      <c r="U80" s="626">
        <f>'6.1 Full Cost recovery Tariffs'!U91</f>
        <v>7870.439280960024</v>
      </c>
      <c r="V80" s="626">
        <f>'6.1 Full Cost recovery Tariffs'!V91</f>
        <v>7865.6869771229731</v>
      </c>
      <c r="W80" s="626">
        <f>'6.1 Full Cost recovery Tariffs'!W91</f>
        <v>7861.3158326366938</v>
      </c>
      <c r="X80" s="626">
        <f>'6.1 Full Cost recovery Tariffs'!X91</f>
        <v>7857.3303061799143</v>
      </c>
      <c r="Y80" s="626">
        <f>'6.1 Full Cost recovery Tariffs'!Y91</f>
        <v>7835.8917310413617</v>
      </c>
      <c r="Z80" s="626">
        <f>'6.1 Full Cost recovery Tariffs'!Z91</f>
        <v>7832.8113138088893</v>
      </c>
      <c r="AA80" s="626">
        <f>'6.1 Full Cost recovery Tariffs'!AA91</f>
        <v>7830.06574543634</v>
      </c>
      <c r="AB80" s="626">
        <f>'6.1 Full Cost recovery Tariffs'!AB91</f>
        <v>7827.7141834736794</v>
      </c>
      <c r="AC80" s="626">
        <f>'6.1 Full Cost recovery Tariffs'!AC91</f>
        <v>7825.7615506624998</v>
      </c>
      <c r="AD80" s="626">
        <f>'6.1 Full Cost recovery Tariffs'!AD91</f>
        <v>7824.2128681992253</v>
      </c>
      <c r="AE80" s="626">
        <f>'6.1 Full Cost recovery Tariffs'!AE91</f>
        <v>7823.070174034825</v>
      </c>
      <c r="AF80" s="626">
        <f>'6.1 Full Cost recovery Tariffs'!AF91</f>
        <v>7822.335902231719</v>
      </c>
      <c r="AG80" s="626">
        <f>'6.1 Full Cost recovery Tariffs'!AG91</f>
        <v>7822.0150876446796</v>
      </c>
      <c r="AH80" s="626">
        <f>'6.1 Full Cost recovery Tariffs'!AH91</f>
        <v>7822.116249047579</v>
      </c>
      <c r="AI80" s="626">
        <f>'6.1 Full Cost recovery Tariffs'!AI91</f>
        <v>7822.6359729178948</v>
      </c>
      <c r="AJ80" s="626">
        <f>'6.1 Full Cost recovery Tariffs'!AJ91</f>
        <v>7823.5829976077202</v>
      </c>
      <c r="AK80" s="626">
        <f>'6.1 Full Cost recovery Tariffs'!AK91</f>
        <v>7811.4344421678752</v>
      </c>
      <c r="AL80" s="497"/>
    </row>
    <row r="81" spans="3:38" ht="14.15" hidden="1" outlineLevel="4" x14ac:dyDescent="0.3">
      <c r="C81" s="496"/>
      <c r="D81" s="720" t="s">
        <v>1570</v>
      </c>
      <c r="E81" s="636" t="s">
        <v>124</v>
      </c>
      <c r="F81" s="746">
        <f>F79+F80</f>
        <v>424708.7912087912</v>
      </c>
      <c r="G81" s="746">
        <f t="shared" ref="G81:L81" si="208">G79+G80</f>
        <v>425121.64835164836</v>
      </c>
      <c r="H81" s="746">
        <f t="shared" si="208"/>
        <v>406924.54071479285</v>
      </c>
      <c r="I81" s="746">
        <f t="shared" si="208"/>
        <v>389968.3762331917</v>
      </c>
      <c r="J81" s="746">
        <f t="shared" si="208"/>
        <v>384373.11483732017</v>
      </c>
      <c r="K81" s="746">
        <f t="shared" si="208"/>
        <v>384487.84972931049</v>
      </c>
      <c r="L81" s="746">
        <f t="shared" si="208"/>
        <v>377924.33888465847</v>
      </c>
      <c r="M81" s="630">
        <f t="shared" ref="M81" si="209">M79+M80</f>
        <v>595233.397214239</v>
      </c>
      <c r="N81" s="630">
        <f t="shared" ref="N81" si="210">N79+N80</f>
        <v>563830.85016347992</v>
      </c>
      <c r="O81" s="630">
        <f t="shared" ref="O81" si="211">O79+O80</f>
        <v>530341.90309924993</v>
      </c>
      <c r="P81" s="630">
        <f t="shared" ref="P81" si="212">P79+P80</f>
        <v>513434.02757795475</v>
      </c>
      <c r="Q81" s="630">
        <f t="shared" ref="Q81" si="213">Q79+Q80</f>
        <v>493296.26305916131</v>
      </c>
      <c r="R81" s="630">
        <f t="shared" ref="R81" si="214">R79+R80</f>
        <v>480883.3149885232</v>
      </c>
      <c r="S81" s="630">
        <f t="shared" ref="S81" si="215">S79+S80</f>
        <v>462940.65657384519</v>
      </c>
      <c r="T81" s="630">
        <f t="shared" ref="T81" si="216">T79+T80</f>
        <v>471456.04219052295</v>
      </c>
      <c r="U81" s="630">
        <f t="shared" ref="U81" si="217">U79+U80</f>
        <v>471148.98102797678</v>
      </c>
      <c r="V81" s="630">
        <f t="shared" ref="V81" si="218">V79+V80</f>
        <v>470864.49333543103</v>
      </c>
      <c r="W81" s="630">
        <f t="shared" ref="W81" si="219">W79+W80</f>
        <v>470602.82302744471</v>
      </c>
      <c r="X81" s="630">
        <f t="shared" ref="X81" si="220">X79+X80</f>
        <v>470364.23701439786</v>
      </c>
      <c r="Y81" s="630">
        <f t="shared" ref="Y81" si="221">Y79+Y80</f>
        <v>469080.85720919992</v>
      </c>
      <c r="Z81" s="630">
        <f t="shared" ref="Z81" si="222">Z79+Z80</f>
        <v>468896.45385019918</v>
      </c>
      <c r="AA81" s="630">
        <f t="shared" ref="AA81" si="223">AA79+AA80</f>
        <v>468732.09558569943</v>
      </c>
      <c r="AB81" s="630">
        <f t="shared" ref="AB81" si="224">AB79+AB80</f>
        <v>468591.32377068623</v>
      </c>
      <c r="AC81" s="630">
        <f t="shared" ref="AC81" si="225">AC79+AC80</f>
        <v>468474.43309578649</v>
      </c>
      <c r="AD81" s="630">
        <f t="shared" ref="AD81" si="226">AD79+AD80</f>
        <v>468381.72414543945</v>
      </c>
      <c r="AE81" s="630">
        <f t="shared" ref="AE81" si="227">AE79+AE80</f>
        <v>468313.31891773047</v>
      </c>
      <c r="AF81" s="630">
        <f t="shared" ref="AF81" si="228">AF79+AF80</f>
        <v>468269.36312320863</v>
      </c>
      <c r="AG81" s="630">
        <f t="shared" ref="AG81" si="229">AG79+AG80</f>
        <v>468250.15816394438</v>
      </c>
      <c r="AH81" s="630">
        <f t="shared" ref="AH81" si="230">AH79+AH80</f>
        <v>468256.21400024445</v>
      </c>
      <c r="AI81" s="630">
        <f t="shared" ref="AI81" si="231">AI79+AI80</f>
        <v>468287.32628803095</v>
      </c>
      <c r="AJ81" s="630">
        <f t="shared" ref="AJ81" si="232">AJ79+AJ80</f>
        <v>468344.01813224587</v>
      </c>
      <c r="AK81" s="630">
        <f t="shared" ref="AK81" si="233">AK79+AK80</f>
        <v>467616.7678083292</v>
      </c>
      <c r="AL81" s="497"/>
    </row>
    <row r="82" spans="3:38" outlineLevel="2" x14ac:dyDescent="0.3">
      <c r="C82" s="496"/>
      <c r="AL82" s="497"/>
    </row>
    <row r="83" spans="3:38" ht="14.15" outlineLevel="2" x14ac:dyDescent="0.3">
      <c r="C83" s="496"/>
      <c r="D83" s="754" t="s">
        <v>1471</v>
      </c>
      <c r="E83" s="755" t="s">
        <v>124</v>
      </c>
      <c r="F83" s="756">
        <f t="shared" ref="F83:AJ83" si="234">F79+F68+F57</f>
        <v>889200</v>
      </c>
      <c r="G83" s="756">
        <f t="shared" ref="G83:L83" si="235">G79+G68+G57</f>
        <v>890370</v>
      </c>
      <c r="H83" s="756">
        <f t="shared" si="235"/>
        <v>885758.36452716822</v>
      </c>
      <c r="I83" s="756">
        <f t="shared" si="235"/>
        <v>882770.07265672903</v>
      </c>
      <c r="J83" s="756">
        <f t="shared" si="235"/>
        <v>882467.15625719703</v>
      </c>
      <c r="K83" s="756">
        <f t="shared" si="235"/>
        <v>883276.76113373938</v>
      </c>
      <c r="L83" s="756">
        <f t="shared" si="235"/>
        <v>883925.36201343418</v>
      </c>
      <c r="M83" s="756">
        <f>M79+M68+M57</f>
        <v>1242893.332794406</v>
      </c>
      <c r="N83" s="756">
        <f t="shared" si="234"/>
        <v>1218108.9806218224</v>
      </c>
      <c r="O83" s="756">
        <f t="shared" si="234"/>
        <v>1188702.652929673</v>
      </c>
      <c r="P83" s="756">
        <f t="shared" si="234"/>
        <v>1178154.07204479</v>
      </c>
      <c r="Q83" s="756">
        <f t="shared" si="234"/>
        <v>1162718.3394692526</v>
      </c>
      <c r="R83" s="756">
        <f t="shared" si="234"/>
        <v>1153473.4636405127</v>
      </c>
      <c r="S83" s="756">
        <f t="shared" si="234"/>
        <v>1139886.5758796898</v>
      </c>
      <c r="T83" s="756">
        <f t="shared" si="234"/>
        <v>1144512.4067616058</v>
      </c>
      <c r="U83" s="756">
        <f t="shared" si="234"/>
        <v>1144984.9858304514</v>
      </c>
      <c r="V83" s="756">
        <f t="shared" si="234"/>
        <v>1145506.7780500497</v>
      </c>
      <c r="W83" s="756">
        <f t="shared" si="234"/>
        <v>1146078.4712865837</v>
      </c>
      <c r="X83" s="756">
        <f t="shared" si="234"/>
        <v>1146700.8013421444</v>
      </c>
      <c r="Y83" s="756">
        <f t="shared" si="234"/>
        <v>1146324.0742032749</v>
      </c>
      <c r="Z83" s="756">
        <f t="shared" si="234"/>
        <v>1147056.6646488197</v>
      </c>
      <c r="AA83" s="756">
        <f t="shared" si="234"/>
        <v>1147836.8500508312</v>
      </c>
      <c r="AB83" s="756">
        <f t="shared" si="234"/>
        <v>1148669.9418849479</v>
      </c>
      <c r="AC83" s="756">
        <f t="shared" si="234"/>
        <v>1149556.7525361343</v>
      </c>
      <c r="AD83" s="756">
        <f t="shared" si="234"/>
        <v>1150498.1106370529</v>
      </c>
      <c r="AE83" s="756">
        <f t="shared" si="234"/>
        <v>1151494.6031519859</v>
      </c>
      <c r="AF83" s="756">
        <f t="shared" si="234"/>
        <v>1152546.8672790299</v>
      </c>
      <c r="AG83" s="756">
        <f t="shared" si="234"/>
        <v>1153655.7490400872</v>
      </c>
      <c r="AH83" s="756">
        <f t="shared" si="234"/>
        <v>1154822.403614836</v>
      </c>
      <c r="AI83" s="756">
        <f t="shared" si="234"/>
        <v>1156047.0044872973</v>
      </c>
      <c r="AJ83" s="756">
        <f t="shared" si="234"/>
        <v>1157330.7430734704</v>
      </c>
      <c r="AK83" s="756">
        <f t="shared" ref="AK83" si="236">AK79+AK68+AK57</f>
        <v>1157550.4063397967</v>
      </c>
      <c r="AL83" s="497"/>
    </row>
    <row r="84" spans="3:38" ht="14.15" outlineLevel="2" x14ac:dyDescent="0.3">
      <c r="C84" s="496"/>
      <c r="D84" s="754" t="s">
        <v>1472</v>
      </c>
      <c r="E84" s="755" t="s">
        <v>124</v>
      </c>
      <c r="F84" s="756">
        <f>F81+F70+F59</f>
        <v>915632.19396504061</v>
      </c>
      <c r="G84" s="756">
        <f t="shared" ref="G84:L84" si="237">G81+G70+G59</f>
        <v>916873.87026073155</v>
      </c>
      <c r="H84" s="756">
        <f t="shared" si="237"/>
        <v>912019.05556898587</v>
      </c>
      <c r="I84" s="756">
        <f t="shared" si="237"/>
        <v>908884.3019583663</v>
      </c>
      <c r="J84" s="756">
        <f t="shared" si="237"/>
        <v>908574.25634197006</v>
      </c>
      <c r="K84" s="756">
        <f t="shared" si="237"/>
        <v>909434.28344206442</v>
      </c>
      <c r="L84" s="756">
        <f t="shared" si="237"/>
        <v>910138.0087074507</v>
      </c>
      <c r="M84" s="756">
        <f t="shared" ref="M84:AJ84" si="238">M81+M70+M59</f>
        <v>1257257.7851327844</v>
      </c>
      <c r="N84" s="756">
        <f t="shared" si="238"/>
        <v>1232139.075131834</v>
      </c>
      <c r="O84" s="756">
        <f t="shared" si="238"/>
        <v>1217965.0245338676</v>
      </c>
      <c r="P84" s="756">
        <f t="shared" si="238"/>
        <v>1191639.7542647426</v>
      </c>
      <c r="Q84" s="756">
        <f t="shared" si="238"/>
        <v>1176000.757324375</v>
      </c>
      <c r="R84" s="756">
        <f t="shared" si="238"/>
        <v>1166639.907454072</v>
      </c>
      <c r="S84" s="756">
        <f t="shared" si="238"/>
        <v>1152879.1500262329</v>
      </c>
      <c r="T84" s="756">
        <f t="shared" si="238"/>
        <v>1173212.455258867</v>
      </c>
      <c r="U84" s="756">
        <f t="shared" si="238"/>
        <v>1173703.5053104479</v>
      </c>
      <c r="V84" s="756">
        <f t="shared" si="238"/>
        <v>1174244.9709730656</v>
      </c>
      <c r="W84" s="756">
        <f t="shared" si="238"/>
        <v>1174837.5578650406</v>
      </c>
      <c r="X84" s="756">
        <f t="shared" si="238"/>
        <v>1175482.0206999534</v>
      </c>
      <c r="Y84" s="756">
        <f t="shared" si="238"/>
        <v>1175110.8373269264</v>
      </c>
      <c r="Z84" s="756">
        <f t="shared" si="238"/>
        <v>1175868.2064158958</v>
      </c>
      <c r="AA84" s="756">
        <f t="shared" si="238"/>
        <v>1176674.3569949975</v>
      </c>
      <c r="AB84" s="756">
        <f t="shared" si="238"/>
        <v>1177534.7157139166</v>
      </c>
      <c r="AC84" s="756">
        <f t="shared" si="238"/>
        <v>1178450.1158374297</v>
      </c>
      <c r="AD84" s="756">
        <f t="shared" si="238"/>
        <v>1179421.4072956087</v>
      </c>
      <c r="AE84" s="756">
        <f t="shared" si="238"/>
        <v>1180449.1933402226</v>
      </c>
      <c r="AF84" s="756">
        <f t="shared" si="238"/>
        <v>1181534.1286768261</v>
      </c>
      <c r="AG84" s="756">
        <f t="shared" si="238"/>
        <v>1182677.081142799</v>
      </c>
      <c r="AH84" s="756">
        <f t="shared" si="238"/>
        <v>1183879.2344066894</v>
      </c>
      <c r="AI84" s="756">
        <f t="shared" si="238"/>
        <v>1185140.7699444729</v>
      </c>
      <c r="AJ84" s="756">
        <f t="shared" si="238"/>
        <v>1186462.9085923596</v>
      </c>
      <c r="AK84" s="756">
        <f t="shared" ref="AK84" si="239">AK81+AK70+AK59</f>
        <v>1186698.8829931603</v>
      </c>
      <c r="AL84" s="497"/>
    </row>
    <row r="85" spans="3:38" outlineLevel="1" x14ac:dyDescent="0.3">
      <c r="C85" s="496"/>
      <c r="AL85" s="497"/>
    </row>
    <row r="86" spans="3:38" ht="15.45" outlineLevel="1" x14ac:dyDescent="0.3">
      <c r="C86" s="496"/>
      <c r="D86" s="487" t="s">
        <v>652</v>
      </c>
      <c r="E86" s="716"/>
      <c r="F86" s="738"/>
      <c r="G86" s="2429"/>
      <c r="H86" s="738"/>
      <c r="I86" s="739"/>
      <c r="J86" s="739"/>
      <c r="K86" s="2433"/>
      <c r="L86" s="739"/>
      <c r="M86" s="739"/>
      <c r="N86" s="739"/>
      <c r="O86" s="739"/>
      <c r="P86" s="739"/>
      <c r="Q86" s="739"/>
      <c r="R86" s="739"/>
      <c r="S86" s="739"/>
      <c r="T86" s="739"/>
      <c r="U86" s="739"/>
      <c r="V86" s="739"/>
      <c r="W86" s="739"/>
      <c r="X86" s="739"/>
      <c r="Y86" s="739"/>
      <c r="Z86" s="739"/>
      <c r="AA86" s="739"/>
      <c r="AB86" s="739"/>
      <c r="AC86" s="739"/>
      <c r="AD86" s="739"/>
      <c r="AE86" s="739"/>
      <c r="AF86" s="739"/>
      <c r="AG86" s="739"/>
      <c r="AH86" s="739"/>
      <c r="AI86" s="739"/>
      <c r="AJ86" s="739"/>
      <c r="AK86" s="739"/>
      <c r="AL86" s="497"/>
    </row>
    <row r="87" spans="3:38" outlineLevel="2" x14ac:dyDescent="0.3">
      <c r="C87" s="496"/>
      <c r="AL87" s="497"/>
    </row>
    <row r="88" spans="3:38" ht="14.15" outlineLevel="2" collapsed="1" x14ac:dyDescent="0.3">
      <c r="C88" s="496"/>
      <c r="D88" s="717" t="s">
        <v>646</v>
      </c>
      <c r="E88" s="718"/>
      <c r="F88" s="740"/>
      <c r="G88" s="1923"/>
      <c r="H88" s="740"/>
      <c r="I88" s="741"/>
      <c r="J88" s="741"/>
      <c r="K88" s="1924"/>
      <c r="L88" s="741"/>
      <c r="M88" s="741"/>
      <c r="N88" s="741"/>
      <c r="O88" s="742"/>
      <c r="P88" s="742"/>
      <c r="Q88" s="742"/>
      <c r="R88" s="742"/>
      <c r="S88" s="742"/>
      <c r="T88" s="742"/>
      <c r="U88" s="742"/>
      <c r="V88" s="742"/>
      <c r="W88" s="742"/>
      <c r="X88" s="742"/>
      <c r="Y88" s="742"/>
      <c r="Z88" s="742"/>
      <c r="AA88" s="742"/>
      <c r="AB88" s="742"/>
      <c r="AC88" s="742"/>
      <c r="AD88" s="742"/>
      <c r="AE88" s="742"/>
      <c r="AF88" s="742"/>
      <c r="AG88" s="742"/>
      <c r="AH88" s="742"/>
      <c r="AI88" s="742"/>
      <c r="AJ88" s="742"/>
      <c r="AK88" s="742"/>
      <c r="AL88" s="497"/>
    </row>
    <row r="89" spans="3:38" ht="14.15" hidden="1" outlineLevel="4" x14ac:dyDescent="0.3">
      <c r="C89" s="496"/>
      <c r="D89" s="719" t="s">
        <v>647</v>
      </c>
      <c r="E89" s="629" t="s">
        <v>387</v>
      </c>
      <c r="F89" s="745">
        <f t="shared" ref="F89" si="240">F555</f>
        <v>5998.2476930320154</v>
      </c>
      <c r="G89" s="745">
        <f t="shared" ref="G89:L89" si="241">G555</f>
        <v>5998.2476930320154</v>
      </c>
      <c r="H89" s="745">
        <f t="shared" si="241"/>
        <v>11905.91491616</v>
      </c>
      <c r="I89" s="745">
        <f t="shared" si="241"/>
        <v>17469.492120299994</v>
      </c>
      <c r="J89" s="745">
        <f t="shared" si="241"/>
        <v>19437.19698162</v>
      </c>
      <c r="K89" s="745">
        <f t="shared" si="241"/>
        <v>19381.013780699999</v>
      </c>
      <c r="L89" s="745">
        <f t="shared" si="241"/>
        <v>21854.058909724998</v>
      </c>
      <c r="M89" s="626">
        <f>'2.3 DA Interface'!M195</f>
        <v>20655.499453574997</v>
      </c>
      <c r="N89" s="626">
        <f>'2.3 DA Interface'!N195</f>
        <v>21055.754508893999</v>
      </c>
      <c r="O89" s="626">
        <f>'2.3 DA Interface'!O195</f>
        <v>22330.289285555999</v>
      </c>
      <c r="P89" s="626">
        <f>'2.3 DA Interface'!P195</f>
        <v>22683.329504912999</v>
      </c>
      <c r="Q89" s="626">
        <f>'2.3 DA Interface'!Q195</f>
        <v>24599.179069611298</v>
      </c>
      <c r="R89" s="626">
        <f>'2.3 DA Interface'!R195</f>
        <v>25069.646207008194</v>
      </c>
      <c r="S89" s="626">
        <f>'2.3 DA Interface'!S195</f>
        <v>25532.081069879994</v>
      </c>
      <c r="T89" s="626">
        <f>'2.3 DA Interface'!T195</f>
        <v>25347.389058400491</v>
      </c>
      <c r="U89" s="626">
        <f>'2.3 DA Interface'!U195</f>
        <v>25158.119744939995</v>
      </c>
      <c r="V89" s="626">
        <f>'2.3 DA Interface'!V195</f>
        <v>24970.721629171498</v>
      </c>
      <c r="W89" s="626">
        <f>'2.3 DA Interface'!W195</f>
        <v>24785.187200591994</v>
      </c>
      <c r="X89" s="626">
        <f>'2.3 DA Interface'!X195</f>
        <v>24601.516459201499</v>
      </c>
      <c r="Y89" s="626">
        <f>'2.3 DA Interface'!Y195</f>
        <v>24419.641768840498</v>
      </c>
      <c r="Z89" s="626">
        <f>'2.3 DA Interface'!Z195</f>
        <v>24239.525556177745</v>
      </c>
      <c r="AA89" s="626">
        <f>'2.3 DA Interface'!AA195</f>
        <v>24060.521543262748</v>
      </c>
      <c r="AB89" s="626">
        <f>'2.3 DA Interface'!AB195</f>
        <v>23883.276008045999</v>
      </c>
      <c r="AC89" s="626">
        <f>'2.3 DA Interface'!AC195</f>
        <v>23707.788950527491</v>
      </c>
      <c r="AD89" s="626">
        <f>'2.3 DA Interface'!AD195</f>
        <v>23534.060370707251</v>
      </c>
      <c r="AE89" s="626">
        <f>'2.3 DA Interface'!AE195</f>
        <v>23362.052695253995</v>
      </c>
      <c r="AF89" s="626">
        <f>'2.3 DA Interface'!AF195</f>
        <v>23191.735861339497</v>
      </c>
      <c r="AG89" s="626">
        <f>'2.3 DA Interface'!AG195</f>
        <v>23023.10235846075</v>
      </c>
      <c r="AH89" s="626">
        <f>'2.3 DA Interface'!AH195</f>
        <v>22856.189759948997</v>
      </c>
      <c r="AI89" s="626">
        <f>'2.3 DA Interface'!AI195</f>
        <v>22690.892856313498</v>
      </c>
      <c r="AJ89" s="626">
        <f>'2.3 DA Interface'!AJ195</f>
        <v>22527.249220885496</v>
      </c>
      <c r="AK89" s="626">
        <f>'2.3 DA Interface'!AK195</f>
        <v>22204.373175689252</v>
      </c>
      <c r="AL89" s="497"/>
    </row>
    <row r="90" spans="3:38" s="1597" customFormat="1" ht="14.15" hidden="1" outlineLevel="4" x14ac:dyDescent="0.3">
      <c r="C90" s="1595"/>
      <c r="D90" s="720" t="s">
        <v>1567</v>
      </c>
      <c r="E90" s="636" t="s">
        <v>124</v>
      </c>
      <c r="F90" s="746">
        <f t="shared" ref="F90" si="242">F556</f>
        <v>346750.38702165725</v>
      </c>
      <c r="G90" s="746">
        <f t="shared" ref="G90:L90" si="243">G556</f>
        <v>346750.38702165725</v>
      </c>
      <c r="H90" s="746">
        <f t="shared" si="243"/>
        <v>688264.44260066445</v>
      </c>
      <c r="I90" s="746">
        <f t="shared" si="243"/>
        <v>1009887.1310070594</v>
      </c>
      <c r="J90" s="746">
        <f t="shared" si="243"/>
        <v>1123637.4222795786</v>
      </c>
      <c r="K90" s="746">
        <f t="shared" si="243"/>
        <v>1120389.5492906461</v>
      </c>
      <c r="L90" s="746">
        <f t="shared" si="243"/>
        <v>1263352.861160479</v>
      </c>
      <c r="M90" s="630">
        <f>'4.1 INPUT OPEX'!$F$140*M89</f>
        <v>1082083.4871264521</v>
      </c>
      <c r="N90" s="630">
        <f>'4.1 INPUT OPEX'!$F$140*N89</f>
        <v>1103051.7230663784</v>
      </c>
      <c r="O90" s="630">
        <f>'4.1 INPUT OPEX'!$F$140*O89</f>
        <v>1169821.0131866252</v>
      </c>
      <c r="P90" s="630">
        <f>'4.1 INPUT OPEX'!$F$140*P89</f>
        <v>1188315.7967437273</v>
      </c>
      <c r="Q90" s="630">
        <f>'4.1 INPUT OPEX'!$F$140*Q89</f>
        <v>1288681.7638043603</v>
      </c>
      <c r="R90" s="630">
        <f>'4.1 INPUT OPEX'!$F$140*R89</f>
        <v>1313328.2131316713</v>
      </c>
      <c r="S90" s="630">
        <f>'4.1 INPUT OPEX'!$F$140*S89</f>
        <v>1337553.8742012491</v>
      </c>
      <c r="T90" s="630">
        <f>'4.1 INPUT OPEX'!$F$140*T89</f>
        <v>1327878.3794849231</v>
      </c>
      <c r="U90" s="630">
        <f>'4.1 INPUT OPEX'!$F$140*U89</f>
        <v>1317963.0927993758</v>
      </c>
      <c r="V90" s="630">
        <f>'4.1 INPUT OPEX'!$F$140*V89</f>
        <v>1308145.8328949388</v>
      </c>
      <c r="W90" s="630">
        <f>'4.1 INPUT OPEX'!$F$140*W89</f>
        <v>1298426.206317496</v>
      </c>
      <c r="X90" s="630">
        <f>'4.1 INPUT OPEX'!$F$140*X89</f>
        <v>1288804.213067048</v>
      </c>
      <c r="Y90" s="630">
        <f>'4.1 INPUT OPEX'!$F$140*Y89</f>
        <v>1279276.3098755418</v>
      </c>
      <c r="Z90" s="630">
        <f>'4.1 INPUT OPEX'!$F$140*Z89</f>
        <v>1269840.5283818927</v>
      </c>
      <c r="AA90" s="630">
        <f>'4.1 INPUT OPEX'!$F$140*AA89</f>
        <v>1260463.0119030469</v>
      </c>
      <c r="AB90" s="630">
        <f>'4.1 INPUT OPEX'!$F$140*AB89</f>
        <v>1251177.6171220585</v>
      </c>
      <c r="AC90" s="630">
        <f>'4.1 INPUT OPEX'!$F$140*AC89</f>
        <v>1241984.344038927</v>
      </c>
      <c r="AD90" s="630">
        <f>'4.1 INPUT OPEX'!$F$140*AD89</f>
        <v>1232883.1926536539</v>
      </c>
      <c r="AE90" s="630">
        <f>'4.1 INPUT OPEX'!$F$140*AE89</f>
        <v>1223872.1946051531</v>
      </c>
      <c r="AF90" s="630">
        <f>'4.1 INPUT OPEX'!$F$140*AF89</f>
        <v>1214949.7749864573</v>
      </c>
      <c r="AG90" s="630">
        <f>'4.1 INPUT OPEX'!$F$140*AG89</f>
        <v>1206115.5403434504</v>
      </c>
      <c r="AH90" s="630">
        <f>'4.1 INPUT OPEX'!$F$140*AH89</f>
        <v>1197371.4590372164</v>
      </c>
      <c r="AI90" s="630">
        <f>'4.1 INPUT OPEX'!$F$140*AI89</f>
        <v>1188712.0194386183</v>
      </c>
      <c r="AJ90" s="630">
        <f>'4.1 INPUT OPEX'!$F$140*AJ89</f>
        <v>1180139.1899087406</v>
      </c>
      <c r="AK90" s="630">
        <f>'4.1 INPUT OPEX'!$F$140*AK89</f>
        <v>1163224.6225471133</v>
      </c>
      <c r="AL90" s="1596"/>
    </row>
    <row r="91" spans="3:38" ht="14.15" hidden="1" outlineLevel="4" x14ac:dyDescent="0.3">
      <c r="C91" s="496"/>
      <c r="D91" s="720" t="s">
        <v>1568</v>
      </c>
      <c r="E91" s="636" t="s">
        <v>124</v>
      </c>
      <c r="F91" s="746">
        <f t="shared" ref="F91:L91" si="244">SUM(F92:F94)</f>
        <v>502013</v>
      </c>
      <c r="G91" s="746">
        <f t="shared" si="244"/>
        <v>508486.24</v>
      </c>
      <c r="H91" s="746">
        <f t="shared" si="244"/>
        <v>515088.9448</v>
      </c>
      <c r="I91" s="746">
        <f t="shared" si="244"/>
        <v>521823.70369599998</v>
      </c>
      <c r="J91" s="746">
        <f t="shared" si="244"/>
        <v>528693.15776992007</v>
      </c>
      <c r="K91" s="746">
        <f t="shared" si="244"/>
        <v>535700.00092531834</v>
      </c>
      <c r="L91" s="746">
        <f t="shared" si="244"/>
        <v>542846.98094382475</v>
      </c>
      <c r="M91" s="630">
        <f t="shared" ref="M91:AJ91" si="245">SUM(M92:M94)</f>
        <v>192878.27757965185</v>
      </c>
      <c r="N91" s="630">
        <f t="shared" si="245"/>
        <v>193168.82313124489</v>
      </c>
      <c r="O91" s="630">
        <f t="shared" si="245"/>
        <v>193465.17959386978</v>
      </c>
      <c r="P91" s="630">
        <f t="shared" si="245"/>
        <v>193767.46318574718</v>
      </c>
      <c r="Q91" s="630">
        <f t="shared" si="245"/>
        <v>194075.79244946211</v>
      </c>
      <c r="R91" s="630">
        <f t="shared" si="245"/>
        <v>194390.28829845137</v>
      </c>
      <c r="S91" s="630">
        <f t="shared" si="245"/>
        <v>194711.07406442039</v>
      </c>
      <c r="T91" s="630">
        <f t="shared" si="245"/>
        <v>195038.27554570881</v>
      </c>
      <c r="U91" s="630">
        <f t="shared" si="245"/>
        <v>195372.02105662297</v>
      </c>
      <c r="V91" s="630">
        <f t="shared" si="245"/>
        <v>195712.44147775543</v>
      </c>
      <c r="W91" s="630">
        <f t="shared" si="245"/>
        <v>196059.67030731056</v>
      </c>
      <c r="X91" s="630">
        <f t="shared" si="245"/>
        <v>196413.84371345676</v>
      </c>
      <c r="Y91" s="630">
        <f t="shared" si="245"/>
        <v>196775.1005877259</v>
      </c>
      <c r="Z91" s="630">
        <f t="shared" si="245"/>
        <v>197143.5825994804</v>
      </c>
      <c r="AA91" s="630">
        <f t="shared" si="245"/>
        <v>197519.43425147003</v>
      </c>
      <c r="AB91" s="630">
        <f t="shared" si="245"/>
        <v>197902.80293649941</v>
      </c>
      <c r="AC91" s="630">
        <f t="shared" si="245"/>
        <v>198293.83899522939</v>
      </c>
      <c r="AD91" s="630">
        <f t="shared" si="245"/>
        <v>198692.69577513399</v>
      </c>
      <c r="AE91" s="630">
        <f t="shared" si="245"/>
        <v>199099.52969063667</v>
      </c>
      <c r="AF91" s="630">
        <f t="shared" si="245"/>
        <v>199514.50028444943</v>
      </c>
      <c r="AG91" s="630">
        <f t="shared" si="245"/>
        <v>199937.7702901384</v>
      </c>
      <c r="AH91" s="630">
        <f t="shared" si="245"/>
        <v>200369.50569594116</v>
      </c>
      <c r="AI91" s="630">
        <f t="shared" si="245"/>
        <v>200809.87580986001</v>
      </c>
      <c r="AJ91" s="630">
        <f t="shared" si="245"/>
        <v>201259.05332605721</v>
      </c>
      <c r="AK91" s="630">
        <f t="shared" ref="AK91" si="246">SUM(AK92:AK94)</f>
        <v>201717.21439257835</v>
      </c>
      <c r="AL91" s="497"/>
    </row>
    <row r="92" spans="3:38" ht="14.15" hidden="1" outlineLevel="4" x14ac:dyDescent="0.3">
      <c r="C92" s="496"/>
      <c r="D92" s="1696" t="s">
        <v>1566</v>
      </c>
      <c r="E92" s="629" t="s">
        <v>124</v>
      </c>
      <c r="F92" s="745">
        <f t="shared" ref="F92:F93" si="247">F558</f>
        <v>323662</v>
      </c>
      <c r="G92" s="745">
        <f t="shared" ref="G92:L92" si="248">G558</f>
        <v>330135.24</v>
      </c>
      <c r="H92" s="745">
        <f t="shared" si="248"/>
        <v>336737.9448</v>
      </c>
      <c r="I92" s="745">
        <f t="shared" si="248"/>
        <v>343472.70369599998</v>
      </c>
      <c r="J92" s="745">
        <f t="shared" si="248"/>
        <v>350342.15776992001</v>
      </c>
      <c r="K92" s="745">
        <f t="shared" si="248"/>
        <v>357349.0009253184</v>
      </c>
      <c r="L92" s="745">
        <f t="shared" si="248"/>
        <v>364495.98094382475</v>
      </c>
      <c r="M92" s="626">
        <f>'4.1 INPUT OPEX'!F142</f>
        <v>14527.277579651851</v>
      </c>
      <c r="N92" s="626">
        <f>M92*(1+'1. INPUT General assumptions'!N34)</f>
        <v>14817.823131244888</v>
      </c>
      <c r="O92" s="626">
        <f>N92*(1+'1. INPUT General assumptions'!O34)</f>
        <v>15114.179593869785</v>
      </c>
      <c r="P92" s="626">
        <f>O92*(1+'1. INPUT General assumptions'!P34)</f>
        <v>15416.463185747181</v>
      </c>
      <c r="Q92" s="626">
        <f>P92*(1+'1. INPUT General assumptions'!Q34)</f>
        <v>15724.792449462126</v>
      </c>
      <c r="R92" s="626">
        <f>Q92*(1+'1. INPUT General assumptions'!R34)</f>
        <v>16039.288298451369</v>
      </c>
      <c r="S92" s="626">
        <f>R92*(1+'1. INPUT General assumptions'!S34)</f>
        <v>16360.074064420396</v>
      </c>
      <c r="T92" s="626">
        <f>S92*(1+'1. INPUT General assumptions'!T34)</f>
        <v>16687.275545708806</v>
      </c>
      <c r="U92" s="626">
        <f>T92*(1+'1. INPUT General assumptions'!U34)</f>
        <v>17021.021056622983</v>
      </c>
      <c r="V92" s="626">
        <f>U92*(1+'1. INPUT General assumptions'!V34)</f>
        <v>17361.441477755445</v>
      </c>
      <c r="W92" s="626">
        <f>V92*(1+'1. INPUT General assumptions'!W34)</f>
        <v>17708.670307310553</v>
      </c>
      <c r="X92" s="626">
        <f>W92*(1+'1. INPUT General assumptions'!X34)</f>
        <v>18062.843713456765</v>
      </c>
      <c r="Y92" s="626">
        <f>X92*(1+'1. INPUT General assumptions'!Y34)</f>
        <v>18424.100587725901</v>
      </c>
      <c r="Z92" s="626">
        <f>Y92*(1+'1. INPUT General assumptions'!Z34)</f>
        <v>18792.582599480418</v>
      </c>
      <c r="AA92" s="626">
        <f>Z92*(1+'1. INPUT General assumptions'!AA34)</f>
        <v>19168.434251470026</v>
      </c>
      <c r="AB92" s="626">
        <f>AA92*(1+'1. INPUT General assumptions'!AB34)</f>
        <v>19551.802936499425</v>
      </c>
      <c r="AC92" s="626">
        <f>AB92*(1+'1. INPUT General assumptions'!AC34)</f>
        <v>19942.838995229413</v>
      </c>
      <c r="AD92" s="626">
        <f>AC92*(1+'1. INPUT General assumptions'!AD34)</f>
        <v>20341.695775134001</v>
      </c>
      <c r="AE92" s="626">
        <f>AD92*(1+'1. INPUT General assumptions'!AE34)</f>
        <v>20748.529690636682</v>
      </c>
      <c r="AF92" s="626">
        <f>AE92*(1+'1. INPUT General assumptions'!AF34)</f>
        <v>21163.500284449416</v>
      </c>
      <c r="AG92" s="626">
        <f>AF92*(1+'1. INPUT General assumptions'!AG34)</f>
        <v>21586.770290138404</v>
      </c>
      <c r="AH92" s="626">
        <f>AG92*(1+'1. INPUT General assumptions'!AH34)</f>
        <v>22018.50569594117</v>
      </c>
      <c r="AI92" s="626">
        <f>AH92*(1+'1. INPUT General assumptions'!AI34)</f>
        <v>22458.875809859994</v>
      </c>
      <c r="AJ92" s="626">
        <f>AI92*(1+'1. INPUT General assumptions'!AJ34)</f>
        <v>22908.053326057194</v>
      </c>
      <c r="AK92" s="626">
        <f>AJ92*(1+'1. INPUT General assumptions'!AK34)</f>
        <v>23366.214392578338</v>
      </c>
      <c r="AL92" s="497"/>
    </row>
    <row r="93" spans="3:38" ht="14.15" hidden="1" outlineLevel="4" x14ac:dyDescent="0.3">
      <c r="C93" s="496"/>
      <c r="D93" s="1784" t="s">
        <v>1583</v>
      </c>
      <c r="E93" s="629" t="s">
        <v>124</v>
      </c>
      <c r="F93" s="745">
        <f t="shared" si="247"/>
        <v>100000</v>
      </c>
      <c r="G93" s="745">
        <f t="shared" ref="G93:L93" si="249">G559</f>
        <v>100000</v>
      </c>
      <c r="H93" s="745">
        <f t="shared" si="249"/>
        <v>100000</v>
      </c>
      <c r="I93" s="745">
        <f t="shared" si="249"/>
        <v>100000</v>
      </c>
      <c r="J93" s="745">
        <f t="shared" si="249"/>
        <v>100000</v>
      </c>
      <c r="K93" s="745">
        <f t="shared" si="249"/>
        <v>100000</v>
      </c>
      <c r="L93" s="745">
        <f t="shared" si="249"/>
        <v>100000</v>
      </c>
      <c r="M93" s="626">
        <f>'4.1 INPUT OPEX'!F145</f>
        <v>100000</v>
      </c>
      <c r="N93" s="626">
        <f t="shared" ref="N93:AK93" si="250">M93</f>
        <v>100000</v>
      </c>
      <c r="O93" s="626">
        <f t="shared" si="250"/>
        <v>100000</v>
      </c>
      <c r="P93" s="626">
        <f t="shared" si="250"/>
        <v>100000</v>
      </c>
      <c r="Q93" s="626">
        <f t="shared" si="250"/>
        <v>100000</v>
      </c>
      <c r="R93" s="626">
        <f t="shared" si="250"/>
        <v>100000</v>
      </c>
      <c r="S93" s="626">
        <f t="shared" si="250"/>
        <v>100000</v>
      </c>
      <c r="T93" s="626">
        <f t="shared" si="250"/>
        <v>100000</v>
      </c>
      <c r="U93" s="626">
        <f t="shared" si="250"/>
        <v>100000</v>
      </c>
      <c r="V93" s="626">
        <f t="shared" si="250"/>
        <v>100000</v>
      </c>
      <c r="W93" s="626">
        <f t="shared" si="250"/>
        <v>100000</v>
      </c>
      <c r="X93" s="626">
        <f t="shared" si="250"/>
        <v>100000</v>
      </c>
      <c r="Y93" s="626">
        <f t="shared" si="250"/>
        <v>100000</v>
      </c>
      <c r="Z93" s="626">
        <f t="shared" si="250"/>
        <v>100000</v>
      </c>
      <c r="AA93" s="626">
        <f t="shared" si="250"/>
        <v>100000</v>
      </c>
      <c r="AB93" s="626">
        <f t="shared" si="250"/>
        <v>100000</v>
      </c>
      <c r="AC93" s="626">
        <f t="shared" si="250"/>
        <v>100000</v>
      </c>
      <c r="AD93" s="626">
        <f t="shared" si="250"/>
        <v>100000</v>
      </c>
      <c r="AE93" s="626">
        <f t="shared" si="250"/>
        <v>100000</v>
      </c>
      <c r="AF93" s="626">
        <f t="shared" si="250"/>
        <v>100000</v>
      </c>
      <c r="AG93" s="626">
        <f t="shared" si="250"/>
        <v>100000</v>
      </c>
      <c r="AH93" s="626">
        <f t="shared" si="250"/>
        <v>100000</v>
      </c>
      <c r="AI93" s="626">
        <f t="shared" si="250"/>
        <v>100000</v>
      </c>
      <c r="AJ93" s="626">
        <f t="shared" si="250"/>
        <v>100000</v>
      </c>
      <c r="AK93" s="626">
        <f t="shared" si="250"/>
        <v>100000</v>
      </c>
      <c r="AL93" s="497"/>
    </row>
    <row r="94" spans="3:38" ht="14.15" hidden="1" outlineLevel="4" x14ac:dyDescent="0.3">
      <c r="C94" s="496"/>
      <c r="D94" s="1785" t="s">
        <v>1565</v>
      </c>
      <c r="E94" s="629" t="s">
        <v>124</v>
      </c>
      <c r="F94" s="745">
        <f>F560</f>
        <v>78351</v>
      </c>
      <c r="G94" s="745">
        <f t="shared" ref="G94:L94" si="251">G560</f>
        <v>78351</v>
      </c>
      <c r="H94" s="745">
        <f t="shared" si="251"/>
        <v>78351</v>
      </c>
      <c r="I94" s="745">
        <f t="shared" si="251"/>
        <v>78351</v>
      </c>
      <c r="J94" s="745">
        <f t="shared" si="251"/>
        <v>78351</v>
      </c>
      <c r="K94" s="745">
        <f t="shared" si="251"/>
        <v>78351</v>
      </c>
      <c r="L94" s="745">
        <f t="shared" si="251"/>
        <v>78351</v>
      </c>
      <c r="M94" s="626">
        <f>'4.1 INPUT OPEX'!F141-'4.1 INPUT OPEX'!F142-'4.1 INPUT OPEX'!F145</f>
        <v>78351</v>
      </c>
      <c r="N94" s="626">
        <f t="shared" ref="N94:AK94" si="252">M94</f>
        <v>78351</v>
      </c>
      <c r="O94" s="626">
        <f t="shared" si="252"/>
        <v>78351</v>
      </c>
      <c r="P94" s="626">
        <f t="shared" si="252"/>
        <v>78351</v>
      </c>
      <c r="Q94" s="626">
        <f t="shared" si="252"/>
        <v>78351</v>
      </c>
      <c r="R94" s="626">
        <f t="shared" si="252"/>
        <v>78351</v>
      </c>
      <c r="S94" s="626">
        <f t="shared" si="252"/>
        <v>78351</v>
      </c>
      <c r="T94" s="626">
        <f t="shared" si="252"/>
        <v>78351</v>
      </c>
      <c r="U94" s="626">
        <f t="shared" si="252"/>
        <v>78351</v>
      </c>
      <c r="V94" s="626">
        <f t="shared" si="252"/>
        <v>78351</v>
      </c>
      <c r="W94" s="626">
        <f t="shared" si="252"/>
        <v>78351</v>
      </c>
      <c r="X94" s="626">
        <f t="shared" si="252"/>
        <v>78351</v>
      </c>
      <c r="Y94" s="626">
        <f t="shared" si="252"/>
        <v>78351</v>
      </c>
      <c r="Z94" s="626">
        <f t="shared" si="252"/>
        <v>78351</v>
      </c>
      <c r="AA94" s="626">
        <f t="shared" si="252"/>
        <v>78351</v>
      </c>
      <c r="AB94" s="626">
        <f t="shared" si="252"/>
        <v>78351</v>
      </c>
      <c r="AC94" s="626">
        <f t="shared" si="252"/>
        <v>78351</v>
      </c>
      <c r="AD94" s="626">
        <f t="shared" si="252"/>
        <v>78351</v>
      </c>
      <c r="AE94" s="626">
        <f t="shared" si="252"/>
        <v>78351</v>
      </c>
      <c r="AF94" s="626">
        <f t="shared" si="252"/>
        <v>78351</v>
      </c>
      <c r="AG94" s="626">
        <f t="shared" si="252"/>
        <v>78351</v>
      </c>
      <c r="AH94" s="626">
        <f t="shared" si="252"/>
        <v>78351</v>
      </c>
      <c r="AI94" s="626">
        <f t="shared" si="252"/>
        <v>78351</v>
      </c>
      <c r="AJ94" s="626">
        <f t="shared" si="252"/>
        <v>78351</v>
      </c>
      <c r="AK94" s="626">
        <f t="shared" si="252"/>
        <v>78351</v>
      </c>
      <c r="AL94" s="497"/>
    </row>
    <row r="95" spans="3:38" ht="14.15" hidden="1" outlineLevel="4" x14ac:dyDescent="0.3">
      <c r="C95" s="496"/>
      <c r="D95" s="720" t="s">
        <v>1557</v>
      </c>
      <c r="E95" s="636" t="s">
        <v>124</v>
      </c>
      <c r="F95" s="745">
        <f>F561</f>
        <v>58802.323347252088</v>
      </c>
      <c r="G95" s="745">
        <f t="shared" ref="G95:L95" si="253">G561</f>
        <v>120307.94563731532</v>
      </c>
      <c r="H95" s="745">
        <f t="shared" si="253"/>
        <v>176527.27431034128</v>
      </c>
      <c r="I95" s="745">
        <f t="shared" si="253"/>
        <v>196410.71301731977</v>
      </c>
      <c r="J95" s="745">
        <f t="shared" si="253"/>
        <v>220832.83391326971</v>
      </c>
      <c r="K95" s="745">
        <f t="shared" si="253"/>
        <v>232459.90845476047</v>
      </c>
      <c r="L95" s="745">
        <f t="shared" si="253"/>
        <v>237095.87109385425</v>
      </c>
      <c r="M95" s="1690">
        <f>IFERROR('2.3 DA Interface'!M205,0)*'1. INPUT General assumptions'!$F$78</f>
        <v>0</v>
      </c>
      <c r="N95" s="1690">
        <f>IFERROR('2.3 DA Interface'!N205,0)*'1. INPUT General assumptions'!$F$78</f>
        <v>0</v>
      </c>
      <c r="O95" s="1690">
        <f>IFERROR('2.3 DA Interface'!O205,0)*'1. INPUT General assumptions'!$F$78</f>
        <v>0</v>
      </c>
      <c r="P95" s="1690">
        <f>IFERROR('2.3 DA Interface'!P205,0)*'1. INPUT General assumptions'!$F$78</f>
        <v>0</v>
      </c>
      <c r="Q95" s="1690">
        <f>IFERROR('2.3 DA Interface'!Q205,0)*'1. INPUT General assumptions'!$F$78</f>
        <v>0</v>
      </c>
      <c r="R95" s="1690">
        <f>IFERROR('2.3 DA Interface'!R205,0)*'1. INPUT General assumptions'!$F$78</f>
        <v>0</v>
      </c>
      <c r="S95" s="1690">
        <f>IFERROR('2.3 DA Interface'!S205,0)*'1. INPUT General assumptions'!$F$78</f>
        <v>0</v>
      </c>
      <c r="T95" s="1690">
        <f>IFERROR('2.3 DA Interface'!T205,0)*'1. INPUT General assumptions'!$F$78</f>
        <v>0</v>
      </c>
      <c r="U95" s="1690">
        <f>IFERROR('2.3 DA Interface'!U205,0)*'1. INPUT General assumptions'!$F$78</f>
        <v>0</v>
      </c>
      <c r="V95" s="1690">
        <f>IFERROR('2.3 DA Interface'!V205,0)*'1. INPUT General assumptions'!$F$78</f>
        <v>0</v>
      </c>
      <c r="W95" s="1690">
        <f>IFERROR('2.3 DA Interface'!W205,0)*'1. INPUT General assumptions'!$F$78</f>
        <v>0</v>
      </c>
      <c r="X95" s="1690">
        <f>IFERROR('2.3 DA Interface'!X205,0)*'1. INPUT General assumptions'!$F$78</f>
        <v>0</v>
      </c>
      <c r="Y95" s="1690">
        <f>IFERROR('2.3 DA Interface'!Y205,0)*'1. INPUT General assumptions'!$F$78</f>
        <v>0</v>
      </c>
      <c r="Z95" s="1690">
        <f>IFERROR('2.3 DA Interface'!Z205,0)*'1. INPUT General assumptions'!$F$78</f>
        <v>0</v>
      </c>
      <c r="AA95" s="1690">
        <f>IFERROR('2.3 DA Interface'!AA205,0)*'1. INPUT General assumptions'!$F$78</f>
        <v>0</v>
      </c>
      <c r="AB95" s="1690">
        <f>IFERROR('2.3 DA Interface'!AB205,0)*'1. INPUT General assumptions'!$F$78</f>
        <v>0</v>
      </c>
      <c r="AC95" s="1690">
        <f>IFERROR('2.3 DA Interface'!AC205,0)*'1. INPUT General assumptions'!$F$78</f>
        <v>0</v>
      </c>
      <c r="AD95" s="1690">
        <f>IFERROR('2.3 DA Interface'!AD205,0)*'1. INPUT General assumptions'!$F$78</f>
        <v>0</v>
      </c>
      <c r="AE95" s="1690">
        <f>IFERROR('2.3 DA Interface'!AE205,0)*'1. INPUT General assumptions'!$F$78</f>
        <v>0</v>
      </c>
      <c r="AF95" s="1690">
        <f>IFERROR('2.3 DA Interface'!AF205,0)*'1. INPUT General assumptions'!$F$78</f>
        <v>0</v>
      </c>
      <c r="AG95" s="1690">
        <f>IFERROR('2.3 DA Interface'!AG205,0)*'1. INPUT General assumptions'!$F$78</f>
        <v>0</v>
      </c>
      <c r="AH95" s="1690">
        <f>IFERROR('2.3 DA Interface'!AH205,0)*'1. INPUT General assumptions'!$F$78</f>
        <v>0</v>
      </c>
      <c r="AI95" s="1690">
        <f>IFERROR('2.3 DA Interface'!AI205,0)*'1. INPUT General assumptions'!$F$78</f>
        <v>0</v>
      </c>
      <c r="AJ95" s="1690">
        <f>IFERROR('2.3 DA Interface'!AJ205,0)*'1. INPUT General assumptions'!$F$78</f>
        <v>0</v>
      </c>
      <c r="AK95" s="1690">
        <f>IFERROR('2.3 DA Interface'!AK205,0)*'1. INPUT General assumptions'!$F$78</f>
        <v>0</v>
      </c>
      <c r="AL95" s="497"/>
    </row>
    <row r="96" spans="3:38" ht="14.15" hidden="1" outlineLevel="4" x14ac:dyDescent="0.3">
      <c r="C96" s="496"/>
      <c r="D96" s="720" t="s">
        <v>1569</v>
      </c>
      <c r="E96" s="636" t="s">
        <v>124</v>
      </c>
      <c r="F96" s="746">
        <f>F90+F91+F95</f>
        <v>907565.71036890941</v>
      </c>
      <c r="G96" s="746">
        <f t="shared" ref="G96:L96" si="254">G90+G91+G95</f>
        <v>975544.57265897258</v>
      </c>
      <c r="H96" s="746">
        <f t="shared" si="254"/>
        <v>1379880.6617110057</v>
      </c>
      <c r="I96" s="746">
        <f t="shared" si="254"/>
        <v>1728121.5477203792</v>
      </c>
      <c r="J96" s="746">
        <f t="shared" si="254"/>
        <v>1873163.4139627684</v>
      </c>
      <c r="K96" s="746">
        <f t="shared" si="254"/>
        <v>1888549.4586707249</v>
      </c>
      <c r="L96" s="746">
        <f t="shared" si="254"/>
        <v>2043295.713198158</v>
      </c>
      <c r="M96" s="630">
        <f t="shared" ref="M96:AJ96" si="255">M90+M91+M95</f>
        <v>1274961.7647061041</v>
      </c>
      <c r="N96" s="630">
        <f t="shared" si="255"/>
        <v>1296220.5461976232</v>
      </c>
      <c r="O96" s="630">
        <f t="shared" si="255"/>
        <v>1363286.1927804949</v>
      </c>
      <c r="P96" s="630">
        <f t="shared" si="255"/>
        <v>1382083.2599294744</v>
      </c>
      <c r="Q96" s="630">
        <f t="shared" si="255"/>
        <v>1482757.5562538225</v>
      </c>
      <c r="R96" s="630">
        <f t="shared" si="255"/>
        <v>1507718.5014301226</v>
      </c>
      <c r="S96" s="630">
        <f t="shared" si="255"/>
        <v>1532264.9482656694</v>
      </c>
      <c r="T96" s="630">
        <f t="shared" si="255"/>
        <v>1522916.6550306319</v>
      </c>
      <c r="U96" s="630">
        <f t="shared" si="255"/>
        <v>1513335.1138559987</v>
      </c>
      <c r="V96" s="630">
        <f t="shared" si="255"/>
        <v>1503858.2743726941</v>
      </c>
      <c r="W96" s="630">
        <f t="shared" si="255"/>
        <v>1494485.8766248066</v>
      </c>
      <c r="X96" s="630">
        <f t="shared" si="255"/>
        <v>1485218.0567805048</v>
      </c>
      <c r="Y96" s="630">
        <f t="shared" si="255"/>
        <v>1476051.4104632677</v>
      </c>
      <c r="Z96" s="630">
        <f t="shared" si="255"/>
        <v>1466984.1109813731</v>
      </c>
      <c r="AA96" s="630">
        <f t="shared" si="255"/>
        <v>1457982.4461545169</v>
      </c>
      <c r="AB96" s="630">
        <f t="shared" si="255"/>
        <v>1449080.420058558</v>
      </c>
      <c r="AC96" s="630">
        <f t="shared" si="255"/>
        <v>1440278.1830341564</v>
      </c>
      <c r="AD96" s="630">
        <f t="shared" si="255"/>
        <v>1431575.8884287879</v>
      </c>
      <c r="AE96" s="630">
        <f t="shared" si="255"/>
        <v>1422971.7242957898</v>
      </c>
      <c r="AF96" s="630">
        <f t="shared" si="255"/>
        <v>1414464.2752709067</v>
      </c>
      <c r="AG96" s="630">
        <f t="shared" si="255"/>
        <v>1406053.3106335888</v>
      </c>
      <c r="AH96" s="630">
        <f t="shared" si="255"/>
        <v>1397740.9647331575</v>
      </c>
      <c r="AI96" s="630">
        <f t="shared" si="255"/>
        <v>1389521.8952484783</v>
      </c>
      <c r="AJ96" s="630">
        <f t="shared" si="255"/>
        <v>1381398.2432347978</v>
      </c>
      <c r="AK96" s="630">
        <f t="shared" ref="AK96" si="256">AK90+AK91+AK95</f>
        <v>1364941.8369396916</v>
      </c>
      <c r="AL96" s="497"/>
    </row>
    <row r="97" spans="3:38" ht="14.15" hidden="1" outlineLevel="4" x14ac:dyDescent="0.3">
      <c r="C97" s="496"/>
      <c r="D97" s="719" t="s">
        <v>1467</v>
      </c>
      <c r="E97" s="629" t="s">
        <v>124</v>
      </c>
      <c r="F97" s="745">
        <f>F563</f>
        <v>38058.461178571233</v>
      </c>
      <c r="G97" s="745">
        <f t="shared" ref="G97:L97" si="257">G563</f>
        <v>41262.127280550652</v>
      </c>
      <c r="H97" s="745">
        <f t="shared" si="257"/>
        <v>60317.430336016499</v>
      </c>
      <c r="I97" s="745">
        <f t="shared" si="257"/>
        <v>76729.113089268329</v>
      </c>
      <c r="J97" s="745">
        <f t="shared" si="257"/>
        <v>83564.557146361622</v>
      </c>
      <c r="K97" s="745">
        <f t="shared" si="257"/>
        <v>84289.661218625944</v>
      </c>
      <c r="L97" s="745">
        <f t="shared" si="257"/>
        <v>91582.447731034001</v>
      </c>
      <c r="M97" s="626">
        <f>'6.1 Full Cost recovery Tariffs'!M103</f>
        <v>60000</v>
      </c>
      <c r="N97" s="626">
        <f>'6.1 Full Cost recovery Tariffs'!N103</f>
        <v>61000.443248417869</v>
      </c>
      <c r="O97" s="626">
        <f>'6.1 Full Cost recovery Tariffs'!O103</f>
        <v>64156.568323195992</v>
      </c>
      <c r="P97" s="626">
        <f>'6.1 Full Cost recovery Tariffs'!P103</f>
        <v>65041.162716659033</v>
      </c>
      <c r="Q97" s="626">
        <f>'6.1 Full Cost recovery Tariffs'!Q103</f>
        <v>69778.918739368703</v>
      </c>
      <c r="R97" s="626">
        <f>'6.1 Full Cost recovery Tariffs'!R103</f>
        <v>70953.586680036897</v>
      </c>
      <c r="S97" s="626">
        <f>'6.1 Full Cost recovery Tariffs'!S103</f>
        <v>72108.74823146766</v>
      </c>
      <c r="T97" s="626">
        <f>'6.1 Full Cost recovery Tariffs'!T103</f>
        <v>71668.815356906867</v>
      </c>
      <c r="U97" s="626">
        <f>'6.1 Full Cost recovery Tariffs'!U103</f>
        <v>71217.90577954358</v>
      </c>
      <c r="V97" s="626">
        <f>'6.1 Full Cost recovery Tariffs'!V103</f>
        <v>70771.923488357497</v>
      </c>
      <c r="W97" s="626">
        <f>'6.1 Full Cost recovery Tariffs'!W103</f>
        <v>70330.856249762393</v>
      </c>
      <c r="X97" s="626">
        <f>'6.1 Full Cost recovery Tariffs'!X103</f>
        <v>69894.710471864266</v>
      </c>
      <c r="Y97" s="626">
        <f>'6.1 Full Cost recovery Tariffs'!Y103</f>
        <v>69463.325943904711</v>
      </c>
      <c r="Z97" s="626">
        <f>'6.1 Full Cost recovery Tariffs'!Z103</f>
        <v>69036.616701342384</v>
      </c>
      <c r="AA97" s="626">
        <f>'6.1 Full Cost recovery Tariffs'!AA103</f>
        <v>68612.996241056753</v>
      </c>
      <c r="AB97" s="626">
        <f>'6.1 Full Cost recovery Tariffs'!AB103</f>
        <v>68194.064802841705</v>
      </c>
      <c r="AC97" s="626">
        <f>'6.1 Full Cost recovery Tariffs'!AC103</f>
        <v>67779.829461763977</v>
      </c>
      <c r="AD97" s="626">
        <f>'6.1 Full Cost recovery Tariffs'!AD103</f>
        <v>67370.297434391789</v>
      </c>
      <c r="AE97" s="626">
        <f>'6.1 Full Cost recovery Tariffs'!AE103</f>
        <v>66965.383450089765</v>
      </c>
      <c r="AF97" s="626">
        <f>'6.1 Full Cost recovery Tariffs'!AF103</f>
        <v>66565.020901483731</v>
      </c>
      <c r="AG97" s="626">
        <f>'6.1 Full Cost recovery Tariffs'!AG103</f>
        <v>66169.198930810438</v>
      </c>
      <c r="AH97" s="626">
        <f>'6.1 Full Cost recovery Tariffs'!AH103</f>
        <v>65778.01798105007</v>
      </c>
      <c r="AI97" s="626">
        <f>'6.1 Full Cost recovery Tariffs'!AI103</f>
        <v>65391.226641315719</v>
      </c>
      <c r="AJ97" s="626">
        <f>'6.1 Full Cost recovery Tariffs'!AJ103</f>
        <v>65008.925670169985</v>
      </c>
      <c r="AK97" s="626">
        <f>'6.1 Full Cost recovery Tariffs'!AK103</f>
        <v>64234.483326062524</v>
      </c>
      <c r="AL97" s="497"/>
    </row>
    <row r="98" spans="3:38" ht="14.15" hidden="1" outlineLevel="4" x14ac:dyDescent="0.3">
      <c r="C98" s="496"/>
      <c r="D98" s="720" t="s">
        <v>1570</v>
      </c>
      <c r="E98" s="636" t="s">
        <v>124</v>
      </c>
      <c r="F98" s="746">
        <f>F96+F97</f>
        <v>945624.17154748063</v>
      </c>
      <c r="G98" s="746">
        <f t="shared" ref="G98:L98" si="258">G96+G97</f>
        <v>1016806.6999395232</v>
      </c>
      <c r="H98" s="746">
        <f t="shared" si="258"/>
        <v>1440198.0920470222</v>
      </c>
      <c r="I98" s="746">
        <f t="shared" si="258"/>
        <v>1804850.6608096475</v>
      </c>
      <c r="J98" s="746">
        <f t="shared" si="258"/>
        <v>1956727.97110913</v>
      </c>
      <c r="K98" s="746">
        <f t="shared" si="258"/>
        <v>1972839.1198893508</v>
      </c>
      <c r="L98" s="746">
        <f t="shared" si="258"/>
        <v>2134878.1609291919</v>
      </c>
      <c r="M98" s="630">
        <f t="shared" ref="M98" si="259">M96+M97</f>
        <v>1334961.7647061041</v>
      </c>
      <c r="N98" s="630">
        <f t="shared" ref="N98" si="260">N96+N97</f>
        <v>1357220.9894460412</v>
      </c>
      <c r="O98" s="630">
        <f t="shared" ref="O98" si="261">O96+O97</f>
        <v>1427442.7611036908</v>
      </c>
      <c r="P98" s="630">
        <f t="shared" ref="P98" si="262">P96+P97</f>
        <v>1447124.4226461335</v>
      </c>
      <c r="Q98" s="630">
        <f t="shared" ref="Q98" si="263">Q96+Q97</f>
        <v>1552536.4749931912</v>
      </c>
      <c r="R98" s="630">
        <f t="shared" ref="R98" si="264">R96+R97</f>
        <v>1578672.0881101596</v>
      </c>
      <c r="S98" s="630">
        <f t="shared" ref="S98" si="265">S96+S97</f>
        <v>1604373.696497137</v>
      </c>
      <c r="T98" s="630">
        <f t="shared" ref="T98" si="266">T96+T97</f>
        <v>1594585.4703875389</v>
      </c>
      <c r="U98" s="630">
        <f t="shared" ref="U98" si="267">U96+U97</f>
        <v>1584553.0196355423</v>
      </c>
      <c r="V98" s="630">
        <f t="shared" ref="V98" si="268">V96+V97</f>
        <v>1574630.1978610517</v>
      </c>
      <c r="W98" s="630">
        <f t="shared" ref="W98" si="269">W96+W97</f>
        <v>1564816.732874569</v>
      </c>
      <c r="X98" s="630">
        <f t="shared" ref="X98" si="270">X96+X97</f>
        <v>1555112.7672523691</v>
      </c>
      <c r="Y98" s="630">
        <f t="shared" ref="Y98" si="271">Y96+Y97</f>
        <v>1545514.7364071724</v>
      </c>
      <c r="Z98" s="630">
        <f t="shared" ref="Z98" si="272">Z96+Z97</f>
        <v>1536020.7276827155</v>
      </c>
      <c r="AA98" s="630">
        <f t="shared" ref="AA98" si="273">AA96+AA97</f>
        <v>1526595.4423955737</v>
      </c>
      <c r="AB98" s="630">
        <f t="shared" ref="AB98" si="274">AB96+AB97</f>
        <v>1517274.4848613997</v>
      </c>
      <c r="AC98" s="630">
        <f t="shared" ref="AC98" si="275">AC96+AC97</f>
        <v>1508058.0124959205</v>
      </c>
      <c r="AD98" s="630">
        <f t="shared" ref="AD98" si="276">AD96+AD97</f>
        <v>1498946.1858631796</v>
      </c>
      <c r="AE98" s="630">
        <f t="shared" ref="AE98" si="277">AE96+AE97</f>
        <v>1489937.1077458796</v>
      </c>
      <c r="AF98" s="630">
        <f t="shared" ref="AF98" si="278">AF96+AF97</f>
        <v>1481029.2961723905</v>
      </c>
      <c r="AG98" s="630">
        <f t="shared" ref="AG98" si="279">AG96+AG97</f>
        <v>1472222.5095643993</v>
      </c>
      <c r="AH98" s="630">
        <f t="shared" ref="AH98" si="280">AH96+AH97</f>
        <v>1463518.9827142076</v>
      </c>
      <c r="AI98" s="630">
        <f t="shared" ref="AI98" si="281">AI96+AI97</f>
        <v>1454913.121889794</v>
      </c>
      <c r="AJ98" s="630">
        <f t="shared" ref="AJ98" si="282">AJ96+AJ97</f>
        <v>1446407.1689049678</v>
      </c>
      <c r="AK98" s="630">
        <f t="shared" ref="AK98" si="283">AK96+AK97</f>
        <v>1429176.3202657541</v>
      </c>
      <c r="AL98" s="497"/>
    </row>
    <row r="99" spans="3:38" outlineLevel="2" x14ac:dyDescent="0.3">
      <c r="C99" s="496"/>
      <c r="AL99" s="497"/>
    </row>
    <row r="100" spans="3:38" ht="14.15" outlineLevel="2" collapsed="1" x14ac:dyDescent="0.3">
      <c r="C100" s="496"/>
      <c r="D100" s="717" t="s">
        <v>817</v>
      </c>
      <c r="E100" s="718"/>
      <c r="F100" s="740"/>
      <c r="G100" s="1923"/>
      <c r="H100" s="740"/>
      <c r="I100" s="741"/>
      <c r="J100" s="741"/>
      <c r="K100" s="1924"/>
      <c r="L100" s="741"/>
      <c r="M100" s="741"/>
      <c r="N100" s="741"/>
      <c r="O100" s="742"/>
      <c r="P100" s="742"/>
      <c r="Q100" s="742"/>
      <c r="R100" s="742"/>
      <c r="S100" s="742"/>
      <c r="T100" s="742"/>
      <c r="U100" s="742"/>
      <c r="V100" s="742"/>
      <c r="W100" s="742"/>
      <c r="X100" s="742"/>
      <c r="Y100" s="742"/>
      <c r="Z100" s="742"/>
      <c r="AA100" s="742"/>
      <c r="AB100" s="742"/>
      <c r="AC100" s="742"/>
      <c r="AD100" s="742"/>
      <c r="AE100" s="742"/>
      <c r="AF100" s="742"/>
      <c r="AG100" s="742"/>
      <c r="AH100" s="742"/>
      <c r="AI100" s="742"/>
      <c r="AJ100" s="742"/>
      <c r="AK100" s="742"/>
      <c r="AL100" s="497"/>
    </row>
    <row r="101" spans="3:38" ht="14.15" hidden="1" outlineLevel="4" x14ac:dyDescent="0.3">
      <c r="C101" s="496"/>
      <c r="D101" s="719" t="s">
        <v>648</v>
      </c>
      <c r="E101" s="629" t="s">
        <v>387</v>
      </c>
      <c r="F101" s="745">
        <f>F567</f>
        <v>5287.9536000591088</v>
      </c>
      <c r="G101" s="745">
        <f t="shared" ref="G101:L101" si="284">G567</f>
        <v>5287.9536000591088</v>
      </c>
      <c r="H101" s="745">
        <f t="shared" si="284"/>
        <v>6134.6425271999997</v>
      </c>
      <c r="I101" s="745">
        <f t="shared" si="284"/>
        <v>5866.1281829999998</v>
      </c>
      <c r="J101" s="745">
        <f t="shared" si="284"/>
        <v>5518.89364355</v>
      </c>
      <c r="K101" s="745">
        <f t="shared" si="284"/>
        <v>5504.4876552500009</v>
      </c>
      <c r="L101" s="745">
        <f t="shared" si="284"/>
        <v>5536.7247167999994</v>
      </c>
      <c r="M101" s="626">
        <f>'2.3 DA Interface'!M212</f>
        <v>4332.1022250000005</v>
      </c>
      <c r="N101" s="626">
        <f>'2.3 DA Interface'!N212</f>
        <v>5661.0453989999996</v>
      </c>
      <c r="O101" s="626">
        <f>'2.3 DA Interface'!O212</f>
        <v>6956.9234290000013</v>
      </c>
      <c r="P101" s="626">
        <f>'2.3 DA Interface'!P212</f>
        <v>7336.758420000001</v>
      </c>
      <c r="Q101" s="626">
        <f>'2.3 DA Interface'!Q212</f>
        <v>7742.9367885000001</v>
      </c>
      <c r="R101" s="626">
        <f>'2.3 DA Interface'!R212</f>
        <v>8143.701116000002</v>
      </c>
      <c r="S101" s="626">
        <f>'2.3 DA Interface'!S212</f>
        <v>8850.3683000000001</v>
      </c>
      <c r="T101" s="626">
        <f>'2.3 DA Interface'!T212</f>
        <v>8454.0012220799981</v>
      </c>
      <c r="U101" s="626">
        <f>'2.3 DA Interface'!U212</f>
        <v>8394.2373504000007</v>
      </c>
      <c r="V101" s="626">
        <f>'2.3 DA Interface'!V212</f>
        <v>8335.0643414400001</v>
      </c>
      <c r="W101" s="626">
        <f>'2.3 DA Interface'!W212</f>
        <v>8276.479806719999</v>
      </c>
      <c r="X101" s="626">
        <f>'2.3 DA Interface'!X212</f>
        <v>8218.483746240001</v>
      </c>
      <c r="Y101" s="626">
        <f>'2.3 DA Interface'!Y212</f>
        <v>8161.0548124799998</v>
      </c>
      <c r="Z101" s="626">
        <f>'2.3 DA Interface'!Z212</f>
        <v>8104.1811374400013</v>
      </c>
      <c r="AA101" s="626">
        <f>'2.3 DA Interface'!AA212</f>
        <v>8047.6586510400002</v>
      </c>
      <c r="AB101" s="626">
        <f>'2.3 DA Interface'!AB212</f>
        <v>7991.69142336</v>
      </c>
      <c r="AC101" s="626">
        <f>'2.3 DA Interface'!AC212</f>
        <v>7936.2794544000008</v>
      </c>
      <c r="AD101" s="626">
        <f>'2.3 DA Interface'!AD212</f>
        <v>7881.4227441600005</v>
      </c>
      <c r="AE101" s="626">
        <f>'2.3 DA Interface'!AE212</f>
        <v>7827.1094246400016</v>
      </c>
      <c r="AF101" s="626">
        <f>'2.3 DA Interface'!AF212</f>
        <v>7773.3300163200001</v>
      </c>
      <c r="AG101" s="626">
        <f>'2.3 DA Interface'!AG212</f>
        <v>7720.0821307200013</v>
      </c>
      <c r="AH101" s="626">
        <f>'2.3 DA Interface'!AH212</f>
        <v>7667.37763584</v>
      </c>
      <c r="AI101" s="626">
        <f>'2.3 DA Interface'!AI212</f>
        <v>7615.1833161600007</v>
      </c>
      <c r="AJ101" s="626">
        <f>'2.3 DA Interface'!AJ212</f>
        <v>7563.5110396800001</v>
      </c>
      <c r="AK101" s="626">
        <f>'2.3 DA Interface'!AK212</f>
        <v>7461.5593732800007</v>
      </c>
      <c r="AL101" s="497"/>
    </row>
    <row r="102" spans="3:38" s="1597" customFormat="1" ht="14.15" hidden="1" outlineLevel="4" x14ac:dyDescent="0.3">
      <c r="C102" s="1595"/>
      <c r="D102" s="720" t="s">
        <v>1567</v>
      </c>
      <c r="E102" s="636" t="s">
        <v>124</v>
      </c>
      <c r="F102" s="746">
        <f t="shared" ref="F102" si="285">F568</f>
        <v>232658.00000000003</v>
      </c>
      <c r="G102" s="746">
        <f t="shared" ref="G102:L102" si="286">G568</f>
        <v>232658.00000000003</v>
      </c>
      <c r="H102" s="746">
        <f t="shared" si="286"/>
        <v>269910.39805594052</v>
      </c>
      <c r="I102" s="746">
        <f t="shared" si="286"/>
        <v>258096.37414086962</v>
      </c>
      <c r="J102" s="746">
        <f t="shared" si="286"/>
        <v>242818.8396559878</v>
      </c>
      <c r="K102" s="746">
        <f t="shared" si="286"/>
        <v>242185.0087491009</v>
      </c>
      <c r="L102" s="746">
        <f t="shared" si="286"/>
        <v>243603.36655504227</v>
      </c>
      <c r="M102" s="630">
        <f>'4.1 INPUT OPEX'!$F$161*M101</f>
        <v>212658</v>
      </c>
      <c r="N102" s="630">
        <f>'4.1 INPUT OPEX'!$F$161*N101</f>
        <v>277894.31780099368</v>
      </c>
      <c r="O102" s="630">
        <f>'4.1 INPUT OPEX'!$F$161*O101</f>
        <v>341507.50506915431</v>
      </c>
      <c r="P102" s="630">
        <f>'4.1 INPUT OPEX'!$F$161*P101</f>
        <v>360153.1753051742</v>
      </c>
      <c r="Q102" s="630">
        <f>'4.1 INPUT OPEX'!$F$161*Q101</f>
        <v>380092.01215671521</v>
      </c>
      <c r="R102" s="630">
        <f>'4.1 INPUT OPEX'!$F$161*R101</f>
        <v>399765.07985711907</v>
      </c>
      <c r="S102" s="630">
        <f>'4.1 INPUT OPEX'!$F$161*S101</f>
        <v>434454.57290459017</v>
      </c>
      <c r="T102" s="630">
        <f>'4.1 INPUT OPEX'!$F$161*T101</f>
        <v>414997.36121418234</v>
      </c>
      <c r="U102" s="630">
        <f>'4.1 INPUT OPEX'!$F$161*U101</f>
        <v>412063.62032727961</v>
      </c>
      <c r="V102" s="630">
        <f>'4.1 INPUT OPEX'!$F$161*V101</f>
        <v>409158.8842232243</v>
      </c>
      <c r="W102" s="630">
        <f>'4.1 INPUT OPEX'!$F$161*W101</f>
        <v>406283.035654234</v>
      </c>
      <c r="X102" s="630">
        <f>'4.1 INPUT OPEX'!$F$161*X101</f>
        <v>403436.07462030882</v>
      </c>
      <c r="Y102" s="630">
        <f>'4.1 INPUT OPEX'!$F$161*Y101</f>
        <v>400616.953195829</v>
      </c>
      <c r="Z102" s="630">
        <f>'4.1 INPUT OPEX'!$F$161*Z101</f>
        <v>397825.08879409364</v>
      </c>
      <c r="AA102" s="630">
        <f>'4.1 INPUT OPEX'!$F$161*AA101</f>
        <v>395050.46384561347</v>
      </c>
      <c r="AB102" s="630">
        <f>'4.1 INPUT OPEX'!$F$161*AB101</f>
        <v>392303.09591987776</v>
      </c>
      <c r="AC102" s="630">
        <f>'4.1 INPUT OPEX'!$F$161*AC101</f>
        <v>389582.98501688638</v>
      </c>
      <c r="AD102" s="630">
        <f>'4.1 INPUT OPEX'!$F$161*AD101</f>
        <v>386890.13113663939</v>
      </c>
      <c r="AE102" s="630">
        <f>'4.1 INPUT OPEX'!$F$161*AE101</f>
        <v>384223.95169243572</v>
      </c>
      <c r="AF102" s="630">
        <f>'4.1 INPUT OPEX'!$F$161*AF101</f>
        <v>381583.98134535673</v>
      </c>
      <c r="AG102" s="630">
        <f>'4.1 INPUT OPEX'!$F$161*AG101</f>
        <v>378970.10284762009</v>
      </c>
      <c r="AH102" s="630">
        <f>'4.1 INPUT OPEX'!$F$161*AH101</f>
        <v>376382.89878592663</v>
      </c>
      <c r="AI102" s="630">
        <f>'4.1 INPUT OPEX'!$F$161*AI101</f>
        <v>373820.73864795594</v>
      </c>
      <c r="AJ102" s="630">
        <f>'4.1 INPUT OPEX'!$F$161*AJ101</f>
        <v>371284.20502040884</v>
      </c>
      <c r="AK102" s="630">
        <f>'4.1 INPUT OPEX'!$F$161*AK101</f>
        <v>366279.51299163495</v>
      </c>
      <c r="AL102" s="1596"/>
    </row>
    <row r="103" spans="3:38" ht="14.15" hidden="1" outlineLevel="4" x14ac:dyDescent="0.3">
      <c r="C103" s="496"/>
      <c r="D103" s="720" t="s">
        <v>1568</v>
      </c>
      <c r="E103" s="636" t="s">
        <v>124</v>
      </c>
      <c r="F103" s="746">
        <f t="shared" ref="F103:L103" si="287">SUM(F104:F106)</f>
        <v>180000</v>
      </c>
      <c r="G103" s="746">
        <f t="shared" si="287"/>
        <v>181000</v>
      </c>
      <c r="H103" s="746">
        <f t="shared" si="287"/>
        <v>182020</v>
      </c>
      <c r="I103" s="746">
        <f t="shared" si="287"/>
        <v>183060.4</v>
      </c>
      <c r="J103" s="746">
        <f t="shared" si="287"/>
        <v>184121.60800000001</v>
      </c>
      <c r="K103" s="746">
        <f t="shared" si="287"/>
        <v>185204.04016</v>
      </c>
      <c r="L103" s="746">
        <f t="shared" si="287"/>
        <v>186308.1209632</v>
      </c>
      <c r="M103" s="630">
        <f t="shared" ref="M103:AJ103" si="288">SUM(M104:M106)</f>
        <v>144527</v>
      </c>
      <c r="N103" s="630">
        <f t="shared" si="288"/>
        <v>144817.54</v>
      </c>
      <c r="O103" s="630">
        <f t="shared" si="288"/>
        <v>145113.89079999999</v>
      </c>
      <c r="P103" s="630">
        <f t="shared" si="288"/>
        <v>145416.16861599998</v>
      </c>
      <c r="Q103" s="630">
        <f t="shared" si="288"/>
        <v>145724.49198832002</v>
      </c>
      <c r="R103" s="630">
        <f t="shared" si="288"/>
        <v>146038.9818280864</v>
      </c>
      <c r="S103" s="630">
        <f t="shared" si="288"/>
        <v>146359.76146464812</v>
      </c>
      <c r="T103" s="630">
        <f t="shared" si="288"/>
        <v>146686.95669394109</v>
      </c>
      <c r="U103" s="630">
        <f t="shared" si="288"/>
        <v>147020.69582781993</v>
      </c>
      <c r="V103" s="630">
        <f t="shared" si="288"/>
        <v>147361.10974437633</v>
      </c>
      <c r="W103" s="630">
        <f t="shared" si="288"/>
        <v>147708.33193926385</v>
      </c>
      <c r="X103" s="630">
        <f t="shared" si="288"/>
        <v>148062.49857804913</v>
      </c>
      <c r="Y103" s="630">
        <f t="shared" si="288"/>
        <v>148423.74854961009</v>
      </c>
      <c r="Z103" s="630">
        <f t="shared" si="288"/>
        <v>148792.2235206023</v>
      </c>
      <c r="AA103" s="630">
        <f t="shared" si="288"/>
        <v>149168.06799101434</v>
      </c>
      <c r="AB103" s="630">
        <f t="shared" si="288"/>
        <v>149551.42935083463</v>
      </c>
      <c r="AC103" s="630">
        <f t="shared" si="288"/>
        <v>149942.45793785132</v>
      </c>
      <c r="AD103" s="630">
        <f t="shared" si="288"/>
        <v>150341.30709660836</v>
      </c>
      <c r="AE103" s="630">
        <f t="shared" si="288"/>
        <v>150748.13323854053</v>
      </c>
      <c r="AF103" s="630">
        <f t="shared" si="288"/>
        <v>151163.09590331133</v>
      </c>
      <c r="AG103" s="630">
        <f t="shared" si="288"/>
        <v>151586.35782137758</v>
      </c>
      <c r="AH103" s="630">
        <f t="shared" si="288"/>
        <v>152018.08497780509</v>
      </c>
      <c r="AI103" s="630">
        <f t="shared" si="288"/>
        <v>152458.44667736121</v>
      </c>
      <c r="AJ103" s="630">
        <f t="shared" si="288"/>
        <v>152907.61561090843</v>
      </c>
      <c r="AK103" s="630">
        <f t="shared" ref="AK103" si="289">SUM(AK104:AK106)</f>
        <v>153365.76792312661</v>
      </c>
      <c r="AL103" s="497"/>
    </row>
    <row r="104" spans="3:38" ht="14.15" hidden="1" outlineLevel="4" x14ac:dyDescent="0.3">
      <c r="C104" s="496"/>
      <c r="D104" s="1696" t="s">
        <v>1566</v>
      </c>
      <c r="E104" s="629" t="s">
        <v>124</v>
      </c>
      <c r="F104" s="745">
        <f t="shared" ref="F104:F105" si="290">F570</f>
        <v>50000</v>
      </c>
      <c r="G104" s="745">
        <f t="shared" ref="G104:L104" si="291">G570</f>
        <v>51000</v>
      </c>
      <c r="H104" s="745">
        <f t="shared" si="291"/>
        <v>52020</v>
      </c>
      <c r="I104" s="745">
        <f t="shared" si="291"/>
        <v>53060.4</v>
      </c>
      <c r="J104" s="745">
        <f t="shared" si="291"/>
        <v>54121.608</v>
      </c>
      <c r="K104" s="745">
        <f t="shared" si="291"/>
        <v>55204.040160000004</v>
      </c>
      <c r="L104" s="745">
        <f t="shared" si="291"/>
        <v>56308.120963200003</v>
      </c>
      <c r="M104" s="626">
        <f>'4.1 INPUT OPEX'!F163</f>
        <v>14527</v>
      </c>
      <c r="N104" s="626">
        <f>M104*(1+'1. INPUT General assumptions'!N34)</f>
        <v>14817.54</v>
      </c>
      <c r="O104" s="626">
        <f>N104*(1+'1. INPUT General assumptions'!O34)</f>
        <v>15113.890800000001</v>
      </c>
      <c r="P104" s="626">
        <f>O104*(1+'1. INPUT General assumptions'!P34)</f>
        <v>15416.168616000001</v>
      </c>
      <c r="Q104" s="626">
        <f>P104*(1+'1. INPUT General assumptions'!Q34)</f>
        <v>15724.491988320002</v>
      </c>
      <c r="R104" s="626">
        <f>Q104*(1+'1. INPUT General assumptions'!R34)</f>
        <v>16038.981828086402</v>
      </c>
      <c r="S104" s="626">
        <f>R104*(1+'1. INPUT General assumptions'!S34)</f>
        <v>16359.761464648131</v>
      </c>
      <c r="T104" s="626">
        <f>S104*(1+'1. INPUT General assumptions'!T34)</f>
        <v>16686.956693941094</v>
      </c>
      <c r="U104" s="626">
        <f>T104*(1+'1. INPUT General assumptions'!U34)</f>
        <v>17020.695827819916</v>
      </c>
      <c r="V104" s="626">
        <f>U104*(1+'1. INPUT General assumptions'!V34)</f>
        <v>17361.109744376314</v>
      </c>
      <c r="W104" s="626">
        <f>V104*(1+'1. INPUT General assumptions'!W34)</f>
        <v>17708.33193926384</v>
      </c>
      <c r="X104" s="626">
        <f>W104*(1+'1. INPUT General assumptions'!X34)</f>
        <v>18062.498578049119</v>
      </c>
      <c r="Y104" s="626">
        <f>X104*(1+'1. INPUT General assumptions'!Y34)</f>
        <v>18423.7485496101</v>
      </c>
      <c r="Z104" s="626">
        <f>Y104*(1+'1. INPUT General assumptions'!Z34)</f>
        <v>18792.223520602303</v>
      </c>
      <c r="AA104" s="626">
        <f>Z104*(1+'1. INPUT General assumptions'!AA34)</f>
        <v>19168.067991014348</v>
      </c>
      <c r="AB104" s="626">
        <f>AA104*(1+'1. INPUT General assumptions'!AB34)</f>
        <v>19551.429350834635</v>
      </c>
      <c r="AC104" s="626">
        <f>AB104*(1+'1. INPUT General assumptions'!AC34)</f>
        <v>19942.457937851326</v>
      </c>
      <c r="AD104" s="626">
        <f>AC104*(1+'1. INPUT General assumptions'!AD34)</f>
        <v>20341.307096608354</v>
      </c>
      <c r="AE104" s="626">
        <f>AD104*(1+'1. INPUT General assumptions'!AE34)</f>
        <v>20748.133238540522</v>
      </c>
      <c r="AF104" s="626">
        <f>AE104*(1+'1. INPUT General assumptions'!AF34)</f>
        <v>21163.095903311332</v>
      </c>
      <c r="AG104" s="626">
        <f>AF104*(1+'1. INPUT General assumptions'!AG34)</f>
        <v>21586.357821377558</v>
      </c>
      <c r="AH104" s="626">
        <f>AG104*(1+'1. INPUT General assumptions'!AH34)</f>
        <v>22018.084977805109</v>
      </c>
      <c r="AI104" s="626">
        <f>AH104*(1+'1. INPUT General assumptions'!AI34)</f>
        <v>22458.446677361211</v>
      </c>
      <c r="AJ104" s="626">
        <f>AI104*(1+'1. INPUT General assumptions'!AJ34)</f>
        <v>22907.615610908437</v>
      </c>
      <c r="AK104" s="626">
        <f>AJ104*(1+'1. INPUT General assumptions'!AK34)</f>
        <v>23365.767923126605</v>
      </c>
      <c r="AL104" s="497"/>
    </row>
    <row r="105" spans="3:38" ht="14.15" hidden="1" outlineLevel="4" x14ac:dyDescent="0.3">
      <c r="C105" s="496"/>
      <c r="D105" s="1784" t="s">
        <v>1583</v>
      </c>
      <c r="E105" s="629" t="s">
        <v>124</v>
      </c>
      <c r="F105" s="745">
        <f t="shared" si="290"/>
        <v>100000</v>
      </c>
      <c r="G105" s="745">
        <f t="shared" ref="G105:L105" si="292">G571</f>
        <v>100000</v>
      </c>
      <c r="H105" s="745">
        <f t="shared" si="292"/>
        <v>100000</v>
      </c>
      <c r="I105" s="745">
        <f t="shared" si="292"/>
        <v>100000</v>
      </c>
      <c r="J105" s="745">
        <f t="shared" si="292"/>
        <v>100000</v>
      </c>
      <c r="K105" s="745">
        <f t="shared" si="292"/>
        <v>100000</v>
      </c>
      <c r="L105" s="745">
        <f t="shared" si="292"/>
        <v>100000</v>
      </c>
      <c r="M105" s="626">
        <f>'4.1 INPUT OPEX'!F166</f>
        <v>100000</v>
      </c>
      <c r="N105" s="626">
        <f t="shared" ref="N105:AK105" si="293">M105</f>
        <v>100000</v>
      </c>
      <c r="O105" s="626">
        <f t="shared" si="293"/>
        <v>100000</v>
      </c>
      <c r="P105" s="626">
        <f t="shared" si="293"/>
        <v>100000</v>
      </c>
      <c r="Q105" s="626">
        <f t="shared" si="293"/>
        <v>100000</v>
      </c>
      <c r="R105" s="626">
        <f t="shared" si="293"/>
        <v>100000</v>
      </c>
      <c r="S105" s="626">
        <f t="shared" si="293"/>
        <v>100000</v>
      </c>
      <c r="T105" s="626">
        <f t="shared" si="293"/>
        <v>100000</v>
      </c>
      <c r="U105" s="626">
        <f t="shared" si="293"/>
        <v>100000</v>
      </c>
      <c r="V105" s="626">
        <f t="shared" si="293"/>
        <v>100000</v>
      </c>
      <c r="W105" s="626">
        <f t="shared" si="293"/>
        <v>100000</v>
      </c>
      <c r="X105" s="626">
        <f t="shared" si="293"/>
        <v>100000</v>
      </c>
      <c r="Y105" s="626">
        <f t="shared" si="293"/>
        <v>100000</v>
      </c>
      <c r="Z105" s="626">
        <f t="shared" si="293"/>
        <v>100000</v>
      </c>
      <c r="AA105" s="626">
        <f t="shared" si="293"/>
        <v>100000</v>
      </c>
      <c r="AB105" s="626">
        <f t="shared" si="293"/>
        <v>100000</v>
      </c>
      <c r="AC105" s="626">
        <f t="shared" si="293"/>
        <v>100000</v>
      </c>
      <c r="AD105" s="626">
        <f t="shared" si="293"/>
        <v>100000</v>
      </c>
      <c r="AE105" s="626">
        <f t="shared" si="293"/>
        <v>100000</v>
      </c>
      <c r="AF105" s="626">
        <f t="shared" si="293"/>
        <v>100000</v>
      </c>
      <c r="AG105" s="626">
        <f t="shared" si="293"/>
        <v>100000</v>
      </c>
      <c r="AH105" s="626">
        <f t="shared" si="293"/>
        <v>100000</v>
      </c>
      <c r="AI105" s="626">
        <f t="shared" si="293"/>
        <v>100000</v>
      </c>
      <c r="AJ105" s="626">
        <f t="shared" si="293"/>
        <v>100000</v>
      </c>
      <c r="AK105" s="626">
        <f t="shared" si="293"/>
        <v>100000</v>
      </c>
      <c r="AL105" s="497"/>
    </row>
    <row r="106" spans="3:38" ht="14.15" hidden="1" outlineLevel="4" x14ac:dyDescent="0.3">
      <c r="C106" s="496"/>
      <c r="D106" s="1785" t="s">
        <v>1565</v>
      </c>
      <c r="E106" s="629" t="s">
        <v>124</v>
      </c>
      <c r="F106" s="745">
        <f>F572</f>
        <v>30000</v>
      </c>
      <c r="G106" s="745">
        <f t="shared" ref="G106:L106" si="294">G572</f>
        <v>30000</v>
      </c>
      <c r="H106" s="745">
        <f t="shared" si="294"/>
        <v>30000</v>
      </c>
      <c r="I106" s="745">
        <f t="shared" si="294"/>
        <v>30000</v>
      </c>
      <c r="J106" s="745">
        <f t="shared" si="294"/>
        <v>30000</v>
      </c>
      <c r="K106" s="745">
        <f t="shared" si="294"/>
        <v>30000</v>
      </c>
      <c r="L106" s="745">
        <f t="shared" si="294"/>
        <v>30000</v>
      </c>
      <c r="M106" s="626">
        <f>'4.1 INPUT OPEX'!F162-'4.1 INPUT OPEX'!F163-'4.1 INPUT OPEX'!F166</f>
        <v>30000</v>
      </c>
      <c r="N106" s="626">
        <f t="shared" ref="N106:AK106" si="295">M106</f>
        <v>30000</v>
      </c>
      <c r="O106" s="626">
        <f t="shared" si="295"/>
        <v>30000</v>
      </c>
      <c r="P106" s="626">
        <f t="shared" si="295"/>
        <v>30000</v>
      </c>
      <c r="Q106" s="626">
        <f t="shared" si="295"/>
        <v>30000</v>
      </c>
      <c r="R106" s="626">
        <f t="shared" si="295"/>
        <v>30000</v>
      </c>
      <c r="S106" s="626">
        <f t="shared" si="295"/>
        <v>30000</v>
      </c>
      <c r="T106" s="626">
        <f t="shared" si="295"/>
        <v>30000</v>
      </c>
      <c r="U106" s="626">
        <f t="shared" si="295"/>
        <v>30000</v>
      </c>
      <c r="V106" s="626">
        <f t="shared" si="295"/>
        <v>30000</v>
      </c>
      <c r="W106" s="626">
        <f t="shared" si="295"/>
        <v>30000</v>
      </c>
      <c r="X106" s="626">
        <f t="shared" si="295"/>
        <v>30000</v>
      </c>
      <c r="Y106" s="626">
        <f t="shared" si="295"/>
        <v>30000</v>
      </c>
      <c r="Z106" s="626">
        <f t="shared" si="295"/>
        <v>30000</v>
      </c>
      <c r="AA106" s="626">
        <f t="shared" si="295"/>
        <v>30000</v>
      </c>
      <c r="AB106" s="626">
        <f t="shared" si="295"/>
        <v>30000</v>
      </c>
      <c r="AC106" s="626">
        <f t="shared" si="295"/>
        <v>30000</v>
      </c>
      <c r="AD106" s="626">
        <f t="shared" si="295"/>
        <v>30000</v>
      </c>
      <c r="AE106" s="626">
        <f t="shared" si="295"/>
        <v>30000</v>
      </c>
      <c r="AF106" s="626">
        <f t="shared" si="295"/>
        <v>30000</v>
      </c>
      <c r="AG106" s="626">
        <f t="shared" si="295"/>
        <v>30000</v>
      </c>
      <c r="AH106" s="626">
        <f t="shared" si="295"/>
        <v>30000</v>
      </c>
      <c r="AI106" s="626">
        <f t="shared" si="295"/>
        <v>30000</v>
      </c>
      <c r="AJ106" s="626">
        <f t="shared" si="295"/>
        <v>30000</v>
      </c>
      <c r="AK106" s="626">
        <f t="shared" si="295"/>
        <v>30000</v>
      </c>
      <c r="AL106" s="497"/>
    </row>
    <row r="107" spans="3:38" ht="14.15" hidden="1" outlineLevel="4" x14ac:dyDescent="0.3">
      <c r="C107" s="496"/>
      <c r="D107" s="720" t="s">
        <v>1569</v>
      </c>
      <c r="E107" s="636" t="s">
        <v>124</v>
      </c>
      <c r="F107" s="746">
        <f t="shared" ref="F107:AJ107" si="296">F102+F103</f>
        <v>412658</v>
      </c>
      <c r="G107" s="746">
        <f t="shared" ref="G107:L107" si="297">G102+G103</f>
        <v>413658</v>
      </c>
      <c r="H107" s="746">
        <f t="shared" si="297"/>
        <v>451930.39805594052</v>
      </c>
      <c r="I107" s="746">
        <f t="shared" si="297"/>
        <v>441156.77414086962</v>
      </c>
      <c r="J107" s="746">
        <f t="shared" si="297"/>
        <v>426940.44765598781</v>
      </c>
      <c r="K107" s="746">
        <f t="shared" si="297"/>
        <v>427389.04890910094</v>
      </c>
      <c r="L107" s="746">
        <f t="shared" si="297"/>
        <v>429911.48751824227</v>
      </c>
      <c r="M107" s="630">
        <f t="shared" si="296"/>
        <v>357185</v>
      </c>
      <c r="N107" s="630">
        <f t="shared" si="296"/>
        <v>422711.85780099372</v>
      </c>
      <c r="O107" s="630">
        <f t="shared" si="296"/>
        <v>486621.39586915431</v>
      </c>
      <c r="P107" s="630">
        <f t="shared" si="296"/>
        <v>505569.34392117418</v>
      </c>
      <c r="Q107" s="630">
        <f t="shared" si="296"/>
        <v>525816.50414503529</v>
      </c>
      <c r="R107" s="630">
        <f t="shared" si="296"/>
        <v>545804.06168520544</v>
      </c>
      <c r="S107" s="630">
        <f t="shared" si="296"/>
        <v>580814.33436923823</v>
      </c>
      <c r="T107" s="630">
        <f t="shared" si="296"/>
        <v>561684.31790812337</v>
      </c>
      <c r="U107" s="630">
        <f t="shared" si="296"/>
        <v>559084.31615509954</v>
      </c>
      <c r="V107" s="630">
        <f t="shared" si="296"/>
        <v>556519.99396760063</v>
      </c>
      <c r="W107" s="630">
        <f t="shared" si="296"/>
        <v>553991.36759349785</v>
      </c>
      <c r="X107" s="630">
        <f t="shared" si="296"/>
        <v>551498.57319835795</v>
      </c>
      <c r="Y107" s="630">
        <f t="shared" si="296"/>
        <v>549040.70174543909</v>
      </c>
      <c r="Z107" s="630">
        <f t="shared" si="296"/>
        <v>546617.31231469591</v>
      </c>
      <c r="AA107" s="630">
        <f t="shared" si="296"/>
        <v>544218.53183662775</v>
      </c>
      <c r="AB107" s="630">
        <f t="shared" si="296"/>
        <v>541854.52527071233</v>
      </c>
      <c r="AC107" s="630">
        <f t="shared" si="296"/>
        <v>539525.44295473769</v>
      </c>
      <c r="AD107" s="630">
        <f t="shared" si="296"/>
        <v>537231.43823324773</v>
      </c>
      <c r="AE107" s="630">
        <f t="shared" si="296"/>
        <v>534972.08493097627</v>
      </c>
      <c r="AF107" s="630">
        <f t="shared" si="296"/>
        <v>532747.07724866807</v>
      </c>
      <c r="AG107" s="630">
        <f t="shared" si="296"/>
        <v>530556.46066899761</v>
      </c>
      <c r="AH107" s="630">
        <f t="shared" si="296"/>
        <v>528400.98376373178</v>
      </c>
      <c r="AI107" s="630">
        <f t="shared" si="296"/>
        <v>526279.18532531708</v>
      </c>
      <c r="AJ107" s="630">
        <f t="shared" si="296"/>
        <v>524191.82063131727</v>
      </c>
      <c r="AK107" s="630">
        <f t="shared" ref="AK107" si="298">AK102+AK103</f>
        <v>519645.28091476159</v>
      </c>
      <c r="AL107" s="497"/>
    </row>
    <row r="108" spans="3:38" ht="14.15" hidden="1" outlineLevel="4" x14ac:dyDescent="0.3">
      <c r="C108" s="496"/>
      <c r="D108" s="719" t="s">
        <v>1467</v>
      </c>
      <c r="E108" s="629" t="s">
        <v>124</v>
      </c>
      <c r="F108" s="745">
        <f>F574</f>
        <v>15153.371557076322</v>
      </c>
      <c r="G108" s="745">
        <f t="shared" ref="G108:L108" si="299">G574</f>
        <v>15201.837841505558</v>
      </c>
      <c r="H108" s="745">
        <f t="shared" si="299"/>
        <v>17056.758771473742</v>
      </c>
      <c r="I108" s="745">
        <f t="shared" si="299"/>
        <v>16534.601250472286</v>
      </c>
      <c r="J108" s="745">
        <f t="shared" si="299"/>
        <v>15845.588727517112</v>
      </c>
      <c r="K108" s="745">
        <f t="shared" si="299"/>
        <v>15867.330763445805</v>
      </c>
      <c r="L108" s="745">
        <f t="shared" si="299"/>
        <v>15989.583990531737</v>
      </c>
      <c r="M108" s="626">
        <f>'6.1 Full Cost recovery Tariffs'!M112</f>
        <v>20000</v>
      </c>
      <c r="N108" s="626">
        <f>'6.1 Full Cost recovery Tariffs'!N112</f>
        <v>23669.071086467444</v>
      </c>
      <c r="O108" s="626">
        <f>'6.1 Full Cost recovery Tariffs'!O112</f>
        <v>27247.582953884081</v>
      </c>
      <c r="P108" s="626">
        <f>'6.1 Full Cost recovery Tariffs'!P112</f>
        <v>28308.542851529273</v>
      </c>
      <c r="Q108" s="626">
        <f>'6.1 Full Cost recovery Tariffs'!Q112</f>
        <v>29442.250046616475</v>
      </c>
      <c r="R108" s="626">
        <f>'6.1 Full Cost recovery Tariffs'!R112</f>
        <v>30561.421206669118</v>
      </c>
      <c r="S108" s="626">
        <f>'6.1 Full Cost recovery Tariffs'!S112</f>
        <v>32521.765156388887</v>
      </c>
      <c r="T108" s="626">
        <f>'6.1 Full Cost recovery Tariffs'!T112</f>
        <v>31450.610630800475</v>
      </c>
      <c r="U108" s="626">
        <f>'6.1 Full Cost recovery Tariffs'!U112</f>
        <v>31305.027711415627</v>
      </c>
      <c r="V108" s="626">
        <f>'6.1 Full Cost recovery Tariffs'!V112</f>
        <v>31161.442611957424</v>
      </c>
      <c r="W108" s="626">
        <f>'6.1 Full Cost recovery Tariffs'!W112</f>
        <v>31019.856242199297</v>
      </c>
      <c r="X108" s="626">
        <f>'6.1 Full Cost recovery Tariffs'!X112</f>
        <v>30880.276226513313</v>
      </c>
      <c r="Y108" s="626">
        <f>'6.1 Full Cost recovery Tariffs'!Y112</f>
        <v>30742.651664848134</v>
      </c>
      <c r="Z108" s="626">
        <f>'6.1 Full Cost recovery Tariffs'!Z112</f>
        <v>30606.957868594476</v>
      </c>
      <c r="AA108" s="626">
        <f>'6.1 Full Cost recovery Tariffs'!AA112</f>
        <v>30472.642011093845</v>
      </c>
      <c r="AB108" s="626">
        <f>'6.1 Full Cost recovery Tariffs'!AB112</f>
        <v>30340.273262914867</v>
      </c>
      <c r="AC108" s="626">
        <f>'6.1 Full Cost recovery Tariffs'!AC112</f>
        <v>30209.860041980355</v>
      </c>
      <c r="AD108" s="626">
        <f>'6.1 Full Cost recovery Tariffs'!AD112</f>
        <v>30081.410934571591</v>
      </c>
      <c r="AE108" s="626">
        <f>'6.1 Full Cost recovery Tariffs'!AE112</f>
        <v>29954.902077689501</v>
      </c>
      <c r="AF108" s="626">
        <f>'6.1 Full Cost recovery Tariffs'!AF112</f>
        <v>29830.316348596276</v>
      </c>
      <c r="AG108" s="626">
        <f>'6.1 Full Cost recovery Tariffs'!AG112</f>
        <v>29707.65629402117</v>
      </c>
      <c r="AH108" s="626">
        <f>'6.1 Full Cost recovery Tariffs'!AH112</f>
        <v>29586.963829037151</v>
      </c>
      <c r="AI108" s="626">
        <f>'6.1 Full Cost recovery Tariffs'!AI112</f>
        <v>29468.157135675745</v>
      </c>
      <c r="AJ108" s="626">
        <f>'6.1 Full Cost recovery Tariffs'!AJ112</f>
        <v>29351.278504490238</v>
      </c>
      <c r="AK108" s="626">
        <f>'6.1 Full Cost recovery Tariffs'!AK112</f>
        <v>29096.702320352848</v>
      </c>
      <c r="AL108" s="497"/>
    </row>
    <row r="109" spans="3:38" ht="14.15" hidden="1" outlineLevel="4" x14ac:dyDescent="0.3">
      <c r="C109" s="496"/>
      <c r="D109" s="720" t="s">
        <v>1570</v>
      </c>
      <c r="E109" s="636" t="s">
        <v>124</v>
      </c>
      <c r="F109" s="746">
        <f>F107+F108</f>
        <v>427811.37155707635</v>
      </c>
      <c r="G109" s="746">
        <f t="shared" ref="G109:L109" si="300">G107+G108</f>
        <v>428859.83784150553</v>
      </c>
      <c r="H109" s="746">
        <f t="shared" si="300"/>
        <v>468987.15682741423</v>
      </c>
      <c r="I109" s="746">
        <f t="shared" si="300"/>
        <v>457691.37539134192</v>
      </c>
      <c r="J109" s="746">
        <f t="shared" si="300"/>
        <v>442786.03638350492</v>
      </c>
      <c r="K109" s="746">
        <f t="shared" si="300"/>
        <v>443256.37967254675</v>
      </c>
      <c r="L109" s="746">
        <f t="shared" si="300"/>
        <v>445901.07150877401</v>
      </c>
      <c r="M109" s="630">
        <f t="shared" ref="M109" si="301">M107+M108</f>
        <v>377185</v>
      </c>
      <c r="N109" s="630">
        <f t="shared" ref="N109" si="302">N107+N108</f>
        <v>446380.92888746114</v>
      </c>
      <c r="O109" s="630">
        <f t="shared" ref="O109" si="303">O107+O108</f>
        <v>513868.9788230384</v>
      </c>
      <c r="P109" s="630">
        <f t="shared" ref="P109" si="304">P107+P108</f>
        <v>533877.8867727035</v>
      </c>
      <c r="Q109" s="630">
        <f t="shared" ref="Q109" si="305">Q107+Q108</f>
        <v>555258.75419165171</v>
      </c>
      <c r="R109" s="630">
        <f t="shared" ref="R109" si="306">R107+R108</f>
        <v>576365.4828918745</v>
      </c>
      <c r="S109" s="630">
        <f t="shared" ref="S109" si="307">S107+S108</f>
        <v>613336.0995256271</v>
      </c>
      <c r="T109" s="630">
        <f t="shared" ref="T109" si="308">T107+T108</f>
        <v>593134.92853892385</v>
      </c>
      <c r="U109" s="630">
        <f t="shared" ref="U109" si="309">U107+U108</f>
        <v>590389.34386651521</v>
      </c>
      <c r="V109" s="630">
        <f t="shared" ref="V109" si="310">V107+V108</f>
        <v>587681.43657955807</v>
      </c>
      <c r="W109" s="630">
        <f t="shared" ref="W109" si="311">W107+W108</f>
        <v>585011.22383569716</v>
      </c>
      <c r="X109" s="630">
        <f t="shared" ref="X109" si="312">X107+X108</f>
        <v>582378.84942487127</v>
      </c>
      <c r="Y109" s="630">
        <f t="shared" ref="Y109" si="313">Y107+Y108</f>
        <v>579783.35341028718</v>
      </c>
      <c r="Z109" s="630">
        <f t="shared" ref="Z109" si="314">Z107+Z108</f>
        <v>577224.27018329035</v>
      </c>
      <c r="AA109" s="630">
        <f t="shared" ref="AA109" si="315">AA107+AA108</f>
        <v>574691.17384772154</v>
      </c>
      <c r="AB109" s="630">
        <f t="shared" ref="AB109" si="316">AB107+AB108</f>
        <v>572194.79853362718</v>
      </c>
      <c r="AC109" s="630">
        <f t="shared" ref="AC109" si="317">AC107+AC108</f>
        <v>569735.30299671809</v>
      </c>
      <c r="AD109" s="630">
        <f t="shared" ref="AD109" si="318">AD107+AD108</f>
        <v>567312.84916781937</v>
      </c>
      <c r="AE109" s="630">
        <f t="shared" ref="AE109" si="319">AE107+AE108</f>
        <v>564926.9870086658</v>
      </c>
      <c r="AF109" s="630">
        <f t="shared" ref="AF109" si="320">AF107+AF108</f>
        <v>562577.39359726431</v>
      </c>
      <c r="AG109" s="630">
        <f t="shared" ref="AG109" si="321">AG107+AG108</f>
        <v>560264.11696301878</v>
      </c>
      <c r="AH109" s="630">
        <f t="shared" ref="AH109" si="322">AH107+AH108</f>
        <v>557987.94759276893</v>
      </c>
      <c r="AI109" s="630">
        <f t="shared" ref="AI109" si="323">AI107+AI108</f>
        <v>555747.34246099286</v>
      </c>
      <c r="AJ109" s="630">
        <f t="shared" ref="AJ109" si="324">AJ107+AJ108</f>
        <v>553543.09913580748</v>
      </c>
      <c r="AK109" s="630">
        <f t="shared" ref="AK109" si="325">AK107+AK108</f>
        <v>548741.98323511449</v>
      </c>
      <c r="AL109" s="497"/>
    </row>
    <row r="110" spans="3:38" outlineLevel="2" x14ac:dyDescent="0.3">
      <c r="C110" s="496"/>
      <c r="AL110" s="497"/>
    </row>
    <row r="111" spans="3:38" ht="14.15" outlineLevel="2" collapsed="1" x14ac:dyDescent="0.3">
      <c r="C111" s="496"/>
      <c r="D111" s="717" t="s">
        <v>649</v>
      </c>
      <c r="E111" s="718"/>
      <c r="F111" s="740"/>
      <c r="G111" s="1923"/>
      <c r="H111" s="740"/>
      <c r="I111" s="741"/>
      <c r="J111" s="741"/>
      <c r="K111" s="1924"/>
      <c r="L111" s="741"/>
      <c r="M111" s="741"/>
      <c r="N111" s="741"/>
      <c r="O111" s="742"/>
      <c r="P111" s="742"/>
      <c r="Q111" s="742"/>
      <c r="R111" s="742"/>
      <c r="S111" s="742"/>
      <c r="T111" s="742"/>
      <c r="U111" s="742"/>
      <c r="V111" s="742"/>
      <c r="W111" s="742"/>
      <c r="X111" s="742"/>
      <c r="Y111" s="742"/>
      <c r="Z111" s="742"/>
      <c r="AA111" s="742"/>
      <c r="AB111" s="742"/>
      <c r="AC111" s="742"/>
      <c r="AD111" s="742"/>
      <c r="AE111" s="742"/>
      <c r="AF111" s="742"/>
      <c r="AG111" s="742"/>
      <c r="AH111" s="742"/>
      <c r="AI111" s="742"/>
      <c r="AJ111" s="742"/>
      <c r="AK111" s="742"/>
      <c r="AL111" s="497"/>
    </row>
    <row r="112" spans="3:38" ht="14.15" hidden="1" outlineLevel="4" x14ac:dyDescent="0.3">
      <c r="C112" s="496"/>
      <c r="D112" s="719" t="s">
        <v>634</v>
      </c>
      <c r="E112" s="629" t="s">
        <v>387</v>
      </c>
      <c r="F112" s="745">
        <f t="shared" ref="F112:F113" si="326">F578</f>
        <v>0</v>
      </c>
      <c r="G112" s="745">
        <f t="shared" ref="G112:L112" si="327">G578</f>
        <v>0</v>
      </c>
      <c r="H112" s="745">
        <f t="shared" si="327"/>
        <v>0</v>
      </c>
      <c r="I112" s="745">
        <f t="shared" si="327"/>
        <v>0</v>
      </c>
      <c r="J112" s="745">
        <f t="shared" si="327"/>
        <v>0</v>
      </c>
      <c r="K112" s="745">
        <f t="shared" si="327"/>
        <v>0</v>
      </c>
      <c r="L112" s="745">
        <f t="shared" si="327"/>
        <v>0</v>
      </c>
      <c r="M112" s="745"/>
      <c r="N112" s="745"/>
      <c r="O112" s="745"/>
      <c r="P112" s="745"/>
      <c r="Q112" s="745"/>
      <c r="R112" s="745"/>
      <c r="S112" s="745"/>
      <c r="T112" s="745"/>
      <c r="U112" s="745"/>
      <c r="V112" s="745"/>
      <c r="W112" s="745"/>
      <c r="X112" s="745"/>
      <c r="Y112" s="745"/>
      <c r="Z112" s="745"/>
      <c r="AA112" s="745"/>
      <c r="AB112" s="745"/>
      <c r="AC112" s="745"/>
      <c r="AD112" s="745"/>
      <c r="AE112" s="745"/>
      <c r="AF112" s="745"/>
      <c r="AG112" s="745"/>
      <c r="AH112" s="745"/>
      <c r="AI112" s="745"/>
      <c r="AJ112" s="745"/>
      <c r="AK112" s="745"/>
      <c r="AL112" s="497"/>
    </row>
    <row r="113" spans="3:38" s="1597" customFormat="1" ht="14.15" hidden="1" outlineLevel="4" x14ac:dyDescent="0.3">
      <c r="C113" s="1595"/>
      <c r="D113" s="720" t="s">
        <v>1567</v>
      </c>
      <c r="E113" s="636" t="s">
        <v>124</v>
      </c>
      <c r="F113" s="746">
        <f t="shared" si="326"/>
        <v>0</v>
      </c>
      <c r="G113" s="746">
        <f t="shared" ref="G113:L113" si="328">G579</f>
        <v>0</v>
      </c>
      <c r="H113" s="746">
        <f t="shared" si="328"/>
        <v>0</v>
      </c>
      <c r="I113" s="746">
        <f t="shared" si="328"/>
        <v>0</v>
      </c>
      <c r="J113" s="746">
        <f t="shared" si="328"/>
        <v>0</v>
      </c>
      <c r="K113" s="746">
        <f t="shared" si="328"/>
        <v>0</v>
      </c>
      <c r="L113" s="746">
        <f t="shared" si="328"/>
        <v>0</v>
      </c>
      <c r="M113" s="746"/>
      <c r="N113" s="746"/>
      <c r="O113" s="746"/>
      <c r="P113" s="746"/>
      <c r="Q113" s="746"/>
      <c r="R113" s="746"/>
      <c r="S113" s="746"/>
      <c r="T113" s="746"/>
      <c r="U113" s="746"/>
      <c r="V113" s="746"/>
      <c r="W113" s="746"/>
      <c r="X113" s="746"/>
      <c r="Y113" s="746"/>
      <c r="Z113" s="746"/>
      <c r="AA113" s="746"/>
      <c r="AB113" s="746"/>
      <c r="AC113" s="746"/>
      <c r="AD113" s="746"/>
      <c r="AE113" s="746"/>
      <c r="AF113" s="746"/>
      <c r="AG113" s="746"/>
      <c r="AH113" s="746"/>
      <c r="AI113" s="746"/>
      <c r="AJ113" s="746"/>
      <c r="AK113" s="746"/>
      <c r="AL113" s="1596"/>
    </row>
    <row r="114" spans="3:38" ht="14.15" hidden="1" outlineLevel="4" x14ac:dyDescent="0.3">
      <c r="C114" s="496"/>
      <c r="D114" s="720" t="s">
        <v>1568</v>
      </c>
      <c r="E114" s="636" t="s">
        <v>124</v>
      </c>
      <c r="F114" s="746">
        <f t="shared" ref="F114" si="329">SUM(F115:F117)</f>
        <v>0</v>
      </c>
      <c r="G114" s="746">
        <f t="shared" ref="G114:L114" si="330">SUM(G115:G117)</f>
        <v>0</v>
      </c>
      <c r="H114" s="746">
        <f t="shared" si="330"/>
        <v>0</v>
      </c>
      <c r="I114" s="746">
        <f t="shared" si="330"/>
        <v>0</v>
      </c>
      <c r="J114" s="746">
        <f t="shared" si="330"/>
        <v>0</v>
      </c>
      <c r="K114" s="746">
        <f t="shared" si="330"/>
        <v>0</v>
      </c>
      <c r="L114" s="746">
        <f t="shared" si="330"/>
        <v>0</v>
      </c>
      <c r="M114" s="746"/>
      <c r="N114" s="746"/>
      <c r="O114" s="746"/>
      <c r="P114" s="746"/>
      <c r="Q114" s="746"/>
      <c r="R114" s="746"/>
      <c r="S114" s="746"/>
      <c r="T114" s="746"/>
      <c r="U114" s="746"/>
      <c r="V114" s="746"/>
      <c r="W114" s="746"/>
      <c r="X114" s="746"/>
      <c r="Y114" s="746"/>
      <c r="Z114" s="746"/>
      <c r="AA114" s="746"/>
      <c r="AB114" s="746"/>
      <c r="AC114" s="746"/>
      <c r="AD114" s="746"/>
      <c r="AE114" s="746"/>
      <c r="AF114" s="746"/>
      <c r="AG114" s="746"/>
      <c r="AH114" s="746"/>
      <c r="AI114" s="746"/>
      <c r="AJ114" s="746"/>
      <c r="AK114" s="746"/>
      <c r="AL114" s="497"/>
    </row>
    <row r="115" spans="3:38" ht="14.15" hidden="1" outlineLevel="4" x14ac:dyDescent="0.3">
      <c r="C115" s="496"/>
      <c r="D115" s="1696" t="s">
        <v>1566</v>
      </c>
      <c r="E115" s="629" t="s">
        <v>124</v>
      </c>
      <c r="F115" s="745">
        <f t="shared" ref="F115:F116" si="331">F581</f>
        <v>0</v>
      </c>
      <c r="G115" s="745">
        <f t="shared" ref="G115:L115" si="332">G581</f>
        <v>0</v>
      </c>
      <c r="H115" s="745">
        <f t="shared" si="332"/>
        <v>0</v>
      </c>
      <c r="I115" s="745">
        <f t="shared" si="332"/>
        <v>0</v>
      </c>
      <c r="J115" s="745">
        <f t="shared" si="332"/>
        <v>0</v>
      </c>
      <c r="K115" s="745">
        <f t="shared" si="332"/>
        <v>0</v>
      </c>
      <c r="L115" s="745">
        <f t="shared" si="332"/>
        <v>0</v>
      </c>
      <c r="M115" s="745"/>
      <c r="N115" s="745"/>
      <c r="O115" s="745"/>
      <c r="P115" s="745"/>
      <c r="Q115" s="745"/>
      <c r="R115" s="745"/>
      <c r="S115" s="745"/>
      <c r="T115" s="745"/>
      <c r="U115" s="745"/>
      <c r="V115" s="745"/>
      <c r="W115" s="745"/>
      <c r="X115" s="745"/>
      <c r="Y115" s="745"/>
      <c r="Z115" s="745"/>
      <c r="AA115" s="745"/>
      <c r="AB115" s="745"/>
      <c r="AC115" s="745"/>
      <c r="AD115" s="745"/>
      <c r="AE115" s="745"/>
      <c r="AF115" s="745"/>
      <c r="AG115" s="745"/>
      <c r="AH115" s="745"/>
      <c r="AI115" s="745"/>
      <c r="AJ115" s="745"/>
      <c r="AK115" s="745"/>
      <c r="AL115" s="497"/>
    </row>
    <row r="116" spans="3:38" ht="14.15" hidden="1" outlineLevel="4" x14ac:dyDescent="0.3">
      <c r="C116" s="496"/>
      <c r="D116" s="1784" t="s">
        <v>1583</v>
      </c>
      <c r="E116" s="629" t="s">
        <v>124</v>
      </c>
      <c r="F116" s="745">
        <f t="shared" si="331"/>
        <v>0</v>
      </c>
      <c r="G116" s="745">
        <f t="shared" ref="G116:L116" si="333">G582</f>
        <v>0</v>
      </c>
      <c r="H116" s="745">
        <f t="shared" si="333"/>
        <v>0</v>
      </c>
      <c r="I116" s="745">
        <f t="shared" si="333"/>
        <v>0</v>
      </c>
      <c r="J116" s="745">
        <f t="shared" si="333"/>
        <v>0</v>
      </c>
      <c r="K116" s="745">
        <f t="shared" si="333"/>
        <v>0</v>
      </c>
      <c r="L116" s="745">
        <f t="shared" si="333"/>
        <v>0</v>
      </c>
      <c r="M116" s="745"/>
      <c r="N116" s="745"/>
      <c r="O116" s="745"/>
      <c r="P116" s="745"/>
      <c r="Q116" s="745"/>
      <c r="R116" s="745"/>
      <c r="S116" s="745"/>
      <c r="T116" s="745"/>
      <c r="U116" s="745"/>
      <c r="V116" s="745"/>
      <c r="W116" s="745"/>
      <c r="X116" s="745"/>
      <c r="Y116" s="745"/>
      <c r="Z116" s="745"/>
      <c r="AA116" s="745"/>
      <c r="AB116" s="745"/>
      <c r="AC116" s="745"/>
      <c r="AD116" s="745"/>
      <c r="AE116" s="745"/>
      <c r="AF116" s="745"/>
      <c r="AG116" s="745"/>
      <c r="AH116" s="745"/>
      <c r="AI116" s="745"/>
      <c r="AJ116" s="745"/>
      <c r="AK116" s="745"/>
      <c r="AL116" s="497"/>
    </row>
    <row r="117" spans="3:38" ht="14.15" hidden="1" outlineLevel="4" x14ac:dyDescent="0.3">
      <c r="C117" s="496"/>
      <c r="D117" s="1785" t="s">
        <v>1565</v>
      </c>
      <c r="E117" s="629" t="s">
        <v>124</v>
      </c>
      <c r="F117" s="745">
        <f>F583</f>
        <v>0</v>
      </c>
      <c r="G117" s="745">
        <f t="shared" ref="G117:L117" si="334">G583</f>
        <v>0</v>
      </c>
      <c r="H117" s="745">
        <f t="shared" si="334"/>
        <v>0</v>
      </c>
      <c r="I117" s="745">
        <f t="shared" si="334"/>
        <v>0</v>
      </c>
      <c r="J117" s="745">
        <f t="shared" si="334"/>
        <v>0</v>
      </c>
      <c r="K117" s="745">
        <f t="shared" si="334"/>
        <v>0</v>
      </c>
      <c r="L117" s="745">
        <f t="shared" si="334"/>
        <v>0</v>
      </c>
      <c r="M117" s="745"/>
      <c r="N117" s="745"/>
      <c r="O117" s="745"/>
      <c r="P117" s="745"/>
      <c r="Q117" s="745"/>
      <c r="R117" s="745"/>
      <c r="S117" s="745"/>
      <c r="T117" s="745"/>
      <c r="U117" s="745"/>
      <c r="V117" s="745"/>
      <c r="W117" s="745"/>
      <c r="X117" s="745"/>
      <c r="Y117" s="745"/>
      <c r="Z117" s="745"/>
      <c r="AA117" s="745"/>
      <c r="AB117" s="745"/>
      <c r="AC117" s="745"/>
      <c r="AD117" s="745"/>
      <c r="AE117" s="745"/>
      <c r="AF117" s="745"/>
      <c r="AG117" s="745"/>
      <c r="AH117" s="745"/>
      <c r="AI117" s="745"/>
      <c r="AJ117" s="745"/>
      <c r="AK117" s="745"/>
      <c r="AL117" s="497"/>
    </row>
    <row r="118" spans="3:38" ht="14.15" hidden="1" outlineLevel="4" x14ac:dyDescent="0.3">
      <c r="C118" s="496"/>
      <c r="D118" s="720" t="s">
        <v>1569</v>
      </c>
      <c r="E118" s="636" t="s">
        <v>124</v>
      </c>
      <c r="F118" s="746">
        <f t="shared" ref="F118" si="335">F113+F114</f>
        <v>0</v>
      </c>
      <c r="G118" s="746">
        <f t="shared" ref="G118:L118" si="336">G113+G114</f>
        <v>0</v>
      </c>
      <c r="H118" s="746">
        <f t="shared" si="336"/>
        <v>0</v>
      </c>
      <c r="I118" s="746">
        <f t="shared" si="336"/>
        <v>0</v>
      </c>
      <c r="J118" s="746">
        <f t="shared" si="336"/>
        <v>0</v>
      </c>
      <c r="K118" s="746">
        <f t="shared" si="336"/>
        <v>0</v>
      </c>
      <c r="L118" s="746">
        <f t="shared" si="336"/>
        <v>0</v>
      </c>
      <c r="M118" s="746"/>
      <c r="N118" s="746"/>
      <c r="O118" s="746"/>
      <c r="P118" s="746"/>
      <c r="Q118" s="746"/>
      <c r="R118" s="746"/>
      <c r="S118" s="746"/>
      <c r="T118" s="746"/>
      <c r="U118" s="746"/>
      <c r="V118" s="746"/>
      <c r="W118" s="746"/>
      <c r="X118" s="746"/>
      <c r="Y118" s="746"/>
      <c r="Z118" s="746"/>
      <c r="AA118" s="746"/>
      <c r="AB118" s="746"/>
      <c r="AC118" s="746"/>
      <c r="AD118" s="746"/>
      <c r="AE118" s="746"/>
      <c r="AF118" s="746"/>
      <c r="AG118" s="746"/>
      <c r="AH118" s="746"/>
      <c r="AI118" s="746"/>
      <c r="AJ118" s="746"/>
      <c r="AK118" s="746"/>
      <c r="AL118" s="497"/>
    </row>
    <row r="119" spans="3:38" ht="14.15" hidden="1" outlineLevel="4" x14ac:dyDescent="0.3">
      <c r="C119" s="496"/>
      <c r="D119" s="719" t="s">
        <v>1467</v>
      </c>
      <c r="E119" s="629" t="s">
        <v>124</v>
      </c>
      <c r="F119" s="745">
        <f>F586</f>
        <v>0</v>
      </c>
      <c r="G119" s="745">
        <f t="shared" ref="G119:L119" si="337">G586</f>
        <v>0</v>
      </c>
      <c r="H119" s="745">
        <f t="shared" si="337"/>
        <v>0</v>
      </c>
      <c r="I119" s="745">
        <f t="shared" si="337"/>
        <v>0</v>
      </c>
      <c r="J119" s="745">
        <f t="shared" si="337"/>
        <v>0</v>
      </c>
      <c r="K119" s="745">
        <f t="shared" si="337"/>
        <v>0</v>
      </c>
      <c r="L119" s="745">
        <f t="shared" si="337"/>
        <v>0</v>
      </c>
      <c r="M119" s="745"/>
      <c r="N119" s="745"/>
      <c r="O119" s="745"/>
      <c r="P119" s="745"/>
      <c r="Q119" s="745"/>
      <c r="R119" s="745"/>
      <c r="S119" s="745"/>
      <c r="T119" s="745"/>
      <c r="U119" s="745"/>
      <c r="V119" s="745"/>
      <c r="W119" s="745"/>
      <c r="X119" s="745"/>
      <c r="Y119" s="745"/>
      <c r="Z119" s="745"/>
      <c r="AA119" s="745"/>
      <c r="AB119" s="745"/>
      <c r="AC119" s="745"/>
      <c r="AD119" s="745"/>
      <c r="AE119" s="745"/>
      <c r="AF119" s="745"/>
      <c r="AG119" s="745"/>
      <c r="AH119" s="745"/>
      <c r="AI119" s="745"/>
      <c r="AJ119" s="745"/>
      <c r="AK119" s="745"/>
      <c r="AL119" s="497"/>
    </row>
    <row r="120" spans="3:38" ht="14.15" hidden="1" outlineLevel="4" x14ac:dyDescent="0.3">
      <c r="C120" s="496"/>
      <c r="D120" s="720" t="s">
        <v>1570</v>
      </c>
      <c r="E120" s="636" t="s">
        <v>124</v>
      </c>
      <c r="F120" s="746">
        <f>F118+F119</f>
        <v>0</v>
      </c>
      <c r="G120" s="746">
        <f t="shared" ref="G120:L120" si="338">G118+G119</f>
        <v>0</v>
      </c>
      <c r="H120" s="746">
        <f t="shared" si="338"/>
        <v>0</v>
      </c>
      <c r="I120" s="746">
        <f t="shared" si="338"/>
        <v>0</v>
      </c>
      <c r="J120" s="746">
        <f t="shared" si="338"/>
        <v>0</v>
      </c>
      <c r="K120" s="746">
        <f t="shared" si="338"/>
        <v>0</v>
      </c>
      <c r="L120" s="746">
        <f t="shared" si="338"/>
        <v>0</v>
      </c>
      <c r="M120" s="746"/>
      <c r="N120" s="746"/>
      <c r="O120" s="746"/>
      <c r="P120" s="746"/>
      <c r="Q120" s="746"/>
      <c r="R120" s="746"/>
      <c r="S120" s="746"/>
      <c r="T120" s="746"/>
      <c r="U120" s="746"/>
      <c r="V120" s="746"/>
      <c r="W120" s="746"/>
      <c r="X120" s="746"/>
      <c r="Y120" s="746"/>
      <c r="Z120" s="746"/>
      <c r="AA120" s="746"/>
      <c r="AB120" s="746"/>
      <c r="AC120" s="746"/>
      <c r="AD120" s="746"/>
      <c r="AE120" s="746"/>
      <c r="AF120" s="746"/>
      <c r="AG120" s="746"/>
      <c r="AH120" s="746"/>
      <c r="AI120" s="746"/>
      <c r="AJ120" s="746"/>
      <c r="AK120" s="746"/>
      <c r="AL120" s="497"/>
    </row>
    <row r="121" spans="3:38" outlineLevel="2" x14ac:dyDescent="0.3">
      <c r="C121" s="496"/>
      <c r="AL121" s="497"/>
    </row>
    <row r="122" spans="3:38" ht="14.15" outlineLevel="2" x14ac:dyDescent="0.3">
      <c r="C122" s="496"/>
      <c r="D122" s="754" t="s">
        <v>1473</v>
      </c>
      <c r="E122" s="755" t="s">
        <v>124</v>
      </c>
      <c r="F122" s="756">
        <f>F96+F107+F118</f>
        <v>1320223.7103689094</v>
      </c>
      <c r="G122" s="756">
        <f t="shared" ref="G122:L122" si="339">G96+G107+G118</f>
        <v>1389202.5726589726</v>
      </c>
      <c r="H122" s="756">
        <f t="shared" si="339"/>
        <v>1831811.0597669464</v>
      </c>
      <c r="I122" s="756">
        <f t="shared" si="339"/>
        <v>2169278.3218612489</v>
      </c>
      <c r="J122" s="756">
        <f t="shared" si="339"/>
        <v>2300103.8616187563</v>
      </c>
      <c r="K122" s="756">
        <f t="shared" si="339"/>
        <v>2315938.5075798258</v>
      </c>
      <c r="L122" s="756">
        <f t="shared" si="339"/>
        <v>2473207.2007164001</v>
      </c>
      <c r="M122" s="756">
        <f>M96+M107+M118</f>
        <v>1632146.7647061041</v>
      </c>
      <c r="N122" s="756">
        <f t="shared" ref="N122:AJ122" si="340">N96+N107+N118</f>
        <v>1718932.4039986171</v>
      </c>
      <c r="O122" s="756">
        <f t="shared" si="340"/>
        <v>1849907.5886496492</v>
      </c>
      <c r="P122" s="756">
        <f t="shared" si="340"/>
        <v>1887652.6038506487</v>
      </c>
      <c r="Q122" s="756">
        <f t="shared" si="340"/>
        <v>2008574.0603988578</v>
      </c>
      <c r="R122" s="756">
        <f t="shared" si="340"/>
        <v>2053522.5631153281</v>
      </c>
      <c r="S122" s="756">
        <f t="shared" si="340"/>
        <v>2113079.2826349074</v>
      </c>
      <c r="T122" s="756">
        <f t="shared" si="340"/>
        <v>2084600.9729387553</v>
      </c>
      <c r="U122" s="756">
        <f t="shared" si="340"/>
        <v>2072419.4300110983</v>
      </c>
      <c r="V122" s="756">
        <f t="shared" si="340"/>
        <v>2060378.2683402947</v>
      </c>
      <c r="W122" s="756">
        <f t="shared" si="340"/>
        <v>2048477.2442183043</v>
      </c>
      <c r="X122" s="756">
        <f t="shared" si="340"/>
        <v>2036716.6299788626</v>
      </c>
      <c r="Y122" s="756">
        <f t="shared" si="340"/>
        <v>2025092.1122087068</v>
      </c>
      <c r="Z122" s="756">
        <f t="shared" si="340"/>
        <v>2013601.423296069</v>
      </c>
      <c r="AA122" s="756">
        <f t="shared" si="340"/>
        <v>2002200.9779911446</v>
      </c>
      <c r="AB122" s="756">
        <f t="shared" si="340"/>
        <v>1990934.9453292703</v>
      </c>
      <c r="AC122" s="756">
        <f t="shared" si="340"/>
        <v>1979803.6259888941</v>
      </c>
      <c r="AD122" s="756">
        <f t="shared" si="340"/>
        <v>1968807.3266620357</v>
      </c>
      <c r="AE122" s="756">
        <f t="shared" si="340"/>
        <v>1957943.8092267662</v>
      </c>
      <c r="AF122" s="756">
        <f t="shared" si="340"/>
        <v>1947211.3525195748</v>
      </c>
      <c r="AG122" s="756">
        <f t="shared" si="340"/>
        <v>1936609.7713025864</v>
      </c>
      <c r="AH122" s="756">
        <f t="shared" si="340"/>
        <v>1926141.9484968893</v>
      </c>
      <c r="AI122" s="756">
        <f t="shared" si="340"/>
        <v>1915801.0805737954</v>
      </c>
      <c r="AJ122" s="756">
        <f t="shared" si="340"/>
        <v>1905590.0638661152</v>
      </c>
      <c r="AK122" s="756">
        <f t="shared" ref="AK122" si="341">AK96+AK107+AK118</f>
        <v>1884587.1178544532</v>
      </c>
      <c r="AL122" s="497"/>
    </row>
    <row r="123" spans="3:38" ht="14.15" outlineLevel="2" x14ac:dyDescent="0.3">
      <c r="C123" s="496"/>
      <c r="D123" s="754" t="s">
        <v>1474</v>
      </c>
      <c r="E123" s="755" t="s">
        <v>124</v>
      </c>
      <c r="F123" s="756">
        <f>F98+F109+F120</f>
        <v>1373435.5431045569</v>
      </c>
      <c r="G123" s="756">
        <f t="shared" ref="G123:L123" si="342">G98+G109+G120</f>
        <v>1445666.5377810288</v>
      </c>
      <c r="H123" s="756">
        <f t="shared" si="342"/>
        <v>1909185.2488744364</v>
      </c>
      <c r="I123" s="756">
        <f t="shared" si="342"/>
        <v>2262542.0362009895</v>
      </c>
      <c r="J123" s="756">
        <f t="shared" si="342"/>
        <v>2399514.0074926349</v>
      </c>
      <c r="K123" s="756">
        <f t="shared" si="342"/>
        <v>2416095.4995618975</v>
      </c>
      <c r="L123" s="756">
        <f t="shared" si="342"/>
        <v>2580779.2324379659</v>
      </c>
      <c r="M123" s="756">
        <f t="shared" ref="M123:AJ123" si="343">M98+M109+M120</f>
        <v>1712146.7647061041</v>
      </c>
      <c r="N123" s="756">
        <f t="shared" si="343"/>
        <v>1803601.9183335023</v>
      </c>
      <c r="O123" s="756">
        <f t="shared" si="343"/>
        <v>1941311.7399267294</v>
      </c>
      <c r="P123" s="756">
        <f t="shared" si="343"/>
        <v>1981002.3094188371</v>
      </c>
      <c r="Q123" s="756">
        <f t="shared" si="343"/>
        <v>2107795.2291848427</v>
      </c>
      <c r="R123" s="756">
        <f t="shared" si="343"/>
        <v>2155037.571002034</v>
      </c>
      <c r="S123" s="756">
        <f t="shared" si="343"/>
        <v>2217709.7960227639</v>
      </c>
      <c r="T123" s="756">
        <f t="shared" si="343"/>
        <v>2187720.398926463</v>
      </c>
      <c r="U123" s="756">
        <f t="shared" si="343"/>
        <v>2174942.3635020573</v>
      </c>
      <c r="V123" s="756">
        <f t="shared" si="343"/>
        <v>2162311.6344406097</v>
      </c>
      <c r="W123" s="756">
        <f t="shared" si="343"/>
        <v>2149827.9567102659</v>
      </c>
      <c r="X123" s="756">
        <f t="shared" si="343"/>
        <v>2137491.6166772405</v>
      </c>
      <c r="Y123" s="756">
        <f t="shared" si="343"/>
        <v>2125298.0898174597</v>
      </c>
      <c r="Z123" s="756">
        <f t="shared" si="343"/>
        <v>2113244.9978660056</v>
      </c>
      <c r="AA123" s="756">
        <f t="shared" si="343"/>
        <v>2101286.6162432954</v>
      </c>
      <c r="AB123" s="756">
        <f t="shared" si="343"/>
        <v>2089469.2833950268</v>
      </c>
      <c r="AC123" s="756">
        <f t="shared" si="343"/>
        <v>2077793.3154926386</v>
      </c>
      <c r="AD123" s="756">
        <f t="shared" si="343"/>
        <v>2066259.035030999</v>
      </c>
      <c r="AE123" s="756">
        <f t="shared" si="343"/>
        <v>2054864.0947545455</v>
      </c>
      <c r="AF123" s="756">
        <f t="shared" si="343"/>
        <v>2043606.6897696548</v>
      </c>
      <c r="AG123" s="756">
        <f t="shared" si="343"/>
        <v>2032486.6265274179</v>
      </c>
      <c r="AH123" s="756">
        <f t="shared" si="343"/>
        <v>2021506.9303069767</v>
      </c>
      <c r="AI123" s="756">
        <f t="shared" si="343"/>
        <v>2010660.464350787</v>
      </c>
      <c r="AJ123" s="756">
        <f t="shared" si="343"/>
        <v>1999950.2680407753</v>
      </c>
      <c r="AK123" s="756">
        <f t="shared" ref="AK123" si="344">AK98+AK109+AK120</f>
        <v>1977918.3035008686</v>
      </c>
      <c r="AL123" s="497"/>
    </row>
    <row r="124" spans="3:38" outlineLevel="1" x14ac:dyDescent="0.3">
      <c r="C124" s="496"/>
      <c r="AL124" s="497"/>
    </row>
    <row r="125" spans="3:38" ht="15.45" outlineLevel="1" x14ac:dyDescent="0.3">
      <c r="C125" s="496"/>
      <c r="D125" s="487" t="s">
        <v>1126</v>
      </c>
      <c r="E125" s="716"/>
      <c r="F125" s="738"/>
      <c r="G125" s="2429"/>
      <c r="H125" s="738"/>
      <c r="I125" s="739"/>
      <c r="J125" s="739"/>
      <c r="K125" s="2433"/>
      <c r="L125" s="739"/>
      <c r="M125" s="739"/>
      <c r="N125" s="739"/>
      <c r="O125" s="739"/>
      <c r="P125" s="739"/>
      <c r="Q125" s="739"/>
      <c r="R125" s="739"/>
      <c r="S125" s="739"/>
      <c r="T125" s="739"/>
      <c r="U125" s="739"/>
      <c r="V125" s="739"/>
      <c r="W125" s="739"/>
      <c r="X125" s="739"/>
      <c r="Y125" s="739"/>
      <c r="Z125" s="739"/>
      <c r="AA125" s="739"/>
      <c r="AB125" s="739"/>
      <c r="AC125" s="739"/>
      <c r="AD125" s="739"/>
      <c r="AE125" s="739"/>
      <c r="AF125" s="739"/>
      <c r="AG125" s="739"/>
      <c r="AH125" s="739"/>
      <c r="AI125" s="739"/>
      <c r="AJ125" s="739"/>
      <c r="AK125" s="739"/>
      <c r="AL125" s="497"/>
    </row>
    <row r="126" spans="3:38" outlineLevel="2" x14ac:dyDescent="0.3">
      <c r="C126" s="496"/>
      <c r="AL126" s="497"/>
    </row>
    <row r="127" spans="3:38" ht="14.15" outlineLevel="2" collapsed="1" x14ac:dyDescent="0.3">
      <c r="C127" s="496"/>
      <c r="D127" s="717" t="s">
        <v>653</v>
      </c>
      <c r="E127" s="718"/>
      <c r="F127" s="740"/>
      <c r="G127" s="1923"/>
      <c r="H127" s="740"/>
      <c r="I127" s="741"/>
      <c r="J127" s="741"/>
      <c r="K127" s="1924"/>
      <c r="L127" s="741"/>
      <c r="M127" s="741"/>
      <c r="N127" s="741"/>
      <c r="O127" s="742"/>
      <c r="P127" s="742"/>
      <c r="Q127" s="742"/>
      <c r="R127" s="742"/>
      <c r="S127" s="742"/>
      <c r="T127" s="742"/>
      <c r="U127" s="742"/>
      <c r="V127" s="742"/>
      <c r="W127" s="742"/>
      <c r="X127" s="742"/>
      <c r="Y127" s="742"/>
      <c r="Z127" s="742"/>
      <c r="AA127" s="742"/>
      <c r="AB127" s="742"/>
      <c r="AC127" s="742"/>
      <c r="AD127" s="742"/>
      <c r="AE127" s="742"/>
      <c r="AF127" s="742"/>
      <c r="AG127" s="742"/>
      <c r="AH127" s="742"/>
      <c r="AI127" s="742"/>
      <c r="AJ127" s="742"/>
      <c r="AK127" s="742"/>
      <c r="AL127" s="497"/>
    </row>
    <row r="128" spans="3:38" hidden="1" outlineLevel="3" x14ac:dyDescent="0.3">
      <c r="C128" s="496"/>
      <c r="AL128" s="497"/>
    </row>
    <row r="129" spans="3:38" ht="14.15" hidden="1" outlineLevel="3" x14ac:dyDescent="0.3">
      <c r="C129" s="496"/>
      <c r="D129" s="722" t="s">
        <v>1141</v>
      </c>
      <c r="E129" s="723"/>
      <c r="F129" s="743"/>
      <c r="G129" s="1683"/>
      <c r="H129" s="743"/>
      <c r="I129" s="638"/>
      <c r="J129" s="638"/>
      <c r="K129" s="1684"/>
      <c r="L129" s="638"/>
      <c r="M129" s="638"/>
      <c r="N129" s="638"/>
      <c r="O129" s="744"/>
      <c r="P129" s="744"/>
      <c r="Q129" s="744"/>
      <c r="R129" s="744"/>
      <c r="S129" s="744"/>
      <c r="T129" s="744"/>
      <c r="U129" s="744"/>
      <c r="V129" s="744"/>
      <c r="W129" s="744"/>
      <c r="X129" s="744"/>
      <c r="Y129" s="744"/>
      <c r="Z129" s="744"/>
      <c r="AA129" s="744"/>
      <c r="AB129" s="744"/>
      <c r="AC129" s="744"/>
      <c r="AD129" s="744"/>
      <c r="AE129" s="744"/>
      <c r="AF129" s="744"/>
      <c r="AG129" s="744"/>
      <c r="AH129" s="744"/>
      <c r="AI129" s="744"/>
      <c r="AJ129" s="744"/>
      <c r="AK129" s="744"/>
      <c r="AL129" s="497"/>
    </row>
    <row r="130" spans="3:38" hidden="1" outlineLevel="4" x14ac:dyDescent="0.3">
      <c r="C130" s="496"/>
      <c r="AL130" s="497"/>
    </row>
    <row r="131" spans="3:38" ht="14.15" hidden="1" outlineLevel="4" x14ac:dyDescent="0.3">
      <c r="C131" s="496"/>
      <c r="D131" s="719" t="s">
        <v>632</v>
      </c>
      <c r="E131" s="629" t="s">
        <v>387</v>
      </c>
      <c r="F131" s="745"/>
      <c r="G131" s="1939"/>
      <c r="H131" s="745"/>
      <c r="I131" s="745"/>
      <c r="J131" s="745"/>
      <c r="K131" s="1939"/>
      <c r="L131" s="745"/>
      <c r="M131" s="626">
        <f>'2.3 DA Interface'!M278</f>
        <v>0</v>
      </c>
      <c r="N131" s="626">
        <f>'2.3 DA Interface'!N278</f>
        <v>0</v>
      </c>
      <c r="O131" s="626">
        <f>'2.3 DA Interface'!O278</f>
        <v>0</v>
      </c>
      <c r="P131" s="626">
        <f>'2.3 DA Interface'!P278</f>
        <v>0</v>
      </c>
      <c r="Q131" s="626">
        <f>'2.3 DA Interface'!Q278</f>
        <v>0</v>
      </c>
      <c r="R131" s="626">
        <f>'2.3 DA Interface'!R278</f>
        <v>0</v>
      </c>
      <c r="S131" s="626">
        <f>'2.3 DA Interface'!S278</f>
        <v>0</v>
      </c>
      <c r="T131" s="626">
        <f>'2.3 DA Interface'!T278</f>
        <v>0</v>
      </c>
      <c r="U131" s="626">
        <f>'2.3 DA Interface'!U278</f>
        <v>0</v>
      </c>
      <c r="V131" s="626">
        <f>'2.3 DA Interface'!V278</f>
        <v>0</v>
      </c>
      <c r="W131" s="626">
        <f>'2.3 DA Interface'!W278</f>
        <v>0</v>
      </c>
      <c r="X131" s="626">
        <f>'2.3 DA Interface'!X278</f>
        <v>0</v>
      </c>
      <c r="Y131" s="626">
        <f>'2.3 DA Interface'!Y278</f>
        <v>0</v>
      </c>
      <c r="Z131" s="626">
        <f>'2.3 DA Interface'!Z278</f>
        <v>0</v>
      </c>
      <c r="AA131" s="626">
        <f>'2.3 DA Interface'!AA278</f>
        <v>0</v>
      </c>
      <c r="AB131" s="626">
        <f>'2.3 DA Interface'!AB278</f>
        <v>0</v>
      </c>
      <c r="AC131" s="626">
        <f>'2.3 DA Interface'!AC278</f>
        <v>0</v>
      </c>
      <c r="AD131" s="626">
        <f>'2.3 DA Interface'!AD278</f>
        <v>0</v>
      </c>
      <c r="AE131" s="626">
        <f>'2.3 DA Interface'!AE278</f>
        <v>0</v>
      </c>
      <c r="AF131" s="626">
        <f>'2.3 DA Interface'!AF278</f>
        <v>0</v>
      </c>
      <c r="AG131" s="626">
        <f>'2.3 DA Interface'!AG278</f>
        <v>0</v>
      </c>
      <c r="AH131" s="626">
        <f>'2.3 DA Interface'!AH278</f>
        <v>0</v>
      </c>
      <c r="AI131" s="626">
        <f>'2.3 DA Interface'!AI278</f>
        <v>0</v>
      </c>
      <c r="AJ131" s="626">
        <f>'2.3 DA Interface'!AJ278</f>
        <v>0</v>
      </c>
      <c r="AK131" s="626">
        <f>'2.3 DA Interface'!AK278</f>
        <v>0</v>
      </c>
      <c r="AL131" s="497"/>
    </row>
    <row r="132" spans="3:38" s="1597" customFormat="1" ht="14.15" hidden="1" outlineLevel="4" x14ac:dyDescent="0.3">
      <c r="C132" s="1595"/>
      <c r="D132" s="720" t="s">
        <v>1567</v>
      </c>
      <c r="E132" s="636" t="s">
        <v>124</v>
      </c>
      <c r="F132" s="746"/>
      <c r="G132" s="2430"/>
      <c r="H132" s="746"/>
      <c r="I132" s="746"/>
      <c r="J132" s="746"/>
      <c r="K132" s="2430"/>
      <c r="L132" s="746"/>
      <c r="M132" s="630">
        <f>IFERROR('4.1 INPUT OPEX'!$F$195*M131,0)</f>
        <v>0</v>
      </c>
      <c r="N132" s="630">
        <f>IFERROR('4.1 INPUT OPEX'!$F$195*N131,0)</f>
        <v>0</v>
      </c>
      <c r="O132" s="630">
        <f>IFERROR('4.1 INPUT OPEX'!$F$195*O131,0)</f>
        <v>0</v>
      </c>
      <c r="P132" s="630">
        <f>IFERROR('4.1 INPUT OPEX'!$F$195*P131,0)</f>
        <v>0</v>
      </c>
      <c r="Q132" s="630">
        <f>IFERROR('4.1 INPUT OPEX'!$F$195*Q131,0)</f>
        <v>0</v>
      </c>
      <c r="R132" s="630">
        <f>IFERROR('4.1 INPUT OPEX'!$F$195*R131,0)</f>
        <v>0</v>
      </c>
      <c r="S132" s="630">
        <f>IFERROR('4.1 INPUT OPEX'!$F$195*S131,0)</f>
        <v>0</v>
      </c>
      <c r="T132" s="630">
        <f>IFERROR('4.1 INPUT OPEX'!$F$195*T131,0)</f>
        <v>0</v>
      </c>
      <c r="U132" s="630">
        <f>IFERROR('4.1 INPUT OPEX'!$F$195*U131,0)</f>
        <v>0</v>
      </c>
      <c r="V132" s="630">
        <f>IFERROR('4.1 INPUT OPEX'!$F$195*V131,0)</f>
        <v>0</v>
      </c>
      <c r="W132" s="630">
        <f>IFERROR('4.1 INPUT OPEX'!$F$195*W131,0)</f>
        <v>0</v>
      </c>
      <c r="X132" s="630">
        <f>IFERROR('4.1 INPUT OPEX'!$F$195*X131,0)</f>
        <v>0</v>
      </c>
      <c r="Y132" s="630">
        <f>IFERROR('4.1 INPUT OPEX'!$F$195*Y131,0)</f>
        <v>0</v>
      </c>
      <c r="Z132" s="630">
        <f>IFERROR('4.1 INPUT OPEX'!$F$195*Z131,0)</f>
        <v>0</v>
      </c>
      <c r="AA132" s="630">
        <f>IFERROR('4.1 INPUT OPEX'!$F$195*AA131,0)</f>
        <v>0</v>
      </c>
      <c r="AB132" s="630">
        <f>IFERROR('4.1 INPUT OPEX'!$F$195*AB131,0)</f>
        <v>0</v>
      </c>
      <c r="AC132" s="630">
        <f>IFERROR('4.1 INPUT OPEX'!$F$195*AC131,0)</f>
        <v>0</v>
      </c>
      <c r="AD132" s="630">
        <f>IFERROR('4.1 INPUT OPEX'!$F$195*AD131,0)</f>
        <v>0</v>
      </c>
      <c r="AE132" s="630">
        <f>IFERROR('4.1 INPUT OPEX'!$F$195*AE131,0)</f>
        <v>0</v>
      </c>
      <c r="AF132" s="630">
        <f>IFERROR('4.1 INPUT OPEX'!$F$195*AF131,0)</f>
        <v>0</v>
      </c>
      <c r="AG132" s="630">
        <f>IFERROR('4.1 INPUT OPEX'!$F$195*AG131,0)</f>
        <v>0</v>
      </c>
      <c r="AH132" s="630">
        <f>IFERROR('4.1 INPUT OPEX'!$F$195*AH131,0)</f>
        <v>0</v>
      </c>
      <c r="AI132" s="630">
        <f>IFERROR('4.1 INPUT OPEX'!$F$195*AI131,0)</f>
        <v>0</v>
      </c>
      <c r="AJ132" s="630">
        <f>IFERROR('4.1 INPUT OPEX'!$F$195*AJ131,0)</f>
        <v>0</v>
      </c>
      <c r="AK132" s="630">
        <f>IFERROR('4.1 INPUT OPEX'!$F$195*AK131,0)</f>
        <v>0</v>
      </c>
      <c r="AL132" s="1596"/>
    </row>
    <row r="133" spans="3:38" ht="14.15" hidden="1" outlineLevel="4" x14ac:dyDescent="0.3">
      <c r="C133" s="496"/>
      <c r="D133" s="720" t="s">
        <v>1568</v>
      </c>
      <c r="E133" s="636" t="s">
        <v>124</v>
      </c>
      <c r="F133" s="746"/>
      <c r="G133" s="2430"/>
      <c r="H133" s="746"/>
      <c r="I133" s="746"/>
      <c r="J133" s="746"/>
      <c r="K133" s="2430"/>
      <c r="L133" s="746"/>
      <c r="M133" s="630">
        <f t="shared" ref="M133:AJ133" si="345">SUM(M134:M135)</f>
        <v>0</v>
      </c>
      <c r="N133" s="630">
        <f t="shared" si="345"/>
        <v>0</v>
      </c>
      <c r="O133" s="630">
        <f t="shared" si="345"/>
        <v>0</v>
      </c>
      <c r="P133" s="630">
        <f t="shared" si="345"/>
        <v>0</v>
      </c>
      <c r="Q133" s="630">
        <f t="shared" si="345"/>
        <v>0</v>
      </c>
      <c r="R133" s="630">
        <f t="shared" si="345"/>
        <v>0</v>
      </c>
      <c r="S133" s="630">
        <f t="shared" si="345"/>
        <v>0</v>
      </c>
      <c r="T133" s="630">
        <f t="shared" si="345"/>
        <v>0</v>
      </c>
      <c r="U133" s="630">
        <f t="shared" si="345"/>
        <v>0</v>
      </c>
      <c r="V133" s="630">
        <f t="shared" si="345"/>
        <v>0</v>
      </c>
      <c r="W133" s="630">
        <f t="shared" si="345"/>
        <v>0</v>
      </c>
      <c r="X133" s="630">
        <f t="shared" si="345"/>
        <v>0</v>
      </c>
      <c r="Y133" s="630">
        <f t="shared" si="345"/>
        <v>0</v>
      </c>
      <c r="Z133" s="630">
        <f t="shared" si="345"/>
        <v>0</v>
      </c>
      <c r="AA133" s="630">
        <f t="shared" si="345"/>
        <v>0</v>
      </c>
      <c r="AB133" s="630">
        <f t="shared" si="345"/>
        <v>0</v>
      </c>
      <c r="AC133" s="630">
        <f t="shared" si="345"/>
        <v>0</v>
      </c>
      <c r="AD133" s="630">
        <f t="shared" si="345"/>
        <v>0</v>
      </c>
      <c r="AE133" s="630">
        <f t="shared" si="345"/>
        <v>0</v>
      </c>
      <c r="AF133" s="630">
        <f t="shared" si="345"/>
        <v>0</v>
      </c>
      <c r="AG133" s="630">
        <f t="shared" si="345"/>
        <v>0</v>
      </c>
      <c r="AH133" s="630">
        <f t="shared" si="345"/>
        <v>0</v>
      </c>
      <c r="AI133" s="630">
        <f t="shared" si="345"/>
        <v>0</v>
      </c>
      <c r="AJ133" s="630">
        <f t="shared" si="345"/>
        <v>0</v>
      </c>
      <c r="AK133" s="630">
        <f t="shared" ref="AK133" si="346">SUM(AK134:AK135)</f>
        <v>0</v>
      </c>
      <c r="AL133" s="497"/>
    </row>
    <row r="134" spans="3:38" ht="14.15" hidden="1" outlineLevel="4" x14ac:dyDescent="0.3">
      <c r="C134" s="496"/>
      <c r="D134" s="721" t="s">
        <v>433</v>
      </c>
      <c r="E134" s="629" t="s">
        <v>124</v>
      </c>
      <c r="F134" s="745"/>
      <c r="G134" s="1939"/>
      <c r="H134" s="745"/>
      <c r="I134" s="745"/>
      <c r="J134" s="745"/>
      <c r="K134" s="1939"/>
      <c r="L134" s="745"/>
      <c r="M134" s="626">
        <f>IF(M131&gt;0,'4.1 INPUT OPEX'!F197,0)</f>
        <v>0</v>
      </c>
      <c r="N134" s="626">
        <f>M134*(1+'1. INPUT General assumptions'!N34)</f>
        <v>0</v>
      </c>
      <c r="O134" s="626">
        <f>N134*(1+'1. INPUT General assumptions'!O34)</f>
        <v>0</v>
      </c>
      <c r="P134" s="626">
        <f>O134*(1+'1. INPUT General assumptions'!P34)</f>
        <v>0</v>
      </c>
      <c r="Q134" s="626">
        <f>P134*(1+'1. INPUT General assumptions'!Q34)</f>
        <v>0</v>
      </c>
      <c r="R134" s="626">
        <f>Q134*(1+'1. INPUT General assumptions'!R34)</f>
        <v>0</v>
      </c>
      <c r="S134" s="626">
        <f>R134*(1+'1. INPUT General assumptions'!S34)</f>
        <v>0</v>
      </c>
      <c r="T134" s="626">
        <f>S134*(1+'1. INPUT General assumptions'!T34)</f>
        <v>0</v>
      </c>
      <c r="U134" s="626">
        <f>T134*(1+'1. INPUT General assumptions'!U34)</f>
        <v>0</v>
      </c>
      <c r="V134" s="626">
        <f>U134*(1+'1. INPUT General assumptions'!V34)</f>
        <v>0</v>
      </c>
      <c r="W134" s="626">
        <f>V134*(1+'1. INPUT General assumptions'!W34)</f>
        <v>0</v>
      </c>
      <c r="X134" s="626">
        <f>W134*(1+'1. INPUT General assumptions'!X34)</f>
        <v>0</v>
      </c>
      <c r="Y134" s="626">
        <f>X134*(1+'1. INPUT General assumptions'!Y34)</f>
        <v>0</v>
      </c>
      <c r="Z134" s="626">
        <f>Y134*(1+'1. INPUT General assumptions'!Z34)</f>
        <v>0</v>
      </c>
      <c r="AA134" s="626">
        <f>Z134*(1+'1. INPUT General assumptions'!AA34)</f>
        <v>0</v>
      </c>
      <c r="AB134" s="626">
        <f>AA134*(1+'1. INPUT General assumptions'!AB34)</f>
        <v>0</v>
      </c>
      <c r="AC134" s="626">
        <f>AB134*(1+'1. INPUT General assumptions'!AC34)</f>
        <v>0</v>
      </c>
      <c r="AD134" s="626">
        <f>AC134*(1+'1. INPUT General assumptions'!AD34)</f>
        <v>0</v>
      </c>
      <c r="AE134" s="626">
        <f>AD134*(1+'1. INPUT General assumptions'!AE34)</f>
        <v>0</v>
      </c>
      <c r="AF134" s="626">
        <f>AE134*(1+'1. INPUT General assumptions'!AF34)</f>
        <v>0</v>
      </c>
      <c r="AG134" s="626">
        <f>AF134*(1+'1. INPUT General assumptions'!AG34)</f>
        <v>0</v>
      </c>
      <c r="AH134" s="626">
        <f>AG134*(1+'1. INPUT General assumptions'!AH34)</f>
        <v>0</v>
      </c>
      <c r="AI134" s="626">
        <f>AH134*(1+'1. INPUT General assumptions'!AI34)</f>
        <v>0</v>
      </c>
      <c r="AJ134" s="626">
        <f>AI134*(1+'1. INPUT General assumptions'!AJ34)</f>
        <v>0</v>
      </c>
      <c r="AK134" s="626">
        <f>AJ134*(1+'1. INPUT General assumptions'!AK34)</f>
        <v>0</v>
      </c>
      <c r="AL134" s="497"/>
    </row>
    <row r="135" spans="3:38" ht="14.15" hidden="1" outlineLevel="4" x14ac:dyDescent="0.3">
      <c r="C135" s="496"/>
      <c r="D135" s="719" t="s">
        <v>1610</v>
      </c>
      <c r="E135" s="629" t="s">
        <v>124</v>
      </c>
      <c r="F135" s="745"/>
      <c r="G135" s="1939"/>
      <c r="H135" s="745"/>
      <c r="I135" s="745"/>
      <c r="J135" s="745"/>
      <c r="K135" s="1939"/>
      <c r="L135" s="745"/>
      <c r="M135" s="626">
        <f>IF(M131&gt;0,'4.1 INPUT OPEX'!F196-'4.1 INPUT OPEX'!F197,0)</f>
        <v>0</v>
      </c>
      <c r="N135" s="626">
        <f>M135</f>
        <v>0</v>
      </c>
      <c r="O135" s="626">
        <f t="shared" ref="O135:AK135" si="347">N135</f>
        <v>0</v>
      </c>
      <c r="P135" s="626">
        <f t="shared" si="347"/>
        <v>0</v>
      </c>
      <c r="Q135" s="626">
        <f t="shared" si="347"/>
        <v>0</v>
      </c>
      <c r="R135" s="626">
        <f t="shared" si="347"/>
        <v>0</v>
      </c>
      <c r="S135" s="626">
        <f t="shared" si="347"/>
        <v>0</v>
      </c>
      <c r="T135" s="626">
        <f t="shared" si="347"/>
        <v>0</v>
      </c>
      <c r="U135" s="626">
        <f t="shared" si="347"/>
        <v>0</v>
      </c>
      <c r="V135" s="626">
        <f t="shared" si="347"/>
        <v>0</v>
      </c>
      <c r="W135" s="626">
        <f t="shared" si="347"/>
        <v>0</v>
      </c>
      <c r="X135" s="626">
        <f t="shared" si="347"/>
        <v>0</v>
      </c>
      <c r="Y135" s="626">
        <f t="shared" si="347"/>
        <v>0</v>
      </c>
      <c r="Z135" s="626">
        <f t="shared" si="347"/>
        <v>0</v>
      </c>
      <c r="AA135" s="626">
        <f t="shared" si="347"/>
        <v>0</v>
      </c>
      <c r="AB135" s="626">
        <f t="shared" si="347"/>
        <v>0</v>
      </c>
      <c r="AC135" s="626">
        <f t="shared" si="347"/>
        <v>0</v>
      </c>
      <c r="AD135" s="626">
        <f t="shared" si="347"/>
        <v>0</v>
      </c>
      <c r="AE135" s="626">
        <f t="shared" si="347"/>
        <v>0</v>
      </c>
      <c r="AF135" s="626">
        <f t="shared" si="347"/>
        <v>0</v>
      </c>
      <c r="AG135" s="626">
        <f t="shared" si="347"/>
        <v>0</v>
      </c>
      <c r="AH135" s="626">
        <f t="shared" si="347"/>
        <v>0</v>
      </c>
      <c r="AI135" s="626">
        <f t="shared" si="347"/>
        <v>0</v>
      </c>
      <c r="AJ135" s="626">
        <f t="shared" si="347"/>
        <v>0</v>
      </c>
      <c r="AK135" s="626">
        <f t="shared" si="347"/>
        <v>0</v>
      </c>
      <c r="AL135" s="497"/>
    </row>
    <row r="136" spans="3:38" ht="14.15" hidden="1" outlineLevel="4" x14ac:dyDescent="0.3">
      <c r="C136" s="496"/>
      <c r="D136" s="720" t="s">
        <v>1569</v>
      </c>
      <c r="E136" s="636" t="s">
        <v>124</v>
      </c>
      <c r="F136" s="746"/>
      <c r="G136" s="2430"/>
      <c r="H136" s="746"/>
      <c r="I136" s="746"/>
      <c r="J136" s="746"/>
      <c r="K136" s="2430"/>
      <c r="L136" s="746"/>
      <c r="M136" s="630">
        <f>M132+M133</f>
        <v>0</v>
      </c>
      <c r="N136" s="630">
        <f t="shared" ref="N136:AJ136" si="348">N132+N133</f>
        <v>0</v>
      </c>
      <c r="O136" s="630">
        <f t="shared" si="348"/>
        <v>0</v>
      </c>
      <c r="P136" s="630">
        <f t="shared" si="348"/>
        <v>0</v>
      </c>
      <c r="Q136" s="630">
        <f t="shared" si="348"/>
        <v>0</v>
      </c>
      <c r="R136" s="630">
        <f t="shared" si="348"/>
        <v>0</v>
      </c>
      <c r="S136" s="630">
        <f t="shared" si="348"/>
        <v>0</v>
      </c>
      <c r="T136" s="630">
        <f t="shared" si="348"/>
        <v>0</v>
      </c>
      <c r="U136" s="630">
        <f t="shared" si="348"/>
        <v>0</v>
      </c>
      <c r="V136" s="630">
        <f t="shared" si="348"/>
        <v>0</v>
      </c>
      <c r="W136" s="630">
        <f t="shared" si="348"/>
        <v>0</v>
      </c>
      <c r="X136" s="630">
        <f t="shared" si="348"/>
        <v>0</v>
      </c>
      <c r="Y136" s="630">
        <f t="shared" si="348"/>
        <v>0</v>
      </c>
      <c r="Z136" s="630">
        <f t="shared" si="348"/>
        <v>0</v>
      </c>
      <c r="AA136" s="630">
        <f t="shared" si="348"/>
        <v>0</v>
      </c>
      <c r="AB136" s="630">
        <f t="shared" si="348"/>
        <v>0</v>
      </c>
      <c r="AC136" s="630">
        <f t="shared" si="348"/>
        <v>0</v>
      </c>
      <c r="AD136" s="630">
        <f t="shared" si="348"/>
        <v>0</v>
      </c>
      <c r="AE136" s="630">
        <f t="shared" si="348"/>
        <v>0</v>
      </c>
      <c r="AF136" s="630">
        <f t="shared" si="348"/>
        <v>0</v>
      </c>
      <c r="AG136" s="630">
        <f t="shared" si="348"/>
        <v>0</v>
      </c>
      <c r="AH136" s="630">
        <f t="shared" si="348"/>
        <v>0</v>
      </c>
      <c r="AI136" s="630">
        <f t="shared" si="348"/>
        <v>0</v>
      </c>
      <c r="AJ136" s="630">
        <f t="shared" si="348"/>
        <v>0</v>
      </c>
      <c r="AK136" s="630">
        <f t="shared" ref="AK136" si="349">AK132+AK133</f>
        <v>0</v>
      </c>
      <c r="AL136" s="497"/>
    </row>
    <row r="137" spans="3:38" ht="14.15" hidden="1" outlineLevel="4" x14ac:dyDescent="0.3">
      <c r="C137" s="496"/>
      <c r="D137" s="719" t="s">
        <v>1467</v>
      </c>
      <c r="E137" s="629" t="s">
        <v>124</v>
      </c>
      <c r="F137" s="745"/>
      <c r="G137" s="1939"/>
      <c r="H137" s="745"/>
      <c r="I137" s="745"/>
      <c r="J137" s="745"/>
      <c r="K137" s="1939"/>
      <c r="L137" s="745"/>
      <c r="M137" s="626">
        <f>'6.1 Full Cost recovery Tariffs'!M137</f>
        <v>0</v>
      </c>
      <c r="N137" s="626">
        <f>'6.1 Full Cost recovery Tariffs'!N137</f>
        <v>0</v>
      </c>
      <c r="O137" s="626">
        <f>'6.1 Full Cost recovery Tariffs'!O137</f>
        <v>0</v>
      </c>
      <c r="P137" s="626">
        <f>'6.1 Full Cost recovery Tariffs'!P137</f>
        <v>0</v>
      </c>
      <c r="Q137" s="626">
        <f>'6.1 Full Cost recovery Tariffs'!Q137</f>
        <v>0</v>
      </c>
      <c r="R137" s="626">
        <f>'6.1 Full Cost recovery Tariffs'!R137</f>
        <v>0</v>
      </c>
      <c r="S137" s="626">
        <f>'6.1 Full Cost recovery Tariffs'!S137</f>
        <v>0</v>
      </c>
      <c r="T137" s="626">
        <f>'6.1 Full Cost recovery Tariffs'!T137</f>
        <v>0</v>
      </c>
      <c r="U137" s="626">
        <f>'6.1 Full Cost recovery Tariffs'!U137</f>
        <v>0</v>
      </c>
      <c r="V137" s="626">
        <f>'6.1 Full Cost recovery Tariffs'!V137</f>
        <v>0</v>
      </c>
      <c r="W137" s="626">
        <f>'6.1 Full Cost recovery Tariffs'!W137</f>
        <v>0</v>
      </c>
      <c r="X137" s="626">
        <f>'6.1 Full Cost recovery Tariffs'!X137</f>
        <v>0</v>
      </c>
      <c r="Y137" s="626">
        <f>'6.1 Full Cost recovery Tariffs'!Y137</f>
        <v>0</v>
      </c>
      <c r="Z137" s="626">
        <f>'6.1 Full Cost recovery Tariffs'!Z137</f>
        <v>0</v>
      </c>
      <c r="AA137" s="626">
        <f>'6.1 Full Cost recovery Tariffs'!AA137</f>
        <v>0</v>
      </c>
      <c r="AB137" s="626">
        <f>'6.1 Full Cost recovery Tariffs'!AB137</f>
        <v>0</v>
      </c>
      <c r="AC137" s="626">
        <f>'6.1 Full Cost recovery Tariffs'!AC137</f>
        <v>0</v>
      </c>
      <c r="AD137" s="626">
        <f>'6.1 Full Cost recovery Tariffs'!AD137</f>
        <v>0</v>
      </c>
      <c r="AE137" s="626">
        <f>'6.1 Full Cost recovery Tariffs'!AE137</f>
        <v>0</v>
      </c>
      <c r="AF137" s="626">
        <f>'6.1 Full Cost recovery Tariffs'!AF137</f>
        <v>0</v>
      </c>
      <c r="AG137" s="626">
        <f>'6.1 Full Cost recovery Tariffs'!AG137</f>
        <v>0</v>
      </c>
      <c r="AH137" s="626">
        <f>'6.1 Full Cost recovery Tariffs'!AH137</f>
        <v>0</v>
      </c>
      <c r="AI137" s="626">
        <f>'6.1 Full Cost recovery Tariffs'!AI137</f>
        <v>0</v>
      </c>
      <c r="AJ137" s="626">
        <f>'6.1 Full Cost recovery Tariffs'!AJ137</f>
        <v>0</v>
      </c>
      <c r="AK137" s="626">
        <f>'6.1 Full Cost recovery Tariffs'!AK137</f>
        <v>0</v>
      </c>
      <c r="AL137" s="497"/>
    </row>
    <row r="138" spans="3:38" ht="14.15" hidden="1" outlineLevel="4" x14ac:dyDescent="0.3">
      <c r="C138" s="496"/>
      <c r="D138" s="720" t="s">
        <v>1570</v>
      </c>
      <c r="E138" s="636" t="s">
        <v>124</v>
      </c>
      <c r="F138" s="746"/>
      <c r="G138" s="2430"/>
      <c r="H138" s="746"/>
      <c r="I138" s="746"/>
      <c r="J138" s="746"/>
      <c r="K138" s="2430"/>
      <c r="L138" s="746"/>
      <c r="M138" s="630">
        <f t="shared" ref="M138" si="350">M136+M137</f>
        <v>0</v>
      </c>
      <c r="N138" s="630">
        <f t="shared" ref="N138" si="351">N136+N137</f>
        <v>0</v>
      </c>
      <c r="O138" s="630">
        <f t="shared" ref="O138" si="352">O136+O137</f>
        <v>0</v>
      </c>
      <c r="P138" s="630">
        <f t="shared" ref="P138" si="353">P136+P137</f>
        <v>0</v>
      </c>
      <c r="Q138" s="630">
        <f t="shared" ref="Q138" si="354">Q136+Q137</f>
        <v>0</v>
      </c>
      <c r="R138" s="630">
        <f t="shared" ref="R138" si="355">R136+R137</f>
        <v>0</v>
      </c>
      <c r="S138" s="630">
        <f t="shared" ref="S138" si="356">S136+S137</f>
        <v>0</v>
      </c>
      <c r="T138" s="630">
        <f t="shared" ref="T138" si="357">T136+T137</f>
        <v>0</v>
      </c>
      <c r="U138" s="630">
        <f t="shared" ref="U138" si="358">U136+U137</f>
        <v>0</v>
      </c>
      <c r="V138" s="630">
        <f t="shared" ref="V138" si="359">V136+V137</f>
        <v>0</v>
      </c>
      <c r="W138" s="630">
        <f t="shared" ref="W138" si="360">W136+W137</f>
        <v>0</v>
      </c>
      <c r="X138" s="630">
        <f t="shared" ref="X138" si="361">X136+X137</f>
        <v>0</v>
      </c>
      <c r="Y138" s="630">
        <f t="shared" ref="Y138" si="362">Y136+Y137</f>
        <v>0</v>
      </c>
      <c r="Z138" s="630">
        <f t="shared" ref="Z138" si="363">Z136+Z137</f>
        <v>0</v>
      </c>
      <c r="AA138" s="630">
        <f t="shared" ref="AA138" si="364">AA136+AA137</f>
        <v>0</v>
      </c>
      <c r="AB138" s="630">
        <f t="shared" ref="AB138" si="365">AB136+AB137</f>
        <v>0</v>
      </c>
      <c r="AC138" s="630">
        <f t="shared" ref="AC138" si="366">AC136+AC137</f>
        <v>0</v>
      </c>
      <c r="AD138" s="630">
        <f t="shared" ref="AD138" si="367">AD136+AD137</f>
        <v>0</v>
      </c>
      <c r="AE138" s="630">
        <f t="shared" ref="AE138" si="368">AE136+AE137</f>
        <v>0</v>
      </c>
      <c r="AF138" s="630">
        <f t="shared" ref="AF138" si="369">AF136+AF137</f>
        <v>0</v>
      </c>
      <c r="AG138" s="630">
        <f t="shared" ref="AG138" si="370">AG136+AG137</f>
        <v>0</v>
      </c>
      <c r="AH138" s="630">
        <f t="shared" ref="AH138" si="371">AH136+AH137</f>
        <v>0</v>
      </c>
      <c r="AI138" s="630">
        <f t="shared" ref="AI138" si="372">AI136+AI137</f>
        <v>0</v>
      </c>
      <c r="AJ138" s="630">
        <f t="shared" ref="AJ138" si="373">AJ136+AJ137</f>
        <v>0</v>
      </c>
      <c r="AK138" s="630">
        <f t="shared" ref="AK138" si="374">AK136+AK137</f>
        <v>0</v>
      </c>
      <c r="AL138" s="497"/>
    </row>
    <row r="139" spans="3:38" hidden="1" outlineLevel="3" x14ac:dyDescent="0.3">
      <c r="C139" s="496"/>
      <c r="AL139" s="497"/>
    </row>
    <row r="140" spans="3:38" ht="14.15" hidden="1" outlineLevel="3" x14ac:dyDescent="0.3">
      <c r="C140" s="496"/>
      <c r="D140" s="722" t="s">
        <v>1142</v>
      </c>
      <c r="E140" s="723"/>
      <c r="F140" s="743"/>
      <c r="G140" s="1683"/>
      <c r="H140" s="743"/>
      <c r="I140" s="638"/>
      <c r="J140" s="638"/>
      <c r="K140" s="1684"/>
      <c r="L140" s="638"/>
      <c r="M140" s="638"/>
      <c r="N140" s="638"/>
      <c r="O140" s="744"/>
      <c r="P140" s="744"/>
      <c r="Q140" s="744"/>
      <c r="R140" s="744"/>
      <c r="S140" s="744"/>
      <c r="T140" s="744"/>
      <c r="U140" s="744"/>
      <c r="V140" s="744"/>
      <c r="W140" s="744"/>
      <c r="X140" s="744"/>
      <c r="Y140" s="744"/>
      <c r="Z140" s="744"/>
      <c r="AA140" s="744"/>
      <c r="AB140" s="744"/>
      <c r="AC140" s="744"/>
      <c r="AD140" s="744"/>
      <c r="AE140" s="744"/>
      <c r="AF140" s="744"/>
      <c r="AG140" s="744"/>
      <c r="AH140" s="744"/>
      <c r="AI140" s="744"/>
      <c r="AJ140" s="744"/>
      <c r="AK140" s="744"/>
      <c r="AL140" s="497"/>
    </row>
    <row r="141" spans="3:38" hidden="1" outlineLevel="4" x14ac:dyDescent="0.3">
      <c r="C141" s="496"/>
      <c r="AL141" s="497"/>
    </row>
    <row r="142" spans="3:38" ht="14.15" hidden="1" outlineLevel="4" x14ac:dyDescent="0.3">
      <c r="C142" s="496"/>
      <c r="D142" s="725" t="s">
        <v>612</v>
      </c>
      <c r="E142" s="637"/>
      <c r="F142" s="743"/>
      <c r="G142" s="1683"/>
      <c r="H142" s="743"/>
      <c r="I142" s="638"/>
      <c r="J142" s="638"/>
      <c r="K142" s="1684"/>
      <c r="L142" s="638"/>
      <c r="M142" s="638"/>
      <c r="N142" s="638"/>
      <c r="O142" s="744"/>
      <c r="P142" s="744"/>
      <c r="Q142" s="744"/>
      <c r="R142" s="744"/>
      <c r="S142" s="744"/>
      <c r="T142" s="744"/>
      <c r="U142" s="744"/>
      <c r="V142" s="744"/>
      <c r="W142" s="744"/>
      <c r="X142" s="744"/>
      <c r="Y142" s="744"/>
      <c r="Z142" s="744"/>
      <c r="AA142" s="744"/>
      <c r="AB142" s="744"/>
      <c r="AC142" s="744"/>
      <c r="AD142" s="744"/>
      <c r="AE142" s="744"/>
      <c r="AF142" s="744"/>
      <c r="AG142" s="744"/>
      <c r="AH142" s="744"/>
      <c r="AI142" s="744"/>
      <c r="AJ142" s="744"/>
      <c r="AK142" s="744"/>
      <c r="AL142" s="497"/>
    </row>
    <row r="143" spans="3:38" ht="14.15" hidden="1" outlineLevel="5" x14ac:dyDescent="0.3">
      <c r="C143" s="496"/>
      <c r="D143" s="724" t="s">
        <v>636</v>
      </c>
      <c r="E143" s="622" t="s">
        <v>387</v>
      </c>
      <c r="F143" s="747"/>
      <c r="G143" s="747"/>
      <c r="H143" s="747"/>
      <c r="I143" s="747"/>
      <c r="J143" s="747"/>
      <c r="K143" s="747"/>
      <c r="L143" s="747"/>
      <c r="M143" s="624">
        <f>'2.3 DA Interface'!M291</f>
        <v>0</v>
      </c>
      <c r="N143" s="624">
        <f>'2.3 DA Interface'!N291</f>
        <v>0</v>
      </c>
      <c r="O143" s="624">
        <f>'2.3 DA Interface'!O291</f>
        <v>0</v>
      </c>
      <c r="P143" s="624">
        <f>'2.3 DA Interface'!P291</f>
        <v>0</v>
      </c>
      <c r="Q143" s="624">
        <f>'2.3 DA Interface'!Q291</f>
        <v>0</v>
      </c>
      <c r="R143" s="624">
        <f>'2.3 DA Interface'!R291</f>
        <v>0</v>
      </c>
      <c r="S143" s="624">
        <f>'2.3 DA Interface'!S291</f>
        <v>0</v>
      </c>
      <c r="T143" s="624">
        <f>'2.3 DA Interface'!T291</f>
        <v>0</v>
      </c>
      <c r="U143" s="624">
        <f>'2.3 DA Interface'!U291</f>
        <v>0</v>
      </c>
      <c r="V143" s="624">
        <f>'2.3 DA Interface'!V291</f>
        <v>0</v>
      </c>
      <c r="W143" s="624">
        <f>'2.3 DA Interface'!W291</f>
        <v>0</v>
      </c>
      <c r="X143" s="624">
        <f>'2.3 DA Interface'!X291</f>
        <v>0</v>
      </c>
      <c r="Y143" s="624">
        <f>'2.3 DA Interface'!Y291</f>
        <v>0</v>
      </c>
      <c r="Z143" s="624">
        <f>'2.3 DA Interface'!Z291</f>
        <v>0</v>
      </c>
      <c r="AA143" s="624">
        <f>'2.3 DA Interface'!AA291</f>
        <v>0</v>
      </c>
      <c r="AB143" s="624">
        <f>'2.3 DA Interface'!AB291</f>
        <v>0</v>
      </c>
      <c r="AC143" s="624">
        <f>'2.3 DA Interface'!AC291</f>
        <v>0</v>
      </c>
      <c r="AD143" s="624">
        <f>'2.3 DA Interface'!AD291</f>
        <v>0</v>
      </c>
      <c r="AE143" s="624">
        <f>'2.3 DA Interface'!AE291</f>
        <v>0</v>
      </c>
      <c r="AF143" s="624">
        <f>'2.3 DA Interface'!AF291</f>
        <v>0</v>
      </c>
      <c r="AG143" s="624">
        <f>'2.3 DA Interface'!AG291</f>
        <v>0</v>
      </c>
      <c r="AH143" s="624">
        <f>'2.3 DA Interface'!AH291</f>
        <v>0</v>
      </c>
      <c r="AI143" s="624">
        <f>'2.3 DA Interface'!AI291</f>
        <v>0</v>
      </c>
      <c r="AJ143" s="624">
        <f>'2.3 DA Interface'!AJ291</f>
        <v>0</v>
      </c>
      <c r="AK143" s="624">
        <f>'2.3 DA Interface'!AK291</f>
        <v>0</v>
      </c>
      <c r="AL143" s="497"/>
    </row>
    <row r="144" spans="3:38" ht="14.15" hidden="1" outlineLevel="5" x14ac:dyDescent="0.3">
      <c r="C144" s="496"/>
      <c r="D144" s="720" t="s">
        <v>1567</v>
      </c>
      <c r="E144" s="636" t="s">
        <v>124</v>
      </c>
      <c r="F144" s="746"/>
      <c r="G144" s="2430"/>
      <c r="H144" s="746"/>
      <c r="I144" s="746"/>
      <c r="J144" s="746"/>
      <c r="K144" s="2430"/>
      <c r="L144" s="746"/>
      <c r="M144" s="630">
        <f>IFERROR('4.1 INPUT OPEX'!$F$227*M143,0)</f>
        <v>0</v>
      </c>
      <c r="N144" s="630">
        <f>IFERROR('4.1 INPUT OPEX'!$F$227*N143,0)</f>
        <v>0</v>
      </c>
      <c r="O144" s="630">
        <f>IFERROR('4.1 INPUT OPEX'!$F$227*O143,0)</f>
        <v>0</v>
      </c>
      <c r="P144" s="630">
        <f>IFERROR('4.1 INPUT OPEX'!$F$227*P143,0)</f>
        <v>0</v>
      </c>
      <c r="Q144" s="630">
        <f>IFERROR('4.1 INPUT OPEX'!$F$227*Q143,0)</f>
        <v>0</v>
      </c>
      <c r="R144" s="630">
        <f>IFERROR('4.1 INPUT OPEX'!$F$227*R143,0)</f>
        <v>0</v>
      </c>
      <c r="S144" s="630">
        <f>IFERROR('4.1 INPUT OPEX'!$F$227*S143,0)</f>
        <v>0</v>
      </c>
      <c r="T144" s="630">
        <f>IFERROR('4.1 INPUT OPEX'!$F$227*T143,0)</f>
        <v>0</v>
      </c>
      <c r="U144" s="630">
        <f>IFERROR('4.1 INPUT OPEX'!$F$227*U143,0)</f>
        <v>0</v>
      </c>
      <c r="V144" s="630">
        <f>IFERROR('4.1 INPUT OPEX'!$F$227*V143,0)</f>
        <v>0</v>
      </c>
      <c r="W144" s="630">
        <f>IFERROR('4.1 INPUT OPEX'!$F$227*W143,0)</f>
        <v>0</v>
      </c>
      <c r="X144" s="630">
        <f>IFERROR('4.1 INPUT OPEX'!$F$227*X143,0)</f>
        <v>0</v>
      </c>
      <c r="Y144" s="630">
        <f>IFERROR('4.1 INPUT OPEX'!$F$227*Y143,0)</f>
        <v>0</v>
      </c>
      <c r="Z144" s="630">
        <f>IFERROR('4.1 INPUT OPEX'!$F$227*Z143,0)</f>
        <v>0</v>
      </c>
      <c r="AA144" s="630">
        <f>IFERROR('4.1 INPUT OPEX'!$F$227*AA143,0)</f>
        <v>0</v>
      </c>
      <c r="AB144" s="630">
        <f>IFERROR('4.1 INPUT OPEX'!$F$227*AB143,0)</f>
        <v>0</v>
      </c>
      <c r="AC144" s="630">
        <f>IFERROR('4.1 INPUT OPEX'!$F$227*AC143,0)</f>
        <v>0</v>
      </c>
      <c r="AD144" s="630">
        <f>IFERROR('4.1 INPUT OPEX'!$F$227*AD143,0)</f>
        <v>0</v>
      </c>
      <c r="AE144" s="630">
        <f>IFERROR('4.1 INPUT OPEX'!$F$227*AE143,0)</f>
        <v>0</v>
      </c>
      <c r="AF144" s="630">
        <f>IFERROR('4.1 INPUT OPEX'!$F$227*AF143,0)</f>
        <v>0</v>
      </c>
      <c r="AG144" s="630">
        <f>IFERROR('4.1 INPUT OPEX'!$F$227*AG143,0)</f>
        <v>0</v>
      </c>
      <c r="AH144" s="630">
        <f>IFERROR('4.1 INPUT OPEX'!$F$227*AH143,0)</f>
        <v>0</v>
      </c>
      <c r="AI144" s="630">
        <f>IFERROR('4.1 INPUT OPEX'!$F$227*AI143,0)</f>
        <v>0</v>
      </c>
      <c r="AJ144" s="630">
        <f>IFERROR('4.1 INPUT OPEX'!$F$227*AJ143,0)</f>
        <v>0</v>
      </c>
      <c r="AK144" s="630">
        <f>IFERROR('4.1 INPUT OPEX'!$F$227*AK143,0)</f>
        <v>0</v>
      </c>
      <c r="AL144" s="497"/>
    </row>
    <row r="145" spans="3:38" s="1597" customFormat="1" ht="14.15" hidden="1" outlineLevel="5" x14ac:dyDescent="0.3">
      <c r="C145" s="1595"/>
      <c r="D145" s="1666" t="s">
        <v>1568</v>
      </c>
      <c r="E145" s="636" t="s">
        <v>124</v>
      </c>
      <c r="F145" s="746"/>
      <c r="G145" s="2430"/>
      <c r="H145" s="746"/>
      <c r="I145" s="746"/>
      <c r="J145" s="746"/>
      <c r="K145" s="2430"/>
      <c r="L145" s="746"/>
      <c r="M145" s="630">
        <f>SUM(M146:M147)</f>
        <v>0</v>
      </c>
      <c r="N145" s="630">
        <f t="shared" ref="N145:AJ145" si="375">SUM(N146:N147)</f>
        <v>0</v>
      </c>
      <c r="O145" s="630">
        <f t="shared" si="375"/>
        <v>0</v>
      </c>
      <c r="P145" s="630">
        <f t="shared" si="375"/>
        <v>0</v>
      </c>
      <c r="Q145" s="630">
        <f t="shared" si="375"/>
        <v>0</v>
      </c>
      <c r="R145" s="630">
        <f t="shared" si="375"/>
        <v>0</v>
      </c>
      <c r="S145" s="630">
        <f t="shared" si="375"/>
        <v>0</v>
      </c>
      <c r="T145" s="630">
        <f t="shared" si="375"/>
        <v>0</v>
      </c>
      <c r="U145" s="630">
        <f t="shared" si="375"/>
        <v>0</v>
      </c>
      <c r="V145" s="630">
        <f t="shared" si="375"/>
        <v>0</v>
      </c>
      <c r="W145" s="630">
        <f t="shared" si="375"/>
        <v>0</v>
      </c>
      <c r="X145" s="630">
        <f t="shared" si="375"/>
        <v>0</v>
      </c>
      <c r="Y145" s="630">
        <f t="shared" si="375"/>
        <v>0</v>
      </c>
      <c r="Z145" s="630">
        <f t="shared" si="375"/>
        <v>0</v>
      </c>
      <c r="AA145" s="630">
        <f t="shared" si="375"/>
        <v>0</v>
      </c>
      <c r="AB145" s="630">
        <f t="shared" si="375"/>
        <v>0</v>
      </c>
      <c r="AC145" s="630">
        <f t="shared" si="375"/>
        <v>0</v>
      </c>
      <c r="AD145" s="630">
        <f t="shared" si="375"/>
        <v>0</v>
      </c>
      <c r="AE145" s="630">
        <f t="shared" si="375"/>
        <v>0</v>
      </c>
      <c r="AF145" s="630">
        <f t="shared" si="375"/>
        <v>0</v>
      </c>
      <c r="AG145" s="630">
        <f t="shared" si="375"/>
        <v>0</v>
      </c>
      <c r="AH145" s="630">
        <f t="shared" si="375"/>
        <v>0</v>
      </c>
      <c r="AI145" s="630">
        <f t="shared" si="375"/>
        <v>0</v>
      </c>
      <c r="AJ145" s="630">
        <f t="shared" si="375"/>
        <v>0</v>
      </c>
      <c r="AK145" s="630">
        <f t="shared" ref="AK145" si="376">SUM(AK146:AK147)</f>
        <v>0</v>
      </c>
      <c r="AL145" s="1596"/>
    </row>
    <row r="146" spans="3:38" ht="14.15" hidden="1" outlineLevel="5" x14ac:dyDescent="0.3">
      <c r="C146" s="496"/>
      <c r="D146" s="719" t="s">
        <v>433</v>
      </c>
      <c r="E146" s="629" t="s">
        <v>124</v>
      </c>
      <c r="F146" s="745"/>
      <c r="G146" s="1939"/>
      <c r="H146" s="745"/>
      <c r="I146" s="745"/>
      <c r="J146" s="745"/>
      <c r="K146" s="1939"/>
      <c r="L146" s="745"/>
      <c r="M146" s="626">
        <f>IF(M143&gt;0,'4.1 INPUT OPEX'!F229,0)</f>
        <v>0</v>
      </c>
      <c r="N146" s="626">
        <f>M146*(1+'1. INPUT General assumptions'!N34)</f>
        <v>0</v>
      </c>
      <c r="O146" s="626">
        <f>N146*(1+'1. INPUT General assumptions'!O34)</f>
        <v>0</v>
      </c>
      <c r="P146" s="626">
        <f>O146*(1+'1. INPUT General assumptions'!P34)</f>
        <v>0</v>
      </c>
      <c r="Q146" s="626">
        <f>P146*(1+'1. INPUT General assumptions'!Q34)</f>
        <v>0</v>
      </c>
      <c r="R146" s="626">
        <f>Q146*(1+'1. INPUT General assumptions'!R34)</f>
        <v>0</v>
      </c>
      <c r="S146" s="626">
        <f>R146*(1+'1. INPUT General assumptions'!S34)</f>
        <v>0</v>
      </c>
      <c r="T146" s="626">
        <f>S146*(1+'1. INPUT General assumptions'!T34)</f>
        <v>0</v>
      </c>
      <c r="U146" s="626">
        <f>T146*(1+'1. INPUT General assumptions'!U34)</f>
        <v>0</v>
      </c>
      <c r="V146" s="626">
        <f>U146*(1+'1. INPUT General assumptions'!V34)</f>
        <v>0</v>
      </c>
      <c r="W146" s="626">
        <f>V146*(1+'1. INPUT General assumptions'!W34)</f>
        <v>0</v>
      </c>
      <c r="X146" s="626">
        <f>W146*(1+'1. INPUT General assumptions'!X34)</f>
        <v>0</v>
      </c>
      <c r="Y146" s="626">
        <f>X146*(1+'1. INPUT General assumptions'!Y34)</f>
        <v>0</v>
      </c>
      <c r="Z146" s="626">
        <f>Y146*(1+'1. INPUT General assumptions'!Z34)</f>
        <v>0</v>
      </c>
      <c r="AA146" s="626">
        <f>Z146*(1+'1. INPUT General assumptions'!AA34)</f>
        <v>0</v>
      </c>
      <c r="AB146" s="626">
        <f>AA146*(1+'1. INPUT General assumptions'!AB34)</f>
        <v>0</v>
      </c>
      <c r="AC146" s="626">
        <f>AB146*(1+'1. INPUT General assumptions'!AC34)</f>
        <v>0</v>
      </c>
      <c r="AD146" s="626">
        <f>AC146*(1+'1. INPUT General assumptions'!AD34)</f>
        <v>0</v>
      </c>
      <c r="AE146" s="626">
        <f>AD146*(1+'1. INPUT General assumptions'!AE34)</f>
        <v>0</v>
      </c>
      <c r="AF146" s="626">
        <f>AE146*(1+'1. INPUT General assumptions'!AF34)</f>
        <v>0</v>
      </c>
      <c r="AG146" s="626">
        <f>AF146*(1+'1. INPUT General assumptions'!AG34)</f>
        <v>0</v>
      </c>
      <c r="AH146" s="626">
        <f>AG146*(1+'1. INPUT General assumptions'!AH34)</f>
        <v>0</v>
      </c>
      <c r="AI146" s="626">
        <f>AH146*(1+'1. INPUT General assumptions'!AI34)</f>
        <v>0</v>
      </c>
      <c r="AJ146" s="626">
        <f>AI146*(1+'1. INPUT General assumptions'!AJ34)</f>
        <v>0</v>
      </c>
      <c r="AK146" s="626">
        <f>AJ146*(1+'1. INPUT General assumptions'!AK34)</f>
        <v>0</v>
      </c>
      <c r="AL146" s="497"/>
    </row>
    <row r="147" spans="3:38" ht="14.15" hidden="1" outlineLevel="5" x14ac:dyDescent="0.3">
      <c r="C147" s="496"/>
      <c r="D147" s="719" t="s">
        <v>1610</v>
      </c>
      <c r="E147" s="629" t="s">
        <v>124</v>
      </c>
      <c r="F147" s="745"/>
      <c r="G147" s="1939"/>
      <c r="H147" s="745"/>
      <c r="I147" s="745"/>
      <c r="J147" s="745"/>
      <c r="K147" s="1939"/>
      <c r="L147" s="745"/>
      <c r="M147" s="626">
        <f>IF(M143&gt;0,'4.1 INPUT OPEX'!F228-'4.1 INPUT OPEX'!F229,0)</f>
        <v>0</v>
      </c>
      <c r="N147" s="626">
        <f>M147</f>
        <v>0</v>
      </c>
      <c r="O147" s="626">
        <f t="shared" ref="O147:AK147" si="377">N147</f>
        <v>0</v>
      </c>
      <c r="P147" s="626">
        <f t="shared" si="377"/>
        <v>0</v>
      </c>
      <c r="Q147" s="626">
        <f t="shared" si="377"/>
        <v>0</v>
      </c>
      <c r="R147" s="626">
        <f t="shared" si="377"/>
        <v>0</v>
      </c>
      <c r="S147" s="626">
        <f t="shared" si="377"/>
        <v>0</v>
      </c>
      <c r="T147" s="626">
        <f t="shared" si="377"/>
        <v>0</v>
      </c>
      <c r="U147" s="626">
        <f t="shared" si="377"/>
        <v>0</v>
      </c>
      <c r="V147" s="626">
        <f t="shared" si="377"/>
        <v>0</v>
      </c>
      <c r="W147" s="626">
        <f t="shared" si="377"/>
        <v>0</v>
      </c>
      <c r="X147" s="626">
        <f t="shared" si="377"/>
        <v>0</v>
      </c>
      <c r="Y147" s="626">
        <f t="shared" si="377"/>
        <v>0</v>
      </c>
      <c r="Z147" s="626">
        <f t="shared" si="377"/>
        <v>0</v>
      </c>
      <c r="AA147" s="626">
        <f t="shared" si="377"/>
        <v>0</v>
      </c>
      <c r="AB147" s="626">
        <f t="shared" si="377"/>
        <v>0</v>
      </c>
      <c r="AC147" s="626">
        <f t="shared" si="377"/>
        <v>0</v>
      </c>
      <c r="AD147" s="626">
        <f t="shared" si="377"/>
        <v>0</v>
      </c>
      <c r="AE147" s="626">
        <f t="shared" si="377"/>
        <v>0</v>
      </c>
      <c r="AF147" s="626">
        <f t="shared" si="377"/>
        <v>0</v>
      </c>
      <c r="AG147" s="626">
        <f t="shared" si="377"/>
        <v>0</v>
      </c>
      <c r="AH147" s="626">
        <f t="shared" si="377"/>
        <v>0</v>
      </c>
      <c r="AI147" s="626">
        <f t="shared" si="377"/>
        <v>0</v>
      </c>
      <c r="AJ147" s="626">
        <f t="shared" si="377"/>
        <v>0</v>
      </c>
      <c r="AK147" s="626">
        <f t="shared" si="377"/>
        <v>0</v>
      </c>
      <c r="AL147" s="497"/>
    </row>
    <row r="148" spans="3:38" ht="14.15" hidden="1" outlineLevel="5" x14ac:dyDescent="0.3">
      <c r="C148" s="496"/>
      <c r="D148" s="720" t="s">
        <v>1569</v>
      </c>
      <c r="E148" s="636" t="s">
        <v>124</v>
      </c>
      <c r="F148" s="746"/>
      <c r="G148" s="2430"/>
      <c r="H148" s="746"/>
      <c r="I148" s="746"/>
      <c r="J148" s="746"/>
      <c r="K148" s="2430"/>
      <c r="L148" s="746"/>
      <c r="M148" s="630">
        <f t="shared" ref="M148:AJ148" si="378">M144+M145</f>
        <v>0</v>
      </c>
      <c r="N148" s="630">
        <f t="shared" si="378"/>
        <v>0</v>
      </c>
      <c r="O148" s="630">
        <f t="shared" si="378"/>
        <v>0</v>
      </c>
      <c r="P148" s="630">
        <f t="shared" si="378"/>
        <v>0</v>
      </c>
      <c r="Q148" s="630">
        <f t="shared" si="378"/>
        <v>0</v>
      </c>
      <c r="R148" s="630">
        <f t="shared" si="378"/>
        <v>0</v>
      </c>
      <c r="S148" s="630">
        <f t="shared" si="378"/>
        <v>0</v>
      </c>
      <c r="T148" s="630">
        <f t="shared" si="378"/>
        <v>0</v>
      </c>
      <c r="U148" s="630">
        <f t="shared" si="378"/>
        <v>0</v>
      </c>
      <c r="V148" s="630">
        <f t="shared" si="378"/>
        <v>0</v>
      </c>
      <c r="W148" s="630">
        <f t="shared" si="378"/>
        <v>0</v>
      </c>
      <c r="X148" s="630">
        <f t="shared" si="378"/>
        <v>0</v>
      </c>
      <c r="Y148" s="630">
        <f t="shared" si="378"/>
        <v>0</v>
      </c>
      <c r="Z148" s="630">
        <f t="shared" si="378"/>
        <v>0</v>
      </c>
      <c r="AA148" s="630">
        <f t="shared" si="378"/>
        <v>0</v>
      </c>
      <c r="AB148" s="630">
        <f t="shared" si="378"/>
        <v>0</v>
      </c>
      <c r="AC148" s="630">
        <f t="shared" si="378"/>
        <v>0</v>
      </c>
      <c r="AD148" s="630">
        <f t="shared" si="378"/>
        <v>0</v>
      </c>
      <c r="AE148" s="630">
        <f t="shared" si="378"/>
        <v>0</v>
      </c>
      <c r="AF148" s="630">
        <f t="shared" si="378"/>
        <v>0</v>
      </c>
      <c r="AG148" s="630">
        <f t="shared" si="378"/>
        <v>0</v>
      </c>
      <c r="AH148" s="630">
        <f t="shared" si="378"/>
        <v>0</v>
      </c>
      <c r="AI148" s="630">
        <f t="shared" si="378"/>
        <v>0</v>
      </c>
      <c r="AJ148" s="630">
        <f t="shared" si="378"/>
        <v>0</v>
      </c>
      <c r="AK148" s="630">
        <f t="shared" ref="AK148" si="379">AK144+AK145</f>
        <v>0</v>
      </c>
      <c r="AL148" s="497"/>
    </row>
    <row r="149" spans="3:38" ht="14.15" hidden="1" outlineLevel="5" x14ac:dyDescent="0.3">
      <c r="C149" s="496"/>
      <c r="D149" s="719" t="s">
        <v>1467</v>
      </c>
      <c r="E149" s="629" t="s">
        <v>124</v>
      </c>
      <c r="F149" s="745"/>
      <c r="G149" s="1939"/>
      <c r="H149" s="745"/>
      <c r="I149" s="745"/>
      <c r="J149" s="745"/>
      <c r="K149" s="1939"/>
      <c r="L149" s="745"/>
      <c r="M149" s="626">
        <f>'6.1 Full Cost recovery Tariffs'!M151</f>
        <v>0</v>
      </c>
      <c r="N149" s="626">
        <f>'6.1 Full Cost recovery Tariffs'!N151</f>
        <v>0</v>
      </c>
      <c r="O149" s="626">
        <f>'6.1 Full Cost recovery Tariffs'!O151</f>
        <v>0</v>
      </c>
      <c r="P149" s="626">
        <f>'6.1 Full Cost recovery Tariffs'!P151</f>
        <v>0</v>
      </c>
      <c r="Q149" s="626">
        <f>'6.1 Full Cost recovery Tariffs'!Q151</f>
        <v>0</v>
      </c>
      <c r="R149" s="626">
        <f>'6.1 Full Cost recovery Tariffs'!R151</f>
        <v>0</v>
      </c>
      <c r="S149" s="626">
        <f>'6.1 Full Cost recovery Tariffs'!S151</f>
        <v>0</v>
      </c>
      <c r="T149" s="626">
        <f>'6.1 Full Cost recovery Tariffs'!T151</f>
        <v>0</v>
      </c>
      <c r="U149" s="626">
        <f>'6.1 Full Cost recovery Tariffs'!U151</f>
        <v>0</v>
      </c>
      <c r="V149" s="626">
        <f>'6.1 Full Cost recovery Tariffs'!V151</f>
        <v>0</v>
      </c>
      <c r="W149" s="626">
        <f>'6.1 Full Cost recovery Tariffs'!W151</f>
        <v>0</v>
      </c>
      <c r="X149" s="626">
        <f>'6.1 Full Cost recovery Tariffs'!X151</f>
        <v>0</v>
      </c>
      <c r="Y149" s="626">
        <f>'6.1 Full Cost recovery Tariffs'!Y151</f>
        <v>0</v>
      </c>
      <c r="Z149" s="626">
        <f>'6.1 Full Cost recovery Tariffs'!Z151</f>
        <v>0</v>
      </c>
      <c r="AA149" s="626">
        <f>'6.1 Full Cost recovery Tariffs'!AA151</f>
        <v>0</v>
      </c>
      <c r="AB149" s="626">
        <f>'6.1 Full Cost recovery Tariffs'!AB151</f>
        <v>0</v>
      </c>
      <c r="AC149" s="626">
        <f>'6.1 Full Cost recovery Tariffs'!AC151</f>
        <v>0</v>
      </c>
      <c r="AD149" s="626">
        <f>'6.1 Full Cost recovery Tariffs'!AD151</f>
        <v>0</v>
      </c>
      <c r="AE149" s="626">
        <f>'6.1 Full Cost recovery Tariffs'!AE151</f>
        <v>0</v>
      </c>
      <c r="AF149" s="626">
        <f>'6.1 Full Cost recovery Tariffs'!AF151</f>
        <v>0</v>
      </c>
      <c r="AG149" s="626">
        <f>'6.1 Full Cost recovery Tariffs'!AG151</f>
        <v>0</v>
      </c>
      <c r="AH149" s="626">
        <f>'6.1 Full Cost recovery Tariffs'!AH151</f>
        <v>0</v>
      </c>
      <c r="AI149" s="626">
        <f>'6.1 Full Cost recovery Tariffs'!AI151</f>
        <v>0</v>
      </c>
      <c r="AJ149" s="626">
        <f>'6.1 Full Cost recovery Tariffs'!AJ151</f>
        <v>0</v>
      </c>
      <c r="AK149" s="626">
        <f>'6.1 Full Cost recovery Tariffs'!AK151</f>
        <v>0</v>
      </c>
      <c r="AL149" s="497"/>
    </row>
    <row r="150" spans="3:38" ht="14.15" hidden="1" outlineLevel="5" x14ac:dyDescent="0.3">
      <c r="C150" s="496"/>
      <c r="D150" s="720" t="s">
        <v>1570</v>
      </c>
      <c r="E150" s="636" t="s">
        <v>124</v>
      </c>
      <c r="F150" s="746"/>
      <c r="G150" s="2430"/>
      <c r="H150" s="746"/>
      <c r="I150" s="746"/>
      <c r="J150" s="746"/>
      <c r="K150" s="2430"/>
      <c r="L150" s="746"/>
      <c r="M150" s="630">
        <f t="shared" ref="M150" si="380">M148+M149</f>
        <v>0</v>
      </c>
      <c r="N150" s="630">
        <f t="shared" ref="N150" si="381">N148+N149</f>
        <v>0</v>
      </c>
      <c r="O150" s="630">
        <f t="shared" ref="O150" si="382">O148+O149</f>
        <v>0</v>
      </c>
      <c r="P150" s="630">
        <f t="shared" ref="P150" si="383">P148+P149</f>
        <v>0</v>
      </c>
      <c r="Q150" s="630">
        <f t="shared" ref="Q150" si="384">Q148+Q149</f>
        <v>0</v>
      </c>
      <c r="R150" s="630">
        <f t="shared" ref="R150" si="385">R148+R149</f>
        <v>0</v>
      </c>
      <c r="S150" s="630">
        <f t="shared" ref="S150" si="386">S148+S149</f>
        <v>0</v>
      </c>
      <c r="T150" s="630">
        <f t="shared" ref="T150" si="387">T148+T149</f>
        <v>0</v>
      </c>
      <c r="U150" s="630">
        <f t="shared" ref="U150" si="388">U148+U149</f>
        <v>0</v>
      </c>
      <c r="V150" s="630">
        <f t="shared" ref="V150" si="389">V148+V149</f>
        <v>0</v>
      </c>
      <c r="W150" s="630">
        <f t="shared" ref="W150" si="390">W148+W149</f>
        <v>0</v>
      </c>
      <c r="X150" s="630">
        <f t="shared" ref="X150" si="391">X148+X149</f>
        <v>0</v>
      </c>
      <c r="Y150" s="630">
        <f t="shared" ref="Y150" si="392">Y148+Y149</f>
        <v>0</v>
      </c>
      <c r="Z150" s="630">
        <f t="shared" ref="Z150" si="393">Z148+Z149</f>
        <v>0</v>
      </c>
      <c r="AA150" s="630">
        <f t="shared" ref="AA150" si="394">AA148+AA149</f>
        <v>0</v>
      </c>
      <c r="AB150" s="630">
        <f t="shared" ref="AB150" si="395">AB148+AB149</f>
        <v>0</v>
      </c>
      <c r="AC150" s="630">
        <f t="shared" ref="AC150" si="396">AC148+AC149</f>
        <v>0</v>
      </c>
      <c r="AD150" s="630">
        <f t="shared" ref="AD150" si="397">AD148+AD149</f>
        <v>0</v>
      </c>
      <c r="AE150" s="630">
        <f t="shared" ref="AE150" si="398">AE148+AE149</f>
        <v>0</v>
      </c>
      <c r="AF150" s="630">
        <f t="shared" ref="AF150" si="399">AF148+AF149</f>
        <v>0</v>
      </c>
      <c r="AG150" s="630">
        <f t="shared" ref="AG150" si="400">AG148+AG149</f>
        <v>0</v>
      </c>
      <c r="AH150" s="630">
        <f t="shared" ref="AH150" si="401">AH148+AH149</f>
        <v>0</v>
      </c>
      <c r="AI150" s="630">
        <f t="shared" ref="AI150" si="402">AI148+AI149</f>
        <v>0</v>
      </c>
      <c r="AJ150" s="630">
        <f t="shared" ref="AJ150" si="403">AJ148+AJ149</f>
        <v>0</v>
      </c>
      <c r="AK150" s="630">
        <f t="shared" ref="AK150" si="404">AK148+AK149</f>
        <v>0</v>
      </c>
      <c r="AL150" s="497"/>
    </row>
    <row r="151" spans="3:38" hidden="1" outlineLevel="4" x14ac:dyDescent="0.3">
      <c r="C151" s="496"/>
      <c r="AL151" s="497"/>
    </row>
    <row r="152" spans="3:38" ht="14.15" hidden="1" outlineLevel="4" x14ac:dyDescent="0.3">
      <c r="C152" s="496"/>
      <c r="D152" s="725" t="s">
        <v>654</v>
      </c>
      <c r="E152" s="637"/>
      <c r="F152" s="743"/>
      <c r="G152" s="1683"/>
      <c r="H152" s="743"/>
      <c r="I152" s="638"/>
      <c r="J152" s="638"/>
      <c r="K152" s="1684"/>
      <c r="L152" s="638"/>
      <c r="M152" s="638"/>
      <c r="N152" s="638"/>
      <c r="O152" s="744"/>
      <c r="P152" s="744"/>
      <c r="Q152" s="744"/>
      <c r="R152" s="744"/>
      <c r="S152" s="744"/>
      <c r="T152" s="744"/>
      <c r="U152" s="744"/>
      <c r="V152" s="744"/>
      <c r="W152" s="744"/>
      <c r="X152" s="744"/>
      <c r="Y152" s="744"/>
      <c r="Z152" s="744"/>
      <c r="AA152" s="744"/>
      <c r="AB152" s="744"/>
      <c r="AC152" s="744"/>
      <c r="AD152" s="744"/>
      <c r="AE152" s="744"/>
      <c r="AF152" s="744"/>
      <c r="AG152" s="744"/>
      <c r="AH152" s="744"/>
      <c r="AI152" s="744"/>
      <c r="AJ152" s="744"/>
      <c r="AK152" s="744"/>
      <c r="AL152" s="497"/>
    </row>
    <row r="153" spans="3:38" ht="14.15" hidden="1" outlineLevel="5" x14ac:dyDescent="0.3">
      <c r="C153" s="496"/>
      <c r="D153" s="719" t="s">
        <v>655</v>
      </c>
      <c r="E153" s="629" t="s">
        <v>387</v>
      </c>
      <c r="F153" s="745"/>
      <c r="G153" s="1939"/>
      <c r="H153" s="745"/>
      <c r="I153" s="745"/>
      <c r="J153" s="745"/>
      <c r="K153" s="1939"/>
      <c r="L153" s="745"/>
      <c r="M153" s="626">
        <f>'2.3 DA Interface'!M296</f>
        <v>0</v>
      </c>
      <c r="N153" s="626">
        <f>'2.3 DA Interface'!N296</f>
        <v>0</v>
      </c>
      <c r="O153" s="626">
        <f>'2.3 DA Interface'!O296</f>
        <v>0</v>
      </c>
      <c r="P153" s="626">
        <f>'2.3 DA Interface'!P296</f>
        <v>0</v>
      </c>
      <c r="Q153" s="626">
        <f>'2.3 DA Interface'!Q296</f>
        <v>0</v>
      </c>
      <c r="R153" s="626">
        <f>'2.3 DA Interface'!R296</f>
        <v>0</v>
      </c>
      <c r="S153" s="626">
        <f>'2.3 DA Interface'!S296</f>
        <v>0</v>
      </c>
      <c r="T153" s="626">
        <f>'2.3 DA Interface'!T296</f>
        <v>0</v>
      </c>
      <c r="U153" s="626">
        <f>'2.3 DA Interface'!U296</f>
        <v>0</v>
      </c>
      <c r="V153" s="626">
        <f>'2.3 DA Interface'!V296</f>
        <v>0</v>
      </c>
      <c r="W153" s="626">
        <f>'2.3 DA Interface'!W296</f>
        <v>0</v>
      </c>
      <c r="X153" s="626">
        <f>'2.3 DA Interface'!X296</f>
        <v>0</v>
      </c>
      <c r="Y153" s="626">
        <f>'2.3 DA Interface'!Y296</f>
        <v>0</v>
      </c>
      <c r="Z153" s="626">
        <f>'2.3 DA Interface'!Z296</f>
        <v>0</v>
      </c>
      <c r="AA153" s="626">
        <f>'2.3 DA Interface'!AA296</f>
        <v>0</v>
      </c>
      <c r="AB153" s="626">
        <f>'2.3 DA Interface'!AB296</f>
        <v>0</v>
      </c>
      <c r="AC153" s="626">
        <f>'2.3 DA Interface'!AC296</f>
        <v>0</v>
      </c>
      <c r="AD153" s="626">
        <f>'2.3 DA Interface'!AD296</f>
        <v>0</v>
      </c>
      <c r="AE153" s="626">
        <f>'2.3 DA Interface'!AE296</f>
        <v>0</v>
      </c>
      <c r="AF153" s="626">
        <f>'2.3 DA Interface'!AF296</f>
        <v>0</v>
      </c>
      <c r="AG153" s="626">
        <f>'2.3 DA Interface'!AG296</f>
        <v>0</v>
      </c>
      <c r="AH153" s="626">
        <f>'2.3 DA Interface'!AH296</f>
        <v>0</v>
      </c>
      <c r="AI153" s="626">
        <f>'2.3 DA Interface'!AI296</f>
        <v>0</v>
      </c>
      <c r="AJ153" s="626">
        <f>'2.3 DA Interface'!AJ296</f>
        <v>0</v>
      </c>
      <c r="AK153" s="626">
        <f>'2.3 DA Interface'!AK296</f>
        <v>0</v>
      </c>
      <c r="AL153" s="497"/>
    </row>
    <row r="154" spans="3:38" s="1597" customFormat="1" ht="14.15" hidden="1" outlineLevel="5" x14ac:dyDescent="0.3">
      <c r="C154" s="1595"/>
      <c r="D154" s="720" t="s">
        <v>1567</v>
      </c>
      <c r="E154" s="636" t="s">
        <v>124</v>
      </c>
      <c r="F154" s="746"/>
      <c r="G154" s="2430"/>
      <c r="H154" s="746"/>
      <c r="I154" s="746"/>
      <c r="J154" s="746"/>
      <c r="K154" s="2430"/>
      <c r="L154" s="746"/>
      <c r="M154" s="630">
        <f>IFERROR('4.1 INPUT OPEX'!$K$227*M153,0)</f>
        <v>0</v>
      </c>
      <c r="N154" s="630">
        <f>IFERROR('4.1 INPUT OPEX'!$K$227*N153,0)</f>
        <v>0</v>
      </c>
      <c r="O154" s="630">
        <f>IFERROR('4.1 INPUT OPEX'!$K$227*O153,0)</f>
        <v>0</v>
      </c>
      <c r="P154" s="630">
        <f>IFERROR('4.1 INPUT OPEX'!$K$227*P153,0)</f>
        <v>0</v>
      </c>
      <c r="Q154" s="630">
        <f>IFERROR('4.1 INPUT OPEX'!$K$227*Q153,0)</f>
        <v>0</v>
      </c>
      <c r="R154" s="630">
        <f>IFERROR('4.1 INPUT OPEX'!$K$227*R153,0)</f>
        <v>0</v>
      </c>
      <c r="S154" s="630">
        <f>IFERROR('4.1 INPUT OPEX'!$K$227*S153,0)</f>
        <v>0</v>
      </c>
      <c r="T154" s="630">
        <f>IFERROR('4.1 INPUT OPEX'!$K$227*T153,0)</f>
        <v>0</v>
      </c>
      <c r="U154" s="630">
        <f>IFERROR('4.1 INPUT OPEX'!$K$227*U153,0)</f>
        <v>0</v>
      </c>
      <c r="V154" s="630">
        <f>IFERROR('4.1 INPUT OPEX'!$K$227*V153,0)</f>
        <v>0</v>
      </c>
      <c r="W154" s="630">
        <f>IFERROR('4.1 INPUT OPEX'!$K$227*W153,0)</f>
        <v>0</v>
      </c>
      <c r="X154" s="630">
        <f>IFERROR('4.1 INPUT OPEX'!$K$227*X153,0)</f>
        <v>0</v>
      </c>
      <c r="Y154" s="630">
        <f>IFERROR('4.1 INPUT OPEX'!$K$227*Y153,0)</f>
        <v>0</v>
      </c>
      <c r="Z154" s="630">
        <f>IFERROR('4.1 INPUT OPEX'!$K$227*Z153,0)</f>
        <v>0</v>
      </c>
      <c r="AA154" s="630">
        <f>IFERROR('4.1 INPUT OPEX'!$K$227*AA153,0)</f>
        <v>0</v>
      </c>
      <c r="AB154" s="630">
        <f>IFERROR('4.1 INPUT OPEX'!$K$227*AB153,0)</f>
        <v>0</v>
      </c>
      <c r="AC154" s="630">
        <f>IFERROR('4.1 INPUT OPEX'!$K$227*AC153,0)</f>
        <v>0</v>
      </c>
      <c r="AD154" s="630">
        <f>IFERROR('4.1 INPUT OPEX'!$K$227*AD153,0)</f>
        <v>0</v>
      </c>
      <c r="AE154" s="630">
        <f>IFERROR('4.1 INPUT OPEX'!$K$227*AE153,0)</f>
        <v>0</v>
      </c>
      <c r="AF154" s="630">
        <f>IFERROR('4.1 INPUT OPEX'!$K$227*AF153,0)</f>
        <v>0</v>
      </c>
      <c r="AG154" s="630">
        <f>IFERROR('4.1 INPUT OPEX'!$K$227*AG153,0)</f>
        <v>0</v>
      </c>
      <c r="AH154" s="630">
        <f>IFERROR('4.1 INPUT OPEX'!$K$227*AH153,0)</f>
        <v>0</v>
      </c>
      <c r="AI154" s="630">
        <f>IFERROR('4.1 INPUT OPEX'!$K$227*AI153,0)</f>
        <v>0</v>
      </c>
      <c r="AJ154" s="630">
        <f>IFERROR('4.1 INPUT OPEX'!$K$227*AJ153,0)</f>
        <v>0</v>
      </c>
      <c r="AK154" s="630">
        <f>IFERROR('4.1 INPUT OPEX'!$K$227*AK153,0)</f>
        <v>0</v>
      </c>
      <c r="AL154" s="1596"/>
    </row>
    <row r="155" spans="3:38" s="1597" customFormat="1" ht="14.15" hidden="1" outlineLevel="5" x14ac:dyDescent="0.3">
      <c r="C155" s="1595"/>
      <c r="D155" s="720" t="s">
        <v>1568</v>
      </c>
      <c r="E155" s="636" t="s">
        <v>124</v>
      </c>
      <c r="F155" s="746"/>
      <c r="G155" s="2430"/>
      <c r="H155" s="746"/>
      <c r="I155" s="746"/>
      <c r="J155" s="746"/>
      <c r="K155" s="2430"/>
      <c r="L155" s="746"/>
      <c r="M155" s="630">
        <f t="shared" ref="M155:AJ155" si="405">SUM(M156:M157)</f>
        <v>0</v>
      </c>
      <c r="N155" s="630">
        <f t="shared" si="405"/>
        <v>0</v>
      </c>
      <c r="O155" s="630">
        <f t="shared" si="405"/>
        <v>0</v>
      </c>
      <c r="P155" s="630">
        <f t="shared" si="405"/>
        <v>0</v>
      </c>
      <c r="Q155" s="630">
        <f t="shared" si="405"/>
        <v>0</v>
      </c>
      <c r="R155" s="630">
        <f t="shared" si="405"/>
        <v>0</v>
      </c>
      <c r="S155" s="630">
        <f t="shared" si="405"/>
        <v>0</v>
      </c>
      <c r="T155" s="630">
        <f t="shared" si="405"/>
        <v>0</v>
      </c>
      <c r="U155" s="630">
        <f t="shared" si="405"/>
        <v>0</v>
      </c>
      <c r="V155" s="630">
        <f t="shared" si="405"/>
        <v>0</v>
      </c>
      <c r="W155" s="630">
        <f t="shared" si="405"/>
        <v>0</v>
      </c>
      <c r="X155" s="630">
        <f t="shared" si="405"/>
        <v>0</v>
      </c>
      <c r="Y155" s="630">
        <f t="shared" si="405"/>
        <v>0</v>
      </c>
      <c r="Z155" s="630">
        <f t="shared" si="405"/>
        <v>0</v>
      </c>
      <c r="AA155" s="630">
        <f t="shared" si="405"/>
        <v>0</v>
      </c>
      <c r="AB155" s="630">
        <f t="shared" si="405"/>
        <v>0</v>
      </c>
      <c r="AC155" s="630">
        <f t="shared" si="405"/>
        <v>0</v>
      </c>
      <c r="AD155" s="630">
        <f t="shared" si="405"/>
        <v>0</v>
      </c>
      <c r="AE155" s="630">
        <f>SUM(AE156:AE157)</f>
        <v>0</v>
      </c>
      <c r="AF155" s="630">
        <f t="shared" si="405"/>
        <v>0</v>
      </c>
      <c r="AG155" s="630">
        <f t="shared" si="405"/>
        <v>0</v>
      </c>
      <c r="AH155" s="630">
        <f t="shared" si="405"/>
        <v>0</v>
      </c>
      <c r="AI155" s="630">
        <f t="shared" si="405"/>
        <v>0</v>
      </c>
      <c r="AJ155" s="630">
        <f t="shared" si="405"/>
        <v>0</v>
      </c>
      <c r="AK155" s="630">
        <f t="shared" ref="AK155" si="406">SUM(AK156:AK157)</f>
        <v>0</v>
      </c>
      <c r="AL155" s="1596"/>
    </row>
    <row r="156" spans="3:38" ht="14.15" hidden="1" outlineLevel="5" x14ac:dyDescent="0.3">
      <c r="C156" s="496"/>
      <c r="D156" s="719" t="s">
        <v>433</v>
      </c>
      <c r="E156" s="629" t="s">
        <v>124</v>
      </c>
      <c r="F156" s="745"/>
      <c r="G156" s="1939"/>
      <c r="H156" s="745"/>
      <c r="I156" s="745"/>
      <c r="J156" s="745"/>
      <c r="K156" s="1939"/>
      <c r="L156" s="745"/>
      <c r="M156" s="626">
        <f>IF(M153&gt;0,'4.1 INPUT OPEX'!$K$229,0)</f>
        <v>0</v>
      </c>
      <c r="N156" s="626">
        <f>M156*(1+'1. INPUT General assumptions'!N34)</f>
        <v>0</v>
      </c>
      <c r="O156" s="626">
        <f>N156*(1+'1. INPUT General assumptions'!O34)</f>
        <v>0</v>
      </c>
      <c r="P156" s="626">
        <f>O156*(1+'1. INPUT General assumptions'!P34)</f>
        <v>0</v>
      </c>
      <c r="Q156" s="626">
        <f>P156*(1+'1. INPUT General assumptions'!Q34)</f>
        <v>0</v>
      </c>
      <c r="R156" s="626">
        <f>Q156*(1+'1. INPUT General assumptions'!R34)</f>
        <v>0</v>
      </c>
      <c r="S156" s="626">
        <f>R156*(1+'1. INPUT General assumptions'!S34)</f>
        <v>0</v>
      </c>
      <c r="T156" s="626">
        <f>S156*(1+'1. INPUT General assumptions'!T34)</f>
        <v>0</v>
      </c>
      <c r="U156" s="626">
        <f>T156*(1+'1. INPUT General assumptions'!U34)</f>
        <v>0</v>
      </c>
      <c r="V156" s="626">
        <f>U156*(1+'1. INPUT General assumptions'!V34)</f>
        <v>0</v>
      </c>
      <c r="W156" s="626">
        <f>V156*(1+'1. INPUT General assumptions'!W34)</f>
        <v>0</v>
      </c>
      <c r="X156" s="626">
        <f>W156*(1+'1. INPUT General assumptions'!X34)</f>
        <v>0</v>
      </c>
      <c r="Y156" s="626">
        <f>X156*(1+'1. INPUT General assumptions'!Y34)</f>
        <v>0</v>
      </c>
      <c r="Z156" s="626">
        <f>Y156*(1+'1. INPUT General assumptions'!Z34)</f>
        <v>0</v>
      </c>
      <c r="AA156" s="626">
        <f>Z156*(1+'1. INPUT General assumptions'!AA34)</f>
        <v>0</v>
      </c>
      <c r="AB156" s="626">
        <f>AA156*(1+'1. INPUT General assumptions'!AB34)</f>
        <v>0</v>
      </c>
      <c r="AC156" s="626">
        <f>AB156*(1+'1. INPUT General assumptions'!AC34)</f>
        <v>0</v>
      </c>
      <c r="AD156" s="626">
        <f>AC156*(1+'1. INPUT General assumptions'!AD34)</f>
        <v>0</v>
      </c>
      <c r="AE156" s="626">
        <f>AD156*(1+'1. INPUT General assumptions'!AE34)</f>
        <v>0</v>
      </c>
      <c r="AF156" s="626">
        <f>AE156*(1+'1. INPUT General assumptions'!AF34)</f>
        <v>0</v>
      </c>
      <c r="AG156" s="626">
        <f>AF156*(1+'1. INPUT General assumptions'!AG34)</f>
        <v>0</v>
      </c>
      <c r="AH156" s="626">
        <f>AG156*(1+'1. INPUT General assumptions'!AH34)</f>
        <v>0</v>
      </c>
      <c r="AI156" s="626">
        <f>AH156*(1+'1. INPUT General assumptions'!AI34)</f>
        <v>0</v>
      </c>
      <c r="AJ156" s="626">
        <f>AI156*(1+'1. INPUT General assumptions'!AJ34)</f>
        <v>0</v>
      </c>
      <c r="AK156" s="626">
        <f>AJ156*(1+'1. INPUT General assumptions'!AK34)</f>
        <v>0</v>
      </c>
      <c r="AL156" s="497"/>
    </row>
    <row r="157" spans="3:38" ht="14.15" hidden="1" outlineLevel="5" x14ac:dyDescent="0.3">
      <c r="C157" s="496"/>
      <c r="D157" s="719" t="s">
        <v>1610</v>
      </c>
      <c r="E157" s="629" t="s">
        <v>124</v>
      </c>
      <c r="F157" s="745"/>
      <c r="G157" s="1939"/>
      <c r="H157" s="745"/>
      <c r="I157" s="745"/>
      <c r="J157" s="745"/>
      <c r="K157" s="1939"/>
      <c r="L157" s="745"/>
      <c r="M157" s="626">
        <f>IF(M153&gt;0,'4.1 INPUT OPEX'!K228-'4.1 INPUT OPEX'!K229,0)</f>
        <v>0</v>
      </c>
      <c r="N157" s="626">
        <f>M157</f>
        <v>0</v>
      </c>
      <c r="O157" s="626">
        <f t="shared" ref="O157:AK157" si="407">N157</f>
        <v>0</v>
      </c>
      <c r="P157" s="626">
        <f t="shared" si="407"/>
        <v>0</v>
      </c>
      <c r="Q157" s="626">
        <f t="shared" si="407"/>
        <v>0</v>
      </c>
      <c r="R157" s="626">
        <f t="shared" si="407"/>
        <v>0</v>
      </c>
      <c r="S157" s="626">
        <f t="shared" si="407"/>
        <v>0</v>
      </c>
      <c r="T157" s="626">
        <f t="shared" si="407"/>
        <v>0</v>
      </c>
      <c r="U157" s="626">
        <f t="shared" si="407"/>
        <v>0</v>
      </c>
      <c r="V157" s="626">
        <f t="shared" si="407"/>
        <v>0</v>
      </c>
      <c r="W157" s="626">
        <f t="shared" si="407"/>
        <v>0</v>
      </c>
      <c r="X157" s="626">
        <f t="shared" si="407"/>
        <v>0</v>
      </c>
      <c r="Y157" s="626">
        <f t="shared" si="407"/>
        <v>0</v>
      </c>
      <c r="Z157" s="626">
        <f t="shared" si="407"/>
        <v>0</v>
      </c>
      <c r="AA157" s="626">
        <f t="shared" si="407"/>
        <v>0</v>
      </c>
      <c r="AB157" s="626">
        <f t="shared" si="407"/>
        <v>0</v>
      </c>
      <c r="AC157" s="626">
        <f t="shared" si="407"/>
        <v>0</v>
      </c>
      <c r="AD157" s="626">
        <f t="shared" si="407"/>
        <v>0</v>
      </c>
      <c r="AE157" s="626">
        <f t="shared" si="407"/>
        <v>0</v>
      </c>
      <c r="AF157" s="626">
        <f t="shared" si="407"/>
        <v>0</v>
      </c>
      <c r="AG157" s="626">
        <f t="shared" si="407"/>
        <v>0</v>
      </c>
      <c r="AH157" s="626">
        <f t="shared" si="407"/>
        <v>0</v>
      </c>
      <c r="AI157" s="626">
        <f t="shared" si="407"/>
        <v>0</v>
      </c>
      <c r="AJ157" s="626">
        <f t="shared" si="407"/>
        <v>0</v>
      </c>
      <c r="AK157" s="626">
        <f t="shared" si="407"/>
        <v>0</v>
      </c>
      <c r="AL157" s="497"/>
    </row>
    <row r="158" spans="3:38" ht="14.15" hidden="1" outlineLevel="5" x14ac:dyDescent="0.3">
      <c r="C158" s="496"/>
      <c r="D158" s="720" t="s">
        <v>1569</v>
      </c>
      <c r="E158" s="636" t="s">
        <v>124</v>
      </c>
      <c r="F158" s="746"/>
      <c r="G158" s="2430"/>
      <c r="H158" s="746"/>
      <c r="I158" s="746"/>
      <c r="J158" s="746"/>
      <c r="K158" s="2430"/>
      <c r="L158" s="746"/>
      <c r="M158" s="630">
        <f t="shared" ref="M158:AJ158" si="408">M154+M155</f>
        <v>0</v>
      </c>
      <c r="N158" s="630">
        <f t="shared" si="408"/>
        <v>0</v>
      </c>
      <c r="O158" s="630">
        <f t="shared" si="408"/>
        <v>0</v>
      </c>
      <c r="P158" s="630">
        <f t="shared" si="408"/>
        <v>0</v>
      </c>
      <c r="Q158" s="630">
        <f t="shared" si="408"/>
        <v>0</v>
      </c>
      <c r="R158" s="630">
        <f t="shared" si="408"/>
        <v>0</v>
      </c>
      <c r="S158" s="630">
        <f t="shared" si="408"/>
        <v>0</v>
      </c>
      <c r="T158" s="630">
        <f t="shared" si="408"/>
        <v>0</v>
      </c>
      <c r="U158" s="630">
        <f t="shared" si="408"/>
        <v>0</v>
      </c>
      <c r="V158" s="630">
        <f t="shared" si="408"/>
        <v>0</v>
      </c>
      <c r="W158" s="630">
        <f t="shared" si="408"/>
        <v>0</v>
      </c>
      <c r="X158" s="630">
        <f t="shared" si="408"/>
        <v>0</v>
      </c>
      <c r="Y158" s="630">
        <f t="shared" si="408"/>
        <v>0</v>
      </c>
      <c r="Z158" s="630">
        <f t="shared" si="408"/>
        <v>0</v>
      </c>
      <c r="AA158" s="630">
        <f t="shared" si="408"/>
        <v>0</v>
      </c>
      <c r="AB158" s="630">
        <f t="shared" si="408"/>
        <v>0</v>
      </c>
      <c r="AC158" s="630">
        <f t="shared" si="408"/>
        <v>0</v>
      </c>
      <c r="AD158" s="630">
        <f t="shared" si="408"/>
        <v>0</v>
      </c>
      <c r="AE158" s="630">
        <f t="shared" si="408"/>
        <v>0</v>
      </c>
      <c r="AF158" s="630">
        <f t="shared" si="408"/>
        <v>0</v>
      </c>
      <c r="AG158" s="630">
        <f t="shared" si="408"/>
        <v>0</v>
      </c>
      <c r="AH158" s="630">
        <f t="shared" si="408"/>
        <v>0</v>
      </c>
      <c r="AI158" s="630">
        <f t="shared" si="408"/>
        <v>0</v>
      </c>
      <c r="AJ158" s="630">
        <f t="shared" si="408"/>
        <v>0</v>
      </c>
      <c r="AK158" s="630">
        <f t="shared" ref="AK158" si="409">AK154+AK155</f>
        <v>0</v>
      </c>
      <c r="AL158" s="497"/>
    </row>
    <row r="159" spans="3:38" ht="14.15" hidden="1" outlineLevel="5" x14ac:dyDescent="0.3">
      <c r="C159" s="496"/>
      <c r="D159" s="719" t="s">
        <v>1467</v>
      </c>
      <c r="E159" s="629" t="s">
        <v>124</v>
      </c>
      <c r="F159" s="745"/>
      <c r="G159" s="1939"/>
      <c r="H159" s="745"/>
      <c r="I159" s="745"/>
      <c r="J159" s="745"/>
      <c r="K159" s="1939"/>
      <c r="L159" s="745"/>
      <c r="M159" s="745"/>
      <c r="N159" s="745"/>
      <c r="O159" s="745"/>
      <c r="P159" s="745"/>
      <c r="Q159" s="745"/>
      <c r="R159" s="745"/>
      <c r="S159" s="745"/>
      <c r="T159" s="745"/>
      <c r="U159" s="745"/>
      <c r="V159" s="745"/>
      <c r="W159" s="745"/>
      <c r="X159" s="745"/>
      <c r="Y159" s="745"/>
      <c r="Z159" s="745"/>
      <c r="AA159" s="745"/>
      <c r="AB159" s="745"/>
      <c r="AC159" s="745"/>
      <c r="AD159" s="745"/>
      <c r="AE159" s="745"/>
      <c r="AF159" s="745"/>
      <c r="AG159" s="745"/>
      <c r="AH159" s="745"/>
      <c r="AI159" s="745"/>
      <c r="AJ159" s="745"/>
      <c r="AK159" s="745"/>
      <c r="AL159" s="497"/>
    </row>
    <row r="160" spans="3:38" ht="14.15" hidden="1" outlineLevel="5" x14ac:dyDescent="0.3">
      <c r="C160" s="496"/>
      <c r="D160" s="720" t="s">
        <v>1570</v>
      </c>
      <c r="E160" s="636" t="s">
        <v>124</v>
      </c>
      <c r="F160" s="746"/>
      <c r="G160" s="2430"/>
      <c r="H160" s="746"/>
      <c r="I160" s="746"/>
      <c r="J160" s="746"/>
      <c r="K160" s="2430"/>
      <c r="L160" s="746"/>
      <c r="M160" s="630">
        <f t="shared" ref="M160" si="410">M158+M159</f>
        <v>0</v>
      </c>
      <c r="N160" s="630">
        <f t="shared" ref="N160" si="411">N158+N159</f>
        <v>0</v>
      </c>
      <c r="O160" s="630">
        <f t="shared" ref="O160" si="412">O158+O159</f>
        <v>0</v>
      </c>
      <c r="P160" s="630">
        <f t="shared" ref="P160" si="413">P158+P159</f>
        <v>0</v>
      </c>
      <c r="Q160" s="630">
        <f t="shared" ref="Q160" si="414">Q158+Q159</f>
        <v>0</v>
      </c>
      <c r="R160" s="630">
        <f t="shared" ref="R160" si="415">R158+R159</f>
        <v>0</v>
      </c>
      <c r="S160" s="630">
        <f t="shared" ref="S160" si="416">S158+S159</f>
        <v>0</v>
      </c>
      <c r="T160" s="630">
        <f t="shared" ref="T160" si="417">T158+T159</f>
        <v>0</v>
      </c>
      <c r="U160" s="630">
        <f t="shared" ref="U160" si="418">U158+U159</f>
        <v>0</v>
      </c>
      <c r="V160" s="630">
        <f t="shared" ref="V160" si="419">V158+V159</f>
        <v>0</v>
      </c>
      <c r="W160" s="630">
        <f t="shared" ref="W160" si="420">W158+W159</f>
        <v>0</v>
      </c>
      <c r="X160" s="630">
        <f t="shared" ref="X160" si="421">X158+X159</f>
        <v>0</v>
      </c>
      <c r="Y160" s="630">
        <f t="shared" ref="Y160" si="422">Y158+Y159</f>
        <v>0</v>
      </c>
      <c r="Z160" s="630">
        <f t="shared" ref="Z160" si="423">Z158+Z159</f>
        <v>0</v>
      </c>
      <c r="AA160" s="630">
        <f t="shared" ref="AA160" si="424">AA158+AA159</f>
        <v>0</v>
      </c>
      <c r="AB160" s="630">
        <f t="shared" ref="AB160" si="425">AB158+AB159</f>
        <v>0</v>
      </c>
      <c r="AC160" s="630">
        <f t="shared" ref="AC160" si="426">AC158+AC159</f>
        <v>0</v>
      </c>
      <c r="AD160" s="630">
        <f t="shared" ref="AD160" si="427">AD158+AD159</f>
        <v>0</v>
      </c>
      <c r="AE160" s="630">
        <f t="shared" ref="AE160" si="428">AE158+AE159</f>
        <v>0</v>
      </c>
      <c r="AF160" s="630">
        <f t="shared" ref="AF160" si="429">AF158+AF159</f>
        <v>0</v>
      </c>
      <c r="AG160" s="630">
        <f t="shared" ref="AG160" si="430">AG158+AG159</f>
        <v>0</v>
      </c>
      <c r="AH160" s="630">
        <f t="shared" ref="AH160" si="431">AH158+AH159</f>
        <v>0</v>
      </c>
      <c r="AI160" s="630">
        <f t="shared" ref="AI160" si="432">AI158+AI159</f>
        <v>0</v>
      </c>
      <c r="AJ160" s="630">
        <f t="shared" ref="AJ160" si="433">AJ158+AJ159</f>
        <v>0</v>
      </c>
      <c r="AK160" s="630">
        <f t="shared" ref="AK160" si="434">AK158+AK159</f>
        <v>0</v>
      </c>
      <c r="AL160" s="497"/>
    </row>
    <row r="161" spans="3:38" hidden="1" outlineLevel="4" x14ac:dyDescent="0.3">
      <c r="C161" s="496"/>
      <c r="AL161" s="497"/>
    </row>
    <row r="162" spans="3:38" ht="14.15" hidden="1" outlineLevel="4" x14ac:dyDescent="0.3">
      <c r="C162" s="496"/>
      <c r="D162" s="725" t="s">
        <v>656</v>
      </c>
      <c r="E162" s="637"/>
      <c r="F162" s="743"/>
      <c r="G162" s="1683"/>
      <c r="H162" s="743"/>
      <c r="I162" s="638"/>
      <c r="J162" s="638"/>
      <c r="K162" s="1684"/>
      <c r="L162" s="638"/>
      <c r="M162" s="638"/>
      <c r="N162" s="638"/>
      <c r="O162" s="744"/>
      <c r="P162" s="744"/>
      <c r="Q162" s="744"/>
      <c r="R162" s="744"/>
      <c r="S162" s="744"/>
      <c r="T162" s="744"/>
      <c r="U162" s="744"/>
      <c r="V162" s="744"/>
      <c r="W162" s="744"/>
      <c r="X162" s="744"/>
      <c r="Y162" s="744"/>
      <c r="Z162" s="744"/>
      <c r="AA162" s="744"/>
      <c r="AB162" s="744"/>
      <c r="AC162" s="744"/>
      <c r="AD162" s="744"/>
      <c r="AE162" s="744"/>
      <c r="AF162" s="744"/>
      <c r="AG162" s="744"/>
      <c r="AH162" s="744"/>
      <c r="AI162" s="744"/>
      <c r="AJ162" s="744"/>
      <c r="AK162" s="744"/>
      <c r="AL162" s="497"/>
    </row>
    <row r="163" spans="3:38" ht="14.15" hidden="1" outlineLevel="5" x14ac:dyDescent="0.3">
      <c r="C163" s="496"/>
      <c r="D163" s="721" t="s">
        <v>1804</v>
      </c>
      <c r="E163" s="629" t="s">
        <v>387</v>
      </c>
      <c r="F163" s="745"/>
      <c r="G163" s="1939"/>
      <c r="H163" s="745"/>
      <c r="I163" s="745"/>
      <c r="J163" s="745"/>
      <c r="K163" s="1939"/>
      <c r="L163" s="745"/>
      <c r="M163" s="626">
        <f>'2.3 DA Interface'!M292+'2.3 DA Interface'!M298</f>
        <v>0</v>
      </c>
      <c r="N163" s="626">
        <f>'2.3 DA Interface'!N292+'2.3 DA Interface'!N298</f>
        <v>0</v>
      </c>
      <c r="O163" s="626">
        <f>'2.3 DA Interface'!O292+'2.3 DA Interface'!O298</f>
        <v>0</v>
      </c>
      <c r="P163" s="626">
        <f>'2.3 DA Interface'!P292+'2.3 DA Interface'!P298</f>
        <v>0</v>
      </c>
      <c r="Q163" s="626">
        <f>'2.3 DA Interface'!Q292+'2.3 DA Interface'!Q298</f>
        <v>0</v>
      </c>
      <c r="R163" s="626">
        <f>'2.3 DA Interface'!R292+'2.3 DA Interface'!R298</f>
        <v>0</v>
      </c>
      <c r="S163" s="626">
        <f>'2.3 DA Interface'!S292+'2.3 DA Interface'!S298</f>
        <v>0</v>
      </c>
      <c r="T163" s="626">
        <f>'2.3 DA Interface'!T292+'2.3 DA Interface'!T298</f>
        <v>0</v>
      </c>
      <c r="U163" s="626">
        <f>'2.3 DA Interface'!U292+'2.3 DA Interface'!U298</f>
        <v>0</v>
      </c>
      <c r="V163" s="626">
        <f>'2.3 DA Interface'!V292+'2.3 DA Interface'!V298</f>
        <v>0</v>
      </c>
      <c r="W163" s="626">
        <f>'2.3 DA Interface'!W292+'2.3 DA Interface'!W298</f>
        <v>0</v>
      </c>
      <c r="X163" s="626">
        <f>'2.3 DA Interface'!X292+'2.3 DA Interface'!X298</f>
        <v>0</v>
      </c>
      <c r="Y163" s="626">
        <f>'2.3 DA Interface'!Y292+'2.3 DA Interface'!Y298</f>
        <v>0</v>
      </c>
      <c r="Z163" s="626">
        <f>'2.3 DA Interface'!Z292+'2.3 DA Interface'!Z298</f>
        <v>0</v>
      </c>
      <c r="AA163" s="626">
        <f>'2.3 DA Interface'!AA292+'2.3 DA Interface'!AA298</f>
        <v>0</v>
      </c>
      <c r="AB163" s="626">
        <f>'2.3 DA Interface'!AB292+'2.3 DA Interface'!AB298</f>
        <v>0</v>
      </c>
      <c r="AC163" s="626">
        <f>'2.3 DA Interface'!AC292+'2.3 DA Interface'!AC298</f>
        <v>0</v>
      </c>
      <c r="AD163" s="626">
        <f>'2.3 DA Interface'!AD292+'2.3 DA Interface'!AD298</f>
        <v>0</v>
      </c>
      <c r="AE163" s="626">
        <f>'2.3 DA Interface'!AE292+'2.3 DA Interface'!AE298</f>
        <v>0</v>
      </c>
      <c r="AF163" s="626">
        <f>'2.3 DA Interface'!AF292+'2.3 DA Interface'!AF298</f>
        <v>0</v>
      </c>
      <c r="AG163" s="626">
        <f>'2.3 DA Interface'!AG292+'2.3 DA Interface'!AG298</f>
        <v>0</v>
      </c>
      <c r="AH163" s="626">
        <f>'2.3 DA Interface'!AH292+'2.3 DA Interface'!AH298</f>
        <v>0</v>
      </c>
      <c r="AI163" s="626">
        <f>'2.3 DA Interface'!AI292+'2.3 DA Interface'!AI298</f>
        <v>0</v>
      </c>
      <c r="AJ163" s="626">
        <f>'2.3 DA Interface'!AJ292+'2.3 DA Interface'!AJ298</f>
        <v>0</v>
      </c>
      <c r="AK163" s="626">
        <f>'2.3 DA Interface'!AK292+'2.3 DA Interface'!AK298</f>
        <v>0</v>
      </c>
      <c r="AL163" s="497"/>
    </row>
    <row r="164" spans="3:38" s="1597" customFormat="1" ht="14.15" hidden="1" outlineLevel="5" x14ac:dyDescent="0.3">
      <c r="C164" s="1595"/>
      <c r="D164" s="720" t="s">
        <v>1567</v>
      </c>
      <c r="E164" s="636" t="s">
        <v>124</v>
      </c>
      <c r="F164" s="746"/>
      <c r="G164" s="2430"/>
      <c r="H164" s="746"/>
      <c r="I164" s="746"/>
      <c r="J164" s="746"/>
      <c r="K164" s="2430"/>
      <c r="L164" s="746"/>
      <c r="M164" s="630">
        <f>IFERROR('4.1 INPUT OPEX'!$P$227*M163,0)</f>
        <v>0</v>
      </c>
      <c r="N164" s="630">
        <f>IFERROR('4.1 INPUT OPEX'!$P$227*N163,0)</f>
        <v>0</v>
      </c>
      <c r="O164" s="630">
        <f>IFERROR('4.1 INPUT OPEX'!$P$227*O163,0)</f>
        <v>0</v>
      </c>
      <c r="P164" s="630">
        <f>IFERROR('4.1 INPUT OPEX'!$P$227*P163,0)</f>
        <v>0</v>
      </c>
      <c r="Q164" s="630">
        <f>IFERROR('4.1 INPUT OPEX'!$P$227*Q163,0)</f>
        <v>0</v>
      </c>
      <c r="R164" s="630">
        <f>IFERROR('4.1 INPUT OPEX'!$P$227*R163,0)</f>
        <v>0</v>
      </c>
      <c r="S164" s="630">
        <f>IFERROR('4.1 INPUT OPEX'!$P$227*S163,0)</f>
        <v>0</v>
      </c>
      <c r="T164" s="630">
        <f>IFERROR('4.1 INPUT OPEX'!$P$227*T163,0)</f>
        <v>0</v>
      </c>
      <c r="U164" s="630">
        <f>IFERROR('4.1 INPUT OPEX'!$P$227*U163,0)</f>
        <v>0</v>
      </c>
      <c r="V164" s="630">
        <f>IFERROR('4.1 INPUT OPEX'!$P$227*V163,0)</f>
        <v>0</v>
      </c>
      <c r="W164" s="630">
        <f>IFERROR('4.1 INPUT OPEX'!$P$227*W163,0)</f>
        <v>0</v>
      </c>
      <c r="X164" s="630">
        <f>IFERROR('4.1 INPUT OPEX'!$P$227*X163,0)</f>
        <v>0</v>
      </c>
      <c r="Y164" s="630">
        <f>IFERROR('4.1 INPUT OPEX'!$P$227*Y163,0)</f>
        <v>0</v>
      </c>
      <c r="Z164" s="630">
        <f>IFERROR('4.1 INPUT OPEX'!$P$227*Z163,0)</f>
        <v>0</v>
      </c>
      <c r="AA164" s="630">
        <f>IFERROR('4.1 INPUT OPEX'!$P$227*AA163,0)</f>
        <v>0</v>
      </c>
      <c r="AB164" s="630">
        <f>IFERROR('4.1 INPUT OPEX'!$P$227*AB163,0)</f>
        <v>0</v>
      </c>
      <c r="AC164" s="630">
        <f>IFERROR('4.1 INPUT OPEX'!$P$227*AC163,0)</f>
        <v>0</v>
      </c>
      <c r="AD164" s="630">
        <f>IFERROR('4.1 INPUT OPEX'!$P$227*AD163,0)</f>
        <v>0</v>
      </c>
      <c r="AE164" s="630">
        <f>IFERROR('4.1 INPUT OPEX'!$P$227*AE163,0)</f>
        <v>0</v>
      </c>
      <c r="AF164" s="630">
        <f>IFERROR('4.1 INPUT OPEX'!$P$227*AF163,0)</f>
        <v>0</v>
      </c>
      <c r="AG164" s="630">
        <f>IFERROR('4.1 INPUT OPEX'!$P$227*AG163,0)</f>
        <v>0</v>
      </c>
      <c r="AH164" s="630">
        <f>IFERROR('4.1 INPUT OPEX'!$P$227*AH163,0)</f>
        <v>0</v>
      </c>
      <c r="AI164" s="630">
        <f>IFERROR('4.1 INPUT OPEX'!$P$227*AI163,0)</f>
        <v>0</v>
      </c>
      <c r="AJ164" s="630">
        <f>IFERROR('4.1 INPUT OPEX'!$P$227*AJ163,0)</f>
        <v>0</v>
      </c>
      <c r="AK164" s="630">
        <f>IFERROR('4.1 INPUT OPEX'!$P$227*AK163,0)</f>
        <v>0</v>
      </c>
      <c r="AL164" s="1596"/>
    </row>
    <row r="165" spans="3:38" s="1597" customFormat="1" ht="14.15" hidden="1" outlineLevel="5" x14ac:dyDescent="0.3">
      <c r="C165" s="1595"/>
      <c r="D165" s="720" t="s">
        <v>1568</v>
      </c>
      <c r="E165" s="636" t="s">
        <v>124</v>
      </c>
      <c r="F165" s="746"/>
      <c r="G165" s="2430"/>
      <c r="H165" s="746"/>
      <c r="I165" s="746"/>
      <c r="J165" s="746"/>
      <c r="K165" s="2430"/>
      <c r="L165" s="746"/>
      <c r="M165" s="630">
        <f>SUM(M166:M167)</f>
        <v>0</v>
      </c>
      <c r="N165" s="630">
        <f t="shared" ref="N165:AJ165" si="435">SUM(N166:N167)</f>
        <v>0</v>
      </c>
      <c r="O165" s="630">
        <f t="shared" si="435"/>
        <v>0</v>
      </c>
      <c r="P165" s="630">
        <f t="shared" si="435"/>
        <v>0</v>
      </c>
      <c r="Q165" s="630">
        <f t="shared" si="435"/>
        <v>0</v>
      </c>
      <c r="R165" s="630">
        <f t="shared" si="435"/>
        <v>0</v>
      </c>
      <c r="S165" s="630">
        <f t="shared" si="435"/>
        <v>0</v>
      </c>
      <c r="T165" s="630">
        <f t="shared" si="435"/>
        <v>0</v>
      </c>
      <c r="U165" s="630">
        <f t="shared" si="435"/>
        <v>0</v>
      </c>
      <c r="V165" s="630">
        <f t="shared" si="435"/>
        <v>0</v>
      </c>
      <c r="W165" s="630">
        <f t="shared" si="435"/>
        <v>0</v>
      </c>
      <c r="X165" s="630">
        <f t="shared" si="435"/>
        <v>0</v>
      </c>
      <c r="Y165" s="630">
        <f t="shared" si="435"/>
        <v>0</v>
      </c>
      <c r="Z165" s="630">
        <f t="shared" si="435"/>
        <v>0</v>
      </c>
      <c r="AA165" s="630">
        <f t="shared" si="435"/>
        <v>0</v>
      </c>
      <c r="AB165" s="630">
        <f t="shared" si="435"/>
        <v>0</v>
      </c>
      <c r="AC165" s="630">
        <f t="shared" si="435"/>
        <v>0</v>
      </c>
      <c r="AD165" s="630">
        <f t="shared" si="435"/>
        <v>0</v>
      </c>
      <c r="AE165" s="630">
        <f t="shared" si="435"/>
        <v>0</v>
      </c>
      <c r="AF165" s="630">
        <f t="shared" si="435"/>
        <v>0</v>
      </c>
      <c r="AG165" s="630">
        <f t="shared" si="435"/>
        <v>0</v>
      </c>
      <c r="AH165" s="630">
        <f t="shared" si="435"/>
        <v>0</v>
      </c>
      <c r="AI165" s="630">
        <f t="shared" si="435"/>
        <v>0</v>
      </c>
      <c r="AJ165" s="630">
        <f t="shared" si="435"/>
        <v>0</v>
      </c>
      <c r="AK165" s="630">
        <f t="shared" ref="AK165" si="436">SUM(AK166:AK167)</f>
        <v>0</v>
      </c>
      <c r="AL165" s="1596"/>
    </row>
    <row r="166" spans="3:38" ht="14.15" hidden="1" outlineLevel="5" x14ac:dyDescent="0.3">
      <c r="C166" s="496"/>
      <c r="D166" s="719" t="s">
        <v>433</v>
      </c>
      <c r="E166" s="629" t="s">
        <v>124</v>
      </c>
      <c r="F166" s="745"/>
      <c r="G166" s="1939"/>
      <c r="H166" s="745"/>
      <c r="I166" s="745"/>
      <c r="J166" s="745"/>
      <c r="K166" s="1939"/>
      <c r="L166" s="745"/>
      <c r="M166" s="626">
        <f>IF(M163&gt;0,'4.1 INPUT OPEX'!$P$229,0)</f>
        <v>0</v>
      </c>
      <c r="N166" s="626">
        <f>M166*(1+'1. INPUT General assumptions'!N34)</f>
        <v>0</v>
      </c>
      <c r="O166" s="626">
        <f>N166*(1+'1. INPUT General assumptions'!O34)</f>
        <v>0</v>
      </c>
      <c r="P166" s="626">
        <f>O166*(1+'1. INPUT General assumptions'!P34)</f>
        <v>0</v>
      </c>
      <c r="Q166" s="626">
        <f>P166*(1+'1. INPUT General assumptions'!Q34)</f>
        <v>0</v>
      </c>
      <c r="R166" s="626">
        <f>Q166*(1+'1. INPUT General assumptions'!R34)</f>
        <v>0</v>
      </c>
      <c r="S166" s="626">
        <f>R166*(1+'1. INPUT General assumptions'!S34)</f>
        <v>0</v>
      </c>
      <c r="T166" s="626">
        <f>S166*(1+'1. INPUT General assumptions'!T34)</f>
        <v>0</v>
      </c>
      <c r="U166" s="626">
        <f>T166*(1+'1. INPUT General assumptions'!U34)</f>
        <v>0</v>
      </c>
      <c r="V166" s="626">
        <f>U166*(1+'1. INPUT General assumptions'!V34)</f>
        <v>0</v>
      </c>
      <c r="W166" s="626">
        <f>V166*(1+'1. INPUT General assumptions'!W34)</f>
        <v>0</v>
      </c>
      <c r="X166" s="626">
        <f>W166*(1+'1. INPUT General assumptions'!X34)</f>
        <v>0</v>
      </c>
      <c r="Y166" s="626">
        <f>X166*(1+'1. INPUT General assumptions'!Y34)</f>
        <v>0</v>
      </c>
      <c r="Z166" s="626">
        <f>Y166*(1+'1. INPUT General assumptions'!Z34)</f>
        <v>0</v>
      </c>
      <c r="AA166" s="626">
        <f>Z166*(1+'1. INPUT General assumptions'!AA34)</f>
        <v>0</v>
      </c>
      <c r="AB166" s="626">
        <f>AA166*(1+'1. INPUT General assumptions'!AB34)</f>
        <v>0</v>
      </c>
      <c r="AC166" s="626">
        <f>AB166*(1+'1. INPUT General assumptions'!AC34)</f>
        <v>0</v>
      </c>
      <c r="AD166" s="626">
        <f>AC166*(1+'1. INPUT General assumptions'!AD34)</f>
        <v>0</v>
      </c>
      <c r="AE166" s="626">
        <f>AD166*(1+'1. INPUT General assumptions'!AE34)</f>
        <v>0</v>
      </c>
      <c r="AF166" s="626">
        <f>AE166*(1+'1. INPUT General assumptions'!AF34)</f>
        <v>0</v>
      </c>
      <c r="AG166" s="626">
        <f>AF166*(1+'1. INPUT General assumptions'!AG34)</f>
        <v>0</v>
      </c>
      <c r="AH166" s="626">
        <f>AG166*(1+'1. INPUT General assumptions'!AH34)</f>
        <v>0</v>
      </c>
      <c r="AI166" s="626">
        <f>AH166*(1+'1. INPUT General assumptions'!AI34)</f>
        <v>0</v>
      </c>
      <c r="AJ166" s="626">
        <f>AI166*(1+'1. INPUT General assumptions'!AJ34)</f>
        <v>0</v>
      </c>
      <c r="AK166" s="626">
        <f>AJ166*(1+'1. INPUT General assumptions'!AK34)</f>
        <v>0</v>
      </c>
      <c r="AL166" s="497"/>
    </row>
    <row r="167" spans="3:38" ht="14.15" hidden="1" outlineLevel="5" x14ac:dyDescent="0.3">
      <c r="C167" s="496"/>
      <c r="D167" s="721" t="s">
        <v>1572</v>
      </c>
      <c r="E167" s="629" t="s">
        <v>124</v>
      </c>
      <c r="F167" s="745"/>
      <c r="G167" s="1939"/>
      <c r="H167" s="745"/>
      <c r="I167" s="745"/>
      <c r="J167" s="745"/>
      <c r="K167" s="1939"/>
      <c r="L167" s="745"/>
      <c r="M167" s="626">
        <f>IF(M163&gt;0,'4.1 INPUT OPEX'!P228-'4.1 INPUT OPEX'!P229,0)</f>
        <v>0</v>
      </c>
      <c r="N167" s="626">
        <f>M167</f>
        <v>0</v>
      </c>
      <c r="O167" s="626">
        <f t="shared" ref="O167:AK167" si="437">N167</f>
        <v>0</v>
      </c>
      <c r="P167" s="626">
        <f t="shared" si="437"/>
        <v>0</v>
      </c>
      <c r="Q167" s="626">
        <f t="shared" si="437"/>
        <v>0</v>
      </c>
      <c r="R167" s="626">
        <f t="shared" si="437"/>
        <v>0</v>
      </c>
      <c r="S167" s="626">
        <f t="shared" si="437"/>
        <v>0</v>
      </c>
      <c r="T167" s="626">
        <f t="shared" si="437"/>
        <v>0</v>
      </c>
      <c r="U167" s="626">
        <f t="shared" si="437"/>
        <v>0</v>
      </c>
      <c r="V167" s="626">
        <f t="shared" si="437"/>
        <v>0</v>
      </c>
      <c r="W167" s="626">
        <f t="shared" si="437"/>
        <v>0</v>
      </c>
      <c r="X167" s="626">
        <f t="shared" si="437"/>
        <v>0</v>
      </c>
      <c r="Y167" s="626">
        <f t="shared" si="437"/>
        <v>0</v>
      </c>
      <c r="Z167" s="626">
        <f t="shared" si="437"/>
        <v>0</v>
      </c>
      <c r="AA167" s="626">
        <f t="shared" si="437"/>
        <v>0</v>
      </c>
      <c r="AB167" s="626">
        <f t="shared" si="437"/>
        <v>0</v>
      </c>
      <c r="AC167" s="626">
        <f t="shared" si="437"/>
        <v>0</v>
      </c>
      <c r="AD167" s="626">
        <f t="shared" si="437"/>
        <v>0</v>
      </c>
      <c r="AE167" s="626">
        <f t="shared" si="437"/>
        <v>0</v>
      </c>
      <c r="AF167" s="626">
        <f t="shared" si="437"/>
        <v>0</v>
      </c>
      <c r="AG167" s="626">
        <f t="shared" si="437"/>
        <v>0</v>
      </c>
      <c r="AH167" s="626">
        <f t="shared" si="437"/>
        <v>0</v>
      </c>
      <c r="AI167" s="626">
        <f t="shared" si="437"/>
        <v>0</v>
      </c>
      <c r="AJ167" s="626">
        <f t="shared" si="437"/>
        <v>0</v>
      </c>
      <c r="AK167" s="626">
        <f t="shared" si="437"/>
        <v>0</v>
      </c>
      <c r="AL167" s="497"/>
    </row>
    <row r="168" spans="3:38" ht="14.15" hidden="1" outlineLevel="5" x14ac:dyDescent="0.3">
      <c r="C168" s="496"/>
      <c r="D168" s="720" t="s">
        <v>1569</v>
      </c>
      <c r="E168" s="636" t="s">
        <v>124</v>
      </c>
      <c r="F168" s="746"/>
      <c r="G168" s="2430"/>
      <c r="H168" s="746"/>
      <c r="I168" s="746"/>
      <c r="J168" s="746"/>
      <c r="K168" s="2430"/>
      <c r="L168" s="746"/>
      <c r="M168" s="630">
        <f t="shared" ref="M168:AJ168" si="438">M164+M165</f>
        <v>0</v>
      </c>
      <c r="N168" s="630">
        <f t="shared" si="438"/>
        <v>0</v>
      </c>
      <c r="O168" s="630">
        <f t="shared" si="438"/>
        <v>0</v>
      </c>
      <c r="P168" s="630">
        <f t="shared" si="438"/>
        <v>0</v>
      </c>
      <c r="Q168" s="630">
        <f t="shared" si="438"/>
        <v>0</v>
      </c>
      <c r="R168" s="630">
        <f t="shared" si="438"/>
        <v>0</v>
      </c>
      <c r="S168" s="630">
        <f t="shared" si="438"/>
        <v>0</v>
      </c>
      <c r="T168" s="630">
        <f t="shared" si="438"/>
        <v>0</v>
      </c>
      <c r="U168" s="630">
        <f t="shared" si="438"/>
        <v>0</v>
      </c>
      <c r="V168" s="630">
        <f t="shared" si="438"/>
        <v>0</v>
      </c>
      <c r="W168" s="630">
        <f t="shared" si="438"/>
        <v>0</v>
      </c>
      <c r="X168" s="630">
        <f t="shared" si="438"/>
        <v>0</v>
      </c>
      <c r="Y168" s="630">
        <f t="shared" si="438"/>
        <v>0</v>
      </c>
      <c r="Z168" s="630">
        <f t="shared" si="438"/>
        <v>0</v>
      </c>
      <c r="AA168" s="630">
        <f t="shared" si="438"/>
        <v>0</v>
      </c>
      <c r="AB168" s="630">
        <f t="shared" si="438"/>
        <v>0</v>
      </c>
      <c r="AC168" s="630">
        <f t="shared" si="438"/>
        <v>0</v>
      </c>
      <c r="AD168" s="630">
        <f t="shared" si="438"/>
        <v>0</v>
      </c>
      <c r="AE168" s="630">
        <f t="shared" si="438"/>
        <v>0</v>
      </c>
      <c r="AF168" s="630">
        <f t="shared" si="438"/>
        <v>0</v>
      </c>
      <c r="AG168" s="630">
        <f t="shared" si="438"/>
        <v>0</v>
      </c>
      <c r="AH168" s="630">
        <f t="shared" si="438"/>
        <v>0</v>
      </c>
      <c r="AI168" s="630">
        <f t="shared" si="438"/>
        <v>0</v>
      </c>
      <c r="AJ168" s="630">
        <f t="shared" si="438"/>
        <v>0</v>
      </c>
      <c r="AK168" s="630">
        <f t="shared" ref="AK168" si="439">AK164+AK165</f>
        <v>0</v>
      </c>
      <c r="AL168" s="497"/>
    </row>
    <row r="169" spans="3:38" ht="14.15" hidden="1" outlineLevel="5" x14ac:dyDescent="0.3">
      <c r="C169" s="496"/>
      <c r="D169" s="719" t="s">
        <v>1467</v>
      </c>
      <c r="E169" s="629" t="s">
        <v>124</v>
      </c>
      <c r="F169" s="745"/>
      <c r="G169" s="1939"/>
      <c r="H169" s="745"/>
      <c r="I169" s="745"/>
      <c r="J169" s="745"/>
      <c r="K169" s="1939"/>
      <c r="L169" s="745"/>
      <c r="M169" s="745"/>
      <c r="N169" s="745"/>
      <c r="O169" s="745"/>
      <c r="P169" s="745"/>
      <c r="Q169" s="745"/>
      <c r="R169" s="745"/>
      <c r="S169" s="745"/>
      <c r="T169" s="745"/>
      <c r="U169" s="745"/>
      <c r="V169" s="745"/>
      <c r="W169" s="745"/>
      <c r="X169" s="745"/>
      <c r="Y169" s="745"/>
      <c r="Z169" s="745"/>
      <c r="AA169" s="745"/>
      <c r="AB169" s="745"/>
      <c r="AC169" s="745"/>
      <c r="AD169" s="745"/>
      <c r="AE169" s="745"/>
      <c r="AF169" s="745"/>
      <c r="AG169" s="745"/>
      <c r="AH169" s="745"/>
      <c r="AI169" s="745"/>
      <c r="AJ169" s="745"/>
      <c r="AK169" s="745"/>
      <c r="AL169" s="497"/>
    </row>
    <row r="170" spans="3:38" ht="14.15" hidden="1" outlineLevel="5" x14ac:dyDescent="0.3">
      <c r="C170" s="496"/>
      <c r="D170" s="720" t="s">
        <v>1570</v>
      </c>
      <c r="E170" s="636" t="s">
        <v>124</v>
      </c>
      <c r="F170" s="746"/>
      <c r="G170" s="2430"/>
      <c r="H170" s="746"/>
      <c r="I170" s="746"/>
      <c r="J170" s="746"/>
      <c r="K170" s="2430"/>
      <c r="L170" s="746"/>
      <c r="M170" s="630">
        <f t="shared" ref="M170" si="440">M168+M169</f>
        <v>0</v>
      </c>
      <c r="N170" s="630">
        <f t="shared" ref="N170" si="441">N168+N169</f>
        <v>0</v>
      </c>
      <c r="O170" s="630">
        <f t="shared" ref="O170" si="442">O168+O169</f>
        <v>0</v>
      </c>
      <c r="P170" s="630">
        <f t="shared" ref="P170" si="443">P168+P169</f>
        <v>0</v>
      </c>
      <c r="Q170" s="630">
        <f t="shared" ref="Q170" si="444">Q168+Q169</f>
        <v>0</v>
      </c>
      <c r="R170" s="630">
        <f t="shared" ref="R170" si="445">R168+R169</f>
        <v>0</v>
      </c>
      <c r="S170" s="630">
        <f t="shared" ref="S170" si="446">S168+S169</f>
        <v>0</v>
      </c>
      <c r="T170" s="630">
        <f t="shared" ref="T170" si="447">T168+T169</f>
        <v>0</v>
      </c>
      <c r="U170" s="630">
        <f t="shared" ref="U170" si="448">U168+U169</f>
        <v>0</v>
      </c>
      <c r="V170" s="630">
        <f t="shared" ref="V170" si="449">V168+V169</f>
        <v>0</v>
      </c>
      <c r="W170" s="630">
        <f t="shared" ref="W170" si="450">W168+W169</f>
        <v>0</v>
      </c>
      <c r="X170" s="630">
        <f t="shared" ref="X170" si="451">X168+X169</f>
        <v>0</v>
      </c>
      <c r="Y170" s="630">
        <f t="shared" ref="Y170" si="452">Y168+Y169</f>
        <v>0</v>
      </c>
      <c r="Z170" s="630">
        <f t="shared" ref="Z170" si="453">Z168+Z169</f>
        <v>0</v>
      </c>
      <c r="AA170" s="630">
        <f t="shared" ref="AA170" si="454">AA168+AA169</f>
        <v>0</v>
      </c>
      <c r="AB170" s="630">
        <f t="shared" ref="AB170" si="455">AB168+AB169</f>
        <v>0</v>
      </c>
      <c r="AC170" s="630">
        <f t="shared" ref="AC170" si="456">AC168+AC169</f>
        <v>0</v>
      </c>
      <c r="AD170" s="630">
        <f t="shared" ref="AD170" si="457">AD168+AD169</f>
        <v>0</v>
      </c>
      <c r="AE170" s="630">
        <f t="shared" ref="AE170" si="458">AE168+AE169</f>
        <v>0</v>
      </c>
      <c r="AF170" s="630">
        <f t="shared" ref="AF170" si="459">AF168+AF169</f>
        <v>0</v>
      </c>
      <c r="AG170" s="630">
        <f t="shared" ref="AG170" si="460">AG168+AG169</f>
        <v>0</v>
      </c>
      <c r="AH170" s="630">
        <f t="shared" ref="AH170" si="461">AH168+AH169</f>
        <v>0</v>
      </c>
      <c r="AI170" s="630">
        <f t="shared" ref="AI170" si="462">AI168+AI169</f>
        <v>0</v>
      </c>
      <c r="AJ170" s="630">
        <f t="shared" ref="AJ170" si="463">AJ168+AJ169</f>
        <v>0</v>
      </c>
      <c r="AK170" s="630">
        <f t="shared" ref="AK170" si="464">AK168+AK169</f>
        <v>0</v>
      </c>
      <c r="AL170" s="497"/>
    </row>
    <row r="171" spans="3:38" outlineLevel="2" x14ac:dyDescent="0.3">
      <c r="C171" s="496"/>
      <c r="AL171" s="497"/>
    </row>
    <row r="172" spans="3:38" ht="14.15" outlineLevel="2" collapsed="1" x14ac:dyDescent="0.3">
      <c r="C172" s="496"/>
      <c r="D172" s="717" t="s">
        <v>657</v>
      </c>
      <c r="E172" s="718"/>
      <c r="F172" s="740"/>
      <c r="G172" s="1923"/>
      <c r="H172" s="740"/>
      <c r="I172" s="741"/>
      <c r="J172" s="741"/>
      <c r="K172" s="1924"/>
      <c r="L172" s="741"/>
      <c r="M172" s="741"/>
      <c r="N172" s="741"/>
      <c r="O172" s="742"/>
      <c r="P172" s="742"/>
      <c r="Q172" s="742"/>
      <c r="R172" s="742"/>
      <c r="S172" s="742"/>
      <c r="T172" s="742"/>
      <c r="U172" s="742"/>
      <c r="V172" s="742"/>
      <c r="W172" s="742"/>
      <c r="X172" s="742"/>
      <c r="Y172" s="742"/>
      <c r="Z172" s="742"/>
      <c r="AA172" s="742"/>
      <c r="AB172" s="742"/>
      <c r="AC172" s="742"/>
      <c r="AD172" s="742"/>
      <c r="AE172" s="742"/>
      <c r="AF172" s="742"/>
      <c r="AG172" s="742"/>
      <c r="AH172" s="742"/>
      <c r="AI172" s="742"/>
      <c r="AJ172" s="742"/>
      <c r="AK172" s="742"/>
      <c r="AL172" s="497"/>
    </row>
    <row r="173" spans="3:38" hidden="1" outlineLevel="3" x14ac:dyDescent="0.3">
      <c r="C173" s="496"/>
      <c r="AL173" s="497"/>
    </row>
    <row r="174" spans="3:38" ht="14.15" hidden="1" outlineLevel="3" x14ac:dyDescent="0.3">
      <c r="C174" s="496"/>
      <c r="D174" s="722" t="s">
        <v>423</v>
      </c>
      <c r="E174" s="723"/>
      <c r="F174" s="743"/>
      <c r="G174" s="1683"/>
      <c r="H174" s="743"/>
      <c r="I174" s="638"/>
      <c r="J174" s="638"/>
      <c r="K174" s="1684"/>
      <c r="L174" s="638"/>
      <c r="M174" s="638"/>
      <c r="N174" s="638"/>
      <c r="O174" s="744"/>
      <c r="P174" s="744"/>
      <c r="Q174" s="744"/>
      <c r="R174" s="744"/>
      <c r="S174" s="744"/>
      <c r="T174" s="744"/>
      <c r="U174" s="744"/>
      <c r="V174" s="744"/>
      <c r="W174" s="744"/>
      <c r="X174" s="744"/>
      <c r="Y174" s="744"/>
      <c r="Z174" s="744"/>
      <c r="AA174" s="744"/>
      <c r="AB174" s="744"/>
      <c r="AC174" s="744"/>
      <c r="AD174" s="744"/>
      <c r="AE174" s="744"/>
      <c r="AF174" s="744"/>
      <c r="AG174" s="744"/>
      <c r="AH174" s="744"/>
      <c r="AI174" s="744"/>
      <c r="AJ174" s="744"/>
      <c r="AK174" s="744"/>
      <c r="AL174" s="497"/>
    </row>
    <row r="175" spans="3:38" ht="14.15" hidden="1" outlineLevel="4" x14ac:dyDescent="0.3">
      <c r="C175" s="496"/>
      <c r="D175" s="719" t="s">
        <v>1534</v>
      </c>
      <c r="E175" s="629" t="s">
        <v>387</v>
      </c>
      <c r="F175" s="745"/>
      <c r="G175" s="1939"/>
      <c r="H175" s="745"/>
      <c r="I175" s="745"/>
      <c r="J175" s="745"/>
      <c r="K175" s="1939"/>
      <c r="L175" s="745"/>
      <c r="M175" s="626">
        <f>'2.3 DA Interface'!M225</f>
        <v>0</v>
      </c>
      <c r="N175" s="626">
        <f>'2.3 DA Interface'!N225</f>
        <v>0</v>
      </c>
      <c r="O175" s="626">
        <f>'2.3 DA Interface'!O225</f>
        <v>0</v>
      </c>
      <c r="P175" s="626">
        <f>'2.3 DA Interface'!P225</f>
        <v>0</v>
      </c>
      <c r="Q175" s="626">
        <f>'2.3 DA Interface'!Q225</f>
        <v>0</v>
      </c>
      <c r="R175" s="626">
        <f>'2.3 DA Interface'!R225</f>
        <v>0</v>
      </c>
      <c r="S175" s="626">
        <f>'2.3 DA Interface'!S225</f>
        <v>0</v>
      </c>
      <c r="T175" s="626">
        <f>'2.3 DA Interface'!T225</f>
        <v>0</v>
      </c>
      <c r="U175" s="626">
        <f>'2.3 DA Interface'!U225</f>
        <v>0</v>
      </c>
      <c r="V175" s="626">
        <f>'2.3 DA Interface'!V225</f>
        <v>0</v>
      </c>
      <c r="W175" s="626">
        <f>'2.3 DA Interface'!W225</f>
        <v>0</v>
      </c>
      <c r="X175" s="626">
        <f>'2.3 DA Interface'!X225</f>
        <v>0</v>
      </c>
      <c r="Y175" s="626">
        <f>'2.3 DA Interface'!Y225</f>
        <v>0</v>
      </c>
      <c r="Z175" s="626">
        <f>'2.3 DA Interface'!Z225</f>
        <v>0</v>
      </c>
      <c r="AA175" s="626">
        <f>'2.3 DA Interface'!AA225</f>
        <v>0</v>
      </c>
      <c r="AB175" s="626">
        <f>'2.3 DA Interface'!AB225</f>
        <v>0</v>
      </c>
      <c r="AC175" s="626">
        <f>'2.3 DA Interface'!AC225</f>
        <v>0</v>
      </c>
      <c r="AD175" s="626">
        <f>'2.3 DA Interface'!AD225</f>
        <v>0</v>
      </c>
      <c r="AE175" s="626">
        <f>'2.3 DA Interface'!AE225</f>
        <v>0</v>
      </c>
      <c r="AF175" s="626">
        <f>'2.3 DA Interface'!AF225</f>
        <v>0</v>
      </c>
      <c r="AG175" s="626">
        <f>'2.3 DA Interface'!AG225</f>
        <v>0</v>
      </c>
      <c r="AH175" s="626">
        <f>'2.3 DA Interface'!AH225</f>
        <v>0</v>
      </c>
      <c r="AI175" s="626">
        <f>'2.3 DA Interface'!AI225</f>
        <v>0</v>
      </c>
      <c r="AJ175" s="626">
        <f>'2.3 DA Interface'!AJ225</f>
        <v>0</v>
      </c>
      <c r="AK175" s="626">
        <f>'2.3 DA Interface'!AK225</f>
        <v>0</v>
      </c>
      <c r="AL175" s="497"/>
    </row>
    <row r="176" spans="3:38" s="1597" customFormat="1" ht="14.15" hidden="1" outlineLevel="4" x14ac:dyDescent="0.3">
      <c r="C176" s="1595"/>
      <c r="D176" s="720" t="s">
        <v>1567</v>
      </c>
      <c r="E176" s="636" t="s">
        <v>124</v>
      </c>
      <c r="F176" s="746"/>
      <c r="G176" s="2430"/>
      <c r="H176" s="746"/>
      <c r="I176" s="746"/>
      <c r="J176" s="746"/>
      <c r="K176" s="2430"/>
      <c r="L176" s="746"/>
      <c r="M176" s="630">
        <f>IFERROR('4.1 INPUT OPEX'!$F$263*M175,0)</f>
        <v>0</v>
      </c>
      <c r="N176" s="630">
        <f>IFERROR('4.1 INPUT OPEX'!$F$263*N175,0)</f>
        <v>0</v>
      </c>
      <c r="O176" s="630">
        <f>IFERROR('4.1 INPUT OPEX'!$F$263*O175,0)</f>
        <v>0</v>
      </c>
      <c r="P176" s="630">
        <f>IFERROR('4.1 INPUT OPEX'!$F$263*P175,0)</f>
        <v>0</v>
      </c>
      <c r="Q176" s="630">
        <f>IFERROR('4.1 INPUT OPEX'!$F$263*Q175,0)</f>
        <v>0</v>
      </c>
      <c r="R176" s="630">
        <f>IFERROR('4.1 INPUT OPEX'!$F$263*R175,0)</f>
        <v>0</v>
      </c>
      <c r="S176" s="630">
        <f>IFERROR('4.1 INPUT OPEX'!$F$263*S175,0)</f>
        <v>0</v>
      </c>
      <c r="T176" s="630">
        <f>IFERROR('4.1 INPUT OPEX'!$F$263*T175,0)</f>
        <v>0</v>
      </c>
      <c r="U176" s="630">
        <f>IFERROR('4.1 INPUT OPEX'!$F$263*U175,0)</f>
        <v>0</v>
      </c>
      <c r="V176" s="630">
        <f>IFERROR('4.1 INPUT OPEX'!$F$263*V175,0)</f>
        <v>0</v>
      </c>
      <c r="W176" s="630">
        <f>IFERROR('4.1 INPUT OPEX'!$F$263*W175,0)</f>
        <v>0</v>
      </c>
      <c r="X176" s="630">
        <f>IFERROR('4.1 INPUT OPEX'!$F$263*X175,0)</f>
        <v>0</v>
      </c>
      <c r="Y176" s="630">
        <f>IFERROR('4.1 INPUT OPEX'!$F$263*Y175,0)</f>
        <v>0</v>
      </c>
      <c r="Z176" s="630">
        <f>IFERROR('4.1 INPUT OPEX'!$F$263*Z175,0)</f>
        <v>0</v>
      </c>
      <c r="AA176" s="630">
        <f>IFERROR('4.1 INPUT OPEX'!$F$263*AA175,0)</f>
        <v>0</v>
      </c>
      <c r="AB176" s="630">
        <f>IFERROR('4.1 INPUT OPEX'!$F$263*AB175,0)</f>
        <v>0</v>
      </c>
      <c r="AC176" s="630">
        <f>IFERROR('4.1 INPUT OPEX'!$F$263*AC175,0)</f>
        <v>0</v>
      </c>
      <c r="AD176" s="630">
        <f>IFERROR('4.1 INPUT OPEX'!$F$263*AD175,0)</f>
        <v>0</v>
      </c>
      <c r="AE176" s="630">
        <f>IFERROR('4.1 INPUT OPEX'!$F$263*AE175,0)</f>
        <v>0</v>
      </c>
      <c r="AF176" s="630">
        <f>IFERROR('4.1 INPUT OPEX'!$F$263*AF175,0)</f>
        <v>0</v>
      </c>
      <c r="AG176" s="630">
        <f>IFERROR('4.1 INPUT OPEX'!$F$263*AG175,0)</f>
        <v>0</v>
      </c>
      <c r="AH176" s="630">
        <f>IFERROR('4.1 INPUT OPEX'!$F$263*AH175,0)</f>
        <v>0</v>
      </c>
      <c r="AI176" s="630">
        <f>IFERROR('4.1 INPUT OPEX'!$F$263*AI175,0)</f>
        <v>0</v>
      </c>
      <c r="AJ176" s="630">
        <f>IFERROR('4.1 INPUT OPEX'!$F$263*AJ175,0)</f>
        <v>0</v>
      </c>
      <c r="AK176" s="630">
        <f>IFERROR('4.1 INPUT OPEX'!$F$263*AK175,0)</f>
        <v>0</v>
      </c>
      <c r="AL176" s="1596"/>
    </row>
    <row r="177" spans="3:38" ht="14.15" hidden="1" outlineLevel="4" x14ac:dyDescent="0.3">
      <c r="C177" s="496"/>
      <c r="D177" s="720" t="s">
        <v>1568</v>
      </c>
      <c r="E177" s="636" t="s">
        <v>124</v>
      </c>
      <c r="F177" s="746"/>
      <c r="G177" s="2430"/>
      <c r="H177" s="746"/>
      <c r="I177" s="746"/>
      <c r="J177" s="746"/>
      <c r="K177" s="2430"/>
      <c r="L177" s="746"/>
      <c r="M177" s="630">
        <f t="shared" ref="M177:AJ177" si="465">SUM(M178:M179)</f>
        <v>0</v>
      </c>
      <c r="N177" s="630">
        <f t="shared" si="465"/>
        <v>0</v>
      </c>
      <c r="O177" s="630">
        <f t="shared" si="465"/>
        <v>0</v>
      </c>
      <c r="P177" s="630">
        <f t="shared" si="465"/>
        <v>0</v>
      </c>
      <c r="Q177" s="630">
        <f t="shared" si="465"/>
        <v>0</v>
      </c>
      <c r="R177" s="630">
        <f t="shared" si="465"/>
        <v>0</v>
      </c>
      <c r="S177" s="630">
        <f t="shared" si="465"/>
        <v>0</v>
      </c>
      <c r="T177" s="630">
        <f t="shared" si="465"/>
        <v>0</v>
      </c>
      <c r="U177" s="630">
        <f t="shared" si="465"/>
        <v>0</v>
      </c>
      <c r="V177" s="630">
        <f t="shared" si="465"/>
        <v>0</v>
      </c>
      <c r="W177" s="630">
        <f t="shared" si="465"/>
        <v>0</v>
      </c>
      <c r="X177" s="630">
        <f t="shared" si="465"/>
        <v>0</v>
      </c>
      <c r="Y177" s="630">
        <f t="shared" si="465"/>
        <v>0</v>
      </c>
      <c r="Z177" s="630">
        <f t="shared" si="465"/>
        <v>0</v>
      </c>
      <c r="AA177" s="630">
        <f t="shared" si="465"/>
        <v>0</v>
      </c>
      <c r="AB177" s="630">
        <f t="shared" si="465"/>
        <v>0</v>
      </c>
      <c r="AC177" s="630">
        <f t="shared" si="465"/>
        <v>0</v>
      </c>
      <c r="AD177" s="630">
        <f t="shared" si="465"/>
        <v>0</v>
      </c>
      <c r="AE177" s="630">
        <f t="shared" si="465"/>
        <v>0</v>
      </c>
      <c r="AF177" s="630">
        <f t="shared" si="465"/>
        <v>0</v>
      </c>
      <c r="AG177" s="630">
        <f t="shared" si="465"/>
        <v>0</v>
      </c>
      <c r="AH177" s="630">
        <f t="shared" si="465"/>
        <v>0</v>
      </c>
      <c r="AI177" s="630">
        <f t="shared" si="465"/>
        <v>0</v>
      </c>
      <c r="AJ177" s="630">
        <f t="shared" si="465"/>
        <v>0</v>
      </c>
      <c r="AK177" s="630">
        <f t="shared" ref="AK177" si="466">SUM(AK178:AK179)</f>
        <v>0</v>
      </c>
      <c r="AL177" s="497"/>
    </row>
    <row r="178" spans="3:38" ht="14.15" hidden="1" outlineLevel="4" x14ac:dyDescent="0.3">
      <c r="C178" s="496"/>
      <c r="D178" s="721" t="s">
        <v>433</v>
      </c>
      <c r="E178" s="629" t="s">
        <v>124</v>
      </c>
      <c r="F178" s="745"/>
      <c r="G178" s="1939"/>
      <c r="H178" s="745"/>
      <c r="I178" s="745"/>
      <c r="J178" s="745"/>
      <c r="K178" s="1939"/>
      <c r="L178" s="745"/>
      <c r="M178" s="626">
        <f>IF(M175&gt;0,'4.1 INPUT OPEX'!$F$265,0)</f>
        <v>0</v>
      </c>
      <c r="N178" s="626">
        <f>M178*(1+'1. INPUT General assumptions'!N36)</f>
        <v>0</v>
      </c>
      <c r="O178" s="626">
        <f>N178*(1+'1. INPUT General assumptions'!O36)</f>
        <v>0</v>
      </c>
      <c r="P178" s="626">
        <f>O178*(1+'1. INPUT General assumptions'!P36)</f>
        <v>0</v>
      </c>
      <c r="Q178" s="626">
        <f>P178*(1+'1. INPUT General assumptions'!Q36)</f>
        <v>0</v>
      </c>
      <c r="R178" s="626">
        <f>Q178*(1+'1. INPUT General assumptions'!R36)</f>
        <v>0</v>
      </c>
      <c r="S178" s="626">
        <f>R178*(1+'1. INPUT General assumptions'!S36)</f>
        <v>0</v>
      </c>
      <c r="T178" s="626">
        <f>S178*(1+'1. INPUT General assumptions'!T36)</f>
        <v>0</v>
      </c>
      <c r="U178" s="626">
        <f>T178*(1+'1. INPUT General assumptions'!U36)</f>
        <v>0</v>
      </c>
      <c r="V178" s="626">
        <f>U178*(1+'1. INPUT General assumptions'!V36)</f>
        <v>0</v>
      </c>
      <c r="W178" s="626">
        <f>V178*(1+'1. INPUT General assumptions'!W36)</f>
        <v>0</v>
      </c>
      <c r="X178" s="626">
        <f>W178*(1+'1. INPUT General assumptions'!X36)</f>
        <v>0</v>
      </c>
      <c r="Y178" s="626">
        <f>X178*(1+'1. INPUT General assumptions'!Y36)</f>
        <v>0</v>
      </c>
      <c r="Z178" s="626">
        <f>Y178*(1+'1. INPUT General assumptions'!Z36)</f>
        <v>0</v>
      </c>
      <c r="AA178" s="626">
        <f>Z178*(1+'1. INPUT General assumptions'!AA36)</f>
        <v>0</v>
      </c>
      <c r="AB178" s="626">
        <f>AA178*(1+'1. INPUT General assumptions'!AB36)</f>
        <v>0</v>
      </c>
      <c r="AC178" s="626">
        <f>AB178*(1+'1. INPUT General assumptions'!AC36)</f>
        <v>0</v>
      </c>
      <c r="AD178" s="626">
        <f>AC178*(1+'1. INPUT General assumptions'!AD36)</f>
        <v>0</v>
      </c>
      <c r="AE178" s="626">
        <f>AD178*(1+'1. INPUT General assumptions'!AE36)</f>
        <v>0</v>
      </c>
      <c r="AF178" s="626">
        <f>AE178*(1+'1. INPUT General assumptions'!AF36)</f>
        <v>0</v>
      </c>
      <c r="AG178" s="626">
        <f>AF178*(1+'1. INPUT General assumptions'!AG36)</f>
        <v>0</v>
      </c>
      <c r="AH178" s="626">
        <f>AG178*(1+'1. INPUT General assumptions'!AH36)</f>
        <v>0</v>
      </c>
      <c r="AI178" s="626">
        <f>AH178*(1+'1. INPUT General assumptions'!AI36)</f>
        <v>0</v>
      </c>
      <c r="AJ178" s="626">
        <f>AI178*(1+'1. INPUT General assumptions'!AJ36)</f>
        <v>0</v>
      </c>
      <c r="AK178" s="626">
        <f>AJ178*(1+'1. INPUT General assumptions'!AK36)</f>
        <v>0</v>
      </c>
      <c r="AL178" s="497"/>
    </row>
    <row r="179" spans="3:38" ht="14.15" hidden="1" outlineLevel="4" x14ac:dyDescent="0.3">
      <c r="C179" s="496"/>
      <c r="D179" s="719" t="s">
        <v>1610</v>
      </c>
      <c r="E179" s="629" t="s">
        <v>124</v>
      </c>
      <c r="F179" s="745"/>
      <c r="G179" s="1939"/>
      <c r="H179" s="745"/>
      <c r="I179" s="745"/>
      <c r="J179" s="745"/>
      <c r="K179" s="1939"/>
      <c r="L179" s="745"/>
      <c r="M179" s="626">
        <f>IF(M175&gt;0,'4.1 INPUT OPEX'!$F$264-'4.1 INPUT OPEX'!$F$265,0)</f>
        <v>0</v>
      </c>
      <c r="N179" s="626">
        <f>IF(N175&gt;0,'4.1 INPUT OPEX'!$F$264-'4.1 INPUT OPEX'!$F$265,0)</f>
        <v>0</v>
      </c>
      <c r="O179" s="626">
        <f>IF(O175&gt;0,'4.1 INPUT OPEX'!$F$264-'4.1 INPUT OPEX'!$F$265,0)</f>
        <v>0</v>
      </c>
      <c r="P179" s="626">
        <f>IF(P175&gt;0,'4.1 INPUT OPEX'!$F$264-'4.1 INPUT OPEX'!$F$265,0)</f>
        <v>0</v>
      </c>
      <c r="Q179" s="626">
        <f>IF(Q175&gt;0,'4.1 INPUT OPEX'!$F$264-'4.1 INPUT OPEX'!$F$265,0)</f>
        <v>0</v>
      </c>
      <c r="R179" s="626">
        <f>IF(R175&gt;0,'4.1 INPUT OPEX'!$F$264-'4.1 INPUT OPEX'!$F$265,0)</f>
        <v>0</v>
      </c>
      <c r="S179" s="626">
        <f>IF(S175&gt;0,'4.1 INPUT OPEX'!$F$264-'4.1 INPUT OPEX'!$F$265,0)</f>
        <v>0</v>
      </c>
      <c r="T179" s="626">
        <f>IF(T175&gt;0,'4.1 INPUT OPEX'!$F$264-'4.1 INPUT OPEX'!$F$265,0)</f>
        <v>0</v>
      </c>
      <c r="U179" s="626">
        <f>IF(U175&gt;0,'4.1 INPUT OPEX'!$F$264-'4.1 INPUT OPEX'!$F$265,0)</f>
        <v>0</v>
      </c>
      <c r="V179" s="626">
        <f>IF(V175&gt;0,'4.1 INPUT OPEX'!$F$264-'4.1 INPUT OPEX'!$F$265,0)</f>
        <v>0</v>
      </c>
      <c r="W179" s="626">
        <f>IF(W175&gt;0,'4.1 INPUT OPEX'!$F$264-'4.1 INPUT OPEX'!$F$265,0)</f>
        <v>0</v>
      </c>
      <c r="X179" s="626">
        <f>IF(X175&gt;0,'4.1 INPUT OPEX'!$F$264-'4.1 INPUT OPEX'!$F$265,0)</f>
        <v>0</v>
      </c>
      <c r="Y179" s="626">
        <f>IF(Y175&gt;0,'4.1 INPUT OPEX'!$F$264-'4.1 INPUT OPEX'!$F$265,0)</f>
        <v>0</v>
      </c>
      <c r="Z179" s="626">
        <f>IF(Z175&gt;0,'4.1 INPUT OPEX'!$F$264-'4.1 INPUT OPEX'!$F$265,0)</f>
        <v>0</v>
      </c>
      <c r="AA179" s="626">
        <f>IF(AA175&gt;0,'4.1 INPUT OPEX'!$F$264-'4.1 INPUT OPEX'!$F$265,0)</f>
        <v>0</v>
      </c>
      <c r="AB179" s="626">
        <f>IF(AB175&gt;0,'4.1 INPUT OPEX'!$F$264-'4.1 INPUT OPEX'!$F$265,0)</f>
        <v>0</v>
      </c>
      <c r="AC179" s="626">
        <f>IF(AC175&gt;0,'4.1 INPUT OPEX'!$F$264-'4.1 INPUT OPEX'!$F$265,0)</f>
        <v>0</v>
      </c>
      <c r="AD179" s="626">
        <f>IF(AD175&gt;0,'4.1 INPUT OPEX'!$F$264-'4.1 INPUT OPEX'!$F$265,0)</f>
        <v>0</v>
      </c>
      <c r="AE179" s="626">
        <f>IF(AE175&gt;0,'4.1 INPUT OPEX'!$F$264-'4.1 INPUT OPEX'!$F$265,0)</f>
        <v>0</v>
      </c>
      <c r="AF179" s="626">
        <f>IF(AF175&gt;0,'4.1 INPUT OPEX'!$F$264-'4.1 INPUT OPEX'!$F$265,0)</f>
        <v>0</v>
      </c>
      <c r="AG179" s="626">
        <f>IF(AG175&gt;0,'4.1 INPUT OPEX'!$F$264-'4.1 INPUT OPEX'!$F$265,0)</f>
        <v>0</v>
      </c>
      <c r="AH179" s="626">
        <f>IF(AH175&gt;0,'4.1 INPUT OPEX'!$F$264-'4.1 INPUT OPEX'!$F$265,0)</f>
        <v>0</v>
      </c>
      <c r="AI179" s="626">
        <f>IF(AI175&gt;0,'4.1 INPUT OPEX'!$F$264-'4.1 INPUT OPEX'!$F$265,0)</f>
        <v>0</v>
      </c>
      <c r="AJ179" s="626">
        <f>IF(AJ175&gt;0,'4.1 INPUT OPEX'!$F$264-'4.1 INPUT OPEX'!$F$265,0)</f>
        <v>0</v>
      </c>
      <c r="AK179" s="626">
        <f>IF(AK175&gt;0,'4.1 INPUT OPEX'!$F$264-'4.1 INPUT OPEX'!$F$265,0)</f>
        <v>0</v>
      </c>
      <c r="AL179" s="497"/>
    </row>
    <row r="180" spans="3:38" ht="14.15" hidden="1" outlineLevel="4" x14ac:dyDescent="0.3">
      <c r="C180" s="496"/>
      <c r="D180" s="720" t="s">
        <v>1569</v>
      </c>
      <c r="E180" s="636" t="s">
        <v>124</v>
      </c>
      <c r="F180" s="746"/>
      <c r="G180" s="2430"/>
      <c r="H180" s="746"/>
      <c r="I180" s="746"/>
      <c r="J180" s="746"/>
      <c r="K180" s="2430"/>
      <c r="L180" s="746"/>
      <c r="M180" s="630">
        <f>M176+M177</f>
        <v>0</v>
      </c>
      <c r="N180" s="630">
        <f t="shared" ref="N180:AJ180" si="467">N176+N177</f>
        <v>0</v>
      </c>
      <c r="O180" s="630">
        <f t="shared" si="467"/>
        <v>0</v>
      </c>
      <c r="P180" s="630">
        <f t="shared" si="467"/>
        <v>0</v>
      </c>
      <c r="Q180" s="630">
        <f t="shared" si="467"/>
        <v>0</v>
      </c>
      <c r="R180" s="630">
        <f t="shared" si="467"/>
        <v>0</v>
      </c>
      <c r="S180" s="630">
        <f t="shared" si="467"/>
        <v>0</v>
      </c>
      <c r="T180" s="630">
        <f t="shared" si="467"/>
        <v>0</v>
      </c>
      <c r="U180" s="630">
        <f t="shared" si="467"/>
        <v>0</v>
      </c>
      <c r="V180" s="630">
        <f t="shared" si="467"/>
        <v>0</v>
      </c>
      <c r="W180" s="630">
        <f t="shared" si="467"/>
        <v>0</v>
      </c>
      <c r="X180" s="630">
        <f t="shared" si="467"/>
        <v>0</v>
      </c>
      <c r="Y180" s="630">
        <f t="shared" si="467"/>
        <v>0</v>
      </c>
      <c r="Z180" s="630">
        <f t="shared" si="467"/>
        <v>0</v>
      </c>
      <c r="AA180" s="630">
        <f t="shared" si="467"/>
        <v>0</v>
      </c>
      <c r="AB180" s="630">
        <f t="shared" si="467"/>
        <v>0</v>
      </c>
      <c r="AC180" s="630">
        <f t="shared" si="467"/>
        <v>0</v>
      </c>
      <c r="AD180" s="630">
        <f t="shared" si="467"/>
        <v>0</v>
      </c>
      <c r="AE180" s="630">
        <f t="shared" si="467"/>
        <v>0</v>
      </c>
      <c r="AF180" s="630">
        <f t="shared" si="467"/>
        <v>0</v>
      </c>
      <c r="AG180" s="630">
        <f t="shared" si="467"/>
        <v>0</v>
      </c>
      <c r="AH180" s="630">
        <f t="shared" si="467"/>
        <v>0</v>
      </c>
      <c r="AI180" s="630">
        <f t="shared" si="467"/>
        <v>0</v>
      </c>
      <c r="AJ180" s="630">
        <f t="shared" si="467"/>
        <v>0</v>
      </c>
      <c r="AK180" s="630">
        <f t="shared" ref="AK180" si="468">AK176+AK177</f>
        <v>0</v>
      </c>
      <c r="AL180" s="497"/>
    </row>
    <row r="181" spans="3:38" ht="14.15" hidden="1" outlineLevel="4" x14ac:dyDescent="0.3">
      <c r="C181" s="496"/>
      <c r="D181" s="719" t="s">
        <v>1467</v>
      </c>
      <c r="E181" s="629" t="s">
        <v>124</v>
      </c>
      <c r="F181" s="745"/>
      <c r="G181" s="1939"/>
      <c r="H181" s="745"/>
      <c r="I181" s="745"/>
      <c r="J181" s="745"/>
      <c r="K181" s="1939"/>
      <c r="L181" s="745"/>
      <c r="M181" s="626">
        <f>'6.1 Full Cost recovery Tariffs'!M165</f>
        <v>0</v>
      </c>
      <c r="N181" s="626">
        <f>'6.1 Full Cost recovery Tariffs'!N165</f>
        <v>0</v>
      </c>
      <c r="O181" s="626">
        <f>'6.1 Full Cost recovery Tariffs'!O165</f>
        <v>0</v>
      </c>
      <c r="P181" s="626">
        <f>'6.1 Full Cost recovery Tariffs'!P165</f>
        <v>0</v>
      </c>
      <c r="Q181" s="626">
        <f>'6.1 Full Cost recovery Tariffs'!Q165</f>
        <v>0</v>
      </c>
      <c r="R181" s="626">
        <f>'6.1 Full Cost recovery Tariffs'!R165</f>
        <v>0</v>
      </c>
      <c r="S181" s="626">
        <f>'6.1 Full Cost recovery Tariffs'!S165</f>
        <v>0</v>
      </c>
      <c r="T181" s="626">
        <f>'6.1 Full Cost recovery Tariffs'!T165</f>
        <v>0</v>
      </c>
      <c r="U181" s="626">
        <f>'6.1 Full Cost recovery Tariffs'!U165</f>
        <v>0</v>
      </c>
      <c r="V181" s="626">
        <f>'6.1 Full Cost recovery Tariffs'!V165</f>
        <v>0</v>
      </c>
      <c r="W181" s="626">
        <f>'6.1 Full Cost recovery Tariffs'!W165</f>
        <v>0</v>
      </c>
      <c r="X181" s="626">
        <f>'6.1 Full Cost recovery Tariffs'!X165</f>
        <v>0</v>
      </c>
      <c r="Y181" s="626">
        <f>'6.1 Full Cost recovery Tariffs'!Y165</f>
        <v>0</v>
      </c>
      <c r="Z181" s="626">
        <f>'6.1 Full Cost recovery Tariffs'!Z165</f>
        <v>0</v>
      </c>
      <c r="AA181" s="626">
        <f>'6.1 Full Cost recovery Tariffs'!AA165</f>
        <v>0</v>
      </c>
      <c r="AB181" s="626">
        <f>'6.1 Full Cost recovery Tariffs'!AB165</f>
        <v>0</v>
      </c>
      <c r="AC181" s="626">
        <f>'6.1 Full Cost recovery Tariffs'!AC165</f>
        <v>0</v>
      </c>
      <c r="AD181" s="626">
        <f>'6.1 Full Cost recovery Tariffs'!AD165</f>
        <v>0</v>
      </c>
      <c r="AE181" s="626">
        <f>'6.1 Full Cost recovery Tariffs'!AE165</f>
        <v>0</v>
      </c>
      <c r="AF181" s="626">
        <f>'6.1 Full Cost recovery Tariffs'!AF165</f>
        <v>0</v>
      </c>
      <c r="AG181" s="626">
        <f>'6.1 Full Cost recovery Tariffs'!AG165</f>
        <v>0</v>
      </c>
      <c r="AH181" s="626">
        <f>'6.1 Full Cost recovery Tariffs'!AH165</f>
        <v>0</v>
      </c>
      <c r="AI181" s="626">
        <f>'6.1 Full Cost recovery Tariffs'!AI165</f>
        <v>0</v>
      </c>
      <c r="AJ181" s="626">
        <f>'6.1 Full Cost recovery Tariffs'!AJ165</f>
        <v>0</v>
      </c>
      <c r="AK181" s="626">
        <f>'6.1 Full Cost recovery Tariffs'!AK165</f>
        <v>0</v>
      </c>
      <c r="AL181" s="497"/>
    </row>
    <row r="182" spans="3:38" ht="14.15" hidden="1" outlineLevel="4" x14ac:dyDescent="0.3">
      <c r="C182" s="496"/>
      <c r="D182" s="720" t="s">
        <v>1570</v>
      </c>
      <c r="E182" s="636" t="s">
        <v>124</v>
      </c>
      <c r="F182" s="746"/>
      <c r="G182" s="2430"/>
      <c r="H182" s="746"/>
      <c r="I182" s="746"/>
      <c r="J182" s="746"/>
      <c r="K182" s="2430"/>
      <c r="L182" s="746"/>
      <c r="M182" s="630">
        <f t="shared" ref="M182" si="469">M180+M181</f>
        <v>0</v>
      </c>
      <c r="N182" s="630">
        <f t="shared" ref="N182" si="470">N180+N181</f>
        <v>0</v>
      </c>
      <c r="O182" s="630">
        <f t="shared" ref="O182" si="471">O180+O181</f>
        <v>0</v>
      </c>
      <c r="P182" s="630">
        <f t="shared" ref="P182" si="472">P180+P181</f>
        <v>0</v>
      </c>
      <c r="Q182" s="630">
        <f t="shared" ref="Q182" si="473">Q180+Q181</f>
        <v>0</v>
      </c>
      <c r="R182" s="630">
        <f t="shared" ref="R182" si="474">R180+R181</f>
        <v>0</v>
      </c>
      <c r="S182" s="630">
        <f t="shared" ref="S182" si="475">S180+S181</f>
        <v>0</v>
      </c>
      <c r="T182" s="630">
        <f t="shared" ref="T182" si="476">T180+T181</f>
        <v>0</v>
      </c>
      <c r="U182" s="630">
        <f t="shared" ref="U182" si="477">U180+U181</f>
        <v>0</v>
      </c>
      <c r="V182" s="630">
        <f t="shared" ref="V182" si="478">V180+V181</f>
        <v>0</v>
      </c>
      <c r="W182" s="630">
        <f t="shared" ref="W182" si="479">W180+W181</f>
        <v>0</v>
      </c>
      <c r="X182" s="630">
        <f t="shared" ref="X182" si="480">X180+X181</f>
        <v>0</v>
      </c>
      <c r="Y182" s="630">
        <f t="shared" ref="Y182" si="481">Y180+Y181</f>
        <v>0</v>
      </c>
      <c r="Z182" s="630">
        <f t="shared" ref="Z182" si="482">Z180+Z181</f>
        <v>0</v>
      </c>
      <c r="AA182" s="630">
        <f t="shared" ref="AA182" si="483">AA180+AA181</f>
        <v>0</v>
      </c>
      <c r="AB182" s="630">
        <f t="shared" ref="AB182" si="484">AB180+AB181</f>
        <v>0</v>
      </c>
      <c r="AC182" s="630">
        <f t="shared" ref="AC182" si="485">AC180+AC181</f>
        <v>0</v>
      </c>
      <c r="AD182" s="630">
        <f t="shared" ref="AD182" si="486">AD180+AD181</f>
        <v>0</v>
      </c>
      <c r="AE182" s="630">
        <f t="shared" ref="AE182" si="487">AE180+AE181</f>
        <v>0</v>
      </c>
      <c r="AF182" s="630">
        <f t="shared" ref="AF182" si="488">AF180+AF181</f>
        <v>0</v>
      </c>
      <c r="AG182" s="630">
        <f t="shared" ref="AG182" si="489">AG180+AG181</f>
        <v>0</v>
      </c>
      <c r="AH182" s="630">
        <f t="shared" ref="AH182" si="490">AH180+AH181</f>
        <v>0</v>
      </c>
      <c r="AI182" s="630">
        <f t="shared" ref="AI182" si="491">AI180+AI181</f>
        <v>0</v>
      </c>
      <c r="AJ182" s="630">
        <f t="shared" ref="AJ182" si="492">AJ180+AJ181</f>
        <v>0</v>
      </c>
      <c r="AK182" s="630">
        <f t="shared" ref="AK182" si="493">AK180+AK181</f>
        <v>0</v>
      </c>
      <c r="AL182" s="497"/>
    </row>
    <row r="183" spans="3:38" hidden="1" outlineLevel="3" x14ac:dyDescent="0.3">
      <c r="C183" s="496"/>
      <c r="AL183" s="497"/>
    </row>
    <row r="184" spans="3:38" ht="14.15" hidden="1" outlineLevel="3" x14ac:dyDescent="0.3">
      <c r="C184" s="496"/>
      <c r="D184" s="722" t="s">
        <v>658</v>
      </c>
      <c r="E184" s="723"/>
      <c r="F184" s="743"/>
      <c r="G184" s="1683"/>
      <c r="H184" s="743"/>
      <c r="I184" s="638"/>
      <c r="J184" s="638"/>
      <c r="K184" s="1684"/>
      <c r="L184" s="638"/>
      <c r="M184" s="638"/>
      <c r="N184" s="638"/>
      <c r="O184" s="744"/>
      <c r="P184" s="744"/>
      <c r="Q184" s="744"/>
      <c r="R184" s="744"/>
      <c r="S184" s="744"/>
      <c r="T184" s="744"/>
      <c r="U184" s="744"/>
      <c r="V184" s="744"/>
      <c r="W184" s="744"/>
      <c r="X184" s="744"/>
      <c r="Y184" s="744"/>
      <c r="Z184" s="744"/>
      <c r="AA184" s="744"/>
      <c r="AB184" s="744"/>
      <c r="AC184" s="744"/>
      <c r="AD184" s="744"/>
      <c r="AE184" s="744"/>
      <c r="AF184" s="744"/>
      <c r="AG184" s="744"/>
      <c r="AH184" s="744"/>
      <c r="AI184" s="744"/>
      <c r="AJ184" s="744"/>
      <c r="AK184" s="744"/>
      <c r="AL184" s="497"/>
    </row>
    <row r="185" spans="3:38" ht="14.15" hidden="1" outlineLevel="4" x14ac:dyDescent="0.3">
      <c r="C185" s="496"/>
      <c r="D185" s="719" t="s">
        <v>1535</v>
      </c>
      <c r="E185" s="629" t="s">
        <v>387</v>
      </c>
      <c r="F185" s="745"/>
      <c r="G185" s="1939"/>
      <c r="H185" s="745"/>
      <c r="I185" s="745"/>
      <c r="J185" s="745"/>
      <c r="K185" s="1939"/>
      <c r="L185" s="745"/>
      <c r="M185" s="626">
        <f>'2.3 DA Interface'!M258</f>
        <v>0</v>
      </c>
      <c r="N185" s="626">
        <f>'2.3 DA Interface'!N258</f>
        <v>0</v>
      </c>
      <c r="O185" s="626">
        <f>'2.3 DA Interface'!O258</f>
        <v>0</v>
      </c>
      <c r="P185" s="626">
        <f>'2.3 DA Interface'!P258</f>
        <v>0</v>
      </c>
      <c r="Q185" s="626">
        <f>'2.3 DA Interface'!Q258</f>
        <v>0</v>
      </c>
      <c r="R185" s="626">
        <f>'2.3 DA Interface'!R258</f>
        <v>0</v>
      </c>
      <c r="S185" s="626">
        <f>'2.3 DA Interface'!S258</f>
        <v>0</v>
      </c>
      <c r="T185" s="626">
        <f>'2.3 DA Interface'!T258</f>
        <v>0</v>
      </c>
      <c r="U185" s="626">
        <f>'2.3 DA Interface'!U258</f>
        <v>0</v>
      </c>
      <c r="V185" s="626">
        <f>'2.3 DA Interface'!V258</f>
        <v>0</v>
      </c>
      <c r="W185" s="626">
        <f>'2.3 DA Interface'!W258</f>
        <v>0</v>
      </c>
      <c r="X185" s="626">
        <f>'2.3 DA Interface'!X258</f>
        <v>0</v>
      </c>
      <c r="Y185" s="626">
        <f>'2.3 DA Interface'!Y258</f>
        <v>0</v>
      </c>
      <c r="Z185" s="626">
        <f>'2.3 DA Interface'!Z258</f>
        <v>0</v>
      </c>
      <c r="AA185" s="626">
        <f>'2.3 DA Interface'!AA258</f>
        <v>0</v>
      </c>
      <c r="AB185" s="626">
        <f>'2.3 DA Interface'!AB258</f>
        <v>0</v>
      </c>
      <c r="AC185" s="626">
        <f>'2.3 DA Interface'!AC258</f>
        <v>0</v>
      </c>
      <c r="AD185" s="626">
        <f>'2.3 DA Interface'!AD258</f>
        <v>0</v>
      </c>
      <c r="AE185" s="626">
        <f>'2.3 DA Interface'!AE258</f>
        <v>0</v>
      </c>
      <c r="AF185" s="626">
        <f>'2.3 DA Interface'!AF258</f>
        <v>0</v>
      </c>
      <c r="AG185" s="626">
        <f>'2.3 DA Interface'!AG258</f>
        <v>0</v>
      </c>
      <c r="AH185" s="626">
        <f>'2.3 DA Interface'!AH258</f>
        <v>0</v>
      </c>
      <c r="AI185" s="626">
        <f>'2.3 DA Interface'!AI258</f>
        <v>0</v>
      </c>
      <c r="AJ185" s="626">
        <f>'2.3 DA Interface'!AJ258</f>
        <v>0</v>
      </c>
      <c r="AK185" s="626">
        <f>'2.3 DA Interface'!AK258</f>
        <v>0</v>
      </c>
      <c r="AL185" s="497"/>
    </row>
    <row r="186" spans="3:38" s="1597" customFormat="1" ht="14.15" hidden="1" outlineLevel="4" x14ac:dyDescent="0.3">
      <c r="C186" s="1595"/>
      <c r="D186" s="720" t="s">
        <v>1567</v>
      </c>
      <c r="E186" s="636" t="s">
        <v>124</v>
      </c>
      <c r="F186" s="745"/>
      <c r="G186" s="1939"/>
      <c r="H186" s="745"/>
      <c r="I186" s="745"/>
      <c r="J186" s="745"/>
      <c r="K186" s="1939"/>
      <c r="L186" s="745"/>
      <c r="M186" s="630">
        <f>IFERROR('4.1 INPUT OPEX'!$K$263*M185,0)</f>
        <v>0</v>
      </c>
      <c r="N186" s="630">
        <f>IFERROR('4.1 INPUT OPEX'!$K$263*N185,0)</f>
        <v>0</v>
      </c>
      <c r="O186" s="630">
        <f>IFERROR('4.1 INPUT OPEX'!$K$263*O185,0)</f>
        <v>0</v>
      </c>
      <c r="P186" s="630">
        <f>IFERROR('4.1 INPUT OPEX'!$K$263*P185,0)</f>
        <v>0</v>
      </c>
      <c r="Q186" s="630">
        <f>IFERROR('4.1 INPUT OPEX'!$K$263*Q185,0)</f>
        <v>0</v>
      </c>
      <c r="R186" s="630">
        <f>IFERROR('4.1 INPUT OPEX'!$K$263*R185,0)</f>
        <v>0</v>
      </c>
      <c r="S186" s="630">
        <f>IFERROR('4.1 INPUT OPEX'!$K$263*S185,0)</f>
        <v>0</v>
      </c>
      <c r="T186" s="630">
        <f>IFERROR('4.1 INPUT OPEX'!$K$263*T185,0)</f>
        <v>0</v>
      </c>
      <c r="U186" s="630">
        <f>IFERROR('4.1 INPUT OPEX'!$K$263*U185,0)</f>
        <v>0</v>
      </c>
      <c r="V186" s="630">
        <f>IFERROR('4.1 INPUT OPEX'!$K$263*V185,0)</f>
        <v>0</v>
      </c>
      <c r="W186" s="630">
        <f>IFERROR('4.1 INPUT OPEX'!$K$263*W185,0)</f>
        <v>0</v>
      </c>
      <c r="X186" s="630">
        <f>IFERROR('4.1 INPUT OPEX'!$K$263*X185,0)</f>
        <v>0</v>
      </c>
      <c r="Y186" s="630">
        <f>IFERROR('4.1 INPUT OPEX'!$K$263*Y185,0)</f>
        <v>0</v>
      </c>
      <c r="Z186" s="630">
        <f>IFERROR('4.1 INPUT OPEX'!$K$263*Z185,0)</f>
        <v>0</v>
      </c>
      <c r="AA186" s="630">
        <f>IFERROR('4.1 INPUT OPEX'!$K$263*AA185,0)</f>
        <v>0</v>
      </c>
      <c r="AB186" s="630">
        <f>IFERROR('4.1 INPUT OPEX'!$K$263*AB185,0)</f>
        <v>0</v>
      </c>
      <c r="AC186" s="630">
        <f>IFERROR('4.1 INPUT OPEX'!$K$263*AC185,0)</f>
        <v>0</v>
      </c>
      <c r="AD186" s="630">
        <f>IFERROR('4.1 INPUT OPEX'!$K$263*AD185,0)</f>
        <v>0</v>
      </c>
      <c r="AE186" s="630">
        <f>IFERROR('4.1 INPUT OPEX'!$K$263*AE185,0)</f>
        <v>0</v>
      </c>
      <c r="AF186" s="630">
        <f>IFERROR('4.1 INPUT OPEX'!$K$263*AF185,0)</f>
        <v>0</v>
      </c>
      <c r="AG186" s="630">
        <f>IFERROR('4.1 INPUT OPEX'!$K$263*AG185,0)</f>
        <v>0</v>
      </c>
      <c r="AH186" s="630">
        <f>IFERROR('4.1 INPUT OPEX'!$K$263*AH185,0)</f>
        <v>0</v>
      </c>
      <c r="AI186" s="630">
        <f>IFERROR('4.1 INPUT OPEX'!$K$263*AI185,0)</f>
        <v>0</v>
      </c>
      <c r="AJ186" s="630">
        <f>IFERROR('4.1 INPUT OPEX'!$K$263*AJ185,0)</f>
        <v>0</v>
      </c>
      <c r="AK186" s="630">
        <f>IFERROR('4.1 INPUT OPEX'!$K$263*AK185,0)</f>
        <v>0</v>
      </c>
      <c r="AL186" s="1596"/>
    </row>
    <row r="187" spans="3:38" ht="14.15" hidden="1" outlineLevel="4" x14ac:dyDescent="0.3">
      <c r="C187" s="496"/>
      <c r="D187" s="720" t="s">
        <v>1568</v>
      </c>
      <c r="E187" s="636" t="s">
        <v>124</v>
      </c>
      <c r="F187" s="746"/>
      <c r="G187" s="2430"/>
      <c r="H187" s="746"/>
      <c r="I187" s="746"/>
      <c r="J187" s="746"/>
      <c r="K187" s="2430"/>
      <c r="L187" s="746"/>
      <c r="M187" s="630">
        <f t="shared" ref="M187:AJ187" si="494">SUM(M188:M189)</f>
        <v>0</v>
      </c>
      <c r="N187" s="630">
        <f t="shared" si="494"/>
        <v>0</v>
      </c>
      <c r="O187" s="630">
        <f t="shared" si="494"/>
        <v>0</v>
      </c>
      <c r="P187" s="630">
        <f t="shared" si="494"/>
        <v>0</v>
      </c>
      <c r="Q187" s="630">
        <f t="shared" si="494"/>
        <v>0</v>
      </c>
      <c r="R187" s="630">
        <f t="shared" si="494"/>
        <v>0</v>
      </c>
      <c r="S187" s="630">
        <f t="shared" si="494"/>
        <v>0</v>
      </c>
      <c r="T187" s="630">
        <f t="shared" si="494"/>
        <v>0</v>
      </c>
      <c r="U187" s="630">
        <f t="shared" si="494"/>
        <v>0</v>
      </c>
      <c r="V187" s="630">
        <f t="shared" si="494"/>
        <v>0</v>
      </c>
      <c r="W187" s="630">
        <f t="shared" si="494"/>
        <v>0</v>
      </c>
      <c r="X187" s="630">
        <f t="shared" si="494"/>
        <v>0</v>
      </c>
      <c r="Y187" s="630">
        <f t="shared" si="494"/>
        <v>0</v>
      </c>
      <c r="Z187" s="630">
        <f t="shared" si="494"/>
        <v>0</v>
      </c>
      <c r="AA187" s="630">
        <f t="shared" si="494"/>
        <v>0</v>
      </c>
      <c r="AB187" s="630">
        <f t="shared" si="494"/>
        <v>0</v>
      </c>
      <c r="AC187" s="630">
        <f t="shared" si="494"/>
        <v>0</v>
      </c>
      <c r="AD187" s="630">
        <f t="shared" si="494"/>
        <v>0</v>
      </c>
      <c r="AE187" s="630">
        <f t="shared" si="494"/>
        <v>0</v>
      </c>
      <c r="AF187" s="630">
        <f t="shared" si="494"/>
        <v>0</v>
      </c>
      <c r="AG187" s="630">
        <f t="shared" si="494"/>
        <v>0</v>
      </c>
      <c r="AH187" s="630">
        <f t="shared" si="494"/>
        <v>0</v>
      </c>
      <c r="AI187" s="630">
        <f t="shared" si="494"/>
        <v>0</v>
      </c>
      <c r="AJ187" s="630">
        <f t="shared" si="494"/>
        <v>0</v>
      </c>
      <c r="AK187" s="630">
        <f t="shared" ref="AK187" si="495">SUM(AK188:AK189)</f>
        <v>0</v>
      </c>
      <c r="AL187" s="497"/>
    </row>
    <row r="188" spans="3:38" ht="14.15" hidden="1" outlineLevel="4" x14ac:dyDescent="0.3">
      <c r="C188" s="496"/>
      <c r="D188" s="721" t="s">
        <v>433</v>
      </c>
      <c r="E188" s="629" t="s">
        <v>124</v>
      </c>
      <c r="F188" s="745"/>
      <c r="G188" s="1939"/>
      <c r="H188" s="745"/>
      <c r="I188" s="745"/>
      <c r="J188" s="745"/>
      <c r="K188" s="1939"/>
      <c r="L188" s="745"/>
      <c r="M188" s="626">
        <f>IFERROR('4.1 INPUT OPEX'!$K$265,0)</f>
        <v>0</v>
      </c>
      <c r="N188" s="626">
        <f>M188*(1+'1. INPUT General assumptions'!N36)</f>
        <v>0</v>
      </c>
      <c r="O188" s="626">
        <f>N188*(1+'1. INPUT General assumptions'!O36)</f>
        <v>0</v>
      </c>
      <c r="P188" s="626">
        <f>O188*(1+'1. INPUT General assumptions'!P36)</f>
        <v>0</v>
      </c>
      <c r="Q188" s="626">
        <f>P188*(1+'1. INPUT General assumptions'!Q36)</f>
        <v>0</v>
      </c>
      <c r="R188" s="626">
        <f>Q188*(1+'1. INPUT General assumptions'!R36)</f>
        <v>0</v>
      </c>
      <c r="S188" s="626">
        <f>R188*(1+'1. INPUT General assumptions'!S36)</f>
        <v>0</v>
      </c>
      <c r="T188" s="626">
        <f>S188*(1+'1. INPUT General assumptions'!T36)</f>
        <v>0</v>
      </c>
      <c r="U188" s="626">
        <f>T188*(1+'1. INPUT General assumptions'!U36)</f>
        <v>0</v>
      </c>
      <c r="V188" s="626">
        <f>U188*(1+'1. INPUT General assumptions'!V36)</f>
        <v>0</v>
      </c>
      <c r="W188" s="626">
        <f>V188*(1+'1. INPUT General assumptions'!W36)</f>
        <v>0</v>
      </c>
      <c r="X188" s="626">
        <f>W188*(1+'1. INPUT General assumptions'!X36)</f>
        <v>0</v>
      </c>
      <c r="Y188" s="626">
        <f>X188*(1+'1. INPUT General assumptions'!Y36)</f>
        <v>0</v>
      </c>
      <c r="Z188" s="626">
        <f>Y188*(1+'1. INPUT General assumptions'!Z36)</f>
        <v>0</v>
      </c>
      <c r="AA188" s="626">
        <f>Z188*(1+'1. INPUT General assumptions'!AA36)</f>
        <v>0</v>
      </c>
      <c r="AB188" s="626">
        <f>AA188*(1+'1. INPUT General assumptions'!AB36)</f>
        <v>0</v>
      </c>
      <c r="AC188" s="626">
        <f>AB188*(1+'1. INPUT General assumptions'!AC36)</f>
        <v>0</v>
      </c>
      <c r="AD188" s="626">
        <f>AC188*(1+'1. INPUT General assumptions'!AD36)</f>
        <v>0</v>
      </c>
      <c r="AE188" s="626">
        <f>AD188*(1+'1. INPUT General assumptions'!AE36)</f>
        <v>0</v>
      </c>
      <c r="AF188" s="626">
        <f>AE188*(1+'1. INPUT General assumptions'!AF36)</f>
        <v>0</v>
      </c>
      <c r="AG188" s="626">
        <f>AF188*(1+'1. INPUT General assumptions'!AG36)</f>
        <v>0</v>
      </c>
      <c r="AH188" s="626">
        <f>AG188*(1+'1. INPUT General assumptions'!AH36)</f>
        <v>0</v>
      </c>
      <c r="AI188" s="626">
        <f>AH188*(1+'1. INPUT General assumptions'!AI36)</f>
        <v>0</v>
      </c>
      <c r="AJ188" s="626">
        <f>AI188*(1+'1. INPUT General assumptions'!AJ36)</f>
        <v>0</v>
      </c>
      <c r="AK188" s="626">
        <f>AJ188*(1+'1. INPUT General assumptions'!AK36)</f>
        <v>0</v>
      </c>
      <c r="AL188" s="497"/>
    </row>
    <row r="189" spans="3:38" ht="14.15" hidden="1" outlineLevel="4" collapsed="1" x14ac:dyDescent="0.3">
      <c r="C189" s="496"/>
      <c r="D189" s="719" t="s">
        <v>1610</v>
      </c>
      <c r="E189" s="629" t="s">
        <v>124</v>
      </c>
      <c r="F189" s="745"/>
      <c r="G189" s="1939"/>
      <c r="H189" s="745"/>
      <c r="I189" s="745"/>
      <c r="J189" s="745"/>
      <c r="K189" s="1939"/>
      <c r="L189" s="745"/>
      <c r="M189" s="626">
        <f>IFERROR('4.1 INPUT OPEX'!K264-'4.1 INPUT OPEX'!K265,0)</f>
        <v>0</v>
      </c>
      <c r="N189" s="626">
        <f>M189</f>
        <v>0</v>
      </c>
      <c r="O189" s="626">
        <f t="shared" ref="O189:AK189" si="496">N189</f>
        <v>0</v>
      </c>
      <c r="P189" s="626">
        <f t="shared" si="496"/>
        <v>0</v>
      </c>
      <c r="Q189" s="626">
        <f t="shared" si="496"/>
        <v>0</v>
      </c>
      <c r="R189" s="626">
        <f t="shared" si="496"/>
        <v>0</v>
      </c>
      <c r="S189" s="626">
        <f t="shared" si="496"/>
        <v>0</v>
      </c>
      <c r="T189" s="626">
        <f t="shared" si="496"/>
        <v>0</v>
      </c>
      <c r="U189" s="626">
        <f t="shared" si="496"/>
        <v>0</v>
      </c>
      <c r="V189" s="626">
        <f t="shared" si="496"/>
        <v>0</v>
      </c>
      <c r="W189" s="626">
        <f t="shared" si="496"/>
        <v>0</v>
      </c>
      <c r="X189" s="626">
        <f t="shared" si="496"/>
        <v>0</v>
      </c>
      <c r="Y189" s="626">
        <f t="shared" si="496"/>
        <v>0</v>
      </c>
      <c r="Z189" s="626">
        <f t="shared" si="496"/>
        <v>0</v>
      </c>
      <c r="AA189" s="626">
        <f t="shared" si="496"/>
        <v>0</v>
      </c>
      <c r="AB189" s="626">
        <f t="shared" si="496"/>
        <v>0</v>
      </c>
      <c r="AC189" s="626">
        <f t="shared" si="496"/>
        <v>0</v>
      </c>
      <c r="AD189" s="626">
        <f t="shared" si="496"/>
        <v>0</v>
      </c>
      <c r="AE189" s="626">
        <f t="shared" si="496"/>
        <v>0</v>
      </c>
      <c r="AF189" s="626">
        <f t="shared" si="496"/>
        <v>0</v>
      </c>
      <c r="AG189" s="626">
        <f t="shared" si="496"/>
        <v>0</v>
      </c>
      <c r="AH189" s="626">
        <f t="shared" si="496"/>
        <v>0</v>
      </c>
      <c r="AI189" s="626">
        <f t="shared" si="496"/>
        <v>0</v>
      </c>
      <c r="AJ189" s="626">
        <f t="shared" si="496"/>
        <v>0</v>
      </c>
      <c r="AK189" s="626">
        <f t="shared" si="496"/>
        <v>0</v>
      </c>
      <c r="AL189" s="497"/>
    </row>
    <row r="190" spans="3:38" s="1597" customFormat="1" ht="14.15" hidden="1" outlineLevel="4" x14ac:dyDescent="0.3">
      <c r="C190" s="1595"/>
      <c r="D190" s="1809" t="s">
        <v>1557</v>
      </c>
      <c r="E190" s="636" t="s">
        <v>124</v>
      </c>
      <c r="F190" s="1743"/>
      <c r="G190" s="2430"/>
      <c r="H190" s="1743"/>
      <c r="I190" s="1743"/>
      <c r="J190" s="1743"/>
      <c r="K190" s="2430"/>
      <c r="L190" s="1743"/>
      <c r="M190" s="1691">
        <f>SUM(M191:M192)</f>
        <v>0</v>
      </c>
      <c r="N190" s="1691">
        <f t="shared" ref="N190:AJ190" si="497">SUM(N191:N192)</f>
        <v>0</v>
      </c>
      <c r="O190" s="1691">
        <f t="shared" si="497"/>
        <v>0</v>
      </c>
      <c r="P190" s="1691">
        <f t="shared" si="497"/>
        <v>0</v>
      </c>
      <c r="Q190" s="1691">
        <f t="shared" si="497"/>
        <v>0</v>
      </c>
      <c r="R190" s="1691">
        <f t="shared" si="497"/>
        <v>0</v>
      </c>
      <c r="S190" s="1691">
        <f t="shared" si="497"/>
        <v>0</v>
      </c>
      <c r="T190" s="1691">
        <f t="shared" si="497"/>
        <v>0</v>
      </c>
      <c r="U190" s="1691">
        <f t="shared" si="497"/>
        <v>0</v>
      </c>
      <c r="V190" s="1691">
        <f t="shared" si="497"/>
        <v>0</v>
      </c>
      <c r="W190" s="1691">
        <f t="shared" si="497"/>
        <v>0</v>
      </c>
      <c r="X190" s="1691">
        <f t="shared" si="497"/>
        <v>0</v>
      </c>
      <c r="Y190" s="1691">
        <f t="shared" si="497"/>
        <v>0</v>
      </c>
      <c r="Z190" s="1691">
        <f t="shared" si="497"/>
        <v>0</v>
      </c>
      <c r="AA190" s="1691">
        <f t="shared" si="497"/>
        <v>0</v>
      </c>
      <c r="AB190" s="1691">
        <f t="shared" si="497"/>
        <v>0</v>
      </c>
      <c r="AC190" s="1691">
        <f t="shared" si="497"/>
        <v>0</v>
      </c>
      <c r="AD190" s="1691">
        <f t="shared" si="497"/>
        <v>0</v>
      </c>
      <c r="AE190" s="1691">
        <f t="shared" si="497"/>
        <v>0</v>
      </c>
      <c r="AF190" s="1691">
        <f t="shared" si="497"/>
        <v>0</v>
      </c>
      <c r="AG190" s="1691">
        <f t="shared" si="497"/>
        <v>0</v>
      </c>
      <c r="AH190" s="1691">
        <f t="shared" si="497"/>
        <v>0</v>
      </c>
      <c r="AI190" s="1691">
        <f t="shared" si="497"/>
        <v>0</v>
      </c>
      <c r="AJ190" s="1691">
        <f t="shared" si="497"/>
        <v>0</v>
      </c>
      <c r="AK190" s="1691">
        <f t="shared" ref="AK190" si="498">SUM(AK191:AK192)</f>
        <v>0</v>
      </c>
      <c r="AL190" s="1596"/>
    </row>
    <row r="191" spans="3:38" ht="14.15" hidden="1" outlineLevel="4" x14ac:dyDescent="0.3">
      <c r="C191" s="496"/>
      <c r="D191" s="1808" t="s">
        <v>1541</v>
      </c>
      <c r="E191" s="629" t="s">
        <v>124</v>
      </c>
      <c r="F191" s="1699"/>
      <c r="G191" s="1939"/>
      <c r="H191" s="1699"/>
      <c r="I191" s="1699"/>
      <c r="J191" s="1699"/>
      <c r="K191" s="1939"/>
      <c r="L191" s="1699"/>
      <c r="M191" s="1690">
        <f>+IFERROR('2.3 DA Interface'!M262*'2.3 DA Interface'!M259/'2.3 DA Interface'!M258,0)*'1. INPUT General assumptions'!$F$78</f>
        <v>0</v>
      </c>
      <c r="N191" s="1690">
        <f>+IFERROR('2.3 DA Interface'!N262*'2.3 DA Interface'!N259/'2.3 DA Interface'!N258,0)*'1. INPUT General assumptions'!$F$78</f>
        <v>0</v>
      </c>
      <c r="O191" s="1690">
        <f>+IFERROR('2.3 DA Interface'!O262*'2.3 DA Interface'!O259/'2.3 DA Interface'!O258,0)*'1. INPUT General assumptions'!$F$78</f>
        <v>0</v>
      </c>
      <c r="P191" s="1690">
        <f>+IFERROR('2.3 DA Interface'!P262*'2.3 DA Interface'!P259/'2.3 DA Interface'!P258,0)*'1. INPUT General assumptions'!$F$78</f>
        <v>0</v>
      </c>
      <c r="Q191" s="1690">
        <f>+IFERROR('2.3 DA Interface'!Q262*'2.3 DA Interface'!Q259/'2.3 DA Interface'!Q258,0)*'1. INPUT General assumptions'!$F$78</f>
        <v>0</v>
      </c>
      <c r="R191" s="1690">
        <f>+IFERROR('2.3 DA Interface'!R262*'2.3 DA Interface'!R259/'2.3 DA Interface'!R258,0)*'1. INPUT General assumptions'!$F$78</f>
        <v>0</v>
      </c>
      <c r="S191" s="1690">
        <f>+IFERROR('2.3 DA Interface'!S262*'2.3 DA Interface'!S259/'2.3 DA Interface'!S258,0)*'1. INPUT General assumptions'!$F$78</f>
        <v>0</v>
      </c>
      <c r="T191" s="1690">
        <f>+IFERROR('2.3 DA Interface'!T262*'2.3 DA Interface'!T259/'2.3 DA Interface'!T258,0)*'1. INPUT General assumptions'!$F$78</f>
        <v>0</v>
      </c>
      <c r="U191" s="1690">
        <f>+IFERROR('2.3 DA Interface'!U262*'2.3 DA Interface'!U259/'2.3 DA Interface'!U258,0)*'1. INPUT General assumptions'!$F$78</f>
        <v>0</v>
      </c>
      <c r="V191" s="1690">
        <f>+IFERROR('2.3 DA Interface'!V262*'2.3 DA Interface'!V259/'2.3 DA Interface'!V258,0)*'1. INPUT General assumptions'!$F$78</f>
        <v>0</v>
      </c>
      <c r="W191" s="1690">
        <f>+IFERROR('2.3 DA Interface'!W262*'2.3 DA Interface'!W259/'2.3 DA Interface'!W258,0)*'1. INPUT General assumptions'!$F$78</f>
        <v>0</v>
      </c>
      <c r="X191" s="1690">
        <f>+IFERROR('2.3 DA Interface'!X262*'2.3 DA Interface'!X259/'2.3 DA Interface'!X258,0)*'1. INPUT General assumptions'!$F$78</f>
        <v>0</v>
      </c>
      <c r="Y191" s="1690">
        <f>+IFERROR('2.3 DA Interface'!Y262*'2.3 DA Interface'!Y259/'2.3 DA Interface'!Y258,0)*'1. INPUT General assumptions'!$F$78</f>
        <v>0</v>
      </c>
      <c r="Z191" s="1690">
        <f>+IFERROR('2.3 DA Interface'!Z262*'2.3 DA Interface'!Z259/'2.3 DA Interface'!Z258,0)*'1. INPUT General assumptions'!$F$78</f>
        <v>0</v>
      </c>
      <c r="AA191" s="1690">
        <f>+IFERROR('2.3 DA Interface'!AA262*'2.3 DA Interface'!AA259/'2.3 DA Interface'!AA258,0)*'1. INPUT General assumptions'!$F$78</f>
        <v>0</v>
      </c>
      <c r="AB191" s="1690">
        <f>+IFERROR('2.3 DA Interface'!AB262*'2.3 DA Interface'!AB259/'2.3 DA Interface'!AB258,0)*'1. INPUT General assumptions'!$F$78</f>
        <v>0</v>
      </c>
      <c r="AC191" s="1690">
        <f>+IFERROR('2.3 DA Interface'!AC262*'2.3 DA Interface'!AC259/'2.3 DA Interface'!AC258,0)*'1. INPUT General assumptions'!$F$78</f>
        <v>0</v>
      </c>
      <c r="AD191" s="1690">
        <f>+IFERROR('2.3 DA Interface'!AD262*'2.3 DA Interface'!AD259/'2.3 DA Interface'!AD258,0)*'1. INPUT General assumptions'!$F$78</f>
        <v>0</v>
      </c>
      <c r="AE191" s="1690">
        <f>+IFERROR('2.3 DA Interface'!AE262*'2.3 DA Interface'!AE259/'2.3 DA Interface'!AE258,0)*'1. INPUT General assumptions'!$F$78</f>
        <v>0</v>
      </c>
      <c r="AF191" s="1690">
        <f>+IFERROR('2.3 DA Interface'!AF262*'2.3 DA Interface'!AF259/'2.3 DA Interface'!AF258,0)*'1. INPUT General assumptions'!$F$78</f>
        <v>0</v>
      </c>
      <c r="AG191" s="1690">
        <f>+IFERROR('2.3 DA Interface'!AG262*'2.3 DA Interface'!AG259/'2.3 DA Interface'!AG258,0)*'1. INPUT General assumptions'!$F$78</f>
        <v>0</v>
      </c>
      <c r="AH191" s="1690">
        <f>+IFERROR('2.3 DA Interface'!AH262*'2.3 DA Interface'!AH259/'2.3 DA Interface'!AH258,0)*'1. INPUT General assumptions'!$F$78</f>
        <v>0</v>
      </c>
      <c r="AI191" s="1690">
        <f>+IFERROR('2.3 DA Interface'!AI262*'2.3 DA Interface'!AI259/'2.3 DA Interface'!AI258,0)*'1. INPUT General assumptions'!$F$78</f>
        <v>0</v>
      </c>
      <c r="AJ191" s="1690">
        <f>+IFERROR('2.3 DA Interface'!AJ262*'2.3 DA Interface'!AJ259/'2.3 DA Interface'!AJ258,0)*'1. INPUT General assumptions'!$F$78</f>
        <v>0</v>
      </c>
      <c r="AK191" s="1690">
        <f>+IFERROR('2.3 DA Interface'!AK262*'2.3 DA Interface'!AK259/'2.3 DA Interface'!AK258,0)*'1. INPUT General assumptions'!$F$78</f>
        <v>0</v>
      </c>
      <c r="AL191" s="497"/>
    </row>
    <row r="192" spans="3:38" ht="14.15" hidden="1" outlineLevel="4" x14ac:dyDescent="0.3">
      <c r="C192" s="496"/>
      <c r="D192" s="1808" t="s">
        <v>1743</v>
      </c>
      <c r="E192" s="629" t="s">
        <v>124</v>
      </c>
      <c r="F192" s="1699"/>
      <c r="G192" s="1939"/>
      <c r="H192" s="1699"/>
      <c r="I192" s="1699"/>
      <c r="J192" s="1699"/>
      <c r="K192" s="1939"/>
      <c r="L192" s="1699"/>
      <c r="M192" s="1690">
        <f>IFERROR('2.3 DA Interface'!M262*'2.3 DA Interface'!M260/'2.3 DA Interface'!M258,0)*'1. INPUT General assumptions'!$F$78</f>
        <v>0</v>
      </c>
      <c r="N192" s="1690">
        <f>IFERROR('2.3 DA Interface'!N262*'2.3 DA Interface'!N260/'2.3 DA Interface'!N258,0)*'1. INPUT General assumptions'!$F$78</f>
        <v>0</v>
      </c>
      <c r="O192" s="1690">
        <f>IFERROR('2.3 DA Interface'!O262*'2.3 DA Interface'!O260/'2.3 DA Interface'!O258,0)*'1. INPUT General assumptions'!$F$78</f>
        <v>0</v>
      </c>
      <c r="P192" s="1690">
        <f>IFERROR('2.3 DA Interface'!P262*'2.3 DA Interface'!P260/'2.3 DA Interface'!P258,0)*'1. INPUT General assumptions'!$F$78</f>
        <v>0</v>
      </c>
      <c r="Q192" s="1690">
        <f>IFERROR('2.3 DA Interface'!Q262*'2.3 DA Interface'!Q260/'2.3 DA Interface'!Q258,0)*'1. INPUT General assumptions'!$F$78</f>
        <v>0</v>
      </c>
      <c r="R192" s="1690">
        <f>IFERROR('2.3 DA Interface'!R262*'2.3 DA Interface'!R260/'2.3 DA Interface'!R258,0)*'1. INPUT General assumptions'!$F$78</f>
        <v>0</v>
      </c>
      <c r="S192" s="1690">
        <f>IFERROR('2.3 DA Interface'!S262*'2.3 DA Interface'!S260/'2.3 DA Interface'!S258,0)*'1. INPUT General assumptions'!$F$78</f>
        <v>0</v>
      </c>
      <c r="T192" s="1690">
        <f>IFERROR('2.3 DA Interface'!T262*'2.3 DA Interface'!T260/'2.3 DA Interface'!T258,0)*'1. INPUT General assumptions'!$F$78</f>
        <v>0</v>
      </c>
      <c r="U192" s="1690">
        <f>IFERROR('2.3 DA Interface'!U262*'2.3 DA Interface'!U260/'2.3 DA Interface'!U258,0)*'1. INPUT General assumptions'!$F$78</f>
        <v>0</v>
      </c>
      <c r="V192" s="1690">
        <f>IFERROR('2.3 DA Interface'!V262*'2.3 DA Interface'!V260/'2.3 DA Interface'!V258,0)*'1. INPUT General assumptions'!$F$78</f>
        <v>0</v>
      </c>
      <c r="W192" s="1690">
        <f>IFERROR('2.3 DA Interface'!W262*'2.3 DA Interface'!W260/'2.3 DA Interface'!W258,0)*'1. INPUT General assumptions'!$F$78</f>
        <v>0</v>
      </c>
      <c r="X192" s="1690">
        <f>IFERROR('2.3 DA Interface'!X262*'2.3 DA Interface'!X260/'2.3 DA Interface'!X258,0)*'1. INPUT General assumptions'!$F$78</f>
        <v>0</v>
      </c>
      <c r="Y192" s="1690">
        <f>IFERROR('2.3 DA Interface'!Y262*'2.3 DA Interface'!Y260/'2.3 DA Interface'!Y258,0)*'1. INPUT General assumptions'!$F$78</f>
        <v>0</v>
      </c>
      <c r="Z192" s="1690">
        <f>IFERROR('2.3 DA Interface'!Z262*'2.3 DA Interface'!Z260/'2.3 DA Interface'!Z258,0)*'1. INPUT General assumptions'!$F$78</f>
        <v>0</v>
      </c>
      <c r="AA192" s="1690">
        <f>IFERROR('2.3 DA Interface'!AA262*'2.3 DA Interface'!AA260/'2.3 DA Interface'!AA258,0)*'1. INPUT General assumptions'!$F$78</f>
        <v>0</v>
      </c>
      <c r="AB192" s="1690">
        <f>IFERROR('2.3 DA Interface'!AB262*'2.3 DA Interface'!AB260/'2.3 DA Interface'!AB258,0)*'1. INPUT General assumptions'!$F$78</f>
        <v>0</v>
      </c>
      <c r="AC192" s="1690">
        <f>IFERROR('2.3 DA Interface'!AC262*'2.3 DA Interface'!AC260/'2.3 DA Interface'!AC258,0)*'1. INPUT General assumptions'!$F$78</f>
        <v>0</v>
      </c>
      <c r="AD192" s="1690">
        <f>IFERROR('2.3 DA Interface'!AD262*'2.3 DA Interface'!AD260/'2.3 DA Interface'!AD258,0)*'1. INPUT General assumptions'!$F$78</f>
        <v>0</v>
      </c>
      <c r="AE192" s="1690">
        <f>IFERROR('2.3 DA Interface'!AE262*'2.3 DA Interface'!AE260/'2.3 DA Interface'!AE258,0)*'1. INPUT General assumptions'!$F$78</f>
        <v>0</v>
      </c>
      <c r="AF192" s="1690">
        <f>IFERROR('2.3 DA Interface'!AF262*'2.3 DA Interface'!AF260/'2.3 DA Interface'!AF258,0)*'1. INPUT General assumptions'!$F$78</f>
        <v>0</v>
      </c>
      <c r="AG192" s="1690">
        <f>IFERROR('2.3 DA Interface'!AG262*'2.3 DA Interface'!AG260/'2.3 DA Interface'!AG258,0)*'1. INPUT General assumptions'!$F$78</f>
        <v>0</v>
      </c>
      <c r="AH192" s="1690">
        <f>IFERROR('2.3 DA Interface'!AH262*'2.3 DA Interface'!AH260/'2.3 DA Interface'!AH258,0)*'1. INPUT General assumptions'!$F$78</f>
        <v>0</v>
      </c>
      <c r="AI192" s="1690">
        <f>IFERROR('2.3 DA Interface'!AI262*'2.3 DA Interface'!AI260/'2.3 DA Interface'!AI258,0)*'1. INPUT General assumptions'!$F$78</f>
        <v>0</v>
      </c>
      <c r="AJ192" s="1690">
        <f>IFERROR('2.3 DA Interface'!AJ262*'2.3 DA Interface'!AJ260/'2.3 DA Interface'!AJ258,0)*'1. INPUT General assumptions'!$F$78</f>
        <v>0</v>
      </c>
      <c r="AK192" s="1690">
        <f>IFERROR('2.3 DA Interface'!AK262*'2.3 DA Interface'!AK260/'2.3 DA Interface'!AK258,0)*'1. INPUT General assumptions'!$F$78</f>
        <v>0</v>
      </c>
      <c r="AL192" s="497"/>
    </row>
    <row r="193" spans="3:38" ht="14.15" hidden="1" outlineLevel="4" x14ac:dyDescent="0.3">
      <c r="C193" s="496"/>
      <c r="D193" s="720" t="s">
        <v>1569</v>
      </c>
      <c r="E193" s="636" t="s">
        <v>124</v>
      </c>
      <c r="F193" s="746"/>
      <c r="G193" s="2430"/>
      <c r="H193" s="746"/>
      <c r="I193" s="746"/>
      <c r="J193" s="746"/>
      <c r="K193" s="2430"/>
      <c r="L193" s="746"/>
      <c r="M193" s="630">
        <f>M186+M187+M190</f>
        <v>0</v>
      </c>
      <c r="N193" s="630">
        <f t="shared" ref="N193:AJ193" si="499">N186+N187+N190</f>
        <v>0</v>
      </c>
      <c r="O193" s="630">
        <f t="shared" si="499"/>
        <v>0</v>
      </c>
      <c r="P193" s="630">
        <f t="shared" si="499"/>
        <v>0</v>
      </c>
      <c r="Q193" s="630">
        <f t="shared" si="499"/>
        <v>0</v>
      </c>
      <c r="R193" s="630">
        <f t="shared" si="499"/>
        <v>0</v>
      </c>
      <c r="S193" s="630">
        <f t="shared" si="499"/>
        <v>0</v>
      </c>
      <c r="T193" s="630">
        <f t="shared" si="499"/>
        <v>0</v>
      </c>
      <c r="U193" s="630">
        <f t="shared" si="499"/>
        <v>0</v>
      </c>
      <c r="V193" s="630">
        <f t="shared" si="499"/>
        <v>0</v>
      </c>
      <c r="W193" s="630">
        <f t="shared" si="499"/>
        <v>0</v>
      </c>
      <c r="X193" s="630">
        <f t="shared" si="499"/>
        <v>0</v>
      </c>
      <c r="Y193" s="630">
        <f t="shared" si="499"/>
        <v>0</v>
      </c>
      <c r="Z193" s="630">
        <f t="shared" si="499"/>
        <v>0</v>
      </c>
      <c r="AA193" s="630">
        <f t="shared" si="499"/>
        <v>0</v>
      </c>
      <c r="AB193" s="630">
        <f t="shared" si="499"/>
        <v>0</v>
      </c>
      <c r="AC193" s="630">
        <f t="shared" si="499"/>
        <v>0</v>
      </c>
      <c r="AD193" s="630">
        <f t="shared" si="499"/>
        <v>0</v>
      </c>
      <c r="AE193" s="630">
        <f t="shared" si="499"/>
        <v>0</v>
      </c>
      <c r="AF193" s="630">
        <f t="shared" si="499"/>
        <v>0</v>
      </c>
      <c r="AG193" s="630">
        <f t="shared" si="499"/>
        <v>0</v>
      </c>
      <c r="AH193" s="630">
        <f t="shared" si="499"/>
        <v>0</v>
      </c>
      <c r="AI193" s="630">
        <f t="shared" si="499"/>
        <v>0</v>
      </c>
      <c r="AJ193" s="630">
        <f t="shared" si="499"/>
        <v>0</v>
      </c>
      <c r="AK193" s="630">
        <f t="shared" ref="AK193" si="500">AK186+AK187+AK190</f>
        <v>0</v>
      </c>
      <c r="AL193" s="497"/>
    </row>
    <row r="194" spans="3:38" ht="14.15" hidden="1" outlineLevel="4" x14ac:dyDescent="0.3">
      <c r="C194" s="496"/>
      <c r="D194" s="719" t="s">
        <v>1467</v>
      </c>
      <c r="E194" s="629" t="s">
        <v>124</v>
      </c>
      <c r="F194" s="745"/>
      <c r="G194" s="1939"/>
      <c r="H194" s="745"/>
      <c r="I194" s="745"/>
      <c r="J194" s="745"/>
      <c r="K194" s="1939"/>
      <c r="L194" s="745"/>
      <c r="M194" s="745"/>
      <c r="N194" s="745"/>
      <c r="O194" s="745"/>
      <c r="P194" s="745"/>
      <c r="Q194" s="745"/>
      <c r="R194" s="745"/>
      <c r="S194" s="745"/>
      <c r="T194" s="745"/>
      <c r="U194" s="745"/>
      <c r="V194" s="745"/>
      <c r="W194" s="745"/>
      <c r="X194" s="745"/>
      <c r="Y194" s="745"/>
      <c r="Z194" s="745"/>
      <c r="AA194" s="745"/>
      <c r="AB194" s="745"/>
      <c r="AC194" s="745"/>
      <c r="AD194" s="745"/>
      <c r="AE194" s="745"/>
      <c r="AF194" s="745"/>
      <c r="AG194" s="745"/>
      <c r="AH194" s="745"/>
      <c r="AI194" s="745"/>
      <c r="AJ194" s="745"/>
      <c r="AK194" s="745"/>
      <c r="AL194" s="497"/>
    </row>
    <row r="195" spans="3:38" ht="14.15" hidden="1" outlineLevel="4" x14ac:dyDescent="0.3">
      <c r="C195" s="496"/>
      <c r="D195" s="720" t="s">
        <v>1570</v>
      </c>
      <c r="E195" s="636" t="s">
        <v>124</v>
      </c>
      <c r="F195" s="746"/>
      <c r="G195" s="2430"/>
      <c r="H195" s="746"/>
      <c r="I195" s="746"/>
      <c r="J195" s="746"/>
      <c r="K195" s="2430"/>
      <c r="L195" s="746"/>
      <c r="M195" s="630">
        <f t="shared" ref="M195" si="501">M193+M194</f>
        <v>0</v>
      </c>
      <c r="N195" s="630">
        <f t="shared" ref="N195" si="502">N193+N194</f>
        <v>0</v>
      </c>
      <c r="O195" s="630">
        <f t="shared" ref="O195" si="503">O193+O194</f>
        <v>0</v>
      </c>
      <c r="P195" s="630">
        <f t="shared" ref="P195" si="504">P193+P194</f>
        <v>0</v>
      </c>
      <c r="Q195" s="630">
        <f t="shared" ref="Q195" si="505">Q193+Q194</f>
        <v>0</v>
      </c>
      <c r="R195" s="630">
        <f t="shared" ref="R195" si="506">R193+R194</f>
        <v>0</v>
      </c>
      <c r="S195" s="630">
        <f t="shared" ref="S195" si="507">S193+S194</f>
        <v>0</v>
      </c>
      <c r="T195" s="630">
        <f t="shared" ref="T195" si="508">T193+T194</f>
        <v>0</v>
      </c>
      <c r="U195" s="630">
        <f t="shared" ref="U195" si="509">U193+U194</f>
        <v>0</v>
      </c>
      <c r="V195" s="630">
        <f t="shared" ref="V195" si="510">V193+V194</f>
        <v>0</v>
      </c>
      <c r="W195" s="630">
        <f t="shared" ref="W195" si="511">W193+W194</f>
        <v>0</v>
      </c>
      <c r="X195" s="630">
        <f t="shared" ref="X195" si="512">X193+X194</f>
        <v>0</v>
      </c>
      <c r="Y195" s="630">
        <f t="shared" ref="Y195" si="513">Y193+Y194</f>
        <v>0</v>
      </c>
      <c r="Z195" s="630">
        <f t="shared" ref="Z195" si="514">Z193+Z194</f>
        <v>0</v>
      </c>
      <c r="AA195" s="630">
        <f t="shared" ref="AA195" si="515">AA193+AA194</f>
        <v>0</v>
      </c>
      <c r="AB195" s="630">
        <f t="shared" ref="AB195" si="516">AB193+AB194</f>
        <v>0</v>
      </c>
      <c r="AC195" s="630">
        <f t="shared" ref="AC195" si="517">AC193+AC194</f>
        <v>0</v>
      </c>
      <c r="AD195" s="630">
        <f t="shared" ref="AD195" si="518">AD193+AD194</f>
        <v>0</v>
      </c>
      <c r="AE195" s="630">
        <f t="shared" ref="AE195" si="519">AE193+AE194</f>
        <v>0</v>
      </c>
      <c r="AF195" s="630">
        <f t="shared" ref="AF195" si="520">AF193+AF194</f>
        <v>0</v>
      </c>
      <c r="AG195" s="630">
        <f t="shared" ref="AG195" si="521">AG193+AG194</f>
        <v>0</v>
      </c>
      <c r="AH195" s="630">
        <f t="shared" ref="AH195" si="522">AH193+AH194</f>
        <v>0</v>
      </c>
      <c r="AI195" s="630">
        <f t="shared" ref="AI195" si="523">AI193+AI194</f>
        <v>0</v>
      </c>
      <c r="AJ195" s="630">
        <f t="shared" ref="AJ195" si="524">AJ193+AJ194</f>
        <v>0</v>
      </c>
      <c r="AK195" s="630">
        <f t="shared" ref="AK195" si="525">AK193+AK194</f>
        <v>0</v>
      </c>
      <c r="AL195" s="497"/>
    </row>
    <row r="196" spans="3:38" hidden="1" outlineLevel="3" x14ac:dyDescent="0.3">
      <c r="C196" s="496"/>
      <c r="AL196" s="497"/>
    </row>
    <row r="197" spans="3:38" ht="14.15" hidden="1" outlineLevel="3" x14ac:dyDescent="0.3">
      <c r="C197" s="496"/>
      <c r="D197" s="722" t="s">
        <v>1067</v>
      </c>
      <c r="E197" s="723"/>
      <c r="F197" s="743"/>
      <c r="G197" s="1683"/>
      <c r="H197" s="743"/>
      <c r="I197" s="638"/>
      <c r="J197" s="638"/>
      <c r="K197" s="1684"/>
      <c r="L197" s="638"/>
      <c r="M197" s="638"/>
      <c r="N197" s="638"/>
      <c r="O197" s="744"/>
      <c r="P197" s="744"/>
      <c r="Q197" s="744"/>
      <c r="R197" s="744"/>
      <c r="S197" s="744"/>
      <c r="T197" s="744"/>
      <c r="U197" s="744"/>
      <c r="V197" s="744"/>
      <c r="W197" s="744"/>
      <c r="X197" s="744"/>
      <c r="Y197" s="744"/>
      <c r="Z197" s="744"/>
      <c r="AA197" s="744"/>
      <c r="AB197" s="744"/>
      <c r="AC197" s="744"/>
      <c r="AD197" s="744"/>
      <c r="AE197" s="744"/>
      <c r="AF197" s="744"/>
      <c r="AG197" s="744"/>
      <c r="AH197" s="744"/>
      <c r="AI197" s="744"/>
      <c r="AJ197" s="744"/>
      <c r="AK197" s="744"/>
      <c r="AL197" s="497"/>
    </row>
    <row r="198" spans="3:38" ht="14.15" hidden="1" outlineLevel="4" x14ac:dyDescent="0.3">
      <c r="C198" s="496"/>
      <c r="D198" s="719" t="s">
        <v>1634</v>
      </c>
      <c r="E198" s="629" t="s">
        <v>387</v>
      </c>
      <c r="F198" s="745"/>
      <c r="G198" s="1939"/>
      <c r="H198" s="745"/>
      <c r="I198" s="745"/>
      <c r="J198" s="745"/>
      <c r="K198" s="1939"/>
      <c r="L198" s="745"/>
      <c r="M198" s="626">
        <f>'2.3 DA Interface'!M237</f>
        <v>0</v>
      </c>
      <c r="N198" s="626">
        <f>'2.3 DA Interface'!N237</f>
        <v>0</v>
      </c>
      <c r="O198" s="626">
        <f>'2.3 DA Interface'!O237</f>
        <v>0</v>
      </c>
      <c r="P198" s="626">
        <f>'2.3 DA Interface'!P237</f>
        <v>0</v>
      </c>
      <c r="Q198" s="626">
        <f>'2.3 DA Interface'!Q237</f>
        <v>0</v>
      </c>
      <c r="R198" s="626">
        <f>'2.3 DA Interface'!R237</f>
        <v>0</v>
      </c>
      <c r="S198" s="626">
        <f>'2.3 DA Interface'!S237</f>
        <v>0</v>
      </c>
      <c r="T198" s="626">
        <f>'2.3 DA Interface'!T237</f>
        <v>0</v>
      </c>
      <c r="U198" s="626">
        <f>'2.3 DA Interface'!U237</f>
        <v>0</v>
      </c>
      <c r="V198" s="626">
        <f>'2.3 DA Interface'!V237</f>
        <v>0</v>
      </c>
      <c r="W198" s="626">
        <f>'2.3 DA Interface'!W237</f>
        <v>0</v>
      </c>
      <c r="X198" s="626">
        <f>'2.3 DA Interface'!X237</f>
        <v>0</v>
      </c>
      <c r="Y198" s="626">
        <f>'2.3 DA Interface'!Y237</f>
        <v>0</v>
      </c>
      <c r="Z198" s="626">
        <f>'2.3 DA Interface'!Z237</f>
        <v>0</v>
      </c>
      <c r="AA198" s="626">
        <f>'2.3 DA Interface'!AA237</f>
        <v>0</v>
      </c>
      <c r="AB198" s="626">
        <f>'2.3 DA Interface'!AB237</f>
        <v>0</v>
      </c>
      <c r="AC198" s="626">
        <f>'2.3 DA Interface'!AC237</f>
        <v>0</v>
      </c>
      <c r="AD198" s="626">
        <f>'2.3 DA Interface'!AD237</f>
        <v>0</v>
      </c>
      <c r="AE198" s="626">
        <f>'2.3 DA Interface'!AE237</f>
        <v>0</v>
      </c>
      <c r="AF198" s="626">
        <f>'2.3 DA Interface'!AF237</f>
        <v>0</v>
      </c>
      <c r="AG198" s="626">
        <f>'2.3 DA Interface'!AG237</f>
        <v>0</v>
      </c>
      <c r="AH198" s="626">
        <f>'2.3 DA Interface'!AH237</f>
        <v>0</v>
      </c>
      <c r="AI198" s="626">
        <f>'2.3 DA Interface'!AI237</f>
        <v>0</v>
      </c>
      <c r="AJ198" s="626">
        <f>'2.3 DA Interface'!AJ237</f>
        <v>0</v>
      </c>
      <c r="AK198" s="626">
        <f>'2.3 DA Interface'!AK237</f>
        <v>0</v>
      </c>
      <c r="AL198" s="497"/>
    </row>
    <row r="199" spans="3:38" s="1597" customFormat="1" ht="14.15" hidden="1" outlineLevel="4" x14ac:dyDescent="0.3">
      <c r="C199" s="1595"/>
      <c r="D199" s="720" t="s">
        <v>1567</v>
      </c>
      <c r="E199" s="636" t="s">
        <v>124</v>
      </c>
      <c r="F199" s="746"/>
      <c r="G199" s="2430"/>
      <c r="H199" s="746"/>
      <c r="I199" s="746"/>
      <c r="J199" s="746"/>
      <c r="K199" s="2430"/>
      <c r="L199" s="746"/>
      <c r="M199" s="630">
        <f>IFERROR('4.1 INPUT OPEX'!$F$288*M198,0)</f>
        <v>0</v>
      </c>
      <c r="N199" s="630">
        <f>IFERROR('4.1 INPUT OPEX'!$F$288*N198,0)</f>
        <v>0</v>
      </c>
      <c r="O199" s="630">
        <f>IFERROR('4.1 INPUT OPEX'!$F$288*O198,0)</f>
        <v>0</v>
      </c>
      <c r="P199" s="630">
        <f>IFERROR('4.1 INPUT OPEX'!$F$288*P198,0)</f>
        <v>0</v>
      </c>
      <c r="Q199" s="630">
        <f>IFERROR('4.1 INPUT OPEX'!$F$288*Q198,0)</f>
        <v>0</v>
      </c>
      <c r="R199" s="630">
        <f>IFERROR('4.1 INPUT OPEX'!$F$288*R198,0)</f>
        <v>0</v>
      </c>
      <c r="S199" s="630">
        <f>IFERROR('4.1 INPUT OPEX'!$F$288*S198,0)</f>
        <v>0</v>
      </c>
      <c r="T199" s="630">
        <f>IFERROR('4.1 INPUT OPEX'!$F$288*T198,0)</f>
        <v>0</v>
      </c>
      <c r="U199" s="630">
        <f>IFERROR('4.1 INPUT OPEX'!$F$288*U198,0)</f>
        <v>0</v>
      </c>
      <c r="V199" s="630">
        <f>IFERROR('4.1 INPUT OPEX'!$F$288*V198,0)</f>
        <v>0</v>
      </c>
      <c r="W199" s="630">
        <f>IFERROR('4.1 INPUT OPEX'!$F$288*W198,0)</f>
        <v>0</v>
      </c>
      <c r="X199" s="630">
        <f>IFERROR('4.1 INPUT OPEX'!$F$288*X198,0)</f>
        <v>0</v>
      </c>
      <c r="Y199" s="630">
        <f>IFERROR('4.1 INPUT OPEX'!$F$288*Y198,0)</f>
        <v>0</v>
      </c>
      <c r="Z199" s="630">
        <f>IFERROR('4.1 INPUT OPEX'!$F$288*Z198,0)</f>
        <v>0</v>
      </c>
      <c r="AA199" s="630">
        <f>IFERROR('4.1 INPUT OPEX'!$F$288*AA198,0)</f>
        <v>0</v>
      </c>
      <c r="AB199" s="630">
        <f>IFERROR('4.1 INPUT OPEX'!$F$288*AB198,0)</f>
        <v>0</v>
      </c>
      <c r="AC199" s="630">
        <f>IFERROR('4.1 INPUT OPEX'!$F$288*AC198,0)</f>
        <v>0</v>
      </c>
      <c r="AD199" s="630">
        <f>IFERROR('4.1 INPUT OPEX'!$F$288*AD198,0)</f>
        <v>0</v>
      </c>
      <c r="AE199" s="630">
        <f>IFERROR('4.1 INPUT OPEX'!$F$288*AE198,0)</f>
        <v>0</v>
      </c>
      <c r="AF199" s="630">
        <f>IFERROR('4.1 INPUT OPEX'!$F$288*AF198,0)</f>
        <v>0</v>
      </c>
      <c r="AG199" s="630">
        <f>IFERROR('4.1 INPUT OPEX'!$F$288*AG198,0)</f>
        <v>0</v>
      </c>
      <c r="AH199" s="630">
        <f>IFERROR('4.1 INPUT OPEX'!$F$288*AH198,0)</f>
        <v>0</v>
      </c>
      <c r="AI199" s="630">
        <f>IFERROR('4.1 INPUT OPEX'!$F$288*AI198,0)</f>
        <v>0</v>
      </c>
      <c r="AJ199" s="630">
        <f>IFERROR('4.1 INPUT OPEX'!$F$288*AJ198,0)</f>
        <v>0</v>
      </c>
      <c r="AK199" s="630">
        <f>IFERROR('4.1 INPUT OPEX'!$F$288*AK198,0)</f>
        <v>0</v>
      </c>
      <c r="AL199" s="1596"/>
    </row>
    <row r="200" spans="3:38" ht="14.15" hidden="1" outlineLevel="4" x14ac:dyDescent="0.3">
      <c r="C200" s="496"/>
      <c r="D200" s="720" t="s">
        <v>1568</v>
      </c>
      <c r="E200" s="636" t="s">
        <v>124</v>
      </c>
      <c r="F200" s="746"/>
      <c r="G200" s="2430"/>
      <c r="H200" s="746"/>
      <c r="I200" s="746"/>
      <c r="J200" s="746"/>
      <c r="K200" s="2430"/>
      <c r="L200" s="746"/>
      <c r="M200" s="630">
        <f t="shared" ref="M200:AJ200" si="526">SUM(M201:M202)</f>
        <v>0</v>
      </c>
      <c r="N200" s="630">
        <f t="shared" si="526"/>
        <v>0</v>
      </c>
      <c r="O200" s="630">
        <f t="shared" si="526"/>
        <v>0</v>
      </c>
      <c r="P200" s="630">
        <f t="shared" si="526"/>
        <v>0</v>
      </c>
      <c r="Q200" s="630">
        <f t="shared" si="526"/>
        <v>0</v>
      </c>
      <c r="R200" s="630">
        <f t="shared" si="526"/>
        <v>0</v>
      </c>
      <c r="S200" s="630">
        <f t="shared" si="526"/>
        <v>0</v>
      </c>
      <c r="T200" s="630">
        <f t="shared" si="526"/>
        <v>0</v>
      </c>
      <c r="U200" s="630">
        <f t="shared" si="526"/>
        <v>0</v>
      </c>
      <c r="V200" s="630">
        <f t="shared" si="526"/>
        <v>0</v>
      </c>
      <c r="W200" s="630">
        <f t="shared" si="526"/>
        <v>0</v>
      </c>
      <c r="X200" s="630">
        <f t="shared" si="526"/>
        <v>0</v>
      </c>
      <c r="Y200" s="630">
        <f t="shared" si="526"/>
        <v>0</v>
      </c>
      <c r="Z200" s="630">
        <f t="shared" si="526"/>
        <v>0</v>
      </c>
      <c r="AA200" s="630">
        <f t="shared" si="526"/>
        <v>0</v>
      </c>
      <c r="AB200" s="630">
        <f t="shared" si="526"/>
        <v>0</v>
      </c>
      <c r="AC200" s="630">
        <f t="shared" si="526"/>
        <v>0</v>
      </c>
      <c r="AD200" s="630">
        <f t="shared" si="526"/>
        <v>0</v>
      </c>
      <c r="AE200" s="630">
        <f t="shared" si="526"/>
        <v>0</v>
      </c>
      <c r="AF200" s="630">
        <f t="shared" si="526"/>
        <v>0</v>
      </c>
      <c r="AG200" s="630">
        <f t="shared" si="526"/>
        <v>0</v>
      </c>
      <c r="AH200" s="630">
        <f t="shared" si="526"/>
        <v>0</v>
      </c>
      <c r="AI200" s="630">
        <f t="shared" si="526"/>
        <v>0</v>
      </c>
      <c r="AJ200" s="630">
        <f t="shared" si="526"/>
        <v>0</v>
      </c>
      <c r="AK200" s="630">
        <f t="shared" ref="AK200" si="527">SUM(AK201:AK202)</f>
        <v>0</v>
      </c>
      <c r="AL200" s="497"/>
    </row>
    <row r="201" spans="3:38" ht="14.15" hidden="1" outlineLevel="4" x14ac:dyDescent="0.3">
      <c r="C201" s="496"/>
      <c r="D201" s="721" t="s">
        <v>433</v>
      </c>
      <c r="E201" s="629" t="s">
        <v>124</v>
      </c>
      <c r="F201" s="745"/>
      <c r="G201" s="1939"/>
      <c r="H201" s="745"/>
      <c r="I201" s="745"/>
      <c r="J201" s="745"/>
      <c r="K201" s="1939"/>
      <c r="L201" s="745"/>
      <c r="M201" s="626">
        <f>IFERROR('4.1 INPUT OPEX'!$K$290,0)</f>
        <v>0</v>
      </c>
      <c r="N201" s="626">
        <f>M201*(1+'1. INPUT General assumptions'!N34)</f>
        <v>0</v>
      </c>
      <c r="O201" s="626">
        <f>N201*(1+'1. INPUT General assumptions'!O34)</f>
        <v>0</v>
      </c>
      <c r="P201" s="626">
        <f>O201*(1+'1. INPUT General assumptions'!P34)</f>
        <v>0</v>
      </c>
      <c r="Q201" s="626">
        <f>P201*(1+'1. INPUT General assumptions'!Q34)</f>
        <v>0</v>
      </c>
      <c r="R201" s="626">
        <f>Q201*(1+'1. INPUT General assumptions'!R34)</f>
        <v>0</v>
      </c>
      <c r="S201" s="626">
        <f>R201*(1+'1. INPUT General assumptions'!S34)</f>
        <v>0</v>
      </c>
      <c r="T201" s="626">
        <f>S201*(1+'1. INPUT General assumptions'!T34)</f>
        <v>0</v>
      </c>
      <c r="U201" s="626">
        <f>T201*(1+'1. INPUT General assumptions'!U34)</f>
        <v>0</v>
      </c>
      <c r="V201" s="626">
        <f>U201*(1+'1. INPUT General assumptions'!V34)</f>
        <v>0</v>
      </c>
      <c r="W201" s="626">
        <f>V201*(1+'1. INPUT General assumptions'!W34)</f>
        <v>0</v>
      </c>
      <c r="X201" s="626">
        <f>W201*(1+'1. INPUT General assumptions'!X34)</f>
        <v>0</v>
      </c>
      <c r="Y201" s="626">
        <f>X201*(1+'1. INPUT General assumptions'!Y34)</f>
        <v>0</v>
      </c>
      <c r="Z201" s="626">
        <f>Y201*(1+'1. INPUT General assumptions'!Z34)</f>
        <v>0</v>
      </c>
      <c r="AA201" s="626">
        <f>Z201*(1+'1. INPUT General assumptions'!AA34)</f>
        <v>0</v>
      </c>
      <c r="AB201" s="626">
        <f>AA201*(1+'1. INPUT General assumptions'!AB34)</f>
        <v>0</v>
      </c>
      <c r="AC201" s="626">
        <f>AB201*(1+'1. INPUT General assumptions'!AC34)</f>
        <v>0</v>
      </c>
      <c r="AD201" s="626">
        <f>AC201*(1+'1. INPUT General assumptions'!AD34)</f>
        <v>0</v>
      </c>
      <c r="AE201" s="626">
        <f>AD201*(1+'1. INPUT General assumptions'!AE34)</f>
        <v>0</v>
      </c>
      <c r="AF201" s="626">
        <f>AE201*(1+'1. INPUT General assumptions'!AF34)</f>
        <v>0</v>
      </c>
      <c r="AG201" s="626">
        <f>AF201*(1+'1. INPUT General assumptions'!AG34)</f>
        <v>0</v>
      </c>
      <c r="AH201" s="626">
        <f>AG201*(1+'1. INPUT General assumptions'!AH34)</f>
        <v>0</v>
      </c>
      <c r="AI201" s="626">
        <f>AH201*(1+'1. INPUT General assumptions'!AI34)</f>
        <v>0</v>
      </c>
      <c r="AJ201" s="626">
        <f>AI201*(1+'1. INPUT General assumptions'!AJ34)</f>
        <v>0</v>
      </c>
      <c r="AK201" s="626">
        <f>AJ201*(1+'1. INPUT General assumptions'!AK34)</f>
        <v>0</v>
      </c>
      <c r="AL201" s="497"/>
    </row>
    <row r="202" spans="3:38" ht="14.15" hidden="1" outlineLevel="4" x14ac:dyDescent="0.3">
      <c r="C202" s="496"/>
      <c r="D202" s="719" t="s">
        <v>1610</v>
      </c>
      <c r="E202" s="629" t="s">
        <v>124</v>
      </c>
      <c r="F202" s="745"/>
      <c r="G202" s="1939"/>
      <c r="H202" s="745"/>
      <c r="I202" s="745"/>
      <c r="J202" s="745"/>
      <c r="K202" s="1939"/>
      <c r="L202" s="745"/>
      <c r="M202" s="626">
        <f>IFERROR('4.1 INPUT OPEX'!F289-'4.1 INPUT OPEX'!F290,0)</f>
        <v>0</v>
      </c>
      <c r="N202" s="626">
        <f t="shared" ref="N202:AK202" si="528">M202</f>
        <v>0</v>
      </c>
      <c r="O202" s="626">
        <f t="shared" si="528"/>
        <v>0</v>
      </c>
      <c r="P202" s="626">
        <f t="shared" si="528"/>
        <v>0</v>
      </c>
      <c r="Q202" s="626">
        <f t="shared" si="528"/>
        <v>0</v>
      </c>
      <c r="R202" s="626">
        <f t="shared" si="528"/>
        <v>0</v>
      </c>
      <c r="S202" s="626">
        <f t="shared" si="528"/>
        <v>0</v>
      </c>
      <c r="T202" s="626">
        <f t="shared" si="528"/>
        <v>0</v>
      </c>
      <c r="U202" s="626">
        <f t="shared" si="528"/>
        <v>0</v>
      </c>
      <c r="V202" s="626">
        <f t="shared" si="528"/>
        <v>0</v>
      </c>
      <c r="W202" s="626">
        <f t="shared" si="528"/>
        <v>0</v>
      </c>
      <c r="X202" s="626">
        <f t="shared" si="528"/>
        <v>0</v>
      </c>
      <c r="Y202" s="626">
        <f t="shared" si="528"/>
        <v>0</v>
      </c>
      <c r="Z202" s="626">
        <f t="shared" si="528"/>
        <v>0</v>
      </c>
      <c r="AA202" s="626">
        <f t="shared" si="528"/>
        <v>0</v>
      </c>
      <c r="AB202" s="626">
        <f t="shared" si="528"/>
        <v>0</v>
      </c>
      <c r="AC202" s="626">
        <f t="shared" si="528"/>
        <v>0</v>
      </c>
      <c r="AD202" s="626">
        <f t="shared" si="528"/>
        <v>0</v>
      </c>
      <c r="AE202" s="626">
        <f t="shared" si="528"/>
        <v>0</v>
      </c>
      <c r="AF202" s="626">
        <f t="shared" si="528"/>
        <v>0</v>
      </c>
      <c r="AG202" s="626">
        <f t="shared" si="528"/>
        <v>0</v>
      </c>
      <c r="AH202" s="626">
        <f t="shared" si="528"/>
        <v>0</v>
      </c>
      <c r="AI202" s="626">
        <f t="shared" si="528"/>
        <v>0</v>
      </c>
      <c r="AJ202" s="626">
        <f t="shared" si="528"/>
        <v>0</v>
      </c>
      <c r="AK202" s="626">
        <f t="shared" si="528"/>
        <v>0</v>
      </c>
      <c r="AL202" s="497"/>
    </row>
    <row r="203" spans="3:38" ht="14.15" hidden="1" outlineLevel="4" x14ac:dyDescent="0.3">
      <c r="C203" s="496"/>
      <c r="D203" s="720" t="s">
        <v>1569</v>
      </c>
      <c r="E203" s="636" t="s">
        <v>124</v>
      </c>
      <c r="F203" s="746"/>
      <c r="G203" s="2430"/>
      <c r="H203" s="746"/>
      <c r="I203" s="746"/>
      <c r="J203" s="746"/>
      <c r="K203" s="2430"/>
      <c r="L203" s="746"/>
      <c r="M203" s="630">
        <f t="shared" ref="M203:AJ203" si="529">M199+M200</f>
        <v>0</v>
      </c>
      <c r="N203" s="630">
        <f t="shared" si="529"/>
        <v>0</v>
      </c>
      <c r="O203" s="630">
        <f t="shared" si="529"/>
        <v>0</v>
      </c>
      <c r="P203" s="630">
        <f t="shared" si="529"/>
        <v>0</v>
      </c>
      <c r="Q203" s="630">
        <f t="shared" si="529"/>
        <v>0</v>
      </c>
      <c r="R203" s="630">
        <f t="shared" si="529"/>
        <v>0</v>
      </c>
      <c r="S203" s="630">
        <f t="shared" si="529"/>
        <v>0</v>
      </c>
      <c r="T203" s="630">
        <f t="shared" si="529"/>
        <v>0</v>
      </c>
      <c r="U203" s="630">
        <f t="shared" si="529"/>
        <v>0</v>
      </c>
      <c r="V203" s="630">
        <f t="shared" si="529"/>
        <v>0</v>
      </c>
      <c r="W203" s="630">
        <f t="shared" si="529"/>
        <v>0</v>
      </c>
      <c r="X203" s="630">
        <f t="shared" si="529"/>
        <v>0</v>
      </c>
      <c r="Y203" s="630">
        <f t="shared" si="529"/>
        <v>0</v>
      </c>
      <c r="Z203" s="630">
        <f t="shared" si="529"/>
        <v>0</v>
      </c>
      <c r="AA203" s="630">
        <f t="shared" si="529"/>
        <v>0</v>
      </c>
      <c r="AB203" s="630">
        <f t="shared" si="529"/>
        <v>0</v>
      </c>
      <c r="AC203" s="630">
        <f t="shared" si="529"/>
        <v>0</v>
      </c>
      <c r="AD203" s="630">
        <f t="shared" si="529"/>
        <v>0</v>
      </c>
      <c r="AE203" s="630">
        <f t="shared" si="529"/>
        <v>0</v>
      </c>
      <c r="AF203" s="630">
        <f t="shared" si="529"/>
        <v>0</v>
      </c>
      <c r="AG203" s="630">
        <f t="shared" si="529"/>
        <v>0</v>
      </c>
      <c r="AH203" s="630">
        <f t="shared" si="529"/>
        <v>0</v>
      </c>
      <c r="AI203" s="630">
        <f t="shared" si="529"/>
        <v>0</v>
      </c>
      <c r="AJ203" s="630">
        <f t="shared" si="529"/>
        <v>0</v>
      </c>
      <c r="AK203" s="630">
        <f t="shared" ref="AK203" si="530">AK199+AK200</f>
        <v>0</v>
      </c>
      <c r="AL203" s="497"/>
    </row>
    <row r="204" spans="3:38" ht="14.15" hidden="1" outlineLevel="4" x14ac:dyDescent="0.3">
      <c r="C204" s="496"/>
      <c r="D204" s="719" t="s">
        <v>1467</v>
      </c>
      <c r="E204" s="629" t="s">
        <v>124</v>
      </c>
      <c r="F204" s="745"/>
      <c r="G204" s="1939"/>
      <c r="H204" s="745"/>
      <c r="I204" s="745"/>
      <c r="J204" s="745"/>
      <c r="K204" s="1939"/>
      <c r="L204" s="745"/>
      <c r="M204" s="745"/>
      <c r="N204" s="745"/>
      <c r="O204" s="745"/>
      <c r="P204" s="745"/>
      <c r="Q204" s="745"/>
      <c r="R204" s="745"/>
      <c r="S204" s="745"/>
      <c r="T204" s="745"/>
      <c r="U204" s="745"/>
      <c r="V204" s="745"/>
      <c r="W204" s="745"/>
      <c r="X204" s="745"/>
      <c r="Y204" s="745"/>
      <c r="Z204" s="745"/>
      <c r="AA204" s="745"/>
      <c r="AB204" s="745"/>
      <c r="AC204" s="745"/>
      <c r="AD204" s="745"/>
      <c r="AE204" s="745"/>
      <c r="AF204" s="745"/>
      <c r="AG204" s="745"/>
      <c r="AH204" s="745"/>
      <c r="AI204" s="745"/>
      <c r="AJ204" s="745"/>
      <c r="AK204" s="745"/>
      <c r="AL204" s="497"/>
    </row>
    <row r="205" spans="3:38" ht="14.15" hidden="1" outlineLevel="4" x14ac:dyDescent="0.3">
      <c r="C205" s="496"/>
      <c r="D205" s="720" t="s">
        <v>1570</v>
      </c>
      <c r="E205" s="636" t="s">
        <v>124</v>
      </c>
      <c r="F205" s="746"/>
      <c r="G205" s="2430"/>
      <c r="H205" s="746"/>
      <c r="I205" s="746"/>
      <c r="J205" s="746"/>
      <c r="K205" s="2430"/>
      <c r="L205" s="746"/>
      <c r="M205" s="630">
        <f t="shared" ref="M205" si="531">M203+M204</f>
        <v>0</v>
      </c>
      <c r="N205" s="630">
        <f t="shared" ref="N205" si="532">N203+N204</f>
        <v>0</v>
      </c>
      <c r="O205" s="630">
        <f t="shared" ref="O205" si="533">O203+O204</f>
        <v>0</v>
      </c>
      <c r="P205" s="630">
        <f t="shared" ref="P205" si="534">P203+P204</f>
        <v>0</v>
      </c>
      <c r="Q205" s="630">
        <f t="shared" ref="Q205" si="535">Q203+Q204</f>
        <v>0</v>
      </c>
      <c r="R205" s="630">
        <f t="shared" ref="R205" si="536">R203+R204</f>
        <v>0</v>
      </c>
      <c r="S205" s="630">
        <f t="shared" ref="S205" si="537">S203+S204</f>
        <v>0</v>
      </c>
      <c r="T205" s="630">
        <f t="shared" ref="T205" si="538">T203+T204</f>
        <v>0</v>
      </c>
      <c r="U205" s="630">
        <f t="shared" ref="U205" si="539">U203+U204</f>
        <v>0</v>
      </c>
      <c r="V205" s="630">
        <f t="shared" ref="V205" si="540">V203+V204</f>
        <v>0</v>
      </c>
      <c r="W205" s="630">
        <f t="shared" ref="W205" si="541">W203+W204</f>
        <v>0</v>
      </c>
      <c r="X205" s="630">
        <f t="shared" ref="X205" si="542">X203+X204</f>
        <v>0</v>
      </c>
      <c r="Y205" s="630">
        <f t="shared" ref="Y205" si="543">Y203+Y204</f>
        <v>0</v>
      </c>
      <c r="Z205" s="630">
        <f t="shared" ref="Z205" si="544">Z203+Z204</f>
        <v>0</v>
      </c>
      <c r="AA205" s="630">
        <f t="shared" ref="AA205" si="545">AA203+AA204</f>
        <v>0</v>
      </c>
      <c r="AB205" s="630">
        <f t="shared" ref="AB205" si="546">AB203+AB204</f>
        <v>0</v>
      </c>
      <c r="AC205" s="630">
        <f t="shared" ref="AC205" si="547">AC203+AC204</f>
        <v>0</v>
      </c>
      <c r="AD205" s="630">
        <f t="shared" ref="AD205" si="548">AD203+AD204</f>
        <v>0</v>
      </c>
      <c r="AE205" s="630">
        <f t="shared" ref="AE205" si="549">AE203+AE204</f>
        <v>0</v>
      </c>
      <c r="AF205" s="630">
        <f t="shared" ref="AF205" si="550">AF203+AF204</f>
        <v>0</v>
      </c>
      <c r="AG205" s="630">
        <f t="shared" ref="AG205" si="551">AG203+AG204</f>
        <v>0</v>
      </c>
      <c r="AH205" s="630">
        <f t="shared" ref="AH205" si="552">AH203+AH204</f>
        <v>0</v>
      </c>
      <c r="AI205" s="630">
        <f t="shared" ref="AI205" si="553">AI203+AI204</f>
        <v>0</v>
      </c>
      <c r="AJ205" s="630">
        <f t="shared" ref="AJ205" si="554">AJ203+AJ204</f>
        <v>0</v>
      </c>
      <c r="AK205" s="630">
        <f t="shared" ref="AK205" si="555">AK203+AK204</f>
        <v>0</v>
      </c>
      <c r="AL205" s="497"/>
    </row>
    <row r="206" spans="3:38" hidden="1" outlineLevel="3" x14ac:dyDescent="0.3">
      <c r="C206" s="496"/>
      <c r="AL206" s="497"/>
    </row>
    <row r="207" spans="3:38" ht="14.15" hidden="1" outlineLevel="3" x14ac:dyDescent="0.3">
      <c r="C207" s="496"/>
      <c r="D207" s="722" t="s">
        <v>1336</v>
      </c>
      <c r="E207" s="723"/>
      <c r="F207" s="743"/>
      <c r="G207" s="1683"/>
      <c r="H207" s="743"/>
      <c r="I207" s="638"/>
      <c r="J207" s="638"/>
      <c r="K207" s="1684"/>
      <c r="L207" s="638"/>
      <c r="M207" s="638"/>
      <c r="N207" s="638"/>
      <c r="O207" s="744"/>
      <c r="P207" s="744"/>
      <c r="Q207" s="744"/>
      <c r="R207" s="744"/>
      <c r="S207" s="744"/>
      <c r="T207" s="744"/>
      <c r="U207" s="744"/>
      <c r="V207" s="744"/>
      <c r="W207" s="744"/>
      <c r="X207" s="744"/>
      <c r="Y207" s="744"/>
      <c r="Z207" s="744"/>
      <c r="AA207" s="744"/>
      <c r="AB207" s="744"/>
      <c r="AC207" s="744"/>
      <c r="AD207" s="744"/>
      <c r="AE207" s="744"/>
      <c r="AF207" s="744"/>
      <c r="AG207" s="744"/>
      <c r="AH207" s="744"/>
      <c r="AI207" s="744"/>
      <c r="AJ207" s="744"/>
      <c r="AK207" s="744"/>
      <c r="AL207" s="497"/>
    </row>
    <row r="208" spans="3:38" hidden="1" outlineLevel="4" x14ac:dyDescent="0.3">
      <c r="C208" s="496"/>
      <c r="AL208" s="497"/>
    </row>
    <row r="209" spans="3:38" ht="14.15" hidden="1" outlineLevel="4" x14ac:dyDescent="0.3">
      <c r="C209" s="496"/>
      <c r="D209" s="1681" t="s">
        <v>619</v>
      </c>
      <c r="E209" s="1682"/>
      <c r="F209" s="1683"/>
      <c r="G209" s="1683"/>
      <c r="H209" s="1683"/>
      <c r="I209" s="1684"/>
      <c r="J209" s="1684"/>
      <c r="K209" s="1684"/>
      <c r="L209" s="1684"/>
      <c r="M209" s="1684"/>
      <c r="N209" s="1684"/>
      <c r="O209" s="1685"/>
      <c r="P209" s="1685"/>
      <c r="Q209" s="1685"/>
      <c r="R209" s="1685"/>
      <c r="S209" s="1685"/>
      <c r="T209" s="1685"/>
      <c r="U209" s="1685"/>
      <c r="V209" s="1685"/>
      <c r="W209" s="1685"/>
      <c r="X209" s="1685"/>
      <c r="Y209" s="1685"/>
      <c r="Z209" s="1685"/>
      <c r="AA209" s="1685"/>
      <c r="AB209" s="1685"/>
      <c r="AC209" s="1685"/>
      <c r="AD209" s="1685"/>
      <c r="AE209" s="1685"/>
      <c r="AF209" s="1685"/>
      <c r="AG209" s="1685"/>
      <c r="AH209" s="1685"/>
      <c r="AI209" s="1685"/>
      <c r="AJ209" s="1685"/>
      <c r="AK209" s="1685"/>
      <c r="AL209" s="497"/>
    </row>
    <row r="210" spans="3:38" ht="14.15" hidden="1" outlineLevel="5" x14ac:dyDescent="0.3">
      <c r="C210" s="496"/>
      <c r="D210" s="719" t="s">
        <v>1635</v>
      </c>
      <c r="E210" s="629" t="s">
        <v>387</v>
      </c>
      <c r="F210" s="745"/>
      <c r="G210" s="1939"/>
      <c r="H210" s="745"/>
      <c r="I210" s="745"/>
      <c r="J210" s="745"/>
      <c r="K210" s="1939"/>
      <c r="L210" s="745"/>
      <c r="M210" s="626">
        <f>'2.3 DA Interface'!M251</f>
        <v>0</v>
      </c>
      <c r="N210" s="626">
        <f>'2.3 DA Interface'!N251</f>
        <v>0</v>
      </c>
      <c r="O210" s="626">
        <f>'2.3 DA Interface'!O251</f>
        <v>0</v>
      </c>
      <c r="P210" s="626">
        <f>'2.3 DA Interface'!P251</f>
        <v>0</v>
      </c>
      <c r="Q210" s="626">
        <f>'2.3 DA Interface'!Q251</f>
        <v>0</v>
      </c>
      <c r="R210" s="626">
        <f>'2.3 DA Interface'!R251</f>
        <v>0</v>
      </c>
      <c r="S210" s="626">
        <f>'2.3 DA Interface'!S251</f>
        <v>0</v>
      </c>
      <c r="T210" s="626">
        <f>'2.3 DA Interface'!T251</f>
        <v>0</v>
      </c>
      <c r="U210" s="626">
        <f>'2.3 DA Interface'!U251</f>
        <v>0</v>
      </c>
      <c r="V210" s="626">
        <f>'2.3 DA Interface'!V251</f>
        <v>0</v>
      </c>
      <c r="W210" s="626">
        <f>'2.3 DA Interface'!W251</f>
        <v>0</v>
      </c>
      <c r="X210" s="626">
        <f>'2.3 DA Interface'!X251</f>
        <v>0</v>
      </c>
      <c r="Y210" s="626">
        <f>'2.3 DA Interface'!Y251</f>
        <v>0</v>
      </c>
      <c r="Z210" s="626">
        <f>'2.3 DA Interface'!Z251</f>
        <v>0</v>
      </c>
      <c r="AA210" s="626">
        <f>'2.3 DA Interface'!AA251</f>
        <v>0</v>
      </c>
      <c r="AB210" s="626">
        <f>'2.3 DA Interface'!AB251</f>
        <v>0</v>
      </c>
      <c r="AC210" s="626">
        <f>'2.3 DA Interface'!AC251</f>
        <v>0</v>
      </c>
      <c r="AD210" s="626">
        <f>'2.3 DA Interface'!AD251</f>
        <v>0</v>
      </c>
      <c r="AE210" s="626">
        <f>'2.3 DA Interface'!AE251</f>
        <v>0</v>
      </c>
      <c r="AF210" s="626">
        <f>'2.3 DA Interface'!AF251</f>
        <v>0</v>
      </c>
      <c r="AG210" s="626">
        <f>'2.3 DA Interface'!AG251</f>
        <v>0</v>
      </c>
      <c r="AH210" s="626">
        <f>'2.3 DA Interface'!AH251</f>
        <v>0</v>
      </c>
      <c r="AI210" s="626">
        <f>'2.3 DA Interface'!AI251</f>
        <v>0</v>
      </c>
      <c r="AJ210" s="626">
        <f>'2.3 DA Interface'!AJ251</f>
        <v>0</v>
      </c>
      <c r="AK210" s="626">
        <f>'2.3 DA Interface'!AK251</f>
        <v>0</v>
      </c>
      <c r="AL210" s="497"/>
    </row>
    <row r="211" spans="3:38" s="1597" customFormat="1" ht="14.15" hidden="1" outlineLevel="5" x14ac:dyDescent="0.3">
      <c r="C211" s="1595"/>
      <c r="D211" s="720" t="s">
        <v>1567</v>
      </c>
      <c r="E211" s="636" t="s">
        <v>124</v>
      </c>
      <c r="F211" s="746"/>
      <c r="G211" s="2430"/>
      <c r="H211" s="746"/>
      <c r="I211" s="746"/>
      <c r="J211" s="746"/>
      <c r="K211" s="2430"/>
      <c r="L211" s="746"/>
      <c r="M211" s="630">
        <f>IF(M210&gt;0,'4.1 INPUT OPEX'!$F$313*M210,0)</f>
        <v>0</v>
      </c>
      <c r="N211" s="630">
        <f>IF(N210&gt;0,'4.1 INPUT OPEX'!$F$313*N210,0)</f>
        <v>0</v>
      </c>
      <c r="O211" s="630">
        <f>IF(O210&gt;0,'4.1 INPUT OPEX'!$F$313*O210,0)</f>
        <v>0</v>
      </c>
      <c r="P211" s="630">
        <f>IF(P210&gt;0,'4.1 INPUT OPEX'!$F$313*P210,0)</f>
        <v>0</v>
      </c>
      <c r="Q211" s="630">
        <f>IF(Q210&gt;0,'4.1 INPUT OPEX'!$F$313*Q210,0)</f>
        <v>0</v>
      </c>
      <c r="R211" s="630">
        <f>IF(R210&gt;0,'4.1 INPUT OPEX'!$F$313*R210,0)</f>
        <v>0</v>
      </c>
      <c r="S211" s="630">
        <f>IF(S210&gt;0,'4.1 INPUT OPEX'!$F$313*S210,0)</f>
        <v>0</v>
      </c>
      <c r="T211" s="630">
        <f>IF(T210&gt;0,'4.1 INPUT OPEX'!$F$313*T210,0)</f>
        <v>0</v>
      </c>
      <c r="U211" s="630">
        <f>IF(U210&gt;0,'4.1 INPUT OPEX'!$F$313*U210,0)</f>
        <v>0</v>
      </c>
      <c r="V211" s="630">
        <f>IF(V210&gt;0,'4.1 INPUT OPEX'!$F$313*V210,0)</f>
        <v>0</v>
      </c>
      <c r="W211" s="630">
        <f>IF(W210&gt;0,'4.1 INPUT OPEX'!$F$313*W210,0)</f>
        <v>0</v>
      </c>
      <c r="X211" s="630">
        <f>IF(X210&gt;0,'4.1 INPUT OPEX'!$F$313*X210,0)</f>
        <v>0</v>
      </c>
      <c r="Y211" s="630">
        <f>IF(Y210&gt;0,'4.1 INPUT OPEX'!$F$313*Y210,0)</f>
        <v>0</v>
      </c>
      <c r="Z211" s="630">
        <f>IF(Z210&gt;0,'4.1 INPUT OPEX'!$F$313*Z210,0)</f>
        <v>0</v>
      </c>
      <c r="AA211" s="630">
        <f>IF(AA210&gt;0,'4.1 INPUT OPEX'!$F$313*AA210,0)</f>
        <v>0</v>
      </c>
      <c r="AB211" s="630">
        <f>IF(AB210&gt;0,'4.1 INPUT OPEX'!$F$313*AB210,0)</f>
        <v>0</v>
      </c>
      <c r="AC211" s="630">
        <f>IF(AC210&gt;0,'4.1 INPUT OPEX'!$F$313*AC210,0)</f>
        <v>0</v>
      </c>
      <c r="AD211" s="630">
        <f>IF(AD210&gt;0,'4.1 INPUT OPEX'!$F$313*AD210,0)</f>
        <v>0</v>
      </c>
      <c r="AE211" s="630">
        <f>IF(AE210&gt;0,'4.1 INPUT OPEX'!$F$313*AE210,0)</f>
        <v>0</v>
      </c>
      <c r="AF211" s="630">
        <f>IF(AF210&gt;0,'4.1 INPUT OPEX'!$F$313*AF210,0)</f>
        <v>0</v>
      </c>
      <c r="AG211" s="630">
        <f>IF(AG210&gt;0,'4.1 INPUT OPEX'!$F$313*AG210,0)</f>
        <v>0</v>
      </c>
      <c r="AH211" s="630">
        <f>IF(AH210&gt;0,'4.1 INPUT OPEX'!$F$313*AH210,0)</f>
        <v>0</v>
      </c>
      <c r="AI211" s="630">
        <f>IF(AI210&gt;0,'4.1 INPUT OPEX'!$F$313*AI210,0)</f>
        <v>0</v>
      </c>
      <c r="AJ211" s="630">
        <f>IF(AJ210&gt;0,'4.1 INPUT OPEX'!$F$313*AJ210,0)</f>
        <v>0</v>
      </c>
      <c r="AK211" s="630">
        <f>IF(AK210&gt;0,'4.1 INPUT OPEX'!$F$313*AK210,0)</f>
        <v>0</v>
      </c>
      <c r="AL211" s="1596"/>
    </row>
    <row r="212" spans="3:38" ht="14.15" hidden="1" outlineLevel="5" x14ac:dyDescent="0.3">
      <c r="C212" s="496"/>
      <c r="D212" s="720" t="s">
        <v>1568</v>
      </c>
      <c r="E212" s="636" t="s">
        <v>124</v>
      </c>
      <c r="F212" s="746"/>
      <c r="G212" s="2430"/>
      <c r="H212" s="746"/>
      <c r="I212" s="746"/>
      <c r="J212" s="746"/>
      <c r="K212" s="2430"/>
      <c r="L212" s="746"/>
      <c r="M212" s="630">
        <f t="shared" ref="M212:AJ212" si="556">SUM(M213:M214)</f>
        <v>0</v>
      </c>
      <c r="N212" s="630">
        <f t="shared" si="556"/>
        <v>0</v>
      </c>
      <c r="O212" s="630">
        <f t="shared" si="556"/>
        <v>0</v>
      </c>
      <c r="P212" s="630">
        <f t="shared" si="556"/>
        <v>0</v>
      </c>
      <c r="Q212" s="630">
        <f t="shared" si="556"/>
        <v>0</v>
      </c>
      <c r="R212" s="630">
        <f t="shared" si="556"/>
        <v>0</v>
      </c>
      <c r="S212" s="630">
        <f t="shared" si="556"/>
        <v>0</v>
      </c>
      <c r="T212" s="630">
        <f t="shared" si="556"/>
        <v>0</v>
      </c>
      <c r="U212" s="630">
        <f t="shared" si="556"/>
        <v>0</v>
      </c>
      <c r="V212" s="630">
        <f t="shared" si="556"/>
        <v>0</v>
      </c>
      <c r="W212" s="630">
        <f t="shared" si="556"/>
        <v>0</v>
      </c>
      <c r="X212" s="630">
        <f t="shared" si="556"/>
        <v>0</v>
      </c>
      <c r="Y212" s="630">
        <f t="shared" si="556"/>
        <v>0</v>
      </c>
      <c r="Z212" s="630">
        <f t="shared" si="556"/>
        <v>0</v>
      </c>
      <c r="AA212" s="630">
        <f t="shared" si="556"/>
        <v>0</v>
      </c>
      <c r="AB212" s="630">
        <f t="shared" si="556"/>
        <v>0</v>
      </c>
      <c r="AC212" s="630">
        <f t="shared" si="556"/>
        <v>0</v>
      </c>
      <c r="AD212" s="630">
        <f t="shared" si="556"/>
        <v>0</v>
      </c>
      <c r="AE212" s="630">
        <f t="shared" si="556"/>
        <v>0</v>
      </c>
      <c r="AF212" s="630">
        <f t="shared" si="556"/>
        <v>0</v>
      </c>
      <c r="AG212" s="630">
        <f t="shared" si="556"/>
        <v>0</v>
      </c>
      <c r="AH212" s="630">
        <f t="shared" si="556"/>
        <v>0</v>
      </c>
      <c r="AI212" s="630">
        <f t="shared" si="556"/>
        <v>0</v>
      </c>
      <c r="AJ212" s="630">
        <f t="shared" si="556"/>
        <v>0</v>
      </c>
      <c r="AK212" s="630">
        <f t="shared" ref="AK212" si="557">SUM(AK213:AK214)</f>
        <v>0</v>
      </c>
      <c r="AL212" s="497"/>
    </row>
    <row r="213" spans="3:38" ht="14.15" hidden="1" outlineLevel="5" x14ac:dyDescent="0.3">
      <c r="C213" s="496"/>
      <c r="D213" s="721" t="s">
        <v>433</v>
      </c>
      <c r="E213" s="629" t="s">
        <v>124</v>
      </c>
      <c r="F213" s="745"/>
      <c r="G213" s="1939"/>
      <c r="H213" s="745"/>
      <c r="I213" s="745"/>
      <c r="J213" s="745"/>
      <c r="K213" s="1939"/>
      <c r="L213" s="745"/>
      <c r="M213" s="626">
        <f>IF(M210&gt;0,'4.1 INPUT OPEX'!$F$315,0)</f>
        <v>0</v>
      </c>
      <c r="N213" s="626">
        <f>M213*(1+'1. INPUT General assumptions'!N34)</f>
        <v>0</v>
      </c>
      <c r="O213" s="626">
        <f>N213*(1+'1. INPUT General assumptions'!O34)</f>
        <v>0</v>
      </c>
      <c r="P213" s="626">
        <f>O213*(1+'1. INPUT General assumptions'!P34)</f>
        <v>0</v>
      </c>
      <c r="Q213" s="626">
        <f>P213*(1+'1. INPUT General assumptions'!Q34)</f>
        <v>0</v>
      </c>
      <c r="R213" s="626">
        <f>Q213*(1+'1. INPUT General assumptions'!R34)</f>
        <v>0</v>
      </c>
      <c r="S213" s="626">
        <f>R213*(1+'1. INPUT General assumptions'!S34)</f>
        <v>0</v>
      </c>
      <c r="T213" s="626">
        <f>S213*(1+'1. INPUT General assumptions'!T34)</f>
        <v>0</v>
      </c>
      <c r="U213" s="626">
        <f>T213*(1+'1. INPUT General assumptions'!U34)</f>
        <v>0</v>
      </c>
      <c r="V213" s="626">
        <f>U213*(1+'1. INPUT General assumptions'!V34)</f>
        <v>0</v>
      </c>
      <c r="W213" s="626">
        <f>V213*(1+'1. INPUT General assumptions'!W34)</f>
        <v>0</v>
      </c>
      <c r="X213" s="626">
        <f>W213*(1+'1. INPUT General assumptions'!X34)</f>
        <v>0</v>
      </c>
      <c r="Y213" s="626">
        <f>X213*(1+'1. INPUT General assumptions'!Y34)</f>
        <v>0</v>
      </c>
      <c r="Z213" s="626">
        <f>Y213*(1+'1. INPUT General assumptions'!Z34)</f>
        <v>0</v>
      </c>
      <c r="AA213" s="626">
        <f>Z213*(1+'1. INPUT General assumptions'!AA34)</f>
        <v>0</v>
      </c>
      <c r="AB213" s="626">
        <f>AA213*(1+'1. INPUT General assumptions'!AB34)</f>
        <v>0</v>
      </c>
      <c r="AC213" s="626">
        <f>AB213*(1+'1. INPUT General assumptions'!AC34)</f>
        <v>0</v>
      </c>
      <c r="AD213" s="626">
        <f>AC213*(1+'1. INPUT General assumptions'!AD34)</f>
        <v>0</v>
      </c>
      <c r="AE213" s="626">
        <f>AD213*(1+'1. INPUT General assumptions'!AE34)</f>
        <v>0</v>
      </c>
      <c r="AF213" s="626">
        <f>AE213*(1+'1. INPUT General assumptions'!AF34)</f>
        <v>0</v>
      </c>
      <c r="AG213" s="626">
        <f>AF213*(1+'1. INPUT General assumptions'!AG34)</f>
        <v>0</v>
      </c>
      <c r="AH213" s="626">
        <f>AG213*(1+'1. INPUT General assumptions'!AH34)</f>
        <v>0</v>
      </c>
      <c r="AI213" s="626">
        <f>AH213*(1+'1. INPUT General assumptions'!AI34)</f>
        <v>0</v>
      </c>
      <c r="AJ213" s="626">
        <f>AI213*(1+'1. INPUT General assumptions'!AJ34)</f>
        <v>0</v>
      </c>
      <c r="AK213" s="626">
        <f>AJ213*(1+'1. INPUT General assumptions'!AK34)</f>
        <v>0</v>
      </c>
      <c r="AL213" s="497"/>
    </row>
    <row r="214" spans="3:38" ht="14.15" hidden="1" outlineLevel="5" x14ac:dyDescent="0.3">
      <c r="C214" s="496"/>
      <c r="D214" s="719" t="s">
        <v>1610</v>
      </c>
      <c r="E214" s="629" t="s">
        <v>124</v>
      </c>
      <c r="F214" s="745"/>
      <c r="G214" s="1939"/>
      <c r="H214" s="745"/>
      <c r="I214" s="745"/>
      <c r="J214" s="745"/>
      <c r="K214" s="1939"/>
      <c r="L214" s="745"/>
      <c r="M214" s="626">
        <f>IF(M210&gt;0,'4.1 INPUT OPEX'!F314-'4.1 INPUT OPEX'!F315,0)</f>
        <v>0</v>
      </c>
      <c r="N214" s="626">
        <f>M214</f>
        <v>0</v>
      </c>
      <c r="O214" s="626">
        <f t="shared" ref="O214:AK214" si="558">N214</f>
        <v>0</v>
      </c>
      <c r="P214" s="626">
        <f t="shared" si="558"/>
        <v>0</v>
      </c>
      <c r="Q214" s="626">
        <f t="shared" si="558"/>
        <v>0</v>
      </c>
      <c r="R214" s="626">
        <f t="shared" si="558"/>
        <v>0</v>
      </c>
      <c r="S214" s="626">
        <f t="shared" si="558"/>
        <v>0</v>
      </c>
      <c r="T214" s="626">
        <f t="shared" si="558"/>
        <v>0</v>
      </c>
      <c r="U214" s="626">
        <f t="shared" si="558"/>
        <v>0</v>
      </c>
      <c r="V214" s="626">
        <f t="shared" si="558"/>
        <v>0</v>
      </c>
      <c r="W214" s="626">
        <f t="shared" si="558"/>
        <v>0</v>
      </c>
      <c r="X214" s="626">
        <f t="shared" si="558"/>
        <v>0</v>
      </c>
      <c r="Y214" s="626">
        <f t="shared" si="558"/>
        <v>0</v>
      </c>
      <c r="Z214" s="626">
        <f t="shared" si="558"/>
        <v>0</v>
      </c>
      <c r="AA214" s="626">
        <f t="shared" si="558"/>
        <v>0</v>
      </c>
      <c r="AB214" s="626">
        <f t="shared" si="558"/>
        <v>0</v>
      </c>
      <c r="AC214" s="626">
        <f t="shared" si="558"/>
        <v>0</v>
      </c>
      <c r="AD214" s="626">
        <f t="shared" si="558"/>
        <v>0</v>
      </c>
      <c r="AE214" s="626">
        <f t="shared" si="558"/>
        <v>0</v>
      </c>
      <c r="AF214" s="626">
        <f t="shared" si="558"/>
        <v>0</v>
      </c>
      <c r="AG214" s="626">
        <f t="shared" si="558"/>
        <v>0</v>
      </c>
      <c r="AH214" s="626">
        <f t="shared" si="558"/>
        <v>0</v>
      </c>
      <c r="AI214" s="626">
        <f t="shared" si="558"/>
        <v>0</v>
      </c>
      <c r="AJ214" s="626">
        <f t="shared" si="558"/>
        <v>0</v>
      </c>
      <c r="AK214" s="626">
        <f t="shared" si="558"/>
        <v>0</v>
      </c>
      <c r="AL214" s="497"/>
    </row>
    <row r="215" spans="3:38" ht="14.15" hidden="1" outlineLevel="5" x14ac:dyDescent="0.3">
      <c r="C215" s="496"/>
      <c r="D215" s="720" t="s">
        <v>1569</v>
      </c>
      <c r="E215" s="636" t="s">
        <v>124</v>
      </c>
      <c r="F215" s="746"/>
      <c r="G215" s="2430"/>
      <c r="H215" s="746"/>
      <c r="I215" s="746"/>
      <c r="J215" s="746"/>
      <c r="K215" s="2430"/>
      <c r="L215" s="746"/>
      <c r="M215" s="630">
        <f t="shared" ref="M215:AJ215" si="559">M211+M212</f>
        <v>0</v>
      </c>
      <c r="N215" s="630">
        <f t="shared" si="559"/>
        <v>0</v>
      </c>
      <c r="O215" s="630">
        <f t="shared" si="559"/>
        <v>0</v>
      </c>
      <c r="P215" s="630">
        <f t="shared" si="559"/>
        <v>0</v>
      </c>
      <c r="Q215" s="630">
        <f t="shared" si="559"/>
        <v>0</v>
      </c>
      <c r="R215" s="630">
        <f t="shared" si="559"/>
        <v>0</v>
      </c>
      <c r="S215" s="630">
        <f t="shared" si="559"/>
        <v>0</v>
      </c>
      <c r="T215" s="630">
        <f t="shared" si="559"/>
        <v>0</v>
      </c>
      <c r="U215" s="630">
        <f t="shared" si="559"/>
        <v>0</v>
      </c>
      <c r="V215" s="630">
        <f t="shared" si="559"/>
        <v>0</v>
      </c>
      <c r="W215" s="630">
        <f t="shared" si="559"/>
        <v>0</v>
      </c>
      <c r="X215" s="630">
        <f t="shared" si="559"/>
        <v>0</v>
      </c>
      <c r="Y215" s="630">
        <f t="shared" si="559"/>
        <v>0</v>
      </c>
      <c r="Z215" s="630">
        <f t="shared" si="559"/>
        <v>0</v>
      </c>
      <c r="AA215" s="630">
        <f t="shared" si="559"/>
        <v>0</v>
      </c>
      <c r="AB215" s="630">
        <f t="shared" si="559"/>
        <v>0</v>
      </c>
      <c r="AC215" s="630">
        <f t="shared" si="559"/>
        <v>0</v>
      </c>
      <c r="AD215" s="630">
        <f t="shared" si="559"/>
        <v>0</v>
      </c>
      <c r="AE215" s="630">
        <f t="shared" si="559"/>
        <v>0</v>
      </c>
      <c r="AF215" s="630">
        <f t="shared" si="559"/>
        <v>0</v>
      </c>
      <c r="AG215" s="630">
        <f t="shared" si="559"/>
        <v>0</v>
      </c>
      <c r="AH215" s="630">
        <f t="shared" si="559"/>
        <v>0</v>
      </c>
      <c r="AI215" s="630">
        <f t="shared" si="559"/>
        <v>0</v>
      </c>
      <c r="AJ215" s="630">
        <f t="shared" si="559"/>
        <v>0</v>
      </c>
      <c r="AK215" s="630">
        <f t="shared" ref="AK215" si="560">AK211+AK212</f>
        <v>0</v>
      </c>
      <c r="AL215" s="497"/>
    </row>
    <row r="216" spans="3:38" ht="14.15" hidden="1" outlineLevel="5" x14ac:dyDescent="0.3">
      <c r="C216" s="496"/>
      <c r="D216" s="719" t="s">
        <v>1467</v>
      </c>
      <c r="E216" s="629" t="s">
        <v>124</v>
      </c>
      <c r="F216" s="745"/>
      <c r="G216" s="1939"/>
      <c r="H216" s="745"/>
      <c r="I216" s="745"/>
      <c r="J216" s="745"/>
      <c r="K216" s="1939"/>
      <c r="L216" s="745"/>
      <c r="M216" s="626">
        <f>'6.1 Full Cost recovery Tariffs'!M193</f>
        <v>0</v>
      </c>
      <c r="N216" s="626">
        <f>'6.1 Full Cost recovery Tariffs'!N193</f>
        <v>0</v>
      </c>
      <c r="O216" s="626">
        <f>'6.1 Full Cost recovery Tariffs'!O193</f>
        <v>0</v>
      </c>
      <c r="P216" s="626">
        <f>'6.1 Full Cost recovery Tariffs'!P193</f>
        <v>0</v>
      </c>
      <c r="Q216" s="626">
        <f>'6.1 Full Cost recovery Tariffs'!Q193</f>
        <v>0</v>
      </c>
      <c r="R216" s="626">
        <f>'6.1 Full Cost recovery Tariffs'!R193</f>
        <v>0</v>
      </c>
      <c r="S216" s="626">
        <f>'6.1 Full Cost recovery Tariffs'!S193</f>
        <v>0</v>
      </c>
      <c r="T216" s="626">
        <f>'6.1 Full Cost recovery Tariffs'!T193</f>
        <v>0</v>
      </c>
      <c r="U216" s="626">
        <f>'6.1 Full Cost recovery Tariffs'!U193</f>
        <v>0</v>
      </c>
      <c r="V216" s="626">
        <f>'6.1 Full Cost recovery Tariffs'!V193</f>
        <v>0</v>
      </c>
      <c r="W216" s="626">
        <f>'6.1 Full Cost recovery Tariffs'!W193</f>
        <v>0</v>
      </c>
      <c r="X216" s="626">
        <f>'6.1 Full Cost recovery Tariffs'!X193</f>
        <v>0</v>
      </c>
      <c r="Y216" s="626">
        <f>'6.1 Full Cost recovery Tariffs'!Y193</f>
        <v>0</v>
      </c>
      <c r="Z216" s="626">
        <f>'6.1 Full Cost recovery Tariffs'!Z193</f>
        <v>0</v>
      </c>
      <c r="AA216" s="626">
        <f>'6.1 Full Cost recovery Tariffs'!AA193</f>
        <v>0</v>
      </c>
      <c r="AB216" s="626">
        <f>'6.1 Full Cost recovery Tariffs'!AB193</f>
        <v>0</v>
      </c>
      <c r="AC216" s="626">
        <f>'6.1 Full Cost recovery Tariffs'!AC193</f>
        <v>0</v>
      </c>
      <c r="AD216" s="626">
        <f>'6.1 Full Cost recovery Tariffs'!AD193</f>
        <v>0</v>
      </c>
      <c r="AE216" s="626">
        <f>'6.1 Full Cost recovery Tariffs'!AE193</f>
        <v>0</v>
      </c>
      <c r="AF216" s="626">
        <f>'6.1 Full Cost recovery Tariffs'!AF193</f>
        <v>0</v>
      </c>
      <c r="AG216" s="626">
        <f>'6.1 Full Cost recovery Tariffs'!AG193</f>
        <v>0</v>
      </c>
      <c r="AH216" s="626">
        <f>'6.1 Full Cost recovery Tariffs'!AH193</f>
        <v>0</v>
      </c>
      <c r="AI216" s="626">
        <f>'6.1 Full Cost recovery Tariffs'!AI193</f>
        <v>0</v>
      </c>
      <c r="AJ216" s="626">
        <f>'6.1 Full Cost recovery Tariffs'!AJ193</f>
        <v>0</v>
      </c>
      <c r="AK216" s="626">
        <f>'6.1 Full Cost recovery Tariffs'!AK193</f>
        <v>0</v>
      </c>
      <c r="AL216" s="497"/>
    </row>
    <row r="217" spans="3:38" ht="14.15" hidden="1" outlineLevel="5" x14ac:dyDescent="0.3">
      <c r="C217" s="496"/>
      <c r="D217" s="720" t="s">
        <v>1570</v>
      </c>
      <c r="E217" s="636" t="s">
        <v>124</v>
      </c>
      <c r="F217" s="746"/>
      <c r="G217" s="2430"/>
      <c r="H217" s="746"/>
      <c r="I217" s="746"/>
      <c r="J217" s="746"/>
      <c r="K217" s="2430"/>
      <c r="L217" s="746"/>
      <c r="M217" s="630">
        <f t="shared" ref="M217" si="561">M215+M216</f>
        <v>0</v>
      </c>
      <c r="N217" s="630">
        <f t="shared" ref="N217" si="562">N215+N216</f>
        <v>0</v>
      </c>
      <c r="O217" s="630">
        <f t="shared" ref="O217" si="563">O215+O216</f>
        <v>0</v>
      </c>
      <c r="P217" s="630">
        <f t="shared" ref="P217" si="564">P215+P216</f>
        <v>0</v>
      </c>
      <c r="Q217" s="630">
        <f t="shared" ref="Q217" si="565">Q215+Q216</f>
        <v>0</v>
      </c>
      <c r="R217" s="630">
        <f t="shared" ref="R217" si="566">R215+R216</f>
        <v>0</v>
      </c>
      <c r="S217" s="630">
        <f t="shared" ref="S217" si="567">S215+S216</f>
        <v>0</v>
      </c>
      <c r="T217" s="630">
        <f t="shared" ref="T217" si="568">T215+T216</f>
        <v>0</v>
      </c>
      <c r="U217" s="630">
        <f t="shared" ref="U217" si="569">U215+U216</f>
        <v>0</v>
      </c>
      <c r="V217" s="630">
        <f t="shared" ref="V217" si="570">V215+V216</f>
        <v>0</v>
      </c>
      <c r="W217" s="630">
        <f t="shared" ref="W217" si="571">W215+W216</f>
        <v>0</v>
      </c>
      <c r="X217" s="630">
        <f t="shared" ref="X217" si="572">X215+X216</f>
        <v>0</v>
      </c>
      <c r="Y217" s="630">
        <f t="shared" ref="Y217" si="573">Y215+Y216</f>
        <v>0</v>
      </c>
      <c r="Z217" s="630">
        <f t="shared" ref="Z217" si="574">Z215+Z216</f>
        <v>0</v>
      </c>
      <c r="AA217" s="630">
        <f t="shared" ref="AA217" si="575">AA215+AA216</f>
        <v>0</v>
      </c>
      <c r="AB217" s="630">
        <f t="shared" ref="AB217" si="576">AB215+AB216</f>
        <v>0</v>
      </c>
      <c r="AC217" s="630">
        <f t="shared" ref="AC217" si="577">AC215+AC216</f>
        <v>0</v>
      </c>
      <c r="AD217" s="630">
        <f t="shared" ref="AD217" si="578">AD215+AD216</f>
        <v>0</v>
      </c>
      <c r="AE217" s="630">
        <f t="shared" ref="AE217" si="579">AE215+AE216</f>
        <v>0</v>
      </c>
      <c r="AF217" s="630">
        <f t="shared" ref="AF217" si="580">AF215+AF216</f>
        <v>0</v>
      </c>
      <c r="AG217" s="630">
        <f t="shared" ref="AG217" si="581">AG215+AG216</f>
        <v>0</v>
      </c>
      <c r="AH217" s="630">
        <f t="shared" ref="AH217" si="582">AH215+AH216</f>
        <v>0</v>
      </c>
      <c r="AI217" s="630">
        <f t="shared" ref="AI217" si="583">AI215+AI216</f>
        <v>0</v>
      </c>
      <c r="AJ217" s="630">
        <f t="shared" ref="AJ217" si="584">AJ215+AJ216</f>
        <v>0</v>
      </c>
      <c r="AK217" s="630">
        <f t="shared" ref="AK217" si="585">AK215+AK216</f>
        <v>0</v>
      </c>
      <c r="AL217" s="497"/>
    </row>
    <row r="218" spans="3:38" hidden="1" outlineLevel="4" x14ac:dyDescent="0.3">
      <c r="C218" s="496"/>
      <c r="AL218" s="497"/>
    </row>
    <row r="219" spans="3:38" ht="14.15" hidden="1" outlineLevel="4" x14ac:dyDescent="0.3">
      <c r="C219" s="496"/>
      <c r="D219" s="1681" t="s">
        <v>1324</v>
      </c>
      <c r="E219" s="1682"/>
      <c r="F219" s="1683"/>
      <c r="G219" s="1683"/>
      <c r="H219" s="1683"/>
      <c r="I219" s="1684"/>
      <c r="J219" s="1684"/>
      <c r="K219" s="1684"/>
      <c r="L219" s="1684"/>
      <c r="M219" s="1684"/>
      <c r="N219" s="1684"/>
      <c r="O219" s="1685"/>
      <c r="P219" s="1685"/>
      <c r="Q219" s="1685"/>
      <c r="R219" s="1685"/>
      <c r="S219" s="1685"/>
      <c r="T219" s="1685"/>
      <c r="U219" s="1685"/>
      <c r="V219" s="1685"/>
      <c r="W219" s="1685"/>
      <c r="X219" s="1685"/>
      <c r="Y219" s="1685"/>
      <c r="Z219" s="1685"/>
      <c r="AA219" s="1685"/>
      <c r="AB219" s="1685"/>
      <c r="AC219" s="1685"/>
      <c r="AD219" s="1685"/>
      <c r="AE219" s="1685"/>
      <c r="AF219" s="1685"/>
      <c r="AG219" s="1685"/>
      <c r="AH219" s="1685"/>
      <c r="AI219" s="1685"/>
      <c r="AJ219" s="1685"/>
      <c r="AK219" s="1685"/>
      <c r="AL219" s="497"/>
    </row>
    <row r="220" spans="3:38" ht="14.15" hidden="1" outlineLevel="5" x14ac:dyDescent="0.3">
      <c r="C220" s="496"/>
      <c r="D220" s="719" t="s">
        <v>32</v>
      </c>
      <c r="E220" s="629" t="s">
        <v>387</v>
      </c>
      <c r="F220" s="745"/>
      <c r="G220" s="1939"/>
      <c r="H220" s="745"/>
      <c r="I220" s="745"/>
      <c r="J220" s="745"/>
      <c r="K220" s="1939"/>
      <c r="L220" s="745"/>
      <c r="M220" s="626">
        <f>'2.3 DA Interface'!M243</f>
        <v>0</v>
      </c>
      <c r="N220" s="626">
        <f>'2.3 DA Interface'!N243</f>
        <v>0</v>
      </c>
      <c r="O220" s="626">
        <f>'2.3 DA Interface'!O243</f>
        <v>0</v>
      </c>
      <c r="P220" s="626">
        <f>'2.3 DA Interface'!P243</f>
        <v>0</v>
      </c>
      <c r="Q220" s="626">
        <f>'2.3 DA Interface'!Q243</f>
        <v>0</v>
      </c>
      <c r="R220" s="626">
        <f>'2.3 DA Interface'!R243</f>
        <v>0</v>
      </c>
      <c r="S220" s="626">
        <f>'2.3 DA Interface'!S243</f>
        <v>0</v>
      </c>
      <c r="T220" s="626">
        <f>'2.3 DA Interface'!T243</f>
        <v>0</v>
      </c>
      <c r="U220" s="626">
        <f>'2.3 DA Interface'!U243</f>
        <v>0</v>
      </c>
      <c r="V220" s="626">
        <f>'2.3 DA Interface'!V243</f>
        <v>0</v>
      </c>
      <c r="W220" s="626">
        <f>'2.3 DA Interface'!W243</f>
        <v>0</v>
      </c>
      <c r="X220" s="626">
        <f>'2.3 DA Interface'!X243</f>
        <v>0</v>
      </c>
      <c r="Y220" s="626">
        <f>'2.3 DA Interface'!Y243</f>
        <v>0</v>
      </c>
      <c r="Z220" s="626">
        <f>'2.3 DA Interface'!Z243</f>
        <v>0</v>
      </c>
      <c r="AA220" s="626">
        <f>'2.3 DA Interface'!AA243</f>
        <v>0</v>
      </c>
      <c r="AB220" s="626">
        <f>'2.3 DA Interface'!AB243</f>
        <v>0</v>
      </c>
      <c r="AC220" s="626">
        <f>'2.3 DA Interface'!AC243</f>
        <v>0</v>
      </c>
      <c r="AD220" s="626">
        <f>'2.3 DA Interface'!AD243</f>
        <v>0</v>
      </c>
      <c r="AE220" s="626">
        <f>'2.3 DA Interface'!AE243</f>
        <v>0</v>
      </c>
      <c r="AF220" s="626">
        <f>'2.3 DA Interface'!AF243</f>
        <v>0</v>
      </c>
      <c r="AG220" s="626">
        <f>'2.3 DA Interface'!AG243</f>
        <v>0</v>
      </c>
      <c r="AH220" s="626">
        <f>'2.3 DA Interface'!AH243</f>
        <v>0</v>
      </c>
      <c r="AI220" s="626">
        <f>'2.3 DA Interface'!AI243</f>
        <v>0</v>
      </c>
      <c r="AJ220" s="626">
        <f>'2.3 DA Interface'!AJ243</f>
        <v>0</v>
      </c>
      <c r="AK220" s="626">
        <f>'2.3 DA Interface'!AK243</f>
        <v>0</v>
      </c>
      <c r="AL220" s="497"/>
    </row>
    <row r="221" spans="3:38" s="1597" customFormat="1" ht="14.15" hidden="1" outlineLevel="5" x14ac:dyDescent="0.3">
      <c r="C221" s="1595"/>
      <c r="D221" s="720" t="s">
        <v>1567</v>
      </c>
      <c r="E221" s="636" t="s">
        <v>124</v>
      </c>
      <c r="F221" s="746"/>
      <c r="G221" s="2430"/>
      <c r="H221" s="746"/>
      <c r="I221" s="746"/>
      <c r="J221" s="746"/>
      <c r="K221" s="2430"/>
      <c r="L221" s="746"/>
      <c r="M221" s="630">
        <f>IF(M220&gt;0,'4.1 INPUT OPEX'!$K$313*M220,0)</f>
        <v>0</v>
      </c>
      <c r="N221" s="630">
        <f>IF(N220&gt;0,'4.1 INPUT OPEX'!$K$313*N220,0)</f>
        <v>0</v>
      </c>
      <c r="O221" s="630">
        <f>IF(O220&gt;0,'4.1 INPUT OPEX'!$K$313*O220,0)</f>
        <v>0</v>
      </c>
      <c r="P221" s="630">
        <f>IF(P220&gt;0,'4.1 INPUT OPEX'!$K$313*P220,0)</f>
        <v>0</v>
      </c>
      <c r="Q221" s="630">
        <f>IF(Q220&gt;0,'4.1 INPUT OPEX'!$K$313*Q220,0)</f>
        <v>0</v>
      </c>
      <c r="R221" s="630">
        <f>IF(R220&gt;0,'4.1 INPUT OPEX'!$K$313*R220,0)</f>
        <v>0</v>
      </c>
      <c r="S221" s="630">
        <f>IF(S220&gt;0,'4.1 INPUT OPEX'!$K$313*S220,0)</f>
        <v>0</v>
      </c>
      <c r="T221" s="630">
        <f>IF(T220&gt;0,'4.1 INPUT OPEX'!$K$313*T220,0)</f>
        <v>0</v>
      </c>
      <c r="U221" s="630">
        <f>IF(U220&gt;0,'4.1 INPUT OPEX'!$K$313*U220,0)</f>
        <v>0</v>
      </c>
      <c r="V221" s="630">
        <f>IF(V220&gt;0,'4.1 INPUT OPEX'!$K$313*V220,0)</f>
        <v>0</v>
      </c>
      <c r="W221" s="630">
        <f>IF(W220&gt;0,'4.1 INPUT OPEX'!$K$313*W220,0)</f>
        <v>0</v>
      </c>
      <c r="X221" s="630">
        <f>IF(X220&gt;0,'4.1 INPUT OPEX'!$K$313*X220,0)</f>
        <v>0</v>
      </c>
      <c r="Y221" s="630">
        <f>IF(Y220&gt;0,'4.1 INPUT OPEX'!$K$313*Y220,0)</f>
        <v>0</v>
      </c>
      <c r="Z221" s="630">
        <f>IF(Z220&gt;0,'4.1 INPUT OPEX'!$K$313*Z220,0)</f>
        <v>0</v>
      </c>
      <c r="AA221" s="630">
        <f>IF(AA220&gt;0,'4.1 INPUT OPEX'!$K$313*AA220,0)</f>
        <v>0</v>
      </c>
      <c r="AB221" s="630">
        <f>IF(AB220&gt;0,'4.1 INPUT OPEX'!$K$313*AB220,0)</f>
        <v>0</v>
      </c>
      <c r="AC221" s="630">
        <f>IF(AC220&gt;0,'4.1 INPUT OPEX'!$K$313*AC220,0)</f>
        <v>0</v>
      </c>
      <c r="AD221" s="630">
        <f>IF(AD220&gt;0,'4.1 INPUT OPEX'!$K$313*AD220,0)</f>
        <v>0</v>
      </c>
      <c r="AE221" s="630">
        <f>IF(AE220&gt;0,'4.1 INPUT OPEX'!$K$313*AE220,0)</f>
        <v>0</v>
      </c>
      <c r="AF221" s="630">
        <f>IF(AF220&gt;0,'4.1 INPUT OPEX'!$K$313*AF220,0)</f>
        <v>0</v>
      </c>
      <c r="AG221" s="630">
        <f>IF(AG220&gt;0,'4.1 INPUT OPEX'!$K$313*AG220,0)</f>
        <v>0</v>
      </c>
      <c r="AH221" s="630">
        <f>IF(AH220&gt;0,'4.1 INPUT OPEX'!$K$313*AH220,0)</f>
        <v>0</v>
      </c>
      <c r="AI221" s="630">
        <f>IF(AI220&gt;0,'4.1 INPUT OPEX'!$K$313*AI220,0)</f>
        <v>0</v>
      </c>
      <c r="AJ221" s="630">
        <f>IF(AJ220&gt;0,'4.1 INPUT OPEX'!$K$313*AJ220,0)</f>
        <v>0</v>
      </c>
      <c r="AK221" s="630">
        <f>IF(AK220&gt;0,'4.1 INPUT OPEX'!$K$313*AK220,0)</f>
        <v>0</v>
      </c>
      <c r="AL221" s="1596"/>
    </row>
    <row r="222" spans="3:38" ht="14.15" hidden="1" outlineLevel="5" x14ac:dyDescent="0.3">
      <c r="C222" s="496"/>
      <c r="D222" s="720" t="s">
        <v>1568</v>
      </c>
      <c r="E222" s="636" t="s">
        <v>124</v>
      </c>
      <c r="F222" s="746"/>
      <c r="G222" s="2430"/>
      <c r="H222" s="746"/>
      <c r="I222" s="746"/>
      <c r="J222" s="746"/>
      <c r="K222" s="2430"/>
      <c r="L222" s="746"/>
      <c r="M222" s="630">
        <f t="shared" ref="M222:AJ222" si="586">SUM(M223:M224)</f>
        <v>0</v>
      </c>
      <c r="N222" s="630">
        <f t="shared" si="586"/>
        <v>0</v>
      </c>
      <c r="O222" s="630">
        <f t="shared" si="586"/>
        <v>0</v>
      </c>
      <c r="P222" s="630">
        <f t="shared" si="586"/>
        <v>0</v>
      </c>
      <c r="Q222" s="630">
        <f t="shared" si="586"/>
        <v>0</v>
      </c>
      <c r="R222" s="630">
        <f t="shared" si="586"/>
        <v>0</v>
      </c>
      <c r="S222" s="630">
        <f t="shared" si="586"/>
        <v>0</v>
      </c>
      <c r="T222" s="630">
        <f t="shared" si="586"/>
        <v>0</v>
      </c>
      <c r="U222" s="630">
        <f t="shared" si="586"/>
        <v>0</v>
      </c>
      <c r="V222" s="630">
        <f t="shared" si="586"/>
        <v>0</v>
      </c>
      <c r="W222" s="630">
        <f t="shared" si="586"/>
        <v>0</v>
      </c>
      <c r="X222" s="630">
        <f t="shared" si="586"/>
        <v>0</v>
      </c>
      <c r="Y222" s="630">
        <f t="shared" si="586"/>
        <v>0</v>
      </c>
      <c r="Z222" s="630">
        <f t="shared" si="586"/>
        <v>0</v>
      </c>
      <c r="AA222" s="630">
        <f t="shared" si="586"/>
        <v>0</v>
      </c>
      <c r="AB222" s="630">
        <f t="shared" si="586"/>
        <v>0</v>
      </c>
      <c r="AC222" s="630">
        <f t="shared" si="586"/>
        <v>0</v>
      </c>
      <c r="AD222" s="630">
        <f t="shared" si="586"/>
        <v>0</v>
      </c>
      <c r="AE222" s="630">
        <f t="shared" si="586"/>
        <v>0</v>
      </c>
      <c r="AF222" s="630">
        <f t="shared" si="586"/>
        <v>0</v>
      </c>
      <c r="AG222" s="630">
        <f t="shared" si="586"/>
        <v>0</v>
      </c>
      <c r="AH222" s="630">
        <f t="shared" si="586"/>
        <v>0</v>
      </c>
      <c r="AI222" s="630">
        <f t="shared" si="586"/>
        <v>0</v>
      </c>
      <c r="AJ222" s="630">
        <f t="shared" si="586"/>
        <v>0</v>
      </c>
      <c r="AK222" s="630">
        <f t="shared" ref="AK222" si="587">SUM(AK223:AK224)</f>
        <v>0</v>
      </c>
      <c r="AL222" s="497"/>
    </row>
    <row r="223" spans="3:38" ht="14.15" hidden="1" outlineLevel="5" x14ac:dyDescent="0.3">
      <c r="C223" s="496"/>
      <c r="D223" s="721" t="s">
        <v>433</v>
      </c>
      <c r="E223" s="629" t="s">
        <v>124</v>
      </c>
      <c r="F223" s="745"/>
      <c r="G223" s="1939"/>
      <c r="H223" s="745"/>
      <c r="I223" s="745"/>
      <c r="J223" s="745"/>
      <c r="K223" s="1939"/>
      <c r="L223" s="745"/>
      <c r="M223" s="626">
        <f>IF(M220&gt;0,'4.1 INPUT OPEX'!$K$315,0)</f>
        <v>0</v>
      </c>
      <c r="N223" s="626">
        <f>M223*(1+'1. INPUT General assumptions'!N34)</f>
        <v>0</v>
      </c>
      <c r="O223" s="626">
        <f>N223*(1+'1. INPUT General assumptions'!O34)</f>
        <v>0</v>
      </c>
      <c r="P223" s="626">
        <f>O223*(1+'1. INPUT General assumptions'!P34)</f>
        <v>0</v>
      </c>
      <c r="Q223" s="626">
        <f>P223*(1+'1. INPUT General assumptions'!Q34)</f>
        <v>0</v>
      </c>
      <c r="R223" s="626">
        <f>Q223*(1+'1. INPUT General assumptions'!R34)</f>
        <v>0</v>
      </c>
      <c r="S223" s="626">
        <f>R223*(1+'1. INPUT General assumptions'!S34)</f>
        <v>0</v>
      </c>
      <c r="T223" s="626">
        <f>S223*(1+'1. INPUT General assumptions'!T34)</f>
        <v>0</v>
      </c>
      <c r="U223" s="626">
        <f>T223*(1+'1. INPUT General assumptions'!U34)</f>
        <v>0</v>
      </c>
      <c r="V223" s="626">
        <f>U223*(1+'1. INPUT General assumptions'!V34)</f>
        <v>0</v>
      </c>
      <c r="W223" s="626">
        <f>V223*(1+'1. INPUT General assumptions'!W34)</f>
        <v>0</v>
      </c>
      <c r="X223" s="626">
        <f>W223*(1+'1. INPUT General assumptions'!X34)</f>
        <v>0</v>
      </c>
      <c r="Y223" s="626">
        <f>X223*(1+'1. INPUT General assumptions'!Y34)</f>
        <v>0</v>
      </c>
      <c r="Z223" s="626">
        <f>Y223*(1+'1. INPUT General assumptions'!Z34)</f>
        <v>0</v>
      </c>
      <c r="AA223" s="626">
        <f>Z223*(1+'1. INPUT General assumptions'!AA34)</f>
        <v>0</v>
      </c>
      <c r="AB223" s="626">
        <f>AA223*(1+'1. INPUT General assumptions'!AB34)</f>
        <v>0</v>
      </c>
      <c r="AC223" s="626">
        <f>AB223*(1+'1. INPUT General assumptions'!AC34)</f>
        <v>0</v>
      </c>
      <c r="AD223" s="626">
        <f>AC223*(1+'1. INPUT General assumptions'!AD34)</f>
        <v>0</v>
      </c>
      <c r="AE223" s="626">
        <f>AD223*(1+'1. INPUT General assumptions'!AE34)</f>
        <v>0</v>
      </c>
      <c r="AF223" s="626">
        <f>AE223*(1+'1. INPUT General assumptions'!AF34)</f>
        <v>0</v>
      </c>
      <c r="AG223" s="626">
        <f>AF223*(1+'1. INPUT General assumptions'!AG34)</f>
        <v>0</v>
      </c>
      <c r="AH223" s="626">
        <f>AG223*(1+'1. INPUT General assumptions'!AH34)</f>
        <v>0</v>
      </c>
      <c r="AI223" s="626">
        <f>AH223*(1+'1. INPUT General assumptions'!AI34)</f>
        <v>0</v>
      </c>
      <c r="AJ223" s="626">
        <f>AI223*(1+'1. INPUT General assumptions'!AJ34)</f>
        <v>0</v>
      </c>
      <c r="AK223" s="626">
        <f>AJ223*(1+'1. INPUT General assumptions'!AK34)</f>
        <v>0</v>
      </c>
      <c r="AL223" s="497"/>
    </row>
    <row r="224" spans="3:38" ht="14.15" hidden="1" outlineLevel="5" x14ac:dyDescent="0.3">
      <c r="C224" s="496"/>
      <c r="D224" s="719" t="s">
        <v>1610</v>
      </c>
      <c r="E224" s="629" t="s">
        <v>124</v>
      </c>
      <c r="F224" s="745"/>
      <c r="G224" s="1939"/>
      <c r="H224" s="745"/>
      <c r="I224" s="745"/>
      <c r="J224" s="745"/>
      <c r="K224" s="1939"/>
      <c r="L224" s="745"/>
      <c r="M224" s="626">
        <f>IF(M220&gt;0,'4.1 INPUT OPEX'!K314-'4.1 INPUT OPEX'!K315,0)</f>
        <v>0</v>
      </c>
      <c r="N224" s="626">
        <f>M224</f>
        <v>0</v>
      </c>
      <c r="O224" s="626">
        <f t="shared" ref="O224:AK224" si="588">N224</f>
        <v>0</v>
      </c>
      <c r="P224" s="626">
        <f t="shared" si="588"/>
        <v>0</v>
      </c>
      <c r="Q224" s="626">
        <f t="shared" si="588"/>
        <v>0</v>
      </c>
      <c r="R224" s="626">
        <f t="shared" si="588"/>
        <v>0</v>
      </c>
      <c r="S224" s="626">
        <f t="shared" si="588"/>
        <v>0</v>
      </c>
      <c r="T224" s="626">
        <f t="shared" si="588"/>
        <v>0</v>
      </c>
      <c r="U224" s="626">
        <f t="shared" si="588"/>
        <v>0</v>
      </c>
      <c r="V224" s="626">
        <f t="shared" si="588"/>
        <v>0</v>
      </c>
      <c r="W224" s="626">
        <f t="shared" si="588"/>
        <v>0</v>
      </c>
      <c r="X224" s="626">
        <f t="shared" si="588"/>
        <v>0</v>
      </c>
      <c r="Y224" s="626">
        <f t="shared" si="588"/>
        <v>0</v>
      </c>
      <c r="Z224" s="626">
        <f t="shared" si="588"/>
        <v>0</v>
      </c>
      <c r="AA224" s="626">
        <f t="shared" si="588"/>
        <v>0</v>
      </c>
      <c r="AB224" s="626">
        <f t="shared" si="588"/>
        <v>0</v>
      </c>
      <c r="AC224" s="626">
        <f t="shared" si="588"/>
        <v>0</v>
      </c>
      <c r="AD224" s="626">
        <f t="shared" si="588"/>
        <v>0</v>
      </c>
      <c r="AE224" s="626">
        <f t="shared" si="588"/>
        <v>0</v>
      </c>
      <c r="AF224" s="626">
        <f t="shared" si="588"/>
        <v>0</v>
      </c>
      <c r="AG224" s="626">
        <f t="shared" si="588"/>
        <v>0</v>
      </c>
      <c r="AH224" s="626">
        <f t="shared" si="588"/>
        <v>0</v>
      </c>
      <c r="AI224" s="626">
        <f t="shared" si="588"/>
        <v>0</v>
      </c>
      <c r="AJ224" s="626">
        <f t="shared" si="588"/>
        <v>0</v>
      </c>
      <c r="AK224" s="626">
        <f t="shared" si="588"/>
        <v>0</v>
      </c>
      <c r="AL224" s="497"/>
    </row>
    <row r="225" spans="3:38" ht="14.15" hidden="1" outlineLevel="5" x14ac:dyDescent="0.3">
      <c r="C225" s="496"/>
      <c r="D225" s="720" t="s">
        <v>1569</v>
      </c>
      <c r="E225" s="636" t="s">
        <v>124</v>
      </c>
      <c r="F225" s="746"/>
      <c r="G225" s="2430"/>
      <c r="H225" s="746"/>
      <c r="I225" s="746"/>
      <c r="J225" s="746"/>
      <c r="K225" s="2430"/>
      <c r="L225" s="746"/>
      <c r="M225" s="630">
        <f t="shared" ref="M225:AJ225" si="589">M221+M222</f>
        <v>0</v>
      </c>
      <c r="N225" s="630">
        <f t="shared" si="589"/>
        <v>0</v>
      </c>
      <c r="O225" s="630">
        <f t="shared" si="589"/>
        <v>0</v>
      </c>
      <c r="P225" s="630">
        <f t="shared" si="589"/>
        <v>0</v>
      </c>
      <c r="Q225" s="630">
        <f t="shared" si="589"/>
        <v>0</v>
      </c>
      <c r="R225" s="630">
        <f t="shared" si="589"/>
        <v>0</v>
      </c>
      <c r="S225" s="630">
        <f t="shared" si="589"/>
        <v>0</v>
      </c>
      <c r="T225" s="630">
        <f t="shared" si="589"/>
        <v>0</v>
      </c>
      <c r="U225" s="630">
        <f t="shared" si="589"/>
        <v>0</v>
      </c>
      <c r="V225" s="630">
        <f t="shared" si="589"/>
        <v>0</v>
      </c>
      <c r="W225" s="630">
        <f t="shared" si="589"/>
        <v>0</v>
      </c>
      <c r="X225" s="630">
        <f t="shared" si="589"/>
        <v>0</v>
      </c>
      <c r="Y225" s="630">
        <f t="shared" si="589"/>
        <v>0</v>
      </c>
      <c r="Z225" s="630">
        <f t="shared" si="589"/>
        <v>0</v>
      </c>
      <c r="AA225" s="630">
        <f t="shared" si="589"/>
        <v>0</v>
      </c>
      <c r="AB225" s="630">
        <f t="shared" si="589"/>
        <v>0</v>
      </c>
      <c r="AC225" s="630">
        <f t="shared" si="589"/>
        <v>0</v>
      </c>
      <c r="AD225" s="630">
        <f t="shared" si="589"/>
        <v>0</v>
      </c>
      <c r="AE225" s="630">
        <f t="shared" si="589"/>
        <v>0</v>
      </c>
      <c r="AF225" s="630">
        <f t="shared" si="589"/>
        <v>0</v>
      </c>
      <c r="AG225" s="630">
        <f t="shared" si="589"/>
        <v>0</v>
      </c>
      <c r="AH225" s="630">
        <f t="shared" si="589"/>
        <v>0</v>
      </c>
      <c r="AI225" s="630">
        <f t="shared" si="589"/>
        <v>0</v>
      </c>
      <c r="AJ225" s="630">
        <f t="shared" si="589"/>
        <v>0</v>
      </c>
      <c r="AK225" s="630">
        <f t="shared" ref="AK225" si="590">AK221+AK222</f>
        <v>0</v>
      </c>
      <c r="AL225" s="497"/>
    </row>
    <row r="226" spans="3:38" ht="14.15" hidden="1" outlineLevel="5" x14ac:dyDescent="0.3">
      <c r="C226" s="496"/>
      <c r="D226" s="719" t="s">
        <v>1467</v>
      </c>
      <c r="E226" s="629" t="s">
        <v>124</v>
      </c>
      <c r="F226" s="745"/>
      <c r="G226" s="1939"/>
      <c r="H226" s="745"/>
      <c r="I226" s="745"/>
      <c r="J226" s="745"/>
      <c r="K226" s="1939"/>
      <c r="L226" s="745"/>
      <c r="M226" s="626">
        <f>'6.1 Full Cost recovery Tariffs'!M207</f>
        <v>0</v>
      </c>
      <c r="N226" s="626">
        <f>'6.1 Full Cost recovery Tariffs'!N207</f>
        <v>0</v>
      </c>
      <c r="O226" s="626">
        <f>'6.1 Full Cost recovery Tariffs'!O207</f>
        <v>0</v>
      </c>
      <c r="P226" s="626">
        <f>'6.1 Full Cost recovery Tariffs'!P207</f>
        <v>0</v>
      </c>
      <c r="Q226" s="626">
        <f>'6.1 Full Cost recovery Tariffs'!Q207</f>
        <v>0</v>
      </c>
      <c r="R226" s="626">
        <f>'6.1 Full Cost recovery Tariffs'!R207</f>
        <v>0</v>
      </c>
      <c r="S226" s="626">
        <f>'6.1 Full Cost recovery Tariffs'!S207</f>
        <v>0</v>
      </c>
      <c r="T226" s="626">
        <f>'6.1 Full Cost recovery Tariffs'!T207</f>
        <v>0</v>
      </c>
      <c r="U226" s="626">
        <f>'6.1 Full Cost recovery Tariffs'!U207</f>
        <v>0</v>
      </c>
      <c r="V226" s="626">
        <f>'6.1 Full Cost recovery Tariffs'!V207</f>
        <v>0</v>
      </c>
      <c r="W226" s="626">
        <f>'6.1 Full Cost recovery Tariffs'!W207</f>
        <v>0</v>
      </c>
      <c r="X226" s="626">
        <f>'6.1 Full Cost recovery Tariffs'!X207</f>
        <v>0</v>
      </c>
      <c r="Y226" s="626">
        <f>'6.1 Full Cost recovery Tariffs'!Y207</f>
        <v>0</v>
      </c>
      <c r="Z226" s="626">
        <f>'6.1 Full Cost recovery Tariffs'!Z207</f>
        <v>0</v>
      </c>
      <c r="AA226" s="626">
        <f>'6.1 Full Cost recovery Tariffs'!AA207</f>
        <v>0</v>
      </c>
      <c r="AB226" s="626">
        <f>'6.1 Full Cost recovery Tariffs'!AB207</f>
        <v>0</v>
      </c>
      <c r="AC226" s="626">
        <f>'6.1 Full Cost recovery Tariffs'!AC207</f>
        <v>0</v>
      </c>
      <c r="AD226" s="626">
        <f>'6.1 Full Cost recovery Tariffs'!AD207</f>
        <v>0</v>
      </c>
      <c r="AE226" s="626">
        <f>'6.1 Full Cost recovery Tariffs'!AE207</f>
        <v>0</v>
      </c>
      <c r="AF226" s="626">
        <f>'6.1 Full Cost recovery Tariffs'!AF207</f>
        <v>0</v>
      </c>
      <c r="AG226" s="626">
        <f>'6.1 Full Cost recovery Tariffs'!AG207</f>
        <v>0</v>
      </c>
      <c r="AH226" s="626">
        <f>'6.1 Full Cost recovery Tariffs'!AH207</f>
        <v>0</v>
      </c>
      <c r="AI226" s="626">
        <f>'6.1 Full Cost recovery Tariffs'!AI207</f>
        <v>0</v>
      </c>
      <c r="AJ226" s="626">
        <f>'6.1 Full Cost recovery Tariffs'!AJ207</f>
        <v>0</v>
      </c>
      <c r="AK226" s="626">
        <f>'6.1 Full Cost recovery Tariffs'!AK207</f>
        <v>0</v>
      </c>
      <c r="AL226" s="497"/>
    </row>
    <row r="227" spans="3:38" ht="14.15" hidden="1" outlineLevel="5" x14ac:dyDescent="0.3">
      <c r="C227" s="496"/>
      <c r="D227" s="720" t="s">
        <v>1570</v>
      </c>
      <c r="E227" s="636" t="s">
        <v>124</v>
      </c>
      <c r="F227" s="746"/>
      <c r="G227" s="2430"/>
      <c r="H227" s="746"/>
      <c r="I227" s="746"/>
      <c r="J227" s="746"/>
      <c r="K227" s="2430"/>
      <c r="L227" s="746"/>
      <c r="M227" s="630">
        <f>M225+M226</f>
        <v>0</v>
      </c>
      <c r="N227" s="630">
        <f t="shared" ref="N227" si="591">N225+N226</f>
        <v>0</v>
      </c>
      <c r="O227" s="630">
        <f t="shared" ref="O227" si="592">O225+O226</f>
        <v>0</v>
      </c>
      <c r="P227" s="630">
        <f t="shared" ref="P227" si="593">P225+P226</f>
        <v>0</v>
      </c>
      <c r="Q227" s="630">
        <f t="shared" ref="Q227" si="594">Q225+Q226</f>
        <v>0</v>
      </c>
      <c r="R227" s="630">
        <f t="shared" ref="R227" si="595">R225+R226</f>
        <v>0</v>
      </c>
      <c r="S227" s="630">
        <f t="shared" ref="S227" si="596">S225+S226</f>
        <v>0</v>
      </c>
      <c r="T227" s="630">
        <f t="shared" ref="T227" si="597">T225+T226</f>
        <v>0</v>
      </c>
      <c r="U227" s="630">
        <f t="shared" ref="U227" si="598">U225+U226</f>
        <v>0</v>
      </c>
      <c r="V227" s="630">
        <f t="shared" ref="V227" si="599">V225+V226</f>
        <v>0</v>
      </c>
      <c r="W227" s="630">
        <f t="shared" ref="W227" si="600">W225+W226</f>
        <v>0</v>
      </c>
      <c r="X227" s="630">
        <f t="shared" ref="X227" si="601">X225+X226</f>
        <v>0</v>
      </c>
      <c r="Y227" s="630">
        <f t="shared" ref="Y227" si="602">Y225+Y226</f>
        <v>0</v>
      </c>
      <c r="Z227" s="630">
        <f t="shared" ref="Z227" si="603">Z225+Z226</f>
        <v>0</v>
      </c>
      <c r="AA227" s="630">
        <f t="shared" ref="AA227" si="604">AA225+AA226</f>
        <v>0</v>
      </c>
      <c r="AB227" s="630">
        <f t="shared" ref="AB227" si="605">AB225+AB226</f>
        <v>0</v>
      </c>
      <c r="AC227" s="630">
        <f t="shared" ref="AC227" si="606">AC225+AC226</f>
        <v>0</v>
      </c>
      <c r="AD227" s="630">
        <f t="shared" ref="AD227" si="607">AD225+AD226</f>
        <v>0</v>
      </c>
      <c r="AE227" s="630">
        <f t="shared" ref="AE227" si="608">AE225+AE226</f>
        <v>0</v>
      </c>
      <c r="AF227" s="630">
        <f t="shared" ref="AF227" si="609">AF225+AF226</f>
        <v>0</v>
      </c>
      <c r="AG227" s="630">
        <f t="shared" ref="AG227" si="610">AG225+AG226</f>
        <v>0</v>
      </c>
      <c r="AH227" s="630">
        <f t="shared" ref="AH227" si="611">AH225+AH226</f>
        <v>0</v>
      </c>
      <c r="AI227" s="630">
        <f t="shared" ref="AI227" si="612">AI225+AI226</f>
        <v>0</v>
      </c>
      <c r="AJ227" s="630">
        <f t="shared" ref="AJ227" si="613">AJ225+AJ226</f>
        <v>0</v>
      </c>
      <c r="AK227" s="630">
        <f t="shared" ref="AK227" si="614">AK225+AK226</f>
        <v>0</v>
      </c>
      <c r="AL227" s="497"/>
    </row>
    <row r="228" spans="3:38" outlineLevel="2" x14ac:dyDescent="0.3">
      <c r="C228" s="496"/>
      <c r="AL228" s="497"/>
    </row>
    <row r="229" spans="3:38" ht="14.15" outlineLevel="2" x14ac:dyDescent="0.3">
      <c r="C229" s="496"/>
      <c r="D229" s="754" t="s">
        <v>1475</v>
      </c>
      <c r="E229" s="755" t="s">
        <v>124</v>
      </c>
      <c r="F229" s="756">
        <f>F136+F148+F158+F168+F180+F193+F203+F215+F225</f>
        <v>0</v>
      </c>
      <c r="G229" s="756">
        <f t="shared" ref="G229:L229" si="615">G136+G148+G158+G168+G180+G193+G203+G215+G225</f>
        <v>0</v>
      </c>
      <c r="H229" s="756">
        <f t="shared" si="615"/>
        <v>0</v>
      </c>
      <c r="I229" s="756">
        <f t="shared" si="615"/>
        <v>0</v>
      </c>
      <c r="J229" s="756">
        <f t="shared" si="615"/>
        <v>0</v>
      </c>
      <c r="K229" s="756">
        <f t="shared" si="615"/>
        <v>0</v>
      </c>
      <c r="L229" s="756">
        <f t="shared" si="615"/>
        <v>0</v>
      </c>
      <c r="M229" s="756">
        <f t="shared" ref="M229:AJ229" si="616">M136+M148+M158+M168+M180+M193+M203+M215+M225</f>
        <v>0</v>
      </c>
      <c r="N229" s="756">
        <f t="shared" si="616"/>
        <v>0</v>
      </c>
      <c r="O229" s="756">
        <f t="shared" si="616"/>
        <v>0</v>
      </c>
      <c r="P229" s="756">
        <f t="shared" si="616"/>
        <v>0</v>
      </c>
      <c r="Q229" s="756">
        <f t="shared" si="616"/>
        <v>0</v>
      </c>
      <c r="R229" s="756">
        <f t="shared" si="616"/>
        <v>0</v>
      </c>
      <c r="S229" s="756">
        <f t="shared" si="616"/>
        <v>0</v>
      </c>
      <c r="T229" s="756">
        <f t="shared" si="616"/>
        <v>0</v>
      </c>
      <c r="U229" s="756">
        <f t="shared" si="616"/>
        <v>0</v>
      </c>
      <c r="V229" s="756">
        <f t="shared" si="616"/>
        <v>0</v>
      </c>
      <c r="W229" s="756">
        <f t="shared" si="616"/>
        <v>0</v>
      </c>
      <c r="X229" s="756">
        <f t="shared" si="616"/>
        <v>0</v>
      </c>
      <c r="Y229" s="756">
        <f t="shared" si="616"/>
        <v>0</v>
      </c>
      <c r="Z229" s="756">
        <f t="shared" si="616"/>
        <v>0</v>
      </c>
      <c r="AA229" s="756">
        <f t="shared" si="616"/>
        <v>0</v>
      </c>
      <c r="AB229" s="756">
        <f t="shared" si="616"/>
        <v>0</v>
      </c>
      <c r="AC229" s="756">
        <f t="shared" si="616"/>
        <v>0</v>
      </c>
      <c r="AD229" s="756">
        <f t="shared" si="616"/>
        <v>0</v>
      </c>
      <c r="AE229" s="756">
        <f t="shared" si="616"/>
        <v>0</v>
      </c>
      <c r="AF229" s="756">
        <f t="shared" si="616"/>
        <v>0</v>
      </c>
      <c r="AG229" s="756">
        <f t="shared" si="616"/>
        <v>0</v>
      </c>
      <c r="AH229" s="756">
        <f t="shared" si="616"/>
        <v>0</v>
      </c>
      <c r="AI229" s="756">
        <f t="shared" si="616"/>
        <v>0</v>
      </c>
      <c r="AJ229" s="756">
        <f t="shared" si="616"/>
        <v>0</v>
      </c>
      <c r="AK229" s="756">
        <f t="shared" ref="AK229" si="617">AK136+AK148+AK158+AK168+AK180+AK193+AK203+AK215+AK225</f>
        <v>0</v>
      </c>
      <c r="AL229" s="497"/>
    </row>
    <row r="230" spans="3:38" ht="14.15" outlineLevel="2" x14ac:dyDescent="0.3">
      <c r="C230" s="496"/>
      <c r="D230" s="754" t="s">
        <v>1476</v>
      </c>
      <c r="E230" s="755" t="s">
        <v>124</v>
      </c>
      <c r="F230" s="756">
        <f>F138+F150+F160+F170+F182+F195+F205+F217+F227</f>
        <v>0</v>
      </c>
      <c r="G230" s="756">
        <f t="shared" ref="G230:L230" si="618">G138+G150+G160+G170+G182+G195+G205+G217+G227</f>
        <v>0</v>
      </c>
      <c r="H230" s="756">
        <f t="shared" si="618"/>
        <v>0</v>
      </c>
      <c r="I230" s="756">
        <f t="shared" si="618"/>
        <v>0</v>
      </c>
      <c r="J230" s="756">
        <f t="shared" si="618"/>
        <v>0</v>
      </c>
      <c r="K230" s="756">
        <f t="shared" si="618"/>
        <v>0</v>
      </c>
      <c r="L230" s="756">
        <f t="shared" si="618"/>
        <v>0</v>
      </c>
      <c r="M230" s="756">
        <f t="shared" ref="M230:AJ230" si="619">M138+M150+M160+M170+M182+M195+M205+M217+M227</f>
        <v>0</v>
      </c>
      <c r="N230" s="756">
        <f t="shared" si="619"/>
        <v>0</v>
      </c>
      <c r="O230" s="756">
        <f t="shared" si="619"/>
        <v>0</v>
      </c>
      <c r="P230" s="756">
        <f t="shared" si="619"/>
        <v>0</v>
      </c>
      <c r="Q230" s="756">
        <f t="shared" si="619"/>
        <v>0</v>
      </c>
      <c r="R230" s="756">
        <f t="shared" si="619"/>
        <v>0</v>
      </c>
      <c r="S230" s="756">
        <f t="shared" si="619"/>
        <v>0</v>
      </c>
      <c r="T230" s="756">
        <f t="shared" si="619"/>
        <v>0</v>
      </c>
      <c r="U230" s="756">
        <f t="shared" si="619"/>
        <v>0</v>
      </c>
      <c r="V230" s="756">
        <f t="shared" si="619"/>
        <v>0</v>
      </c>
      <c r="W230" s="756">
        <f t="shared" si="619"/>
        <v>0</v>
      </c>
      <c r="X230" s="756">
        <f t="shared" si="619"/>
        <v>0</v>
      </c>
      <c r="Y230" s="756">
        <f t="shared" si="619"/>
        <v>0</v>
      </c>
      <c r="Z230" s="756">
        <f t="shared" si="619"/>
        <v>0</v>
      </c>
      <c r="AA230" s="756">
        <f t="shared" si="619"/>
        <v>0</v>
      </c>
      <c r="AB230" s="756">
        <f t="shared" si="619"/>
        <v>0</v>
      </c>
      <c r="AC230" s="756">
        <f t="shared" si="619"/>
        <v>0</v>
      </c>
      <c r="AD230" s="756">
        <f t="shared" si="619"/>
        <v>0</v>
      </c>
      <c r="AE230" s="756">
        <f t="shared" si="619"/>
        <v>0</v>
      </c>
      <c r="AF230" s="756">
        <f t="shared" si="619"/>
        <v>0</v>
      </c>
      <c r="AG230" s="756">
        <f t="shared" si="619"/>
        <v>0</v>
      </c>
      <c r="AH230" s="756">
        <f t="shared" si="619"/>
        <v>0</v>
      </c>
      <c r="AI230" s="756">
        <f t="shared" si="619"/>
        <v>0</v>
      </c>
      <c r="AJ230" s="756">
        <f t="shared" si="619"/>
        <v>0</v>
      </c>
      <c r="AK230" s="756">
        <f t="shared" ref="AK230" si="620">AK138+AK150+AK160+AK170+AK182+AK195+AK205+AK217+AK227</f>
        <v>0</v>
      </c>
      <c r="AL230" s="497"/>
    </row>
    <row r="231" spans="3:38" outlineLevel="1" x14ac:dyDescent="0.3">
      <c r="C231" s="496"/>
      <c r="AL231" s="497"/>
    </row>
    <row r="232" spans="3:38" ht="15.45" outlineLevel="1" x14ac:dyDescent="0.3">
      <c r="C232" s="496"/>
      <c r="D232" s="487" t="s">
        <v>1573</v>
      </c>
      <c r="E232" s="716"/>
      <c r="F232" s="738"/>
      <c r="G232" s="2429"/>
      <c r="H232" s="738"/>
      <c r="I232" s="739"/>
      <c r="J232" s="739"/>
      <c r="K232" s="2433"/>
      <c r="L232" s="739"/>
      <c r="M232" s="739"/>
      <c r="N232" s="739"/>
      <c r="O232" s="739"/>
      <c r="P232" s="739"/>
      <c r="Q232" s="739"/>
      <c r="R232" s="739"/>
      <c r="S232" s="739"/>
      <c r="T232" s="739"/>
      <c r="U232" s="739"/>
      <c r="V232" s="739"/>
      <c r="W232" s="739"/>
      <c r="X232" s="739"/>
      <c r="Y232" s="739"/>
      <c r="Z232" s="739"/>
      <c r="AA232" s="739"/>
      <c r="AB232" s="739"/>
      <c r="AC232" s="739"/>
      <c r="AD232" s="739"/>
      <c r="AE232" s="739"/>
      <c r="AF232" s="739"/>
      <c r="AG232" s="739"/>
      <c r="AH232" s="739"/>
      <c r="AI232" s="739"/>
      <c r="AJ232" s="739"/>
      <c r="AK232" s="739"/>
      <c r="AL232" s="497"/>
    </row>
    <row r="233" spans="3:38" outlineLevel="2" x14ac:dyDescent="0.3">
      <c r="C233" s="496"/>
      <c r="AL233" s="497"/>
    </row>
    <row r="234" spans="3:38" ht="14.15" outlineLevel="2" collapsed="1" x14ac:dyDescent="0.3">
      <c r="C234" s="496"/>
      <c r="D234" s="717" t="s">
        <v>646</v>
      </c>
      <c r="E234" s="718"/>
      <c r="F234" s="740"/>
      <c r="G234" s="1923"/>
      <c r="H234" s="740"/>
      <c r="I234" s="741"/>
      <c r="J234" s="741"/>
      <c r="K234" s="1924"/>
      <c r="L234" s="741"/>
      <c r="M234" s="741"/>
      <c r="N234" s="741"/>
      <c r="O234" s="742"/>
      <c r="P234" s="742"/>
      <c r="Q234" s="742"/>
      <c r="R234" s="742"/>
      <c r="S234" s="742"/>
      <c r="T234" s="742"/>
      <c r="U234" s="742"/>
      <c r="V234" s="742"/>
      <c r="W234" s="742"/>
      <c r="X234" s="742"/>
      <c r="Y234" s="742"/>
      <c r="Z234" s="742"/>
      <c r="AA234" s="742"/>
      <c r="AB234" s="742"/>
      <c r="AC234" s="742"/>
      <c r="AD234" s="742"/>
      <c r="AE234" s="742"/>
      <c r="AF234" s="742"/>
      <c r="AG234" s="742"/>
      <c r="AH234" s="742"/>
      <c r="AI234" s="742"/>
      <c r="AJ234" s="742"/>
      <c r="AK234" s="742"/>
      <c r="AL234" s="497"/>
    </row>
    <row r="235" spans="3:38" ht="14.15" hidden="1" outlineLevel="4" x14ac:dyDescent="0.3">
      <c r="C235" s="496"/>
      <c r="D235" s="719" t="s">
        <v>393</v>
      </c>
      <c r="E235" s="629" t="s">
        <v>387</v>
      </c>
      <c r="F235" s="745"/>
      <c r="G235" s="1939"/>
      <c r="H235" s="745"/>
      <c r="I235" s="745"/>
      <c r="J235" s="745"/>
      <c r="K235" s="1939"/>
      <c r="L235" s="745"/>
      <c r="M235" s="626">
        <f>'2.3 DA Interface'!M315</f>
        <v>6141.18976905</v>
      </c>
      <c r="N235" s="626">
        <f>'2.3 DA Interface'!N315</f>
        <v>6260.1634965960011</v>
      </c>
      <c r="O235" s="626">
        <f>'2.3 DA Interface'!O315</f>
        <v>6622.6584926640007</v>
      </c>
      <c r="P235" s="626">
        <f>'2.3 DA Interface'!P315</f>
        <v>6727.3352105819995</v>
      </c>
      <c r="Q235" s="626">
        <f>'2.3 DA Interface'!Q315</f>
        <v>7279.5935331702003</v>
      </c>
      <c r="R235" s="626">
        <f>'2.3 DA Interface'!R315</f>
        <v>7418.8015523628001</v>
      </c>
      <c r="S235" s="626">
        <f>'2.3 DA Interface'!S315</f>
        <v>7555.6319085600007</v>
      </c>
      <c r="T235" s="626">
        <f>'2.3 DA Interface'!T315</f>
        <v>7500.9596724269995</v>
      </c>
      <c r="U235" s="626">
        <f>'2.3 DA Interface'!U315</f>
        <v>7444.9330971600002</v>
      </c>
      <c r="V235" s="626">
        <f>'2.3 DA Interface'!V315</f>
        <v>7389.4603340609992</v>
      </c>
      <c r="W235" s="626">
        <f>'2.3 DA Interface'!W315</f>
        <v>7334.5392943679999</v>
      </c>
      <c r="X235" s="626">
        <f>'2.3 DA Interface'!X315</f>
        <v>7280.1699780809995</v>
      </c>
      <c r="Y235" s="626">
        <f>'2.3 DA Interface'!Y315</f>
        <v>7226.3322897869984</v>
      </c>
      <c r="Z235" s="626">
        <f>'2.3 DA Interface'!Z315</f>
        <v>7173.0151373985009</v>
      </c>
      <c r="AA235" s="626">
        <f>'2.3 DA Interface'!AA315</f>
        <v>7120.027218388499</v>
      </c>
      <c r="AB235" s="626">
        <f>'2.3 DA Interface'!AB315</f>
        <v>7067.5598352839997</v>
      </c>
      <c r="AC235" s="626">
        <f>'2.3 DA Interface'!AC315</f>
        <v>7015.6129880850003</v>
      </c>
      <c r="AD235" s="626">
        <f>'2.3 DA Interface'!AD315</f>
        <v>6964.1866767914998</v>
      </c>
      <c r="AE235" s="626">
        <f>'2.3 DA Interface'!AE315</f>
        <v>6913.2698093159997</v>
      </c>
      <c r="AF235" s="626">
        <f>'2.3 DA Interface'!AF315</f>
        <v>6862.8533823329999</v>
      </c>
      <c r="AG235" s="626">
        <f>'2.3 DA Interface'!AG315</f>
        <v>6812.9353070804991</v>
      </c>
      <c r="AH235" s="626">
        <f>'2.3 DA Interface'!AH315</f>
        <v>6763.5266756460005</v>
      </c>
      <c r="AI235" s="626">
        <f>'2.3 DA Interface'!AI315</f>
        <v>6714.5963005290005</v>
      </c>
      <c r="AJ235" s="626">
        <f>'2.3 DA Interface'!AJ315</f>
        <v>6666.1552738169994</v>
      </c>
      <c r="AK235" s="626">
        <f>'2.3 DA Interface'!AK315</f>
        <v>6570.5790618195006</v>
      </c>
      <c r="AL235" s="497"/>
    </row>
    <row r="236" spans="3:38" s="1597" customFormat="1" ht="14.15" hidden="1" outlineLevel="4" x14ac:dyDescent="0.3">
      <c r="C236" s="1595"/>
      <c r="D236" s="720" t="s">
        <v>1567</v>
      </c>
      <c r="E236" s="636" t="s">
        <v>124</v>
      </c>
      <c r="F236" s="746"/>
      <c r="G236" s="2430"/>
      <c r="H236" s="746"/>
      <c r="I236" s="746"/>
      <c r="J236" s="746"/>
      <c r="K236" s="2430"/>
      <c r="L236" s="746"/>
      <c r="M236" s="630">
        <f>'4.1 INPUT OPEX'!$F$348*M235</f>
        <v>50193.120113838952</v>
      </c>
      <c r="N236" s="630">
        <f>'4.1 INPUT OPEX'!$F$348*N235</f>
        <v>51165.515174353648</v>
      </c>
      <c r="O236" s="630">
        <f>'4.1 INPUT OPEX'!$F$348*O235</f>
        <v>54128.256200531265</v>
      </c>
      <c r="P236" s="630">
        <f>'4.1 INPUT OPEX'!$F$348*P235</f>
        <v>54983.799063261155</v>
      </c>
      <c r="Q236" s="630">
        <f>'4.1 INPUT OPEX'!$F$348*Q235</f>
        <v>59497.512099656189</v>
      </c>
      <c r="R236" s="630">
        <f>'4.1 INPUT OPEX'!$F$348*R235</f>
        <v>60635.28590097362</v>
      </c>
      <c r="S236" s="630">
        <f>'4.1 INPUT OPEX'!$F$348*S235</f>
        <v>61753.626607270977</v>
      </c>
      <c r="T236" s="630">
        <f>'4.1 INPUT OPEX'!$F$348*T235</f>
        <v>61306.779950789882</v>
      </c>
      <c r="U236" s="630">
        <f>'4.1 INPUT OPEX'!$F$348*U235</f>
        <v>60848.864021190042</v>
      </c>
      <c r="V236" s="630">
        <f>'4.1 INPUT OPEX'!$F$348*V235</f>
        <v>60395.474504502723</v>
      </c>
      <c r="W236" s="630">
        <f>'4.1 INPUT OPEX'!$F$348*W235</f>
        <v>59946.594328876097</v>
      </c>
      <c r="X236" s="630">
        <f>'4.1 INPUT OPEX'!$F$348*X235</f>
        <v>59502.223494310128</v>
      </c>
      <c r="Y236" s="630">
        <f>'4.1 INPUT OPEX'!$F$348*Y235</f>
        <v>59062.197757145812</v>
      </c>
      <c r="Z236" s="630">
        <f>'4.1 INPUT OPEX'!$F$348*Z235</f>
        <v>58626.426459627721</v>
      </c>
      <c r="AA236" s="630">
        <f>'4.1 INPUT OPEX'!$F$348*AA235</f>
        <v>58193.346049565291</v>
      </c>
      <c r="AB236" s="630">
        <f>'4.1 INPUT OPEX'!$F$348*AB235</f>
        <v>57764.520079149086</v>
      </c>
      <c r="AC236" s="630">
        <f>'4.1 INPUT OPEX'!$F$348*AC235</f>
        <v>57339.948548379085</v>
      </c>
      <c r="AD236" s="630">
        <f>'4.1 INPUT OPEX'!$F$348*AD235</f>
        <v>56919.631457255287</v>
      </c>
      <c r="AE236" s="630">
        <f>'4.1 INPUT OPEX'!$F$348*AE235</f>
        <v>56503.478148022252</v>
      </c>
      <c r="AF236" s="630">
        <f>'4.1 INPUT OPEX'!$F$348*AF235</f>
        <v>56091.415034776401</v>
      </c>
      <c r="AG236" s="630">
        <f>'4.1 INPUT OPEX'!$F$348*AG235</f>
        <v>55683.42504566587</v>
      </c>
      <c r="AH236" s="630">
        <f>'4.1 INPUT OPEX'!$F$348*AH235</f>
        <v>55279.598838446123</v>
      </c>
      <c r="AI236" s="630">
        <f>'4.1 INPUT OPEX'!$F$348*AI235</f>
        <v>54879.681511702656</v>
      </c>
      <c r="AJ236" s="630">
        <f>'4.1 INPUT OPEX'!$F$348*AJ235</f>
        <v>54483.763723190925</v>
      </c>
      <c r="AK236" s="630">
        <f>'4.1 INPUT OPEX'!$F$348*AK235</f>
        <v>53702.601038234803</v>
      </c>
      <c r="AL236" s="1596"/>
    </row>
    <row r="237" spans="3:38" ht="14.15" hidden="1" outlineLevel="4" x14ac:dyDescent="0.3">
      <c r="C237" s="496"/>
      <c r="D237" s="720" t="s">
        <v>1568</v>
      </c>
      <c r="E237" s="636" t="s">
        <v>124</v>
      </c>
      <c r="F237" s="746"/>
      <c r="G237" s="2430"/>
      <c r="H237" s="746"/>
      <c r="I237" s="746"/>
      <c r="J237" s="746"/>
      <c r="K237" s="2430"/>
      <c r="L237" s="746"/>
      <c r="M237" s="630">
        <f t="shared" ref="M237:AJ237" si="621">SUM(M238:M239)</f>
        <v>150559.03679376034</v>
      </c>
      <c r="N237" s="630">
        <f t="shared" si="621"/>
        <v>153064.32074600871</v>
      </c>
      <c r="O237" s="630">
        <f t="shared" si="621"/>
        <v>155619.71037730208</v>
      </c>
      <c r="P237" s="630">
        <f t="shared" si="621"/>
        <v>158226.20780122132</v>
      </c>
      <c r="Q237" s="630">
        <f t="shared" si="621"/>
        <v>160884.83517361892</v>
      </c>
      <c r="R237" s="630">
        <f t="shared" si="621"/>
        <v>163596.63509346449</v>
      </c>
      <c r="S237" s="630">
        <f t="shared" si="621"/>
        <v>166362.67101170696</v>
      </c>
      <c r="T237" s="630">
        <f t="shared" si="621"/>
        <v>169184.02764831428</v>
      </c>
      <c r="U237" s="630">
        <f t="shared" si="621"/>
        <v>172061.81141765375</v>
      </c>
      <c r="V237" s="630">
        <f t="shared" si="621"/>
        <v>174997.15086238002</v>
      </c>
      <c r="W237" s="630">
        <f t="shared" si="621"/>
        <v>177991.1970960008</v>
      </c>
      <c r="X237" s="630">
        <f t="shared" si="621"/>
        <v>181045.124254294</v>
      </c>
      <c r="Y237" s="630">
        <f t="shared" si="621"/>
        <v>184160.12995575307</v>
      </c>
      <c r="Z237" s="630">
        <f t="shared" si="621"/>
        <v>187337.43577124132</v>
      </c>
      <c r="AA237" s="630">
        <f t="shared" si="621"/>
        <v>190578.28770303933</v>
      </c>
      <c r="AB237" s="630">
        <f t="shared" si="621"/>
        <v>193883.95667347329</v>
      </c>
      <c r="AC237" s="630">
        <f t="shared" si="621"/>
        <v>197255.73902331595</v>
      </c>
      <c r="AD237" s="630">
        <f t="shared" si="621"/>
        <v>200694.95702015545</v>
      </c>
      <c r="AE237" s="630">
        <f t="shared" si="621"/>
        <v>204202.95937693174</v>
      </c>
      <c r="AF237" s="630">
        <f t="shared" si="621"/>
        <v>207781.12178084356</v>
      </c>
      <c r="AG237" s="630">
        <f t="shared" si="621"/>
        <v>211430.84743283363</v>
      </c>
      <c r="AH237" s="630">
        <f t="shared" si="621"/>
        <v>215153.5675978635</v>
      </c>
      <c r="AI237" s="630">
        <f t="shared" si="621"/>
        <v>218950.74216619396</v>
      </c>
      <c r="AJ237" s="630">
        <f t="shared" si="621"/>
        <v>222823.86022589103</v>
      </c>
      <c r="AK237" s="630">
        <f t="shared" ref="AK237" si="622">SUM(AK238:AK239)</f>
        <v>226774.44064678202</v>
      </c>
      <c r="AL237" s="497"/>
    </row>
    <row r="238" spans="3:38" ht="14.15" hidden="1" outlineLevel="4" x14ac:dyDescent="0.3">
      <c r="C238" s="496"/>
      <c r="D238" s="721" t="s">
        <v>433</v>
      </c>
      <c r="E238" s="629" t="s">
        <v>124</v>
      </c>
      <c r="F238" s="745"/>
      <c r="G238" s="1939"/>
      <c r="H238" s="745"/>
      <c r="I238" s="745"/>
      <c r="J238" s="745"/>
      <c r="K238" s="1939"/>
      <c r="L238" s="745"/>
      <c r="M238" s="626">
        <f>'4.1 INPUT OPEX'!$F$350</f>
        <v>125264.19761241943</v>
      </c>
      <c r="N238" s="626">
        <f>M238*(1+'1. INPUT General assumptions'!N34)</f>
        <v>127769.48156466782</v>
      </c>
      <c r="O238" s="626">
        <f>N238*(1+'1. INPUT General assumptions'!O34)</f>
        <v>130324.87119596118</v>
      </c>
      <c r="P238" s="626">
        <f>O238*(1+'1. INPUT General assumptions'!P34)</f>
        <v>132931.36861988041</v>
      </c>
      <c r="Q238" s="626">
        <f>P238*(1+'1. INPUT General assumptions'!Q34)</f>
        <v>135589.99599227801</v>
      </c>
      <c r="R238" s="626">
        <f>Q238*(1+'1. INPUT General assumptions'!R34)</f>
        <v>138301.79591212358</v>
      </c>
      <c r="S238" s="626">
        <f>R238*(1+'1. INPUT General assumptions'!S34)</f>
        <v>141067.83183036605</v>
      </c>
      <c r="T238" s="626">
        <f>S238*(1+'1. INPUT General assumptions'!T34)</f>
        <v>143889.18846697337</v>
      </c>
      <c r="U238" s="626">
        <f>T238*(1+'1. INPUT General assumptions'!U34)</f>
        <v>146766.97223631284</v>
      </c>
      <c r="V238" s="626">
        <f>U238*(1+'1. INPUT General assumptions'!V34)</f>
        <v>149702.31168103911</v>
      </c>
      <c r="W238" s="626">
        <f>V238*(1+'1. INPUT General assumptions'!W34)</f>
        <v>152696.35791465989</v>
      </c>
      <c r="X238" s="626">
        <f>W238*(1+'1. INPUT General assumptions'!X34)</f>
        <v>155750.28507295309</v>
      </c>
      <c r="Y238" s="626">
        <f>X238*(1+'1. INPUT General assumptions'!Y34)</f>
        <v>158865.29077441216</v>
      </c>
      <c r="Z238" s="626">
        <f>Y238*(1+'1. INPUT General assumptions'!Z34)</f>
        <v>162042.59658990041</v>
      </c>
      <c r="AA238" s="626">
        <f>Z238*(1+'1. INPUT General assumptions'!AA34)</f>
        <v>165283.44852169842</v>
      </c>
      <c r="AB238" s="626">
        <f>AA238*(1+'1. INPUT General assumptions'!AB34)</f>
        <v>168589.11749213238</v>
      </c>
      <c r="AC238" s="626">
        <f>AB238*(1+'1. INPUT General assumptions'!AC34)</f>
        <v>171960.89984197504</v>
      </c>
      <c r="AD238" s="626">
        <f>AC238*(1+'1. INPUT General assumptions'!AD34)</f>
        <v>175400.11783881453</v>
      </c>
      <c r="AE238" s="626">
        <f>AD238*(1+'1. INPUT General assumptions'!AE34)</f>
        <v>178908.12019559083</v>
      </c>
      <c r="AF238" s="626">
        <f>AE238*(1+'1. INPUT General assumptions'!AF34)</f>
        <v>182486.28259950265</v>
      </c>
      <c r="AG238" s="626">
        <f>AF238*(1+'1. INPUT General assumptions'!AG34)</f>
        <v>186136.00825149272</v>
      </c>
      <c r="AH238" s="626">
        <f>AG238*(1+'1. INPUT General assumptions'!AH34)</f>
        <v>189858.72841652259</v>
      </c>
      <c r="AI238" s="626">
        <f>AH238*(1+'1. INPUT General assumptions'!AI34)</f>
        <v>193655.90298485305</v>
      </c>
      <c r="AJ238" s="626">
        <f>AI238*(1+'1. INPUT General assumptions'!AJ34)</f>
        <v>197529.02104455011</v>
      </c>
      <c r="AK238" s="626">
        <f>AJ238*(1+'1. INPUT General assumptions'!AK34)</f>
        <v>201479.60146544111</v>
      </c>
      <c r="AL238" s="497"/>
    </row>
    <row r="239" spans="3:38" ht="14.15" hidden="1" outlineLevel="4" x14ac:dyDescent="0.3">
      <c r="C239" s="496"/>
      <c r="D239" s="719" t="s">
        <v>1610</v>
      </c>
      <c r="E239" s="629" t="s">
        <v>124</v>
      </c>
      <c r="F239" s="745"/>
      <c r="G239" s="1939"/>
      <c r="H239" s="745"/>
      <c r="I239" s="745"/>
      <c r="J239" s="745"/>
      <c r="K239" s="1939"/>
      <c r="L239" s="745"/>
      <c r="M239" s="626">
        <f>'4.1 INPUT OPEX'!F349-'4.1 INPUT OPEX'!F350</f>
        <v>25294.839181340911</v>
      </c>
      <c r="N239" s="626">
        <f>M239</f>
        <v>25294.839181340911</v>
      </c>
      <c r="O239" s="626">
        <f t="shared" ref="O239:AK239" si="623">N239</f>
        <v>25294.839181340911</v>
      </c>
      <c r="P239" s="626">
        <f t="shared" si="623"/>
        <v>25294.839181340911</v>
      </c>
      <c r="Q239" s="626">
        <f t="shared" si="623"/>
        <v>25294.839181340911</v>
      </c>
      <c r="R239" s="626">
        <f t="shared" si="623"/>
        <v>25294.839181340911</v>
      </c>
      <c r="S239" s="626">
        <f t="shared" si="623"/>
        <v>25294.839181340911</v>
      </c>
      <c r="T239" s="626">
        <f t="shared" si="623"/>
        <v>25294.839181340911</v>
      </c>
      <c r="U239" s="626">
        <f t="shared" si="623"/>
        <v>25294.839181340911</v>
      </c>
      <c r="V239" s="626">
        <f t="shared" si="623"/>
        <v>25294.839181340911</v>
      </c>
      <c r="W239" s="626">
        <f t="shared" si="623"/>
        <v>25294.839181340911</v>
      </c>
      <c r="X239" s="626">
        <f t="shared" si="623"/>
        <v>25294.839181340911</v>
      </c>
      <c r="Y239" s="626">
        <f t="shared" si="623"/>
        <v>25294.839181340911</v>
      </c>
      <c r="Z239" s="626">
        <f t="shared" si="623"/>
        <v>25294.839181340911</v>
      </c>
      <c r="AA239" s="626">
        <f t="shared" si="623"/>
        <v>25294.839181340911</v>
      </c>
      <c r="AB239" s="626">
        <f t="shared" si="623"/>
        <v>25294.839181340911</v>
      </c>
      <c r="AC239" s="626">
        <f t="shared" si="623"/>
        <v>25294.839181340911</v>
      </c>
      <c r="AD239" s="626">
        <f t="shared" si="623"/>
        <v>25294.839181340911</v>
      </c>
      <c r="AE239" s="626">
        <f t="shared" si="623"/>
        <v>25294.839181340911</v>
      </c>
      <c r="AF239" s="626">
        <f t="shared" si="623"/>
        <v>25294.839181340911</v>
      </c>
      <c r="AG239" s="626">
        <f t="shared" si="623"/>
        <v>25294.839181340911</v>
      </c>
      <c r="AH239" s="626">
        <f t="shared" si="623"/>
        <v>25294.839181340911</v>
      </c>
      <c r="AI239" s="626">
        <f t="shared" si="623"/>
        <v>25294.839181340911</v>
      </c>
      <c r="AJ239" s="626">
        <f t="shared" si="623"/>
        <v>25294.839181340911</v>
      </c>
      <c r="AK239" s="626">
        <f t="shared" si="623"/>
        <v>25294.839181340911</v>
      </c>
      <c r="AL239" s="497"/>
    </row>
    <row r="240" spans="3:38" ht="14.15" hidden="1" outlineLevel="4" x14ac:dyDescent="0.3">
      <c r="C240" s="496"/>
      <c r="D240" s="720" t="s">
        <v>1569</v>
      </c>
      <c r="E240" s="636" t="s">
        <v>124</v>
      </c>
      <c r="F240" s="746"/>
      <c r="G240" s="2430"/>
      <c r="H240" s="746"/>
      <c r="I240" s="746"/>
      <c r="J240" s="746"/>
      <c r="K240" s="2430"/>
      <c r="L240" s="746"/>
      <c r="M240" s="630">
        <f t="shared" ref="M240:AJ240" si="624">M236+M237</f>
        <v>200752.1569075993</v>
      </c>
      <c r="N240" s="630">
        <f t="shared" si="624"/>
        <v>204229.83592036235</v>
      </c>
      <c r="O240" s="630">
        <f t="shared" si="624"/>
        <v>209747.96657783334</v>
      </c>
      <c r="P240" s="630">
        <f t="shared" si="624"/>
        <v>213210.00686448248</v>
      </c>
      <c r="Q240" s="630">
        <f t="shared" si="624"/>
        <v>220382.34727327511</v>
      </c>
      <c r="R240" s="630">
        <f t="shared" si="624"/>
        <v>224231.92099443811</v>
      </c>
      <c r="S240" s="630">
        <f t="shared" si="624"/>
        <v>228116.29761897793</v>
      </c>
      <c r="T240" s="630">
        <f t="shared" si="624"/>
        <v>230490.80759910416</v>
      </c>
      <c r="U240" s="630">
        <f t="shared" si="624"/>
        <v>232910.67543884378</v>
      </c>
      <c r="V240" s="630">
        <f t="shared" si="624"/>
        <v>235392.62536688274</v>
      </c>
      <c r="W240" s="630">
        <f t="shared" si="624"/>
        <v>237937.79142487689</v>
      </c>
      <c r="X240" s="630">
        <f t="shared" si="624"/>
        <v>240547.34774860414</v>
      </c>
      <c r="Y240" s="630">
        <f t="shared" si="624"/>
        <v>243222.3277128989</v>
      </c>
      <c r="Z240" s="630">
        <f t="shared" si="624"/>
        <v>245963.86223086904</v>
      </c>
      <c r="AA240" s="630">
        <f t="shared" si="624"/>
        <v>248771.63375260463</v>
      </c>
      <c r="AB240" s="630">
        <f t="shared" si="624"/>
        <v>251648.47675262237</v>
      </c>
      <c r="AC240" s="630">
        <f t="shared" si="624"/>
        <v>254595.68757169505</v>
      </c>
      <c r="AD240" s="630">
        <f t="shared" si="624"/>
        <v>257614.58847741073</v>
      </c>
      <c r="AE240" s="630">
        <f t="shared" si="624"/>
        <v>260706.437524954</v>
      </c>
      <c r="AF240" s="630">
        <f t="shared" si="624"/>
        <v>263872.53681561997</v>
      </c>
      <c r="AG240" s="630">
        <f t="shared" si="624"/>
        <v>267114.27247849951</v>
      </c>
      <c r="AH240" s="630">
        <f t="shared" si="624"/>
        <v>270433.16643630964</v>
      </c>
      <c r="AI240" s="630">
        <f t="shared" si="624"/>
        <v>273830.42367789662</v>
      </c>
      <c r="AJ240" s="630">
        <f t="shared" si="624"/>
        <v>277307.62394908193</v>
      </c>
      <c r="AK240" s="630">
        <f t="shared" ref="AK240" si="625">AK236+AK237</f>
        <v>280477.04168501683</v>
      </c>
      <c r="AL240" s="497"/>
    </row>
    <row r="241" spans="3:38" ht="14.15" hidden="1" outlineLevel="4" x14ac:dyDescent="0.3">
      <c r="C241" s="496"/>
      <c r="D241" s="719" t="s">
        <v>1467</v>
      </c>
      <c r="E241" s="629" t="s">
        <v>124</v>
      </c>
      <c r="F241" s="745"/>
      <c r="G241" s="1939"/>
      <c r="H241" s="745"/>
      <c r="I241" s="745"/>
      <c r="J241" s="745"/>
      <c r="K241" s="1939"/>
      <c r="L241" s="745"/>
      <c r="M241" s="626">
        <f>'6.1 Full Cost recovery Tariffs'!M223</f>
        <v>13546.288376969198</v>
      </c>
      <c r="N241" s="626">
        <f>'6.1 Full Cost recovery Tariffs'!N223</f>
        <v>13720.17232760735</v>
      </c>
      <c r="O241" s="626">
        <f>'6.1 Full Cost recovery Tariffs'!O223</f>
        <v>13996.0788604809</v>
      </c>
      <c r="P241" s="626">
        <f>'6.1 Full Cost recovery Tariffs'!P223</f>
        <v>14169.180874813357</v>
      </c>
      <c r="Q241" s="626">
        <f>'6.1 Full Cost recovery Tariffs'!Q223</f>
        <v>14527.797895252988</v>
      </c>
      <c r="R241" s="626">
        <f>'6.1 Full Cost recovery Tariffs'!R223</f>
        <v>14720.27658131114</v>
      </c>
      <c r="S241" s="626">
        <f>'6.1 Full Cost recovery Tariffs'!S223</f>
        <v>14914.495412538128</v>
      </c>
      <c r="T241" s="626">
        <f>'6.1 Full Cost recovery Tariffs'!T223</f>
        <v>15033.22091154444</v>
      </c>
      <c r="U241" s="626">
        <f>'6.1 Full Cost recovery Tariffs'!U223</f>
        <v>15154.214303531422</v>
      </c>
      <c r="V241" s="626">
        <f>'6.1 Full Cost recovery Tariffs'!V223</f>
        <v>15278.31179993337</v>
      </c>
      <c r="W241" s="626">
        <f>'6.1 Full Cost recovery Tariffs'!W223</f>
        <v>15405.570102833079</v>
      </c>
      <c r="X241" s="626">
        <f>'6.1 Full Cost recovery Tariffs'!X223</f>
        <v>15536.04791901944</v>
      </c>
      <c r="Y241" s="626">
        <f>'6.1 Full Cost recovery Tariffs'!Y223</f>
        <v>15669.796917234178</v>
      </c>
      <c r="Z241" s="626">
        <f>'6.1 Full Cost recovery Tariffs'!Z223</f>
        <v>15806.873643132683</v>
      </c>
      <c r="AA241" s="626">
        <f>'6.1 Full Cost recovery Tariffs'!AA223</f>
        <v>15947.262219219463</v>
      </c>
      <c r="AB241" s="626">
        <f>'6.1 Full Cost recovery Tariffs'!AB223</f>
        <v>16091.104369220351</v>
      </c>
      <c r="AC241" s="626">
        <f>'6.1 Full Cost recovery Tariffs'!AC223</f>
        <v>16238.464910173985</v>
      </c>
      <c r="AD241" s="626">
        <f>'6.1 Full Cost recovery Tariffs'!AD223</f>
        <v>16389.409955459771</v>
      </c>
      <c r="AE241" s="626">
        <f>'6.1 Full Cost recovery Tariffs'!AE223</f>
        <v>16544.002407836932</v>
      </c>
      <c r="AF241" s="626">
        <f>'6.1 Full Cost recovery Tariffs'!AF223</f>
        <v>16702.307372370233</v>
      </c>
      <c r="AG241" s="626">
        <f>'6.1 Full Cost recovery Tariffs'!AG223</f>
        <v>16864.394155514208</v>
      </c>
      <c r="AH241" s="626">
        <f>'6.1 Full Cost recovery Tariffs'!AH223</f>
        <v>17030.338853404715</v>
      </c>
      <c r="AI241" s="626">
        <f>'6.1 Full Cost recovery Tariffs'!AI223</f>
        <v>17200.201715484065</v>
      </c>
      <c r="AJ241" s="626">
        <f>'6.1 Full Cost recovery Tariffs'!AJ223</f>
        <v>17374.061729043329</v>
      </c>
      <c r="AK241" s="626">
        <f>'6.1 Full Cost recovery Tariffs'!AK223</f>
        <v>17532.532615840075</v>
      </c>
      <c r="AL241" s="497"/>
    </row>
    <row r="242" spans="3:38" ht="14.15" hidden="1" outlineLevel="4" x14ac:dyDescent="0.3">
      <c r="C242" s="496"/>
      <c r="D242" s="720" t="s">
        <v>1570</v>
      </c>
      <c r="E242" s="636" t="s">
        <v>124</v>
      </c>
      <c r="F242" s="746"/>
      <c r="G242" s="2430"/>
      <c r="H242" s="746"/>
      <c r="I242" s="746"/>
      <c r="J242" s="746"/>
      <c r="K242" s="2430"/>
      <c r="L242" s="746"/>
      <c r="M242" s="630">
        <f t="shared" ref="M242" si="626">M240+M241</f>
        <v>214298.4452845685</v>
      </c>
      <c r="N242" s="630">
        <f t="shared" ref="N242" si="627">N240+N241</f>
        <v>217950.0082479697</v>
      </c>
      <c r="O242" s="630">
        <f t="shared" ref="O242" si="628">O240+O241</f>
        <v>223744.04543831424</v>
      </c>
      <c r="P242" s="630">
        <f t="shared" ref="P242" si="629">P240+P241</f>
        <v>227379.18773929583</v>
      </c>
      <c r="Q242" s="630">
        <f t="shared" ref="Q242" si="630">Q240+Q241</f>
        <v>234910.14516852811</v>
      </c>
      <c r="R242" s="630">
        <f t="shared" ref="R242" si="631">R240+R241</f>
        <v>238952.19757574925</v>
      </c>
      <c r="S242" s="630">
        <f t="shared" ref="S242" si="632">S240+S241</f>
        <v>243030.79303151605</v>
      </c>
      <c r="T242" s="630">
        <f t="shared" ref="T242" si="633">T240+T241</f>
        <v>245524.02851064858</v>
      </c>
      <c r="U242" s="630">
        <f t="shared" ref="U242" si="634">U240+U241</f>
        <v>248064.88974237521</v>
      </c>
      <c r="V242" s="630">
        <f t="shared" ref="V242" si="635">V240+V241</f>
        <v>250670.93716681612</v>
      </c>
      <c r="W242" s="630">
        <f t="shared" ref="W242" si="636">W240+W241</f>
        <v>253343.36152770996</v>
      </c>
      <c r="X242" s="630">
        <f t="shared" ref="X242" si="637">X240+X241</f>
        <v>256083.39566762358</v>
      </c>
      <c r="Y242" s="630">
        <f t="shared" ref="Y242" si="638">Y240+Y241</f>
        <v>258892.12463013307</v>
      </c>
      <c r="Z242" s="630">
        <f t="shared" ref="Z242" si="639">Z240+Z241</f>
        <v>261770.73587400172</v>
      </c>
      <c r="AA242" s="630">
        <f t="shared" ref="AA242" si="640">AA240+AA241</f>
        <v>264718.89597182407</v>
      </c>
      <c r="AB242" s="630">
        <f t="shared" ref="AB242" si="641">AB240+AB241</f>
        <v>267739.58112184273</v>
      </c>
      <c r="AC242" s="630">
        <f t="shared" ref="AC242" si="642">AC240+AC241</f>
        <v>270834.15248186904</v>
      </c>
      <c r="AD242" s="630">
        <f t="shared" ref="AD242" si="643">AD240+AD241</f>
        <v>274003.99843287049</v>
      </c>
      <c r="AE242" s="630">
        <f t="shared" ref="AE242" si="644">AE240+AE241</f>
        <v>277250.43993279093</v>
      </c>
      <c r="AF242" s="630">
        <f t="shared" ref="AF242" si="645">AF240+AF241</f>
        <v>280574.84418799018</v>
      </c>
      <c r="AG242" s="630">
        <f t="shared" ref="AG242" si="646">AG240+AG241</f>
        <v>283978.6666340137</v>
      </c>
      <c r="AH242" s="630">
        <f t="shared" ref="AH242" si="647">AH240+AH241</f>
        <v>287463.50528971438</v>
      </c>
      <c r="AI242" s="630">
        <f t="shared" ref="AI242" si="648">AI240+AI241</f>
        <v>291030.6253933807</v>
      </c>
      <c r="AJ242" s="630">
        <f t="shared" ref="AJ242" si="649">AJ240+AJ241</f>
        <v>294681.68567812524</v>
      </c>
      <c r="AK242" s="630">
        <f t="shared" ref="AK242" si="650">AK240+AK241</f>
        <v>298009.57430085691</v>
      </c>
      <c r="AL242" s="497"/>
    </row>
    <row r="243" spans="3:38" outlineLevel="2" x14ac:dyDescent="0.3">
      <c r="C243" s="496"/>
      <c r="AL243" s="497"/>
    </row>
    <row r="244" spans="3:38" ht="14.15" outlineLevel="2" collapsed="1" x14ac:dyDescent="0.3">
      <c r="C244" s="496"/>
      <c r="D244" s="717" t="s">
        <v>423</v>
      </c>
      <c r="E244" s="718"/>
      <c r="F244" s="740"/>
      <c r="G244" s="1923"/>
      <c r="H244" s="740"/>
      <c r="I244" s="741"/>
      <c r="J244" s="741"/>
      <c r="K244" s="1924"/>
      <c r="L244" s="741"/>
      <c r="M244" s="741"/>
      <c r="N244" s="741"/>
      <c r="O244" s="742"/>
      <c r="P244" s="742"/>
      <c r="Q244" s="742"/>
      <c r="R244" s="742"/>
      <c r="S244" s="742"/>
      <c r="T244" s="742"/>
      <c r="U244" s="742"/>
      <c r="V244" s="742"/>
      <c r="W244" s="742"/>
      <c r="X244" s="742"/>
      <c r="Y244" s="742"/>
      <c r="Z244" s="742"/>
      <c r="AA244" s="742"/>
      <c r="AB244" s="742"/>
      <c r="AC244" s="742"/>
      <c r="AD244" s="742"/>
      <c r="AE244" s="742"/>
      <c r="AF244" s="742"/>
      <c r="AG244" s="742"/>
      <c r="AH244" s="742"/>
      <c r="AI244" s="742"/>
      <c r="AJ244" s="742"/>
      <c r="AK244" s="742"/>
      <c r="AL244" s="497"/>
    </row>
    <row r="245" spans="3:38" ht="14.15" hidden="1" outlineLevel="4" x14ac:dyDescent="0.3">
      <c r="C245" s="496"/>
      <c r="D245" s="719" t="s">
        <v>596</v>
      </c>
      <c r="E245" s="629" t="s">
        <v>387</v>
      </c>
      <c r="F245" s="745"/>
      <c r="G245" s="1939"/>
      <c r="H245" s="745"/>
      <c r="I245" s="745"/>
      <c r="J245" s="745"/>
      <c r="K245" s="1939"/>
      <c r="L245" s="745"/>
      <c r="M245" s="626">
        <f>'2.3 DA Interface'!M338</f>
        <v>22444.179776761503</v>
      </c>
      <c r="N245" s="626">
        <f>'2.3 DA Interface'!N338</f>
        <v>19951.641921816172</v>
      </c>
      <c r="O245" s="626">
        <f>'2.3 DA Interface'!O338</f>
        <v>17037.095267943314</v>
      </c>
      <c r="P245" s="626">
        <f>'2.3 DA Interface'!P338</f>
        <v>15927.069844854357</v>
      </c>
      <c r="Q245" s="626">
        <f>'2.3 DA Interface'!Q338</f>
        <v>14330.437736112932</v>
      </c>
      <c r="R245" s="626">
        <f>'2.3 DA Interface'!R338</f>
        <v>13314.013426394102</v>
      </c>
      <c r="S245" s="626">
        <f>'2.3 DA Interface'!S338</f>
        <v>11868.950071735599</v>
      </c>
      <c r="T245" s="626">
        <f>'2.3 DA Interface'!T338</f>
        <v>12195.117108075061</v>
      </c>
      <c r="U245" s="626">
        <f>'2.3 DA Interface'!U338</f>
        <v>12104.986033252795</v>
      </c>
      <c r="V245" s="626">
        <f>'2.3 DA Interface'!V338</f>
        <v>12015.744896831582</v>
      </c>
      <c r="W245" s="626">
        <f>'2.3 DA Interface'!W338</f>
        <v>11927.391808199043</v>
      </c>
      <c r="X245" s="626">
        <f>'2.3 DA Interface'!X338</f>
        <v>11839.926767355175</v>
      </c>
      <c r="Y245" s="626">
        <f>'2.3 DA Interface'!Y338</f>
        <v>11666.068214287858</v>
      </c>
      <c r="Z245" s="626">
        <f>'2.3 DA Interface'!Z338</f>
        <v>11580.956308609835</v>
      </c>
      <c r="AA245" s="626">
        <f>'2.3 DA Interface'!AA338</f>
        <v>11496.370025850027</v>
      </c>
      <c r="AB245" s="626">
        <f>'2.3 DA Interface'!AB338</f>
        <v>11412.614687429519</v>
      </c>
      <c r="AC245" s="626">
        <f>'2.3 DA Interface'!AC338</f>
        <v>11329.690293348296</v>
      </c>
      <c r="AD245" s="626">
        <f>'2.3 DA Interface'!AD338</f>
        <v>11247.59684360637</v>
      </c>
      <c r="AE245" s="626">
        <f>'2.3 DA Interface'!AE338</f>
        <v>11166.316959066478</v>
      </c>
      <c r="AF245" s="626">
        <f>'2.3 DA Interface'!AF338</f>
        <v>11085.835136353739</v>
      </c>
      <c r="AG245" s="626">
        <f>'2.3 DA Interface'!AG338</f>
        <v>11006.149499705791</v>
      </c>
      <c r="AH245" s="626">
        <f>'2.3 DA Interface'!AH338</f>
        <v>10927.277428259878</v>
      </c>
      <c r="AI245" s="626">
        <f>'2.3 DA Interface'!AI338</f>
        <v>10849.168660366628</v>
      </c>
      <c r="AJ245" s="626">
        <f>'2.3 DA Interface'!AJ338</f>
        <v>10771.84057516326</v>
      </c>
      <c r="AK245" s="626">
        <f>'2.3 DA Interface'!AK338</f>
        <v>10619.26951729221</v>
      </c>
      <c r="AL245" s="497"/>
    </row>
    <row r="246" spans="3:38" s="1597" customFormat="1" ht="14.15" hidden="1" outlineLevel="4" x14ac:dyDescent="0.3">
      <c r="C246" s="1595"/>
      <c r="D246" s="720" t="s">
        <v>1567</v>
      </c>
      <c r="E246" s="636" t="s">
        <v>124</v>
      </c>
      <c r="F246" s="746"/>
      <c r="G246" s="2430"/>
      <c r="H246" s="746"/>
      <c r="I246" s="746"/>
      <c r="J246" s="746"/>
      <c r="K246" s="2430"/>
      <c r="L246" s="746"/>
      <c r="M246" s="630">
        <f>'4.1 INPUT OPEX'!$K$348*M245</f>
        <v>182148.93690432477</v>
      </c>
      <c r="N246" s="630">
        <f>'4.1 INPUT OPEX'!$K$348*N245</f>
        <v>161920.39101902762</v>
      </c>
      <c r="O246" s="630">
        <f>'4.1 INPUT OPEX'!$K$348*O245</f>
        <v>138266.97263433496</v>
      </c>
      <c r="P246" s="630">
        <f>'4.1 INPUT OPEX'!$K$348*P245</f>
        <v>129258.40325182749</v>
      </c>
      <c r="Q246" s="630">
        <f>'4.1 INPUT OPEX'!$K$348*Q245</f>
        <v>116300.70802182946</v>
      </c>
      <c r="R246" s="630">
        <f>'4.1 INPUT OPEX'!$K$348*R245</f>
        <v>108051.77180315374</v>
      </c>
      <c r="S246" s="630">
        <f>'4.1 INPUT OPEX'!$K$348*S245</f>
        <v>96324.154379460859</v>
      </c>
      <c r="T246" s="630">
        <f>'4.1 INPUT OPEX'!$K$348*T245</f>
        <v>98971.209407240531</v>
      </c>
      <c r="U246" s="630">
        <f>'4.1 INPUT OPEX'!$K$348*U245</f>
        <v>98239.737835358086</v>
      </c>
      <c r="V246" s="630">
        <f>'4.1 INPUT OPEX'!$K$348*V245</f>
        <v>97515.488685291653</v>
      </c>
      <c r="W246" s="630">
        <f>'4.1 INPUT OPEX'!$K$348*W245</f>
        <v>96798.446613507258</v>
      </c>
      <c r="X246" s="630">
        <f>'4.1 INPUT OPEX'!$K$348*X245</f>
        <v>96088.611620004871</v>
      </c>
      <c r="Y246" s="630">
        <f>'4.1 INPUT OPEX'!$K$348*Y245</f>
        <v>94677.637776098796</v>
      </c>
      <c r="Z246" s="630">
        <f>'4.1 INPUT OPEX'!$K$348*Z245</f>
        <v>93986.899986108154</v>
      </c>
      <c r="AA246" s="630">
        <f>'4.1 INPUT OPEX'!$K$348*AA245</f>
        <v>93300.427963756054</v>
      </c>
      <c r="AB246" s="630">
        <f>'4.1 INPUT OPEX'!$K$348*AB245</f>
        <v>92620.699588511387</v>
      </c>
      <c r="AC246" s="630">
        <f>'4.1 INPUT OPEX'!$K$348*AC245</f>
        <v>91947.714860374006</v>
      </c>
      <c r="AD246" s="630">
        <f>'4.1 INPUT OPEX'!$K$348*AD245</f>
        <v>91281.473779344044</v>
      </c>
      <c r="AE246" s="630">
        <f>'4.1 INPUT OPEX'!$K$348*AE245</f>
        <v>90621.835302558335</v>
      </c>
      <c r="AF246" s="630">
        <f>'4.1 INPUT OPEX'!$K$348*AF245</f>
        <v>89968.67361017043</v>
      </c>
      <c r="AG246" s="630">
        <f>'4.1 INPUT OPEX'!$K$348*AG245</f>
        <v>89321.973479163804</v>
      </c>
      <c r="AH246" s="630">
        <f>'4.1 INPUT OPEX'!$K$348*AH245</f>
        <v>88681.875952401446</v>
      </c>
      <c r="AI246" s="630">
        <f>'4.1 INPUT OPEX'!$K$348*AI245</f>
        <v>88047.973124310869</v>
      </c>
      <c r="AJ246" s="630">
        <f>'4.1 INPUT OPEX'!$K$348*AJ245</f>
        <v>87420.406037754918</v>
      </c>
      <c r="AK246" s="630">
        <f>'4.1 INPUT OPEX'!$K$348*AK245</f>
        <v>86182.193892334748</v>
      </c>
      <c r="AL246" s="1596"/>
    </row>
    <row r="247" spans="3:38" ht="14.15" hidden="1" outlineLevel="4" x14ac:dyDescent="0.3">
      <c r="C247" s="496"/>
      <c r="D247" s="720" t="s">
        <v>1568</v>
      </c>
      <c r="E247" s="636" t="s">
        <v>124</v>
      </c>
      <c r="F247" s="746"/>
      <c r="G247" s="2430"/>
      <c r="H247" s="746"/>
      <c r="I247" s="746"/>
      <c r="J247" s="746"/>
      <c r="K247" s="2430"/>
      <c r="L247" s="746"/>
      <c r="M247" s="630">
        <f t="shared" ref="M247:AJ247" si="651">SUM(M248:M249)</f>
        <v>303306.48217495123</v>
      </c>
      <c r="N247" s="630">
        <f t="shared" si="651"/>
        <v>306321.7403614113</v>
      </c>
      <c r="O247" s="630">
        <f t="shared" si="651"/>
        <v>309397.3037116006</v>
      </c>
      <c r="P247" s="630">
        <f t="shared" si="651"/>
        <v>312534.37832879362</v>
      </c>
      <c r="Q247" s="630">
        <f t="shared" si="651"/>
        <v>315734.19443833054</v>
      </c>
      <c r="R247" s="630">
        <f t="shared" si="651"/>
        <v>318998.00687005819</v>
      </c>
      <c r="S247" s="630">
        <f t="shared" si="651"/>
        <v>322327.0955504204</v>
      </c>
      <c r="T247" s="630">
        <f t="shared" si="651"/>
        <v>325722.76600438985</v>
      </c>
      <c r="U247" s="630">
        <f t="shared" si="651"/>
        <v>329186.34986743866</v>
      </c>
      <c r="V247" s="630">
        <f t="shared" si="651"/>
        <v>332719.20540774846</v>
      </c>
      <c r="W247" s="630">
        <f t="shared" si="651"/>
        <v>336322.71805886447</v>
      </c>
      <c r="X247" s="630">
        <f t="shared" si="651"/>
        <v>339998.30096300284</v>
      </c>
      <c r="Y247" s="630">
        <f t="shared" si="651"/>
        <v>343747.39552522392</v>
      </c>
      <c r="Z247" s="630">
        <f t="shared" si="651"/>
        <v>347571.47197868943</v>
      </c>
      <c r="AA247" s="630">
        <f t="shared" si="651"/>
        <v>351472.0299612243</v>
      </c>
      <c r="AB247" s="630">
        <f t="shared" si="651"/>
        <v>355450.5991034098</v>
      </c>
      <c r="AC247" s="630">
        <f t="shared" si="651"/>
        <v>359508.73962843907</v>
      </c>
      <c r="AD247" s="630">
        <f t="shared" si="651"/>
        <v>363648.04296396882</v>
      </c>
      <c r="AE247" s="630">
        <f t="shared" si="651"/>
        <v>367870.13236620929</v>
      </c>
      <c r="AF247" s="630">
        <f t="shared" si="651"/>
        <v>372176.66355649452</v>
      </c>
      <c r="AG247" s="630">
        <f t="shared" si="651"/>
        <v>376569.32537058543</v>
      </c>
      <c r="AH247" s="630">
        <f t="shared" si="651"/>
        <v>381049.84042095818</v>
      </c>
      <c r="AI247" s="630">
        <f t="shared" si="651"/>
        <v>385619.96577233839</v>
      </c>
      <c r="AJ247" s="630">
        <f t="shared" si="651"/>
        <v>390281.4936307462</v>
      </c>
      <c r="AK247" s="630">
        <f t="shared" ref="AK247" si="652">SUM(AK248:AK249)</f>
        <v>395036.25204632216</v>
      </c>
      <c r="AL247" s="497"/>
    </row>
    <row r="248" spans="3:38" ht="14.15" hidden="1" outlineLevel="4" x14ac:dyDescent="0.3">
      <c r="C248" s="496"/>
      <c r="D248" s="721" t="s">
        <v>433</v>
      </c>
      <c r="E248" s="629" t="s">
        <v>124</v>
      </c>
      <c r="F248" s="745"/>
      <c r="G248" s="1939"/>
      <c r="H248" s="745"/>
      <c r="I248" s="745"/>
      <c r="J248" s="745"/>
      <c r="K248" s="1939"/>
      <c r="L248" s="745"/>
      <c r="M248" s="626">
        <f>IF(M245&gt;0,'4.1 INPUT OPEX'!$K$350,0)</f>
        <v>150762.909323003</v>
      </c>
      <c r="N248" s="626">
        <f>M248*(1+'1. INPUT General assumptions'!N34)</f>
        <v>153778.16750946306</v>
      </c>
      <c r="O248" s="626">
        <f>N248*(1+'1. INPUT General assumptions'!O34)</f>
        <v>156853.73085965234</v>
      </c>
      <c r="P248" s="626">
        <f>O248*(1+'1. INPUT General assumptions'!P34)</f>
        <v>159990.80547684539</v>
      </c>
      <c r="Q248" s="626">
        <f>P248*(1+'1. INPUT General assumptions'!Q34)</f>
        <v>163190.6215863823</v>
      </c>
      <c r="R248" s="626">
        <f>Q248*(1+'1. INPUT General assumptions'!R34)</f>
        <v>166454.43401810995</v>
      </c>
      <c r="S248" s="626">
        <f>R248*(1+'1. INPUT General assumptions'!S34)</f>
        <v>169783.52269847217</v>
      </c>
      <c r="T248" s="626">
        <f>S248*(1+'1. INPUT General assumptions'!T34)</f>
        <v>173179.19315244161</v>
      </c>
      <c r="U248" s="626">
        <f>T248*(1+'1. INPUT General assumptions'!U34)</f>
        <v>176642.77701549046</v>
      </c>
      <c r="V248" s="626">
        <f>U248*(1+'1. INPUT General assumptions'!V34)</f>
        <v>180175.63255580026</v>
      </c>
      <c r="W248" s="626">
        <f>V248*(1+'1. INPUT General assumptions'!W34)</f>
        <v>183779.14520691626</v>
      </c>
      <c r="X248" s="626">
        <f>W248*(1+'1. INPUT General assumptions'!X34)</f>
        <v>187454.7281110546</v>
      </c>
      <c r="Y248" s="626">
        <f>X248*(1+'1. INPUT General assumptions'!Y34)</f>
        <v>191203.82267327569</v>
      </c>
      <c r="Z248" s="626">
        <f>Y248*(1+'1. INPUT General assumptions'!Z34)</f>
        <v>195027.89912674119</v>
      </c>
      <c r="AA248" s="626">
        <f>Z248*(1+'1. INPUT General assumptions'!AA34)</f>
        <v>198928.45710927603</v>
      </c>
      <c r="AB248" s="626">
        <f>AA248*(1+'1. INPUT General assumptions'!AB34)</f>
        <v>202907.02625146156</v>
      </c>
      <c r="AC248" s="626">
        <f>AB248*(1+'1. INPUT General assumptions'!AC34)</f>
        <v>206965.16677649081</v>
      </c>
      <c r="AD248" s="626">
        <f>AC248*(1+'1. INPUT General assumptions'!AD34)</f>
        <v>211104.47011202062</v>
      </c>
      <c r="AE248" s="626">
        <f>AD248*(1+'1. INPUT General assumptions'!AE34)</f>
        <v>215326.55951426103</v>
      </c>
      <c r="AF248" s="626">
        <f>AE248*(1+'1. INPUT General assumptions'!AF34)</f>
        <v>219633.09070454625</v>
      </c>
      <c r="AG248" s="626">
        <f>AF248*(1+'1. INPUT General assumptions'!AG34)</f>
        <v>224025.75251863719</v>
      </c>
      <c r="AH248" s="626">
        <f>AG248*(1+'1. INPUT General assumptions'!AH34)</f>
        <v>228506.26756900994</v>
      </c>
      <c r="AI248" s="626">
        <f>AH248*(1+'1. INPUT General assumptions'!AI34)</f>
        <v>233076.39292039015</v>
      </c>
      <c r="AJ248" s="626">
        <f>AI248*(1+'1. INPUT General assumptions'!AJ34)</f>
        <v>237737.92077879797</v>
      </c>
      <c r="AK248" s="626">
        <f>AJ248*(1+'1. INPUT General assumptions'!AK34)</f>
        <v>242492.67919437392</v>
      </c>
      <c r="AL248" s="497"/>
    </row>
    <row r="249" spans="3:38" ht="14.15" hidden="1" outlineLevel="4" x14ac:dyDescent="0.3">
      <c r="C249" s="496"/>
      <c r="D249" s="719" t="s">
        <v>1610</v>
      </c>
      <c r="E249" s="629" t="s">
        <v>124</v>
      </c>
      <c r="F249" s="745"/>
      <c r="G249" s="1939"/>
      <c r="H249" s="745"/>
      <c r="I249" s="745"/>
      <c r="J249" s="745"/>
      <c r="K249" s="1939"/>
      <c r="L249" s="745"/>
      <c r="M249" s="626">
        <f>IF(M245&gt;0,'4.1 INPUT OPEX'!$K$349-'4.1 INPUT OPEX'!$K$350,0)</f>
        <v>152543.57285194824</v>
      </c>
      <c r="N249" s="626">
        <f>IF(N245&gt;0,'4.1 INPUT OPEX'!$K$349-'4.1 INPUT OPEX'!$K$350,0)</f>
        <v>152543.57285194824</v>
      </c>
      <c r="O249" s="626">
        <f>IF(O245&gt;0,'4.1 INPUT OPEX'!$K$349-'4.1 INPUT OPEX'!$K$350,0)</f>
        <v>152543.57285194824</v>
      </c>
      <c r="P249" s="626">
        <f>IF(P245&gt;0,'4.1 INPUT OPEX'!$K$349-'4.1 INPUT OPEX'!$K$350,0)</f>
        <v>152543.57285194824</v>
      </c>
      <c r="Q249" s="626">
        <f>IF(Q245&gt;0,'4.1 INPUT OPEX'!$K$349-'4.1 INPUT OPEX'!$K$350,0)</f>
        <v>152543.57285194824</v>
      </c>
      <c r="R249" s="626">
        <f>IF(R245&gt;0,'4.1 INPUT OPEX'!$K$349-'4.1 INPUT OPEX'!$K$350,0)</f>
        <v>152543.57285194824</v>
      </c>
      <c r="S249" s="626">
        <f>IF(S245&gt;0,'4.1 INPUT OPEX'!$K$349-'4.1 INPUT OPEX'!$K$350,0)</f>
        <v>152543.57285194824</v>
      </c>
      <c r="T249" s="626">
        <f>IF(T245&gt;0,'4.1 INPUT OPEX'!$K$349-'4.1 INPUT OPEX'!$K$350,0)</f>
        <v>152543.57285194824</v>
      </c>
      <c r="U249" s="626">
        <f>IF(U245&gt;0,'4.1 INPUT OPEX'!$K$349-'4.1 INPUT OPEX'!$K$350,0)</f>
        <v>152543.57285194824</v>
      </c>
      <c r="V249" s="626">
        <f>IF(V245&gt;0,'4.1 INPUT OPEX'!$K$349-'4.1 INPUT OPEX'!$K$350,0)</f>
        <v>152543.57285194824</v>
      </c>
      <c r="W249" s="626">
        <f>IF(W245&gt;0,'4.1 INPUT OPEX'!$K$349-'4.1 INPUT OPEX'!$K$350,0)</f>
        <v>152543.57285194824</v>
      </c>
      <c r="X249" s="626">
        <f>IF(X245&gt;0,'4.1 INPUT OPEX'!$K$349-'4.1 INPUT OPEX'!$K$350,0)</f>
        <v>152543.57285194824</v>
      </c>
      <c r="Y249" s="626">
        <f>IF(Y245&gt;0,'4.1 INPUT OPEX'!$K$349-'4.1 INPUT OPEX'!$K$350,0)</f>
        <v>152543.57285194824</v>
      </c>
      <c r="Z249" s="626">
        <f>IF(Z245&gt;0,'4.1 INPUT OPEX'!$K$349-'4.1 INPUT OPEX'!$K$350,0)</f>
        <v>152543.57285194824</v>
      </c>
      <c r="AA249" s="626">
        <f>IF(AA245&gt;0,'4.1 INPUT OPEX'!$K$349-'4.1 INPUT OPEX'!$K$350,0)</f>
        <v>152543.57285194824</v>
      </c>
      <c r="AB249" s="626">
        <f>IF(AB245&gt;0,'4.1 INPUT OPEX'!$K$349-'4.1 INPUT OPEX'!$K$350,0)</f>
        <v>152543.57285194824</v>
      </c>
      <c r="AC249" s="626">
        <f>IF(AC245&gt;0,'4.1 INPUT OPEX'!$K$349-'4.1 INPUT OPEX'!$K$350,0)</f>
        <v>152543.57285194824</v>
      </c>
      <c r="AD249" s="626">
        <f>IF(AD245&gt;0,'4.1 INPUT OPEX'!$K$349-'4.1 INPUT OPEX'!$K$350,0)</f>
        <v>152543.57285194824</v>
      </c>
      <c r="AE249" s="626">
        <f>IF(AE245&gt;0,'4.1 INPUT OPEX'!$K$349-'4.1 INPUT OPEX'!$K$350,0)</f>
        <v>152543.57285194824</v>
      </c>
      <c r="AF249" s="626">
        <f>IF(AF245&gt;0,'4.1 INPUT OPEX'!$K$349-'4.1 INPUT OPEX'!$K$350,0)</f>
        <v>152543.57285194824</v>
      </c>
      <c r="AG249" s="626">
        <f>IF(AG245&gt;0,'4.1 INPUT OPEX'!$K$349-'4.1 INPUT OPEX'!$K$350,0)</f>
        <v>152543.57285194824</v>
      </c>
      <c r="AH249" s="626">
        <f>IF(AH245&gt;0,'4.1 INPUT OPEX'!$K$349-'4.1 INPUT OPEX'!$K$350,0)</f>
        <v>152543.57285194824</v>
      </c>
      <c r="AI249" s="626">
        <f>IF(AI245&gt;0,'4.1 INPUT OPEX'!$K$349-'4.1 INPUT OPEX'!$K$350,0)</f>
        <v>152543.57285194824</v>
      </c>
      <c r="AJ249" s="626">
        <f>IF(AJ245&gt;0,'4.1 INPUT OPEX'!$K$349-'4.1 INPUT OPEX'!$K$350,0)</f>
        <v>152543.57285194824</v>
      </c>
      <c r="AK249" s="626">
        <f>IF(AK245&gt;0,'4.1 INPUT OPEX'!$K$349-'4.1 INPUT OPEX'!$K$350,0)</f>
        <v>152543.57285194824</v>
      </c>
      <c r="AL249" s="497"/>
    </row>
    <row r="250" spans="3:38" ht="14.15" hidden="1" outlineLevel="4" x14ac:dyDescent="0.3">
      <c r="C250" s="496"/>
      <c r="D250" s="720" t="s">
        <v>1569</v>
      </c>
      <c r="E250" s="636" t="s">
        <v>124</v>
      </c>
      <c r="F250" s="746"/>
      <c r="G250" s="2430"/>
      <c r="H250" s="746"/>
      <c r="I250" s="746"/>
      <c r="J250" s="746"/>
      <c r="K250" s="2430"/>
      <c r="L250" s="746"/>
      <c r="M250" s="630">
        <f t="shared" ref="M250:AJ250" si="653">M246+M247</f>
        <v>485455.41907927603</v>
      </c>
      <c r="N250" s="630">
        <f t="shared" si="653"/>
        <v>468242.13138043892</v>
      </c>
      <c r="O250" s="630">
        <f t="shared" si="653"/>
        <v>447664.27634593553</v>
      </c>
      <c r="P250" s="630">
        <f t="shared" si="653"/>
        <v>441792.78158062114</v>
      </c>
      <c r="Q250" s="630">
        <f t="shared" si="653"/>
        <v>432034.90246015997</v>
      </c>
      <c r="R250" s="630">
        <f t="shared" si="653"/>
        <v>427049.77867321193</v>
      </c>
      <c r="S250" s="630">
        <f t="shared" si="653"/>
        <v>418651.24992988125</v>
      </c>
      <c r="T250" s="630">
        <f t="shared" si="653"/>
        <v>424693.97541163035</v>
      </c>
      <c r="U250" s="630">
        <f t="shared" si="653"/>
        <v>427426.08770279674</v>
      </c>
      <c r="V250" s="630">
        <f t="shared" si="653"/>
        <v>430234.69409304013</v>
      </c>
      <c r="W250" s="630">
        <f t="shared" si="653"/>
        <v>433121.1646723717</v>
      </c>
      <c r="X250" s="630">
        <f t="shared" si="653"/>
        <v>436086.91258300771</v>
      </c>
      <c r="Y250" s="630">
        <f t="shared" si="653"/>
        <v>438425.03330132272</v>
      </c>
      <c r="Z250" s="630">
        <f t="shared" si="653"/>
        <v>441558.37196479761</v>
      </c>
      <c r="AA250" s="630">
        <f t="shared" si="653"/>
        <v>444772.45792498032</v>
      </c>
      <c r="AB250" s="630">
        <f t="shared" si="653"/>
        <v>448071.29869192117</v>
      </c>
      <c r="AC250" s="630">
        <f t="shared" si="653"/>
        <v>451456.45448881306</v>
      </c>
      <c r="AD250" s="630">
        <f t="shared" si="653"/>
        <v>454929.51674331288</v>
      </c>
      <c r="AE250" s="630">
        <f t="shared" si="653"/>
        <v>458491.96766876761</v>
      </c>
      <c r="AF250" s="630">
        <f t="shared" si="653"/>
        <v>462145.33716666495</v>
      </c>
      <c r="AG250" s="630">
        <f t="shared" si="653"/>
        <v>465891.29884974926</v>
      </c>
      <c r="AH250" s="630">
        <f t="shared" si="653"/>
        <v>469731.71637335961</v>
      </c>
      <c r="AI250" s="630">
        <f t="shared" si="653"/>
        <v>473667.93889664928</v>
      </c>
      <c r="AJ250" s="630">
        <f t="shared" si="653"/>
        <v>477701.89966850111</v>
      </c>
      <c r="AK250" s="630">
        <f t="shared" ref="AK250" si="654">AK246+AK247</f>
        <v>481218.44593865692</v>
      </c>
      <c r="AL250" s="497"/>
    </row>
    <row r="251" spans="3:38" ht="14.15" hidden="1" outlineLevel="4" x14ac:dyDescent="0.3">
      <c r="C251" s="496"/>
      <c r="D251" s="719" t="s">
        <v>1467</v>
      </c>
      <c r="E251" s="629" t="s">
        <v>124</v>
      </c>
      <c r="F251" s="745"/>
      <c r="G251" s="1939"/>
      <c r="H251" s="745"/>
      <c r="I251" s="745"/>
      <c r="J251" s="745"/>
      <c r="K251" s="1939"/>
      <c r="L251" s="745"/>
      <c r="M251" s="626">
        <f>'6.1 Full Cost recovery Tariffs'!M251</f>
        <v>114705.75590097695</v>
      </c>
      <c r="N251" s="626">
        <f>'6.1 Full Cost recovery Tariffs'!N251</f>
        <v>110902.70107155913</v>
      </c>
      <c r="O251" s="626">
        <f>'6.1 Full Cost recovery Tariffs'!O251</f>
        <v>103192.95955764409</v>
      </c>
      <c r="P251" s="626">
        <f>'6.1 Full Cost recovery Tariffs'!P251</f>
        <v>101948.19941403389</v>
      </c>
      <c r="Q251" s="626">
        <f>'6.1 Full Cost recovery Tariffs'!Q251</f>
        <v>100503.63802337454</v>
      </c>
      <c r="R251" s="626">
        <f>'6.1 Full Cost recovery Tariffs'!R251</f>
        <v>99471.770150429249</v>
      </c>
      <c r="S251" s="626">
        <f>'6.1 Full Cost recovery Tariffs'!S251</f>
        <v>97790.904948656593</v>
      </c>
      <c r="T251" s="626">
        <f>'6.1 Full Cost recovery Tariffs'!T251</f>
        <v>98651.989522661257</v>
      </c>
      <c r="U251" s="626">
        <f>'6.1 Full Cost recovery Tariffs'!U251</f>
        <v>98829.286415809285</v>
      </c>
      <c r="V251" s="626">
        <f>'6.1 Full Cost recovery Tariffs'!V251</f>
        <v>99016.868078172774</v>
      </c>
      <c r="W251" s="626">
        <f>'6.1 Full Cost recovery Tariffs'!W251</f>
        <v>99214.889633143204</v>
      </c>
      <c r="X251" s="626">
        <f>'6.1 Full Cost recovery Tariffs'!X251</f>
        <v>99423.515441236043</v>
      </c>
      <c r="Y251" s="626">
        <f>'6.1 Full Cost recovery Tariffs'!Y251</f>
        <v>99615.468668434842</v>
      </c>
      <c r="Z251" s="626">
        <f>'6.1 Full Cost recovery Tariffs'!Z251</f>
        <v>99845.807971709393</v>
      </c>
      <c r="AA251" s="626">
        <f>'6.1 Full Cost recovery Tariffs'!AA251</f>
        <v>100086.36695024747</v>
      </c>
      <c r="AB251" s="626">
        <f>'6.1 Full Cost recovery Tariffs'!AB251</f>
        <v>100338.09280274269</v>
      </c>
      <c r="AC251" s="626">
        <f>'6.1 Full Cost recovery Tariffs'!AC251</f>
        <v>100601.16699648497</v>
      </c>
      <c r="AD251" s="626">
        <f>'6.1 Full Cost recovery Tariffs'!AD251</f>
        <v>100875.77462811007</v>
      </c>
      <c r="AE251" s="626">
        <f>'6.1 Full Cost recovery Tariffs'!AE251</f>
        <v>101162.06042238463</v>
      </c>
      <c r="AF251" s="626">
        <f>'6.1 Full Cost recovery Tariffs'!AF251</f>
        <v>101460.17888975836</v>
      </c>
      <c r="AG251" s="626">
        <f>'6.1 Full Cost recovery Tariffs'!AG251</f>
        <v>101770.32044655018</v>
      </c>
      <c r="AH251" s="626">
        <f>'6.1 Full Cost recovery Tariffs'!AH251</f>
        <v>102092.72952111316</v>
      </c>
      <c r="AI251" s="626">
        <f>'6.1 Full Cost recovery Tariffs'!AI251</f>
        <v>102427.4842633958</v>
      </c>
      <c r="AJ251" s="626">
        <f>'6.1 Full Cost recovery Tariffs'!AJ251</f>
        <v>102774.83719607501</v>
      </c>
      <c r="AK251" s="626">
        <f>'6.1 Full Cost recovery Tariffs'!AK251</f>
        <v>102943.46385346286</v>
      </c>
      <c r="AL251" s="497"/>
    </row>
    <row r="252" spans="3:38" ht="14.15" hidden="1" outlineLevel="4" x14ac:dyDescent="0.3">
      <c r="C252" s="496"/>
      <c r="D252" s="720" t="s">
        <v>1570</v>
      </c>
      <c r="E252" s="636" t="s">
        <v>124</v>
      </c>
      <c r="F252" s="746"/>
      <c r="G252" s="2430"/>
      <c r="H252" s="746"/>
      <c r="I252" s="746"/>
      <c r="J252" s="746"/>
      <c r="K252" s="2430"/>
      <c r="L252" s="746"/>
      <c r="M252" s="630">
        <f t="shared" ref="M252" si="655">M250+M251</f>
        <v>600161.17498025298</v>
      </c>
      <c r="N252" s="630">
        <f t="shared" ref="N252" si="656">N250+N251</f>
        <v>579144.83245199802</v>
      </c>
      <c r="O252" s="630">
        <f t="shared" ref="O252" si="657">O250+O251</f>
        <v>550857.23590357963</v>
      </c>
      <c r="P252" s="630">
        <f t="shared" ref="P252" si="658">P250+P251</f>
        <v>543740.98099465505</v>
      </c>
      <c r="Q252" s="630">
        <f t="shared" ref="Q252" si="659">Q250+Q251</f>
        <v>532538.54048353457</v>
      </c>
      <c r="R252" s="630">
        <f t="shared" ref="R252" si="660">R250+R251</f>
        <v>526521.54882364115</v>
      </c>
      <c r="S252" s="630">
        <f t="shared" ref="S252" si="661">S250+S251</f>
        <v>516442.15487853787</v>
      </c>
      <c r="T252" s="630">
        <f t="shared" ref="T252" si="662">T250+T251</f>
        <v>523345.96493429161</v>
      </c>
      <c r="U252" s="630">
        <f t="shared" ref="U252" si="663">U250+U251</f>
        <v>526255.37411860598</v>
      </c>
      <c r="V252" s="630">
        <f t="shared" ref="V252" si="664">V250+V251</f>
        <v>529251.56217121286</v>
      </c>
      <c r="W252" s="630">
        <f t="shared" ref="W252" si="665">W250+W251</f>
        <v>532336.0543055149</v>
      </c>
      <c r="X252" s="630">
        <f t="shared" ref="X252" si="666">X250+X251</f>
        <v>535510.4280242438</v>
      </c>
      <c r="Y252" s="630">
        <f t="shared" ref="Y252" si="667">Y250+Y251</f>
        <v>538040.50196975761</v>
      </c>
      <c r="Z252" s="630">
        <f t="shared" ref="Z252" si="668">Z250+Z251</f>
        <v>541404.17993650702</v>
      </c>
      <c r="AA252" s="630">
        <f t="shared" ref="AA252" si="669">AA250+AA251</f>
        <v>544858.82487522776</v>
      </c>
      <c r="AB252" s="630">
        <f t="shared" ref="AB252" si="670">AB250+AB251</f>
        <v>548409.3914946639</v>
      </c>
      <c r="AC252" s="630">
        <f t="shared" ref="AC252" si="671">AC250+AC251</f>
        <v>552057.62148529803</v>
      </c>
      <c r="AD252" s="630">
        <f t="shared" ref="AD252" si="672">AD250+AD251</f>
        <v>555805.29137142294</v>
      </c>
      <c r="AE252" s="630">
        <f t="shared" ref="AE252" si="673">AE250+AE251</f>
        <v>559654.0280911522</v>
      </c>
      <c r="AF252" s="630">
        <f t="shared" ref="AF252" si="674">AF250+AF251</f>
        <v>563605.51605642331</v>
      </c>
      <c r="AG252" s="630">
        <f t="shared" ref="AG252" si="675">AG250+AG251</f>
        <v>567661.61929629941</v>
      </c>
      <c r="AH252" s="630">
        <f t="shared" ref="AH252" si="676">AH250+AH251</f>
        <v>571824.44589447277</v>
      </c>
      <c r="AI252" s="630">
        <f t="shared" ref="AI252" si="677">AI250+AI251</f>
        <v>576095.42316004506</v>
      </c>
      <c r="AJ252" s="630">
        <f t="shared" ref="AJ252" si="678">AJ250+AJ251</f>
        <v>580476.73686457612</v>
      </c>
      <c r="AK252" s="630">
        <f t="shared" ref="AK252" si="679">AK250+AK251</f>
        <v>584161.90979211975</v>
      </c>
      <c r="AL252" s="497"/>
    </row>
    <row r="253" spans="3:38" outlineLevel="2" x14ac:dyDescent="0.3">
      <c r="C253" s="496"/>
      <c r="AL253" s="497"/>
    </row>
    <row r="254" spans="3:38" ht="14.15" outlineLevel="2" collapsed="1" x14ac:dyDescent="0.3">
      <c r="C254" s="496"/>
      <c r="D254" s="717" t="s">
        <v>658</v>
      </c>
      <c r="E254" s="718"/>
      <c r="F254" s="740"/>
      <c r="G254" s="1923"/>
      <c r="H254" s="740"/>
      <c r="I254" s="741"/>
      <c r="J254" s="741"/>
      <c r="K254" s="1924"/>
      <c r="L254" s="741"/>
      <c r="M254" s="741"/>
      <c r="N254" s="741"/>
      <c r="O254" s="742"/>
      <c r="P254" s="742"/>
      <c r="Q254" s="742"/>
      <c r="R254" s="742"/>
      <c r="S254" s="742"/>
      <c r="T254" s="742"/>
      <c r="U254" s="742"/>
      <c r="V254" s="742"/>
      <c r="W254" s="742"/>
      <c r="X254" s="742"/>
      <c r="Y254" s="742"/>
      <c r="Z254" s="742"/>
      <c r="AA254" s="742"/>
      <c r="AB254" s="742"/>
      <c r="AC254" s="742"/>
      <c r="AD254" s="742"/>
      <c r="AE254" s="742"/>
      <c r="AF254" s="742"/>
      <c r="AG254" s="742"/>
      <c r="AH254" s="742"/>
      <c r="AI254" s="742"/>
      <c r="AJ254" s="742"/>
      <c r="AK254" s="742"/>
      <c r="AL254" s="497"/>
    </row>
    <row r="255" spans="3:38" ht="14.15" hidden="1" outlineLevel="4" x14ac:dyDescent="0.3">
      <c r="C255" s="496"/>
      <c r="D255" s="719" t="s">
        <v>416</v>
      </c>
      <c r="E255" s="629" t="s">
        <v>387</v>
      </c>
      <c r="F255" s="745"/>
      <c r="G255" s="1939"/>
      <c r="H255" s="745"/>
      <c r="I255" s="745"/>
      <c r="J255" s="745"/>
      <c r="K255" s="1939"/>
      <c r="L255" s="745"/>
      <c r="M255" s="626">
        <f>'2.3 DA Interface'!M379</f>
        <v>8244.2474575420511</v>
      </c>
      <c r="N255" s="626">
        <f>'2.3 DA Interface'!N379</f>
        <v>7790.7712471527047</v>
      </c>
      <c r="O255" s="626">
        <f>'2.3 DA Interface'!O379</f>
        <v>6289.7774105880771</v>
      </c>
      <c r="P255" s="626">
        <f>'2.3 DA Interface'!P379</f>
        <v>6155.5361376584933</v>
      </c>
      <c r="Q255" s="626">
        <f>'2.3 DA Interface'!Q379</f>
        <v>6145.0305572276238</v>
      </c>
      <c r="R255" s="626">
        <f>'2.3 DA Interface'!R379</f>
        <v>6044.0380795841902</v>
      </c>
      <c r="S255" s="626">
        <f>'2.3 DA Interface'!S379</f>
        <v>5877.8192417597402</v>
      </c>
      <c r="T255" s="626">
        <f>'2.3 DA Interface'!T379</f>
        <v>5919.5225559398477</v>
      </c>
      <c r="U255" s="626">
        <f>'2.3 DA Interface'!U379</f>
        <v>5875.4425403071182</v>
      </c>
      <c r="V255" s="626">
        <f>'2.3 DA Interface'!V379</f>
        <v>5831.798092120107</v>
      </c>
      <c r="W255" s="626">
        <f>'2.3 DA Interface'!W379</f>
        <v>5788.587798352416</v>
      </c>
      <c r="X255" s="626">
        <f>'2.3 DA Interface'!X379</f>
        <v>5745.8116590040463</v>
      </c>
      <c r="Y255" s="626">
        <f>'2.3 DA Interface'!Y379</f>
        <v>5733.9906845109681</v>
      </c>
      <c r="Z255" s="626">
        <f>'2.3 DA Interface'!Z379</f>
        <v>5691.8110138542197</v>
      </c>
      <c r="AA255" s="626">
        <f>'2.3 DA Interface'!AA379</f>
        <v>5649.8918117805488</v>
      </c>
      <c r="AB255" s="626">
        <f>'2.3 DA Interface'!AB379</f>
        <v>5608.3844096107077</v>
      </c>
      <c r="AC255" s="626">
        <f>'2.3 DA Interface'!AC379</f>
        <v>5567.2888073446939</v>
      </c>
      <c r="AD255" s="626">
        <f>'2.3 DA Interface'!AD379</f>
        <v>5526.6050049825108</v>
      </c>
      <c r="AE255" s="626">
        <f>'2.3 DA Interface'!AE379</f>
        <v>5486.3242800676917</v>
      </c>
      <c r="AF255" s="626">
        <f>'2.3 DA Interface'!AF379</f>
        <v>5446.4393283676709</v>
      </c>
      <c r="AG255" s="626">
        <f>'2.3 DA Interface'!AG379</f>
        <v>5406.9487316585528</v>
      </c>
      <c r="AH255" s="626">
        <f>'2.3 DA Interface'!AH379</f>
        <v>5367.8612123968014</v>
      </c>
      <c r="AI255" s="626">
        <f>'2.3 DA Interface'!AI379</f>
        <v>5329.1520214369248</v>
      </c>
      <c r="AJ255" s="626">
        <f>'2.3 DA Interface'!AJ379</f>
        <v>5290.8298812353787</v>
      </c>
      <c r="AK255" s="626">
        <f>'2.3 DA Interface'!AK379</f>
        <v>5215.2187527081469</v>
      </c>
      <c r="AL255" s="497"/>
    </row>
    <row r="256" spans="3:38" s="1597" customFormat="1" ht="14.15" hidden="1" outlineLevel="4" x14ac:dyDescent="0.3">
      <c r="C256" s="1595"/>
      <c r="D256" s="720" t="s">
        <v>1567</v>
      </c>
      <c r="E256" s="636" t="s">
        <v>124</v>
      </c>
      <c r="F256" s="746"/>
      <c r="G256" s="2430"/>
      <c r="H256" s="746"/>
      <c r="I256" s="746"/>
      <c r="J256" s="746"/>
      <c r="K256" s="2430"/>
      <c r="L256" s="746"/>
      <c r="M256" s="630">
        <f>'4.1 INPUT OPEX'!$K$348*M255</f>
        <v>66907.364176537812</v>
      </c>
      <c r="N256" s="630">
        <f>'4.1 INPUT OPEX'!$K$348*N255</f>
        <v>63227.113418639994</v>
      </c>
      <c r="O256" s="630">
        <f>'4.1 INPUT OPEX'!$K$348*O255</f>
        <v>51045.584204849292</v>
      </c>
      <c r="P256" s="630">
        <f>'4.1 INPUT OPEX'!$K$348*P255</f>
        <v>49956.130039180724</v>
      </c>
      <c r="Q256" s="630">
        <f>'4.1 INPUT OPEX'!$K$348*Q255</f>
        <v>49870.870505257946</v>
      </c>
      <c r="R256" s="630">
        <f>'4.1 INPUT OPEX'!$K$348*R255</f>
        <v>49051.251672177132</v>
      </c>
      <c r="S256" s="630">
        <f>'4.1 INPUT OPEX'!$K$348*S255</f>
        <v>47702.279025177399</v>
      </c>
      <c r="T256" s="630">
        <f>'4.1 INPUT OPEX'!$K$348*T255</f>
        <v>48040.728209725399</v>
      </c>
      <c r="U256" s="630">
        <f>'4.1 INPUT OPEX'!$K$348*U255</f>
        <v>47682.990566109613</v>
      </c>
      <c r="V256" s="630">
        <f>'4.1 INPUT OPEX'!$K$348*V255</f>
        <v>47328.787832121932</v>
      </c>
      <c r="W256" s="630">
        <f>'4.1 INPUT OPEX'!$K$348*W255</f>
        <v>46978.108540145411</v>
      </c>
      <c r="X256" s="630">
        <f>'4.1 INPUT OPEX'!$K$348*X255</f>
        <v>46630.952690180056</v>
      </c>
      <c r="Y256" s="630">
        <f>'4.1 INPUT OPEX'!$K$348*Y255</f>
        <v>46535.017888440641</v>
      </c>
      <c r="Z256" s="630">
        <f>'4.1 INPUT OPEX'!$K$348*Z255</f>
        <v>46192.702765075963</v>
      </c>
      <c r="AA256" s="630">
        <f>'4.1 INPUT OPEX'!$K$348*AA255</f>
        <v>45852.501511586517</v>
      </c>
      <c r="AB256" s="630">
        <f>'4.1 INPUT OPEX'!$K$348*AB255</f>
        <v>45515.642278854612</v>
      </c>
      <c r="AC256" s="630">
        <f>'4.1 INPUT OPEX'!$K$348*AC255</f>
        <v>45182.125066880224</v>
      </c>
      <c r="AD256" s="630">
        <f>'4.1 INPUT OPEX'!$K$348*AD255</f>
        <v>44851.949875663384</v>
      </c>
      <c r="AE256" s="630">
        <f>'4.1 INPUT OPEX'!$K$348*AE255</f>
        <v>44525.045916866613</v>
      </c>
      <c r="AF256" s="630">
        <f>'4.1 INPUT OPEX'!$K$348*AF255</f>
        <v>44201.353911950435</v>
      </c>
      <c r="AG256" s="630">
        <f>'4.1 INPUT OPEX'!$K$348*AG255</f>
        <v>43880.86235111687</v>
      </c>
      <c r="AH256" s="630">
        <f>'4.1 INPUT OPEX'!$K$348*AH255</f>
        <v>43563.642022703396</v>
      </c>
      <c r="AI256" s="630">
        <f>'4.1 INPUT OPEX'!$K$348*AI255</f>
        <v>43249.492071495632</v>
      </c>
      <c r="AJ256" s="630">
        <f>'4.1 INPUT OPEX'!$K$348*AJ255</f>
        <v>42938.48328583096</v>
      </c>
      <c r="AK256" s="630">
        <f>'4.1 INPUT OPEX'!$K$348*AK255</f>
        <v>42324.850405665231</v>
      </c>
      <c r="AL256" s="1596"/>
    </row>
    <row r="257" spans="3:38" ht="14.15" hidden="1" outlineLevel="4" x14ac:dyDescent="0.3">
      <c r="C257" s="496"/>
      <c r="D257" s="720" t="s">
        <v>1568</v>
      </c>
      <c r="E257" s="636" t="s">
        <v>124</v>
      </c>
      <c r="F257" s="746"/>
      <c r="G257" s="2430"/>
      <c r="H257" s="746"/>
      <c r="I257" s="746"/>
      <c r="J257" s="746"/>
      <c r="K257" s="2430"/>
      <c r="L257" s="746"/>
      <c r="M257" s="630">
        <f t="shared" ref="M257:AJ257" si="680">SUM(M258:M259)</f>
        <v>81635.885663969791</v>
      </c>
      <c r="N257" s="630">
        <f t="shared" si="680"/>
        <v>83170.538442171732</v>
      </c>
      <c r="O257" s="630">
        <f t="shared" si="680"/>
        <v>84735.884275937715</v>
      </c>
      <c r="P257" s="630">
        <f t="shared" si="680"/>
        <v>86332.537026379025</v>
      </c>
      <c r="Q257" s="630">
        <f t="shared" si="680"/>
        <v>87961.122831829154</v>
      </c>
      <c r="R257" s="630">
        <f t="shared" si="680"/>
        <v>89622.280353388283</v>
      </c>
      <c r="S257" s="630">
        <f t="shared" si="680"/>
        <v>91316.661025378606</v>
      </c>
      <c r="T257" s="630">
        <f t="shared" si="680"/>
        <v>93044.929310808729</v>
      </c>
      <c r="U257" s="630">
        <f t="shared" si="680"/>
        <v>94807.762961947461</v>
      </c>
      <c r="V257" s="630">
        <f t="shared" si="680"/>
        <v>96605.853286108962</v>
      </c>
      <c r="W257" s="630">
        <f t="shared" si="680"/>
        <v>98439.905416753696</v>
      </c>
      <c r="X257" s="630">
        <f t="shared" si="680"/>
        <v>100310.63859001132</v>
      </c>
      <c r="Y257" s="630">
        <f t="shared" si="680"/>
        <v>102218.78642673411</v>
      </c>
      <c r="Z257" s="630">
        <f t="shared" si="680"/>
        <v>104165.09722019134</v>
      </c>
      <c r="AA257" s="630">
        <f t="shared" si="680"/>
        <v>106150.33422951771</v>
      </c>
      <c r="AB257" s="630">
        <f t="shared" si="680"/>
        <v>108175.27597903062</v>
      </c>
      <c r="AC257" s="630">
        <f t="shared" si="680"/>
        <v>110240.71656353377</v>
      </c>
      <c r="AD257" s="630">
        <f t="shared" si="680"/>
        <v>112347.46595972699</v>
      </c>
      <c r="AE257" s="630">
        <f t="shared" si="680"/>
        <v>114496.35034384408</v>
      </c>
      <c r="AF257" s="630">
        <f t="shared" si="680"/>
        <v>116688.21241564352</v>
      </c>
      <c r="AG257" s="630">
        <f t="shared" si="680"/>
        <v>118923.91172887894</v>
      </c>
      <c r="AH257" s="630">
        <f t="shared" si="680"/>
        <v>121204.32502837907</v>
      </c>
      <c r="AI257" s="630">
        <f t="shared" si="680"/>
        <v>123530.3465938692</v>
      </c>
      <c r="AJ257" s="630">
        <f t="shared" si="680"/>
        <v>125902.88859066913</v>
      </c>
      <c r="AK257" s="630">
        <f t="shared" ref="AK257" si="681">SUM(AK258:AK259)</f>
        <v>128322.88142740507</v>
      </c>
      <c r="AL257" s="497"/>
    </row>
    <row r="258" spans="3:38" ht="14.15" hidden="1" outlineLevel="4" x14ac:dyDescent="0.3">
      <c r="C258" s="496"/>
      <c r="D258" s="1696" t="s">
        <v>1566</v>
      </c>
      <c r="E258" s="629" t="s">
        <v>124</v>
      </c>
      <c r="F258" s="745"/>
      <c r="G258" s="1939"/>
      <c r="H258" s="745"/>
      <c r="I258" s="745"/>
      <c r="J258" s="745"/>
      <c r="K258" s="1939"/>
      <c r="L258" s="745"/>
      <c r="M258" s="626">
        <f>'4.1 INPUT OPEX'!$P$350</f>
        <v>76732.638910097216</v>
      </c>
      <c r="N258" s="626">
        <f>M258*(1+'1. INPUT General assumptions'!N34)</f>
        <v>78267.291688299156</v>
      </c>
      <c r="O258" s="626">
        <f>N258*(1+'1. INPUT General assumptions'!O34)</f>
        <v>79832.637522065139</v>
      </c>
      <c r="P258" s="626">
        <f>O258*(1+'1. INPUT General assumptions'!P34)</f>
        <v>81429.290272506449</v>
      </c>
      <c r="Q258" s="626">
        <f>P258*(1+'1. INPUT General assumptions'!Q34)</f>
        <v>83057.876077956578</v>
      </c>
      <c r="R258" s="626">
        <f>Q258*(1+'1. INPUT General assumptions'!R34)</f>
        <v>84719.033599515707</v>
      </c>
      <c r="S258" s="626">
        <f>R258*(1+'1. INPUT General assumptions'!S34)</f>
        <v>86413.41427150603</v>
      </c>
      <c r="T258" s="626">
        <f>S258*(1+'1. INPUT General assumptions'!T34)</f>
        <v>88141.682556936154</v>
      </c>
      <c r="U258" s="626">
        <f>T258*(1+'1. INPUT General assumptions'!U34)</f>
        <v>89904.516208074885</v>
      </c>
      <c r="V258" s="626">
        <f>U258*(1+'1. INPUT General assumptions'!V34)</f>
        <v>91702.606532236387</v>
      </c>
      <c r="W258" s="626">
        <f>V258*(1+'1. INPUT General assumptions'!W34)</f>
        <v>93536.65866288112</v>
      </c>
      <c r="X258" s="626">
        <f>W258*(1+'1. INPUT General assumptions'!X34)</f>
        <v>95407.391836138748</v>
      </c>
      <c r="Y258" s="626">
        <f>X258*(1+'1. INPUT General assumptions'!Y34)</f>
        <v>97315.539672861531</v>
      </c>
      <c r="Z258" s="626">
        <f>Y258*(1+'1. INPUT General assumptions'!Z34)</f>
        <v>99261.850466318763</v>
      </c>
      <c r="AA258" s="626">
        <f>Z258*(1+'1. INPUT General assumptions'!AA34)</f>
        <v>101247.08747564514</v>
      </c>
      <c r="AB258" s="626">
        <f>AA258*(1+'1. INPUT General assumptions'!AB34)</f>
        <v>103272.02922515804</v>
      </c>
      <c r="AC258" s="626">
        <f>AB258*(1+'1. INPUT General assumptions'!AC34)</f>
        <v>105337.4698096612</v>
      </c>
      <c r="AD258" s="626">
        <f>AC258*(1+'1. INPUT General assumptions'!AD34)</f>
        <v>107444.21920585442</v>
      </c>
      <c r="AE258" s="626">
        <f>AD258*(1+'1. INPUT General assumptions'!AE34)</f>
        <v>109593.10358997151</v>
      </c>
      <c r="AF258" s="626">
        <f>AE258*(1+'1. INPUT General assumptions'!AF34)</f>
        <v>111784.96566177094</v>
      </c>
      <c r="AG258" s="626">
        <f>AF258*(1+'1. INPUT General assumptions'!AG34)</f>
        <v>114020.66497500637</v>
      </c>
      <c r="AH258" s="626">
        <f>AG258*(1+'1. INPUT General assumptions'!AH34)</f>
        <v>116301.07827450649</v>
      </c>
      <c r="AI258" s="626">
        <f>AH258*(1+'1. INPUT General assumptions'!AI34)</f>
        <v>118627.09983999662</v>
      </c>
      <c r="AJ258" s="626">
        <f>AI258*(1+'1. INPUT General assumptions'!AJ34)</f>
        <v>120999.64183679655</v>
      </c>
      <c r="AK258" s="626">
        <f>AJ258*(1+'1. INPUT General assumptions'!AK34)</f>
        <v>123419.63467353249</v>
      </c>
      <c r="AL258" s="497"/>
    </row>
    <row r="259" spans="3:38" ht="14.15" hidden="1" outlineLevel="4" collapsed="1" x14ac:dyDescent="0.3">
      <c r="C259" s="496"/>
      <c r="D259" s="719" t="s">
        <v>1610</v>
      </c>
      <c r="E259" s="629" t="s">
        <v>124</v>
      </c>
      <c r="F259" s="745"/>
      <c r="G259" s="1939"/>
      <c r="H259" s="745"/>
      <c r="I259" s="745"/>
      <c r="J259" s="745"/>
      <c r="K259" s="1939"/>
      <c r="L259" s="745"/>
      <c r="M259" s="626">
        <f>'4.1 INPUT OPEX'!P349-'4.1 INPUT OPEX'!P350</f>
        <v>4903.2467538725759</v>
      </c>
      <c r="N259" s="626">
        <f t="shared" ref="N259:AK259" si="682">M259</f>
        <v>4903.2467538725759</v>
      </c>
      <c r="O259" s="626">
        <f t="shared" si="682"/>
        <v>4903.2467538725759</v>
      </c>
      <c r="P259" s="626">
        <f t="shared" si="682"/>
        <v>4903.2467538725759</v>
      </c>
      <c r="Q259" s="626">
        <f t="shared" si="682"/>
        <v>4903.2467538725759</v>
      </c>
      <c r="R259" s="626">
        <f t="shared" si="682"/>
        <v>4903.2467538725759</v>
      </c>
      <c r="S259" s="626">
        <f t="shared" si="682"/>
        <v>4903.2467538725759</v>
      </c>
      <c r="T259" s="626">
        <f t="shared" si="682"/>
        <v>4903.2467538725759</v>
      </c>
      <c r="U259" s="626">
        <f t="shared" si="682"/>
        <v>4903.2467538725759</v>
      </c>
      <c r="V259" s="626">
        <f t="shared" si="682"/>
        <v>4903.2467538725759</v>
      </c>
      <c r="W259" s="626">
        <f t="shared" si="682"/>
        <v>4903.2467538725759</v>
      </c>
      <c r="X259" s="626">
        <f t="shared" si="682"/>
        <v>4903.2467538725759</v>
      </c>
      <c r="Y259" s="626">
        <f t="shared" si="682"/>
        <v>4903.2467538725759</v>
      </c>
      <c r="Z259" s="626">
        <f t="shared" si="682"/>
        <v>4903.2467538725759</v>
      </c>
      <c r="AA259" s="626">
        <f t="shared" si="682"/>
        <v>4903.2467538725759</v>
      </c>
      <c r="AB259" s="626">
        <f t="shared" si="682"/>
        <v>4903.2467538725759</v>
      </c>
      <c r="AC259" s="626">
        <f t="shared" si="682"/>
        <v>4903.2467538725759</v>
      </c>
      <c r="AD259" s="626">
        <f t="shared" si="682"/>
        <v>4903.2467538725759</v>
      </c>
      <c r="AE259" s="626">
        <f t="shared" si="682"/>
        <v>4903.2467538725759</v>
      </c>
      <c r="AF259" s="626">
        <f t="shared" si="682"/>
        <v>4903.2467538725759</v>
      </c>
      <c r="AG259" s="626">
        <f t="shared" si="682"/>
        <v>4903.2467538725759</v>
      </c>
      <c r="AH259" s="626">
        <f t="shared" si="682"/>
        <v>4903.2467538725759</v>
      </c>
      <c r="AI259" s="626">
        <f t="shared" si="682"/>
        <v>4903.2467538725759</v>
      </c>
      <c r="AJ259" s="626">
        <f t="shared" si="682"/>
        <v>4903.2467538725759</v>
      </c>
      <c r="AK259" s="626">
        <f t="shared" si="682"/>
        <v>4903.2467538725759</v>
      </c>
      <c r="AL259" s="497"/>
    </row>
    <row r="260" spans="3:38" s="1597" customFormat="1" ht="14.15" hidden="1" outlineLevel="4" x14ac:dyDescent="0.3">
      <c r="C260" s="1595"/>
      <c r="D260" s="1809" t="s">
        <v>1557</v>
      </c>
      <c r="E260" s="636" t="s">
        <v>124</v>
      </c>
      <c r="F260" s="1743"/>
      <c r="G260" s="2430"/>
      <c r="H260" s="1743"/>
      <c r="I260" s="1743"/>
      <c r="J260" s="1743"/>
      <c r="K260" s="2430"/>
      <c r="L260" s="1743"/>
      <c r="M260" s="1691">
        <f>SUM(M261:M262)</f>
        <v>348581.53256401652</v>
      </c>
      <c r="N260" s="1691">
        <f t="shared" ref="N260" si="683">SUM(N261:N262)</f>
        <v>330549.04402446456</v>
      </c>
      <c r="O260" s="1691">
        <f t="shared" ref="O260" si="684">SUM(O261:O262)</f>
        <v>275404.37383544061</v>
      </c>
      <c r="P260" s="1691">
        <f t="shared" ref="P260" si="685">SUM(P261:P262)</f>
        <v>270312.67504213587</v>
      </c>
      <c r="Q260" s="1691">
        <f t="shared" ref="Q260" si="686">SUM(Q261:Q262)</f>
        <v>271414.80364167946</v>
      </c>
      <c r="R260" s="1691">
        <f t="shared" ref="R260" si="687">SUM(R261:R262)</f>
        <v>267772.99146648403</v>
      </c>
      <c r="S260" s="1691">
        <f t="shared" ref="S260" si="688">SUM(S261:S262)</f>
        <v>261487.22470948199</v>
      </c>
      <c r="T260" s="1691">
        <f t="shared" ref="T260" si="689">SUM(T261:T262)</f>
        <v>262999.60033580335</v>
      </c>
      <c r="U260" s="1691">
        <f t="shared" ref="U260" si="690">SUM(U261:U262)</f>
        <v>261040.36951903635</v>
      </c>
      <c r="V260" s="1691">
        <f t="shared" ref="V260" si="691">SUM(V261:V262)</f>
        <v>259100.49769562832</v>
      </c>
      <c r="W260" s="1691">
        <f t="shared" ref="W260" si="692">SUM(W261:W262)</f>
        <v>257179.92315243816</v>
      </c>
      <c r="X260" s="1691">
        <f t="shared" ref="X260" si="693">SUM(X261:X262)</f>
        <v>255278.64588946593</v>
      </c>
      <c r="Y260" s="1691">
        <f t="shared" ref="Y260" si="694">SUM(Y261:Y262)</f>
        <v>254630.24677523342</v>
      </c>
      <c r="Z260" s="1691">
        <f t="shared" ref="Z260" si="695">SUM(Z261:Z262)</f>
        <v>252756.41213815374</v>
      </c>
      <c r="AA260" s="1691">
        <f t="shared" ref="AA260" si="696">SUM(AA261:AA262)</f>
        <v>250894.14887720422</v>
      </c>
      <c r="AB260" s="1691">
        <f t="shared" ref="AB260" si="697">SUM(AB261:AB262)</f>
        <v>249050.17985099118</v>
      </c>
      <c r="AC260" s="1691">
        <f t="shared" ref="AC260" si="698">SUM(AC261:AC262)</f>
        <v>247224.50505951449</v>
      </c>
      <c r="AD260" s="1691">
        <f t="shared" ref="AD260" si="699">SUM(AD261:AD262)</f>
        <v>245417.12450277433</v>
      </c>
      <c r="AE260" s="1691">
        <f t="shared" ref="AE260" si="700">SUM(AE261:AE262)</f>
        <v>243627.65092790971</v>
      </c>
      <c r="AF260" s="1691">
        <f t="shared" ref="AF260" si="701">SUM(AF261:AF262)</f>
        <v>241855.7590052819</v>
      </c>
      <c r="AG260" s="1691">
        <f t="shared" ref="AG260" si="702">SUM(AG261:AG262)</f>
        <v>240101.38681166893</v>
      </c>
      <c r="AH260" s="1691">
        <f t="shared" ref="AH260" si="703">SUM(AH261:AH262)</f>
        <v>238364.92159993172</v>
      </c>
      <c r="AI260" s="1691">
        <f t="shared" ref="AI260" si="704">SUM(AI261:AI262)</f>
        <v>236645.26353470981</v>
      </c>
      <c r="AJ260" s="1691">
        <f t="shared" ref="AJ260" si="705">SUM(AJ261:AJ262)</f>
        <v>234942.79986886372</v>
      </c>
      <c r="AK260" s="1691">
        <f t="shared" ref="AK260" si="706">SUM(AK261:AK262)</f>
        <v>231583.77078883222</v>
      </c>
      <c r="AL260" s="1596"/>
    </row>
    <row r="261" spans="3:38" ht="14.15" hidden="1" outlineLevel="4" x14ac:dyDescent="0.3">
      <c r="C261" s="496"/>
      <c r="D261" s="1808" t="s">
        <v>1541</v>
      </c>
      <c r="E261" s="629" t="s">
        <v>124</v>
      </c>
      <c r="F261" s="1699"/>
      <c r="G261" s="1939"/>
      <c r="H261" s="1699"/>
      <c r="I261" s="1699"/>
      <c r="J261" s="1699"/>
      <c r="K261" s="1939"/>
      <c r="L261" s="1699"/>
      <c r="M261" s="1690">
        <f>+IFERROR('2.3 DA Interface'!M384*SUM('2.3 DA Interface'!M480:M481)/'2.3 DA Interface'!M379,0)*'1. INPUT General assumptions'!$F$78</f>
        <v>131788.43834821443</v>
      </c>
      <c r="N261" s="1690">
        <f>+IFERROR('2.3 DA Interface'!N384*SUM('2.3 DA Interface'!N480:N481)/'2.3 DA Interface'!N379,0)*'1. INPUT General assumptions'!$F$78</f>
        <v>134341.27994847641</v>
      </c>
      <c r="O261" s="1690">
        <f>+IFERROR('2.3 DA Interface'!O384*SUM('2.3 DA Interface'!O480:O481)/'2.3 DA Interface'!O379,0)*'1. INPUT General assumptions'!$F$78</f>
        <v>133533.53477220429</v>
      </c>
      <c r="P261" s="1690">
        <f>+IFERROR('2.3 DA Interface'!P384*SUM('2.3 DA Interface'!P480:P481)/'2.3 DA Interface'!P379,0)*'1. INPUT General assumptions'!$F$78</f>
        <v>135644.03472855478</v>
      </c>
      <c r="Q261" s="1690">
        <f>+IFERROR('2.3 DA Interface'!Q384*SUM('2.3 DA Interface'!Q480:Q481)/'2.3 DA Interface'!Q379,0)*'1. INPUT General assumptions'!$F$78</f>
        <v>146714.12250414424</v>
      </c>
      <c r="R261" s="1690">
        <f>+IFERROR('2.3 DA Interface'!R384*SUM('2.3 DA Interface'!R480:R481)/'2.3 DA Interface'!R379,0)*'1. INPUT General assumptions'!$F$78</f>
        <v>149519.6760456512</v>
      </c>
      <c r="S261" s="1690">
        <f>+IFERROR('2.3 DA Interface'!S384*SUM('2.3 DA Interface'!S480:S481)/'2.3 DA Interface'!S379,0)*'1. INPUT General assumptions'!$F$78</f>
        <v>152277.3069679109</v>
      </c>
      <c r="T261" s="1690">
        <f>+IFERROR('2.3 DA Interface'!T384*SUM('2.3 DA Interface'!T480:T481)/'2.3 DA Interface'!T379,0)*'1. INPUT General assumptions'!$F$78</f>
        <v>151175.36556270826</v>
      </c>
      <c r="U261" s="1690">
        <f>+IFERROR('2.3 DA Interface'!U384*SUM('2.3 DA Interface'!U480:U481)/'2.3 DA Interface'!U379,0)*'1. INPUT General assumptions'!$F$78</f>
        <v>150046.12946172469</v>
      </c>
      <c r="V261" s="1690">
        <f>+IFERROR('2.3 DA Interface'!V384*SUM('2.3 DA Interface'!V480:V481)/'2.3 DA Interface'!V379,0)*'1. INPUT General assumptions'!$F$78</f>
        <v>148928.05527622544</v>
      </c>
      <c r="W261" s="1690">
        <f>+IFERROR('2.3 DA Interface'!W384*SUM('2.3 DA Interface'!W480:W481)/'2.3 DA Interface'!W379,0)*'1. INPUT General assumptions'!$F$78</f>
        <v>147821.10145724783</v>
      </c>
      <c r="X261" s="1690">
        <f>+IFERROR('2.3 DA Interface'!X384*SUM('2.3 DA Interface'!X480:X481)/'2.3 DA Interface'!X379,0)*'1. INPUT General assumptions'!$F$78</f>
        <v>146725.26800479196</v>
      </c>
      <c r="Y261" s="1690">
        <f>+IFERROR('2.3 DA Interface'!Y384*SUM('2.3 DA Interface'!Y480:Y481)/'2.3 DA Interface'!Y379,0)*'1. INPUT General assumptions'!$F$78</f>
        <v>145640.14958497137</v>
      </c>
      <c r="Z261" s="1690">
        <f>+IFERROR('2.3 DA Interface'!Z384*SUM('2.3 DA Interface'!Z480:Z481)/'2.3 DA Interface'!Z379,0)*'1. INPUT General assumptions'!$F$78</f>
        <v>144565.52275636172</v>
      </c>
      <c r="AA261" s="1690">
        <f>+IFERROR('2.3 DA Interface'!AA384*SUM('2.3 DA Interface'!AA480:AA481)/'2.3 DA Interface'!AA379,0)*'1. INPUT General assumptions'!$F$78</f>
        <v>143497.5317691727</v>
      </c>
      <c r="AB261" s="1690">
        <f>+IFERROR('2.3 DA Interface'!AB384*SUM('2.3 DA Interface'!AB480:AB481)/'2.3 DA Interface'!AB379,0)*'1. INPUT General assumptions'!$F$78</f>
        <v>142440.03237319455</v>
      </c>
      <c r="AC261" s="1690">
        <f>+IFERROR('2.3 DA Interface'!AC384*SUM('2.3 DA Interface'!AC480:AC481)/'2.3 DA Interface'!AC379,0)*'1. INPUT General assumptions'!$F$78</f>
        <v>141393.02456842724</v>
      </c>
      <c r="AD261" s="1690">
        <f>+IFERROR('2.3 DA Interface'!AD384*SUM('2.3 DA Interface'!AD480:AD481)/'2.3 DA Interface'!AD379,0)*'1. INPUT General assumptions'!$F$78</f>
        <v>140356.50835487086</v>
      </c>
      <c r="AE261" s="1690">
        <f>+IFERROR('2.3 DA Interface'!AE384*SUM('2.3 DA Interface'!AE480:AE481)/'2.3 DA Interface'!AE379,0)*'1. INPUT General assumptions'!$F$78</f>
        <v>139330.26029110077</v>
      </c>
      <c r="AF261" s="1690">
        <f>+IFERROR('2.3 DA Interface'!AF384*SUM('2.3 DA Interface'!AF480:AF481)/'2.3 DA Interface'!AF379,0)*'1. INPUT General assumptions'!$F$78</f>
        <v>138314.09848465535</v>
      </c>
      <c r="AG261" s="1690">
        <f>+IFERROR('2.3 DA Interface'!AG384*SUM('2.3 DA Interface'!AG480:AG481)/'2.3 DA Interface'!AG379,0)*'1. INPUT General assumptions'!$F$78</f>
        <v>137307.98138657169</v>
      </c>
      <c r="AH261" s="1690">
        <f>+IFERROR('2.3 DA Interface'!AH384*SUM('2.3 DA Interface'!AH480:AH481)/'2.3 DA Interface'!AH379,0)*'1. INPUT General assumptions'!$F$78</f>
        <v>136312.13243827445</v>
      </c>
      <c r="AI261" s="1690">
        <f>+IFERROR('2.3 DA Interface'!AI384*SUM('2.3 DA Interface'!AI480:AI481)/'2.3 DA Interface'!AI379,0)*'1. INPUT General assumptions'!$F$78</f>
        <v>135325.92286445279</v>
      </c>
      <c r="AJ261" s="1690">
        <f>+IFERROR('2.3 DA Interface'!AJ384*SUM('2.3 DA Interface'!AJ480:AJ481)/'2.3 DA Interface'!AJ379,0)*'1. INPUT General assumptions'!$F$78</f>
        <v>134349.57610653117</v>
      </c>
      <c r="AK261" s="1690">
        <f>+IFERROR('2.3 DA Interface'!AK384*SUM('2.3 DA Interface'!AK480:AK481)/'2.3 DA Interface'!AK379,0)*'1. INPUT General assumptions'!$F$78</f>
        <v>132423.20251494602</v>
      </c>
      <c r="AL261" s="497"/>
    </row>
    <row r="262" spans="3:38" ht="14.15" hidden="1" outlineLevel="4" x14ac:dyDescent="0.3">
      <c r="C262" s="496"/>
      <c r="D262" s="1808" t="s">
        <v>1743</v>
      </c>
      <c r="E262" s="629" t="s">
        <v>124</v>
      </c>
      <c r="F262" s="1699"/>
      <c r="G262" s="1939"/>
      <c r="H262" s="1699"/>
      <c r="I262" s="1699"/>
      <c r="J262" s="1699"/>
      <c r="K262" s="1939"/>
      <c r="L262" s="1699"/>
      <c r="M262" s="1690">
        <f>+IFERROR('2.3 DA Interface'!M384*'2.3 DA Interface'!M382/'2.3 DA Interface'!M379,0)*'1. INPUT General assumptions'!$F$78</f>
        <v>216793.09421580206</v>
      </c>
      <c r="N262" s="1690">
        <f>+IFERROR('2.3 DA Interface'!N384*'2.3 DA Interface'!N382/'2.3 DA Interface'!N379,0)*'1. INPUT General assumptions'!$F$78</f>
        <v>196207.76407598815</v>
      </c>
      <c r="O262" s="1690">
        <f>+IFERROR('2.3 DA Interface'!O384*'2.3 DA Interface'!O382/'2.3 DA Interface'!O379,0)*'1. INPUT General assumptions'!$F$78</f>
        <v>141870.83906323629</v>
      </c>
      <c r="P262" s="1690">
        <f>+IFERROR('2.3 DA Interface'!P384*'2.3 DA Interface'!P382/'2.3 DA Interface'!P379,0)*'1. INPUT General assumptions'!$F$78</f>
        <v>134668.64031358113</v>
      </c>
      <c r="Q262" s="1690">
        <f>+IFERROR('2.3 DA Interface'!Q384*'2.3 DA Interface'!Q382/'2.3 DA Interface'!Q379,0)*'1. INPUT General assumptions'!$F$78</f>
        <v>124700.6811375352</v>
      </c>
      <c r="R262" s="1690">
        <f>+IFERROR('2.3 DA Interface'!R384*'2.3 DA Interface'!R382/'2.3 DA Interface'!R379,0)*'1. INPUT General assumptions'!$F$78</f>
        <v>118253.31542083283</v>
      </c>
      <c r="S262" s="1690">
        <f>+IFERROR('2.3 DA Interface'!S384*'2.3 DA Interface'!S382/'2.3 DA Interface'!S379,0)*'1. INPUT General assumptions'!$F$78</f>
        <v>109209.91774157109</v>
      </c>
      <c r="T262" s="1690">
        <f>+IFERROR('2.3 DA Interface'!T384*'2.3 DA Interface'!T382/'2.3 DA Interface'!T379,0)*'1. INPUT General assumptions'!$F$78</f>
        <v>111824.23477309507</v>
      </c>
      <c r="U262" s="1690">
        <f>+IFERROR('2.3 DA Interface'!U384*'2.3 DA Interface'!U382/'2.3 DA Interface'!U379,0)*'1. INPUT General assumptions'!$F$78</f>
        <v>110994.24005731166</v>
      </c>
      <c r="V262" s="1690">
        <f>+IFERROR('2.3 DA Interface'!V384*'2.3 DA Interface'!V382/'2.3 DA Interface'!V379,0)*'1. INPUT General assumptions'!$F$78</f>
        <v>110172.4424194029</v>
      </c>
      <c r="W262" s="1690">
        <f>+IFERROR('2.3 DA Interface'!W384*'2.3 DA Interface'!W382/'2.3 DA Interface'!W379,0)*'1. INPUT General assumptions'!$F$78</f>
        <v>109358.82169519033</v>
      </c>
      <c r="X262" s="1690">
        <f>+IFERROR('2.3 DA Interface'!X384*'2.3 DA Interface'!X382/'2.3 DA Interface'!X379,0)*'1. INPUT General assumptions'!$F$78</f>
        <v>108553.37788467396</v>
      </c>
      <c r="Y262" s="1690">
        <f>+IFERROR('2.3 DA Interface'!Y384*'2.3 DA Interface'!Y382/'2.3 DA Interface'!Y379,0)*'1. INPUT General assumptions'!$F$78</f>
        <v>108990.09719026205</v>
      </c>
      <c r="Z262" s="1690">
        <f>+IFERROR('2.3 DA Interface'!Z384*'2.3 DA Interface'!Z382/'2.3 DA Interface'!Z379,0)*'1. INPUT General assumptions'!$F$78</f>
        <v>108190.889381792</v>
      </c>
      <c r="AA262" s="1690">
        <f>+IFERROR('2.3 DA Interface'!AA384*'2.3 DA Interface'!AA382/'2.3 DA Interface'!AA379,0)*'1. INPUT General assumptions'!$F$78</f>
        <v>107396.61710803153</v>
      </c>
      <c r="AB262" s="1690">
        <f>+IFERROR('2.3 DA Interface'!AB384*'2.3 DA Interface'!AB382/'2.3 DA Interface'!AB379,0)*'1. INPUT General assumptions'!$F$78</f>
        <v>106610.14747779664</v>
      </c>
      <c r="AC262" s="1690">
        <f>+IFERROR('2.3 DA Interface'!AC384*'2.3 DA Interface'!AC382/'2.3 DA Interface'!AC379,0)*'1. INPUT General assumptions'!$F$78</f>
        <v>105831.48049108725</v>
      </c>
      <c r="AD262" s="1690">
        <f>+IFERROR('2.3 DA Interface'!AD384*'2.3 DA Interface'!AD382/'2.3 DA Interface'!AD379,0)*'1. INPUT General assumptions'!$F$78</f>
        <v>105060.61614790345</v>
      </c>
      <c r="AE262" s="1690">
        <f>+IFERROR('2.3 DA Interface'!AE384*'2.3 DA Interface'!AE382/'2.3 DA Interface'!AE379,0)*'1. INPUT General assumptions'!$F$78</f>
        <v>104297.39063680892</v>
      </c>
      <c r="AF262" s="1690">
        <f>+IFERROR('2.3 DA Interface'!AF384*'2.3 DA Interface'!AF382/'2.3 DA Interface'!AF379,0)*'1. INPUT General assumptions'!$F$78</f>
        <v>103541.66052062655</v>
      </c>
      <c r="AG262" s="1690">
        <f>+IFERROR('2.3 DA Interface'!AG384*'2.3 DA Interface'!AG382/'2.3 DA Interface'!AG379,0)*'1. INPUT General assumptions'!$F$78</f>
        <v>102793.40542509723</v>
      </c>
      <c r="AH262" s="1690">
        <f>+IFERROR('2.3 DA Interface'!AH384*'2.3 DA Interface'!AH382/'2.3 DA Interface'!AH379,0)*'1. INPUT General assumptions'!$F$78</f>
        <v>102052.78916165727</v>
      </c>
      <c r="AI262" s="1690">
        <f>+IFERROR('2.3 DA Interface'!AI384*'2.3 DA Interface'!AI382/'2.3 DA Interface'!AI379,0)*'1. INPUT General assumptions'!$F$78</f>
        <v>101319.34067025704</v>
      </c>
      <c r="AJ262" s="1690">
        <f>+IFERROR('2.3 DA Interface'!AJ384*'2.3 DA Interface'!AJ382/'2.3 DA Interface'!AJ379,0)*'1. INPUT General assumptions'!$F$78</f>
        <v>100593.22376233256</v>
      </c>
      <c r="AK262" s="1690">
        <f>+IFERROR('2.3 DA Interface'!AK384*'2.3 DA Interface'!AK382/'2.3 DA Interface'!AK379,0)*'1. INPUT General assumptions'!$F$78</f>
        <v>99160.568273886209</v>
      </c>
      <c r="AL262" s="497"/>
    </row>
    <row r="263" spans="3:38" ht="14.15" hidden="1" outlineLevel="4" x14ac:dyDescent="0.3">
      <c r="C263" s="496"/>
      <c r="D263" s="720" t="s">
        <v>1569</v>
      </c>
      <c r="E263" s="636" t="s">
        <v>124</v>
      </c>
      <c r="F263" s="746"/>
      <c r="G263" s="2430"/>
      <c r="H263" s="746"/>
      <c r="I263" s="746"/>
      <c r="J263" s="746"/>
      <c r="K263" s="2430"/>
      <c r="L263" s="746"/>
      <c r="M263" s="630">
        <f>M256+M257+M260</f>
        <v>497124.78240452416</v>
      </c>
      <c r="N263" s="630">
        <f t="shared" ref="N263:AJ263" si="707">N256+N257+N260</f>
        <v>476946.69588527631</v>
      </c>
      <c r="O263" s="630">
        <f t="shared" si="707"/>
        <v>411185.84231622762</v>
      </c>
      <c r="P263" s="630">
        <f t="shared" si="707"/>
        <v>406601.34210769564</v>
      </c>
      <c r="Q263" s="630">
        <f t="shared" si="707"/>
        <v>409246.79697876656</v>
      </c>
      <c r="R263" s="630">
        <f t="shared" si="707"/>
        <v>406446.52349204943</v>
      </c>
      <c r="S263" s="630">
        <f t="shared" si="707"/>
        <v>400506.16476003802</v>
      </c>
      <c r="T263" s="630">
        <f t="shared" si="707"/>
        <v>404085.25785633747</v>
      </c>
      <c r="U263" s="630">
        <f t="shared" si="707"/>
        <v>403531.1230470934</v>
      </c>
      <c r="V263" s="630">
        <f t="shared" si="707"/>
        <v>403035.1388138592</v>
      </c>
      <c r="W263" s="630">
        <f t="shared" si="707"/>
        <v>402597.9371093373</v>
      </c>
      <c r="X263" s="630">
        <f t="shared" si="707"/>
        <v>402220.23716965731</v>
      </c>
      <c r="Y263" s="630">
        <f t="shared" si="707"/>
        <v>403384.05109040817</v>
      </c>
      <c r="Z263" s="630">
        <f t="shared" si="707"/>
        <v>403114.21212342102</v>
      </c>
      <c r="AA263" s="630">
        <f t="shared" si="707"/>
        <v>402896.98461830849</v>
      </c>
      <c r="AB263" s="630">
        <f t="shared" si="707"/>
        <v>402741.09810887638</v>
      </c>
      <c r="AC263" s="630">
        <f t="shared" si="707"/>
        <v>402647.3466899285</v>
      </c>
      <c r="AD263" s="630">
        <f t="shared" si="707"/>
        <v>402616.54033816472</v>
      </c>
      <c r="AE263" s="630">
        <f t="shared" si="707"/>
        <v>402649.04718862043</v>
      </c>
      <c r="AF263" s="630">
        <f t="shared" si="707"/>
        <v>402745.32533287583</v>
      </c>
      <c r="AG263" s="630">
        <f t="shared" si="707"/>
        <v>402906.16089166474</v>
      </c>
      <c r="AH263" s="630">
        <f t="shared" si="707"/>
        <v>403132.88865101419</v>
      </c>
      <c r="AI263" s="630">
        <f t="shared" si="707"/>
        <v>403425.10220007465</v>
      </c>
      <c r="AJ263" s="630">
        <f t="shared" si="707"/>
        <v>403784.1717453638</v>
      </c>
      <c r="AK263" s="630">
        <f t="shared" ref="AK263" si="708">AK256+AK257+AK260</f>
        <v>402231.5026219025</v>
      </c>
      <c r="AL263" s="497"/>
    </row>
    <row r="264" spans="3:38" ht="14.15" hidden="1" outlineLevel="4" x14ac:dyDescent="0.3">
      <c r="C264" s="496"/>
      <c r="D264" s="719" t="s">
        <v>1467</v>
      </c>
      <c r="E264" s="629" t="s">
        <v>124</v>
      </c>
      <c r="F264" s="745"/>
      <c r="G264" s="1939"/>
      <c r="H264" s="745"/>
      <c r="I264" s="745"/>
      <c r="J264" s="745"/>
      <c r="K264" s="1939"/>
      <c r="L264" s="745"/>
      <c r="M264" s="745"/>
      <c r="N264" s="745"/>
      <c r="O264" s="745"/>
      <c r="P264" s="745"/>
      <c r="Q264" s="745"/>
      <c r="R264" s="745"/>
      <c r="S264" s="745"/>
      <c r="T264" s="745"/>
      <c r="U264" s="745"/>
      <c r="V264" s="745"/>
      <c r="W264" s="745"/>
      <c r="X264" s="745"/>
      <c r="Y264" s="745"/>
      <c r="Z264" s="745"/>
      <c r="AA264" s="745"/>
      <c r="AB264" s="745"/>
      <c r="AC264" s="745"/>
      <c r="AD264" s="745"/>
      <c r="AE264" s="745"/>
      <c r="AF264" s="745"/>
      <c r="AG264" s="745"/>
      <c r="AH264" s="745"/>
      <c r="AI264" s="745"/>
      <c r="AJ264" s="745"/>
      <c r="AK264" s="745"/>
      <c r="AL264" s="497"/>
    </row>
    <row r="265" spans="3:38" ht="14.15" hidden="1" outlineLevel="4" x14ac:dyDescent="0.3">
      <c r="C265" s="496"/>
      <c r="D265" s="720" t="s">
        <v>1570</v>
      </c>
      <c r="E265" s="636" t="s">
        <v>124</v>
      </c>
      <c r="F265" s="746"/>
      <c r="G265" s="2430"/>
      <c r="H265" s="746"/>
      <c r="I265" s="746"/>
      <c r="J265" s="746"/>
      <c r="K265" s="2430"/>
      <c r="L265" s="746"/>
      <c r="M265" s="630">
        <f t="shared" ref="M265" si="709">M263+M264</f>
        <v>497124.78240452416</v>
      </c>
      <c r="N265" s="630">
        <f t="shared" ref="N265" si="710">N263+N264</f>
        <v>476946.69588527631</v>
      </c>
      <c r="O265" s="630">
        <f t="shared" ref="O265" si="711">O263+O264</f>
        <v>411185.84231622762</v>
      </c>
      <c r="P265" s="630">
        <f t="shared" ref="P265" si="712">P263+P264</f>
        <v>406601.34210769564</v>
      </c>
      <c r="Q265" s="630">
        <f t="shared" ref="Q265" si="713">Q263+Q264</f>
        <v>409246.79697876656</v>
      </c>
      <c r="R265" s="630">
        <f t="shared" ref="R265" si="714">R263+R264</f>
        <v>406446.52349204943</v>
      </c>
      <c r="S265" s="630">
        <f t="shared" ref="S265" si="715">S263+S264</f>
        <v>400506.16476003802</v>
      </c>
      <c r="T265" s="630">
        <f t="shared" ref="T265" si="716">T263+T264</f>
        <v>404085.25785633747</v>
      </c>
      <c r="U265" s="630">
        <f t="shared" ref="U265" si="717">U263+U264</f>
        <v>403531.1230470934</v>
      </c>
      <c r="V265" s="630">
        <f t="shared" ref="V265" si="718">V263+V264</f>
        <v>403035.1388138592</v>
      </c>
      <c r="W265" s="630">
        <f t="shared" ref="W265" si="719">W263+W264</f>
        <v>402597.9371093373</v>
      </c>
      <c r="X265" s="630">
        <f t="shared" ref="X265" si="720">X263+X264</f>
        <v>402220.23716965731</v>
      </c>
      <c r="Y265" s="630">
        <f t="shared" ref="Y265" si="721">Y263+Y264</f>
        <v>403384.05109040817</v>
      </c>
      <c r="Z265" s="630">
        <f t="shared" ref="Z265" si="722">Z263+Z264</f>
        <v>403114.21212342102</v>
      </c>
      <c r="AA265" s="630">
        <f t="shared" ref="AA265" si="723">AA263+AA264</f>
        <v>402896.98461830849</v>
      </c>
      <c r="AB265" s="630">
        <f t="shared" ref="AB265" si="724">AB263+AB264</f>
        <v>402741.09810887638</v>
      </c>
      <c r="AC265" s="630">
        <f t="shared" ref="AC265" si="725">AC263+AC264</f>
        <v>402647.3466899285</v>
      </c>
      <c r="AD265" s="630">
        <f t="shared" ref="AD265" si="726">AD263+AD264</f>
        <v>402616.54033816472</v>
      </c>
      <c r="AE265" s="630">
        <f t="shared" ref="AE265" si="727">AE263+AE264</f>
        <v>402649.04718862043</v>
      </c>
      <c r="AF265" s="630">
        <f t="shared" ref="AF265" si="728">AF263+AF264</f>
        <v>402745.32533287583</v>
      </c>
      <c r="AG265" s="630">
        <f t="shared" ref="AG265" si="729">AG263+AG264</f>
        <v>402906.16089166474</v>
      </c>
      <c r="AH265" s="630">
        <f t="shared" ref="AH265" si="730">AH263+AH264</f>
        <v>403132.88865101419</v>
      </c>
      <c r="AI265" s="630">
        <f t="shared" ref="AI265" si="731">AI263+AI264</f>
        <v>403425.10220007465</v>
      </c>
      <c r="AJ265" s="630">
        <f t="shared" ref="AJ265" si="732">AJ263+AJ264</f>
        <v>403784.1717453638</v>
      </c>
      <c r="AK265" s="630">
        <f t="shared" ref="AK265" si="733">AK263+AK264</f>
        <v>402231.5026219025</v>
      </c>
      <c r="AL265" s="497"/>
    </row>
    <row r="266" spans="3:38" outlineLevel="2" x14ac:dyDescent="0.3">
      <c r="C266" s="496"/>
      <c r="AL266" s="497"/>
    </row>
    <row r="267" spans="3:38" ht="14.15" outlineLevel="2" collapsed="1" x14ac:dyDescent="0.3">
      <c r="C267" s="496"/>
      <c r="D267" s="717" t="s">
        <v>612</v>
      </c>
      <c r="E267" s="718"/>
      <c r="F267" s="740"/>
      <c r="G267" s="1923"/>
      <c r="H267" s="740"/>
      <c r="I267" s="741"/>
      <c r="J267" s="741"/>
      <c r="K267" s="1924"/>
      <c r="L267" s="741"/>
      <c r="M267" s="741"/>
      <c r="N267" s="741"/>
      <c r="O267" s="742"/>
      <c r="P267" s="742"/>
      <c r="Q267" s="742"/>
      <c r="R267" s="742"/>
      <c r="S267" s="742"/>
      <c r="T267" s="742"/>
      <c r="U267" s="742"/>
      <c r="V267" s="742"/>
      <c r="W267" s="742"/>
      <c r="X267" s="742"/>
      <c r="Y267" s="742"/>
      <c r="Z267" s="742"/>
      <c r="AA267" s="742"/>
      <c r="AB267" s="742"/>
      <c r="AC267" s="742"/>
      <c r="AD267" s="742"/>
      <c r="AE267" s="742"/>
      <c r="AF267" s="742"/>
      <c r="AG267" s="742"/>
      <c r="AH267" s="742"/>
      <c r="AI267" s="742"/>
      <c r="AJ267" s="742"/>
      <c r="AK267" s="742"/>
      <c r="AL267" s="497"/>
    </row>
    <row r="268" spans="3:38" ht="14.15" hidden="1" outlineLevel="4" x14ac:dyDescent="0.3">
      <c r="C268" s="496"/>
      <c r="D268" s="719" t="s">
        <v>347</v>
      </c>
      <c r="E268" s="629" t="s">
        <v>387</v>
      </c>
      <c r="F268" s="745"/>
      <c r="G268" s="1939"/>
      <c r="H268" s="745"/>
      <c r="I268" s="745"/>
      <c r="J268" s="745"/>
      <c r="K268" s="1939"/>
      <c r="L268" s="745"/>
      <c r="M268" s="626">
        <f>'2.3 DA Interface'!M351</f>
        <v>6498.1533375000017</v>
      </c>
      <c r="N268" s="626">
        <f>'2.3 DA Interface'!N351</f>
        <v>8491.5680984999999</v>
      </c>
      <c r="O268" s="626">
        <f>'2.3 DA Interface'!O351</f>
        <v>10435.3851435</v>
      </c>
      <c r="P268" s="626">
        <f>'2.3 DA Interface'!P351</f>
        <v>11005.137630000001</v>
      </c>
      <c r="Q268" s="626">
        <f>'2.3 DA Interface'!Q351</f>
        <v>11614.405182750001</v>
      </c>
      <c r="R268" s="626">
        <f>'2.3 DA Interface'!R351</f>
        <v>12215.551674000002</v>
      </c>
      <c r="S268" s="626">
        <f>'2.3 DA Interface'!S351</f>
        <v>13275.552449999999</v>
      </c>
      <c r="T268" s="626">
        <f>'2.3 DA Interface'!T351</f>
        <v>12681.001833119997</v>
      </c>
      <c r="U268" s="626">
        <f>'2.3 DA Interface'!U351</f>
        <v>12591.3560256</v>
      </c>
      <c r="V268" s="626">
        <f>'2.3 DA Interface'!V351</f>
        <v>12502.59651216</v>
      </c>
      <c r="W268" s="626">
        <f>'2.3 DA Interface'!W351</f>
        <v>12414.71971008</v>
      </c>
      <c r="X268" s="626">
        <f>'2.3 DA Interface'!X351</f>
        <v>12327.725619360001</v>
      </c>
      <c r="Y268" s="626">
        <f>'2.3 DA Interface'!Y351</f>
        <v>12241.582218719999</v>
      </c>
      <c r="Z268" s="626">
        <f>'2.3 DA Interface'!Z351</f>
        <v>12156.27170616</v>
      </c>
      <c r="AA268" s="626">
        <f>'2.3 DA Interface'!AA351</f>
        <v>12071.48797656</v>
      </c>
      <c r="AB268" s="626">
        <f>'2.3 DA Interface'!AB351</f>
        <v>11987.537135039998</v>
      </c>
      <c r="AC268" s="626">
        <f>'2.3 DA Interface'!AC351</f>
        <v>11904.419181599998</v>
      </c>
      <c r="AD268" s="626">
        <f>'2.3 DA Interface'!AD351</f>
        <v>11822.13411624</v>
      </c>
      <c r="AE268" s="626">
        <f>'2.3 DA Interface'!AE351</f>
        <v>11740.66413696</v>
      </c>
      <c r="AF268" s="626">
        <f>'2.3 DA Interface'!AF351</f>
        <v>11659.995024479998</v>
      </c>
      <c r="AG268" s="626">
        <f>'2.3 DA Interface'!AG351</f>
        <v>11580.12319608</v>
      </c>
      <c r="AH268" s="626">
        <f>'2.3 DA Interface'!AH351</f>
        <v>11501.066453759999</v>
      </c>
      <c r="AI268" s="626">
        <f>'2.3 DA Interface'!AI351</f>
        <v>11422.774974240001</v>
      </c>
      <c r="AJ268" s="626">
        <f>'2.3 DA Interface'!AJ351</f>
        <v>11345.266559520001</v>
      </c>
      <c r="AK268" s="626">
        <f>'2.3 DA Interface'!AK351</f>
        <v>11192.339059919999</v>
      </c>
      <c r="AL268" s="497"/>
    </row>
    <row r="269" spans="3:38" s="1597" customFormat="1" ht="14.15" hidden="1" outlineLevel="4" x14ac:dyDescent="0.3">
      <c r="C269" s="1595"/>
      <c r="D269" s="720" t="s">
        <v>1567</v>
      </c>
      <c r="E269" s="636" t="s">
        <v>124</v>
      </c>
      <c r="F269" s="746"/>
      <c r="G269" s="2430"/>
      <c r="H269" s="746"/>
      <c r="I269" s="746"/>
      <c r="J269" s="746"/>
      <c r="K269" s="2430"/>
      <c r="L269" s="746"/>
      <c r="M269" s="630">
        <f>'4.1 INPUT OPEX'!$F$371*M268</f>
        <v>82614.915546654986</v>
      </c>
      <c r="N269" s="630">
        <f>'4.1 INPUT OPEX'!$F$371*N268</f>
        <v>107958.39138910547</v>
      </c>
      <c r="O269" s="630">
        <f>'4.1 INPUT OPEX'!$F$371*O268</f>
        <v>132671.30176074742</v>
      </c>
      <c r="P269" s="630">
        <f>'4.1 INPUT OPEX'!$F$371*P268</f>
        <v>139914.90638347293</v>
      </c>
      <c r="Q269" s="630">
        <f>'4.1 INPUT OPEX'!$F$371*Q268</f>
        <v>147660.88971158001</v>
      </c>
      <c r="R269" s="630">
        <f>'4.1 INPUT OPEX'!$F$371*R268</f>
        <v>155303.62512060525</v>
      </c>
      <c r="S269" s="630">
        <f>'4.1 INPUT OPEX'!$F$371*S268</f>
        <v>168780.04988935648</v>
      </c>
      <c r="T269" s="630">
        <f>'4.1 INPUT OPEX'!$F$371*T268</f>
        <v>161221.17178189557</v>
      </c>
      <c r="U269" s="630">
        <f>'4.1 INPUT OPEX'!$F$371*U268</f>
        <v>160081.45093618441</v>
      </c>
      <c r="V269" s="630">
        <f>'4.1 INPUT OPEX'!$F$371*V268</f>
        <v>158952.99807797148</v>
      </c>
      <c r="W269" s="630">
        <f>'4.1 INPUT OPEX'!$F$371*W268</f>
        <v>157835.7676579915</v>
      </c>
      <c r="X269" s="630">
        <f>'4.1 INPUT OPEX'!$F$371*X268</f>
        <v>156729.75967624452</v>
      </c>
      <c r="Y269" s="630">
        <f>'4.1 INPUT OPEX'!$F$371*Y268</f>
        <v>155634.56702701823</v>
      </c>
      <c r="Z269" s="630">
        <f>'4.1 INPUT OPEX'!$F$371*Z268</f>
        <v>154549.96338282386</v>
      </c>
      <c r="AA269" s="630">
        <f>'4.1 INPUT OPEX'!$F$371*AA268</f>
        <v>153472.05704592459</v>
      </c>
      <c r="AB269" s="630">
        <f>'4.1 INPUT OPEX'!$F$371*AB268</f>
        <v>152404.73971405721</v>
      </c>
      <c r="AC269" s="630">
        <f>'4.1 INPUT OPEX'!$F$371*AC268</f>
        <v>151348.01138722181</v>
      </c>
      <c r="AD269" s="630">
        <f>'4.1 INPUT OPEX'!$F$371*AD268</f>
        <v>150301.87206541831</v>
      </c>
      <c r="AE269" s="630">
        <f>'4.1 INPUT OPEX'!$F$371*AE268</f>
        <v>149266.09542115798</v>
      </c>
      <c r="AF269" s="630">
        <f>'4.1 INPUT OPEX'!$F$371*AF268</f>
        <v>148240.50067621726</v>
      </c>
      <c r="AG269" s="630">
        <f>'4.1 INPUT OPEX'!$F$371*AG268</f>
        <v>147225.04228133097</v>
      </c>
      <c r="AH269" s="630">
        <f>'4.1 INPUT OPEX'!$F$371*AH268</f>
        <v>146219.94656398779</v>
      </c>
      <c r="AI269" s="630">
        <f>'4.1 INPUT OPEX'!$F$371*AI268</f>
        <v>145224.58009098674</v>
      </c>
      <c r="AJ269" s="630">
        <f>'4.1 INPUT OPEX'!$F$371*AJ268</f>
        <v>144239.16918981657</v>
      </c>
      <c r="AK269" s="630">
        <f>'4.1 INPUT OPEX'!$F$371*AK268</f>
        <v>142294.91028916775</v>
      </c>
      <c r="AL269" s="1596"/>
    </row>
    <row r="270" spans="3:38" ht="14.15" hidden="1" outlineLevel="4" x14ac:dyDescent="0.3">
      <c r="C270" s="496"/>
      <c r="D270" s="720" t="s">
        <v>1568</v>
      </c>
      <c r="E270" s="636" t="s">
        <v>124</v>
      </c>
      <c r="F270" s="746"/>
      <c r="G270" s="2430"/>
      <c r="H270" s="746"/>
      <c r="I270" s="746"/>
      <c r="J270" s="746"/>
      <c r="K270" s="2430"/>
      <c r="L270" s="746"/>
      <c r="M270" s="630">
        <f t="shared" ref="M270:AJ270" si="734">SUM(M271:M272)</f>
        <v>172906.77892317431</v>
      </c>
      <c r="N270" s="630">
        <f t="shared" si="734"/>
        <v>175423.66422714683</v>
      </c>
      <c r="O270" s="630">
        <f t="shared" si="734"/>
        <v>177990.88723719883</v>
      </c>
      <c r="P270" s="630">
        <f t="shared" si="734"/>
        <v>180609.45470745186</v>
      </c>
      <c r="Q270" s="630">
        <f t="shared" si="734"/>
        <v>183280.39352710993</v>
      </c>
      <c r="R270" s="630">
        <f t="shared" si="734"/>
        <v>186004.75112316117</v>
      </c>
      <c r="S270" s="630">
        <f t="shared" si="734"/>
        <v>188783.59587113344</v>
      </c>
      <c r="T270" s="630">
        <f t="shared" si="734"/>
        <v>191618.01751406514</v>
      </c>
      <c r="U270" s="630">
        <f t="shared" si="734"/>
        <v>194509.12758985546</v>
      </c>
      <c r="V270" s="630">
        <f t="shared" si="734"/>
        <v>197458.05986716162</v>
      </c>
      <c r="W270" s="630">
        <f t="shared" si="734"/>
        <v>200465.9707900139</v>
      </c>
      <c r="X270" s="630">
        <f t="shared" si="734"/>
        <v>203534.03993132326</v>
      </c>
      <c r="Y270" s="630">
        <f t="shared" si="734"/>
        <v>206663.47045545874</v>
      </c>
      <c r="Z270" s="630">
        <f t="shared" si="734"/>
        <v>209855.48959007696</v>
      </c>
      <c r="AA270" s="630">
        <f t="shared" si="734"/>
        <v>213111.34910738753</v>
      </c>
      <c r="AB270" s="630">
        <f t="shared" si="734"/>
        <v>216432.32581504434</v>
      </c>
      <c r="AC270" s="630">
        <f t="shared" si="734"/>
        <v>219819.72205685428</v>
      </c>
      <c r="AD270" s="630">
        <f t="shared" si="734"/>
        <v>223274.86622350046</v>
      </c>
      <c r="AE270" s="630">
        <f t="shared" si="734"/>
        <v>226799.11327347951</v>
      </c>
      <c r="AF270" s="630">
        <f t="shared" si="734"/>
        <v>230393.84526445816</v>
      </c>
      <c r="AG270" s="630">
        <f t="shared" si="734"/>
        <v>234060.47189525637</v>
      </c>
      <c r="AH270" s="630">
        <f t="shared" si="734"/>
        <v>237800.43105867051</v>
      </c>
      <c r="AI270" s="630">
        <f t="shared" si="734"/>
        <v>241615.18940535298</v>
      </c>
      <c r="AJ270" s="630">
        <f t="shared" si="734"/>
        <v>245506.24291896907</v>
      </c>
      <c r="AK270" s="630">
        <f t="shared" ref="AK270" si="735">SUM(AK271:AK272)</f>
        <v>249475.11750285752</v>
      </c>
      <c r="AL270" s="497"/>
    </row>
    <row r="271" spans="3:38" ht="14.15" hidden="1" outlineLevel="4" x14ac:dyDescent="0.3">
      <c r="C271" s="496"/>
      <c r="D271" s="721" t="s">
        <v>433</v>
      </c>
      <c r="E271" s="629" t="s">
        <v>124</v>
      </c>
      <c r="F271" s="745"/>
      <c r="G271" s="1939"/>
      <c r="H271" s="745"/>
      <c r="I271" s="745"/>
      <c r="J271" s="745"/>
      <c r="K271" s="1939"/>
      <c r="L271" s="745"/>
      <c r="M271" s="626">
        <f>'4.1 INPUT OPEX'!$F$373</f>
        <v>125844.26519862648</v>
      </c>
      <c r="N271" s="626">
        <f>M271*(1+'1. INPUT General assumptions'!N34)</f>
        <v>128361.15050259902</v>
      </c>
      <c r="O271" s="626">
        <f>N271*(1+'1. INPUT General assumptions'!O34)</f>
        <v>130928.373512651</v>
      </c>
      <c r="P271" s="626">
        <f>O271*(1+'1. INPUT General assumptions'!P34)</f>
        <v>133546.94098290402</v>
      </c>
      <c r="Q271" s="626">
        <f>P271*(1+'1. INPUT General assumptions'!Q34)</f>
        <v>136217.87980256209</v>
      </c>
      <c r="R271" s="626">
        <f>Q271*(1+'1. INPUT General assumptions'!R34)</f>
        <v>138942.23739861333</v>
      </c>
      <c r="S271" s="626">
        <f>R271*(1+'1. INPUT General assumptions'!S34)</f>
        <v>141721.0821465856</v>
      </c>
      <c r="T271" s="626">
        <f>S271*(1+'1. INPUT General assumptions'!T34)</f>
        <v>144555.5037895173</v>
      </c>
      <c r="U271" s="626">
        <f>T271*(1+'1. INPUT General assumptions'!U34)</f>
        <v>147446.61386530765</v>
      </c>
      <c r="V271" s="626">
        <f>U271*(1+'1. INPUT General assumptions'!V34)</f>
        <v>150395.54614261381</v>
      </c>
      <c r="W271" s="626">
        <f>V271*(1+'1. INPUT General assumptions'!W34)</f>
        <v>153403.45706546609</v>
      </c>
      <c r="X271" s="626">
        <f>W271*(1+'1. INPUT General assumptions'!X34)</f>
        <v>156471.52620677542</v>
      </c>
      <c r="Y271" s="626">
        <f>X271*(1+'1. INPUT General assumptions'!Y34)</f>
        <v>159600.95673091093</v>
      </c>
      <c r="Z271" s="626">
        <f>Y271*(1+'1. INPUT General assumptions'!Z34)</f>
        <v>162792.97586552915</v>
      </c>
      <c r="AA271" s="626">
        <f>Z271*(1+'1. INPUT General assumptions'!AA34)</f>
        <v>166048.83538283972</v>
      </c>
      <c r="AB271" s="626">
        <f>AA271*(1+'1. INPUT General assumptions'!AB34)</f>
        <v>169369.81209049653</v>
      </c>
      <c r="AC271" s="626">
        <f>AB271*(1+'1. INPUT General assumptions'!AC34)</f>
        <v>172757.20833230647</v>
      </c>
      <c r="AD271" s="626">
        <f>AC271*(1+'1. INPUT General assumptions'!AD34)</f>
        <v>176212.35249895262</v>
      </c>
      <c r="AE271" s="626">
        <f>AD271*(1+'1. INPUT General assumptions'!AE34)</f>
        <v>179736.59954893167</v>
      </c>
      <c r="AF271" s="626">
        <f>AE271*(1+'1. INPUT General assumptions'!AF34)</f>
        <v>183331.33153991032</v>
      </c>
      <c r="AG271" s="626">
        <f>AF271*(1+'1. INPUT General assumptions'!AG34)</f>
        <v>186997.95817070853</v>
      </c>
      <c r="AH271" s="626">
        <f>AG271*(1+'1. INPUT General assumptions'!AH34)</f>
        <v>190737.9173341227</v>
      </c>
      <c r="AI271" s="626">
        <f>AH271*(1+'1. INPUT General assumptions'!AI34)</f>
        <v>194552.67568080514</v>
      </c>
      <c r="AJ271" s="626">
        <f>AI271*(1+'1. INPUT General assumptions'!AJ34)</f>
        <v>198443.72919442126</v>
      </c>
      <c r="AK271" s="626">
        <f>AJ271*(1+'1. INPUT General assumptions'!AK34)</f>
        <v>202412.60377830968</v>
      </c>
      <c r="AL271" s="497"/>
    </row>
    <row r="272" spans="3:38" ht="14.15" hidden="1" outlineLevel="4" x14ac:dyDescent="0.3">
      <c r="C272" s="496"/>
      <c r="D272" s="719" t="s">
        <v>1610</v>
      </c>
      <c r="E272" s="629" t="s">
        <v>124</v>
      </c>
      <c r="F272" s="745"/>
      <c r="G272" s="1939"/>
      <c r="H272" s="745"/>
      <c r="I272" s="745"/>
      <c r="J272" s="745"/>
      <c r="K272" s="1939"/>
      <c r="L272" s="745"/>
      <c r="M272" s="626">
        <f>'4.1 INPUT OPEX'!F372-'4.1 INPUT OPEX'!F373</f>
        <v>47062.513724547825</v>
      </c>
      <c r="N272" s="626">
        <f t="shared" ref="N272:AK272" si="736">M272</f>
        <v>47062.513724547825</v>
      </c>
      <c r="O272" s="626">
        <f t="shared" si="736"/>
        <v>47062.513724547825</v>
      </c>
      <c r="P272" s="626">
        <f t="shared" si="736"/>
        <v>47062.513724547825</v>
      </c>
      <c r="Q272" s="626">
        <f t="shared" si="736"/>
        <v>47062.513724547825</v>
      </c>
      <c r="R272" s="626">
        <f t="shared" si="736"/>
        <v>47062.513724547825</v>
      </c>
      <c r="S272" s="626">
        <f t="shared" si="736"/>
        <v>47062.513724547825</v>
      </c>
      <c r="T272" s="626">
        <f t="shared" si="736"/>
        <v>47062.513724547825</v>
      </c>
      <c r="U272" s="626">
        <f t="shared" si="736"/>
        <v>47062.513724547825</v>
      </c>
      <c r="V272" s="626">
        <f t="shared" si="736"/>
        <v>47062.513724547825</v>
      </c>
      <c r="W272" s="626">
        <f t="shared" si="736"/>
        <v>47062.513724547825</v>
      </c>
      <c r="X272" s="626">
        <f t="shared" si="736"/>
        <v>47062.513724547825</v>
      </c>
      <c r="Y272" s="626">
        <f t="shared" si="736"/>
        <v>47062.513724547825</v>
      </c>
      <c r="Z272" s="626">
        <f t="shared" si="736"/>
        <v>47062.513724547825</v>
      </c>
      <c r="AA272" s="626">
        <f t="shared" si="736"/>
        <v>47062.513724547825</v>
      </c>
      <c r="AB272" s="626">
        <f t="shared" si="736"/>
        <v>47062.513724547825</v>
      </c>
      <c r="AC272" s="626">
        <f t="shared" si="736"/>
        <v>47062.513724547825</v>
      </c>
      <c r="AD272" s="626">
        <f t="shared" si="736"/>
        <v>47062.513724547825</v>
      </c>
      <c r="AE272" s="626">
        <f t="shared" si="736"/>
        <v>47062.513724547825</v>
      </c>
      <c r="AF272" s="626">
        <f t="shared" si="736"/>
        <v>47062.513724547825</v>
      </c>
      <c r="AG272" s="626">
        <f t="shared" si="736"/>
        <v>47062.513724547825</v>
      </c>
      <c r="AH272" s="626">
        <f t="shared" si="736"/>
        <v>47062.513724547825</v>
      </c>
      <c r="AI272" s="626">
        <f t="shared" si="736"/>
        <v>47062.513724547825</v>
      </c>
      <c r="AJ272" s="626">
        <f t="shared" si="736"/>
        <v>47062.513724547825</v>
      </c>
      <c r="AK272" s="626">
        <f t="shared" si="736"/>
        <v>47062.513724547825</v>
      </c>
      <c r="AL272" s="497"/>
    </row>
    <row r="273" spans="3:38" ht="14.15" hidden="1" outlineLevel="4" x14ac:dyDescent="0.3">
      <c r="C273" s="496"/>
      <c r="D273" s="720" t="s">
        <v>1569</v>
      </c>
      <c r="E273" s="636" t="s">
        <v>124</v>
      </c>
      <c r="F273" s="746"/>
      <c r="G273" s="2430"/>
      <c r="H273" s="746"/>
      <c r="I273" s="746"/>
      <c r="J273" s="746"/>
      <c r="K273" s="2430"/>
      <c r="L273" s="746"/>
      <c r="M273" s="630">
        <f>M269+M270</f>
        <v>255521.69446982929</v>
      </c>
      <c r="N273" s="630">
        <f t="shared" ref="N273:AJ273" si="737">N269+N270</f>
        <v>283382.0556162523</v>
      </c>
      <c r="O273" s="630">
        <f t="shared" si="737"/>
        <v>310662.18899794621</v>
      </c>
      <c r="P273" s="630">
        <f t="shared" si="737"/>
        <v>320524.36109092482</v>
      </c>
      <c r="Q273" s="630">
        <f t="shared" si="737"/>
        <v>330941.28323868994</v>
      </c>
      <c r="R273" s="630">
        <f t="shared" si="737"/>
        <v>341308.3762437664</v>
      </c>
      <c r="S273" s="630">
        <f t="shared" si="737"/>
        <v>357563.64576048992</v>
      </c>
      <c r="T273" s="630">
        <f t="shared" si="737"/>
        <v>352839.18929596071</v>
      </c>
      <c r="U273" s="630">
        <f t="shared" si="737"/>
        <v>354590.57852603984</v>
      </c>
      <c r="V273" s="630">
        <f t="shared" si="737"/>
        <v>356411.05794513307</v>
      </c>
      <c r="W273" s="630">
        <f t="shared" si="737"/>
        <v>358301.7384480054</v>
      </c>
      <c r="X273" s="630">
        <f t="shared" si="737"/>
        <v>360263.79960756778</v>
      </c>
      <c r="Y273" s="630">
        <f t="shared" si="737"/>
        <v>362298.03748247697</v>
      </c>
      <c r="Z273" s="630">
        <f t="shared" si="737"/>
        <v>364405.45297290082</v>
      </c>
      <c r="AA273" s="630">
        <f t="shared" si="737"/>
        <v>366583.40615331213</v>
      </c>
      <c r="AB273" s="630">
        <f t="shared" si="737"/>
        <v>368837.06552910153</v>
      </c>
      <c r="AC273" s="630">
        <f t="shared" si="737"/>
        <v>371167.73344407609</v>
      </c>
      <c r="AD273" s="630">
        <f t="shared" si="737"/>
        <v>373576.73828891874</v>
      </c>
      <c r="AE273" s="630">
        <f t="shared" si="737"/>
        <v>376065.20869463752</v>
      </c>
      <c r="AF273" s="630">
        <f t="shared" si="737"/>
        <v>378634.34594067541</v>
      </c>
      <c r="AG273" s="630">
        <f t="shared" si="737"/>
        <v>381285.51417658734</v>
      </c>
      <c r="AH273" s="630">
        <f t="shared" si="737"/>
        <v>384020.37762265827</v>
      </c>
      <c r="AI273" s="630">
        <f t="shared" si="737"/>
        <v>386839.76949633972</v>
      </c>
      <c r="AJ273" s="630">
        <f t="shared" si="737"/>
        <v>389745.41210878565</v>
      </c>
      <c r="AK273" s="630">
        <f t="shared" ref="AK273" si="738">AK269+AK270</f>
        <v>391770.02779202524</v>
      </c>
      <c r="AL273" s="497"/>
    </row>
    <row r="274" spans="3:38" ht="14.15" hidden="1" outlineLevel="4" x14ac:dyDescent="0.3">
      <c r="C274" s="496"/>
      <c r="D274" s="719" t="s">
        <v>1467</v>
      </c>
      <c r="E274" s="629" t="s">
        <v>124</v>
      </c>
      <c r="F274" s="745"/>
      <c r="G274" s="1939"/>
      <c r="H274" s="745"/>
      <c r="I274" s="745"/>
      <c r="J274" s="745"/>
      <c r="K274" s="1939"/>
      <c r="L274" s="745"/>
      <c r="M274" s="745"/>
      <c r="N274" s="745"/>
      <c r="O274" s="745"/>
      <c r="P274" s="745"/>
      <c r="Q274" s="745"/>
      <c r="R274" s="745"/>
      <c r="S274" s="745"/>
      <c r="T274" s="745"/>
      <c r="U274" s="745"/>
      <c r="V274" s="745"/>
      <c r="W274" s="745"/>
      <c r="X274" s="745"/>
      <c r="Y274" s="745"/>
      <c r="Z274" s="745"/>
      <c r="AA274" s="745"/>
      <c r="AB274" s="745"/>
      <c r="AC274" s="745"/>
      <c r="AD274" s="745"/>
      <c r="AE274" s="745"/>
      <c r="AF274" s="745"/>
      <c r="AG274" s="745"/>
      <c r="AH274" s="745"/>
      <c r="AI274" s="745"/>
      <c r="AJ274" s="745"/>
      <c r="AK274" s="745"/>
      <c r="AL274" s="497"/>
    </row>
    <row r="275" spans="3:38" ht="14.15" hidden="1" outlineLevel="4" x14ac:dyDescent="0.3">
      <c r="C275" s="496"/>
      <c r="D275" s="720" t="s">
        <v>1570</v>
      </c>
      <c r="E275" s="636" t="s">
        <v>124</v>
      </c>
      <c r="F275" s="746"/>
      <c r="G275" s="2430"/>
      <c r="H275" s="746"/>
      <c r="I275" s="746"/>
      <c r="J275" s="746"/>
      <c r="K275" s="2430"/>
      <c r="L275" s="746"/>
      <c r="M275" s="630">
        <f t="shared" ref="M275" si="739">M273+M274</f>
        <v>255521.69446982929</v>
      </c>
      <c r="N275" s="630">
        <f t="shared" ref="N275" si="740">N273+N274</f>
        <v>283382.0556162523</v>
      </c>
      <c r="O275" s="630">
        <f t="shared" ref="O275" si="741">O273+O274</f>
        <v>310662.18899794621</v>
      </c>
      <c r="P275" s="630">
        <f t="shared" ref="P275" si="742">P273+P274</f>
        <v>320524.36109092482</v>
      </c>
      <c r="Q275" s="630">
        <f t="shared" ref="Q275" si="743">Q273+Q274</f>
        <v>330941.28323868994</v>
      </c>
      <c r="R275" s="630">
        <f t="shared" ref="R275" si="744">R273+R274</f>
        <v>341308.3762437664</v>
      </c>
      <c r="S275" s="630">
        <f t="shared" ref="S275" si="745">S273+S274</f>
        <v>357563.64576048992</v>
      </c>
      <c r="T275" s="630">
        <f t="shared" ref="T275" si="746">T273+T274</f>
        <v>352839.18929596071</v>
      </c>
      <c r="U275" s="630">
        <f t="shared" ref="U275" si="747">U273+U274</f>
        <v>354590.57852603984</v>
      </c>
      <c r="V275" s="630">
        <f t="shared" ref="V275" si="748">V273+V274</f>
        <v>356411.05794513307</v>
      </c>
      <c r="W275" s="630">
        <f t="shared" ref="W275" si="749">W273+W274</f>
        <v>358301.7384480054</v>
      </c>
      <c r="X275" s="630">
        <f t="shared" ref="X275" si="750">X273+X274</f>
        <v>360263.79960756778</v>
      </c>
      <c r="Y275" s="630">
        <f t="shared" ref="Y275" si="751">Y273+Y274</f>
        <v>362298.03748247697</v>
      </c>
      <c r="Z275" s="630">
        <f t="shared" ref="Z275" si="752">Z273+Z274</f>
        <v>364405.45297290082</v>
      </c>
      <c r="AA275" s="630">
        <f t="shared" ref="AA275" si="753">AA273+AA274</f>
        <v>366583.40615331213</v>
      </c>
      <c r="AB275" s="630">
        <f t="shared" ref="AB275" si="754">AB273+AB274</f>
        <v>368837.06552910153</v>
      </c>
      <c r="AC275" s="630">
        <f t="shared" ref="AC275" si="755">AC273+AC274</f>
        <v>371167.73344407609</v>
      </c>
      <c r="AD275" s="630">
        <f t="shared" ref="AD275" si="756">AD273+AD274</f>
        <v>373576.73828891874</v>
      </c>
      <c r="AE275" s="630">
        <f t="shared" ref="AE275" si="757">AE273+AE274</f>
        <v>376065.20869463752</v>
      </c>
      <c r="AF275" s="630">
        <f t="shared" ref="AF275" si="758">AF273+AF274</f>
        <v>378634.34594067541</v>
      </c>
      <c r="AG275" s="630">
        <f t="shared" ref="AG275" si="759">AG273+AG274</f>
        <v>381285.51417658734</v>
      </c>
      <c r="AH275" s="630">
        <f t="shared" ref="AH275" si="760">AH273+AH274</f>
        <v>384020.37762265827</v>
      </c>
      <c r="AI275" s="630">
        <f t="shared" ref="AI275" si="761">AI273+AI274</f>
        <v>386839.76949633972</v>
      </c>
      <c r="AJ275" s="630">
        <f t="shared" ref="AJ275" si="762">AJ273+AJ274</f>
        <v>389745.41210878565</v>
      </c>
      <c r="AK275" s="630">
        <f t="shared" ref="AK275" si="763">AK273+AK274</f>
        <v>391770.02779202524</v>
      </c>
      <c r="AL275" s="497"/>
    </row>
    <row r="276" spans="3:38" outlineLevel="2" x14ac:dyDescent="0.3">
      <c r="C276" s="496"/>
      <c r="AL276" s="497"/>
    </row>
    <row r="277" spans="3:38" ht="14.15" outlineLevel="2" collapsed="1" x14ac:dyDescent="0.3">
      <c r="C277" s="496"/>
      <c r="D277" s="717" t="s">
        <v>659</v>
      </c>
      <c r="E277" s="718"/>
      <c r="F277" s="740"/>
      <c r="G277" s="1923"/>
      <c r="H277" s="740"/>
      <c r="I277" s="741"/>
      <c r="J277" s="741"/>
      <c r="K277" s="1924"/>
      <c r="L277" s="741"/>
      <c r="M277" s="741"/>
      <c r="N277" s="741"/>
      <c r="O277" s="742"/>
      <c r="P277" s="742"/>
      <c r="Q277" s="742"/>
      <c r="R277" s="742"/>
      <c r="S277" s="742"/>
      <c r="T277" s="742"/>
      <c r="U277" s="742"/>
      <c r="V277" s="742"/>
      <c r="W277" s="742"/>
      <c r="X277" s="742"/>
      <c r="Y277" s="742"/>
      <c r="Z277" s="742"/>
      <c r="AA277" s="742"/>
      <c r="AB277" s="742"/>
      <c r="AC277" s="742"/>
      <c r="AD277" s="742"/>
      <c r="AE277" s="742"/>
      <c r="AF277" s="742"/>
      <c r="AG277" s="742"/>
      <c r="AH277" s="742"/>
      <c r="AI277" s="742"/>
      <c r="AJ277" s="742"/>
      <c r="AK277" s="742"/>
      <c r="AL277" s="497"/>
    </row>
    <row r="278" spans="3:38" hidden="1" outlineLevel="3" x14ac:dyDescent="0.3">
      <c r="C278" s="496"/>
      <c r="AL278" s="497"/>
    </row>
    <row r="279" spans="3:38" ht="14.15" hidden="1" outlineLevel="3" x14ac:dyDescent="0.3">
      <c r="C279" s="496"/>
      <c r="D279" s="722" t="s">
        <v>660</v>
      </c>
      <c r="E279" s="723"/>
      <c r="F279" s="743"/>
      <c r="G279" s="1683"/>
      <c r="H279" s="743"/>
      <c r="I279" s="638"/>
      <c r="J279" s="638"/>
      <c r="K279" s="1684"/>
      <c r="L279" s="638"/>
      <c r="M279" s="638"/>
      <c r="N279" s="638"/>
      <c r="O279" s="744"/>
      <c r="P279" s="744"/>
      <c r="Q279" s="744"/>
      <c r="R279" s="744"/>
      <c r="S279" s="744"/>
      <c r="T279" s="744"/>
      <c r="U279" s="744"/>
      <c r="V279" s="744"/>
      <c r="W279" s="744"/>
      <c r="X279" s="744"/>
      <c r="Y279" s="744"/>
      <c r="Z279" s="744"/>
      <c r="AA279" s="744"/>
      <c r="AB279" s="744"/>
      <c r="AC279" s="744"/>
      <c r="AD279" s="744"/>
      <c r="AE279" s="744"/>
      <c r="AF279" s="744"/>
      <c r="AG279" s="744"/>
      <c r="AH279" s="744"/>
      <c r="AI279" s="744"/>
      <c r="AJ279" s="744"/>
      <c r="AK279" s="744"/>
      <c r="AL279" s="497"/>
    </row>
    <row r="280" spans="3:38" ht="14.15" hidden="1" outlineLevel="4" x14ac:dyDescent="0.3">
      <c r="C280" s="496"/>
      <c r="D280" s="719" t="s">
        <v>600</v>
      </c>
      <c r="E280" s="629" t="s">
        <v>387</v>
      </c>
      <c r="F280" s="745"/>
      <c r="G280" s="1939"/>
      <c r="H280" s="745"/>
      <c r="I280" s="745"/>
      <c r="J280" s="745"/>
      <c r="K280" s="1939"/>
      <c r="L280" s="745"/>
      <c r="M280" s="626">
        <f>'2.3 DA Interface'!M356</f>
        <v>5848.3380037500019</v>
      </c>
      <c r="N280" s="626">
        <f>'2.3 DA Interface'!N356</f>
        <v>7642.4112886499997</v>
      </c>
      <c r="O280" s="626">
        <f>'2.3 DA Interface'!O356</f>
        <v>9391.8466291500008</v>
      </c>
      <c r="P280" s="626">
        <f>'2.3 DA Interface'!P356</f>
        <v>9904.6238670000021</v>
      </c>
      <c r="Q280" s="626">
        <f>'2.3 DA Interface'!Q356</f>
        <v>10452.964664475001</v>
      </c>
      <c r="R280" s="626">
        <f>'2.3 DA Interface'!R356</f>
        <v>10993.996506600002</v>
      </c>
      <c r="S280" s="626">
        <f>'2.3 DA Interface'!S356</f>
        <v>11947.997205</v>
      </c>
      <c r="T280" s="626">
        <f>'2.3 DA Interface'!T356</f>
        <v>11412.901649807998</v>
      </c>
      <c r="U280" s="626">
        <f>'2.3 DA Interface'!U356</f>
        <v>11332.22042304</v>
      </c>
      <c r="V280" s="626">
        <f>'2.3 DA Interface'!V356</f>
        <v>11252.336860944</v>
      </c>
      <c r="W280" s="626">
        <f>'2.3 DA Interface'!W356</f>
        <v>11173.247739072001</v>
      </c>
      <c r="X280" s="626">
        <f>'2.3 DA Interface'!X356</f>
        <v>11094.953057424002</v>
      </c>
      <c r="Y280" s="626">
        <f>'2.3 DA Interface'!Y356</f>
        <v>11017.423996848</v>
      </c>
      <c r="Z280" s="626">
        <f>'2.3 DA Interface'!Z356</f>
        <v>10940.644535543999</v>
      </c>
      <c r="AA280" s="626">
        <f>'2.3 DA Interface'!AA356</f>
        <v>10864.339178904</v>
      </c>
      <c r="AB280" s="626">
        <f>'2.3 DA Interface'!AB356</f>
        <v>10788.783421535998</v>
      </c>
      <c r="AC280" s="626">
        <f>'2.3 DA Interface'!AC356</f>
        <v>10713.97726344</v>
      </c>
      <c r="AD280" s="626">
        <f>'2.3 DA Interface'!AD356</f>
        <v>10639.920704616001</v>
      </c>
      <c r="AE280" s="626">
        <f>'2.3 DA Interface'!AE356</f>
        <v>10566.597723264</v>
      </c>
      <c r="AF280" s="626">
        <f>'2.3 DA Interface'!AF356</f>
        <v>10493.995522031999</v>
      </c>
      <c r="AG280" s="626">
        <f>'2.3 DA Interface'!AG356</f>
        <v>10422.110876471999</v>
      </c>
      <c r="AH280" s="626">
        <f>'2.3 DA Interface'!AH356</f>
        <v>10350.959808383999</v>
      </c>
      <c r="AI280" s="626">
        <f>'2.3 DA Interface'!AI356</f>
        <v>10280.497476816001</v>
      </c>
      <c r="AJ280" s="626">
        <f>'2.3 DA Interface'!AJ356</f>
        <v>10210.739903568001</v>
      </c>
      <c r="AK280" s="626">
        <f>'2.3 DA Interface'!AK356</f>
        <v>10073.105153928</v>
      </c>
      <c r="AL280" s="497"/>
    </row>
    <row r="281" spans="3:38" s="1597" customFormat="1" ht="14.15" hidden="1" outlineLevel="4" x14ac:dyDescent="0.3">
      <c r="C281" s="1595"/>
      <c r="D281" s="720" t="s">
        <v>1567</v>
      </c>
      <c r="E281" s="636" t="s">
        <v>124</v>
      </c>
      <c r="F281" s="746"/>
      <c r="G281" s="2430"/>
      <c r="H281" s="746"/>
      <c r="I281" s="746"/>
      <c r="J281" s="746"/>
      <c r="K281" s="2430"/>
      <c r="L281" s="746"/>
      <c r="M281" s="630">
        <f>'4.1 INPUT OPEX'!$F$396*M280</f>
        <v>142648.73192733567</v>
      </c>
      <c r="N281" s="630">
        <f>'4.1 INPUT OPEX'!$F$396*N280</f>
        <v>186408.56231189874</v>
      </c>
      <c r="O281" s="630">
        <f>'4.1 INPUT OPEX'!$F$396*O280</f>
        <v>229079.61394249453</v>
      </c>
      <c r="P281" s="630">
        <f>'4.1 INPUT OPEX'!$F$396*P280</f>
        <v>241586.9318665957</v>
      </c>
      <c r="Q281" s="630">
        <f>'4.1 INPUT OPEX'!$F$396*Q280</f>
        <v>254961.692247011</v>
      </c>
      <c r="R281" s="630">
        <f>'4.1 INPUT OPEX'!$F$396*R280</f>
        <v>268158.17749836872</v>
      </c>
      <c r="S281" s="630">
        <f>'4.1 INPUT OPEX'!$F$396*S280</f>
        <v>291427.52167739742</v>
      </c>
      <c r="T281" s="630">
        <f>'4.1 INPUT OPEX'!$F$396*T280</f>
        <v>278375.83034916897</v>
      </c>
      <c r="U281" s="630">
        <f>'4.1 INPUT OPEX'!$F$396*U280</f>
        <v>276407.90806399717</v>
      </c>
      <c r="V281" s="630">
        <f>'4.1 INPUT OPEX'!$F$396*V280</f>
        <v>274459.44187966821</v>
      </c>
      <c r="W281" s="630">
        <f>'4.1 INPUT OPEX'!$F$396*W280</f>
        <v>272530.35314761254</v>
      </c>
      <c r="X281" s="630">
        <f>'4.1 INPUT OPEX'!$F$396*X280</f>
        <v>270620.64186783007</v>
      </c>
      <c r="Y281" s="630">
        <f>'4.1 INPUT OPEX'!$F$396*Y280</f>
        <v>268729.60510292475</v>
      </c>
      <c r="Z281" s="630">
        <f>'4.1 INPUT OPEX'!$F$396*Z280</f>
        <v>266856.8520599138</v>
      </c>
      <c r="AA281" s="630">
        <f>'4.1 INPUT OPEX'!$F$396*AA280</f>
        <v>264995.66305938415</v>
      </c>
      <c r="AB281" s="630">
        <f>'4.1 INPUT OPEX'!$F$396*AB280</f>
        <v>263152.75778074877</v>
      </c>
      <c r="AC281" s="630">
        <f>'4.1 INPUT OPEX'!$F$396*AC280</f>
        <v>261328.13622400773</v>
      </c>
      <c r="AD281" s="630">
        <f>'4.1 INPUT OPEX'!$F$396*AD280</f>
        <v>259521.79838916101</v>
      </c>
      <c r="AE281" s="630">
        <f>'4.1 INPUT OPEX'!$F$396*AE280</f>
        <v>257733.35348322568</v>
      </c>
      <c r="AF281" s="630">
        <f>'4.1 INPUT OPEX'!$F$396*AF280</f>
        <v>255962.48936178855</v>
      </c>
      <c r="AG281" s="630">
        <f>'4.1 INPUT OPEX'!$F$396*AG280</f>
        <v>254209.12737628006</v>
      </c>
      <c r="AH281" s="630">
        <f>'4.1 INPUT OPEX'!$F$396*AH280</f>
        <v>252473.65831968299</v>
      </c>
      <c r="AI281" s="630">
        <f>'4.1 INPUT OPEX'!$F$396*AI280</f>
        <v>250754.98846161846</v>
      </c>
      <c r="AJ281" s="630">
        <f>'4.1 INPUT OPEX'!$F$396*AJ280</f>
        <v>249053.5085950692</v>
      </c>
      <c r="AK281" s="630">
        <f>'4.1 INPUT OPEX'!$F$396*AK280</f>
        <v>245696.4142389131</v>
      </c>
      <c r="AL281" s="1596"/>
    </row>
    <row r="282" spans="3:38" ht="14.15" hidden="1" outlineLevel="4" x14ac:dyDescent="0.3">
      <c r="C282" s="496"/>
      <c r="D282" s="720" t="s">
        <v>1568</v>
      </c>
      <c r="E282" s="636" t="s">
        <v>124</v>
      </c>
      <c r="F282" s="746"/>
      <c r="G282" s="2430"/>
      <c r="H282" s="746"/>
      <c r="I282" s="746"/>
      <c r="J282" s="746"/>
      <c r="K282" s="2430"/>
      <c r="L282" s="746"/>
      <c r="M282" s="630">
        <f t="shared" ref="M282:AJ282" si="764">SUM(M283:M284)</f>
        <v>303511.50662188954</v>
      </c>
      <c r="N282" s="630">
        <f t="shared" si="764"/>
        <v>306169.58146987722</v>
      </c>
      <c r="O282" s="630">
        <f t="shared" si="764"/>
        <v>308880.81781482464</v>
      </c>
      <c r="P282" s="630">
        <f t="shared" si="764"/>
        <v>311646.27888667106</v>
      </c>
      <c r="Q282" s="630">
        <f t="shared" si="764"/>
        <v>314467.04917995434</v>
      </c>
      <c r="R282" s="630">
        <f t="shared" si="764"/>
        <v>317344.23487910331</v>
      </c>
      <c r="S282" s="630">
        <f t="shared" si="764"/>
        <v>320278.96429223527</v>
      </c>
      <c r="T282" s="630">
        <f t="shared" si="764"/>
        <v>323272.38829362986</v>
      </c>
      <c r="U282" s="630">
        <f t="shared" si="764"/>
        <v>326325.68077505234</v>
      </c>
      <c r="V282" s="630">
        <f t="shared" si="764"/>
        <v>329440.03910610324</v>
      </c>
      <c r="W282" s="630">
        <f t="shared" si="764"/>
        <v>332616.68460377527</v>
      </c>
      <c r="X282" s="630">
        <f t="shared" si="764"/>
        <v>335856.86301140062</v>
      </c>
      <c r="Y282" s="630">
        <f t="shared" si="764"/>
        <v>339161.84498717851</v>
      </c>
      <c r="Z282" s="630">
        <f t="shared" si="764"/>
        <v>342532.92660247197</v>
      </c>
      <c r="AA282" s="630">
        <f t="shared" si="764"/>
        <v>345971.42985007132</v>
      </c>
      <c r="AB282" s="630">
        <f t="shared" si="764"/>
        <v>349478.70316262264</v>
      </c>
      <c r="AC282" s="630">
        <f t="shared" si="764"/>
        <v>353056.12194142496</v>
      </c>
      <c r="AD282" s="630">
        <f t="shared" si="764"/>
        <v>356705.08909580333</v>
      </c>
      <c r="AE282" s="630">
        <f t="shared" si="764"/>
        <v>360427.03559326928</v>
      </c>
      <c r="AF282" s="630">
        <f t="shared" si="764"/>
        <v>364223.42102068459</v>
      </c>
      <c r="AG282" s="630">
        <f t="shared" si="764"/>
        <v>368095.73415664816</v>
      </c>
      <c r="AH282" s="630">
        <f t="shared" si="764"/>
        <v>372045.49355533102</v>
      </c>
      <c r="AI282" s="630">
        <f t="shared" si="764"/>
        <v>376074.24814198754</v>
      </c>
      <c r="AJ282" s="630">
        <f t="shared" si="764"/>
        <v>380183.57782037719</v>
      </c>
      <c r="AK282" s="630">
        <f t="shared" ref="AK282" si="765">SUM(AK283:AK284)</f>
        <v>384375.09409233462</v>
      </c>
      <c r="AL282" s="497"/>
    </row>
    <row r="283" spans="3:38" ht="14.15" hidden="1" outlineLevel="4" x14ac:dyDescent="0.3">
      <c r="C283" s="496"/>
      <c r="D283" s="721" t="s">
        <v>433</v>
      </c>
      <c r="E283" s="629" t="s">
        <v>124</v>
      </c>
      <c r="F283" s="745"/>
      <c r="G283" s="1939"/>
      <c r="H283" s="745"/>
      <c r="I283" s="745"/>
      <c r="J283" s="745"/>
      <c r="K283" s="1939"/>
      <c r="L283" s="745"/>
      <c r="M283" s="626">
        <f>IF(M280&gt;0,'4.1 INPUT OPEX'!$F$398,0)</f>
        <v>132903.74239938389</v>
      </c>
      <c r="N283" s="626">
        <f>M283*(1+'1. INPUT General assumptions'!N34)</f>
        <v>135561.81724737157</v>
      </c>
      <c r="O283" s="626">
        <f>N283*(1+'1. INPUT General assumptions'!O34)</f>
        <v>138273.05359231899</v>
      </c>
      <c r="P283" s="626">
        <f>O283*(1+'1. INPUT General assumptions'!P34)</f>
        <v>141038.51466416538</v>
      </c>
      <c r="Q283" s="626">
        <f>P283*(1+'1. INPUT General assumptions'!Q34)</f>
        <v>143859.28495744869</v>
      </c>
      <c r="R283" s="626">
        <f>Q283*(1+'1. INPUT General assumptions'!R34)</f>
        <v>146736.47065659767</v>
      </c>
      <c r="S283" s="626">
        <f>R283*(1+'1. INPUT General assumptions'!S34)</f>
        <v>149671.20006972962</v>
      </c>
      <c r="T283" s="626">
        <f>S283*(1+'1. INPUT General assumptions'!T34)</f>
        <v>152664.62407112421</v>
      </c>
      <c r="U283" s="626">
        <f>T283*(1+'1. INPUT General assumptions'!U34)</f>
        <v>155717.9165525467</v>
      </c>
      <c r="V283" s="626">
        <f>U283*(1+'1. INPUT General assumptions'!V34)</f>
        <v>158832.27488359762</v>
      </c>
      <c r="W283" s="626">
        <f>V283*(1+'1. INPUT General assumptions'!W34)</f>
        <v>162008.92038126959</v>
      </c>
      <c r="X283" s="626">
        <f>W283*(1+'1. INPUT General assumptions'!X34)</f>
        <v>165249.09878889497</v>
      </c>
      <c r="Y283" s="626">
        <f>X283*(1+'1. INPUT General assumptions'!Y34)</f>
        <v>168554.08076467286</v>
      </c>
      <c r="Z283" s="626">
        <f>Y283*(1+'1. INPUT General assumptions'!Z34)</f>
        <v>171925.16237996632</v>
      </c>
      <c r="AA283" s="626">
        <f>Z283*(1+'1. INPUT General assumptions'!AA34)</f>
        <v>175363.66562756564</v>
      </c>
      <c r="AB283" s="626">
        <f>AA283*(1+'1. INPUT General assumptions'!AB34)</f>
        <v>178870.93894011696</v>
      </c>
      <c r="AC283" s="626">
        <f>AB283*(1+'1. INPUT General assumptions'!AC34)</f>
        <v>182448.35771891932</v>
      </c>
      <c r="AD283" s="626">
        <f>AC283*(1+'1. INPUT General assumptions'!AD34)</f>
        <v>186097.32487329771</v>
      </c>
      <c r="AE283" s="626">
        <f>AD283*(1+'1. INPUT General assumptions'!AE34)</f>
        <v>189819.27137076366</v>
      </c>
      <c r="AF283" s="626">
        <f>AE283*(1+'1. INPUT General assumptions'!AF34)</f>
        <v>193615.65679817894</v>
      </c>
      <c r="AG283" s="626">
        <f>AF283*(1+'1. INPUT General assumptions'!AG34)</f>
        <v>197487.96993414251</v>
      </c>
      <c r="AH283" s="626">
        <f>AG283*(1+'1. INPUT General assumptions'!AH34)</f>
        <v>201437.72933282537</v>
      </c>
      <c r="AI283" s="626">
        <f>AH283*(1+'1. INPUT General assumptions'!AI34)</f>
        <v>205466.48391948189</v>
      </c>
      <c r="AJ283" s="626">
        <f>AI283*(1+'1. INPUT General assumptions'!AJ34)</f>
        <v>209575.81359787154</v>
      </c>
      <c r="AK283" s="626">
        <f>AJ283*(1+'1. INPUT General assumptions'!AK34)</f>
        <v>213767.32986982897</v>
      </c>
      <c r="AL283" s="497"/>
    </row>
    <row r="284" spans="3:38" ht="14.15" hidden="1" outlineLevel="4" x14ac:dyDescent="0.3">
      <c r="C284" s="496"/>
      <c r="D284" s="719" t="s">
        <v>1610</v>
      </c>
      <c r="E284" s="629" t="s">
        <v>124</v>
      </c>
      <c r="F284" s="745"/>
      <c r="G284" s="1939"/>
      <c r="H284" s="745"/>
      <c r="I284" s="745"/>
      <c r="J284" s="745"/>
      <c r="K284" s="1939"/>
      <c r="L284" s="745"/>
      <c r="M284" s="626">
        <f>IF(M280&gt;0,'4.1 INPUT OPEX'!$F$397-'4.1 INPUT OPEX'!$F$398,0)</f>
        <v>170607.76422250565</v>
      </c>
      <c r="N284" s="626">
        <f>IF(N280&gt;0,'4.1 INPUT OPEX'!$F$397-'4.1 INPUT OPEX'!$F$398,0)</f>
        <v>170607.76422250565</v>
      </c>
      <c r="O284" s="626">
        <f>IF(O280&gt;0,'4.1 INPUT OPEX'!$F$397-'4.1 INPUT OPEX'!$F$398,0)</f>
        <v>170607.76422250565</v>
      </c>
      <c r="P284" s="626">
        <f>IF(P280&gt;0,'4.1 INPUT OPEX'!$F$397-'4.1 INPUT OPEX'!$F$398,0)</f>
        <v>170607.76422250565</v>
      </c>
      <c r="Q284" s="626">
        <f>IF(Q280&gt;0,'4.1 INPUT OPEX'!$F$397-'4.1 INPUT OPEX'!$F$398,0)</f>
        <v>170607.76422250565</v>
      </c>
      <c r="R284" s="626">
        <f>IF(R280&gt;0,'4.1 INPUT OPEX'!$F$397-'4.1 INPUT OPEX'!$F$398,0)</f>
        <v>170607.76422250565</v>
      </c>
      <c r="S284" s="626">
        <f>IF(S280&gt;0,'4.1 INPUT OPEX'!$F$397-'4.1 INPUT OPEX'!$F$398,0)</f>
        <v>170607.76422250565</v>
      </c>
      <c r="T284" s="626">
        <f>IF(T280&gt;0,'4.1 INPUT OPEX'!$F$397-'4.1 INPUT OPEX'!$F$398,0)</f>
        <v>170607.76422250565</v>
      </c>
      <c r="U284" s="626">
        <f>IF(U280&gt;0,'4.1 INPUT OPEX'!$F$397-'4.1 INPUT OPEX'!$F$398,0)</f>
        <v>170607.76422250565</v>
      </c>
      <c r="V284" s="626">
        <f>IF(V280&gt;0,'4.1 INPUT OPEX'!$F$397-'4.1 INPUT OPEX'!$F$398,0)</f>
        <v>170607.76422250565</v>
      </c>
      <c r="W284" s="626">
        <f>IF(W280&gt;0,'4.1 INPUT OPEX'!$F$397-'4.1 INPUT OPEX'!$F$398,0)</f>
        <v>170607.76422250565</v>
      </c>
      <c r="X284" s="626">
        <f>IF(X280&gt;0,'4.1 INPUT OPEX'!$F$397-'4.1 INPUT OPEX'!$F$398,0)</f>
        <v>170607.76422250565</v>
      </c>
      <c r="Y284" s="626">
        <f>IF(Y280&gt;0,'4.1 INPUT OPEX'!$F$397-'4.1 INPUT OPEX'!$F$398,0)</f>
        <v>170607.76422250565</v>
      </c>
      <c r="Z284" s="626">
        <f>IF(Z280&gt;0,'4.1 INPUT OPEX'!$F$397-'4.1 INPUT OPEX'!$F$398,0)</f>
        <v>170607.76422250565</v>
      </c>
      <c r="AA284" s="626">
        <f>IF(AA280&gt;0,'4.1 INPUT OPEX'!$F$397-'4.1 INPUT OPEX'!$F$398,0)</f>
        <v>170607.76422250565</v>
      </c>
      <c r="AB284" s="626">
        <f>IF(AB280&gt;0,'4.1 INPUT OPEX'!$F$397-'4.1 INPUT OPEX'!$F$398,0)</f>
        <v>170607.76422250565</v>
      </c>
      <c r="AC284" s="626">
        <f>IF(AC280&gt;0,'4.1 INPUT OPEX'!$F$397-'4.1 INPUT OPEX'!$F$398,0)</f>
        <v>170607.76422250565</v>
      </c>
      <c r="AD284" s="626">
        <f>IF(AD280&gt;0,'4.1 INPUT OPEX'!$F$397-'4.1 INPUT OPEX'!$F$398,0)</f>
        <v>170607.76422250565</v>
      </c>
      <c r="AE284" s="626">
        <f>IF(AE280&gt;0,'4.1 INPUT OPEX'!$F$397-'4.1 INPUT OPEX'!$F$398,0)</f>
        <v>170607.76422250565</v>
      </c>
      <c r="AF284" s="626">
        <f>IF(AF280&gt;0,'4.1 INPUT OPEX'!$F$397-'4.1 INPUT OPEX'!$F$398,0)</f>
        <v>170607.76422250565</v>
      </c>
      <c r="AG284" s="626">
        <f>IF(AG280&gt;0,'4.1 INPUT OPEX'!$F$397-'4.1 INPUT OPEX'!$F$398,0)</f>
        <v>170607.76422250565</v>
      </c>
      <c r="AH284" s="626">
        <f>IF(AH280&gt;0,'4.1 INPUT OPEX'!$F$397-'4.1 INPUT OPEX'!$F$398,0)</f>
        <v>170607.76422250565</v>
      </c>
      <c r="AI284" s="626">
        <f>IF(AI280&gt;0,'4.1 INPUT OPEX'!$F$397-'4.1 INPUT OPEX'!$F$398,0)</f>
        <v>170607.76422250565</v>
      </c>
      <c r="AJ284" s="626">
        <f>IF(AJ280&gt;0,'4.1 INPUT OPEX'!$F$397-'4.1 INPUT OPEX'!$F$398,0)</f>
        <v>170607.76422250565</v>
      </c>
      <c r="AK284" s="626">
        <f>IF(AK280&gt;0,'4.1 INPUT OPEX'!$F$397-'4.1 INPUT OPEX'!$F$398,0)</f>
        <v>170607.76422250565</v>
      </c>
      <c r="AL284" s="497"/>
    </row>
    <row r="285" spans="3:38" ht="14.15" hidden="1" outlineLevel="4" x14ac:dyDescent="0.3">
      <c r="C285" s="496"/>
      <c r="D285" s="720" t="s">
        <v>1569</v>
      </c>
      <c r="E285" s="636" t="s">
        <v>124</v>
      </c>
      <c r="F285" s="746"/>
      <c r="G285" s="2430"/>
      <c r="H285" s="746"/>
      <c r="I285" s="746"/>
      <c r="J285" s="746"/>
      <c r="K285" s="2430"/>
      <c r="L285" s="746"/>
      <c r="M285" s="630">
        <f>M281+M282</f>
        <v>446160.23854922521</v>
      </c>
      <c r="N285" s="630">
        <f t="shared" ref="N285:AJ285" si="766">N281+N282</f>
        <v>492578.14378177596</v>
      </c>
      <c r="O285" s="630">
        <f t="shared" si="766"/>
        <v>537960.43175731914</v>
      </c>
      <c r="P285" s="630">
        <f t="shared" si="766"/>
        <v>553233.2107532667</v>
      </c>
      <c r="Q285" s="630">
        <f t="shared" si="766"/>
        <v>569428.74142696534</v>
      </c>
      <c r="R285" s="630">
        <f t="shared" si="766"/>
        <v>585502.41237747204</v>
      </c>
      <c r="S285" s="630">
        <f t="shared" si="766"/>
        <v>611706.48596963263</v>
      </c>
      <c r="T285" s="630">
        <f t="shared" si="766"/>
        <v>601648.21864279883</v>
      </c>
      <c r="U285" s="630">
        <f t="shared" si="766"/>
        <v>602733.58883904945</v>
      </c>
      <c r="V285" s="630">
        <f t="shared" si="766"/>
        <v>603899.4809857714</v>
      </c>
      <c r="W285" s="630">
        <f t="shared" si="766"/>
        <v>605147.0377513878</v>
      </c>
      <c r="X285" s="630">
        <f t="shared" si="766"/>
        <v>606477.50487923063</v>
      </c>
      <c r="Y285" s="630">
        <f t="shared" si="766"/>
        <v>607891.45009010332</v>
      </c>
      <c r="Z285" s="630">
        <f t="shared" si="766"/>
        <v>609389.77866238577</v>
      </c>
      <c r="AA285" s="630">
        <f t="shared" si="766"/>
        <v>610967.09290945553</v>
      </c>
      <c r="AB285" s="630">
        <f t="shared" si="766"/>
        <v>612631.46094337141</v>
      </c>
      <c r="AC285" s="630">
        <f t="shared" si="766"/>
        <v>614384.25816543272</v>
      </c>
      <c r="AD285" s="630">
        <f t="shared" si="766"/>
        <v>616226.88748496433</v>
      </c>
      <c r="AE285" s="630">
        <f t="shared" si="766"/>
        <v>618160.38907649496</v>
      </c>
      <c r="AF285" s="630">
        <f t="shared" si="766"/>
        <v>620185.91038247314</v>
      </c>
      <c r="AG285" s="630">
        <f t="shared" si="766"/>
        <v>622304.86153292819</v>
      </c>
      <c r="AH285" s="630">
        <f t="shared" si="766"/>
        <v>624519.15187501395</v>
      </c>
      <c r="AI285" s="630">
        <f t="shared" si="766"/>
        <v>626829.23660360603</v>
      </c>
      <c r="AJ285" s="630">
        <f t="shared" si="766"/>
        <v>629237.08641544636</v>
      </c>
      <c r="AK285" s="630">
        <f t="shared" ref="AK285" si="767">AK281+AK282</f>
        <v>630071.50833124772</v>
      </c>
      <c r="AL285" s="497"/>
    </row>
    <row r="286" spans="3:38" ht="14.15" hidden="1" outlineLevel="4" x14ac:dyDescent="0.3">
      <c r="C286" s="496"/>
      <c r="D286" s="719" t="s">
        <v>1467</v>
      </c>
      <c r="E286" s="629" t="s">
        <v>124</v>
      </c>
      <c r="F286" s="745"/>
      <c r="G286" s="1939"/>
      <c r="H286" s="745"/>
      <c r="I286" s="745"/>
      <c r="J286" s="745"/>
      <c r="K286" s="1939"/>
      <c r="L286" s="745"/>
      <c r="M286" s="626">
        <f>'6.1 Full Cost recovery Tariffs'!M237</f>
        <v>54851.300323313582</v>
      </c>
      <c r="N286" s="626">
        <f>'6.1 Full Cost recovery Tariffs'!N237</f>
        <v>58565.213642262264</v>
      </c>
      <c r="O286" s="626">
        <f>'6.1 Full Cost recovery Tariffs'!O237</f>
        <v>62198.334710124123</v>
      </c>
      <c r="P286" s="626">
        <f>'6.1 Full Cost recovery Tariffs'!P237</f>
        <v>63455.082264570432</v>
      </c>
      <c r="Q286" s="626">
        <f>'6.1 Full Cost recovery Tariffs'!Q237</f>
        <v>64785.704905643623</v>
      </c>
      <c r="R286" s="626">
        <f>'6.1 Full Cost recovery Tariffs'!R237</f>
        <v>66107.743103422777</v>
      </c>
      <c r="S286" s="626">
        <f>'6.1 Full Cost recovery Tariffs'!S237</f>
        <v>68230.71025886698</v>
      </c>
      <c r="T286" s="626">
        <f>'6.1 Full Cost recovery Tariffs'!T237</f>
        <v>67491.574069298833</v>
      </c>
      <c r="U286" s="626">
        <f>'6.1 Full Cost recovery Tariffs'!U237</f>
        <v>67633.412040615323</v>
      </c>
      <c r="V286" s="626">
        <f>'6.1 Full Cost recovery Tariffs'!V237</f>
        <v>67782.730618906076</v>
      </c>
      <c r="W286" s="626">
        <f>'6.1 Full Cost recovery Tariffs'!W237</f>
        <v>67939.642482330513</v>
      </c>
      <c r="X286" s="626">
        <f>'6.1 Full Cost recovery Tariffs'!X237</f>
        <v>68104.268896700771</v>
      </c>
      <c r="Y286" s="626">
        <f>'6.1 Full Cost recovery Tariffs'!Y237</f>
        <v>68276.678050989867</v>
      </c>
      <c r="Z286" s="626">
        <f>'6.1 Full Cost recovery Tariffs'!Z237</f>
        <v>68456.965254125185</v>
      </c>
      <c r="AA286" s="626">
        <f>'6.1 Full Cost recovery Tariffs'!AA237</f>
        <v>68644.728625499236</v>
      </c>
      <c r="AB286" s="626">
        <f>'6.1 Full Cost recovery Tariffs'!AB237</f>
        <v>68840.629995984506</v>
      </c>
      <c r="AC286" s="626">
        <f>'6.1 Full Cost recovery Tariffs'!AC237</f>
        <v>69044.803252836296</v>
      </c>
      <c r="AD286" s="626">
        <f>'6.1 Full Cost recovery Tariffs'!AD237</f>
        <v>69257.38496105501</v>
      </c>
      <c r="AE286" s="626">
        <f>'6.1 Full Cost recovery Tariffs'!AE237</f>
        <v>69478.483560917477</v>
      </c>
      <c r="AF286" s="626">
        <f>'6.1 Full Cost recovery Tariffs'!AF237</f>
        <v>69708.216488518272</v>
      </c>
      <c r="AG286" s="626">
        <f>'6.1 Full Cost recovery Tariffs'!AG237</f>
        <v>69946.722457836629</v>
      </c>
      <c r="AH286" s="626">
        <f>'6.1 Full Cost recovery Tariffs'!AH237</f>
        <v>70194.180147244464</v>
      </c>
      <c r="AI286" s="626">
        <f>'6.1 Full Cost recovery Tariffs'!AI237</f>
        <v>70450.653977358146</v>
      </c>
      <c r="AJ286" s="626">
        <f>'6.1 Full Cost recovery Tariffs'!AJ237</f>
        <v>70716.328598572451</v>
      </c>
      <c r="AK286" s="626">
        <f>'6.1 Full Cost recovery Tariffs'!AK237</f>
        <v>70859.280478524495</v>
      </c>
      <c r="AL286" s="497"/>
    </row>
    <row r="287" spans="3:38" ht="14.15" hidden="1" outlineLevel="4" x14ac:dyDescent="0.3">
      <c r="C287" s="496"/>
      <c r="D287" s="720" t="s">
        <v>1570</v>
      </c>
      <c r="E287" s="636" t="s">
        <v>124</v>
      </c>
      <c r="F287" s="746"/>
      <c r="G287" s="2430"/>
      <c r="H287" s="746"/>
      <c r="I287" s="746"/>
      <c r="J287" s="746"/>
      <c r="K287" s="2430"/>
      <c r="L287" s="746"/>
      <c r="M287" s="630">
        <f t="shared" ref="M287" si="768">M285+M286</f>
        <v>501011.53887253877</v>
      </c>
      <c r="N287" s="630">
        <f t="shared" ref="N287" si="769">N285+N286</f>
        <v>551143.35742403823</v>
      </c>
      <c r="O287" s="630">
        <f t="shared" ref="O287" si="770">O285+O286</f>
        <v>600158.7664674432</v>
      </c>
      <c r="P287" s="630">
        <f t="shared" ref="P287" si="771">P285+P286</f>
        <v>616688.2930178371</v>
      </c>
      <c r="Q287" s="630">
        <f t="shared" ref="Q287" si="772">Q285+Q286</f>
        <v>634214.44633260893</v>
      </c>
      <c r="R287" s="630">
        <f t="shared" ref="R287" si="773">R285+R286</f>
        <v>651610.15548089484</v>
      </c>
      <c r="S287" s="630">
        <f t="shared" ref="S287" si="774">S285+S286</f>
        <v>679937.19622849964</v>
      </c>
      <c r="T287" s="630">
        <f t="shared" ref="T287" si="775">T285+T286</f>
        <v>669139.79271209764</v>
      </c>
      <c r="U287" s="630">
        <f t="shared" ref="U287" si="776">U285+U286</f>
        <v>670367.00087966479</v>
      </c>
      <c r="V287" s="630">
        <f t="shared" ref="V287" si="777">V285+V286</f>
        <v>671682.21160467749</v>
      </c>
      <c r="W287" s="630">
        <f t="shared" ref="W287" si="778">W285+W286</f>
        <v>673086.68023371836</v>
      </c>
      <c r="X287" s="630">
        <f t="shared" ref="X287" si="779">X285+X286</f>
        <v>674581.77377593145</v>
      </c>
      <c r="Y287" s="630">
        <f t="shared" ref="Y287" si="780">Y285+Y286</f>
        <v>676168.12814109318</v>
      </c>
      <c r="Z287" s="630">
        <f t="shared" ref="Z287" si="781">Z285+Z286</f>
        <v>677846.74391651095</v>
      </c>
      <c r="AA287" s="630">
        <f t="shared" ref="AA287" si="782">AA285+AA286</f>
        <v>679611.82153495471</v>
      </c>
      <c r="AB287" s="630">
        <f t="shared" ref="AB287" si="783">AB285+AB286</f>
        <v>681472.0909393559</v>
      </c>
      <c r="AC287" s="630">
        <f t="shared" ref="AC287" si="784">AC285+AC286</f>
        <v>683429.06141826906</v>
      </c>
      <c r="AD287" s="630">
        <f t="shared" ref="AD287" si="785">AD285+AD286</f>
        <v>685484.27244601934</v>
      </c>
      <c r="AE287" s="630">
        <f t="shared" ref="AE287" si="786">AE285+AE286</f>
        <v>687638.87263741239</v>
      </c>
      <c r="AF287" s="630">
        <f t="shared" ref="AF287" si="787">AF285+AF286</f>
        <v>689894.12687099143</v>
      </c>
      <c r="AG287" s="630">
        <f t="shared" ref="AG287" si="788">AG285+AG286</f>
        <v>692251.5839907648</v>
      </c>
      <c r="AH287" s="630">
        <f t="shared" ref="AH287" si="789">AH285+AH286</f>
        <v>694713.33202225843</v>
      </c>
      <c r="AI287" s="630">
        <f t="shared" ref="AI287" si="790">AI285+AI286</f>
        <v>697279.89058096416</v>
      </c>
      <c r="AJ287" s="630">
        <f t="shared" ref="AJ287" si="791">AJ285+AJ286</f>
        <v>699953.41501401877</v>
      </c>
      <c r="AK287" s="630">
        <f t="shared" ref="AK287" si="792">AK285+AK286</f>
        <v>700930.78880977223</v>
      </c>
      <c r="AL287" s="497"/>
    </row>
    <row r="288" spans="3:38" hidden="1" outlineLevel="3" x14ac:dyDescent="0.3">
      <c r="C288" s="496"/>
      <c r="AL288" s="497"/>
    </row>
    <row r="289" spans="3:38" ht="14.15" hidden="1" outlineLevel="3" x14ac:dyDescent="0.3">
      <c r="C289" s="496"/>
      <c r="D289" s="722" t="s">
        <v>1068</v>
      </c>
      <c r="E289" s="723"/>
      <c r="F289" s="743"/>
      <c r="G289" s="1683"/>
      <c r="H289" s="743"/>
      <c r="I289" s="638"/>
      <c r="J289" s="638"/>
      <c r="K289" s="1684"/>
      <c r="L289" s="638"/>
      <c r="M289" s="638"/>
      <c r="N289" s="638"/>
      <c r="O289" s="744"/>
      <c r="P289" s="744"/>
      <c r="Q289" s="744"/>
      <c r="R289" s="744"/>
      <c r="S289" s="744"/>
      <c r="T289" s="744"/>
      <c r="U289" s="744"/>
      <c r="V289" s="744"/>
      <c r="W289" s="744"/>
      <c r="X289" s="744"/>
      <c r="Y289" s="744"/>
      <c r="Z289" s="744"/>
      <c r="AA289" s="744"/>
      <c r="AB289" s="744"/>
      <c r="AC289" s="744"/>
      <c r="AD289" s="744"/>
      <c r="AE289" s="744"/>
      <c r="AF289" s="744"/>
      <c r="AG289" s="744"/>
      <c r="AH289" s="744"/>
      <c r="AI289" s="744"/>
      <c r="AJ289" s="744"/>
      <c r="AK289" s="744"/>
      <c r="AL289" s="497"/>
    </row>
    <row r="290" spans="3:38" ht="14.15" hidden="1" outlineLevel="4" x14ac:dyDescent="0.3">
      <c r="C290" s="496"/>
      <c r="D290" s="719" t="s">
        <v>597</v>
      </c>
      <c r="E290" s="629" t="s">
        <v>387</v>
      </c>
      <c r="F290" s="745"/>
      <c r="G290" s="1939"/>
      <c r="H290" s="745"/>
      <c r="I290" s="745"/>
      <c r="J290" s="745"/>
      <c r="K290" s="1939"/>
      <c r="L290" s="745"/>
      <c r="M290" s="626">
        <f>'2.3 DA Interface'!M355</f>
        <v>14588.716854894978</v>
      </c>
      <c r="N290" s="626">
        <f>'2.3 DA Interface'!N355</f>
        <v>12968.567249180513</v>
      </c>
      <c r="O290" s="626">
        <f>'2.3 DA Interface'!O355</f>
        <v>10222.257160765988</v>
      </c>
      <c r="P290" s="626">
        <f>'2.3 DA Interface'!P355</f>
        <v>9556.2419069126136</v>
      </c>
      <c r="Q290" s="626">
        <f>'2.3 DA Interface'!Q355</f>
        <v>8598.2626416677595</v>
      </c>
      <c r="R290" s="626">
        <f>'2.3 DA Interface'!R355</f>
        <v>7988.4080558364603</v>
      </c>
      <c r="S290" s="626">
        <f>'2.3 DA Interface'!S355</f>
        <v>7121.3700430413592</v>
      </c>
      <c r="T290" s="626">
        <f>'2.3 DA Interface'!T355</f>
        <v>7317.070264845036</v>
      </c>
      <c r="U290" s="626">
        <f>'2.3 DA Interface'!U355</f>
        <v>7262.9916199516765</v>
      </c>
      <c r="V290" s="626">
        <f>'2.3 DA Interface'!V355</f>
        <v>7209.4469380989494</v>
      </c>
      <c r="W290" s="626">
        <f>'2.3 DA Interface'!W355</f>
        <v>7156.4350849194261</v>
      </c>
      <c r="X290" s="626">
        <f>'2.3 DA Interface'!X355</f>
        <v>7103.9560604131048</v>
      </c>
      <c r="Y290" s="626">
        <f>'2.3 DA Interface'!Y355</f>
        <v>6999.6409285727141</v>
      </c>
      <c r="Z290" s="626">
        <f>'2.3 DA Interface'!Z355</f>
        <v>6948.5737851659005</v>
      </c>
      <c r="AA290" s="626">
        <f>'2.3 DA Interface'!AA355</f>
        <v>6897.8220155100162</v>
      </c>
      <c r="AB290" s="626">
        <f>'2.3 DA Interface'!AB355</f>
        <v>6847.5688124577109</v>
      </c>
      <c r="AC290" s="626">
        <f>'2.3 DA Interface'!AC355</f>
        <v>6797.8141760089775</v>
      </c>
      <c r="AD290" s="626">
        <f>'2.3 DA Interface'!AD355</f>
        <v>6748.5581061638222</v>
      </c>
      <c r="AE290" s="626">
        <f>'2.3 DA Interface'!AE355</f>
        <v>6699.7901754398872</v>
      </c>
      <c r="AF290" s="626">
        <f>'2.3 DA Interface'!AF355</f>
        <v>6651.5010818122428</v>
      </c>
      <c r="AG290" s="626">
        <f>'2.3 DA Interface'!AG355</f>
        <v>6603.6896998234743</v>
      </c>
      <c r="AH290" s="626">
        <f>'2.3 DA Interface'!AH355</f>
        <v>6556.3664569559269</v>
      </c>
      <c r="AI290" s="626">
        <f>'2.3 DA Interface'!AI355</f>
        <v>6509.501196219976</v>
      </c>
      <c r="AJ290" s="626">
        <f>'2.3 DA Interface'!AJ355</f>
        <v>6463.104345097956</v>
      </c>
      <c r="AK290" s="626">
        <f>'2.3 DA Interface'!AK355</f>
        <v>6371.5617103753257</v>
      </c>
      <c r="AL290" s="497"/>
    </row>
    <row r="291" spans="3:38" s="1597" customFormat="1" ht="14.15" hidden="1" outlineLevel="4" x14ac:dyDescent="0.3">
      <c r="C291" s="1595"/>
      <c r="D291" s="720" t="s">
        <v>1567</v>
      </c>
      <c r="E291" s="636" t="s">
        <v>124</v>
      </c>
      <c r="F291" s="746"/>
      <c r="G291" s="2430"/>
      <c r="H291" s="746"/>
      <c r="I291" s="746"/>
      <c r="J291" s="746"/>
      <c r="K291" s="2430"/>
      <c r="L291" s="746"/>
      <c r="M291" s="630">
        <f>'4.1 INPUT OPEX'!$K$396*M290</f>
        <v>347536.86221825366</v>
      </c>
      <c r="N291" s="630">
        <f>'4.1 INPUT OPEX'!$K$396*N290</f>
        <v>308941.16419391223</v>
      </c>
      <c r="O291" s="630">
        <f>'4.1 INPUT OPEX'!$K$396*O290</f>
        <v>243517.72769163534</v>
      </c>
      <c r="P291" s="630">
        <f>'4.1 INPUT OPEX'!$K$396*P290</f>
        <v>227651.70919145233</v>
      </c>
      <c r="Q291" s="630">
        <f>'4.1 INPUT OPEX'!$K$396*Q290</f>
        <v>204830.43496803526</v>
      </c>
      <c r="R291" s="630">
        <f>'4.1 INPUT OPEX'!$K$396*R290</f>
        <v>190302.29302948585</v>
      </c>
      <c r="S291" s="630">
        <f>'4.1 INPUT OPEX'!$K$396*S290</f>
        <v>169647.44905740244</v>
      </c>
      <c r="T291" s="630">
        <f>'4.1 INPUT OPEX'!$K$396*T290</f>
        <v>174309.47942632041</v>
      </c>
      <c r="U291" s="630">
        <f>'4.1 INPUT OPEX'!$K$396*U290</f>
        <v>173021.20145463935</v>
      </c>
      <c r="V291" s="630">
        <f>'4.1 INPUT OPEX'!$K$396*V290</f>
        <v>171745.64371336155</v>
      </c>
      <c r="W291" s="630">
        <f>'4.1 INPUT OPEX'!$K$396*W290</f>
        <v>170482.77917924011</v>
      </c>
      <c r="X291" s="630">
        <f>'4.1 INPUT OPEX'!$K$396*X290</f>
        <v>169232.60785227505</v>
      </c>
      <c r="Y291" s="630">
        <f>'4.1 INPUT OPEX'!$K$396*Y290</f>
        <v>166747.58096730069</v>
      </c>
      <c r="Z291" s="630">
        <f>'4.1 INPUT OPEX'!$K$396*Z290</f>
        <v>165531.04390248688</v>
      </c>
      <c r="AA291" s="630">
        <f>'4.1 INPUT OPEX'!$K$396*AA290</f>
        <v>164322.01976735113</v>
      </c>
      <c r="AB291" s="630">
        <f>'4.1 INPUT OPEX'!$K$396*AB290</f>
        <v>163124.87263789985</v>
      </c>
      <c r="AC291" s="630">
        <f>'4.1 INPUT OPEX'!$K$396*AC290</f>
        <v>161939.60251413289</v>
      </c>
      <c r="AD291" s="630">
        <f>'4.1 INPUT OPEX'!$K$396*AD290</f>
        <v>160766.20939605034</v>
      </c>
      <c r="AE291" s="630">
        <f>'4.1 INPUT OPEX'!$K$396*AE290</f>
        <v>159604.44487698734</v>
      </c>
      <c r="AF291" s="630">
        <f>'4.1 INPUT OPEX'!$K$396*AF290</f>
        <v>158454.08736126902</v>
      </c>
      <c r="AG291" s="630">
        <f>'4.1 INPUT OPEX'!$K$396*AG290</f>
        <v>157315.1100379056</v>
      </c>
      <c r="AH291" s="630">
        <f>'4.1 INPUT OPEX'!$K$396*AH290</f>
        <v>156187.76131356173</v>
      </c>
      <c r="AI291" s="630">
        <f>'4.1 INPUT OPEX'!$K$396*AI290</f>
        <v>155071.32277923322</v>
      </c>
      <c r="AJ291" s="630">
        <f>'4.1 INPUT OPEX'!$K$396*AJ290</f>
        <v>153966.04284158442</v>
      </c>
      <c r="AK291" s="630">
        <f>'4.1 INPUT OPEX'!$K$396*AK290</f>
        <v>151785.28627833535</v>
      </c>
      <c r="AL291" s="1596"/>
    </row>
    <row r="292" spans="3:38" ht="14.15" hidden="1" outlineLevel="4" x14ac:dyDescent="0.3">
      <c r="C292" s="496"/>
      <c r="D292" s="720" t="s">
        <v>1568</v>
      </c>
      <c r="E292" s="636" t="s">
        <v>124</v>
      </c>
      <c r="F292" s="746"/>
      <c r="G292" s="2430"/>
      <c r="H292" s="746"/>
      <c r="I292" s="746"/>
      <c r="J292" s="746"/>
      <c r="K292" s="2430"/>
      <c r="L292" s="746"/>
      <c r="M292" s="630">
        <f t="shared" ref="M292:AJ292" si="793">SUM(M293:M294)</f>
        <v>194452.00295136787</v>
      </c>
      <c r="N292" s="630">
        <f t="shared" si="793"/>
        <v>196006.67972542549</v>
      </c>
      <c r="O292" s="630">
        <f t="shared" si="793"/>
        <v>197592.45003496425</v>
      </c>
      <c r="P292" s="630">
        <f t="shared" si="793"/>
        <v>199209.93575069378</v>
      </c>
      <c r="Q292" s="630">
        <f t="shared" si="793"/>
        <v>200859.77118073788</v>
      </c>
      <c r="R292" s="630">
        <f t="shared" si="793"/>
        <v>202542.60331938288</v>
      </c>
      <c r="S292" s="630">
        <f t="shared" si="793"/>
        <v>204259.09210080077</v>
      </c>
      <c r="T292" s="630">
        <f t="shared" si="793"/>
        <v>206009.91065784704</v>
      </c>
      <c r="U292" s="630">
        <f t="shared" si="793"/>
        <v>207795.7455860342</v>
      </c>
      <c r="V292" s="630">
        <f t="shared" si="793"/>
        <v>209617.29721278514</v>
      </c>
      <c r="W292" s="630">
        <f t="shared" si="793"/>
        <v>211475.27987207109</v>
      </c>
      <c r="X292" s="630">
        <f t="shared" si="793"/>
        <v>213370.42218454275</v>
      </c>
      <c r="Y292" s="630">
        <f t="shared" si="793"/>
        <v>215303.46734326385</v>
      </c>
      <c r="Z292" s="630">
        <f t="shared" si="793"/>
        <v>217275.17340515938</v>
      </c>
      <c r="AA292" s="630">
        <f t="shared" si="793"/>
        <v>219286.3135882928</v>
      </c>
      <c r="AB292" s="630">
        <f t="shared" si="793"/>
        <v>221337.6765750889</v>
      </c>
      <c r="AC292" s="630">
        <f t="shared" si="793"/>
        <v>223430.06682162092</v>
      </c>
      <c r="AD292" s="630">
        <f t="shared" si="793"/>
        <v>225564.3048730836</v>
      </c>
      <c r="AE292" s="630">
        <f t="shared" si="793"/>
        <v>227741.22768557549</v>
      </c>
      <c r="AF292" s="630">
        <f t="shared" si="793"/>
        <v>229961.68895431724</v>
      </c>
      <c r="AG292" s="630">
        <f t="shared" si="793"/>
        <v>232226.55944843387</v>
      </c>
      <c r="AH292" s="630">
        <f t="shared" si="793"/>
        <v>234536.72735243279</v>
      </c>
      <c r="AI292" s="630">
        <f t="shared" si="793"/>
        <v>236893.09861451166</v>
      </c>
      <c r="AJ292" s="630">
        <f t="shared" si="793"/>
        <v>239296.59730183217</v>
      </c>
      <c r="AK292" s="630">
        <f t="shared" ref="AK292" si="794">SUM(AK293:AK294)</f>
        <v>241748.16596289905</v>
      </c>
      <c r="AL292" s="497"/>
    </row>
    <row r="293" spans="3:38" ht="14.15" hidden="1" outlineLevel="4" x14ac:dyDescent="0.3">
      <c r="C293" s="496"/>
      <c r="D293" s="721" t="s">
        <v>433</v>
      </c>
      <c r="E293" s="629" t="s">
        <v>124</v>
      </c>
      <c r="F293" s="745"/>
      <c r="G293" s="1939"/>
      <c r="H293" s="745"/>
      <c r="I293" s="745"/>
      <c r="J293" s="745"/>
      <c r="K293" s="1939"/>
      <c r="L293" s="745"/>
      <c r="M293" s="626">
        <f>IF(M290&gt;0,'4.1 INPUT OPEX'!$K$398,0)</f>
        <v>77733.838702880006</v>
      </c>
      <c r="N293" s="626">
        <f>M293*(1+'1. INPUT General assumptions'!N34)</f>
        <v>79288.515476937609</v>
      </c>
      <c r="O293" s="626">
        <f>N293*(1+'1. INPUT General assumptions'!O34)</f>
        <v>80874.285786476365</v>
      </c>
      <c r="P293" s="626">
        <f>O293*(1+'1. INPUT General assumptions'!P34)</f>
        <v>82491.771502205898</v>
      </c>
      <c r="Q293" s="626">
        <f>P293*(1+'1. INPUT General assumptions'!Q34)</f>
        <v>84141.606932250012</v>
      </c>
      <c r="R293" s="626">
        <f>Q293*(1+'1. INPUT General assumptions'!R34)</f>
        <v>85824.439070895009</v>
      </c>
      <c r="S293" s="626">
        <f>R293*(1+'1. INPUT General assumptions'!S34)</f>
        <v>87540.927852312903</v>
      </c>
      <c r="T293" s="626">
        <f>S293*(1+'1. INPUT General assumptions'!T34)</f>
        <v>89291.74640935917</v>
      </c>
      <c r="U293" s="626">
        <f>T293*(1+'1. INPUT General assumptions'!U34)</f>
        <v>91077.581337546348</v>
      </c>
      <c r="V293" s="626">
        <f>U293*(1+'1. INPUT General assumptions'!V34)</f>
        <v>92899.132964297271</v>
      </c>
      <c r="W293" s="626">
        <f>V293*(1+'1. INPUT General assumptions'!W34)</f>
        <v>94757.115623583217</v>
      </c>
      <c r="X293" s="626">
        <f>W293*(1+'1. INPUT General assumptions'!X34)</f>
        <v>96652.257936054884</v>
      </c>
      <c r="Y293" s="626">
        <f>X293*(1+'1. INPUT General assumptions'!Y34)</f>
        <v>98585.303094775983</v>
      </c>
      <c r="Z293" s="626">
        <f>Y293*(1+'1. INPUT General assumptions'!Z34)</f>
        <v>100557.0091566715</v>
      </c>
      <c r="AA293" s="626">
        <f>Z293*(1+'1. INPUT General assumptions'!AA34)</f>
        <v>102568.14933980494</v>
      </c>
      <c r="AB293" s="626">
        <f>AA293*(1+'1. INPUT General assumptions'!AB34)</f>
        <v>104619.51232660103</v>
      </c>
      <c r="AC293" s="626">
        <f>AB293*(1+'1. INPUT General assumptions'!AC34)</f>
        <v>106711.90257313306</v>
      </c>
      <c r="AD293" s="626">
        <f>AC293*(1+'1. INPUT General assumptions'!AD34)</f>
        <v>108846.14062459572</v>
      </c>
      <c r="AE293" s="626">
        <f>AD293*(1+'1. INPUT General assumptions'!AE34)</f>
        <v>111023.06343708764</v>
      </c>
      <c r="AF293" s="626">
        <f>AE293*(1+'1. INPUT General assumptions'!AF34)</f>
        <v>113243.52470582939</v>
      </c>
      <c r="AG293" s="626">
        <f>AF293*(1+'1. INPUT General assumptions'!AG34)</f>
        <v>115508.39519994598</v>
      </c>
      <c r="AH293" s="626">
        <f>AG293*(1+'1. INPUT General assumptions'!AH34)</f>
        <v>117818.56310394491</v>
      </c>
      <c r="AI293" s="626">
        <f>AH293*(1+'1. INPUT General assumptions'!AI34)</f>
        <v>120174.93436602381</v>
      </c>
      <c r="AJ293" s="626">
        <f>AI293*(1+'1. INPUT General assumptions'!AJ34)</f>
        <v>122578.43305334428</v>
      </c>
      <c r="AK293" s="626">
        <f>AJ293*(1+'1. INPUT General assumptions'!AK34)</f>
        <v>125030.00171441118</v>
      </c>
      <c r="AL293" s="497"/>
    </row>
    <row r="294" spans="3:38" ht="14.15" hidden="1" outlineLevel="4" x14ac:dyDescent="0.3">
      <c r="C294" s="496"/>
      <c r="D294" s="719" t="s">
        <v>1610</v>
      </c>
      <c r="E294" s="629" t="s">
        <v>124</v>
      </c>
      <c r="F294" s="745"/>
      <c r="G294" s="1939"/>
      <c r="H294" s="745"/>
      <c r="I294" s="745"/>
      <c r="J294" s="745"/>
      <c r="K294" s="1939"/>
      <c r="L294" s="745"/>
      <c r="M294" s="626">
        <f>IF(M290&gt;0,'4.1 INPUT OPEX'!$K$397-'4.1 INPUT OPEX'!$K$398,0)</f>
        <v>116718.16424848787</v>
      </c>
      <c r="N294" s="626">
        <f>IF(N290&gt;0,'4.1 INPUT OPEX'!$K$397-'4.1 INPUT OPEX'!$K$398,0)</f>
        <v>116718.16424848787</v>
      </c>
      <c r="O294" s="626">
        <f>IF(O290&gt;0,'4.1 INPUT OPEX'!$K$397-'4.1 INPUT OPEX'!$K$398,0)</f>
        <v>116718.16424848787</v>
      </c>
      <c r="P294" s="626">
        <f>IF(P290&gt;0,'4.1 INPUT OPEX'!$K$397-'4.1 INPUT OPEX'!$K$398,0)</f>
        <v>116718.16424848787</v>
      </c>
      <c r="Q294" s="626">
        <f>IF(Q290&gt;0,'4.1 INPUT OPEX'!$K$397-'4.1 INPUT OPEX'!$K$398,0)</f>
        <v>116718.16424848787</v>
      </c>
      <c r="R294" s="626">
        <f>IF(R290&gt;0,'4.1 INPUT OPEX'!$K$397-'4.1 INPUT OPEX'!$K$398,0)</f>
        <v>116718.16424848787</v>
      </c>
      <c r="S294" s="626">
        <f>IF(S290&gt;0,'4.1 INPUT OPEX'!$K$397-'4.1 INPUT OPEX'!$K$398,0)</f>
        <v>116718.16424848787</v>
      </c>
      <c r="T294" s="626">
        <f>IF(T290&gt;0,'4.1 INPUT OPEX'!$K$397-'4.1 INPUT OPEX'!$K$398,0)</f>
        <v>116718.16424848787</v>
      </c>
      <c r="U294" s="626">
        <f>IF(U290&gt;0,'4.1 INPUT OPEX'!$K$397-'4.1 INPUT OPEX'!$K$398,0)</f>
        <v>116718.16424848787</v>
      </c>
      <c r="V294" s="626">
        <f>IF(V290&gt;0,'4.1 INPUT OPEX'!$K$397-'4.1 INPUT OPEX'!$K$398,0)</f>
        <v>116718.16424848787</v>
      </c>
      <c r="W294" s="626">
        <f>IF(W290&gt;0,'4.1 INPUT OPEX'!$K$397-'4.1 INPUT OPEX'!$K$398,0)</f>
        <v>116718.16424848787</v>
      </c>
      <c r="X294" s="626">
        <f>IF(X290&gt;0,'4.1 INPUT OPEX'!$K$397-'4.1 INPUT OPEX'!$K$398,0)</f>
        <v>116718.16424848787</v>
      </c>
      <c r="Y294" s="626">
        <f>IF(Y290&gt;0,'4.1 INPUT OPEX'!$K$397-'4.1 INPUT OPEX'!$K$398,0)</f>
        <v>116718.16424848787</v>
      </c>
      <c r="Z294" s="626">
        <f>IF(Z290&gt;0,'4.1 INPUT OPEX'!$K$397-'4.1 INPUT OPEX'!$K$398,0)</f>
        <v>116718.16424848787</v>
      </c>
      <c r="AA294" s="626">
        <f>IF(AA290&gt;0,'4.1 INPUT OPEX'!$K$397-'4.1 INPUT OPEX'!$K$398,0)</f>
        <v>116718.16424848787</v>
      </c>
      <c r="AB294" s="626">
        <f>IF(AB290&gt;0,'4.1 INPUT OPEX'!$K$397-'4.1 INPUT OPEX'!$K$398,0)</f>
        <v>116718.16424848787</v>
      </c>
      <c r="AC294" s="626">
        <f>IF(AC290&gt;0,'4.1 INPUT OPEX'!$K$397-'4.1 INPUT OPEX'!$K$398,0)</f>
        <v>116718.16424848787</v>
      </c>
      <c r="AD294" s="626">
        <f>IF(AD290&gt;0,'4.1 INPUT OPEX'!$K$397-'4.1 INPUT OPEX'!$K$398,0)</f>
        <v>116718.16424848787</v>
      </c>
      <c r="AE294" s="626">
        <f>IF(AE290&gt;0,'4.1 INPUT OPEX'!$K$397-'4.1 INPUT OPEX'!$K$398,0)</f>
        <v>116718.16424848787</v>
      </c>
      <c r="AF294" s="626">
        <f>IF(AF290&gt;0,'4.1 INPUT OPEX'!$K$397-'4.1 INPUT OPEX'!$K$398,0)</f>
        <v>116718.16424848787</v>
      </c>
      <c r="AG294" s="626">
        <f>IF(AG290&gt;0,'4.1 INPUT OPEX'!$K$397-'4.1 INPUT OPEX'!$K$398,0)</f>
        <v>116718.16424848787</v>
      </c>
      <c r="AH294" s="626">
        <f>IF(AH290&gt;0,'4.1 INPUT OPEX'!$K$397-'4.1 INPUT OPEX'!$K$398,0)</f>
        <v>116718.16424848787</v>
      </c>
      <c r="AI294" s="626">
        <f>IF(AI290&gt;0,'4.1 INPUT OPEX'!$K$397-'4.1 INPUT OPEX'!$K$398,0)</f>
        <v>116718.16424848787</v>
      </c>
      <c r="AJ294" s="626">
        <f>IF(AJ290&gt;0,'4.1 INPUT OPEX'!$K$397-'4.1 INPUT OPEX'!$K$398,0)</f>
        <v>116718.16424848787</v>
      </c>
      <c r="AK294" s="626">
        <f>IF(AK290&gt;0,'4.1 INPUT OPEX'!$K$397-'4.1 INPUT OPEX'!$K$398,0)</f>
        <v>116718.16424848787</v>
      </c>
      <c r="AL294" s="497"/>
    </row>
    <row r="295" spans="3:38" ht="14.15" hidden="1" outlineLevel="4" x14ac:dyDescent="0.3">
      <c r="C295" s="496"/>
      <c r="D295" s="720" t="s">
        <v>1569</v>
      </c>
      <c r="E295" s="636" t="s">
        <v>124</v>
      </c>
      <c r="F295" s="746"/>
      <c r="G295" s="2430"/>
      <c r="H295" s="746"/>
      <c r="I295" s="746"/>
      <c r="J295" s="746"/>
      <c r="K295" s="2430"/>
      <c r="L295" s="746"/>
      <c r="M295" s="630">
        <f>M291+M292</f>
        <v>541988.86516962154</v>
      </c>
      <c r="N295" s="630">
        <f t="shared" ref="N295:AJ295" si="795">N291+N292</f>
        <v>504947.84391933773</v>
      </c>
      <c r="O295" s="630">
        <f t="shared" si="795"/>
        <v>441110.17772659962</v>
      </c>
      <c r="P295" s="630">
        <f t="shared" si="795"/>
        <v>426861.64494214614</v>
      </c>
      <c r="Q295" s="630">
        <f t="shared" si="795"/>
        <v>405690.20614877314</v>
      </c>
      <c r="R295" s="630">
        <f t="shared" si="795"/>
        <v>392844.89634886873</v>
      </c>
      <c r="S295" s="630">
        <f t="shared" si="795"/>
        <v>373906.54115820321</v>
      </c>
      <c r="T295" s="630">
        <f t="shared" si="795"/>
        <v>380319.39008416748</v>
      </c>
      <c r="U295" s="630">
        <f t="shared" si="795"/>
        <v>380816.94704067358</v>
      </c>
      <c r="V295" s="630">
        <f t="shared" si="795"/>
        <v>381362.94092614669</v>
      </c>
      <c r="W295" s="630">
        <f t="shared" si="795"/>
        <v>381958.05905131123</v>
      </c>
      <c r="X295" s="630">
        <f t="shared" si="795"/>
        <v>382603.03003681777</v>
      </c>
      <c r="Y295" s="630">
        <f t="shared" si="795"/>
        <v>382051.04831056454</v>
      </c>
      <c r="Z295" s="630">
        <f t="shared" si="795"/>
        <v>382806.21730764629</v>
      </c>
      <c r="AA295" s="630">
        <f t="shared" si="795"/>
        <v>383608.3333556439</v>
      </c>
      <c r="AB295" s="630">
        <f t="shared" si="795"/>
        <v>384462.54921298876</v>
      </c>
      <c r="AC295" s="630">
        <f t="shared" si="795"/>
        <v>385369.66933575377</v>
      </c>
      <c r="AD295" s="630">
        <f t="shared" si="795"/>
        <v>386330.51426913391</v>
      </c>
      <c r="AE295" s="630">
        <f t="shared" si="795"/>
        <v>387345.67256256286</v>
      </c>
      <c r="AF295" s="630">
        <f t="shared" si="795"/>
        <v>388415.77631558629</v>
      </c>
      <c r="AG295" s="630">
        <f t="shared" si="795"/>
        <v>389541.66948633944</v>
      </c>
      <c r="AH295" s="630">
        <f t="shared" si="795"/>
        <v>390724.48866599449</v>
      </c>
      <c r="AI295" s="630">
        <f t="shared" si="795"/>
        <v>391964.42139374488</v>
      </c>
      <c r="AJ295" s="630">
        <f t="shared" si="795"/>
        <v>393262.64014341659</v>
      </c>
      <c r="AK295" s="630">
        <f t="shared" ref="AK295" si="796">AK291+AK292</f>
        <v>393533.45224123436</v>
      </c>
      <c r="AL295" s="497"/>
    </row>
    <row r="296" spans="3:38" ht="14.15" hidden="1" outlineLevel="4" x14ac:dyDescent="0.3">
      <c r="C296" s="496"/>
      <c r="D296" s="719" t="s">
        <v>1467</v>
      </c>
      <c r="E296" s="629" t="s">
        <v>124</v>
      </c>
      <c r="F296" s="745"/>
      <c r="G296" s="1939"/>
      <c r="H296" s="745"/>
      <c r="I296" s="745"/>
      <c r="J296" s="745"/>
      <c r="K296" s="1939"/>
      <c r="L296" s="745"/>
      <c r="M296" s="745"/>
      <c r="N296" s="745"/>
      <c r="O296" s="745"/>
      <c r="P296" s="745"/>
      <c r="Q296" s="745"/>
      <c r="R296" s="745"/>
      <c r="S296" s="745"/>
      <c r="T296" s="745"/>
      <c r="U296" s="745"/>
      <c r="V296" s="745"/>
      <c r="W296" s="745"/>
      <c r="X296" s="745"/>
      <c r="Y296" s="745"/>
      <c r="Z296" s="745"/>
      <c r="AA296" s="745"/>
      <c r="AB296" s="745"/>
      <c r="AC296" s="745"/>
      <c r="AD296" s="745"/>
      <c r="AE296" s="745"/>
      <c r="AF296" s="745"/>
      <c r="AG296" s="745"/>
      <c r="AH296" s="745"/>
      <c r="AI296" s="745"/>
      <c r="AJ296" s="745"/>
      <c r="AK296" s="745"/>
      <c r="AL296" s="497"/>
    </row>
    <row r="297" spans="3:38" ht="14.15" hidden="1" outlineLevel="4" x14ac:dyDescent="0.3">
      <c r="C297" s="496"/>
      <c r="D297" s="720" t="s">
        <v>1570</v>
      </c>
      <c r="E297" s="636" t="s">
        <v>124</v>
      </c>
      <c r="F297" s="746"/>
      <c r="G297" s="2430"/>
      <c r="H297" s="746"/>
      <c r="I297" s="746"/>
      <c r="J297" s="746"/>
      <c r="K297" s="2430"/>
      <c r="L297" s="746"/>
      <c r="M297" s="630">
        <f t="shared" ref="M297" si="797">M295+M296</f>
        <v>541988.86516962154</v>
      </c>
      <c r="N297" s="630">
        <f t="shared" ref="N297" si="798">N295+N296</f>
        <v>504947.84391933773</v>
      </c>
      <c r="O297" s="630">
        <f t="shared" ref="O297" si="799">O295+O296</f>
        <v>441110.17772659962</v>
      </c>
      <c r="P297" s="630">
        <f t="shared" ref="P297" si="800">P295+P296</f>
        <v>426861.64494214614</v>
      </c>
      <c r="Q297" s="630">
        <f t="shared" ref="Q297" si="801">Q295+Q296</f>
        <v>405690.20614877314</v>
      </c>
      <c r="R297" s="630">
        <f t="shared" ref="R297" si="802">R295+R296</f>
        <v>392844.89634886873</v>
      </c>
      <c r="S297" s="630">
        <f t="shared" ref="S297" si="803">S295+S296</f>
        <v>373906.54115820321</v>
      </c>
      <c r="T297" s="630">
        <f t="shared" ref="T297" si="804">T295+T296</f>
        <v>380319.39008416748</v>
      </c>
      <c r="U297" s="630">
        <f t="shared" ref="U297" si="805">U295+U296</f>
        <v>380816.94704067358</v>
      </c>
      <c r="V297" s="630">
        <f t="shared" ref="V297" si="806">V295+V296</f>
        <v>381362.94092614669</v>
      </c>
      <c r="W297" s="630">
        <f t="shared" ref="W297" si="807">W295+W296</f>
        <v>381958.05905131123</v>
      </c>
      <c r="X297" s="630">
        <f t="shared" ref="X297" si="808">X295+X296</f>
        <v>382603.03003681777</v>
      </c>
      <c r="Y297" s="630">
        <f t="shared" ref="Y297" si="809">Y295+Y296</f>
        <v>382051.04831056454</v>
      </c>
      <c r="Z297" s="630">
        <f t="shared" ref="Z297" si="810">Z295+Z296</f>
        <v>382806.21730764629</v>
      </c>
      <c r="AA297" s="630">
        <f t="shared" ref="AA297" si="811">AA295+AA296</f>
        <v>383608.3333556439</v>
      </c>
      <c r="AB297" s="630">
        <f t="shared" ref="AB297" si="812">AB295+AB296</f>
        <v>384462.54921298876</v>
      </c>
      <c r="AC297" s="630">
        <f t="shared" ref="AC297" si="813">AC295+AC296</f>
        <v>385369.66933575377</v>
      </c>
      <c r="AD297" s="630">
        <f t="shared" ref="AD297" si="814">AD295+AD296</f>
        <v>386330.51426913391</v>
      </c>
      <c r="AE297" s="630">
        <f t="shared" ref="AE297" si="815">AE295+AE296</f>
        <v>387345.67256256286</v>
      </c>
      <c r="AF297" s="630">
        <f t="shared" ref="AF297" si="816">AF295+AF296</f>
        <v>388415.77631558629</v>
      </c>
      <c r="AG297" s="630">
        <f t="shared" ref="AG297" si="817">AG295+AG296</f>
        <v>389541.66948633944</v>
      </c>
      <c r="AH297" s="630">
        <f t="shared" ref="AH297" si="818">AH295+AH296</f>
        <v>390724.48866599449</v>
      </c>
      <c r="AI297" s="630">
        <f t="shared" ref="AI297" si="819">AI295+AI296</f>
        <v>391964.42139374488</v>
      </c>
      <c r="AJ297" s="630">
        <f t="shared" ref="AJ297" si="820">AJ295+AJ296</f>
        <v>393262.64014341659</v>
      </c>
      <c r="AK297" s="630">
        <f t="shared" ref="AK297" si="821">AK295+AK296</f>
        <v>393533.45224123436</v>
      </c>
      <c r="AL297" s="497"/>
    </row>
    <row r="298" spans="3:38" outlineLevel="2" x14ac:dyDescent="0.3">
      <c r="C298" s="496"/>
      <c r="AL298" s="497"/>
    </row>
    <row r="299" spans="3:38" ht="14.15" outlineLevel="2" collapsed="1" x14ac:dyDescent="0.3">
      <c r="C299" s="496"/>
      <c r="D299" s="717" t="s">
        <v>1336</v>
      </c>
      <c r="E299" s="718"/>
      <c r="F299" s="740"/>
      <c r="G299" s="1923"/>
      <c r="H299" s="740"/>
      <c r="I299" s="741"/>
      <c r="J299" s="741"/>
      <c r="K299" s="1924"/>
      <c r="L299" s="741"/>
      <c r="M299" s="741"/>
      <c r="N299" s="741"/>
      <c r="O299" s="742"/>
      <c r="P299" s="742"/>
      <c r="Q299" s="742"/>
      <c r="R299" s="742"/>
      <c r="S299" s="742"/>
      <c r="T299" s="742"/>
      <c r="U299" s="742"/>
      <c r="V299" s="742"/>
      <c r="W299" s="742"/>
      <c r="X299" s="742"/>
      <c r="Y299" s="742"/>
      <c r="Z299" s="742"/>
      <c r="AA299" s="742"/>
      <c r="AB299" s="742"/>
      <c r="AC299" s="742"/>
      <c r="AD299" s="742"/>
      <c r="AE299" s="742"/>
      <c r="AF299" s="742"/>
      <c r="AG299" s="742"/>
      <c r="AH299" s="742"/>
      <c r="AI299" s="742"/>
      <c r="AJ299" s="742"/>
      <c r="AK299" s="742"/>
      <c r="AL299" s="497"/>
    </row>
    <row r="300" spans="3:38" hidden="1" outlineLevel="3" x14ac:dyDescent="0.3">
      <c r="C300" s="496"/>
      <c r="AL300" s="497"/>
    </row>
    <row r="301" spans="3:38" ht="14.15" hidden="1" outlineLevel="3" x14ac:dyDescent="0.3">
      <c r="C301" s="496"/>
      <c r="D301" s="1681" t="s">
        <v>619</v>
      </c>
      <c r="E301" s="1682"/>
      <c r="F301" s="1683"/>
      <c r="G301" s="1683"/>
      <c r="H301" s="1683"/>
      <c r="I301" s="1684"/>
      <c r="J301" s="1684"/>
      <c r="K301" s="1684"/>
      <c r="L301" s="1684"/>
      <c r="M301" s="1684"/>
      <c r="N301" s="1684"/>
      <c r="O301" s="1685"/>
      <c r="P301" s="1685"/>
      <c r="Q301" s="1685"/>
      <c r="R301" s="1685"/>
      <c r="S301" s="1685"/>
      <c r="T301" s="1685"/>
      <c r="U301" s="1685"/>
      <c r="V301" s="1685"/>
      <c r="W301" s="1685"/>
      <c r="X301" s="1685"/>
      <c r="Y301" s="1685"/>
      <c r="Z301" s="1685"/>
      <c r="AA301" s="1685"/>
      <c r="AB301" s="1685"/>
      <c r="AC301" s="1685"/>
      <c r="AD301" s="1685"/>
      <c r="AE301" s="1685"/>
      <c r="AF301" s="1685"/>
      <c r="AG301" s="1685"/>
      <c r="AH301" s="1685"/>
      <c r="AI301" s="1685"/>
      <c r="AJ301" s="1685"/>
      <c r="AK301" s="1685"/>
      <c r="AL301" s="497"/>
    </row>
    <row r="302" spans="3:38" ht="14.15" hidden="1" outlineLevel="4" x14ac:dyDescent="0.3">
      <c r="C302" s="496"/>
      <c r="D302" s="719" t="s">
        <v>31</v>
      </c>
      <c r="E302" s="629" t="s">
        <v>387</v>
      </c>
      <c r="F302" s="745"/>
      <c r="G302" s="1939"/>
      <c r="H302" s="745"/>
      <c r="I302" s="745"/>
      <c r="J302" s="745"/>
      <c r="K302" s="1939"/>
      <c r="L302" s="745"/>
      <c r="M302" s="626">
        <f>'2.3 DA Interface'!M372</f>
        <v>1072.5121124999998</v>
      </c>
      <c r="N302" s="626">
        <f>'2.3 DA Interface'!N372</f>
        <v>1059.2948294999999</v>
      </c>
      <c r="O302" s="626">
        <f>'2.3 DA Interface'!O372</f>
        <v>1157.8102604999999</v>
      </c>
      <c r="P302" s="626">
        <f>'2.3 DA Interface'!P372</f>
        <v>1143.6469649999999</v>
      </c>
      <c r="Q302" s="626">
        <f>'2.3 DA Interface'!Q372</f>
        <v>1135.0178482499998</v>
      </c>
      <c r="R302" s="626">
        <f>'2.3 DA Interface'!R372</f>
        <v>1126.4736869999999</v>
      </c>
      <c r="S302" s="626">
        <f>'2.3 DA Interface'!S372</f>
        <v>1118.0128499999998</v>
      </c>
      <c r="T302" s="626">
        <f>'2.3 DA Interface'!T372</f>
        <v>1109.6369685</v>
      </c>
      <c r="U302" s="626">
        <f>'2.3 DA Interface'!U372</f>
        <v>1101.3427799999999</v>
      </c>
      <c r="V302" s="626">
        <f>'2.3 DA Interface'!V372</f>
        <v>1093.1305454999999</v>
      </c>
      <c r="W302" s="626">
        <f>'2.3 DA Interface'!W372</f>
        <v>1085.0000039999998</v>
      </c>
      <c r="X302" s="626">
        <f>'2.3 DA Interface'!X372</f>
        <v>1076.9511554999999</v>
      </c>
      <c r="Y302" s="626">
        <f>'2.3 DA Interface'!Y372</f>
        <v>1068.9809984999997</v>
      </c>
      <c r="Z302" s="626">
        <f>'2.3 DA Interface'!Z372</f>
        <v>1061.0879017499999</v>
      </c>
      <c r="AA302" s="626">
        <f>'2.3 DA Interface'!AA372</f>
        <v>1053.24354675</v>
      </c>
      <c r="AB302" s="626">
        <f>'2.3 DA Interface'!AB372</f>
        <v>1045.4762519999999</v>
      </c>
      <c r="AC302" s="626">
        <f>'2.3 DA Interface'!AC372</f>
        <v>1037.7860174999998</v>
      </c>
      <c r="AD302" s="626">
        <f>'2.3 DA Interface'!AD372</f>
        <v>1030.1728432499999</v>
      </c>
      <c r="AE302" s="626">
        <f>'2.3 DA Interface'!AE372</f>
        <v>1022.6350979999997</v>
      </c>
      <c r="AF302" s="626">
        <f>'2.3 DA Interface'!AF372</f>
        <v>1015.1714115</v>
      </c>
      <c r="AG302" s="626">
        <f>'2.3 DA Interface'!AG372</f>
        <v>1007.7815227499998</v>
      </c>
      <c r="AH302" s="626">
        <f>'2.3 DA Interface'!AH372</f>
        <v>1000.4670629999998</v>
      </c>
      <c r="AI302" s="626">
        <f>'2.3 DA Interface'!AI372</f>
        <v>993.22339950000003</v>
      </c>
      <c r="AJ302" s="626">
        <f>'2.3 DA Interface'!AJ372</f>
        <v>986.05216350000001</v>
      </c>
      <c r="AK302" s="626">
        <f>'2.3 DA Interface'!AK372</f>
        <v>971.90302725000015</v>
      </c>
      <c r="AL302" s="497"/>
    </row>
    <row r="303" spans="3:38" s="1597" customFormat="1" ht="14.15" hidden="1" outlineLevel="4" x14ac:dyDescent="0.3">
      <c r="C303" s="1595"/>
      <c r="D303" s="720" t="s">
        <v>1567</v>
      </c>
      <c r="E303" s="636" t="s">
        <v>124</v>
      </c>
      <c r="F303" s="746"/>
      <c r="G303" s="2430"/>
      <c r="H303" s="746"/>
      <c r="I303" s="746"/>
      <c r="J303" s="746"/>
      <c r="K303" s="2430"/>
      <c r="L303" s="746"/>
      <c r="M303" s="630">
        <f>'4.1 INPUT OPEX'!$F$421*M302</f>
        <v>28684.437274110558</v>
      </c>
      <c r="N303" s="630">
        <f>'4.1 INPUT OPEX'!$F$421*N302</f>
        <v>28330.93979773808</v>
      </c>
      <c r="O303" s="630">
        <f>'4.1 INPUT OPEX'!$F$421*O302</f>
        <v>30965.744261124935</v>
      </c>
      <c r="P303" s="630">
        <f>'4.1 INPUT OPEX'!$F$421*P302</f>
        <v>30586.945591506701</v>
      </c>
      <c r="Q303" s="630">
        <f>'4.1 INPUT OPEX'!$F$421*Q302</f>
        <v>30356.159052817278</v>
      </c>
      <c r="R303" s="630">
        <f>'4.1 INPUT OPEX'!$F$421*R302</f>
        <v>30127.644656961907</v>
      </c>
      <c r="S303" s="630">
        <f>'4.1 INPUT OPEX'!$F$421*S302</f>
        <v>29901.358776005967</v>
      </c>
      <c r="T303" s="630">
        <f>'4.1 INPUT OPEX'!$F$421*T302</f>
        <v>29677.345037884079</v>
      </c>
      <c r="U303" s="630">
        <f>'4.1 INPUT OPEX'!$F$421*U302</f>
        <v>29455.516186727025</v>
      </c>
      <c r="V303" s="630">
        <f>'4.1 INPUT OPEX'!$F$421*V302</f>
        <v>29235.879203004348</v>
      </c>
      <c r="W303" s="630">
        <f>'4.1 INPUT OPEX'!$F$421*W302</f>
        <v>29018.427106246505</v>
      </c>
      <c r="X303" s="630">
        <f>'4.1 INPUT OPEX'!$F$421*X302</f>
        <v>28803.159896453511</v>
      </c>
      <c r="Y303" s="630">
        <f>'4.1 INPUT OPEX'!$F$421*Y302</f>
        <v>28589.99729822568</v>
      </c>
      <c r="Z303" s="630">
        <f>'4.1 INPUT OPEX'!$F$421*Z302</f>
        <v>28378.895683628434</v>
      </c>
      <c r="AA303" s="630">
        <f>'4.1 INPUT OPEX'!$F$421*AA302</f>
        <v>28169.097671717071</v>
      </c>
      <c r="AB303" s="630">
        <f>'4.1 INPUT OPEX'!$F$421*AB302</f>
        <v>27961.360643436281</v>
      </c>
      <c r="AC303" s="630">
        <f>'4.1 INPUT OPEX'!$F$421*AC302</f>
        <v>27755.684598786058</v>
      </c>
      <c r="AD303" s="630">
        <f>'4.1 INPUT OPEX'!$F$421*AD302</f>
        <v>27552.069537766412</v>
      </c>
      <c r="AE303" s="630">
        <f>'4.1 INPUT OPEX'!$F$421*AE302</f>
        <v>27350.47183244273</v>
      </c>
      <c r="AF303" s="630">
        <f>'4.1 INPUT OPEX'!$F$421*AF302</f>
        <v>27150.854835349965</v>
      </c>
      <c r="AG303" s="630">
        <f>'4.1 INPUT OPEX'!$F$421*AG302</f>
        <v>26953.211566018555</v>
      </c>
      <c r="AH303" s="630">
        <f>'4.1 INPUT OPEX'!$F$421*AH302</f>
        <v>26757.585652383124</v>
      </c>
      <c r="AI303" s="630">
        <f>'4.1 INPUT OPEX'!$F$421*AI302</f>
        <v>26563.853191109396</v>
      </c>
      <c r="AJ303" s="630">
        <f>'4.1 INPUT OPEX'!$F$421*AJ302</f>
        <v>26372.05781013197</v>
      </c>
      <c r="AK303" s="630">
        <f>'4.1 INPUT OPEX'!$F$421*AK302</f>
        <v>25993.637830986077</v>
      </c>
      <c r="AL303" s="1596"/>
    </row>
    <row r="304" spans="3:38" ht="14.15" hidden="1" outlineLevel="4" x14ac:dyDescent="0.3">
      <c r="C304" s="496"/>
      <c r="D304" s="720" t="s">
        <v>1568</v>
      </c>
      <c r="E304" s="636" t="s">
        <v>124</v>
      </c>
      <c r="F304" s="746"/>
      <c r="G304" s="2430"/>
      <c r="H304" s="746"/>
      <c r="I304" s="746"/>
      <c r="J304" s="746"/>
      <c r="K304" s="2430"/>
      <c r="L304" s="746"/>
      <c r="M304" s="630">
        <f t="shared" ref="M304:AJ304" si="822">SUM(M305:M306)</f>
        <v>118166.18023314013</v>
      </c>
      <c r="N304" s="630">
        <f t="shared" si="822"/>
        <v>120151.08737456065</v>
      </c>
      <c r="O304" s="630">
        <f t="shared" si="822"/>
        <v>122175.69265880958</v>
      </c>
      <c r="P304" s="630">
        <f t="shared" si="822"/>
        <v>124240.7900487435</v>
      </c>
      <c r="Q304" s="630">
        <f t="shared" si="822"/>
        <v>126347.18938647608</v>
      </c>
      <c r="R304" s="630">
        <f t="shared" si="822"/>
        <v>128495.71671096332</v>
      </c>
      <c r="S304" s="630">
        <f t="shared" si="822"/>
        <v>130687.21458194029</v>
      </c>
      <c r="T304" s="630">
        <f t="shared" si="822"/>
        <v>132922.54241033681</v>
      </c>
      <c r="U304" s="630">
        <f t="shared" si="822"/>
        <v>135202.57679530128</v>
      </c>
      <c r="V304" s="630">
        <f t="shared" si="822"/>
        <v>137528.211867965</v>
      </c>
      <c r="W304" s="630">
        <f t="shared" si="822"/>
        <v>139900.35964208204</v>
      </c>
      <c r="X304" s="630">
        <f t="shared" si="822"/>
        <v>142319.95037168139</v>
      </c>
      <c r="Y304" s="630">
        <f t="shared" si="822"/>
        <v>144787.93291587272</v>
      </c>
      <c r="Z304" s="630">
        <f t="shared" si="822"/>
        <v>147305.2751109479</v>
      </c>
      <c r="AA304" s="630">
        <f t="shared" si="822"/>
        <v>149872.96414992458</v>
      </c>
      <c r="AB304" s="630">
        <f t="shared" si="822"/>
        <v>152492.00696968081</v>
      </c>
      <c r="AC304" s="630">
        <f t="shared" si="822"/>
        <v>155163.43064583215</v>
      </c>
      <c r="AD304" s="630">
        <f t="shared" si="822"/>
        <v>157888.2827955065</v>
      </c>
      <c r="AE304" s="630">
        <f t="shared" si="822"/>
        <v>160667.63198817434</v>
      </c>
      <c r="AF304" s="630">
        <f t="shared" si="822"/>
        <v>163502.56816469555</v>
      </c>
      <c r="AG304" s="630">
        <f t="shared" si="822"/>
        <v>166394.20306474718</v>
      </c>
      <c r="AH304" s="630">
        <f t="shared" si="822"/>
        <v>169343.67066279985</v>
      </c>
      <c r="AI304" s="630">
        <f t="shared" si="822"/>
        <v>172352.12761281358</v>
      </c>
      <c r="AJ304" s="630">
        <f t="shared" si="822"/>
        <v>175420.75370182758</v>
      </c>
      <c r="AK304" s="630">
        <f t="shared" ref="AK304" si="823">SUM(AK305:AK306)</f>
        <v>178550.75231262186</v>
      </c>
      <c r="AL304" s="497"/>
    </row>
    <row r="305" spans="3:38" ht="14.15" hidden="1" outlineLevel="4" x14ac:dyDescent="0.3">
      <c r="C305" s="496"/>
      <c r="D305" s="721" t="s">
        <v>433</v>
      </c>
      <c r="E305" s="629" t="s">
        <v>124</v>
      </c>
      <c r="F305" s="745"/>
      <c r="G305" s="1939"/>
      <c r="H305" s="745"/>
      <c r="I305" s="745"/>
      <c r="J305" s="745"/>
      <c r="K305" s="1939"/>
      <c r="L305" s="745"/>
      <c r="M305" s="626">
        <f>'4.1 INPUT OPEX'!$F$423</f>
        <v>99245.357071025937</v>
      </c>
      <c r="N305" s="626">
        <f>M305*(1+'1. INPUT General assumptions'!N34)</f>
        <v>101230.26421244646</v>
      </c>
      <c r="O305" s="626">
        <f>N305*(1+'1. INPUT General assumptions'!O34)</f>
        <v>103254.86949669539</v>
      </c>
      <c r="P305" s="626">
        <f>O305*(1+'1. INPUT General assumptions'!P34)</f>
        <v>105319.96688662931</v>
      </c>
      <c r="Q305" s="626">
        <f>P305*(1+'1. INPUT General assumptions'!Q34)</f>
        <v>107426.36622436189</v>
      </c>
      <c r="R305" s="626">
        <f>Q305*(1+'1. INPUT General assumptions'!R34)</f>
        <v>109574.89354884913</v>
      </c>
      <c r="S305" s="626">
        <f>R305*(1+'1. INPUT General assumptions'!S34)</f>
        <v>111766.3914198261</v>
      </c>
      <c r="T305" s="626">
        <f>S305*(1+'1. INPUT General assumptions'!T34)</f>
        <v>114001.71924822262</v>
      </c>
      <c r="U305" s="626">
        <f>T305*(1+'1. INPUT General assumptions'!U34)</f>
        <v>116281.75363318708</v>
      </c>
      <c r="V305" s="626">
        <f>U305*(1+'1. INPUT General assumptions'!V34)</f>
        <v>118607.38870585083</v>
      </c>
      <c r="W305" s="626">
        <f>V305*(1+'1. INPUT General assumptions'!W34)</f>
        <v>120979.53647996785</v>
      </c>
      <c r="X305" s="626">
        <f>W305*(1+'1. INPUT General assumptions'!X34)</f>
        <v>123399.1272095672</v>
      </c>
      <c r="Y305" s="626">
        <f>X305*(1+'1. INPUT General assumptions'!Y34)</f>
        <v>125867.10975375854</v>
      </c>
      <c r="Z305" s="626">
        <f>Y305*(1+'1. INPUT General assumptions'!Z34)</f>
        <v>128384.45194883372</v>
      </c>
      <c r="AA305" s="626">
        <f>Z305*(1+'1. INPUT General assumptions'!AA34)</f>
        <v>130952.1409878104</v>
      </c>
      <c r="AB305" s="626">
        <f>AA305*(1+'1. INPUT General assumptions'!AB34)</f>
        <v>133571.18380756662</v>
      </c>
      <c r="AC305" s="626">
        <f>AB305*(1+'1. INPUT General assumptions'!AC34)</f>
        <v>136242.60748371796</v>
      </c>
      <c r="AD305" s="626">
        <f>AC305*(1+'1. INPUT General assumptions'!AD34)</f>
        <v>138967.45963339231</v>
      </c>
      <c r="AE305" s="626">
        <f>AD305*(1+'1. INPUT General assumptions'!AE34)</f>
        <v>141746.80882606015</v>
      </c>
      <c r="AF305" s="626">
        <f>AE305*(1+'1. INPUT General assumptions'!AF34)</f>
        <v>144581.74500258136</v>
      </c>
      <c r="AG305" s="626">
        <f>AF305*(1+'1. INPUT General assumptions'!AG34)</f>
        <v>147473.37990263299</v>
      </c>
      <c r="AH305" s="626">
        <f>AG305*(1+'1. INPUT General assumptions'!AH34)</f>
        <v>150422.84750068566</v>
      </c>
      <c r="AI305" s="626">
        <f>AH305*(1+'1. INPUT General assumptions'!AI34)</f>
        <v>153431.30445069939</v>
      </c>
      <c r="AJ305" s="626">
        <f>AI305*(1+'1. INPUT General assumptions'!AJ34)</f>
        <v>156499.93053971339</v>
      </c>
      <c r="AK305" s="626">
        <f>AJ305*(1+'1. INPUT General assumptions'!AK34)</f>
        <v>159629.92915050767</v>
      </c>
      <c r="AL305" s="497"/>
    </row>
    <row r="306" spans="3:38" ht="14.15" hidden="1" outlineLevel="4" x14ac:dyDescent="0.3">
      <c r="C306" s="496"/>
      <c r="D306" s="719" t="s">
        <v>1610</v>
      </c>
      <c r="E306" s="629" t="s">
        <v>124</v>
      </c>
      <c r="F306" s="745"/>
      <c r="G306" s="1939"/>
      <c r="H306" s="745"/>
      <c r="I306" s="745"/>
      <c r="J306" s="745"/>
      <c r="K306" s="1939"/>
      <c r="L306" s="745"/>
      <c r="M306" s="626">
        <f>'4.1 INPUT OPEX'!F422-'4.1 INPUT OPEX'!F423</f>
        <v>18920.823162114189</v>
      </c>
      <c r="N306" s="626">
        <f t="shared" ref="N306:AK306" si="824">M306</f>
        <v>18920.823162114189</v>
      </c>
      <c r="O306" s="626">
        <f t="shared" si="824"/>
        <v>18920.823162114189</v>
      </c>
      <c r="P306" s="626">
        <f t="shared" si="824"/>
        <v>18920.823162114189</v>
      </c>
      <c r="Q306" s="626">
        <f t="shared" si="824"/>
        <v>18920.823162114189</v>
      </c>
      <c r="R306" s="626">
        <f t="shared" si="824"/>
        <v>18920.823162114189</v>
      </c>
      <c r="S306" s="626">
        <f t="shared" si="824"/>
        <v>18920.823162114189</v>
      </c>
      <c r="T306" s="626">
        <f t="shared" si="824"/>
        <v>18920.823162114189</v>
      </c>
      <c r="U306" s="626">
        <f t="shared" si="824"/>
        <v>18920.823162114189</v>
      </c>
      <c r="V306" s="626">
        <f t="shared" si="824"/>
        <v>18920.823162114189</v>
      </c>
      <c r="W306" s="626">
        <f t="shared" si="824"/>
        <v>18920.823162114189</v>
      </c>
      <c r="X306" s="626">
        <f t="shared" si="824"/>
        <v>18920.823162114189</v>
      </c>
      <c r="Y306" s="626">
        <f t="shared" si="824"/>
        <v>18920.823162114189</v>
      </c>
      <c r="Z306" s="626">
        <f t="shared" si="824"/>
        <v>18920.823162114189</v>
      </c>
      <c r="AA306" s="626">
        <f t="shared" si="824"/>
        <v>18920.823162114189</v>
      </c>
      <c r="AB306" s="626">
        <f t="shared" si="824"/>
        <v>18920.823162114189</v>
      </c>
      <c r="AC306" s="626">
        <f t="shared" si="824"/>
        <v>18920.823162114189</v>
      </c>
      <c r="AD306" s="626">
        <f t="shared" si="824"/>
        <v>18920.823162114189</v>
      </c>
      <c r="AE306" s="626">
        <f t="shared" si="824"/>
        <v>18920.823162114189</v>
      </c>
      <c r="AF306" s="626">
        <f t="shared" si="824"/>
        <v>18920.823162114189</v>
      </c>
      <c r="AG306" s="626">
        <f t="shared" si="824"/>
        <v>18920.823162114189</v>
      </c>
      <c r="AH306" s="626">
        <f t="shared" si="824"/>
        <v>18920.823162114189</v>
      </c>
      <c r="AI306" s="626">
        <f t="shared" si="824"/>
        <v>18920.823162114189</v>
      </c>
      <c r="AJ306" s="626">
        <f t="shared" si="824"/>
        <v>18920.823162114189</v>
      </c>
      <c r="AK306" s="626">
        <f t="shared" si="824"/>
        <v>18920.823162114189</v>
      </c>
      <c r="AL306" s="497"/>
    </row>
    <row r="307" spans="3:38" ht="14.15" hidden="1" outlineLevel="4" x14ac:dyDescent="0.3">
      <c r="C307" s="496"/>
      <c r="D307" s="720" t="s">
        <v>1569</v>
      </c>
      <c r="E307" s="636" t="s">
        <v>124</v>
      </c>
      <c r="F307" s="746"/>
      <c r="G307" s="2430"/>
      <c r="H307" s="746"/>
      <c r="I307" s="746"/>
      <c r="J307" s="746"/>
      <c r="K307" s="2430"/>
      <c r="L307" s="746"/>
      <c r="M307" s="630">
        <f t="shared" ref="M307:AJ307" si="825">M303+M304</f>
        <v>146850.61750725069</v>
      </c>
      <c r="N307" s="630">
        <f t="shared" si="825"/>
        <v>148482.02717229872</v>
      </c>
      <c r="O307" s="630">
        <f t="shared" si="825"/>
        <v>153141.43691993452</v>
      </c>
      <c r="P307" s="630">
        <f t="shared" si="825"/>
        <v>154827.7356402502</v>
      </c>
      <c r="Q307" s="630">
        <f t="shared" si="825"/>
        <v>156703.34843929336</v>
      </c>
      <c r="R307" s="630">
        <f t="shared" si="825"/>
        <v>158623.36136792522</v>
      </c>
      <c r="S307" s="630">
        <f t="shared" si="825"/>
        <v>160588.57335794627</v>
      </c>
      <c r="T307" s="630">
        <f t="shared" si="825"/>
        <v>162599.88744822089</v>
      </c>
      <c r="U307" s="630">
        <f t="shared" si="825"/>
        <v>164658.09298202832</v>
      </c>
      <c r="V307" s="630">
        <f t="shared" si="825"/>
        <v>166764.09107096936</v>
      </c>
      <c r="W307" s="630">
        <f t="shared" si="825"/>
        <v>168918.78674832854</v>
      </c>
      <c r="X307" s="630">
        <f t="shared" si="825"/>
        <v>171123.11026813491</v>
      </c>
      <c r="Y307" s="630">
        <f t="shared" si="825"/>
        <v>173377.93021409839</v>
      </c>
      <c r="Z307" s="630">
        <f t="shared" si="825"/>
        <v>175684.17079457635</v>
      </c>
      <c r="AA307" s="630">
        <f t="shared" si="825"/>
        <v>178042.06182164163</v>
      </c>
      <c r="AB307" s="630">
        <f t="shared" si="825"/>
        <v>180453.36761311709</v>
      </c>
      <c r="AC307" s="630">
        <f t="shared" si="825"/>
        <v>182919.11524461821</v>
      </c>
      <c r="AD307" s="630">
        <f t="shared" si="825"/>
        <v>185440.35233327292</v>
      </c>
      <c r="AE307" s="630">
        <f t="shared" si="825"/>
        <v>188018.10382061708</v>
      </c>
      <c r="AF307" s="630">
        <f t="shared" si="825"/>
        <v>190653.42300004553</v>
      </c>
      <c r="AG307" s="630">
        <f t="shared" si="825"/>
        <v>193347.41463076574</v>
      </c>
      <c r="AH307" s="630">
        <f t="shared" si="825"/>
        <v>196101.25631518298</v>
      </c>
      <c r="AI307" s="630">
        <f t="shared" si="825"/>
        <v>198915.98080392298</v>
      </c>
      <c r="AJ307" s="630">
        <f t="shared" si="825"/>
        <v>201792.81151195953</v>
      </c>
      <c r="AK307" s="630">
        <f t="shared" ref="AK307" si="826">AK303+AK304</f>
        <v>204544.39014360795</v>
      </c>
      <c r="AL307" s="497"/>
    </row>
    <row r="308" spans="3:38" ht="14.15" hidden="1" outlineLevel="4" x14ac:dyDescent="0.3">
      <c r="C308" s="496"/>
      <c r="D308" s="719" t="s">
        <v>1467</v>
      </c>
      <c r="E308" s="629" t="s">
        <v>124</v>
      </c>
      <c r="F308" s="745"/>
      <c r="G308" s="1939"/>
      <c r="H308" s="745"/>
      <c r="I308" s="745"/>
      <c r="J308" s="745"/>
      <c r="K308" s="1939"/>
      <c r="L308" s="745"/>
      <c r="M308" s="626">
        <f>'6.1 Full Cost recovery Tariffs'!M279</f>
        <v>7935.2841614240024</v>
      </c>
      <c r="N308" s="626">
        <f>'6.1 Full Cost recovery Tariffs'!N279</f>
        <v>8016.8546446764049</v>
      </c>
      <c r="O308" s="626">
        <f>'6.1 Full Cost recovery Tariffs'!O279</f>
        <v>8249.8251320581949</v>
      </c>
      <c r="P308" s="626">
        <f>'6.1 Full Cost recovery Tariffs'!P279</f>
        <v>8334.1400680739789</v>
      </c>
      <c r="Q308" s="626">
        <f>'6.1 Full Cost recovery Tariffs'!Q279</f>
        <v>8427.9207080261367</v>
      </c>
      <c r="R308" s="626">
        <f>'6.1 Full Cost recovery Tariffs'!R279</f>
        <v>8523.9213544577287</v>
      </c>
      <c r="S308" s="626">
        <f>'6.1 Full Cost recovery Tariffs'!S279</f>
        <v>8622.1819539587814</v>
      </c>
      <c r="T308" s="626">
        <f>'6.1 Full Cost recovery Tariffs'!T279</f>
        <v>8722.7476584725136</v>
      </c>
      <c r="U308" s="626">
        <f>'6.1 Full Cost recovery Tariffs'!U279</f>
        <v>8825.6579351628843</v>
      </c>
      <c r="V308" s="626">
        <f>'6.1 Full Cost recovery Tariffs'!V279</f>
        <v>8930.9578396099369</v>
      </c>
      <c r="W308" s="626">
        <f>'6.1 Full Cost recovery Tariffs'!W279</f>
        <v>9038.6926234778948</v>
      </c>
      <c r="X308" s="626">
        <f>'6.1 Full Cost recovery Tariffs'!X279</f>
        <v>9148.9087994682141</v>
      </c>
      <c r="Y308" s="626">
        <f>'6.1 Full Cost recovery Tariffs'!Y279</f>
        <v>9261.6497967663872</v>
      </c>
      <c r="Z308" s="626">
        <f>'6.1 Full Cost recovery Tariffs'!Z279</f>
        <v>9376.9618257902857</v>
      </c>
      <c r="AA308" s="626">
        <f>'6.1 Full Cost recovery Tariffs'!AA279</f>
        <v>9494.8563771435493</v>
      </c>
      <c r="AB308" s="626">
        <f>'6.1 Full Cost recovery Tariffs'!AB279</f>
        <v>9615.4216667173223</v>
      </c>
      <c r="AC308" s="626">
        <f>'6.1 Full Cost recovery Tariffs'!AC279</f>
        <v>9738.7090482923795</v>
      </c>
      <c r="AD308" s="626">
        <f>'6.1 Full Cost recovery Tariffs'!AD279</f>
        <v>9864.7709027251149</v>
      </c>
      <c r="AE308" s="626">
        <f>'6.1 Full Cost recovery Tariffs'!AE279</f>
        <v>9993.6584770923218</v>
      </c>
      <c r="AF308" s="626">
        <f>'6.1 Full Cost recovery Tariffs'!AF279</f>
        <v>10125.424436063746</v>
      </c>
      <c r="AG308" s="626">
        <f>'6.1 Full Cost recovery Tariffs'!AG279</f>
        <v>10260.124017599755</v>
      </c>
      <c r="AH308" s="626">
        <f>'6.1 Full Cost recovery Tariffs'!AH279</f>
        <v>10397.816101820617</v>
      </c>
      <c r="AI308" s="626">
        <f>'6.1 Full Cost recovery Tariffs'!AI279</f>
        <v>10538.552326257617</v>
      </c>
      <c r="AJ308" s="626">
        <f>'6.1 Full Cost recovery Tariffs'!AJ279</f>
        <v>10682.393861659446</v>
      </c>
      <c r="AK308" s="626">
        <f>'6.1 Full Cost recovery Tariffs'!AK279</f>
        <v>10819.972793241866</v>
      </c>
      <c r="AL308" s="497"/>
    </row>
    <row r="309" spans="3:38" ht="14.15" hidden="1" outlineLevel="4" x14ac:dyDescent="0.3">
      <c r="C309" s="496"/>
      <c r="D309" s="720" t="s">
        <v>1570</v>
      </c>
      <c r="E309" s="636" t="s">
        <v>124</v>
      </c>
      <c r="F309" s="746"/>
      <c r="G309" s="2430"/>
      <c r="H309" s="746"/>
      <c r="I309" s="746"/>
      <c r="J309" s="746"/>
      <c r="K309" s="2430"/>
      <c r="L309" s="746"/>
      <c r="M309" s="630">
        <f t="shared" ref="M309" si="827">M307+M308</f>
        <v>154785.90166867469</v>
      </c>
      <c r="N309" s="630">
        <f t="shared" ref="N309" si="828">N307+N308</f>
        <v>156498.88181697513</v>
      </c>
      <c r="O309" s="630">
        <f t="shared" ref="O309" si="829">O307+O308</f>
        <v>161391.26205199273</v>
      </c>
      <c r="P309" s="630">
        <f t="shared" ref="P309" si="830">P307+P308</f>
        <v>163161.87570832419</v>
      </c>
      <c r="Q309" s="630">
        <f t="shared" ref="Q309" si="831">Q307+Q308</f>
        <v>165131.26914731949</v>
      </c>
      <c r="R309" s="630">
        <f t="shared" ref="R309" si="832">R307+R308</f>
        <v>167147.28272238295</v>
      </c>
      <c r="S309" s="630">
        <f t="shared" ref="S309" si="833">S307+S308</f>
        <v>169210.75531190506</v>
      </c>
      <c r="T309" s="630">
        <f t="shared" ref="T309" si="834">T307+T308</f>
        <v>171322.6351066934</v>
      </c>
      <c r="U309" s="630">
        <f t="shared" ref="U309" si="835">U307+U308</f>
        <v>173483.75091719121</v>
      </c>
      <c r="V309" s="630">
        <f t="shared" ref="V309" si="836">V307+V308</f>
        <v>175695.04891057929</v>
      </c>
      <c r="W309" s="630">
        <f t="shared" ref="W309" si="837">W307+W308</f>
        <v>177957.47937180643</v>
      </c>
      <c r="X309" s="630">
        <f t="shared" ref="X309" si="838">X307+X308</f>
        <v>180272.01906760313</v>
      </c>
      <c r="Y309" s="630">
        <f t="shared" ref="Y309" si="839">Y307+Y308</f>
        <v>182639.58001086477</v>
      </c>
      <c r="Z309" s="630">
        <f t="shared" ref="Z309" si="840">Z307+Z308</f>
        <v>185061.13262036664</v>
      </c>
      <c r="AA309" s="630">
        <f t="shared" ref="AA309" si="841">AA307+AA308</f>
        <v>187536.91819878519</v>
      </c>
      <c r="AB309" s="630">
        <f t="shared" ref="AB309" si="842">AB307+AB308</f>
        <v>190068.78927983443</v>
      </c>
      <c r="AC309" s="630">
        <f t="shared" ref="AC309" si="843">AC307+AC308</f>
        <v>192657.82429291058</v>
      </c>
      <c r="AD309" s="630">
        <f t="shared" ref="AD309" si="844">AD307+AD308</f>
        <v>195305.12323599803</v>
      </c>
      <c r="AE309" s="630">
        <f t="shared" ref="AE309" si="845">AE307+AE308</f>
        <v>198011.76229770941</v>
      </c>
      <c r="AF309" s="630">
        <f t="shared" ref="AF309" si="846">AF307+AF308</f>
        <v>200778.84743610927</v>
      </c>
      <c r="AG309" s="630">
        <f t="shared" ref="AG309" si="847">AG307+AG308</f>
        <v>203607.5386483655</v>
      </c>
      <c r="AH309" s="630">
        <f t="shared" ref="AH309" si="848">AH307+AH308</f>
        <v>206499.0724170036</v>
      </c>
      <c r="AI309" s="630">
        <f t="shared" ref="AI309" si="849">AI307+AI308</f>
        <v>209454.53313018061</v>
      </c>
      <c r="AJ309" s="630">
        <f t="shared" ref="AJ309" si="850">AJ307+AJ308</f>
        <v>212475.20537361898</v>
      </c>
      <c r="AK309" s="630">
        <f t="shared" ref="AK309" si="851">AK307+AK308</f>
        <v>215364.36293684982</v>
      </c>
      <c r="AL309" s="497"/>
    </row>
    <row r="310" spans="3:38" hidden="1" outlineLevel="3" x14ac:dyDescent="0.3">
      <c r="C310" s="496"/>
      <c r="AL310" s="497"/>
    </row>
    <row r="311" spans="3:38" ht="14.15" hidden="1" outlineLevel="3" x14ac:dyDescent="0.3">
      <c r="C311" s="496"/>
      <c r="D311" s="1681" t="s">
        <v>1324</v>
      </c>
      <c r="E311" s="1682"/>
      <c r="F311" s="1683"/>
      <c r="G311" s="1683"/>
      <c r="H311" s="1683"/>
      <c r="I311" s="1684"/>
      <c r="J311" s="1684"/>
      <c r="K311" s="1684"/>
      <c r="L311" s="1684"/>
      <c r="M311" s="1684"/>
      <c r="N311" s="1684"/>
      <c r="O311" s="1685"/>
      <c r="P311" s="1685"/>
      <c r="Q311" s="1685"/>
      <c r="R311" s="1685"/>
      <c r="S311" s="1685"/>
      <c r="T311" s="1685"/>
      <c r="U311" s="1685"/>
      <c r="V311" s="1685"/>
      <c r="W311" s="1685"/>
      <c r="X311" s="1685"/>
      <c r="Y311" s="1685"/>
      <c r="Z311" s="1685"/>
      <c r="AA311" s="1685"/>
      <c r="AB311" s="1685"/>
      <c r="AC311" s="1685"/>
      <c r="AD311" s="1685"/>
      <c r="AE311" s="1685"/>
      <c r="AF311" s="1685"/>
      <c r="AG311" s="1685"/>
      <c r="AH311" s="1685"/>
      <c r="AI311" s="1685"/>
      <c r="AJ311" s="1685"/>
      <c r="AK311" s="1685"/>
      <c r="AL311" s="497"/>
    </row>
    <row r="312" spans="3:38" ht="14.15" hidden="1" outlineLevel="4" x14ac:dyDescent="0.3">
      <c r="C312" s="496"/>
      <c r="D312" s="719" t="s">
        <v>32</v>
      </c>
      <c r="E312" s="629" t="s">
        <v>387</v>
      </c>
      <c r="F312" s="745"/>
      <c r="G312" s="1939"/>
      <c r="H312" s="745"/>
      <c r="I312" s="745"/>
      <c r="J312" s="745"/>
      <c r="K312" s="1939"/>
      <c r="L312" s="745"/>
      <c r="M312" s="753">
        <f>'2.3 DA Interface'!M364</f>
        <v>33.447804187499997</v>
      </c>
      <c r="N312" s="753">
        <f>'2.3 DA Interface'!N364</f>
        <v>33.027878317499997</v>
      </c>
      <c r="O312" s="753">
        <f>'2.3 DA Interface'!O364</f>
        <v>56.285990505000001</v>
      </c>
      <c r="P312" s="753">
        <f>'2.3 DA Interface'!P364</f>
        <v>55.582893899999988</v>
      </c>
      <c r="Q312" s="753">
        <f>'2.3 DA Interface'!Q364</f>
        <v>55.1545253325</v>
      </c>
      <c r="R312" s="753">
        <f>'2.3 DA Interface'!R364</f>
        <v>54.730373220000004</v>
      </c>
      <c r="S312" s="753">
        <f>'2.3 DA Interface'!S364</f>
        <v>54.310358249999993</v>
      </c>
      <c r="T312" s="753">
        <f>'2.3 DA Interface'!T364</f>
        <v>99.22067878499999</v>
      </c>
      <c r="U312" s="753">
        <f>'2.3 DA Interface'!U364</f>
        <v>98.461734299999989</v>
      </c>
      <c r="V312" s="753">
        <f>'2.3 DA Interface'!V364</f>
        <v>97.710281505000012</v>
      </c>
      <c r="W312" s="753">
        <f>'2.3 DA Interface'!W364</f>
        <v>96.966307439999994</v>
      </c>
      <c r="X312" s="753">
        <f>'2.3 DA Interface'!X364</f>
        <v>96.229812105000008</v>
      </c>
      <c r="Y312" s="753">
        <f>'2.3 DA Interface'!Y364</f>
        <v>182.74893718499999</v>
      </c>
      <c r="Z312" s="753">
        <f>'2.3 DA Interface'!Z364</f>
        <v>181.3658621175</v>
      </c>
      <c r="AA312" s="753">
        <f>'2.3 DA Interface'!AA364</f>
        <v>179.99132856750001</v>
      </c>
      <c r="AB312" s="753">
        <f>'2.3 DA Interface'!AB364</f>
        <v>178.63029791999998</v>
      </c>
      <c r="AC312" s="753">
        <f>'2.3 DA Interface'!AC364</f>
        <v>177.282770175</v>
      </c>
      <c r="AD312" s="753">
        <f>'2.3 DA Interface'!AD364</f>
        <v>175.94874533250001</v>
      </c>
      <c r="AE312" s="753">
        <f>'2.3 DA Interface'!AE364</f>
        <v>174.62794158</v>
      </c>
      <c r="AF312" s="753">
        <f>'2.3 DA Interface'!AF364</f>
        <v>173.32010491499997</v>
      </c>
      <c r="AG312" s="753">
        <f>'2.3 DA Interface'!AG364</f>
        <v>172.02520752749999</v>
      </c>
      <c r="AH312" s="753">
        <f>'2.3 DA Interface'!AH364</f>
        <v>170.74353123</v>
      </c>
      <c r="AI312" s="753">
        <f>'2.3 DA Interface'!AI364</f>
        <v>169.47425839500002</v>
      </c>
      <c r="AJ312" s="753">
        <f>'2.3 DA Interface'!AJ364</f>
        <v>168.21767083499998</v>
      </c>
      <c r="AK312" s="753">
        <f>'2.3 DA Interface'!AK364</f>
        <v>165.73837997250001</v>
      </c>
      <c r="AL312" s="497"/>
    </row>
    <row r="313" spans="3:38" s="1597" customFormat="1" ht="14.15" hidden="1" outlineLevel="4" x14ac:dyDescent="0.3">
      <c r="C313" s="1595"/>
      <c r="D313" s="720" t="s">
        <v>1567</v>
      </c>
      <c r="E313" s="636" t="s">
        <v>124</v>
      </c>
      <c r="F313" s="746"/>
      <c r="G313" s="2430"/>
      <c r="H313" s="746"/>
      <c r="I313" s="746"/>
      <c r="J313" s="746"/>
      <c r="K313" s="2430"/>
      <c r="L313" s="746"/>
      <c r="M313" s="630">
        <f>'4.1 INPUT OPEX'!$K$421*M312</f>
        <v>94.617668796982642</v>
      </c>
      <c r="N313" s="630">
        <f>'4.1 INPUT OPEX'!$K$421*N312</f>
        <v>93.429775963593187</v>
      </c>
      <c r="O313" s="630">
        <f>'4.1 INPUT OPEX'!$K$421*O312</f>
        <v>159.22268552093723</v>
      </c>
      <c r="P313" s="630">
        <f>'4.1 INPUT OPEX'!$K$421*P312</f>
        <v>157.23375490739832</v>
      </c>
      <c r="Q313" s="630">
        <f>'4.1 INPUT OPEX'!$K$421*Q312</f>
        <v>156.02197923998696</v>
      </c>
      <c r="R313" s="630">
        <f>'4.1 INPUT OPEX'!$K$421*R312</f>
        <v>154.82213114607043</v>
      </c>
      <c r="S313" s="630">
        <f>'4.1 INPUT OPEX'!$K$421*S312</f>
        <v>153.63398626521493</v>
      </c>
      <c r="T313" s="630">
        <f>'4.1 INPUT OPEX'!$K$421*T312</f>
        <v>280.67699961599851</v>
      </c>
      <c r="U313" s="630">
        <f>'4.1 INPUT OPEX'!$K$421*U312</f>
        <v>278.53008565075044</v>
      </c>
      <c r="V313" s="630">
        <f>'4.1 INPUT OPEX'!$K$421*V312</f>
        <v>276.40436429471458</v>
      </c>
      <c r="W313" s="630">
        <f>'4.1 INPUT OPEX'!$K$421*W312</f>
        <v>274.29979888644112</v>
      </c>
      <c r="X313" s="630">
        <f>'4.1 INPUT OPEX'!$K$421*X312</f>
        <v>272.21638942593029</v>
      </c>
      <c r="Y313" s="630">
        <f>'4.1 INPUT OPEX'!$K$421*Y312</f>
        <v>516.96303633686523</v>
      </c>
      <c r="Z313" s="630">
        <f>'4.1 INPUT OPEX'!$K$421*Z312</f>
        <v>513.05057207091545</v>
      </c>
      <c r="AA313" s="630">
        <f>'4.1 INPUT OPEX'!$K$421*AA312</f>
        <v>509.16227018254085</v>
      </c>
      <c r="AB313" s="630">
        <f>'4.1 INPUT OPEX'!$K$421*AB312</f>
        <v>505.31216551480821</v>
      </c>
      <c r="AC313" s="630">
        <f>'4.1 INPUT OPEX'!$K$421*AC312</f>
        <v>501.50025806771782</v>
      </c>
      <c r="AD313" s="630">
        <f>'4.1 INPUT OPEX'!$K$421*AD312</f>
        <v>497.72654784126945</v>
      </c>
      <c r="AE313" s="630">
        <f>'4.1 INPUT OPEX'!$K$421*AE312</f>
        <v>493.9902376398793</v>
      </c>
      <c r="AF313" s="630">
        <f>'4.1 INPUT OPEX'!$K$421*AF312</f>
        <v>490.29060893732401</v>
      </c>
      <c r="AG313" s="630">
        <f>'4.1 INPUT OPEX'!$K$421*AG312</f>
        <v>486.62758306424325</v>
      </c>
      <c r="AH313" s="630">
        <f>'4.1 INPUT OPEX'!$K$421*AH312</f>
        <v>483.00195721622072</v>
      </c>
      <c r="AI313" s="630">
        <f>'4.1 INPUT OPEX'!$K$421*AI312</f>
        <v>479.41141847586545</v>
      </c>
      <c r="AJ313" s="630">
        <f>'4.1 INPUT OPEX'!$K$421*AJ312</f>
        <v>475.85676403876118</v>
      </c>
      <c r="AK313" s="630">
        <f>'4.1 INPUT OPEX'!$K$421*AK312</f>
        <v>468.8433074792697</v>
      </c>
      <c r="AL313" s="1596"/>
    </row>
    <row r="314" spans="3:38" ht="14.15" hidden="1" outlineLevel="4" x14ac:dyDescent="0.3">
      <c r="C314" s="496"/>
      <c r="D314" s="720" t="s">
        <v>1568</v>
      </c>
      <c r="E314" s="636" t="s">
        <v>124</v>
      </c>
      <c r="F314" s="746"/>
      <c r="G314" s="2430"/>
      <c r="H314" s="746"/>
      <c r="I314" s="746"/>
      <c r="J314" s="746"/>
      <c r="K314" s="2430"/>
      <c r="L314" s="746"/>
      <c r="M314" s="630">
        <f t="shared" ref="M314:AJ314" si="852">SUM(M315:M316)</f>
        <v>80793.28556929031</v>
      </c>
      <c r="N314" s="630">
        <f t="shared" si="852"/>
        <v>82210.771611400341</v>
      </c>
      <c r="O314" s="630">
        <f t="shared" si="852"/>
        <v>83656.607374352578</v>
      </c>
      <c r="P314" s="630">
        <f t="shared" si="852"/>
        <v>85131.359852563852</v>
      </c>
      <c r="Q314" s="630">
        <f t="shared" si="852"/>
        <v>86635.607380339352</v>
      </c>
      <c r="R314" s="630">
        <f t="shared" si="852"/>
        <v>88169.939858670361</v>
      </c>
      <c r="S314" s="630">
        <f t="shared" si="852"/>
        <v>89734.958986567988</v>
      </c>
      <c r="T314" s="630">
        <f t="shared" si="852"/>
        <v>91331.278497023566</v>
      </c>
      <c r="U314" s="630">
        <f t="shared" si="852"/>
        <v>92959.524397688263</v>
      </c>
      <c r="V314" s="630">
        <f t="shared" si="852"/>
        <v>94620.335216366249</v>
      </c>
      <c r="W314" s="630">
        <f t="shared" si="852"/>
        <v>96314.362251417799</v>
      </c>
      <c r="X314" s="630">
        <f t="shared" si="852"/>
        <v>98042.26982717037</v>
      </c>
      <c r="Y314" s="630">
        <f t="shared" si="852"/>
        <v>99804.735554437997</v>
      </c>
      <c r="Z314" s="630">
        <f t="shared" si="852"/>
        <v>101602.45059625099</v>
      </c>
      <c r="AA314" s="630">
        <f t="shared" si="852"/>
        <v>103436.11993890023</v>
      </c>
      <c r="AB314" s="630">
        <f t="shared" si="852"/>
        <v>105306.46266840246</v>
      </c>
      <c r="AC314" s="630">
        <f t="shared" si="852"/>
        <v>107214.21225249473</v>
      </c>
      <c r="AD314" s="630">
        <f t="shared" si="852"/>
        <v>109160.11682826884</v>
      </c>
      <c r="AE314" s="630">
        <f t="shared" si="852"/>
        <v>111144.93949555844</v>
      </c>
      <c r="AF314" s="630">
        <f t="shared" si="852"/>
        <v>113169.45861619384</v>
      </c>
      <c r="AG314" s="630">
        <f t="shared" si="852"/>
        <v>115234.46811924194</v>
      </c>
      <c r="AH314" s="630">
        <f t="shared" si="852"/>
        <v>117340.77781235099</v>
      </c>
      <c r="AI314" s="630">
        <f t="shared" si="852"/>
        <v>119489.21369932224</v>
      </c>
      <c r="AJ314" s="630">
        <f t="shared" si="852"/>
        <v>121680.61830403291</v>
      </c>
      <c r="AK314" s="630">
        <f t="shared" ref="AK314" si="853">SUM(AK315:AK316)</f>
        <v>123915.85100083779</v>
      </c>
      <c r="AL314" s="497"/>
    </row>
    <row r="315" spans="3:38" ht="14.15" hidden="1" outlineLevel="4" x14ac:dyDescent="0.3">
      <c r="C315" s="496"/>
      <c r="D315" s="721" t="s">
        <v>433</v>
      </c>
      <c r="E315" s="629" t="s">
        <v>124</v>
      </c>
      <c r="F315" s="745"/>
      <c r="G315" s="1939"/>
      <c r="H315" s="745"/>
      <c r="I315" s="745"/>
      <c r="J315" s="745"/>
      <c r="K315" s="1939"/>
      <c r="L315" s="745"/>
      <c r="M315" s="626">
        <f>'4.1 INPUT OPEX'!$K$423</f>
        <v>70874.302105501367</v>
      </c>
      <c r="N315" s="626">
        <f>M315*(1+'1. INPUT General assumptions'!N34)</f>
        <v>72291.788147611398</v>
      </c>
      <c r="O315" s="626">
        <f>N315*(1+'1. INPUT General assumptions'!O34)</f>
        <v>73737.623910563634</v>
      </c>
      <c r="P315" s="626">
        <f>O315*(1+'1. INPUT General assumptions'!P34)</f>
        <v>75212.376388774908</v>
      </c>
      <c r="Q315" s="626">
        <f>P315*(1+'1. INPUT General assumptions'!Q34)</f>
        <v>76716.623916550408</v>
      </c>
      <c r="R315" s="626">
        <f>Q315*(1+'1. INPUT General assumptions'!R34)</f>
        <v>78250.956394881418</v>
      </c>
      <c r="S315" s="626">
        <f>R315*(1+'1. INPUT General assumptions'!S34)</f>
        <v>79815.975522779045</v>
      </c>
      <c r="T315" s="626">
        <f>S315*(1+'1. INPUT General assumptions'!T34)</f>
        <v>81412.295033234623</v>
      </c>
      <c r="U315" s="626">
        <f>T315*(1+'1. INPUT General assumptions'!U34)</f>
        <v>83040.540933899319</v>
      </c>
      <c r="V315" s="626">
        <f>U315*(1+'1. INPUT General assumptions'!V34)</f>
        <v>84701.351752577306</v>
      </c>
      <c r="W315" s="626">
        <f>V315*(1+'1. INPUT General assumptions'!W34)</f>
        <v>86395.378787628855</v>
      </c>
      <c r="X315" s="626">
        <f>W315*(1+'1. INPUT General assumptions'!X34)</f>
        <v>88123.286363381427</v>
      </c>
      <c r="Y315" s="626">
        <f>X315*(1+'1. INPUT General assumptions'!Y34)</f>
        <v>89885.752090649054</v>
      </c>
      <c r="Z315" s="626">
        <f>Y315*(1+'1. INPUT General assumptions'!Z34)</f>
        <v>91683.467132462043</v>
      </c>
      <c r="AA315" s="626">
        <f>Z315*(1+'1. INPUT General assumptions'!AA34)</f>
        <v>93517.136475111285</v>
      </c>
      <c r="AB315" s="626">
        <f>AA315*(1+'1. INPUT General assumptions'!AB34)</f>
        <v>95387.479204613512</v>
      </c>
      <c r="AC315" s="626">
        <f>AB315*(1+'1. INPUT General assumptions'!AC34)</f>
        <v>97295.22878870579</v>
      </c>
      <c r="AD315" s="626">
        <f>AC315*(1+'1. INPUT General assumptions'!AD34)</f>
        <v>99241.133364479902</v>
      </c>
      <c r="AE315" s="626">
        <f>AD315*(1+'1. INPUT General assumptions'!AE34)</f>
        <v>101225.9560317695</v>
      </c>
      <c r="AF315" s="626">
        <f>AE315*(1+'1. INPUT General assumptions'!AF34)</f>
        <v>103250.47515240489</v>
      </c>
      <c r="AG315" s="626">
        <f>AF315*(1+'1. INPUT General assumptions'!AG34)</f>
        <v>105315.48465545299</v>
      </c>
      <c r="AH315" s="626">
        <f>AG315*(1+'1. INPUT General assumptions'!AH34)</f>
        <v>107421.79434856205</v>
      </c>
      <c r="AI315" s="626">
        <f>AH315*(1+'1. INPUT General assumptions'!AI34)</f>
        <v>109570.23023553329</v>
      </c>
      <c r="AJ315" s="626">
        <f>AI315*(1+'1. INPUT General assumptions'!AJ34)</f>
        <v>111761.63484024396</v>
      </c>
      <c r="AK315" s="626">
        <f>AJ315*(1+'1. INPUT General assumptions'!AK34)</f>
        <v>113996.86753704885</v>
      </c>
      <c r="AL315" s="497"/>
    </row>
    <row r="316" spans="3:38" ht="14.15" hidden="1" outlineLevel="4" x14ac:dyDescent="0.3">
      <c r="C316" s="496"/>
      <c r="D316" s="719" t="s">
        <v>1610</v>
      </c>
      <c r="E316" s="629" t="s">
        <v>124</v>
      </c>
      <c r="F316" s="745"/>
      <c r="G316" s="1939"/>
      <c r="H316" s="745"/>
      <c r="I316" s="745"/>
      <c r="J316" s="745"/>
      <c r="K316" s="1939"/>
      <c r="L316" s="745"/>
      <c r="M316" s="626">
        <f>'4.1 INPUT OPEX'!K422-'4.1 INPUT OPEX'!K423</f>
        <v>9918.9834637889435</v>
      </c>
      <c r="N316" s="626">
        <f>M316</f>
        <v>9918.9834637889435</v>
      </c>
      <c r="O316" s="626">
        <f t="shared" ref="O316:AK316" si="854">N316</f>
        <v>9918.9834637889435</v>
      </c>
      <c r="P316" s="626">
        <f t="shared" si="854"/>
        <v>9918.9834637889435</v>
      </c>
      <c r="Q316" s="626">
        <f t="shared" si="854"/>
        <v>9918.9834637889435</v>
      </c>
      <c r="R316" s="626">
        <f t="shared" si="854"/>
        <v>9918.9834637889435</v>
      </c>
      <c r="S316" s="626">
        <f t="shared" si="854"/>
        <v>9918.9834637889435</v>
      </c>
      <c r="T316" s="626">
        <f t="shared" si="854"/>
        <v>9918.9834637889435</v>
      </c>
      <c r="U316" s="626">
        <f t="shared" si="854"/>
        <v>9918.9834637889435</v>
      </c>
      <c r="V316" s="626">
        <f t="shared" si="854"/>
        <v>9918.9834637889435</v>
      </c>
      <c r="W316" s="626">
        <f t="shared" si="854"/>
        <v>9918.9834637889435</v>
      </c>
      <c r="X316" s="626">
        <f t="shared" si="854"/>
        <v>9918.9834637889435</v>
      </c>
      <c r="Y316" s="626">
        <f t="shared" si="854"/>
        <v>9918.9834637889435</v>
      </c>
      <c r="Z316" s="626">
        <f t="shared" si="854"/>
        <v>9918.9834637889435</v>
      </c>
      <c r="AA316" s="626">
        <f t="shared" si="854"/>
        <v>9918.9834637889435</v>
      </c>
      <c r="AB316" s="626">
        <f t="shared" si="854"/>
        <v>9918.9834637889435</v>
      </c>
      <c r="AC316" s="626">
        <f t="shared" si="854"/>
        <v>9918.9834637889435</v>
      </c>
      <c r="AD316" s="626">
        <f t="shared" si="854"/>
        <v>9918.9834637889435</v>
      </c>
      <c r="AE316" s="626">
        <f t="shared" si="854"/>
        <v>9918.9834637889435</v>
      </c>
      <c r="AF316" s="626">
        <f t="shared" si="854"/>
        <v>9918.9834637889435</v>
      </c>
      <c r="AG316" s="626">
        <f t="shared" si="854"/>
        <v>9918.9834637889435</v>
      </c>
      <c r="AH316" s="626">
        <f t="shared" si="854"/>
        <v>9918.9834637889435</v>
      </c>
      <c r="AI316" s="626">
        <f t="shared" si="854"/>
        <v>9918.9834637889435</v>
      </c>
      <c r="AJ316" s="626">
        <f t="shared" si="854"/>
        <v>9918.9834637889435</v>
      </c>
      <c r="AK316" s="626">
        <f t="shared" si="854"/>
        <v>9918.9834637889435</v>
      </c>
      <c r="AL316" s="497"/>
    </row>
    <row r="317" spans="3:38" ht="14.15" hidden="1" outlineLevel="4" x14ac:dyDescent="0.3">
      <c r="C317" s="496"/>
      <c r="D317" s="720" t="s">
        <v>1569</v>
      </c>
      <c r="E317" s="636" t="s">
        <v>124</v>
      </c>
      <c r="F317" s="746"/>
      <c r="G317" s="2430"/>
      <c r="H317" s="746"/>
      <c r="I317" s="746"/>
      <c r="J317" s="746"/>
      <c r="K317" s="2430"/>
      <c r="L317" s="746"/>
      <c r="M317" s="630">
        <f t="shared" ref="M317:AJ317" si="855">M313+M314</f>
        <v>80887.903238087296</v>
      </c>
      <c r="N317" s="630">
        <f t="shared" si="855"/>
        <v>82304.201387363937</v>
      </c>
      <c r="O317" s="630">
        <f t="shared" si="855"/>
        <v>83815.830059873508</v>
      </c>
      <c r="P317" s="630">
        <f t="shared" si="855"/>
        <v>85288.593607471252</v>
      </c>
      <c r="Q317" s="630">
        <f t="shared" si="855"/>
        <v>86791.62935957934</v>
      </c>
      <c r="R317" s="630">
        <f t="shared" si="855"/>
        <v>88324.761989816427</v>
      </c>
      <c r="S317" s="630">
        <f t="shared" si="855"/>
        <v>89888.592972833198</v>
      </c>
      <c r="T317" s="630">
        <f t="shared" si="855"/>
        <v>91611.955496639566</v>
      </c>
      <c r="U317" s="630">
        <f t="shared" si="855"/>
        <v>93238.054483339016</v>
      </c>
      <c r="V317" s="630">
        <f t="shared" si="855"/>
        <v>94896.739580660971</v>
      </c>
      <c r="W317" s="630">
        <f t="shared" si="855"/>
        <v>96588.662050304236</v>
      </c>
      <c r="X317" s="630">
        <f t="shared" si="855"/>
        <v>98314.486216596299</v>
      </c>
      <c r="Y317" s="630">
        <f t="shared" si="855"/>
        <v>100321.69859077486</v>
      </c>
      <c r="Z317" s="630">
        <f t="shared" si="855"/>
        <v>102115.50116832191</v>
      </c>
      <c r="AA317" s="630">
        <f t="shared" si="855"/>
        <v>103945.28220908277</v>
      </c>
      <c r="AB317" s="630">
        <f t="shared" si="855"/>
        <v>105811.77483391727</v>
      </c>
      <c r="AC317" s="630">
        <f t="shared" si="855"/>
        <v>107715.71251056246</v>
      </c>
      <c r="AD317" s="630">
        <f t="shared" si="855"/>
        <v>109657.84337611012</v>
      </c>
      <c r="AE317" s="630">
        <f t="shared" si="855"/>
        <v>111638.92973319833</v>
      </c>
      <c r="AF317" s="630">
        <f t="shared" si="855"/>
        <v>113659.74922513116</v>
      </c>
      <c r="AG317" s="630">
        <f t="shared" si="855"/>
        <v>115721.09570230618</v>
      </c>
      <c r="AH317" s="630">
        <f t="shared" si="855"/>
        <v>117823.77976956722</v>
      </c>
      <c r="AI317" s="630">
        <f t="shared" si="855"/>
        <v>119968.6251177981</v>
      </c>
      <c r="AJ317" s="630">
        <f t="shared" si="855"/>
        <v>122156.47506807167</v>
      </c>
      <c r="AK317" s="630">
        <f t="shared" ref="AK317" si="856">AK313+AK314</f>
        <v>124384.69430831706</v>
      </c>
      <c r="AL317" s="497"/>
    </row>
    <row r="318" spans="3:38" ht="14.15" hidden="1" outlineLevel="4" x14ac:dyDescent="0.3">
      <c r="C318" s="496"/>
      <c r="D318" s="719" t="s">
        <v>1467</v>
      </c>
      <c r="E318" s="629" t="s">
        <v>124</v>
      </c>
      <c r="F318" s="745"/>
      <c r="G318" s="1939"/>
      <c r="H318" s="745"/>
      <c r="I318" s="745"/>
      <c r="J318" s="745"/>
      <c r="K318" s="1939"/>
      <c r="L318" s="745"/>
      <c r="M318" s="626">
        <f>'6.1 Full Cost recovery Tariffs'!M293</f>
        <v>4561.7120237301833</v>
      </c>
      <c r="N318" s="626">
        <f>'6.1 Full Cost recovery Tariffs'!N293</f>
        <v>4632.5269311940156</v>
      </c>
      <c r="O318" s="626">
        <f>'6.1 Full Cost recovery Tariffs'!O293</f>
        <v>4708.1083648194935</v>
      </c>
      <c r="P318" s="626">
        <f>'6.1 Full Cost recovery Tariffs'!P293</f>
        <v>4781.7465421993811</v>
      </c>
      <c r="Q318" s="626">
        <f>'6.1 Full Cost recovery Tariffs'!Q293</f>
        <v>4856.8983298047851</v>
      </c>
      <c r="R318" s="626">
        <f>'6.1 Full Cost recovery Tariffs'!R293</f>
        <v>4933.5549613166404</v>
      </c>
      <c r="S318" s="626">
        <f>'6.1 Full Cost recovery Tariffs'!S293</f>
        <v>5011.7465104674784</v>
      </c>
      <c r="T318" s="626">
        <f>'6.1 Full Cost recovery Tariffs'!T293</f>
        <v>5097.914636657797</v>
      </c>
      <c r="U318" s="626">
        <f>'6.1 Full Cost recovery Tariffs'!U293</f>
        <v>5179.2195859927697</v>
      </c>
      <c r="V318" s="626">
        <f>'6.1 Full Cost recovery Tariffs'!V293</f>
        <v>5262.1538408588676</v>
      </c>
      <c r="W318" s="626">
        <f>'6.1 Full Cost recovery Tariffs'!W293</f>
        <v>5346.7499643410301</v>
      </c>
      <c r="X318" s="626">
        <f>'6.1 Full Cost recovery Tariffs'!X293</f>
        <v>5433.041172655634</v>
      </c>
      <c r="Y318" s="626">
        <f>'6.1 Full Cost recovery Tariffs'!Y293</f>
        <v>5533.4017913645621</v>
      </c>
      <c r="Z318" s="626">
        <f>'6.1 Full Cost recovery Tariffs'!Z293</f>
        <v>5623.0919202419136</v>
      </c>
      <c r="AA318" s="626">
        <f>'6.1 Full Cost recovery Tariffs'!AA293</f>
        <v>5714.5809722799568</v>
      </c>
      <c r="AB318" s="626">
        <f>'6.1 Full Cost recovery Tariffs'!AB293</f>
        <v>5807.9056035216818</v>
      </c>
      <c r="AC318" s="626">
        <f>'6.1 Full Cost recovery Tariffs'!AC293</f>
        <v>5903.1024873539418</v>
      </c>
      <c r="AD318" s="626">
        <f>'6.1 Full Cost recovery Tariffs'!AD293</f>
        <v>6000.2090306313248</v>
      </c>
      <c r="AE318" s="626">
        <f>'6.1 Full Cost recovery Tariffs'!AE293</f>
        <v>6099.2633484857352</v>
      </c>
      <c r="AF318" s="626">
        <f>'6.1 Full Cost recovery Tariffs'!AF293</f>
        <v>6200.3043230823769</v>
      </c>
      <c r="AG318" s="626">
        <f>'6.1 Full Cost recovery Tariffs'!AG293</f>
        <v>6303.3716469411274</v>
      </c>
      <c r="AH318" s="626">
        <f>'6.1 Full Cost recovery Tariffs'!AH293</f>
        <v>6408.5058503041801</v>
      </c>
      <c r="AI318" s="626">
        <f>'6.1 Full Cost recovery Tariffs'!AI293</f>
        <v>6515.7481177157242</v>
      </c>
      <c r="AJ318" s="626">
        <f>'6.1 Full Cost recovery Tariffs'!AJ293</f>
        <v>6625.1406152294021</v>
      </c>
      <c r="AK318" s="626">
        <f>'6.1 Full Cost recovery Tariffs'!AK293</f>
        <v>6736.5515772416711</v>
      </c>
      <c r="AL318" s="497"/>
    </row>
    <row r="319" spans="3:38" ht="14.15" hidden="1" outlineLevel="4" x14ac:dyDescent="0.3">
      <c r="C319" s="496"/>
      <c r="D319" s="720" t="s">
        <v>1570</v>
      </c>
      <c r="E319" s="636" t="s">
        <v>124</v>
      </c>
      <c r="F319" s="746"/>
      <c r="G319" s="2430"/>
      <c r="H319" s="746"/>
      <c r="I319" s="746"/>
      <c r="J319" s="746"/>
      <c r="K319" s="2430"/>
      <c r="L319" s="746"/>
      <c r="M319" s="630">
        <f t="shared" ref="M319" si="857">M317+M318</f>
        <v>85449.615261817482</v>
      </c>
      <c r="N319" s="630">
        <f t="shared" ref="N319" si="858">N317+N318</f>
        <v>86936.728318557958</v>
      </c>
      <c r="O319" s="630">
        <f t="shared" ref="O319" si="859">O317+O318</f>
        <v>88523.938424692999</v>
      </c>
      <c r="P319" s="630">
        <f t="shared" ref="P319" si="860">P317+P318</f>
        <v>90070.340149670636</v>
      </c>
      <c r="Q319" s="630">
        <f t="shared" ref="Q319" si="861">Q317+Q318</f>
        <v>91648.527689384122</v>
      </c>
      <c r="R319" s="630">
        <f t="shared" ref="R319" si="862">R317+R318</f>
        <v>93258.316951133063</v>
      </c>
      <c r="S319" s="630">
        <f t="shared" ref="S319" si="863">S317+S318</f>
        <v>94900.339483300675</v>
      </c>
      <c r="T319" s="630">
        <f t="shared" ref="T319" si="864">T317+T318</f>
        <v>96709.870133297358</v>
      </c>
      <c r="U319" s="630">
        <f t="shared" ref="U319" si="865">U317+U318</f>
        <v>98417.27406933179</v>
      </c>
      <c r="V319" s="630">
        <f t="shared" ref="V319" si="866">V317+V318</f>
        <v>100158.89342151984</v>
      </c>
      <c r="W319" s="630">
        <f t="shared" ref="W319" si="867">W317+W318</f>
        <v>101935.41201464526</v>
      </c>
      <c r="X319" s="630">
        <f t="shared" ref="X319" si="868">X317+X318</f>
        <v>103747.52738925193</v>
      </c>
      <c r="Y319" s="630">
        <f t="shared" ref="Y319" si="869">Y317+Y318</f>
        <v>105855.10038213943</v>
      </c>
      <c r="Z319" s="630">
        <f t="shared" ref="Z319" si="870">Z317+Z318</f>
        <v>107738.59308856382</v>
      </c>
      <c r="AA319" s="630">
        <f t="shared" ref="AA319" si="871">AA317+AA318</f>
        <v>109659.86318136273</v>
      </c>
      <c r="AB319" s="630">
        <f t="shared" ref="AB319" si="872">AB317+AB318</f>
        <v>111619.68043743895</v>
      </c>
      <c r="AC319" s="630">
        <f t="shared" ref="AC319" si="873">AC317+AC318</f>
        <v>113618.8149979164</v>
      </c>
      <c r="AD319" s="630">
        <f t="shared" ref="AD319" si="874">AD317+AD318</f>
        <v>115658.05240674144</v>
      </c>
      <c r="AE319" s="630">
        <f t="shared" ref="AE319" si="875">AE317+AE318</f>
        <v>117738.19308168406</v>
      </c>
      <c r="AF319" s="630">
        <f t="shared" ref="AF319" si="876">AF317+AF318</f>
        <v>119860.05354821355</v>
      </c>
      <c r="AG319" s="630">
        <f t="shared" ref="AG319" si="877">AG317+AG318</f>
        <v>122024.46734924731</v>
      </c>
      <c r="AH319" s="630">
        <f t="shared" ref="AH319" si="878">AH317+AH318</f>
        <v>124232.2856198714</v>
      </c>
      <c r="AI319" s="630">
        <f t="shared" ref="AI319" si="879">AI317+AI318</f>
        <v>126484.37323551383</v>
      </c>
      <c r="AJ319" s="630">
        <f t="shared" ref="AJ319" si="880">AJ317+AJ318</f>
        <v>128781.61568330108</v>
      </c>
      <c r="AK319" s="630">
        <f t="shared" ref="AK319" si="881">AK317+AK318</f>
        <v>131121.24588555875</v>
      </c>
      <c r="AL319" s="497"/>
    </row>
    <row r="320" spans="3:38" outlineLevel="2" x14ac:dyDescent="0.3">
      <c r="C320" s="496"/>
      <c r="AL320" s="497"/>
    </row>
    <row r="321" spans="3:38" ht="14.15" outlineLevel="2" collapsed="1" x14ac:dyDescent="0.3">
      <c r="C321" s="496"/>
      <c r="D321" s="717" t="s">
        <v>661</v>
      </c>
      <c r="E321" s="718"/>
      <c r="F321" s="740"/>
      <c r="G321" s="1923"/>
      <c r="H321" s="740"/>
      <c r="I321" s="741"/>
      <c r="J321" s="741"/>
      <c r="K321" s="1924"/>
      <c r="L321" s="741"/>
      <c r="M321" s="741"/>
      <c r="N321" s="741"/>
      <c r="O321" s="742"/>
      <c r="P321" s="742"/>
      <c r="Q321" s="742"/>
      <c r="R321" s="742"/>
      <c r="S321" s="742"/>
      <c r="T321" s="742"/>
      <c r="U321" s="742"/>
      <c r="V321" s="742"/>
      <c r="W321" s="742"/>
      <c r="X321" s="742"/>
      <c r="Y321" s="742"/>
      <c r="Z321" s="742"/>
      <c r="AA321" s="742"/>
      <c r="AB321" s="742"/>
      <c r="AC321" s="742"/>
      <c r="AD321" s="742"/>
      <c r="AE321" s="742"/>
      <c r="AF321" s="742"/>
      <c r="AG321" s="742"/>
      <c r="AH321" s="742"/>
      <c r="AI321" s="742"/>
      <c r="AJ321" s="742"/>
      <c r="AK321" s="742"/>
      <c r="AL321" s="497"/>
    </row>
    <row r="322" spans="3:38" ht="14.15" hidden="1" outlineLevel="4" x14ac:dyDescent="0.3">
      <c r="C322" s="496"/>
      <c r="D322" s="719" t="s">
        <v>662</v>
      </c>
      <c r="E322" s="629" t="s">
        <v>387</v>
      </c>
      <c r="F322" s="745"/>
      <c r="G322" s="1939"/>
      <c r="H322" s="745"/>
      <c r="I322" s="745"/>
      <c r="J322" s="745"/>
      <c r="K322" s="1939"/>
      <c r="L322" s="745"/>
      <c r="M322" s="626">
        <f>'2.3 DA Interface'!M386</f>
        <v>8919.6978594030534</v>
      </c>
      <c r="N322" s="626">
        <f>'2.3 DA Interface'!N386</f>
        <v>8293.0454262163112</v>
      </c>
      <c r="O322" s="626">
        <f>'2.3 DA Interface'!O386</f>
        <v>7071.8806714917419</v>
      </c>
      <c r="P322" s="626">
        <f>'2.3 DA Interface'!P386</f>
        <v>6791.2005470909171</v>
      </c>
      <c r="Q322" s="626">
        <f>'2.3 DA Interface'!Q386</f>
        <v>6402.9691958321455</v>
      </c>
      <c r="R322" s="626">
        <f>'2.3 DA Interface'!R386</f>
        <v>6158.2865427071865</v>
      </c>
      <c r="S322" s="626">
        <f>'2.3 DA Interface'!S386</f>
        <v>5826.4251134379147</v>
      </c>
      <c r="T322" s="626">
        <f>'2.3 DA Interface'!T386</f>
        <v>5866.6374847609859</v>
      </c>
      <c r="U322" s="626">
        <f>'2.3 DA Interface'!U386</f>
        <v>5823.6201999322057</v>
      </c>
      <c r="V322" s="626">
        <f>'2.3 DA Interface'!V386</f>
        <v>5781.027840752864</v>
      </c>
      <c r="W322" s="626">
        <f>'2.3 DA Interface'!W386</f>
        <v>5738.8592369742146</v>
      </c>
      <c r="X322" s="626">
        <f>'2.3 DA Interface'!X386</f>
        <v>5697.1143885962574</v>
      </c>
      <c r="Y322" s="626">
        <f>'2.3 DA Interface'!Y386</f>
        <v>5637.4554587747934</v>
      </c>
      <c r="Z322" s="626">
        <f>'2.3 DA Interface'!Z386</f>
        <v>5596.6571397975986</v>
      </c>
      <c r="AA322" s="626">
        <f>'2.3 DA Interface'!AA386</f>
        <v>5556.1107672501175</v>
      </c>
      <c r="AB322" s="626">
        <f>'2.3 DA Interface'!AB386</f>
        <v>5515.9627079064066</v>
      </c>
      <c r="AC322" s="626">
        <f>'2.3 DA Interface'!AC386</f>
        <v>5476.2129617664605</v>
      </c>
      <c r="AD322" s="626">
        <f>'2.3 DA Interface'!AD386</f>
        <v>5436.8615288302854</v>
      </c>
      <c r="AE322" s="626">
        <f>'2.3 DA Interface'!AE386</f>
        <v>5397.9000182481523</v>
      </c>
      <c r="AF322" s="626">
        <f>'2.3 DA Interface'!AF386</f>
        <v>5359.3212063005794</v>
      </c>
      <c r="AG322" s="626">
        <f>'2.3 DA Interface'!AG386</f>
        <v>5321.1239258573323</v>
      </c>
      <c r="AH322" s="626">
        <f>'2.3 DA Interface'!AH386</f>
        <v>5283.3165677681254</v>
      </c>
      <c r="AI322" s="626">
        <f>'2.3 DA Interface'!AI386</f>
        <v>5245.8751266140407</v>
      </c>
      <c r="AJ322" s="626">
        <f>'2.3 DA Interface'!AJ386</f>
        <v>5208.807993244789</v>
      </c>
      <c r="AK322" s="626">
        <f>'2.3 DA Interface'!AK386</f>
        <v>5135.6731213754474</v>
      </c>
      <c r="AL322" s="497"/>
    </row>
    <row r="323" spans="3:38" s="1597" customFormat="1" ht="14.15" hidden="1" outlineLevel="4" x14ac:dyDescent="0.3">
      <c r="C323" s="1595"/>
      <c r="D323" s="720" t="s">
        <v>1567</v>
      </c>
      <c r="E323" s="636" t="s">
        <v>124</v>
      </c>
      <c r="F323" s="746"/>
      <c r="G323" s="2430"/>
      <c r="H323" s="746"/>
      <c r="I323" s="746"/>
      <c r="J323" s="746"/>
      <c r="K323" s="2430"/>
      <c r="L323" s="746"/>
      <c r="M323" s="630">
        <f>'4.1 INPUT OPEX'!$F$441*M322</f>
        <v>36127.294234603658</v>
      </c>
      <c r="N323" s="630">
        <f>'4.1 INPUT OPEX'!$F$441*N322</f>
        <v>33589.174985115664</v>
      </c>
      <c r="O323" s="630">
        <f>'4.1 INPUT OPEX'!$F$441*O322</f>
        <v>28643.113011014819</v>
      </c>
      <c r="P323" s="630">
        <f>'4.1 INPUT OPEX'!$F$441*P322</f>
        <v>27506.279275178797</v>
      </c>
      <c r="Q323" s="630">
        <f>'4.1 INPUT OPEX'!$F$441*Q322</f>
        <v>25933.832710384271</v>
      </c>
      <c r="R323" s="630">
        <f>'4.1 INPUT OPEX'!$F$441*R322</f>
        <v>24942.798894790383</v>
      </c>
      <c r="S323" s="630">
        <f>'4.1 INPUT OPEX'!$F$441*S322</f>
        <v>23598.666426481701</v>
      </c>
      <c r="T323" s="630">
        <f>'4.1 INPUT OPEX'!$F$441*T322</f>
        <v>23761.537881721437</v>
      </c>
      <c r="U323" s="630">
        <f>'4.1 INPUT OPEX'!$F$441*U322</f>
        <v>23587.305734996335</v>
      </c>
      <c r="V323" s="630">
        <f>'4.1 INPUT OPEX'!$F$441*V322</f>
        <v>23414.794657101931</v>
      </c>
      <c r="W323" s="630">
        <f>'4.1 INPUT OPEX'!$F$441*W322</f>
        <v>23243.999908200465</v>
      </c>
      <c r="X323" s="630">
        <f>'4.1 INPUT OPEX'!$F$441*X322</f>
        <v>23074.921488291937</v>
      </c>
      <c r="Y323" s="630">
        <f>'4.1 INPUT OPEX'!$F$441*Y322</f>
        <v>22833.285981646441</v>
      </c>
      <c r="Z323" s="630">
        <f>'4.1 INPUT OPEX'!$F$441*Z322</f>
        <v>22668.041273002804</v>
      </c>
      <c r="AA323" s="630">
        <f>'4.1 INPUT OPEX'!$F$441*AA322</f>
        <v>22503.817018520404</v>
      </c>
      <c r="AB323" s="630">
        <f>'4.1 INPUT OPEX'!$F$441*AB322</f>
        <v>22341.206044951436</v>
      </c>
      <c r="AC323" s="630">
        <f>'4.1 INPUT OPEX'!$F$441*AC322</f>
        <v>22180.208352295875</v>
      </c>
      <c r="AD323" s="630">
        <f>'4.1 INPUT OPEX'!$F$441*AD322</f>
        <v>22020.82394055375</v>
      </c>
      <c r="AE323" s="630">
        <f>'4.1 INPUT OPEX'!$F$441*AE322</f>
        <v>21863.018824415034</v>
      </c>
      <c r="AF323" s="630">
        <f>'4.1 INPUT OPEX'!$F$441*AF322</f>
        <v>21706.763745776676</v>
      </c>
      <c r="AG323" s="630">
        <f>'4.1 INPUT OPEX'!$F$441*AG322</f>
        <v>21552.053977431766</v>
      </c>
      <c r="AH323" s="630">
        <f>'4.1 INPUT OPEX'!$F$441*AH322</f>
        <v>21398.923504690258</v>
      </c>
      <c r="AI323" s="630">
        <f>'4.1 INPUT OPEX'!$F$441*AI322</f>
        <v>21247.275098829148</v>
      </c>
      <c r="AJ323" s="630">
        <f>'4.1 INPUT OPEX'!$F$441*AJ322</f>
        <v>21097.142745158384</v>
      </c>
      <c r="AK323" s="630">
        <f>'4.1 INPUT OPEX'!$F$441*AK322</f>
        <v>20800.925869151939</v>
      </c>
      <c r="AL323" s="1596"/>
    </row>
    <row r="324" spans="3:38" ht="14.15" hidden="1" outlineLevel="4" x14ac:dyDescent="0.3">
      <c r="C324" s="496"/>
      <c r="D324" s="720" t="s">
        <v>1568</v>
      </c>
      <c r="E324" s="636" t="s">
        <v>124</v>
      </c>
      <c r="F324" s="746"/>
      <c r="G324" s="2430"/>
      <c r="H324" s="746"/>
      <c r="I324" s="746"/>
      <c r="J324" s="746"/>
      <c r="K324" s="2430"/>
      <c r="L324" s="746"/>
      <c r="M324" s="630">
        <f t="shared" ref="M324:AJ324" si="882">SUM(M325:M326)</f>
        <v>277694.90647500532</v>
      </c>
      <c r="N324" s="630">
        <f t="shared" si="882"/>
        <v>278604.32460450544</v>
      </c>
      <c r="O324" s="630">
        <f t="shared" si="882"/>
        <v>279531.93109659554</v>
      </c>
      <c r="P324" s="630">
        <f t="shared" si="882"/>
        <v>280478.08971852745</v>
      </c>
      <c r="Q324" s="630">
        <f t="shared" si="882"/>
        <v>281443.171512898</v>
      </c>
      <c r="R324" s="630">
        <f t="shared" si="882"/>
        <v>282427.55494315596</v>
      </c>
      <c r="S324" s="630">
        <f t="shared" si="882"/>
        <v>283431.62604201911</v>
      </c>
      <c r="T324" s="630">
        <f t="shared" si="882"/>
        <v>284455.77856285946</v>
      </c>
      <c r="U324" s="630">
        <f t="shared" si="882"/>
        <v>285500.41413411667</v>
      </c>
      <c r="V324" s="630">
        <f t="shared" si="882"/>
        <v>286565.94241679902</v>
      </c>
      <c r="W324" s="630">
        <f t="shared" si="882"/>
        <v>287652.78126513498</v>
      </c>
      <c r="X324" s="630">
        <f t="shared" si="882"/>
        <v>288761.35689043766</v>
      </c>
      <c r="Y324" s="630">
        <f t="shared" si="882"/>
        <v>289892.10402824642</v>
      </c>
      <c r="Z324" s="630">
        <f t="shared" si="882"/>
        <v>291045.46610881138</v>
      </c>
      <c r="AA324" s="630">
        <f t="shared" si="882"/>
        <v>292221.89543098758</v>
      </c>
      <c r="AB324" s="630">
        <f t="shared" si="882"/>
        <v>293421.85333960736</v>
      </c>
      <c r="AC324" s="630">
        <f t="shared" si="882"/>
        <v>294645.81040639948</v>
      </c>
      <c r="AD324" s="630">
        <f t="shared" si="882"/>
        <v>295894.24661452748</v>
      </c>
      <c r="AE324" s="630">
        <f t="shared" si="882"/>
        <v>297167.65154681803</v>
      </c>
      <c r="AF324" s="630">
        <f t="shared" si="882"/>
        <v>298466.52457775443</v>
      </c>
      <c r="AG324" s="630">
        <f t="shared" si="882"/>
        <v>299791.37506930949</v>
      </c>
      <c r="AH324" s="630">
        <f t="shared" si="882"/>
        <v>301142.72257069568</v>
      </c>
      <c r="AI324" s="630">
        <f t="shared" si="882"/>
        <v>302521.09702210961</v>
      </c>
      <c r="AJ324" s="630">
        <f t="shared" si="882"/>
        <v>303927.0389625518</v>
      </c>
      <c r="AK324" s="630">
        <f t="shared" ref="AK324" si="883">SUM(AK325:AK326)</f>
        <v>305361.09974180284</v>
      </c>
      <c r="AL324" s="497"/>
    </row>
    <row r="325" spans="3:38" ht="14.15" hidden="1" outlineLevel="4" x14ac:dyDescent="0.3">
      <c r="C325" s="496"/>
      <c r="D325" s="721" t="s">
        <v>433</v>
      </c>
      <c r="E325" s="629" t="s">
        <v>124</v>
      </c>
      <c r="F325" s="745"/>
      <c r="G325" s="1939"/>
      <c r="H325" s="745"/>
      <c r="I325" s="745"/>
      <c r="J325" s="745"/>
      <c r="K325" s="1939"/>
      <c r="L325" s="745"/>
      <c r="M325" s="626">
        <f>IF(M322&gt;0,'4.1 INPUT OPEX'!$F$443,0)</f>
        <v>45470.906475005359</v>
      </c>
      <c r="N325" s="626">
        <f>M325*(1+'1. INPUT General assumptions'!N34)</f>
        <v>46380.324604505469</v>
      </c>
      <c r="O325" s="626">
        <f>N325*(1+'1. INPUT General assumptions'!O34)</f>
        <v>47307.931096595581</v>
      </c>
      <c r="P325" s="626">
        <f>O325*(1+'1. INPUT General assumptions'!P34)</f>
        <v>48254.089718527495</v>
      </c>
      <c r="Q325" s="626">
        <f>P325*(1+'1. INPUT General assumptions'!Q34)</f>
        <v>49219.171512898043</v>
      </c>
      <c r="R325" s="626">
        <f>Q325*(1+'1. INPUT General assumptions'!R34)</f>
        <v>50203.554943156007</v>
      </c>
      <c r="S325" s="626">
        <f>R325*(1+'1. INPUT General assumptions'!S34)</f>
        <v>51207.626042019125</v>
      </c>
      <c r="T325" s="626">
        <f>S325*(1+'1. INPUT General assumptions'!T34)</f>
        <v>52231.778562859508</v>
      </c>
      <c r="U325" s="626">
        <f>T325*(1+'1. INPUT General assumptions'!U34)</f>
        <v>53276.414134116698</v>
      </c>
      <c r="V325" s="626">
        <f>U325*(1+'1. INPUT General assumptions'!V34)</f>
        <v>54341.942416799029</v>
      </c>
      <c r="W325" s="626">
        <f>V325*(1+'1. INPUT General assumptions'!W34)</f>
        <v>55428.78126513501</v>
      </c>
      <c r="X325" s="626">
        <f>W325*(1+'1. INPUT General assumptions'!X34)</f>
        <v>56537.35689043771</v>
      </c>
      <c r="Y325" s="626">
        <f>X325*(1+'1. INPUT General assumptions'!Y34)</f>
        <v>57668.104028246467</v>
      </c>
      <c r="Z325" s="626">
        <f>Y325*(1+'1. INPUT General assumptions'!Z34)</f>
        <v>58821.466108811401</v>
      </c>
      <c r="AA325" s="626">
        <f>Z325*(1+'1. INPUT General assumptions'!AA34)</f>
        <v>59997.895430987628</v>
      </c>
      <c r="AB325" s="626">
        <f>AA325*(1+'1. INPUT General assumptions'!AB34)</f>
        <v>61197.853339607384</v>
      </c>
      <c r="AC325" s="626">
        <f>AB325*(1+'1. INPUT General assumptions'!AC34)</f>
        <v>62421.810406399534</v>
      </c>
      <c r="AD325" s="626">
        <f>AC325*(1+'1. INPUT General assumptions'!AD34)</f>
        <v>63670.246614527525</v>
      </c>
      <c r="AE325" s="626">
        <f>AD325*(1+'1. INPUT General assumptions'!AE34)</f>
        <v>64943.651546818073</v>
      </c>
      <c r="AF325" s="626">
        <f>AE325*(1+'1. INPUT General assumptions'!AF34)</f>
        <v>66242.524577754433</v>
      </c>
      <c r="AG325" s="626">
        <f>AF325*(1+'1. INPUT General assumptions'!AG34)</f>
        <v>67567.375069309521</v>
      </c>
      <c r="AH325" s="626">
        <f>AG325*(1+'1. INPUT General assumptions'!AH34)</f>
        <v>68918.722570695711</v>
      </c>
      <c r="AI325" s="626">
        <f>AH325*(1+'1. INPUT General assumptions'!AI34)</f>
        <v>70297.097022109621</v>
      </c>
      <c r="AJ325" s="626">
        <f>AI325*(1+'1. INPUT General assumptions'!AJ34)</f>
        <v>71703.038962551815</v>
      </c>
      <c r="AK325" s="626">
        <f>AJ325*(1+'1. INPUT General assumptions'!AK34)</f>
        <v>73137.099741802856</v>
      </c>
      <c r="AL325" s="497"/>
    </row>
    <row r="326" spans="3:38" ht="14.15" hidden="1" outlineLevel="4" x14ac:dyDescent="0.3">
      <c r="C326" s="496"/>
      <c r="D326" s="719" t="s">
        <v>1610</v>
      </c>
      <c r="E326" s="629" t="s">
        <v>124</v>
      </c>
      <c r="F326" s="745"/>
      <c r="G326" s="1939"/>
      <c r="H326" s="745"/>
      <c r="I326" s="745"/>
      <c r="J326" s="745"/>
      <c r="K326" s="1939"/>
      <c r="L326" s="745"/>
      <c r="M326" s="626">
        <f>IF(M322&gt;0,'4.1 INPUT OPEX'!$F$442-'4.1 INPUT OPEX'!$F$443,0)</f>
        <v>232223.99999999997</v>
      </c>
      <c r="N326" s="626">
        <f>IF(N322&gt;0,'4.1 INPUT OPEX'!$F$442-'4.1 INPUT OPEX'!$F$443,0)</f>
        <v>232223.99999999997</v>
      </c>
      <c r="O326" s="626">
        <f>IF(O322&gt;0,'4.1 INPUT OPEX'!$F$442-'4.1 INPUT OPEX'!$F$443,0)</f>
        <v>232223.99999999997</v>
      </c>
      <c r="P326" s="626">
        <f>IF(P322&gt;0,'4.1 INPUT OPEX'!$F$442-'4.1 INPUT OPEX'!$F$443,0)</f>
        <v>232223.99999999997</v>
      </c>
      <c r="Q326" s="626">
        <f>IF(Q322&gt;0,'4.1 INPUT OPEX'!$F$442-'4.1 INPUT OPEX'!$F$443,0)</f>
        <v>232223.99999999997</v>
      </c>
      <c r="R326" s="626">
        <f>IF(R322&gt;0,'4.1 INPUT OPEX'!$F$442-'4.1 INPUT OPEX'!$F$443,0)</f>
        <v>232223.99999999997</v>
      </c>
      <c r="S326" s="626">
        <f>IF(S322&gt;0,'4.1 INPUT OPEX'!$F$442-'4.1 INPUT OPEX'!$F$443,0)</f>
        <v>232223.99999999997</v>
      </c>
      <c r="T326" s="626">
        <f>IF(T322&gt;0,'4.1 INPUT OPEX'!$F$442-'4.1 INPUT OPEX'!$F$443,0)</f>
        <v>232223.99999999997</v>
      </c>
      <c r="U326" s="626">
        <f>IF(U322&gt;0,'4.1 INPUT OPEX'!$F$442-'4.1 INPUT OPEX'!$F$443,0)</f>
        <v>232223.99999999997</v>
      </c>
      <c r="V326" s="626">
        <f>IF(V322&gt;0,'4.1 INPUT OPEX'!$F$442-'4.1 INPUT OPEX'!$F$443,0)</f>
        <v>232223.99999999997</v>
      </c>
      <c r="W326" s="626">
        <f>IF(W322&gt;0,'4.1 INPUT OPEX'!$F$442-'4.1 INPUT OPEX'!$F$443,0)</f>
        <v>232223.99999999997</v>
      </c>
      <c r="X326" s="626">
        <f>IF(X322&gt;0,'4.1 INPUT OPEX'!$F$442-'4.1 INPUT OPEX'!$F$443,0)</f>
        <v>232223.99999999997</v>
      </c>
      <c r="Y326" s="626">
        <f>IF(Y322&gt;0,'4.1 INPUT OPEX'!$F$442-'4.1 INPUT OPEX'!$F$443,0)</f>
        <v>232223.99999999997</v>
      </c>
      <c r="Z326" s="626">
        <f>IF(Z322&gt;0,'4.1 INPUT OPEX'!$F$442-'4.1 INPUT OPEX'!$F$443,0)</f>
        <v>232223.99999999997</v>
      </c>
      <c r="AA326" s="626">
        <f>IF(AA322&gt;0,'4.1 INPUT OPEX'!$F$442-'4.1 INPUT OPEX'!$F$443,0)</f>
        <v>232223.99999999997</v>
      </c>
      <c r="AB326" s="626">
        <f>IF(AB322&gt;0,'4.1 INPUT OPEX'!$F$442-'4.1 INPUT OPEX'!$F$443,0)</f>
        <v>232223.99999999997</v>
      </c>
      <c r="AC326" s="626">
        <f>IF(AC322&gt;0,'4.1 INPUT OPEX'!$F$442-'4.1 INPUT OPEX'!$F$443,0)</f>
        <v>232223.99999999997</v>
      </c>
      <c r="AD326" s="626">
        <f>IF(AD322&gt;0,'4.1 INPUT OPEX'!$F$442-'4.1 INPUT OPEX'!$F$443,0)</f>
        <v>232223.99999999997</v>
      </c>
      <c r="AE326" s="626">
        <f>IF(AE322&gt;0,'4.1 INPUT OPEX'!$F$442-'4.1 INPUT OPEX'!$F$443,0)</f>
        <v>232223.99999999997</v>
      </c>
      <c r="AF326" s="626">
        <f>IF(AF322&gt;0,'4.1 INPUT OPEX'!$F$442-'4.1 INPUT OPEX'!$F$443,0)</f>
        <v>232223.99999999997</v>
      </c>
      <c r="AG326" s="626">
        <f>IF(AG322&gt;0,'4.1 INPUT OPEX'!$F$442-'4.1 INPUT OPEX'!$F$443,0)</f>
        <v>232223.99999999997</v>
      </c>
      <c r="AH326" s="626">
        <f>IF(AH322&gt;0,'4.1 INPUT OPEX'!$F$442-'4.1 INPUT OPEX'!$F$443,0)</f>
        <v>232223.99999999997</v>
      </c>
      <c r="AI326" s="626">
        <f>IF(AI322&gt;0,'4.1 INPUT OPEX'!$F$442-'4.1 INPUT OPEX'!$F$443,0)</f>
        <v>232223.99999999997</v>
      </c>
      <c r="AJ326" s="626">
        <f>IF(AJ322&gt;0,'4.1 INPUT OPEX'!$F$442-'4.1 INPUT OPEX'!$F$443,0)</f>
        <v>232223.99999999997</v>
      </c>
      <c r="AK326" s="626">
        <f>IF(AK322&gt;0,'4.1 INPUT OPEX'!$F$442-'4.1 INPUT OPEX'!$F$443,0)</f>
        <v>232223.99999999997</v>
      </c>
      <c r="AL326" s="497"/>
    </row>
    <row r="327" spans="3:38" ht="14.15" hidden="1" outlineLevel="4" x14ac:dyDescent="0.3">
      <c r="C327" s="496"/>
      <c r="D327" s="720" t="s">
        <v>1569</v>
      </c>
      <c r="E327" s="636" t="s">
        <v>124</v>
      </c>
      <c r="F327" s="746"/>
      <c r="G327" s="2430"/>
      <c r="H327" s="746"/>
      <c r="I327" s="746"/>
      <c r="J327" s="746"/>
      <c r="K327" s="2430"/>
      <c r="L327" s="746"/>
      <c r="M327" s="630">
        <f>M323+M324</f>
        <v>313822.20070960897</v>
      </c>
      <c r="N327" s="630">
        <f t="shared" ref="N327:AJ327" si="884">N323+N324</f>
        <v>312193.49958962109</v>
      </c>
      <c r="O327" s="630">
        <f t="shared" si="884"/>
        <v>308175.04410761036</v>
      </c>
      <c r="P327" s="630">
        <f t="shared" si="884"/>
        <v>307984.36899370624</v>
      </c>
      <c r="Q327" s="630">
        <f t="shared" si="884"/>
        <v>307377.00422328227</v>
      </c>
      <c r="R327" s="630">
        <f t="shared" si="884"/>
        <v>307370.35383794637</v>
      </c>
      <c r="S327" s="630">
        <f t="shared" si="884"/>
        <v>307030.29246850079</v>
      </c>
      <c r="T327" s="630">
        <f t="shared" si="884"/>
        <v>308217.31644458091</v>
      </c>
      <c r="U327" s="630">
        <f t="shared" si="884"/>
        <v>309087.719869113</v>
      </c>
      <c r="V327" s="630">
        <f t="shared" si="884"/>
        <v>309980.73707390093</v>
      </c>
      <c r="W327" s="630">
        <f t="shared" si="884"/>
        <v>310896.78117333545</v>
      </c>
      <c r="X327" s="630">
        <f t="shared" si="884"/>
        <v>311836.27837872959</v>
      </c>
      <c r="Y327" s="630">
        <f t="shared" si="884"/>
        <v>312725.39000989287</v>
      </c>
      <c r="Z327" s="630">
        <f t="shared" si="884"/>
        <v>313713.50738181418</v>
      </c>
      <c r="AA327" s="630">
        <f t="shared" si="884"/>
        <v>314725.71244950796</v>
      </c>
      <c r="AB327" s="630">
        <f t="shared" si="884"/>
        <v>315763.05938455882</v>
      </c>
      <c r="AC327" s="630">
        <f t="shared" si="884"/>
        <v>316826.01875869534</v>
      </c>
      <c r="AD327" s="630">
        <f t="shared" si="884"/>
        <v>317915.07055508124</v>
      </c>
      <c r="AE327" s="630">
        <f t="shared" si="884"/>
        <v>319030.67037123308</v>
      </c>
      <c r="AF327" s="630">
        <f t="shared" si="884"/>
        <v>320173.2883235311</v>
      </c>
      <c r="AG327" s="630">
        <f t="shared" si="884"/>
        <v>321343.42904674128</v>
      </c>
      <c r="AH327" s="630">
        <f t="shared" si="884"/>
        <v>322541.64607538591</v>
      </c>
      <c r="AI327" s="630">
        <f t="shared" si="884"/>
        <v>323768.37212093873</v>
      </c>
      <c r="AJ327" s="630">
        <f t="shared" si="884"/>
        <v>325024.1817077102</v>
      </c>
      <c r="AK327" s="630">
        <f t="shared" ref="AK327" si="885">AK323+AK324</f>
        <v>326162.02561095479</v>
      </c>
      <c r="AL327" s="497"/>
    </row>
    <row r="328" spans="3:38" ht="14.15" hidden="1" outlineLevel="4" x14ac:dyDescent="0.3">
      <c r="C328" s="496"/>
      <c r="D328" s="719" t="s">
        <v>1467</v>
      </c>
      <c r="E328" s="629" t="s">
        <v>124</v>
      </c>
      <c r="F328" s="745"/>
      <c r="G328" s="1939"/>
      <c r="H328" s="745"/>
      <c r="I328" s="745"/>
      <c r="J328" s="745"/>
      <c r="K328" s="1939"/>
      <c r="L328" s="745"/>
      <c r="M328" s="745"/>
      <c r="N328" s="745"/>
      <c r="O328" s="745"/>
      <c r="P328" s="745"/>
      <c r="Q328" s="745"/>
      <c r="R328" s="745"/>
      <c r="S328" s="745"/>
      <c r="T328" s="745"/>
      <c r="U328" s="745"/>
      <c r="V328" s="745"/>
      <c r="W328" s="745"/>
      <c r="X328" s="745"/>
      <c r="Y328" s="745"/>
      <c r="Z328" s="745"/>
      <c r="AA328" s="745"/>
      <c r="AB328" s="745"/>
      <c r="AC328" s="745"/>
      <c r="AD328" s="745"/>
      <c r="AE328" s="745"/>
      <c r="AF328" s="745"/>
      <c r="AG328" s="745"/>
      <c r="AH328" s="745"/>
      <c r="AI328" s="745"/>
      <c r="AJ328" s="745"/>
      <c r="AK328" s="745"/>
      <c r="AL328" s="497"/>
    </row>
    <row r="329" spans="3:38" ht="14.15" hidden="1" outlineLevel="4" x14ac:dyDescent="0.3">
      <c r="C329" s="496"/>
      <c r="D329" s="720" t="s">
        <v>1570</v>
      </c>
      <c r="E329" s="636" t="s">
        <v>124</v>
      </c>
      <c r="F329" s="746"/>
      <c r="G329" s="2430"/>
      <c r="H329" s="746"/>
      <c r="I329" s="746"/>
      <c r="J329" s="746"/>
      <c r="K329" s="2430"/>
      <c r="L329" s="746"/>
      <c r="M329" s="630">
        <f t="shared" ref="M329" si="886">M327+M328</f>
        <v>313822.20070960897</v>
      </c>
      <c r="N329" s="630">
        <f t="shared" ref="N329" si="887">N327+N328</f>
        <v>312193.49958962109</v>
      </c>
      <c r="O329" s="630">
        <f t="shared" ref="O329" si="888">O327+O328</f>
        <v>308175.04410761036</v>
      </c>
      <c r="P329" s="630">
        <f t="shared" ref="P329" si="889">P327+P328</f>
        <v>307984.36899370624</v>
      </c>
      <c r="Q329" s="630">
        <f t="shared" ref="Q329" si="890">Q327+Q328</f>
        <v>307377.00422328227</v>
      </c>
      <c r="R329" s="630">
        <f t="shared" ref="R329" si="891">R327+R328</f>
        <v>307370.35383794637</v>
      </c>
      <c r="S329" s="630">
        <f t="shared" ref="S329" si="892">S327+S328</f>
        <v>307030.29246850079</v>
      </c>
      <c r="T329" s="630">
        <f t="shared" ref="T329" si="893">T327+T328</f>
        <v>308217.31644458091</v>
      </c>
      <c r="U329" s="630">
        <f t="shared" ref="U329" si="894">U327+U328</f>
        <v>309087.719869113</v>
      </c>
      <c r="V329" s="630">
        <f t="shared" ref="V329" si="895">V327+V328</f>
        <v>309980.73707390093</v>
      </c>
      <c r="W329" s="630">
        <f t="shared" ref="W329" si="896">W327+W328</f>
        <v>310896.78117333545</v>
      </c>
      <c r="X329" s="630">
        <f t="shared" ref="X329" si="897">X327+X328</f>
        <v>311836.27837872959</v>
      </c>
      <c r="Y329" s="630">
        <f t="shared" ref="Y329" si="898">Y327+Y328</f>
        <v>312725.39000989287</v>
      </c>
      <c r="Z329" s="630">
        <f t="shared" ref="Z329" si="899">Z327+Z328</f>
        <v>313713.50738181418</v>
      </c>
      <c r="AA329" s="630">
        <f t="shared" ref="AA329" si="900">AA327+AA328</f>
        <v>314725.71244950796</v>
      </c>
      <c r="AB329" s="630">
        <f t="shared" ref="AB329" si="901">AB327+AB328</f>
        <v>315763.05938455882</v>
      </c>
      <c r="AC329" s="630">
        <f t="shared" ref="AC329" si="902">AC327+AC328</f>
        <v>316826.01875869534</v>
      </c>
      <c r="AD329" s="630">
        <f t="shared" ref="AD329" si="903">AD327+AD328</f>
        <v>317915.07055508124</v>
      </c>
      <c r="AE329" s="630">
        <f t="shared" ref="AE329" si="904">AE327+AE328</f>
        <v>319030.67037123308</v>
      </c>
      <c r="AF329" s="630">
        <f t="shared" ref="AF329" si="905">AF327+AF328</f>
        <v>320173.2883235311</v>
      </c>
      <c r="AG329" s="630">
        <f t="shared" ref="AG329" si="906">AG327+AG328</f>
        <v>321343.42904674128</v>
      </c>
      <c r="AH329" s="630">
        <f t="shared" ref="AH329" si="907">AH327+AH328</f>
        <v>322541.64607538591</v>
      </c>
      <c r="AI329" s="630">
        <f t="shared" ref="AI329" si="908">AI327+AI328</f>
        <v>323768.37212093873</v>
      </c>
      <c r="AJ329" s="630">
        <f t="shared" ref="AJ329" si="909">AJ327+AJ328</f>
        <v>325024.1817077102</v>
      </c>
      <c r="AK329" s="630">
        <f t="shared" ref="AK329" si="910">AK327+AK328</f>
        <v>326162.02561095479</v>
      </c>
      <c r="AL329" s="497"/>
    </row>
    <row r="330" spans="3:38" outlineLevel="2" x14ac:dyDescent="0.3">
      <c r="C330" s="496"/>
      <c r="AL330" s="497"/>
    </row>
    <row r="331" spans="3:38" ht="14.15" outlineLevel="2" x14ac:dyDescent="0.3">
      <c r="C331" s="496"/>
      <c r="D331" s="754" t="s">
        <v>1477</v>
      </c>
      <c r="E331" s="755" t="s">
        <v>124</v>
      </c>
      <c r="F331" s="756">
        <f t="shared" ref="F331:AJ331" si="911">F240+F250+F263+F273+F285+F295+F307+F317+F327</f>
        <v>0</v>
      </c>
      <c r="G331" s="756">
        <f t="shared" ref="G331:L331" si="912">G240+G250+G263+G273+G285+G295+G307+G317+G327</f>
        <v>0</v>
      </c>
      <c r="H331" s="756">
        <f t="shared" si="912"/>
        <v>0</v>
      </c>
      <c r="I331" s="756">
        <f t="shared" si="912"/>
        <v>0</v>
      </c>
      <c r="J331" s="756">
        <f t="shared" si="912"/>
        <v>0</v>
      </c>
      <c r="K331" s="756">
        <f t="shared" si="912"/>
        <v>0</v>
      </c>
      <c r="L331" s="756">
        <f t="shared" si="912"/>
        <v>0</v>
      </c>
      <c r="M331" s="756">
        <f>M240+M250+M263+M273+M285+M295+M307+M317+M327</f>
        <v>2968563.8780350224</v>
      </c>
      <c r="N331" s="756">
        <f t="shared" si="911"/>
        <v>2973306.4346527271</v>
      </c>
      <c r="O331" s="756">
        <f t="shared" si="911"/>
        <v>2903463.1948092803</v>
      </c>
      <c r="P331" s="756">
        <f t="shared" si="911"/>
        <v>2910324.0455805645</v>
      </c>
      <c r="Q331" s="756">
        <f t="shared" si="911"/>
        <v>2918596.2595487847</v>
      </c>
      <c r="R331" s="756">
        <f t="shared" si="911"/>
        <v>2931702.3853254947</v>
      </c>
      <c r="S331" s="756">
        <f t="shared" si="911"/>
        <v>2947957.8439965029</v>
      </c>
      <c r="T331" s="756">
        <f t="shared" si="911"/>
        <v>2956505.9982794402</v>
      </c>
      <c r="U331" s="756">
        <f t="shared" si="911"/>
        <v>2968992.8679289771</v>
      </c>
      <c r="V331" s="756">
        <f t="shared" si="911"/>
        <v>2981977.505856365</v>
      </c>
      <c r="W331" s="756">
        <f t="shared" si="911"/>
        <v>2995467.9584292583</v>
      </c>
      <c r="X331" s="756">
        <f t="shared" si="911"/>
        <v>3009472.7068883465</v>
      </c>
      <c r="Y331" s="756">
        <f t="shared" si="911"/>
        <v>3023696.9668025402</v>
      </c>
      <c r="Z331" s="756">
        <f t="shared" si="911"/>
        <v>3038751.0746067329</v>
      </c>
      <c r="AA331" s="756">
        <f t="shared" si="911"/>
        <v>3054312.9651945378</v>
      </c>
      <c r="AB331" s="756">
        <f t="shared" si="911"/>
        <v>3070420.1510704751</v>
      </c>
      <c r="AC331" s="756">
        <f t="shared" si="911"/>
        <v>3087081.9962095749</v>
      </c>
      <c r="AD331" s="756">
        <f t="shared" si="911"/>
        <v>3104308.0518663698</v>
      </c>
      <c r="AE331" s="756">
        <f t="shared" si="911"/>
        <v>3122106.4266410857</v>
      </c>
      <c r="AF331" s="756">
        <f t="shared" si="911"/>
        <v>3140485.6925026029</v>
      </c>
      <c r="AG331" s="756">
        <f t="shared" si="911"/>
        <v>3159455.7167955814</v>
      </c>
      <c r="AH331" s="756">
        <f t="shared" si="911"/>
        <v>3179028.4717844864</v>
      </c>
      <c r="AI331" s="756">
        <f t="shared" si="911"/>
        <v>3199209.870310971</v>
      </c>
      <c r="AJ331" s="756">
        <f t="shared" si="911"/>
        <v>3220012.3023183369</v>
      </c>
      <c r="AK331" s="756">
        <f t="shared" ref="AK331" si="913">AK240+AK250+AK263+AK273+AK285+AK295+AK307+AK317+AK327</f>
        <v>3234393.0886729634</v>
      </c>
      <c r="AL331" s="497"/>
    </row>
    <row r="332" spans="3:38" ht="14.15" outlineLevel="2" x14ac:dyDescent="0.3">
      <c r="C332" s="496"/>
      <c r="D332" s="754" t="s">
        <v>1478</v>
      </c>
      <c r="E332" s="755" t="s">
        <v>124</v>
      </c>
      <c r="F332" s="756">
        <f t="shared" ref="F332:AJ332" si="914">F242+F252+F265+F275+F287+F297+F309+F319+F329</f>
        <v>0</v>
      </c>
      <c r="G332" s="756">
        <f t="shared" ref="G332:L332" si="915">G242+G252+G265+G275+G287+G297+G309+G319+G329</f>
        <v>0</v>
      </c>
      <c r="H332" s="756">
        <f t="shared" si="915"/>
        <v>0</v>
      </c>
      <c r="I332" s="756">
        <f t="shared" si="915"/>
        <v>0</v>
      </c>
      <c r="J332" s="756">
        <f t="shared" si="915"/>
        <v>0</v>
      </c>
      <c r="K332" s="756">
        <f t="shared" si="915"/>
        <v>0</v>
      </c>
      <c r="L332" s="756">
        <f t="shared" si="915"/>
        <v>0</v>
      </c>
      <c r="M332" s="756">
        <f t="shared" si="914"/>
        <v>3164164.2188214362</v>
      </c>
      <c r="N332" s="756">
        <f t="shared" si="914"/>
        <v>3169143.9032700267</v>
      </c>
      <c r="O332" s="756">
        <f t="shared" si="914"/>
        <v>3095808.5014344063</v>
      </c>
      <c r="P332" s="756">
        <f t="shared" si="914"/>
        <v>3103012.394744256</v>
      </c>
      <c r="Q332" s="756">
        <f t="shared" si="914"/>
        <v>3111698.219410887</v>
      </c>
      <c r="R332" s="756">
        <f t="shared" si="914"/>
        <v>3125459.6514764321</v>
      </c>
      <c r="S332" s="756">
        <f t="shared" si="914"/>
        <v>3142527.883080991</v>
      </c>
      <c r="T332" s="756">
        <f t="shared" si="914"/>
        <v>3151503.4450780754</v>
      </c>
      <c r="U332" s="756">
        <f t="shared" si="914"/>
        <v>3164614.6582100885</v>
      </c>
      <c r="V332" s="756">
        <f t="shared" si="914"/>
        <v>3178248.5280338461</v>
      </c>
      <c r="W332" s="756">
        <f t="shared" si="914"/>
        <v>3192413.5032353839</v>
      </c>
      <c r="X332" s="756">
        <f t="shared" si="914"/>
        <v>3207118.4891174268</v>
      </c>
      <c r="Y332" s="756">
        <f t="shared" si="914"/>
        <v>3222053.9620273309</v>
      </c>
      <c r="Z332" s="756">
        <f t="shared" si="914"/>
        <v>3237860.7752217324</v>
      </c>
      <c r="AA332" s="756">
        <f t="shared" si="914"/>
        <v>3254200.7603389272</v>
      </c>
      <c r="AB332" s="756">
        <f t="shared" si="914"/>
        <v>3271113.3055086615</v>
      </c>
      <c r="AC332" s="756">
        <f t="shared" si="914"/>
        <v>3288608.2429047171</v>
      </c>
      <c r="AD332" s="756">
        <f t="shared" si="914"/>
        <v>3306695.6013443507</v>
      </c>
      <c r="AE332" s="756">
        <f t="shared" si="914"/>
        <v>3325383.8948578029</v>
      </c>
      <c r="AF332" s="756">
        <f t="shared" si="914"/>
        <v>3344682.1240123957</v>
      </c>
      <c r="AG332" s="756">
        <f t="shared" si="914"/>
        <v>3364600.6495200233</v>
      </c>
      <c r="AH332" s="756">
        <f t="shared" si="914"/>
        <v>3385152.0422583739</v>
      </c>
      <c r="AI332" s="756">
        <f t="shared" si="914"/>
        <v>3406342.5107111824</v>
      </c>
      <c r="AJ332" s="756">
        <f t="shared" si="914"/>
        <v>3428185.0643189163</v>
      </c>
      <c r="AK332" s="756">
        <f t="shared" ref="AK332" si="916">AK242+AK252+AK265+AK275+AK287+AK297+AK309+AK319+AK329</f>
        <v>3443284.8899912746</v>
      </c>
      <c r="AL332" s="497"/>
    </row>
    <row r="333" spans="3:38" outlineLevel="1" x14ac:dyDescent="0.3">
      <c r="C333" s="496"/>
      <c r="AL333" s="497"/>
    </row>
    <row r="334" spans="3:38" ht="15.45" outlineLevel="1" x14ac:dyDescent="0.3">
      <c r="C334" s="496"/>
      <c r="D334" s="487" t="s">
        <v>1127</v>
      </c>
      <c r="E334" s="716"/>
      <c r="F334" s="738"/>
      <c r="G334" s="2429"/>
      <c r="H334" s="738"/>
      <c r="I334" s="739"/>
      <c r="J334" s="739"/>
      <c r="K334" s="2433"/>
      <c r="L334" s="739"/>
      <c r="M334" s="739"/>
      <c r="N334" s="739"/>
      <c r="O334" s="739"/>
      <c r="P334" s="739"/>
      <c r="Q334" s="739"/>
      <c r="R334" s="739"/>
      <c r="S334" s="739"/>
      <c r="T334" s="739"/>
      <c r="U334" s="739"/>
      <c r="V334" s="739"/>
      <c r="W334" s="739"/>
      <c r="X334" s="739"/>
      <c r="Y334" s="739"/>
      <c r="Z334" s="739"/>
      <c r="AA334" s="739"/>
      <c r="AB334" s="739"/>
      <c r="AC334" s="739"/>
      <c r="AD334" s="739"/>
      <c r="AE334" s="739"/>
      <c r="AF334" s="739"/>
      <c r="AG334" s="739"/>
      <c r="AH334" s="739"/>
      <c r="AI334" s="739"/>
      <c r="AJ334" s="739"/>
      <c r="AK334" s="739"/>
      <c r="AL334" s="497"/>
    </row>
    <row r="335" spans="3:38" outlineLevel="2" x14ac:dyDescent="0.3">
      <c r="C335" s="496"/>
      <c r="AL335" s="497"/>
    </row>
    <row r="336" spans="3:38" ht="14.15" outlineLevel="2" collapsed="1" x14ac:dyDescent="0.3">
      <c r="C336" s="496"/>
      <c r="D336" s="717" t="s">
        <v>646</v>
      </c>
      <c r="E336" s="718"/>
      <c r="F336" s="740"/>
      <c r="G336" s="1923"/>
      <c r="H336" s="740"/>
      <c r="I336" s="741"/>
      <c r="J336" s="741"/>
      <c r="K336" s="1924"/>
      <c r="L336" s="741"/>
      <c r="M336" s="741"/>
      <c r="N336" s="741"/>
      <c r="O336" s="742"/>
      <c r="P336" s="742"/>
      <c r="Q336" s="742"/>
      <c r="R336" s="742"/>
      <c r="S336" s="742"/>
      <c r="T336" s="742"/>
      <c r="U336" s="742"/>
      <c r="V336" s="742"/>
      <c r="W336" s="742"/>
      <c r="X336" s="742"/>
      <c r="Y336" s="742"/>
      <c r="Z336" s="742"/>
      <c r="AA336" s="742"/>
      <c r="AB336" s="742"/>
      <c r="AC336" s="742"/>
      <c r="AD336" s="742"/>
      <c r="AE336" s="742"/>
      <c r="AF336" s="742"/>
      <c r="AG336" s="742"/>
      <c r="AH336" s="742"/>
      <c r="AI336" s="742"/>
      <c r="AJ336" s="742"/>
      <c r="AK336" s="742"/>
      <c r="AL336" s="497"/>
    </row>
    <row r="337" spans="3:38" ht="14.15" hidden="1" outlineLevel="4" x14ac:dyDescent="0.3">
      <c r="C337" s="496"/>
      <c r="D337" s="724" t="s">
        <v>393</v>
      </c>
      <c r="E337" s="622" t="s">
        <v>387</v>
      </c>
      <c r="F337" s="747"/>
      <c r="G337" s="747"/>
      <c r="H337" s="747"/>
      <c r="I337" s="747"/>
      <c r="J337" s="747"/>
      <c r="K337" s="747"/>
      <c r="L337" s="747"/>
      <c r="M337" s="624">
        <f>'2.3 DA Interface'!M410</f>
        <v>3909.2596226249998</v>
      </c>
      <c r="N337" s="624">
        <f>'2.3 DA Interface'!N410</f>
        <v>3984.8994774900002</v>
      </c>
      <c r="O337" s="624">
        <f>'2.3 DA Interface'!O410</f>
        <v>4160.3446851000008</v>
      </c>
      <c r="P337" s="624">
        <f>'2.3 DA Interface'!P410</f>
        <v>4226.0113374149996</v>
      </c>
      <c r="Q337" s="624">
        <f>'2.3 DA Interface'!Q410</f>
        <v>4519.1950630695001</v>
      </c>
      <c r="R337" s="624">
        <f>'2.3 DA Interface'!R410</f>
        <v>4605.5600024429996</v>
      </c>
      <c r="S337" s="624">
        <f>'2.3 DA Interface'!S410</f>
        <v>4690.4465643599997</v>
      </c>
      <c r="T337" s="624">
        <f>'2.3 DA Interface'!T410</f>
        <v>4656.4496313074997</v>
      </c>
      <c r="U337" s="624">
        <f>'2.3 DA Interface'!U410</f>
        <v>4621.6126437000003</v>
      </c>
      <c r="V337" s="624">
        <f>'2.3 DA Interface'!V410</f>
        <v>4587.1197070725002</v>
      </c>
      <c r="W337" s="624">
        <f>'2.3 DA Interface'!W410</f>
        <v>4552.9699768800001</v>
      </c>
      <c r="X337" s="624">
        <f>'2.3 DA Interface'!X410</f>
        <v>4519.1634531225</v>
      </c>
      <c r="Y337" s="624">
        <f>'2.3 DA Interface'!Y410</f>
        <v>4485.6873903075002</v>
      </c>
      <c r="Z337" s="624">
        <f>'2.3 DA Interface'!Z410</f>
        <v>4452.5349934162496</v>
      </c>
      <c r="AA337" s="624">
        <f>'2.3 DA Interface'!AA410</f>
        <v>4419.5873302912496</v>
      </c>
      <c r="AB337" s="624">
        <f>'2.3 DA Interface'!AB410</f>
        <v>4386.9633330899997</v>
      </c>
      <c r="AC337" s="624">
        <f>'2.3 DA Interface'!AC410</f>
        <v>4354.6630018124997</v>
      </c>
      <c r="AD337" s="624">
        <f>'2.3 DA Interface'!AD410</f>
        <v>4322.6863364587498</v>
      </c>
      <c r="AE337" s="624">
        <f>'2.3 DA Interface'!AE410</f>
        <v>4291.0265420099995</v>
      </c>
      <c r="AF337" s="624">
        <f>'2.3 DA Interface'!AF410</f>
        <v>4259.6776679924997</v>
      </c>
      <c r="AG337" s="624">
        <f>'2.3 DA Interface'!AG410</f>
        <v>4228.63886986125</v>
      </c>
      <c r="AH337" s="624">
        <f>'2.3 DA Interface'!AH410</f>
        <v>4197.9169426349999</v>
      </c>
      <c r="AI337" s="624">
        <f>'2.3 DA Interface'!AI410</f>
        <v>4167.4923458025005</v>
      </c>
      <c r="AJ337" s="624">
        <f>'2.3 DA Interface'!AJ410</f>
        <v>4137.3718743824993</v>
      </c>
      <c r="AK337" s="624">
        <f>'2.3 DA Interface'!AK410</f>
        <v>4077.9430715887502</v>
      </c>
      <c r="AL337" s="497"/>
    </row>
    <row r="338" spans="3:38" s="1597" customFormat="1" ht="14.15" hidden="1" outlineLevel="4" x14ac:dyDescent="0.3">
      <c r="C338" s="1595"/>
      <c r="D338" s="720" t="s">
        <v>1567</v>
      </c>
      <c r="E338" s="636" t="s">
        <v>124</v>
      </c>
      <c r="F338" s="746"/>
      <c r="G338" s="2430"/>
      <c r="H338" s="746"/>
      <c r="I338" s="746"/>
      <c r="J338" s="746"/>
      <c r="K338" s="2430"/>
      <c r="L338" s="746"/>
      <c r="M338" s="630">
        <f>'4.1 INPUT OPEX'!$F$473*M337</f>
        <v>41857.925561856406</v>
      </c>
      <c r="N338" s="630">
        <f>'4.1 INPUT OPEX'!$F$473*N337</f>
        <v>42667.830178097473</v>
      </c>
      <c r="O338" s="630">
        <f>'4.1 INPUT OPEX'!$F$473*O337</f>
        <v>44546.388562355576</v>
      </c>
      <c r="P338" s="630">
        <f>'4.1 INPUT OPEX'!$F$473*P337</f>
        <v>45249.50631605745</v>
      </c>
      <c r="Q338" s="630">
        <f>'4.1 INPUT OPEX'!$F$473*Q337</f>
        <v>48388.735671244998</v>
      </c>
      <c r="R338" s="630">
        <f>'4.1 INPUT OPEX'!$F$473*R337</f>
        <v>49313.477835343772</v>
      </c>
      <c r="S338" s="630">
        <f>'4.1 INPUT OPEX'!$F$473*S337</f>
        <v>50222.390451267143</v>
      </c>
      <c r="T338" s="630">
        <f>'4.1 INPUT OPEX'!$F$473*T337</f>
        <v>49858.372394035272</v>
      </c>
      <c r="U338" s="630">
        <f>'4.1 INPUT OPEX'!$F$473*U337</f>
        <v>49485.359554050272</v>
      </c>
      <c r="V338" s="630">
        <f>'4.1 INPUT OPEX'!$F$473*V337</f>
        <v>49116.030598406687</v>
      </c>
      <c r="W338" s="630">
        <f>'4.1 INPUT OPEX'!$F$473*W337</f>
        <v>48750.376484240871</v>
      </c>
      <c r="X338" s="630">
        <f>'4.1 INPUT OPEX'!$F$473*X337</f>
        <v>48388.397211552816</v>
      </c>
      <c r="Y338" s="630">
        <f>'4.1 INPUT OPEX'!$F$473*Y337</f>
        <v>48029.95630951997</v>
      </c>
      <c r="Z338" s="630">
        <f>'4.1 INPUT OPEX'!$F$473*Z337</f>
        <v>47674.981021299209</v>
      </c>
      <c r="AA338" s="630">
        <f>'4.1 INPUT OPEX'!$F$473*AA337</f>
        <v>47322.197895169229</v>
      </c>
      <c r="AB338" s="630">
        <f>'4.1 INPUT OPEX'!$F$473*AB337</f>
        <v>46972.880382851341</v>
      </c>
      <c r="AC338" s="630">
        <f>'4.1 INPUT OPEX'!$F$473*AC337</f>
        <v>46627.028484345545</v>
      </c>
      <c r="AD338" s="630">
        <f>'4.1 INPUT OPEX'!$F$473*AD337</f>
        <v>46284.642199651847</v>
      </c>
      <c r="AE338" s="630">
        <f>'4.1 INPUT OPEX'!$F$473*AE337</f>
        <v>45945.648771927139</v>
      </c>
      <c r="AF338" s="630">
        <f>'4.1 INPUT OPEX'!$F$473*AF337</f>
        <v>45609.984487191963</v>
      </c>
      <c r="AG338" s="630">
        <f>'4.1 INPUT OPEX'!$F$473*AG337</f>
        <v>45277.640302582666</v>
      </c>
      <c r="AH338" s="630">
        <f>'4.1 INPUT OPEX'!$F$473*AH337</f>
        <v>44948.688974942357</v>
      </c>
      <c r="AI338" s="630">
        <f>'4.1 INPUT OPEX'!$F$473*AI337</f>
        <v>44622.921276605375</v>
      </c>
      <c r="AJ338" s="630">
        <f>'4.1 INPUT OPEX'!$F$473*AJ337</f>
        <v>44300.409964414794</v>
      </c>
      <c r="AK338" s="630">
        <f>'4.1 INPUT OPEX'!$F$473*AK337</f>
        <v>43664.083231553639</v>
      </c>
      <c r="AL338" s="1596"/>
    </row>
    <row r="339" spans="3:38" ht="14.15" hidden="1" outlineLevel="4" x14ac:dyDescent="0.3">
      <c r="C339" s="496"/>
      <c r="D339" s="720" t="s">
        <v>1568</v>
      </c>
      <c r="E339" s="636" t="s">
        <v>124</v>
      </c>
      <c r="F339" s="746"/>
      <c r="G339" s="2430"/>
      <c r="H339" s="746"/>
      <c r="I339" s="746"/>
      <c r="J339" s="746"/>
      <c r="K339" s="2430"/>
      <c r="L339" s="746"/>
      <c r="M339" s="630">
        <f t="shared" ref="M339:AJ339" si="917">SUM(M340:M341)</f>
        <v>181580.21798775761</v>
      </c>
      <c r="N339" s="630">
        <f t="shared" si="917"/>
        <v>184114.76659858151</v>
      </c>
      <c r="O339" s="630">
        <f t="shared" si="917"/>
        <v>186700.00618162192</v>
      </c>
      <c r="P339" s="630">
        <f t="shared" si="917"/>
        <v>189336.95055632311</v>
      </c>
      <c r="Q339" s="630">
        <f t="shared" si="917"/>
        <v>192026.63381851837</v>
      </c>
      <c r="R339" s="630">
        <f t="shared" si="917"/>
        <v>194770.11074595747</v>
      </c>
      <c r="S339" s="630">
        <f t="shared" si="917"/>
        <v>197568.45721194538</v>
      </c>
      <c r="T339" s="630">
        <f t="shared" si="917"/>
        <v>200422.77060725307</v>
      </c>
      <c r="U339" s="630">
        <f t="shared" si="917"/>
        <v>203334.17027046689</v>
      </c>
      <c r="V339" s="630">
        <f t="shared" si="917"/>
        <v>206303.79792694497</v>
      </c>
      <c r="W339" s="630">
        <f t="shared" si="917"/>
        <v>209332.81813655264</v>
      </c>
      <c r="X339" s="630">
        <f t="shared" si="917"/>
        <v>212422.41875035246</v>
      </c>
      <c r="Y339" s="630">
        <f t="shared" si="917"/>
        <v>215573.81137642823</v>
      </c>
      <c r="Z339" s="630">
        <f t="shared" si="917"/>
        <v>218788.23185502557</v>
      </c>
      <c r="AA339" s="630">
        <f t="shared" si="917"/>
        <v>222066.94074319483</v>
      </c>
      <c r="AB339" s="630">
        <f t="shared" si="917"/>
        <v>225411.22380912746</v>
      </c>
      <c r="AC339" s="630">
        <f t="shared" si="917"/>
        <v>228822.39253637881</v>
      </c>
      <c r="AD339" s="630">
        <f t="shared" si="917"/>
        <v>232301.78463817516</v>
      </c>
      <c r="AE339" s="630">
        <f t="shared" si="917"/>
        <v>235850.76458200742</v>
      </c>
      <c r="AF339" s="630">
        <f t="shared" si="917"/>
        <v>239470.7241247163</v>
      </c>
      <c r="AG339" s="630">
        <f t="shared" si="917"/>
        <v>243163.08285827941</v>
      </c>
      <c r="AH339" s="630">
        <f t="shared" si="917"/>
        <v>246929.28876651375</v>
      </c>
      <c r="AI339" s="630">
        <f t="shared" si="917"/>
        <v>250770.81879291276</v>
      </c>
      <c r="AJ339" s="630">
        <f t="shared" si="917"/>
        <v>254689.17941983981</v>
      </c>
      <c r="AK339" s="630">
        <f t="shared" ref="AK339" si="918">SUM(AK340:AK341)</f>
        <v>258685.90725930536</v>
      </c>
      <c r="AL339" s="497"/>
    </row>
    <row r="340" spans="3:38" ht="14.15" hidden="1" outlineLevel="4" x14ac:dyDescent="0.3">
      <c r="C340" s="496"/>
      <c r="D340" s="721" t="s">
        <v>433</v>
      </c>
      <c r="E340" s="629" t="s">
        <v>124</v>
      </c>
      <c r="F340" s="745"/>
      <c r="G340" s="1939"/>
      <c r="H340" s="745"/>
      <c r="I340" s="745"/>
      <c r="J340" s="745"/>
      <c r="K340" s="1939"/>
      <c r="L340" s="745"/>
      <c r="M340" s="626">
        <f>'4.1 INPUT OPEX'!$F$475</f>
        <v>126727.43054119548</v>
      </c>
      <c r="N340" s="626">
        <f>M340*(1+'1. INPUT General assumptions'!N34)</f>
        <v>129261.9791520194</v>
      </c>
      <c r="O340" s="626">
        <f>N340*(1+'1. INPUT General assumptions'!O34)</f>
        <v>131847.21873505978</v>
      </c>
      <c r="P340" s="626">
        <f>O340*(1+'1. INPUT General assumptions'!P34)</f>
        <v>134484.16310976099</v>
      </c>
      <c r="Q340" s="626">
        <f>P340*(1+'1. INPUT General assumptions'!Q34)</f>
        <v>137173.84637195623</v>
      </c>
      <c r="R340" s="626">
        <f>Q340*(1+'1. INPUT General assumptions'!R34)</f>
        <v>139917.32329939536</v>
      </c>
      <c r="S340" s="626">
        <f>R340*(1+'1. INPUT General assumptions'!S34)</f>
        <v>142715.66976538327</v>
      </c>
      <c r="T340" s="626">
        <f>S340*(1+'1. INPUT General assumptions'!T34)</f>
        <v>145569.98316069093</v>
      </c>
      <c r="U340" s="626">
        <f>T340*(1+'1. INPUT General assumptions'!U34)</f>
        <v>148481.38282390474</v>
      </c>
      <c r="V340" s="626">
        <f>U340*(1+'1. INPUT General assumptions'!V34)</f>
        <v>151451.01048038283</v>
      </c>
      <c r="W340" s="626">
        <f>V340*(1+'1. INPUT General assumptions'!W34)</f>
        <v>154480.0306899905</v>
      </c>
      <c r="X340" s="626">
        <f>W340*(1+'1. INPUT General assumptions'!X34)</f>
        <v>157569.63130379032</v>
      </c>
      <c r="Y340" s="626">
        <f>X340*(1+'1. INPUT General assumptions'!Y34)</f>
        <v>160721.02392986612</v>
      </c>
      <c r="Z340" s="626">
        <f>Y340*(1+'1. INPUT General assumptions'!Z34)</f>
        <v>163935.44440846343</v>
      </c>
      <c r="AA340" s="626">
        <f>Z340*(1+'1. INPUT General assumptions'!AA34)</f>
        <v>167214.15329663269</v>
      </c>
      <c r="AB340" s="626">
        <f>AA340*(1+'1. INPUT General assumptions'!AB34)</f>
        <v>170558.43636256535</v>
      </c>
      <c r="AC340" s="626">
        <f>AB340*(1+'1. INPUT General assumptions'!AC34)</f>
        <v>173969.60508981667</v>
      </c>
      <c r="AD340" s="626">
        <f>AC340*(1+'1. INPUT General assumptions'!AD34)</f>
        <v>177448.99719161302</v>
      </c>
      <c r="AE340" s="626">
        <f>AD340*(1+'1. INPUT General assumptions'!AE34)</f>
        <v>180997.97713544528</v>
      </c>
      <c r="AF340" s="626">
        <f>AE340*(1+'1. INPUT General assumptions'!AF34)</f>
        <v>184617.93667815419</v>
      </c>
      <c r="AG340" s="626">
        <f>AF340*(1+'1. INPUT General assumptions'!AG34)</f>
        <v>188310.29541171726</v>
      </c>
      <c r="AH340" s="626">
        <f>AG340*(1+'1. INPUT General assumptions'!AH34)</f>
        <v>192076.50131995161</v>
      </c>
      <c r="AI340" s="626">
        <f>AH340*(1+'1. INPUT General assumptions'!AI34)</f>
        <v>195918.03134635065</v>
      </c>
      <c r="AJ340" s="626">
        <f>AI340*(1+'1. INPUT General assumptions'!AJ34)</f>
        <v>199836.39197327767</v>
      </c>
      <c r="AK340" s="626">
        <f>AJ340*(1+'1. INPUT General assumptions'!AK34)</f>
        <v>203833.11981274321</v>
      </c>
      <c r="AL340" s="497"/>
    </row>
    <row r="341" spans="3:38" ht="14.15" hidden="1" outlineLevel="4" x14ac:dyDescent="0.3">
      <c r="C341" s="496"/>
      <c r="D341" s="719" t="s">
        <v>1610</v>
      </c>
      <c r="E341" s="629" t="s">
        <v>124</v>
      </c>
      <c r="F341" s="745"/>
      <c r="G341" s="1939"/>
      <c r="H341" s="745"/>
      <c r="I341" s="745"/>
      <c r="J341" s="745"/>
      <c r="K341" s="1939"/>
      <c r="L341" s="745"/>
      <c r="M341" s="626">
        <f>'4.1 INPUT OPEX'!F474-'4.1 INPUT OPEX'!F475</f>
        <v>54852.787446562128</v>
      </c>
      <c r="N341" s="626">
        <f>M341</f>
        <v>54852.787446562128</v>
      </c>
      <c r="O341" s="626">
        <f t="shared" ref="O341:AK341" si="919">N341</f>
        <v>54852.787446562128</v>
      </c>
      <c r="P341" s="626">
        <f t="shared" si="919"/>
        <v>54852.787446562128</v>
      </c>
      <c r="Q341" s="626">
        <f t="shared" si="919"/>
        <v>54852.787446562128</v>
      </c>
      <c r="R341" s="626">
        <f t="shared" si="919"/>
        <v>54852.787446562128</v>
      </c>
      <c r="S341" s="626">
        <f t="shared" si="919"/>
        <v>54852.787446562128</v>
      </c>
      <c r="T341" s="626">
        <f t="shared" si="919"/>
        <v>54852.787446562128</v>
      </c>
      <c r="U341" s="626">
        <f t="shared" si="919"/>
        <v>54852.787446562128</v>
      </c>
      <c r="V341" s="626">
        <f t="shared" si="919"/>
        <v>54852.787446562128</v>
      </c>
      <c r="W341" s="626">
        <f t="shared" si="919"/>
        <v>54852.787446562128</v>
      </c>
      <c r="X341" s="626">
        <f t="shared" si="919"/>
        <v>54852.787446562128</v>
      </c>
      <c r="Y341" s="626">
        <f t="shared" si="919"/>
        <v>54852.787446562128</v>
      </c>
      <c r="Z341" s="626">
        <f t="shared" si="919"/>
        <v>54852.787446562128</v>
      </c>
      <c r="AA341" s="626">
        <f t="shared" si="919"/>
        <v>54852.787446562128</v>
      </c>
      <c r="AB341" s="626">
        <f t="shared" si="919"/>
        <v>54852.787446562128</v>
      </c>
      <c r="AC341" s="626">
        <f t="shared" si="919"/>
        <v>54852.787446562128</v>
      </c>
      <c r="AD341" s="626">
        <f t="shared" si="919"/>
        <v>54852.787446562128</v>
      </c>
      <c r="AE341" s="626">
        <f t="shared" si="919"/>
        <v>54852.787446562128</v>
      </c>
      <c r="AF341" s="626">
        <f t="shared" si="919"/>
        <v>54852.787446562128</v>
      </c>
      <c r="AG341" s="626">
        <f t="shared" si="919"/>
        <v>54852.787446562128</v>
      </c>
      <c r="AH341" s="626">
        <f t="shared" si="919"/>
        <v>54852.787446562128</v>
      </c>
      <c r="AI341" s="626">
        <f t="shared" si="919"/>
        <v>54852.787446562128</v>
      </c>
      <c r="AJ341" s="626">
        <f t="shared" si="919"/>
        <v>54852.787446562128</v>
      </c>
      <c r="AK341" s="626">
        <f t="shared" si="919"/>
        <v>54852.787446562128</v>
      </c>
      <c r="AL341" s="497"/>
    </row>
    <row r="342" spans="3:38" ht="14.15" hidden="1" outlineLevel="4" x14ac:dyDescent="0.3">
      <c r="C342" s="496"/>
      <c r="D342" s="720" t="s">
        <v>1569</v>
      </c>
      <c r="E342" s="636" t="s">
        <v>124</v>
      </c>
      <c r="F342" s="746"/>
      <c r="G342" s="2430"/>
      <c r="H342" s="746"/>
      <c r="I342" s="746"/>
      <c r="J342" s="746"/>
      <c r="K342" s="2430"/>
      <c r="L342" s="746"/>
      <c r="M342" s="630">
        <f t="shared" ref="M342:AJ342" si="920">M338+M339</f>
        <v>223438.143549614</v>
      </c>
      <c r="N342" s="630">
        <f t="shared" si="920"/>
        <v>226782.59677667898</v>
      </c>
      <c r="O342" s="630">
        <f t="shared" si="920"/>
        <v>231246.39474397749</v>
      </c>
      <c r="P342" s="630">
        <f t="shared" si="920"/>
        <v>234586.45687238057</v>
      </c>
      <c r="Q342" s="630">
        <f t="shared" si="920"/>
        <v>240415.36948976337</v>
      </c>
      <c r="R342" s="630">
        <f t="shared" si="920"/>
        <v>244083.58858130124</v>
      </c>
      <c r="S342" s="630">
        <f t="shared" si="920"/>
        <v>247790.84766321251</v>
      </c>
      <c r="T342" s="630">
        <f t="shared" si="920"/>
        <v>250281.14300128835</v>
      </c>
      <c r="U342" s="630">
        <f t="shared" si="920"/>
        <v>252819.52982451714</v>
      </c>
      <c r="V342" s="630">
        <f t="shared" si="920"/>
        <v>255419.82852535165</v>
      </c>
      <c r="W342" s="630">
        <f t="shared" si="920"/>
        <v>258083.19462079351</v>
      </c>
      <c r="X342" s="630">
        <f t="shared" si="920"/>
        <v>260810.81596190529</v>
      </c>
      <c r="Y342" s="630">
        <f t="shared" si="920"/>
        <v>263603.76768594817</v>
      </c>
      <c r="Z342" s="630">
        <f t="shared" si="920"/>
        <v>266463.21287632477</v>
      </c>
      <c r="AA342" s="630">
        <f t="shared" si="920"/>
        <v>269389.13863836403</v>
      </c>
      <c r="AB342" s="630">
        <f t="shared" si="920"/>
        <v>272384.10419197881</v>
      </c>
      <c r="AC342" s="630">
        <f t="shared" si="920"/>
        <v>275449.42102072434</v>
      </c>
      <c r="AD342" s="630">
        <f t="shared" si="920"/>
        <v>278586.42683782702</v>
      </c>
      <c r="AE342" s="630">
        <f t="shared" si="920"/>
        <v>281796.41335393453</v>
      </c>
      <c r="AF342" s="630">
        <f t="shared" si="920"/>
        <v>285080.70861190825</v>
      </c>
      <c r="AG342" s="630">
        <f t="shared" si="920"/>
        <v>288440.72316086205</v>
      </c>
      <c r="AH342" s="630">
        <f t="shared" si="920"/>
        <v>291877.97774145612</v>
      </c>
      <c r="AI342" s="630">
        <f t="shared" si="920"/>
        <v>295393.74006951816</v>
      </c>
      <c r="AJ342" s="630">
        <f t="shared" si="920"/>
        <v>298989.58938425459</v>
      </c>
      <c r="AK342" s="630">
        <f t="shared" ref="AK342" si="921">AK338+AK339</f>
        <v>302349.99049085903</v>
      </c>
      <c r="AL342" s="497"/>
    </row>
    <row r="343" spans="3:38" ht="14.15" hidden="1" outlineLevel="4" x14ac:dyDescent="0.3">
      <c r="C343" s="496"/>
      <c r="D343" s="719" t="s">
        <v>1467</v>
      </c>
      <c r="E343" s="629" t="s">
        <v>124</v>
      </c>
      <c r="F343" s="745"/>
      <c r="G343" s="1939"/>
      <c r="H343" s="745"/>
      <c r="I343" s="745"/>
      <c r="J343" s="745"/>
      <c r="K343" s="1939"/>
      <c r="L343" s="745"/>
      <c r="M343" s="626">
        <f>'6.1 Full Cost recovery Tariffs'!M309</f>
        <v>16607.671231332071</v>
      </c>
      <c r="N343" s="626">
        <f>'6.1 Full Cost recovery Tariffs'!N309</f>
        <v>16774.893892685319</v>
      </c>
      <c r="O343" s="626">
        <f>'6.1 Full Cost recovery Tariffs'!O309</f>
        <v>16998.083791050245</v>
      </c>
      <c r="P343" s="626">
        <f>'6.1 Full Cost recovery Tariffs'!P309</f>
        <v>17165.086897470403</v>
      </c>
      <c r="Q343" s="626">
        <f>'6.1 Full Cost recovery Tariffs'!Q309</f>
        <v>17456.53252833954</v>
      </c>
      <c r="R343" s="626">
        <f>'6.1 Full Cost recovery Tariffs'!R309</f>
        <v>17639.943482916435</v>
      </c>
      <c r="S343" s="626">
        <f>'6.1 Full Cost recovery Tariffs'!S309</f>
        <v>17825.306437011994</v>
      </c>
      <c r="T343" s="626">
        <f>'6.1 Full Cost recovery Tariffs'!T309</f>
        <v>17949.821203915788</v>
      </c>
      <c r="U343" s="626">
        <f>'6.1 Full Cost recovery Tariffs'!U309</f>
        <v>18076.740545077228</v>
      </c>
      <c r="V343" s="626">
        <f>'6.1 Full Cost recovery Tariffs'!V309</f>
        <v>18206.755480118951</v>
      </c>
      <c r="W343" s="626">
        <f>'6.1 Full Cost recovery Tariffs'!W309</f>
        <v>18339.923784891045</v>
      </c>
      <c r="X343" s="626">
        <f>'6.1 Full Cost recovery Tariffs'!X309</f>
        <v>18476.304851946636</v>
      </c>
      <c r="Y343" s="626">
        <f>'6.1 Full Cost recovery Tariffs'!Y309</f>
        <v>18615.952438148783</v>
      </c>
      <c r="Z343" s="626">
        <f>'6.1 Full Cost recovery Tariffs'!Z309</f>
        <v>18758.924697667611</v>
      </c>
      <c r="AA343" s="626">
        <f>'6.1 Full Cost recovery Tariffs'!AA309</f>
        <v>18905.220985769574</v>
      </c>
      <c r="AB343" s="626">
        <f>'6.1 Full Cost recovery Tariffs'!AB309</f>
        <v>19054.969263450312</v>
      </c>
      <c r="AC343" s="626">
        <f>'6.1 Full Cost recovery Tariffs'!AC309</f>
        <v>19208.23510488759</v>
      </c>
      <c r="AD343" s="626">
        <f>'6.1 Full Cost recovery Tariffs'!AD309</f>
        <v>19365.085395742721</v>
      </c>
      <c r="AE343" s="626">
        <f>'6.1 Full Cost recovery Tariffs'!AE309</f>
        <v>19525.584721548101</v>
      </c>
      <c r="AF343" s="626">
        <f>'6.1 Full Cost recovery Tariffs'!AF309</f>
        <v>19689.799484446787</v>
      </c>
      <c r="AG343" s="626">
        <f>'6.1 Full Cost recovery Tariffs'!AG309</f>
        <v>19857.800211894471</v>
      </c>
      <c r="AH343" s="626">
        <f>'6.1 Full Cost recovery Tariffs'!AH309</f>
        <v>20029.66294092418</v>
      </c>
      <c r="AI343" s="626">
        <f>'6.1 Full Cost recovery Tariffs'!AI309</f>
        <v>20205.451057327278</v>
      </c>
      <c r="AJ343" s="626">
        <f>'6.1 Full Cost recovery Tariffs'!AJ309</f>
        <v>20385.243523064099</v>
      </c>
      <c r="AK343" s="626">
        <f>'6.1 Full Cost recovery Tariffs'!AK309</f>
        <v>20553.263578394326</v>
      </c>
      <c r="AL343" s="497"/>
    </row>
    <row r="344" spans="3:38" ht="14.15" hidden="1" outlineLevel="4" x14ac:dyDescent="0.3">
      <c r="C344" s="496"/>
      <c r="D344" s="720" t="s">
        <v>1570</v>
      </c>
      <c r="E344" s="636" t="s">
        <v>124</v>
      </c>
      <c r="F344" s="746"/>
      <c r="G344" s="2430"/>
      <c r="H344" s="746"/>
      <c r="I344" s="746"/>
      <c r="J344" s="746"/>
      <c r="K344" s="2430"/>
      <c r="L344" s="746"/>
      <c r="M344" s="630">
        <f t="shared" ref="M344" si="922">M342+M343</f>
        <v>240045.81478094606</v>
      </c>
      <c r="N344" s="630">
        <f t="shared" ref="N344" si="923">N342+N343</f>
        <v>243557.49066936431</v>
      </c>
      <c r="O344" s="630">
        <f t="shared" ref="O344" si="924">O342+O343</f>
        <v>248244.47853502774</v>
      </c>
      <c r="P344" s="630">
        <f t="shared" ref="P344" si="925">P342+P343</f>
        <v>251751.54376985098</v>
      </c>
      <c r="Q344" s="630">
        <f t="shared" ref="Q344" si="926">Q342+Q343</f>
        <v>257871.9020181029</v>
      </c>
      <c r="R344" s="630">
        <f t="shared" ref="R344" si="927">R342+R343</f>
        <v>261723.53206421767</v>
      </c>
      <c r="S344" s="630">
        <f t="shared" ref="S344" si="928">S342+S343</f>
        <v>265616.15410022449</v>
      </c>
      <c r="T344" s="630">
        <f t="shared" ref="T344" si="929">T342+T343</f>
        <v>268230.96420520416</v>
      </c>
      <c r="U344" s="630">
        <f t="shared" ref="U344" si="930">U342+U343</f>
        <v>270896.27036959439</v>
      </c>
      <c r="V344" s="630">
        <f t="shared" ref="V344" si="931">V342+V343</f>
        <v>273626.58400547062</v>
      </c>
      <c r="W344" s="630">
        <f t="shared" ref="W344" si="932">W342+W343</f>
        <v>276423.11840568454</v>
      </c>
      <c r="X344" s="630">
        <f t="shared" ref="X344" si="933">X342+X343</f>
        <v>279287.12081385194</v>
      </c>
      <c r="Y344" s="630">
        <f t="shared" ref="Y344" si="934">Y342+Y343</f>
        <v>282219.72012409696</v>
      </c>
      <c r="Z344" s="630">
        <f t="shared" ref="Z344" si="935">Z342+Z343</f>
        <v>285222.13757399237</v>
      </c>
      <c r="AA344" s="630">
        <f t="shared" ref="AA344" si="936">AA342+AA343</f>
        <v>288294.35962413362</v>
      </c>
      <c r="AB344" s="630">
        <f t="shared" ref="AB344" si="937">AB342+AB343</f>
        <v>291439.07345542911</v>
      </c>
      <c r="AC344" s="630">
        <f t="shared" ref="AC344" si="938">AC342+AC343</f>
        <v>294657.65612561192</v>
      </c>
      <c r="AD344" s="630">
        <f t="shared" ref="AD344" si="939">AD342+AD343</f>
        <v>297951.51223356975</v>
      </c>
      <c r="AE344" s="630">
        <f t="shared" ref="AE344" si="940">AE342+AE343</f>
        <v>301321.99807548261</v>
      </c>
      <c r="AF344" s="630">
        <f t="shared" ref="AF344" si="941">AF342+AF343</f>
        <v>304770.50809635501</v>
      </c>
      <c r="AG344" s="630">
        <f t="shared" ref="AG344" si="942">AG342+AG343</f>
        <v>308298.52337275655</v>
      </c>
      <c r="AH344" s="630">
        <f t="shared" ref="AH344" si="943">AH342+AH343</f>
        <v>311907.6406823803</v>
      </c>
      <c r="AI344" s="630">
        <f t="shared" ref="AI344" si="944">AI342+AI343</f>
        <v>315599.19112684543</v>
      </c>
      <c r="AJ344" s="630">
        <f t="shared" ref="AJ344" si="945">AJ342+AJ343</f>
        <v>319374.83290731872</v>
      </c>
      <c r="AK344" s="630">
        <f t="shared" ref="AK344" si="946">AK342+AK343</f>
        <v>322903.25406925334</v>
      </c>
      <c r="AL344" s="497"/>
    </row>
    <row r="345" spans="3:38" outlineLevel="2" x14ac:dyDescent="0.3">
      <c r="C345" s="496"/>
      <c r="AL345" s="497"/>
    </row>
    <row r="346" spans="3:38" ht="14.15" outlineLevel="2" collapsed="1" x14ac:dyDescent="0.3">
      <c r="C346" s="496"/>
      <c r="D346" s="717" t="s">
        <v>423</v>
      </c>
      <c r="E346" s="718"/>
      <c r="F346" s="740"/>
      <c r="G346" s="1923"/>
      <c r="H346" s="740"/>
      <c r="I346" s="741"/>
      <c r="J346" s="741"/>
      <c r="K346" s="1924"/>
      <c r="L346" s="741"/>
      <c r="M346" s="741"/>
      <c r="N346" s="741"/>
      <c r="O346" s="742"/>
      <c r="P346" s="742"/>
      <c r="Q346" s="742"/>
      <c r="R346" s="742"/>
      <c r="S346" s="742"/>
      <c r="T346" s="742"/>
      <c r="U346" s="742"/>
      <c r="V346" s="742"/>
      <c r="W346" s="742"/>
      <c r="X346" s="742"/>
      <c r="Y346" s="742"/>
      <c r="Z346" s="742"/>
      <c r="AA346" s="742"/>
      <c r="AB346" s="742"/>
      <c r="AC346" s="742"/>
      <c r="AD346" s="742"/>
      <c r="AE346" s="742"/>
      <c r="AF346" s="742"/>
      <c r="AG346" s="742"/>
      <c r="AH346" s="742"/>
      <c r="AI346" s="742"/>
      <c r="AJ346" s="742"/>
      <c r="AK346" s="742"/>
      <c r="AL346" s="497"/>
    </row>
    <row r="347" spans="3:38" ht="14.15" hidden="1" outlineLevel="4" x14ac:dyDescent="0.3">
      <c r="C347" s="496"/>
      <c r="D347" s="719" t="s">
        <v>596</v>
      </c>
      <c r="E347" s="629" t="s">
        <v>387</v>
      </c>
      <c r="F347" s="745"/>
      <c r="G347" s="1939"/>
      <c r="H347" s="745"/>
      <c r="I347" s="745"/>
      <c r="J347" s="745"/>
      <c r="K347" s="1939"/>
      <c r="L347" s="745"/>
      <c r="M347" s="626">
        <f>'2.3 DA Interface'!M433</f>
        <v>51128.510884626005</v>
      </c>
      <c r="N347" s="626">
        <f>'2.3 DA Interface'!N433</f>
        <v>45207.561011227794</v>
      </c>
      <c r="O347" s="626">
        <f>'2.3 DA Interface'!O433</f>
        <v>38266.131042752662</v>
      </c>
      <c r="P347" s="626">
        <f>'2.3 DA Interface'!P433</f>
        <v>35636.262967881128</v>
      </c>
      <c r="Q347" s="626">
        <f>'2.3 DA Interface'!Q433</f>
        <v>31802.20665635361</v>
      </c>
      <c r="R347" s="626">
        <f>'2.3 DA Interface'!R433</f>
        <v>29384.265491282593</v>
      </c>
      <c r="S347" s="626">
        <f>'2.3 DA Interface'!S433</f>
        <v>25946.108455104397</v>
      </c>
      <c r="T347" s="626">
        <f>'2.3 DA Interface'!T433</f>
        <v>26742.554752674692</v>
      </c>
      <c r="U347" s="626">
        <f>'2.3 DA Interface'!U433</f>
        <v>26544.365814077188</v>
      </c>
      <c r="V347" s="626">
        <f>'2.3 DA Interface'!V433</f>
        <v>26348.13360573267</v>
      </c>
      <c r="W347" s="626">
        <f>'2.3 DA Interface'!W433</f>
        <v>26153.854196704964</v>
      </c>
      <c r="X347" s="626">
        <f>'2.3 DA Interface'!X433</f>
        <v>25961.527586994067</v>
      </c>
      <c r="Y347" s="626">
        <f>'2.3 DA Interface'!Y433</f>
        <v>25567.501133441885</v>
      </c>
      <c r="Z347" s="626">
        <f>'2.3 DA Interface'!Z433</f>
        <v>25380.437613826303</v>
      </c>
      <c r="AA347" s="626">
        <f>'2.3 DA Interface'!AA433</f>
        <v>25194.529345343588</v>
      </c>
      <c r="AB347" s="626">
        <f>'2.3 DA Interface'!AB433</f>
        <v>25010.447370347472</v>
      </c>
      <c r="AC347" s="626">
        <f>'2.3 DA Interface'!AC433</f>
        <v>24828.191688837938</v>
      </c>
      <c r="AD347" s="626">
        <f>'2.3 DA Interface'!AD433</f>
        <v>24647.762300815</v>
      </c>
      <c r="AE347" s="626">
        <f>'2.3 DA Interface'!AE433</f>
        <v>24469.121060306512</v>
      </c>
      <c r="AF347" s="626">
        <f>'2.3 DA Interface'!AF433</f>
        <v>24292.233717626506</v>
      </c>
      <c r="AG347" s="626">
        <f>'2.3 DA Interface'!AG433</f>
        <v>24117.096376488833</v>
      </c>
      <c r="AH347" s="626">
        <f>'2.3 DA Interface'!AH433</f>
        <v>23943.747182865616</v>
      </c>
      <c r="AI347" s="626">
        <f>'2.3 DA Interface'!AI433</f>
        <v>23772.075595126644</v>
      </c>
      <c r="AJ347" s="626">
        <f>'2.3 DA Interface'!AJ433</f>
        <v>23602.119759243993</v>
      </c>
      <c r="AK347" s="626">
        <f>'2.3 DA Interface'!AK433</f>
        <v>23266.790946038167</v>
      </c>
      <c r="AL347" s="497"/>
    </row>
    <row r="348" spans="3:38" s="1597" customFormat="1" ht="14.15" hidden="1" outlineLevel="4" x14ac:dyDescent="0.3">
      <c r="C348" s="1595"/>
      <c r="D348" s="720" t="s">
        <v>1567</v>
      </c>
      <c r="E348" s="636" t="s">
        <v>124</v>
      </c>
      <c r="F348" s="746"/>
      <c r="G348" s="2430"/>
      <c r="H348" s="746"/>
      <c r="I348" s="746"/>
      <c r="J348" s="746"/>
      <c r="K348" s="2430"/>
      <c r="L348" s="746"/>
      <c r="M348" s="630">
        <f>'4.1 INPUT OPEX'!$K$473*M347</f>
        <v>1028667.2279069775</v>
      </c>
      <c r="N348" s="630">
        <f>'4.1 INPUT OPEX'!$K$473*N347</f>
        <v>909542.16466019838</v>
      </c>
      <c r="O348" s="630">
        <f>'4.1 INPUT OPEX'!$K$473*O347</f>
        <v>769885.80855206843</v>
      </c>
      <c r="P348" s="630">
        <f>'4.1 INPUT OPEX'!$K$473*P347</f>
        <v>716974.83861508523</v>
      </c>
      <c r="Q348" s="630">
        <f>'4.1 INPUT OPEX'!$K$473*Q347</f>
        <v>639836.50602178869</v>
      </c>
      <c r="R348" s="630">
        <f>'4.1 INPUT OPEX'!$K$473*R347</f>
        <v>591189.34629659378</v>
      </c>
      <c r="S348" s="630">
        <f>'4.1 INPUT OPEX'!$K$473*S347</f>
        <v>522016.2096978167</v>
      </c>
      <c r="T348" s="630">
        <f>'4.1 INPUT OPEX'!$K$473*T347</f>
        <v>538040.11086222087</v>
      </c>
      <c r="U348" s="630">
        <f>'4.1 INPUT OPEX'!$K$473*U347</f>
        <v>534052.69831017207</v>
      </c>
      <c r="V348" s="630">
        <f>'4.1 INPUT OPEX'!$K$473*V347</f>
        <v>530104.6537007892</v>
      </c>
      <c r="W348" s="630">
        <f>'4.1 INPUT OPEX'!$K$473*W347</f>
        <v>526195.89794658974</v>
      </c>
      <c r="X348" s="630">
        <f>'4.1 INPUT OPEX'!$K$473*X347</f>
        <v>522326.43104757339</v>
      </c>
      <c r="Y348" s="630">
        <f>'4.1 INPUT OPEX'!$K$473*Y347</f>
        <v>514398.9148206258</v>
      </c>
      <c r="Z348" s="630">
        <f>'4.1 INPUT OPEX'!$K$473*Z347</f>
        <v>510635.33734034863</v>
      </c>
      <c r="AA348" s="630">
        <f>'4.1 INPUT OPEX'!$K$473*AA347</f>
        <v>506895.00264496432</v>
      </c>
      <c r="AB348" s="630">
        <f>'4.1 INPUT OPEX'!$K$473*AB347</f>
        <v>503191.41160249891</v>
      </c>
      <c r="AC348" s="630">
        <f>'4.1 INPUT OPEX'!$K$473*AC347</f>
        <v>499524.56421295204</v>
      </c>
      <c r="AD348" s="630">
        <f>'4.1 INPUT OPEX'!$K$473*AD347</f>
        <v>495894.46047632402</v>
      </c>
      <c r="AE348" s="630">
        <f>'4.1 INPUT OPEX'!$K$473*AE347</f>
        <v>492300.33292431297</v>
      </c>
      <c r="AF348" s="630">
        <f>'4.1 INPUT OPEX'!$K$473*AF347</f>
        <v>488741.49247896794</v>
      </c>
      <c r="AG348" s="630">
        <f>'4.1 INPUT OPEX'!$K$473*AG347</f>
        <v>485217.86074993858</v>
      </c>
      <c r="AH348" s="630">
        <f>'4.1 INPUT OPEX'!$K$473*AH347</f>
        <v>481730.20520552644</v>
      </c>
      <c r="AI348" s="630">
        <f>'4.1 INPUT OPEX'!$K$473*AI347</f>
        <v>478276.30183117761</v>
      </c>
      <c r="AJ348" s="630">
        <f>'4.1 INPUT OPEX'!$K$473*AJ347</f>
        <v>474856.9180951927</v>
      </c>
      <c r="AK348" s="630">
        <f>'4.1 INPUT OPEX'!$K$473*AK347</f>
        <v>468110.35429449542</v>
      </c>
      <c r="AL348" s="1596"/>
    </row>
    <row r="349" spans="3:38" ht="14.15" hidden="1" outlineLevel="4" x14ac:dyDescent="0.3">
      <c r="C349" s="496"/>
      <c r="D349" s="720" t="s">
        <v>1568</v>
      </c>
      <c r="E349" s="636" t="s">
        <v>124</v>
      </c>
      <c r="F349" s="746"/>
      <c r="G349" s="2430"/>
      <c r="H349" s="746"/>
      <c r="I349" s="746"/>
      <c r="J349" s="746"/>
      <c r="K349" s="2430"/>
      <c r="L349" s="746"/>
      <c r="M349" s="630">
        <f t="shared" ref="M349:AJ349" si="947">SUM(M350:M351)</f>
        <v>432306.75284902507</v>
      </c>
      <c r="N349" s="630">
        <f t="shared" si="947"/>
        <v>435466.99349477177</v>
      </c>
      <c r="O349" s="630">
        <f t="shared" si="947"/>
        <v>438690.43895343342</v>
      </c>
      <c r="P349" s="630">
        <f t="shared" si="947"/>
        <v>441978.35332126828</v>
      </c>
      <c r="Q349" s="630">
        <f t="shared" si="947"/>
        <v>445332.02597645984</v>
      </c>
      <c r="R349" s="630">
        <f t="shared" si="947"/>
        <v>448752.7720847553</v>
      </c>
      <c r="S349" s="630">
        <f t="shared" si="947"/>
        <v>452241.93311521661</v>
      </c>
      <c r="T349" s="630">
        <f t="shared" si="947"/>
        <v>455800.87736628717</v>
      </c>
      <c r="U349" s="630">
        <f t="shared" si="947"/>
        <v>459431.00050237915</v>
      </c>
      <c r="V349" s="630">
        <f t="shared" si="947"/>
        <v>463133.72610119288</v>
      </c>
      <c r="W349" s="630">
        <f t="shared" si="947"/>
        <v>466910.50621198298</v>
      </c>
      <c r="X349" s="630">
        <f t="shared" si="947"/>
        <v>470762.82192498888</v>
      </c>
      <c r="Y349" s="630">
        <f t="shared" si="947"/>
        <v>474692.18395225483</v>
      </c>
      <c r="Z349" s="630">
        <f t="shared" si="947"/>
        <v>478700.1332200662</v>
      </c>
      <c r="AA349" s="630">
        <f t="shared" si="947"/>
        <v>482788.24147323368</v>
      </c>
      <c r="AB349" s="630">
        <f t="shared" si="947"/>
        <v>486958.11189146456</v>
      </c>
      <c r="AC349" s="630">
        <f t="shared" si="947"/>
        <v>491211.37971806014</v>
      </c>
      <c r="AD349" s="630">
        <f t="shared" si="947"/>
        <v>495549.71290118754</v>
      </c>
      <c r="AE349" s="630">
        <f t="shared" si="947"/>
        <v>499974.8127479775</v>
      </c>
      <c r="AF349" s="630">
        <f t="shared" si="947"/>
        <v>504488.41459170327</v>
      </c>
      <c r="AG349" s="630">
        <f t="shared" si="947"/>
        <v>509092.28847230354</v>
      </c>
      <c r="AH349" s="630">
        <f t="shared" si="947"/>
        <v>513788.23983051581</v>
      </c>
      <c r="AI349" s="630">
        <f t="shared" si="947"/>
        <v>518578.11021589237</v>
      </c>
      <c r="AJ349" s="630">
        <f t="shared" si="947"/>
        <v>523463.77800897643</v>
      </c>
      <c r="AK349" s="630">
        <f t="shared" ref="AK349" si="948">SUM(AK350:AK351)</f>
        <v>528447.15915792214</v>
      </c>
      <c r="AL349" s="497"/>
    </row>
    <row r="350" spans="3:38" ht="14.15" hidden="1" outlineLevel="4" x14ac:dyDescent="0.3">
      <c r="C350" s="496"/>
      <c r="D350" s="721" t="s">
        <v>433</v>
      </c>
      <c r="E350" s="629" t="s">
        <v>124</v>
      </c>
      <c r="F350" s="745"/>
      <c r="G350" s="1939"/>
      <c r="H350" s="745"/>
      <c r="I350" s="745"/>
      <c r="J350" s="745"/>
      <c r="K350" s="1939"/>
      <c r="L350" s="745"/>
      <c r="M350" s="626">
        <f>'4.1 INPUT OPEX'!$K$475</f>
        <v>158012.03228733558</v>
      </c>
      <c r="N350" s="626">
        <f>M350*(1+'1. INPUT General assumptions'!N34)</f>
        <v>161172.27293308228</v>
      </c>
      <c r="O350" s="626">
        <f>N350*(1+'1. INPUT General assumptions'!O34)</f>
        <v>164395.71839174393</v>
      </c>
      <c r="P350" s="626">
        <f>O350*(1+'1. INPUT General assumptions'!P34)</f>
        <v>167683.63275957882</v>
      </c>
      <c r="Q350" s="626">
        <f>P350*(1+'1. INPUT General assumptions'!Q34)</f>
        <v>171037.30541477041</v>
      </c>
      <c r="R350" s="626">
        <f>Q350*(1+'1. INPUT General assumptions'!R34)</f>
        <v>174458.05152306583</v>
      </c>
      <c r="S350" s="626">
        <f>R350*(1+'1. INPUT General assumptions'!S34)</f>
        <v>177947.21255352715</v>
      </c>
      <c r="T350" s="626">
        <f>S350*(1+'1. INPUT General assumptions'!T34)</f>
        <v>181506.1568045977</v>
      </c>
      <c r="U350" s="626">
        <f>T350*(1+'1. INPUT General assumptions'!U34)</f>
        <v>185136.27994068965</v>
      </c>
      <c r="V350" s="626">
        <f>U350*(1+'1. INPUT General assumptions'!V34)</f>
        <v>188839.00553950344</v>
      </c>
      <c r="W350" s="626">
        <f>V350*(1+'1. INPUT General assumptions'!W34)</f>
        <v>192615.78565029352</v>
      </c>
      <c r="X350" s="626">
        <f>W350*(1+'1. INPUT General assumptions'!X34)</f>
        <v>196468.10136329939</v>
      </c>
      <c r="Y350" s="626">
        <f>X350*(1+'1. INPUT General assumptions'!Y34)</f>
        <v>200397.46339056539</v>
      </c>
      <c r="Z350" s="626">
        <f>Y350*(1+'1. INPUT General assumptions'!Z34)</f>
        <v>204405.41265837671</v>
      </c>
      <c r="AA350" s="626">
        <f>Z350*(1+'1. INPUT General assumptions'!AA34)</f>
        <v>208493.52091154424</v>
      </c>
      <c r="AB350" s="626">
        <f>AA350*(1+'1. INPUT General assumptions'!AB34)</f>
        <v>212663.39132977513</v>
      </c>
      <c r="AC350" s="626">
        <f>AB350*(1+'1. INPUT General assumptions'!AC34)</f>
        <v>216916.65915637065</v>
      </c>
      <c r="AD350" s="626">
        <f>AC350*(1+'1. INPUT General assumptions'!AD34)</f>
        <v>221254.99233949807</v>
      </c>
      <c r="AE350" s="626">
        <f>AD350*(1+'1. INPUT General assumptions'!AE34)</f>
        <v>225680.09218628804</v>
      </c>
      <c r="AF350" s="626">
        <f>AE350*(1+'1. INPUT General assumptions'!AF34)</f>
        <v>230193.69403001381</v>
      </c>
      <c r="AG350" s="626">
        <f>AF350*(1+'1. INPUT General assumptions'!AG34)</f>
        <v>234797.5679106141</v>
      </c>
      <c r="AH350" s="626">
        <f>AG350*(1+'1. INPUT General assumptions'!AH34)</f>
        <v>239493.51926882638</v>
      </c>
      <c r="AI350" s="626">
        <f>AH350*(1+'1. INPUT General assumptions'!AI34)</f>
        <v>244283.38965420291</v>
      </c>
      <c r="AJ350" s="626">
        <f>AI350*(1+'1. INPUT General assumptions'!AJ34)</f>
        <v>249169.05744728696</v>
      </c>
      <c r="AK350" s="626">
        <f>AJ350*(1+'1. INPUT General assumptions'!AK34)</f>
        <v>254152.43859623271</v>
      </c>
      <c r="AL350" s="497"/>
    </row>
    <row r="351" spans="3:38" ht="14.15" hidden="1" outlineLevel="4" x14ac:dyDescent="0.3">
      <c r="C351" s="496"/>
      <c r="D351" s="719" t="s">
        <v>1610</v>
      </c>
      <c r="E351" s="629" t="s">
        <v>124</v>
      </c>
      <c r="F351" s="745"/>
      <c r="G351" s="1939"/>
      <c r="H351" s="745"/>
      <c r="I351" s="745"/>
      <c r="J351" s="745"/>
      <c r="K351" s="1939"/>
      <c r="L351" s="745"/>
      <c r="M351" s="626">
        <f>'4.1 INPUT OPEX'!K474-'4.1 INPUT OPEX'!K475</f>
        <v>274294.72056168946</v>
      </c>
      <c r="N351" s="626">
        <f>M351</f>
        <v>274294.72056168946</v>
      </c>
      <c r="O351" s="626">
        <f t="shared" ref="O351:AK351" si="949">N351</f>
        <v>274294.72056168946</v>
      </c>
      <c r="P351" s="626">
        <f t="shared" si="949"/>
        <v>274294.72056168946</v>
      </c>
      <c r="Q351" s="626">
        <f t="shared" si="949"/>
        <v>274294.72056168946</v>
      </c>
      <c r="R351" s="626">
        <f t="shared" si="949"/>
        <v>274294.72056168946</v>
      </c>
      <c r="S351" s="626">
        <f t="shared" si="949"/>
        <v>274294.72056168946</v>
      </c>
      <c r="T351" s="626">
        <f t="shared" si="949"/>
        <v>274294.72056168946</v>
      </c>
      <c r="U351" s="626">
        <f t="shared" si="949"/>
        <v>274294.72056168946</v>
      </c>
      <c r="V351" s="626">
        <f t="shared" si="949"/>
        <v>274294.72056168946</v>
      </c>
      <c r="W351" s="626">
        <f t="shared" si="949"/>
        <v>274294.72056168946</v>
      </c>
      <c r="X351" s="626">
        <f t="shared" si="949"/>
        <v>274294.72056168946</v>
      </c>
      <c r="Y351" s="626">
        <f t="shared" si="949"/>
        <v>274294.72056168946</v>
      </c>
      <c r="Z351" s="626">
        <f t="shared" si="949"/>
        <v>274294.72056168946</v>
      </c>
      <c r="AA351" s="626">
        <f t="shared" si="949"/>
        <v>274294.72056168946</v>
      </c>
      <c r="AB351" s="626">
        <f t="shared" si="949"/>
        <v>274294.72056168946</v>
      </c>
      <c r="AC351" s="626">
        <f t="shared" si="949"/>
        <v>274294.72056168946</v>
      </c>
      <c r="AD351" s="626">
        <f t="shared" si="949"/>
        <v>274294.72056168946</v>
      </c>
      <c r="AE351" s="626">
        <f t="shared" si="949"/>
        <v>274294.72056168946</v>
      </c>
      <c r="AF351" s="626">
        <f t="shared" si="949"/>
        <v>274294.72056168946</v>
      </c>
      <c r="AG351" s="626">
        <f t="shared" si="949"/>
        <v>274294.72056168946</v>
      </c>
      <c r="AH351" s="626">
        <f t="shared" si="949"/>
        <v>274294.72056168946</v>
      </c>
      <c r="AI351" s="626">
        <f t="shared" si="949"/>
        <v>274294.72056168946</v>
      </c>
      <c r="AJ351" s="626">
        <f t="shared" si="949"/>
        <v>274294.72056168946</v>
      </c>
      <c r="AK351" s="626">
        <f t="shared" si="949"/>
        <v>274294.72056168946</v>
      </c>
      <c r="AL351" s="497"/>
    </row>
    <row r="352" spans="3:38" ht="14.15" hidden="1" outlineLevel="4" x14ac:dyDescent="0.3">
      <c r="C352" s="496"/>
      <c r="D352" s="720" t="s">
        <v>1569</v>
      </c>
      <c r="E352" s="636" t="s">
        <v>124</v>
      </c>
      <c r="F352" s="746"/>
      <c r="G352" s="2430"/>
      <c r="H352" s="746"/>
      <c r="I352" s="746"/>
      <c r="J352" s="746"/>
      <c r="K352" s="2430"/>
      <c r="L352" s="746"/>
      <c r="M352" s="630">
        <f t="shared" ref="M352:AJ352" si="950">M348+M349</f>
        <v>1460973.9807560025</v>
      </c>
      <c r="N352" s="630">
        <f t="shared" si="950"/>
        <v>1345009.15815497</v>
      </c>
      <c r="O352" s="630">
        <f t="shared" si="950"/>
        <v>1208576.2475055018</v>
      </c>
      <c r="P352" s="630">
        <f t="shared" si="950"/>
        <v>1158953.1919363535</v>
      </c>
      <c r="Q352" s="630">
        <f t="shared" si="950"/>
        <v>1085168.5319982485</v>
      </c>
      <c r="R352" s="630">
        <f t="shared" si="950"/>
        <v>1039942.1183813491</v>
      </c>
      <c r="S352" s="630">
        <f t="shared" si="950"/>
        <v>974258.14281303331</v>
      </c>
      <c r="T352" s="630">
        <f t="shared" si="950"/>
        <v>993840.98822850804</v>
      </c>
      <c r="U352" s="630">
        <f t="shared" si="950"/>
        <v>993483.69881255121</v>
      </c>
      <c r="V352" s="630">
        <f t="shared" si="950"/>
        <v>993238.37980198208</v>
      </c>
      <c r="W352" s="630">
        <f t="shared" si="950"/>
        <v>993106.40415857267</v>
      </c>
      <c r="X352" s="630">
        <f t="shared" si="950"/>
        <v>993089.25297256233</v>
      </c>
      <c r="Y352" s="630">
        <f t="shared" si="950"/>
        <v>989091.09877288062</v>
      </c>
      <c r="Z352" s="630">
        <f t="shared" si="950"/>
        <v>989335.47056041483</v>
      </c>
      <c r="AA352" s="630">
        <f t="shared" si="950"/>
        <v>989683.24411819805</v>
      </c>
      <c r="AB352" s="630">
        <f t="shared" si="950"/>
        <v>990149.52349396353</v>
      </c>
      <c r="AC352" s="630">
        <f t="shared" si="950"/>
        <v>990735.94393101218</v>
      </c>
      <c r="AD352" s="630">
        <f t="shared" si="950"/>
        <v>991444.17337751156</v>
      </c>
      <c r="AE352" s="630">
        <f t="shared" si="950"/>
        <v>992275.14567229047</v>
      </c>
      <c r="AF352" s="630">
        <f t="shared" si="950"/>
        <v>993229.90707067121</v>
      </c>
      <c r="AG352" s="630">
        <f t="shared" si="950"/>
        <v>994310.14922224218</v>
      </c>
      <c r="AH352" s="630">
        <f t="shared" si="950"/>
        <v>995518.44503604225</v>
      </c>
      <c r="AI352" s="630">
        <f t="shared" si="950"/>
        <v>996854.41204706999</v>
      </c>
      <c r="AJ352" s="630">
        <f t="shared" si="950"/>
        <v>998320.69610416912</v>
      </c>
      <c r="AK352" s="630">
        <f t="shared" ref="AK352" si="951">AK348+AK349</f>
        <v>996557.51345241757</v>
      </c>
      <c r="AL352" s="497"/>
    </row>
    <row r="353" spans="3:38" ht="14.15" hidden="1" outlineLevel="4" x14ac:dyDescent="0.3">
      <c r="C353" s="496"/>
      <c r="D353" s="719" t="s">
        <v>1467</v>
      </c>
      <c r="E353" s="629" t="s">
        <v>124</v>
      </c>
      <c r="F353" s="745"/>
      <c r="G353" s="1939"/>
      <c r="H353" s="745"/>
      <c r="I353" s="745"/>
      <c r="J353" s="745"/>
      <c r="K353" s="1939"/>
      <c r="L353" s="745"/>
      <c r="M353" s="626">
        <f>'6.1 Full Cost recovery Tariffs'!M337</f>
        <v>264815.5878278251</v>
      </c>
      <c r="N353" s="626">
        <f>'6.1 Full Cost recovery Tariffs'!N337</f>
        <v>251769.47293830692</v>
      </c>
      <c r="O353" s="626">
        <f>'6.1 Full Cost recovery Tariffs'!O337</f>
        <v>230201.42287230352</v>
      </c>
      <c r="P353" s="626">
        <f>'6.1 Full Cost recovery Tariffs'!P337</f>
        <v>225134.24775875302</v>
      </c>
      <c r="Q353" s="626">
        <f>'6.1 Full Cost recovery Tariffs'!Q337</f>
        <v>217985.21649333663</v>
      </c>
      <c r="R353" s="626">
        <f>'6.1 Full Cost recovery Tariffs'!R337</f>
        <v>213448.19519170083</v>
      </c>
      <c r="S353" s="626">
        <f>'6.1 Full Cost recovery Tariffs'!S337</f>
        <v>206754.98622677877</v>
      </c>
      <c r="T353" s="626">
        <f>'6.1 Full Cost recovery Tariffs'!T337</f>
        <v>214965.60884284863</v>
      </c>
      <c r="U353" s="626">
        <f>'6.1 Full Cost recovery Tariffs'!U337</f>
        <v>214803.67815704737</v>
      </c>
      <c r="V353" s="626">
        <f>'6.1 Full Cost recovery Tariffs'!V337</f>
        <v>214656.31945448226</v>
      </c>
      <c r="W353" s="626">
        <f>'6.1 Full Cost recovery Tariffs'!W337</f>
        <v>214523.69250808313</v>
      </c>
      <c r="X353" s="626">
        <f>'6.1 Full Cost recovery Tariffs'!X337</f>
        <v>214405.97448429378</v>
      </c>
      <c r="Y353" s="626">
        <f>'6.1 Full Cost recovery Tariffs'!Y337</f>
        <v>214154.36179968805</v>
      </c>
      <c r="Z353" s="626">
        <f>'6.1 Full Cost recovery Tariffs'!Z337</f>
        <v>214067.58115856588</v>
      </c>
      <c r="AA353" s="626">
        <f>'6.1 Full Cost recovery Tariffs'!AA337</f>
        <v>213993.88570347358</v>
      </c>
      <c r="AB353" s="626">
        <f>'6.1 Full Cost recovery Tariffs'!AB337</f>
        <v>213935.49841624341</v>
      </c>
      <c r="AC353" s="626">
        <f>'6.1 Full Cost recovery Tariffs'!AC337</f>
        <v>213892.61490294489</v>
      </c>
      <c r="AD353" s="626">
        <f>'6.1 Full Cost recovery Tariffs'!AD337</f>
        <v>213865.43468176897</v>
      </c>
      <c r="AE353" s="626">
        <f>'6.1 Full Cost recovery Tariffs'!AE337</f>
        <v>213854.04532857356</v>
      </c>
      <c r="AF353" s="626">
        <f>'6.1 Full Cost recovery Tariffs'!AF337</f>
        <v>213858.55238372931</v>
      </c>
      <c r="AG353" s="626">
        <f>'6.1 Full Cost recovery Tariffs'!AG337</f>
        <v>213879.15368319509</v>
      </c>
      <c r="AH353" s="626">
        <f>'6.1 Full Cost recovery Tariffs'!AH337</f>
        <v>213916.1811245741</v>
      </c>
      <c r="AI353" s="626">
        <f>'6.1 Full Cost recovery Tariffs'!AI337</f>
        <v>213969.52108832198</v>
      </c>
      <c r="AJ353" s="626">
        <f>'6.1 Full Cost recovery Tariffs'!AJ337</f>
        <v>214039.51419702396</v>
      </c>
      <c r="AK353" s="626">
        <f>'6.1 Full Cost recovery Tariffs'!AK337</f>
        <v>213620.64106234029</v>
      </c>
      <c r="AL353" s="497"/>
    </row>
    <row r="354" spans="3:38" ht="14.15" hidden="1" outlineLevel="4" x14ac:dyDescent="0.3">
      <c r="C354" s="496"/>
      <c r="D354" s="720" t="s">
        <v>1570</v>
      </c>
      <c r="E354" s="636" t="s">
        <v>124</v>
      </c>
      <c r="F354" s="746"/>
      <c r="G354" s="2430"/>
      <c r="H354" s="746"/>
      <c r="I354" s="746"/>
      <c r="J354" s="746"/>
      <c r="K354" s="2430"/>
      <c r="L354" s="746"/>
      <c r="M354" s="630">
        <f t="shared" ref="M354" si="952">M352+M353</f>
        <v>1725789.5685838275</v>
      </c>
      <c r="N354" s="630">
        <f t="shared" ref="N354" si="953">N352+N353</f>
        <v>1596778.6310932769</v>
      </c>
      <c r="O354" s="630">
        <f t="shared" ref="O354" si="954">O352+O353</f>
        <v>1438777.6703778054</v>
      </c>
      <c r="P354" s="630">
        <f t="shared" ref="P354" si="955">P352+P353</f>
        <v>1384087.4396951064</v>
      </c>
      <c r="Q354" s="630">
        <f t="shared" ref="Q354" si="956">Q352+Q353</f>
        <v>1303153.7484915853</v>
      </c>
      <c r="R354" s="630">
        <f t="shared" ref="R354" si="957">R352+R353</f>
        <v>1253390.3135730498</v>
      </c>
      <c r="S354" s="630">
        <f t="shared" ref="S354" si="958">S352+S353</f>
        <v>1181013.1290398121</v>
      </c>
      <c r="T354" s="630">
        <f t="shared" ref="T354" si="959">T352+T353</f>
        <v>1208806.5970713566</v>
      </c>
      <c r="U354" s="630">
        <f t="shared" ref="U354" si="960">U352+U353</f>
        <v>1208287.3769695987</v>
      </c>
      <c r="V354" s="630">
        <f t="shared" ref="V354" si="961">V352+V353</f>
        <v>1207894.6992564644</v>
      </c>
      <c r="W354" s="630">
        <f t="shared" ref="W354" si="962">W352+W353</f>
        <v>1207630.0966666557</v>
      </c>
      <c r="X354" s="630">
        <f t="shared" ref="X354" si="963">X352+X353</f>
        <v>1207495.2274568561</v>
      </c>
      <c r="Y354" s="630">
        <f t="shared" ref="Y354" si="964">Y352+Y353</f>
        <v>1203245.4605725687</v>
      </c>
      <c r="Z354" s="630">
        <f t="shared" ref="Z354" si="965">Z352+Z353</f>
        <v>1203403.0517189808</v>
      </c>
      <c r="AA354" s="630">
        <f t="shared" ref="AA354" si="966">AA352+AA353</f>
        <v>1203677.1298216716</v>
      </c>
      <c r="AB354" s="630">
        <f t="shared" ref="AB354" si="967">AB352+AB353</f>
        <v>1204085.0219102069</v>
      </c>
      <c r="AC354" s="630">
        <f t="shared" ref="AC354" si="968">AC352+AC353</f>
        <v>1204628.5588339572</v>
      </c>
      <c r="AD354" s="630">
        <f t="shared" ref="AD354" si="969">AD352+AD353</f>
        <v>1205309.6080592806</v>
      </c>
      <c r="AE354" s="630">
        <f t="shared" ref="AE354" si="970">AE352+AE353</f>
        <v>1206129.1910008639</v>
      </c>
      <c r="AF354" s="630">
        <f t="shared" ref="AF354" si="971">AF352+AF353</f>
        <v>1207088.4594544005</v>
      </c>
      <c r="AG354" s="630">
        <f t="shared" ref="AG354" si="972">AG352+AG353</f>
        <v>1208189.3029054373</v>
      </c>
      <c r="AH354" s="630">
        <f t="shared" ref="AH354" si="973">AH352+AH353</f>
        <v>1209434.6261606163</v>
      </c>
      <c r="AI354" s="630">
        <f t="shared" ref="AI354" si="974">AI352+AI353</f>
        <v>1210823.9331353919</v>
      </c>
      <c r="AJ354" s="630">
        <f t="shared" ref="AJ354" si="975">AJ352+AJ353</f>
        <v>1212360.2103011932</v>
      </c>
      <c r="AK354" s="630">
        <f t="shared" ref="AK354" si="976">AK352+AK353</f>
        <v>1210178.1545147579</v>
      </c>
      <c r="AL354" s="497"/>
    </row>
    <row r="355" spans="3:38" outlineLevel="2" x14ac:dyDescent="0.3">
      <c r="C355" s="496"/>
      <c r="AL355" s="497"/>
    </row>
    <row r="356" spans="3:38" ht="14.15" outlineLevel="2" collapsed="1" x14ac:dyDescent="0.3">
      <c r="C356" s="496"/>
      <c r="D356" s="717" t="s">
        <v>658</v>
      </c>
      <c r="E356" s="718"/>
      <c r="F356" s="740"/>
      <c r="G356" s="1923"/>
      <c r="H356" s="740"/>
      <c r="I356" s="741"/>
      <c r="J356" s="741"/>
      <c r="K356" s="1924"/>
      <c r="L356" s="741"/>
      <c r="M356" s="741"/>
      <c r="N356" s="741"/>
      <c r="O356" s="742"/>
      <c r="P356" s="742"/>
      <c r="Q356" s="742"/>
      <c r="R356" s="742"/>
      <c r="S356" s="742"/>
      <c r="T356" s="742"/>
      <c r="U356" s="742"/>
      <c r="V356" s="742"/>
      <c r="W356" s="742"/>
      <c r="X356" s="742"/>
      <c r="Y356" s="742"/>
      <c r="Z356" s="742"/>
      <c r="AA356" s="742"/>
      <c r="AB356" s="742"/>
      <c r="AC356" s="742"/>
      <c r="AD356" s="742"/>
      <c r="AE356" s="742"/>
      <c r="AF356" s="742"/>
      <c r="AG356" s="742"/>
      <c r="AH356" s="742"/>
      <c r="AI356" s="742"/>
      <c r="AJ356" s="742"/>
      <c r="AK356" s="742"/>
      <c r="AL356" s="497"/>
    </row>
    <row r="357" spans="3:38" ht="14.15" hidden="1" outlineLevel="4" x14ac:dyDescent="0.3">
      <c r="C357" s="496"/>
      <c r="D357" s="719" t="s">
        <v>416</v>
      </c>
      <c r="E357" s="629" t="s">
        <v>387</v>
      </c>
      <c r="F357" s="745"/>
      <c r="G357" s="1939"/>
      <c r="H357" s="745"/>
      <c r="I357" s="745"/>
      <c r="J357" s="745"/>
      <c r="K357" s="1939"/>
      <c r="L357" s="745"/>
      <c r="M357" s="626">
        <f>'2.3 DA Interface'!M479</f>
        <v>15527.259084097952</v>
      </c>
      <c r="N357" s="626">
        <f>'2.3 DA Interface'!N479</f>
        <v>14381.06551191459</v>
      </c>
      <c r="O357" s="626">
        <f>'2.3 DA Interface'!O479</f>
        <v>11270.51888196712</v>
      </c>
      <c r="P357" s="626">
        <f>'2.3 DA Interface'!P479</f>
        <v>10900.995063933979</v>
      </c>
      <c r="Q357" s="626">
        <f>'2.3 DA Interface'!Q479</f>
        <v>10583.158675888073</v>
      </c>
      <c r="R357" s="626">
        <f>'2.3 DA Interface'!R479</f>
        <v>10273.434353389823</v>
      </c>
      <c r="S357" s="626">
        <f>'2.3 DA Interface'!S479</f>
        <v>9809.6523859302597</v>
      </c>
      <c r="T357" s="626">
        <f>'2.3 DA Interface'!T479</f>
        <v>9938.6171443878884</v>
      </c>
      <c r="U357" s="626">
        <f>'2.3 DA Interface'!U479</f>
        <v>9864.5830174093771</v>
      </c>
      <c r="V357" s="626">
        <f>'2.3 DA Interface'!V479</f>
        <v>9791.2802724438552</v>
      </c>
      <c r="W357" s="626">
        <f>'2.3 DA Interface'!W479</f>
        <v>9718.7067895887831</v>
      </c>
      <c r="X357" s="626">
        <f>'2.3 DA Interface'!X479</f>
        <v>9646.8625688441643</v>
      </c>
      <c r="Y357" s="626">
        <f>'2.3 DA Interface'!Y479</f>
        <v>9646.9735814057676</v>
      </c>
      <c r="Z357" s="626">
        <f>'2.3 DA Interface'!Z479</f>
        <v>9575.9798802314617</v>
      </c>
      <c r="AA357" s="626">
        <f>'2.3 DA Interface'!AA479</f>
        <v>9505.4245904655036</v>
      </c>
      <c r="AB357" s="626">
        <f>'2.3 DA Interface'!AB479</f>
        <v>9435.56241112114</v>
      </c>
      <c r="AC357" s="626">
        <f>'2.3 DA Interface'!AC479</f>
        <v>9366.3933421983638</v>
      </c>
      <c r="AD357" s="626">
        <f>'2.3 DA Interface'!AD479</f>
        <v>9297.9173836971822</v>
      </c>
      <c r="AE357" s="626">
        <f>'2.3 DA Interface'!AE479</f>
        <v>9230.1199118879558</v>
      </c>
      <c r="AF357" s="626">
        <f>'2.3 DA Interface'!AF479</f>
        <v>9162.9884350710909</v>
      </c>
      <c r="AG357" s="626">
        <f>'2.3 DA Interface'!AG479</f>
        <v>9096.5208212165526</v>
      </c>
      <c r="AH357" s="626">
        <f>'2.3 DA Interface'!AH479</f>
        <v>9030.7316940539713</v>
      </c>
      <c r="AI357" s="626">
        <f>'2.3 DA Interface'!AI479</f>
        <v>8965.5793144244908</v>
      </c>
      <c r="AJ357" s="626">
        <f>'2.3 DA Interface'!AJ479</f>
        <v>8901.0783060577342</v>
      </c>
      <c r="AK357" s="626">
        <f>'2.3 DA Interface'!AK479</f>
        <v>8773.8153112279979</v>
      </c>
      <c r="AL357" s="497"/>
    </row>
    <row r="358" spans="3:38" s="1597" customFormat="1" ht="14.15" hidden="1" outlineLevel="4" x14ac:dyDescent="0.3">
      <c r="C358" s="1595"/>
      <c r="D358" s="720" t="s">
        <v>1567</v>
      </c>
      <c r="E358" s="636" t="s">
        <v>124</v>
      </c>
      <c r="F358" s="746"/>
      <c r="G358" s="2430"/>
      <c r="H358" s="746"/>
      <c r="I358" s="746"/>
      <c r="J358" s="746"/>
      <c r="K358" s="2430"/>
      <c r="L358" s="746"/>
      <c r="M358" s="630">
        <f>'4.1 INPUT OPEX'!$P$473*M357</f>
        <v>333123.80686633685</v>
      </c>
      <c r="N358" s="630">
        <f>'4.1 INPUT OPEX'!$P$473*N357</f>
        <v>308533.22303544765</v>
      </c>
      <c r="O358" s="630">
        <f>'4.1 INPUT OPEX'!$P$473*O357</f>
        <v>241799.15688821857</v>
      </c>
      <c r="P358" s="630">
        <f>'4.1 INPUT OPEX'!$P$473*P357</f>
        <v>233871.34552600255</v>
      </c>
      <c r="Q358" s="630">
        <f>'4.1 INPUT OPEX'!$P$473*Q357</f>
        <v>227052.44291266671</v>
      </c>
      <c r="R358" s="630">
        <f>'4.1 INPUT OPEX'!$P$473*R357</f>
        <v>220407.57759349514</v>
      </c>
      <c r="S358" s="630">
        <f>'4.1 INPUT OPEX'!$P$473*S357</f>
        <v>210457.53981030936</v>
      </c>
      <c r="T358" s="630">
        <f>'4.1 INPUT OPEX'!$P$473*T357</f>
        <v>213224.36627055702</v>
      </c>
      <c r="U358" s="630">
        <f>'4.1 INPUT OPEX'!$P$473*U357</f>
        <v>211636.02861975002</v>
      </c>
      <c r="V358" s="630">
        <f>'4.1 INPUT OPEX'!$P$473*V357</f>
        <v>210063.38213240731</v>
      </c>
      <c r="W358" s="630">
        <f>'4.1 INPUT OPEX'!$P$473*W357</f>
        <v>208506.38132786803</v>
      </c>
      <c r="X358" s="630">
        <f>'4.1 INPUT OPEX'!$P$473*X357</f>
        <v>206965.02620613226</v>
      </c>
      <c r="Y358" s="630">
        <f>'4.1 INPUT OPEX'!$P$473*Y357</f>
        <v>206967.40788385985</v>
      </c>
      <c r="Z358" s="630">
        <f>'4.1 INPUT OPEX'!$P$473*Z357</f>
        <v>205444.29991801566</v>
      </c>
      <c r="AA358" s="630">
        <f>'4.1 INPUT OPEX'!$P$473*AA357</f>
        <v>203930.59768672718</v>
      </c>
      <c r="AB358" s="630">
        <f>'4.1 INPUT OPEX'!$P$473*AB357</f>
        <v>202431.76553527504</v>
      </c>
      <c r="AC358" s="630">
        <f>'4.1 INPUT OPEX'!$P$473*AC357</f>
        <v>200947.80346365913</v>
      </c>
      <c r="AD358" s="630">
        <f>'4.1 INPUT OPEX'!$P$473*AD357</f>
        <v>199478.71147187956</v>
      </c>
      <c r="AE358" s="630">
        <f>'4.1 INPUT OPEX'!$P$473*AE357</f>
        <v>198024.17582056602</v>
      </c>
      <c r="AF358" s="630">
        <f>'4.1 INPUT OPEX'!$P$473*AF357</f>
        <v>196583.92851119404</v>
      </c>
      <c r="AG358" s="630">
        <f>'4.1 INPUT OPEX'!$P$473*AG357</f>
        <v>195157.92380291803</v>
      </c>
      <c r="AH358" s="630">
        <f>'4.1 INPUT OPEX'!$P$473*AH357</f>
        <v>193746.47543510806</v>
      </c>
      <c r="AI358" s="630">
        <f>'4.1 INPUT OPEX'!$P$473*AI357</f>
        <v>192348.68793049941</v>
      </c>
      <c r="AJ358" s="630">
        <f>'4.1 INPUT OPEX'!$P$473*AJ357</f>
        <v>190964.87502846203</v>
      </c>
      <c r="AK358" s="630">
        <f>'4.1 INPUT OPEX'!$P$473*AK357</f>
        <v>188234.55842324032</v>
      </c>
      <c r="AL358" s="1596"/>
    </row>
    <row r="359" spans="3:38" ht="14.15" hidden="1" outlineLevel="4" x14ac:dyDescent="0.3">
      <c r="C359" s="496"/>
      <c r="D359" s="720" t="s">
        <v>1568</v>
      </c>
      <c r="E359" s="636" t="s">
        <v>124</v>
      </c>
      <c r="F359" s="746"/>
      <c r="G359" s="2430"/>
      <c r="H359" s="746"/>
      <c r="I359" s="746"/>
      <c r="J359" s="746"/>
      <c r="K359" s="2430"/>
      <c r="L359" s="746"/>
      <c r="M359" s="630">
        <f t="shared" ref="M359:AJ359" si="977">SUM(M360:M361)</f>
        <v>131317.62939273095</v>
      </c>
      <c r="N359" s="630">
        <f t="shared" si="977"/>
        <v>132943.90126184691</v>
      </c>
      <c r="O359" s="630">
        <f t="shared" si="977"/>
        <v>134602.69856834519</v>
      </c>
      <c r="P359" s="630">
        <f t="shared" si="977"/>
        <v>136294.67182097345</v>
      </c>
      <c r="Q359" s="630">
        <f t="shared" si="977"/>
        <v>138020.48453865424</v>
      </c>
      <c r="R359" s="630">
        <f t="shared" si="977"/>
        <v>139780.81351068866</v>
      </c>
      <c r="S359" s="630">
        <f t="shared" si="977"/>
        <v>141576.34906216379</v>
      </c>
      <c r="T359" s="630">
        <f t="shared" si="977"/>
        <v>143407.7953246684</v>
      </c>
      <c r="U359" s="630">
        <f t="shared" si="977"/>
        <v>145275.87051242311</v>
      </c>
      <c r="V359" s="630">
        <f t="shared" si="977"/>
        <v>147181.30720393293</v>
      </c>
      <c r="W359" s="630">
        <f t="shared" si="977"/>
        <v>149124.85262927291</v>
      </c>
      <c r="X359" s="630">
        <f t="shared" si="977"/>
        <v>151107.26896311971</v>
      </c>
      <c r="Y359" s="630">
        <f t="shared" si="977"/>
        <v>153129.33362364347</v>
      </c>
      <c r="Z359" s="630">
        <f t="shared" si="977"/>
        <v>155191.83957737769</v>
      </c>
      <c r="AA359" s="630">
        <f t="shared" si="977"/>
        <v>157295.59565018659</v>
      </c>
      <c r="AB359" s="630">
        <f t="shared" si="977"/>
        <v>159441.42684445166</v>
      </c>
      <c r="AC359" s="630">
        <f t="shared" si="977"/>
        <v>161630.17466260205</v>
      </c>
      <c r="AD359" s="630">
        <f t="shared" si="977"/>
        <v>163862.69743711542</v>
      </c>
      <c r="AE359" s="630">
        <f t="shared" si="977"/>
        <v>166139.8706671191</v>
      </c>
      <c r="AF359" s="630">
        <f t="shared" si="977"/>
        <v>168462.58736172284</v>
      </c>
      <c r="AG359" s="630">
        <f t="shared" si="977"/>
        <v>170831.7583902186</v>
      </c>
      <c r="AH359" s="630">
        <f t="shared" si="977"/>
        <v>173248.31283928434</v>
      </c>
      <c r="AI359" s="630">
        <f t="shared" si="977"/>
        <v>175713.19837733137</v>
      </c>
      <c r="AJ359" s="630">
        <f t="shared" si="977"/>
        <v>178227.38162613934</v>
      </c>
      <c r="AK359" s="630">
        <f t="shared" ref="AK359" si="978">SUM(AK360:AK361)</f>
        <v>180791.84853992346</v>
      </c>
      <c r="AL359" s="497"/>
    </row>
    <row r="360" spans="3:38" ht="14.15" hidden="1" outlineLevel="4" x14ac:dyDescent="0.3">
      <c r="C360" s="496"/>
      <c r="D360" s="721" t="s">
        <v>433</v>
      </c>
      <c r="E360" s="629" t="s">
        <v>124</v>
      </c>
      <c r="F360" s="745"/>
      <c r="G360" s="1939"/>
      <c r="H360" s="745"/>
      <c r="I360" s="745"/>
      <c r="J360" s="745"/>
      <c r="K360" s="1939"/>
      <c r="L360" s="745"/>
      <c r="M360" s="626">
        <f>'4.1 INPUT OPEX'!$P$475</f>
        <v>81313.593455798007</v>
      </c>
      <c r="N360" s="626">
        <f>M360*(1+'1. INPUT General assumptions'!N34)</f>
        <v>82939.865324913975</v>
      </c>
      <c r="O360" s="626">
        <f>N360*(1+'1. INPUT General assumptions'!O34)</f>
        <v>84598.662631412255</v>
      </c>
      <c r="P360" s="626">
        <f>O360*(1+'1. INPUT General assumptions'!P34)</f>
        <v>86290.635884040501</v>
      </c>
      <c r="Q360" s="626">
        <f>P360*(1+'1. INPUT General assumptions'!Q34)</f>
        <v>88016.448601721306</v>
      </c>
      <c r="R360" s="626">
        <f>Q360*(1+'1. INPUT General assumptions'!R34)</f>
        <v>89776.777573755739</v>
      </c>
      <c r="S360" s="626">
        <f>R360*(1+'1. INPUT General assumptions'!S34)</f>
        <v>91572.313125230852</v>
      </c>
      <c r="T360" s="626">
        <f>S360*(1+'1. INPUT General assumptions'!T34)</f>
        <v>93403.759387735467</v>
      </c>
      <c r="U360" s="626">
        <f>T360*(1+'1. INPUT General assumptions'!U34)</f>
        <v>95271.834575490182</v>
      </c>
      <c r="V360" s="626">
        <f>U360*(1+'1. INPUT General assumptions'!V34)</f>
        <v>97177.271266999989</v>
      </c>
      <c r="W360" s="626">
        <f>V360*(1+'1. INPUT General assumptions'!W34)</f>
        <v>99120.816692339984</v>
      </c>
      <c r="X360" s="626">
        <f>W360*(1+'1. INPUT General assumptions'!X34)</f>
        <v>101103.23302618679</v>
      </c>
      <c r="Y360" s="626">
        <f>X360*(1+'1. INPUT General assumptions'!Y34)</f>
        <v>103125.29768671053</v>
      </c>
      <c r="Z360" s="626">
        <f>Y360*(1+'1. INPUT General assumptions'!Z34)</f>
        <v>105187.80364044475</v>
      </c>
      <c r="AA360" s="626">
        <f>Z360*(1+'1. INPUT General assumptions'!AA34)</f>
        <v>107291.55971325365</v>
      </c>
      <c r="AB360" s="626">
        <f>AA360*(1+'1. INPUT General assumptions'!AB34)</f>
        <v>109437.39090751873</v>
      </c>
      <c r="AC360" s="626">
        <f>AB360*(1+'1. INPUT General assumptions'!AC34)</f>
        <v>111626.13872566911</v>
      </c>
      <c r="AD360" s="626">
        <f>AC360*(1+'1. INPUT General assumptions'!AD34)</f>
        <v>113858.6615001825</v>
      </c>
      <c r="AE360" s="626">
        <f>AD360*(1+'1. INPUT General assumptions'!AE34)</f>
        <v>116135.83473018615</v>
      </c>
      <c r="AF360" s="626">
        <f>AE360*(1+'1. INPUT General assumptions'!AF34)</f>
        <v>118458.55142478988</v>
      </c>
      <c r="AG360" s="626">
        <f>AF360*(1+'1. INPUT General assumptions'!AG34)</f>
        <v>120827.72245328568</v>
      </c>
      <c r="AH360" s="626">
        <f>AG360*(1+'1. INPUT General assumptions'!AH34)</f>
        <v>123244.2769023514</v>
      </c>
      <c r="AI360" s="626">
        <f>AH360*(1+'1. INPUT General assumptions'!AI34)</f>
        <v>125709.16244039843</v>
      </c>
      <c r="AJ360" s="626">
        <f>AI360*(1+'1. INPUT General assumptions'!AJ34)</f>
        <v>128223.3456892064</v>
      </c>
      <c r="AK360" s="626">
        <f>AJ360*(1+'1. INPUT General assumptions'!AK34)</f>
        <v>130787.81260299053</v>
      </c>
      <c r="AL360" s="497"/>
    </row>
    <row r="361" spans="3:38" ht="14.15" hidden="1" outlineLevel="4" x14ac:dyDescent="0.3">
      <c r="C361" s="496"/>
      <c r="D361" s="719" t="s">
        <v>1610</v>
      </c>
      <c r="E361" s="629" t="s">
        <v>124</v>
      </c>
      <c r="F361" s="745"/>
      <c r="G361" s="1939"/>
      <c r="H361" s="745"/>
      <c r="I361" s="745"/>
      <c r="J361" s="745"/>
      <c r="K361" s="1939"/>
      <c r="L361" s="745"/>
      <c r="M361" s="626">
        <f>'4.1 INPUT OPEX'!P474-'4.1 INPUT OPEX'!P475</f>
        <v>50004.035936932938</v>
      </c>
      <c r="N361" s="626">
        <f>M361</f>
        <v>50004.035936932938</v>
      </c>
      <c r="O361" s="626">
        <f t="shared" ref="O361:AK361" si="979">N361</f>
        <v>50004.035936932938</v>
      </c>
      <c r="P361" s="626">
        <f t="shared" si="979"/>
        <v>50004.035936932938</v>
      </c>
      <c r="Q361" s="626">
        <f t="shared" si="979"/>
        <v>50004.035936932938</v>
      </c>
      <c r="R361" s="626">
        <f t="shared" si="979"/>
        <v>50004.035936932938</v>
      </c>
      <c r="S361" s="626">
        <f t="shared" si="979"/>
        <v>50004.035936932938</v>
      </c>
      <c r="T361" s="626">
        <f t="shared" si="979"/>
        <v>50004.035936932938</v>
      </c>
      <c r="U361" s="626">
        <f t="shared" si="979"/>
        <v>50004.035936932938</v>
      </c>
      <c r="V361" s="626">
        <f t="shared" si="979"/>
        <v>50004.035936932938</v>
      </c>
      <c r="W361" s="626">
        <f t="shared" si="979"/>
        <v>50004.035936932938</v>
      </c>
      <c r="X361" s="626">
        <f t="shared" si="979"/>
        <v>50004.035936932938</v>
      </c>
      <c r="Y361" s="626">
        <f t="shared" si="979"/>
        <v>50004.035936932938</v>
      </c>
      <c r="Z361" s="626">
        <f t="shared" si="979"/>
        <v>50004.035936932938</v>
      </c>
      <c r="AA361" s="626">
        <f t="shared" si="979"/>
        <v>50004.035936932938</v>
      </c>
      <c r="AB361" s="626">
        <f t="shared" si="979"/>
        <v>50004.035936932938</v>
      </c>
      <c r="AC361" s="626">
        <f t="shared" si="979"/>
        <v>50004.035936932938</v>
      </c>
      <c r="AD361" s="626">
        <f t="shared" si="979"/>
        <v>50004.035936932938</v>
      </c>
      <c r="AE361" s="626">
        <f t="shared" si="979"/>
        <v>50004.035936932938</v>
      </c>
      <c r="AF361" s="626">
        <f t="shared" si="979"/>
        <v>50004.035936932938</v>
      </c>
      <c r="AG361" s="626">
        <f t="shared" si="979"/>
        <v>50004.035936932938</v>
      </c>
      <c r="AH361" s="626">
        <f t="shared" si="979"/>
        <v>50004.035936932938</v>
      </c>
      <c r="AI361" s="626">
        <f t="shared" si="979"/>
        <v>50004.035936932938</v>
      </c>
      <c r="AJ361" s="626">
        <f t="shared" si="979"/>
        <v>50004.035936932938</v>
      </c>
      <c r="AK361" s="626">
        <f t="shared" si="979"/>
        <v>50004.035936932938</v>
      </c>
      <c r="AL361" s="497"/>
    </row>
    <row r="362" spans="3:38" s="1597" customFormat="1" ht="14.15" hidden="1" outlineLevel="4" x14ac:dyDescent="0.3">
      <c r="C362" s="1595"/>
      <c r="D362" s="1809" t="s">
        <v>1557</v>
      </c>
      <c r="E362" s="636" t="s">
        <v>124</v>
      </c>
      <c r="F362" s="1743"/>
      <c r="G362" s="2430"/>
      <c r="H362" s="1743"/>
      <c r="I362" s="1743"/>
      <c r="J362" s="1743"/>
      <c r="K362" s="2430"/>
      <c r="L362" s="1743"/>
      <c r="M362" s="1691">
        <f>SUM(M363:M364)</f>
        <v>627604.90224926546</v>
      </c>
      <c r="N362" s="1691">
        <f t="shared" ref="N362" si="980">SUM(N363:N364)</f>
        <v>581276.26813987549</v>
      </c>
      <c r="O362" s="1691">
        <f t="shared" ref="O362" si="981">SUM(O363:O364)</f>
        <v>455549.35761068371</v>
      </c>
      <c r="P362" s="1691">
        <f t="shared" ref="P362" si="982">SUM(P363:P364)</f>
        <v>440613.3693310151</v>
      </c>
      <c r="Q362" s="1691">
        <f t="shared" ref="Q362" si="983">SUM(Q363:Q364)</f>
        <v>427766.56396952661</v>
      </c>
      <c r="R362" s="1691">
        <f t="shared" ref="R362" si="984">SUM(R363:R364)</f>
        <v>415247.64468744863</v>
      </c>
      <c r="S362" s="1691">
        <f t="shared" ref="S362" si="985">SUM(S363:S364)</f>
        <v>396501.78395465977</v>
      </c>
      <c r="T362" s="1691">
        <f t="shared" ref="T362" si="986">SUM(T363:T364)</f>
        <v>401714.4820997105</v>
      </c>
      <c r="U362" s="1691">
        <f t="shared" ref="U362" si="987">SUM(U363:U364)</f>
        <v>398722.05563385447</v>
      </c>
      <c r="V362" s="1691">
        <f t="shared" ref="V362" si="988">SUM(V363:V364)</f>
        <v>395759.19130348432</v>
      </c>
      <c r="W362" s="1691">
        <f t="shared" ref="W362" si="989">SUM(W363:W364)</f>
        <v>392825.80342308292</v>
      </c>
      <c r="X362" s="1691">
        <f t="shared" ref="X362" si="990">SUM(X363:X364)</f>
        <v>389921.89199265034</v>
      </c>
      <c r="Y362" s="1691">
        <f t="shared" ref="Y362" si="991">SUM(Y363:Y364)</f>
        <v>389926.37907098752</v>
      </c>
      <c r="Z362" s="1691">
        <f t="shared" ref="Z362" si="992">SUM(Z363:Z364)</f>
        <v>387056.84526308934</v>
      </c>
      <c r="AA362" s="1691">
        <f t="shared" ref="AA362" si="993">SUM(AA363:AA364)</f>
        <v>384205.03184921504</v>
      </c>
      <c r="AB362" s="1691">
        <f t="shared" ref="AB362" si="994">SUM(AB363:AB364)</f>
        <v>381381.23365013406</v>
      </c>
      <c r="AC362" s="1691">
        <f t="shared" ref="AC362" si="995">SUM(AC363:AC364)</f>
        <v>378585.450665846</v>
      </c>
      <c r="AD362" s="1691">
        <f t="shared" ref="AD362" si="996">SUM(AD363:AD364)</f>
        <v>375817.68289635144</v>
      </c>
      <c r="AE362" s="1691">
        <f t="shared" ref="AE362" si="997">SUM(AE363:AE364)</f>
        <v>373077.33925700589</v>
      </c>
      <c r="AF362" s="1691">
        <f t="shared" ref="AF362" si="998">SUM(AF363:AF364)</f>
        <v>370363.9148388711</v>
      </c>
      <c r="AG362" s="1691">
        <f t="shared" ref="AG362" si="999">SUM(AG363:AG364)</f>
        <v>367677.32346624165</v>
      </c>
      <c r="AH362" s="1691">
        <f t="shared" ref="AH362" si="1000">SUM(AH363:AH364)</f>
        <v>365018.1562237615</v>
      </c>
      <c r="AI362" s="1691">
        <f t="shared" ref="AI362" si="1001">SUM(AI363:AI364)</f>
        <v>362384.72603320435</v>
      </c>
      <c r="AJ362" s="1691">
        <f t="shared" ref="AJ362" si="1002">SUM(AJ363:AJ364)</f>
        <v>359777.62397921359</v>
      </c>
      <c r="AK362" s="1691">
        <f t="shared" ref="AK362" si="1003">SUM(AK363:AK364)</f>
        <v>354633.71036268456</v>
      </c>
      <c r="AL362" s="1596"/>
    </row>
    <row r="363" spans="3:38" ht="14.15" hidden="1" outlineLevel="4" x14ac:dyDescent="0.3">
      <c r="C363" s="496"/>
      <c r="D363" s="1808" t="s">
        <v>1541</v>
      </c>
      <c r="E363" s="629" t="s">
        <v>124</v>
      </c>
      <c r="F363" s="1699"/>
      <c r="G363" s="1939"/>
      <c r="H363" s="1699"/>
      <c r="I363" s="1699"/>
      <c r="J363" s="1699"/>
      <c r="K363" s="1939"/>
      <c r="L363" s="1699"/>
      <c r="M363" s="1690">
        <f>+IFERROR('2.3 DA Interface'!M484*SUM('2.3 DA Interface'!M480:M481)/'2.3 DA Interface'!M479,0)*'1. INPUT General assumptions'!$F$78</f>
        <v>131788.43834821443</v>
      </c>
      <c r="N363" s="1690">
        <f>+IFERROR('2.3 DA Interface'!N484*SUM('2.3 DA Interface'!N480:N481)/'2.3 DA Interface'!N479,0)*'1. INPUT General assumptions'!$F$78</f>
        <v>134341.27994847641</v>
      </c>
      <c r="O363" s="1690">
        <f>+IFERROR('2.3 DA Interface'!O484*SUM('2.3 DA Interface'!O480:O481)/'2.3 DA Interface'!O479,0)*'1. INPUT General assumptions'!$F$78</f>
        <v>133533.53477220429</v>
      </c>
      <c r="P363" s="1690">
        <f>+IFERROR('2.3 DA Interface'!P484*SUM('2.3 DA Interface'!P480:P481)/'2.3 DA Interface'!P479,0)*'1. INPUT General assumptions'!$F$78</f>
        <v>135644.03472855478</v>
      </c>
      <c r="Q363" s="1690">
        <f>+IFERROR('2.3 DA Interface'!Q484*SUM('2.3 DA Interface'!Q480:Q481)/'2.3 DA Interface'!Q479,0)*'1. INPUT General assumptions'!$F$78</f>
        <v>146714.12250414427</v>
      </c>
      <c r="R363" s="1690">
        <f>+IFERROR('2.3 DA Interface'!R484*SUM('2.3 DA Interface'!R480:R481)/'2.3 DA Interface'!R479,0)*'1. INPUT General assumptions'!$F$78</f>
        <v>149519.6760456512</v>
      </c>
      <c r="S363" s="1690">
        <f>+IFERROR('2.3 DA Interface'!S484*SUM('2.3 DA Interface'!S480:S481)/'2.3 DA Interface'!S479,0)*'1. INPUT General assumptions'!$F$78</f>
        <v>152277.3069679109</v>
      </c>
      <c r="T363" s="1690">
        <f>+IFERROR('2.3 DA Interface'!T484*SUM('2.3 DA Interface'!T480:T481)/'2.3 DA Interface'!T479,0)*'1. INPUT General assumptions'!$F$78</f>
        <v>151175.36556270829</v>
      </c>
      <c r="U363" s="1690">
        <f>+IFERROR('2.3 DA Interface'!U484*SUM('2.3 DA Interface'!U480:U481)/'2.3 DA Interface'!U479,0)*'1. INPUT General assumptions'!$F$78</f>
        <v>150046.12946172466</v>
      </c>
      <c r="V363" s="1690">
        <f>+IFERROR('2.3 DA Interface'!V484*SUM('2.3 DA Interface'!V480:V481)/'2.3 DA Interface'!V479,0)*'1. INPUT General assumptions'!$F$78</f>
        <v>148928.05527622541</v>
      </c>
      <c r="W363" s="1690">
        <f>+IFERROR('2.3 DA Interface'!W484*SUM('2.3 DA Interface'!W480:W481)/'2.3 DA Interface'!W479,0)*'1. INPUT General assumptions'!$F$78</f>
        <v>147821.10145724783</v>
      </c>
      <c r="X363" s="1690">
        <f>+IFERROR('2.3 DA Interface'!X484*SUM('2.3 DA Interface'!X480:X481)/'2.3 DA Interface'!X479,0)*'1. INPUT General assumptions'!$F$78</f>
        <v>146725.26800479196</v>
      </c>
      <c r="Y363" s="1690">
        <f>+IFERROR('2.3 DA Interface'!Y484*SUM('2.3 DA Interface'!Y480:Y481)/'2.3 DA Interface'!Y479,0)*'1. INPUT General assumptions'!$F$78</f>
        <v>145640.14958497137</v>
      </c>
      <c r="Z363" s="1690">
        <f>+IFERROR('2.3 DA Interface'!Z484*SUM('2.3 DA Interface'!Z480:Z481)/'2.3 DA Interface'!Z479,0)*'1. INPUT General assumptions'!$F$78</f>
        <v>144565.52275636172</v>
      </c>
      <c r="AA363" s="1690">
        <f>+IFERROR('2.3 DA Interface'!AA484*SUM('2.3 DA Interface'!AA480:AA481)/'2.3 DA Interface'!AA479,0)*'1. INPUT General assumptions'!$F$78</f>
        <v>143497.5317691727</v>
      </c>
      <c r="AB363" s="1690">
        <f>+IFERROR('2.3 DA Interface'!AB484*SUM('2.3 DA Interface'!AB480:AB481)/'2.3 DA Interface'!AB479,0)*'1. INPUT General assumptions'!$F$78</f>
        <v>142440.03237319455</v>
      </c>
      <c r="AC363" s="1690">
        <f>+IFERROR('2.3 DA Interface'!AC484*SUM('2.3 DA Interface'!AC480:AC481)/'2.3 DA Interface'!AC479,0)*'1. INPUT General assumptions'!$F$78</f>
        <v>141393.02456842724</v>
      </c>
      <c r="AD363" s="1690">
        <f>+IFERROR('2.3 DA Interface'!AD484*SUM('2.3 DA Interface'!AD480:AD481)/'2.3 DA Interface'!AD479,0)*'1. INPUT General assumptions'!$F$78</f>
        <v>140356.50835487086</v>
      </c>
      <c r="AE363" s="1690">
        <f>+IFERROR('2.3 DA Interface'!AE484*SUM('2.3 DA Interface'!AE480:AE481)/'2.3 DA Interface'!AE479,0)*'1. INPUT General assumptions'!$F$78</f>
        <v>139330.26029110077</v>
      </c>
      <c r="AF363" s="1690">
        <f>+IFERROR('2.3 DA Interface'!AF484*SUM('2.3 DA Interface'!AF480:AF481)/'2.3 DA Interface'!AF479,0)*'1. INPUT General assumptions'!$F$78</f>
        <v>138314.09848465532</v>
      </c>
      <c r="AG363" s="1690">
        <f>+IFERROR('2.3 DA Interface'!AG484*SUM('2.3 DA Interface'!AG480:AG481)/'2.3 DA Interface'!AG479,0)*'1. INPUT General assumptions'!$F$78</f>
        <v>137307.98138657172</v>
      </c>
      <c r="AH363" s="1690">
        <f>+IFERROR('2.3 DA Interface'!AH484*SUM('2.3 DA Interface'!AH480:AH481)/'2.3 DA Interface'!AH479,0)*'1. INPUT General assumptions'!$F$78</f>
        <v>136312.13243827445</v>
      </c>
      <c r="AI363" s="1690">
        <f>+IFERROR('2.3 DA Interface'!AI484*SUM('2.3 DA Interface'!AI480:AI481)/'2.3 DA Interface'!AI479,0)*'1. INPUT General assumptions'!$F$78</f>
        <v>135325.92286445279</v>
      </c>
      <c r="AJ363" s="1690">
        <f>+IFERROR('2.3 DA Interface'!AJ484*SUM('2.3 DA Interface'!AJ480:AJ481)/'2.3 DA Interface'!AJ479,0)*'1. INPUT General assumptions'!$F$78</f>
        <v>134349.57610653117</v>
      </c>
      <c r="AK363" s="1690">
        <f>+IFERROR('2.3 DA Interface'!AK484*SUM('2.3 DA Interface'!AK480:AK481)/'2.3 DA Interface'!AK479,0)*'1. INPUT General assumptions'!$F$78</f>
        <v>132423.20251494605</v>
      </c>
      <c r="AL363" s="497"/>
    </row>
    <row r="364" spans="3:38" ht="14.15" hidden="1" outlineLevel="4" x14ac:dyDescent="0.3">
      <c r="C364" s="496"/>
      <c r="D364" s="1808" t="s">
        <v>1743</v>
      </c>
      <c r="E364" s="629" t="s">
        <v>124</v>
      </c>
      <c r="F364" s="1699"/>
      <c r="G364" s="1939"/>
      <c r="H364" s="1699"/>
      <c r="I364" s="1699"/>
      <c r="J364" s="1699"/>
      <c r="K364" s="1939"/>
      <c r="L364" s="1699"/>
      <c r="M364" s="1690">
        <f>+IFERROR('2.3 DA Interface'!M484*'2.3 DA Interface'!M482/'2.3 DA Interface'!M479,0)*'1. INPUT General assumptions'!$F$78</f>
        <v>495816.46390105097</v>
      </c>
      <c r="N364" s="1690">
        <f>+IFERROR('2.3 DA Interface'!N484*'2.3 DA Interface'!N482/'2.3 DA Interface'!N479,0)*'1. INPUT General assumptions'!$F$78</f>
        <v>446934.98819139914</v>
      </c>
      <c r="O364" s="1690">
        <f>+IFERROR('2.3 DA Interface'!O484*'2.3 DA Interface'!O482/'2.3 DA Interface'!O479,0)*'1. INPUT General assumptions'!$F$78</f>
        <v>322015.82283847942</v>
      </c>
      <c r="P364" s="1690">
        <f>+IFERROR('2.3 DA Interface'!P484*'2.3 DA Interface'!P482/'2.3 DA Interface'!P479,0)*'1. INPUT General assumptions'!$F$78</f>
        <v>304969.33460246032</v>
      </c>
      <c r="Q364" s="1690">
        <f>+IFERROR('2.3 DA Interface'!Q484*'2.3 DA Interface'!Q482/'2.3 DA Interface'!Q479,0)*'1. INPUT General assumptions'!$F$78</f>
        <v>281052.44146538235</v>
      </c>
      <c r="R364" s="1690">
        <f>+IFERROR('2.3 DA Interface'!R484*'2.3 DA Interface'!R482/'2.3 DA Interface'!R479,0)*'1. INPUT General assumptions'!$F$78</f>
        <v>265727.96864179743</v>
      </c>
      <c r="S364" s="1690">
        <f>+IFERROR('2.3 DA Interface'!S484*'2.3 DA Interface'!S482/'2.3 DA Interface'!S479,0)*'1. INPUT General assumptions'!$F$78</f>
        <v>244224.47698674886</v>
      </c>
      <c r="T364" s="1690">
        <f>+IFERROR('2.3 DA Interface'!T484*'2.3 DA Interface'!T482/'2.3 DA Interface'!T479,0)*'1. INPUT General assumptions'!$F$78</f>
        <v>250539.11653700224</v>
      </c>
      <c r="U364" s="1690">
        <f>+IFERROR('2.3 DA Interface'!U484*'2.3 DA Interface'!U482/'2.3 DA Interface'!U479,0)*'1. INPUT General assumptions'!$F$78</f>
        <v>248675.92617212978</v>
      </c>
      <c r="V364" s="1690">
        <f>+IFERROR('2.3 DA Interface'!V484*'2.3 DA Interface'!V482/'2.3 DA Interface'!V479,0)*'1. INPUT General assumptions'!$F$78</f>
        <v>246831.13602725891</v>
      </c>
      <c r="W364" s="1690">
        <f>+IFERROR('2.3 DA Interface'!W484*'2.3 DA Interface'!W482/'2.3 DA Interface'!W479,0)*'1. INPUT General assumptions'!$F$78</f>
        <v>245004.70196583509</v>
      </c>
      <c r="X364" s="1690">
        <f>+IFERROR('2.3 DA Interface'!X484*'2.3 DA Interface'!X482/'2.3 DA Interface'!X479,0)*'1. INPUT General assumptions'!$F$78</f>
        <v>243196.62398785836</v>
      </c>
      <c r="Y364" s="1690">
        <f>+IFERROR('2.3 DA Interface'!Y484*'2.3 DA Interface'!Y482/'2.3 DA Interface'!Y479,0)*'1. INPUT General assumptions'!$F$78</f>
        <v>244286.22948601615</v>
      </c>
      <c r="Z364" s="1690">
        <f>+IFERROR('2.3 DA Interface'!Z484*'2.3 DA Interface'!Z482/'2.3 DA Interface'!Z479,0)*'1. INPUT General assumptions'!$F$78</f>
        <v>242491.32250672762</v>
      </c>
      <c r="AA364" s="1690">
        <f>+IFERROR('2.3 DA Interface'!AA484*'2.3 DA Interface'!AA482/'2.3 DA Interface'!AA479,0)*'1. INPUT General assumptions'!$F$78</f>
        <v>240707.50008004234</v>
      </c>
      <c r="AB364" s="1690">
        <f>+IFERROR('2.3 DA Interface'!AB484*'2.3 DA Interface'!AB482/'2.3 DA Interface'!AB479,0)*'1. INPUT General assumptions'!$F$78</f>
        <v>238941.20127693948</v>
      </c>
      <c r="AC364" s="1690">
        <f>+IFERROR('2.3 DA Interface'!AC484*'2.3 DA Interface'!AC482/'2.3 DA Interface'!AC479,0)*'1. INPUT General assumptions'!$F$78</f>
        <v>237192.42609741879</v>
      </c>
      <c r="AD364" s="1690">
        <f>+IFERROR('2.3 DA Interface'!AD484*'2.3 DA Interface'!AD482/'2.3 DA Interface'!AD479,0)*'1. INPUT General assumptions'!$F$78</f>
        <v>235461.17454148058</v>
      </c>
      <c r="AE364" s="1690">
        <f>+IFERROR('2.3 DA Interface'!AE484*'2.3 DA Interface'!AE482/'2.3 DA Interface'!AE479,0)*'1. INPUT General assumptions'!$F$78</f>
        <v>233747.07896590512</v>
      </c>
      <c r="AF364" s="1690">
        <f>+IFERROR('2.3 DA Interface'!AF484*'2.3 DA Interface'!AF482/'2.3 DA Interface'!AF479,0)*'1. INPUT General assumptions'!$F$78</f>
        <v>232049.81635421579</v>
      </c>
      <c r="AG364" s="1690">
        <f>+IFERROR('2.3 DA Interface'!AG484*'2.3 DA Interface'!AG482/'2.3 DA Interface'!AG479,0)*'1. INPUT General assumptions'!$F$78</f>
        <v>230369.34207966994</v>
      </c>
      <c r="AH364" s="1690">
        <f>+IFERROR('2.3 DA Interface'!AH484*'2.3 DA Interface'!AH482/'2.3 DA Interface'!AH479,0)*'1. INPUT General assumptions'!$F$78</f>
        <v>228706.02378548705</v>
      </c>
      <c r="AI364" s="1690">
        <f>+IFERROR('2.3 DA Interface'!AI484*'2.3 DA Interface'!AI482/'2.3 DA Interface'!AI479,0)*'1. INPUT General assumptions'!$F$78</f>
        <v>227058.80316875156</v>
      </c>
      <c r="AJ364" s="1690">
        <f>+IFERROR('2.3 DA Interface'!AJ484*'2.3 DA Interface'!AJ482/'2.3 DA Interface'!AJ479,0)*'1. INPUT General assumptions'!$F$78</f>
        <v>225428.04787268242</v>
      </c>
      <c r="AK364" s="1690">
        <f>+IFERROR('2.3 DA Interface'!AK484*'2.3 DA Interface'!AK482/'2.3 DA Interface'!AK479,0)*'1. INPUT General assumptions'!$F$78</f>
        <v>222210.50784773854</v>
      </c>
      <c r="AL364" s="497"/>
    </row>
    <row r="365" spans="3:38" ht="14.15" hidden="1" outlineLevel="4" x14ac:dyDescent="0.3">
      <c r="C365" s="496"/>
      <c r="D365" s="720" t="s">
        <v>1569</v>
      </c>
      <c r="E365" s="636" t="s">
        <v>124</v>
      </c>
      <c r="F365" s="746"/>
      <c r="G365" s="2430"/>
      <c r="H365" s="746"/>
      <c r="I365" s="746"/>
      <c r="J365" s="746"/>
      <c r="K365" s="2430"/>
      <c r="L365" s="746"/>
      <c r="M365" s="630">
        <f t="shared" ref="M365:S365" si="1004">M359+M360+M362</f>
        <v>840236.12509779446</v>
      </c>
      <c r="N365" s="630">
        <f t="shared" si="1004"/>
        <v>797160.03472663637</v>
      </c>
      <c r="O365" s="630">
        <f t="shared" si="1004"/>
        <v>674750.71881044121</v>
      </c>
      <c r="P365" s="630">
        <f t="shared" si="1004"/>
        <v>663198.67703602905</v>
      </c>
      <c r="Q365" s="630">
        <f t="shared" si="1004"/>
        <v>653803.49710990209</v>
      </c>
      <c r="R365" s="630">
        <f t="shared" si="1004"/>
        <v>644805.23577189306</v>
      </c>
      <c r="S365" s="630">
        <f t="shared" si="1004"/>
        <v>629650.4461420544</v>
      </c>
      <c r="T365" s="630">
        <f t="shared" ref="T365:AJ365" si="1005">T358+T359+T362</f>
        <v>758346.64369493595</v>
      </c>
      <c r="U365" s="630">
        <f t="shared" si="1005"/>
        <v>755633.95476602763</v>
      </c>
      <c r="V365" s="630">
        <f t="shared" si="1005"/>
        <v>753003.88063982455</v>
      </c>
      <c r="W365" s="630">
        <f t="shared" si="1005"/>
        <v>750457.03738022386</v>
      </c>
      <c r="X365" s="630">
        <f t="shared" si="1005"/>
        <v>747994.18716190231</v>
      </c>
      <c r="Y365" s="630">
        <f t="shared" si="1005"/>
        <v>750023.1205784909</v>
      </c>
      <c r="Z365" s="630">
        <f t="shared" si="1005"/>
        <v>747692.98475848278</v>
      </c>
      <c r="AA365" s="630">
        <f t="shared" si="1005"/>
        <v>745431.22518612887</v>
      </c>
      <c r="AB365" s="630">
        <f t="shared" si="1005"/>
        <v>743254.42602986074</v>
      </c>
      <c r="AC365" s="630">
        <f t="shared" si="1005"/>
        <v>741163.42879210715</v>
      </c>
      <c r="AD365" s="630">
        <f t="shared" si="1005"/>
        <v>739159.09180534643</v>
      </c>
      <c r="AE365" s="630">
        <f t="shared" si="1005"/>
        <v>737241.38574469101</v>
      </c>
      <c r="AF365" s="630">
        <f t="shared" si="1005"/>
        <v>735410.43071178801</v>
      </c>
      <c r="AG365" s="630">
        <f t="shared" si="1005"/>
        <v>733667.00565937837</v>
      </c>
      <c r="AH365" s="630">
        <f t="shared" si="1005"/>
        <v>732012.94449815387</v>
      </c>
      <c r="AI365" s="630">
        <f t="shared" si="1005"/>
        <v>730446.61234103516</v>
      </c>
      <c r="AJ365" s="630">
        <f t="shared" si="1005"/>
        <v>728969.88063381496</v>
      </c>
      <c r="AK365" s="630">
        <f t="shared" ref="AK365" si="1006">AK358+AK359+AK362</f>
        <v>723660.11732584832</v>
      </c>
      <c r="AL365" s="497"/>
    </row>
    <row r="366" spans="3:38" ht="14.15" hidden="1" outlineLevel="4" x14ac:dyDescent="0.3">
      <c r="C366" s="496"/>
      <c r="D366" s="719" t="s">
        <v>1467</v>
      </c>
      <c r="E366" s="629" t="s">
        <v>124</v>
      </c>
      <c r="F366" s="745"/>
      <c r="G366" s="1939"/>
      <c r="H366" s="745"/>
      <c r="I366" s="745"/>
      <c r="J366" s="745"/>
      <c r="K366" s="1939"/>
      <c r="L366" s="745"/>
      <c r="M366" s="745"/>
      <c r="N366" s="745"/>
      <c r="O366" s="745"/>
      <c r="P366" s="745"/>
      <c r="Q366" s="745"/>
      <c r="R366" s="745"/>
      <c r="S366" s="745"/>
      <c r="T366" s="745"/>
      <c r="U366" s="745"/>
      <c r="V366" s="745"/>
      <c r="W366" s="745"/>
      <c r="X366" s="745"/>
      <c r="Y366" s="745"/>
      <c r="Z366" s="745"/>
      <c r="AA366" s="745"/>
      <c r="AB366" s="745"/>
      <c r="AC366" s="745"/>
      <c r="AD366" s="745"/>
      <c r="AE366" s="745"/>
      <c r="AF366" s="745"/>
      <c r="AG366" s="745"/>
      <c r="AH366" s="745"/>
      <c r="AI366" s="745"/>
      <c r="AJ366" s="745"/>
      <c r="AK366" s="745"/>
      <c r="AL366" s="497"/>
    </row>
    <row r="367" spans="3:38" ht="14.15" hidden="1" outlineLevel="4" x14ac:dyDescent="0.3">
      <c r="C367" s="496"/>
      <c r="D367" s="720" t="s">
        <v>1570</v>
      </c>
      <c r="E367" s="636" t="s">
        <v>124</v>
      </c>
      <c r="F367" s="746"/>
      <c r="G367" s="2430"/>
      <c r="H367" s="746"/>
      <c r="I367" s="746"/>
      <c r="J367" s="746"/>
      <c r="K367" s="2430"/>
      <c r="L367" s="746"/>
      <c r="M367" s="630">
        <f t="shared" ref="M367" si="1007">M365+M366</f>
        <v>840236.12509779446</v>
      </c>
      <c r="N367" s="630">
        <f t="shared" ref="N367" si="1008">N365+N366</f>
        <v>797160.03472663637</v>
      </c>
      <c r="O367" s="630">
        <f t="shared" ref="O367" si="1009">O365+O366</f>
        <v>674750.71881044121</v>
      </c>
      <c r="P367" s="630">
        <f t="shared" ref="P367" si="1010">P365+P366</f>
        <v>663198.67703602905</v>
      </c>
      <c r="Q367" s="630">
        <f t="shared" ref="Q367" si="1011">Q365+Q366</f>
        <v>653803.49710990209</v>
      </c>
      <c r="R367" s="630">
        <f t="shared" ref="R367" si="1012">R365+R366</f>
        <v>644805.23577189306</v>
      </c>
      <c r="S367" s="630">
        <f t="shared" ref="S367" si="1013">S365+S366</f>
        <v>629650.4461420544</v>
      </c>
      <c r="T367" s="630">
        <f t="shared" ref="T367" si="1014">T365+T366</f>
        <v>758346.64369493595</v>
      </c>
      <c r="U367" s="630">
        <f t="shared" ref="U367" si="1015">U365+U366</f>
        <v>755633.95476602763</v>
      </c>
      <c r="V367" s="630">
        <f t="shared" ref="V367" si="1016">V365+V366</f>
        <v>753003.88063982455</v>
      </c>
      <c r="W367" s="630">
        <f t="shared" ref="W367" si="1017">W365+W366</f>
        <v>750457.03738022386</v>
      </c>
      <c r="X367" s="630">
        <f t="shared" ref="X367" si="1018">X365+X366</f>
        <v>747994.18716190231</v>
      </c>
      <c r="Y367" s="630">
        <f t="shared" ref="Y367" si="1019">Y365+Y366</f>
        <v>750023.1205784909</v>
      </c>
      <c r="Z367" s="630">
        <f t="shared" ref="Z367" si="1020">Z365+Z366</f>
        <v>747692.98475848278</v>
      </c>
      <c r="AA367" s="630">
        <f t="shared" ref="AA367" si="1021">AA365+AA366</f>
        <v>745431.22518612887</v>
      </c>
      <c r="AB367" s="630">
        <f t="shared" ref="AB367" si="1022">AB365+AB366</f>
        <v>743254.42602986074</v>
      </c>
      <c r="AC367" s="630">
        <f t="shared" ref="AC367" si="1023">AC365+AC366</f>
        <v>741163.42879210715</v>
      </c>
      <c r="AD367" s="630">
        <f t="shared" ref="AD367" si="1024">AD365+AD366</f>
        <v>739159.09180534643</v>
      </c>
      <c r="AE367" s="630">
        <f t="shared" ref="AE367" si="1025">AE365+AE366</f>
        <v>737241.38574469101</v>
      </c>
      <c r="AF367" s="630">
        <f t="shared" ref="AF367" si="1026">AF365+AF366</f>
        <v>735410.43071178801</v>
      </c>
      <c r="AG367" s="630">
        <f t="shared" ref="AG367" si="1027">AG365+AG366</f>
        <v>733667.00565937837</v>
      </c>
      <c r="AH367" s="630">
        <f t="shared" ref="AH367" si="1028">AH365+AH366</f>
        <v>732012.94449815387</v>
      </c>
      <c r="AI367" s="630">
        <f t="shared" ref="AI367" si="1029">AI365+AI366</f>
        <v>730446.61234103516</v>
      </c>
      <c r="AJ367" s="630">
        <f t="shared" ref="AJ367" si="1030">AJ365+AJ366</f>
        <v>728969.88063381496</v>
      </c>
      <c r="AK367" s="630">
        <f t="shared" ref="AK367" si="1031">AK365+AK366</f>
        <v>723660.11732584832</v>
      </c>
      <c r="AL367" s="497"/>
    </row>
    <row r="368" spans="3:38" outlineLevel="2" x14ac:dyDescent="0.3">
      <c r="C368" s="496"/>
      <c r="AL368" s="497"/>
    </row>
    <row r="369" spans="3:38" ht="14.15" outlineLevel="2" collapsed="1" x14ac:dyDescent="0.3">
      <c r="C369" s="496"/>
      <c r="D369" s="717" t="s">
        <v>612</v>
      </c>
      <c r="E369" s="718"/>
      <c r="F369" s="740"/>
      <c r="G369" s="1923"/>
      <c r="H369" s="740"/>
      <c r="I369" s="741"/>
      <c r="J369" s="741"/>
      <c r="K369" s="1924"/>
      <c r="L369" s="741"/>
      <c r="M369" s="741"/>
      <c r="N369" s="741"/>
      <c r="O369" s="742"/>
      <c r="P369" s="742"/>
      <c r="Q369" s="742"/>
      <c r="R369" s="742"/>
      <c r="S369" s="742"/>
      <c r="T369" s="742"/>
      <c r="U369" s="742"/>
      <c r="V369" s="742"/>
      <c r="W369" s="742"/>
      <c r="X369" s="742"/>
      <c r="Y369" s="742"/>
      <c r="Z369" s="742"/>
      <c r="AA369" s="742"/>
      <c r="AB369" s="742"/>
      <c r="AC369" s="742"/>
      <c r="AD369" s="742"/>
      <c r="AE369" s="742"/>
      <c r="AF369" s="742"/>
      <c r="AG369" s="742"/>
      <c r="AH369" s="742"/>
      <c r="AI369" s="742"/>
      <c r="AJ369" s="742"/>
      <c r="AK369" s="742"/>
      <c r="AL369" s="497"/>
    </row>
    <row r="370" spans="3:38" ht="14.15" hidden="1" outlineLevel="4" x14ac:dyDescent="0.3">
      <c r="C370" s="496"/>
      <c r="D370" s="719" t="s">
        <v>636</v>
      </c>
      <c r="E370" s="629" t="s">
        <v>387</v>
      </c>
      <c r="F370" s="745"/>
      <c r="G370" s="1939"/>
      <c r="H370" s="745"/>
      <c r="I370" s="745"/>
      <c r="J370" s="745"/>
      <c r="K370" s="1939"/>
      <c r="L370" s="745"/>
      <c r="M370" s="626">
        <f>'2.3 DA Interface'!M446</f>
        <v>9195.8625000000029</v>
      </c>
      <c r="N370" s="626">
        <f>'2.3 DA Interface'!N446</f>
        <v>12524.542799999999</v>
      </c>
      <c r="O370" s="626">
        <f>'2.3 DA Interface'!O446</f>
        <v>15770.459650000001</v>
      </c>
      <c r="P370" s="626">
        <f>'2.3 DA Interface'!P446</f>
        <v>16726.169625000002</v>
      </c>
      <c r="Q370" s="626">
        <f>'2.3 DA Interface'!Q446</f>
        <v>17745.34575</v>
      </c>
      <c r="R370" s="626">
        <f>'2.3 DA Interface'!R446</f>
        <v>18750.950075000004</v>
      </c>
      <c r="S370" s="626">
        <f>'2.3 DA Interface'!S446</f>
        <v>20521.2755</v>
      </c>
      <c r="T370" s="626">
        <f>'2.3 DA Interface'!T446</f>
        <v>19553.019551999998</v>
      </c>
      <c r="U370" s="626">
        <f>'2.3 DA Interface'!U446</f>
        <v>19407.05184</v>
      </c>
      <c r="V370" s="626">
        <f>'2.3 DA Interface'!V446</f>
        <v>19262.527416000001</v>
      </c>
      <c r="W370" s="626">
        <f>'2.3 DA Interface'!W446</f>
        <v>19119.440208</v>
      </c>
      <c r="X370" s="626">
        <f>'2.3 DA Interface'!X446</f>
        <v>18977.790216000001</v>
      </c>
      <c r="Y370" s="626">
        <f>'2.3 DA Interface'!Y446</f>
        <v>18837.525431999999</v>
      </c>
      <c r="Z370" s="626">
        <f>'2.3 DA Interface'!Z446</f>
        <v>18698.616816000002</v>
      </c>
      <c r="AA370" s="626">
        <f>'2.3 DA Interface'!AA446</f>
        <v>18560.565935999999</v>
      </c>
      <c r="AB370" s="626">
        <f>'2.3 DA Interface'!AB446</f>
        <v>18423.871223999999</v>
      </c>
      <c r="AC370" s="626">
        <f>'2.3 DA Interface'!AC446</f>
        <v>18288.53268</v>
      </c>
      <c r="AD370" s="626">
        <f>'2.3 DA Interface'!AD446</f>
        <v>18154.550304</v>
      </c>
      <c r="AE370" s="626">
        <f>'2.3 DA Interface'!AE446</f>
        <v>18021.895056000001</v>
      </c>
      <c r="AF370" s="626">
        <f>'2.3 DA Interface'!AF446</f>
        <v>17890.543967999998</v>
      </c>
      <c r="AG370" s="626">
        <f>'2.3 DA Interface'!AG446</f>
        <v>17760.490968000002</v>
      </c>
      <c r="AH370" s="626">
        <f>'2.3 DA Interface'!AH446</f>
        <v>17631.765095999999</v>
      </c>
      <c r="AI370" s="626">
        <f>'2.3 DA Interface'!AI446</f>
        <v>17504.285304000001</v>
      </c>
      <c r="AJ370" s="626">
        <f>'2.3 DA Interface'!AJ446</f>
        <v>17378.080632000001</v>
      </c>
      <c r="AK370" s="626">
        <f>'2.3 DA Interface'!AK446</f>
        <v>17129.073192</v>
      </c>
      <c r="AL370" s="497"/>
    </row>
    <row r="371" spans="3:38" s="1597" customFormat="1" ht="14.15" hidden="1" outlineLevel="4" x14ac:dyDescent="0.3">
      <c r="C371" s="1595"/>
      <c r="D371" s="720" t="s">
        <v>1567</v>
      </c>
      <c r="E371" s="636" t="s">
        <v>124</v>
      </c>
      <c r="F371" s="746"/>
      <c r="G371" s="2430"/>
      <c r="H371" s="746"/>
      <c r="I371" s="746"/>
      <c r="J371" s="746"/>
      <c r="K371" s="2430"/>
      <c r="L371" s="746"/>
      <c r="M371" s="630">
        <f>'4.1 INPUT OPEX'!$F$496*M370</f>
        <v>112333.16074761454</v>
      </c>
      <c r="N371" s="630">
        <f>'4.1 INPUT OPEX'!$F$496*N370</f>
        <v>152995.05398680959</v>
      </c>
      <c r="O371" s="630">
        <f>'4.1 INPUT OPEX'!$F$496*O370</f>
        <v>192645.94038103751</v>
      </c>
      <c r="P371" s="630">
        <f>'4.1 INPUT OPEX'!$F$496*P370</f>
        <v>204320.53014896563</v>
      </c>
      <c r="Q371" s="630">
        <f>'4.1 INPUT OPEX'!$F$496*Q370</f>
        <v>216770.3982803949</v>
      </c>
      <c r="R371" s="630">
        <f>'4.1 INPUT OPEX'!$F$496*R370</f>
        <v>229054.47846196807</v>
      </c>
      <c r="S371" s="630">
        <f>'4.1 INPUT OPEX'!$F$496*S370</f>
        <v>250680.10091359928</v>
      </c>
      <c r="T371" s="630">
        <f>'4.1 INPUT OPEX'!$F$496*T370</f>
        <v>238852.25430850725</v>
      </c>
      <c r="U371" s="630">
        <f>'4.1 INPUT OPEX'!$F$496*U370</f>
        <v>237069.16822429738</v>
      </c>
      <c r="V371" s="630">
        <f>'4.1 INPUT OPEX'!$F$496*V370</f>
        <v>235303.71279766955</v>
      </c>
      <c r="W371" s="630">
        <f>'4.1 INPUT OPEX'!$F$496*W370</f>
        <v>233555.81385537988</v>
      </c>
      <c r="X371" s="630">
        <f>'4.1 INPUT OPEX'!$F$496*X370</f>
        <v>231825.47139742837</v>
      </c>
      <c r="Y371" s="630">
        <f>'4.1 INPUT OPEX'!$F$496*Y370</f>
        <v>230112.05011385636</v>
      </c>
      <c r="Z371" s="630">
        <f>'4.1 INPUT OPEX'!$F$496*Z370</f>
        <v>228415.19526306269</v>
      </c>
      <c r="AA371" s="630">
        <f>'4.1 INPUT OPEX'!$F$496*AA370</f>
        <v>226728.81818920042</v>
      </c>
      <c r="AB371" s="630">
        <f>'4.1 INPUT OPEX'!$F$496*AB370</f>
        <v>225059.00754811647</v>
      </c>
      <c r="AC371" s="630">
        <f>'4.1 INPUT OPEX'!$F$496*AC370</f>
        <v>223405.76333981083</v>
      </c>
      <c r="AD371" s="630">
        <f>'4.1 INPUT OPEX'!$F$496*AD370</f>
        <v>221769.08556428348</v>
      </c>
      <c r="AE371" s="630">
        <f>'4.1 INPUT OPEX'!$F$496*AE370</f>
        <v>220148.6194799332</v>
      </c>
      <c r="AF371" s="630">
        <f>'4.1 INPUT OPEX'!$F$496*AF370</f>
        <v>218544.08451840258</v>
      </c>
      <c r="AG371" s="630">
        <f>'4.1 INPUT OPEX'!$F$496*AG370</f>
        <v>216955.40650644785</v>
      </c>
      <c r="AH371" s="630">
        <f>'4.1 INPUT OPEX'!$F$496*AH370</f>
        <v>215382.9401856701</v>
      </c>
      <c r="AI371" s="630">
        <f>'4.1 INPUT OPEX'!$F$496*AI370</f>
        <v>213825.69550450961</v>
      </c>
      <c r="AJ371" s="630">
        <f>'4.1 INPUT OPEX'!$F$496*AJ370</f>
        <v>212284.02720456754</v>
      </c>
      <c r="AK371" s="630">
        <f>'4.1 INPUT OPEX'!$F$496*AK370</f>
        <v>209242.24697080784</v>
      </c>
      <c r="AL371" s="1596"/>
    </row>
    <row r="372" spans="3:38" ht="14.15" hidden="1" outlineLevel="4" x14ac:dyDescent="0.3">
      <c r="C372" s="496"/>
      <c r="D372" s="720" t="s">
        <v>1568</v>
      </c>
      <c r="E372" s="636" t="s">
        <v>124</v>
      </c>
      <c r="F372" s="746"/>
      <c r="G372" s="2430"/>
      <c r="H372" s="746"/>
      <c r="I372" s="746"/>
      <c r="J372" s="746"/>
      <c r="K372" s="2430"/>
      <c r="L372" s="746"/>
      <c r="M372" s="630">
        <f t="shared" ref="M372:AJ372" si="1032">SUM(M373:M374)</f>
        <v>244520.02106451854</v>
      </c>
      <c r="N372" s="630">
        <f t="shared" si="1032"/>
        <v>246907.19814259233</v>
      </c>
      <c r="O372" s="630">
        <f t="shared" si="1032"/>
        <v>249342.11876222756</v>
      </c>
      <c r="P372" s="630">
        <f t="shared" si="1032"/>
        <v>251825.73779425552</v>
      </c>
      <c r="Q372" s="630">
        <f t="shared" si="1032"/>
        <v>254359.02920692402</v>
      </c>
      <c r="R372" s="630">
        <f t="shared" si="1032"/>
        <v>256942.98644784593</v>
      </c>
      <c r="S372" s="630">
        <f t="shared" si="1032"/>
        <v>259578.62283358624</v>
      </c>
      <c r="T372" s="630">
        <f t="shared" si="1032"/>
        <v>262266.9719470414</v>
      </c>
      <c r="U372" s="630">
        <f t="shared" si="1032"/>
        <v>265009.08804276562</v>
      </c>
      <c r="V372" s="630">
        <f t="shared" si="1032"/>
        <v>267806.04646040435</v>
      </c>
      <c r="W372" s="630">
        <f t="shared" si="1032"/>
        <v>270658.94404639583</v>
      </c>
      <c r="X372" s="630">
        <f t="shared" si="1032"/>
        <v>273568.89958410716</v>
      </c>
      <c r="Y372" s="630">
        <f t="shared" si="1032"/>
        <v>276537.05423257273</v>
      </c>
      <c r="Z372" s="630">
        <f t="shared" si="1032"/>
        <v>279564.57197400759</v>
      </c>
      <c r="AA372" s="630">
        <f t="shared" si="1032"/>
        <v>282652.64007027115</v>
      </c>
      <c r="AB372" s="630">
        <f t="shared" si="1032"/>
        <v>285802.46952845994</v>
      </c>
      <c r="AC372" s="630">
        <f t="shared" si="1032"/>
        <v>289015.29557581258</v>
      </c>
      <c r="AD372" s="630">
        <f t="shared" si="1032"/>
        <v>292292.37814411224</v>
      </c>
      <c r="AE372" s="630">
        <f t="shared" si="1032"/>
        <v>295635.00236377789</v>
      </c>
      <c r="AF372" s="630">
        <f t="shared" si="1032"/>
        <v>299044.47906783683</v>
      </c>
      <c r="AG372" s="630">
        <f t="shared" si="1032"/>
        <v>302522.14530597697</v>
      </c>
      <c r="AH372" s="630">
        <f t="shared" si="1032"/>
        <v>306069.36486887996</v>
      </c>
      <c r="AI372" s="630">
        <f t="shared" si="1032"/>
        <v>309687.52882304095</v>
      </c>
      <c r="AJ372" s="630">
        <f t="shared" si="1032"/>
        <v>313378.05605628522</v>
      </c>
      <c r="AK372" s="630">
        <f t="shared" ref="AK372" si="1033">SUM(AK373:AK374)</f>
        <v>317142.39383419434</v>
      </c>
      <c r="AL372" s="497"/>
    </row>
    <row r="373" spans="3:38" ht="14.15" hidden="1" outlineLevel="4" x14ac:dyDescent="0.3">
      <c r="C373" s="496"/>
      <c r="D373" s="721" t="s">
        <v>433</v>
      </c>
      <c r="E373" s="629" t="s">
        <v>124</v>
      </c>
      <c r="F373" s="745"/>
      <c r="G373" s="1939"/>
      <c r="H373" s="745"/>
      <c r="I373" s="745"/>
      <c r="J373" s="745"/>
      <c r="K373" s="1939"/>
      <c r="L373" s="745"/>
      <c r="M373" s="626">
        <f>'4.1 INPUT OPEX'!$F$498</f>
        <v>119358.85390368877</v>
      </c>
      <c r="N373" s="626">
        <f>M373*(1+'1. INPUT General assumptions'!N34)</f>
        <v>121746.03098176254</v>
      </c>
      <c r="O373" s="626">
        <f>N373*(1+'1. INPUT General assumptions'!O34)</f>
        <v>124180.95160139778</v>
      </c>
      <c r="P373" s="626">
        <f>O373*(1+'1. INPUT General assumptions'!P34)</f>
        <v>126664.57063342574</v>
      </c>
      <c r="Q373" s="626">
        <f>P373*(1+'1. INPUT General assumptions'!Q34)</f>
        <v>129197.86204609426</v>
      </c>
      <c r="R373" s="626">
        <f>Q373*(1+'1. INPUT General assumptions'!R34)</f>
        <v>131781.81928701614</v>
      </c>
      <c r="S373" s="626">
        <f>R373*(1+'1. INPUT General assumptions'!S34)</f>
        <v>134417.45567275648</v>
      </c>
      <c r="T373" s="626">
        <f>S373*(1+'1. INPUT General assumptions'!T34)</f>
        <v>137105.80478621161</v>
      </c>
      <c r="U373" s="626">
        <f>T373*(1+'1. INPUT General assumptions'!U34)</f>
        <v>139847.92088193583</v>
      </c>
      <c r="V373" s="626">
        <f>U373*(1+'1. INPUT General assumptions'!V34)</f>
        <v>142644.87929957456</v>
      </c>
      <c r="W373" s="626">
        <f>V373*(1+'1. INPUT General assumptions'!W34)</f>
        <v>145497.77688556607</v>
      </c>
      <c r="X373" s="626">
        <f>W373*(1+'1. INPUT General assumptions'!X34)</f>
        <v>148407.7324232774</v>
      </c>
      <c r="Y373" s="626">
        <f>X373*(1+'1. INPUT General assumptions'!Y34)</f>
        <v>151375.88707174294</v>
      </c>
      <c r="Z373" s="626">
        <f>Y373*(1+'1. INPUT General assumptions'!Z34)</f>
        <v>154403.4048131778</v>
      </c>
      <c r="AA373" s="626">
        <f>Z373*(1+'1. INPUT General assumptions'!AA34)</f>
        <v>157491.47290944136</v>
      </c>
      <c r="AB373" s="626">
        <f>AA373*(1+'1. INPUT General assumptions'!AB34)</f>
        <v>160641.30236763018</v>
      </c>
      <c r="AC373" s="626">
        <f>AB373*(1+'1. INPUT General assumptions'!AC34)</f>
        <v>163854.12841498278</v>
      </c>
      <c r="AD373" s="626">
        <f>AC373*(1+'1. INPUT General assumptions'!AD34)</f>
        <v>167131.21098328245</v>
      </c>
      <c r="AE373" s="626">
        <f>AD373*(1+'1. INPUT General assumptions'!AE34)</f>
        <v>170473.8352029481</v>
      </c>
      <c r="AF373" s="626">
        <f>AE373*(1+'1. INPUT General assumptions'!AF34)</f>
        <v>173883.31190700707</v>
      </c>
      <c r="AG373" s="626">
        <f>AF373*(1+'1. INPUT General assumptions'!AG34)</f>
        <v>177360.97814514721</v>
      </c>
      <c r="AH373" s="626">
        <f>AG373*(1+'1. INPUT General assumptions'!AH34)</f>
        <v>180908.19770805017</v>
      </c>
      <c r="AI373" s="626">
        <f>AH373*(1+'1. INPUT General assumptions'!AI34)</f>
        <v>184526.36166221119</v>
      </c>
      <c r="AJ373" s="626">
        <f>AI373*(1+'1. INPUT General assumptions'!AJ34)</f>
        <v>188216.88889545543</v>
      </c>
      <c r="AK373" s="626">
        <f>AJ373*(1+'1. INPUT General assumptions'!AK34)</f>
        <v>191981.22667336455</v>
      </c>
      <c r="AL373" s="497"/>
    </row>
    <row r="374" spans="3:38" ht="14.15" hidden="1" outlineLevel="4" x14ac:dyDescent="0.3">
      <c r="C374" s="496"/>
      <c r="D374" s="719" t="s">
        <v>1610</v>
      </c>
      <c r="E374" s="629" t="s">
        <v>124</v>
      </c>
      <c r="F374" s="745"/>
      <c r="G374" s="1939"/>
      <c r="H374" s="745"/>
      <c r="I374" s="745"/>
      <c r="J374" s="745"/>
      <c r="K374" s="1939"/>
      <c r="L374" s="745"/>
      <c r="M374" s="626">
        <f>'4.1 INPUT OPEX'!F497-'4.1 INPUT OPEX'!F498</f>
        <v>125161.16716082978</v>
      </c>
      <c r="N374" s="626">
        <f>M374</f>
        <v>125161.16716082978</v>
      </c>
      <c r="O374" s="626">
        <f t="shared" ref="O374:AK374" si="1034">N374</f>
        <v>125161.16716082978</v>
      </c>
      <c r="P374" s="626">
        <f t="shared" si="1034"/>
        <v>125161.16716082978</v>
      </c>
      <c r="Q374" s="626">
        <f t="shared" si="1034"/>
        <v>125161.16716082978</v>
      </c>
      <c r="R374" s="626">
        <f t="shared" si="1034"/>
        <v>125161.16716082978</v>
      </c>
      <c r="S374" s="626">
        <f t="shared" si="1034"/>
        <v>125161.16716082978</v>
      </c>
      <c r="T374" s="626">
        <f t="shared" si="1034"/>
        <v>125161.16716082978</v>
      </c>
      <c r="U374" s="626">
        <f t="shared" si="1034"/>
        <v>125161.16716082978</v>
      </c>
      <c r="V374" s="626">
        <f t="shared" si="1034"/>
        <v>125161.16716082978</v>
      </c>
      <c r="W374" s="626">
        <f t="shared" si="1034"/>
        <v>125161.16716082978</v>
      </c>
      <c r="X374" s="626">
        <f t="shared" si="1034"/>
        <v>125161.16716082978</v>
      </c>
      <c r="Y374" s="626">
        <f t="shared" si="1034"/>
        <v>125161.16716082978</v>
      </c>
      <c r="Z374" s="626">
        <f t="shared" si="1034"/>
        <v>125161.16716082978</v>
      </c>
      <c r="AA374" s="626">
        <f t="shared" si="1034"/>
        <v>125161.16716082978</v>
      </c>
      <c r="AB374" s="626">
        <f t="shared" si="1034"/>
        <v>125161.16716082978</v>
      </c>
      <c r="AC374" s="626">
        <f t="shared" si="1034"/>
        <v>125161.16716082978</v>
      </c>
      <c r="AD374" s="626">
        <f t="shared" si="1034"/>
        <v>125161.16716082978</v>
      </c>
      <c r="AE374" s="626">
        <f t="shared" si="1034"/>
        <v>125161.16716082978</v>
      </c>
      <c r="AF374" s="626">
        <f t="shared" si="1034"/>
        <v>125161.16716082978</v>
      </c>
      <c r="AG374" s="626">
        <f t="shared" si="1034"/>
        <v>125161.16716082978</v>
      </c>
      <c r="AH374" s="626">
        <f t="shared" si="1034"/>
        <v>125161.16716082978</v>
      </c>
      <c r="AI374" s="626">
        <f t="shared" si="1034"/>
        <v>125161.16716082978</v>
      </c>
      <c r="AJ374" s="626">
        <f t="shared" si="1034"/>
        <v>125161.16716082978</v>
      </c>
      <c r="AK374" s="626">
        <f t="shared" si="1034"/>
        <v>125161.16716082978</v>
      </c>
      <c r="AL374" s="497"/>
    </row>
    <row r="375" spans="3:38" ht="14.15" hidden="1" outlineLevel="4" x14ac:dyDescent="0.3">
      <c r="C375" s="496"/>
      <c r="D375" s="720" t="s">
        <v>1569</v>
      </c>
      <c r="E375" s="636" t="s">
        <v>124</v>
      </c>
      <c r="F375" s="746"/>
      <c r="G375" s="2430"/>
      <c r="H375" s="746"/>
      <c r="I375" s="746"/>
      <c r="J375" s="746"/>
      <c r="K375" s="2430"/>
      <c r="L375" s="746"/>
      <c r="M375" s="630">
        <f t="shared" ref="M375:AJ375" si="1035">M371+M372</f>
        <v>356853.18181213306</v>
      </c>
      <c r="N375" s="630">
        <f t="shared" si="1035"/>
        <v>399902.2521294019</v>
      </c>
      <c r="O375" s="630">
        <f t="shared" si="1035"/>
        <v>441988.05914326507</v>
      </c>
      <c r="P375" s="630">
        <f t="shared" si="1035"/>
        <v>456146.26794322114</v>
      </c>
      <c r="Q375" s="630">
        <f t="shared" si="1035"/>
        <v>471129.42748731893</v>
      </c>
      <c r="R375" s="630">
        <f t="shared" si="1035"/>
        <v>485997.46490981401</v>
      </c>
      <c r="S375" s="630">
        <f t="shared" si="1035"/>
        <v>510258.72374718555</v>
      </c>
      <c r="T375" s="630">
        <f t="shared" si="1035"/>
        <v>501119.22625554865</v>
      </c>
      <c r="U375" s="630">
        <f t="shared" si="1035"/>
        <v>502078.25626706297</v>
      </c>
      <c r="V375" s="630">
        <f t="shared" si="1035"/>
        <v>503109.75925807387</v>
      </c>
      <c r="W375" s="630">
        <f t="shared" si="1035"/>
        <v>504214.75790177571</v>
      </c>
      <c r="X375" s="630">
        <f t="shared" si="1035"/>
        <v>505394.37098153553</v>
      </c>
      <c r="Y375" s="630">
        <f t="shared" si="1035"/>
        <v>506649.10434642911</v>
      </c>
      <c r="Z375" s="630">
        <f t="shared" si="1035"/>
        <v>507979.76723707025</v>
      </c>
      <c r="AA375" s="630">
        <f t="shared" si="1035"/>
        <v>509381.45825947158</v>
      </c>
      <c r="AB375" s="630">
        <f t="shared" si="1035"/>
        <v>510861.47707657644</v>
      </c>
      <c r="AC375" s="630">
        <f t="shared" si="1035"/>
        <v>512421.05891562341</v>
      </c>
      <c r="AD375" s="630">
        <f t="shared" si="1035"/>
        <v>514061.46370839572</v>
      </c>
      <c r="AE375" s="630">
        <f t="shared" si="1035"/>
        <v>515783.62184371112</v>
      </c>
      <c r="AF375" s="630">
        <f t="shared" si="1035"/>
        <v>517588.56358623941</v>
      </c>
      <c r="AG375" s="630">
        <f t="shared" si="1035"/>
        <v>519477.55181242479</v>
      </c>
      <c r="AH375" s="630">
        <f t="shared" si="1035"/>
        <v>521452.30505455006</v>
      </c>
      <c r="AI375" s="630">
        <f t="shared" si="1035"/>
        <v>523513.22432755056</v>
      </c>
      <c r="AJ375" s="630">
        <f t="shared" si="1035"/>
        <v>525662.08326085273</v>
      </c>
      <c r="AK375" s="630">
        <f t="shared" ref="AK375" si="1036">AK371+AK372</f>
        <v>526384.64080500219</v>
      </c>
      <c r="AL375" s="497"/>
    </row>
    <row r="376" spans="3:38" ht="14.15" hidden="1" outlineLevel="4" x14ac:dyDescent="0.3">
      <c r="C376" s="496"/>
      <c r="D376" s="719" t="s">
        <v>1467</v>
      </c>
      <c r="E376" s="629" t="s">
        <v>124</v>
      </c>
      <c r="F376" s="745"/>
      <c r="G376" s="1939"/>
      <c r="H376" s="745"/>
      <c r="I376" s="745"/>
      <c r="J376" s="745"/>
      <c r="K376" s="1939"/>
      <c r="L376" s="745"/>
      <c r="M376" s="745"/>
      <c r="N376" s="745"/>
      <c r="O376" s="745"/>
      <c r="P376" s="745"/>
      <c r="Q376" s="745"/>
      <c r="R376" s="745"/>
      <c r="S376" s="745"/>
      <c r="T376" s="745"/>
      <c r="U376" s="745"/>
      <c r="V376" s="745"/>
      <c r="W376" s="745"/>
      <c r="X376" s="745"/>
      <c r="Y376" s="745"/>
      <c r="Z376" s="745"/>
      <c r="AA376" s="745"/>
      <c r="AB376" s="745"/>
      <c r="AC376" s="745"/>
      <c r="AD376" s="745"/>
      <c r="AE376" s="745"/>
      <c r="AF376" s="745"/>
      <c r="AG376" s="745"/>
      <c r="AH376" s="745"/>
      <c r="AI376" s="745"/>
      <c r="AJ376" s="745"/>
      <c r="AK376" s="745"/>
      <c r="AL376" s="497"/>
    </row>
    <row r="377" spans="3:38" ht="14.15" hidden="1" outlineLevel="4" x14ac:dyDescent="0.3">
      <c r="C377" s="496"/>
      <c r="D377" s="720" t="s">
        <v>1570</v>
      </c>
      <c r="E377" s="636" t="s">
        <v>124</v>
      </c>
      <c r="F377" s="746"/>
      <c r="G377" s="2430"/>
      <c r="H377" s="746"/>
      <c r="I377" s="746"/>
      <c r="J377" s="746"/>
      <c r="K377" s="2430"/>
      <c r="L377" s="746"/>
      <c r="M377" s="630">
        <f t="shared" ref="M377" si="1037">M375+M376</f>
        <v>356853.18181213306</v>
      </c>
      <c r="N377" s="630">
        <f t="shared" ref="N377" si="1038">N375+N376</f>
        <v>399902.2521294019</v>
      </c>
      <c r="O377" s="630">
        <f t="shared" ref="O377" si="1039">O375+O376</f>
        <v>441988.05914326507</v>
      </c>
      <c r="P377" s="630">
        <f t="shared" ref="P377" si="1040">P375+P376</f>
        <v>456146.26794322114</v>
      </c>
      <c r="Q377" s="630">
        <f t="shared" ref="Q377" si="1041">Q375+Q376</f>
        <v>471129.42748731893</v>
      </c>
      <c r="R377" s="630">
        <f t="shared" ref="R377" si="1042">R375+R376</f>
        <v>485997.46490981401</v>
      </c>
      <c r="S377" s="630">
        <f t="shared" ref="S377" si="1043">S375+S376</f>
        <v>510258.72374718555</v>
      </c>
      <c r="T377" s="630">
        <f t="shared" ref="T377" si="1044">T375+T376</f>
        <v>501119.22625554865</v>
      </c>
      <c r="U377" s="630">
        <f t="shared" ref="U377" si="1045">U375+U376</f>
        <v>502078.25626706297</v>
      </c>
      <c r="V377" s="630">
        <f t="shared" ref="V377" si="1046">V375+V376</f>
        <v>503109.75925807387</v>
      </c>
      <c r="W377" s="630">
        <f t="shared" ref="W377" si="1047">W375+W376</f>
        <v>504214.75790177571</v>
      </c>
      <c r="X377" s="630">
        <f t="shared" ref="X377" si="1048">X375+X376</f>
        <v>505394.37098153553</v>
      </c>
      <c r="Y377" s="630">
        <f t="shared" ref="Y377" si="1049">Y375+Y376</f>
        <v>506649.10434642911</v>
      </c>
      <c r="Z377" s="630">
        <f t="shared" ref="Z377" si="1050">Z375+Z376</f>
        <v>507979.76723707025</v>
      </c>
      <c r="AA377" s="630">
        <f t="shared" ref="AA377" si="1051">AA375+AA376</f>
        <v>509381.45825947158</v>
      </c>
      <c r="AB377" s="630">
        <f t="shared" ref="AB377" si="1052">AB375+AB376</f>
        <v>510861.47707657644</v>
      </c>
      <c r="AC377" s="630">
        <f t="shared" ref="AC377" si="1053">AC375+AC376</f>
        <v>512421.05891562341</v>
      </c>
      <c r="AD377" s="630">
        <f t="shared" ref="AD377" si="1054">AD375+AD376</f>
        <v>514061.46370839572</v>
      </c>
      <c r="AE377" s="630">
        <f t="shared" ref="AE377" si="1055">AE375+AE376</f>
        <v>515783.62184371112</v>
      </c>
      <c r="AF377" s="630">
        <f t="shared" ref="AF377" si="1056">AF375+AF376</f>
        <v>517588.56358623941</v>
      </c>
      <c r="AG377" s="630">
        <f t="shared" ref="AG377" si="1057">AG375+AG376</f>
        <v>519477.55181242479</v>
      </c>
      <c r="AH377" s="630">
        <f t="shared" ref="AH377" si="1058">AH375+AH376</f>
        <v>521452.30505455006</v>
      </c>
      <c r="AI377" s="630">
        <f t="shared" ref="AI377" si="1059">AI375+AI376</f>
        <v>523513.22432755056</v>
      </c>
      <c r="AJ377" s="630">
        <f t="shared" ref="AJ377" si="1060">AJ375+AJ376</f>
        <v>525662.08326085273</v>
      </c>
      <c r="AK377" s="630">
        <f t="shared" ref="AK377" si="1061">AK375+AK376</f>
        <v>526384.64080500219</v>
      </c>
      <c r="AL377" s="497"/>
    </row>
    <row r="378" spans="3:38" outlineLevel="2" x14ac:dyDescent="0.3">
      <c r="C378" s="496"/>
      <c r="AL378" s="497"/>
    </row>
    <row r="379" spans="3:38" ht="14.15" outlineLevel="2" collapsed="1" x14ac:dyDescent="0.3">
      <c r="C379" s="496"/>
      <c r="D379" s="717" t="s">
        <v>659</v>
      </c>
      <c r="E379" s="718"/>
      <c r="F379" s="740"/>
      <c r="G379" s="1923"/>
      <c r="H379" s="740"/>
      <c r="I379" s="741"/>
      <c r="J379" s="741"/>
      <c r="K379" s="1924"/>
      <c r="L379" s="741"/>
      <c r="M379" s="741"/>
      <c r="N379" s="741"/>
      <c r="O379" s="742"/>
      <c r="P379" s="742"/>
      <c r="Q379" s="742"/>
      <c r="R379" s="742"/>
      <c r="S379" s="742"/>
      <c r="T379" s="742"/>
      <c r="U379" s="742"/>
      <c r="V379" s="742"/>
      <c r="W379" s="742"/>
      <c r="X379" s="742"/>
      <c r="Y379" s="742"/>
      <c r="Z379" s="742"/>
      <c r="AA379" s="742"/>
      <c r="AB379" s="742"/>
      <c r="AC379" s="742"/>
      <c r="AD379" s="742"/>
      <c r="AE379" s="742"/>
      <c r="AF379" s="742"/>
      <c r="AG379" s="742"/>
      <c r="AH379" s="742"/>
      <c r="AI379" s="742"/>
      <c r="AJ379" s="742"/>
      <c r="AK379" s="742"/>
      <c r="AL379" s="497"/>
    </row>
    <row r="380" spans="3:38" hidden="1" outlineLevel="3" x14ac:dyDescent="0.3">
      <c r="C380" s="496"/>
      <c r="AL380" s="497"/>
    </row>
    <row r="381" spans="3:38" ht="14.15" hidden="1" outlineLevel="3" x14ac:dyDescent="0.3">
      <c r="C381" s="496"/>
      <c r="D381" s="722" t="s">
        <v>654</v>
      </c>
      <c r="E381" s="723"/>
      <c r="F381" s="743"/>
      <c r="G381" s="1683"/>
      <c r="H381" s="743"/>
      <c r="I381" s="638"/>
      <c r="J381" s="638"/>
      <c r="K381" s="1684"/>
      <c r="L381" s="638"/>
      <c r="M381" s="638"/>
      <c r="N381" s="638"/>
      <c r="O381" s="744"/>
      <c r="P381" s="744"/>
      <c r="Q381" s="744"/>
      <c r="R381" s="744"/>
      <c r="S381" s="744"/>
      <c r="T381" s="744"/>
      <c r="U381" s="744"/>
      <c r="V381" s="744"/>
      <c r="W381" s="744"/>
      <c r="X381" s="744"/>
      <c r="Y381" s="744"/>
      <c r="Z381" s="744"/>
      <c r="AA381" s="744"/>
      <c r="AB381" s="744"/>
      <c r="AC381" s="744"/>
      <c r="AD381" s="744"/>
      <c r="AE381" s="744"/>
      <c r="AF381" s="744"/>
      <c r="AG381" s="744"/>
      <c r="AH381" s="744"/>
      <c r="AI381" s="744"/>
      <c r="AJ381" s="744"/>
      <c r="AK381" s="744"/>
      <c r="AL381" s="497"/>
    </row>
    <row r="382" spans="3:38" ht="14.15" hidden="1" outlineLevel="4" x14ac:dyDescent="0.3">
      <c r="C382" s="496"/>
      <c r="D382" s="719" t="s">
        <v>600</v>
      </c>
      <c r="E382" s="629" t="s">
        <v>387</v>
      </c>
      <c r="F382" s="745"/>
      <c r="G382" s="1939"/>
      <c r="H382" s="745"/>
      <c r="I382" s="745"/>
      <c r="J382" s="745"/>
      <c r="K382" s="1939"/>
      <c r="L382" s="745"/>
      <c r="M382" s="626">
        <f>'2.3 DA Interface'!M452</f>
        <v>8276.2762500000026</v>
      </c>
      <c r="N382" s="626">
        <f>'2.3 DA Interface'!N452</f>
        <v>11272.088519999999</v>
      </c>
      <c r="O382" s="626">
        <f>'2.3 DA Interface'!O452</f>
        <v>14193.413685000001</v>
      </c>
      <c r="P382" s="626">
        <f>'2.3 DA Interface'!P452</f>
        <v>15053.552662500002</v>
      </c>
      <c r="Q382" s="626">
        <f>'2.3 DA Interface'!Q452</f>
        <v>15970.811175000001</v>
      </c>
      <c r="R382" s="626">
        <f>'2.3 DA Interface'!R452</f>
        <v>16875.855067500004</v>
      </c>
      <c r="S382" s="626">
        <f>'2.3 DA Interface'!S452</f>
        <v>18469.147949999999</v>
      </c>
      <c r="T382" s="626">
        <f>'2.3 DA Interface'!T452</f>
        <v>17597.717596799997</v>
      </c>
      <c r="U382" s="626">
        <f>'2.3 DA Interface'!U452</f>
        <v>17466.346656000002</v>
      </c>
      <c r="V382" s="626">
        <f>'2.3 DA Interface'!V452</f>
        <v>17336.2746744</v>
      </c>
      <c r="W382" s="626">
        <f>'2.3 DA Interface'!W452</f>
        <v>17207.496187200002</v>
      </c>
      <c r="X382" s="626">
        <f>'2.3 DA Interface'!X452</f>
        <v>17080.011194400002</v>
      </c>
      <c r="Y382" s="626">
        <f>'2.3 DA Interface'!Y452</f>
        <v>16953.772888799998</v>
      </c>
      <c r="Z382" s="626">
        <f>'2.3 DA Interface'!Z452</f>
        <v>16828.755134400002</v>
      </c>
      <c r="AA382" s="626">
        <f>'2.3 DA Interface'!AA452</f>
        <v>16704.509342400001</v>
      </c>
      <c r="AB382" s="626">
        <f>'2.3 DA Interface'!AB452</f>
        <v>16581.484101599999</v>
      </c>
      <c r="AC382" s="626">
        <f>'2.3 DA Interface'!AC452</f>
        <v>16459.679412000001</v>
      </c>
      <c r="AD382" s="626">
        <f>'2.3 DA Interface'!AD452</f>
        <v>16339.0952736</v>
      </c>
      <c r="AE382" s="626">
        <f>'2.3 DA Interface'!AE452</f>
        <v>16219.705550400002</v>
      </c>
      <c r="AF382" s="626">
        <f>'2.3 DA Interface'!AF452</f>
        <v>16101.489571199998</v>
      </c>
      <c r="AG382" s="626">
        <f>'2.3 DA Interface'!AG452</f>
        <v>15984.441871200002</v>
      </c>
      <c r="AH382" s="626">
        <f>'2.3 DA Interface'!AH452</f>
        <v>15868.588586399999</v>
      </c>
      <c r="AI382" s="626">
        <f>'2.3 DA Interface'!AI452</f>
        <v>15753.8567736</v>
      </c>
      <c r="AJ382" s="626">
        <f>'2.3 DA Interface'!AJ452</f>
        <v>15640.272568800001</v>
      </c>
      <c r="AK382" s="626">
        <f>'2.3 DA Interface'!AK452</f>
        <v>15416.1658728</v>
      </c>
      <c r="AL382" s="497"/>
    </row>
    <row r="383" spans="3:38" s="1597" customFormat="1" ht="14.15" hidden="1" outlineLevel="4" x14ac:dyDescent="0.3">
      <c r="C383" s="1595"/>
      <c r="D383" s="720" t="s">
        <v>1567</v>
      </c>
      <c r="E383" s="636" t="s">
        <v>124</v>
      </c>
      <c r="F383" s="746"/>
      <c r="G383" s="2430"/>
      <c r="H383" s="746"/>
      <c r="I383" s="746"/>
      <c r="J383" s="746"/>
      <c r="K383" s="2430"/>
      <c r="L383" s="746"/>
      <c r="M383" s="630">
        <f>'4.1 INPUT OPEX'!$F$524*M382</f>
        <v>157785.74450636917</v>
      </c>
      <c r="N383" s="630">
        <f>'4.1 INPUT OPEX'!$F$524*N382</f>
        <v>214900.3761528497</v>
      </c>
      <c r="O383" s="630">
        <f>'4.1 INPUT OPEX'!$F$524*O382</f>
        <v>270594.92430241359</v>
      </c>
      <c r="P383" s="630">
        <f>'4.1 INPUT OPEX'!$F$524*P382</f>
        <v>286993.32194456388</v>
      </c>
      <c r="Q383" s="630">
        <f>'4.1 INPUT OPEX'!$F$524*Q382</f>
        <v>304480.6934299728</v>
      </c>
      <c r="R383" s="630">
        <f>'4.1 INPUT OPEX'!$F$524*R382</f>
        <v>321735.19534308324</v>
      </c>
      <c r="S383" s="630">
        <f>'4.1 INPUT OPEX'!$F$524*S382</f>
        <v>352111.04265508667</v>
      </c>
      <c r="T383" s="630">
        <f>'4.1 INPUT OPEX'!$F$524*T382</f>
        <v>335497.37693010434</v>
      </c>
      <c r="U383" s="630">
        <f>'4.1 INPUT OPEX'!$F$524*U382</f>
        <v>332992.81315353519</v>
      </c>
      <c r="V383" s="630">
        <f>'4.1 INPUT OPEX'!$F$524*V382</f>
        <v>330513.01380462205</v>
      </c>
      <c r="W383" s="630">
        <f>'4.1 INPUT OPEX'!$F$524*W382</f>
        <v>328057.87469791871</v>
      </c>
      <c r="X383" s="630">
        <f>'4.1 INPUT OPEX'!$F$524*X382</f>
        <v>325627.39583342487</v>
      </c>
      <c r="Y383" s="630">
        <f>'4.1 INPUT OPEX'!$F$524*Y382</f>
        <v>323220.6848401422</v>
      </c>
      <c r="Z383" s="630">
        <f>'4.1 INPUT OPEX'!$F$524*Z382</f>
        <v>320837.24343984848</v>
      </c>
      <c r="AA383" s="630">
        <f>'4.1 INPUT OPEX'!$F$524*AA382</f>
        <v>318468.51936632523</v>
      </c>
      <c r="AB383" s="630">
        <f>'4.1 INPUT OPEX'!$F$524*AB382</f>
        <v>316123.06488579075</v>
      </c>
      <c r="AC383" s="630">
        <f>'4.1 INPUT OPEX'!$F$524*AC382</f>
        <v>313800.8799982451</v>
      </c>
      <c r="AD383" s="630">
        <f>'4.1 INPUT OPEX'!$F$524*AD382</f>
        <v>311501.96470368817</v>
      </c>
      <c r="AE383" s="630">
        <f>'4.1 INPUT OPEX'!$F$524*AE382</f>
        <v>309225.82072389766</v>
      </c>
      <c r="AF383" s="630">
        <f>'4.1 INPUT OPEX'!$F$524*AF382</f>
        <v>306972.05396609736</v>
      </c>
      <c r="AG383" s="630">
        <f>'4.1 INPUT OPEX'!$F$524*AG382</f>
        <v>304740.56024484109</v>
      </c>
      <c r="AH383" s="630">
        <f>'4.1 INPUT OPEX'!$F$524*AH382</f>
        <v>302531.83783835097</v>
      </c>
      <c r="AI383" s="630">
        <f>'4.1 INPUT OPEX'!$F$524*AI382</f>
        <v>300344.49609740637</v>
      </c>
      <c r="AJ383" s="630">
        <f>'4.1 INPUT OPEX'!$F$524*AJ382</f>
        <v>298179.03330022976</v>
      </c>
      <c r="AK383" s="630">
        <f>'4.1 INPUT OPEX'!$F$524*AK382</f>
        <v>293906.47873473627</v>
      </c>
      <c r="AL383" s="1596"/>
    </row>
    <row r="384" spans="3:38" ht="14.15" hidden="1" outlineLevel="4" x14ac:dyDescent="0.3">
      <c r="C384" s="496"/>
      <c r="D384" s="720" t="s">
        <v>1568</v>
      </c>
      <c r="E384" s="636" t="s">
        <v>124</v>
      </c>
      <c r="F384" s="746"/>
      <c r="G384" s="2430"/>
      <c r="H384" s="746"/>
      <c r="I384" s="746"/>
      <c r="J384" s="746"/>
      <c r="K384" s="2430"/>
      <c r="L384" s="746"/>
      <c r="M384" s="630">
        <f t="shared" ref="M384:AJ384" si="1062">SUM(M385:M386)</f>
        <v>497254.56607513246</v>
      </c>
      <c r="N384" s="630">
        <f t="shared" si="1062"/>
        <v>499626.14138889231</v>
      </c>
      <c r="O384" s="630">
        <f t="shared" si="1062"/>
        <v>502045.14820892736</v>
      </c>
      <c r="P384" s="630">
        <f t="shared" si="1062"/>
        <v>504512.53516536311</v>
      </c>
      <c r="Q384" s="630">
        <f t="shared" si="1062"/>
        <v>507029.2698609276</v>
      </c>
      <c r="R384" s="630">
        <f t="shared" si="1062"/>
        <v>509596.33925040334</v>
      </c>
      <c r="S384" s="630">
        <f t="shared" si="1062"/>
        <v>512214.75002766866</v>
      </c>
      <c r="T384" s="630">
        <f t="shared" si="1062"/>
        <v>514885.52902047924</v>
      </c>
      <c r="U384" s="630">
        <f t="shared" si="1062"/>
        <v>517609.72359314607</v>
      </c>
      <c r="V384" s="630">
        <f t="shared" si="1062"/>
        <v>520388.40205726621</v>
      </c>
      <c r="W384" s="630">
        <f t="shared" si="1062"/>
        <v>523222.65409066872</v>
      </c>
      <c r="X384" s="630">
        <f t="shared" si="1062"/>
        <v>526113.59116473934</v>
      </c>
      <c r="Y384" s="630">
        <f t="shared" si="1062"/>
        <v>529062.3469802913</v>
      </c>
      <c r="Z384" s="630">
        <f t="shared" si="1062"/>
        <v>532070.07791215437</v>
      </c>
      <c r="AA384" s="630">
        <f t="shared" si="1062"/>
        <v>535137.96346265462</v>
      </c>
      <c r="AB384" s="630">
        <f t="shared" si="1062"/>
        <v>538267.20672416501</v>
      </c>
      <c r="AC384" s="630">
        <f t="shared" si="1062"/>
        <v>541459.03485090542</v>
      </c>
      <c r="AD384" s="630">
        <f t="shared" si="1062"/>
        <v>544714.69954018085</v>
      </c>
      <c r="AE384" s="630">
        <f t="shared" si="1062"/>
        <v>548035.47752324166</v>
      </c>
      <c r="AF384" s="630">
        <f t="shared" si="1062"/>
        <v>551422.67106596369</v>
      </c>
      <c r="AG384" s="630">
        <f t="shared" si="1062"/>
        <v>554877.60847954021</v>
      </c>
      <c r="AH384" s="630">
        <f t="shared" si="1062"/>
        <v>558401.64464138821</v>
      </c>
      <c r="AI384" s="630">
        <f t="shared" si="1062"/>
        <v>561996.16152647324</v>
      </c>
      <c r="AJ384" s="630">
        <f t="shared" si="1062"/>
        <v>565662.56874925992</v>
      </c>
      <c r="AK384" s="630">
        <f t="shared" ref="AK384" si="1063">SUM(AK385:AK386)</f>
        <v>569402.30411650229</v>
      </c>
      <c r="AL384" s="497"/>
    </row>
    <row r="385" spans="3:38" ht="14.15" hidden="1" outlineLevel="4" x14ac:dyDescent="0.3">
      <c r="C385" s="496"/>
      <c r="D385" s="721" t="s">
        <v>433</v>
      </c>
      <c r="E385" s="629" t="s">
        <v>124</v>
      </c>
      <c r="F385" s="745"/>
      <c r="G385" s="1939"/>
      <c r="H385" s="745"/>
      <c r="I385" s="745"/>
      <c r="J385" s="745"/>
      <c r="K385" s="1939"/>
      <c r="L385" s="745"/>
      <c r="M385" s="626">
        <f>'4.1 INPUT OPEX'!$F$526</f>
        <v>118578.765687993</v>
      </c>
      <c r="N385" s="626">
        <f>M385*(1+'1. INPUT General assumptions'!N34)</f>
        <v>120950.34100175287</v>
      </c>
      <c r="O385" s="626">
        <f>N385*(1+'1. INPUT General assumptions'!O34)</f>
        <v>123369.34782178793</v>
      </c>
      <c r="P385" s="626">
        <f>O385*(1+'1. INPUT General assumptions'!P34)</f>
        <v>125836.73477822369</v>
      </c>
      <c r="Q385" s="626">
        <f>P385*(1+'1. INPUT General assumptions'!Q34)</f>
        <v>128353.46947378817</v>
      </c>
      <c r="R385" s="626">
        <f>Q385*(1+'1. INPUT General assumptions'!R34)</f>
        <v>130920.53886326394</v>
      </c>
      <c r="S385" s="626">
        <f>R385*(1+'1. INPUT General assumptions'!S34)</f>
        <v>133538.94964052923</v>
      </c>
      <c r="T385" s="626">
        <f>S385*(1+'1. INPUT General assumptions'!T34)</f>
        <v>136209.72863333981</v>
      </c>
      <c r="U385" s="626">
        <f>T385*(1+'1. INPUT General assumptions'!U34)</f>
        <v>138933.92320600661</v>
      </c>
      <c r="V385" s="626">
        <f>U385*(1+'1. INPUT General assumptions'!V34)</f>
        <v>141712.60167012675</v>
      </c>
      <c r="W385" s="626">
        <f>V385*(1+'1. INPUT General assumptions'!W34)</f>
        <v>144546.85370352928</v>
      </c>
      <c r="X385" s="626">
        <f>W385*(1+'1. INPUT General assumptions'!X34)</f>
        <v>147437.79077759988</v>
      </c>
      <c r="Y385" s="626">
        <f>X385*(1+'1. INPUT General assumptions'!Y34)</f>
        <v>150386.54659315187</v>
      </c>
      <c r="Z385" s="626">
        <f>Y385*(1+'1. INPUT General assumptions'!Z34)</f>
        <v>153394.27752501491</v>
      </c>
      <c r="AA385" s="626">
        <f>Z385*(1+'1. INPUT General assumptions'!AA34)</f>
        <v>156462.16307551521</v>
      </c>
      <c r="AB385" s="626">
        <f>AA385*(1+'1. INPUT General assumptions'!AB34)</f>
        <v>159591.40633702552</v>
      </c>
      <c r="AC385" s="626">
        <f>AB385*(1+'1. INPUT General assumptions'!AC34)</f>
        <v>162783.23446376604</v>
      </c>
      <c r="AD385" s="626">
        <f>AC385*(1+'1. INPUT General assumptions'!AD34)</f>
        <v>166038.89915304136</v>
      </c>
      <c r="AE385" s="626">
        <f>AD385*(1+'1. INPUT General assumptions'!AE34)</f>
        <v>169359.6771361022</v>
      </c>
      <c r="AF385" s="626">
        <f>AE385*(1+'1. INPUT General assumptions'!AF34)</f>
        <v>172746.87067882426</v>
      </c>
      <c r="AG385" s="626">
        <f>AF385*(1+'1. INPUT General assumptions'!AG34)</f>
        <v>176201.80809240075</v>
      </c>
      <c r="AH385" s="626">
        <f>AG385*(1+'1. INPUT General assumptions'!AH34)</f>
        <v>179725.84425424878</v>
      </c>
      <c r="AI385" s="626">
        <f>AH385*(1+'1. INPUT General assumptions'!AI34)</f>
        <v>183320.36113933375</v>
      </c>
      <c r="AJ385" s="626">
        <f>AI385*(1+'1. INPUT General assumptions'!AJ34)</f>
        <v>186986.76836212043</v>
      </c>
      <c r="AK385" s="626">
        <f>AJ385*(1+'1. INPUT General assumptions'!AK34)</f>
        <v>190726.50372936286</v>
      </c>
      <c r="AL385" s="497"/>
    </row>
    <row r="386" spans="3:38" ht="14.15" hidden="1" outlineLevel="4" x14ac:dyDescent="0.3">
      <c r="C386" s="496"/>
      <c r="D386" s="719" t="s">
        <v>1610</v>
      </c>
      <c r="E386" s="629" t="s">
        <v>124</v>
      </c>
      <c r="F386" s="745"/>
      <c r="G386" s="1939"/>
      <c r="H386" s="745"/>
      <c r="I386" s="745"/>
      <c r="J386" s="745"/>
      <c r="K386" s="1939"/>
      <c r="L386" s="745"/>
      <c r="M386" s="626">
        <f>'4.1 INPUT OPEX'!F525-'4.1 INPUT OPEX'!F526</f>
        <v>378675.80038713943</v>
      </c>
      <c r="N386" s="626">
        <f>M386</f>
        <v>378675.80038713943</v>
      </c>
      <c r="O386" s="626">
        <f t="shared" ref="O386:AK386" si="1064">N386</f>
        <v>378675.80038713943</v>
      </c>
      <c r="P386" s="626">
        <f t="shared" si="1064"/>
        <v>378675.80038713943</v>
      </c>
      <c r="Q386" s="626">
        <f t="shared" si="1064"/>
        <v>378675.80038713943</v>
      </c>
      <c r="R386" s="626">
        <f t="shared" si="1064"/>
        <v>378675.80038713943</v>
      </c>
      <c r="S386" s="626">
        <f t="shared" si="1064"/>
        <v>378675.80038713943</v>
      </c>
      <c r="T386" s="626">
        <f t="shared" si="1064"/>
        <v>378675.80038713943</v>
      </c>
      <c r="U386" s="626">
        <f t="shared" si="1064"/>
        <v>378675.80038713943</v>
      </c>
      <c r="V386" s="626">
        <f t="shared" si="1064"/>
        <v>378675.80038713943</v>
      </c>
      <c r="W386" s="626">
        <f t="shared" si="1064"/>
        <v>378675.80038713943</v>
      </c>
      <c r="X386" s="626">
        <f t="shared" si="1064"/>
        <v>378675.80038713943</v>
      </c>
      <c r="Y386" s="626">
        <f t="shared" si="1064"/>
        <v>378675.80038713943</v>
      </c>
      <c r="Z386" s="626">
        <f t="shared" si="1064"/>
        <v>378675.80038713943</v>
      </c>
      <c r="AA386" s="626">
        <f t="shared" si="1064"/>
        <v>378675.80038713943</v>
      </c>
      <c r="AB386" s="626">
        <f t="shared" si="1064"/>
        <v>378675.80038713943</v>
      </c>
      <c r="AC386" s="626">
        <f t="shared" si="1064"/>
        <v>378675.80038713943</v>
      </c>
      <c r="AD386" s="626">
        <f t="shared" si="1064"/>
        <v>378675.80038713943</v>
      </c>
      <c r="AE386" s="626">
        <f t="shared" si="1064"/>
        <v>378675.80038713943</v>
      </c>
      <c r="AF386" s="626">
        <f t="shared" si="1064"/>
        <v>378675.80038713943</v>
      </c>
      <c r="AG386" s="626">
        <f t="shared" si="1064"/>
        <v>378675.80038713943</v>
      </c>
      <c r="AH386" s="626">
        <f t="shared" si="1064"/>
        <v>378675.80038713943</v>
      </c>
      <c r="AI386" s="626">
        <f t="shared" si="1064"/>
        <v>378675.80038713943</v>
      </c>
      <c r="AJ386" s="626">
        <f t="shared" si="1064"/>
        <v>378675.80038713943</v>
      </c>
      <c r="AK386" s="626">
        <f t="shared" si="1064"/>
        <v>378675.80038713943</v>
      </c>
      <c r="AL386" s="497"/>
    </row>
    <row r="387" spans="3:38" ht="14.15" hidden="1" outlineLevel="4" x14ac:dyDescent="0.3">
      <c r="C387" s="496"/>
      <c r="D387" s="720" t="s">
        <v>1569</v>
      </c>
      <c r="E387" s="636" t="s">
        <v>124</v>
      </c>
      <c r="F387" s="746"/>
      <c r="G387" s="2430"/>
      <c r="H387" s="746"/>
      <c r="I387" s="746"/>
      <c r="J387" s="746"/>
      <c r="K387" s="2430"/>
      <c r="L387" s="746"/>
      <c r="M387" s="630">
        <f t="shared" ref="M387:AJ387" si="1065">M383+M384</f>
        <v>655040.31058150157</v>
      </c>
      <c r="N387" s="630">
        <f t="shared" si="1065"/>
        <v>714526.51754174195</v>
      </c>
      <c r="O387" s="630">
        <f t="shared" si="1065"/>
        <v>772640.07251134096</v>
      </c>
      <c r="P387" s="630">
        <f t="shared" si="1065"/>
        <v>791505.85710992699</v>
      </c>
      <c r="Q387" s="630">
        <f t="shared" si="1065"/>
        <v>811509.96329090046</v>
      </c>
      <c r="R387" s="630">
        <f t="shared" si="1065"/>
        <v>831331.53459348658</v>
      </c>
      <c r="S387" s="630">
        <f t="shared" si="1065"/>
        <v>864325.79268275527</v>
      </c>
      <c r="T387" s="630">
        <f t="shared" si="1065"/>
        <v>850382.90595058352</v>
      </c>
      <c r="U387" s="630">
        <f t="shared" si="1065"/>
        <v>850602.5367466812</v>
      </c>
      <c r="V387" s="630">
        <f t="shared" si="1065"/>
        <v>850901.41586188832</v>
      </c>
      <c r="W387" s="630">
        <f t="shared" si="1065"/>
        <v>851280.52878858743</v>
      </c>
      <c r="X387" s="630">
        <f t="shared" si="1065"/>
        <v>851740.98699816421</v>
      </c>
      <c r="Y387" s="630">
        <f t="shared" si="1065"/>
        <v>852283.03182043345</v>
      </c>
      <c r="Z387" s="630">
        <f t="shared" si="1065"/>
        <v>852907.32135200291</v>
      </c>
      <c r="AA387" s="630">
        <f t="shared" si="1065"/>
        <v>853606.48282897985</v>
      </c>
      <c r="AB387" s="630">
        <f t="shared" si="1065"/>
        <v>854390.2716099557</v>
      </c>
      <c r="AC387" s="630">
        <f t="shared" si="1065"/>
        <v>855259.91484915046</v>
      </c>
      <c r="AD387" s="630">
        <f t="shared" si="1065"/>
        <v>856216.66424386902</v>
      </c>
      <c r="AE387" s="630">
        <f t="shared" si="1065"/>
        <v>857261.29824713932</v>
      </c>
      <c r="AF387" s="630">
        <f t="shared" si="1065"/>
        <v>858394.72503206111</v>
      </c>
      <c r="AG387" s="630">
        <f t="shared" si="1065"/>
        <v>859618.16872438136</v>
      </c>
      <c r="AH387" s="630">
        <f t="shared" si="1065"/>
        <v>860933.48247973924</v>
      </c>
      <c r="AI387" s="630">
        <f t="shared" si="1065"/>
        <v>862340.65762387961</v>
      </c>
      <c r="AJ387" s="630">
        <f t="shared" si="1065"/>
        <v>863841.60204948974</v>
      </c>
      <c r="AK387" s="630">
        <f t="shared" ref="AK387" si="1066">AK383+AK384</f>
        <v>863308.7828512385</v>
      </c>
      <c r="AL387" s="497"/>
    </row>
    <row r="388" spans="3:38" ht="14.15" hidden="1" outlineLevel="4" x14ac:dyDescent="0.3">
      <c r="C388" s="496"/>
      <c r="D388" s="719" t="s">
        <v>1467</v>
      </c>
      <c r="E388" s="629" t="s">
        <v>124</v>
      </c>
      <c r="F388" s="745"/>
      <c r="G388" s="1939"/>
      <c r="H388" s="745"/>
      <c r="I388" s="745"/>
      <c r="J388" s="745"/>
      <c r="K388" s="1939"/>
      <c r="L388" s="745"/>
      <c r="M388" s="626">
        <f>'6.1 Full Cost recovery Tariffs'!M323</f>
        <v>125153.41010218073</v>
      </c>
      <c r="N388" s="626">
        <f>'6.1 Full Cost recovery Tariffs'!N323</f>
        <v>131803.1831660835</v>
      </c>
      <c r="O388" s="626">
        <f>'6.1 Full Cost recovery Tariffs'!O323</f>
        <v>138301.18553171269</v>
      </c>
      <c r="P388" s="626">
        <f>'6.1 Full Cost recovery Tariffs'!P323</f>
        <v>140435.01065285961</v>
      </c>
      <c r="Q388" s="626">
        <f>'6.1 Full Cost recovery Tariffs'!Q323</f>
        <v>142698.56466078709</v>
      </c>
      <c r="R388" s="626">
        <f>'6.1 Full Cost recovery Tariffs'!R323</f>
        <v>144942.69870242276</v>
      </c>
      <c r="S388" s="626">
        <f>'6.1 Full Cost recovery Tariffs'!S323</f>
        <v>148652.77939205011</v>
      </c>
      <c r="T388" s="626">
        <f>'6.1 Full Cost recovery Tariffs'!T323</f>
        <v>147125.20713862506</v>
      </c>
      <c r="U388" s="626">
        <f>'6.1 Full Cost recovery Tariffs'!U323</f>
        <v>147192.12160404152</v>
      </c>
      <c r="V388" s="626">
        <f>'6.1 Full Cost recovery Tariffs'!V323</f>
        <v>147268.79831825846</v>
      </c>
      <c r="W388" s="626">
        <f>'6.1 Full Cost recovery Tariffs'!W323</f>
        <v>147355.36529998906</v>
      </c>
      <c r="X388" s="626">
        <f>'6.1 Full Cost recovery Tariffs'!X323</f>
        <v>147451.96484872804</v>
      </c>
      <c r="Y388" s="626">
        <f>'6.1 Full Cost recovery Tariffs'!Y323</f>
        <v>147558.64155517399</v>
      </c>
      <c r="Z388" s="626">
        <f>'6.1 Full Cost recovery Tariffs'!Z323</f>
        <v>147675.48744503059</v>
      </c>
      <c r="AA388" s="626">
        <f>'6.1 Full Cost recovery Tariffs'!AA323</f>
        <v>147801.69108160795</v>
      </c>
      <c r="AB388" s="626">
        <f>'6.1 Full Cost recovery Tariffs'!AB323</f>
        <v>147938.36894050767</v>
      </c>
      <c r="AC388" s="626">
        <f>'6.1 Full Cost recovery Tariffs'!AC323</f>
        <v>148085.67813187029</v>
      </c>
      <c r="AD388" s="626">
        <f>'6.1 Full Cost recovery Tariffs'!AD323</f>
        <v>148243.77890803901</v>
      </c>
      <c r="AE388" s="626">
        <f>'6.1 Full Cost recovery Tariffs'!AE323</f>
        <v>148412.77870371329</v>
      </c>
      <c r="AF388" s="626">
        <f>'6.1 Full Cost recovery Tariffs'!AF323</f>
        <v>148592.79971333576</v>
      </c>
      <c r="AG388" s="626">
        <f>'6.1 Full Cost recovery Tariffs'!AG323</f>
        <v>148784.00050737974</v>
      </c>
      <c r="AH388" s="626">
        <f>'6.1 Full Cost recovery Tariffs'!AH323</f>
        <v>148986.61057082607</v>
      </c>
      <c r="AI388" s="626">
        <f>'6.1 Full Cost recovery Tariffs'!AI323</f>
        <v>149200.6502577338</v>
      </c>
      <c r="AJ388" s="626">
        <f>'6.1 Full Cost recovery Tariffs'!AJ323</f>
        <v>149426.3560609603</v>
      </c>
      <c r="AK388" s="626">
        <f>'6.1 Full Cost recovery Tariffs'!AK323</f>
        <v>149424.32187637963</v>
      </c>
      <c r="AL388" s="497"/>
    </row>
    <row r="389" spans="3:38" ht="14.15" hidden="1" outlineLevel="4" x14ac:dyDescent="0.3">
      <c r="C389" s="496"/>
      <c r="D389" s="720" t="s">
        <v>1570</v>
      </c>
      <c r="E389" s="636" t="s">
        <v>124</v>
      </c>
      <c r="F389" s="746"/>
      <c r="G389" s="2430"/>
      <c r="H389" s="746"/>
      <c r="I389" s="746"/>
      <c r="J389" s="746"/>
      <c r="K389" s="2430"/>
      <c r="L389" s="746"/>
      <c r="M389" s="630">
        <f t="shared" ref="M389" si="1067">M387+M388</f>
        <v>780193.72068368224</v>
      </c>
      <c r="N389" s="630">
        <f t="shared" ref="N389" si="1068">N387+N388</f>
        <v>846329.70070782548</v>
      </c>
      <c r="O389" s="630">
        <f t="shared" ref="O389" si="1069">O387+O388</f>
        <v>910941.25804305368</v>
      </c>
      <c r="P389" s="630">
        <f t="shared" ref="P389" si="1070">P387+P388</f>
        <v>931940.86776278657</v>
      </c>
      <c r="Q389" s="630">
        <f t="shared" ref="Q389" si="1071">Q387+Q388</f>
        <v>954208.52795168757</v>
      </c>
      <c r="R389" s="630">
        <f t="shared" ref="R389" si="1072">R387+R388</f>
        <v>976274.23329590936</v>
      </c>
      <c r="S389" s="630">
        <f t="shared" ref="S389" si="1073">S387+S388</f>
        <v>1012978.5720748054</v>
      </c>
      <c r="T389" s="630">
        <f t="shared" ref="T389" si="1074">T387+T388</f>
        <v>997508.11308920861</v>
      </c>
      <c r="U389" s="630">
        <f t="shared" ref="U389" si="1075">U387+U388</f>
        <v>997794.65835072275</v>
      </c>
      <c r="V389" s="630">
        <f t="shared" ref="V389" si="1076">V387+V388</f>
        <v>998170.21418014681</v>
      </c>
      <c r="W389" s="630">
        <f t="shared" ref="W389" si="1077">W387+W388</f>
        <v>998635.89408857655</v>
      </c>
      <c r="X389" s="630">
        <f t="shared" ref="X389" si="1078">X387+X388</f>
        <v>999192.95184689225</v>
      </c>
      <c r="Y389" s="630">
        <f t="shared" ref="Y389" si="1079">Y387+Y388</f>
        <v>999841.67337560747</v>
      </c>
      <c r="Z389" s="630">
        <f t="shared" ref="Z389" si="1080">Z387+Z388</f>
        <v>1000582.8087970335</v>
      </c>
      <c r="AA389" s="630">
        <f t="shared" ref="AA389" si="1081">AA387+AA388</f>
        <v>1001408.1739105878</v>
      </c>
      <c r="AB389" s="630">
        <f t="shared" ref="AB389" si="1082">AB387+AB388</f>
        <v>1002328.6405504633</v>
      </c>
      <c r="AC389" s="630">
        <f t="shared" ref="AC389" si="1083">AC387+AC388</f>
        <v>1003345.5929810207</v>
      </c>
      <c r="AD389" s="630">
        <f t="shared" ref="AD389" si="1084">AD387+AD388</f>
        <v>1004460.443151908</v>
      </c>
      <c r="AE389" s="630">
        <f t="shared" ref="AE389" si="1085">AE387+AE388</f>
        <v>1005674.0769508526</v>
      </c>
      <c r="AF389" s="630">
        <f t="shared" ref="AF389" si="1086">AF387+AF388</f>
        <v>1006987.5247453968</v>
      </c>
      <c r="AG389" s="630">
        <f t="shared" ref="AG389" si="1087">AG387+AG388</f>
        <v>1008402.1692317611</v>
      </c>
      <c r="AH389" s="630">
        <f t="shared" ref="AH389" si="1088">AH387+AH388</f>
        <v>1009920.0930505653</v>
      </c>
      <c r="AI389" s="630">
        <f t="shared" ref="AI389" si="1089">AI387+AI388</f>
        <v>1011541.3078816134</v>
      </c>
      <c r="AJ389" s="630">
        <f t="shared" ref="AJ389" si="1090">AJ387+AJ388</f>
        <v>1013267.9581104501</v>
      </c>
      <c r="AK389" s="630">
        <f t="shared" ref="AK389" si="1091">AK387+AK388</f>
        <v>1012733.1047276182</v>
      </c>
      <c r="AL389" s="497"/>
    </row>
    <row r="390" spans="3:38" hidden="1" outlineLevel="3" x14ac:dyDescent="0.3">
      <c r="C390" s="496"/>
      <c r="AL390" s="497"/>
    </row>
    <row r="391" spans="3:38" ht="14.15" hidden="1" outlineLevel="3" x14ac:dyDescent="0.3">
      <c r="C391" s="496"/>
      <c r="D391" s="722" t="s">
        <v>1069</v>
      </c>
      <c r="E391" s="723"/>
      <c r="F391" s="743"/>
      <c r="G391" s="1683"/>
      <c r="H391" s="743"/>
      <c r="I391" s="638"/>
      <c r="J391" s="638"/>
      <c r="K391" s="1684"/>
      <c r="L391" s="638"/>
      <c r="M391" s="638"/>
      <c r="N391" s="638"/>
      <c r="O391" s="744"/>
      <c r="P391" s="744"/>
      <c r="Q391" s="744"/>
      <c r="R391" s="744"/>
      <c r="S391" s="744"/>
      <c r="T391" s="744"/>
      <c r="U391" s="744"/>
      <c r="V391" s="744"/>
      <c r="W391" s="744"/>
      <c r="X391" s="744"/>
      <c r="Y391" s="744"/>
      <c r="Z391" s="744"/>
      <c r="AA391" s="744"/>
      <c r="AB391" s="744"/>
      <c r="AC391" s="744"/>
      <c r="AD391" s="744"/>
      <c r="AE391" s="744"/>
      <c r="AF391" s="744"/>
      <c r="AG391" s="744"/>
      <c r="AH391" s="744"/>
      <c r="AI391" s="744"/>
      <c r="AJ391" s="744"/>
      <c r="AK391" s="744"/>
      <c r="AL391" s="497"/>
    </row>
    <row r="392" spans="3:38" ht="14.15" hidden="1" outlineLevel="4" x14ac:dyDescent="0.3">
      <c r="C392" s="496"/>
      <c r="D392" s="719" t="s">
        <v>597</v>
      </c>
      <c r="E392" s="629" t="s">
        <v>387</v>
      </c>
      <c r="F392" s="745"/>
      <c r="G392" s="1939"/>
      <c r="H392" s="745"/>
      <c r="I392" s="745"/>
      <c r="J392" s="745"/>
      <c r="K392" s="1939"/>
      <c r="L392" s="745"/>
      <c r="M392" s="626">
        <f>'2.3 DA Interface'!M447</f>
        <v>33233.532075006908</v>
      </c>
      <c r="N392" s="626">
        <f>'2.3 DA Interface'!N447</f>
        <v>29384.914657298068</v>
      </c>
      <c r="O392" s="626">
        <f>'2.3 DA Interface'!O447</f>
        <v>22959.678625651595</v>
      </c>
      <c r="P392" s="626">
        <f>'2.3 DA Interface'!P447</f>
        <v>21381.757780728676</v>
      </c>
      <c r="Q392" s="626">
        <f>'2.3 DA Interface'!Q447</f>
        <v>19081.323993812166</v>
      </c>
      <c r="R392" s="626">
        <f>'2.3 DA Interface'!R447</f>
        <v>17630.559294769555</v>
      </c>
      <c r="S392" s="626">
        <f>'2.3 DA Interface'!S447</f>
        <v>15567.665073062637</v>
      </c>
      <c r="T392" s="626">
        <f>'2.3 DA Interface'!T447</f>
        <v>16045.532851604814</v>
      </c>
      <c r="U392" s="626">
        <f>'2.3 DA Interface'!U447</f>
        <v>15926.619488446311</v>
      </c>
      <c r="V392" s="626">
        <f>'2.3 DA Interface'!V447</f>
        <v>15808.8801634396</v>
      </c>
      <c r="W392" s="626">
        <f>'2.3 DA Interface'!W447</f>
        <v>15692.312518022978</v>
      </c>
      <c r="X392" s="626">
        <f>'2.3 DA Interface'!X447</f>
        <v>15576.916552196439</v>
      </c>
      <c r="Y392" s="626">
        <f>'2.3 DA Interface'!Y447</f>
        <v>15340.50068006513</v>
      </c>
      <c r="Z392" s="626">
        <f>'2.3 DA Interface'!Z447</f>
        <v>15228.262568295781</v>
      </c>
      <c r="AA392" s="626">
        <f>'2.3 DA Interface'!AA447</f>
        <v>15116.717607206152</v>
      </c>
      <c r="AB392" s="626">
        <f>'2.3 DA Interface'!AB447</f>
        <v>15006.268422208483</v>
      </c>
      <c r="AC392" s="626">
        <f>'2.3 DA Interface'!AC447</f>
        <v>14896.915013302762</v>
      </c>
      <c r="AD392" s="626">
        <f>'2.3 DA Interface'!AD447</f>
        <v>14788.657380488999</v>
      </c>
      <c r="AE392" s="626">
        <f>'2.3 DA Interface'!AE447</f>
        <v>14681.472636183908</v>
      </c>
      <c r="AF392" s="626">
        <f>'2.3 DA Interface'!AF447</f>
        <v>14575.340230575903</v>
      </c>
      <c r="AG392" s="626">
        <f>'2.3 DA Interface'!AG447</f>
        <v>14470.257825893299</v>
      </c>
      <c r="AH392" s="626">
        <f>'2.3 DA Interface'!AH447</f>
        <v>14366.248309719369</v>
      </c>
      <c r="AI392" s="626">
        <f>'2.3 DA Interface'!AI447</f>
        <v>14263.245357075986</v>
      </c>
      <c r="AJ392" s="626">
        <f>'2.3 DA Interface'!AJ447</f>
        <v>14161.271855546396</v>
      </c>
      <c r="AK392" s="626">
        <f>'2.3 DA Interface'!AK447</f>
        <v>13960.0745676229</v>
      </c>
      <c r="AL392" s="497"/>
    </row>
    <row r="393" spans="3:38" s="1597" customFormat="1" ht="14.15" hidden="1" outlineLevel="4" x14ac:dyDescent="0.3">
      <c r="C393" s="1595"/>
      <c r="D393" s="720" t="s">
        <v>1567</v>
      </c>
      <c r="E393" s="636" t="s">
        <v>124</v>
      </c>
      <c r="F393" s="746"/>
      <c r="G393" s="2430"/>
      <c r="H393" s="746"/>
      <c r="I393" s="746"/>
      <c r="J393" s="746"/>
      <c r="K393" s="2430"/>
      <c r="L393" s="746"/>
      <c r="M393" s="630">
        <f>'4.1 INPUT OPEX'!$F$524*M392</f>
        <v>633591.41752080387</v>
      </c>
      <c r="N393" s="630">
        <f>'4.1 INPUT OPEX'!$F$524*N392</f>
        <v>560218.20640144707</v>
      </c>
      <c r="O393" s="630">
        <f>'4.1 INPUT OPEX'!$F$524*O392</f>
        <v>437722.21662796801</v>
      </c>
      <c r="P393" s="630">
        <f>'4.1 INPUT OPEX'!$F$524*P392</f>
        <v>407639.43449653761</v>
      </c>
      <c r="Q393" s="630">
        <f>'4.1 INPUT OPEX'!$F$524*Q392</f>
        <v>363782.07077499345</v>
      </c>
      <c r="R393" s="630">
        <f>'4.1 INPUT OPEX'!$F$524*R392</f>
        <v>336123.49809963151</v>
      </c>
      <c r="S393" s="630">
        <f>'4.1 INPUT OPEX'!$F$524*S392</f>
        <v>296794.78422182769</v>
      </c>
      <c r="T393" s="630">
        <f>'4.1 INPUT OPEX'!$F$524*T392</f>
        <v>305905.24899309268</v>
      </c>
      <c r="U393" s="630">
        <f>'4.1 INPUT OPEX'!$F$524*U392</f>
        <v>303638.18673333299</v>
      </c>
      <c r="V393" s="630">
        <f>'4.1 INPUT OPEX'!$F$524*V392</f>
        <v>301393.50730351562</v>
      </c>
      <c r="W393" s="630">
        <f>'4.1 INPUT OPEX'!$F$524*W392</f>
        <v>299171.16573807836</v>
      </c>
      <c r="X393" s="630">
        <f>'4.1 INPUT OPEX'!$F$524*X392</f>
        <v>296971.16203702113</v>
      </c>
      <c r="Y393" s="630">
        <f>'4.1 INPUT OPEX'!$F$524*Y392</f>
        <v>292463.93520329124</v>
      </c>
      <c r="Z393" s="630">
        <f>'4.1 INPUT OPEX'!$F$524*Z392</f>
        <v>290324.13543192478</v>
      </c>
      <c r="AA393" s="630">
        <f>'4.1 INPUT OPEX'!$F$524*AA392</f>
        <v>288197.55045580573</v>
      </c>
      <c r="AB393" s="630">
        <f>'4.1 INPUT OPEX'!$F$524*AB392</f>
        <v>286091.85625728511</v>
      </c>
      <c r="AC393" s="630">
        <f>'4.1 INPUT OPEX'!$F$524*AC392</f>
        <v>284007.05283636274</v>
      </c>
      <c r="AD393" s="630">
        <f>'4.1 INPUT OPEX'!$F$524*AD392</f>
        <v>281943.14019303879</v>
      </c>
      <c r="AE393" s="630">
        <f>'4.1 INPUT OPEX'!$F$524*AE392</f>
        <v>279899.68197958154</v>
      </c>
      <c r="AF393" s="630">
        <f>'4.1 INPUT OPEX'!$F$524*AF392</f>
        <v>277876.28641746374</v>
      </c>
      <c r="AG393" s="630">
        <f>'4.1 INPUT OPEX'!$F$524*AG392</f>
        <v>275872.90893748117</v>
      </c>
      <c r="AH393" s="630">
        <f>'4.1 INPUT OPEX'!$F$524*AH392</f>
        <v>273889.98588736542</v>
      </c>
      <c r="AI393" s="630">
        <f>'4.1 INPUT OPEX'!$F$524*AI392</f>
        <v>271926.25279312627</v>
      </c>
      <c r="AJ393" s="630">
        <f>'4.1 INPUT OPEX'!$F$524*AJ392</f>
        <v>269982.14600249473</v>
      </c>
      <c r="AK393" s="630">
        <f>'4.1 INPUT OPEX'!$F$524*AK392</f>
        <v>266146.35525449121</v>
      </c>
      <c r="AL393" s="1596"/>
    </row>
    <row r="394" spans="3:38" ht="14.15" hidden="1" outlineLevel="4" x14ac:dyDescent="0.3">
      <c r="C394" s="496"/>
      <c r="D394" s="720" t="s">
        <v>1568</v>
      </c>
      <c r="E394" s="636" t="s">
        <v>124</v>
      </c>
      <c r="F394" s="746"/>
      <c r="G394" s="2430"/>
      <c r="H394" s="746"/>
      <c r="I394" s="746"/>
      <c r="J394" s="746"/>
      <c r="K394" s="2430"/>
      <c r="L394" s="746"/>
      <c r="M394" s="630">
        <f t="shared" ref="M394:AJ394" si="1092">SUM(M395:M396)</f>
        <v>398686.95117574313</v>
      </c>
      <c r="N394" s="630">
        <f t="shared" si="1092"/>
        <v>400619.18628877902</v>
      </c>
      <c r="O394" s="630">
        <f t="shared" si="1092"/>
        <v>402590.06610407564</v>
      </c>
      <c r="P394" s="630">
        <f t="shared" si="1092"/>
        <v>404600.36351567821</v>
      </c>
      <c r="Q394" s="630">
        <f t="shared" si="1092"/>
        <v>406650.86687551282</v>
      </c>
      <c r="R394" s="630">
        <f t="shared" si="1092"/>
        <v>408742.3803025441</v>
      </c>
      <c r="S394" s="630">
        <f t="shared" si="1092"/>
        <v>410875.72399811604</v>
      </c>
      <c r="T394" s="630">
        <f t="shared" si="1092"/>
        <v>413051.73456759937</v>
      </c>
      <c r="U394" s="630">
        <f t="shared" si="1092"/>
        <v>415271.2653484724</v>
      </c>
      <c r="V394" s="630">
        <f t="shared" si="1092"/>
        <v>417535.18674496294</v>
      </c>
      <c r="W394" s="630">
        <f t="shared" si="1092"/>
        <v>419844.3865693832</v>
      </c>
      <c r="X394" s="630">
        <f t="shared" si="1092"/>
        <v>422199.77039029193</v>
      </c>
      <c r="Y394" s="630">
        <f t="shared" si="1092"/>
        <v>424602.26188761881</v>
      </c>
      <c r="Z394" s="630">
        <f t="shared" si="1092"/>
        <v>427052.80321489222</v>
      </c>
      <c r="AA394" s="630">
        <f t="shared" si="1092"/>
        <v>429552.35536871111</v>
      </c>
      <c r="AB394" s="630">
        <f t="shared" si="1092"/>
        <v>432101.89856560633</v>
      </c>
      <c r="AC394" s="630">
        <f t="shared" si="1092"/>
        <v>434702.43262643949</v>
      </c>
      <c r="AD394" s="630">
        <f t="shared" si="1092"/>
        <v>437354.97736848937</v>
      </c>
      <c r="AE394" s="630">
        <f t="shared" si="1092"/>
        <v>440060.57300538017</v>
      </c>
      <c r="AF394" s="630">
        <f t="shared" si="1092"/>
        <v>442820.28055500879</v>
      </c>
      <c r="AG394" s="630">
        <f t="shared" si="1092"/>
        <v>445635.18225563003</v>
      </c>
      <c r="AH394" s="630">
        <f t="shared" si="1092"/>
        <v>448506.3819902637</v>
      </c>
      <c r="AI394" s="630">
        <f t="shared" si="1092"/>
        <v>451435.00571959</v>
      </c>
      <c r="AJ394" s="630">
        <f t="shared" si="1092"/>
        <v>454422.20192350284</v>
      </c>
      <c r="AK394" s="630">
        <f t="shared" ref="AK394" si="1093">SUM(AK395:AK396)</f>
        <v>457469.14205149398</v>
      </c>
      <c r="AL394" s="497"/>
    </row>
    <row r="395" spans="3:38" ht="14.15" hidden="1" outlineLevel="4" x14ac:dyDescent="0.3">
      <c r="C395" s="496"/>
      <c r="D395" s="721" t="s">
        <v>433</v>
      </c>
      <c r="E395" s="629" t="s">
        <v>124</v>
      </c>
      <c r="F395" s="745"/>
      <c r="G395" s="1939"/>
      <c r="H395" s="745"/>
      <c r="I395" s="745"/>
      <c r="J395" s="745"/>
      <c r="K395" s="1939"/>
      <c r="L395" s="745"/>
      <c r="M395" s="626">
        <f>'4.1 INPUT OPEX'!$K$526</f>
        <v>96611.755651795058</v>
      </c>
      <c r="N395" s="626">
        <f>M395*(1+'1. INPUT General assumptions'!N34)</f>
        <v>98543.99076483096</v>
      </c>
      <c r="O395" s="626">
        <f>N395*(1+'1. INPUT General assumptions'!O34)</f>
        <v>100514.87058012758</v>
      </c>
      <c r="P395" s="626">
        <f>O395*(1+'1. INPUT General assumptions'!P34)</f>
        <v>102525.16799173014</v>
      </c>
      <c r="Q395" s="626">
        <f>P395*(1+'1. INPUT General assumptions'!Q34)</f>
        <v>104575.67135156474</v>
      </c>
      <c r="R395" s="626">
        <f>Q395*(1+'1. INPUT General assumptions'!R34)</f>
        <v>106667.18477859604</v>
      </c>
      <c r="S395" s="626">
        <f>R395*(1+'1. INPUT General assumptions'!S34)</f>
        <v>108800.52847416796</v>
      </c>
      <c r="T395" s="626">
        <f>S395*(1+'1. INPUT General assumptions'!T34)</f>
        <v>110976.53904365133</v>
      </c>
      <c r="U395" s="626">
        <f>T395*(1+'1. INPUT General assumptions'!U34)</f>
        <v>113196.06982452435</v>
      </c>
      <c r="V395" s="626">
        <f>U395*(1+'1. INPUT General assumptions'!V34)</f>
        <v>115459.99122101485</v>
      </c>
      <c r="W395" s="626">
        <f>V395*(1+'1. INPUT General assumptions'!W34)</f>
        <v>117769.19104543515</v>
      </c>
      <c r="X395" s="626">
        <f>W395*(1+'1. INPUT General assumptions'!X34)</f>
        <v>120124.57486634386</v>
      </c>
      <c r="Y395" s="626">
        <f>X395*(1+'1. INPUT General assumptions'!Y34)</f>
        <v>122527.06636367073</v>
      </c>
      <c r="Z395" s="626">
        <f>Y395*(1+'1. INPUT General assumptions'!Z34)</f>
        <v>124977.60769094415</v>
      </c>
      <c r="AA395" s="626">
        <f>Z395*(1+'1. INPUT General assumptions'!AA34)</f>
        <v>127477.15984476304</v>
      </c>
      <c r="AB395" s="626">
        <f>AA395*(1+'1. INPUT General assumptions'!AB34)</f>
        <v>130026.7030416583</v>
      </c>
      <c r="AC395" s="626">
        <f>AB395*(1+'1. INPUT General assumptions'!AC34)</f>
        <v>132627.23710249146</v>
      </c>
      <c r="AD395" s="626">
        <f>AC395*(1+'1. INPUT General assumptions'!AD34)</f>
        <v>135279.78184454128</v>
      </c>
      <c r="AE395" s="626">
        <f>AD395*(1+'1. INPUT General assumptions'!AE34)</f>
        <v>137985.37748143211</v>
      </c>
      <c r="AF395" s="626">
        <f>AE395*(1+'1. INPUT General assumptions'!AF34)</f>
        <v>140745.08503106076</v>
      </c>
      <c r="AG395" s="626">
        <f>AF395*(1+'1. INPUT General assumptions'!AG34)</f>
        <v>143559.98673168197</v>
      </c>
      <c r="AH395" s="626">
        <f>AG395*(1+'1. INPUT General assumptions'!AH34)</f>
        <v>146431.18646631562</v>
      </c>
      <c r="AI395" s="626">
        <f>AH395*(1+'1. INPUT General assumptions'!AI34)</f>
        <v>149359.81019564194</v>
      </c>
      <c r="AJ395" s="626">
        <f>AI395*(1+'1. INPUT General assumptions'!AJ34)</f>
        <v>152347.00639955478</v>
      </c>
      <c r="AK395" s="626">
        <f>AJ395*(1+'1. INPUT General assumptions'!AK34)</f>
        <v>155393.94652754589</v>
      </c>
      <c r="AL395" s="497"/>
    </row>
    <row r="396" spans="3:38" ht="14.15" hidden="1" outlineLevel="4" x14ac:dyDescent="0.3">
      <c r="C396" s="496"/>
      <c r="D396" s="719" t="s">
        <v>1610</v>
      </c>
      <c r="E396" s="629" t="s">
        <v>124</v>
      </c>
      <c r="F396" s="745"/>
      <c r="G396" s="1939"/>
      <c r="H396" s="745"/>
      <c r="I396" s="745"/>
      <c r="J396" s="745"/>
      <c r="K396" s="1939"/>
      <c r="L396" s="745"/>
      <c r="M396" s="626">
        <f>'4.1 INPUT OPEX'!K525-'4.1 INPUT OPEX'!K526</f>
        <v>302075.19552394806</v>
      </c>
      <c r="N396" s="626">
        <f>M396</f>
        <v>302075.19552394806</v>
      </c>
      <c r="O396" s="626">
        <f t="shared" ref="O396:AK396" si="1094">N396</f>
        <v>302075.19552394806</v>
      </c>
      <c r="P396" s="626">
        <f t="shared" si="1094"/>
        <v>302075.19552394806</v>
      </c>
      <c r="Q396" s="626">
        <f t="shared" si="1094"/>
        <v>302075.19552394806</v>
      </c>
      <c r="R396" s="626">
        <f t="shared" si="1094"/>
        <v>302075.19552394806</v>
      </c>
      <c r="S396" s="626">
        <f t="shared" si="1094"/>
        <v>302075.19552394806</v>
      </c>
      <c r="T396" s="626">
        <f t="shared" si="1094"/>
        <v>302075.19552394806</v>
      </c>
      <c r="U396" s="626">
        <f t="shared" si="1094"/>
        <v>302075.19552394806</v>
      </c>
      <c r="V396" s="626">
        <f t="shared" si="1094"/>
        <v>302075.19552394806</v>
      </c>
      <c r="W396" s="626">
        <f t="shared" si="1094"/>
        <v>302075.19552394806</v>
      </c>
      <c r="X396" s="626">
        <f t="shared" si="1094"/>
        <v>302075.19552394806</v>
      </c>
      <c r="Y396" s="626">
        <f t="shared" si="1094"/>
        <v>302075.19552394806</v>
      </c>
      <c r="Z396" s="626">
        <f t="shared" si="1094"/>
        <v>302075.19552394806</v>
      </c>
      <c r="AA396" s="626">
        <f t="shared" si="1094"/>
        <v>302075.19552394806</v>
      </c>
      <c r="AB396" s="626">
        <f t="shared" si="1094"/>
        <v>302075.19552394806</v>
      </c>
      <c r="AC396" s="626">
        <f t="shared" si="1094"/>
        <v>302075.19552394806</v>
      </c>
      <c r="AD396" s="626">
        <f t="shared" si="1094"/>
        <v>302075.19552394806</v>
      </c>
      <c r="AE396" s="626">
        <f t="shared" si="1094"/>
        <v>302075.19552394806</v>
      </c>
      <c r="AF396" s="626">
        <f t="shared" si="1094"/>
        <v>302075.19552394806</v>
      </c>
      <c r="AG396" s="626">
        <f t="shared" si="1094"/>
        <v>302075.19552394806</v>
      </c>
      <c r="AH396" s="626">
        <f t="shared" si="1094"/>
        <v>302075.19552394806</v>
      </c>
      <c r="AI396" s="626">
        <f t="shared" si="1094"/>
        <v>302075.19552394806</v>
      </c>
      <c r="AJ396" s="626">
        <f t="shared" si="1094"/>
        <v>302075.19552394806</v>
      </c>
      <c r="AK396" s="626">
        <f t="shared" si="1094"/>
        <v>302075.19552394806</v>
      </c>
      <c r="AL396" s="497"/>
    </row>
    <row r="397" spans="3:38" s="752" customFormat="1" ht="14.15" hidden="1" outlineLevel="4" x14ac:dyDescent="0.3">
      <c r="C397" s="748"/>
      <c r="D397" s="721" t="s">
        <v>900</v>
      </c>
      <c r="E397" s="726" t="s">
        <v>124</v>
      </c>
      <c r="F397" s="749"/>
      <c r="G397" s="2431"/>
      <c r="H397" s="749"/>
      <c r="I397" s="749"/>
      <c r="J397" s="749"/>
      <c r="K397" s="2431"/>
      <c r="L397" s="749"/>
      <c r="M397" s="750">
        <f>'5. Energy Balance'!M21*'1. INPUT General assumptions'!$F$74</f>
        <v>18335.834474802221</v>
      </c>
      <c r="N397" s="750">
        <f>'5. Energy Balance'!N21*'1. INPUT General assumptions'!$F$74</f>
        <v>16212.448619555733</v>
      </c>
      <c r="O397" s="750">
        <f>'5. Energy Balance'!O21*'1. INPUT General assumptions'!$F$74</f>
        <v>12667.472898290023</v>
      </c>
      <c r="P397" s="750">
        <f>'5. Energy Balance'!P21*'1. INPUT General assumptions'!$F$74</f>
        <v>11796.89148185956</v>
      </c>
      <c r="Q397" s="750">
        <f>'5. Energy Balance'!Q21*'1. INPUT General assumptions'!$F$74</f>
        <v>10527.680221318731</v>
      </c>
      <c r="R397" s="750">
        <f>'5. Energy Balance'!R21*'1. INPUT General assumptions'!$F$74</f>
        <v>9727.25427431153</v>
      </c>
      <c r="S397" s="750">
        <f>'5. Energy Balance'!S21*'1. INPUT General assumptions'!$F$74</f>
        <v>8589.099987765203</v>
      </c>
      <c r="T397" s="750">
        <f>'5. Energy Balance'!T21*'1. INPUT General assumptions'!$F$74</f>
        <v>8852.7525080093656</v>
      </c>
      <c r="U397" s="750">
        <f>'5. Energy Balance'!U21*'1. INPUT General assumptions'!$F$74</f>
        <v>8787.1448037546579</v>
      </c>
      <c r="V397" s="750">
        <f>'5. Energy Balance'!V21*'1. INPUT General assumptions'!$F$74</f>
        <v>8722.1848479598448</v>
      </c>
      <c r="W397" s="750">
        <f>'5. Energy Balance'!W21*'1. INPUT General assumptions'!$F$74</f>
        <v>8657.8713393429261</v>
      </c>
      <c r="X397" s="750">
        <f>'5. Energy Balance'!X21*'1. INPUT General assumptions'!$F$74</f>
        <v>8594.2042779038984</v>
      </c>
      <c r="Y397" s="750">
        <f>'5. Energy Balance'!Y21*'1. INPUT General assumptions'!$F$74</f>
        <v>8463.7672756366701</v>
      </c>
      <c r="Z397" s="750">
        <f>'5. Energy Balance'!Z21*'1. INPUT General assumptions'!$F$74</f>
        <v>8401.8424873077511</v>
      </c>
      <c r="AA397" s="750">
        <f>'5. Energy Balance'!AA21*'1. INPUT General assumptions'!$F$74</f>
        <v>8340.3001288722535</v>
      </c>
      <c r="AB397" s="750">
        <f>'5. Energy Balance'!AB21*'1. INPUT General assumptions'!$F$74</f>
        <v>8279.3623396109942</v>
      </c>
      <c r="AC397" s="750">
        <f>'5. Energy Balance'!AC21*'1. INPUT General assumptions'!$F$74</f>
        <v>8219.0291195239661</v>
      </c>
      <c r="AD397" s="750">
        <f>'5. Energy Balance'!AD21*'1. INPUT General assumptions'!$F$74</f>
        <v>8159.3004686111781</v>
      </c>
      <c r="AE397" s="750">
        <f>'5. Energy Balance'!AE21*'1. INPUT General assumptions'!$F$74</f>
        <v>8100.1637591766676</v>
      </c>
      <c r="AF397" s="750">
        <f>'5. Energy Balance'!AF21*'1. INPUT General assumptions'!$F$74</f>
        <v>8041.607653336072</v>
      </c>
      <c r="AG397" s="750">
        <f>'5. Energy Balance'!AG21*'1. INPUT General assumptions'!$F$74</f>
        <v>7983.6308612778048</v>
      </c>
      <c r="AH397" s="750">
        <f>'5. Energy Balance'!AH21*'1. INPUT General assumptions'!$F$74</f>
        <v>7926.2460106978187</v>
      </c>
      <c r="AI397" s="750">
        <f>'5. Energy Balance'!AI21*'1. INPUT General assumptions'!$F$74</f>
        <v>7869.4165083198486</v>
      </c>
      <c r="AJ397" s="750">
        <f>'5. Energy Balance'!AJ21*'1. INPUT General assumptions'!$F$74</f>
        <v>7813.1549818398298</v>
      </c>
      <c r="AK397" s="750">
        <f>'5. Energy Balance'!AK21*'1. INPUT General assumptions'!$F$74</f>
        <v>7702.1490207575671</v>
      </c>
      <c r="AL397" s="751"/>
    </row>
    <row r="398" spans="3:38" ht="14.15" hidden="1" outlineLevel="4" x14ac:dyDescent="0.3">
      <c r="C398" s="496"/>
      <c r="D398" s="720" t="s">
        <v>1569</v>
      </c>
      <c r="E398" s="636" t="s">
        <v>124</v>
      </c>
      <c r="F398" s="746"/>
      <c r="G398" s="2430"/>
      <c r="H398" s="746"/>
      <c r="I398" s="746"/>
      <c r="J398" s="746"/>
      <c r="K398" s="2430"/>
      <c r="L398" s="746"/>
      <c r="M398" s="630">
        <f>M393+M394</f>
        <v>1032278.368696547</v>
      </c>
      <c r="N398" s="630">
        <f t="shared" ref="N398:AJ398" si="1095">N393+N394</f>
        <v>960837.39269022609</v>
      </c>
      <c r="O398" s="630">
        <f t="shared" si="1095"/>
        <v>840312.28273204365</v>
      </c>
      <c r="P398" s="630">
        <f t="shared" si="1095"/>
        <v>812239.79801221588</v>
      </c>
      <c r="Q398" s="630">
        <f t="shared" si="1095"/>
        <v>770432.93765050627</v>
      </c>
      <c r="R398" s="630">
        <f t="shared" si="1095"/>
        <v>744865.87840217561</v>
      </c>
      <c r="S398" s="630">
        <f t="shared" si="1095"/>
        <v>707670.50821994373</v>
      </c>
      <c r="T398" s="630">
        <f t="shared" si="1095"/>
        <v>718956.98356069205</v>
      </c>
      <c r="U398" s="630">
        <f t="shared" si="1095"/>
        <v>718909.45208180533</v>
      </c>
      <c r="V398" s="630">
        <f t="shared" si="1095"/>
        <v>718928.6940484785</v>
      </c>
      <c r="W398" s="630">
        <f t="shared" si="1095"/>
        <v>719015.55230746162</v>
      </c>
      <c r="X398" s="630">
        <f t="shared" si="1095"/>
        <v>719170.93242731306</v>
      </c>
      <c r="Y398" s="630">
        <f t="shared" si="1095"/>
        <v>717066.19709091005</v>
      </c>
      <c r="Z398" s="630">
        <f t="shared" si="1095"/>
        <v>717376.938646817</v>
      </c>
      <c r="AA398" s="630">
        <f t="shared" si="1095"/>
        <v>717749.9058245169</v>
      </c>
      <c r="AB398" s="630">
        <f t="shared" si="1095"/>
        <v>718193.75482289144</v>
      </c>
      <c r="AC398" s="630">
        <f t="shared" si="1095"/>
        <v>718709.48546280223</v>
      </c>
      <c r="AD398" s="630">
        <f t="shared" si="1095"/>
        <v>719298.11756152823</v>
      </c>
      <c r="AE398" s="630">
        <f t="shared" si="1095"/>
        <v>719960.25498496171</v>
      </c>
      <c r="AF398" s="630">
        <f t="shared" si="1095"/>
        <v>720696.56697247247</v>
      </c>
      <c r="AG398" s="630">
        <f t="shared" si="1095"/>
        <v>721508.09119311115</v>
      </c>
      <c r="AH398" s="630">
        <f t="shared" si="1095"/>
        <v>722396.36787762912</v>
      </c>
      <c r="AI398" s="630">
        <f t="shared" si="1095"/>
        <v>723361.25851271627</v>
      </c>
      <c r="AJ398" s="630">
        <f t="shared" si="1095"/>
        <v>724404.34792599757</v>
      </c>
      <c r="AK398" s="630">
        <f t="shared" ref="AK398" si="1096">AK393+AK394</f>
        <v>723615.49730598519</v>
      </c>
      <c r="AL398" s="497"/>
    </row>
    <row r="399" spans="3:38" ht="14.15" hidden="1" outlineLevel="4" x14ac:dyDescent="0.3">
      <c r="C399" s="496"/>
      <c r="D399" s="719" t="s">
        <v>1467</v>
      </c>
      <c r="E399" s="629" t="s">
        <v>124</v>
      </c>
      <c r="F399" s="745"/>
      <c r="G399" s="1939"/>
      <c r="H399" s="745"/>
      <c r="I399" s="745"/>
      <c r="J399" s="745"/>
      <c r="K399" s="1939"/>
      <c r="L399" s="745"/>
      <c r="M399" s="745"/>
      <c r="N399" s="745"/>
      <c r="O399" s="745"/>
      <c r="P399" s="745"/>
      <c r="Q399" s="745"/>
      <c r="R399" s="745"/>
      <c r="S399" s="745"/>
      <c r="T399" s="745"/>
      <c r="U399" s="745"/>
      <c r="V399" s="745"/>
      <c r="W399" s="745"/>
      <c r="X399" s="745"/>
      <c r="Y399" s="745"/>
      <c r="Z399" s="745"/>
      <c r="AA399" s="745"/>
      <c r="AB399" s="745"/>
      <c r="AC399" s="745"/>
      <c r="AD399" s="745"/>
      <c r="AE399" s="745"/>
      <c r="AF399" s="745"/>
      <c r="AG399" s="745"/>
      <c r="AH399" s="745"/>
      <c r="AI399" s="745"/>
      <c r="AJ399" s="745"/>
      <c r="AK399" s="745"/>
      <c r="AL399" s="497"/>
    </row>
    <row r="400" spans="3:38" ht="14.15" hidden="1" outlineLevel="4" x14ac:dyDescent="0.3">
      <c r="C400" s="496"/>
      <c r="D400" s="720" t="s">
        <v>1570</v>
      </c>
      <c r="E400" s="636" t="s">
        <v>124</v>
      </c>
      <c r="F400" s="746"/>
      <c r="G400" s="2430"/>
      <c r="H400" s="746"/>
      <c r="I400" s="746"/>
      <c r="J400" s="746"/>
      <c r="K400" s="2430"/>
      <c r="L400" s="746"/>
      <c r="M400" s="630">
        <f t="shared" ref="M400" si="1097">M398+M399</f>
        <v>1032278.368696547</v>
      </c>
      <c r="N400" s="630">
        <f t="shared" ref="N400" si="1098">N398+N399</f>
        <v>960837.39269022609</v>
      </c>
      <c r="O400" s="630">
        <f t="shared" ref="O400" si="1099">O398+O399</f>
        <v>840312.28273204365</v>
      </c>
      <c r="P400" s="630">
        <f t="shared" ref="P400" si="1100">P398+P399</f>
        <v>812239.79801221588</v>
      </c>
      <c r="Q400" s="630">
        <f t="shared" ref="Q400" si="1101">Q398+Q399</f>
        <v>770432.93765050627</v>
      </c>
      <c r="R400" s="630">
        <f t="shared" ref="R400" si="1102">R398+R399</f>
        <v>744865.87840217561</v>
      </c>
      <c r="S400" s="630">
        <f t="shared" ref="S400" si="1103">S398+S399</f>
        <v>707670.50821994373</v>
      </c>
      <c r="T400" s="630">
        <f t="shared" ref="T400" si="1104">T398+T399</f>
        <v>718956.98356069205</v>
      </c>
      <c r="U400" s="630">
        <f t="shared" ref="U400" si="1105">U398+U399</f>
        <v>718909.45208180533</v>
      </c>
      <c r="V400" s="630">
        <f t="shared" ref="V400" si="1106">V398+V399</f>
        <v>718928.6940484785</v>
      </c>
      <c r="W400" s="630">
        <f t="shared" ref="W400" si="1107">W398+W399</f>
        <v>719015.55230746162</v>
      </c>
      <c r="X400" s="630">
        <f t="shared" ref="X400" si="1108">X398+X399</f>
        <v>719170.93242731306</v>
      </c>
      <c r="Y400" s="630">
        <f t="shared" ref="Y400" si="1109">Y398+Y399</f>
        <v>717066.19709091005</v>
      </c>
      <c r="Z400" s="630">
        <f t="shared" ref="Z400" si="1110">Z398+Z399</f>
        <v>717376.938646817</v>
      </c>
      <c r="AA400" s="630">
        <f t="shared" ref="AA400" si="1111">AA398+AA399</f>
        <v>717749.9058245169</v>
      </c>
      <c r="AB400" s="630">
        <f t="shared" ref="AB400" si="1112">AB398+AB399</f>
        <v>718193.75482289144</v>
      </c>
      <c r="AC400" s="630">
        <f t="shared" ref="AC400" si="1113">AC398+AC399</f>
        <v>718709.48546280223</v>
      </c>
      <c r="AD400" s="630">
        <f t="shared" ref="AD400" si="1114">AD398+AD399</f>
        <v>719298.11756152823</v>
      </c>
      <c r="AE400" s="630">
        <f t="shared" ref="AE400" si="1115">AE398+AE399</f>
        <v>719960.25498496171</v>
      </c>
      <c r="AF400" s="630">
        <f t="shared" ref="AF400" si="1116">AF398+AF399</f>
        <v>720696.56697247247</v>
      </c>
      <c r="AG400" s="630">
        <f t="shared" ref="AG400" si="1117">AG398+AG399</f>
        <v>721508.09119311115</v>
      </c>
      <c r="AH400" s="630">
        <f t="shared" ref="AH400" si="1118">AH398+AH399</f>
        <v>722396.36787762912</v>
      </c>
      <c r="AI400" s="630">
        <f t="shared" ref="AI400" si="1119">AI398+AI399</f>
        <v>723361.25851271627</v>
      </c>
      <c r="AJ400" s="630">
        <f t="shared" ref="AJ400" si="1120">AJ398+AJ399</f>
        <v>724404.34792599757</v>
      </c>
      <c r="AK400" s="630">
        <f t="shared" ref="AK400" si="1121">AK398+AK399</f>
        <v>723615.49730598519</v>
      </c>
      <c r="AL400" s="497"/>
    </row>
    <row r="401" spans="3:38" hidden="1" outlineLevel="3" x14ac:dyDescent="0.3">
      <c r="C401" s="496"/>
      <c r="AL401" s="497"/>
    </row>
    <row r="402" spans="3:38" ht="14.15" hidden="1" outlineLevel="3" x14ac:dyDescent="0.3">
      <c r="C402" s="496"/>
      <c r="D402" s="722" t="s">
        <v>656</v>
      </c>
      <c r="E402" s="723"/>
      <c r="F402" s="743"/>
      <c r="G402" s="1683"/>
      <c r="H402" s="743"/>
      <c r="I402" s="638"/>
      <c r="J402" s="638"/>
      <c r="K402" s="1684"/>
      <c r="L402" s="638"/>
      <c r="M402" s="638"/>
      <c r="N402" s="638"/>
      <c r="O402" s="744"/>
      <c r="P402" s="744"/>
      <c r="Q402" s="744"/>
      <c r="R402" s="744"/>
      <c r="S402" s="744"/>
      <c r="T402" s="744"/>
      <c r="U402" s="744"/>
      <c r="V402" s="744"/>
      <c r="W402" s="744"/>
      <c r="X402" s="744"/>
      <c r="Y402" s="744"/>
      <c r="Z402" s="744"/>
      <c r="AA402" s="744"/>
      <c r="AB402" s="744"/>
      <c r="AC402" s="744"/>
      <c r="AD402" s="744"/>
      <c r="AE402" s="744"/>
      <c r="AF402" s="744"/>
      <c r="AG402" s="744"/>
      <c r="AH402" s="744"/>
      <c r="AI402" s="744"/>
      <c r="AJ402" s="744"/>
      <c r="AK402" s="744"/>
      <c r="AL402" s="497"/>
    </row>
    <row r="403" spans="3:38" ht="14.15" hidden="1" outlineLevel="4" x14ac:dyDescent="0.3">
      <c r="C403" s="496"/>
      <c r="D403" s="719" t="s">
        <v>601</v>
      </c>
      <c r="E403" s="629" t="s">
        <v>387</v>
      </c>
      <c r="F403" s="745"/>
      <c r="G403" s="1939"/>
      <c r="H403" s="745"/>
      <c r="I403" s="745"/>
      <c r="J403" s="745"/>
      <c r="K403" s="1939"/>
      <c r="L403" s="745"/>
      <c r="M403" s="626">
        <f>'2.3 DA Interface'!M448+'2.3 DA Interface'!M455</f>
        <v>5845.3624185000026</v>
      </c>
      <c r="N403" s="626">
        <f>'2.3 DA Interface'!N448+'2.3 DA Interface'!N455</f>
        <v>7363.3093364760007</v>
      </c>
      <c r="O403" s="626">
        <f>'2.3 DA Interface'!O448+'2.3 DA Interface'!O455</f>
        <v>8843.4578054280028</v>
      </c>
      <c r="P403" s="626">
        <f>'2.3 DA Interface'!P448+'2.3 DA Interface'!P455</f>
        <v>9274.9740196800012</v>
      </c>
      <c r="Q403" s="626">
        <f>'2.3 DA Interface'!Q448+'2.3 DA Interface'!Q455</f>
        <v>9737.9449470899999</v>
      </c>
      <c r="R403" s="626">
        <f>'2.3 DA Interface'!R448+'2.3 DA Interface'!R455</f>
        <v>10194.737773344003</v>
      </c>
      <c r="S403" s="626">
        <f>'2.3 DA Interface'!S448+'2.3 DA Interface'!S455</f>
        <v>11001.747726959999</v>
      </c>
      <c r="T403" s="626">
        <f>'2.3 DA Interface'!T448+'2.3 DA Interface'!T455</f>
        <v>10535.702216451838</v>
      </c>
      <c r="U403" s="626">
        <f>'2.3 DA Interface'!U448+'2.3 DA Interface'!U455</f>
        <v>10465.418714572801</v>
      </c>
      <c r="V403" s="626">
        <f>'2.3 DA Interface'!V448+'2.3 DA Interface'!V455</f>
        <v>10395.829991934719</v>
      </c>
      <c r="W403" s="626">
        <f>'2.3 DA Interface'!W448+'2.3 DA Interface'!W455</f>
        <v>10326.933368847362</v>
      </c>
      <c r="X403" s="626">
        <f>'2.3 DA Interface'!X448+'2.3 DA Interface'!X455</f>
        <v>10258.728845310721</v>
      </c>
      <c r="Y403" s="626">
        <f>'2.3 DA Interface'!Y448+'2.3 DA Interface'!Y455</f>
        <v>10191.191245021439</v>
      </c>
      <c r="Z403" s="626">
        <f>'2.3 DA Interface'!Z448+'2.3 DA Interface'!Z455</f>
        <v>10124.306639982722</v>
      </c>
      <c r="AA403" s="626">
        <f>'2.3 DA Interface'!AA448+'2.3 DA Interface'!AA455</f>
        <v>10057.835045013122</v>
      </c>
      <c r="AB403" s="626">
        <f>'2.3 DA Interface'!AB448+'2.3 DA Interface'!AB455</f>
        <v>9992.0164452940789</v>
      </c>
      <c r="AC403" s="626">
        <f>'2.3 DA Interface'!AC448+'2.3 DA Interface'!AC455</f>
        <v>9926.8508408256021</v>
      </c>
      <c r="AD403" s="626">
        <f>'2.3 DA Interface'!AD448+'2.3 DA Interface'!AD455</f>
        <v>9862.3382316076804</v>
      </c>
      <c r="AE403" s="626">
        <f>'2.3 DA Interface'!AE448+'2.3 DA Interface'!AE455</f>
        <v>9798.4646896435206</v>
      </c>
      <c r="AF403" s="626">
        <f>'2.3 DA Interface'!AF448+'2.3 DA Interface'!AF455</f>
        <v>9735.2189666265604</v>
      </c>
      <c r="AG403" s="626">
        <f>'2.3 DA Interface'!AG448+'2.3 DA Interface'!AG455</f>
        <v>9672.5983828665612</v>
      </c>
      <c r="AH403" s="626">
        <f>'2.3 DA Interface'!AH448+'2.3 DA Interface'!AH455</f>
        <v>9610.6168663603203</v>
      </c>
      <c r="AI403" s="626">
        <f>'2.3 DA Interface'!AI448+'2.3 DA Interface'!AI455</f>
        <v>9549.2353128076811</v>
      </c>
      <c r="AJ403" s="626">
        <f>'2.3 DA Interface'!AJ448+'2.3 DA Interface'!AJ455</f>
        <v>9488.4676502054408</v>
      </c>
      <c r="AK403" s="626">
        <f>'2.3 DA Interface'!AK448+'2.3 DA Interface'!AK455</f>
        <v>9368.5704372806413</v>
      </c>
      <c r="AL403" s="497"/>
    </row>
    <row r="404" spans="3:38" s="1597" customFormat="1" ht="14.15" hidden="1" outlineLevel="4" x14ac:dyDescent="0.3">
      <c r="C404" s="1595"/>
      <c r="D404" s="720" t="s">
        <v>1567</v>
      </c>
      <c r="E404" s="636" t="s">
        <v>124</v>
      </c>
      <c r="F404" s="746"/>
      <c r="G404" s="2430"/>
      <c r="H404" s="746"/>
      <c r="I404" s="746"/>
      <c r="J404" s="746"/>
      <c r="K404" s="2430"/>
      <c r="L404" s="746"/>
      <c r="M404" s="630">
        <f>'4.1 INPUT OPEX'!$P$524*M403</f>
        <v>112237.86350609318</v>
      </c>
      <c r="N404" s="630">
        <f>'4.1 INPUT OPEX'!$P$524*N403</f>
        <v>141384.23746745387</v>
      </c>
      <c r="O404" s="630">
        <f>'4.1 INPUT OPEX'!$P$524*O403</f>
        <v>169804.8365566064</v>
      </c>
      <c r="P404" s="630">
        <f>'4.1 INPUT OPEX'!$P$524*P403</f>
        <v>178090.45761623443</v>
      </c>
      <c r="Q404" s="630">
        <f>'4.1 INPUT OPEX'!$P$524*Q403</f>
        <v>186980.04632564881</v>
      </c>
      <c r="R404" s="630">
        <f>'4.1 INPUT OPEX'!$P$524*R403</f>
        <v>195751.00819473609</v>
      </c>
      <c r="S404" s="630">
        <f>'4.1 INPUT OPEX'!$P$524*S403</f>
        <v>211246.55261732711</v>
      </c>
      <c r="T404" s="630">
        <f>'4.1 INPUT OPEX'!$P$524*T403</f>
        <v>202297.92828045232</v>
      </c>
      <c r="U404" s="630">
        <f>'4.1 INPUT OPEX'!$P$524*U403</f>
        <v>200948.40201914412</v>
      </c>
      <c r="V404" s="630">
        <f>'4.1 INPUT OPEX'!$P$524*V403</f>
        <v>199612.21633999838</v>
      </c>
      <c r="W404" s="630">
        <f>'4.1 INPUT OPEX'!$P$524*W403</f>
        <v>198289.31978979715</v>
      </c>
      <c r="X404" s="630">
        <f>'4.1 INPUT OPEX'!$P$524*X403</f>
        <v>196979.71236854029</v>
      </c>
      <c r="Y404" s="630">
        <f>'4.1 INPUT OPEX'!$P$524*Y403</f>
        <v>195682.91066146278</v>
      </c>
      <c r="Z404" s="630">
        <f>'4.1 INPUT OPEX'!$P$524*Z403</f>
        <v>194398.6472345732</v>
      </c>
      <c r="AA404" s="630">
        <f>'4.1 INPUT OPEX'!$P$524*AA403</f>
        <v>193122.31408889551</v>
      </c>
      <c r="AB404" s="630">
        <f>'4.1 INPUT OPEX'!$P$524*AB403</f>
        <v>191858.51922340557</v>
      </c>
      <c r="AC404" s="630">
        <f>'4.1 INPUT OPEX'!$P$524*AC403</f>
        <v>190607.26263810357</v>
      </c>
      <c r="AD404" s="630">
        <f>'4.1 INPUT OPEX'!$P$524*AD403</f>
        <v>189368.54433298929</v>
      </c>
      <c r="AE404" s="630">
        <f>'4.1 INPUT OPEX'!$P$524*AE403</f>
        <v>188142.09687407129</v>
      </c>
      <c r="AF404" s="630">
        <f>'4.1 INPUT OPEX'!$P$524*AF403</f>
        <v>186927.70428057606</v>
      </c>
      <c r="AG404" s="630">
        <f>'4.1 INPUT OPEX'!$P$524*AG403</f>
        <v>185725.31509928554</v>
      </c>
      <c r="AH404" s="630">
        <f>'4.1 INPUT OPEX'!$P$524*AH403</f>
        <v>184535.19676419121</v>
      </c>
      <c r="AI404" s="630">
        <f>'4.1 INPUT OPEX'!$P$524*AI403</f>
        <v>183356.59842653657</v>
      </c>
      <c r="AJ404" s="630">
        <f>'4.1 INPUT OPEX'!$P$524*AJ403</f>
        <v>182189.78752031308</v>
      </c>
      <c r="AK404" s="630">
        <f>'4.1 INPUT OPEX'!$P$524*AK403</f>
        <v>179887.61939872245</v>
      </c>
      <c r="AL404" s="1596"/>
    </row>
    <row r="405" spans="3:38" ht="14.15" hidden="1" outlineLevel="4" x14ac:dyDescent="0.3">
      <c r="C405" s="496"/>
      <c r="D405" s="720" t="s">
        <v>1568</v>
      </c>
      <c r="E405" s="636" t="s">
        <v>124</v>
      </c>
      <c r="F405" s="746"/>
      <c r="G405" s="2430"/>
      <c r="H405" s="746"/>
      <c r="I405" s="746"/>
      <c r="J405" s="746"/>
      <c r="K405" s="2430"/>
      <c r="L405" s="746"/>
      <c r="M405" s="630">
        <f t="shared" ref="M405:AJ405" si="1122">SUM(M406:M407)</f>
        <v>173480.85386610194</v>
      </c>
      <c r="N405" s="630">
        <f t="shared" si="1122"/>
        <v>174794.66390528728</v>
      </c>
      <c r="O405" s="630">
        <f t="shared" si="1122"/>
        <v>176134.75014525629</v>
      </c>
      <c r="P405" s="630">
        <f t="shared" si="1122"/>
        <v>177501.63811002468</v>
      </c>
      <c r="Q405" s="630">
        <f t="shared" si="1122"/>
        <v>178895.86383408846</v>
      </c>
      <c r="R405" s="630">
        <f t="shared" si="1122"/>
        <v>180317.97407263351</v>
      </c>
      <c r="S405" s="630">
        <f t="shared" si="1122"/>
        <v>181768.52651594946</v>
      </c>
      <c r="T405" s="630">
        <f t="shared" si="1122"/>
        <v>183248.09000813172</v>
      </c>
      <c r="U405" s="630">
        <f t="shared" si="1122"/>
        <v>184757.24477015762</v>
      </c>
      <c r="V405" s="630">
        <f t="shared" si="1122"/>
        <v>186296.58262742407</v>
      </c>
      <c r="W405" s="630">
        <f t="shared" si="1122"/>
        <v>187866.70724183583</v>
      </c>
      <c r="X405" s="630">
        <f t="shared" si="1122"/>
        <v>189468.23434853583</v>
      </c>
      <c r="Y405" s="630">
        <f t="shared" si="1122"/>
        <v>191101.79199736984</v>
      </c>
      <c r="Z405" s="630">
        <f t="shared" si="1122"/>
        <v>192768.02079918049</v>
      </c>
      <c r="AA405" s="630">
        <f t="shared" si="1122"/>
        <v>194467.57417702739</v>
      </c>
      <c r="AB405" s="630">
        <f t="shared" si="1122"/>
        <v>196201.11862243121</v>
      </c>
      <c r="AC405" s="630">
        <f t="shared" si="1122"/>
        <v>197969.33395674312</v>
      </c>
      <c r="AD405" s="630">
        <f t="shared" si="1122"/>
        <v>199772.91359774125</v>
      </c>
      <c r="AE405" s="630">
        <f t="shared" si="1122"/>
        <v>201612.56483155937</v>
      </c>
      <c r="AF405" s="630">
        <f t="shared" si="1122"/>
        <v>203489.00909005382</v>
      </c>
      <c r="AG405" s="630">
        <f t="shared" si="1122"/>
        <v>205402.98223371815</v>
      </c>
      <c r="AH405" s="630">
        <f t="shared" si="1122"/>
        <v>207355.23484025581</v>
      </c>
      <c r="AI405" s="630">
        <f t="shared" si="1122"/>
        <v>209346.53249892421</v>
      </c>
      <c r="AJ405" s="630">
        <f t="shared" si="1122"/>
        <v>211377.65611076597</v>
      </c>
      <c r="AK405" s="630">
        <f t="shared" ref="AK405" si="1123">SUM(AK406:AK407)</f>
        <v>213449.40219484456</v>
      </c>
      <c r="AL405" s="497"/>
    </row>
    <row r="406" spans="3:38" ht="14.15" hidden="1" outlineLevel="4" x14ac:dyDescent="0.3">
      <c r="C406" s="496"/>
      <c r="D406" s="721" t="s">
        <v>433</v>
      </c>
      <c r="E406" s="629" t="s">
        <v>124</v>
      </c>
      <c r="F406" s="745"/>
      <c r="G406" s="1939"/>
      <c r="H406" s="745"/>
      <c r="I406" s="745"/>
      <c r="J406" s="745"/>
      <c r="K406" s="1939"/>
      <c r="L406" s="745"/>
      <c r="M406" s="626">
        <f>'4.1 INPUT OPEX'!$P$526</f>
        <v>65690.501959265748</v>
      </c>
      <c r="N406" s="626">
        <f>M406*(1+'1. INPUT General assumptions'!N34)</f>
        <v>67004.31199845107</v>
      </c>
      <c r="O406" s="626">
        <f>N406*(1+'1. INPUT General assumptions'!O34)</f>
        <v>68344.398238420094</v>
      </c>
      <c r="P406" s="626">
        <f>O406*(1+'1. INPUT General assumptions'!P34)</f>
        <v>69711.286203188502</v>
      </c>
      <c r="Q406" s="626">
        <f>P406*(1+'1. INPUT General assumptions'!Q34)</f>
        <v>71105.511927252272</v>
      </c>
      <c r="R406" s="626">
        <f>Q406*(1+'1. INPUT General assumptions'!R34)</f>
        <v>72527.622165797322</v>
      </c>
      <c r="S406" s="626">
        <f>R406*(1+'1. INPUT General assumptions'!S34)</f>
        <v>73978.174609113266</v>
      </c>
      <c r="T406" s="626">
        <f>S406*(1+'1. INPUT General assumptions'!T34)</f>
        <v>75457.73810129553</v>
      </c>
      <c r="U406" s="626">
        <f>T406*(1+'1. INPUT General assumptions'!U34)</f>
        <v>76966.892863321438</v>
      </c>
      <c r="V406" s="626">
        <f>U406*(1+'1. INPUT General assumptions'!V34)</f>
        <v>78506.230720587875</v>
      </c>
      <c r="W406" s="626">
        <f>V406*(1+'1. INPUT General assumptions'!W34)</f>
        <v>80076.355334999636</v>
      </c>
      <c r="X406" s="626">
        <f>W406*(1+'1. INPUT General assumptions'!X34)</f>
        <v>81677.882441699636</v>
      </c>
      <c r="Y406" s="626">
        <f>X406*(1+'1. INPUT General assumptions'!Y34)</f>
        <v>83311.440090533637</v>
      </c>
      <c r="Z406" s="626">
        <f>Y406*(1+'1. INPUT General assumptions'!Z34)</f>
        <v>84977.668892344314</v>
      </c>
      <c r="AA406" s="626">
        <f>Z406*(1+'1. INPUT General assumptions'!AA34)</f>
        <v>86677.222270191196</v>
      </c>
      <c r="AB406" s="626">
        <f>AA406*(1+'1. INPUT General assumptions'!AB34)</f>
        <v>88410.766715595018</v>
      </c>
      <c r="AC406" s="626">
        <f>AB406*(1+'1. INPUT General assumptions'!AC34)</f>
        <v>90178.982049906917</v>
      </c>
      <c r="AD406" s="626">
        <f>AC406*(1+'1. INPUT General assumptions'!AD34)</f>
        <v>91982.561690905059</v>
      </c>
      <c r="AE406" s="626">
        <f>AD406*(1+'1. INPUT General assumptions'!AE34)</f>
        <v>93822.212924723164</v>
      </c>
      <c r="AF406" s="626">
        <f>AE406*(1+'1. INPUT General assumptions'!AF34)</f>
        <v>95698.657183217627</v>
      </c>
      <c r="AG406" s="626">
        <f>AF406*(1+'1. INPUT General assumptions'!AG34)</f>
        <v>97612.630326881976</v>
      </c>
      <c r="AH406" s="626">
        <f>AG406*(1+'1. INPUT General assumptions'!AH34)</f>
        <v>99564.88293341962</v>
      </c>
      <c r="AI406" s="626">
        <f>AH406*(1+'1. INPUT General assumptions'!AI34)</f>
        <v>101556.18059208801</v>
      </c>
      <c r="AJ406" s="626">
        <f>AI406*(1+'1. INPUT General assumptions'!AJ34)</f>
        <v>103587.30420392977</v>
      </c>
      <c r="AK406" s="626">
        <f>AJ406*(1+'1. INPUT General assumptions'!AK34)</f>
        <v>105659.05028800837</v>
      </c>
      <c r="AL406" s="497"/>
    </row>
    <row r="407" spans="3:38" ht="14.15" hidden="1" outlineLevel="4" x14ac:dyDescent="0.3">
      <c r="C407" s="496"/>
      <c r="D407" s="719" t="s">
        <v>1610</v>
      </c>
      <c r="E407" s="629" t="s">
        <v>124</v>
      </c>
      <c r="F407" s="745"/>
      <c r="G407" s="1939"/>
      <c r="H407" s="745"/>
      <c r="I407" s="745"/>
      <c r="J407" s="745"/>
      <c r="K407" s="1939"/>
      <c r="L407" s="745"/>
      <c r="M407" s="626">
        <f>'4.1 INPUT OPEX'!P525-'4.1 INPUT OPEX'!P526</f>
        <v>107790.35190683619</v>
      </c>
      <c r="N407" s="626">
        <f>M407</f>
        <v>107790.35190683619</v>
      </c>
      <c r="O407" s="626">
        <f t="shared" ref="O407:AK407" si="1124">N407</f>
        <v>107790.35190683619</v>
      </c>
      <c r="P407" s="626">
        <f t="shared" si="1124"/>
        <v>107790.35190683619</v>
      </c>
      <c r="Q407" s="626">
        <f t="shared" si="1124"/>
        <v>107790.35190683619</v>
      </c>
      <c r="R407" s="626">
        <f t="shared" si="1124"/>
        <v>107790.35190683619</v>
      </c>
      <c r="S407" s="626">
        <f t="shared" si="1124"/>
        <v>107790.35190683619</v>
      </c>
      <c r="T407" s="626">
        <f t="shared" si="1124"/>
        <v>107790.35190683619</v>
      </c>
      <c r="U407" s="626">
        <f t="shared" si="1124"/>
        <v>107790.35190683619</v>
      </c>
      <c r="V407" s="626">
        <f t="shared" si="1124"/>
        <v>107790.35190683619</v>
      </c>
      <c r="W407" s="626">
        <f t="shared" si="1124"/>
        <v>107790.35190683619</v>
      </c>
      <c r="X407" s="626">
        <f t="shared" si="1124"/>
        <v>107790.35190683619</v>
      </c>
      <c r="Y407" s="626">
        <f t="shared" si="1124"/>
        <v>107790.35190683619</v>
      </c>
      <c r="Z407" s="626">
        <f t="shared" si="1124"/>
        <v>107790.35190683619</v>
      </c>
      <c r="AA407" s="626">
        <f t="shared" si="1124"/>
        <v>107790.35190683619</v>
      </c>
      <c r="AB407" s="626">
        <f t="shared" si="1124"/>
        <v>107790.35190683619</v>
      </c>
      <c r="AC407" s="626">
        <f t="shared" si="1124"/>
        <v>107790.35190683619</v>
      </c>
      <c r="AD407" s="626">
        <f t="shared" si="1124"/>
        <v>107790.35190683619</v>
      </c>
      <c r="AE407" s="626">
        <f t="shared" si="1124"/>
        <v>107790.35190683619</v>
      </c>
      <c r="AF407" s="626">
        <f t="shared" si="1124"/>
        <v>107790.35190683619</v>
      </c>
      <c r="AG407" s="626">
        <f t="shared" si="1124"/>
        <v>107790.35190683619</v>
      </c>
      <c r="AH407" s="626">
        <f t="shared" si="1124"/>
        <v>107790.35190683619</v>
      </c>
      <c r="AI407" s="626">
        <f t="shared" si="1124"/>
        <v>107790.35190683619</v>
      </c>
      <c r="AJ407" s="626">
        <f t="shared" si="1124"/>
        <v>107790.35190683619</v>
      </c>
      <c r="AK407" s="626">
        <f t="shared" si="1124"/>
        <v>107790.35190683619</v>
      </c>
      <c r="AL407" s="497"/>
    </row>
    <row r="408" spans="3:38" ht="14.15" hidden="1" outlineLevel="4" x14ac:dyDescent="0.3">
      <c r="C408" s="496"/>
      <c r="D408" s="720" t="s">
        <v>1569</v>
      </c>
      <c r="E408" s="636" t="s">
        <v>124</v>
      </c>
      <c r="F408" s="746"/>
      <c r="G408" s="2430"/>
      <c r="H408" s="746"/>
      <c r="I408" s="746"/>
      <c r="J408" s="746"/>
      <c r="K408" s="2430"/>
      <c r="L408" s="746"/>
      <c r="M408" s="630">
        <f t="shared" ref="M408:AJ408" si="1125">M404+M405</f>
        <v>285718.7173721951</v>
      </c>
      <c r="N408" s="630">
        <f t="shared" si="1125"/>
        <v>316178.90137274115</v>
      </c>
      <c r="O408" s="630">
        <f t="shared" si="1125"/>
        <v>345939.58670186269</v>
      </c>
      <c r="P408" s="630">
        <f t="shared" si="1125"/>
        <v>355592.09572625911</v>
      </c>
      <c r="Q408" s="630">
        <f t="shared" si="1125"/>
        <v>365875.91015973728</v>
      </c>
      <c r="R408" s="630">
        <f t="shared" si="1125"/>
        <v>376068.98226736963</v>
      </c>
      <c r="S408" s="630">
        <f t="shared" si="1125"/>
        <v>393015.07913327659</v>
      </c>
      <c r="T408" s="630">
        <f t="shared" si="1125"/>
        <v>385546.01828858408</v>
      </c>
      <c r="U408" s="630">
        <f t="shared" si="1125"/>
        <v>385705.64678930177</v>
      </c>
      <c r="V408" s="630">
        <f t="shared" si="1125"/>
        <v>385908.79896742245</v>
      </c>
      <c r="W408" s="630">
        <f t="shared" si="1125"/>
        <v>386156.02703163296</v>
      </c>
      <c r="X408" s="630">
        <f t="shared" si="1125"/>
        <v>386447.94671707612</v>
      </c>
      <c r="Y408" s="630">
        <f t="shared" si="1125"/>
        <v>386784.70265883266</v>
      </c>
      <c r="Z408" s="630">
        <f t="shared" si="1125"/>
        <v>387166.6680337537</v>
      </c>
      <c r="AA408" s="630">
        <f t="shared" si="1125"/>
        <v>387589.8882659229</v>
      </c>
      <c r="AB408" s="630">
        <f t="shared" si="1125"/>
        <v>388059.63784583681</v>
      </c>
      <c r="AC408" s="630">
        <f t="shared" si="1125"/>
        <v>388576.59659484669</v>
      </c>
      <c r="AD408" s="630">
        <f t="shared" si="1125"/>
        <v>389141.45793073054</v>
      </c>
      <c r="AE408" s="630">
        <f t="shared" si="1125"/>
        <v>389754.66170563066</v>
      </c>
      <c r="AF408" s="630">
        <f t="shared" si="1125"/>
        <v>390416.71337062988</v>
      </c>
      <c r="AG408" s="630">
        <f t="shared" si="1125"/>
        <v>391128.29733300372</v>
      </c>
      <c r="AH408" s="630">
        <f t="shared" si="1125"/>
        <v>391890.43160444702</v>
      </c>
      <c r="AI408" s="630">
        <f t="shared" si="1125"/>
        <v>392703.13092546078</v>
      </c>
      <c r="AJ408" s="630">
        <f t="shared" si="1125"/>
        <v>393567.44363107905</v>
      </c>
      <c r="AK408" s="630">
        <f t="shared" ref="AK408" si="1126">AK404+AK405</f>
        <v>393337.02159356698</v>
      </c>
      <c r="AL408" s="497"/>
    </row>
    <row r="409" spans="3:38" ht="14.15" hidden="1" outlineLevel="4" x14ac:dyDescent="0.3">
      <c r="C409" s="496"/>
      <c r="D409" s="719" t="s">
        <v>1467</v>
      </c>
      <c r="E409" s="629" t="s">
        <v>124</v>
      </c>
      <c r="F409" s="745"/>
      <c r="G409" s="1939"/>
      <c r="H409" s="745"/>
      <c r="I409" s="745"/>
      <c r="J409" s="745"/>
      <c r="K409" s="1939"/>
      <c r="L409" s="745"/>
      <c r="M409" s="745"/>
      <c r="N409" s="745"/>
      <c r="O409" s="745"/>
      <c r="P409" s="745"/>
      <c r="Q409" s="745"/>
      <c r="R409" s="745"/>
      <c r="S409" s="745"/>
      <c r="T409" s="745"/>
      <c r="U409" s="745"/>
      <c r="V409" s="745"/>
      <c r="W409" s="745"/>
      <c r="X409" s="745"/>
      <c r="Y409" s="745"/>
      <c r="Z409" s="745"/>
      <c r="AA409" s="745"/>
      <c r="AB409" s="745"/>
      <c r="AC409" s="745"/>
      <c r="AD409" s="745"/>
      <c r="AE409" s="745"/>
      <c r="AF409" s="745"/>
      <c r="AG409" s="745"/>
      <c r="AH409" s="745"/>
      <c r="AI409" s="745"/>
      <c r="AJ409" s="745"/>
      <c r="AK409" s="745"/>
      <c r="AL409" s="497"/>
    </row>
    <row r="410" spans="3:38" ht="14.15" hidden="1" outlineLevel="4" x14ac:dyDescent="0.3">
      <c r="C410" s="496"/>
      <c r="D410" s="720" t="s">
        <v>1570</v>
      </c>
      <c r="E410" s="636" t="s">
        <v>124</v>
      </c>
      <c r="F410" s="746"/>
      <c r="G410" s="2430"/>
      <c r="H410" s="746"/>
      <c r="I410" s="746"/>
      <c r="J410" s="746"/>
      <c r="K410" s="2430"/>
      <c r="L410" s="746"/>
      <c r="M410" s="630">
        <f t="shared" ref="M410" si="1127">M408+M409</f>
        <v>285718.7173721951</v>
      </c>
      <c r="N410" s="630">
        <f t="shared" ref="N410" si="1128">N408+N409</f>
        <v>316178.90137274115</v>
      </c>
      <c r="O410" s="630">
        <f t="shared" ref="O410" si="1129">O408+O409</f>
        <v>345939.58670186269</v>
      </c>
      <c r="P410" s="630">
        <f t="shared" ref="P410" si="1130">P408+P409</f>
        <v>355592.09572625911</v>
      </c>
      <c r="Q410" s="630">
        <f t="shared" ref="Q410" si="1131">Q408+Q409</f>
        <v>365875.91015973728</v>
      </c>
      <c r="R410" s="630">
        <f t="shared" ref="R410" si="1132">R408+R409</f>
        <v>376068.98226736963</v>
      </c>
      <c r="S410" s="630">
        <f t="shared" ref="S410" si="1133">S408+S409</f>
        <v>393015.07913327659</v>
      </c>
      <c r="T410" s="630">
        <f t="shared" ref="T410" si="1134">T408+T409</f>
        <v>385546.01828858408</v>
      </c>
      <c r="U410" s="630">
        <f t="shared" ref="U410" si="1135">U408+U409</f>
        <v>385705.64678930177</v>
      </c>
      <c r="V410" s="630">
        <f t="shared" ref="V410" si="1136">V408+V409</f>
        <v>385908.79896742245</v>
      </c>
      <c r="W410" s="630">
        <f t="shared" ref="W410" si="1137">W408+W409</f>
        <v>386156.02703163296</v>
      </c>
      <c r="X410" s="630">
        <f t="shared" ref="X410" si="1138">X408+X409</f>
        <v>386447.94671707612</v>
      </c>
      <c r="Y410" s="630">
        <f t="shared" ref="Y410" si="1139">Y408+Y409</f>
        <v>386784.70265883266</v>
      </c>
      <c r="Z410" s="630">
        <f t="shared" ref="Z410" si="1140">Z408+Z409</f>
        <v>387166.6680337537</v>
      </c>
      <c r="AA410" s="630">
        <f t="shared" ref="AA410" si="1141">AA408+AA409</f>
        <v>387589.8882659229</v>
      </c>
      <c r="AB410" s="630">
        <f t="shared" ref="AB410" si="1142">AB408+AB409</f>
        <v>388059.63784583681</v>
      </c>
      <c r="AC410" s="630">
        <f t="shared" ref="AC410" si="1143">AC408+AC409</f>
        <v>388576.59659484669</v>
      </c>
      <c r="AD410" s="630">
        <f t="shared" ref="AD410" si="1144">AD408+AD409</f>
        <v>389141.45793073054</v>
      </c>
      <c r="AE410" s="630">
        <f t="shared" ref="AE410" si="1145">AE408+AE409</f>
        <v>389754.66170563066</v>
      </c>
      <c r="AF410" s="630">
        <f t="shared" ref="AF410" si="1146">AF408+AF409</f>
        <v>390416.71337062988</v>
      </c>
      <c r="AG410" s="630">
        <f t="shared" ref="AG410" si="1147">AG408+AG409</f>
        <v>391128.29733300372</v>
      </c>
      <c r="AH410" s="630">
        <f t="shared" ref="AH410" si="1148">AH408+AH409</f>
        <v>391890.43160444702</v>
      </c>
      <c r="AI410" s="630">
        <f t="shared" ref="AI410" si="1149">AI408+AI409</f>
        <v>392703.13092546078</v>
      </c>
      <c r="AJ410" s="630">
        <f t="shared" ref="AJ410" si="1150">AJ408+AJ409</f>
        <v>393567.44363107905</v>
      </c>
      <c r="AK410" s="630">
        <f t="shared" ref="AK410" si="1151">AK408+AK409</f>
        <v>393337.02159356698</v>
      </c>
      <c r="AL410" s="497"/>
    </row>
    <row r="411" spans="3:38" hidden="1" outlineLevel="3" x14ac:dyDescent="0.3">
      <c r="C411" s="496"/>
      <c r="AL411" s="497"/>
    </row>
    <row r="412" spans="3:38" ht="14.15" hidden="1" outlineLevel="3" x14ac:dyDescent="0.3">
      <c r="C412" s="496"/>
      <c r="D412" s="722" t="s">
        <v>663</v>
      </c>
      <c r="E412" s="723"/>
      <c r="F412" s="743"/>
      <c r="G412" s="1683"/>
      <c r="H412" s="743"/>
      <c r="I412" s="638"/>
      <c r="J412" s="638"/>
      <c r="K412" s="1684"/>
      <c r="L412" s="638"/>
      <c r="M412" s="638"/>
      <c r="N412" s="638"/>
      <c r="O412" s="744"/>
      <c r="P412" s="744"/>
      <c r="Q412" s="744"/>
      <c r="R412" s="744"/>
      <c r="S412" s="744"/>
      <c r="T412" s="744"/>
      <c r="U412" s="744"/>
      <c r="V412" s="744"/>
      <c r="W412" s="744"/>
      <c r="X412" s="744"/>
      <c r="Y412" s="744"/>
      <c r="Z412" s="744"/>
      <c r="AA412" s="744"/>
      <c r="AB412" s="744"/>
      <c r="AC412" s="744"/>
      <c r="AD412" s="744"/>
      <c r="AE412" s="744"/>
      <c r="AF412" s="744"/>
      <c r="AG412" s="744"/>
      <c r="AH412" s="744"/>
      <c r="AI412" s="744"/>
      <c r="AJ412" s="744"/>
      <c r="AK412" s="744"/>
      <c r="AL412" s="497"/>
    </row>
    <row r="413" spans="3:38" ht="14.15" hidden="1" outlineLevel="4" x14ac:dyDescent="0.3">
      <c r="C413" s="496"/>
      <c r="D413" s="719" t="s">
        <v>664</v>
      </c>
      <c r="E413" s="629" t="s">
        <v>387</v>
      </c>
      <c r="F413" s="745"/>
      <c r="G413" s="1939"/>
      <c r="H413" s="745"/>
      <c r="I413" s="745"/>
      <c r="J413" s="745"/>
      <c r="K413" s="1939"/>
      <c r="L413" s="745"/>
      <c r="M413" s="626">
        <f>'2.3 DA Interface'!M456</f>
        <v>11272.814079842345</v>
      </c>
      <c r="N413" s="626">
        <f>'2.3 DA Interface'!N456</f>
        <v>9967.3630517555066</v>
      </c>
      <c r="O413" s="626">
        <f>'2.3 DA Interface'!O456</f>
        <v>7787.9229898210224</v>
      </c>
      <c r="P413" s="626">
        <f>'2.3 DA Interface'!P456</f>
        <v>7252.6922392231681</v>
      </c>
      <c r="Q413" s="626">
        <f>'2.3 DA Interface'!Q456</f>
        <v>6472.3850987010874</v>
      </c>
      <c r="R413" s="626">
        <f>'2.3 DA Interface'!R456</f>
        <v>5980.2857127858342</v>
      </c>
      <c r="S413" s="626">
        <f>'2.3 DA Interface'!S456</f>
        <v>5280.5519927828473</v>
      </c>
      <c r="T413" s="626">
        <f>'2.3 DA Interface'!T456</f>
        <v>5442.6447432643545</v>
      </c>
      <c r="U413" s="626">
        <f>'2.3 DA Interface'!U456</f>
        <v>5402.30933048099</v>
      </c>
      <c r="V413" s="626">
        <f>'2.3 DA Interface'!V456</f>
        <v>5362.3721514387134</v>
      </c>
      <c r="W413" s="626">
        <f>'2.3 DA Interface'!W456</f>
        <v>5322.8324061133953</v>
      </c>
      <c r="X413" s="626">
        <f>'2.3 DA Interface'!X456</f>
        <v>5283.6900945050329</v>
      </c>
      <c r="Y413" s="626">
        <f>'2.3 DA Interface'!Y456</f>
        <v>5203.4978306780931</v>
      </c>
      <c r="Z413" s="626">
        <f>'2.3 DA Interface'!Z456</f>
        <v>5165.4266631659302</v>
      </c>
      <c r="AA413" s="626">
        <f>'2.3 DA Interface'!AA456</f>
        <v>5127.5906123643281</v>
      </c>
      <c r="AB413" s="626">
        <f>'2.3 DA Interface'!AB456</f>
        <v>5090.1262488131179</v>
      </c>
      <c r="AC413" s="626">
        <f>'2.3 DA Interface'!AC456</f>
        <v>5053.0335725122977</v>
      </c>
      <c r="AD413" s="626">
        <f>'2.3 DA Interface'!AD456</f>
        <v>5016.3125834618695</v>
      </c>
      <c r="AE413" s="626">
        <f>'2.3 DA Interface'!AE456</f>
        <v>4979.955518193583</v>
      </c>
      <c r="AF413" s="626">
        <f>'2.3 DA Interface'!AF456</f>
        <v>4943.9554062113466</v>
      </c>
      <c r="AG413" s="626">
        <f>'2.3 DA Interface'!AG456</f>
        <v>4908.311454543008</v>
      </c>
      <c r="AH413" s="626">
        <f>'2.3 DA Interface'!AH456</f>
        <v>4873.0314266568112</v>
      </c>
      <c r="AI413" s="626">
        <f>'2.3 DA Interface'!AI456</f>
        <v>4838.0928251201758</v>
      </c>
      <c r="AJ413" s="626">
        <f>'2.3 DA Interface'!AJ456</f>
        <v>4803.5034134013385</v>
      </c>
      <c r="AK413" s="626">
        <f>'2.3 DA Interface'!AK456</f>
        <v>4735.2572933376887</v>
      </c>
      <c r="AL413" s="497"/>
    </row>
    <row r="414" spans="3:38" s="1597" customFormat="1" ht="14.15" hidden="1" outlineLevel="4" x14ac:dyDescent="0.3">
      <c r="C414" s="1595"/>
      <c r="D414" s="720" t="s">
        <v>1567</v>
      </c>
      <c r="E414" s="636" t="s">
        <v>124</v>
      </c>
      <c r="F414" s="746"/>
      <c r="G414" s="2430"/>
      <c r="H414" s="746"/>
      <c r="I414" s="746"/>
      <c r="J414" s="746"/>
      <c r="K414" s="2430"/>
      <c r="L414" s="746"/>
      <c r="M414" s="630">
        <f>'4.1 INPUT OPEX'!$U$524*M413</f>
        <v>223023.53442451375</v>
      </c>
      <c r="N414" s="630">
        <f>'4.1 INPUT OPEX'!$U$524*N413</f>
        <v>197196.23875193991</v>
      </c>
      <c r="O414" s="630">
        <f>'4.1 INPUT OPEX'!$U$524*O413</f>
        <v>154077.77496496262</v>
      </c>
      <c r="P414" s="630">
        <f>'4.1 INPUT OPEX'!$U$524*P413</f>
        <v>143488.66625745094</v>
      </c>
      <c r="Q414" s="630">
        <f>'4.1 INPUT OPEX'!$U$524*Q413</f>
        <v>128050.9188428893</v>
      </c>
      <c r="R414" s="630">
        <f>'4.1 INPUT OPEX'!$U$524*R413</f>
        <v>118315.12939780271</v>
      </c>
      <c r="S414" s="630">
        <f>'4.1 INPUT OPEX'!$U$524*S413</f>
        <v>104471.46212131182</v>
      </c>
      <c r="T414" s="630">
        <f>'4.1 INPUT OPEX'!$U$524*T413</f>
        <v>107678.33645286135</v>
      </c>
      <c r="U414" s="630">
        <f>'4.1 INPUT OPEX'!$U$524*U413</f>
        <v>106880.3328436735</v>
      </c>
      <c r="V414" s="630">
        <f>'4.1 INPUT OPEX'!$U$524*V413</f>
        <v>106090.20796785566</v>
      </c>
      <c r="W414" s="630">
        <f>'4.1 INPUT OPEX'!$U$524*W413</f>
        <v>105307.94599757566</v>
      </c>
      <c r="X414" s="630">
        <f>'4.1 INPUT OPEX'!$U$524*X413</f>
        <v>104533.54693283346</v>
      </c>
      <c r="Y414" s="630">
        <f>'4.1 INPUT OPEX'!$U$524*Y413</f>
        <v>102947.00767249313</v>
      </c>
      <c r="Z414" s="630">
        <f>'4.1 INPUT OPEX'!$U$524*Z413</f>
        <v>102193.80032975753</v>
      </c>
      <c r="AA414" s="630">
        <f>'4.1 INPUT OPEX'!$U$524*AA413</f>
        <v>101445.24458150583</v>
      </c>
      <c r="AB414" s="630">
        <f>'4.1 INPUT OPEX'!$U$524*AB413</f>
        <v>100704.0423657169</v>
      </c>
      <c r="AC414" s="630">
        <f>'4.1 INPUT OPEX'!$U$524*AC413</f>
        <v>99970.193682390702</v>
      </c>
      <c r="AD414" s="630">
        <f>'4.1 INPUT OPEX'!$U$524*AD413</f>
        <v>99243.698531527276</v>
      </c>
      <c r="AE414" s="630">
        <f>'4.1 INPUT OPEX'!$U$524*AE413</f>
        <v>98524.403319168967</v>
      </c>
      <c r="AF414" s="630">
        <f>'4.1 INPUT OPEX'!$U$524*AF413</f>
        <v>97812.170139672686</v>
      </c>
      <c r="AG414" s="630">
        <f>'4.1 INPUT OPEX'!$U$524*AG413</f>
        <v>97106.983304723952</v>
      </c>
      <c r="AH414" s="630">
        <f>'4.1 INPUT OPEX'!$U$524*AH413</f>
        <v>96408.996408280349</v>
      </c>
      <c r="AI414" s="630">
        <f>'4.1 INPUT OPEX'!$U$524*AI413</f>
        <v>95717.764356783649</v>
      </c>
      <c r="AJ414" s="630">
        <f>'4.1 INPUT OPEX'!$U$524*AJ413</f>
        <v>95033.440744191292</v>
      </c>
      <c r="AK414" s="630">
        <f>'4.1 INPUT OPEX'!$U$524*AK413</f>
        <v>93683.246302985019</v>
      </c>
      <c r="AL414" s="1596"/>
    </row>
    <row r="415" spans="3:38" ht="14.15" hidden="1" outlineLevel="4" x14ac:dyDescent="0.3">
      <c r="C415" s="496"/>
      <c r="D415" s="720" t="s">
        <v>1568</v>
      </c>
      <c r="E415" s="636" t="s">
        <v>124</v>
      </c>
      <c r="F415" s="746"/>
      <c r="G415" s="2430"/>
      <c r="H415" s="746"/>
      <c r="I415" s="746"/>
      <c r="J415" s="746"/>
      <c r="K415" s="2430"/>
      <c r="L415" s="746"/>
      <c r="M415" s="630">
        <f t="shared" ref="M415:AJ415" si="1152">SUM(M416:M417)</f>
        <v>105037.73096548917</v>
      </c>
      <c r="N415" s="630">
        <f t="shared" si="1152"/>
        <v>105685.46216682022</v>
      </c>
      <c r="O415" s="630">
        <f t="shared" si="1152"/>
        <v>106346.1479921779</v>
      </c>
      <c r="P415" s="630">
        <f t="shared" si="1152"/>
        <v>107020.04753404271</v>
      </c>
      <c r="Q415" s="630">
        <f t="shared" si="1152"/>
        <v>107707.42506674482</v>
      </c>
      <c r="R415" s="630">
        <f t="shared" si="1152"/>
        <v>108408.55015010099</v>
      </c>
      <c r="S415" s="630">
        <f t="shared" si="1152"/>
        <v>109123.69773512427</v>
      </c>
      <c r="T415" s="630">
        <f t="shared" si="1152"/>
        <v>109853.14827184801</v>
      </c>
      <c r="U415" s="630">
        <f t="shared" si="1152"/>
        <v>110597.18781930624</v>
      </c>
      <c r="V415" s="630">
        <f t="shared" si="1152"/>
        <v>111356.10815771364</v>
      </c>
      <c r="W415" s="630">
        <f t="shared" si="1152"/>
        <v>112130.20690288916</v>
      </c>
      <c r="X415" s="630">
        <f t="shared" si="1152"/>
        <v>112919.7876229682</v>
      </c>
      <c r="Y415" s="630">
        <f t="shared" si="1152"/>
        <v>113725.15995744884</v>
      </c>
      <c r="Z415" s="630">
        <f t="shared" si="1152"/>
        <v>114546.63973861907</v>
      </c>
      <c r="AA415" s="630">
        <f t="shared" si="1152"/>
        <v>115384.54911541272</v>
      </c>
      <c r="AB415" s="630">
        <f t="shared" si="1152"/>
        <v>116239.21667974224</v>
      </c>
      <c r="AC415" s="630">
        <f t="shared" si="1152"/>
        <v>117110.97759535833</v>
      </c>
      <c r="AD415" s="630">
        <f t="shared" si="1152"/>
        <v>118000.17372928676</v>
      </c>
      <c r="AE415" s="630">
        <f t="shared" si="1152"/>
        <v>118907.15378589377</v>
      </c>
      <c r="AF415" s="630">
        <f t="shared" si="1152"/>
        <v>119832.2734436329</v>
      </c>
      <c r="AG415" s="630">
        <f t="shared" si="1152"/>
        <v>120775.89549452683</v>
      </c>
      <c r="AH415" s="630">
        <f t="shared" si="1152"/>
        <v>121738.38998643862</v>
      </c>
      <c r="AI415" s="630">
        <f t="shared" si="1152"/>
        <v>122720.13436818866</v>
      </c>
      <c r="AJ415" s="630">
        <f t="shared" si="1152"/>
        <v>123721.51363757369</v>
      </c>
      <c r="AK415" s="630">
        <f t="shared" ref="AK415" si="1153">SUM(AK416:AK417)</f>
        <v>124742.92049234643</v>
      </c>
      <c r="AL415" s="497"/>
    </row>
    <row r="416" spans="3:38" ht="14.15" hidden="1" outlineLevel="4" x14ac:dyDescent="0.3">
      <c r="C416" s="496"/>
      <c r="D416" s="721" t="s">
        <v>433</v>
      </c>
      <c r="E416" s="629" t="s">
        <v>124</v>
      </c>
      <c r="F416" s="745"/>
      <c r="G416" s="1939"/>
      <c r="H416" s="745"/>
      <c r="I416" s="745"/>
      <c r="J416" s="745"/>
      <c r="K416" s="1939"/>
      <c r="L416" s="745"/>
      <c r="M416" s="626">
        <f>'4.1 INPUT OPEX'!$U$526</f>
        <v>32386.560066552312</v>
      </c>
      <c r="N416" s="626">
        <f>M416*(1+'1. INPUT General assumptions'!N34)</f>
        <v>33034.29126788336</v>
      </c>
      <c r="O416" s="626">
        <f>N416*(1+'1. INPUT General assumptions'!O34)</f>
        <v>33694.977093241025</v>
      </c>
      <c r="P416" s="626">
        <f>O416*(1+'1. INPUT General assumptions'!P34)</f>
        <v>34368.876635105844</v>
      </c>
      <c r="Q416" s="626">
        <f>P416*(1+'1. INPUT General assumptions'!Q34)</f>
        <v>35056.254167807958</v>
      </c>
      <c r="R416" s="626">
        <f>Q416*(1+'1. INPUT General assumptions'!R34)</f>
        <v>35757.379251164115</v>
      </c>
      <c r="S416" s="626">
        <f>R416*(1+'1. INPUT General assumptions'!S34)</f>
        <v>36472.526836187397</v>
      </c>
      <c r="T416" s="626">
        <f>S416*(1+'1. INPUT General assumptions'!T34)</f>
        <v>37201.977372911148</v>
      </c>
      <c r="U416" s="626">
        <f>T416*(1+'1. INPUT General assumptions'!U34)</f>
        <v>37946.016920369373</v>
      </c>
      <c r="V416" s="626">
        <f>U416*(1+'1. INPUT General assumptions'!V34)</f>
        <v>38704.937258776765</v>
      </c>
      <c r="W416" s="626">
        <f>V416*(1+'1. INPUT General assumptions'!W34)</f>
        <v>39479.0360039523</v>
      </c>
      <c r="X416" s="626">
        <f>W416*(1+'1. INPUT General assumptions'!X34)</f>
        <v>40268.616724031344</v>
      </c>
      <c r="Y416" s="626">
        <f>X416*(1+'1. INPUT General assumptions'!Y34)</f>
        <v>41073.989058511972</v>
      </c>
      <c r="Z416" s="626">
        <f>Y416*(1+'1. INPUT General assumptions'!Z34)</f>
        <v>41895.468839682209</v>
      </c>
      <c r="AA416" s="626">
        <f>Z416*(1+'1. INPUT General assumptions'!AA34)</f>
        <v>42733.378216475852</v>
      </c>
      <c r="AB416" s="626">
        <f>AA416*(1+'1. INPUT General assumptions'!AB34)</f>
        <v>43588.045780805369</v>
      </c>
      <c r="AC416" s="626">
        <f>AB416*(1+'1. INPUT General assumptions'!AC34)</f>
        <v>44459.806696421474</v>
      </c>
      <c r="AD416" s="626">
        <f>AC416*(1+'1. INPUT General assumptions'!AD34)</f>
        <v>45349.002830349906</v>
      </c>
      <c r="AE416" s="626">
        <f>AD416*(1+'1. INPUT General assumptions'!AE34)</f>
        <v>46255.982886956903</v>
      </c>
      <c r="AF416" s="626">
        <f>AE416*(1+'1. INPUT General assumptions'!AF34)</f>
        <v>47181.102544696041</v>
      </c>
      <c r="AG416" s="626">
        <f>AF416*(1+'1. INPUT General assumptions'!AG34)</f>
        <v>48124.724595589963</v>
      </c>
      <c r="AH416" s="626">
        <f>AG416*(1+'1. INPUT General assumptions'!AH34)</f>
        <v>49087.219087501762</v>
      </c>
      <c r="AI416" s="626">
        <f>AH416*(1+'1. INPUT General assumptions'!AI34)</f>
        <v>50068.963469251801</v>
      </c>
      <c r="AJ416" s="626">
        <f>AI416*(1+'1. INPUT General assumptions'!AJ34)</f>
        <v>51070.342738636835</v>
      </c>
      <c r="AK416" s="626">
        <f>AJ416*(1+'1. INPUT General assumptions'!AK34)</f>
        <v>52091.749593409571</v>
      </c>
      <c r="AL416" s="497"/>
    </row>
    <row r="417" spans="3:38" ht="14.15" hidden="1" outlineLevel="4" x14ac:dyDescent="0.3">
      <c r="C417" s="496"/>
      <c r="D417" s="719" t="s">
        <v>1610</v>
      </c>
      <c r="E417" s="629" t="s">
        <v>124</v>
      </c>
      <c r="F417" s="745"/>
      <c r="G417" s="1939"/>
      <c r="H417" s="745"/>
      <c r="I417" s="745"/>
      <c r="J417" s="745"/>
      <c r="K417" s="1939"/>
      <c r="L417" s="745"/>
      <c r="M417" s="626">
        <f>'4.1 INPUT OPEX'!U525-'4.1 INPUT OPEX'!U526</f>
        <v>72651.170898936864</v>
      </c>
      <c r="N417" s="626">
        <f>M417</f>
        <v>72651.170898936864</v>
      </c>
      <c r="O417" s="626">
        <f t="shared" ref="O417:AK417" si="1154">N417</f>
        <v>72651.170898936864</v>
      </c>
      <c r="P417" s="626">
        <f t="shared" si="1154"/>
        <v>72651.170898936864</v>
      </c>
      <c r="Q417" s="626">
        <f t="shared" si="1154"/>
        <v>72651.170898936864</v>
      </c>
      <c r="R417" s="626">
        <f t="shared" si="1154"/>
        <v>72651.170898936864</v>
      </c>
      <c r="S417" s="626">
        <f t="shared" si="1154"/>
        <v>72651.170898936864</v>
      </c>
      <c r="T417" s="626">
        <f t="shared" si="1154"/>
        <v>72651.170898936864</v>
      </c>
      <c r="U417" s="626">
        <f t="shared" si="1154"/>
        <v>72651.170898936864</v>
      </c>
      <c r="V417" s="626">
        <f t="shared" si="1154"/>
        <v>72651.170898936864</v>
      </c>
      <c r="W417" s="626">
        <f t="shared" si="1154"/>
        <v>72651.170898936864</v>
      </c>
      <c r="X417" s="626">
        <f t="shared" si="1154"/>
        <v>72651.170898936864</v>
      </c>
      <c r="Y417" s="626">
        <f t="shared" si="1154"/>
        <v>72651.170898936864</v>
      </c>
      <c r="Z417" s="626">
        <f t="shared" si="1154"/>
        <v>72651.170898936864</v>
      </c>
      <c r="AA417" s="626">
        <f t="shared" si="1154"/>
        <v>72651.170898936864</v>
      </c>
      <c r="AB417" s="626">
        <f t="shared" si="1154"/>
        <v>72651.170898936864</v>
      </c>
      <c r="AC417" s="626">
        <f t="shared" si="1154"/>
        <v>72651.170898936864</v>
      </c>
      <c r="AD417" s="626">
        <f t="shared" si="1154"/>
        <v>72651.170898936864</v>
      </c>
      <c r="AE417" s="626">
        <f t="shared" si="1154"/>
        <v>72651.170898936864</v>
      </c>
      <c r="AF417" s="626">
        <f t="shared" si="1154"/>
        <v>72651.170898936864</v>
      </c>
      <c r="AG417" s="626">
        <f t="shared" si="1154"/>
        <v>72651.170898936864</v>
      </c>
      <c r="AH417" s="626">
        <f t="shared" si="1154"/>
        <v>72651.170898936864</v>
      </c>
      <c r="AI417" s="626">
        <f t="shared" si="1154"/>
        <v>72651.170898936864</v>
      </c>
      <c r="AJ417" s="626">
        <f t="shared" si="1154"/>
        <v>72651.170898936864</v>
      </c>
      <c r="AK417" s="626">
        <f t="shared" si="1154"/>
        <v>72651.170898936864</v>
      </c>
      <c r="AL417" s="497"/>
    </row>
    <row r="418" spans="3:38" ht="14.15" hidden="1" outlineLevel="4" x14ac:dyDescent="0.3">
      <c r="C418" s="496"/>
      <c r="D418" s="720" t="s">
        <v>1569</v>
      </c>
      <c r="E418" s="636" t="s">
        <v>124</v>
      </c>
      <c r="F418" s="746"/>
      <c r="G418" s="2430"/>
      <c r="H418" s="746"/>
      <c r="I418" s="746"/>
      <c r="J418" s="746"/>
      <c r="K418" s="2430"/>
      <c r="L418" s="746"/>
      <c r="M418" s="630">
        <f t="shared" ref="M418:AJ418" si="1155">M414+M415</f>
        <v>328061.26539000293</v>
      </c>
      <c r="N418" s="630">
        <f t="shared" si="1155"/>
        <v>302881.70091876015</v>
      </c>
      <c r="O418" s="630">
        <f t="shared" si="1155"/>
        <v>260423.92295714052</v>
      </c>
      <c r="P418" s="630">
        <f t="shared" si="1155"/>
        <v>250508.71379149365</v>
      </c>
      <c r="Q418" s="630">
        <f t="shared" si="1155"/>
        <v>235758.3439096341</v>
      </c>
      <c r="R418" s="630">
        <f t="shared" si="1155"/>
        <v>226723.67954790371</v>
      </c>
      <c r="S418" s="630">
        <f t="shared" si="1155"/>
        <v>213595.15985643608</v>
      </c>
      <c r="T418" s="630">
        <f t="shared" si="1155"/>
        <v>217531.48472470936</v>
      </c>
      <c r="U418" s="630">
        <f t="shared" si="1155"/>
        <v>217477.52066297975</v>
      </c>
      <c r="V418" s="630">
        <f t="shared" si="1155"/>
        <v>217446.31612556928</v>
      </c>
      <c r="W418" s="630">
        <f t="shared" si="1155"/>
        <v>217438.15290046483</v>
      </c>
      <c r="X418" s="630">
        <f t="shared" si="1155"/>
        <v>217453.33455580164</v>
      </c>
      <c r="Y418" s="630">
        <f t="shared" si="1155"/>
        <v>216672.16762994195</v>
      </c>
      <c r="Z418" s="630">
        <f t="shared" si="1155"/>
        <v>216740.4400683766</v>
      </c>
      <c r="AA418" s="630">
        <f t="shared" si="1155"/>
        <v>216829.79369691855</v>
      </c>
      <c r="AB418" s="630">
        <f t="shared" si="1155"/>
        <v>216943.25904545916</v>
      </c>
      <c r="AC418" s="630">
        <f t="shared" si="1155"/>
        <v>217081.17127774903</v>
      </c>
      <c r="AD418" s="630">
        <f t="shared" si="1155"/>
        <v>217243.87226081404</v>
      </c>
      <c r="AE418" s="630">
        <f t="shared" si="1155"/>
        <v>217431.55710506273</v>
      </c>
      <c r="AF418" s="630">
        <f t="shared" si="1155"/>
        <v>217644.44358330558</v>
      </c>
      <c r="AG418" s="630">
        <f t="shared" si="1155"/>
        <v>217882.87879925079</v>
      </c>
      <c r="AH418" s="630">
        <f t="shared" si="1155"/>
        <v>218147.38639471895</v>
      </c>
      <c r="AI418" s="630">
        <f t="shared" si="1155"/>
        <v>218437.89872497233</v>
      </c>
      <c r="AJ418" s="630">
        <f t="shared" si="1155"/>
        <v>218754.95438176498</v>
      </c>
      <c r="AK418" s="630">
        <f t="shared" ref="AK418" si="1156">AK414+AK415</f>
        <v>218426.16679533146</v>
      </c>
      <c r="AL418" s="497"/>
    </row>
    <row r="419" spans="3:38" ht="14.15" hidden="1" outlineLevel="4" x14ac:dyDescent="0.3">
      <c r="C419" s="496"/>
      <c r="D419" s="719" t="s">
        <v>1467</v>
      </c>
      <c r="E419" s="629" t="s">
        <v>124</v>
      </c>
      <c r="F419" s="745"/>
      <c r="G419" s="1939"/>
      <c r="H419" s="745"/>
      <c r="I419" s="745"/>
      <c r="J419" s="745"/>
      <c r="K419" s="1939"/>
      <c r="L419" s="745"/>
      <c r="M419" s="745"/>
      <c r="N419" s="745"/>
      <c r="O419" s="745"/>
      <c r="P419" s="745"/>
      <c r="Q419" s="745"/>
      <c r="R419" s="745"/>
      <c r="S419" s="745"/>
      <c r="T419" s="745"/>
      <c r="U419" s="745"/>
      <c r="V419" s="745"/>
      <c r="W419" s="745"/>
      <c r="X419" s="745"/>
      <c r="Y419" s="745"/>
      <c r="Z419" s="745"/>
      <c r="AA419" s="745"/>
      <c r="AB419" s="745"/>
      <c r="AC419" s="745"/>
      <c r="AD419" s="745"/>
      <c r="AE419" s="745"/>
      <c r="AF419" s="745"/>
      <c r="AG419" s="745"/>
      <c r="AH419" s="745"/>
      <c r="AI419" s="745"/>
      <c r="AJ419" s="745"/>
      <c r="AK419" s="745"/>
      <c r="AL419" s="497"/>
    </row>
    <row r="420" spans="3:38" ht="14.15" hidden="1" outlineLevel="4" x14ac:dyDescent="0.3">
      <c r="C420" s="496"/>
      <c r="D420" s="720" t="s">
        <v>1570</v>
      </c>
      <c r="E420" s="636" t="s">
        <v>124</v>
      </c>
      <c r="F420" s="746"/>
      <c r="G420" s="2430"/>
      <c r="H420" s="746"/>
      <c r="I420" s="746"/>
      <c r="J420" s="746"/>
      <c r="K420" s="2430"/>
      <c r="L420" s="746"/>
      <c r="M420" s="630">
        <f t="shared" ref="M420" si="1157">M418+M419</f>
        <v>328061.26539000293</v>
      </c>
      <c r="N420" s="630">
        <f t="shared" ref="N420" si="1158">N418+N419</f>
        <v>302881.70091876015</v>
      </c>
      <c r="O420" s="630">
        <f t="shared" ref="O420" si="1159">O418+O419</f>
        <v>260423.92295714052</v>
      </c>
      <c r="P420" s="630">
        <f t="shared" ref="P420" si="1160">P418+P419</f>
        <v>250508.71379149365</v>
      </c>
      <c r="Q420" s="630">
        <f t="shared" ref="Q420" si="1161">Q418+Q419</f>
        <v>235758.3439096341</v>
      </c>
      <c r="R420" s="630">
        <f t="shared" ref="R420" si="1162">R418+R419</f>
        <v>226723.67954790371</v>
      </c>
      <c r="S420" s="630">
        <f t="shared" ref="S420" si="1163">S418+S419</f>
        <v>213595.15985643608</v>
      </c>
      <c r="T420" s="630">
        <f t="shared" ref="T420" si="1164">T418+T419</f>
        <v>217531.48472470936</v>
      </c>
      <c r="U420" s="630">
        <f t="shared" ref="U420" si="1165">U418+U419</f>
        <v>217477.52066297975</v>
      </c>
      <c r="V420" s="630">
        <f t="shared" ref="V420" si="1166">V418+V419</f>
        <v>217446.31612556928</v>
      </c>
      <c r="W420" s="630">
        <f t="shared" ref="W420" si="1167">W418+W419</f>
        <v>217438.15290046483</v>
      </c>
      <c r="X420" s="630">
        <f t="shared" ref="X420" si="1168">X418+X419</f>
        <v>217453.33455580164</v>
      </c>
      <c r="Y420" s="630">
        <f t="shared" ref="Y420" si="1169">Y418+Y419</f>
        <v>216672.16762994195</v>
      </c>
      <c r="Z420" s="630">
        <f t="shared" ref="Z420" si="1170">Z418+Z419</f>
        <v>216740.4400683766</v>
      </c>
      <c r="AA420" s="630">
        <f t="shared" ref="AA420" si="1171">AA418+AA419</f>
        <v>216829.79369691855</v>
      </c>
      <c r="AB420" s="630">
        <f t="shared" ref="AB420" si="1172">AB418+AB419</f>
        <v>216943.25904545916</v>
      </c>
      <c r="AC420" s="630">
        <f t="shared" ref="AC420" si="1173">AC418+AC419</f>
        <v>217081.17127774903</v>
      </c>
      <c r="AD420" s="630">
        <f t="shared" ref="AD420" si="1174">AD418+AD419</f>
        <v>217243.87226081404</v>
      </c>
      <c r="AE420" s="630">
        <f t="shared" ref="AE420" si="1175">AE418+AE419</f>
        <v>217431.55710506273</v>
      </c>
      <c r="AF420" s="630">
        <f t="shared" ref="AF420" si="1176">AF418+AF419</f>
        <v>217644.44358330558</v>
      </c>
      <c r="AG420" s="630">
        <f t="shared" ref="AG420" si="1177">AG418+AG419</f>
        <v>217882.87879925079</v>
      </c>
      <c r="AH420" s="630">
        <f t="shared" ref="AH420" si="1178">AH418+AH419</f>
        <v>218147.38639471895</v>
      </c>
      <c r="AI420" s="630">
        <f t="shared" ref="AI420" si="1179">AI418+AI419</f>
        <v>218437.89872497233</v>
      </c>
      <c r="AJ420" s="630">
        <f t="shared" ref="AJ420" si="1180">AJ418+AJ419</f>
        <v>218754.95438176498</v>
      </c>
      <c r="AK420" s="630">
        <f t="shared" ref="AK420" si="1181">AK418+AK419</f>
        <v>218426.16679533146</v>
      </c>
      <c r="AL420" s="497"/>
    </row>
    <row r="421" spans="3:38" outlineLevel="2" x14ac:dyDescent="0.3">
      <c r="C421" s="496"/>
      <c r="AL421" s="497"/>
    </row>
    <row r="422" spans="3:38" ht="14.15" outlineLevel="2" collapsed="1" x14ac:dyDescent="0.3">
      <c r="C422" s="496"/>
      <c r="D422" s="717" t="s">
        <v>1336</v>
      </c>
      <c r="E422" s="718"/>
      <c r="F422" s="740"/>
      <c r="G422" s="1923"/>
      <c r="H422" s="740"/>
      <c r="I422" s="741"/>
      <c r="J422" s="741"/>
      <c r="K422" s="1924"/>
      <c r="L422" s="741"/>
      <c r="M422" s="741"/>
      <c r="N422" s="741"/>
      <c r="O422" s="742"/>
      <c r="P422" s="742"/>
      <c r="Q422" s="742"/>
      <c r="R422" s="742"/>
      <c r="S422" s="742"/>
      <c r="T422" s="742"/>
      <c r="U422" s="742"/>
      <c r="V422" s="742"/>
      <c r="W422" s="742"/>
      <c r="X422" s="742"/>
      <c r="Y422" s="742"/>
      <c r="Z422" s="742"/>
      <c r="AA422" s="742"/>
      <c r="AB422" s="742"/>
      <c r="AC422" s="742"/>
      <c r="AD422" s="742"/>
      <c r="AE422" s="742"/>
      <c r="AF422" s="742"/>
      <c r="AG422" s="742"/>
      <c r="AH422" s="742"/>
      <c r="AI422" s="742"/>
      <c r="AJ422" s="742"/>
      <c r="AK422" s="742"/>
      <c r="AL422" s="497"/>
    </row>
    <row r="423" spans="3:38" hidden="1" outlineLevel="3" x14ac:dyDescent="0.3">
      <c r="C423" s="496"/>
      <c r="AL423" s="497"/>
    </row>
    <row r="424" spans="3:38" ht="14.15" hidden="1" outlineLevel="3" x14ac:dyDescent="0.3">
      <c r="C424" s="496"/>
      <c r="D424" s="722" t="s">
        <v>619</v>
      </c>
      <c r="E424" s="723"/>
      <c r="F424" s="743"/>
      <c r="G424" s="1683"/>
      <c r="H424" s="743"/>
      <c r="I424" s="638"/>
      <c r="J424" s="638"/>
      <c r="K424" s="1684"/>
      <c r="L424" s="638"/>
      <c r="M424" s="638"/>
      <c r="N424" s="638"/>
      <c r="O424" s="744"/>
      <c r="P424" s="744"/>
      <c r="Q424" s="744"/>
      <c r="R424" s="744"/>
      <c r="S424" s="744"/>
      <c r="T424" s="744"/>
      <c r="U424" s="744"/>
      <c r="V424" s="744"/>
      <c r="W424" s="744"/>
      <c r="X424" s="744"/>
      <c r="Y424" s="744"/>
      <c r="Z424" s="744"/>
      <c r="AA424" s="744"/>
      <c r="AB424" s="744"/>
      <c r="AC424" s="744"/>
      <c r="AD424" s="744"/>
      <c r="AE424" s="744"/>
      <c r="AF424" s="744"/>
      <c r="AG424" s="744"/>
      <c r="AH424" s="744"/>
      <c r="AI424" s="744"/>
      <c r="AJ424" s="744"/>
      <c r="AK424" s="744"/>
      <c r="AL424" s="497"/>
    </row>
    <row r="425" spans="3:38" ht="14.15" hidden="1" outlineLevel="4" x14ac:dyDescent="0.3">
      <c r="C425" s="496"/>
      <c r="D425" s="719" t="s">
        <v>31</v>
      </c>
      <c r="E425" s="629" t="s">
        <v>387</v>
      </c>
      <c r="F425" s="745"/>
      <c r="G425" s="1939"/>
      <c r="H425" s="745"/>
      <c r="I425" s="745"/>
      <c r="J425" s="745"/>
      <c r="K425" s="1939"/>
      <c r="L425" s="745"/>
      <c r="M425" s="626">
        <f>'2.3 DA Interface'!M472</f>
        <v>2502.5282625</v>
      </c>
      <c r="N425" s="626">
        <f>'2.3 DA Interface'!N472</f>
        <v>2471.6879354999996</v>
      </c>
      <c r="O425" s="626">
        <f>'2.3 DA Interface'!O472</f>
        <v>2701.5572744999999</v>
      </c>
      <c r="P425" s="626">
        <f>'2.3 DA Interface'!P472</f>
        <v>2668.5095849999998</v>
      </c>
      <c r="Q425" s="626">
        <f>'2.3 DA Interface'!Q472</f>
        <v>2648.3749792499993</v>
      </c>
      <c r="R425" s="626">
        <f>'2.3 DA Interface'!R472</f>
        <v>2628.4386030000001</v>
      </c>
      <c r="S425" s="626">
        <f>'2.3 DA Interface'!S472</f>
        <v>2608.6966499999999</v>
      </c>
      <c r="T425" s="626">
        <f>'2.3 DA Interface'!T472</f>
        <v>2589.1529264999999</v>
      </c>
      <c r="U425" s="626">
        <f>'2.3 DA Interface'!U472</f>
        <v>2569.7998199999997</v>
      </c>
      <c r="V425" s="626">
        <f>'2.3 DA Interface'!V472</f>
        <v>2550.6379394999999</v>
      </c>
      <c r="W425" s="626">
        <f>'2.3 DA Interface'!W472</f>
        <v>2531.6666759999998</v>
      </c>
      <c r="X425" s="626">
        <f>'2.3 DA Interface'!X472</f>
        <v>2512.8860294999995</v>
      </c>
      <c r="Y425" s="626">
        <f>'2.3 DA Interface'!Y472</f>
        <v>2494.2889964999995</v>
      </c>
      <c r="Z425" s="626">
        <f>'2.3 DA Interface'!Z472</f>
        <v>2475.8717707499995</v>
      </c>
      <c r="AA425" s="626">
        <f>'2.3 DA Interface'!AA472</f>
        <v>2457.5682757499994</v>
      </c>
      <c r="AB425" s="626">
        <f>'2.3 DA Interface'!AB472</f>
        <v>2439.4445879999994</v>
      </c>
      <c r="AC425" s="626">
        <f>'2.3 DA Interface'!AC472</f>
        <v>2421.5007074999994</v>
      </c>
      <c r="AD425" s="626">
        <f>'2.3 DA Interface'!AD472</f>
        <v>2403.73663425</v>
      </c>
      <c r="AE425" s="626">
        <f>'2.3 DA Interface'!AE472</f>
        <v>2386.1485619999994</v>
      </c>
      <c r="AF425" s="626">
        <f>'2.3 DA Interface'!AF472</f>
        <v>2368.7332934999999</v>
      </c>
      <c r="AG425" s="626">
        <f>'2.3 DA Interface'!AG472</f>
        <v>2351.4902197499996</v>
      </c>
      <c r="AH425" s="626">
        <f>'2.3 DA Interface'!AH472</f>
        <v>2334.4231469999995</v>
      </c>
      <c r="AI425" s="626">
        <f>'2.3 DA Interface'!AI472</f>
        <v>2317.5212654999996</v>
      </c>
      <c r="AJ425" s="626">
        <f>'2.3 DA Interface'!AJ472</f>
        <v>2300.7883815</v>
      </c>
      <c r="AK425" s="626">
        <f>'2.3 DA Interface'!AK472</f>
        <v>2267.7737302500004</v>
      </c>
      <c r="AL425" s="497"/>
    </row>
    <row r="426" spans="3:38" s="1597" customFormat="1" ht="14.15" hidden="1" outlineLevel="4" x14ac:dyDescent="0.3">
      <c r="C426" s="1595"/>
      <c r="D426" s="720" t="s">
        <v>1567</v>
      </c>
      <c r="E426" s="636" t="s">
        <v>124</v>
      </c>
      <c r="F426" s="746"/>
      <c r="G426" s="2430"/>
      <c r="H426" s="746"/>
      <c r="I426" s="746"/>
      <c r="J426" s="746"/>
      <c r="K426" s="2430"/>
      <c r="L426" s="746"/>
      <c r="M426" s="630">
        <f>'4.1 INPUT OPEX'!$F$550*M425</f>
        <v>6969.6450528900768</v>
      </c>
      <c r="N426" s="630">
        <f>'4.1 INPUT OPEX'!$F$550*N425</f>
        <v>6883.7534624828877</v>
      </c>
      <c r="O426" s="630">
        <f>'4.1 INPUT OPEX'!$F$550*O425</f>
        <v>7523.9491099725883</v>
      </c>
      <c r="P426" s="630">
        <f>'4.1 INPUT OPEX'!$F$550*P425</f>
        <v>7431.9099234089072</v>
      </c>
      <c r="Q426" s="630">
        <f>'4.1 INPUT OPEX'!$F$550*Q425</f>
        <v>7375.8342109143778</v>
      </c>
      <c r="R426" s="630">
        <f>'4.1 INPUT OPEX'!$F$550*R425</f>
        <v>7320.3105758028396</v>
      </c>
      <c r="S426" s="630">
        <f>'4.1 INPUT OPEX'!$F$550*S425</f>
        <v>7265.3284175100962</v>
      </c>
      <c r="T426" s="630">
        <f>'4.1 INPUT OPEX'!$F$550*T425</f>
        <v>7210.8983366003395</v>
      </c>
      <c r="U426" s="630">
        <f>'4.1 INPUT OPEX'!$F$550*U425</f>
        <v>7156.999131945191</v>
      </c>
      <c r="V426" s="630">
        <f>'4.1 INPUT OPEX'!$F$550*V425</f>
        <v>7103.6324996349222</v>
      </c>
      <c r="W426" s="630">
        <f>'4.1 INPUT OPEX'!$F$550*W425</f>
        <v>7050.7967435792598</v>
      </c>
      <c r="X426" s="630">
        <f>'4.1 INPUT OPEX'!$F$550*X425</f>
        <v>6998.4918637782048</v>
      </c>
      <c r="Y426" s="630">
        <f>'4.1 INPUT OPEX'!$F$550*Y425</f>
        <v>6946.698355193651</v>
      </c>
      <c r="Z426" s="630">
        <f>'4.1 INPUT OPEX'!$F$550*Z425</f>
        <v>6895.4056172614064</v>
      </c>
      <c r="AA426" s="630">
        <f>'4.1 INPUT OPEX'!$F$550*AA425</f>
        <v>6844.4296241871434</v>
      </c>
      <c r="AB426" s="630">
        <f>'4.1 INPUT OPEX'!$F$550*AB425</f>
        <v>6793.9544017651897</v>
      </c>
      <c r="AC426" s="630">
        <f>'4.1 INPUT OPEX'!$F$550*AC425</f>
        <v>6743.9799499955461</v>
      </c>
      <c r="AD426" s="630">
        <f>'4.1 INPUT OPEX'!$F$550*AD425</f>
        <v>6694.5062688782145</v>
      </c>
      <c r="AE426" s="630">
        <f>'4.1 INPUT OPEX'!$F$550*AE425</f>
        <v>6645.5227578490003</v>
      </c>
      <c r="AF426" s="630">
        <f>'4.1 INPUT OPEX'!$F$550*AF425</f>
        <v>6597.02051243399</v>
      </c>
      <c r="AG426" s="630">
        <f>'4.1 INPUT OPEX'!$F$550*AG425</f>
        <v>6548.9978365429088</v>
      </c>
      <c r="AH426" s="630">
        <f>'4.1 INPUT OPEX'!$F$550*AH425</f>
        <v>6501.4653307399485</v>
      </c>
      <c r="AI426" s="630">
        <f>'4.1 INPUT OPEX'!$F$550*AI425</f>
        <v>6454.3928894228111</v>
      </c>
      <c r="AJ426" s="630">
        <f>'4.1 INPUT OPEX'!$F$550*AJ425</f>
        <v>6407.7911131556866</v>
      </c>
      <c r="AK426" s="630">
        <f>'4.1 INPUT OPEX'!$F$550*AK425</f>
        <v>6315.8439394891711</v>
      </c>
      <c r="AL426" s="1596"/>
    </row>
    <row r="427" spans="3:38" ht="14.15" hidden="1" outlineLevel="4" x14ac:dyDescent="0.3">
      <c r="C427" s="496"/>
      <c r="D427" s="720" t="s">
        <v>1568</v>
      </c>
      <c r="E427" s="636" t="s">
        <v>124</v>
      </c>
      <c r="F427" s="746"/>
      <c r="G427" s="2430"/>
      <c r="H427" s="746"/>
      <c r="I427" s="746"/>
      <c r="J427" s="746"/>
      <c r="K427" s="2430"/>
      <c r="L427" s="746"/>
      <c r="M427" s="630">
        <f t="shared" ref="M427:AJ427" si="1182">SUM(M428:M429)</f>
        <v>136833.74481181282</v>
      </c>
      <c r="N427" s="630">
        <f t="shared" si="1182"/>
        <v>139106.36056234065</v>
      </c>
      <c r="O427" s="630">
        <f t="shared" si="1182"/>
        <v>141424.42862787907</v>
      </c>
      <c r="P427" s="630">
        <f t="shared" si="1182"/>
        <v>143788.85805472822</v>
      </c>
      <c r="Q427" s="630">
        <f t="shared" si="1182"/>
        <v>146200.57607011439</v>
      </c>
      <c r="R427" s="630">
        <f t="shared" si="1182"/>
        <v>148660.52844580825</v>
      </c>
      <c r="S427" s="630">
        <f t="shared" si="1182"/>
        <v>151169.67986901599</v>
      </c>
      <c r="T427" s="630">
        <f t="shared" si="1182"/>
        <v>153729.01432068791</v>
      </c>
      <c r="U427" s="630">
        <f t="shared" si="1182"/>
        <v>156339.53546139324</v>
      </c>
      <c r="V427" s="630">
        <f t="shared" si="1182"/>
        <v>159002.2670249127</v>
      </c>
      <c r="W427" s="630">
        <f t="shared" si="1182"/>
        <v>161718.25321970254</v>
      </c>
      <c r="X427" s="630">
        <f t="shared" si="1182"/>
        <v>164488.55913838817</v>
      </c>
      <c r="Y427" s="630">
        <f t="shared" si="1182"/>
        <v>167314.27117544753</v>
      </c>
      <c r="Z427" s="630">
        <f t="shared" si="1182"/>
        <v>170196.49745324807</v>
      </c>
      <c r="AA427" s="630">
        <f t="shared" si="1182"/>
        <v>173136.36825660462</v>
      </c>
      <c r="AB427" s="630">
        <f t="shared" si="1182"/>
        <v>176135.0364760283</v>
      </c>
      <c r="AC427" s="630">
        <f t="shared" si="1182"/>
        <v>179193.67805984046</v>
      </c>
      <c r="AD427" s="630">
        <f t="shared" si="1182"/>
        <v>182313.49247532885</v>
      </c>
      <c r="AE427" s="630">
        <f t="shared" si="1182"/>
        <v>185495.70317912701</v>
      </c>
      <c r="AF427" s="630">
        <f t="shared" si="1182"/>
        <v>188741.55809700114</v>
      </c>
      <c r="AG427" s="630">
        <f t="shared" si="1182"/>
        <v>192052.33011323275</v>
      </c>
      <c r="AH427" s="630">
        <f t="shared" si="1182"/>
        <v>195429.31756978898</v>
      </c>
      <c r="AI427" s="630">
        <f t="shared" si="1182"/>
        <v>198873.84477547635</v>
      </c>
      <c r="AJ427" s="630">
        <f t="shared" si="1182"/>
        <v>202387.26252527745</v>
      </c>
      <c r="AK427" s="630">
        <f t="shared" ref="AK427" si="1183">SUM(AK428:AK429)</f>
        <v>205970.94863007459</v>
      </c>
      <c r="AL427" s="497"/>
    </row>
    <row r="428" spans="3:38" ht="14.15" hidden="1" outlineLevel="4" x14ac:dyDescent="0.3">
      <c r="C428" s="496"/>
      <c r="D428" s="721" t="s">
        <v>433</v>
      </c>
      <c r="E428" s="629" t="s">
        <v>124</v>
      </c>
      <c r="F428" s="745"/>
      <c r="G428" s="1939"/>
      <c r="H428" s="745"/>
      <c r="I428" s="745"/>
      <c r="J428" s="745"/>
      <c r="K428" s="1939"/>
      <c r="L428" s="745"/>
      <c r="M428" s="626">
        <f>'4.1 INPUT OPEX'!$F$552</f>
        <v>113630.78752639191</v>
      </c>
      <c r="N428" s="626">
        <f>M428*(1+'1. INPUT General assumptions'!N34)</f>
        <v>115903.40327691975</v>
      </c>
      <c r="O428" s="626">
        <f>N428*(1+'1. INPUT General assumptions'!O34)</f>
        <v>118221.47134245814</v>
      </c>
      <c r="P428" s="626">
        <f>O428*(1+'1. INPUT General assumptions'!P34)</f>
        <v>120585.90076930731</v>
      </c>
      <c r="Q428" s="626">
        <f>P428*(1+'1. INPUT General assumptions'!Q34)</f>
        <v>122997.61878469346</v>
      </c>
      <c r="R428" s="626">
        <f>Q428*(1+'1. INPUT General assumptions'!R34)</f>
        <v>125457.57116038734</v>
      </c>
      <c r="S428" s="626">
        <f>R428*(1+'1. INPUT General assumptions'!S34)</f>
        <v>127966.72258359508</v>
      </c>
      <c r="T428" s="626">
        <f>S428*(1+'1. INPUT General assumptions'!T34)</f>
        <v>130526.05703526699</v>
      </c>
      <c r="U428" s="626">
        <f>T428*(1+'1. INPUT General assumptions'!U34)</f>
        <v>133136.57817597233</v>
      </c>
      <c r="V428" s="626">
        <f>U428*(1+'1. INPUT General assumptions'!V34)</f>
        <v>135799.30973949179</v>
      </c>
      <c r="W428" s="626">
        <f>V428*(1+'1. INPUT General assumptions'!W34)</f>
        <v>138515.29593428163</v>
      </c>
      <c r="X428" s="626">
        <f>W428*(1+'1. INPUT General assumptions'!X34)</f>
        <v>141285.60185296726</v>
      </c>
      <c r="Y428" s="626">
        <f>X428*(1+'1. INPUT General assumptions'!Y34)</f>
        <v>144111.31389002662</v>
      </c>
      <c r="Z428" s="626">
        <f>Y428*(1+'1. INPUT General assumptions'!Z34)</f>
        <v>146993.54016782716</v>
      </c>
      <c r="AA428" s="626">
        <f>Z428*(1+'1. INPUT General assumptions'!AA34)</f>
        <v>149933.41097118371</v>
      </c>
      <c r="AB428" s="626">
        <f>AA428*(1+'1. INPUT General assumptions'!AB34)</f>
        <v>152932.07919060739</v>
      </c>
      <c r="AC428" s="626">
        <f>AB428*(1+'1. INPUT General assumptions'!AC34)</f>
        <v>155990.72077441955</v>
      </c>
      <c r="AD428" s="626">
        <f>AC428*(1+'1. INPUT General assumptions'!AD34)</f>
        <v>159110.53518990794</v>
      </c>
      <c r="AE428" s="626">
        <f>AD428*(1+'1. INPUT General assumptions'!AE34)</f>
        <v>162292.7458937061</v>
      </c>
      <c r="AF428" s="626">
        <f>AE428*(1+'1. INPUT General assumptions'!AF34)</f>
        <v>165538.60081158023</v>
      </c>
      <c r="AG428" s="626">
        <f>AF428*(1+'1. INPUT General assumptions'!AG34)</f>
        <v>168849.37282781184</v>
      </c>
      <c r="AH428" s="626">
        <f>AG428*(1+'1. INPUT General assumptions'!AH34)</f>
        <v>172226.36028436807</v>
      </c>
      <c r="AI428" s="626">
        <f>AH428*(1+'1. INPUT General assumptions'!AI34)</f>
        <v>175670.88749005544</v>
      </c>
      <c r="AJ428" s="626">
        <f>AI428*(1+'1. INPUT General assumptions'!AJ34)</f>
        <v>179184.30523985653</v>
      </c>
      <c r="AK428" s="626">
        <f>AJ428*(1+'1. INPUT General assumptions'!AK34)</f>
        <v>182767.99134465368</v>
      </c>
      <c r="AL428" s="497"/>
    </row>
    <row r="429" spans="3:38" ht="14.15" hidden="1" outlineLevel="4" x14ac:dyDescent="0.3">
      <c r="C429" s="496"/>
      <c r="D429" s="719" t="s">
        <v>1610</v>
      </c>
      <c r="E429" s="629" t="s">
        <v>124</v>
      </c>
      <c r="F429" s="745"/>
      <c r="G429" s="1939"/>
      <c r="H429" s="745"/>
      <c r="I429" s="745"/>
      <c r="J429" s="745"/>
      <c r="K429" s="1939"/>
      <c r="L429" s="745"/>
      <c r="M429" s="626">
        <f>'4.1 INPUT OPEX'!F551-'4.1 INPUT OPEX'!F552</f>
        <v>23202.957285420911</v>
      </c>
      <c r="N429" s="626">
        <f>M429</f>
        <v>23202.957285420911</v>
      </c>
      <c r="O429" s="626">
        <f t="shared" ref="O429:AK429" si="1184">N429</f>
        <v>23202.957285420911</v>
      </c>
      <c r="P429" s="626">
        <f t="shared" si="1184"/>
        <v>23202.957285420911</v>
      </c>
      <c r="Q429" s="626">
        <f t="shared" si="1184"/>
        <v>23202.957285420911</v>
      </c>
      <c r="R429" s="626">
        <f t="shared" si="1184"/>
        <v>23202.957285420911</v>
      </c>
      <c r="S429" s="626">
        <f t="shared" si="1184"/>
        <v>23202.957285420911</v>
      </c>
      <c r="T429" s="626">
        <f t="shared" si="1184"/>
        <v>23202.957285420911</v>
      </c>
      <c r="U429" s="626">
        <f t="shared" si="1184"/>
        <v>23202.957285420911</v>
      </c>
      <c r="V429" s="626">
        <f t="shared" si="1184"/>
        <v>23202.957285420911</v>
      </c>
      <c r="W429" s="626">
        <f t="shared" si="1184"/>
        <v>23202.957285420911</v>
      </c>
      <c r="X429" s="626">
        <f t="shared" si="1184"/>
        <v>23202.957285420911</v>
      </c>
      <c r="Y429" s="626">
        <f t="shared" si="1184"/>
        <v>23202.957285420911</v>
      </c>
      <c r="Z429" s="626">
        <f t="shared" si="1184"/>
        <v>23202.957285420911</v>
      </c>
      <c r="AA429" s="626">
        <f t="shared" si="1184"/>
        <v>23202.957285420911</v>
      </c>
      <c r="AB429" s="626">
        <f t="shared" si="1184"/>
        <v>23202.957285420911</v>
      </c>
      <c r="AC429" s="626">
        <f t="shared" si="1184"/>
        <v>23202.957285420911</v>
      </c>
      <c r="AD429" s="626">
        <f t="shared" si="1184"/>
        <v>23202.957285420911</v>
      </c>
      <c r="AE429" s="626">
        <f t="shared" si="1184"/>
        <v>23202.957285420911</v>
      </c>
      <c r="AF429" s="626">
        <f t="shared" si="1184"/>
        <v>23202.957285420911</v>
      </c>
      <c r="AG429" s="626">
        <f t="shared" si="1184"/>
        <v>23202.957285420911</v>
      </c>
      <c r="AH429" s="626">
        <f t="shared" si="1184"/>
        <v>23202.957285420911</v>
      </c>
      <c r="AI429" s="626">
        <f t="shared" si="1184"/>
        <v>23202.957285420911</v>
      </c>
      <c r="AJ429" s="626">
        <f t="shared" si="1184"/>
        <v>23202.957285420911</v>
      </c>
      <c r="AK429" s="626">
        <f t="shared" si="1184"/>
        <v>23202.957285420911</v>
      </c>
      <c r="AL429" s="497"/>
    </row>
    <row r="430" spans="3:38" ht="14.15" hidden="1" outlineLevel="4" x14ac:dyDescent="0.3">
      <c r="C430" s="496"/>
      <c r="D430" s="720" t="s">
        <v>1569</v>
      </c>
      <c r="E430" s="636" t="s">
        <v>124</v>
      </c>
      <c r="F430" s="746"/>
      <c r="G430" s="2430"/>
      <c r="H430" s="746"/>
      <c r="I430" s="746"/>
      <c r="J430" s="746"/>
      <c r="K430" s="2430"/>
      <c r="L430" s="746"/>
      <c r="M430" s="630">
        <f t="shared" ref="M430:AJ430" si="1185">M426+M427</f>
        <v>143803.38986470291</v>
      </c>
      <c r="N430" s="630">
        <f t="shared" si="1185"/>
        <v>145990.11402482353</v>
      </c>
      <c r="O430" s="630">
        <f t="shared" si="1185"/>
        <v>148948.37773785167</v>
      </c>
      <c r="P430" s="630">
        <f t="shared" si="1185"/>
        <v>151220.76797813713</v>
      </c>
      <c r="Q430" s="630">
        <f t="shared" si="1185"/>
        <v>153576.41028102877</v>
      </c>
      <c r="R430" s="630">
        <f t="shared" si="1185"/>
        <v>155980.83902161109</v>
      </c>
      <c r="S430" s="630">
        <f t="shared" si="1185"/>
        <v>158435.00828652608</v>
      </c>
      <c r="T430" s="630">
        <f t="shared" si="1185"/>
        <v>160939.91265728825</v>
      </c>
      <c r="U430" s="630">
        <f t="shared" si="1185"/>
        <v>163496.53459333844</v>
      </c>
      <c r="V430" s="630">
        <f t="shared" si="1185"/>
        <v>166105.89952454763</v>
      </c>
      <c r="W430" s="630">
        <f t="shared" si="1185"/>
        <v>168769.04996328181</v>
      </c>
      <c r="X430" s="630">
        <f t="shared" si="1185"/>
        <v>171487.05100216638</v>
      </c>
      <c r="Y430" s="630">
        <f t="shared" si="1185"/>
        <v>174260.96953064119</v>
      </c>
      <c r="Z430" s="630">
        <f t="shared" si="1185"/>
        <v>177091.90307050946</v>
      </c>
      <c r="AA430" s="630">
        <f t="shared" si="1185"/>
        <v>179980.79788079177</v>
      </c>
      <c r="AB430" s="630">
        <f t="shared" si="1185"/>
        <v>182928.99087779349</v>
      </c>
      <c r="AC430" s="630">
        <f t="shared" si="1185"/>
        <v>185937.65800983601</v>
      </c>
      <c r="AD430" s="630">
        <f t="shared" si="1185"/>
        <v>189007.99874420706</v>
      </c>
      <c r="AE430" s="630">
        <f t="shared" si="1185"/>
        <v>192141.225936976</v>
      </c>
      <c r="AF430" s="630">
        <f t="shared" si="1185"/>
        <v>195338.57860943512</v>
      </c>
      <c r="AG430" s="630">
        <f t="shared" si="1185"/>
        <v>198601.32794977564</v>
      </c>
      <c r="AH430" s="630">
        <f t="shared" si="1185"/>
        <v>201930.78290052892</v>
      </c>
      <c r="AI430" s="630">
        <f t="shared" si="1185"/>
        <v>205328.23766489915</v>
      </c>
      <c r="AJ430" s="630">
        <f t="shared" si="1185"/>
        <v>208795.05363843314</v>
      </c>
      <c r="AK430" s="630">
        <f t="shared" ref="AK430" si="1186">AK426+AK427</f>
        <v>212286.79256956375</v>
      </c>
      <c r="AL430" s="497"/>
    </row>
    <row r="431" spans="3:38" ht="14.15" hidden="1" outlineLevel="4" x14ac:dyDescent="0.3">
      <c r="C431" s="496"/>
      <c r="D431" s="719" t="s">
        <v>1467</v>
      </c>
      <c r="E431" s="629" t="s">
        <v>124</v>
      </c>
      <c r="F431" s="745"/>
      <c r="G431" s="1939"/>
      <c r="H431" s="745"/>
      <c r="I431" s="745"/>
      <c r="J431" s="745"/>
      <c r="K431" s="1939"/>
      <c r="L431" s="745"/>
      <c r="M431" s="626">
        <f>'6.1 Full Cost recovery Tariffs'!M365</f>
        <v>9182.7339742552649</v>
      </c>
      <c r="N431" s="626">
        <f>'6.1 Full Cost recovery Tariffs'!N365</f>
        <v>9292.0701822612955</v>
      </c>
      <c r="O431" s="626">
        <f>'6.1 Full Cost recovery Tariffs'!O365</f>
        <v>9439.9833679127023</v>
      </c>
      <c r="P431" s="626">
        <f>'6.1 Full Cost recovery Tariffs'!P365</f>
        <v>9553.6028799269752</v>
      </c>
      <c r="Q431" s="626">
        <f>'6.1 Full Cost recovery Tariffs'!Q365</f>
        <v>9671.3849950715576</v>
      </c>
      <c r="R431" s="626">
        <f>'6.1 Full Cost recovery Tariffs'!R365</f>
        <v>9791.6064321006743</v>
      </c>
      <c r="S431" s="626">
        <f>'6.1 Full Cost recovery Tariffs'!S365</f>
        <v>9914.3148953464242</v>
      </c>
      <c r="T431" s="626">
        <f>'6.1 Full Cost recovery Tariffs'!T365</f>
        <v>10039.560113884532</v>
      </c>
      <c r="U431" s="626">
        <f>'6.1 Full Cost recovery Tariffs'!U365</f>
        <v>10167.391210687041</v>
      </c>
      <c r="V431" s="626">
        <f>'6.1 Full Cost recovery Tariffs'!V365</f>
        <v>10297.859457247501</v>
      </c>
      <c r="W431" s="626">
        <f>'6.1 Full Cost recovery Tariffs'!W365</f>
        <v>10431.016979184211</v>
      </c>
      <c r="X431" s="626">
        <f>'6.1 Full Cost recovery Tariffs'!X365</f>
        <v>10566.91703112844</v>
      </c>
      <c r="Y431" s="626">
        <f>'6.1 Full Cost recovery Tariffs'!Y365</f>
        <v>10705.612957552179</v>
      </c>
      <c r="Z431" s="626">
        <f>'6.1 Full Cost recovery Tariffs'!Z365</f>
        <v>10847.159634545593</v>
      </c>
      <c r="AA431" s="626">
        <f>'6.1 Full Cost recovery Tariffs'!AA365</f>
        <v>10991.604375059709</v>
      </c>
      <c r="AB431" s="626">
        <f>'6.1 Full Cost recovery Tariffs'!AB365</f>
        <v>11139.014024909795</v>
      </c>
      <c r="AC431" s="626">
        <f>'6.1 Full Cost recovery Tariffs'!AC365</f>
        <v>11289.44738151192</v>
      </c>
      <c r="AD431" s="626">
        <f>'6.1 Full Cost recovery Tariffs'!AD365</f>
        <v>11442.964418230473</v>
      </c>
      <c r="AE431" s="626">
        <f>'6.1 Full Cost recovery Tariffs'!AE365</f>
        <v>11599.62577786892</v>
      </c>
      <c r="AF431" s="626">
        <f>'6.1 Full Cost recovery Tariffs'!AF365</f>
        <v>11759.493411491876</v>
      </c>
      <c r="AG431" s="626">
        <f>'6.1 Full Cost recovery Tariffs'!AG365</f>
        <v>11922.630878508902</v>
      </c>
      <c r="AH431" s="626">
        <f>'6.1 Full Cost recovery Tariffs'!AH365</f>
        <v>12089.103626046566</v>
      </c>
      <c r="AI431" s="626">
        <f>'6.1 Full Cost recovery Tariffs'!AI365</f>
        <v>12258.976364265078</v>
      </c>
      <c r="AJ431" s="626">
        <f>'6.1 Full Cost recovery Tariffs'!AJ365</f>
        <v>12432.317162941777</v>
      </c>
      <c r="AK431" s="626">
        <f>'6.1 Full Cost recovery Tariffs'!AK365</f>
        <v>12606.904109498308</v>
      </c>
      <c r="AL431" s="497"/>
    </row>
    <row r="432" spans="3:38" ht="14.15" hidden="1" outlineLevel="4" x14ac:dyDescent="0.3">
      <c r="C432" s="496"/>
      <c r="D432" s="720" t="s">
        <v>1570</v>
      </c>
      <c r="E432" s="636" t="s">
        <v>124</v>
      </c>
      <c r="F432" s="746"/>
      <c r="G432" s="2430"/>
      <c r="H432" s="746"/>
      <c r="I432" s="746"/>
      <c r="J432" s="746"/>
      <c r="K432" s="2430"/>
      <c r="L432" s="746"/>
      <c r="M432" s="630">
        <f t="shared" ref="M432" si="1187">M430+M431</f>
        <v>152986.12383895818</v>
      </c>
      <c r="N432" s="630">
        <f t="shared" ref="N432" si="1188">N430+N431</f>
        <v>155282.18420708482</v>
      </c>
      <c r="O432" s="630">
        <f t="shared" ref="O432" si="1189">O430+O431</f>
        <v>158388.36110576437</v>
      </c>
      <c r="P432" s="630">
        <f t="shared" ref="P432" si="1190">P430+P431</f>
        <v>160774.3708580641</v>
      </c>
      <c r="Q432" s="630">
        <f t="shared" ref="Q432" si="1191">Q430+Q431</f>
        <v>163247.79527610034</v>
      </c>
      <c r="R432" s="630">
        <f t="shared" ref="R432" si="1192">R430+R431</f>
        <v>165772.44545371176</v>
      </c>
      <c r="S432" s="630">
        <f t="shared" ref="S432" si="1193">S430+S431</f>
        <v>168349.32318187249</v>
      </c>
      <c r="T432" s="630">
        <f t="shared" ref="T432" si="1194">T430+T431</f>
        <v>170979.47277117279</v>
      </c>
      <c r="U432" s="630">
        <f t="shared" ref="U432" si="1195">U430+U431</f>
        <v>173663.92580402549</v>
      </c>
      <c r="V432" s="630">
        <f t="shared" ref="V432" si="1196">V430+V431</f>
        <v>176403.75898179514</v>
      </c>
      <c r="W432" s="630">
        <f t="shared" ref="W432" si="1197">W430+W431</f>
        <v>179200.06694246602</v>
      </c>
      <c r="X432" s="630">
        <f t="shared" ref="X432" si="1198">X430+X431</f>
        <v>182053.96803329483</v>
      </c>
      <c r="Y432" s="630">
        <f t="shared" ref="Y432" si="1199">Y430+Y431</f>
        <v>184966.58248819338</v>
      </c>
      <c r="Z432" s="630">
        <f t="shared" ref="Z432" si="1200">Z430+Z431</f>
        <v>187939.06270505505</v>
      </c>
      <c r="AA432" s="630">
        <f t="shared" ref="AA432" si="1201">AA430+AA431</f>
        <v>190972.40225585148</v>
      </c>
      <c r="AB432" s="630">
        <f t="shared" ref="AB432" si="1202">AB430+AB431</f>
        <v>194068.00490270328</v>
      </c>
      <c r="AC432" s="630">
        <f t="shared" ref="AC432" si="1203">AC430+AC431</f>
        <v>197227.10539134793</v>
      </c>
      <c r="AD432" s="630">
        <f t="shared" ref="AD432" si="1204">AD430+AD431</f>
        <v>200450.96316243752</v>
      </c>
      <c r="AE432" s="630">
        <f t="shared" ref="AE432" si="1205">AE430+AE431</f>
        <v>203740.85171484493</v>
      </c>
      <c r="AF432" s="630">
        <f t="shared" ref="AF432" si="1206">AF430+AF431</f>
        <v>207098.07202092701</v>
      </c>
      <c r="AG432" s="630">
        <f t="shared" ref="AG432" si="1207">AG430+AG431</f>
        <v>210523.95882828455</v>
      </c>
      <c r="AH432" s="630">
        <f t="shared" ref="AH432" si="1208">AH430+AH431</f>
        <v>214019.88652657549</v>
      </c>
      <c r="AI432" s="630">
        <f t="shared" ref="AI432" si="1209">AI430+AI431</f>
        <v>217587.21402916423</v>
      </c>
      <c r="AJ432" s="630">
        <f t="shared" ref="AJ432" si="1210">AJ430+AJ431</f>
        <v>221227.3708013749</v>
      </c>
      <c r="AK432" s="630">
        <f t="shared" ref="AK432" si="1211">AK430+AK431</f>
        <v>224893.69667906206</v>
      </c>
      <c r="AL432" s="497"/>
    </row>
    <row r="433" spans="3:38" hidden="1" outlineLevel="3" x14ac:dyDescent="0.3">
      <c r="C433" s="496"/>
      <c r="AL433" s="497"/>
    </row>
    <row r="434" spans="3:38" ht="14.15" hidden="1" outlineLevel="3" x14ac:dyDescent="0.3">
      <c r="C434" s="496"/>
      <c r="D434" s="722" t="s">
        <v>1324</v>
      </c>
      <c r="E434" s="723"/>
      <c r="F434" s="743"/>
      <c r="G434" s="1683"/>
      <c r="H434" s="743"/>
      <c r="I434" s="638"/>
      <c r="J434" s="638"/>
      <c r="K434" s="1684"/>
      <c r="L434" s="638"/>
      <c r="M434" s="638"/>
      <c r="N434" s="638"/>
      <c r="O434" s="744"/>
      <c r="P434" s="744"/>
      <c r="Q434" s="744"/>
      <c r="R434" s="744"/>
      <c r="S434" s="744"/>
      <c r="T434" s="744"/>
      <c r="U434" s="744"/>
      <c r="V434" s="744"/>
      <c r="W434" s="744"/>
      <c r="X434" s="744"/>
      <c r="Y434" s="744"/>
      <c r="Z434" s="744"/>
      <c r="AA434" s="744"/>
      <c r="AB434" s="744"/>
      <c r="AC434" s="744"/>
      <c r="AD434" s="744"/>
      <c r="AE434" s="744"/>
      <c r="AF434" s="744"/>
      <c r="AG434" s="744"/>
      <c r="AH434" s="744"/>
      <c r="AI434" s="744"/>
      <c r="AJ434" s="744"/>
      <c r="AK434" s="744"/>
      <c r="AL434" s="497"/>
    </row>
    <row r="435" spans="3:38" ht="14.15" hidden="1" outlineLevel="4" x14ac:dyDescent="0.3">
      <c r="C435" s="496"/>
      <c r="D435" s="719" t="s">
        <v>32</v>
      </c>
      <c r="E435" s="629" t="s">
        <v>387</v>
      </c>
      <c r="F435" s="745"/>
      <c r="G435" s="1939"/>
      <c r="H435" s="745"/>
      <c r="I435" s="745"/>
      <c r="J435" s="745"/>
      <c r="K435" s="1939"/>
      <c r="L435" s="745"/>
      <c r="M435" s="626">
        <f>'2.3 DA Interface'!M464</f>
        <v>78.044876437499994</v>
      </c>
      <c r="N435" s="626">
        <f>'2.3 DA Interface'!N464</f>
        <v>77.065049407499998</v>
      </c>
      <c r="O435" s="626">
        <f>'2.3 DA Interface'!O464</f>
        <v>131.33397784499999</v>
      </c>
      <c r="P435" s="626">
        <f>'2.3 DA Interface'!P464</f>
        <v>129.69341909999997</v>
      </c>
      <c r="Q435" s="626">
        <f>'2.3 DA Interface'!Q464</f>
        <v>128.69389244249999</v>
      </c>
      <c r="R435" s="626">
        <f>'2.3 DA Interface'!R464</f>
        <v>127.70420418</v>
      </c>
      <c r="S435" s="626">
        <f>'2.3 DA Interface'!S464</f>
        <v>126.72416924999999</v>
      </c>
      <c r="T435" s="626">
        <f>'2.3 DA Interface'!T464</f>
        <v>231.51491716499999</v>
      </c>
      <c r="U435" s="626">
        <f>'2.3 DA Interface'!U464</f>
        <v>229.74404669999996</v>
      </c>
      <c r="V435" s="626">
        <f>'2.3 DA Interface'!V464</f>
        <v>227.99065684499999</v>
      </c>
      <c r="W435" s="626">
        <f>'2.3 DA Interface'!W464</f>
        <v>226.25471735999997</v>
      </c>
      <c r="X435" s="626">
        <f>'2.3 DA Interface'!X464</f>
        <v>224.53622824499999</v>
      </c>
      <c r="Y435" s="626">
        <f>'2.3 DA Interface'!Y464</f>
        <v>426.41418676499995</v>
      </c>
      <c r="Z435" s="626">
        <f>'2.3 DA Interface'!Z464</f>
        <v>423.18701160749998</v>
      </c>
      <c r="AA435" s="626">
        <f>'2.3 DA Interface'!AA464</f>
        <v>419.97976665749997</v>
      </c>
      <c r="AB435" s="626">
        <f>'2.3 DA Interface'!AB464</f>
        <v>416.80402847999994</v>
      </c>
      <c r="AC435" s="626">
        <f>'2.3 DA Interface'!AC464</f>
        <v>413.65979707499997</v>
      </c>
      <c r="AD435" s="626">
        <f>'2.3 DA Interface'!AD464</f>
        <v>410.54707244250005</v>
      </c>
      <c r="AE435" s="626">
        <f>'2.3 DA Interface'!AE464</f>
        <v>407.46519701999995</v>
      </c>
      <c r="AF435" s="626">
        <f>'2.3 DA Interface'!AF464</f>
        <v>404.41357813499991</v>
      </c>
      <c r="AG435" s="626">
        <f>'2.3 DA Interface'!AG464</f>
        <v>401.39215089749996</v>
      </c>
      <c r="AH435" s="626">
        <f>'2.3 DA Interface'!AH464</f>
        <v>398.40157287</v>
      </c>
      <c r="AI435" s="626">
        <f>'2.3 DA Interface'!AI464</f>
        <v>395.43993625500002</v>
      </c>
      <c r="AJ435" s="626">
        <f>'2.3 DA Interface'!AJ464</f>
        <v>392.50789861499999</v>
      </c>
      <c r="AK435" s="626">
        <f>'2.3 DA Interface'!AK464</f>
        <v>386.72288660250007</v>
      </c>
      <c r="AL435" s="497"/>
    </row>
    <row r="436" spans="3:38" s="1597" customFormat="1" ht="14.15" hidden="1" outlineLevel="4" x14ac:dyDescent="0.3">
      <c r="C436" s="1595"/>
      <c r="D436" s="720" t="s">
        <v>1567</v>
      </c>
      <c r="E436" s="636" t="s">
        <v>124</v>
      </c>
      <c r="F436" s="746"/>
      <c r="G436" s="2430"/>
      <c r="H436" s="746"/>
      <c r="I436" s="746"/>
      <c r="J436" s="746"/>
      <c r="K436" s="2430"/>
      <c r="L436" s="746"/>
      <c r="M436" s="630">
        <f>'4.1 INPUT OPEX'!$K$550*M435</f>
        <v>220.77456052629284</v>
      </c>
      <c r="N436" s="630">
        <f>'4.1 INPUT OPEX'!$K$550*N435</f>
        <v>218.00281058171748</v>
      </c>
      <c r="O436" s="630">
        <f>'4.1 INPUT OPEX'!$K$550*O435</f>
        <v>371.51959954885359</v>
      </c>
      <c r="P436" s="630">
        <f>'4.1 INPUT OPEX'!$K$550*P435</f>
        <v>366.87876145059613</v>
      </c>
      <c r="Q436" s="630">
        <f>'4.1 INPUT OPEX'!$K$550*Q435</f>
        <v>364.05128489330292</v>
      </c>
      <c r="R436" s="630">
        <f>'4.1 INPUT OPEX'!$K$550*R435</f>
        <v>361.25163934083105</v>
      </c>
      <c r="S436" s="630">
        <f>'4.1 INPUT OPEX'!$K$550*S435</f>
        <v>358.47930128550155</v>
      </c>
      <c r="T436" s="630">
        <f>'4.1 INPUT OPEX'!$K$550*T435</f>
        <v>654.91299910399664</v>
      </c>
      <c r="U436" s="630">
        <f>'4.1 INPUT OPEX'!$K$550*U435</f>
        <v>649.90353318508448</v>
      </c>
      <c r="V436" s="630">
        <f>'4.1 INPUT OPEX'!$K$550*V435</f>
        <v>644.9435166876674</v>
      </c>
      <c r="W436" s="630">
        <f>'4.1 INPUT OPEX'!$K$550*W435</f>
        <v>640.03286406836276</v>
      </c>
      <c r="X436" s="630">
        <f>'4.1 INPUT OPEX'!$K$550*X435</f>
        <v>635.17157532717067</v>
      </c>
      <c r="Y436" s="630">
        <f>'4.1 INPUT OPEX'!$K$550*Y435</f>
        <v>1206.2470847860191</v>
      </c>
      <c r="Z436" s="630">
        <f>'4.1 INPUT OPEX'!$K$550*Z435</f>
        <v>1197.1180014988029</v>
      </c>
      <c r="AA436" s="630">
        <f>'4.1 INPUT OPEX'!$K$550*AA435</f>
        <v>1188.0452970925953</v>
      </c>
      <c r="AB436" s="630">
        <f>'4.1 INPUT OPEX'!$K$550*AB435</f>
        <v>1179.0617195345526</v>
      </c>
      <c r="AC436" s="630">
        <f>'4.1 INPUT OPEX'!$K$550*AC435</f>
        <v>1170.1672688246749</v>
      </c>
      <c r="AD436" s="630">
        <f>'4.1 INPUT OPEX'!$K$550*AD435</f>
        <v>1161.3619449629623</v>
      </c>
      <c r="AE436" s="630">
        <f>'4.1 INPUT OPEX'!$K$550*AE435</f>
        <v>1152.643887826385</v>
      </c>
      <c r="AF436" s="630">
        <f>'4.1 INPUT OPEX'!$K$550*AF435</f>
        <v>1144.0114208537561</v>
      </c>
      <c r="AG436" s="630">
        <f>'4.1 INPUT OPEX'!$K$550*AG435</f>
        <v>1135.4643604832345</v>
      </c>
      <c r="AH436" s="630">
        <f>'4.1 INPUT OPEX'!$K$550*AH435</f>
        <v>1127.0045668378484</v>
      </c>
      <c r="AI436" s="630">
        <f>'4.1 INPUT OPEX'!$K$550*AI435</f>
        <v>1118.6266431103529</v>
      </c>
      <c r="AJ436" s="630">
        <f>'4.1 INPUT OPEX'!$K$550*AJ435</f>
        <v>1110.3324494237763</v>
      </c>
      <c r="AK436" s="630">
        <f>'4.1 INPUT OPEX'!$K$550*AK435</f>
        <v>1093.9677174516296</v>
      </c>
      <c r="AL436" s="1596"/>
    </row>
    <row r="437" spans="3:38" ht="14.15" hidden="1" outlineLevel="4" x14ac:dyDescent="0.3">
      <c r="C437" s="496"/>
      <c r="D437" s="720" t="s">
        <v>1568</v>
      </c>
      <c r="E437" s="636" t="s">
        <v>124</v>
      </c>
      <c r="F437" s="746"/>
      <c r="G437" s="2430"/>
      <c r="H437" s="746"/>
      <c r="I437" s="746"/>
      <c r="J437" s="746"/>
      <c r="K437" s="2430"/>
      <c r="L437" s="746"/>
      <c r="M437" s="630">
        <f t="shared" ref="M437:AJ437" si="1212">SUM(M438:M439)</f>
        <v>100972.92208263448</v>
      </c>
      <c r="N437" s="630">
        <f t="shared" si="1212"/>
        <v>102632.53889792913</v>
      </c>
      <c r="O437" s="630">
        <f t="shared" si="1212"/>
        <v>104325.34804952968</v>
      </c>
      <c r="P437" s="630">
        <f t="shared" si="1212"/>
        <v>106052.01338416224</v>
      </c>
      <c r="Q437" s="630">
        <f t="shared" si="1212"/>
        <v>107813.21202548746</v>
      </c>
      <c r="R437" s="630">
        <f t="shared" si="1212"/>
        <v>109609.63463963917</v>
      </c>
      <c r="S437" s="630">
        <f t="shared" si="1212"/>
        <v>111441.98570607392</v>
      </c>
      <c r="T437" s="630">
        <f t="shared" si="1212"/>
        <v>113310.98379383735</v>
      </c>
      <c r="U437" s="630">
        <f t="shared" si="1212"/>
        <v>115217.36184335606</v>
      </c>
      <c r="V437" s="630">
        <f t="shared" si="1212"/>
        <v>117161.86745386515</v>
      </c>
      <c r="W437" s="630">
        <f t="shared" si="1212"/>
        <v>119145.26317658443</v>
      </c>
      <c r="X437" s="630">
        <f t="shared" si="1212"/>
        <v>121168.32681375807</v>
      </c>
      <c r="Y437" s="630">
        <f t="shared" si="1212"/>
        <v>123231.85172367519</v>
      </c>
      <c r="Z437" s="630">
        <f t="shared" si="1212"/>
        <v>125336.64713179067</v>
      </c>
      <c r="AA437" s="630">
        <f t="shared" si="1212"/>
        <v>127483.53844806844</v>
      </c>
      <c r="AB437" s="630">
        <f t="shared" si="1212"/>
        <v>129673.36759067178</v>
      </c>
      <c r="AC437" s="630">
        <f t="shared" si="1212"/>
        <v>131906.99331612719</v>
      </c>
      <c r="AD437" s="630">
        <f t="shared" si="1212"/>
        <v>134185.29155609169</v>
      </c>
      <c r="AE437" s="630">
        <f t="shared" si="1212"/>
        <v>136509.1557608555</v>
      </c>
      <c r="AF437" s="630">
        <f t="shared" si="1212"/>
        <v>138879.49724971456</v>
      </c>
      <c r="AG437" s="630">
        <f t="shared" si="1212"/>
        <v>141297.24556835083</v>
      </c>
      <c r="AH437" s="630">
        <f t="shared" si="1212"/>
        <v>143763.34885335981</v>
      </c>
      <c r="AI437" s="630">
        <f t="shared" si="1212"/>
        <v>146278.77420406899</v>
      </c>
      <c r="AJ437" s="630">
        <f t="shared" si="1212"/>
        <v>148844.50806179232</v>
      </c>
      <c r="AK437" s="630">
        <f t="shared" ref="AK437" si="1213">SUM(AK438:AK439)</f>
        <v>151461.55659667013</v>
      </c>
      <c r="AL437" s="497"/>
    </row>
    <row r="438" spans="3:38" ht="14.15" hidden="1" outlineLevel="4" x14ac:dyDescent="0.3">
      <c r="C438" s="496"/>
      <c r="D438" s="721" t="s">
        <v>433</v>
      </c>
      <c r="E438" s="629" t="s">
        <v>124</v>
      </c>
      <c r="F438" s="745"/>
      <c r="G438" s="1939"/>
      <c r="H438" s="745"/>
      <c r="I438" s="745"/>
      <c r="J438" s="745"/>
      <c r="K438" s="1939"/>
      <c r="L438" s="745"/>
      <c r="M438" s="626">
        <f>'4.1 INPUT OPEX'!$K$552</f>
        <v>82980.840764732624</v>
      </c>
      <c r="N438" s="626">
        <f>M438*(1+'1. INPUT General assumptions'!N34)</f>
        <v>84640.457580027272</v>
      </c>
      <c r="O438" s="626">
        <f>N438*(1+'1. INPUT General assumptions'!O34)</f>
        <v>86333.266731627824</v>
      </c>
      <c r="P438" s="626">
        <f>O438*(1+'1. INPUT General assumptions'!P34)</f>
        <v>88059.932066260386</v>
      </c>
      <c r="Q438" s="626">
        <f>P438*(1+'1. INPUT General assumptions'!Q34)</f>
        <v>89821.130707585602</v>
      </c>
      <c r="R438" s="626">
        <f>Q438*(1+'1. INPUT General assumptions'!R34)</f>
        <v>91617.553321737316</v>
      </c>
      <c r="S438" s="626">
        <f>R438*(1+'1. INPUT General assumptions'!S34)</f>
        <v>93449.904388172057</v>
      </c>
      <c r="T438" s="626">
        <f>S438*(1+'1. INPUT General assumptions'!T34)</f>
        <v>95318.902475935494</v>
      </c>
      <c r="U438" s="626">
        <f>T438*(1+'1. INPUT General assumptions'!U34)</f>
        <v>97225.280525454204</v>
      </c>
      <c r="V438" s="626">
        <f>U438*(1+'1. INPUT General assumptions'!V34)</f>
        <v>99169.786135963295</v>
      </c>
      <c r="W438" s="626">
        <f>V438*(1+'1. INPUT General assumptions'!W34)</f>
        <v>101153.18185868257</v>
      </c>
      <c r="X438" s="626">
        <f>W438*(1+'1. INPUT General assumptions'!X34)</f>
        <v>103176.24549585622</v>
      </c>
      <c r="Y438" s="626">
        <f>X438*(1+'1. INPUT General assumptions'!Y34)</f>
        <v>105239.77040577334</v>
      </c>
      <c r="Z438" s="626">
        <f>Y438*(1+'1. INPUT General assumptions'!Z34)</f>
        <v>107344.56581388881</v>
      </c>
      <c r="AA438" s="626">
        <f>Z438*(1+'1. INPUT General assumptions'!AA34)</f>
        <v>109491.45713016659</v>
      </c>
      <c r="AB438" s="626">
        <f>AA438*(1+'1. INPUT General assumptions'!AB34)</f>
        <v>111681.28627276992</v>
      </c>
      <c r="AC438" s="626">
        <f>AB438*(1+'1. INPUT General assumptions'!AC34)</f>
        <v>113914.91199822533</v>
      </c>
      <c r="AD438" s="626">
        <f>AC438*(1+'1. INPUT General assumptions'!AD34)</f>
        <v>116193.21023818984</v>
      </c>
      <c r="AE438" s="626">
        <f>AD438*(1+'1. INPUT General assumptions'!AE34)</f>
        <v>118517.07444295364</v>
      </c>
      <c r="AF438" s="626">
        <f>AE438*(1+'1. INPUT General assumptions'!AF34)</f>
        <v>120887.41593181272</v>
      </c>
      <c r="AG438" s="626">
        <f>AF438*(1+'1. INPUT General assumptions'!AG34)</f>
        <v>123305.16425044897</v>
      </c>
      <c r="AH438" s="626">
        <f>AG438*(1+'1. INPUT General assumptions'!AH34)</f>
        <v>125771.26753545796</v>
      </c>
      <c r="AI438" s="626">
        <f>AH438*(1+'1. INPUT General assumptions'!AI34)</f>
        <v>128286.69288616712</v>
      </c>
      <c r="AJ438" s="626">
        <f>AI438*(1+'1. INPUT General assumptions'!AJ34)</f>
        <v>130852.42674389046</v>
      </c>
      <c r="AK438" s="626">
        <f>AJ438*(1+'1. INPUT General assumptions'!AK34)</f>
        <v>133469.47527876828</v>
      </c>
      <c r="AL438" s="497"/>
    </row>
    <row r="439" spans="3:38" ht="14.15" hidden="1" outlineLevel="4" x14ac:dyDescent="0.3">
      <c r="C439" s="496"/>
      <c r="D439" s="719" t="s">
        <v>1610</v>
      </c>
      <c r="E439" s="629" t="s">
        <v>124</v>
      </c>
      <c r="F439" s="745"/>
      <c r="G439" s="1939"/>
      <c r="H439" s="745"/>
      <c r="I439" s="745"/>
      <c r="J439" s="745"/>
      <c r="K439" s="1939"/>
      <c r="L439" s="745"/>
      <c r="M439" s="626">
        <f>'4.1 INPUT OPEX'!K551-'4.1 INPUT OPEX'!K552</f>
        <v>17992.081317901859</v>
      </c>
      <c r="N439" s="626">
        <f>M439</f>
        <v>17992.081317901859</v>
      </c>
      <c r="O439" s="626">
        <f t="shared" ref="O439:AK439" si="1214">N439</f>
        <v>17992.081317901859</v>
      </c>
      <c r="P439" s="626">
        <f t="shared" si="1214"/>
        <v>17992.081317901859</v>
      </c>
      <c r="Q439" s="626">
        <f t="shared" si="1214"/>
        <v>17992.081317901859</v>
      </c>
      <c r="R439" s="626">
        <f t="shared" si="1214"/>
        <v>17992.081317901859</v>
      </c>
      <c r="S439" s="626">
        <f t="shared" si="1214"/>
        <v>17992.081317901859</v>
      </c>
      <c r="T439" s="626">
        <f t="shared" si="1214"/>
        <v>17992.081317901859</v>
      </c>
      <c r="U439" s="626">
        <f t="shared" si="1214"/>
        <v>17992.081317901859</v>
      </c>
      <c r="V439" s="626">
        <f t="shared" si="1214"/>
        <v>17992.081317901859</v>
      </c>
      <c r="W439" s="626">
        <f t="shared" si="1214"/>
        <v>17992.081317901859</v>
      </c>
      <c r="X439" s="626">
        <f t="shared" si="1214"/>
        <v>17992.081317901859</v>
      </c>
      <c r="Y439" s="626">
        <f t="shared" si="1214"/>
        <v>17992.081317901859</v>
      </c>
      <c r="Z439" s="626">
        <f t="shared" si="1214"/>
        <v>17992.081317901859</v>
      </c>
      <c r="AA439" s="626">
        <f t="shared" si="1214"/>
        <v>17992.081317901859</v>
      </c>
      <c r="AB439" s="626">
        <f t="shared" si="1214"/>
        <v>17992.081317901859</v>
      </c>
      <c r="AC439" s="626">
        <f t="shared" si="1214"/>
        <v>17992.081317901859</v>
      </c>
      <c r="AD439" s="626">
        <f t="shared" si="1214"/>
        <v>17992.081317901859</v>
      </c>
      <c r="AE439" s="626">
        <f t="shared" si="1214"/>
        <v>17992.081317901859</v>
      </c>
      <c r="AF439" s="626">
        <f t="shared" si="1214"/>
        <v>17992.081317901859</v>
      </c>
      <c r="AG439" s="626">
        <f t="shared" si="1214"/>
        <v>17992.081317901859</v>
      </c>
      <c r="AH439" s="626">
        <f t="shared" si="1214"/>
        <v>17992.081317901859</v>
      </c>
      <c r="AI439" s="626">
        <f t="shared" si="1214"/>
        <v>17992.081317901859</v>
      </c>
      <c r="AJ439" s="626">
        <f t="shared" si="1214"/>
        <v>17992.081317901859</v>
      </c>
      <c r="AK439" s="626">
        <f t="shared" si="1214"/>
        <v>17992.081317901859</v>
      </c>
      <c r="AL439" s="497"/>
    </row>
    <row r="440" spans="3:38" ht="14.15" hidden="1" outlineLevel="4" x14ac:dyDescent="0.3">
      <c r="C440" s="496"/>
      <c r="D440" s="720" t="s">
        <v>1569</v>
      </c>
      <c r="E440" s="636" t="s">
        <v>124</v>
      </c>
      <c r="F440" s="746"/>
      <c r="G440" s="2430"/>
      <c r="H440" s="746"/>
      <c r="I440" s="746"/>
      <c r="J440" s="746"/>
      <c r="K440" s="2430"/>
      <c r="L440" s="746"/>
      <c r="M440" s="630">
        <f t="shared" ref="M440:AJ440" si="1215">M436+M437</f>
        <v>101193.69664316077</v>
      </c>
      <c r="N440" s="630">
        <f t="shared" si="1215"/>
        <v>102850.54170851085</v>
      </c>
      <c r="O440" s="630">
        <f t="shared" si="1215"/>
        <v>104696.86764907853</v>
      </c>
      <c r="P440" s="630">
        <f t="shared" si="1215"/>
        <v>106418.89214561284</v>
      </c>
      <c r="Q440" s="630">
        <f t="shared" si="1215"/>
        <v>108177.26331038076</v>
      </c>
      <c r="R440" s="630">
        <f t="shared" si="1215"/>
        <v>109970.88627898</v>
      </c>
      <c r="S440" s="630">
        <f t="shared" si="1215"/>
        <v>111800.46500735942</v>
      </c>
      <c r="T440" s="630">
        <f t="shared" si="1215"/>
        <v>113965.89679294135</v>
      </c>
      <c r="U440" s="630">
        <f t="shared" si="1215"/>
        <v>115867.26537654115</v>
      </c>
      <c r="V440" s="630">
        <f t="shared" si="1215"/>
        <v>117806.81097055282</v>
      </c>
      <c r="W440" s="630">
        <f t="shared" si="1215"/>
        <v>119785.29604065279</v>
      </c>
      <c r="X440" s="630">
        <f t="shared" si="1215"/>
        <v>121803.49838908525</v>
      </c>
      <c r="Y440" s="630">
        <f t="shared" si="1215"/>
        <v>124438.09880846122</v>
      </c>
      <c r="Z440" s="630">
        <f t="shared" si="1215"/>
        <v>126533.76513328947</v>
      </c>
      <c r="AA440" s="630">
        <f t="shared" si="1215"/>
        <v>128671.58374516104</v>
      </c>
      <c r="AB440" s="630">
        <f t="shared" si="1215"/>
        <v>130852.42931020634</v>
      </c>
      <c r="AC440" s="630">
        <f t="shared" si="1215"/>
        <v>133077.16058495187</v>
      </c>
      <c r="AD440" s="630">
        <f t="shared" si="1215"/>
        <v>135346.65350105465</v>
      </c>
      <c r="AE440" s="630">
        <f t="shared" si="1215"/>
        <v>137661.79964868189</v>
      </c>
      <c r="AF440" s="630">
        <f t="shared" si="1215"/>
        <v>140023.50867056832</v>
      </c>
      <c r="AG440" s="630">
        <f t="shared" si="1215"/>
        <v>142432.70992883405</v>
      </c>
      <c r="AH440" s="630">
        <f t="shared" si="1215"/>
        <v>144890.35342019767</v>
      </c>
      <c r="AI440" s="630">
        <f t="shared" si="1215"/>
        <v>147397.40084717935</v>
      </c>
      <c r="AJ440" s="630">
        <f t="shared" si="1215"/>
        <v>149954.84051121611</v>
      </c>
      <c r="AK440" s="630">
        <f t="shared" ref="AK440" si="1216">AK436+AK437</f>
        <v>152555.52431412175</v>
      </c>
      <c r="AL440" s="497"/>
    </row>
    <row r="441" spans="3:38" ht="14.15" hidden="1" outlineLevel="4" x14ac:dyDescent="0.3">
      <c r="C441" s="496"/>
      <c r="D441" s="719" t="s">
        <v>1467</v>
      </c>
      <c r="E441" s="629" t="s">
        <v>124</v>
      </c>
      <c r="F441" s="745"/>
      <c r="G441" s="1939"/>
      <c r="H441" s="745"/>
      <c r="I441" s="745"/>
      <c r="J441" s="745"/>
      <c r="K441" s="1939"/>
      <c r="L441" s="745"/>
      <c r="M441" s="626">
        <f>'6.1 Full Cost recovery Tariffs'!M379</f>
        <v>6789.3369613764798</v>
      </c>
      <c r="N441" s="626">
        <f>'6.1 Full Cost recovery Tariffs'!N379</f>
        <v>6872.1792146439839</v>
      </c>
      <c r="O441" s="626">
        <f>'6.1 Full Cost recovery Tariffs'!O379</f>
        <v>6964.4955116723668</v>
      </c>
      <c r="P441" s="626">
        <f>'6.1 Full Cost recovery Tariffs'!P379</f>
        <v>7050.5967364990829</v>
      </c>
      <c r="Q441" s="626">
        <f>'6.1 Full Cost recovery Tariffs'!Q379</f>
        <v>7138.51529473748</v>
      </c>
      <c r="R441" s="626">
        <f>'6.1 Full Cost recovery Tariffs'!R379</f>
        <v>7228.1964431674414</v>
      </c>
      <c r="S441" s="626">
        <f>'6.1 Full Cost recovery Tariffs'!S379</f>
        <v>7319.6753795864124</v>
      </c>
      <c r="T441" s="626">
        <f>'6.1 Full Cost recovery Tariffs'!T379</f>
        <v>7427.9469688655081</v>
      </c>
      <c r="U441" s="626">
        <f>'6.1 Full Cost recovery Tariffs'!U379</f>
        <v>7523.0153980454988</v>
      </c>
      <c r="V441" s="626">
        <f>'6.1 Full Cost recovery Tariffs'!V379</f>
        <v>7619.9926777460823</v>
      </c>
      <c r="W441" s="626">
        <f>'6.1 Full Cost recovery Tariffs'!W379</f>
        <v>7718.9169312510803</v>
      </c>
      <c r="X441" s="626">
        <f>'6.1 Full Cost recovery Tariffs'!X379</f>
        <v>7819.8270486727042</v>
      </c>
      <c r="Y441" s="626">
        <f>'6.1 Full Cost recovery Tariffs'!Y379</f>
        <v>7951.5570696415016</v>
      </c>
      <c r="Z441" s="626">
        <f>'6.1 Full Cost recovery Tariffs'!Z379</f>
        <v>8056.3403858829151</v>
      </c>
      <c r="AA441" s="626">
        <f>'6.1 Full Cost recovery Tariffs'!AA379</f>
        <v>8163.2313164764928</v>
      </c>
      <c r="AB441" s="626">
        <f>'6.1 Full Cost recovery Tariffs'!AB379</f>
        <v>8272.2735947287583</v>
      </c>
      <c r="AC441" s="626">
        <f>'6.1 Full Cost recovery Tariffs'!AC379</f>
        <v>8383.5101584660351</v>
      </c>
      <c r="AD441" s="626">
        <f>'6.1 Full Cost recovery Tariffs'!AD379</f>
        <v>8496.9848042711728</v>
      </c>
      <c r="AE441" s="626">
        <f>'6.1 Full Cost recovery Tariffs'!AE379</f>
        <v>8612.7421116525347</v>
      </c>
      <c r="AF441" s="626">
        <f>'6.1 Full Cost recovery Tariffs'!AF379</f>
        <v>8730.8275627468574</v>
      </c>
      <c r="AG441" s="626">
        <f>'6.1 Full Cost recovery Tariffs'!AG379</f>
        <v>8851.287625660143</v>
      </c>
      <c r="AH441" s="626">
        <f>'6.1 Full Cost recovery Tariffs'!AH379</f>
        <v>8974.1698002283247</v>
      </c>
      <c r="AI441" s="626">
        <f>'6.1 Full Cost recovery Tariffs'!AI379</f>
        <v>9099.5221715774078</v>
      </c>
      <c r="AJ441" s="626">
        <f>'6.1 Full Cost recovery Tariffs'!AJ379</f>
        <v>9227.3941547792474</v>
      </c>
      <c r="AK441" s="626">
        <f>'6.1 Full Cost recovery Tariffs'!AK379</f>
        <v>9357.4283449245286</v>
      </c>
      <c r="AL441" s="497"/>
    </row>
    <row r="442" spans="3:38" ht="14.15" hidden="1" outlineLevel="4" x14ac:dyDescent="0.3">
      <c r="C442" s="496"/>
      <c r="D442" s="720" t="s">
        <v>1570</v>
      </c>
      <c r="E442" s="636" t="s">
        <v>124</v>
      </c>
      <c r="F442" s="746"/>
      <c r="G442" s="2430"/>
      <c r="H442" s="746"/>
      <c r="I442" s="746"/>
      <c r="J442" s="746"/>
      <c r="K442" s="2430"/>
      <c r="L442" s="746"/>
      <c r="M442" s="630">
        <f t="shared" ref="M442" si="1217">M440+M441</f>
        <v>107983.03360453725</v>
      </c>
      <c r="N442" s="630">
        <f t="shared" ref="N442" si="1218">N440+N441</f>
        <v>109722.72092315483</v>
      </c>
      <c r="O442" s="630">
        <f t="shared" ref="O442" si="1219">O440+O441</f>
        <v>111661.3631607509</v>
      </c>
      <c r="P442" s="630">
        <f t="shared" ref="P442" si="1220">P440+P441</f>
        <v>113469.48888211192</v>
      </c>
      <c r="Q442" s="630">
        <f t="shared" ref="Q442" si="1221">Q440+Q441</f>
        <v>115315.77860511823</v>
      </c>
      <c r="R442" s="630">
        <f t="shared" ref="R442" si="1222">R440+R441</f>
        <v>117199.08272214745</v>
      </c>
      <c r="S442" s="630">
        <f t="shared" ref="S442" si="1223">S440+S441</f>
        <v>119120.14038694583</v>
      </c>
      <c r="T442" s="630">
        <f t="shared" ref="T442" si="1224">T440+T441</f>
        <v>121393.84376180686</v>
      </c>
      <c r="U442" s="630">
        <f t="shared" ref="U442" si="1225">U440+U441</f>
        <v>123390.28077458664</v>
      </c>
      <c r="V442" s="630">
        <f t="shared" ref="V442" si="1226">V440+V441</f>
        <v>125426.8036482989</v>
      </c>
      <c r="W442" s="630">
        <f t="shared" ref="W442" si="1227">W440+W441</f>
        <v>127504.21297190386</v>
      </c>
      <c r="X442" s="630">
        <f t="shared" ref="X442" si="1228">X440+X441</f>
        <v>129623.32543775794</v>
      </c>
      <c r="Y442" s="630">
        <f t="shared" ref="Y442" si="1229">Y440+Y441</f>
        <v>132389.65587810273</v>
      </c>
      <c r="Z442" s="630">
        <f t="shared" ref="Z442" si="1230">Z440+Z441</f>
        <v>134590.10551917239</v>
      </c>
      <c r="AA442" s="630">
        <f t="shared" ref="AA442" si="1231">AA440+AA441</f>
        <v>136834.81506163755</v>
      </c>
      <c r="AB442" s="630">
        <f t="shared" ref="AB442" si="1232">AB440+AB441</f>
        <v>139124.70290493511</v>
      </c>
      <c r="AC442" s="630">
        <f t="shared" ref="AC442" si="1233">AC440+AC441</f>
        <v>141460.6707434179</v>
      </c>
      <c r="AD442" s="630">
        <f t="shared" ref="AD442" si="1234">AD440+AD441</f>
        <v>143843.63830532582</v>
      </c>
      <c r="AE442" s="630">
        <f t="shared" ref="AE442" si="1235">AE440+AE441</f>
        <v>146274.54176033442</v>
      </c>
      <c r="AF442" s="630">
        <f t="shared" ref="AF442" si="1236">AF440+AF441</f>
        <v>148754.33623331517</v>
      </c>
      <c r="AG442" s="630">
        <f t="shared" ref="AG442" si="1237">AG440+AG441</f>
        <v>151283.99755449418</v>
      </c>
      <c r="AH442" s="630">
        <f t="shared" ref="AH442" si="1238">AH440+AH441</f>
        <v>153864.523220426</v>
      </c>
      <c r="AI442" s="630">
        <f t="shared" ref="AI442" si="1239">AI440+AI441</f>
        <v>156496.92301875676</v>
      </c>
      <c r="AJ442" s="630">
        <f t="shared" ref="AJ442" si="1240">AJ440+AJ441</f>
        <v>159182.23466599535</v>
      </c>
      <c r="AK442" s="630">
        <f t="shared" ref="AK442" si="1241">AK440+AK441</f>
        <v>161912.95265904628</v>
      </c>
      <c r="AL442" s="497"/>
    </row>
    <row r="443" spans="3:38" outlineLevel="2" x14ac:dyDescent="0.3">
      <c r="C443" s="496"/>
      <c r="AL443" s="497"/>
    </row>
    <row r="444" spans="3:38" ht="14.15" outlineLevel="2" collapsed="1" x14ac:dyDescent="0.3">
      <c r="C444" s="496"/>
      <c r="D444" s="717" t="s">
        <v>661</v>
      </c>
      <c r="E444" s="718"/>
      <c r="F444" s="740"/>
      <c r="G444" s="1923"/>
      <c r="H444" s="740"/>
      <c r="I444" s="741"/>
      <c r="J444" s="741"/>
      <c r="K444" s="1924"/>
      <c r="L444" s="741"/>
      <c r="M444" s="741"/>
      <c r="N444" s="741"/>
      <c r="O444" s="742"/>
      <c r="P444" s="742"/>
      <c r="Q444" s="742"/>
      <c r="R444" s="742"/>
      <c r="S444" s="742"/>
      <c r="T444" s="742"/>
      <c r="U444" s="742"/>
      <c r="V444" s="742"/>
      <c r="W444" s="742"/>
      <c r="X444" s="742"/>
      <c r="Y444" s="742"/>
      <c r="Z444" s="742"/>
      <c r="AA444" s="742"/>
      <c r="AB444" s="742"/>
      <c r="AC444" s="742"/>
      <c r="AD444" s="742"/>
      <c r="AE444" s="742"/>
      <c r="AF444" s="742"/>
      <c r="AG444" s="742"/>
      <c r="AH444" s="742"/>
      <c r="AI444" s="742"/>
      <c r="AJ444" s="742"/>
      <c r="AK444" s="742"/>
      <c r="AL444" s="497"/>
    </row>
    <row r="445" spans="3:38" ht="14.15" hidden="1" outlineLevel="4" x14ac:dyDescent="0.3">
      <c r="C445" s="496"/>
      <c r="D445" s="719" t="s">
        <v>596</v>
      </c>
      <c r="E445" s="629" t="s">
        <v>387</v>
      </c>
      <c r="F445" s="745"/>
      <c r="G445" s="1939"/>
      <c r="H445" s="745"/>
      <c r="I445" s="745"/>
      <c r="J445" s="745"/>
      <c r="K445" s="1939"/>
      <c r="L445" s="745"/>
      <c r="M445" s="626">
        <f>'2.3 DA Interface'!M486</f>
        <v>18156.140419156069</v>
      </c>
      <c r="N445" s="626">
        <f>'2.3 DA Interface'!N486</f>
        <v>16623.313924910104</v>
      </c>
      <c r="O445" s="626">
        <f>'2.3 DA Interface'!O486</f>
        <v>13888.101237525507</v>
      </c>
      <c r="P445" s="626">
        <f>'2.3 DA Interface'!P486</f>
        <v>13218.596063453444</v>
      </c>
      <c r="Q445" s="626">
        <f>'2.3 DA Interface'!Q486</f>
        <v>12249.295054773846</v>
      </c>
      <c r="R445" s="626">
        <f>'2.3 DA Interface'!R486</f>
        <v>11652.436997534891</v>
      </c>
      <c r="S445" s="626">
        <f>'2.3 DA Interface'!S486</f>
        <v>10833.11046692277</v>
      </c>
      <c r="T445" s="626">
        <f>'2.3 DA Interface'!T486</f>
        <v>10971.396653956532</v>
      </c>
      <c r="U445" s="626">
        <f>'2.3 DA Interface'!U486</f>
        <v>10889.905833274386</v>
      </c>
      <c r="V445" s="626">
        <f>'2.3 DA Interface'!V486</f>
        <v>10809.219877813011</v>
      </c>
      <c r="W445" s="626">
        <f>'2.3 DA Interface'!W486</f>
        <v>10729.336723278968</v>
      </c>
      <c r="X445" s="626">
        <f>'2.3 DA Interface'!X486</f>
        <v>10650.256369672266</v>
      </c>
      <c r="Y445" s="626">
        <f>'2.3 DA Interface'!Y486</f>
        <v>10532.695637367819</v>
      </c>
      <c r="Z445" s="626">
        <f>'2.3 DA Interface'!Z486</f>
        <v>10455.442749561666</v>
      </c>
      <c r="AA445" s="626">
        <f>'2.3 DA Interface'!AA486</f>
        <v>10378.66693611892</v>
      </c>
      <c r="AB445" s="626">
        <f>'2.3 DA Interface'!AB486</f>
        <v>10302.64534070947</v>
      </c>
      <c r="AC445" s="626">
        <f>'2.3 DA Interface'!AC486</f>
        <v>10227.377963333303</v>
      </c>
      <c r="AD445" s="626">
        <f>'2.3 DA Interface'!AD486</f>
        <v>10152.864803990433</v>
      </c>
      <c r="AE445" s="626">
        <f>'2.3 DA Interface'!AE486</f>
        <v>10079.090008563109</v>
      </c>
      <c r="AF445" s="626">
        <f>'2.3 DA Interface'!AF486</f>
        <v>10006.039780545947</v>
      </c>
      <c r="AG445" s="626">
        <f>'2.3 DA Interface'!AG486</f>
        <v>9933.7120623266001</v>
      </c>
      <c r="AH445" s="626">
        <f>'2.3 DA Interface'!AH486</f>
        <v>9862.1227080228055</v>
      </c>
      <c r="AI445" s="626">
        <f>'2.3 DA Interface'!AI486</f>
        <v>9791.2262128937036</v>
      </c>
      <c r="AJ445" s="626">
        <f>'2.3 DA Interface'!AJ486</f>
        <v>9721.0384310570171</v>
      </c>
      <c r="AK445" s="626">
        <f>'2.3 DA Interface'!AK486</f>
        <v>9582.5553107195665</v>
      </c>
      <c r="AL445" s="497"/>
    </row>
    <row r="446" spans="3:38" s="1597" customFormat="1" ht="14.15" hidden="1" outlineLevel="4" x14ac:dyDescent="0.3">
      <c r="C446" s="1595"/>
      <c r="D446" s="720" t="s">
        <v>1567</v>
      </c>
      <c r="E446" s="636" t="s">
        <v>124</v>
      </c>
      <c r="F446" s="746"/>
      <c r="G446" s="2430"/>
      <c r="H446" s="746"/>
      <c r="I446" s="746"/>
      <c r="J446" s="746"/>
      <c r="K446" s="2430"/>
      <c r="L446" s="746"/>
      <c r="M446" s="630">
        <f>'4.1 INPUT OPEX'!$F$570*M445</f>
        <v>64612.121397660638</v>
      </c>
      <c r="N446" s="630">
        <f>'4.1 INPUT OPEX'!$F$570*N445</f>
        <v>59157.263193145031</v>
      </c>
      <c r="O446" s="630">
        <f>'4.1 INPUT OPEX'!$F$570*O445</f>
        <v>49423.48221735713</v>
      </c>
      <c r="P446" s="630">
        <f>'4.1 INPUT OPEX'!$F$570*P445</f>
        <v>47040.919151372822</v>
      </c>
      <c r="Q446" s="630">
        <f>'4.1 INPUT OPEX'!$F$570*Q445</f>
        <v>43591.474886356933</v>
      </c>
      <c r="R446" s="630">
        <f>'4.1 INPUT OPEX'!$F$570*R445</f>
        <v>41467.440572830303</v>
      </c>
      <c r="S446" s="630">
        <f>'4.1 INPUT OPEX'!$F$570*S445</f>
        <v>38551.709363548594</v>
      </c>
      <c r="T446" s="630">
        <f>'4.1 INPUT OPEX'!$F$570*T445</f>
        <v>39043.827385218989</v>
      </c>
      <c r="U446" s="630">
        <f>'4.1 INPUT OPEX'!$F$570*U445</f>
        <v>38753.826609880503</v>
      </c>
      <c r="V446" s="630">
        <f>'4.1 INPUT OPEX'!$F$570*V445</f>
        <v>38466.690102395893</v>
      </c>
      <c r="W446" s="630">
        <f>'4.1 INPUT OPEX'!$F$570*W445</f>
        <v>38182.410516579512</v>
      </c>
      <c r="X446" s="630">
        <f>'4.1 INPUT OPEX'!$F$570*X445</f>
        <v>37900.987852431404</v>
      </c>
      <c r="Y446" s="630">
        <f>'4.1 INPUT OPEX'!$F$570*Y445</f>
        <v>37482.625351817631</v>
      </c>
      <c r="Z446" s="630">
        <f>'4.1 INPUT OPEX'!$F$570*Z445</f>
        <v>37207.706076574272</v>
      </c>
      <c r="AA446" s="630">
        <f>'4.1 INPUT OPEX'!$F$570*AA445</f>
        <v>36934.484562307232</v>
      </c>
      <c r="AB446" s="630">
        <f>'4.1 INPUT OPEX'!$F$570*AB445</f>
        <v>36663.947078126032</v>
      </c>
      <c r="AC446" s="630">
        <f>'4.1 INPUT OPEX'!$F$570*AC445</f>
        <v>36396.093624030604</v>
      </c>
      <c r="AD446" s="630">
        <f>'4.1 INPUT OPEX'!$F$570*AD445</f>
        <v>36130.924200021022</v>
      </c>
      <c r="AE446" s="630">
        <f>'4.1 INPUT OPEX'!$F$570*AE445</f>
        <v>35868.382386166762</v>
      </c>
      <c r="AF446" s="630">
        <f>'4.1 INPUT OPEX'!$F$570*AF445</f>
        <v>35608.419084947098</v>
      </c>
      <c r="AG446" s="630">
        <f>'4.1 INPUT OPEX'!$F$570*AG445</f>
        <v>35351.026973952314</v>
      </c>
      <c r="AH446" s="630">
        <f>'4.1 INPUT OPEX'!$F$570*AH445</f>
        <v>35096.262473112882</v>
      </c>
      <c r="AI446" s="630">
        <f>'4.1 INPUT OPEX'!$F$570*AI445</f>
        <v>34843.963645047137</v>
      </c>
      <c r="AJ446" s="630">
        <f>'4.1 INPUT OPEX'!$F$570*AJ445</f>
        <v>34594.186909685486</v>
      </c>
      <c r="AK446" s="630">
        <f>'4.1 INPUT OPEX'!$F$570*AK445</f>
        <v>34101.368062937108</v>
      </c>
      <c r="AL446" s="1596"/>
    </row>
    <row r="447" spans="3:38" ht="14.15" hidden="1" outlineLevel="4" x14ac:dyDescent="0.3">
      <c r="C447" s="496"/>
      <c r="D447" s="720" t="s">
        <v>1568</v>
      </c>
      <c r="E447" s="636" t="s">
        <v>124</v>
      </c>
      <c r="F447" s="746"/>
      <c r="G447" s="2430"/>
      <c r="H447" s="746"/>
      <c r="I447" s="746"/>
      <c r="J447" s="746"/>
      <c r="K447" s="2430"/>
      <c r="L447" s="746"/>
      <c r="M447" s="630">
        <f t="shared" ref="M447:AJ447" si="1242">SUM(M448:M449)</f>
        <v>241924.69319536793</v>
      </c>
      <c r="N447" s="630">
        <f t="shared" si="1242"/>
        <v>242118.70705927527</v>
      </c>
      <c r="O447" s="630">
        <f t="shared" si="1242"/>
        <v>242316.60120046078</v>
      </c>
      <c r="P447" s="630">
        <f t="shared" si="1242"/>
        <v>242518.45322446999</v>
      </c>
      <c r="Q447" s="630">
        <f t="shared" si="1242"/>
        <v>242724.34228895939</v>
      </c>
      <c r="R447" s="630">
        <f t="shared" si="1242"/>
        <v>242934.34913473859</v>
      </c>
      <c r="S447" s="630">
        <f t="shared" si="1242"/>
        <v>243148.55611743336</v>
      </c>
      <c r="T447" s="630">
        <f t="shared" si="1242"/>
        <v>243367.04723978203</v>
      </c>
      <c r="U447" s="630">
        <f t="shared" si="1242"/>
        <v>243589.90818457765</v>
      </c>
      <c r="V447" s="630">
        <f t="shared" si="1242"/>
        <v>243817.22634826921</v>
      </c>
      <c r="W447" s="630">
        <f t="shared" si="1242"/>
        <v>244049.0908752346</v>
      </c>
      <c r="X447" s="630">
        <f t="shared" si="1242"/>
        <v>244285.5926927393</v>
      </c>
      <c r="Y447" s="630">
        <f t="shared" si="1242"/>
        <v>244526.82454659409</v>
      </c>
      <c r="Z447" s="630">
        <f t="shared" si="1242"/>
        <v>244772.88103752598</v>
      </c>
      <c r="AA447" s="630">
        <f t="shared" si="1242"/>
        <v>245023.8586582765</v>
      </c>
      <c r="AB447" s="630">
        <f t="shared" si="1242"/>
        <v>245279.85583144202</v>
      </c>
      <c r="AC447" s="630">
        <f t="shared" si="1242"/>
        <v>245540.97294807085</v>
      </c>
      <c r="AD447" s="630">
        <f t="shared" si="1242"/>
        <v>245807.31240703227</v>
      </c>
      <c r="AE447" s="630">
        <f t="shared" si="1242"/>
        <v>246078.97865517292</v>
      </c>
      <c r="AF447" s="630">
        <f t="shared" si="1242"/>
        <v>246356.07822827637</v>
      </c>
      <c r="AG447" s="630">
        <f t="shared" si="1242"/>
        <v>246638.7197928419</v>
      </c>
      <c r="AH447" s="630">
        <f t="shared" si="1242"/>
        <v>246927.01418869875</v>
      </c>
      <c r="AI447" s="630">
        <f t="shared" si="1242"/>
        <v>247221.07447247271</v>
      </c>
      <c r="AJ447" s="630">
        <f t="shared" si="1242"/>
        <v>247521.01596192218</v>
      </c>
      <c r="AK447" s="630">
        <f t="shared" ref="AK447" si="1243">SUM(AK448:AK449)</f>
        <v>247826.95628116062</v>
      </c>
      <c r="AL447" s="497"/>
    </row>
    <row r="448" spans="3:38" ht="14.15" hidden="1" outlineLevel="4" x14ac:dyDescent="0.3">
      <c r="C448" s="496"/>
      <c r="D448" s="721" t="s">
        <v>433</v>
      </c>
      <c r="E448" s="629" t="s">
        <v>124</v>
      </c>
      <c r="F448" s="745"/>
      <c r="G448" s="1939"/>
      <c r="H448" s="745"/>
      <c r="I448" s="745"/>
      <c r="J448" s="745"/>
      <c r="K448" s="1939"/>
      <c r="L448" s="745"/>
      <c r="M448" s="626">
        <f>'4.1 INPUT OPEX'!$F$572</f>
        <v>9700.6931953679195</v>
      </c>
      <c r="N448" s="626">
        <f>M448*(1+'1. INPUT General assumptions'!N34)</f>
        <v>9894.7070592752789</v>
      </c>
      <c r="O448" s="626">
        <f>N448*(1+'1. INPUT General assumptions'!O34)</f>
        <v>10092.601200460784</v>
      </c>
      <c r="P448" s="626">
        <f>O448*(1+'1. INPUT General assumptions'!P34)</f>
        <v>10294.45322447</v>
      </c>
      <c r="Q448" s="626">
        <f>P448*(1+'1. INPUT General assumptions'!Q34)</f>
        <v>10500.3422889594</v>
      </c>
      <c r="R448" s="626">
        <f>Q448*(1+'1. INPUT General assumptions'!R34)</f>
        <v>10710.349134738588</v>
      </c>
      <c r="S448" s="626">
        <f>R448*(1+'1. INPUT General assumptions'!S34)</f>
        <v>10924.55611743336</v>
      </c>
      <c r="T448" s="626">
        <f>S448*(1+'1. INPUT General assumptions'!T34)</f>
        <v>11143.047239782027</v>
      </c>
      <c r="U448" s="626">
        <f>T448*(1+'1. INPUT General assumptions'!U34)</f>
        <v>11365.908184577667</v>
      </c>
      <c r="V448" s="626">
        <f>U448*(1+'1. INPUT General assumptions'!V34)</f>
        <v>11593.226348269221</v>
      </c>
      <c r="W448" s="626">
        <f>V448*(1+'1. INPUT General assumptions'!W34)</f>
        <v>11825.090875234606</v>
      </c>
      <c r="X448" s="626">
        <f>W448*(1+'1. INPUT General assumptions'!X34)</f>
        <v>12061.592692739297</v>
      </c>
      <c r="Y448" s="626">
        <f>X448*(1+'1. INPUT General assumptions'!Y34)</f>
        <v>12302.824546594084</v>
      </c>
      <c r="Z448" s="626">
        <f>Y448*(1+'1. INPUT General assumptions'!Z34)</f>
        <v>12548.881037525965</v>
      </c>
      <c r="AA448" s="626">
        <f>Z448*(1+'1. INPUT General assumptions'!AA34)</f>
        <v>12799.858658276486</v>
      </c>
      <c r="AB448" s="626">
        <f>AA448*(1+'1. INPUT General assumptions'!AB34)</f>
        <v>13055.855831442015</v>
      </c>
      <c r="AC448" s="626">
        <f>AB448*(1+'1. INPUT General assumptions'!AC34)</f>
        <v>13316.972948070856</v>
      </c>
      <c r="AD448" s="626">
        <f>AC448*(1+'1. INPUT General assumptions'!AD34)</f>
        <v>13583.312407032274</v>
      </c>
      <c r="AE448" s="626">
        <f>AD448*(1+'1. INPUT General assumptions'!AE34)</f>
        <v>13854.978655172919</v>
      </c>
      <c r="AF448" s="626">
        <f>AE448*(1+'1. INPUT General assumptions'!AF34)</f>
        <v>14132.078228276378</v>
      </c>
      <c r="AG448" s="626">
        <f>AF448*(1+'1. INPUT General assumptions'!AG34)</f>
        <v>14414.719792841905</v>
      </c>
      <c r="AH448" s="626">
        <f>AG448*(1+'1. INPUT General assumptions'!AH34)</f>
        <v>14703.014188698742</v>
      </c>
      <c r="AI448" s="626">
        <f>AH448*(1+'1. INPUT General assumptions'!AI34)</f>
        <v>14997.074472472717</v>
      </c>
      <c r="AJ448" s="626">
        <f>AI448*(1+'1. INPUT General assumptions'!AJ34)</f>
        <v>15297.015961922172</v>
      </c>
      <c r="AK448" s="626">
        <f>AJ448*(1+'1. INPUT General assumptions'!AK34)</f>
        <v>15602.956281160616</v>
      </c>
      <c r="AL448" s="497"/>
    </row>
    <row r="449" spans="3:39" ht="14.15" hidden="1" outlineLevel="4" x14ac:dyDescent="0.3">
      <c r="C449" s="496"/>
      <c r="D449" s="721" t="s">
        <v>1572</v>
      </c>
      <c r="E449" s="629" t="s">
        <v>124</v>
      </c>
      <c r="F449" s="745"/>
      <c r="G449" s="1939"/>
      <c r="H449" s="745"/>
      <c r="I449" s="745"/>
      <c r="J449" s="745"/>
      <c r="K449" s="1939"/>
      <c r="L449" s="745"/>
      <c r="M449" s="626">
        <f>'4.1 INPUT OPEX'!F571-'4.1 INPUT OPEX'!F572</f>
        <v>232224</v>
      </c>
      <c r="N449" s="626">
        <f>M449</f>
        <v>232224</v>
      </c>
      <c r="O449" s="626">
        <f t="shared" ref="O449:AK449" si="1244">N449</f>
        <v>232224</v>
      </c>
      <c r="P449" s="626">
        <f t="shared" si="1244"/>
        <v>232224</v>
      </c>
      <c r="Q449" s="626">
        <f t="shared" si="1244"/>
        <v>232224</v>
      </c>
      <c r="R449" s="626">
        <f t="shared" si="1244"/>
        <v>232224</v>
      </c>
      <c r="S449" s="626">
        <f t="shared" si="1244"/>
        <v>232224</v>
      </c>
      <c r="T449" s="626">
        <f t="shared" si="1244"/>
        <v>232224</v>
      </c>
      <c r="U449" s="626">
        <f t="shared" si="1244"/>
        <v>232224</v>
      </c>
      <c r="V449" s="626">
        <f t="shared" si="1244"/>
        <v>232224</v>
      </c>
      <c r="W449" s="626">
        <f t="shared" si="1244"/>
        <v>232224</v>
      </c>
      <c r="X449" s="626">
        <f t="shared" si="1244"/>
        <v>232224</v>
      </c>
      <c r="Y449" s="626">
        <f t="shared" si="1244"/>
        <v>232224</v>
      </c>
      <c r="Z449" s="626">
        <f t="shared" si="1244"/>
        <v>232224</v>
      </c>
      <c r="AA449" s="626">
        <f t="shared" si="1244"/>
        <v>232224</v>
      </c>
      <c r="AB449" s="626">
        <f t="shared" si="1244"/>
        <v>232224</v>
      </c>
      <c r="AC449" s="626">
        <f t="shared" si="1244"/>
        <v>232224</v>
      </c>
      <c r="AD449" s="626">
        <f t="shared" si="1244"/>
        <v>232224</v>
      </c>
      <c r="AE449" s="626">
        <f t="shared" si="1244"/>
        <v>232224</v>
      </c>
      <c r="AF449" s="626">
        <f t="shared" si="1244"/>
        <v>232224</v>
      </c>
      <c r="AG449" s="626">
        <f t="shared" si="1244"/>
        <v>232224</v>
      </c>
      <c r="AH449" s="626">
        <f t="shared" si="1244"/>
        <v>232224</v>
      </c>
      <c r="AI449" s="626">
        <f t="shared" si="1244"/>
        <v>232224</v>
      </c>
      <c r="AJ449" s="626">
        <f t="shared" si="1244"/>
        <v>232224</v>
      </c>
      <c r="AK449" s="626">
        <f t="shared" si="1244"/>
        <v>232224</v>
      </c>
      <c r="AL449" s="497"/>
    </row>
    <row r="450" spans="3:39" ht="14.15" hidden="1" outlineLevel="4" x14ac:dyDescent="0.3">
      <c r="C450" s="496"/>
      <c r="D450" s="720" t="s">
        <v>1569</v>
      </c>
      <c r="E450" s="636" t="s">
        <v>124</v>
      </c>
      <c r="F450" s="746"/>
      <c r="G450" s="2430"/>
      <c r="H450" s="746"/>
      <c r="I450" s="746"/>
      <c r="J450" s="746"/>
      <c r="K450" s="2430"/>
      <c r="L450" s="746"/>
      <c r="M450" s="630">
        <f>M446+M447</f>
        <v>306536.81459302857</v>
      </c>
      <c r="N450" s="630">
        <f t="shared" ref="N450:AJ450" si="1245">N446+N447</f>
        <v>301275.97025242029</v>
      </c>
      <c r="O450" s="630">
        <f t="shared" si="1245"/>
        <v>291740.08341781789</v>
      </c>
      <c r="P450" s="630">
        <f t="shared" si="1245"/>
        <v>289559.37237584282</v>
      </c>
      <c r="Q450" s="630">
        <f t="shared" si="1245"/>
        <v>286315.81717531633</v>
      </c>
      <c r="R450" s="630">
        <f t="shared" si="1245"/>
        <v>284401.78970756888</v>
      </c>
      <c r="S450" s="630">
        <f t="shared" si="1245"/>
        <v>281700.26548098197</v>
      </c>
      <c r="T450" s="630">
        <f t="shared" si="1245"/>
        <v>282410.87462500099</v>
      </c>
      <c r="U450" s="630">
        <f t="shared" si="1245"/>
        <v>282343.73479445814</v>
      </c>
      <c r="V450" s="630">
        <f t="shared" si="1245"/>
        <v>282283.9164506651</v>
      </c>
      <c r="W450" s="630">
        <f t="shared" si="1245"/>
        <v>282231.50139181409</v>
      </c>
      <c r="X450" s="630">
        <f t="shared" si="1245"/>
        <v>282186.5805451707</v>
      </c>
      <c r="Y450" s="630">
        <f t="shared" si="1245"/>
        <v>282009.44989841169</v>
      </c>
      <c r="Z450" s="630">
        <f t="shared" si="1245"/>
        <v>281980.58711410023</v>
      </c>
      <c r="AA450" s="630">
        <f t="shared" si="1245"/>
        <v>281958.34322058375</v>
      </c>
      <c r="AB450" s="630">
        <f t="shared" si="1245"/>
        <v>281943.80290956807</v>
      </c>
      <c r="AC450" s="630">
        <f t="shared" si="1245"/>
        <v>281937.06657210144</v>
      </c>
      <c r="AD450" s="630">
        <f t="shared" si="1245"/>
        <v>281938.23660705332</v>
      </c>
      <c r="AE450" s="630">
        <f t="shared" si="1245"/>
        <v>281947.3610413397</v>
      </c>
      <c r="AF450" s="630">
        <f t="shared" si="1245"/>
        <v>281964.49731322349</v>
      </c>
      <c r="AG450" s="630">
        <f t="shared" si="1245"/>
        <v>281989.74676679424</v>
      </c>
      <c r="AH450" s="630">
        <f t="shared" si="1245"/>
        <v>282023.27666181163</v>
      </c>
      <c r="AI450" s="630">
        <f t="shared" si="1245"/>
        <v>282065.03811751987</v>
      </c>
      <c r="AJ450" s="630">
        <f t="shared" si="1245"/>
        <v>282115.20287160767</v>
      </c>
      <c r="AK450" s="630">
        <f t="shared" ref="AK450" si="1246">AK446+AK447</f>
        <v>281928.32434409775</v>
      </c>
      <c r="AL450" s="497"/>
    </row>
    <row r="451" spans="3:39" ht="14.15" hidden="1" outlineLevel="4" x14ac:dyDescent="0.3">
      <c r="C451" s="496"/>
      <c r="D451" s="719" t="s">
        <v>1467</v>
      </c>
      <c r="E451" s="629" t="s">
        <v>124</v>
      </c>
      <c r="F451" s="745"/>
      <c r="G451" s="1939"/>
      <c r="H451" s="745"/>
      <c r="I451" s="745"/>
      <c r="J451" s="745"/>
      <c r="K451" s="1939"/>
      <c r="L451" s="745"/>
      <c r="M451" s="745"/>
      <c r="N451" s="745"/>
      <c r="O451" s="745"/>
      <c r="P451" s="745"/>
      <c r="Q451" s="745"/>
      <c r="R451" s="745"/>
      <c r="S451" s="745"/>
      <c r="T451" s="745"/>
      <c r="U451" s="745"/>
      <c r="V451" s="745"/>
      <c r="W451" s="745"/>
      <c r="X451" s="745"/>
      <c r="Y451" s="745"/>
      <c r="Z451" s="745"/>
      <c r="AA451" s="745"/>
      <c r="AB451" s="745"/>
      <c r="AC451" s="745"/>
      <c r="AD451" s="745"/>
      <c r="AE451" s="745"/>
      <c r="AF451" s="745"/>
      <c r="AG451" s="745"/>
      <c r="AH451" s="745"/>
      <c r="AI451" s="745"/>
      <c r="AJ451" s="745"/>
      <c r="AK451" s="745"/>
      <c r="AL451" s="497"/>
    </row>
    <row r="452" spans="3:39" ht="14.15" hidden="1" outlineLevel="4" x14ac:dyDescent="0.3">
      <c r="C452" s="496"/>
      <c r="D452" s="720" t="s">
        <v>1570</v>
      </c>
      <c r="E452" s="636" t="s">
        <v>124</v>
      </c>
      <c r="F452" s="746"/>
      <c r="G452" s="2430"/>
      <c r="H452" s="746"/>
      <c r="I452" s="746"/>
      <c r="J452" s="746"/>
      <c r="K452" s="2430"/>
      <c r="L452" s="746"/>
      <c r="M452" s="630">
        <f>M450+M451</f>
        <v>306536.81459302857</v>
      </c>
      <c r="N452" s="630">
        <f>N450+N451</f>
        <v>301275.97025242029</v>
      </c>
      <c r="O452" s="630">
        <f t="shared" ref="O452" si="1247">O450+O451</f>
        <v>291740.08341781789</v>
      </c>
      <c r="P452" s="630">
        <f t="shared" ref="P452" si="1248">P450+P451</f>
        <v>289559.37237584282</v>
      </c>
      <c r="Q452" s="630">
        <f t="shared" ref="Q452" si="1249">Q450+Q451</f>
        <v>286315.81717531633</v>
      </c>
      <c r="R452" s="630">
        <f t="shared" ref="R452" si="1250">R450+R451</f>
        <v>284401.78970756888</v>
      </c>
      <c r="S452" s="630">
        <f t="shared" ref="S452" si="1251">S450+S451</f>
        <v>281700.26548098197</v>
      </c>
      <c r="T452" s="630">
        <f t="shared" ref="T452" si="1252">T450+T451</f>
        <v>282410.87462500099</v>
      </c>
      <c r="U452" s="630">
        <f t="shared" ref="U452" si="1253">U450+U451</f>
        <v>282343.73479445814</v>
      </c>
      <c r="V452" s="630">
        <f t="shared" ref="V452" si="1254">V450+V451</f>
        <v>282283.9164506651</v>
      </c>
      <c r="W452" s="630">
        <f t="shared" ref="W452" si="1255">W450+W451</f>
        <v>282231.50139181409</v>
      </c>
      <c r="X452" s="630">
        <f t="shared" ref="X452" si="1256">X450+X451</f>
        <v>282186.5805451707</v>
      </c>
      <c r="Y452" s="630">
        <f t="shared" ref="Y452" si="1257">Y450+Y451</f>
        <v>282009.44989841169</v>
      </c>
      <c r="Z452" s="630">
        <f t="shared" ref="Z452" si="1258">Z450+Z451</f>
        <v>281980.58711410023</v>
      </c>
      <c r="AA452" s="630">
        <f t="shared" ref="AA452" si="1259">AA450+AA451</f>
        <v>281958.34322058375</v>
      </c>
      <c r="AB452" s="630">
        <f t="shared" ref="AB452" si="1260">AB450+AB451</f>
        <v>281943.80290956807</v>
      </c>
      <c r="AC452" s="630">
        <f t="shared" ref="AC452" si="1261">AC450+AC451</f>
        <v>281937.06657210144</v>
      </c>
      <c r="AD452" s="630">
        <f t="shared" ref="AD452" si="1262">AD450+AD451</f>
        <v>281938.23660705332</v>
      </c>
      <c r="AE452" s="630">
        <f t="shared" ref="AE452" si="1263">AE450+AE451</f>
        <v>281947.3610413397</v>
      </c>
      <c r="AF452" s="630">
        <f t="shared" ref="AF452" si="1264">AF450+AF451</f>
        <v>281964.49731322349</v>
      </c>
      <c r="AG452" s="630">
        <f t="shared" ref="AG452" si="1265">AG450+AG451</f>
        <v>281989.74676679424</v>
      </c>
      <c r="AH452" s="630">
        <f t="shared" ref="AH452" si="1266">AH450+AH451</f>
        <v>282023.27666181163</v>
      </c>
      <c r="AI452" s="630">
        <f t="shared" ref="AI452" si="1267">AI450+AI451</f>
        <v>282065.03811751987</v>
      </c>
      <c r="AJ452" s="630">
        <f t="shared" ref="AJ452" si="1268">AJ450+AJ451</f>
        <v>282115.20287160767</v>
      </c>
      <c r="AK452" s="630">
        <f t="shared" ref="AK452" si="1269">AK450+AK451</f>
        <v>281928.32434409775</v>
      </c>
      <c r="AL452" s="497"/>
    </row>
    <row r="453" spans="3:39" outlineLevel="2" x14ac:dyDescent="0.3">
      <c r="C453" s="496"/>
      <c r="AL453" s="497"/>
    </row>
    <row r="454" spans="3:39" ht="14.15" outlineLevel="2" x14ac:dyDescent="0.3">
      <c r="C454" s="496"/>
      <c r="D454" s="754" t="s">
        <v>1479</v>
      </c>
      <c r="E454" s="755" t="s">
        <v>124</v>
      </c>
      <c r="F454" s="756">
        <f t="shared" ref="F454:AJ454" si="1270">F342+F352+F365+F375+F387+F398+F408+F418+F430+F440+F450</f>
        <v>0</v>
      </c>
      <c r="G454" s="756">
        <f t="shared" ref="G454:L454" si="1271">G342+G352+G365+G375+G387+G398+G408+G418+G430+G440+G450</f>
        <v>0</v>
      </c>
      <c r="H454" s="756">
        <f t="shared" si="1271"/>
        <v>0</v>
      </c>
      <c r="I454" s="756">
        <f t="shared" si="1271"/>
        <v>0</v>
      </c>
      <c r="J454" s="756">
        <f t="shared" si="1271"/>
        <v>0</v>
      </c>
      <c r="K454" s="756">
        <f t="shared" si="1271"/>
        <v>0</v>
      </c>
      <c r="L454" s="756">
        <f t="shared" si="1271"/>
        <v>0</v>
      </c>
      <c r="M454" s="756">
        <f t="shared" si="1270"/>
        <v>5734133.9943566825</v>
      </c>
      <c r="N454" s="756">
        <f t="shared" si="1270"/>
        <v>5613395.1802969109</v>
      </c>
      <c r="O454" s="756">
        <f t="shared" si="1270"/>
        <v>5321262.6139103221</v>
      </c>
      <c r="P454" s="756">
        <f t="shared" si="1270"/>
        <v>5269930.0909274733</v>
      </c>
      <c r="Q454" s="756">
        <f t="shared" si="1270"/>
        <v>5182163.471862738</v>
      </c>
      <c r="R454" s="756">
        <f t="shared" si="1270"/>
        <v>5144171.9974634536</v>
      </c>
      <c r="S454" s="756">
        <f t="shared" si="1270"/>
        <v>5092500.4390327651</v>
      </c>
      <c r="T454" s="756">
        <f t="shared" si="1270"/>
        <v>5233322.077780081</v>
      </c>
      <c r="U454" s="756">
        <f t="shared" si="1270"/>
        <v>5238418.1307152649</v>
      </c>
      <c r="V454" s="756">
        <f t="shared" si="1270"/>
        <v>5244153.7001743577</v>
      </c>
      <c r="W454" s="756">
        <f t="shared" si="1270"/>
        <v>5250537.5024852613</v>
      </c>
      <c r="X454" s="756">
        <f t="shared" si="1270"/>
        <v>5257578.957712682</v>
      </c>
      <c r="Y454" s="756">
        <f t="shared" si="1270"/>
        <v>5262881.7088213805</v>
      </c>
      <c r="Z454" s="756">
        <f t="shared" si="1270"/>
        <v>5271269.0588511424</v>
      </c>
      <c r="AA454" s="756">
        <f t="shared" si="1270"/>
        <v>5280271.8616650375</v>
      </c>
      <c r="AB454" s="756">
        <f t="shared" si="1270"/>
        <v>5289961.6772140898</v>
      </c>
      <c r="AC454" s="756">
        <f t="shared" si="1270"/>
        <v>5300348.9060109062</v>
      </c>
      <c r="AD454" s="756">
        <f t="shared" si="1270"/>
        <v>5311444.1565783368</v>
      </c>
      <c r="AE454" s="756">
        <f t="shared" si="1270"/>
        <v>5323254.725284419</v>
      </c>
      <c r="AF454" s="756">
        <f t="shared" si="1270"/>
        <v>5335788.6435323032</v>
      </c>
      <c r="AG454" s="756">
        <f t="shared" si="1270"/>
        <v>5349056.6505500572</v>
      </c>
      <c r="AH454" s="756">
        <f t="shared" si="1270"/>
        <v>5363073.753669275</v>
      </c>
      <c r="AI454" s="756">
        <f t="shared" si="1270"/>
        <v>5377841.6112018013</v>
      </c>
      <c r="AJ454" s="756">
        <f t="shared" si="1270"/>
        <v>5393375.6943926793</v>
      </c>
      <c r="AK454" s="756">
        <f t="shared" ref="AK454" si="1272">AK342+AK352+AK365+AK375+AK387+AK398+AK408+AK418+AK430+AK440+AK450</f>
        <v>5394410.3718480319</v>
      </c>
      <c r="AL454" s="497"/>
    </row>
    <row r="455" spans="3:39" ht="14.15" outlineLevel="2" x14ac:dyDescent="0.3">
      <c r="C455" s="496"/>
      <c r="D455" s="754" t="s">
        <v>1480</v>
      </c>
      <c r="E455" s="755" t="s">
        <v>124</v>
      </c>
      <c r="F455" s="756">
        <f t="shared" ref="F455:AJ455" si="1273">F344+F354+F367+F377+F389+F400+F410+F420+F432+F442+F452</f>
        <v>0</v>
      </c>
      <c r="G455" s="756">
        <f t="shared" ref="G455:L455" si="1274">G344+G354+G367+G377+G389+G400+G410+G420+G432+G442+G452</f>
        <v>0</v>
      </c>
      <c r="H455" s="756">
        <f t="shared" si="1274"/>
        <v>0</v>
      </c>
      <c r="I455" s="756">
        <f t="shared" si="1274"/>
        <v>0</v>
      </c>
      <c r="J455" s="756">
        <f t="shared" si="1274"/>
        <v>0</v>
      </c>
      <c r="K455" s="756">
        <f t="shared" si="1274"/>
        <v>0</v>
      </c>
      <c r="L455" s="756">
        <f t="shared" si="1274"/>
        <v>0</v>
      </c>
      <c r="M455" s="756">
        <f t="shared" si="1273"/>
        <v>6156682.7344536521</v>
      </c>
      <c r="N455" s="756">
        <f t="shared" si="1273"/>
        <v>6029906.9796908926</v>
      </c>
      <c r="O455" s="756">
        <f t="shared" si="1273"/>
        <v>5723167.7849849733</v>
      </c>
      <c r="P455" s="756">
        <f t="shared" si="1273"/>
        <v>5669268.6358529814</v>
      </c>
      <c r="Q455" s="756">
        <f t="shared" si="1273"/>
        <v>5577113.6858350094</v>
      </c>
      <c r="R455" s="756">
        <f t="shared" si="1273"/>
        <v>5537222.6377157597</v>
      </c>
      <c r="S455" s="756">
        <f t="shared" si="1273"/>
        <v>5482967.5013635382</v>
      </c>
      <c r="T455" s="756">
        <f t="shared" si="1273"/>
        <v>5630830.2220482202</v>
      </c>
      <c r="U455" s="756">
        <f t="shared" si="1273"/>
        <v>5636181.077630165</v>
      </c>
      <c r="V455" s="756">
        <f t="shared" si="1273"/>
        <v>5642203.4255622094</v>
      </c>
      <c r="W455" s="756">
        <f t="shared" si="1273"/>
        <v>5648906.4179886607</v>
      </c>
      <c r="X455" s="756">
        <f t="shared" si="1273"/>
        <v>5656299.9459774531</v>
      </c>
      <c r="Y455" s="756">
        <f t="shared" si="1273"/>
        <v>5661867.8346415851</v>
      </c>
      <c r="Z455" s="756">
        <f t="shared" si="1273"/>
        <v>5670674.5521728341</v>
      </c>
      <c r="AA455" s="756">
        <f t="shared" si="1273"/>
        <v>5680127.4951274246</v>
      </c>
      <c r="AB455" s="756">
        <f t="shared" si="1273"/>
        <v>5690301.8014539313</v>
      </c>
      <c r="AC455" s="756">
        <f t="shared" si="1273"/>
        <v>5701208.3916905867</v>
      </c>
      <c r="AD455" s="756">
        <f t="shared" si="1273"/>
        <v>5712858.4047863893</v>
      </c>
      <c r="AE455" s="756">
        <f t="shared" si="1273"/>
        <v>5725259.5019277763</v>
      </c>
      <c r="AF455" s="756">
        <f t="shared" si="1273"/>
        <v>5738420.1160880541</v>
      </c>
      <c r="AG455" s="756">
        <f t="shared" si="1273"/>
        <v>5752351.5234566964</v>
      </c>
      <c r="AH455" s="756">
        <f t="shared" si="1273"/>
        <v>5767069.4817318739</v>
      </c>
      <c r="AI455" s="756">
        <f t="shared" si="1273"/>
        <v>5782575.7321410263</v>
      </c>
      <c r="AJ455" s="756">
        <f t="shared" si="1273"/>
        <v>5798886.519491449</v>
      </c>
      <c r="AK455" s="756">
        <f t="shared" ref="AK455" si="1275">AK344+AK354+AK367+AK377+AK389+AK400+AK410+AK420+AK432+AK442+AK452</f>
        <v>5799972.9308195701</v>
      </c>
      <c r="AL455" s="497"/>
    </row>
    <row r="456" spans="3:39" s="234" customFormat="1" outlineLevel="1" x14ac:dyDescent="0.3">
      <c r="C456" s="1507"/>
      <c r="E456" s="235"/>
      <c r="F456" s="1078">
        <f t="shared" ref="F456:AK456" si="1276">F122+F331+F454</f>
        <v>1320223.7103689094</v>
      </c>
      <c r="G456" s="1078">
        <f t="shared" si="1276"/>
        <v>1389202.5726589726</v>
      </c>
      <c r="H456" s="1078">
        <f t="shared" si="1276"/>
        <v>1831811.0597669464</v>
      </c>
      <c r="I456" s="1078">
        <f t="shared" si="1276"/>
        <v>2169278.3218612489</v>
      </c>
      <c r="J456" s="1078">
        <f t="shared" si="1276"/>
        <v>2300103.8616187563</v>
      </c>
      <c r="K456" s="1078">
        <f t="shared" si="1276"/>
        <v>2315938.5075798258</v>
      </c>
      <c r="L456" s="1078">
        <f t="shared" si="1276"/>
        <v>2473207.2007164001</v>
      </c>
      <c r="M456" s="1078">
        <f t="shared" si="1276"/>
        <v>10334844.637097809</v>
      </c>
      <c r="N456" s="1078">
        <f t="shared" si="1276"/>
        <v>10305634.018948255</v>
      </c>
      <c r="O456" s="1078">
        <f t="shared" si="1276"/>
        <v>10074633.397369251</v>
      </c>
      <c r="P456" s="1078">
        <f t="shared" si="1276"/>
        <v>10067906.740358688</v>
      </c>
      <c r="Q456" s="1078">
        <f t="shared" si="1276"/>
        <v>10109333.79181038</v>
      </c>
      <c r="R456" s="1078">
        <f t="shared" si="1276"/>
        <v>10129396.945904277</v>
      </c>
      <c r="S456" s="1078">
        <f t="shared" si="1276"/>
        <v>10153537.565664176</v>
      </c>
      <c r="T456" s="1078">
        <f t="shared" si="1276"/>
        <v>10274429.048998278</v>
      </c>
      <c r="U456" s="1078">
        <f t="shared" si="1276"/>
        <v>10279830.428655341</v>
      </c>
      <c r="V456" s="1078">
        <f t="shared" si="1276"/>
        <v>10286509.474371018</v>
      </c>
      <c r="W456" s="1078">
        <f t="shared" si="1276"/>
        <v>10294482.705132823</v>
      </c>
      <c r="X456" s="1078">
        <f t="shared" si="1276"/>
        <v>10303768.294579891</v>
      </c>
      <c r="Y456" s="1078">
        <f t="shared" si="1276"/>
        <v>10311670.787832627</v>
      </c>
      <c r="Z456" s="1078">
        <f t="shared" si="1276"/>
        <v>10323621.556753945</v>
      </c>
      <c r="AA456" s="1078">
        <f t="shared" si="1276"/>
        <v>10336785.80485072</v>
      </c>
      <c r="AB456" s="1078">
        <f t="shared" si="1276"/>
        <v>10351316.773613835</v>
      </c>
      <c r="AC456" s="1078">
        <f t="shared" si="1276"/>
        <v>10367234.528209375</v>
      </c>
      <c r="AD456" s="1078">
        <f t="shared" si="1276"/>
        <v>10384559.535106741</v>
      </c>
      <c r="AE456" s="1078">
        <f t="shared" si="1276"/>
        <v>10403304.96115227</v>
      </c>
      <c r="AF456" s="1078">
        <f t="shared" si="1276"/>
        <v>10423485.688554481</v>
      </c>
      <c r="AG456" s="1078">
        <f t="shared" si="1276"/>
        <v>10445122.138648225</v>
      </c>
      <c r="AH456" s="1078">
        <f t="shared" si="1276"/>
        <v>10468244.17395065</v>
      </c>
      <c r="AI456" s="1078">
        <f t="shared" si="1276"/>
        <v>10492852.562086567</v>
      </c>
      <c r="AJ456" s="1078">
        <f t="shared" si="1276"/>
        <v>10518978.060577132</v>
      </c>
      <c r="AK456" s="1078">
        <f t="shared" si="1276"/>
        <v>10513390.578375448</v>
      </c>
      <c r="AL456" s="497"/>
      <c r="AM456" s="239"/>
    </row>
    <row r="457" spans="3:39" ht="15.45" outlineLevel="1" collapsed="1" x14ac:dyDescent="0.3">
      <c r="C457" s="496"/>
      <c r="D457" s="487" t="s">
        <v>650</v>
      </c>
      <c r="E457" s="716"/>
      <c r="F457" s="738"/>
      <c r="G457" s="2429"/>
      <c r="H457" s="738"/>
      <c r="I457" s="739"/>
      <c r="J457" s="739"/>
      <c r="K457" s="2433"/>
      <c r="L457" s="739"/>
      <c r="M457" s="739"/>
      <c r="N457" s="739"/>
      <c r="O457" s="739"/>
      <c r="P457" s="739"/>
      <c r="Q457" s="739"/>
      <c r="R457" s="739"/>
      <c r="S457" s="739"/>
      <c r="T457" s="739"/>
      <c r="U457" s="739"/>
      <c r="V457" s="739"/>
      <c r="W457" s="739"/>
      <c r="X457" s="739"/>
      <c r="Y457" s="739"/>
      <c r="Z457" s="739"/>
      <c r="AA457" s="739"/>
      <c r="AB457" s="739"/>
      <c r="AC457" s="739"/>
      <c r="AD457" s="739"/>
      <c r="AE457" s="739"/>
      <c r="AF457" s="739"/>
      <c r="AG457" s="739"/>
      <c r="AH457" s="739"/>
      <c r="AI457" s="739"/>
      <c r="AJ457" s="739"/>
      <c r="AK457" s="739"/>
      <c r="AL457" s="497"/>
    </row>
    <row r="458" spans="3:39" ht="14.15" hidden="1" outlineLevel="4" x14ac:dyDescent="0.3">
      <c r="C458" s="496"/>
      <c r="D458" s="727" t="s">
        <v>1062</v>
      </c>
      <c r="E458" s="629" t="s">
        <v>387</v>
      </c>
      <c r="F458" s="745">
        <f>F593</f>
        <v>140440.86048608887</v>
      </c>
      <c r="G458" s="745">
        <f t="shared" ref="G458:L458" si="1277">G593</f>
        <v>140440.86048608887</v>
      </c>
      <c r="H458" s="745">
        <f t="shared" si="1277"/>
        <v>127663.87404531201</v>
      </c>
      <c r="I458" s="745">
        <f t="shared" si="1277"/>
        <v>116135.70375736002</v>
      </c>
      <c r="J458" s="745">
        <f t="shared" si="1277"/>
        <v>112509.912499864</v>
      </c>
      <c r="K458" s="745">
        <f t="shared" si="1277"/>
        <v>112239.02385123998</v>
      </c>
      <c r="L458" s="745">
        <f t="shared" si="1277"/>
        <v>108946.13809878002</v>
      </c>
      <c r="M458" s="626">
        <f>'2.3 DA Interface'!M510</f>
        <v>24199.223222090626</v>
      </c>
      <c r="N458" s="626">
        <f>'2.3 DA Interface'!N510</f>
        <v>22525.789176372262</v>
      </c>
      <c r="O458" s="626">
        <f>'2.3 DA Interface'!O510</f>
        <v>19393.304760787454</v>
      </c>
      <c r="P458" s="626">
        <f>'2.3 DA Interface'!P510</f>
        <v>18642.924038470577</v>
      </c>
      <c r="Q458" s="626">
        <f>'2.3 DA Interface'!Q510</f>
        <v>17572.785458105664</v>
      </c>
      <c r="R458" s="626">
        <f>'2.3 DA Interface'!R510</f>
        <v>16914.201123491141</v>
      </c>
      <c r="S458" s="626">
        <f>'2.3 DA Interface'!S510</f>
        <v>16023.124567448278</v>
      </c>
      <c r="T458" s="626">
        <f>'2.3 DA Interface'!T510</f>
        <v>16142.913059264007</v>
      </c>
      <c r="U458" s="626">
        <f>'2.3 DA Interface'!U510</f>
        <v>16034.628547221089</v>
      </c>
      <c r="V458" s="626">
        <f>'2.3 DA Interface'!V510</f>
        <v>15927.413637136189</v>
      </c>
      <c r="W458" s="626">
        <f>'2.3 DA Interface'!W510</f>
        <v>15821.265434777355</v>
      </c>
      <c r="X458" s="626">
        <f>'2.3 DA Interface'!X510</f>
        <v>15716.183940144592</v>
      </c>
      <c r="Y458" s="626">
        <f>'2.3 DA Interface'!Y510</f>
        <v>15570.258817570797</v>
      </c>
      <c r="Z458" s="626">
        <f>'2.3 DA Interface'!Z510</f>
        <v>15467.527753809496</v>
      </c>
      <c r="AA458" s="626">
        <f>'2.3 DA Interface'!AA510</f>
        <v>15365.431098716032</v>
      </c>
      <c r="AB458" s="626">
        <f>'2.3 DA Interface'!AB510</f>
        <v>15264.337404878563</v>
      </c>
      <c r="AC458" s="626">
        <f>'2.3 DA Interface'!AC510</f>
        <v>15164.246672297071</v>
      </c>
      <c r="AD458" s="626">
        <f>'2.3 DA Interface'!AD510</f>
        <v>15065.158900971572</v>
      </c>
      <c r="AE458" s="626">
        <f>'2.3 DA Interface'!AE510</f>
        <v>14967.052974179296</v>
      </c>
      <c r="AF458" s="626">
        <f>'2.3 DA Interface'!AF510</f>
        <v>14869.910662302855</v>
      </c>
      <c r="AG458" s="626">
        <f>'2.3 DA Interface'!AG510</f>
        <v>14773.729078236891</v>
      </c>
      <c r="AH458" s="626">
        <f>'2.3 DA Interface'!AH510</f>
        <v>14678.529338704153</v>
      </c>
      <c r="AI458" s="626">
        <f>'2.3 DA Interface'!AI510</f>
        <v>14584.250980641753</v>
      </c>
      <c r="AJ458" s="626">
        <f>'2.3 DA Interface'!AJ510</f>
        <v>14490.915120772419</v>
      </c>
      <c r="AK458" s="626">
        <f>'2.3 DA Interface'!AK510</f>
        <v>14306.759918982418</v>
      </c>
      <c r="AL458" s="497"/>
    </row>
    <row r="459" spans="3:39" s="1597" customFormat="1" ht="14.15" hidden="1" outlineLevel="4" x14ac:dyDescent="0.3">
      <c r="C459" s="1595"/>
      <c r="D459" s="728" t="s">
        <v>1567</v>
      </c>
      <c r="E459" s="636" t="s">
        <v>124</v>
      </c>
      <c r="F459" s="746">
        <f>F594</f>
        <v>500000</v>
      </c>
      <c r="G459" s="746">
        <f t="shared" ref="G459:L459" si="1278">G594</f>
        <v>500000</v>
      </c>
      <c r="H459" s="746">
        <f t="shared" si="1278"/>
        <v>454511.1501148825</v>
      </c>
      <c r="I459" s="746">
        <f t="shared" si="1278"/>
        <v>413468.35726937052</v>
      </c>
      <c r="J459" s="746">
        <f t="shared" si="1278"/>
        <v>400559.75202105974</v>
      </c>
      <c r="K459" s="746">
        <f t="shared" si="1278"/>
        <v>399595.32953145652</v>
      </c>
      <c r="L459" s="746">
        <f t="shared" si="1278"/>
        <v>387871.94026617164</v>
      </c>
      <c r="M459" s="630">
        <f>'4.1 INPUT OPEX'!$F$590*M458</f>
        <v>199170</v>
      </c>
      <c r="N459" s="630">
        <f>'4.1 INPUT OPEX'!$F$590*N458</f>
        <v>185396.91911112788</v>
      </c>
      <c r="O459" s="630">
        <f>'4.1 INPUT OPEX'!$F$590*O458</f>
        <v>159615.22705737251</v>
      </c>
      <c r="P459" s="630">
        <f>'4.1 INPUT OPEX'!$F$590*P458</f>
        <v>153439.27144539976</v>
      </c>
      <c r="Q459" s="630">
        <f>'4.1 INPUT OPEX'!$F$590*Q458</f>
        <v>144631.57133473206</v>
      </c>
      <c r="R459" s="630">
        <f>'4.1 INPUT OPEX'!$F$590*R458</f>
        <v>139211.13941750283</v>
      </c>
      <c r="S459" s="630">
        <f>'4.1 INPUT OPEX'!$F$590*S458</f>
        <v>131877.19666908248</v>
      </c>
      <c r="T459" s="630">
        <f>'4.1 INPUT OPEX'!$F$590*T458</f>
        <v>132863.10740249642</v>
      </c>
      <c r="U459" s="630">
        <f>'4.1 INPUT OPEX'!$F$590*U458</f>
        <v>131971.87936324679</v>
      </c>
      <c r="V459" s="630">
        <f>'4.1 INPUT OPEX'!$F$590*V458</f>
        <v>131089.45460747543</v>
      </c>
      <c r="W459" s="630">
        <f>'4.1 INPUT OPEX'!$F$590*W458</f>
        <v>130215.80931441044</v>
      </c>
      <c r="X459" s="630">
        <f>'4.1 INPUT OPEX'!$F$590*X458</f>
        <v>129350.94348405179</v>
      </c>
      <c r="Y459" s="630">
        <f>'4.1 INPUT OPEX'!$F$590*Y458</f>
        <v>128149.91705455503</v>
      </c>
      <c r="Z459" s="630">
        <f>'4.1 INPUT OPEX'!$F$590*Z458</f>
        <v>127304.39627971213</v>
      </c>
      <c r="AA459" s="630">
        <f>'4.1 INPUT OPEX'!$F$590*AA458</f>
        <v>126464.09696066611</v>
      </c>
      <c r="AB459" s="630">
        <f>'4.1 INPUT OPEX'!$F$590*AB458</f>
        <v>125632.05244350043</v>
      </c>
      <c r="AC459" s="630">
        <f>'4.1 INPUT OPEX'!$F$590*AC458</f>
        <v>124808.26272821496</v>
      </c>
      <c r="AD459" s="630">
        <f>'4.1 INPUT OPEX'!$F$590*AD458</f>
        <v>123992.72781480981</v>
      </c>
      <c r="AE459" s="630">
        <f>'4.1 INPUT OPEX'!$F$590*AE458</f>
        <v>123185.27390358756</v>
      </c>
      <c r="AF459" s="630">
        <f>'4.1 INPUT OPEX'!$F$590*AF458</f>
        <v>122385.75095696798</v>
      </c>
      <c r="AG459" s="630">
        <f>'4.1 INPUT OPEX'!$F$590*AG458</f>
        <v>121594.13521283407</v>
      </c>
      <c r="AH459" s="630">
        <f>'4.1 INPUT OPEX'!$F$590*AH458</f>
        <v>120810.60047088306</v>
      </c>
      <c r="AI459" s="630">
        <f>'4.1 INPUT OPEX'!$F$590*AI458</f>
        <v>120034.64909414023</v>
      </c>
      <c r="AJ459" s="630">
        <f>'4.1 INPUT OPEX'!$F$590*AJ458</f>
        <v>119266.45488230267</v>
      </c>
      <c r="AK459" s="630">
        <f>'4.1 INPUT OPEX'!$F$590*AK458</f>
        <v>117750.77848211837</v>
      </c>
      <c r="AL459" s="1596"/>
    </row>
    <row r="460" spans="3:39" ht="14.15" hidden="1" outlineLevel="4" x14ac:dyDescent="0.3">
      <c r="C460" s="496"/>
      <c r="D460" s="728" t="s">
        <v>1568</v>
      </c>
      <c r="E460" s="636" t="s">
        <v>124</v>
      </c>
      <c r="F460" s="746">
        <f>SUM(F461:F463)</f>
        <v>870000</v>
      </c>
      <c r="G460" s="746">
        <f t="shared" ref="G460:L460" si="1279">SUM(G461:G463)</f>
        <v>872000</v>
      </c>
      <c r="H460" s="746">
        <f t="shared" si="1279"/>
        <v>874040</v>
      </c>
      <c r="I460" s="746">
        <f t="shared" si="1279"/>
        <v>876120.8</v>
      </c>
      <c r="J460" s="746">
        <f t="shared" si="1279"/>
        <v>878243.21600000001</v>
      </c>
      <c r="K460" s="746">
        <f t="shared" si="1279"/>
        <v>880408.08031999995</v>
      </c>
      <c r="L460" s="746">
        <f t="shared" si="1279"/>
        <v>882616.24192639999</v>
      </c>
      <c r="M460" s="630">
        <f t="shared" ref="M460:AJ460" si="1280">SUM(M461:M463)</f>
        <v>770000</v>
      </c>
      <c r="N460" s="630">
        <f t="shared" si="1280"/>
        <v>775000</v>
      </c>
      <c r="O460" s="630">
        <f t="shared" si="1280"/>
        <v>780100</v>
      </c>
      <c r="P460" s="630">
        <f t="shared" si="1280"/>
        <v>785302</v>
      </c>
      <c r="Q460" s="630">
        <f t="shared" si="1280"/>
        <v>790608.04</v>
      </c>
      <c r="R460" s="630">
        <f t="shared" si="1280"/>
        <v>796020.20079999999</v>
      </c>
      <c r="S460" s="630">
        <f t="shared" si="1280"/>
        <v>801540.60481599998</v>
      </c>
      <c r="T460" s="630">
        <f t="shared" si="1280"/>
        <v>807171.41691231995</v>
      </c>
      <c r="U460" s="630">
        <f t="shared" si="1280"/>
        <v>812914.84525056637</v>
      </c>
      <c r="V460" s="630">
        <f t="shared" si="1280"/>
        <v>818773.14215557766</v>
      </c>
      <c r="W460" s="630">
        <f t="shared" si="1280"/>
        <v>824748.60499868926</v>
      </c>
      <c r="X460" s="630">
        <f t="shared" si="1280"/>
        <v>830843.57709866296</v>
      </c>
      <c r="Y460" s="630">
        <f t="shared" si="1280"/>
        <v>837060.44864063628</v>
      </c>
      <c r="Z460" s="630">
        <f t="shared" si="1280"/>
        <v>843401.65761344903</v>
      </c>
      <c r="AA460" s="630">
        <f t="shared" si="1280"/>
        <v>849869.690765718</v>
      </c>
      <c r="AB460" s="630">
        <f t="shared" si="1280"/>
        <v>856467.0845810324</v>
      </c>
      <c r="AC460" s="630">
        <f t="shared" si="1280"/>
        <v>863196.42627265304</v>
      </c>
      <c r="AD460" s="630">
        <f t="shared" si="1280"/>
        <v>870060.35479810601</v>
      </c>
      <c r="AE460" s="630">
        <f t="shared" si="1280"/>
        <v>877061.56189406826</v>
      </c>
      <c r="AF460" s="630">
        <f t="shared" si="1280"/>
        <v>884202.79313194961</v>
      </c>
      <c r="AG460" s="630">
        <f t="shared" si="1280"/>
        <v>891486.84899458848</v>
      </c>
      <c r="AH460" s="630">
        <f t="shared" si="1280"/>
        <v>898916.58597448026</v>
      </c>
      <c r="AI460" s="630">
        <f t="shared" si="1280"/>
        <v>906494.91769396991</v>
      </c>
      <c r="AJ460" s="630">
        <f t="shared" si="1280"/>
        <v>914224.81604784937</v>
      </c>
      <c r="AK460" s="630">
        <f t="shared" ref="AK460" si="1281">SUM(AK461:AK463)</f>
        <v>922109.31236880622</v>
      </c>
      <c r="AL460" s="497"/>
    </row>
    <row r="461" spans="3:39" ht="14.15" hidden="1" outlineLevel="4" x14ac:dyDescent="0.3">
      <c r="C461" s="496"/>
      <c r="D461" s="1696" t="s">
        <v>1566</v>
      </c>
      <c r="E461" s="629" t="s">
        <v>124</v>
      </c>
      <c r="F461" s="745">
        <f>F596</f>
        <v>100000</v>
      </c>
      <c r="G461" s="745">
        <f t="shared" ref="G461:L461" si="1282">G596</f>
        <v>102000</v>
      </c>
      <c r="H461" s="745">
        <f t="shared" si="1282"/>
        <v>104040</v>
      </c>
      <c r="I461" s="745">
        <f t="shared" si="1282"/>
        <v>106120.8</v>
      </c>
      <c r="J461" s="745">
        <f t="shared" si="1282"/>
        <v>108243.216</v>
      </c>
      <c r="K461" s="745">
        <f t="shared" si="1282"/>
        <v>110408.08032000001</v>
      </c>
      <c r="L461" s="745">
        <f t="shared" si="1282"/>
        <v>112616.24192640001</v>
      </c>
      <c r="M461" s="626">
        <f>'4.1 INPUT OPEX'!F592</f>
        <v>250000</v>
      </c>
      <c r="N461" s="626">
        <f>M461*(1+'1. INPUT General assumptions'!N34)</f>
        <v>255000</v>
      </c>
      <c r="O461" s="626">
        <f>N461*(1+'1. INPUT General assumptions'!O34)</f>
        <v>260100</v>
      </c>
      <c r="P461" s="626">
        <f>O461*(1+'1. INPUT General assumptions'!P34)</f>
        <v>265302</v>
      </c>
      <c r="Q461" s="626">
        <f>P461*(1+'1. INPUT General assumptions'!Q34)</f>
        <v>270608.03999999998</v>
      </c>
      <c r="R461" s="626">
        <f>Q461*(1+'1. INPUT General assumptions'!R34)</f>
        <v>276020.20079999999</v>
      </c>
      <c r="S461" s="626">
        <f>R461*(1+'1. INPUT General assumptions'!S34)</f>
        <v>281540.60481599998</v>
      </c>
      <c r="T461" s="626">
        <f>S461*(1+'1. INPUT General assumptions'!T34)</f>
        <v>287171.41691231995</v>
      </c>
      <c r="U461" s="626">
        <f>T461*(1+'1. INPUT General assumptions'!U34)</f>
        <v>292914.84525056637</v>
      </c>
      <c r="V461" s="626">
        <f>U461*(1+'1. INPUT General assumptions'!V34)</f>
        <v>298773.14215557772</v>
      </c>
      <c r="W461" s="626">
        <f>V461*(1+'1. INPUT General assumptions'!W34)</f>
        <v>304748.60499868926</v>
      </c>
      <c r="X461" s="626">
        <f>W461*(1+'1. INPUT General assumptions'!X34)</f>
        <v>310843.57709866302</v>
      </c>
      <c r="Y461" s="626">
        <f>X461*(1+'1. INPUT General assumptions'!Y34)</f>
        <v>317060.44864063628</v>
      </c>
      <c r="Z461" s="626">
        <f>Y461*(1+'1. INPUT General assumptions'!Z34)</f>
        <v>323401.65761344903</v>
      </c>
      <c r="AA461" s="626">
        <f>Z461*(1+'1. INPUT General assumptions'!AA34)</f>
        <v>329869.690765718</v>
      </c>
      <c r="AB461" s="626">
        <f>AA461*(1+'1. INPUT General assumptions'!AB34)</f>
        <v>336467.08458103234</v>
      </c>
      <c r="AC461" s="626">
        <f>AB461*(1+'1. INPUT General assumptions'!AC34)</f>
        <v>343196.42627265299</v>
      </c>
      <c r="AD461" s="626">
        <f>AC461*(1+'1. INPUT General assumptions'!AD34)</f>
        <v>350060.35479810607</v>
      </c>
      <c r="AE461" s="626">
        <f>AD461*(1+'1. INPUT General assumptions'!AE34)</f>
        <v>357061.5618940682</v>
      </c>
      <c r="AF461" s="626">
        <f>AE461*(1+'1. INPUT General assumptions'!AF34)</f>
        <v>364202.79313194955</v>
      </c>
      <c r="AG461" s="626">
        <f>AF461*(1+'1. INPUT General assumptions'!AG34)</f>
        <v>371486.84899458854</v>
      </c>
      <c r="AH461" s="626">
        <f>AG461*(1+'1. INPUT General assumptions'!AH34)</f>
        <v>378916.58597448032</v>
      </c>
      <c r="AI461" s="626">
        <f>AH461*(1+'1. INPUT General assumptions'!AI34)</f>
        <v>386494.91769396991</v>
      </c>
      <c r="AJ461" s="626">
        <f>AI461*(1+'1. INPUT General assumptions'!AJ34)</f>
        <v>394224.81604784931</v>
      </c>
      <c r="AK461" s="626">
        <f>AJ461*(1+'1. INPUT General assumptions'!AK34)</f>
        <v>402109.31236880628</v>
      </c>
      <c r="AL461" s="497"/>
    </row>
    <row r="462" spans="3:39" ht="14.15" hidden="1" outlineLevel="4" x14ac:dyDescent="0.3">
      <c r="C462" s="496"/>
      <c r="D462" s="1784" t="s">
        <v>1583</v>
      </c>
      <c r="E462" s="629" t="s">
        <v>124</v>
      </c>
      <c r="F462" s="745">
        <f t="shared" ref="F462:F463" si="1283">F597</f>
        <v>250000</v>
      </c>
      <c r="G462" s="745">
        <f t="shared" ref="G462:L462" si="1284">G597</f>
        <v>250000</v>
      </c>
      <c r="H462" s="745">
        <f t="shared" si="1284"/>
        <v>250000</v>
      </c>
      <c r="I462" s="745">
        <f t="shared" si="1284"/>
        <v>250000</v>
      </c>
      <c r="J462" s="745">
        <f t="shared" si="1284"/>
        <v>250000</v>
      </c>
      <c r="K462" s="745">
        <f t="shared" si="1284"/>
        <v>250000</v>
      </c>
      <c r="L462" s="745">
        <f t="shared" si="1284"/>
        <v>250000</v>
      </c>
      <c r="M462" s="1690">
        <f>'4.1 INPUT OPEX'!F596</f>
        <v>50000</v>
      </c>
      <c r="N462" s="1690">
        <f t="shared" ref="N462:AK462" si="1285">M462</f>
        <v>50000</v>
      </c>
      <c r="O462" s="1690">
        <f t="shared" si="1285"/>
        <v>50000</v>
      </c>
      <c r="P462" s="1690">
        <f t="shared" si="1285"/>
        <v>50000</v>
      </c>
      <c r="Q462" s="1690">
        <f t="shared" si="1285"/>
        <v>50000</v>
      </c>
      <c r="R462" s="1690">
        <f t="shared" si="1285"/>
        <v>50000</v>
      </c>
      <c r="S462" s="1690">
        <f t="shared" si="1285"/>
        <v>50000</v>
      </c>
      <c r="T462" s="1690">
        <f t="shared" si="1285"/>
        <v>50000</v>
      </c>
      <c r="U462" s="1690">
        <f t="shared" si="1285"/>
        <v>50000</v>
      </c>
      <c r="V462" s="1690">
        <f t="shared" si="1285"/>
        <v>50000</v>
      </c>
      <c r="W462" s="1690">
        <f t="shared" si="1285"/>
        <v>50000</v>
      </c>
      <c r="X462" s="1690">
        <f t="shared" si="1285"/>
        <v>50000</v>
      </c>
      <c r="Y462" s="1690">
        <f t="shared" si="1285"/>
        <v>50000</v>
      </c>
      <c r="Z462" s="1690">
        <f t="shared" si="1285"/>
        <v>50000</v>
      </c>
      <c r="AA462" s="1690">
        <f t="shared" si="1285"/>
        <v>50000</v>
      </c>
      <c r="AB462" s="1690">
        <f t="shared" si="1285"/>
        <v>50000</v>
      </c>
      <c r="AC462" s="1690">
        <f t="shared" si="1285"/>
        <v>50000</v>
      </c>
      <c r="AD462" s="1690">
        <f t="shared" si="1285"/>
        <v>50000</v>
      </c>
      <c r="AE462" s="1690">
        <f t="shared" si="1285"/>
        <v>50000</v>
      </c>
      <c r="AF462" s="1690">
        <f t="shared" si="1285"/>
        <v>50000</v>
      </c>
      <c r="AG462" s="1690">
        <f t="shared" si="1285"/>
        <v>50000</v>
      </c>
      <c r="AH462" s="1690">
        <f t="shared" si="1285"/>
        <v>50000</v>
      </c>
      <c r="AI462" s="1690">
        <f t="shared" si="1285"/>
        <v>50000</v>
      </c>
      <c r="AJ462" s="1690">
        <f t="shared" si="1285"/>
        <v>50000</v>
      </c>
      <c r="AK462" s="1690">
        <f t="shared" si="1285"/>
        <v>50000</v>
      </c>
      <c r="AL462" s="497"/>
    </row>
    <row r="463" spans="3:39" ht="14.15" hidden="1" outlineLevel="4" x14ac:dyDescent="0.3">
      <c r="C463" s="496"/>
      <c r="D463" s="1696" t="s">
        <v>1565</v>
      </c>
      <c r="E463" s="629" t="s">
        <v>124</v>
      </c>
      <c r="F463" s="745">
        <f t="shared" si="1283"/>
        <v>520000</v>
      </c>
      <c r="G463" s="745">
        <f t="shared" ref="G463:L463" si="1286">G598</f>
        <v>520000</v>
      </c>
      <c r="H463" s="745">
        <f t="shared" si="1286"/>
        <v>520000</v>
      </c>
      <c r="I463" s="745">
        <f t="shared" si="1286"/>
        <v>520000</v>
      </c>
      <c r="J463" s="745">
        <f t="shared" si="1286"/>
        <v>520000</v>
      </c>
      <c r="K463" s="745">
        <f t="shared" si="1286"/>
        <v>520000</v>
      </c>
      <c r="L463" s="745">
        <f t="shared" si="1286"/>
        <v>520000</v>
      </c>
      <c r="M463" s="626">
        <f>'4.1 INPUT OPEX'!F591-'4.1 INPUT OPEX'!F592-'4.1 INPUT OPEX'!F594</f>
        <v>470000</v>
      </c>
      <c r="N463" s="626">
        <f t="shared" ref="N463:AK463" si="1287">M463</f>
        <v>470000</v>
      </c>
      <c r="O463" s="626">
        <f t="shared" si="1287"/>
        <v>470000</v>
      </c>
      <c r="P463" s="626">
        <f t="shared" si="1287"/>
        <v>470000</v>
      </c>
      <c r="Q463" s="626">
        <f t="shared" si="1287"/>
        <v>470000</v>
      </c>
      <c r="R463" s="626">
        <f t="shared" si="1287"/>
        <v>470000</v>
      </c>
      <c r="S463" s="626">
        <f t="shared" si="1287"/>
        <v>470000</v>
      </c>
      <c r="T463" s="626">
        <f t="shared" si="1287"/>
        <v>470000</v>
      </c>
      <c r="U463" s="626">
        <f t="shared" si="1287"/>
        <v>470000</v>
      </c>
      <c r="V463" s="626">
        <f t="shared" si="1287"/>
        <v>470000</v>
      </c>
      <c r="W463" s="626">
        <f t="shared" si="1287"/>
        <v>470000</v>
      </c>
      <c r="X463" s="626">
        <f t="shared" si="1287"/>
        <v>470000</v>
      </c>
      <c r="Y463" s="626">
        <f t="shared" si="1287"/>
        <v>470000</v>
      </c>
      <c r="Z463" s="626">
        <f t="shared" si="1287"/>
        <v>470000</v>
      </c>
      <c r="AA463" s="626">
        <f t="shared" si="1287"/>
        <v>470000</v>
      </c>
      <c r="AB463" s="626">
        <f t="shared" si="1287"/>
        <v>470000</v>
      </c>
      <c r="AC463" s="626">
        <f t="shared" si="1287"/>
        <v>470000</v>
      </c>
      <c r="AD463" s="626">
        <f t="shared" si="1287"/>
        <v>470000</v>
      </c>
      <c r="AE463" s="626">
        <f t="shared" si="1287"/>
        <v>470000</v>
      </c>
      <c r="AF463" s="626">
        <f t="shared" si="1287"/>
        <v>470000</v>
      </c>
      <c r="AG463" s="626">
        <f t="shared" si="1287"/>
        <v>470000</v>
      </c>
      <c r="AH463" s="626">
        <f t="shared" si="1287"/>
        <v>470000</v>
      </c>
      <c r="AI463" s="626">
        <f t="shared" si="1287"/>
        <v>470000</v>
      </c>
      <c r="AJ463" s="626">
        <f t="shared" si="1287"/>
        <v>470000</v>
      </c>
      <c r="AK463" s="626">
        <f t="shared" si="1287"/>
        <v>470000</v>
      </c>
      <c r="AL463" s="497"/>
    </row>
    <row r="464" spans="3:39" ht="14.15" hidden="1" outlineLevel="4" x14ac:dyDescent="0.3">
      <c r="C464" s="496"/>
      <c r="D464" s="720" t="s">
        <v>1569</v>
      </c>
      <c r="E464" s="636" t="s">
        <v>124</v>
      </c>
      <c r="F464" s="746">
        <f t="shared" ref="F464:AJ464" si="1288">F459+F460</f>
        <v>1370000</v>
      </c>
      <c r="G464" s="746">
        <f t="shared" si="1288"/>
        <v>1372000</v>
      </c>
      <c r="H464" s="746">
        <f t="shared" si="1288"/>
        <v>1328551.1501148825</v>
      </c>
      <c r="I464" s="746">
        <f t="shared" si="1288"/>
        <v>1289589.1572693705</v>
      </c>
      <c r="J464" s="746">
        <f t="shared" si="1288"/>
        <v>1278802.9680210599</v>
      </c>
      <c r="K464" s="746">
        <f t="shared" si="1288"/>
        <v>1280003.4098514565</v>
      </c>
      <c r="L464" s="746">
        <f t="shared" si="1288"/>
        <v>1270488.1821925717</v>
      </c>
      <c r="M464" s="630">
        <f>M459+M460</f>
        <v>969170</v>
      </c>
      <c r="N464" s="630">
        <f t="shared" si="1288"/>
        <v>960396.91911112785</v>
      </c>
      <c r="O464" s="630">
        <f t="shared" si="1288"/>
        <v>939715.22705737245</v>
      </c>
      <c r="P464" s="630">
        <f t="shared" si="1288"/>
        <v>938741.27144539973</v>
      </c>
      <c r="Q464" s="630">
        <f t="shared" si="1288"/>
        <v>935239.61133473204</v>
      </c>
      <c r="R464" s="630">
        <f t="shared" si="1288"/>
        <v>935231.34021750279</v>
      </c>
      <c r="S464" s="630">
        <f t="shared" si="1288"/>
        <v>933417.80148508248</v>
      </c>
      <c r="T464" s="630">
        <f t="shared" si="1288"/>
        <v>940034.52431481634</v>
      </c>
      <c r="U464" s="630">
        <f t="shared" si="1288"/>
        <v>944886.72461381322</v>
      </c>
      <c r="V464" s="630">
        <f t="shared" si="1288"/>
        <v>949862.59676305309</v>
      </c>
      <c r="W464" s="630">
        <f t="shared" si="1288"/>
        <v>954964.4143130997</v>
      </c>
      <c r="X464" s="630">
        <f t="shared" si="1288"/>
        <v>960194.52058271482</v>
      </c>
      <c r="Y464" s="630">
        <f t="shared" si="1288"/>
        <v>965210.36569519131</v>
      </c>
      <c r="Z464" s="630">
        <f t="shared" si="1288"/>
        <v>970706.05389316112</v>
      </c>
      <c r="AA464" s="630">
        <f t="shared" si="1288"/>
        <v>976333.78772638412</v>
      </c>
      <c r="AB464" s="630">
        <f t="shared" si="1288"/>
        <v>982099.13702453277</v>
      </c>
      <c r="AC464" s="630">
        <f t="shared" si="1288"/>
        <v>988004.68900086801</v>
      </c>
      <c r="AD464" s="630">
        <f t="shared" si="1288"/>
        <v>994053.08261291578</v>
      </c>
      <c r="AE464" s="630">
        <f t="shared" si="1288"/>
        <v>1000246.8357976559</v>
      </c>
      <c r="AF464" s="630">
        <f t="shared" si="1288"/>
        <v>1006588.5440889176</v>
      </c>
      <c r="AG464" s="630">
        <f t="shared" si="1288"/>
        <v>1013080.9842074226</v>
      </c>
      <c r="AH464" s="630">
        <f t="shared" si="1288"/>
        <v>1019727.1864453633</v>
      </c>
      <c r="AI464" s="630">
        <f t="shared" si="1288"/>
        <v>1026529.5667881102</v>
      </c>
      <c r="AJ464" s="630">
        <f t="shared" si="1288"/>
        <v>1033491.270930152</v>
      </c>
      <c r="AK464" s="630">
        <f t="shared" ref="AK464" si="1289">AK459+AK460</f>
        <v>1039860.0908509246</v>
      </c>
      <c r="AL464" s="497"/>
    </row>
    <row r="465" spans="3:38" ht="14.15" hidden="1" outlineLevel="4" x14ac:dyDescent="0.3">
      <c r="C465" s="496"/>
      <c r="D465" s="719" t="s">
        <v>1467</v>
      </c>
      <c r="E465" s="629" t="s">
        <v>124</v>
      </c>
      <c r="F465" s="745">
        <f>F600</f>
        <v>70000</v>
      </c>
      <c r="G465" s="745">
        <f t="shared" ref="G465:L465" si="1290">G600</f>
        <v>70102.189781021894</v>
      </c>
      <c r="H465" s="745">
        <f t="shared" si="1290"/>
        <v>67882.175553315159</v>
      </c>
      <c r="I465" s="745">
        <f t="shared" si="1290"/>
        <v>65891.416794785357</v>
      </c>
      <c r="J465" s="745">
        <f t="shared" si="1290"/>
        <v>65340.297636112547</v>
      </c>
      <c r="K465" s="745">
        <f t="shared" si="1290"/>
        <v>65401.63408000143</v>
      </c>
      <c r="L465" s="745">
        <f t="shared" si="1290"/>
        <v>64915.454564583953</v>
      </c>
      <c r="M465" s="626">
        <f>'6.1 Full Cost recovery Tariffs'!M388</f>
        <v>48458.5</v>
      </c>
      <c r="N465" s="626">
        <f>'6.1 Full Cost recovery Tariffs'!N388</f>
        <v>48019.845955556397</v>
      </c>
      <c r="O465" s="626">
        <f>'6.1 Full Cost recovery Tariffs'!O388</f>
        <v>46985.761352868627</v>
      </c>
      <c r="P465" s="626">
        <f>'6.1 Full Cost recovery Tariffs'!P388</f>
        <v>46937.063572269988</v>
      </c>
      <c r="Q465" s="626">
        <f>'6.1 Full Cost recovery Tariffs'!Q388</f>
        <v>46761.980566736602</v>
      </c>
      <c r="R465" s="626">
        <f>'6.1 Full Cost recovery Tariffs'!R388</f>
        <v>46761.567010875144</v>
      </c>
      <c r="S465" s="626">
        <f>'6.1 Full Cost recovery Tariffs'!S388</f>
        <v>46670.89007425413</v>
      </c>
      <c r="T465" s="626">
        <f>'6.1 Full Cost recovery Tariffs'!T388</f>
        <v>47001.726215740819</v>
      </c>
      <c r="U465" s="626">
        <f>'6.1 Full Cost recovery Tariffs'!U388</f>
        <v>47244.336230690664</v>
      </c>
      <c r="V465" s="626">
        <f>'6.1 Full Cost recovery Tariffs'!V388</f>
        <v>47493.129838152658</v>
      </c>
      <c r="W465" s="626">
        <f>'6.1 Full Cost recovery Tariffs'!W388</f>
        <v>47748.220715654985</v>
      </c>
      <c r="X465" s="626">
        <f>'6.1 Full Cost recovery Tariffs'!X388</f>
        <v>48009.726029135745</v>
      </c>
      <c r="Y465" s="626">
        <f>'6.1 Full Cost recovery Tariffs'!Y388</f>
        <v>48260.518284759572</v>
      </c>
      <c r="Z465" s="626">
        <f>'6.1 Full Cost recovery Tariffs'!Z388</f>
        <v>48535.302694658058</v>
      </c>
      <c r="AA465" s="626">
        <f>'6.1 Full Cost recovery Tariffs'!AA388</f>
        <v>48816.689386319209</v>
      </c>
      <c r="AB465" s="626">
        <f>'6.1 Full Cost recovery Tariffs'!AB388</f>
        <v>49104.956851226641</v>
      </c>
      <c r="AC465" s="626">
        <f>'6.1 Full Cost recovery Tariffs'!AC388</f>
        <v>49400.234450043405</v>
      </c>
      <c r="AD465" s="626">
        <f>'6.1 Full Cost recovery Tariffs'!AD388</f>
        <v>49702.654130645795</v>
      </c>
      <c r="AE465" s="626">
        <f>'6.1 Full Cost recovery Tariffs'!AE388</f>
        <v>50012.341789882797</v>
      </c>
      <c r="AF465" s="626">
        <f>'6.1 Full Cost recovery Tariffs'!AF388</f>
        <v>50329.427204445878</v>
      </c>
      <c r="AG465" s="626">
        <f>'6.1 Full Cost recovery Tariffs'!AG388</f>
        <v>50654.049210371129</v>
      </c>
      <c r="AH465" s="626">
        <f>'6.1 Full Cost recovery Tariffs'!AH388</f>
        <v>50986.359322268167</v>
      </c>
      <c r="AI465" s="626">
        <f>'6.1 Full Cost recovery Tariffs'!AI388</f>
        <v>51326.478339405512</v>
      </c>
      <c r="AJ465" s="626">
        <f>'6.1 Full Cost recovery Tariffs'!AJ388</f>
        <v>51674.563546507605</v>
      </c>
      <c r="AK465" s="626">
        <f>'6.1 Full Cost recovery Tariffs'!AK388</f>
        <v>51993.00454254623</v>
      </c>
      <c r="AL465" s="497"/>
    </row>
    <row r="466" spans="3:38" ht="14.15" hidden="1" outlineLevel="4" x14ac:dyDescent="0.3">
      <c r="C466" s="496"/>
      <c r="D466" s="720" t="s">
        <v>1570</v>
      </c>
      <c r="E466" s="636" t="s">
        <v>124</v>
      </c>
      <c r="F466" s="746">
        <f>F464+F465</f>
        <v>1440000</v>
      </c>
      <c r="G466" s="746">
        <f t="shared" ref="G466:L466" si="1291">G464+G465</f>
        <v>1442102.1897810218</v>
      </c>
      <c r="H466" s="746">
        <f t="shared" si="1291"/>
        <v>1396433.3256681976</v>
      </c>
      <c r="I466" s="746">
        <f t="shared" si="1291"/>
        <v>1355480.5740641558</v>
      </c>
      <c r="J466" s="746">
        <f t="shared" si="1291"/>
        <v>1344143.2656571725</v>
      </c>
      <c r="K466" s="746">
        <f t="shared" si="1291"/>
        <v>1345405.0439314579</v>
      </c>
      <c r="L466" s="746">
        <f t="shared" si="1291"/>
        <v>1335403.6367571556</v>
      </c>
      <c r="M466" s="630">
        <f t="shared" ref="M466" si="1292">M464+M465</f>
        <v>1017628.5</v>
      </c>
      <c r="N466" s="630">
        <f t="shared" ref="N466" si="1293">N464+N465</f>
        <v>1008416.7650666842</v>
      </c>
      <c r="O466" s="630">
        <f t="shared" ref="O466" si="1294">O464+O465</f>
        <v>986700.98841024109</v>
      </c>
      <c r="P466" s="630">
        <f t="shared" ref="P466" si="1295">P464+P465</f>
        <v>985678.33501766971</v>
      </c>
      <c r="Q466" s="630">
        <f t="shared" ref="Q466" si="1296">Q464+Q465</f>
        <v>982001.59190146858</v>
      </c>
      <c r="R466" s="630">
        <f t="shared" ref="R466" si="1297">R464+R465</f>
        <v>981992.90722837788</v>
      </c>
      <c r="S466" s="630">
        <f t="shared" ref="S466" si="1298">S464+S465</f>
        <v>980088.69155933661</v>
      </c>
      <c r="T466" s="630">
        <f t="shared" ref="T466" si="1299">T464+T465</f>
        <v>987036.25053055712</v>
      </c>
      <c r="U466" s="630">
        <f t="shared" ref="U466" si="1300">U464+U465</f>
        <v>992131.06084450393</v>
      </c>
      <c r="V466" s="630">
        <f t="shared" ref="V466" si="1301">V464+V465</f>
        <v>997355.72660120577</v>
      </c>
      <c r="W466" s="630">
        <f t="shared" ref="W466" si="1302">W464+W465</f>
        <v>1002712.6350287547</v>
      </c>
      <c r="X466" s="630">
        <f t="shared" ref="X466" si="1303">X464+X465</f>
        <v>1008204.2466118506</v>
      </c>
      <c r="Y466" s="630">
        <f t="shared" ref="Y466" si="1304">Y464+Y465</f>
        <v>1013470.8839799509</v>
      </c>
      <c r="Z466" s="630">
        <f t="shared" ref="Z466" si="1305">Z464+Z465</f>
        <v>1019241.3565878192</v>
      </c>
      <c r="AA466" s="630">
        <f t="shared" ref="AA466" si="1306">AA464+AA465</f>
        <v>1025150.4771127034</v>
      </c>
      <c r="AB466" s="630">
        <f t="shared" ref="AB466" si="1307">AB464+AB465</f>
        <v>1031204.0938757594</v>
      </c>
      <c r="AC466" s="630">
        <f t="shared" ref="AC466" si="1308">AC464+AC465</f>
        <v>1037404.9234509114</v>
      </c>
      <c r="AD466" s="630">
        <f t="shared" ref="AD466" si="1309">AD464+AD465</f>
        <v>1043755.7367435616</v>
      </c>
      <c r="AE466" s="630">
        <f t="shared" ref="AE466" si="1310">AE464+AE465</f>
        <v>1050259.1775875387</v>
      </c>
      <c r="AF466" s="630">
        <f t="shared" ref="AF466" si="1311">AF464+AF465</f>
        <v>1056917.9712933635</v>
      </c>
      <c r="AG466" s="630">
        <f t="shared" ref="AG466" si="1312">AG464+AG465</f>
        <v>1063735.0334177937</v>
      </c>
      <c r="AH466" s="630">
        <f t="shared" ref="AH466" si="1313">AH464+AH465</f>
        <v>1070713.5457676314</v>
      </c>
      <c r="AI466" s="630">
        <f t="shared" ref="AI466" si="1314">AI464+AI465</f>
        <v>1077856.0451275157</v>
      </c>
      <c r="AJ466" s="630">
        <f t="shared" ref="AJ466" si="1315">AJ464+AJ465</f>
        <v>1085165.8344766595</v>
      </c>
      <c r="AK466" s="630">
        <f t="shared" ref="AK466" si="1316">AK464+AK465</f>
        <v>1091853.095393471</v>
      </c>
      <c r="AL466" s="497"/>
    </row>
    <row r="467" spans="3:38" outlineLevel="1" x14ac:dyDescent="0.3">
      <c r="C467" s="496"/>
      <c r="AL467" s="497"/>
    </row>
    <row r="468" spans="3:38" ht="14.15" outlineLevel="1" x14ac:dyDescent="0.3">
      <c r="C468" s="496"/>
      <c r="D468" s="754" t="s">
        <v>1481</v>
      </c>
      <c r="E468" s="755" t="s">
        <v>124</v>
      </c>
      <c r="F468" s="756">
        <f t="shared" ref="F468:AJ468" si="1317">F464</f>
        <v>1370000</v>
      </c>
      <c r="G468" s="756">
        <f t="shared" ref="G468:L468" si="1318">G464</f>
        <v>1372000</v>
      </c>
      <c r="H468" s="756">
        <f t="shared" si="1318"/>
        <v>1328551.1501148825</v>
      </c>
      <c r="I468" s="756">
        <f t="shared" si="1318"/>
        <v>1289589.1572693705</v>
      </c>
      <c r="J468" s="756">
        <f t="shared" si="1318"/>
        <v>1278802.9680210599</v>
      </c>
      <c r="K468" s="756">
        <f t="shared" si="1318"/>
        <v>1280003.4098514565</v>
      </c>
      <c r="L468" s="756">
        <f t="shared" si="1318"/>
        <v>1270488.1821925717</v>
      </c>
      <c r="M468" s="756">
        <f t="shared" si="1317"/>
        <v>969170</v>
      </c>
      <c r="N468" s="756">
        <f t="shared" si="1317"/>
        <v>960396.91911112785</v>
      </c>
      <c r="O468" s="756">
        <f t="shared" si="1317"/>
        <v>939715.22705737245</v>
      </c>
      <c r="P468" s="756">
        <f t="shared" si="1317"/>
        <v>938741.27144539973</v>
      </c>
      <c r="Q468" s="756">
        <f t="shared" si="1317"/>
        <v>935239.61133473204</v>
      </c>
      <c r="R468" s="756">
        <f t="shared" si="1317"/>
        <v>935231.34021750279</v>
      </c>
      <c r="S468" s="756">
        <f t="shared" si="1317"/>
        <v>933417.80148508248</v>
      </c>
      <c r="T468" s="756">
        <f t="shared" si="1317"/>
        <v>940034.52431481634</v>
      </c>
      <c r="U468" s="756">
        <f t="shared" si="1317"/>
        <v>944886.72461381322</v>
      </c>
      <c r="V468" s="756">
        <f t="shared" si="1317"/>
        <v>949862.59676305309</v>
      </c>
      <c r="W468" s="756">
        <f t="shared" si="1317"/>
        <v>954964.4143130997</v>
      </c>
      <c r="X468" s="756">
        <f t="shared" si="1317"/>
        <v>960194.52058271482</v>
      </c>
      <c r="Y468" s="756">
        <f t="shared" si="1317"/>
        <v>965210.36569519131</v>
      </c>
      <c r="Z468" s="756">
        <f t="shared" si="1317"/>
        <v>970706.05389316112</v>
      </c>
      <c r="AA468" s="756">
        <f t="shared" si="1317"/>
        <v>976333.78772638412</v>
      </c>
      <c r="AB468" s="756">
        <f t="shared" si="1317"/>
        <v>982099.13702453277</v>
      </c>
      <c r="AC468" s="756">
        <f t="shared" si="1317"/>
        <v>988004.68900086801</v>
      </c>
      <c r="AD468" s="756">
        <f t="shared" si="1317"/>
        <v>994053.08261291578</v>
      </c>
      <c r="AE468" s="756">
        <f t="shared" si="1317"/>
        <v>1000246.8357976559</v>
      </c>
      <c r="AF468" s="756">
        <f t="shared" si="1317"/>
        <v>1006588.5440889176</v>
      </c>
      <c r="AG468" s="756">
        <f t="shared" si="1317"/>
        <v>1013080.9842074226</v>
      </c>
      <c r="AH468" s="756">
        <f t="shared" si="1317"/>
        <v>1019727.1864453633</v>
      </c>
      <c r="AI468" s="756">
        <f t="shared" si="1317"/>
        <v>1026529.5667881102</v>
      </c>
      <c r="AJ468" s="756">
        <f t="shared" si="1317"/>
        <v>1033491.270930152</v>
      </c>
      <c r="AK468" s="756">
        <f t="shared" ref="AK468" si="1319">AK464</f>
        <v>1039860.0908509246</v>
      </c>
      <c r="AL468" s="497"/>
    </row>
    <row r="469" spans="3:38" ht="14.15" outlineLevel="1" x14ac:dyDescent="0.3">
      <c r="C469" s="496"/>
      <c r="D469" s="754" t="s">
        <v>1482</v>
      </c>
      <c r="E469" s="755" t="s">
        <v>124</v>
      </c>
      <c r="F469" s="756">
        <f>F466</f>
        <v>1440000</v>
      </c>
      <c r="G469" s="756">
        <f t="shared" ref="G469:L469" si="1320">G466</f>
        <v>1442102.1897810218</v>
      </c>
      <c r="H469" s="756">
        <f t="shared" si="1320"/>
        <v>1396433.3256681976</v>
      </c>
      <c r="I469" s="756">
        <f t="shared" si="1320"/>
        <v>1355480.5740641558</v>
      </c>
      <c r="J469" s="756">
        <f t="shared" si="1320"/>
        <v>1344143.2656571725</v>
      </c>
      <c r="K469" s="756">
        <f t="shared" si="1320"/>
        <v>1345405.0439314579</v>
      </c>
      <c r="L469" s="756">
        <f t="shared" si="1320"/>
        <v>1335403.6367571556</v>
      </c>
      <c r="M469" s="756">
        <f t="shared" ref="M469:AJ469" si="1321">M466</f>
        <v>1017628.5</v>
      </c>
      <c r="N469" s="756">
        <f t="shared" si="1321"/>
        <v>1008416.7650666842</v>
      </c>
      <c r="O469" s="756">
        <f t="shared" si="1321"/>
        <v>986700.98841024109</v>
      </c>
      <c r="P469" s="756">
        <f t="shared" si="1321"/>
        <v>985678.33501766971</v>
      </c>
      <c r="Q469" s="756">
        <f t="shared" si="1321"/>
        <v>982001.59190146858</v>
      </c>
      <c r="R469" s="756">
        <f t="shared" si="1321"/>
        <v>981992.90722837788</v>
      </c>
      <c r="S469" s="756">
        <f t="shared" si="1321"/>
        <v>980088.69155933661</v>
      </c>
      <c r="T469" s="756">
        <f t="shared" si="1321"/>
        <v>987036.25053055712</v>
      </c>
      <c r="U469" s="756">
        <f t="shared" si="1321"/>
        <v>992131.06084450393</v>
      </c>
      <c r="V469" s="756">
        <f t="shared" si="1321"/>
        <v>997355.72660120577</v>
      </c>
      <c r="W469" s="756">
        <f t="shared" si="1321"/>
        <v>1002712.6350287547</v>
      </c>
      <c r="X469" s="756">
        <f t="shared" si="1321"/>
        <v>1008204.2466118506</v>
      </c>
      <c r="Y469" s="756">
        <f t="shared" si="1321"/>
        <v>1013470.8839799509</v>
      </c>
      <c r="Z469" s="756">
        <f t="shared" si="1321"/>
        <v>1019241.3565878192</v>
      </c>
      <c r="AA469" s="756">
        <f t="shared" si="1321"/>
        <v>1025150.4771127034</v>
      </c>
      <c r="AB469" s="756">
        <f t="shared" si="1321"/>
        <v>1031204.0938757594</v>
      </c>
      <c r="AC469" s="756">
        <f t="shared" si="1321"/>
        <v>1037404.9234509114</v>
      </c>
      <c r="AD469" s="756">
        <f t="shared" si="1321"/>
        <v>1043755.7367435616</v>
      </c>
      <c r="AE469" s="756">
        <f t="shared" si="1321"/>
        <v>1050259.1775875387</v>
      </c>
      <c r="AF469" s="756">
        <f t="shared" si="1321"/>
        <v>1056917.9712933635</v>
      </c>
      <c r="AG469" s="756">
        <f t="shared" si="1321"/>
        <v>1063735.0334177937</v>
      </c>
      <c r="AH469" s="756">
        <f t="shared" si="1321"/>
        <v>1070713.5457676314</v>
      </c>
      <c r="AI469" s="756">
        <f t="shared" si="1321"/>
        <v>1077856.0451275157</v>
      </c>
      <c r="AJ469" s="756">
        <f t="shared" si="1321"/>
        <v>1085165.8344766595</v>
      </c>
      <c r="AK469" s="756">
        <f t="shared" ref="AK469" si="1322">AK466</f>
        <v>1091853.095393471</v>
      </c>
      <c r="AL469" s="497"/>
    </row>
    <row r="470" spans="3:38" outlineLevel="1" x14ac:dyDescent="0.3">
      <c r="C470" s="496"/>
      <c r="AL470" s="497"/>
    </row>
    <row r="471" spans="3:38" s="761" customFormat="1" ht="15.45" outlineLevel="1" x14ac:dyDescent="0.3">
      <c r="C471" s="758"/>
      <c r="D471" s="1504" t="s">
        <v>1483</v>
      </c>
      <c r="E471" s="1505" t="s">
        <v>124</v>
      </c>
      <c r="F471" s="1506">
        <f t="shared" ref="F471:AJ471" si="1323">F45+F83+F122+F229+F331+F454+F468</f>
        <v>10244423.710368909</v>
      </c>
      <c r="G471" s="1506">
        <f t="shared" ref="G471:L471" si="1324">G45+G83+G122+G229+G331+G454+G468</f>
        <v>10376572.572658973</v>
      </c>
      <c r="H471" s="1506">
        <f t="shared" si="1324"/>
        <v>10748459.546816314</v>
      </c>
      <c r="I471" s="1506">
        <f t="shared" si="1324"/>
        <v>11037983.580339974</v>
      </c>
      <c r="J471" s="1506">
        <f t="shared" si="1324"/>
        <v>11199695.03081462</v>
      </c>
      <c r="K471" s="1506">
        <f t="shared" si="1324"/>
        <v>11279360.01494609</v>
      </c>
      <c r="L471" s="1506">
        <f t="shared" si="1324"/>
        <v>11484330.657035852</v>
      </c>
      <c r="M471" s="1506">
        <f t="shared" si="1323"/>
        <v>20032201.314812485</v>
      </c>
      <c r="N471" s="1506">
        <f t="shared" si="1323"/>
        <v>20060286.964442454</v>
      </c>
      <c r="O471" s="1506">
        <f t="shared" si="1323"/>
        <v>19873662.865752637</v>
      </c>
      <c r="P471" s="1506">
        <f t="shared" si="1323"/>
        <v>19927286.700562056</v>
      </c>
      <c r="Q471" s="1506">
        <f t="shared" si="1323"/>
        <v>20032574.280520894</v>
      </c>
      <c r="R471" s="1506">
        <f t="shared" si="1323"/>
        <v>20123617.416822553</v>
      </c>
      <c r="S471" s="1506">
        <f t="shared" si="1323"/>
        <v>20221314.100861125</v>
      </c>
      <c r="T471" s="1506">
        <f t="shared" si="1323"/>
        <v>20417076.067120109</v>
      </c>
      <c r="U471" s="1506">
        <f t="shared" si="1323"/>
        <v>20500731.815772824</v>
      </c>
      <c r="V471" s="1506">
        <f t="shared" si="1323"/>
        <v>20587554.524660733</v>
      </c>
      <c r="W471" s="1506">
        <f t="shared" si="1323"/>
        <v>20677595.977697346</v>
      </c>
      <c r="X471" s="1506">
        <f t="shared" si="1323"/>
        <v>20770910.702769063</v>
      </c>
      <c r="Y471" s="1506">
        <f t="shared" si="1323"/>
        <v>20863441.846040022</v>
      </c>
      <c r="Z471" s="1506">
        <f t="shared" si="1323"/>
        <v>20963456.170406729</v>
      </c>
      <c r="AA471" s="1506">
        <f t="shared" si="1323"/>
        <v>21066715.214054048</v>
      </c>
      <c r="AB471" s="1506">
        <f t="shared" si="1323"/>
        <v>21173448.574919324</v>
      </c>
      <c r="AC471" s="1506">
        <f t="shared" si="1323"/>
        <v>21283716.456195179</v>
      </c>
      <c r="AD471" s="1506">
        <f t="shared" si="1323"/>
        <v>21397580.265138075</v>
      </c>
      <c r="AE471" s="1506">
        <f t="shared" si="1323"/>
        <v>21515092.788727026</v>
      </c>
      <c r="AF471" s="1506">
        <f t="shared" si="1323"/>
        <v>21636309.740750816</v>
      </c>
      <c r="AG471" s="1506">
        <f t="shared" si="1323"/>
        <v>21761294.612979516</v>
      </c>
      <c r="AH471" s="1506">
        <f t="shared" si="1323"/>
        <v>21890123.723024972</v>
      </c>
      <c r="AI471" s="1506">
        <f t="shared" si="1323"/>
        <v>22022836.998294227</v>
      </c>
      <c r="AJ471" s="1506">
        <f t="shared" si="1323"/>
        <v>22159513.441754352</v>
      </c>
      <c r="AK471" s="1506">
        <f t="shared" ref="AK471" si="1325">AK45+AK83+AK122+AK229+AK331+AK454+AK468</f>
        <v>22257757.258961078</v>
      </c>
      <c r="AL471" s="760"/>
    </row>
    <row r="472" spans="3:38" s="761" customFormat="1" ht="15.45" outlineLevel="1" x14ac:dyDescent="0.3">
      <c r="C472" s="758"/>
      <c r="D472" s="1504" t="s">
        <v>1484</v>
      </c>
      <c r="E472" s="1505" t="s">
        <v>124</v>
      </c>
      <c r="F472" s="1506">
        <f t="shared" ref="F472:AJ472" si="1326">F46+F84+F123+F230+F332+F455+F469</f>
        <v>10706775.518679833</v>
      </c>
      <c r="G472" s="1506">
        <f t="shared" ref="G472:L472" si="1327">G46+G84+G123+G230+G332+G455+G469</f>
        <v>10845227.262827281</v>
      </c>
      <c r="H472" s="1506">
        <f t="shared" si="1327"/>
        <v>11234635.628689632</v>
      </c>
      <c r="I472" s="1506">
        <f t="shared" si="1327"/>
        <v>11537779.985544046</v>
      </c>
      <c r="J472" s="1506">
        <f t="shared" si="1327"/>
        <v>11707142.19002049</v>
      </c>
      <c r="K472" s="1506">
        <f t="shared" si="1327"/>
        <v>11790630.615473311</v>
      </c>
      <c r="L472" s="1506">
        <f t="shared" si="1327"/>
        <v>12005359.51877044</v>
      </c>
      <c r="M472" s="1506">
        <f t="shared" si="1326"/>
        <v>21317761.650991458</v>
      </c>
      <c r="N472" s="1506">
        <f t="shared" si="1326"/>
        <v>21349309.217774976</v>
      </c>
      <c r="O472" s="1506">
        <f t="shared" si="1326"/>
        <v>21179390.746351283</v>
      </c>
      <c r="P472" s="1506">
        <f t="shared" si="1326"/>
        <v>21215113.800585512</v>
      </c>
      <c r="Q472" s="1506">
        <f t="shared" si="1326"/>
        <v>21326405.389154069</v>
      </c>
      <c r="R472" s="1506">
        <f t="shared" si="1326"/>
        <v>21422880.39353979</v>
      </c>
      <c r="S472" s="1506">
        <f t="shared" si="1326"/>
        <v>21526738.85917265</v>
      </c>
      <c r="T472" s="1506">
        <f t="shared" si="1326"/>
        <v>21754622.221127715</v>
      </c>
      <c r="U472" s="1506">
        <f t="shared" si="1326"/>
        <v>21842857.413128752</v>
      </c>
      <c r="V472" s="1506">
        <f t="shared" si="1326"/>
        <v>21934426.283939838</v>
      </c>
      <c r="W472" s="1506">
        <f t="shared" si="1326"/>
        <v>22029383.369977795</v>
      </c>
      <c r="X472" s="1506">
        <f t="shared" si="1326"/>
        <v>22127786.093325082</v>
      </c>
      <c r="Y472" s="1506">
        <f t="shared" si="1326"/>
        <v>22225409.584356565</v>
      </c>
      <c r="Z472" s="1506">
        <f t="shared" si="1326"/>
        <v>22330864.531874873</v>
      </c>
      <c r="AA472" s="1506">
        <f t="shared" si="1326"/>
        <v>22439735.603861347</v>
      </c>
      <c r="AB472" s="1506">
        <f t="shared" si="1326"/>
        <v>22552264.110682562</v>
      </c>
      <c r="AC472" s="1506">
        <f t="shared" si="1326"/>
        <v>22668513.45095744</v>
      </c>
      <c r="AD472" s="1506">
        <f t="shared" si="1326"/>
        <v>22788548.291277267</v>
      </c>
      <c r="AE472" s="1506">
        <f t="shared" si="1326"/>
        <v>22912424.247624934</v>
      </c>
      <c r="AF472" s="1506">
        <f t="shared" si="1326"/>
        <v>23040200.014198393</v>
      </c>
      <c r="AG472" s="1506">
        <f t="shared" si="1326"/>
        <v>23171942.45668504</v>
      </c>
      <c r="AH472" s="1506">
        <f t="shared" si="1326"/>
        <v>23307731.916223217</v>
      </c>
      <c r="AI472" s="1506">
        <f t="shared" si="1326"/>
        <v>23447610.517150871</v>
      </c>
      <c r="AJ472" s="1506">
        <f t="shared" si="1326"/>
        <v>23591661.428493146</v>
      </c>
      <c r="AK472" s="1506">
        <f t="shared" ref="AK472" si="1328">AK46+AK84+AK123+AK230+AK332+AK455+AK469</f>
        <v>23695356.618459847</v>
      </c>
      <c r="AL472" s="760"/>
    </row>
    <row r="473" spans="3:38" ht="18.649999999999999" customHeight="1" x14ac:dyDescent="0.3">
      <c r="C473" s="496"/>
      <c r="AL473" s="497"/>
    </row>
    <row r="474" spans="3:38" ht="17.600000000000001" x14ac:dyDescent="0.3">
      <c r="C474" s="496"/>
      <c r="D474" s="714" t="s">
        <v>1060</v>
      </c>
      <c r="E474" s="715"/>
      <c r="F474" s="736"/>
      <c r="G474" s="2427"/>
      <c r="H474" s="736"/>
      <c r="I474" s="737"/>
      <c r="J474" s="737"/>
      <c r="K474" s="2432"/>
      <c r="L474" s="737"/>
      <c r="M474" s="737"/>
      <c r="N474" s="737"/>
      <c r="O474" s="737"/>
      <c r="P474" s="737"/>
      <c r="Q474" s="737"/>
      <c r="R474" s="737"/>
      <c r="S474" s="737"/>
      <c r="T474" s="737"/>
      <c r="U474" s="737"/>
      <c r="V474" s="737"/>
      <c r="W474" s="737"/>
      <c r="X474" s="737"/>
      <c r="Y474" s="737"/>
      <c r="Z474" s="737"/>
      <c r="AA474" s="737"/>
      <c r="AB474" s="737"/>
      <c r="AC474" s="737"/>
      <c r="AD474" s="737"/>
      <c r="AE474" s="737"/>
      <c r="AF474" s="737"/>
      <c r="AG474" s="737"/>
      <c r="AH474" s="737"/>
      <c r="AI474" s="737"/>
      <c r="AJ474" s="737"/>
      <c r="AK474" s="737"/>
      <c r="AL474" s="497"/>
    </row>
    <row r="475" spans="3:38" outlineLevel="1" x14ac:dyDescent="0.3">
      <c r="C475" s="496"/>
      <c r="AL475" s="497"/>
    </row>
    <row r="476" spans="3:38" ht="15.45" outlineLevel="1" x14ac:dyDescent="0.3">
      <c r="C476" s="496"/>
      <c r="D476" s="487" t="s">
        <v>1064</v>
      </c>
      <c r="E476" s="716"/>
      <c r="F476" s="738"/>
      <c r="G476" s="2429"/>
      <c r="H476" s="738"/>
      <c r="I476" s="739"/>
      <c r="J476" s="739"/>
      <c r="K476" s="2433"/>
      <c r="L476" s="739"/>
      <c r="M476" s="739"/>
      <c r="N476" s="739"/>
      <c r="O476" s="739"/>
      <c r="P476" s="739"/>
      <c r="Q476" s="739"/>
      <c r="R476" s="739"/>
      <c r="S476" s="739"/>
      <c r="T476" s="739"/>
      <c r="U476" s="739"/>
      <c r="V476" s="739"/>
      <c r="W476" s="739"/>
      <c r="X476" s="739"/>
      <c r="Y476" s="739"/>
      <c r="Z476" s="739"/>
      <c r="AA476" s="739"/>
      <c r="AB476" s="739"/>
      <c r="AC476" s="739"/>
      <c r="AD476" s="739"/>
      <c r="AE476" s="739"/>
      <c r="AF476" s="739"/>
      <c r="AG476" s="739"/>
      <c r="AH476" s="739"/>
      <c r="AI476" s="739"/>
      <c r="AJ476" s="739"/>
      <c r="AK476" s="739"/>
      <c r="AL476" s="497"/>
    </row>
    <row r="477" spans="3:38" outlineLevel="2" x14ac:dyDescent="0.3">
      <c r="C477" s="496"/>
      <c r="AL477" s="497"/>
    </row>
    <row r="478" spans="3:38" ht="14.15" outlineLevel="2" collapsed="1" x14ac:dyDescent="0.3">
      <c r="C478" s="496"/>
      <c r="D478" s="729" t="s">
        <v>637</v>
      </c>
      <c r="E478" s="718"/>
      <c r="F478" s="740"/>
      <c r="G478" s="1923"/>
      <c r="H478" s="740"/>
      <c r="I478" s="741"/>
      <c r="J478" s="741"/>
      <c r="K478" s="1924"/>
      <c r="L478" s="741"/>
      <c r="M478" s="741"/>
      <c r="N478" s="741"/>
      <c r="O478" s="742"/>
      <c r="P478" s="742"/>
      <c r="Q478" s="742"/>
      <c r="R478" s="742"/>
      <c r="S478" s="742"/>
      <c r="T478" s="742"/>
      <c r="U478" s="742"/>
      <c r="V478" s="742"/>
      <c r="W478" s="742"/>
      <c r="X478" s="742"/>
      <c r="Y478" s="742"/>
      <c r="Z478" s="742"/>
      <c r="AA478" s="742"/>
      <c r="AB478" s="742"/>
      <c r="AC478" s="742"/>
      <c r="AD478" s="742"/>
      <c r="AE478" s="742"/>
      <c r="AF478" s="742"/>
      <c r="AG478" s="742"/>
      <c r="AH478" s="742"/>
      <c r="AI478" s="742"/>
      <c r="AJ478" s="742"/>
      <c r="AK478" s="742"/>
      <c r="AL478" s="497"/>
    </row>
    <row r="479" spans="3:38" ht="14.15" hidden="1" outlineLevel="4" x14ac:dyDescent="0.3">
      <c r="C479" s="496"/>
      <c r="D479" s="730" t="s">
        <v>339</v>
      </c>
      <c r="E479" s="622" t="s">
        <v>387</v>
      </c>
      <c r="F479" s="745">
        <f>'2.3 DA Interface'!F556</f>
        <v>5198.2476930320154</v>
      </c>
      <c r="G479" s="745">
        <f>'2.3 DA Interface'!G556</f>
        <v>5198.2476930320154</v>
      </c>
      <c r="H479" s="745">
        <f>'2.3 DA Interface'!H556</f>
        <v>10318.552391250001</v>
      </c>
      <c r="I479" s="745">
        <f>'2.3 DA Interface'!I556</f>
        <v>15554.298749999998</v>
      </c>
      <c r="J479" s="745">
        <f>'2.3 DA Interface'!J556</f>
        <v>17489.8870068</v>
      </c>
      <c r="K479" s="745">
        <f>'2.3 DA Interface'!K556</f>
        <v>17439.109788000002</v>
      </c>
      <c r="L479" s="745">
        <f>'2.3 DA Interface'!L556</f>
        <v>19863.001077500001</v>
      </c>
      <c r="M479" s="624">
        <f>'2.3 DA Interface'!M556</f>
        <v>20910.073187500002</v>
      </c>
      <c r="N479" s="624">
        <f>'2.3 DA Interface'!N556</f>
        <v>21328.449555000003</v>
      </c>
      <c r="O479" s="624">
        <f>'2.3 DA Interface'!O556</f>
        <v>21199.348770000001</v>
      </c>
      <c r="P479" s="624">
        <f>'2.3 DA Interface'!P556</f>
        <v>21548.206680000003</v>
      </c>
      <c r="Q479" s="624">
        <f>'2.3 DA Interface'!Q556</f>
        <v>21984.544419750004</v>
      </c>
      <c r="R479" s="624">
        <f>'2.3 DA Interface'!R556</f>
        <v>22413.987449</v>
      </c>
      <c r="S479" s="624">
        <f>'2.3 DA Interface'!S556</f>
        <v>22836.633730000001</v>
      </c>
      <c r="T479" s="624">
        <f>'2.3 DA Interface'!T556</f>
        <v>22680.613816249999</v>
      </c>
      <c r="U479" s="624">
        <f>'2.3 DA Interface'!U556</f>
        <v>22520.416912499997</v>
      </c>
      <c r="V479" s="624">
        <f>'2.3 DA Interface'!V556</f>
        <v>22361.790148750002</v>
      </c>
      <c r="W479" s="624">
        <f>'2.3 DA Interface'!W556</f>
        <v>22204.747402500001</v>
      </c>
      <c r="X479" s="624">
        <f>'2.3 DA Interface'!X556</f>
        <v>22049.288673750001</v>
      </c>
      <c r="Y479" s="624">
        <f>'2.3 DA Interface'!Y556</f>
        <v>21895.345566250002</v>
      </c>
      <c r="Z479" s="624">
        <f>'2.3 DA Interface'!Z556</f>
        <v>21742.890820625002</v>
      </c>
      <c r="AA479" s="624">
        <f>'2.3 DA Interface'!AA556</f>
        <v>21591.378258124998</v>
      </c>
      <c r="AB479" s="624">
        <f>'2.3 DA Interface'!AB556</f>
        <v>21441.354057500001</v>
      </c>
      <c r="AC479" s="624">
        <f>'2.3 DA Interface'!AC556</f>
        <v>21292.818218750002</v>
      </c>
      <c r="AD479" s="624">
        <f>'2.3 DA Interface'!AD556</f>
        <v>21145.770741875</v>
      </c>
      <c r="AE479" s="624">
        <f>'2.3 DA Interface'!AE556</f>
        <v>21000.184367500002</v>
      </c>
      <c r="AF479" s="624">
        <f>'2.3 DA Interface'!AF556</f>
        <v>20856.017958749999</v>
      </c>
      <c r="AG479" s="624">
        <f>'2.3 DA Interface'!AG556</f>
        <v>20713.285393124999</v>
      </c>
      <c r="AH479" s="624">
        <f>'2.3 DA Interface'!AH556</f>
        <v>20572.013929999997</v>
      </c>
      <c r="AI479" s="624">
        <f>'2.3 DA Interface'!AI556</f>
        <v>20432.107913750002</v>
      </c>
      <c r="AJ479" s="624">
        <f>'2.3 DA Interface'!AJ556</f>
        <v>20293.594603750003</v>
      </c>
      <c r="AK479" s="624">
        <f>'2.3 DA Interface'!AK556</f>
        <v>20020.309456875002</v>
      </c>
      <c r="AL479" s="497"/>
    </row>
    <row r="480" spans="3:38" s="1597" customFormat="1" ht="14.15" hidden="1" outlineLevel="4" x14ac:dyDescent="0.3">
      <c r="C480" s="1595"/>
      <c r="D480" s="728" t="s">
        <v>1567</v>
      </c>
      <c r="E480" s="636" t="s">
        <v>124</v>
      </c>
      <c r="F480" s="746">
        <f>'4.1 INPUT OPEX'!$F$614*F479</f>
        <v>55000</v>
      </c>
      <c r="G480" s="746">
        <f>'4.1 INPUT OPEX'!$F$614*G479</f>
        <v>55000</v>
      </c>
      <c r="H480" s="746">
        <f>'4.1 INPUT OPEX'!$F$614*H479</f>
        <v>109175.32503875914</v>
      </c>
      <c r="I480" s="746">
        <f>'4.1 INPUT OPEX'!$F$614*I479</f>
        <v>164572.07924061327</v>
      </c>
      <c r="J480" s="746">
        <f>'4.1 INPUT OPEX'!$F$614*J479</f>
        <v>185051.54855614834</v>
      </c>
      <c r="K480" s="746">
        <f>'4.1 INPUT OPEX'!$F$614*K479</f>
        <v>184514.30077595051</v>
      </c>
      <c r="L480" s="746">
        <f>'4.1 INPUT OPEX'!$F$614*L479</f>
        <v>210160.25471946894</v>
      </c>
      <c r="M480" s="630">
        <f>'4.1 INPUT OPEX'!$F$614*M479</f>
        <v>221238.78915083033</v>
      </c>
      <c r="N480" s="630">
        <f>'4.1 INPUT OPEX'!$F$614*N479</f>
        <v>225665.41550096456</v>
      </c>
      <c r="O480" s="630">
        <f>'4.1 INPUT OPEX'!$F$614*O479</f>
        <v>224299.46612834846</v>
      </c>
      <c r="P480" s="630">
        <f>'4.1 INPUT OPEX'!$F$614*P479</f>
        <v>227990.55323751405</v>
      </c>
      <c r="Q480" s="630">
        <f>'4.1 INPUT OPEX'!$F$614*Q479</f>
        <v>232607.2196804038</v>
      </c>
      <c r="R480" s="630">
        <f>'4.1 INPUT OPEX'!$F$614*R479</f>
        <v>237150.93671805292</v>
      </c>
      <c r="S480" s="630">
        <f>'4.1 INPUT OPEX'!$F$614*S479</f>
        <v>241622.74083892227</v>
      </c>
      <c r="T480" s="630">
        <f>'4.1 INPUT OPEX'!$F$614*T479</f>
        <v>239971.97393380679</v>
      </c>
      <c r="U480" s="630">
        <f>'4.1 INPUT OPEX'!$F$614*U479</f>
        <v>238277.01243398048</v>
      </c>
      <c r="V480" s="630">
        <f>'4.1 INPUT OPEX'!$F$614*V479</f>
        <v>236598.6637823869</v>
      </c>
      <c r="W480" s="630">
        <f>'4.1 INPUT OPEX'!$F$614*W479</f>
        <v>234937.07480975523</v>
      </c>
      <c r="X480" s="630">
        <f>'4.1 INPUT OPEX'!$F$614*X479</f>
        <v>233292.24551608553</v>
      </c>
      <c r="Y480" s="630">
        <f>'4.1 INPUT OPEX'!$F$614*Y479</f>
        <v>231663.4522356404</v>
      </c>
      <c r="Z480" s="630">
        <f>'4.1 INPUT OPEX'!$F$614*Z479</f>
        <v>230050.40655091577</v>
      </c>
      <c r="AA480" s="630">
        <f>'4.1 INPUT OPEX'!$F$614*AA479</f>
        <v>228447.32962392163</v>
      </c>
      <c r="AB480" s="630">
        <f>'4.1 INPUT OPEX'!$F$614*AB479</f>
        <v>226860.00029264807</v>
      </c>
      <c r="AC480" s="630">
        <f>'4.1 INPUT OPEX'!$F$614*AC479</f>
        <v>225288.41855709499</v>
      </c>
      <c r="AD480" s="630">
        <f>'4.1 INPUT OPEX'!$F$614*AD479</f>
        <v>223732.58441726243</v>
      </c>
      <c r="AE480" s="630">
        <f>'4.1 INPUT OPEX'!$F$614*AE479</f>
        <v>222192.20945564637</v>
      </c>
      <c r="AF480" s="630">
        <f>'4.1 INPUT OPEX'!$F$614*AF479</f>
        <v>220666.85842401339</v>
      </c>
      <c r="AG480" s="630">
        <f>'4.1 INPUT OPEX'!$F$614*AG479</f>
        <v>219156.67815309289</v>
      </c>
      <c r="AH480" s="630">
        <f>'4.1 INPUT OPEX'!$F$614*AH479</f>
        <v>217661.95706038884</v>
      </c>
      <c r="AI480" s="630">
        <f>'4.1 INPUT OPEX'!$F$614*AI479</f>
        <v>216181.6830626599</v>
      </c>
      <c r="AJ480" s="630">
        <f>'4.1 INPUT OPEX'!$F$614*AJ479</f>
        <v>214716.14457741001</v>
      </c>
      <c r="AK480" s="630">
        <f>'4.1 INPUT OPEX'!$F$614*AK479</f>
        <v>211824.65422032814</v>
      </c>
      <c r="AL480" s="1596"/>
    </row>
    <row r="481" spans="3:51" ht="14.15" hidden="1" outlineLevel="4" x14ac:dyDescent="0.3">
      <c r="C481" s="496"/>
      <c r="D481" s="728" t="s">
        <v>1568</v>
      </c>
      <c r="E481" s="636" t="s">
        <v>124</v>
      </c>
      <c r="F481" s="746">
        <f>SUM(F482:F484)</f>
        <v>1160000</v>
      </c>
      <c r="G481" s="746">
        <f t="shared" ref="G481:L481" si="1329">SUM(G482:G484)</f>
        <v>1170000</v>
      </c>
      <c r="H481" s="746">
        <f t="shared" si="1329"/>
        <v>1180200</v>
      </c>
      <c r="I481" s="746">
        <f t="shared" si="1329"/>
        <v>1190604</v>
      </c>
      <c r="J481" s="746">
        <f t="shared" si="1329"/>
        <v>1201216.08</v>
      </c>
      <c r="K481" s="746">
        <f t="shared" si="1329"/>
        <v>1212040.4016</v>
      </c>
      <c r="L481" s="746">
        <f t="shared" si="1329"/>
        <v>1223081.209632</v>
      </c>
      <c r="M481" s="630">
        <f t="shared" ref="M481:AJ481" si="1330">SUM(M482:M484)</f>
        <v>1234342.8338246399</v>
      </c>
      <c r="N481" s="630">
        <f t="shared" si="1330"/>
        <v>1245829.6905011327</v>
      </c>
      <c r="O481" s="630">
        <f t="shared" si="1330"/>
        <v>1257546.2843111553</v>
      </c>
      <c r="P481" s="630">
        <f t="shared" si="1330"/>
        <v>1269497.2099973785</v>
      </c>
      <c r="Q481" s="630">
        <f t="shared" si="1330"/>
        <v>1281687.1541973259</v>
      </c>
      <c r="R481" s="630">
        <f t="shared" si="1330"/>
        <v>1294120.8972812726</v>
      </c>
      <c r="S481" s="630">
        <f t="shared" si="1330"/>
        <v>1306803.3152268981</v>
      </c>
      <c r="T481" s="630">
        <f t="shared" si="1330"/>
        <v>1319739.381531436</v>
      </c>
      <c r="U481" s="630">
        <f t="shared" si="1330"/>
        <v>1332934.1691620648</v>
      </c>
      <c r="V481" s="630">
        <f t="shared" si="1330"/>
        <v>1346392.8525453061</v>
      </c>
      <c r="W481" s="630">
        <f t="shared" si="1330"/>
        <v>1360120.709596212</v>
      </c>
      <c r="X481" s="630">
        <f t="shared" si="1330"/>
        <v>1374123.1237881365</v>
      </c>
      <c r="Y481" s="630">
        <f t="shared" si="1330"/>
        <v>1388405.5862638992</v>
      </c>
      <c r="Z481" s="630">
        <f t="shared" si="1330"/>
        <v>1402973.697989177</v>
      </c>
      <c r="AA481" s="630">
        <f t="shared" si="1330"/>
        <v>1417833.1719489605</v>
      </c>
      <c r="AB481" s="630">
        <f t="shared" si="1330"/>
        <v>1432989.8353879398</v>
      </c>
      <c r="AC481" s="630">
        <f t="shared" si="1330"/>
        <v>1448449.6320956987</v>
      </c>
      <c r="AD481" s="630">
        <f t="shared" si="1330"/>
        <v>1464218.6247376124</v>
      </c>
      <c r="AE481" s="630">
        <f t="shared" si="1330"/>
        <v>1480302.997232365</v>
      </c>
      <c r="AF481" s="630">
        <f t="shared" si="1330"/>
        <v>1496709.0571770123</v>
      </c>
      <c r="AG481" s="630">
        <f t="shared" si="1330"/>
        <v>1513443.2383205525</v>
      </c>
      <c r="AH481" s="630">
        <f t="shared" si="1330"/>
        <v>1530512.1030869635</v>
      </c>
      <c r="AI481" s="630">
        <f t="shared" si="1330"/>
        <v>1547922.3451487029</v>
      </c>
      <c r="AJ481" s="630">
        <f t="shared" si="1330"/>
        <v>1565680.7920516769</v>
      </c>
      <c r="AK481" s="630">
        <f t="shared" ref="AK481" si="1331">SUM(AK482:AK484)</f>
        <v>1583794.4078927105</v>
      </c>
      <c r="AL481" s="497"/>
    </row>
    <row r="482" spans="3:51" ht="14.15" hidden="1" outlineLevel="4" x14ac:dyDescent="0.3">
      <c r="C482" s="496"/>
      <c r="D482" s="1696" t="s">
        <v>1566</v>
      </c>
      <c r="E482" s="629" t="s">
        <v>124</v>
      </c>
      <c r="F482" s="745">
        <f>'4.1 INPUT OPEX'!F616</f>
        <v>500000</v>
      </c>
      <c r="G482" s="745">
        <f>F482*(1+'1. INPUT General assumptions'!G34)</f>
        <v>510000</v>
      </c>
      <c r="H482" s="745">
        <f>G482*(1+'1. INPUT General assumptions'!H34)</f>
        <v>520200</v>
      </c>
      <c r="I482" s="745">
        <f>H482*(1+'1. INPUT General assumptions'!I34)</f>
        <v>530604</v>
      </c>
      <c r="J482" s="745">
        <f>I482*(1+'1. INPUT General assumptions'!J34)</f>
        <v>541216.07999999996</v>
      </c>
      <c r="K482" s="745">
        <f>J482*(1+'1. INPUT General assumptions'!K34)</f>
        <v>552040.40159999998</v>
      </c>
      <c r="L482" s="745">
        <f>K482*(1+'1. INPUT General assumptions'!L34)</f>
        <v>563081.20963199995</v>
      </c>
      <c r="M482" s="1690">
        <f>L482*(1+'1. INPUT General assumptions'!M34)</f>
        <v>574342.83382463991</v>
      </c>
      <c r="N482" s="1690">
        <f>M482*(1+'1. INPUT General assumptions'!N34)</f>
        <v>585829.69050113275</v>
      </c>
      <c r="O482" s="1690">
        <f>N482*(1+'1. INPUT General assumptions'!O34)</f>
        <v>597546.28431115544</v>
      </c>
      <c r="P482" s="1690">
        <f>O482*(1+'1. INPUT General assumptions'!P34)</f>
        <v>609497.20999737852</v>
      </c>
      <c r="Q482" s="1690">
        <f>P482*(1+'1. INPUT General assumptions'!Q34)</f>
        <v>621687.15419732605</v>
      </c>
      <c r="R482" s="1690">
        <f>Q482*(1+'1. INPUT General assumptions'!R34)</f>
        <v>634120.89728127257</v>
      </c>
      <c r="S482" s="1690">
        <f>R482*(1+'1. INPUT General assumptions'!S34)</f>
        <v>646803.31522689806</v>
      </c>
      <c r="T482" s="1690">
        <f>S482*(1+'1. INPUT General assumptions'!T34)</f>
        <v>659739.381531436</v>
      </c>
      <c r="U482" s="1690">
        <f>T482*(1+'1. INPUT General assumptions'!U34)</f>
        <v>672934.16916206467</v>
      </c>
      <c r="V482" s="1690">
        <f>U482*(1+'1. INPUT General assumptions'!V34)</f>
        <v>686392.85254530597</v>
      </c>
      <c r="W482" s="1690">
        <f>V482*(1+'1. INPUT General assumptions'!W34)</f>
        <v>700120.70959621214</v>
      </c>
      <c r="X482" s="1690">
        <f>W482*(1+'1. INPUT General assumptions'!X34)</f>
        <v>714123.12378813641</v>
      </c>
      <c r="Y482" s="1690">
        <f>X482*(1+'1. INPUT General assumptions'!Y34)</f>
        <v>728405.58626389911</v>
      </c>
      <c r="Z482" s="1690">
        <f>Y482*(1+'1. INPUT General assumptions'!Z34)</f>
        <v>742973.69798917708</v>
      </c>
      <c r="AA482" s="1690">
        <f>Z482*(1+'1. INPUT General assumptions'!AA34)</f>
        <v>757833.17194896063</v>
      </c>
      <c r="AB482" s="1690">
        <f>AA482*(1+'1. INPUT General assumptions'!AB34)</f>
        <v>772989.83538793982</v>
      </c>
      <c r="AC482" s="1690">
        <f>AB482*(1+'1. INPUT General assumptions'!AC34)</f>
        <v>788449.63209569862</v>
      </c>
      <c r="AD482" s="1690">
        <f>AC482*(1+'1. INPUT General assumptions'!AD34)</f>
        <v>804218.62473761255</v>
      </c>
      <c r="AE482" s="1690">
        <f>AD482*(1+'1. INPUT General assumptions'!AE34)</f>
        <v>820302.99723236484</v>
      </c>
      <c r="AF482" s="1690">
        <f>AE482*(1+'1. INPUT General assumptions'!AF34)</f>
        <v>836709.0571770122</v>
      </c>
      <c r="AG482" s="1690">
        <f>AF482*(1+'1. INPUT General assumptions'!AG34)</f>
        <v>853443.23832055251</v>
      </c>
      <c r="AH482" s="1690">
        <f>AG482*(1+'1. INPUT General assumptions'!AH34)</f>
        <v>870512.10308696353</v>
      </c>
      <c r="AI482" s="1690">
        <f>AH482*(1+'1. INPUT General assumptions'!AI34)</f>
        <v>887922.34514870285</v>
      </c>
      <c r="AJ482" s="1690">
        <f>AI482*(1+'1. INPUT General assumptions'!AJ34)</f>
        <v>905680.79205167689</v>
      </c>
      <c r="AK482" s="1690">
        <f>AJ482*(1+'1. INPUT General assumptions'!AK34)</f>
        <v>923794.40789271041</v>
      </c>
      <c r="AL482" s="497"/>
    </row>
    <row r="483" spans="3:51" ht="14.15" hidden="1" outlineLevel="4" x14ac:dyDescent="0.3">
      <c r="C483" s="496"/>
      <c r="D483" s="1784" t="s">
        <v>1583</v>
      </c>
      <c r="E483" s="629" t="s">
        <v>124</v>
      </c>
      <c r="F483" s="1699">
        <f>'4.1 INPUT OPEX'!F619</f>
        <v>50000</v>
      </c>
      <c r="G483" s="1939">
        <f>F483</f>
        <v>50000</v>
      </c>
      <c r="H483" s="1939">
        <f t="shared" ref="H483:K483" si="1332">G483</f>
        <v>50000</v>
      </c>
      <c r="I483" s="1939">
        <f t="shared" si="1332"/>
        <v>50000</v>
      </c>
      <c r="J483" s="1939">
        <f t="shared" si="1332"/>
        <v>50000</v>
      </c>
      <c r="K483" s="1939">
        <f t="shared" si="1332"/>
        <v>50000</v>
      </c>
      <c r="L483" s="1939">
        <f>K483</f>
        <v>50000</v>
      </c>
      <c r="M483" s="1690">
        <f t="shared" ref="M483:AK483" si="1333">L483</f>
        <v>50000</v>
      </c>
      <c r="N483" s="1690">
        <f t="shared" si="1333"/>
        <v>50000</v>
      </c>
      <c r="O483" s="1690">
        <f t="shared" si="1333"/>
        <v>50000</v>
      </c>
      <c r="P483" s="1690">
        <f t="shared" si="1333"/>
        <v>50000</v>
      </c>
      <c r="Q483" s="1690">
        <f t="shared" si="1333"/>
        <v>50000</v>
      </c>
      <c r="R483" s="1690">
        <f t="shared" si="1333"/>
        <v>50000</v>
      </c>
      <c r="S483" s="1690">
        <f t="shared" si="1333"/>
        <v>50000</v>
      </c>
      <c r="T483" s="1690">
        <f t="shared" si="1333"/>
        <v>50000</v>
      </c>
      <c r="U483" s="1690">
        <f t="shared" si="1333"/>
        <v>50000</v>
      </c>
      <c r="V483" s="1690">
        <f t="shared" si="1333"/>
        <v>50000</v>
      </c>
      <c r="W483" s="1690">
        <f t="shared" si="1333"/>
        <v>50000</v>
      </c>
      <c r="X483" s="1690">
        <f t="shared" si="1333"/>
        <v>50000</v>
      </c>
      <c r="Y483" s="1690">
        <f t="shared" si="1333"/>
        <v>50000</v>
      </c>
      <c r="Z483" s="1690">
        <f t="shared" si="1333"/>
        <v>50000</v>
      </c>
      <c r="AA483" s="1690">
        <f t="shared" si="1333"/>
        <v>50000</v>
      </c>
      <c r="AB483" s="1690">
        <f t="shared" si="1333"/>
        <v>50000</v>
      </c>
      <c r="AC483" s="1690">
        <f t="shared" si="1333"/>
        <v>50000</v>
      </c>
      <c r="AD483" s="1690">
        <f t="shared" si="1333"/>
        <v>50000</v>
      </c>
      <c r="AE483" s="1690">
        <f t="shared" si="1333"/>
        <v>50000</v>
      </c>
      <c r="AF483" s="1690">
        <f t="shared" si="1333"/>
        <v>50000</v>
      </c>
      <c r="AG483" s="1690">
        <f t="shared" si="1333"/>
        <v>50000</v>
      </c>
      <c r="AH483" s="1690">
        <f t="shared" si="1333"/>
        <v>50000</v>
      </c>
      <c r="AI483" s="1690">
        <f t="shared" si="1333"/>
        <v>50000</v>
      </c>
      <c r="AJ483" s="1690">
        <f t="shared" si="1333"/>
        <v>50000</v>
      </c>
      <c r="AK483" s="1690">
        <f t="shared" si="1333"/>
        <v>50000</v>
      </c>
      <c r="AL483" s="497"/>
    </row>
    <row r="484" spans="3:51" ht="14.15" hidden="1" outlineLevel="4" x14ac:dyDescent="0.3">
      <c r="C484" s="496"/>
      <c r="D484" s="1696" t="s">
        <v>1565</v>
      </c>
      <c r="E484" s="629" t="s">
        <v>124</v>
      </c>
      <c r="F484" s="745">
        <f>'4.1 INPUT OPEX'!F615-F482-F483</f>
        <v>610000</v>
      </c>
      <c r="G484" s="1939">
        <f>F484</f>
        <v>610000</v>
      </c>
      <c r="H484" s="1939">
        <f t="shared" ref="H484:K484" si="1334">G484</f>
        <v>610000</v>
      </c>
      <c r="I484" s="1939">
        <f t="shared" si="1334"/>
        <v>610000</v>
      </c>
      <c r="J484" s="1939">
        <f t="shared" si="1334"/>
        <v>610000</v>
      </c>
      <c r="K484" s="1939">
        <f t="shared" si="1334"/>
        <v>610000</v>
      </c>
      <c r="L484" s="1939">
        <f>K484</f>
        <v>610000</v>
      </c>
      <c r="M484" s="626">
        <f t="shared" ref="M484:X484" si="1335">L484</f>
        <v>610000</v>
      </c>
      <c r="N484" s="626">
        <f t="shared" si="1335"/>
        <v>610000</v>
      </c>
      <c r="O484" s="626">
        <f t="shared" si="1335"/>
        <v>610000</v>
      </c>
      <c r="P484" s="626">
        <f t="shared" si="1335"/>
        <v>610000</v>
      </c>
      <c r="Q484" s="626">
        <f t="shared" si="1335"/>
        <v>610000</v>
      </c>
      <c r="R484" s="626">
        <f t="shared" si="1335"/>
        <v>610000</v>
      </c>
      <c r="S484" s="626">
        <f t="shared" si="1335"/>
        <v>610000</v>
      </c>
      <c r="T484" s="626">
        <f t="shared" si="1335"/>
        <v>610000</v>
      </c>
      <c r="U484" s="626">
        <f t="shared" si="1335"/>
        <v>610000</v>
      </c>
      <c r="V484" s="626">
        <f t="shared" si="1335"/>
        <v>610000</v>
      </c>
      <c r="W484" s="626">
        <f t="shared" si="1335"/>
        <v>610000</v>
      </c>
      <c r="X484" s="626">
        <f t="shared" si="1335"/>
        <v>610000</v>
      </c>
      <c r="Y484" s="626">
        <f t="shared" ref="Y484:AK484" si="1336">X484</f>
        <v>610000</v>
      </c>
      <c r="Z484" s="626">
        <f t="shared" si="1336"/>
        <v>610000</v>
      </c>
      <c r="AA484" s="626">
        <f t="shared" si="1336"/>
        <v>610000</v>
      </c>
      <c r="AB484" s="626">
        <f t="shared" si="1336"/>
        <v>610000</v>
      </c>
      <c r="AC484" s="626">
        <f t="shared" si="1336"/>
        <v>610000</v>
      </c>
      <c r="AD484" s="626">
        <f t="shared" si="1336"/>
        <v>610000</v>
      </c>
      <c r="AE484" s="626">
        <f t="shared" si="1336"/>
        <v>610000</v>
      </c>
      <c r="AF484" s="626">
        <f t="shared" si="1336"/>
        <v>610000</v>
      </c>
      <c r="AG484" s="626">
        <f t="shared" si="1336"/>
        <v>610000</v>
      </c>
      <c r="AH484" s="626">
        <f t="shared" si="1336"/>
        <v>610000</v>
      </c>
      <c r="AI484" s="626">
        <f t="shared" si="1336"/>
        <v>610000</v>
      </c>
      <c r="AJ484" s="626">
        <f t="shared" si="1336"/>
        <v>610000</v>
      </c>
      <c r="AK484" s="626">
        <f t="shared" si="1336"/>
        <v>610000</v>
      </c>
      <c r="AL484" s="497"/>
    </row>
    <row r="485" spans="3:51" ht="14.15" hidden="1" outlineLevel="4" x14ac:dyDescent="0.3">
      <c r="C485" s="496"/>
      <c r="D485" s="720" t="s">
        <v>1569</v>
      </c>
      <c r="E485" s="636" t="s">
        <v>124</v>
      </c>
      <c r="F485" s="746">
        <f>F480+F481</f>
        <v>1215000</v>
      </c>
      <c r="G485" s="746">
        <f t="shared" ref="G485:L485" si="1337">G480+G481</f>
        <v>1225000</v>
      </c>
      <c r="H485" s="746">
        <f t="shared" si="1337"/>
        <v>1289375.325038759</v>
      </c>
      <c r="I485" s="746">
        <f t="shared" si="1337"/>
        <v>1355176.0792406132</v>
      </c>
      <c r="J485" s="746">
        <f t="shared" si="1337"/>
        <v>1386267.6285561484</v>
      </c>
      <c r="K485" s="746">
        <f t="shared" si="1337"/>
        <v>1396554.7023759505</v>
      </c>
      <c r="L485" s="746">
        <f t="shared" si="1337"/>
        <v>1433241.464351469</v>
      </c>
      <c r="M485" s="630">
        <f>M480+M481</f>
        <v>1455581.6229754703</v>
      </c>
      <c r="N485" s="630">
        <f t="shared" ref="N485:AJ485" si="1338">N480+N481</f>
        <v>1471495.1060020973</v>
      </c>
      <c r="O485" s="630">
        <f t="shared" si="1338"/>
        <v>1481845.7504395037</v>
      </c>
      <c r="P485" s="630">
        <f t="shared" si="1338"/>
        <v>1497487.7632348926</v>
      </c>
      <c r="Q485" s="630">
        <f t="shared" si="1338"/>
        <v>1514294.3738777298</v>
      </c>
      <c r="R485" s="630">
        <f t="shared" si="1338"/>
        <v>1531271.8339993255</v>
      </c>
      <c r="S485" s="630">
        <f t="shared" si="1338"/>
        <v>1548426.0560658204</v>
      </c>
      <c r="T485" s="630">
        <f t="shared" si="1338"/>
        <v>1559711.3554652429</v>
      </c>
      <c r="U485" s="630">
        <f t="shared" si="1338"/>
        <v>1571211.1815960454</v>
      </c>
      <c r="V485" s="630">
        <f t="shared" si="1338"/>
        <v>1582991.5163276929</v>
      </c>
      <c r="W485" s="630">
        <f t="shared" si="1338"/>
        <v>1595057.7844059672</v>
      </c>
      <c r="X485" s="630">
        <f t="shared" si="1338"/>
        <v>1607415.3693042221</v>
      </c>
      <c r="Y485" s="630">
        <f t="shared" si="1338"/>
        <v>1620069.0384995397</v>
      </c>
      <c r="Z485" s="630">
        <f t="shared" si="1338"/>
        <v>1633024.1045400926</v>
      </c>
      <c r="AA485" s="630">
        <f t="shared" si="1338"/>
        <v>1646280.5015728821</v>
      </c>
      <c r="AB485" s="630">
        <f t="shared" si="1338"/>
        <v>1659849.8356805879</v>
      </c>
      <c r="AC485" s="630">
        <f t="shared" si="1338"/>
        <v>1673738.0506527936</v>
      </c>
      <c r="AD485" s="630">
        <f t="shared" si="1338"/>
        <v>1687951.2091548748</v>
      </c>
      <c r="AE485" s="630">
        <f t="shared" si="1338"/>
        <v>1702495.2066880113</v>
      </c>
      <c r="AF485" s="630">
        <f t="shared" si="1338"/>
        <v>1717375.9156010258</v>
      </c>
      <c r="AG485" s="630">
        <f t="shared" si="1338"/>
        <v>1732599.9164736455</v>
      </c>
      <c r="AH485" s="630">
        <f t="shared" si="1338"/>
        <v>1748174.0601473523</v>
      </c>
      <c r="AI485" s="630">
        <f t="shared" si="1338"/>
        <v>1764104.0282113627</v>
      </c>
      <c r="AJ485" s="630">
        <f t="shared" si="1338"/>
        <v>1780396.936629087</v>
      </c>
      <c r="AK485" s="630">
        <f t="shared" ref="AK485" si="1339">AK480+AK481</f>
        <v>1795619.0621130387</v>
      </c>
      <c r="AL485" s="497"/>
    </row>
    <row r="486" spans="3:51" ht="14.15" hidden="1" outlineLevel="4" x14ac:dyDescent="0.3">
      <c r="C486" s="496"/>
      <c r="D486" s="719" t="s">
        <v>1467</v>
      </c>
      <c r="E486" s="629" t="s">
        <v>124</v>
      </c>
      <c r="F486" s="745">
        <f>'6.1 Full Cost recovery Tariffs'!F551</f>
        <v>57530.864197530864</v>
      </c>
      <c r="G486" s="745">
        <f>'6.1 Full Cost recovery Tariffs'!G551</f>
        <v>58024.691358024691</v>
      </c>
      <c r="H486" s="745">
        <f>'6.1 Full Cost recovery Tariffs'!H551</f>
        <v>61203.719755000442</v>
      </c>
      <c r="I486" s="745">
        <f>'6.1 Full Cost recovery Tariffs'!I551</f>
        <v>64453.139715585829</v>
      </c>
      <c r="J486" s="745">
        <f>'6.1 Full Cost recovery Tariffs'!J551</f>
        <v>65988.524866970285</v>
      </c>
      <c r="K486" s="745">
        <f>'6.1 Full Cost recovery Tariffs'!K551</f>
        <v>66496.528512392615</v>
      </c>
      <c r="L486" s="745">
        <f>'6.1 Full Cost recovery Tariffs'!L551</f>
        <v>68308.220461800927</v>
      </c>
      <c r="M486" s="626">
        <f>'6.1 Full Cost recovery Tariffs'!M551</f>
        <v>69411.438171628164</v>
      </c>
      <c r="N486" s="626">
        <f>'6.1 Full Cost recovery Tariffs'!N551</f>
        <v>70197.289185288755</v>
      </c>
      <c r="O486" s="626">
        <f>'6.1 Full Cost recovery Tariffs'!O551</f>
        <v>70708.432120469311</v>
      </c>
      <c r="P486" s="626">
        <f>'6.1 Full Cost recovery Tariffs'!P551</f>
        <v>71480.877196784815</v>
      </c>
      <c r="Q486" s="626">
        <f>'6.1 Full Cost recovery Tariffs'!Q551</f>
        <v>72310.833277912578</v>
      </c>
      <c r="R486" s="626">
        <f>'6.1 Full Cost recovery Tariffs'!R551</f>
        <v>73149.226370337055</v>
      </c>
      <c r="S486" s="626">
        <f>'6.1 Full Cost recovery Tariffs'!S551</f>
        <v>73996.348447694836</v>
      </c>
      <c r="T486" s="626">
        <f>'6.1 Full Cost recovery Tariffs'!T551</f>
        <v>74553.647183468784</v>
      </c>
      <c r="U486" s="626">
        <f>'6.1 Full Cost recovery Tariffs'!U551</f>
        <v>75121.539831903472</v>
      </c>
      <c r="V486" s="626">
        <f>'6.1 Full Cost recovery Tariffs'!V551</f>
        <v>75703.284756923109</v>
      </c>
      <c r="W486" s="626">
        <f>'6.1 Full Cost recovery Tariffs'!W551</f>
        <v>76299.14984720826</v>
      </c>
      <c r="X486" s="626">
        <f>'6.1 Full Cost recovery Tariffs'!X551</f>
        <v>76909.400953294913</v>
      </c>
      <c r="Y486" s="626">
        <f>'6.1 Full Cost recovery Tariffs'!Y551</f>
        <v>77534.273506150101</v>
      </c>
      <c r="Z486" s="626">
        <f>'6.1 Full Cost recovery Tariffs'!Z551</f>
        <v>78174.029853831729</v>
      </c>
      <c r="AA486" s="626">
        <f>'6.1 Full Cost recovery Tariffs'!AA551</f>
        <v>78828.666744339847</v>
      </c>
      <c r="AB486" s="626">
        <f>'6.1 Full Cost recovery Tariffs'!AB551</f>
        <v>79498.757317559895</v>
      </c>
      <c r="AC486" s="626">
        <f>'6.1 Full Cost recovery Tariffs'!AC551</f>
        <v>80184.595093965108</v>
      </c>
      <c r="AD486" s="626">
        <f>'6.1 Full Cost recovery Tariffs'!AD551</f>
        <v>80886.479464438264</v>
      </c>
      <c r="AE486" s="626">
        <f>'6.1 Full Cost recovery Tariffs'!AE551</f>
        <v>81604.701564840056</v>
      </c>
      <c r="AF486" s="626">
        <f>'6.1 Full Cost recovery Tariffs'!AF551</f>
        <v>82339.551387704967</v>
      </c>
      <c r="AG486" s="626">
        <f>'6.1 Full Cost recovery Tariffs'!AG551</f>
        <v>83091.353899933107</v>
      </c>
      <c r="AH486" s="626">
        <f>'6.1 Full Cost recovery Tariffs'!AH551</f>
        <v>83860.447414684066</v>
      </c>
      <c r="AI486" s="626">
        <f>'6.1 Full Cost recovery Tariffs'!AI551</f>
        <v>84647.11250426482</v>
      </c>
      <c r="AJ486" s="626">
        <f>'6.1 Full Cost recovery Tariffs'!AJ551</f>
        <v>85451.700574275892</v>
      </c>
      <c r="AK486" s="626">
        <f>'6.1 Full Cost recovery Tariffs'!AK551</f>
        <v>86203.410474717952</v>
      </c>
      <c r="AL486" s="497"/>
    </row>
    <row r="487" spans="3:51" ht="14.15" hidden="1" outlineLevel="4" x14ac:dyDescent="0.3">
      <c r="C487" s="496"/>
      <c r="D487" s="720" t="s">
        <v>1570</v>
      </c>
      <c r="E487" s="636" t="s">
        <v>124</v>
      </c>
      <c r="F487" s="746">
        <f>F485+F486</f>
        <v>1272530.8641975308</v>
      </c>
      <c r="G487" s="746">
        <f t="shared" ref="G487:K487" si="1340">G485+G486</f>
        <v>1283024.6913580247</v>
      </c>
      <c r="H487" s="746">
        <f t="shared" si="1340"/>
        <v>1350579.0447937595</v>
      </c>
      <c r="I487" s="746">
        <f t="shared" si="1340"/>
        <v>1419629.218956199</v>
      </c>
      <c r="J487" s="746">
        <f t="shared" si="1340"/>
        <v>1452256.1534231186</v>
      </c>
      <c r="K487" s="746">
        <f t="shared" si="1340"/>
        <v>1463051.2308883432</v>
      </c>
      <c r="L487" s="746">
        <f t="shared" ref="L487" si="1341">L485+L486</f>
        <v>1501549.6848132699</v>
      </c>
      <c r="M487" s="630">
        <f t="shared" ref="M487" si="1342">M485+M486</f>
        <v>1524993.0611470984</v>
      </c>
      <c r="N487" s="630">
        <f t="shared" ref="N487" si="1343">N485+N486</f>
        <v>1541692.3951873861</v>
      </c>
      <c r="O487" s="630">
        <f t="shared" ref="O487" si="1344">O485+O486</f>
        <v>1552554.1825599731</v>
      </c>
      <c r="P487" s="630">
        <f t="shared" ref="P487" si="1345">P485+P486</f>
        <v>1568968.6404316775</v>
      </c>
      <c r="Q487" s="630">
        <f t="shared" ref="Q487" si="1346">Q485+Q486</f>
        <v>1586605.2071556423</v>
      </c>
      <c r="R487" s="630">
        <f t="shared" ref="R487" si="1347">R485+R486</f>
        <v>1604421.0603696625</v>
      </c>
      <c r="S487" s="630">
        <f t="shared" ref="S487" si="1348">S485+S486</f>
        <v>1622422.4045135153</v>
      </c>
      <c r="T487" s="630">
        <f t="shared" ref="T487" si="1349">T485+T486</f>
        <v>1634265.0026487117</v>
      </c>
      <c r="U487" s="630">
        <f t="shared" ref="U487" si="1350">U485+U486</f>
        <v>1646332.7214279489</v>
      </c>
      <c r="V487" s="630">
        <f t="shared" ref="V487" si="1351">V485+V486</f>
        <v>1658694.801084616</v>
      </c>
      <c r="W487" s="630">
        <f t="shared" ref="W487" si="1352">W485+W486</f>
        <v>1671356.9342531755</v>
      </c>
      <c r="X487" s="630">
        <f t="shared" ref="X487" si="1353">X485+X486</f>
        <v>1684324.770257517</v>
      </c>
      <c r="Y487" s="630">
        <f t="shared" ref="Y487" si="1354">Y485+Y486</f>
        <v>1697603.3120056898</v>
      </c>
      <c r="Z487" s="630">
        <f t="shared" ref="Z487" si="1355">Z485+Z486</f>
        <v>1711198.1343939244</v>
      </c>
      <c r="AA487" s="630">
        <f t="shared" ref="AA487" si="1356">AA485+AA486</f>
        <v>1725109.1683172218</v>
      </c>
      <c r="AB487" s="630">
        <f t="shared" ref="AB487" si="1357">AB485+AB486</f>
        <v>1739348.5929981477</v>
      </c>
      <c r="AC487" s="630">
        <f t="shared" ref="AC487" si="1358">AC485+AC486</f>
        <v>1753922.6457467587</v>
      </c>
      <c r="AD487" s="630">
        <f t="shared" ref="AD487" si="1359">AD485+AD486</f>
        <v>1768837.6886193131</v>
      </c>
      <c r="AE487" s="630">
        <f t="shared" ref="AE487" si="1360">AE485+AE486</f>
        <v>1784099.9082528513</v>
      </c>
      <c r="AF487" s="630">
        <f t="shared" ref="AF487" si="1361">AF485+AF486</f>
        <v>1799715.4669887307</v>
      </c>
      <c r="AG487" s="630">
        <f t="shared" ref="AG487" si="1362">AG485+AG486</f>
        <v>1815691.2703735786</v>
      </c>
      <c r="AH487" s="630">
        <f t="shared" ref="AH487" si="1363">AH485+AH486</f>
        <v>1832034.5075620364</v>
      </c>
      <c r="AI487" s="630">
        <f t="shared" ref="AI487" si="1364">AI485+AI486</f>
        <v>1848751.1407156275</v>
      </c>
      <c r="AJ487" s="630">
        <f t="shared" ref="AJ487:AK487" si="1365">AJ485+AJ486</f>
        <v>1865848.6372033628</v>
      </c>
      <c r="AK487" s="630">
        <f t="shared" si="1365"/>
        <v>1881822.4725877566</v>
      </c>
      <c r="AL487" s="497"/>
    </row>
    <row r="488" spans="3:51" outlineLevel="2" x14ac:dyDescent="0.3">
      <c r="C488" s="496"/>
      <c r="AL488" s="497"/>
    </row>
    <row r="489" spans="3:51" ht="14.15" outlineLevel="2" collapsed="1" x14ac:dyDescent="0.3">
      <c r="C489" s="496"/>
      <c r="D489" s="729" t="s">
        <v>638</v>
      </c>
      <c r="E489" s="718"/>
      <c r="F489" s="740"/>
      <c r="G489" s="1923"/>
      <c r="H489" s="740"/>
      <c r="I489" s="741"/>
      <c r="J489" s="741"/>
      <c r="K489" s="1924"/>
      <c r="L489" s="741"/>
      <c r="M489" s="741"/>
      <c r="N489" s="741"/>
      <c r="O489" s="742"/>
      <c r="P489" s="742"/>
      <c r="Q489" s="742"/>
      <c r="R489" s="742"/>
      <c r="S489" s="742"/>
      <c r="T489" s="742"/>
      <c r="U489" s="742"/>
      <c r="V489" s="742"/>
      <c r="W489" s="742"/>
      <c r="X489" s="742"/>
      <c r="Y489" s="742"/>
      <c r="Z489" s="742"/>
      <c r="AA489" s="742"/>
      <c r="AB489" s="742"/>
      <c r="AC489" s="742"/>
      <c r="AD489" s="742"/>
      <c r="AE489" s="742"/>
      <c r="AF489" s="742"/>
      <c r="AG489" s="742"/>
      <c r="AH489" s="742"/>
      <c r="AI489" s="742"/>
      <c r="AJ489" s="742"/>
      <c r="AK489" s="742"/>
      <c r="AL489" s="497"/>
    </row>
    <row r="490" spans="3:51" ht="14.15" hidden="1" outlineLevel="4" x14ac:dyDescent="0.3">
      <c r="C490" s="496"/>
      <c r="D490" s="730" t="s">
        <v>339</v>
      </c>
      <c r="E490" s="622" t="s">
        <v>387</v>
      </c>
      <c r="F490" s="745">
        <f>'2.3 DA Interface'!F560</f>
        <v>4590.1904761904771</v>
      </c>
      <c r="G490" s="745">
        <f>'2.3 DA Interface'!G560</f>
        <v>4590.1904761904771</v>
      </c>
      <c r="H490" s="745">
        <f>'2.3 DA Interface'!H560</f>
        <v>4233.9380719999999</v>
      </c>
      <c r="I490" s="745">
        <f>'2.3 DA Interface'!I560</f>
        <v>3965.7339449999999</v>
      </c>
      <c r="J490" s="745">
        <f>'2.3 DA Interface'!J560</f>
        <v>3661.5177995000004</v>
      </c>
      <c r="K490" s="745">
        <f>'2.3 DA Interface'!K560</f>
        <v>3650.1860285000002</v>
      </c>
      <c r="L490" s="745">
        <f>'2.3 DA Interface'!L560</f>
        <v>3713.8230869999998</v>
      </c>
      <c r="M490" s="624">
        <f>'2.3 DA Interface'!M560</f>
        <v>3531.3337499999998</v>
      </c>
      <c r="N490" s="624">
        <f>'2.3 DA Interface'!N560</f>
        <v>3492.3176999999996</v>
      </c>
      <c r="O490" s="624">
        <f>'2.3 DA Interface'!O560</f>
        <v>3453.9214999999995</v>
      </c>
      <c r="P490" s="624">
        <f>'2.3 DA Interface'!P560</f>
        <v>3416.1388249999995</v>
      </c>
      <c r="Q490" s="624">
        <f>'2.3 DA Interface'!Q560</f>
        <v>3393.1189874999995</v>
      </c>
      <c r="R490" s="624">
        <f>'2.3 DA Interface'!R560</f>
        <v>3370.3251250000003</v>
      </c>
      <c r="S490" s="624">
        <f>'2.3 DA Interface'!S560</f>
        <v>3347.7540749999998</v>
      </c>
      <c r="T490" s="624">
        <f>'2.3 DA Interface'!T560</f>
        <v>3192.39264</v>
      </c>
      <c r="U490" s="624">
        <f>'2.3 DA Interface'!U560</f>
        <v>3171.1522319999995</v>
      </c>
      <c r="V490" s="624">
        <f>'2.3 DA Interface'!V560</f>
        <v>3150.1182719999997</v>
      </c>
      <c r="W490" s="624">
        <f>'2.3 DA Interface'!W560</f>
        <v>3129.2951759999996</v>
      </c>
      <c r="X490" s="624">
        <f>'2.3 DA Interface'!X560</f>
        <v>3108.6829439999997</v>
      </c>
      <c r="Y490" s="624">
        <f>'2.3 DA Interface'!Y560</f>
        <v>3088.2710879999995</v>
      </c>
      <c r="Z490" s="624">
        <f>'2.3 DA Interface'!Z560</f>
        <v>3068.056572</v>
      </c>
      <c r="AA490" s="624">
        <f>'2.3 DA Interface'!AA560</f>
        <v>3047.9670839999999</v>
      </c>
      <c r="AB490" s="624">
        <f>'2.3 DA Interface'!AB560</f>
        <v>3028.074936</v>
      </c>
      <c r="AC490" s="624">
        <f>'2.3 DA Interface'!AC560</f>
        <v>3008.3801279999993</v>
      </c>
      <c r="AD490" s="624">
        <f>'2.3 DA Interface'!AD560</f>
        <v>2988.8826600000002</v>
      </c>
      <c r="AE490" s="624">
        <f>'2.3 DA Interface'!AE560</f>
        <v>2969.5794959999994</v>
      </c>
      <c r="AF490" s="624">
        <f>'2.3 DA Interface'!AF560</f>
        <v>2950.4631839999993</v>
      </c>
      <c r="AG490" s="624">
        <f>'2.3 DA Interface'!AG560</f>
        <v>2931.5381399999997</v>
      </c>
      <c r="AH490" s="624">
        <f>'2.3 DA Interface'!AH560</f>
        <v>2912.8073999999997</v>
      </c>
      <c r="AI490" s="624">
        <f>'2.3 DA Interface'!AI560</f>
        <v>2894.2574399999999</v>
      </c>
      <c r="AJ490" s="624">
        <f>'2.3 DA Interface'!AJ560</f>
        <v>2875.8912959999998</v>
      </c>
      <c r="AK490" s="624">
        <f>'2.3 DA Interface'!AK560</f>
        <v>2839.6560839999993</v>
      </c>
      <c r="AL490" s="497"/>
    </row>
    <row r="491" spans="3:51" s="1597" customFormat="1" ht="14.15" hidden="1" outlineLevel="4" x14ac:dyDescent="0.3">
      <c r="C491" s="1595"/>
      <c r="D491" s="728" t="s">
        <v>1567</v>
      </c>
      <c r="E491" s="636" t="s">
        <v>124</v>
      </c>
      <c r="F491" s="746">
        <f>'4.1 INPUT OPEX'!$F$632*F490</f>
        <v>60000.000000000007</v>
      </c>
      <c r="G491" s="746">
        <f>'4.1 INPUT OPEX'!$F$632*G490</f>
        <v>60000.000000000007</v>
      </c>
      <c r="H491" s="746">
        <f>'4.1 INPUT OPEX'!$F$632*H490</f>
        <v>55343.299071726447</v>
      </c>
      <c r="I491" s="746">
        <f>'4.1 INPUT OPEX'!$F$632*I490</f>
        <v>51837.508254663146</v>
      </c>
      <c r="J491" s="746">
        <f>'4.1 INPUT OPEX'!$F$632*J490</f>
        <v>47860.991631948047</v>
      </c>
      <c r="K491" s="746">
        <f>'4.1 INPUT OPEX'!$F$632*K490</f>
        <v>47712.870053219078</v>
      </c>
      <c r="L491" s="746">
        <f>'4.1 INPUT OPEX'!$F$632*L490</f>
        <v>48544.692508039909</v>
      </c>
      <c r="M491" s="630">
        <f>'4.1 INPUT OPEX'!$F$632*M490</f>
        <v>46159.309967425346</v>
      </c>
      <c r="N491" s="630">
        <f>'4.1 INPUT OPEX'!$F$632*N490</f>
        <v>45649.317405647642</v>
      </c>
      <c r="O491" s="630">
        <f>'4.1 INPUT OPEX'!$F$632*O490</f>
        <v>45147.427122020032</v>
      </c>
      <c r="P491" s="630">
        <f>'4.1 INPUT OPEX'!$F$632*P490</f>
        <v>44653.556440234861</v>
      </c>
      <c r="Q491" s="630">
        <f>'4.1 INPUT OPEX'!$F$632*Q490</f>
        <v>44352.656018528112</v>
      </c>
      <c r="R491" s="630">
        <f>'4.1 INPUT OPEX'!$F$632*R490</f>
        <v>44054.709395813014</v>
      </c>
      <c r="S491" s="630">
        <f>'4.1 INPUT OPEX'!$F$632*S490</f>
        <v>43759.675233935712</v>
      </c>
      <c r="T491" s="630">
        <f>'4.1 INPUT OPEX'!$F$632*T490</f>
        <v>41728.891076208056</v>
      </c>
      <c r="U491" s="630">
        <f>'4.1 INPUT OPEX'!$F$632*U490</f>
        <v>41451.250205614444</v>
      </c>
      <c r="V491" s="630">
        <f>'4.1 INPUT OPEX'!$F$632*V490</f>
        <v>41176.307889702672</v>
      </c>
      <c r="W491" s="630">
        <f>'4.1 INPUT OPEX'!$F$632*W490</f>
        <v>40904.121851567514</v>
      </c>
      <c r="X491" s="630">
        <f>'4.1 INPUT OPEX'!$F$632*X490</f>
        <v>40634.692091208984</v>
      </c>
      <c r="Y491" s="630">
        <f>'4.1 INPUT OPEX'!$F$632*Y490</f>
        <v>40367.881516276939</v>
      </c>
      <c r="Z491" s="630">
        <f>'4.1 INPUT OPEX'!$F$632*Z490</f>
        <v>40103.650442143698</v>
      </c>
      <c r="AA491" s="630">
        <f>'4.1 INPUT OPEX'!$F$632*AA490</f>
        <v>39841.05365313193</v>
      </c>
      <c r="AB491" s="630">
        <f>'4.1 INPUT OPEX'!$F$632*AB490</f>
        <v>39581.036364918975</v>
      </c>
      <c r="AC491" s="630">
        <f>'4.1 INPUT OPEX'!$F$632*AC490</f>
        <v>39323.59857750481</v>
      </c>
      <c r="AD491" s="630">
        <f>'4.1 INPUT OPEX'!$F$632*AD490</f>
        <v>39068.740290889473</v>
      </c>
      <c r="AE491" s="630">
        <f>'4.1 INPUT OPEX'!$F$632*AE490</f>
        <v>38816.421820445241</v>
      </c>
      <c r="AF491" s="630">
        <f>'4.1 INPUT OPEX'!$F$632*AF490</f>
        <v>38566.545758449683</v>
      </c>
      <c r="AG491" s="630">
        <f>'4.1 INPUT OPEX'!$F$632*AG490</f>
        <v>38319.169827997583</v>
      </c>
      <c r="AH491" s="630">
        <f>'4.1 INPUT OPEX'!$F$632*AH490</f>
        <v>38074.333713716609</v>
      </c>
      <c r="AI491" s="630">
        <f>'4.1 INPUT OPEX'!$F$632*AI490</f>
        <v>37831.860638628954</v>
      </c>
      <c r="AJ491" s="630">
        <f>'4.1 INPUT OPEX'!$F$632*AJ490</f>
        <v>37591.790287362273</v>
      </c>
      <c r="AK491" s="630">
        <f>'4.1 INPUT OPEX'!$F$632*AK490</f>
        <v>37118.147040687167</v>
      </c>
      <c r="AL491" s="1596"/>
    </row>
    <row r="492" spans="3:51" ht="14.15" hidden="1" outlineLevel="4" x14ac:dyDescent="0.3">
      <c r="C492" s="496"/>
      <c r="D492" s="728" t="s">
        <v>1568</v>
      </c>
      <c r="E492" s="636" t="s">
        <v>124</v>
      </c>
      <c r="F492" s="746">
        <f>SUM(F493:F495)</f>
        <v>1160000</v>
      </c>
      <c r="G492" s="746">
        <f t="shared" ref="G492:L492" si="1366">SUM(G493:G495)</f>
        <v>1170000</v>
      </c>
      <c r="H492" s="746">
        <f t="shared" si="1366"/>
        <v>1180200</v>
      </c>
      <c r="I492" s="746">
        <f t="shared" si="1366"/>
        <v>1190604</v>
      </c>
      <c r="J492" s="746">
        <f t="shared" si="1366"/>
        <v>1201216.08</v>
      </c>
      <c r="K492" s="746">
        <f t="shared" si="1366"/>
        <v>1212040.4016</v>
      </c>
      <c r="L492" s="746">
        <f t="shared" si="1366"/>
        <v>1223081.209632</v>
      </c>
      <c r="M492" s="630">
        <f t="shared" ref="M492:AJ492" si="1367">SUM(M493:M495)</f>
        <v>1234342.8338246399</v>
      </c>
      <c r="N492" s="630">
        <f t="shared" si="1367"/>
        <v>1245829.6905011327</v>
      </c>
      <c r="O492" s="630">
        <f t="shared" si="1367"/>
        <v>1257546.2843111553</v>
      </c>
      <c r="P492" s="630">
        <f t="shared" si="1367"/>
        <v>1269497.2099973785</v>
      </c>
      <c r="Q492" s="630">
        <f t="shared" si="1367"/>
        <v>1281687.1541973259</v>
      </c>
      <c r="R492" s="630">
        <f t="shared" si="1367"/>
        <v>1294120.8972812726</v>
      </c>
      <c r="S492" s="630">
        <f t="shared" si="1367"/>
        <v>1306803.3152268981</v>
      </c>
      <c r="T492" s="630">
        <f t="shared" si="1367"/>
        <v>1319739.381531436</v>
      </c>
      <c r="U492" s="630">
        <f t="shared" si="1367"/>
        <v>1332934.1691620648</v>
      </c>
      <c r="V492" s="630">
        <f t="shared" si="1367"/>
        <v>1346392.8525453061</v>
      </c>
      <c r="W492" s="630">
        <f t="shared" si="1367"/>
        <v>1360120.709596212</v>
      </c>
      <c r="X492" s="630">
        <f t="shared" si="1367"/>
        <v>1374123.1237881365</v>
      </c>
      <c r="Y492" s="630">
        <f t="shared" si="1367"/>
        <v>1388405.5862638992</v>
      </c>
      <c r="Z492" s="630">
        <f t="shared" si="1367"/>
        <v>1402973.697989177</v>
      </c>
      <c r="AA492" s="630">
        <f t="shared" si="1367"/>
        <v>1417833.1719489605</v>
      </c>
      <c r="AB492" s="630">
        <f t="shared" si="1367"/>
        <v>1432989.8353879398</v>
      </c>
      <c r="AC492" s="630">
        <f t="shared" si="1367"/>
        <v>1448449.6320956987</v>
      </c>
      <c r="AD492" s="630">
        <f t="shared" si="1367"/>
        <v>1464218.6247376124</v>
      </c>
      <c r="AE492" s="630">
        <f t="shared" si="1367"/>
        <v>1480302.997232365</v>
      </c>
      <c r="AF492" s="630">
        <f t="shared" si="1367"/>
        <v>1496709.0571770123</v>
      </c>
      <c r="AG492" s="630">
        <f t="shared" si="1367"/>
        <v>1513443.2383205525</v>
      </c>
      <c r="AH492" s="630">
        <f t="shared" si="1367"/>
        <v>1530512.1030869635</v>
      </c>
      <c r="AI492" s="630">
        <f t="shared" si="1367"/>
        <v>1547922.3451487029</v>
      </c>
      <c r="AJ492" s="630">
        <f t="shared" si="1367"/>
        <v>1565680.7920516769</v>
      </c>
      <c r="AK492" s="630">
        <f t="shared" ref="AK492" si="1368">SUM(AK493:AK495)</f>
        <v>1583794.4078927105</v>
      </c>
      <c r="AL492" s="497"/>
    </row>
    <row r="493" spans="3:51" ht="14.15" hidden="1" outlineLevel="4" x14ac:dyDescent="0.3">
      <c r="C493" s="496"/>
      <c r="D493" s="1696" t="s">
        <v>1566</v>
      </c>
      <c r="E493" s="629" t="s">
        <v>124</v>
      </c>
      <c r="F493" s="745">
        <f>'4.1 INPUT OPEX'!F634</f>
        <v>500000</v>
      </c>
      <c r="G493" s="745">
        <f>F493*(1+'1. INPUT General assumptions'!G34)</f>
        <v>510000</v>
      </c>
      <c r="H493" s="745">
        <f>G493*(1+'1. INPUT General assumptions'!H34)</f>
        <v>520200</v>
      </c>
      <c r="I493" s="745">
        <f>H493*(1+'1. INPUT General assumptions'!I34)</f>
        <v>530604</v>
      </c>
      <c r="J493" s="745">
        <f>I493*(1+'1. INPUT General assumptions'!J34)</f>
        <v>541216.07999999996</v>
      </c>
      <c r="K493" s="745">
        <f>J493*(1+'1. INPUT General assumptions'!K34)</f>
        <v>552040.40159999998</v>
      </c>
      <c r="L493" s="745">
        <f>K493*(1+'1. INPUT General assumptions'!L34)</f>
        <v>563081.20963199995</v>
      </c>
      <c r="M493" s="745">
        <f>L493*(1+'1. INPUT General assumptions'!M34)</f>
        <v>574342.83382463991</v>
      </c>
      <c r="N493" s="745">
        <f>M493*(1+'1. INPUT General assumptions'!N34)</f>
        <v>585829.69050113275</v>
      </c>
      <c r="O493" s="745">
        <f>N493*(1+'1. INPUT General assumptions'!O34)</f>
        <v>597546.28431115544</v>
      </c>
      <c r="P493" s="745">
        <f>O493*(1+'1. INPUT General assumptions'!P34)</f>
        <v>609497.20999737852</v>
      </c>
      <c r="Q493" s="745">
        <f>P493*(1+'1. INPUT General assumptions'!Q34)</f>
        <v>621687.15419732605</v>
      </c>
      <c r="R493" s="745">
        <f>Q493*(1+'1. INPUT General assumptions'!R34)</f>
        <v>634120.89728127257</v>
      </c>
      <c r="S493" s="745">
        <f>R493*(1+'1. INPUT General assumptions'!S34)</f>
        <v>646803.31522689806</v>
      </c>
      <c r="T493" s="2436">
        <f>S493*(1+'1. INPUT General assumptions'!T34)</f>
        <v>659739.381531436</v>
      </c>
      <c r="U493" s="2436">
        <f>T493*(1+'1. INPUT General assumptions'!U34)</f>
        <v>672934.16916206467</v>
      </c>
      <c r="V493" s="2436">
        <f>U493*(1+'1. INPUT General assumptions'!V34)</f>
        <v>686392.85254530597</v>
      </c>
      <c r="W493" s="2436">
        <f>V493*(1+'1. INPUT General assumptions'!W34)</f>
        <v>700120.70959621214</v>
      </c>
      <c r="X493" s="2436">
        <f>W493*(1+'1. INPUT General assumptions'!X34)</f>
        <v>714123.12378813641</v>
      </c>
      <c r="Y493" s="2436">
        <f>X493*(1+'1. INPUT General assumptions'!Y34)</f>
        <v>728405.58626389911</v>
      </c>
      <c r="Z493" s="2436">
        <f>Y493*(1+'1. INPUT General assumptions'!Z34)</f>
        <v>742973.69798917708</v>
      </c>
      <c r="AA493" s="1786">
        <f>Z493*(1+'1. INPUT General assumptions'!AA34)</f>
        <v>757833.17194896063</v>
      </c>
      <c r="AB493" s="1786">
        <f>AA493*(1+'1. INPUT General assumptions'!AB34)</f>
        <v>772989.83538793982</v>
      </c>
      <c r="AC493" s="1786">
        <f>AB493*(1+'1. INPUT General assumptions'!AC34)</f>
        <v>788449.63209569862</v>
      </c>
      <c r="AD493" s="1786">
        <f>AC493*(1+'1. INPUT General assumptions'!AD34)</f>
        <v>804218.62473761255</v>
      </c>
      <c r="AE493" s="1786">
        <f>AD493*(1+'1. INPUT General assumptions'!AE34)</f>
        <v>820302.99723236484</v>
      </c>
      <c r="AF493" s="1786">
        <f>AE493*(1+'1. INPUT General assumptions'!AF34)</f>
        <v>836709.0571770122</v>
      </c>
      <c r="AG493" s="1786">
        <f>AF493*(1+'1. INPUT General assumptions'!AG34)</f>
        <v>853443.23832055251</v>
      </c>
      <c r="AH493" s="1786">
        <f>AG493*(1+'1. INPUT General assumptions'!AH34)</f>
        <v>870512.10308696353</v>
      </c>
      <c r="AI493" s="1786">
        <f>AH493*(1+'1. INPUT General assumptions'!AI34)</f>
        <v>887922.34514870285</v>
      </c>
      <c r="AJ493" s="1786">
        <f>AI493*(1+'1. INPUT General assumptions'!AJ34)</f>
        <v>905680.79205167689</v>
      </c>
      <c r="AK493" s="1786">
        <f>AJ493*(1+'1. INPUT General assumptions'!AK34)</f>
        <v>923794.40789271041</v>
      </c>
      <c r="AL493" s="1690"/>
      <c r="AM493" s="1690"/>
      <c r="AN493" s="1690"/>
      <c r="AO493" s="1690"/>
      <c r="AP493" s="1690"/>
      <c r="AQ493" s="1690"/>
      <c r="AR493" s="1690"/>
      <c r="AS493" s="1690"/>
      <c r="AT493" s="1690"/>
      <c r="AU493" s="1690"/>
      <c r="AV493" s="1690"/>
      <c r="AW493" s="1690"/>
      <c r="AX493" s="1690"/>
      <c r="AY493" s="1690"/>
    </row>
    <row r="494" spans="3:51" ht="14.15" hidden="1" outlineLevel="4" x14ac:dyDescent="0.3">
      <c r="C494" s="496"/>
      <c r="D494" s="1784" t="s">
        <v>1583</v>
      </c>
      <c r="E494" s="629" t="s">
        <v>124</v>
      </c>
      <c r="F494" s="1699">
        <f>'4.1 INPUT OPEX'!F637</f>
        <v>50000</v>
      </c>
      <c r="G494" s="1939">
        <f>F494</f>
        <v>50000</v>
      </c>
      <c r="H494" s="1699">
        <f>F494</f>
        <v>50000</v>
      </c>
      <c r="I494" s="1699">
        <f t="shared" ref="I494:AK494" si="1369">H494</f>
        <v>50000</v>
      </c>
      <c r="J494" s="1699">
        <f t="shared" si="1369"/>
        <v>50000</v>
      </c>
      <c r="K494" s="1699">
        <f t="shared" ref="K494:K495" si="1370">J494</f>
        <v>50000</v>
      </c>
      <c r="L494" s="1699">
        <f t="shared" ref="L494:L495" si="1371">K494</f>
        <v>50000</v>
      </c>
      <c r="M494" s="1690">
        <f t="shared" si="1369"/>
        <v>50000</v>
      </c>
      <c r="N494" s="1690">
        <f t="shared" si="1369"/>
        <v>50000</v>
      </c>
      <c r="O494" s="1690">
        <f t="shared" si="1369"/>
        <v>50000</v>
      </c>
      <c r="P494" s="1690">
        <f t="shared" si="1369"/>
        <v>50000</v>
      </c>
      <c r="Q494" s="1690">
        <f t="shared" si="1369"/>
        <v>50000</v>
      </c>
      <c r="R494" s="1690">
        <f t="shared" si="1369"/>
        <v>50000</v>
      </c>
      <c r="S494" s="1690">
        <f t="shared" si="1369"/>
        <v>50000</v>
      </c>
      <c r="T494" s="1690">
        <f t="shared" si="1369"/>
        <v>50000</v>
      </c>
      <c r="U494" s="1690">
        <f t="shared" si="1369"/>
        <v>50000</v>
      </c>
      <c r="V494" s="1690">
        <f t="shared" si="1369"/>
        <v>50000</v>
      </c>
      <c r="W494" s="1690">
        <f t="shared" si="1369"/>
        <v>50000</v>
      </c>
      <c r="X494" s="1690">
        <f t="shared" si="1369"/>
        <v>50000</v>
      </c>
      <c r="Y494" s="1690">
        <f t="shared" si="1369"/>
        <v>50000</v>
      </c>
      <c r="Z494" s="1690">
        <f t="shared" si="1369"/>
        <v>50000</v>
      </c>
      <c r="AA494" s="1690">
        <f t="shared" si="1369"/>
        <v>50000</v>
      </c>
      <c r="AB494" s="1690">
        <f t="shared" si="1369"/>
        <v>50000</v>
      </c>
      <c r="AC494" s="1690">
        <f t="shared" si="1369"/>
        <v>50000</v>
      </c>
      <c r="AD494" s="1690">
        <f t="shared" si="1369"/>
        <v>50000</v>
      </c>
      <c r="AE494" s="1690">
        <f t="shared" si="1369"/>
        <v>50000</v>
      </c>
      <c r="AF494" s="1690">
        <f t="shared" si="1369"/>
        <v>50000</v>
      </c>
      <c r="AG494" s="1690">
        <f t="shared" si="1369"/>
        <v>50000</v>
      </c>
      <c r="AH494" s="1690">
        <f t="shared" si="1369"/>
        <v>50000</v>
      </c>
      <c r="AI494" s="1690">
        <f t="shared" si="1369"/>
        <v>50000</v>
      </c>
      <c r="AJ494" s="1690">
        <f t="shared" si="1369"/>
        <v>50000</v>
      </c>
      <c r="AK494" s="1690">
        <f t="shared" si="1369"/>
        <v>50000</v>
      </c>
      <c r="AL494" s="497"/>
    </row>
    <row r="495" spans="3:51" ht="14.15" hidden="1" outlineLevel="4" x14ac:dyDescent="0.3">
      <c r="C495" s="496"/>
      <c r="D495" s="1696" t="s">
        <v>1565</v>
      </c>
      <c r="E495" s="629" t="s">
        <v>124</v>
      </c>
      <c r="F495" s="745">
        <f>'4.1 INPUT OPEX'!F633-F493-F494</f>
        <v>610000</v>
      </c>
      <c r="G495" s="1939">
        <f>F495</f>
        <v>610000</v>
      </c>
      <c r="H495" s="745">
        <f>F495</f>
        <v>610000</v>
      </c>
      <c r="I495" s="745">
        <f t="shared" ref="I495:AK495" si="1372">H495</f>
        <v>610000</v>
      </c>
      <c r="J495" s="745">
        <f t="shared" si="1372"/>
        <v>610000</v>
      </c>
      <c r="K495" s="745">
        <f t="shared" si="1370"/>
        <v>610000</v>
      </c>
      <c r="L495" s="745">
        <f t="shared" si="1371"/>
        <v>610000</v>
      </c>
      <c r="M495" s="626">
        <f t="shared" si="1372"/>
        <v>610000</v>
      </c>
      <c r="N495" s="626">
        <f t="shared" si="1372"/>
        <v>610000</v>
      </c>
      <c r="O495" s="626">
        <f t="shared" si="1372"/>
        <v>610000</v>
      </c>
      <c r="P495" s="626">
        <f t="shared" si="1372"/>
        <v>610000</v>
      </c>
      <c r="Q495" s="626">
        <f t="shared" si="1372"/>
        <v>610000</v>
      </c>
      <c r="R495" s="626">
        <f t="shared" si="1372"/>
        <v>610000</v>
      </c>
      <c r="S495" s="626">
        <f t="shared" si="1372"/>
        <v>610000</v>
      </c>
      <c r="T495" s="626">
        <f t="shared" si="1372"/>
        <v>610000</v>
      </c>
      <c r="U495" s="626">
        <f t="shared" si="1372"/>
        <v>610000</v>
      </c>
      <c r="V495" s="626">
        <f t="shared" si="1372"/>
        <v>610000</v>
      </c>
      <c r="W495" s="626">
        <f t="shared" si="1372"/>
        <v>610000</v>
      </c>
      <c r="X495" s="626">
        <f t="shared" si="1372"/>
        <v>610000</v>
      </c>
      <c r="Y495" s="626">
        <f t="shared" si="1372"/>
        <v>610000</v>
      </c>
      <c r="Z495" s="626">
        <f t="shared" si="1372"/>
        <v>610000</v>
      </c>
      <c r="AA495" s="626">
        <f t="shared" si="1372"/>
        <v>610000</v>
      </c>
      <c r="AB495" s="626">
        <f t="shared" si="1372"/>
        <v>610000</v>
      </c>
      <c r="AC495" s="626">
        <f t="shared" si="1372"/>
        <v>610000</v>
      </c>
      <c r="AD495" s="626">
        <f t="shared" si="1372"/>
        <v>610000</v>
      </c>
      <c r="AE495" s="626">
        <f t="shared" si="1372"/>
        <v>610000</v>
      </c>
      <c r="AF495" s="626">
        <f t="shared" si="1372"/>
        <v>610000</v>
      </c>
      <c r="AG495" s="626">
        <f t="shared" si="1372"/>
        <v>610000</v>
      </c>
      <c r="AH495" s="626">
        <f t="shared" si="1372"/>
        <v>610000</v>
      </c>
      <c r="AI495" s="626">
        <f t="shared" si="1372"/>
        <v>610000</v>
      </c>
      <c r="AJ495" s="626">
        <f t="shared" si="1372"/>
        <v>610000</v>
      </c>
      <c r="AK495" s="626">
        <f t="shared" si="1372"/>
        <v>610000</v>
      </c>
      <c r="AL495" s="497"/>
    </row>
    <row r="496" spans="3:51" ht="14.15" hidden="1" outlineLevel="4" x14ac:dyDescent="0.3">
      <c r="C496" s="496"/>
      <c r="D496" s="720" t="s">
        <v>1569</v>
      </c>
      <c r="E496" s="636" t="s">
        <v>124</v>
      </c>
      <c r="F496" s="746">
        <f t="shared" ref="F496:AJ496" si="1373">F491+F492</f>
        <v>1220000</v>
      </c>
      <c r="G496" s="746">
        <f t="shared" si="1373"/>
        <v>1230000</v>
      </c>
      <c r="H496" s="746">
        <f t="shared" si="1373"/>
        <v>1235543.2990717264</v>
      </c>
      <c r="I496" s="746">
        <f t="shared" si="1373"/>
        <v>1242441.5082546631</v>
      </c>
      <c r="J496" s="746">
        <f t="shared" si="1373"/>
        <v>1249077.0716319482</v>
      </c>
      <c r="K496" s="746">
        <f t="shared" si="1373"/>
        <v>1259753.2716532191</v>
      </c>
      <c r="L496" s="746">
        <f t="shared" si="1373"/>
        <v>1271625.90214004</v>
      </c>
      <c r="M496" s="630">
        <f t="shared" si="1373"/>
        <v>1280502.1437920653</v>
      </c>
      <c r="N496" s="630">
        <f t="shared" si="1373"/>
        <v>1291479.0079067803</v>
      </c>
      <c r="O496" s="630">
        <f t="shared" si="1373"/>
        <v>1302693.7114331753</v>
      </c>
      <c r="P496" s="630">
        <f t="shared" si="1373"/>
        <v>1314150.7664376134</v>
      </c>
      <c r="Q496" s="630">
        <f t="shared" si="1373"/>
        <v>1326039.8102158541</v>
      </c>
      <c r="R496" s="630">
        <f t="shared" si="1373"/>
        <v>1338175.6066770856</v>
      </c>
      <c r="S496" s="630">
        <f t="shared" si="1373"/>
        <v>1350562.9904608338</v>
      </c>
      <c r="T496" s="630">
        <f t="shared" si="1373"/>
        <v>1361468.2726076441</v>
      </c>
      <c r="U496" s="630">
        <f t="shared" si="1373"/>
        <v>1374385.4193676792</v>
      </c>
      <c r="V496" s="630">
        <f t="shared" si="1373"/>
        <v>1387569.1604350088</v>
      </c>
      <c r="W496" s="630">
        <f t="shared" si="1373"/>
        <v>1401024.8314477794</v>
      </c>
      <c r="X496" s="630">
        <f t="shared" si="1373"/>
        <v>1414757.8158793454</v>
      </c>
      <c r="Y496" s="630">
        <f t="shared" si="1373"/>
        <v>1428773.4677801761</v>
      </c>
      <c r="Z496" s="630">
        <f t="shared" si="1373"/>
        <v>1443077.3484313206</v>
      </c>
      <c r="AA496" s="630">
        <f t="shared" si="1373"/>
        <v>1457674.2256020925</v>
      </c>
      <c r="AB496" s="630">
        <f t="shared" si="1373"/>
        <v>1472570.8717528589</v>
      </c>
      <c r="AC496" s="630">
        <f t="shared" si="1373"/>
        <v>1487773.2306732035</v>
      </c>
      <c r="AD496" s="630">
        <f t="shared" si="1373"/>
        <v>1503287.365028502</v>
      </c>
      <c r="AE496" s="630">
        <f t="shared" si="1373"/>
        <v>1519119.4190528102</v>
      </c>
      <c r="AF496" s="630">
        <f t="shared" si="1373"/>
        <v>1535275.602935462</v>
      </c>
      <c r="AG496" s="630">
        <f t="shared" si="1373"/>
        <v>1551762.4081485502</v>
      </c>
      <c r="AH496" s="630">
        <f t="shared" si="1373"/>
        <v>1568586.4368006801</v>
      </c>
      <c r="AI496" s="630">
        <f t="shared" si="1373"/>
        <v>1585754.2057873318</v>
      </c>
      <c r="AJ496" s="630">
        <f t="shared" si="1373"/>
        <v>1603272.5823390391</v>
      </c>
      <c r="AK496" s="630">
        <f t="shared" ref="AK496" si="1374">AK491+AK492</f>
        <v>1620912.5549333978</v>
      </c>
      <c r="AL496" s="497"/>
    </row>
    <row r="497" spans="3:38" ht="14.15" hidden="1" outlineLevel="4" x14ac:dyDescent="0.3">
      <c r="C497" s="496"/>
      <c r="D497" s="719" t="s">
        <v>1467</v>
      </c>
      <c r="E497" s="629" t="s">
        <v>124</v>
      </c>
      <c r="F497" s="745">
        <f>'6.1 Full Cost recovery Tariffs'!F560</f>
        <v>57540.983606557376</v>
      </c>
      <c r="G497" s="745">
        <f>'6.1 Full Cost recovery Tariffs'!G560</f>
        <v>58032.7868852459</v>
      </c>
      <c r="H497" s="745">
        <f>'6.1 Full Cost recovery Tariffs'!H560</f>
        <v>58305.408151068506</v>
      </c>
      <c r="I497" s="745">
        <f>'6.1 Full Cost recovery Tariffs'!I560</f>
        <v>58644.664340393269</v>
      </c>
      <c r="J497" s="745">
        <f>'6.1 Full Cost recovery Tariffs'!J560</f>
        <v>58971.003522882696</v>
      </c>
      <c r="K497" s="745">
        <f>'6.1 Full Cost recovery Tariffs'!K560</f>
        <v>59496.062540322251</v>
      </c>
      <c r="L497" s="745">
        <f>'6.1 Full Cost recovery Tariffs'!L560</f>
        <v>60079.96240032983</v>
      </c>
      <c r="M497" s="626">
        <f>'6.1 Full Cost recovery Tariffs'!M560</f>
        <v>60516.498875019606</v>
      </c>
      <c r="N497" s="626">
        <f>'6.1 Full Cost recovery Tariffs'!N560</f>
        <v>61056.344651153129</v>
      </c>
      <c r="O497" s="626">
        <f>'6.1 Full Cost recovery Tariffs'!O560</f>
        <v>61607.887447533205</v>
      </c>
      <c r="P497" s="626">
        <f>'6.1 Full Cost recovery Tariffs'!P560</f>
        <v>62171.349169062953</v>
      </c>
      <c r="Q497" s="626">
        <f>'6.1 Full Cost recovery Tariffs'!Q560</f>
        <v>62756.056240123973</v>
      </c>
      <c r="R497" s="626">
        <f>'6.1 Full Cost recovery Tariffs'!R560</f>
        <v>63352.898689037</v>
      </c>
      <c r="S497" s="626">
        <f>'6.1 Full Cost recovery Tariffs'!S560</f>
        <v>63962.11428495904</v>
      </c>
      <c r="T497" s="626">
        <f>'6.1 Full Cost recovery Tariffs'!T560</f>
        <v>64498.439636441508</v>
      </c>
      <c r="U497" s="626">
        <f>'6.1 Full Cost recovery Tariffs'!U560</f>
        <v>65133.709149230119</v>
      </c>
      <c r="V497" s="626">
        <f>'6.1 Full Cost recovery Tariffs'!V560</f>
        <v>65782.089857459447</v>
      </c>
      <c r="W497" s="626">
        <f>'6.1 Full Cost recovery Tariffs'!W560</f>
        <v>66443.844169562915</v>
      </c>
      <c r="X497" s="626">
        <f>'6.1 Full Cost recovery Tariffs'!X560</f>
        <v>67119.236846525178</v>
      </c>
      <c r="Y497" s="626">
        <f>'6.1 Full Cost recovery Tariffs'!Y560</f>
        <v>67808.53120230374</v>
      </c>
      <c r="Z497" s="626">
        <f>'6.1 Full Cost recovery Tariffs'!Z560</f>
        <v>68512.00074252396</v>
      </c>
      <c r="AA497" s="626">
        <f>'6.1 Full Cost recovery Tariffs'!AA560</f>
        <v>69229.879947643887</v>
      </c>
      <c r="AB497" s="626">
        <f>'6.1 Full Cost recovery Tariffs'!AB560</f>
        <v>69962.501889484862</v>
      </c>
      <c r="AC497" s="626">
        <f>'6.1 Full Cost recovery Tariffs'!AC560</f>
        <v>70710.158885567376</v>
      </c>
      <c r="AD497" s="626">
        <f>'6.1 Full Cost recovery Tariffs'!AD560</f>
        <v>71473.149099762391</v>
      </c>
      <c r="AE497" s="626">
        <f>'6.1 Full Cost recovery Tariffs'!AE560</f>
        <v>72251.774707515258</v>
      </c>
      <c r="AF497" s="626">
        <f>'6.1 Full Cost recovery Tariffs'!AF560</f>
        <v>73046.341127973545</v>
      </c>
      <c r="AG497" s="626">
        <f>'6.1 Full Cost recovery Tariffs'!AG560</f>
        <v>73857.16761386313</v>
      </c>
      <c r="AH497" s="626">
        <f>'6.1 Full Cost recovery Tariffs'!AH560</f>
        <v>74684.578859049841</v>
      </c>
      <c r="AI497" s="626">
        <f>'6.1 Full Cost recovery Tariffs'!AI560</f>
        <v>75528.895366590092</v>
      </c>
      <c r="AJ497" s="626">
        <f>'6.1 Full Cost recovery Tariffs'!AJ560</f>
        <v>76390.454869133071</v>
      </c>
      <c r="AK497" s="626">
        <f>'6.1 Full Cost recovery Tariffs'!AK560</f>
        <v>77257.994504921196</v>
      </c>
      <c r="AL497" s="497"/>
    </row>
    <row r="498" spans="3:38" ht="14.15" hidden="1" outlineLevel="4" x14ac:dyDescent="0.3">
      <c r="C498" s="496"/>
      <c r="D498" s="720" t="s">
        <v>1570</v>
      </c>
      <c r="E498" s="636" t="s">
        <v>124</v>
      </c>
      <c r="F498" s="746">
        <f>F496+F497</f>
        <v>1277540.9836065574</v>
      </c>
      <c r="G498" s="746">
        <f t="shared" ref="G498:L498" si="1375">G496+G497</f>
        <v>1288032.7868852459</v>
      </c>
      <c r="H498" s="746">
        <f t="shared" si="1375"/>
        <v>1293848.7072227949</v>
      </c>
      <c r="I498" s="746">
        <f t="shared" si="1375"/>
        <v>1301086.1725950562</v>
      </c>
      <c r="J498" s="746">
        <f t="shared" si="1375"/>
        <v>1308048.0751548309</v>
      </c>
      <c r="K498" s="746">
        <f t="shared" si="1375"/>
        <v>1319249.3341935414</v>
      </c>
      <c r="L498" s="746">
        <f t="shared" si="1375"/>
        <v>1331705.8645403697</v>
      </c>
      <c r="M498" s="630">
        <f t="shared" ref="M498" si="1376">M496+M497</f>
        <v>1341018.6426670849</v>
      </c>
      <c r="N498" s="630">
        <f t="shared" ref="N498" si="1377">N496+N497</f>
        <v>1352535.3525579334</v>
      </c>
      <c r="O498" s="630">
        <f t="shared" ref="O498" si="1378">O496+O497</f>
        <v>1364301.5988807085</v>
      </c>
      <c r="P498" s="630">
        <f t="shared" ref="P498" si="1379">P496+P497</f>
        <v>1376322.1156066763</v>
      </c>
      <c r="Q498" s="630">
        <f t="shared" ref="Q498" si="1380">Q496+Q497</f>
        <v>1388795.866455978</v>
      </c>
      <c r="R498" s="630">
        <f t="shared" ref="R498" si="1381">R496+R497</f>
        <v>1401528.5053661226</v>
      </c>
      <c r="S498" s="630">
        <f t="shared" ref="S498" si="1382">S496+S497</f>
        <v>1414525.1047457927</v>
      </c>
      <c r="T498" s="630">
        <f t="shared" ref="T498" si="1383">T496+T497</f>
        <v>1425966.7122440855</v>
      </c>
      <c r="U498" s="630">
        <f t="shared" ref="U498" si="1384">U496+U497</f>
        <v>1439519.1285169092</v>
      </c>
      <c r="V498" s="630">
        <f t="shared" ref="V498" si="1385">V496+V497</f>
        <v>1453351.2502924684</v>
      </c>
      <c r="W498" s="630">
        <f t="shared" ref="W498" si="1386">W496+W497</f>
        <v>1467468.6756173423</v>
      </c>
      <c r="X498" s="630">
        <f t="shared" ref="X498" si="1387">X496+X497</f>
        <v>1481877.0527258706</v>
      </c>
      <c r="Y498" s="630">
        <f t="shared" ref="Y498" si="1388">Y496+Y497</f>
        <v>1496581.9989824798</v>
      </c>
      <c r="Z498" s="630">
        <f t="shared" ref="Z498" si="1389">Z496+Z497</f>
        <v>1511589.3491738446</v>
      </c>
      <c r="AA498" s="630">
        <f t="shared" ref="AA498" si="1390">AA496+AA497</f>
        <v>1526904.1055497364</v>
      </c>
      <c r="AB498" s="630">
        <f t="shared" ref="AB498" si="1391">AB496+AB497</f>
        <v>1542533.3736423438</v>
      </c>
      <c r="AC498" s="630">
        <f t="shared" ref="AC498" si="1392">AC496+AC497</f>
        <v>1558483.3895587709</v>
      </c>
      <c r="AD498" s="630">
        <f t="shared" ref="AD498" si="1393">AD496+AD497</f>
        <v>1574760.5141282643</v>
      </c>
      <c r="AE498" s="630">
        <f t="shared" ref="AE498" si="1394">AE496+AE497</f>
        <v>1591371.1937603254</v>
      </c>
      <c r="AF498" s="630">
        <f t="shared" ref="AF498" si="1395">AF496+AF497</f>
        <v>1608321.9440634355</v>
      </c>
      <c r="AG498" s="630">
        <f t="shared" ref="AG498" si="1396">AG496+AG497</f>
        <v>1625619.5757624134</v>
      </c>
      <c r="AH498" s="630">
        <f t="shared" ref="AH498" si="1397">AH496+AH497</f>
        <v>1643271.01565973</v>
      </c>
      <c r="AI498" s="630">
        <f t="shared" ref="AI498" si="1398">AI496+AI497</f>
        <v>1661283.1011539218</v>
      </c>
      <c r="AJ498" s="630">
        <f t="shared" ref="AJ498:AK498" si="1399">AJ496+AJ497</f>
        <v>1679663.037208172</v>
      </c>
      <c r="AK498" s="630">
        <f t="shared" si="1399"/>
        <v>1698170.5494383189</v>
      </c>
      <c r="AL498" s="497"/>
    </row>
    <row r="499" spans="3:38" outlineLevel="2" x14ac:dyDescent="0.3">
      <c r="C499" s="496"/>
      <c r="AL499" s="497"/>
    </row>
    <row r="500" spans="3:38" ht="14.15" outlineLevel="2" collapsed="1" x14ac:dyDescent="0.3">
      <c r="C500" s="496"/>
      <c r="D500" s="729" t="s">
        <v>639</v>
      </c>
      <c r="E500" s="718"/>
      <c r="F500" s="740"/>
      <c r="G500" s="1923"/>
      <c r="H500" s="740"/>
      <c r="I500" s="741"/>
      <c r="J500" s="741"/>
      <c r="K500" s="1924"/>
      <c r="L500" s="741"/>
      <c r="M500" s="741"/>
      <c r="N500" s="741"/>
      <c r="O500" s="742"/>
      <c r="P500" s="742"/>
      <c r="Q500" s="742"/>
      <c r="R500" s="742"/>
      <c r="S500" s="742"/>
      <c r="T500" s="742"/>
      <c r="U500" s="742"/>
      <c r="V500" s="742"/>
      <c r="W500" s="742"/>
      <c r="X500" s="742"/>
      <c r="Y500" s="742"/>
      <c r="Z500" s="742"/>
      <c r="AA500" s="742"/>
      <c r="AB500" s="742"/>
      <c r="AC500" s="742"/>
      <c r="AD500" s="742"/>
      <c r="AE500" s="742"/>
      <c r="AF500" s="742"/>
      <c r="AG500" s="742"/>
      <c r="AH500" s="742"/>
      <c r="AI500" s="742"/>
      <c r="AJ500" s="742"/>
      <c r="AK500" s="742"/>
      <c r="AL500" s="497"/>
    </row>
    <row r="501" spans="3:38" ht="14.15" hidden="1" outlineLevel="4" x14ac:dyDescent="0.3">
      <c r="C501" s="496"/>
      <c r="D501" s="730" t="s">
        <v>339</v>
      </c>
      <c r="E501" s="622" t="s">
        <v>387</v>
      </c>
      <c r="F501" s="745">
        <f>'2.3 DA Interface'!F561+'2.3 DA Interface'!F562+'2.3 DA Interface'!F563+'2.3 DA Interface'!F564</f>
        <v>136212.83327289461</v>
      </c>
      <c r="G501" s="745">
        <f>'2.3 DA Interface'!G561+'2.3 DA Interface'!G562+'2.3 DA Interface'!G563+'2.3 DA Interface'!G564</f>
        <v>136212.83327289461</v>
      </c>
      <c r="H501" s="745">
        <f>'2.3 DA Interface'!H561+'2.3 DA Interface'!H562+'2.3 DA Interface'!H563+'2.3 DA Interface'!H564</f>
        <v>122237.43307332501</v>
      </c>
      <c r="I501" s="745">
        <f>'2.3 DA Interface'!I561+'2.3 DA Interface'!I562+'2.3 DA Interface'!I563+'2.3 DA Interface'!I564</f>
        <v>109631.67852699998</v>
      </c>
      <c r="J501" s="745">
        <f>'2.3 DA Interface'!J561+'2.3 DA Interface'!J562+'2.3 DA Interface'!J563+'2.3 DA Interface'!J564</f>
        <v>105629.07318836999</v>
      </c>
      <c r="K501" s="745">
        <f>'2.3 DA Interface'!K561+'2.3 DA Interface'!K562+'2.3 DA Interface'!K563+'2.3 DA Interface'!K564</f>
        <v>105373.38401595003</v>
      </c>
      <c r="L501" s="745">
        <f>'2.3 DA Interface'!L561+'2.3 DA Interface'!L562+'2.3 DA Interface'!L563+'2.3 DA Interface'!L564</f>
        <v>101585.19522423501</v>
      </c>
      <c r="M501" s="624">
        <f>'2.3 DA Interface'!M561+'2.3 DA Interface'!M562+'2.3 DA Interface'!M563+'2.3 DA Interface'!M564</f>
        <v>99087.605043499963</v>
      </c>
      <c r="N501" s="624">
        <f>'2.3 DA Interface'!N561+'2.3 DA Interface'!N562+'2.3 DA Interface'!N563+'2.3 DA Interface'!N564</f>
        <v>97141.370458369987</v>
      </c>
      <c r="O501" s="624">
        <f>'2.3 DA Interface'!O561+'2.3 DA Interface'!O562+'2.3 DA Interface'!O563+'2.3 DA Interface'!O564</f>
        <v>95803.960073530005</v>
      </c>
      <c r="P501" s="624">
        <f>'2.3 DA Interface'!P561+'2.3 DA Interface'!P562+'2.3 DA Interface'!P563+'2.3 DA Interface'!P564</f>
        <v>93979.305893189987</v>
      </c>
      <c r="Q501" s="624">
        <f>'2.3 DA Interface'!Q561+'2.3 DA Interface'!Q562+'2.3 DA Interface'!Q563+'2.3 DA Interface'!Q564</f>
        <v>92628.511422964002</v>
      </c>
      <c r="R501" s="624">
        <f>'2.3 DA Interface'!R561+'2.3 DA Interface'!R562+'2.3 DA Interface'!R563+'2.3 DA Interface'!R564</f>
        <v>91293.831238645987</v>
      </c>
      <c r="S501" s="624">
        <f>'2.3 DA Interface'!S561+'2.3 DA Interface'!S562+'2.3 DA Interface'!S563+'2.3 DA Interface'!S564</f>
        <v>89974.991174800016</v>
      </c>
      <c r="T501" s="624">
        <f>'2.3 DA Interface'!T561+'2.3 DA Interface'!T562+'2.3 DA Interface'!T563+'2.3 DA Interface'!T564</f>
        <v>89419.650576864995</v>
      </c>
      <c r="U501" s="624">
        <f>'2.3 DA Interface'!U561+'2.3 DA Interface'!U562+'2.3 DA Interface'!U563+'2.3 DA Interface'!U564</f>
        <v>88739.769375700023</v>
      </c>
      <c r="V501" s="624">
        <f>'2.3 DA Interface'!V561+'2.3 DA Interface'!V562+'2.3 DA Interface'!V563+'2.3 DA Interface'!V564</f>
        <v>88066.624650695027</v>
      </c>
      <c r="W501" s="624">
        <f>'2.3 DA Interface'!W561+'2.3 DA Interface'!W562+'2.3 DA Interface'!W563+'2.3 DA Interface'!W564</f>
        <v>87400.16734366001</v>
      </c>
      <c r="X501" s="624">
        <f>'2.3 DA Interface'!X561+'2.3 DA Interface'!X562+'2.3 DA Interface'!X563+'2.3 DA Interface'!X564</f>
        <v>86740.39745459496</v>
      </c>
      <c r="Y501" s="624">
        <f>'2.3 DA Interface'!Y561+'2.3 DA Interface'!Y562+'2.3 DA Interface'!Y563+'2.3 DA Interface'!Y564</f>
        <v>86087.08419106502</v>
      </c>
      <c r="Z501" s="624">
        <f>'2.3 DA Interface'!Z561+'2.3 DA Interface'!Z562+'2.3 DA Interface'!Z563+'2.3 DA Interface'!Z564</f>
        <v>85440.087627757501</v>
      </c>
      <c r="AA501" s="624">
        <f>'2.3 DA Interface'!AA561+'2.3 DA Interface'!AA562+'2.3 DA Interface'!AA563+'2.3 DA Interface'!AA564</f>
        <v>84797.085341807498</v>
      </c>
      <c r="AB501" s="624">
        <f>'2.3 DA Interface'!AB561+'2.3 DA Interface'!AB562+'2.3 DA Interface'!AB563+'2.3 DA Interface'!AB564</f>
        <v>84160.399756080005</v>
      </c>
      <c r="AC501" s="624">
        <f>'2.3 DA Interface'!AC561+'2.3 DA Interface'!AC562+'2.3 DA Interface'!AC563+'2.3 DA Interface'!AC564</f>
        <v>83530.030870575021</v>
      </c>
      <c r="AD501" s="624">
        <f>'2.3 DA Interface'!AD561+'2.3 DA Interface'!AD562+'2.3 DA Interface'!AD563+'2.3 DA Interface'!AD564</f>
        <v>82905.978685292503</v>
      </c>
      <c r="AE501" s="624">
        <f>'2.3 DA Interface'!AE561+'2.3 DA Interface'!AE562+'2.3 DA Interface'!AE563+'2.3 DA Interface'!AE564</f>
        <v>82288.103274919995</v>
      </c>
      <c r="AF501" s="624">
        <f>'2.3 DA Interface'!AF561+'2.3 DA Interface'!AF562+'2.3 DA Interface'!AF563+'2.3 DA Interface'!AF564</f>
        <v>81676.313772334994</v>
      </c>
      <c r="AG501" s="624">
        <f>'2.3 DA Interface'!AG561+'2.3 DA Interface'!AG562+'2.3 DA Interface'!AG563+'2.3 DA Interface'!AG564</f>
        <v>81070.561119347505</v>
      </c>
      <c r="AH501" s="624">
        <f>'2.3 DA Interface'!AH561+'2.3 DA Interface'!AH562+'2.3 DA Interface'!AH563+'2.3 DA Interface'!AH564</f>
        <v>80470.985241269984</v>
      </c>
      <c r="AI501" s="624">
        <f>'2.3 DA Interface'!AI561+'2.3 DA Interface'!AI562+'2.3 DA Interface'!AI563+'2.3 DA Interface'!AI564</f>
        <v>79877.215420354987</v>
      </c>
      <c r="AJ501" s="624">
        <f>'2.3 DA Interface'!AJ561+'2.3 DA Interface'!AJ562+'2.3 DA Interface'!AJ563+'2.3 DA Interface'!AJ564</f>
        <v>79289.391581914999</v>
      </c>
      <c r="AK501" s="624">
        <f>'2.3 DA Interface'!AK561+'2.3 DA Interface'!AK562+'2.3 DA Interface'!AK563+'2.3 DA Interface'!AK564</f>
        <v>78129.581089152489</v>
      </c>
      <c r="AL501" s="497"/>
    </row>
    <row r="502" spans="3:38" s="1597" customFormat="1" ht="14.15" hidden="1" outlineLevel="4" x14ac:dyDescent="0.3">
      <c r="C502" s="1595"/>
      <c r="D502" s="728" t="s">
        <v>1567</v>
      </c>
      <c r="E502" s="636" t="s">
        <v>124</v>
      </c>
      <c r="F502" s="746">
        <f>'4.1 INPUT OPEX'!$F$650*F501</f>
        <v>1300000</v>
      </c>
      <c r="G502" s="746">
        <f>'4.1 INPUT OPEX'!$F$650*G501</f>
        <v>1300000</v>
      </c>
      <c r="H502" s="746">
        <f>'4.1 INPUT OPEX'!$F$650*H501</f>
        <v>1166620.3482968314</v>
      </c>
      <c r="I502" s="746">
        <f>'4.1 INPUT OPEX'!$F$650*I501</f>
        <v>1046312.4410573485</v>
      </c>
      <c r="J502" s="746">
        <f>'4.1 INPUT OPEX'!$F$650*J501</f>
        <v>1008112.0247295103</v>
      </c>
      <c r="K502" s="746">
        <f>'4.1 INPUT OPEX'!$F$650*K501</f>
        <v>1005671.7559518979</v>
      </c>
      <c r="L502" s="746">
        <f>'4.1 INPUT OPEX'!$F$650*L501</f>
        <v>969517.70709393697</v>
      </c>
      <c r="M502" s="630">
        <f>'4.1 INPUT OPEX'!$F$650*M501</f>
        <v>945680.98659601854</v>
      </c>
      <c r="N502" s="630">
        <f>'4.1 INPUT OPEX'!$F$650*N501</f>
        <v>927106.34204986144</v>
      </c>
      <c r="O502" s="630">
        <f>'4.1 INPUT OPEX'!$F$650*O501</f>
        <v>914342.24737158162</v>
      </c>
      <c r="P502" s="630">
        <f>'4.1 INPUT OPEX'!$F$650*P501</f>
        <v>896927.95256949239</v>
      </c>
      <c r="Q502" s="630">
        <f>'4.1 INPUT OPEX'!$F$650*Q501</f>
        <v>884036.12168175459</v>
      </c>
      <c r="R502" s="630">
        <f>'4.1 INPUT OPEX'!$F$650*R501</f>
        <v>871298.08373097447</v>
      </c>
      <c r="S502" s="630">
        <f>'4.1 INPUT OPEX'!$F$650*S501</f>
        <v>858711.22211298812</v>
      </c>
      <c r="T502" s="630">
        <f>'4.1 INPUT OPEX'!$F$650*T501</f>
        <v>853411.11374603887</v>
      </c>
      <c r="U502" s="630">
        <f>'4.1 INPUT OPEX'!$F$650*U501</f>
        <v>846922.4038331944</v>
      </c>
      <c r="V502" s="630">
        <f>'4.1 INPUT OPEX'!$F$650*V501</f>
        <v>840497.98609310307</v>
      </c>
      <c r="W502" s="630">
        <f>'4.1 INPUT OPEX'!$F$650*W501</f>
        <v>834137.39231990289</v>
      </c>
      <c r="X502" s="630">
        <f>'4.1 INPUT OPEX'!$F$650*X501</f>
        <v>827840.62251359387</v>
      </c>
      <c r="Y502" s="630">
        <f>'4.1 INPUT OPEX'!$F$650*Y501</f>
        <v>821605.47401706874</v>
      </c>
      <c r="Z502" s="630">
        <f>'4.1 INPUT OPEX'!$F$650*Z501</f>
        <v>815430.61139884032</v>
      </c>
      <c r="AA502" s="630">
        <f>'4.1 INPUT OPEX'!$F$650*AA501</f>
        <v>809293.86971562228</v>
      </c>
      <c r="AB502" s="630">
        <f>'4.1 INPUT OPEX'!$F$650*AB501</f>
        <v>803217.41391070187</v>
      </c>
      <c r="AC502" s="630">
        <f>'4.1 INPUT OPEX'!$F$650*AC501</f>
        <v>797201.24398407899</v>
      </c>
      <c r="AD502" s="630">
        <f>'4.1 INPUT OPEX'!$F$650*AD501</f>
        <v>791245.3599357534</v>
      </c>
      <c r="AE502" s="630">
        <f>'4.1 INPUT OPEX'!$F$650*AE501</f>
        <v>785348.42633424001</v>
      </c>
      <c r="AF502" s="630">
        <f>'4.1 INPUT OPEX'!$F$650*AF501</f>
        <v>779509.57595391572</v>
      </c>
      <c r="AG502" s="630">
        <f>'4.1 INPUT OPEX'!$F$650*AG501</f>
        <v>773728.34058891842</v>
      </c>
      <c r="AH502" s="630">
        <f>'4.1 INPUT OPEX'!$F$650*AH501</f>
        <v>768006.0556707331</v>
      </c>
      <c r="AI502" s="630">
        <f>'4.1 INPUT OPEX'!$F$650*AI501</f>
        <v>762339.18311076635</v>
      </c>
      <c r="AJ502" s="630">
        <f>'4.1 INPUT OPEX'!$F$650*AJ501</f>
        <v>756729.05834050325</v>
      </c>
      <c r="AK502" s="630">
        <f>'4.1 INPUT OPEX'!$F$650*AK501</f>
        <v>745659.95710853219</v>
      </c>
      <c r="AL502" s="1596"/>
    </row>
    <row r="503" spans="3:38" ht="14.15" hidden="1" outlineLevel="4" x14ac:dyDescent="0.3">
      <c r="C503" s="496"/>
      <c r="D503" s="728" t="s">
        <v>1568</v>
      </c>
      <c r="E503" s="636" t="s">
        <v>124</v>
      </c>
      <c r="F503" s="746">
        <f>SUM(F504:F506)</f>
        <v>2930000</v>
      </c>
      <c r="G503" s="746">
        <f t="shared" ref="G503:L503" si="1400">SUM(G504:G506)</f>
        <v>2970000</v>
      </c>
      <c r="H503" s="746">
        <f t="shared" si="1400"/>
        <v>3010800</v>
      </c>
      <c r="I503" s="746">
        <f t="shared" si="1400"/>
        <v>3052416</v>
      </c>
      <c r="J503" s="746">
        <f t="shared" si="1400"/>
        <v>3094864.32</v>
      </c>
      <c r="K503" s="746">
        <f t="shared" si="1400"/>
        <v>3138161.6063999999</v>
      </c>
      <c r="L503" s="746">
        <f t="shared" si="1400"/>
        <v>3182324.8385279998</v>
      </c>
      <c r="M503" s="630">
        <f t="shared" ref="M503:AJ503" si="1401">SUM(M504:M506)</f>
        <v>3227371.3352985596</v>
      </c>
      <c r="N503" s="630">
        <f t="shared" si="1401"/>
        <v>3273318.762004531</v>
      </c>
      <c r="O503" s="630">
        <f t="shared" si="1401"/>
        <v>3320185.1372446218</v>
      </c>
      <c r="P503" s="630">
        <f t="shared" si="1401"/>
        <v>3367988.8399895141</v>
      </c>
      <c r="Q503" s="630">
        <f t="shared" si="1401"/>
        <v>3416748.6167893042</v>
      </c>
      <c r="R503" s="630">
        <f t="shared" si="1401"/>
        <v>3466483.5891250903</v>
      </c>
      <c r="S503" s="630">
        <f t="shared" si="1401"/>
        <v>3517213.2609075923</v>
      </c>
      <c r="T503" s="630">
        <f t="shared" si="1401"/>
        <v>3568957.526125744</v>
      </c>
      <c r="U503" s="630">
        <f t="shared" si="1401"/>
        <v>3621736.6766482587</v>
      </c>
      <c r="V503" s="630">
        <f t="shared" si="1401"/>
        <v>3675571.4101812239</v>
      </c>
      <c r="W503" s="630">
        <f t="shared" si="1401"/>
        <v>3730482.8383848486</v>
      </c>
      <c r="X503" s="630">
        <f t="shared" si="1401"/>
        <v>3786492.4951525456</v>
      </c>
      <c r="Y503" s="630">
        <f t="shared" si="1401"/>
        <v>3843622.3450555964</v>
      </c>
      <c r="Z503" s="630">
        <f t="shared" si="1401"/>
        <v>3901894.7919567083</v>
      </c>
      <c r="AA503" s="630">
        <f t="shared" si="1401"/>
        <v>3961332.6877958425</v>
      </c>
      <c r="AB503" s="630">
        <f t="shared" si="1401"/>
        <v>4021959.3415517593</v>
      </c>
      <c r="AC503" s="630">
        <f t="shared" si="1401"/>
        <v>4083798.5283827945</v>
      </c>
      <c r="AD503" s="630">
        <f t="shared" si="1401"/>
        <v>4146874.4989504502</v>
      </c>
      <c r="AE503" s="630">
        <f t="shared" si="1401"/>
        <v>4211211.9889294598</v>
      </c>
      <c r="AF503" s="630">
        <f t="shared" si="1401"/>
        <v>4276836.2287080493</v>
      </c>
      <c r="AG503" s="630">
        <f t="shared" si="1401"/>
        <v>4343772.95328221</v>
      </c>
      <c r="AH503" s="630">
        <f t="shared" si="1401"/>
        <v>4412048.4123478541</v>
      </c>
      <c r="AI503" s="630">
        <f t="shared" si="1401"/>
        <v>4481689.3805948114</v>
      </c>
      <c r="AJ503" s="630">
        <f t="shared" si="1401"/>
        <v>4552723.1682067076</v>
      </c>
      <c r="AK503" s="630">
        <f t="shared" ref="AK503" si="1402">SUM(AK504:AK506)</f>
        <v>4625177.6315708421</v>
      </c>
      <c r="AL503" s="497"/>
    </row>
    <row r="504" spans="3:38" ht="14.15" hidden="1" outlineLevel="4" x14ac:dyDescent="0.3">
      <c r="C504" s="496"/>
      <c r="D504" s="1696" t="s">
        <v>1566</v>
      </c>
      <c r="E504" s="629" t="s">
        <v>124</v>
      </c>
      <c r="F504" s="745">
        <f>'4.1 INPUT OPEX'!F652</f>
        <v>2000000</v>
      </c>
      <c r="G504" s="745">
        <f>F504*(1+'1. INPUT General assumptions'!G34)</f>
        <v>2040000</v>
      </c>
      <c r="H504" s="745">
        <f>G504*(1+'1. INPUT General assumptions'!H34)</f>
        <v>2080800</v>
      </c>
      <c r="I504" s="745">
        <f>H504*(1+'1. INPUT General assumptions'!I34)</f>
        <v>2122416</v>
      </c>
      <c r="J504" s="745">
        <f>I504*(1+'1. INPUT General assumptions'!J34)</f>
        <v>2164864.3199999998</v>
      </c>
      <c r="K504" s="745">
        <f>J504*(1+'1. INPUT General assumptions'!K34)</f>
        <v>2208161.6063999999</v>
      </c>
      <c r="L504" s="745">
        <f>K504*(1+'1. INPUT General assumptions'!L34)</f>
        <v>2252324.8385279998</v>
      </c>
      <c r="M504" s="2436">
        <f>L504*(1+'1. INPUT General assumptions'!M34)</f>
        <v>2297371.3352985596</v>
      </c>
      <c r="N504" s="2436">
        <f>M504*(1+'1. INPUT General assumptions'!N34)</f>
        <v>2343318.762004531</v>
      </c>
      <c r="O504" s="2436">
        <f>N504*(1+'1. INPUT General assumptions'!O34)</f>
        <v>2390185.1372446218</v>
      </c>
      <c r="P504" s="2436">
        <f>O504*(1+'1. INPUT General assumptions'!P34)</f>
        <v>2437988.8399895141</v>
      </c>
      <c r="Q504" s="2436">
        <f>P504*(1+'1. INPUT General assumptions'!Q34)</f>
        <v>2486748.6167893042</v>
      </c>
      <c r="R504" s="2436">
        <f>Q504*(1+'1. INPUT General assumptions'!R34)</f>
        <v>2536483.5891250903</v>
      </c>
      <c r="S504" s="2436">
        <f>R504*(1+'1. INPUT General assumptions'!S34)</f>
        <v>2587213.2609075923</v>
      </c>
      <c r="T504" s="2436">
        <f>S504*(1+'1. INPUT General assumptions'!T34)</f>
        <v>2638957.526125744</v>
      </c>
      <c r="U504" s="2436">
        <f>T504*(1+'1. INPUT General assumptions'!U34)</f>
        <v>2691736.6766482587</v>
      </c>
      <c r="V504" s="2436">
        <f>U504*(1+'1. INPUT General assumptions'!V34)</f>
        <v>2745571.4101812239</v>
      </c>
      <c r="W504" s="2436">
        <f>V504*(1+'1. INPUT General assumptions'!W34)</f>
        <v>2800482.8383848486</v>
      </c>
      <c r="X504" s="2436">
        <f>W504*(1+'1. INPUT General assumptions'!X34)</f>
        <v>2856492.4951525456</v>
      </c>
      <c r="Y504" s="2436">
        <f>X504*(1+'1. INPUT General assumptions'!Y34)</f>
        <v>2913622.3450555964</v>
      </c>
      <c r="Z504" s="2436">
        <f>Y504*(1+'1. INPUT General assumptions'!Z34)</f>
        <v>2971894.7919567083</v>
      </c>
      <c r="AA504" s="2436">
        <f>Z504*(1+'1. INPUT General assumptions'!AA34)</f>
        <v>3031332.6877958425</v>
      </c>
      <c r="AB504" s="2436">
        <f>AA504*(1+'1. INPUT General assumptions'!AB34)</f>
        <v>3091959.3415517593</v>
      </c>
      <c r="AC504" s="2436">
        <f>AB504*(1+'1. INPUT General assumptions'!AC34)</f>
        <v>3153798.5283827945</v>
      </c>
      <c r="AD504" s="2436">
        <f>AC504*(1+'1. INPUT General assumptions'!AD34)</f>
        <v>3216874.4989504502</v>
      </c>
      <c r="AE504" s="2436">
        <f>AD504*(1+'1. INPUT General assumptions'!AE34)</f>
        <v>3281211.9889294594</v>
      </c>
      <c r="AF504" s="2436">
        <f>AE504*(1+'1. INPUT General assumptions'!AF34)</f>
        <v>3346836.2287080488</v>
      </c>
      <c r="AG504" s="2436">
        <f>AF504*(1+'1. INPUT General assumptions'!AG34)</f>
        <v>3413772.95328221</v>
      </c>
      <c r="AH504" s="2436">
        <f>AG504*(1+'1. INPUT General assumptions'!AH34)</f>
        <v>3482048.4123478541</v>
      </c>
      <c r="AI504" s="2436">
        <f>AH504*(1+'1. INPUT General assumptions'!AI34)</f>
        <v>3551689.3805948114</v>
      </c>
      <c r="AJ504" s="2436">
        <f>AI504*(1+'1. INPUT General assumptions'!AJ34)</f>
        <v>3622723.1682067076</v>
      </c>
      <c r="AK504" s="2436">
        <f>AJ504*(1+'1. INPUT General assumptions'!AK34)</f>
        <v>3695177.6315708417</v>
      </c>
      <c r="AL504" s="497"/>
    </row>
    <row r="505" spans="3:38" ht="14.15" hidden="1" outlineLevel="4" x14ac:dyDescent="0.3">
      <c r="C505" s="496"/>
      <c r="D505" s="1784" t="s">
        <v>1583</v>
      </c>
      <c r="E505" s="629" t="s">
        <v>124</v>
      </c>
      <c r="F505" s="1699">
        <f>'4.1 INPUT OPEX'!F655</f>
        <v>50000</v>
      </c>
      <c r="G505" s="1939">
        <f>F505</f>
        <v>50000</v>
      </c>
      <c r="H505" s="1939">
        <f t="shared" ref="H505:L505" si="1403">G505</f>
        <v>50000</v>
      </c>
      <c r="I505" s="1939">
        <f t="shared" si="1403"/>
        <v>50000</v>
      </c>
      <c r="J505" s="1939">
        <f t="shared" si="1403"/>
        <v>50000</v>
      </c>
      <c r="K505" s="1939">
        <f t="shared" si="1403"/>
        <v>50000</v>
      </c>
      <c r="L505" s="1939">
        <f t="shared" si="1403"/>
        <v>50000</v>
      </c>
      <c r="M505" s="1690">
        <f t="shared" ref="M505:AK505" si="1404">L505</f>
        <v>50000</v>
      </c>
      <c r="N505" s="1690">
        <f t="shared" si="1404"/>
        <v>50000</v>
      </c>
      <c r="O505" s="1690">
        <f t="shared" si="1404"/>
        <v>50000</v>
      </c>
      <c r="P505" s="1690">
        <f t="shared" si="1404"/>
        <v>50000</v>
      </c>
      <c r="Q505" s="1690">
        <f t="shared" si="1404"/>
        <v>50000</v>
      </c>
      <c r="R505" s="1690">
        <f t="shared" si="1404"/>
        <v>50000</v>
      </c>
      <c r="S505" s="1690">
        <f t="shared" si="1404"/>
        <v>50000</v>
      </c>
      <c r="T505" s="1690">
        <f t="shared" si="1404"/>
        <v>50000</v>
      </c>
      <c r="U505" s="1690">
        <f t="shared" si="1404"/>
        <v>50000</v>
      </c>
      <c r="V505" s="1690">
        <f t="shared" si="1404"/>
        <v>50000</v>
      </c>
      <c r="W505" s="1690">
        <f t="shared" si="1404"/>
        <v>50000</v>
      </c>
      <c r="X505" s="1690">
        <f t="shared" si="1404"/>
        <v>50000</v>
      </c>
      <c r="Y505" s="1690">
        <f t="shared" si="1404"/>
        <v>50000</v>
      </c>
      <c r="Z505" s="1690">
        <f t="shared" si="1404"/>
        <v>50000</v>
      </c>
      <c r="AA505" s="1690">
        <f t="shared" si="1404"/>
        <v>50000</v>
      </c>
      <c r="AB505" s="1690">
        <f t="shared" si="1404"/>
        <v>50000</v>
      </c>
      <c r="AC505" s="1690">
        <f t="shared" si="1404"/>
        <v>50000</v>
      </c>
      <c r="AD505" s="1690">
        <f t="shared" si="1404"/>
        <v>50000</v>
      </c>
      <c r="AE505" s="1690">
        <f t="shared" si="1404"/>
        <v>50000</v>
      </c>
      <c r="AF505" s="1690">
        <f t="shared" si="1404"/>
        <v>50000</v>
      </c>
      <c r="AG505" s="1690">
        <f t="shared" si="1404"/>
        <v>50000</v>
      </c>
      <c r="AH505" s="1690">
        <f t="shared" si="1404"/>
        <v>50000</v>
      </c>
      <c r="AI505" s="1690">
        <f t="shared" si="1404"/>
        <v>50000</v>
      </c>
      <c r="AJ505" s="1690">
        <f t="shared" si="1404"/>
        <v>50000</v>
      </c>
      <c r="AK505" s="1690">
        <f t="shared" si="1404"/>
        <v>50000</v>
      </c>
      <c r="AL505" s="497"/>
    </row>
    <row r="506" spans="3:38" ht="14.15" hidden="1" outlineLevel="4" x14ac:dyDescent="0.3">
      <c r="C506" s="496"/>
      <c r="D506" s="1696" t="s">
        <v>1565</v>
      </c>
      <c r="E506" s="629" t="s">
        <v>124</v>
      </c>
      <c r="F506" s="745">
        <f>'4.1 INPUT OPEX'!F651-F504-F505</f>
        <v>880000</v>
      </c>
      <c r="G506" s="1939">
        <f>F506</f>
        <v>880000</v>
      </c>
      <c r="H506" s="1939">
        <f t="shared" ref="H506:L506" si="1405">G506</f>
        <v>880000</v>
      </c>
      <c r="I506" s="1939">
        <f t="shared" si="1405"/>
        <v>880000</v>
      </c>
      <c r="J506" s="1939">
        <f t="shared" si="1405"/>
        <v>880000</v>
      </c>
      <c r="K506" s="1939">
        <f t="shared" si="1405"/>
        <v>880000</v>
      </c>
      <c r="L506" s="1939">
        <f t="shared" si="1405"/>
        <v>880000</v>
      </c>
      <c r="M506" s="626">
        <f t="shared" ref="M506:AK506" si="1406">L506</f>
        <v>880000</v>
      </c>
      <c r="N506" s="626">
        <f t="shared" si="1406"/>
        <v>880000</v>
      </c>
      <c r="O506" s="626">
        <f t="shared" si="1406"/>
        <v>880000</v>
      </c>
      <c r="P506" s="626">
        <f t="shared" si="1406"/>
        <v>880000</v>
      </c>
      <c r="Q506" s="626">
        <f t="shared" si="1406"/>
        <v>880000</v>
      </c>
      <c r="R506" s="626">
        <f t="shared" si="1406"/>
        <v>880000</v>
      </c>
      <c r="S506" s="626">
        <f t="shared" si="1406"/>
        <v>880000</v>
      </c>
      <c r="T506" s="626">
        <f t="shared" si="1406"/>
        <v>880000</v>
      </c>
      <c r="U506" s="626">
        <f t="shared" si="1406"/>
        <v>880000</v>
      </c>
      <c r="V506" s="626">
        <f t="shared" si="1406"/>
        <v>880000</v>
      </c>
      <c r="W506" s="626">
        <f t="shared" si="1406"/>
        <v>880000</v>
      </c>
      <c r="X506" s="626">
        <f t="shared" si="1406"/>
        <v>880000</v>
      </c>
      <c r="Y506" s="626">
        <f t="shared" si="1406"/>
        <v>880000</v>
      </c>
      <c r="Z506" s="626">
        <f t="shared" si="1406"/>
        <v>880000</v>
      </c>
      <c r="AA506" s="626">
        <f t="shared" si="1406"/>
        <v>880000</v>
      </c>
      <c r="AB506" s="626">
        <f t="shared" si="1406"/>
        <v>880000</v>
      </c>
      <c r="AC506" s="626">
        <f t="shared" si="1406"/>
        <v>880000</v>
      </c>
      <c r="AD506" s="626">
        <f t="shared" si="1406"/>
        <v>880000</v>
      </c>
      <c r="AE506" s="626">
        <f t="shared" si="1406"/>
        <v>880000</v>
      </c>
      <c r="AF506" s="626">
        <f t="shared" si="1406"/>
        <v>880000</v>
      </c>
      <c r="AG506" s="626">
        <f t="shared" si="1406"/>
        <v>880000</v>
      </c>
      <c r="AH506" s="626">
        <f t="shared" si="1406"/>
        <v>880000</v>
      </c>
      <c r="AI506" s="626">
        <f t="shared" si="1406"/>
        <v>880000</v>
      </c>
      <c r="AJ506" s="626">
        <f t="shared" si="1406"/>
        <v>880000</v>
      </c>
      <c r="AK506" s="626">
        <f t="shared" si="1406"/>
        <v>880000</v>
      </c>
      <c r="AL506" s="497"/>
    </row>
    <row r="507" spans="3:38" ht="14.15" hidden="1" outlineLevel="4" x14ac:dyDescent="0.3">
      <c r="C507" s="496"/>
      <c r="D507" s="720" t="s">
        <v>1569</v>
      </c>
      <c r="E507" s="636" t="s">
        <v>124</v>
      </c>
      <c r="F507" s="746">
        <f t="shared" ref="F507:AJ507" si="1407">F502+F503</f>
        <v>4230000</v>
      </c>
      <c r="G507" s="746">
        <f t="shared" ref="G507:L507" si="1408">G502+G503</f>
        <v>4270000</v>
      </c>
      <c r="H507" s="746">
        <f t="shared" si="1408"/>
        <v>4177420.3482968314</v>
      </c>
      <c r="I507" s="746">
        <f t="shared" si="1408"/>
        <v>4098728.4410573486</v>
      </c>
      <c r="J507" s="746">
        <f t="shared" si="1408"/>
        <v>4102976.3447295101</v>
      </c>
      <c r="K507" s="746">
        <f t="shared" si="1408"/>
        <v>4143833.3623518981</v>
      </c>
      <c r="L507" s="746">
        <f t="shared" si="1408"/>
        <v>4151842.5456219367</v>
      </c>
      <c r="M507" s="630">
        <f t="shared" si="1407"/>
        <v>4173052.3218945782</v>
      </c>
      <c r="N507" s="630">
        <f t="shared" si="1407"/>
        <v>4200425.1040543923</v>
      </c>
      <c r="O507" s="630">
        <f t="shared" si="1407"/>
        <v>4234527.3846162036</v>
      </c>
      <c r="P507" s="630">
        <f t="shared" si="1407"/>
        <v>4264916.7925590063</v>
      </c>
      <c r="Q507" s="630">
        <f t="shared" si="1407"/>
        <v>4300784.7384710591</v>
      </c>
      <c r="R507" s="630">
        <f t="shared" si="1407"/>
        <v>4337781.6728560645</v>
      </c>
      <c r="S507" s="630">
        <f t="shared" si="1407"/>
        <v>4375924.4830205804</v>
      </c>
      <c r="T507" s="630">
        <f t="shared" si="1407"/>
        <v>4422368.6398717826</v>
      </c>
      <c r="U507" s="630">
        <f t="shared" si="1407"/>
        <v>4468659.0804814529</v>
      </c>
      <c r="V507" s="630">
        <f t="shared" si="1407"/>
        <v>4516069.3962743273</v>
      </c>
      <c r="W507" s="630">
        <f t="shared" si="1407"/>
        <v>4564620.2307047518</v>
      </c>
      <c r="X507" s="630">
        <f t="shared" si="1407"/>
        <v>4614333.1176661393</v>
      </c>
      <c r="Y507" s="630">
        <f t="shared" si="1407"/>
        <v>4665227.8190726656</v>
      </c>
      <c r="Z507" s="630">
        <f t="shared" si="1407"/>
        <v>4717325.4033555482</v>
      </c>
      <c r="AA507" s="630">
        <f t="shared" si="1407"/>
        <v>4770626.5575114647</v>
      </c>
      <c r="AB507" s="630">
        <f t="shared" si="1407"/>
        <v>4825176.7554624612</v>
      </c>
      <c r="AC507" s="630">
        <f t="shared" si="1407"/>
        <v>4880999.7723668739</v>
      </c>
      <c r="AD507" s="630">
        <f t="shared" si="1407"/>
        <v>4938119.8588862037</v>
      </c>
      <c r="AE507" s="630">
        <f t="shared" si="1407"/>
        <v>4996560.4152636994</v>
      </c>
      <c r="AF507" s="630">
        <f t="shared" si="1407"/>
        <v>5056345.804661965</v>
      </c>
      <c r="AG507" s="630">
        <f t="shared" si="1407"/>
        <v>5117501.2938711289</v>
      </c>
      <c r="AH507" s="630">
        <f t="shared" si="1407"/>
        <v>5180054.4680185877</v>
      </c>
      <c r="AI507" s="630">
        <f t="shared" si="1407"/>
        <v>5244028.5637055775</v>
      </c>
      <c r="AJ507" s="630">
        <f t="shared" si="1407"/>
        <v>5309452.2265472105</v>
      </c>
      <c r="AK507" s="630">
        <f t="shared" ref="AK507" si="1409">AK502+AK503</f>
        <v>5370837.5886793742</v>
      </c>
      <c r="AL507" s="497"/>
    </row>
    <row r="508" spans="3:38" ht="14.15" hidden="1" outlineLevel="4" x14ac:dyDescent="0.3">
      <c r="C508" s="496"/>
      <c r="D508" s="719" t="s">
        <v>1467</v>
      </c>
      <c r="E508" s="629" t="s">
        <v>124</v>
      </c>
      <c r="F508" s="745">
        <f>'6.1 Full Cost recovery Tariffs'!F569</f>
        <v>197635.93380614655</v>
      </c>
      <c r="G508" s="745">
        <f>'6.1 Full Cost recovery Tariffs'!G569</f>
        <v>199527.1867612293</v>
      </c>
      <c r="H508" s="745">
        <f>'6.1 Full Cost recovery Tariffs'!H569</f>
        <v>195149.8982646256</v>
      </c>
      <c r="I508" s="745">
        <f>'6.1 Full Cost recovery Tariffs'!I569</f>
        <v>191429.24071193137</v>
      </c>
      <c r="J508" s="745">
        <f>'6.1 Full Cost recovery Tariffs'!J569</f>
        <v>191630.08722125343</v>
      </c>
      <c r="K508" s="745">
        <f>'6.1 Full Cost recovery Tariffs'!K569</f>
        <v>193561.86110410866</v>
      </c>
      <c r="L508" s="745">
        <f>'6.1 Full Cost recovery Tariffs'!L569</f>
        <v>193940.54589229016</v>
      </c>
      <c r="M508" s="626">
        <f>'6.1 Full Cost recovery Tariffs'!M569</f>
        <v>194943.37219359708</v>
      </c>
      <c r="N508" s="626">
        <f>'6.1 Full Cost recovery Tariffs'!N569</f>
        <v>196237.59357231169</v>
      </c>
      <c r="O508" s="626">
        <f>'6.1 Full Cost recovery Tariffs'!O569</f>
        <v>197849.99454450136</v>
      </c>
      <c r="P508" s="626">
        <f>'6.1 Full Cost recovery Tariffs'!P569</f>
        <v>199286.84598387737</v>
      </c>
      <c r="Q508" s="626">
        <f>'6.1 Full Cost recovery Tariffs'!Q569</f>
        <v>200982.72995135031</v>
      </c>
      <c r="R508" s="626">
        <f>'6.1 Full Cost recovery Tariffs'!R569</f>
        <v>202731.99398846639</v>
      </c>
      <c r="S508" s="626">
        <f>'6.1 Full Cost recovery Tariffs'!S569</f>
        <v>204535.43654943642</v>
      </c>
      <c r="T508" s="626">
        <f>'6.1 Full Cost recovery Tariffs'!T569</f>
        <v>206731.37777171549</v>
      </c>
      <c r="U508" s="626">
        <f>'6.1 Full Cost recovery Tariffs'!U569</f>
        <v>208920.05108659351</v>
      </c>
      <c r="V508" s="626">
        <f>'6.1 Full Cost recovery Tariffs'!V569</f>
        <v>211161.6735827105</v>
      </c>
      <c r="W508" s="626">
        <f>'6.1 Full Cost recovery Tariffs'!W569</f>
        <v>213457.22130991734</v>
      </c>
      <c r="X508" s="626">
        <f>'6.1 Full Cost recovery Tariffs'!X569</f>
        <v>215807.71241920278</v>
      </c>
      <c r="Y508" s="626">
        <f>'6.1 Full Cost recovery Tariffs'!Y569</f>
        <v>218214.08128003147</v>
      </c>
      <c r="Z508" s="626">
        <f>'6.1 Full Cost recovery Tariffs'!Z569</f>
        <v>220677.32403572332</v>
      </c>
      <c r="AA508" s="626">
        <f>'6.1 Full Cost recovery Tariffs'!AA569</f>
        <v>223197.47316839077</v>
      </c>
      <c r="AB508" s="626">
        <f>'6.1 Full Cost recovery Tariffs'!AB569</f>
        <v>225776.67874527004</v>
      </c>
      <c r="AC508" s="626">
        <f>'6.1 Full Cost recovery Tariffs'!AC569</f>
        <v>228416.06488732263</v>
      </c>
      <c r="AD508" s="626">
        <f>'6.1 Full Cost recovery Tariffs'!AD569</f>
        <v>231116.77819792926</v>
      </c>
      <c r="AE508" s="626">
        <f>'6.1 Full Cost recovery Tariffs'!AE569</f>
        <v>233879.92507156971</v>
      </c>
      <c r="AF508" s="626">
        <f>'6.1 Full Cost recovery Tariffs'!AF569</f>
        <v>236706.65743082576</v>
      </c>
      <c r="AG508" s="626">
        <f>'6.1 Full Cost recovery Tariffs'!AG569</f>
        <v>239598.16992298482</v>
      </c>
      <c r="AH508" s="626">
        <f>'6.1 Full Cost recovery Tariffs'!AH569</f>
        <v>242555.76680938949</v>
      </c>
      <c r="AI508" s="626">
        <f>'6.1 Full Cost recovery Tariffs'!AI569</f>
        <v>245580.54674730863</v>
      </c>
      <c r="AJ508" s="626">
        <f>'6.1 Full Cost recovery Tariffs'!AJ569</f>
        <v>248673.86413934801</v>
      </c>
      <c r="AK508" s="626">
        <f>'6.1 Full Cost recovery Tariffs'!AK569</f>
        <v>251576.24532762999</v>
      </c>
      <c r="AL508" s="497"/>
    </row>
    <row r="509" spans="3:38" ht="14.15" hidden="1" outlineLevel="4" x14ac:dyDescent="0.3">
      <c r="C509" s="496"/>
      <c r="D509" s="720" t="s">
        <v>1570</v>
      </c>
      <c r="E509" s="636" t="s">
        <v>124</v>
      </c>
      <c r="F509" s="746">
        <f>F507+F508</f>
        <v>4427635.9338061465</v>
      </c>
      <c r="G509" s="746">
        <f t="shared" ref="G509:L509" si="1410">G507+G508</f>
        <v>4469527.1867612293</v>
      </c>
      <c r="H509" s="746">
        <f t="shared" si="1410"/>
        <v>4372570.2465614574</v>
      </c>
      <c r="I509" s="746">
        <f t="shared" si="1410"/>
        <v>4290157.6817692798</v>
      </c>
      <c r="J509" s="746">
        <f t="shared" si="1410"/>
        <v>4294606.4319507638</v>
      </c>
      <c r="K509" s="746">
        <f t="shared" si="1410"/>
        <v>4337395.2234560065</v>
      </c>
      <c r="L509" s="746">
        <f t="shared" si="1410"/>
        <v>4345783.091514227</v>
      </c>
      <c r="M509" s="630">
        <f t="shared" ref="M509" si="1411">M507+M508</f>
        <v>4367995.694088175</v>
      </c>
      <c r="N509" s="630">
        <f t="shared" ref="N509" si="1412">N507+N508</f>
        <v>4396662.6976267044</v>
      </c>
      <c r="O509" s="630">
        <f t="shared" ref="O509" si="1413">O507+O508</f>
        <v>4432377.379160705</v>
      </c>
      <c r="P509" s="630">
        <f t="shared" ref="P509" si="1414">P507+P508</f>
        <v>4464203.638542884</v>
      </c>
      <c r="Q509" s="630">
        <f t="shared" ref="Q509" si="1415">Q507+Q508</f>
        <v>4501767.4684224091</v>
      </c>
      <c r="R509" s="630">
        <f t="shared" ref="R509" si="1416">R507+R508</f>
        <v>4540513.666844531</v>
      </c>
      <c r="S509" s="630">
        <f t="shared" ref="S509" si="1417">S507+S508</f>
        <v>4580459.9195700167</v>
      </c>
      <c r="T509" s="630">
        <f t="shared" ref="T509" si="1418">T507+T508</f>
        <v>4629100.0176434983</v>
      </c>
      <c r="U509" s="630">
        <f t="shared" ref="U509" si="1419">U507+U508</f>
        <v>4677579.1315680463</v>
      </c>
      <c r="V509" s="630">
        <f t="shared" ref="V509" si="1420">V507+V508</f>
        <v>4727231.0698570376</v>
      </c>
      <c r="W509" s="630">
        <f t="shared" ref="W509" si="1421">W507+W508</f>
        <v>4778077.4520146688</v>
      </c>
      <c r="X509" s="630">
        <f t="shared" ref="X509" si="1422">X507+X508</f>
        <v>4830140.8300853418</v>
      </c>
      <c r="Y509" s="630">
        <f t="shared" ref="Y509" si="1423">Y507+Y508</f>
        <v>4883441.9003526969</v>
      </c>
      <c r="Z509" s="630">
        <f t="shared" ref="Z509" si="1424">Z507+Z508</f>
        <v>4938002.7273912719</v>
      </c>
      <c r="AA509" s="630">
        <f t="shared" ref="AA509" si="1425">AA507+AA508</f>
        <v>4993824.0306798555</v>
      </c>
      <c r="AB509" s="630">
        <f t="shared" ref="AB509" si="1426">AB507+AB508</f>
        <v>5050953.4342077309</v>
      </c>
      <c r="AC509" s="630">
        <f t="shared" ref="AC509" si="1427">AC507+AC508</f>
        <v>5109415.8372541964</v>
      </c>
      <c r="AD509" s="630">
        <f t="shared" ref="AD509" si="1428">AD507+AD508</f>
        <v>5169236.637084133</v>
      </c>
      <c r="AE509" s="630">
        <f t="shared" ref="AE509" si="1429">AE507+AE508</f>
        <v>5230440.3403352695</v>
      </c>
      <c r="AF509" s="630">
        <f t="shared" ref="AF509" si="1430">AF507+AF508</f>
        <v>5293052.4620927908</v>
      </c>
      <c r="AG509" s="630">
        <f t="shared" ref="AG509" si="1431">AG507+AG508</f>
        <v>5357099.4637941141</v>
      </c>
      <c r="AH509" s="630">
        <f t="shared" ref="AH509" si="1432">AH507+AH508</f>
        <v>5422610.2348279776</v>
      </c>
      <c r="AI509" s="630">
        <f t="shared" ref="AI509" si="1433">AI507+AI508</f>
        <v>5489609.1104528857</v>
      </c>
      <c r="AJ509" s="630">
        <f t="shared" ref="AJ509:AK509" si="1434">AJ507+AJ508</f>
        <v>5558126.0906865587</v>
      </c>
      <c r="AK509" s="630">
        <f t="shared" si="1434"/>
        <v>5622413.8340070043</v>
      </c>
      <c r="AL509" s="497"/>
    </row>
    <row r="510" spans="3:38" outlineLevel="2" x14ac:dyDescent="0.3">
      <c r="C510" s="496"/>
      <c r="AL510" s="497"/>
    </row>
    <row r="511" spans="3:38" ht="14.15" outlineLevel="2" x14ac:dyDescent="0.3">
      <c r="C511" s="496"/>
      <c r="D511" s="754" t="s">
        <v>1469</v>
      </c>
      <c r="E511" s="755" t="s">
        <v>124</v>
      </c>
      <c r="F511" s="756">
        <f>F507+F496+F485</f>
        <v>6665000</v>
      </c>
      <c r="G511" s="756">
        <f t="shared" ref="G511:L511" si="1435">G507+G496+G485</f>
        <v>6725000</v>
      </c>
      <c r="H511" s="756">
        <f t="shared" si="1435"/>
        <v>6702338.9724073168</v>
      </c>
      <c r="I511" s="756">
        <f t="shared" si="1435"/>
        <v>6696346.0285526253</v>
      </c>
      <c r="J511" s="756">
        <f t="shared" si="1435"/>
        <v>6738321.0449176067</v>
      </c>
      <c r="K511" s="756">
        <f t="shared" si="1435"/>
        <v>6800141.3363810675</v>
      </c>
      <c r="L511" s="756">
        <f t="shared" si="1435"/>
        <v>6856709.9121134458</v>
      </c>
      <c r="M511" s="756">
        <f t="shared" ref="M511:AJ511" si="1436">M507+M496+M485</f>
        <v>6909136.088662114</v>
      </c>
      <c r="N511" s="756">
        <f t="shared" si="1436"/>
        <v>6963399.2179632699</v>
      </c>
      <c r="O511" s="756">
        <f t="shared" si="1436"/>
        <v>7019066.8464888819</v>
      </c>
      <c r="P511" s="756">
        <f t="shared" si="1436"/>
        <v>7076555.3222315125</v>
      </c>
      <c r="Q511" s="756">
        <f t="shared" si="1436"/>
        <v>7141118.9225646425</v>
      </c>
      <c r="R511" s="756">
        <f t="shared" si="1436"/>
        <v>7207229.1135324752</v>
      </c>
      <c r="S511" s="756">
        <f t="shared" si="1436"/>
        <v>7274913.5295472341</v>
      </c>
      <c r="T511" s="756">
        <f t="shared" si="1436"/>
        <v>7343548.2679446694</v>
      </c>
      <c r="U511" s="756">
        <f t="shared" si="1436"/>
        <v>7414255.6814451776</v>
      </c>
      <c r="V511" s="756">
        <f t="shared" si="1436"/>
        <v>7486630.0730370292</v>
      </c>
      <c r="W511" s="756">
        <f t="shared" si="1436"/>
        <v>7560702.8465584982</v>
      </c>
      <c r="X511" s="756">
        <f t="shared" si="1436"/>
        <v>7636506.3028497072</v>
      </c>
      <c r="Y511" s="756">
        <f t="shared" si="1436"/>
        <v>7714070.3253523819</v>
      </c>
      <c r="Z511" s="756">
        <f t="shared" si="1436"/>
        <v>7793426.8563269619</v>
      </c>
      <c r="AA511" s="756">
        <f t="shared" si="1436"/>
        <v>7874581.2846864387</v>
      </c>
      <c r="AB511" s="756">
        <f t="shared" si="1436"/>
        <v>7957597.4628959084</v>
      </c>
      <c r="AC511" s="756">
        <f t="shared" si="1436"/>
        <v>8042511.0536928708</v>
      </c>
      <c r="AD511" s="756">
        <f t="shared" si="1436"/>
        <v>8129358.4330695802</v>
      </c>
      <c r="AE511" s="756">
        <f t="shared" si="1436"/>
        <v>8218175.0410045208</v>
      </c>
      <c r="AF511" s="756">
        <f t="shared" si="1436"/>
        <v>8308997.3231984526</v>
      </c>
      <c r="AG511" s="756">
        <f t="shared" si="1436"/>
        <v>8401863.6184933241</v>
      </c>
      <c r="AH511" s="756">
        <f t="shared" si="1436"/>
        <v>8496814.9649666194</v>
      </c>
      <c r="AI511" s="756">
        <f t="shared" si="1436"/>
        <v>8593886.797704272</v>
      </c>
      <c r="AJ511" s="756">
        <f t="shared" si="1436"/>
        <v>8693121.7455153372</v>
      </c>
      <c r="AK511" s="756">
        <f t="shared" ref="AK511" si="1437">AK507+AK496+AK485</f>
        <v>8787369.2057258114</v>
      </c>
      <c r="AL511" s="497"/>
    </row>
    <row r="512" spans="3:38" ht="14.15" outlineLevel="2" x14ac:dyDescent="0.3">
      <c r="C512" s="496"/>
      <c r="D512" s="754" t="s">
        <v>1470</v>
      </c>
      <c r="E512" s="755" t="s">
        <v>124</v>
      </c>
      <c r="F512" s="756">
        <f>F509+F498+F487</f>
        <v>6977707.7816102346</v>
      </c>
      <c r="G512" s="756">
        <f t="shared" ref="G512:L512" si="1438">G509+G498+G487</f>
        <v>7040584.6650044993</v>
      </c>
      <c r="H512" s="756">
        <f t="shared" si="1438"/>
        <v>7016997.998578012</v>
      </c>
      <c r="I512" s="756">
        <f t="shared" si="1438"/>
        <v>7010873.0733205341</v>
      </c>
      <c r="J512" s="756">
        <f t="shared" si="1438"/>
        <v>7054910.6605287129</v>
      </c>
      <c r="K512" s="756">
        <f t="shared" si="1438"/>
        <v>7119695.7885378916</v>
      </c>
      <c r="L512" s="756">
        <f t="shared" si="1438"/>
        <v>7179038.6408678666</v>
      </c>
      <c r="M512" s="756">
        <f t="shared" ref="M512:AJ512" si="1439">M509+M498+M487</f>
        <v>7234007.3979023583</v>
      </c>
      <c r="N512" s="756">
        <f t="shared" si="1439"/>
        <v>7290890.4453720236</v>
      </c>
      <c r="O512" s="756">
        <f t="shared" si="1439"/>
        <v>7349233.1606013868</v>
      </c>
      <c r="P512" s="756">
        <f t="shared" si="1439"/>
        <v>7409494.3945812378</v>
      </c>
      <c r="Q512" s="756">
        <f t="shared" si="1439"/>
        <v>7477168.542034029</v>
      </c>
      <c r="R512" s="756">
        <f t="shared" si="1439"/>
        <v>7546463.2325803153</v>
      </c>
      <c r="S512" s="756">
        <f t="shared" si="1439"/>
        <v>7617407.4288293254</v>
      </c>
      <c r="T512" s="756">
        <f t="shared" si="1439"/>
        <v>7689331.7325362954</v>
      </c>
      <c r="U512" s="756">
        <f t="shared" si="1439"/>
        <v>7763430.9815129042</v>
      </c>
      <c r="V512" s="756">
        <f t="shared" si="1439"/>
        <v>7839277.1212341217</v>
      </c>
      <c r="W512" s="756">
        <f t="shared" si="1439"/>
        <v>7916903.0618851865</v>
      </c>
      <c r="X512" s="756">
        <f t="shared" si="1439"/>
        <v>7996342.6530687297</v>
      </c>
      <c r="Y512" s="756">
        <f t="shared" si="1439"/>
        <v>8077627.211340867</v>
      </c>
      <c r="Z512" s="756">
        <f t="shared" si="1439"/>
        <v>8160790.2109590415</v>
      </c>
      <c r="AA512" s="756">
        <f t="shared" si="1439"/>
        <v>8245837.3045468135</v>
      </c>
      <c r="AB512" s="756">
        <f t="shared" si="1439"/>
        <v>8332835.4008482229</v>
      </c>
      <c r="AC512" s="756">
        <f t="shared" si="1439"/>
        <v>8421821.8725597262</v>
      </c>
      <c r="AD512" s="756">
        <f t="shared" si="1439"/>
        <v>8512834.8398317099</v>
      </c>
      <c r="AE512" s="756">
        <f t="shared" si="1439"/>
        <v>8605911.4423484467</v>
      </c>
      <c r="AF512" s="756">
        <f t="shared" si="1439"/>
        <v>8701089.8731449563</v>
      </c>
      <c r="AG512" s="756">
        <f t="shared" si="1439"/>
        <v>8798410.3099301066</v>
      </c>
      <c r="AH512" s="756">
        <f t="shared" si="1439"/>
        <v>8897915.7580497433</v>
      </c>
      <c r="AI512" s="756">
        <f t="shared" si="1439"/>
        <v>8999643.352322435</v>
      </c>
      <c r="AJ512" s="756">
        <f t="shared" si="1439"/>
        <v>9103637.7650980949</v>
      </c>
      <c r="AK512" s="756">
        <f t="shared" ref="AK512" si="1440">AK509+AK498+AK487</f>
        <v>9202406.8560330793</v>
      </c>
      <c r="AL512" s="497"/>
    </row>
    <row r="513" spans="3:38" outlineLevel="1" x14ac:dyDescent="0.3">
      <c r="C513" s="496"/>
      <c r="AL513" s="497"/>
    </row>
    <row r="514" spans="3:38" ht="15.45" outlineLevel="1" x14ac:dyDescent="0.3">
      <c r="C514" s="496"/>
      <c r="D514" s="487" t="s">
        <v>640</v>
      </c>
      <c r="E514" s="716"/>
      <c r="F514" s="738"/>
      <c r="G514" s="2429"/>
      <c r="H514" s="738"/>
      <c r="I514" s="739"/>
      <c r="J514" s="739"/>
      <c r="K514" s="2433"/>
      <c r="L514" s="739"/>
      <c r="M514" s="739"/>
      <c r="N514" s="739"/>
      <c r="O514" s="739"/>
      <c r="P514" s="739"/>
      <c r="Q514" s="739"/>
      <c r="R514" s="739"/>
      <c r="S514" s="739"/>
      <c r="T514" s="739"/>
      <c r="U514" s="739"/>
      <c r="V514" s="739"/>
      <c r="W514" s="739"/>
      <c r="X514" s="739"/>
      <c r="Y514" s="739"/>
      <c r="Z514" s="739"/>
      <c r="AA514" s="739"/>
      <c r="AB514" s="739"/>
      <c r="AC514" s="739"/>
      <c r="AD514" s="739"/>
      <c r="AE514" s="739"/>
      <c r="AF514" s="739"/>
      <c r="AG514" s="739"/>
      <c r="AH514" s="739"/>
      <c r="AI514" s="739"/>
      <c r="AJ514" s="739"/>
      <c r="AK514" s="739"/>
      <c r="AL514" s="497"/>
    </row>
    <row r="515" spans="3:38" outlineLevel="2" x14ac:dyDescent="0.3">
      <c r="C515" s="496"/>
      <c r="AL515" s="497"/>
    </row>
    <row r="516" spans="3:38" ht="14.15" outlineLevel="2" collapsed="1" x14ac:dyDescent="0.3">
      <c r="C516" s="496"/>
      <c r="D516" s="717" t="s">
        <v>641</v>
      </c>
      <c r="E516" s="718"/>
      <c r="F516" s="740"/>
      <c r="G516" s="1923"/>
      <c r="H516" s="740"/>
      <c r="I516" s="741"/>
      <c r="J516" s="741"/>
      <c r="K516" s="1924"/>
      <c r="L516" s="741"/>
      <c r="M516" s="741"/>
      <c r="N516" s="741"/>
      <c r="O516" s="742"/>
      <c r="P516" s="742"/>
      <c r="Q516" s="742"/>
      <c r="R516" s="742"/>
      <c r="S516" s="742"/>
      <c r="T516" s="742"/>
      <c r="U516" s="742"/>
      <c r="V516" s="742"/>
      <c r="W516" s="742"/>
      <c r="X516" s="742"/>
      <c r="Y516" s="742"/>
      <c r="Z516" s="742"/>
      <c r="AA516" s="742"/>
      <c r="AB516" s="742"/>
      <c r="AC516" s="742"/>
      <c r="AD516" s="742"/>
      <c r="AE516" s="742"/>
      <c r="AF516" s="742"/>
      <c r="AG516" s="742"/>
      <c r="AH516" s="742"/>
      <c r="AI516" s="742"/>
      <c r="AJ516" s="742"/>
      <c r="AK516" s="742"/>
      <c r="AL516" s="497"/>
    </row>
    <row r="517" spans="3:38" ht="14.15" hidden="1" outlineLevel="4" x14ac:dyDescent="0.3">
      <c r="C517" s="496"/>
      <c r="D517" s="730" t="s">
        <v>642</v>
      </c>
      <c r="E517" s="622" t="s">
        <v>387</v>
      </c>
      <c r="F517" s="745">
        <f>'2.3 DA Interface'!F698</f>
        <v>3638.7733851224107</v>
      </c>
      <c r="G517" s="745">
        <f>'2.3 DA Interface'!G698</f>
        <v>3638.7733851224107</v>
      </c>
      <c r="H517" s="745">
        <f>'2.3 DA Interface'!H698</f>
        <v>7222.9866738750006</v>
      </c>
      <c r="I517" s="745">
        <f>'2.3 DA Interface'!I698</f>
        <v>10888.009124999999</v>
      </c>
      <c r="J517" s="745">
        <f>'2.3 DA Interface'!J698</f>
        <v>12242.92090476</v>
      </c>
      <c r="K517" s="745">
        <f>'2.3 DA Interface'!K698</f>
        <v>12207.3768516</v>
      </c>
      <c r="L517" s="745">
        <f>'2.3 DA Interface'!L698</f>
        <v>13904.100754249999</v>
      </c>
      <c r="M517" s="624">
        <f>'2.3 DA Interface'!M698</f>
        <v>14637.05123125</v>
      </c>
      <c r="N517" s="624">
        <f>'2.3 DA Interface'!N698</f>
        <v>14929.914688500001</v>
      </c>
      <c r="O517" s="624">
        <f>'2.3 DA Interface'!O698</f>
        <v>14839.544139</v>
      </c>
      <c r="P517" s="624">
        <f>'2.3 DA Interface'!P698</f>
        <v>15083.744676</v>
      </c>
      <c r="Q517" s="624">
        <f>'2.3 DA Interface'!Q698</f>
        <v>15389.181093825002</v>
      </c>
      <c r="R517" s="624">
        <f>'2.3 DA Interface'!R698</f>
        <v>15689.791214299999</v>
      </c>
      <c r="S517" s="624">
        <f>'2.3 DA Interface'!S698</f>
        <v>15985.643611</v>
      </c>
      <c r="T517" s="624">
        <f>'2.3 DA Interface'!T698</f>
        <v>15876.429671374999</v>
      </c>
      <c r="U517" s="624">
        <f>'2.3 DA Interface'!U698</f>
        <v>15764.291838749998</v>
      </c>
      <c r="V517" s="624">
        <f>'2.3 DA Interface'!V698</f>
        <v>15653.253104125</v>
      </c>
      <c r="W517" s="624">
        <f>'2.3 DA Interface'!W698</f>
        <v>15543.32318175</v>
      </c>
      <c r="X517" s="624">
        <f>'2.3 DA Interface'!X698</f>
        <v>15434.502071625</v>
      </c>
      <c r="Y517" s="624">
        <f>'2.3 DA Interface'!Y698</f>
        <v>15326.741896375001</v>
      </c>
      <c r="Z517" s="624">
        <f>'2.3 DA Interface'!Z698</f>
        <v>15220.0235744375</v>
      </c>
      <c r="AA517" s="624">
        <f>'2.3 DA Interface'!AA698</f>
        <v>15113.964780687498</v>
      </c>
      <c r="AB517" s="624">
        <f>'2.3 DA Interface'!AB698</f>
        <v>15008.947840249999</v>
      </c>
      <c r="AC517" s="624">
        <f>'2.3 DA Interface'!AC698</f>
        <v>14904.972753125001</v>
      </c>
      <c r="AD517" s="624">
        <f>'2.3 DA Interface'!AD698</f>
        <v>14802.039519312499</v>
      </c>
      <c r="AE517" s="624">
        <f>'2.3 DA Interface'!AE698</f>
        <v>14700.12905725</v>
      </c>
      <c r="AF517" s="624">
        <f>'2.3 DA Interface'!AF698</f>
        <v>14599.212571124997</v>
      </c>
      <c r="AG517" s="624">
        <f>'2.3 DA Interface'!AG698</f>
        <v>14499.299775187499</v>
      </c>
      <c r="AH517" s="624">
        <f>'2.3 DA Interface'!AH698</f>
        <v>14400.409750999997</v>
      </c>
      <c r="AI517" s="624">
        <f>'2.3 DA Interface'!AI698</f>
        <v>14302.475539625</v>
      </c>
      <c r="AJ517" s="624">
        <f>'2.3 DA Interface'!AJ698</f>
        <v>14205.516222625001</v>
      </c>
      <c r="AK517" s="624">
        <f>'2.3 DA Interface'!AK698</f>
        <v>14014.216619812501</v>
      </c>
      <c r="AL517" s="497"/>
    </row>
    <row r="518" spans="3:38" s="1597" customFormat="1" ht="14.15" hidden="1" outlineLevel="4" x14ac:dyDescent="0.3">
      <c r="C518" s="1595"/>
      <c r="D518" s="728" t="s">
        <v>1567</v>
      </c>
      <c r="E518" s="636" t="s">
        <v>124</v>
      </c>
      <c r="F518" s="746">
        <f>'4.1 INPUT OPEX'!$F$673*F517</f>
        <v>12600</v>
      </c>
      <c r="G518" s="746">
        <f>'4.1 INPUT OPEX'!$F$673*G517</f>
        <v>12600</v>
      </c>
      <c r="H518" s="746">
        <f>'4.1 INPUT OPEX'!$F$673*H517</f>
        <v>25011.074463424819</v>
      </c>
      <c r="I518" s="746">
        <f>'4.1 INPUT OPEX'!$F$673*I517</f>
        <v>37701.967244213221</v>
      </c>
      <c r="J518" s="746">
        <f>'4.1 INPUT OPEX'!$F$673*J517</f>
        <v>42393.627487408528</v>
      </c>
      <c r="K518" s="746">
        <f>'4.1 INPUT OPEX'!$F$673*K517</f>
        <v>42270.548905035932</v>
      </c>
      <c r="L518" s="746">
        <f>'4.1 INPUT OPEX'!$F$673*L517</f>
        <v>48145.80380846015</v>
      </c>
      <c r="M518" s="630">
        <f>'4.1 INPUT OPEX'!$F$673*M517</f>
        <v>50683.795332735666</v>
      </c>
      <c r="N518" s="630">
        <f>'4.1 INPUT OPEX'!$F$673*N517</f>
        <v>51697.89518749369</v>
      </c>
      <c r="O518" s="630">
        <f>'4.1 INPUT OPEX'!$F$673*O517</f>
        <v>51384.968603948917</v>
      </c>
      <c r="P518" s="630">
        <f>'4.1 INPUT OPEX'!$F$673*P517</f>
        <v>52230.563105321387</v>
      </c>
      <c r="Q518" s="630">
        <f>'4.1 INPUT OPEX'!$F$673*Q517</f>
        <v>53288.1994176925</v>
      </c>
      <c r="R518" s="630">
        <f>'4.1 INPUT OPEX'!$F$673*R517</f>
        <v>54329.123684499391</v>
      </c>
      <c r="S518" s="630">
        <f>'4.1 INPUT OPEX'!$F$673*S517</f>
        <v>55353.573355825822</v>
      </c>
      <c r="T518" s="630">
        <f>'4.1 INPUT OPEX'!$F$673*T517</f>
        <v>54975.397664835735</v>
      </c>
      <c r="U518" s="630">
        <f>'4.1 INPUT OPEX'!$F$673*U517</f>
        <v>54587.097393966433</v>
      </c>
      <c r="V518" s="630">
        <f>'4.1 INPUT OPEX'!$F$673*V517</f>
        <v>54202.60297560136</v>
      </c>
      <c r="W518" s="630">
        <f>'4.1 INPUT OPEX'!$F$673*W517</f>
        <v>53821.948047325735</v>
      </c>
      <c r="X518" s="630">
        <f>'4.1 INPUT OPEX'!$F$673*X517</f>
        <v>53445.132609139589</v>
      </c>
      <c r="Y518" s="630">
        <f>'4.1 INPUT OPEX'!$F$673*Y517</f>
        <v>53071.990875801253</v>
      </c>
      <c r="Z518" s="630">
        <f>'4.1 INPUT OPEX'!$F$673*Z517</f>
        <v>52702.456773482518</v>
      </c>
      <c r="AA518" s="630">
        <f>'4.1 INPUT OPEX'!$F$673*AA517</f>
        <v>52335.206422934767</v>
      </c>
      <c r="AB518" s="630">
        <f>'4.1 INPUT OPEX'!$F$673*AB517</f>
        <v>51971.563703406639</v>
      </c>
      <c r="AC518" s="630">
        <f>'4.1 INPUT OPEX'!$F$673*AC517</f>
        <v>51611.528614898125</v>
      </c>
      <c r="AD518" s="630">
        <f>'4.1 INPUT OPEX'!$F$673*AD517</f>
        <v>51255.101157409204</v>
      </c>
      <c r="AE518" s="630">
        <f>'4.1 INPUT OPEX'!$F$673*AE517</f>
        <v>50902.215257111711</v>
      </c>
      <c r="AF518" s="630">
        <f>'4.1 INPUT OPEX'!$F$673*AF517</f>
        <v>50552.77120259215</v>
      </c>
      <c r="AG518" s="630">
        <f>'4.1 INPUT OPEX'!$F$673*AG517</f>
        <v>50206.802631435821</v>
      </c>
      <c r="AH518" s="630">
        <f>'4.1 INPUT OPEX'!$F$673*AH517</f>
        <v>49864.375617470898</v>
      </c>
      <c r="AI518" s="630">
        <f>'4.1 INPUT OPEX'!$F$673*AI517</f>
        <v>49525.258301627538</v>
      </c>
      <c r="AJ518" s="630">
        <f>'4.1 INPUT OPEX'!$F$673*AJ517</f>
        <v>49189.516757733923</v>
      </c>
      <c r="AK518" s="630">
        <f>'4.1 INPUT OPEX'!$F$673*AK517</f>
        <v>48527.102603202446</v>
      </c>
      <c r="AL518" s="1596"/>
    </row>
    <row r="519" spans="3:38" ht="14.15" hidden="1" outlineLevel="4" x14ac:dyDescent="0.3">
      <c r="C519" s="496"/>
      <c r="D519" s="728" t="s">
        <v>1568</v>
      </c>
      <c r="E519" s="636" t="s">
        <v>124</v>
      </c>
      <c r="F519" s="746">
        <f>SUM(F520:F522)</f>
        <v>234000</v>
      </c>
      <c r="G519" s="746">
        <f t="shared" ref="G519:L519" si="1441">SUM(G520:G522)</f>
        <v>234390</v>
      </c>
      <c r="H519" s="746">
        <f t="shared" si="1441"/>
        <v>234787.8</v>
      </c>
      <c r="I519" s="746">
        <f t="shared" si="1441"/>
        <v>235193.55600000001</v>
      </c>
      <c r="J519" s="746">
        <f t="shared" si="1441"/>
        <v>235607.42712000001</v>
      </c>
      <c r="K519" s="746">
        <f t="shared" si="1441"/>
        <v>236029.57566239999</v>
      </c>
      <c r="L519" s="746">
        <f t="shared" si="1441"/>
        <v>236460.16717564801</v>
      </c>
      <c r="M519" s="630">
        <f t="shared" ref="M519:AJ519" si="1442">SUM(M520:M522)</f>
        <v>236899.37051916096</v>
      </c>
      <c r="N519" s="630">
        <f t="shared" si="1442"/>
        <v>237347.35792954417</v>
      </c>
      <c r="O519" s="630">
        <f t="shared" si="1442"/>
        <v>237804.30508813506</v>
      </c>
      <c r="P519" s="630">
        <f t="shared" si="1442"/>
        <v>238270.39118989778</v>
      </c>
      <c r="Q519" s="630">
        <f t="shared" si="1442"/>
        <v>238745.79901369574</v>
      </c>
      <c r="R519" s="630">
        <f t="shared" si="1442"/>
        <v>239230.71499396965</v>
      </c>
      <c r="S519" s="630">
        <f t="shared" si="1442"/>
        <v>239725.32929384903</v>
      </c>
      <c r="T519" s="630">
        <f t="shared" si="1442"/>
        <v>240229.83587972602</v>
      </c>
      <c r="U519" s="630">
        <f t="shared" si="1442"/>
        <v>240744.43259732053</v>
      </c>
      <c r="V519" s="630">
        <f t="shared" si="1442"/>
        <v>241269.32124926694</v>
      </c>
      <c r="W519" s="630">
        <f t="shared" si="1442"/>
        <v>241804.70767425228</v>
      </c>
      <c r="X519" s="630">
        <f t="shared" si="1442"/>
        <v>242350.80182773733</v>
      </c>
      <c r="Y519" s="630">
        <f t="shared" si="1442"/>
        <v>242907.81786429207</v>
      </c>
      <c r="Z519" s="630">
        <f t="shared" si="1442"/>
        <v>243475.97422157793</v>
      </c>
      <c r="AA519" s="630">
        <f t="shared" si="1442"/>
        <v>244055.49370600947</v>
      </c>
      <c r="AB519" s="630">
        <f t="shared" si="1442"/>
        <v>244646.60358012968</v>
      </c>
      <c r="AC519" s="630">
        <f t="shared" si="1442"/>
        <v>245249.53565173227</v>
      </c>
      <c r="AD519" s="630">
        <f t="shared" si="1442"/>
        <v>245864.52636476691</v>
      </c>
      <c r="AE519" s="630">
        <f t="shared" si="1442"/>
        <v>246491.81689206226</v>
      </c>
      <c r="AF519" s="630">
        <f t="shared" si="1442"/>
        <v>247131.65322990349</v>
      </c>
      <c r="AG519" s="630">
        <f t="shared" si="1442"/>
        <v>247784.28629450157</v>
      </c>
      <c r="AH519" s="630">
        <f t="shared" si="1442"/>
        <v>248449.97202039161</v>
      </c>
      <c r="AI519" s="630">
        <f t="shared" si="1442"/>
        <v>249128.97146079942</v>
      </c>
      <c r="AJ519" s="630">
        <f t="shared" si="1442"/>
        <v>249821.55089001544</v>
      </c>
      <c r="AK519" s="630">
        <f t="shared" ref="AK519" si="1443">SUM(AK520:AK522)</f>
        <v>250527.98190781573</v>
      </c>
      <c r="AL519" s="497"/>
    </row>
    <row r="520" spans="3:38" ht="14.15" hidden="1" outlineLevel="4" x14ac:dyDescent="0.3">
      <c r="C520" s="496"/>
      <c r="D520" s="1696" t="s">
        <v>1566</v>
      </c>
      <c r="E520" s="629" t="s">
        <v>124</v>
      </c>
      <c r="F520" s="745">
        <f>'4.1 INPUT OPEX'!F675</f>
        <v>19500</v>
      </c>
      <c r="G520" s="745">
        <f>F520*(1+'1. INPUT General assumptions'!G34)</f>
        <v>19890</v>
      </c>
      <c r="H520" s="745">
        <f>G520*(1+'1. INPUT General assumptions'!H34)</f>
        <v>20287.8</v>
      </c>
      <c r="I520" s="745">
        <f>H520*(1+'1. INPUT General assumptions'!I34)</f>
        <v>20693.556</v>
      </c>
      <c r="J520" s="745">
        <f>I520*(1+'1. INPUT General assumptions'!J34)</f>
        <v>21107.42712</v>
      </c>
      <c r="K520" s="745">
        <f>J520*(1+'1. INPUT General assumptions'!K34)</f>
        <v>21529.575662400002</v>
      </c>
      <c r="L520" s="745">
        <f>K520*(1+'1. INPUT General assumptions'!L34)</f>
        <v>21960.167175648003</v>
      </c>
      <c r="M520" s="2436">
        <f>L520*(1+'1. INPUT General assumptions'!M34)</f>
        <v>22399.370519160962</v>
      </c>
      <c r="N520" s="2436">
        <f>M520*(1+'1. INPUT General assumptions'!N34)</f>
        <v>22847.357929544181</v>
      </c>
      <c r="O520" s="2436">
        <f>N520*(1+'1. INPUT General assumptions'!O34)</f>
        <v>23304.305088135065</v>
      </c>
      <c r="P520" s="2436">
        <f>O520*(1+'1. INPUT General assumptions'!P34)</f>
        <v>23770.391189897768</v>
      </c>
      <c r="Q520" s="2436">
        <f>P520*(1+'1. INPUT General assumptions'!Q34)</f>
        <v>24245.799013695723</v>
      </c>
      <c r="R520" s="2436">
        <f>Q520*(1+'1. INPUT General assumptions'!R34)</f>
        <v>24730.714993969639</v>
      </c>
      <c r="S520" s="2436">
        <f>R520*(1+'1. INPUT General assumptions'!S34)</f>
        <v>25225.329293849034</v>
      </c>
      <c r="T520" s="2436">
        <f>S520*(1+'1. INPUT General assumptions'!T34)</f>
        <v>25729.835879726015</v>
      </c>
      <c r="U520" s="2436">
        <f>T520*(1+'1. INPUT General assumptions'!U34)</f>
        <v>26244.432597320538</v>
      </c>
      <c r="V520" s="2436">
        <f>U520*(1+'1. INPUT General assumptions'!V34)</f>
        <v>26769.321249266948</v>
      </c>
      <c r="W520" s="2436">
        <f>V520*(1+'1. INPUT General assumptions'!W34)</f>
        <v>27304.707674252288</v>
      </c>
      <c r="X520" s="2436">
        <f>W520*(1+'1. INPUT General assumptions'!X34)</f>
        <v>27850.801827737334</v>
      </c>
      <c r="Y520" s="2436">
        <f>X520*(1+'1. INPUT General assumptions'!Y34)</f>
        <v>28407.817864292079</v>
      </c>
      <c r="Z520" s="2436">
        <f>Y520*(1+'1. INPUT General assumptions'!Z34)</f>
        <v>28975.974221577922</v>
      </c>
      <c r="AA520" s="2436">
        <f>Z520*(1+'1. INPUT General assumptions'!AA34)</f>
        <v>29555.493706009482</v>
      </c>
      <c r="AB520" s="2436">
        <f>AA520*(1+'1. INPUT General assumptions'!AB34)</f>
        <v>30146.603580129671</v>
      </c>
      <c r="AC520" s="2436">
        <f>AB520*(1+'1. INPUT General assumptions'!AC34)</f>
        <v>30749.535651732265</v>
      </c>
      <c r="AD520" s="2436">
        <f>AC520*(1+'1. INPUT General assumptions'!AD34)</f>
        <v>31364.526364766913</v>
      </c>
      <c r="AE520" s="2436">
        <f>AD520*(1+'1. INPUT General assumptions'!AE34)</f>
        <v>31991.816892062252</v>
      </c>
      <c r="AF520" s="2436">
        <f>AE520*(1+'1. INPUT General assumptions'!AF34)</f>
        <v>32631.653229903499</v>
      </c>
      <c r="AG520" s="2436">
        <f>AF520*(1+'1. INPUT General assumptions'!AG34)</f>
        <v>33284.286294501566</v>
      </c>
      <c r="AH520" s="2436">
        <f>AG520*(1+'1. INPUT General assumptions'!AH34)</f>
        <v>33949.9720203916</v>
      </c>
      <c r="AI520" s="2436">
        <f>AH520*(1+'1. INPUT General assumptions'!AI34)</f>
        <v>34628.971460799432</v>
      </c>
      <c r="AJ520" s="2436">
        <f>AI520*(1+'1. INPUT General assumptions'!AJ34)</f>
        <v>35321.550890015424</v>
      </c>
      <c r="AK520" s="2436">
        <f>AJ520*(1+'1. INPUT General assumptions'!AK34)</f>
        <v>36027.981907815731</v>
      </c>
      <c r="AL520" s="497"/>
    </row>
    <row r="521" spans="3:38" ht="14.15" hidden="1" outlineLevel="4" x14ac:dyDescent="0.3">
      <c r="C521" s="496"/>
      <c r="D521" s="1784" t="s">
        <v>1583</v>
      </c>
      <c r="E521" s="629" t="s">
        <v>124</v>
      </c>
      <c r="F521" s="1699">
        <f>'4.1 INPUT OPEX'!F678</f>
        <v>150000</v>
      </c>
      <c r="G521" s="1939">
        <f>F521</f>
        <v>150000</v>
      </c>
      <c r="H521" s="1939">
        <f t="shared" ref="H521:L521" si="1444">G521</f>
        <v>150000</v>
      </c>
      <c r="I521" s="1939">
        <f t="shared" si="1444"/>
        <v>150000</v>
      </c>
      <c r="J521" s="1939">
        <f t="shared" si="1444"/>
        <v>150000</v>
      </c>
      <c r="K521" s="1939">
        <f t="shared" si="1444"/>
        <v>150000</v>
      </c>
      <c r="L521" s="1939">
        <f t="shared" si="1444"/>
        <v>150000</v>
      </c>
      <c r="M521" s="1690">
        <f t="shared" ref="M521:AK521" si="1445">L521</f>
        <v>150000</v>
      </c>
      <c r="N521" s="1690">
        <f t="shared" si="1445"/>
        <v>150000</v>
      </c>
      <c r="O521" s="1690">
        <f t="shared" si="1445"/>
        <v>150000</v>
      </c>
      <c r="P521" s="1690">
        <f t="shared" si="1445"/>
        <v>150000</v>
      </c>
      <c r="Q521" s="1690">
        <f t="shared" si="1445"/>
        <v>150000</v>
      </c>
      <c r="R521" s="1690">
        <f t="shared" si="1445"/>
        <v>150000</v>
      </c>
      <c r="S521" s="1690">
        <f t="shared" si="1445"/>
        <v>150000</v>
      </c>
      <c r="T521" s="1690">
        <f t="shared" si="1445"/>
        <v>150000</v>
      </c>
      <c r="U521" s="1690">
        <f t="shared" si="1445"/>
        <v>150000</v>
      </c>
      <c r="V521" s="1690">
        <f t="shared" si="1445"/>
        <v>150000</v>
      </c>
      <c r="W521" s="1690">
        <f t="shared" si="1445"/>
        <v>150000</v>
      </c>
      <c r="X521" s="1690">
        <f t="shared" si="1445"/>
        <v>150000</v>
      </c>
      <c r="Y521" s="1690">
        <f t="shared" si="1445"/>
        <v>150000</v>
      </c>
      <c r="Z521" s="1690">
        <f t="shared" si="1445"/>
        <v>150000</v>
      </c>
      <c r="AA521" s="1690">
        <f t="shared" si="1445"/>
        <v>150000</v>
      </c>
      <c r="AB521" s="1690">
        <f t="shared" si="1445"/>
        <v>150000</v>
      </c>
      <c r="AC521" s="1690">
        <f t="shared" si="1445"/>
        <v>150000</v>
      </c>
      <c r="AD521" s="1690">
        <f t="shared" si="1445"/>
        <v>150000</v>
      </c>
      <c r="AE521" s="1690">
        <f t="shared" si="1445"/>
        <v>150000</v>
      </c>
      <c r="AF521" s="1690">
        <f t="shared" si="1445"/>
        <v>150000</v>
      </c>
      <c r="AG521" s="1690">
        <f t="shared" si="1445"/>
        <v>150000</v>
      </c>
      <c r="AH521" s="1690">
        <f t="shared" si="1445"/>
        <v>150000</v>
      </c>
      <c r="AI521" s="1690">
        <f t="shared" si="1445"/>
        <v>150000</v>
      </c>
      <c r="AJ521" s="1690">
        <f t="shared" si="1445"/>
        <v>150000</v>
      </c>
      <c r="AK521" s="1690">
        <f t="shared" si="1445"/>
        <v>150000</v>
      </c>
      <c r="AL521" s="497"/>
    </row>
    <row r="522" spans="3:38" ht="14.15" hidden="1" outlineLevel="4" x14ac:dyDescent="0.3">
      <c r="C522" s="496"/>
      <c r="D522" s="1696" t="s">
        <v>1565</v>
      </c>
      <c r="E522" s="629" t="s">
        <v>124</v>
      </c>
      <c r="F522" s="745">
        <f>'4.1 INPUT OPEX'!F674-F520-F521</f>
        <v>64500</v>
      </c>
      <c r="G522" s="1939">
        <f>F522</f>
        <v>64500</v>
      </c>
      <c r="H522" s="1939">
        <f t="shared" ref="H522:L522" si="1446">G522</f>
        <v>64500</v>
      </c>
      <c r="I522" s="1939">
        <f t="shared" si="1446"/>
        <v>64500</v>
      </c>
      <c r="J522" s="1939">
        <f t="shared" si="1446"/>
        <v>64500</v>
      </c>
      <c r="K522" s="1939">
        <f t="shared" si="1446"/>
        <v>64500</v>
      </c>
      <c r="L522" s="1939">
        <f t="shared" si="1446"/>
        <v>64500</v>
      </c>
      <c r="M522" s="626">
        <f t="shared" ref="M522:AK522" si="1447">L522</f>
        <v>64500</v>
      </c>
      <c r="N522" s="626">
        <f t="shared" si="1447"/>
        <v>64500</v>
      </c>
      <c r="O522" s="626">
        <f t="shared" si="1447"/>
        <v>64500</v>
      </c>
      <c r="P522" s="626">
        <f t="shared" si="1447"/>
        <v>64500</v>
      </c>
      <c r="Q522" s="626">
        <f t="shared" si="1447"/>
        <v>64500</v>
      </c>
      <c r="R522" s="626">
        <f t="shared" si="1447"/>
        <v>64500</v>
      </c>
      <c r="S522" s="626">
        <f t="shared" si="1447"/>
        <v>64500</v>
      </c>
      <c r="T522" s="626">
        <f t="shared" si="1447"/>
        <v>64500</v>
      </c>
      <c r="U522" s="626">
        <f t="shared" si="1447"/>
        <v>64500</v>
      </c>
      <c r="V522" s="626">
        <f t="shared" si="1447"/>
        <v>64500</v>
      </c>
      <c r="W522" s="626">
        <f t="shared" si="1447"/>
        <v>64500</v>
      </c>
      <c r="X522" s="626">
        <f t="shared" si="1447"/>
        <v>64500</v>
      </c>
      <c r="Y522" s="626">
        <f t="shared" si="1447"/>
        <v>64500</v>
      </c>
      <c r="Z522" s="626">
        <f t="shared" si="1447"/>
        <v>64500</v>
      </c>
      <c r="AA522" s="626">
        <f t="shared" si="1447"/>
        <v>64500</v>
      </c>
      <c r="AB522" s="626">
        <f t="shared" si="1447"/>
        <v>64500</v>
      </c>
      <c r="AC522" s="626">
        <f t="shared" si="1447"/>
        <v>64500</v>
      </c>
      <c r="AD522" s="626">
        <f t="shared" si="1447"/>
        <v>64500</v>
      </c>
      <c r="AE522" s="626">
        <f t="shared" si="1447"/>
        <v>64500</v>
      </c>
      <c r="AF522" s="626">
        <f t="shared" si="1447"/>
        <v>64500</v>
      </c>
      <c r="AG522" s="626">
        <f t="shared" si="1447"/>
        <v>64500</v>
      </c>
      <c r="AH522" s="626">
        <f t="shared" si="1447"/>
        <v>64500</v>
      </c>
      <c r="AI522" s="626">
        <f t="shared" si="1447"/>
        <v>64500</v>
      </c>
      <c r="AJ522" s="626">
        <f t="shared" si="1447"/>
        <v>64500</v>
      </c>
      <c r="AK522" s="626">
        <f t="shared" si="1447"/>
        <v>64500</v>
      </c>
      <c r="AL522" s="497"/>
    </row>
    <row r="523" spans="3:38" ht="14.15" hidden="1" outlineLevel="4" x14ac:dyDescent="0.3">
      <c r="C523" s="496"/>
      <c r="D523" s="720" t="s">
        <v>1569</v>
      </c>
      <c r="E523" s="636" t="s">
        <v>124</v>
      </c>
      <c r="F523" s="746">
        <f t="shared" ref="F523:AJ523" si="1448">F518+F519</f>
        <v>246600</v>
      </c>
      <c r="G523" s="746">
        <f t="shared" ref="G523:L523" si="1449">G518+G519</f>
        <v>246990</v>
      </c>
      <c r="H523" s="746">
        <f t="shared" si="1449"/>
        <v>259798.87446342481</v>
      </c>
      <c r="I523" s="746">
        <f t="shared" si="1449"/>
        <v>272895.52324421325</v>
      </c>
      <c r="J523" s="746">
        <f t="shared" si="1449"/>
        <v>278001.05460740853</v>
      </c>
      <c r="K523" s="746">
        <f t="shared" si="1449"/>
        <v>278300.12456743594</v>
      </c>
      <c r="L523" s="746">
        <f t="shared" si="1449"/>
        <v>284605.97098410816</v>
      </c>
      <c r="M523" s="630">
        <f t="shared" si="1448"/>
        <v>287583.16585189663</v>
      </c>
      <c r="N523" s="630">
        <f t="shared" si="1448"/>
        <v>289045.25311703788</v>
      </c>
      <c r="O523" s="630">
        <f t="shared" si="1448"/>
        <v>289189.27369208401</v>
      </c>
      <c r="P523" s="630">
        <f t="shared" si="1448"/>
        <v>290500.95429521916</v>
      </c>
      <c r="Q523" s="630">
        <f t="shared" si="1448"/>
        <v>292033.99843138823</v>
      </c>
      <c r="R523" s="630">
        <f t="shared" si="1448"/>
        <v>293559.83867846907</v>
      </c>
      <c r="S523" s="630">
        <f t="shared" si="1448"/>
        <v>295078.90264967486</v>
      </c>
      <c r="T523" s="630">
        <f t="shared" si="1448"/>
        <v>295205.23354456178</v>
      </c>
      <c r="U523" s="630">
        <f t="shared" si="1448"/>
        <v>295331.52999128698</v>
      </c>
      <c r="V523" s="630">
        <f t="shared" si="1448"/>
        <v>295471.9242248683</v>
      </c>
      <c r="W523" s="630">
        <f t="shared" si="1448"/>
        <v>295626.65572157799</v>
      </c>
      <c r="X523" s="630">
        <f t="shared" si="1448"/>
        <v>295795.93443687691</v>
      </c>
      <c r="Y523" s="630">
        <f t="shared" si="1448"/>
        <v>295979.80874009331</v>
      </c>
      <c r="Z523" s="630">
        <f t="shared" si="1448"/>
        <v>296178.43099506042</v>
      </c>
      <c r="AA523" s="630">
        <f t="shared" si="1448"/>
        <v>296390.70012894424</v>
      </c>
      <c r="AB523" s="630">
        <f t="shared" si="1448"/>
        <v>296618.16728353634</v>
      </c>
      <c r="AC523" s="630">
        <f t="shared" si="1448"/>
        <v>296861.06426663039</v>
      </c>
      <c r="AD523" s="630">
        <f t="shared" si="1448"/>
        <v>297119.62752217613</v>
      </c>
      <c r="AE523" s="630">
        <f t="shared" si="1448"/>
        <v>297394.03214917396</v>
      </c>
      <c r="AF523" s="630">
        <f t="shared" si="1448"/>
        <v>297684.42443249561</v>
      </c>
      <c r="AG523" s="630">
        <f t="shared" si="1448"/>
        <v>297991.08892593737</v>
      </c>
      <c r="AH523" s="630">
        <f t="shared" si="1448"/>
        <v>298314.34763786249</v>
      </c>
      <c r="AI523" s="630">
        <f t="shared" si="1448"/>
        <v>298654.22976242698</v>
      </c>
      <c r="AJ523" s="630">
        <f t="shared" si="1448"/>
        <v>299011.06764774938</v>
      </c>
      <c r="AK523" s="630">
        <f t="shared" ref="AK523" si="1450">AK518+AK519</f>
        <v>299055.08451101818</v>
      </c>
      <c r="AL523" s="497"/>
    </row>
    <row r="524" spans="3:38" ht="14.15" hidden="1" outlineLevel="4" x14ac:dyDescent="0.3">
      <c r="C524" s="496"/>
      <c r="D524" s="719" t="s">
        <v>1467</v>
      </c>
      <c r="E524" s="629" t="s">
        <v>124</v>
      </c>
      <c r="F524" s="745">
        <f>'6.1 Full Cost recovery Tariffs'!F580</f>
        <v>5875.9124087591244</v>
      </c>
      <c r="G524" s="745">
        <f>'6.1 Full Cost recovery Tariffs'!G580</f>
        <v>5899.6350364963509</v>
      </c>
      <c r="H524" s="745">
        <f>'6.1 Full Cost recovery Tariffs'!H580</f>
        <v>6678.7636534929934</v>
      </c>
      <c r="I524" s="745">
        <f>'6.1 Full Cost recovery Tariffs'!I580</f>
        <v>7475.3967910105384</v>
      </c>
      <c r="J524" s="745">
        <f>'6.1 Full Cost recovery Tariffs'!J580</f>
        <v>7785.9522267280126</v>
      </c>
      <c r="K524" s="745">
        <f>'6.1 Full Cost recovery Tariffs'!K580</f>
        <v>7804.1438301360058</v>
      </c>
      <c r="L524" s="745">
        <f>'6.1 Full Cost recovery Tariffs'!L580</f>
        <v>8187.7111304202053</v>
      </c>
      <c r="M524" s="626">
        <f>'6.1 Full Cost recovery Tariffs'!M580</f>
        <v>8368.8057087528359</v>
      </c>
      <c r="N524" s="626">
        <f>'6.1 Full Cost recovery Tariffs'!N580</f>
        <v>8457.7404572407468</v>
      </c>
      <c r="O524" s="626">
        <f>'6.1 Full Cost recovery Tariffs'!O580</f>
        <v>8466.5008328518252</v>
      </c>
      <c r="P524" s="626">
        <f>'6.1 Full Cost recovery Tariffs'!P580</f>
        <v>8546.2867576167373</v>
      </c>
      <c r="Q524" s="626">
        <f>'6.1 Full Cost recovery Tariffs'!Q580</f>
        <v>8639.5376174810353</v>
      </c>
      <c r="R524" s="626">
        <f>'6.1 Full Cost recovery Tariffs'!R580</f>
        <v>8732.3502845784114</v>
      </c>
      <c r="S524" s="626">
        <f>'6.1 Full Cost recovery Tariffs'!S580</f>
        <v>8824.7507694449432</v>
      </c>
      <c r="T524" s="626">
        <f>'6.1 Full Cost recovery Tariffs'!T580</f>
        <v>8832.4351304477968</v>
      </c>
      <c r="U524" s="626">
        <f>'6.1 Full Cost recovery Tariffs'!U580</f>
        <v>8840.1173960636861</v>
      </c>
      <c r="V524" s="626">
        <f>'6.1 Full Cost recovery Tariffs'!V580</f>
        <v>8848.6571912936924</v>
      </c>
      <c r="W524" s="626">
        <f>'6.1 Full Cost recovery Tariffs'!W580</f>
        <v>8858.0690828210463</v>
      </c>
      <c r="X524" s="626">
        <f>'6.1 Full Cost recovery Tariffs'!X580</f>
        <v>8868.3658416591788</v>
      </c>
      <c r="Y524" s="626">
        <f>'6.1 Full Cost recovery Tariffs'!Y580</f>
        <v>8879.5504099813461</v>
      </c>
      <c r="Z524" s="626">
        <f>'6.1 Full Cost recovery Tariffs'!Z580</f>
        <v>8891.6320556606097</v>
      </c>
      <c r="AA524" s="626">
        <f>'6.1 Full Cost recovery Tariffs'!AA580</f>
        <v>8904.5438034637627</v>
      </c>
      <c r="AB524" s="626">
        <f>'6.1 Full Cost recovery Tariffs'!AB580</f>
        <v>8918.3800050812861</v>
      </c>
      <c r="AC524" s="626">
        <f>'6.1 Full Cost recovery Tariffs'!AC580</f>
        <v>8933.1547607439406</v>
      </c>
      <c r="AD524" s="626">
        <f>'6.1 Full Cost recovery Tariffs'!AD580</f>
        <v>8948.8824526871122</v>
      </c>
      <c r="AE524" s="626">
        <f>'6.1 Full Cost recovery Tariffs'!AE580</f>
        <v>8965.5737317015792</v>
      </c>
      <c r="AF524" s="626">
        <f>'6.1 Full Cost recovery Tariffs'!AF580</f>
        <v>8983.2374958938944</v>
      </c>
      <c r="AG524" s="626">
        <f>'6.1 Full Cost recovery Tariffs'!AG580</f>
        <v>9001.8910538891341</v>
      </c>
      <c r="AH524" s="626">
        <f>'6.1 Full Cost recovery Tariffs'!AH580</f>
        <v>9021.5539925707108</v>
      </c>
      <c r="AI524" s="626">
        <f>'6.1 Full Cost recovery Tariffs'!AI580</f>
        <v>9042.2280877388675</v>
      </c>
      <c r="AJ524" s="626">
        <f>'6.1 Full Cost recovery Tariffs'!AJ580</f>
        <v>9063.9335552158991</v>
      </c>
      <c r="AK524" s="626">
        <f>'6.1 Full Cost recovery Tariffs'!AK580</f>
        <v>9066.61097998894</v>
      </c>
      <c r="AL524" s="497"/>
    </row>
    <row r="525" spans="3:38" ht="14.15" hidden="1" outlineLevel="4" x14ac:dyDescent="0.3">
      <c r="C525" s="496"/>
      <c r="D525" s="720" t="s">
        <v>1570</v>
      </c>
      <c r="E525" s="636" t="s">
        <v>124</v>
      </c>
      <c r="F525" s="746">
        <f>F523+F524</f>
        <v>252475.91240875912</v>
      </c>
      <c r="G525" s="746">
        <f t="shared" ref="G525:L525" si="1451">G523+G524</f>
        <v>252889.63503649636</v>
      </c>
      <c r="H525" s="746">
        <f t="shared" si="1451"/>
        <v>266477.63811691781</v>
      </c>
      <c r="I525" s="746">
        <f t="shared" si="1451"/>
        <v>280370.92003522377</v>
      </c>
      <c r="J525" s="746">
        <f t="shared" si="1451"/>
        <v>285787.00683413655</v>
      </c>
      <c r="K525" s="746">
        <f t="shared" si="1451"/>
        <v>286104.26839757193</v>
      </c>
      <c r="L525" s="746">
        <f t="shared" si="1451"/>
        <v>292793.68211452838</v>
      </c>
      <c r="M525" s="630">
        <f t="shared" ref="M525" si="1452">M523+M524</f>
        <v>295951.97156064946</v>
      </c>
      <c r="N525" s="630">
        <f t="shared" ref="N525" si="1453">N523+N524</f>
        <v>297502.9935742786</v>
      </c>
      <c r="O525" s="630">
        <f t="shared" ref="O525" si="1454">O523+O524</f>
        <v>297655.77452493581</v>
      </c>
      <c r="P525" s="630">
        <f t="shared" ref="P525" si="1455">P523+P524</f>
        <v>299047.24105283589</v>
      </c>
      <c r="Q525" s="630">
        <f t="shared" ref="Q525" si="1456">Q523+Q524</f>
        <v>300673.53604886925</v>
      </c>
      <c r="R525" s="630">
        <f t="shared" ref="R525" si="1457">R523+R524</f>
        <v>302292.18896304746</v>
      </c>
      <c r="S525" s="630">
        <f t="shared" ref="S525" si="1458">S523+S524</f>
        <v>303903.65341911977</v>
      </c>
      <c r="T525" s="630">
        <f t="shared" ref="T525" si="1459">T523+T524</f>
        <v>304037.66867500957</v>
      </c>
      <c r="U525" s="630">
        <f t="shared" ref="U525" si="1460">U523+U524</f>
        <v>304171.64738735068</v>
      </c>
      <c r="V525" s="630">
        <f t="shared" ref="V525" si="1461">V523+V524</f>
        <v>304320.58141616196</v>
      </c>
      <c r="W525" s="630">
        <f t="shared" ref="W525" si="1462">W523+W524</f>
        <v>304484.72480439901</v>
      </c>
      <c r="X525" s="630">
        <f t="shared" ref="X525" si="1463">X523+X524</f>
        <v>304664.3002785361</v>
      </c>
      <c r="Y525" s="630">
        <f t="shared" ref="Y525" si="1464">Y523+Y524</f>
        <v>304859.35915007466</v>
      </c>
      <c r="Z525" s="630">
        <f t="shared" ref="Z525" si="1465">Z523+Z524</f>
        <v>305070.06305072102</v>
      </c>
      <c r="AA525" s="630">
        <f t="shared" ref="AA525" si="1466">AA523+AA524</f>
        <v>305295.24393240799</v>
      </c>
      <c r="AB525" s="630">
        <f t="shared" ref="AB525" si="1467">AB523+AB524</f>
        <v>305536.54728861764</v>
      </c>
      <c r="AC525" s="630">
        <f t="shared" ref="AC525" si="1468">AC523+AC524</f>
        <v>305794.21902737435</v>
      </c>
      <c r="AD525" s="630">
        <f t="shared" ref="AD525" si="1469">AD523+AD524</f>
        <v>306068.50997486326</v>
      </c>
      <c r="AE525" s="630">
        <f t="shared" ref="AE525" si="1470">AE523+AE524</f>
        <v>306359.60588087555</v>
      </c>
      <c r="AF525" s="630">
        <f t="shared" ref="AF525" si="1471">AF523+AF524</f>
        <v>306667.66192838951</v>
      </c>
      <c r="AG525" s="630">
        <f t="shared" ref="AG525" si="1472">AG523+AG524</f>
        <v>306992.97997982649</v>
      </c>
      <c r="AH525" s="630">
        <f t="shared" ref="AH525" si="1473">AH523+AH524</f>
        <v>307335.90163043322</v>
      </c>
      <c r="AI525" s="630">
        <f t="shared" ref="AI525" si="1474">AI523+AI524</f>
        <v>307696.45785016584</v>
      </c>
      <c r="AJ525" s="630">
        <f t="shared" ref="AJ525:AK525" si="1475">AJ523+AJ524</f>
        <v>308075.00120296527</v>
      </c>
      <c r="AK525" s="630">
        <f t="shared" si="1475"/>
        <v>308121.69549100712</v>
      </c>
      <c r="AL525" s="497"/>
    </row>
    <row r="526" spans="3:38" outlineLevel="2" x14ac:dyDescent="0.3">
      <c r="C526" s="496"/>
      <c r="AL526" s="497"/>
    </row>
    <row r="527" spans="3:38" ht="14.15" outlineLevel="2" collapsed="1" x14ac:dyDescent="0.3">
      <c r="C527" s="496"/>
      <c r="D527" s="717" t="s">
        <v>643</v>
      </c>
      <c r="E527" s="718"/>
      <c r="F527" s="740"/>
      <c r="G527" s="1923"/>
      <c r="H527" s="740"/>
      <c r="I527" s="741"/>
      <c r="J527" s="741"/>
      <c r="K527" s="1924"/>
      <c r="L527" s="741"/>
      <c r="M527" s="741"/>
      <c r="N527" s="741"/>
      <c r="O527" s="742"/>
      <c r="P527" s="742"/>
      <c r="Q527" s="742"/>
      <c r="R527" s="742"/>
      <c r="S527" s="742"/>
      <c r="T527" s="742"/>
      <c r="U527" s="742"/>
      <c r="V527" s="742"/>
      <c r="W527" s="742"/>
      <c r="X527" s="742"/>
      <c r="Y527" s="742"/>
      <c r="Z527" s="742"/>
      <c r="AA527" s="742"/>
      <c r="AB527" s="742"/>
      <c r="AC527" s="742"/>
      <c r="AD527" s="742"/>
      <c r="AE527" s="742"/>
      <c r="AF527" s="742"/>
      <c r="AG527" s="742"/>
      <c r="AH527" s="742"/>
      <c r="AI527" s="742"/>
      <c r="AJ527" s="742"/>
      <c r="AK527" s="742"/>
      <c r="AL527" s="497"/>
    </row>
    <row r="528" spans="3:38" ht="14.15" hidden="1" outlineLevel="4" x14ac:dyDescent="0.3">
      <c r="C528" s="496"/>
      <c r="D528" s="730" t="s">
        <v>642</v>
      </c>
      <c r="E528" s="622" t="s">
        <v>387</v>
      </c>
      <c r="F528" s="745">
        <f>'2.3 DA Interface'!F699</f>
        <v>3213.1333333333337</v>
      </c>
      <c r="G528" s="745">
        <f>'2.3 DA Interface'!G699</f>
        <v>3213.1333333333337</v>
      </c>
      <c r="H528" s="745">
        <f>'2.3 DA Interface'!H699</f>
        <v>2963.7566503999997</v>
      </c>
      <c r="I528" s="745">
        <f>'2.3 DA Interface'!I699</f>
        <v>2776.0137614999999</v>
      </c>
      <c r="J528" s="745">
        <f>'2.3 DA Interface'!J699</f>
        <v>2563.0624596500002</v>
      </c>
      <c r="K528" s="745">
        <f>'2.3 DA Interface'!K699</f>
        <v>2555.1302199500001</v>
      </c>
      <c r="L528" s="745">
        <f>'2.3 DA Interface'!L699</f>
        <v>2599.6761608999996</v>
      </c>
      <c r="M528" s="624">
        <f>'2.3 DA Interface'!M699</f>
        <v>2471.9336249999997</v>
      </c>
      <c r="N528" s="624">
        <f>'2.3 DA Interface'!N699</f>
        <v>2444.6223899999995</v>
      </c>
      <c r="O528" s="624">
        <f>'2.3 DA Interface'!O699</f>
        <v>2417.7450499999995</v>
      </c>
      <c r="P528" s="624">
        <f>'2.3 DA Interface'!P699</f>
        <v>2391.2971774999996</v>
      </c>
      <c r="Q528" s="624">
        <f>'2.3 DA Interface'!Q699</f>
        <v>2375.1832912499995</v>
      </c>
      <c r="R528" s="624">
        <f>'2.3 DA Interface'!R699</f>
        <v>2359.2275875</v>
      </c>
      <c r="S528" s="624">
        <f>'2.3 DA Interface'!S699</f>
        <v>2343.4278524999995</v>
      </c>
      <c r="T528" s="624">
        <f>'2.3 DA Interface'!T699</f>
        <v>2234.6748479999997</v>
      </c>
      <c r="U528" s="624">
        <f>'2.3 DA Interface'!U699</f>
        <v>2219.8065623999996</v>
      </c>
      <c r="V528" s="624">
        <f>'2.3 DA Interface'!V699</f>
        <v>2205.0827903999998</v>
      </c>
      <c r="W528" s="624">
        <f>'2.3 DA Interface'!W699</f>
        <v>2190.5066231999995</v>
      </c>
      <c r="X528" s="624">
        <f>'2.3 DA Interface'!X699</f>
        <v>2176.0780607999995</v>
      </c>
      <c r="Y528" s="624">
        <f>'2.3 DA Interface'!Y699</f>
        <v>2161.7897615999996</v>
      </c>
      <c r="Z528" s="624">
        <f>'2.3 DA Interface'!Z699</f>
        <v>2147.6396003999998</v>
      </c>
      <c r="AA528" s="624">
        <f>'2.3 DA Interface'!AA699</f>
        <v>2133.5769587999998</v>
      </c>
      <c r="AB528" s="624">
        <f>'2.3 DA Interface'!AB699</f>
        <v>2119.6524552000001</v>
      </c>
      <c r="AC528" s="624">
        <f>'2.3 DA Interface'!AC699</f>
        <v>2105.8660895999992</v>
      </c>
      <c r="AD528" s="624">
        <f>'2.3 DA Interface'!AD699</f>
        <v>2092.217862</v>
      </c>
      <c r="AE528" s="624">
        <f>'2.3 DA Interface'!AE699</f>
        <v>2078.7056471999995</v>
      </c>
      <c r="AF528" s="624">
        <f>'2.3 DA Interface'!AF699</f>
        <v>2065.3242287999992</v>
      </c>
      <c r="AG528" s="624">
        <f>'2.3 DA Interface'!AG699</f>
        <v>2052.0766979999999</v>
      </c>
      <c r="AH528" s="624">
        <f>'2.3 DA Interface'!AH699</f>
        <v>2038.9651799999997</v>
      </c>
      <c r="AI528" s="624">
        <f>'2.3 DA Interface'!AI699</f>
        <v>2025.9802079999997</v>
      </c>
      <c r="AJ528" s="624">
        <f>'2.3 DA Interface'!AJ699</f>
        <v>2013.1239071999996</v>
      </c>
      <c r="AK528" s="624">
        <f>'2.3 DA Interface'!AK699</f>
        <v>1987.7592587999993</v>
      </c>
      <c r="AL528" s="497"/>
    </row>
    <row r="529" spans="3:38" s="1597" customFormat="1" ht="14.15" hidden="1" outlineLevel="4" x14ac:dyDescent="0.3">
      <c r="C529" s="1595"/>
      <c r="D529" s="728" t="s">
        <v>1567</v>
      </c>
      <c r="E529" s="636" t="s">
        <v>124</v>
      </c>
      <c r="F529" s="746">
        <f>'4.1 INPUT OPEX'!$F$694*F528</f>
        <v>8100</v>
      </c>
      <c r="G529" s="746">
        <f>'4.1 INPUT OPEX'!$F$694*G528</f>
        <v>8100</v>
      </c>
      <c r="H529" s="746">
        <f>'4.1 INPUT OPEX'!$F$694*H528</f>
        <v>7471.3453746830692</v>
      </c>
      <c r="I529" s="746">
        <f>'4.1 INPUT OPEX'!$F$694*I528</f>
        <v>6998.0636143795246</v>
      </c>
      <c r="J529" s="746">
        <f>'4.1 INPUT OPEX'!$F$694*J528</f>
        <v>6461.2338703129853</v>
      </c>
      <c r="K529" s="746">
        <f>'4.1 INPUT OPEX'!$F$694*K528</f>
        <v>6441.2374571845749</v>
      </c>
      <c r="L529" s="746">
        <f>'4.1 INPUT OPEX'!$F$694*L528</f>
        <v>6553.5334885853872</v>
      </c>
      <c r="M529" s="630">
        <f>'4.1 INPUT OPEX'!$F$694*M528</f>
        <v>6231.5068456024219</v>
      </c>
      <c r="N529" s="630">
        <f>'4.1 INPUT OPEX'!$F$694*N528</f>
        <v>6162.6578497624314</v>
      </c>
      <c r="O529" s="630">
        <f>'4.1 INPUT OPEX'!$F$694*O528</f>
        <v>6094.9026614727036</v>
      </c>
      <c r="P529" s="630">
        <f>'4.1 INPUT OPEX'!$F$694*P528</f>
        <v>6028.2301194317051</v>
      </c>
      <c r="Q529" s="630">
        <f>'4.1 INPUT OPEX'!$F$694*Q528</f>
        <v>5987.6085625012947</v>
      </c>
      <c r="R529" s="630">
        <f>'4.1 INPUT OPEX'!$F$694*R528</f>
        <v>5947.3857684347568</v>
      </c>
      <c r="S529" s="630">
        <f>'4.1 INPUT OPEX'!$F$694*S528</f>
        <v>5907.5561565813205</v>
      </c>
      <c r="T529" s="630">
        <f>'4.1 INPUT OPEX'!$F$694*T528</f>
        <v>5633.4002952880865</v>
      </c>
      <c r="U529" s="630">
        <f>'4.1 INPUT OPEX'!$F$694*U528</f>
        <v>5595.91877775795</v>
      </c>
      <c r="V529" s="630">
        <f>'4.1 INPUT OPEX'!$F$694*V528</f>
        <v>5558.8015651098603</v>
      </c>
      <c r="W529" s="630">
        <f>'4.1 INPUT OPEX'!$F$694*W528</f>
        <v>5522.0564499616139</v>
      </c>
      <c r="X529" s="630">
        <f>'4.1 INPUT OPEX'!$F$694*X528</f>
        <v>5485.6834323132125</v>
      </c>
      <c r="Y529" s="630">
        <f>'4.1 INPUT OPEX'!$F$694*Y528</f>
        <v>5449.6640046973862</v>
      </c>
      <c r="Z529" s="630">
        <f>'4.1 INPUT OPEX'!$F$694*Z528</f>
        <v>5413.9928096893982</v>
      </c>
      <c r="AA529" s="630">
        <f>'4.1 INPUT OPEX'!$F$694*AA528</f>
        <v>5378.5422431728102</v>
      </c>
      <c r="AB529" s="630">
        <f>'4.1 INPUT OPEX'!$F$694*AB528</f>
        <v>5343.4399092640615</v>
      </c>
      <c r="AC529" s="630">
        <f>'4.1 INPUT OPEX'!$F$694*AC528</f>
        <v>5308.6858079631484</v>
      </c>
      <c r="AD529" s="630">
        <f>'4.1 INPUT OPEX'!$F$694*AD528</f>
        <v>5274.2799392700781</v>
      </c>
      <c r="AE529" s="630">
        <f>'4.1 INPUT OPEX'!$F$694*AE528</f>
        <v>5240.2169457601076</v>
      </c>
      <c r="AF529" s="630">
        <f>'4.1 INPUT OPEX'!$F$694*AF528</f>
        <v>5206.4836773907064</v>
      </c>
      <c r="AG529" s="630">
        <f>'4.1 INPUT OPEX'!$F$694*AG528</f>
        <v>5173.0879267796736</v>
      </c>
      <c r="AH529" s="630">
        <f>'4.1 INPUT OPEX'!$F$694*AH528</f>
        <v>5140.0350513517424</v>
      </c>
      <c r="AI529" s="630">
        <f>'4.1 INPUT OPEX'!$F$694*AI528</f>
        <v>5107.3011862149078</v>
      </c>
      <c r="AJ529" s="630">
        <f>'4.1 INPUT OPEX'!$F$694*AJ528</f>
        <v>5074.8916887939067</v>
      </c>
      <c r="AK529" s="630">
        <f>'4.1 INPUT OPEX'!$F$694*AK528</f>
        <v>5010.9498504927669</v>
      </c>
      <c r="AL529" s="1596"/>
    </row>
    <row r="530" spans="3:38" ht="14.15" hidden="1" outlineLevel="4" x14ac:dyDescent="0.3">
      <c r="C530" s="496"/>
      <c r="D530" s="728" t="s">
        <v>1568</v>
      </c>
      <c r="E530" s="636" t="s">
        <v>124</v>
      </c>
      <c r="F530" s="746">
        <f>SUM(F531:F533)</f>
        <v>225000</v>
      </c>
      <c r="G530" s="746">
        <f t="shared" ref="G530:L530" si="1476">SUM(G531:G533)</f>
        <v>225390</v>
      </c>
      <c r="H530" s="746">
        <f t="shared" si="1476"/>
        <v>225787.8</v>
      </c>
      <c r="I530" s="746">
        <f t="shared" si="1476"/>
        <v>226193.55600000001</v>
      </c>
      <c r="J530" s="746">
        <f t="shared" si="1476"/>
        <v>226607.42712000001</v>
      </c>
      <c r="K530" s="746">
        <f t="shared" si="1476"/>
        <v>227029.57566239999</v>
      </c>
      <c r="L530" s="746">
        <f t="shared" si="1476"/>
        <v>227460.16717564801</v>
      </c>
      <c r="M530" s="630">
        <f t="shared" ref="M530:AJ530" si="1477">SUM(M531:M533)</f>
        <v>227899.37051916096</v>
      </c>
      <c r="N530" s="630">
        <f t="shared" si="1477"/>
        <v>228347.35792954417</v>
      </c>
      <c r="O530" s="630">
        <f t="shared" si="1477"/>
        <v>228804.30508813506</v>
      </c>
      <c r="P530" s="630">
        <f t="shared" si="1477"/>
        <v>229270.39118989778</v>
      </c>
      <c r="Q530" s="630">
        <f t="shared" si="1477"/>
        <v>229745.79901369574</v>
      </c>
      <c r="R530" s="630">
        <f t="shared" si="1477"/>
        <v>230230.71499396965</v>
      </c>
      <c r="S530" s="630">
        <f t="shared" si="1477"/>
        <v>230725.32929384903</v>
      </c>
      <c r="T530" s="630">
        <f t="shared" si="1477"/>
        <v>231229.83587972602</v>
      </c>
      <c r="U530" s="630">
        <f t="shared" si="1477"/>
        <v>231744.43259732053</v>
      </c>
      <c r="V530" s="630">
        <f t="shared" si="1477"/>
        <v>232269.32124926694</v>
      </c>
      <c r="W530" s="630">
        <f t="shared" si="1477"/>
        <v>232804.70767425228</v>
      </c>
      <c r="X530" s="630">
        <f t="shared" si="1477"/>
        <v>233350.80182773733</v>
      </c>
      <c r="Y530" s="630">
        <f t="shared" si="1477"/>
        <v>233907.81786429207</v>
      </c>
      <c r="Z530" s="630">
        <f t="shared" si="1477"/>
        <v>234475.97422157793</v>
      </c>
      <c r="AA530" s="630">
        <f t="shared" si="1477"/>
        <v>235055.49370600947</v>
      </c>
      <c r="AB530" s="630">
        <f t="shared" si="1477"/>
        <v>235646.60358012968</v>
      </c>
      <c r="AC530" s="630">
        <f t="shared" si="1477"/>
        <v>236249.53565173227</v>
      </c>
      <c r="AD530" s="630">
        <f t="shared" si="1477"/>
        <v>236864.52636476691</v>
      </c>
      <c r="AE530" s="630">
        <f t="shared" si="1477"/>
        <v>237491.81689206226</v>
      </c>
      <c r="AF530" s="630">
        <f t="shared" si="1477"/>
        <v>238131.65322990349</v>
      </c>
      <c r="AG530" s="630">
        <f t="shared" si="1477"/>
        <v>238784.28629450157</v>
      </c>
      <c r="AH530" s="630">
        <f t="shared" si="1477"/>
        <v>239449.97202039161</v>
      </c>
      <c r="AI530" s="630">
        <f t="shared" si="1477"/>
        <v>240128.97146079942</v>
      </c>
      <c r="AJ530" s="630">
        <f t="shared" si="1477"/>
        <v>240821.55089001544</v>
      </c>
      <c r="AK530" s="630">
        <f t="shared" ref="AK530" si="1478">SUM(AK531:AK533)</f>
        <v>241527.98190781573</v>
      </c>
      <c r="AL530" s="497"/>
    </row>
    <row r="531" spans="3:38" ht="14.15" hidden="1" outlineLevel="4" x14ac:dyDescent="0.3">
      <c r="C531" s="496"/>
      <c r="D531" s="1696" t="s">
        <v>1566</v>
      </c>
      <c r="E531" s="629" t="s">
        <v>124</v>
      </c>
      <c r="F531" s="745">
        <f>'4.1 INPUT OPEX'!F696</f>
        <v>19500</v>
      </c>
      <c r="G531" s="745">
        <f>F531*(1+'1. INPUT General assumptions'!G34)</f>
        <v>19890</v>
      </c>
      <c r="H531" s="745">
        <f>G531*(1+'1. INPUT General assumptions'!H34)</f>
        <v>20287.8</v>
      </c>
      <c r="I531" s="745">
        <f>H531*(1+'1. INPUT General assumptions'!I34)</f>
        <v>20693.556</v>
      </c>
      <c r="J531" s="745">
        <f>I531*(1+'1. INPUT General assumptions'!J34)</f>
        <v>21107.42712</v>
      </c>
      <c r="K531" s="745">
        <f>J531*(1+'1. INPUT General assumptions'!K34)</f>
        <v>21529.575662400002</v>
      </c>
      <c r="L531" s="745">
        <f>K531*(1+'1. INPUT General assumptions'!L34)</f>
        <v>21960.167175648003</v>
      </c>
      <c r="M531" s="2436">
        <f>L531*(1+'1. INPUT General assumptions'!M34)</f>
        <v>22399.370519160962</v>
      </c>
      <c r="N531" s="2436">
        <f>M531*(1+'1. INPUT General assumptions'!N34)</f>
        <v>22847.357929544181</v>
      </c>
      <c r="O531" s="2436">
        <f>N531*(1+'1. INPUT General assumptions'!O34)</f>
        <v>23304.305088135065</v>
      </c>
      <c r="P531" s="2436">
        <f>O531*(1+'1. INPUT General assumptions'!P34)</f>
        <v>23770.391189897768</v>
      </c>
      <c r="Q531" s="2436">
        <f>P531*(1+'1. INPUT General assumptions'!Q34)</f>
        <v>24245.799013695723</v>
      </c>
      <c r="R531" s="2436">
        <f>Q531*(1+'1. INPUT General assumptions'!R34)</f>
        <v>24730.714993969639</v>
      </c>
      <c r="S531" s="2436">
        <f>R531*(1+'1. INPUT General assumptions'!S34)</f>
        <v>25225.329293849034</v>
      </c>
      <c r="T531" s="2436">
        <f>S531*(1+'1. INPUT General assumptions'!T34)</f>
        <v>25729.835879726015</v>
      </c>
      <c r="U531" s="2436">
        <f>T531*(1+'1. INPUT General assumptions'!U34)</f>
        <v>26244.432597320538</v>
      </c>
      <c r="V531" s="2436">
        <f>U531*(1+'1. INPUT General assumptions'!V34)</f>
        <v>26769.321249266948</v>
      </c>
      <c r="W531" s="2436">
        <f>V531*(1+'1. INPUT General assumptions'!W34)</f>
        <v>27304.707674252288</v>
      </c>
      <c r="X531" s="2436">
        <f>W531*(1+'1. INPUT General assumptions'!X34)</f>
        <v>27850.801827737334</v>
      </c>
      <c r="Y531" s="2436">
        <f>X531*(1+'1. INPUT General assumptions'!Y34)</f>
        <v>28407.817864292079</v>
      </c>
      <c r="Z531" s="2436">
        <f>Y531*(1+'1. INPUT General assumptions'!Z34)</f>
        <v>28975.974221577922</v>
      </c>
      <c r="AA531" s="2436">
        <f>Z531*(1+'1. INPUT General assumptions'!AA34)</f>
        <v>29555.493706009482</v>
      </c>
      <c r="AB531" s="2436">
        <f>AA531*(1+'1. INPUT General assumptions'!AB34)</f>
        <v>30146.603580129671</v>
      </c>
      <c r="AC531" s="2436">
        <f>AB531*(1+'1. INPUT General assumptions'!AC34)</f>
        <v>30749.535651732265</v>
      </c>
      <c r="AD531" s="2436">
        <f>AC531*(1+'1. INPUT General assumptions'!AD34)</f>
        <v>31364.526364766913</v>
      </c>
      <c r="AE531" s="2436">
        <f>AD531*(1+'1. INPUT General assumptions'!AE34)</f>
        <v>31991.816892062252</v>
      </c>
      <c r="AF531" s="2436">
        <f>AE531*(1+'1. INPUT General assumptions'!AF34)</f>
        <v>32631.653229903499</v>
      </c>
      <c r="AG531" s="2436">
        <f>AF531*(1+'1. INPUT General assumptions'!AG34)</f>
        <v>33284.286294501566</v>
      </c>
      <c r="AH531" s="2436">
        <f>AG531*(1+'1. INPUT General assumptions'!AH34)</f>
        <v>33949.9720203916</v>
      </c>
      <c r="AI531" s="2436">
        <f>AH531*(1+'1. INPUT General assumptions'!AI34)</f>
        <v>34628.971460799432</v>
      </c>
      <c r="AJ531" s="2436">
        <f>AI531*(1+'1. INPUT General assumptions'!AJ34)</f>
        <v>35321.550890015424</v>
      </c>
      <c r="AK531" s="2436">
        <f>AJ531*(1+'1. INPUT General assumptions'!AK34)</f>
        <v>36027.981907815731</v>
      </c>
      <c r="AL531" s="497"/>
    </row>
    <row r="532" spans="3:38" ht="14.15" hidden="1" outlineLevel="4" x14ac:dyDescent="0.3">
      <c r="C532" s="496"/>
      <c r="D532" s="1784" t="s">
        <v>1583</v>
      </c>
      <c r="E532" s="629" t="s">
        <v>124</v>
      </c>
      <c r="F532" s="1699">
        <f>'4.1 INPUT OPEX'!F699</f>
        <v>150000</v>
      </c>
      <c r="G532" s="1939">
        <f>F532</f>
        <v>150000</v>
      </c>
      <c r="H532" s="1939">
        <f t="shared" ref="H532:L532" si="1479">G532</f>
        <v>150000</v>
      </c>
      <c r="I532" s="1939">
        <f t="shared" si="1479"/>
        <v>150000</v>
      </c>
      <c r="J532" s="1939">
        <f t="shared" si="1479"/>
        <v>150000</v>
      </c>
      <c r="K532" s="1939">
        <f t="shared" si="1479"/>
        <v>150000</v>
      </c>
      <c r="L532" s="1939">
        <f t="shared" si="1479"/>
        <v>150000</v>
      </c>
      <c r="M532" s="1690">
        <f t="shared" ref="M532:AK532" si="1480">L532</f>
        <v>150000</v>
      </c>
      <c r="N532" s="1690">
        <f t="shared" si="1480"/>
        <v>150000</v>
      </c>
      <c r="O532" s="1690">
        <f t="shared" si="1480"/>
        <v>150000</v>
      </c>
      <c r="P532" s="1690">
        <f t="shared" si="1480"/>
        <v>150000</v>
      </c>
      <c r="Q532" s="1690">
        <f t="shared" si="1480"/>
        <v>150000</v>
      </c>
      <c r="R532" s="1690">
        <f t="shared" si="1480"/>
        <v>150000</v>
      </c>
      <c r="S532" s="1690">
        <f t="shared" si="1480"/>
        <v>150000</v>
      </c>
      <c r="T532" s="1690">
        <f t="shared" si="1480"/>
        <v>150000</v>
      </c>
      <c r="U532" s="1690">
        <f t="shared" si="1480"/>
        <v>150000</v>
      </c>
      <c r="V532" s="1690">
        <f t="shared" si="1480"/>
        <v>150000</v>
      </c>
      <c r="W532" s="1690">
        <f t="shared" si="1480"/>
        <v>150000</v>
      </c>
      <c r="X532" s="1690">
        <f t="shared" si="1480"/>
        <v>150000</v>
      </c>
      <c r="Y532" s="1690">
        <f t="shared" si="1480"/>
        <v>150000</v>
      </c>
      <c r="Z532" s="1690">
        <f t="shared" si="1480"/>
        <v>150000</v>
      </c>
      <c r="AA532" s="1690">
        <f t="shared" si="1480"/>
        <v>150000</v>
      </c>
      <c r="AB532" s="1690">
        <f t="shared" si="1480"/>
        <v>150000</v>
      </c>
      <c r="AC532" s="1690">
        <f t="shared" si="1480"/>
        <v>150000</v>
      </c>
      <c r="AD532" s="1690">
        <f t="shared" si="1480"/>
        <v>150000</v>
      </c>
      <c r="AE532" s="1690">
        <f t="shared" si="1480"/>
        <v>150000</v>
      </c>
      <c r="AF532" s="1690">
        <f t="shared" si="1480"/>
        <v>150000</v>
      </c>
      <c r="AG532" s="1690">
        <f t="shared" si="1480"/>
        <v>150000</v>
      </c>
      <c r="AH532" s="1690">
        <f t="shared" si="1480"/>
        <v>150000</v>
      </c>
      <c r="AI532" s="1690">
        <f t="shared" si="1480"/>
        <v>150000</v>
      </c>
      <c r="AJ532" s="1690">
        <f t="shared" si="1480"/>
        <v>150000</v>
      </c>
      <c r="AK532" s="1690">
        <f t="shared" si="1480"/>
        <v>150000</v>
      </c>
      <c r="AL532" s="497"/>
    </row>
    <row r="533" spans="3:38" ht="14.15" hidden="1" outlineLevel="4" x14ac:dyDescent="0.3">
      <c r="C533" s="496"/>
      <c r="D533" s="1696" t="s">
        <v>1565</v>
      </c>
      <c r="E533" s="629" t="s">
        <v>124</v>
      </c>
      <c r="F533" s="745">
        <f>'4.1 INPUT OPEX'!F695-F531-F532</f>
        <v>55500</v>
      </c>
      <c r="G533" s="1939">
        <f>F533</f>
        <v>55500</v>
      </c>
      <c r="H533" s="1939">
        <f t="shared" ref="H533:L533" si="1481">G533</f>
        <v>55500</v>
      </c>
      <c r="I533" s="1939">
        <f t="shared" si="1481"/>
        <v>55500</v>
      </c>
      <c r="J533" s="1939">
        <f t="shared" si="1481"/>
        <v>55500</v>
      </c>
      <c r="K533" s="1939">
        <f t="shared" si="1481"/>
        <v>55500</v>
      </c>
      <c r="L533" s="1939">
        <f t="shared" si="1481"/>
        <v>55500</v>
      </c>
      <c r="M533" s="626">
        <f t="shared" ref="M533:AK533" si="1482">L533</f>
        <v>55500</v>
      </c>
      <c r="N533" s="626">
        <f t="shared" si="1482"/>
        <v>55500</v>
      </c>
      <c r="O533" s="626">
        <f t="shared" si="1482"/>
        <v>55500</v>
      </c>
      <c r="P533" s="626">
        <f t="shared" si="1482"/>
        <v>55500</v>
      </c>
      <c r="Q533" s="626">
        <f t="shared" si="1482"/>
        <v>55500</v>
      </c>
      <c r="R533" s="626">
        <f t="shared" si="1482"/>
        <v>55500</v>
      </c>
      <c r="S533" s="626">
        <f t="shared" si="1482"/>
        <v>55500</v>
      </c>
      <c r="T533" s="626">
        <f t="shared" si="1482"/>
        <v>55500</v>
      </c>
      <c r="U533" s="626">
        <f t="shared" si="1482"/>
        <v>55500</v>
      </c>
      <c r="V533" s="626">
        <f t="shared" si="1482"/>
        <v>55500</v>
      </c>
      <c r="W533" s="626">
        <f t="shared" si="1482"/>
        <v>55500</v>
      </c>
      <c r="X533" s="626">
        <f t="shared" si="1482"/>
        <v>55500</v>
      </c>
      <c r="Y533" s="626">
        <f t="shared" si="1482"/>
        <v>55500</v>
      </c>
      <c r="Z533" s="626">
        <f t="shared" si="1482"/>
        <v>55500</v>
      </c>
      <c r="AA533" s="626">
        <f t="shared" si="1482"/>
        <v>55500</v>
      </c>
      <c r="AB533" s="626">
        <f t="shared" si="1482"/>
        <v>55500</v>
      </c>
      <c r="AC533" s="626">
        <f t="shared" si="1482"/>
        <v>55500</v>
      </c>
      <c r="AD533" s="626">
        <f t="shared" si="1482"/>
        <v>55500</v>
      </c>
      <c r="AE533" s="626">
        <f t="shared" si="1482"/>
        <v>55500</v>
      </c>
      <c r="AF533" s="626">
        <f t="shared" si="1482"/>
        <v>55500</v>
      </c>
      <c r="AG533" s="626">
        <f t="shared" si="1482"/>
        <v>55500</v>
      </c>
      <c r="AH533" s="626">
        <f t="shared" si="1482"/>
        <v>55500</v>
      </c>
      <c r="AI533" s="626">
        <f t="shared" si="1482"/>
        <v>55500</v>
      </c>
      <c r="AJ533" s="626">
        <f t="shared" si="1482"/>
        <v>55500</v>
      </c>
      <c r="AK533" s="626">
        <f t="shared" si="1482"/>
        <v>55500</v>
      </c>
      <c r="AL533" s="497"/>
    </row>
    <row r="534" spans="3:38" ht="14.15" hidden="1" outlineLevel="4" x14ac:dyDescent="0.3">
      <c r="C534" s="496"/>
      <c r="D534" s="720" t="s">
        <v>1569</v>
      </c>
      <c r="E534" s="636" t="s">
        <v>124</v>
      </c>
      <c r="F534" s="746">
        <f t="shared" ref="F534:AJ534" si="1483">F529+F530</f>
        <v>233100</v>
      </c>
      <c r="G534" s="746">
        <f t="shared" ref="G534:L534" si="1484">G529+G530</f>
        <v>233490</v>
      </c>
      <c r="H534" s="746">
        <f t="shared" si="1484"/>
        <v>233259.14537468305</v>
      </c>
      <c r="I534" s="746">
        <f t="shared" si="1484"/>
        <v>233191.61961437954</v>
      </c>
      <c r="J534" s="746">
        <f t="shared" si="1484"/>
        <v>233068.66099031299</v>
      </c>
      <c r="K534" s="746">
        <f t="shared" si="1484"/>
        <v>233470.81311958458</v>
      </c>
      <c r="L534" s="746">
        <f t="shared" si="1484"/>
        <v>234013.70066423339</v>
      </c>
      <c r="M534" s="630">
        <f t="shared" si="1483"/>
        <v>234130.87736476338</v>
      </c>
      <c r="N534" s="630">
        <f t="shared" si="1483"/>
        <v>234510.01577930662</v>
      </c>
      <c r="O534" s="630">
        <f t="shared" si="1483"/>
        <v>234899.20774960777</v>
      </c>
      <c r="P534" s="630">
        <f t="shared" si="1483"/>
        <v>235298.62130932949</v>
      </c>
      <c r="Q534" s="630">
        <f t="shared" si="1483"/>
        <v>235733.40757619703</v>
      </c>
      <c r="R534" s="630">
        <f t="shared" si="1483"/>
        <v>236178.10076240441</v>
      </c>
      <c r="S534" s="630">
        <f t="shared" si="1483"/>
        <v>236632.88545043036</v>
      </c>
      <c r="T534" s="630">
        <f t="shared" si="1483"/>
        <v>236863.23617501411</v>
      </c>
      <c r="U534" s="630">
        <f t="shared" si="1483"/>
        <v>237340.35137507849</v>
      </c>
      <c r="V534" s="630">
        <f t="shared" si="1483"/>
        <v>237828.12281437681</v>
      </c>
      <c r="W534" s="630">
        <f t="shared" si="1483"/>
        <v>238326.76412421389</v>
      </c>
      <c r="X534" s="630">
        <f t="shared" si="1483"/>
        <v>238836.48526005054</v>
      </c>
      <c r="Y534" s="630">
        <f t="shared" si="1483"/>
        <v>239357.48186898945</v>
      </c>
      <c r="Z534" s="630">
        <f t="shared" si="1483"/>
        <v>239889.96703126733</v>
      </c>
      <c r="AA534" s="630">
        <f t="shared" si="1483"/>
        <v>240434.03594918229</v>
      </c>
      <c r="AB534" s="630">
        <f t="shared" si="1483"/>
        <v>240990.04348939375</v>
      </c>
      <c r="AC534" s="630">
        <f t="shared" si="1483"/>
        <v>241558.2214596954</v>
      </c>
      <c r="AD534" s="630">
        <f t="shared" si="1483"/>
        <v>242138.80630403699</v>
      </c>
      <c r="AE534" s="630">
        <f t="shared" si="1483"/>
        <v>242732.03383782235</v>
      </c>
      <c r="AF534" s="630">
        <f t="shared" si="1483"/>
        <v>243338.13690729419</v>
      </c>
      <c r="AG534" s="630">
        <f t="shared" si="1483"/>
        <v>243957.37422128124</v>
      </c>
      <c r="AH534" s="630">
        <f t="shared" si="1483"/>
        <v>244590.00707174334</v>
      </c>
      <c r="AI534" s="630">
        <f t="shared" si="1483"/>
        <v>245236.27264701432</v>
      </c>
      <c r="AJ534" s="630">
        <f t="shared" si="1483"/>
        <v>245896.44257880934</v>
      </c>
      <c r="AK534" s="630">
        <f t="shared" ref="AK534" si="1485">AK529+AK530</f>
        <v>246538.93175830849</v>
      </c>
      <c r="AL534" s="497"/>
    </row>
    <row r="535" spans="3:38" ht="14.15" hidden="1" outlineLevel="4" x14ac:dyDescent="0.3">
      <c r="C535" s="496"/>
      <c r="D535" s="719" t="s">
        <v>1467</v>
      </c>
      <c r="E535" s="629" t="s">
        <v>124</v>
      </c>
      <c r="F535" s="745">
        <f>'6.1 Full Cost recovery Tariffs'!F589</f>
        <v>5347.4903474903476</v>
      </c>
      <c r="G535" s="745">
        <f>'6.1 Full Cost recovery Tariffs'!G589</f>
        <v>5372.5868725868722</v>
      </c>
      <c r="H535" s="745">
        <f>'6.1 Full Cost recovery Tariffs'!H589</f>
        <v>5357.731362592217</v>
      </c>
      <c r="I535" s="745">
        <f>'6.1 Full Cost recovery Tariffs'!I589</f>
        <v>5353.3860755713986</v>
      </c>
      <c r="J535" s="745">
        <f>'6.1 Full Cost recovery Tariffs'!J589</f>
        <v>5345.4736802003208</v>
      </c>
      <c r="K535" s="745">
        <f>'6.1 Full Cost recovery Tariffs'!K589</f>
        <v>5371.3521955974629</v>
      </c>
      <c r="L535" s="745">
        <f>'6.1 Full Cost recovery Tariffs'!L589</f>
        <v>5406.2870440304623</v>
      </c>
      <c r="M535" s="626">
        <f>'6.1 Full Cost recovery Tariffs'!M589</f>
        <v>5413.8273722498961</v>
      </c>
      <c r="N535" s="626">
        <f>'6.1 Full Cost recovery Tariffs'!N589</f>
        <v>5438.2249536233348</v>
      </c>
      <c r="O535" s="626">
        <f>'6.1 Full Cost recovery Tariffs'!O589</f>
        <v>5463.2694819567423</v>
      </c>
      <c r="P535" s="626">
        <f>'6.1 Full Cost recovery Tariffs'!P589</f>
        <v>5488.9717702271237</v>
      </c>
      <c r="Q535" s="626">
        <f>'6.1 Full Cost recovery Tariffs'!Q589</f>
        <v>5516.9502944785736</v>
      </c>
      <c r="R535" s="626">
        <f>'6.1 Full Cost recovery Tariffs'!R589</f>
        <v>5545.5663296270541</v>
      </c>
      <c r="S535" s="626">
        <f>'6.1 Full Cost recovery Tariffs'!S589</f>
        <v>5574.8317535669476</v>
      </c>
      <c r="T535" s="626">
        <f>'6.1 Full Cost recovery Tariffs'!T589</f>
        <v>5589.6548375169959</v>
      </c>
      <c r="U535" s="626">
        <f>'6.1 Full Cost recovery Tariffs'!U589</f>
        <v>5620.3572313435325</v>
      </c>
      <c r="V535" s="626">
        <f>'6.1 Full Cost recovery Tariffs'!V589</f>
        <v>5651.7453548505027</v>
      </c>
      <c r="W535" s="626">
        <f>'6.1 Full Cost recovery Tariffs'!W589</f>
        <v>5683.8329552261193</v>
      </c>
      <c r="X535" s="626">
        <f>'6.1 Full Cost recovery Tariffs'!X589</f>
        <v>5716.6335431177959</v>
      </c>
      <c r="Y535" s="626">
        <f>'6.1 Full Cost recovery Tariffs'!Y589</f>
        <v>5750.1597084291798</v>
      </c>
      <c r="Z535" s="626">
        <f>'6.1 Full Cost recovery Tariffs'!Z589</f>
        <v>5784.4251628872153</v>
      </c>
      <c r="AA535" s="626">
        <f>'6.1 Full Cost recovery Tariffs'!AA589</f>
        <v>5819.4360327659133</v>
      </c>
      <c r="AB535" s="626">
        <f>'6.1 Full Cost recovery Tariffs'!AB589</f>
        <v>5855.2151537576419</v>
      </c>
      <c r="AC535" s="626">
        <f>'6.1 Full Cost recovery Tariffs'!AC589</f>
        <v>5891.7774427088416</v>
      </c>
      <c r="AD535" s="626">
        <f>'6.1 Full Cost recovery Tariffs'!AD589</f>
        <v>5929.138114802895</v>
      </c>
      <c r="AE535" s="626">
        <f>'6.1 Full Cost recovery Tariffs'!AE589</f>
        <v>5967.3123447762136</v>
      </c>
      <c r="AF535" s="626">
        <f>'6.1 Full Cost recovery Tariffs'!AF589</f>
        <v>6006.3151162994973</v>
      </c>
      <c r="AG535" s="626">
        <f>'6.1 Full Cost recovery Tariffs'!AG589</f>
        <v>6046.1630773025245</v>
      </c>
      <c r="AH535" s="626">
        <f>'6.1 Full Cost recovery Tariffs'!AH589</f>
        <v>6086.8730419397261</v>
      </c>
      <c r="AI535" s="626">
        <f>'6.1 Full Cost recovery Tariffs'!AI589</f>
        <v>6128.4602732956455</v>
      </c>
      <c r="AJ535" s="626">
        <f>'6.1 Full Cost recovery Tariffs'!AJ589</f>
        <v>6170.9422508886319</v>
      </c>
      <c r="AK535" s="626">
        <f>'6.1 Full Cost recovery Tariffs'!AK589</f>
        <v>6212.2864709336227</v>
      </c>
      <c r="AL535" s="497"/>
    </row>
    <row r="536" spans="3:38" ht="14.15" hidden="1" outlineLevel="4" x14ac:dyDescent="0.3">
      <c r="C536" s="496"/>
      <c r="D536" s="720" t="s">
        <v>1570</v>
      </c>
      <c r="E536" s="636" t="s">
        <v>124</v>
      </c>
      <c r="F536" s="746">
        <f>F534+F535</f>
        <v>238447.49034749035</v>
      </c>
      <c r="G536" s="746">
        <f>G534+G535</f>
        <v>238862.58687258686</v>
      </c>
      <c r="H536" s="746">
        <f t="shared" ref="H536:L536" si="1486">H534+H535</f>
        <v>238616.87673727528</v>
      </c>
      <c r="I536" s="746">
        <f t="shared" si="1486"/>
        <v>238545.00568995095</v>
      </c>
      <c r="J536" s="746">
        <f t="shared" si="1486"/>
        <v>238414.1346705133</v>
      </c>
      <c r="K536" s="746">
        <f t="shared" si="1486"/>
        <v>238842.16531518204</v>
      </c>
      <c r="L536" s="746">
        <f t="shared" si="1486"/>
        <v>239419.98770826386</v>
      </c>
      <c r="M536" s="630">
        <f t="shared" ref="M536" si="1487">M534+M535</f>
        <v>239544.70473701326</v>
      </c>
      <c r="N536" s="630">
        <f t="shared" ref="N536" si="1488">N534+N535</f>
        <v>239948.24073292996</v>
      </c>
      <c r="O536" s="630">
        <f t="shared" ref="O536" si="1489">O534+O535</f>
        <v>240362.47723156452</v>
      </c>
      <c r="P536" s="630">
        <f t="shared" ref="P536" si="1490">P534+P535</f>
        <v>240787.59307955662</v>
      </c>
      <c r="Q536" s="630">
        <f t="shared" ref="Q536" si="1491">Q534+Q535</f>
        <v>241250.35787067559</v>
      </c>
      <c r="R536" s="630">
        <f t="shared" ref="R536" si="1492">R534+R535</f>
        <v>241723.66709203148</v>
      </c>
      <c r="S536" s="630">
        <f t="shared" ref="S536" si="1493">S534+S535</f>
        <v>242207.71720399731</v>
      </c>
      <c r="T536" s="630">
        <f t="shared" ref="T536" si="1494">T534+T535</f>
        <v>242452.89101253112</v>
      </c>
      <c r="U536" s="630">
        <f t="shared" ref="U536" si="1495">U534+U535</f>
        <v>242960.70860642203</v>
      </c>
      <c r="V536" s="630">
        <f t="shared" ref="V536" si="1496">V534+V535</f>
        <v>243479.86816922732</v>
      </c>
      <c r="W536" s="630">
        <f t="shared" ref="W536" si="1497">W534+W535</f>
        <v>244010.59707944002</v>
      </c>
      <c r="X536" s="630">
        <f t="shared" ref="X536" si="1498">X534+X535</f>
        <v>244553.11880316833</v>
      </c>
      <c r="Y536" s="630">
        <f t="shared" ref="Y536" si="1499">Y534+Y535</f>
        <v>245107.64157741863</v>
      </c>
      <c r="Z536" s="630">
        <f t="shared" ref="Z536" si="1500">Z534+Z535</f>
        <v>245674.39219415456</v>
      </c>
      <c r="AA536" s="630">
        <f t="shared" ref="AA536" si="1501">AA534+AA535</f>
        <v>246253.47198194821</v>
      </c>
      <c r="AB536" s="630">
        <f t="shared" ref="AB536" si="1502">AB534+AB535</f>
        <v>246845.25864315138</v>
      </c>
      <c r="AC536" s="630">
        <f t="shared" ref="AC536" si="1503">AC534+AC535</f>
        <v>247449.99890240424</v>
      </c>
      <c r="AD536" s="630">
        <f t="shared" ref="AD536" si="1504">AD534+AD535</f>
        <v>248067.94441883988</v>
      </c>
      <c r="AE536" s="630">
        <f t="shared" ref="AE536" si="1505">AE534+AE535</f>
        <v>248699.34618259856</v>
      </c>
      <c r="AF536" s="630">
        <f t="shared" ref="AF536" si="1506">AF534+AF535</f>
        <v>249344.45202359368</v>
      </c>
      <c r="AG536" s="630">
        <f t="shared" ref="AG536" si="1507">AG534+AG535</f>
        <v>250003.53729858377</v>
      </c>
      <c r="AH536" s="630">
        <f t="shared" ref="AH536" si="1508">AH534+AH535</f>
        <v>250676.88011368306</v>
      </c>
      <c r="AI536" s="630">
        <f t="shared" ref="AI536" si="1509">AI534+AI535</f>
        <v>251364.73292030997</v>
      </c>
      <c r="AJ536" s="630">
        <f t="shared" ref="AJ536:AK536" si="1510">AJ534+AJ535</f>
        <v>252067.38482969796</v>
      </c>
      <c r="AK536" s="630">
        <f t="shared" si="1510"/>
        <v>252751.21822924211</v>
      </c>
      <c r="AL536" s="497"/>
    </row>
    <row r="537" spans="3:38" outlineLevel="2" x14ac:dyDescent="0.3">
      <c r="C537" s="496"/>
      <c r="AL537" s="497"/>
    </row>
    <row r="538" spans="3:38" ht="14.15" outlineLevel="2" collapsed="1" x14ac:dyDescent="0.3">
      <c r="C538" s="496"/>
      <c r="D538" s="717" t="s">
        <v>644</v>
      </c>
      <c r="E538" s="718"/>
      <c r="F538" s="740"/>
      <c r="G538" s="1923"/>
      <c r="H538" s="740"/>
      <c r="I538" s="741"/>
      <c r="J538" s="741"/>
      <c r="K538" s="1924"/>
      <c r="L538" s="741"/>
      <c r="M538" s="741"/>
      <c r="N538" s="741"/>
      <c r="O538" s="742"/>
      <c r="P538" s="742"/>
      <c r="Q538" s="742"/>
      <c r="R538" s="742"/>
      <c r="S538" s="742"/>
      <c r="T538" s="742"/>
      <c r="U538" s="742"/>
      <c r="V538" s="742"/>
      <c r="W538" s="742"/>
      <c r="X538" s="742"/>
      <c r="Y538" s="742"/>
      <c r="Z538" s="742"/>
      <c r="AA538" s="742"/>
      <c r="AB538" s="742"/>
      <c r="AC538" s="742"/>
      <c r="AD538" s="742"/>
      <c r="AE538" s="742"/>
      <c r="AF538" s="742"/>
      <c r="AG538" s="742"/>
      <c r="AH538" s="742"/>
      <c r="AI538" s="742"/>
      <c r="AJ538" s="742"/>
      <c r="AK538" s="742"/>
      <c r="AL538" s="497"/>
    </row>
    <row r="539" spans="3:38" ht="14.15" hidden="1" outlineLevel="4" x14ac:dyDescent="0.3">
      <c r="C539" s="496"/>
      <c r="D539" s="730" t="s">
        <v>642</v>
      </c>
      <c r="E539" s="622" t="s">
        <v>387</v>
      </c>
      <c r="F539" s="745">
        <f>'2.3 DA Interface'!F700</f>
        <v>95286.101346581767</v>
      </c>
      <c r="G539" s="745">
        <f>'2.3 DA Interface'!G700</f>
        <v>95286.101346581767</v>
      </c>
      <c r="H539" s="745">
        <f>'2.3 DA Interface'!H700</f>
        <v>85399.139404477508</v>
      </c>
      <c r="I539" s="745">
        <f>'2.3 DA Interface'!I700</f>
        <v>76166.691463799987</v>
      </c>
      <c r="J539" s="745">
        <f>'2.3 DA Interface'!J700</f>
        <v>72962.739728003988</v>
      </c>
      <c r="K539" s="745">
        <f>'2.3 DA Interface'!K700</f>
        <v>72786.353205615014</v>
      </c>
      <c r="L539" s="745">
        <f>'2.3 DA Interface'!L700</f>
        <v>69058.825797069498</v>
      </c>
      <c r="M539" s="624">
        <f>'2.3 DA Interface'!M700</f>
        <v>67335.903491324978</v>
      </c>
      <c r="N539" s="624">
        <f>'2.3 DA Interface'!N700</f>
        <v>65998.524440813999</v>
      </c>
      <c r="O539" s="624">
        <f>'2.3 DA Interface'!O700</f>
        <v>65086.924690850996</v>
      </c>
      <c r="P539" s="624">
        <f>'2.3 DA Interface'!P700</f>
        <v>63833.862069382987</v>
      </c>
      <c r="Q539" s="624">
        <f>'2.3 DA Interface'!Q700</f>
        <v>62903.047174844796</v>
      </c>
      <c r="R539" s="624">
        <f>'2.3 DA Interface'!R700</f>
        <v>61983.367191022189</v>
      </c>
      <c r="S539" s="624">
        <f>'2.3 DA Interface'!S700</f>
        <v>61074.632914610011</v>
      </c>
      <c r="T539" s="624">
        <f>'2.3 DA Interface'!T700</f>
        <v>60700.203174915492</v>
      </c>
      <c r="U539" s="624">
        <f>'2.3 DA Interface'!U700</f>
        <v>60238.45534854001</v>
      </c>
      <c r="V539" s="624">
        <f>'2.3 DA Interface'!V700</f>
        <v>59781.283275591515</v>
      </c>
      <c r="W539" s="624">
        <f>'2.3 DA Interface'!W700</f>
        <v>59328.652730802009</v>
      </c>
      <c r="X539" s="624">
        <f>'2.3 DA Interface'!X700</f>
        <v>58880.563714171469</v>
      </c>
      <c r="Y539" s="624">
        <f>'2.3 DA Interface'!Y700</f>
        <v>58436.859980530506</v>
      </c>
      <c r="Z539" s="624">
        <f>'2.3 DA Interface'!Z700</f>
        <v>57997.446294660243</v>
      </c>
      <c r="AA539" s="624">
        <f>'2.3 DA Interface'!AA700</f>
        <v>57560.745323695242</v>
      </c>
      <c r="AB539" s="624">
        <f>'2.3 DA Interface'!AB700</f>
        <v>57128.334400501</v>
      </c>
      <c r="AC539" s="624">
        <f>'2.3 DA Interface'!AC700</f>
        <v>56700.21352507751</v>
      </c>
      <c r="AD539" s="624">
        <f>'2.3 DA Interface'!AD700</f>
        <v>56276.382697424749</v>
      </c>
      <c r="AE539" s="624">
        <f>'2.3 DA Interface'!AE700</f>
        <v>55856.746682323996</v>
      </c>
      <c r="AF539" s="624">
        <f>'2.3 DA Interface'!AF700</f>
        <v>55441.244469824494</v>
      </c>
      <c r="AG539" s="624">
        <f>'2.3 DA Interface'!AG700</f>
        <v>55029.841834658248</v>
      </c>
      <c r="AH539" s="624">
        <f>'2.3 DA Interface'!AH700</f>
        <v>54622.634012043993</v>
      </c>
      <c r="AI539" s="624">
        <f>'2.3 DA Interface'!AI700</f>
        <v>54219.369521593486</v>
      </c>
      <c r="AJ539" s="624">
        <f>'2.3 DA Interface'!AJ700</f>
        <v>53820.143598525494</v>
      </c>
      <c r="AK539" s="624">
        <f>'2.3 DA Interface'!AK700</f>
        <v>53032.447376791737</v>
      </c>
      <c r="AL539" s="497"/>
    </row>
    <row r="540" spans="3:38" s="1597" customFormat="1" ht="14.15" hidden="1" outlineLevel="4" x14ac:dyDescent="0.3">
      <c r="C540" s="1595"/>
      <c r="D540" s="728" t="s">
        <v>1567</v>
      </c>
      <c r="E540" s="636" t="s">
        <v>124</v>
      </c>
      <c r="F540" s="746">
        <f>'4.1 INPUT OPEX'!$F$715*F539</f>
        <v>169500</v>
      </c>
      <c r="G540" s="746">
        <f>'4.1 INPUT OPEX'!$F$715*G539</f>
        <v>169500</v>
      </c>
      <c r="H540" s="746">
        <f>'4.1 INPUT OPEX'!$F$715*H539</f>
        <v>151912.54468906036</v>
      </c>
      <c r="I540" s="746">
        <f>'4.1 INPUT OPEX'!$F$715*I539</f>
        <v>135489.3737981361</v>
      </c>
      <c r="J540" s="746">
        <f>'4.1 INPUT OPEX'!$F$715*J539</f>
        <v>129790.01353947543</v>
      </c>
      <c r="K540" s="746">
        <f>'4.1 INPUT OPEX'!$F$715*K539</f>
        <v>129476.24778431891</v>
      </c>
      <c r="L540" s="746">
        <f>'4.1 INPUT OPEX'!$F$715*L539</f>
        <v>122845.5231894446</v>
      </c>
      <c r="M540" s="630">
        <f>'4.1 INPUT OPEX'!$F$715*M539</f>
        <v>119780.69708472778</v>
      </c>
      <c r="N540" s="630">
        <f>'4.1 INPUT OPEX'!$F$715*N539</f>
        <v>117401.69588877066</v>
      </c>
      <c r="O540" s="630">
        <f>'4.1 INPUT OPEX'!$F$715*O539</f>
        <v>115780.0936253229</v>
      </c>
      <c r="P540" s="630">
        <f>'4.1 INPUT OPEX'!$F$715*P539</f>
        <v>113551.07899110788</v>
      </c>
      <c r="Q540" s="630">
        <f>'4.1 INPUT OPEX'!$F$715*Q539</f>
        <v>111895.29580348055</v>
      </c>
      <c r="R540" s="630">
        <f>'4.1 INPUT OPEX'!$F$715*R539</f>
        <v>110259.31998901279</v>
      </c>
      <c r="S540" s="630">
        <f>'4.1 INPUT OPEX'!$F$715*S539</f>
        <v>108642.81498277254</v>
      </c>
      <c r="T540" s="630">
        <f>'4.1 INPUT OPEX'!$F$715*T539</f>
        <v>107976.75938829106</v>
      </c>
      <c r="U540" s="630">
        <f>'4.1 INPUT OPEX'!$F$715*U539</f>
        <v>107155.37772334111</v>
      </c>
      <c r="V540" s="630">
        <f>'4.1 INPUT OPEX'!$F$715*V539</f>
        <v>106342.13565267526</v>
      </c>
      <c r="W540" s="630">
        <f>'4.1 INPUT OPEX'!$F$715*W539</f>
        <v>105536.97229456108</v>
      </c>
      <c r="X540" s="630">
        <f>'4.1 INPUT OPEX'!$F$715*X539</f>
        <v>104739.88764899856</v>
      </c>
      <c r="Y540" s="630">
        <f>'4.1 INPUT OPEX'!$F$715*Y539</f>
        <v>103950.60377874562</v>
      </c>
      <c r="Z540" s="630">
        <f>'4.1 INPUT OPEX'!$F$715*Z539</f>
        <v>103168.95127431475</v>
      </c>
      <c r="AA540" s="630">
        <f>'4.1 INPUT OPEX'!$F$715*AA539</f>
        <v>102392.12429186393</v>
      </c>
      <c r="AB540" s="630">
        <f>'4.1 INPUT OPEX'!$F$715*AB539</f>
        <v>101622.92867523528</v>
      </c>
      <c r="AC540" s="630">
        <f>'4.1 INPUT OPEX'!$F$715*AC539</f>
        <v>100861.36442442879</v>
      </c>
      <c r="AD540" s="630">
        <f>'4.1 INPUT OPEX'!$F$715*AD539</f>
        <v>100107.4315394444</v>
      </c>
      <c r="AE540" s="630">
        <f>'4.1 INPUT OPEX'!$F$715*AE539</f>
        <v>99360.960610794849</v>
      </c>
      <c r="AF540" s="630">
        <f>'4.1 INPUT OPEX'!$F$715*AF539</f>
        <v>98621.84311072524</v>
      </c>
      <c r="AG540" s="630">
        <f>'4.1 INPUT OPEX'!$F$715*AG539</f>
        <v>97890.018157503131</v>
      </c>
      <c r="AH540" s="630">
        <f>'4.1 INPUT OPEX'!$F$715*AH539</f>
        <v>97165.655160615846</v>
      </c>
      <c r="AI540" s="630">
        <f>'4.1 INPUT OPEX'!$F$715*AI539</f>
        <v>96448.306773333825</v>
      </c>
      <c r="AJ540" s="630">
        <f>'4.1 INPUT OPEX'!$F$715*AJ539</f>
        <v>95738.142405144448</v>
      </c>
      <c r="AK540" s="630">
        <f>'4.1 INPUT OPEX'!$F$715*AK539</f>
        <v>94336.946347198464</v>
      </c>
      <c r="AL540" s="1596"/>
    </row>
    <row r="541" spans="3:38" ht="14.15" hidden="1" outlineLevel="4" x14ac:dyDescent="0.3">
      <c r="C541" s="496"/>
      <c r="D541" s="728" t="s">
        <v>1568</v>
      </c>
      <c r="E541" s="636" t="s">
        <v>124</v>
      </c>
      <c r="F541" s="746">
        <f>SUM(F542:F544)</f>
        <v>240000</v>
      </c>
      <c r="G541" s="746">
        <f t="shared" ref="G541:L541" si="1511">SUM(G542:G544)</f>
        <v>240390</v>
      </c>
      <c r="H541" s="746">
        <f t="shared" si="1511"/>
        <v>240787.8</v>
      </c>
      <c r="I541" s="746">
        <f t="shared" si="1511"/>
        <v>241193.55600000001</v>
      </c>
      <c r="J541" s="746">
        <f t="shared" si="1511"/>
        <v>241607.42712000001</v>
      </c>
      <c r="K541" s="746">
        <f t="shared" si="1511"/>
        <v>242029.57566239999</v>
      </c>
      <c r="L541" s="746">
        <f t="shared" si="1511"/>
        <v>242460.16717564801</v>
      </c>
      <c r="M541" s="630">
        <f t="shared" ref="M541:AJ541" si="1512">SUM(M542:M544)</f>
        <v>242899.37051916096</v>
      </c>
      <c r="N541" s="630">
        <f t="shared" si="1512"/>
        <v>243347.35792954417</v>
      </c>
      <c r="O541" s="630">
        <f t="shared" si="1512"/>
        <v>243804.30508813506</v>
      </c>
      <c r="P541" s="630">
        <f t="shared" si="1512"/>
        <v>244270.39118989778</v>
      </c>
      <c r="Q541" s="630">
        <f t="shared" si="1512"/>
        <v>244745.79901369574</v>
      </c>
      <c r="R541" s="630">
        <f t="shared" si="1512"/>
        <v>245230.71499396965</v>
      </c>
      <c r="S541" s="630">
        <f t="shared" si="1512"/>
        <v>245725.32929384903</v>
      </c>
      <c r="T541" s="630">
        <f t="shared" si="1512"/>
        <v>246229.83587972602</v>
      </c>
      <c r="U541" s="630">
        <f t="shared" si="1512"/>
        <v>246744.43259732053</v>
      </c>
      <c r="V541" s="630">
        <f t="shared" si="1512"/>
        <v>247269.32124926694</v>
      </c>
      <c r="W541" s="630">
        <f t="shared" si="1512"/>
        <v>247804.70767425228</v>
      </c>
      <c r="X541" s="630">
        <f t="shared" si="1512"/>
        <v>248350.80182773733</v>
      </c>
      <c r="Y541" s="630">
        <f t="shared" si="1512"/>
        <v>248907.81786429207</v>
      </c>
      <c r="Z541" s="630">
        <f t="shared" si="1512"/>
        <v>249475.97422157793</v>
      </c>
      <c r="AA541" s="630">
        <f t="shared" si="1512"/>
        <v>250055.49370600947</v>
      </c>
      <c r="AB541" s="630">
        <f t="shared" si="1512"/>
        <v>250646.60358012968</v>
      </c>
      <c r="AC541" s="630">
        <f t="shared" si="1512"/>
        <v>251249.53565173227</v>
      </c>
      <c r="AD541" s="630">
        <f t="shared" si="1512"/>
        <v>251864.52636476691</v>
      </c>
      <c r="AE541" s="630">
        <f t="shared" si="1512"/>
        <v>252491.81689206226</v>
      </c>
      <c r="AF541" s="630">
        <f t="shared" si="1512"/>
        <v>253131.65322990349</v>
      </c>
      <c r="AG541" s="630">
        <f t="shared" si="1512"/>
        <v>253784.28629450157</v>
      </c>
      <c r="AH541" s="630">
        <f t="shared" si="1512"/>
        <v>254449.97202039161</v>
      </c>
      <c r="AI541" s="630">
        <f t="shared" si="1512"/>
        <v>255128.97146079942</v>
      </c>
      <c r="AJ541" s="630">
        <f t="shared" si="1512"/>
        <v>255821.55089001544</v>
      </c>
      <c r="AK541" s="630">
        <f t="shared" ref="AK541" si="1513">SUM(AK542:AK544)</f>
        <v>256527.98190781573</v>
      </c>
      <c r="AL541" s="497"/>
    </row>
    <row r="542" spans="3:38" ht="14.15" hidden="1" outlineLevel="4" x14ac:dyDescent="0.3">
      <c r="C542" s="496"/>
      <c r="D542" s="1696" t="s">
        <v>1566</v>
      </c>
      <c r="E542" s="629" t="s">
        <v>124</v>
      </c>
      <c r="F542" s="745">
        <f>'4.1 INPUT OPEX'!F717</f>
        <v>19500</v>
      </c>
      <c r="G542" s="745">
        <f>F542*(1+'1. INPUT General assumptions'!G34)</f>
        <v>19890</v>
      </c>
      <c r="H542" s="745">
        <f>G542*(1+'1. INPUT General assumptions'!H34)</f>
        <v>20287.8</v>
      </c>
      <c r="I542" s="745">
        <f>H542*(1+'1. INPUT General assumptions'!I34)</f>
        <v>20693.556</v>
      </c>
      <c r="J542" s="745">
        <f>I542*(1+'1. INPUT General assumptions'!J34)</f>
        <v>21107.42712</v>
      </c>
      <c r="K542" s="745">
        <f>J542*(1+'1. INPUT General assumptions'!K34)</f>
        <v>21529.575662400002</v>
      </c>
      <c r="L542" s="745">
        <f>K542*(1+'1. INPUT General assumptions'!L34)</f>
        <v>21960.167175648003</v>
      </c>
      <c r="M542" s="2436">
        <f>L542*(1+'1. INPUT General assumptions'!M34)</f>
        <v>22399.370519160962</v>
      </c>
      <c r="N542" s="2436">
        <f>M542*(1+'1. INPUT General assumptions'!N34)</f>
        <v>22847.357929544181</v>
      </c>
      <c r="O542" s="2436">
        <f>N542*(1+'1. INPUT General assumptions'!O34)</f>
        <v>23304.305088135065</v>
      </c>
      <c r="P542" s="2436">
        <f>O542*(1+'1. INPUT General assumptions'!P34)</f>
        <v>23770.391189897768</v>
      </c>
      <c r="Q542" s="2436">
        <f>P542*(1+'1. INPUT General assumptions'!Q34)</f>
        <v>24245.799013695723</v>
      </c>
      <c r="R542" s="2436">
        <f>Q542*(1+'1. INPUT General assumptions'!R34)</f>
        <v>24730.714993969639</v>
      </c>
      <c r="S542" s="2436">
        <f>R542*(1+'1. INPUT General assumptions'!S34)</f>
        <v>25225.329293849034</v>
      </c>
      <c r="T542" s="2436">
        <f>S542*(1+'1. INPUT General assumptions'!T34)</f>
        <v>25729.835879726015</v>
      </c>
      <c r="U542" s="2436">
        <f>T542*(1+'1. INPUT General assumptions'!U34)</f>
        <v>26244.432597320538</v>
      </c>
      <c r="V542" s="2436">
        <f>U542*(1+'1. INPUT General assumptions'!V34)</f>
        <v>26769.321249266948</v>
      </c>
      <c r="W542" s="2436">
        <f>V542*(1+'1. INPUT General assumptions'!W34)</f>
        <v>27304.707674252288</v>
      </c>
      <c r="X542" s="2436">
        <f>W542*(1+'1. INPUT General assumptions'!X34)</f>
        <v>27850.801827737334</v>
      </c>
      <c r="Y542" s="2436">
        <f>X542*(1+'1. INPUT General assumptions'!Y34)</f>
        <v>28407.817864292079</v>
      </c>
      <c r="Z542" s="2436">
        <f>Y542*(1+'1. INPUT General assumptions'!Z34)</f>
        <v>28975.974221577922</v>
      </c>
      <c r="AA542" s="2436">
        <f>Z542*(1+'1. INPUT General assumptions'!AA34)</f>
        <v>29555.493706009482</v>
      </c>
      <c r="AB542" s="2436">
        <f>AA542*(1+'1. INPUT General assumptions'!AB34)</f>
        <v>30146.603580129671</v>
      </c>
      <c r="AC542" s="2436">
        <f>AB542*(1+'1. INPUT General assumptions'!AC34)</f>
        <v>30749.535651732265</v>
      </c>
      <c r="AD542" s="2436">
        <f>AC542*(1+'1. INPUT General assumptions'!AD34)</f>
        <v>31364.526364766913</v>
      </c>
      <c r="AE542" s="2436">
        <f>AD542*(1+'1. INPUT General assumptions'!AE34)</f>
        <v>31991.816892062252</v>
      </c>
      <c r="AF542" s="2436">
        <f>AE542*(1+'1. INPUT General assumptions'!AF34)</f>
        <v>32631.653229903499</v>
      </c>
      <c r="AG542" s="2436">
        <f>AF542*(1+'1. INPUT General assumptions'!AG34)</f>
        <v>33284.286294501566</v>
      </c>
      <c r="AH542" s="2436">
        <f>AG542*(1+'1. INPUT General assumptions'!AH34)</f>
        <v>33949.9720203916</v>
      </c>
      <c r="AI542" s="2436">
        <f>AH542*(1+'1. INPUT General assumptions'!AI34)</f>
        <v>34628.971460799432</v>
      </c>
      <c r="AJ542" s="2436">
        <f>AI542*(1+'1. INPUT General assumptions'!AJ34)</f>
        <v>35321.550890015424</v>
      </c>
      <c r="AK542" s="2436">
        <f>AJ542*(1+'1. INPUT General assumptions'!AK34)</f>
        <v>36027.981907815731</v>
      </c>
      <c r="AL542" s="497"/>
    </row>
    <row r="543" spans="3:38" ht="14.15" hidden="1" outlineLevel="4" x14ac:dyDescent="0.3">
      <c r="C543" s="496"/>
      <c r="D543" s="1784" t="s">
        <v>1583</v>
      </c>
      <c r="E543" s="629" t="s">
        <v>124</v>
      </c>
      <c r="F543" s="1699">
        <f>'4.1 INPUT OPEX'!F720</f>
        <v>150000</v>
      </c>
      <c r="G543" s="1939">
        <f>F543</f>
        <v>150000</v>
      </c>
      <c r="H543" s="1939">
        <f t="shared" ref="H543:L543" si="1514">G543</f>
        <v>150000</v>
      </c>
      <c r="I543" s="1939">
        <f t="shared" si="1514"/>
        <v>150000</v>
      </c>
      <c r="J543" s="1939">
        <f t="shared" si="1514"/>
        <v>150000</v>
      </c>
      <c r="K543" s="1939">
        <f t="shared" si="1514"/>
        <v>150000</v>
      </c>
      <c r="L543" s="1939">
        <f t="shared" si="1514"/>
        <v>150000</v>
      </c>
      <c r="M543" s="1690">
        <f t="shared" ref="M543:AK543" si="1515">L543</f>
        <v>150000</v>
      </c>
      <c r="N543" s="1690">
        <f t="shared" si="1515"/>
        <v>150000</v>
      </c>
      <c r="O543" s="1690">
        <f t="shared" si="1515"/>
        <v>150000</v>
      </c>
      <c r="P543" s="1690">
        <f t="shared" si="1515"/>
        <v>150000</v>
      </c>
      <c r="Q543" s="1690">
        <f t="shared" si="1515"/>
        <v>150000</v>
      </c>
      <c r="R543" s="1690">
        <f t="shared" si="1515"/>
        <v>150000</v>
      </c>
      <c r="S543" s="1690">
        <f t="shared" si="1515"/>
        <v>150000</v>
      </c>
      <c r="T543" s="1690">
        <f t="shared" si="1515"/>
        <v>150000</v>
      </c>
      <c r="U543" s="1690">
        <f t="shared" si="1515"/>
        <v>150000</v>
      </c>
      <c r="V543" s="1690">
        <f t="shared" si="1515"/>
        <v>150000</v>
      </c>
      <c r="W543" s="1690">
        <f t="shared" si="1515"/>
        <v>150000</v>
      </c>
      <c r="X543" s="1690">
        <f t="shared" si="1515"/>
        <v>150000</v>
      </c>
      <c r="Y543" s="1690">
        <f t="shared" si="1515"/>
        <v>150000</v>
      </c>
      <c r="Z543" s="1690">
        <f t="shared" si="1515"/>
        <v>150000</v>
      </c>
      <c r="AA543" s="1690">
        <f t="shared" si="1515"/>
        <v>150000</v>
      </c>
      <c r="AB543" s="1690">
        <f t="shared" si="1515"/>
        <v>150000</v>
      </c>
      <c r="AC543" s="1690">
        <f t="shared" si="1515"/>
        <v>150000</v>
      </c>
      <c r="AD543" s="1690">
        <f t="shared" si="1515"/>
        <v>150000</v>
      </c>
      <c r="AE543" s="1690">
        <f t="shared" si="1515"/>
        <v>150000</v>
      </c>
      <c r="AF543" s="1690">
        <f t="shared" si="1515"/>
        <v>150000</v>
      </c>
      <c r="AG543" s="1690">
        <f t="shared" si="1515"/>
        <v>150000</v>
      </c>
      <c r="AH543" s="1690">
        <f t="shared" si="1515"/>
        <v>150000</v>
      </c>
      <c r="AI543" s="1690">
        <f t="shared" si="1515"/>
        <v>150000</v>
      </c>
      <c r="AJ543" s="1690">
        <f t="shared" si="1515"/>
        <v>150000</v>
      </c>
      <c r="AK543" s="1690">
        <f t="shared" si="1515"/>
        <v>150000</v>
      </c>
      <c r="AL543" s="497"/>
    </row>
    <row r="544" spans="3:38" ht="14.15" hidden="1" outlineLevel="4" x14ac:dyDescent="0.3">
      <c r="C544" s="496"/>
      <c r="D544" s="1696" t="s">
        <v>1565</v>
      </c>
      <c r="E544" s="629" t="s">
        <v>124</v>
      </c>
      <c r="F544" s="745">
        <f>'4.1 INPUT OPEX'!F716-F542-F543</f>
        <v>70500</v>
      </c>
      <c r="G544" s="1939">
        <f>F544</f>
        <v>70500</v>
      </c>
      <c r="H544" s="1939">
        <f t="shared" ref="H544:L544" si="1516">G544</f>
        <v>70500</v>
      </c>
      <c r="I544" s="1939">
        <f t="shared" si="1516"/>
        <v>70500</v>
      </c>
      <c r="J544" s="1939">
        <f t="shared" si="1516"/>
        <v>70500</v>
      </c>
      <c r="K544" s="1939">
        <f t="shared" si="1516"/>
        <v>70500</v>
      </c>
      <c r="L544" s="1939">
        <f t="shared" si="1516"/>
        <v>70500</v>
      </c>
      <c r="M544" s="626">
        <f t="shared" ref="M544:AK544" si="1517">L544</f>
        <v>70500</v>
      </c>
      <c r="N544" s="626">
        <f t="shared" si="1517"/>
        <v>70500</v>
      </c>
      <c r="O544" s="626">
        <f t="shared" si="1517"/>
        <v>70500</v>
      </c>
      <c r="P544" s="626">
        <f t="shared" si="1517"/>
        <v>70500</v>
      </c>
      <c r="Q544" s="626">
        <f t="shared" si="1517"/>
        <v>70500</v>
      </c>
      <c r="R544" s="626">
        <f t="shared" si="1517"/>
        <v>70500</v>
      </c>
      <c r="S544" s="626">
        <f t="shared" si="1517"/>
        <v>70500</v>
      </c>
      <c r="T544" s="626">
        <f t="shared" si="1517"/>
        <v>70500</v>
      </c>
      <c r="U544" s="626">
        <f t="shared" si="1517"/>
        <v>70500</v>
      </c>
      <c r="V544" s="626">
        <f t="shared" si="1517"/>
        <v>70500</v>
      </c>
      <c r="W544" s="626">
        <f t="shared" si="1517"/>
        <v>70500</v>
      </c>
      <c r="X544" s="626">
        <f t="shared" si="1517"/>
        <v>70500</v>
      </c>
      <c r="Y544" s="626">
        <f t="shared" si="1517"/>
        <v>70500</v>
      </c>
      <c r="Z544" s="626">
        <f t="shared" si="1517"/>
        <v>70500</v>
      </c>
      <c r="AA544" s="626">
        <f t="shared" si="1517"/>
        <v>70500</v>
      </c>
      <c r="AB544" s="626">
        <f t="shared" si="1517"/>
        <v>70500</v>
      </c>
      <c r="AC544" s="626">
        <f t="shared" si="1517"/>
        <v>70500</v>
      </c>
      <c r="AD544" s="626">
        <f t="shared" si="1517"/>
        <v>70500</v>
      </c>
      <c r="AE544" s="626">
        <f t="shared" si="1517"/>
        <v>70500</v>
      </c>
      <c r="AF544" s="626">
        <f t="shared" si="1517"/>
        <v>70500</v>
      </c>
      <c r="AG544" s="626">
        <f t="shared" si="1517"/>
        <v>70500</v>
      </c>
      <c r="AH544" s="626">
        <f t="shared" si="1517"/>
        <v>70500</v>
      </c>
      <c r="AI544" s="626">
        <f t="shared" si="1517"/>
        <v>70500</v>
      </c>
      <c r="AJ544" s="626">
        <f t="shared" si="1517"/>
        <v>70500</v>
      </c>
      <c r="AK544" s="626">
        <f t="shared" si="1517"/>
        <v>70500</v>
      </c>
      <c r="AL544" s="497"/>
    </row>
    <row r="545" spans="3:38" ht="14.15" hidden="1" outlineLevel="4" x14ac:dyDescent="0.3">
      <c r="C545" s="496"/>
      <c r="D545" s="720" t="s">
        <v>1569</v>
      </c>
      <c r="E545" s="636" t="s">
        <v>124</v>
      </c>
      <c r="F545" s="746">
        <f t="shared" ref="F545:AJ545" si="1518">F540+F541</f>
        <v>409500</v>
      </c>
      <c r="G545" s="746">
        <f t="shared" ref="G545:L545" si="1519">G540+G541</f>
        <v>409890</v>
      </c>
      <c r="H545" s="746">
        <f t="shared" si="1519"/>
        <v>392700.34468906035</v>
      </c>
      <c r="I545" s="746">
        <f t="shared" si="1519"/>
        <v>376682.92979813612</v>
      </c>
      <c r="J545" s="746">
        <f t="shared" si="1519"/>
        <v>371397.44065947545</v>
      </c>
      <c r="K545" s="746">
        <f t="shared" si="1519"/>
        <v>371505.82344671892</v>
      </c>
      <c r="L545" s="746">
        <f t="shared" si="1519"/>
        <v>365305.6903650926</v>
      </c>
      <c r="M545" s="630">
        <f t="shared" si="1518"/>
        <v>362680.06760388875</v>
      </c>
      <c r="N545" s="630">
        <f t="shared" si="1518"/>
        <v>360749.0538183148</v>
      </c>
      <c r="O545" s="630">
        <f t="shared" si="1518"/>
        <v>359584.39871345798</v>
      </c>
      <c r="P545" s="630">
        <f t="shared" si="1518"/>
        <v>357821.47018100566</v>
      </c>
      <c r="Q545" s="630">
        <f t="shared" si="1518"/>
        <v>356641.09481717629</v>
      </c>
      <c r="R545" s="630">
        <f t="shared" si="1518"/>
        <v>355490.03498298244</v>
      </c>
      <c r="S545" s="630">
        <f t="shared" si="1518"/>
        <v>354368.14427662158</v>
      </c>
      <c r="T545" s="630">
        <f t="shared" si="1518"/>
        <v>354206.59526801709</v>
      </c>
      <c r="U545" s="630">
        <f t="shared" si="1518"/>
        <v>353899.81032066164</v>
      </c>
      <c r="V545" s="630">
        <f t="shared" si="1518"/>
        <v>353611.45690194221</v>
      </c>
      <c r="W545" s="630">
        <f t="shared" si="1518"/>
        <v>353341.67996881338</v>
      </c>
      <c r="X545" s="630">
        <f t="shared" si="1518"/>
        <v>353090.68947673589</v>
      </c>
      <c r="Y545" s="630">
        <f t="shared" si="1518"/>
        <v>352858.4216430377</v>
      </c>
      <c r="Z545" s="630">
        <f t="shared" si="1518"/>
        <v>352644.92549589265</v>
      </c>
      <c r="AA545" s="630">
        <f t="shared" si="1518"/>
        <v>352447.6179978734</v>
      </c>
      <c r="AB545" s="630">
        <f t="shared" si="1518"/>
        <v>352269.53225536493</v>
      </c>
      <c r="AC545" s="630">
        <f t="shared" si="1518"/>
        <v>352110.90007616102</v>
      </c>
      <c r="AD545" s="630">
        <f t="shared" si="1518"/>
        <v>351971.9579042113</v>
      </c>
      <c r="AE545" s="630">
        <f t="shared" si="1518"/>
        <v>351852.77750285709</v>
      </c>
      <c r="AF545" s="630">
        <f t="shared" si="1518"/>
        <v>351753.49634062871</v>
      </c>
      <c r="AG545" s="630">
        <f t="shared" si="1518"/>
        <v>351674.30445200473</v>
      </c>
      <c r="AH545" s="630">
        <f t="shared" si="1518"/>
        <v>351615.62718100747</v>
      </c>
      <c r="AI545" s="630">
        <f t="shared" si="1518"/>
        <v>351577.27823413326</v>
      </c>
      <c r="AJ545" s="630">
        <f t="shared" si="1518"/>
        <v>351559.6932951599</v>
      </c>
      <c r="AK545" s="630">
        <f t="shared" ref="AK545" si="1520">AK540+AK541</f>
        <v>350864.92825501418</v>
      </c>
      <c r="AL545" s="497"/>
    </row>
    <row r="546" spans="3:38" ht="14.15" hidden="1" outlineLevel="4" x14ac:dyDescent="0.3">
      <c r="C546" s="496"/>
      <c r="D546" s="719" t="s">
        <v>1467</v>
      </c>
      <c r="E546" s="629" t="s">
        <v>124</v>
      </c>
      <c r="F546" s="745">
        <f>'6.1 Full Cost recovery Tariffs'!F598</f>
        <v>15208.791208791208</v>
      </c>
      <c r="G546" s="745">
        <f>'6.1 Full Cost recovery Tariffs'!G598</f>
        <v>15231.648351648351</v>
      </c>
      <c r="H546" s="745">
        <f>'6.1 Full Cost recovery Tariffs'!H598</f>
        <v>14224.196025732475</v>
      </c>
      <c r="I546" s="745">
        <f>'6.1 Full Cost recovery Tariffs'!I598</f>
        <v>13285.446435055597</v>
      </c>
      <c r="J546" s="745">
        <f>'6.1 Full Cost recovery Tariffs'!J598</f>
        <v>12975.674177844716</v>
      </c>
      <c r="K546" s="745">
        <f>'6.1 Full Cost recovery Tariffs'!K598</f>
        <v>12982.026282591585</v>
      </c>
      <c r="L546" s="745">
        <f>'6.1 Full Cost recovery Tariffs'!L598</f>
        <v>12618.648519565866</v>
      </c>
      <c r="M546" s="626">
        <f>'6.1 Full Cost recovery Tariffs'!M598</f>
        <v>12464.765866894579</v>
      </c>
      <c r="N546" s="626">
        <f>'6.1 Full Cost recovery Tariffs'!N598</f>
        <v>12351.592897776693</v>
      </c>
      <c r="O546" s="626">
        <f>'6.1 Full Cost recovery Tariffs'!O598</f>
        <v>12283.334723133068</v>
      </c>
      <c r="P546" s="626">
        <f>'6.1 Full Cost recovery Tariffs'!P598</f>
        <v>12180.012904381283</v>
      </c>
      <c r="Q546" s="626">
        <f>'6.1 Full Cost recovery Tariffs'!Q598</f>
        <v>12110.833395878464</v>
      </c>
      <c r="R546" s="626">
        <f>'6.1 Full Cost recovery Tariffs'!R598</f>
        <v>12043.372013654649</v>
      </c>
      <c r="S546" s="626">
        <f>'6.1 Full Cost recovery Tariffs'!S598</f>
        <v>11977.620177384415</v>
      </c>
      <c r="T546" s="626">
        <f>'6.1 Full Cost recovery Tariffs'!T598</f>
        <v>11968.152103620048</v>
      </c>
      <c r="U546" s="626">
        <f>'6.1 Full Cost recovery Tariffs'!U598</f>
        <v>11950.172033445371</v>
      </c>
      <c r="V546" s="626">
        <f>'6.1 Full Cost recovery Tariffs'!V598</f>
        <v>11933.272199381228</v>
      </c>
      <c r="W546" s="626">
        <f>'6.1 Full Cost recovery Tariffs'!W598</f>
        <v>11917.461097073312</v>
      </c>
      <c r="X546" s="626">
        <f>'6.1 Full Cost recovery Tariffs'!X598</f>
        <v>11902.751031603568</v>
      </c>
      <c r="Y546" s="626">
        <f>'6.1 Full Cost recovery Tariffs'!Y598</f>
        <v>11889.138264793419</v>
      </c>
      <c r="Z546" s="626">
        <f>'6.1 Full Cost recovery Tariffs'!Z598</f>
        <v>11876.625670088946</v>
      </c>
      <c r="AA546" s="626">
        <f>'6.1 Full Cost recovery Tariffs'!AA598</f>
        <v>11865.061860681224</v>
      </c>
      <c r="AB546" s="626">
        <f>'6.1 Full Cost recovery Tariffs'!AB598</f>
        <v>11854.62460104703</v>
      </c>
      <c r="AC546" s="626">
        <f>'6.1 Full Cost recovery Tariffs'!AC598</f>
        <v>11845.327476991122</v>
      </c>
      <c r="AD546" s="626">
        <f>'6.1 Full Cost recovery Tariffs'!AD598</f>
        <v>11837.184346034363</v>
      </c>
      <c r="AE546" s="626">
        <f>'6.1 Full Cost recovery Tariffs'!AE598</f>
        <v>11830.199414086863</v>
      </c>
      <c r="AF546" s="626">
        <f>'6.1 Full Cost recovery Tariffs'!AF598</f>
        <v>11824.380737912306</v>
      </c>
      <c r="AG546" s="626">
        <f>'6.1 Full Cost recovery Tariffs'!AG598</f>
        <v>11819.739455062549</v>
      </c>
      <c r="AH546" s="626">
        <f>'6.1 Full Cost recovery Tariffs'!AH598</f>
        <v>11816.30049412498</v>
      </c>
      <c r="AI546" s="626">
        <f>'6.1 Full Cost recovery Tariffs'!AI598</f>
        <v>11814.052936799018</v>
      </c>
      <c r="AJ546" s="626">
        <f>'6.1 Full Cost recovery Tariffs'!AJ598</f>
        <v>11813.022317665049</v>
      </c>
      <c r="AK546" s="626">
        <f>'6.1 Full Cost recovery Tariffs'!AK598</f>
        <v>11772.303487473358</v>
      </c>
      <c r="AL546" s="497"/>
    </row>
    <row r="547" spans="3:38" ht="14.15" hidden="1" outlineLevel="4" x14ac:dyDescent="0.3">
      <c r="C547" s="496"/>
      <c r="D547" s="720" t="s">
        <v>1570</v>
      </c>
      <c r="E547" s="636" t="s">
        <v>124</v>
      </c>
      <c r="F547" s="746">
        <f>F545+F546</f>
        <v>424708.7912087912</v>
      </c>
      <c r="G547" s="746">
        <f t="shared" ref="G547:L547" si="1521">G545+G546</f>
        <v>425121.64835164836</v>
      </c>
      <c r="H547" s="746">
        <f t="shared" si="1521"/>
        <v>406924.54071479285</v>
      </c>
      <c r="I547" s="746">
        <f t="shared" si="1521"/>
        <v>389968.3762331917</v>
      </c>
      <c r="J547" s="746">
        <f t="shared" si="1521"/>
        <v>384373.11483732017</v>
      </c>
      <c r="K547" s="746">
        <f t="shared" si="1521"/>
        <v>384487.84972931049</v>
      </c>
      <c r="L547" s="746">
        <f t="shared" si="1521"/>
        <v>377924.33888465847</v>
      </c>
      <c r="M547" s="630">
        <f t="shared" ref="M547" si="1522">M545+M546</f>
        <v>375144.83347078331</v>
      </c>
      <c r="N547" s="630">
        <f t="shared" ref="N547" si="1523">N545+N546</f>
        <v>373100.64671609149</v>
      </c>
      <c r="O547" s="630">
        <f t="shared" ref="O547" si="1524">O545+O546</f>
        <v>371867.73343659105</v>
      </c>
      <c r="P547" s="630">
        <f t="shared" ref="P547" si="1525">P545+P546</f>
        <v>370001.48308538692</v>
      </c>
      <c r="Q547" s="630">
        <f t="shared" ref="Q547" si="1526">Q545+Q546</f>
        <v>368751.92821305478</v>
      </c>
      <c r="R547" s="630">
        <f t="shared" ref="R547" si="1527">R545+R546</f>
        <v>367533.40699663712</v>
      </c>
      <c r="S547" s="630">
        <f t="shared" ref="S547" si="1528">S545+S546</f>
        <v>366345.76445400598</v>
      </c>
      <c r="T547" s="630">
        <f t="shared" ref="T547" si="1529">T545+T546</f>
        <v>366174.74737163715</v>
      </c>
      <c r="U547" s="630">
        <f t="shared" ref="U547" si="1530">U545+U546</f>
        <v>365849.98235410702</v>
      </c>
      <c r="V547" s="630">
        <f t="shared" ref="V547" si="1531">V545+V546</f>
        <v>365544.72910132341</v>
      </c>
      <c r="W547" s="630">
        <f t="shared" ref="W547" si="1532">W545+W546</f>
        <v>365259.14106588671</v>
      </c>
      <c r="X547" s="630">
        <f t="shared" ref="X547" si="1533">X545+X546</f>
        <v>364993.44050833944</v>
      </c>
      <c r="Y547" s="630">
        <f t="shared" ref="Y547" si="1534">Y545+Y546</f>
        <v>364747.55990783114</v>
      </c>
      <c r="Z547" s="630">
        <f t="shared" ref="Z547" si="1535">Z545+Z546</f>
        <v>364521.55116598157</v>
      </c>
      <c r="AA547" s="630">
        <f t="shared" ref="AA547" si="1536">AA545+AA546</f>
        <v>364312.67985855462</v>
      </c>
      <c r="AB547" s="630">
        <f t="shared" ref="AB547" si="1537">AB545+AB546</f>
        <v>364124.15685641195</v>
      </c>
      <c r="AC547" s="630">
        <f t="shared" ref="AC547" si="1538">AC545+AC546</f>
        <v>363956.22755315213</v>
      </c>
      <c r="AD547" s="630">
        <f t="shared" ref="AD547" si="1539">AD545+AD546</f>
        <v>363809.14225024567</v>
      </c>
      <c r="AE547" s="630">
        <f t="shared" ref="AE547" si="1540">AE545+AE546</f>
        <v>363682.97691694397</v>
      </c>
      <c r="AF547" s="630">
        <f t="shared" ref="AF547" si="1541">AF545+AF546</f>
        <v>363577.87707854103</v>
      </c>
      <c r="AG547" s="630">
        <f t="shared" ref="AG547" si="1542">AG545+AG546</f>
        <v>363494.04390706727</v>
      </c>
      <c r="AH547" s="630">
        <f t="shared" ref="AH547" si="1543">AH545+AH546</f>
        <v>363431.92767513247</v>
      </c>
      <c r="AI547" s="630">
        <f t="shared" ref="AI547" si="1544">AI545+AI546</f>
        <v>363391.33117093227</v>
      </c>
      <c r="AJ547" s="630">
        <f t="shared" ref="AJ547:AK547" si="1545">AJ545+AJ546</f>
        <v>363372.71561282495</v>
      </c>
      <c r="AK547" s="630">
        <f t="shared" si="1545"/>
        <v>362637.23174248752</v>
      </c>
      <c r="AL547" s="497"/>
    </row>
    <row r="548" spans="3:38" outlineLevel="2" x14ac:dyDescent="0.3">
      <c r="C548" s="496"/>
      <c r="AL548" s="497"/>
    </row>
    <row r="549" spans="3:38" ht="14.15" outlineLevel="2" x14ac:dyDescent="0.3">
      <c r="C549" s="496"/>
      <c r="D549" s="754" t="s">
        <v>1471</v>
      </c>
      <c r="E549" s="755" t="s">
        <v>124</v>
      </c>
      <c r="F549" s="756">
        <f t="shared" ref="F549:AJ549" si="1546">F545+F534+F523</f>
        <v>889200</v>
      </c>
      <c r="G549" s="756">
        <f t="shared" ref="G549:L549" si="1547">G545+G534+G523</f>
        <v>890370</v>
      </c>
      <c r="H549" s="756">
        <f t="shared" si="1547"/>
        <v>885758.36452716822</v>
      </c>
      <c r="I549" s="756">
        <f t="shared" si="1547"/>
        <v>882770.07265672903</v>
      </c>
      <c r="J549" s="756">
        <f t="shared" si="1547"/>
        <v>882467.15625719703</v>
      </c>
      <c r="K549" s="756">
        <f t="shared" si="1547"/>
        <v>883276.76113373938</v>
      </c>
      <c r="L549" s="756">
        <f t="shared" si="1547"/>
        <v>883925.36201343418</v>
      </c>
      <c r="M549" s="756">
        <f t="shared" si="1546"/>
        <v>884394.11082054873</v>
      </c>
      <c r="N549" s="756">
        <f t="shared" si="1546"/>
        <v>884304.32271465939</v>
      </c>
      <c r="O549" s="756">
        <f t="shared" si="1546"/>
        <v>883672.88015514973</v>
      </c>
      <c r="P549" s="756">
        <f t="shared" si="1546"/>
        <v>883621.04578555434</v>
      </c>
      <c r="Q549" s="756">
        <f t="shared" si="1546"/>
        <v>884408.50082476158</v>
      </c>
      <c r="R549" s="756">
        <f t="shared" si="1546"/>
        <v>885227.97442385589</v>
      </c>
      <c r="S549" s="756">
        <f t="shared" si="1546"/>
        <v>886079.93237672676</v>
      </c>
      <c r="T549" s="756">
        <f t="shared" si="1546"/>
        <v>886275.06498759298</v>
      </c>
      <c r="U549" s="756">
        <f t="shared" si="1546"/>
        <v>886571.69168702723</v>
      </c>
      <c r="V549" s="756">
        <f t="shared" si="1546"/>
        <v>886911.50394118729</v>
      </c>
      <c r="W549" s="756">
        <f t="shared" si="1546"/>
        <v>887295.0998146052</v>
      </c>
      <c r="X549" s="756">
        <f t="shared" si="1546"/>
        <v>887723.10917366331</v>
      </c>
      <c r="Y549" s="756">
        <f t="shared" si="1546"/>
        <v>888195.71225212049</v>
      </c>
      <c r="Z549" s="756">
        <f t="shared" si="1546"/>
        <v>888713.32352222037</v>
      </c>
      <c r="AA549" s="756">
        <f t="shared" si="1546"/>
        <v>889272.35407599993</v>
      </c>
      <c r="AB549" s="756">
        <f t="shared" si="1546"/>
        <v>889877.74302829499</v>
      </c>
      <c r="AC549" s="756">
        <f t="shared" si="1546"/>
        <v>890530.18580248673</v>
      </c>
      <c r="AD549" s="756">
        <f t="shared" si="1546"/>
        <v>891230.39173042448</v>
      </c>
      <c r="AE549" s="756">
        <f t="shared" si="1546"/>
        <v>891978.84348985343</v>
      </c>
      <c r="AF549" s="756">
        <f t="shared" si="1546"/>
        <v>892776.05768041848</v>
      </c>
      <c r="AG549" s="756">
        <f t="shared" si="1546"/>
        <v>893622.76759922341</v>
      </c>
      <c r="AH549" s="756">
        <f t="shared" si="1546"/>
        <v>894519.98189061321</v>
      </c>
      <c r="AI549" s="756">
        <f t="shared" si="1546"/>
        <v>895467.78064357466</v>
      </c>
      <c r="AJ549" s="756">
        <f t="shared" si="1546"/>
        <v>896467.2035217185</v>
      </c>
      <c r="AK549" s="756">
        <f t="shared" ref="AK549" si="1548">AK545+AK534+AK523</f>
        <v>896458.9445243408</v>
      </c>
      <c r="AL549" s="497"/>
    </row>
    <row r="550" spans="3:38" ht="14.15" outlineLevel="2" x14ac:dyDescent="0.3">
      <c r="C550" s="496"/>
      <c r="D550" s="754" t="s">
        <v>1472</v>
      </c>
      <c r="E550" s="755" t="s">
        <v>124</v>
      </c>
      <c r="F550" s="756">
        <f>F547+F536+F525</f>
        <v>915632.19396504061</v>
      </c>
      <c r="G550" s="756">
        <f t="shared" ref="G550:L550" si="1549">G547+G536+G525</f>
        <v>916873.87026073155</v>
      </c>
      <c r="H550" s="756">
        <f t="shared" si="1549"/>
        <v>912019.05556898587</v>
      </c>
      <c r="I550" s="756">
        <f t="shared" si="1549"/>
        <v>908884.3019583663</v>
      </c>
      <c r="J550" s="756">
        <f t="shared" si="1549"/>
        <v>908574.25634197006</v>
      </c>
      <c r="K550" s="756">
        <f t="shared" si="1549"/>
        <v>909434.28344206442</v>
      </c>
      <c r="L550" s="756">
        <f t="shared" si="1549"/>
        <v>910138.0087074507</v>
      </c>
      <c r="M550" s="756">
        <f t="shared" ref="M550:AJ550" si="1550">M547+M536+M525</f>
        <v>910641.50976844609</v>
      </c>
      <c r="N550" s="756">
        <f t="shared" si="1550"/>
        <v>910551.88102330011</v>
      </c>
      <c r="O550" s="756">
        <f t="shared" si="1550"/>
        <v>909885.98519309144</v>
      </c>
      <c r="P550" s="756">
        <f t="shared" si="1550"/>
        <v>909836.31721777935</v>
      </c>
      <c r="Q550" s="756">
        <f t="shared" si="1550"/>
        <v>910675.82213259966</v>
      </c>
      <c r="R550" s="756">
        <f t="shared" si="1550"/>
        <v>911549.26305171603</v>
      </c>
      <c r="S550" s="756">
        <f t="shared" si="1550"/>
        <v>912457.13507712306</v>
      </c>
      <c r="T550" s="756">
        <f t="shared" si="1550"/>
        <v>912665.3070591779</v>
      </c>
      <c r="U550" s="756">
        <f t="shared" si="1550"/>
        <v>912982.3383478797</v>
      </c>
      <c r="V550" s="756">
        <f t="shared" si="1550"/>
        <v>913345.17868671264</v>
      </c>
      <c r="W550" s="756">
        <f t="shared" si="1550"/>
        <v>913754.4629497258</v>
      </c>
      <c r="X550" s="756">
        <f t="shared" si="1550"/>
        <v>914210.85959004378</v>
      </c>
      <c r="Y550" s="756">
        <f t="shared" si="1550"/>
        <v>914714.56063532445</v>
      </c>
      <c r="Z550" s="756">
        <f t="shared" si="1550"/>
        <v>915266.0064108572</v>
      </c>
      <c r="AA550" s="756">
        <f t="shared" si="1550"/>
        <v>915861.39577291091</v>
      </c>
      <c r="AB550" s="756">
        <f t="shared" si="1550"/>
        <v>916505.96278818091</v>
      </c>
      <c r="AC550" s="756">
        <f t="shared" si="1550"/>
        <v>917200.44548293063</v>
      </c>
      <c r="AD550" s="756">
        <f t="shared" si="1550"/>
        <v>917945.59664394881</v>
      </c>
      <c r="AE550" s="756">
        <f t="shared" si="1550"/>
        <v>918741.92898041802</v>
      </c>
      <c r="AF550" s="756">
        <f t="shared" si="1550"/>
        <v>919589.99103052425</v>
      </c>
      <c r="AG550" s="756">
        <f t="shared" si="1550"/>
        <v>920490.56118547753</v>
      </c>
      <c r="AH550" s="756">
        <f t="shared" si="1550"/>
        <v>921444.70941924886</v>
      </c>
      <c r="AI550" s="756">
        <f t="shared" si="1550"/>
        <v>922452.52194140805</v>
      </c>
      <c r="AJ550" s="756">
        <f t="shared" si="1550"/>
        <v>923515.10164548818</v>
      </c>
      <c r="AK550" s="756">
        <f t="shared" ref="AK550" si="1551">AK547+AK536+AK525</f>
        <v>923510.14546273672</v>
      </c>
      <c r="AL550" s="497"/>
    </row>
    <row r="551" spans="3:38" outlineLevel="1" x14ac:dyDescent="0.3">
      <c r="C551" s="496"/>
      <c r="AL551" s="497"/>
    </row>
    <row r="552" spans="3:38" ht="15.45" outlineLevel="1" x14ac:dyDescent="0.3">
      <c r="C552" s="496"/>
      <c r="D552" s="487" t="s">
        <v>645</v>
      </c>
      <c r="E552" s="716"/>
      <c r="F552" s="738"/>
      <c r="G552" s="2429"/>
      <c r="H552" s="738"/>
      <c r="I552" s="739"/>
      <c r="J552" s="739"/>
      <c r="K552" s="2433"/>
      <c r="L552" s="739"/>
      <c r="M552" s="739"/>
      <c r="N552" s="739"/>
      <c r="O552" s="739"/>
      <c r="P552" s="739"/>
      <c r="Q552" s="739"/>
      <c r="R552" s="739"/>
      <c r="S552" s="739"/>
      <c r="T552" s="739"/>
      <c r="U552" s="739"/>
      <c r="V552" s="739"/>
      <c r="W552" s="739"/>
      <c r="X552" s="739"/>
      <c r="Y552" s="739"/>
      <c r="Z552" s="739"/>
      <c r="AA552" s="739"/>
      <c r="AB552" s="739"/>
      <c r="AC552" s="739"/>
      <c r="AD552" s="739"/>
      <c r="AE552" s="739"/>
      <c r="AF552" s="739"/>
      <c r="AG552" s="739"/>
      <c r="AH552" s="739"/>
      <c r="AI552" s="739"/>
      <c r="AJ552" s="739"/>
      <c r="AK552" s="739"/>
      <c r="AL552" s="497"/>
    </row>
    <row r="553" spans="3:38" outlineLevel="2" x14ac:dyDescent="0.3">
      <c r="C553" s="496"/>
      <c r="AL553" s="497"/>
    </row>
    <row r="554" spans="3:38" ht="14.15" outlineLevel="2" collapsed="1" x14ac:dyDescent="0.3">
      <c r="C554" s="496"/>
      <c r="D554" s="717" t="s">
        <v>646</v>
      </c>
      <c r="E554" s="718"/>
      <c r="F554" s="740"/>
      <c r="G554" s="1923"/>
      <c r="H554" s="740"/>
      <c r="I554" s="741"/>
      <c r="J554" s="741"/>
      <c r="K554" s="1924"/>
      <c r="L554" s="741"/>
      <c r="M554" s="741"/>
      <c r="N554" s="741"/>
      <c r="O554" s="742"/>
      <c r="P554" s="742"/>
      <c r="Q554" s="742"/>
      <c r="R554" s="742"/>
      <c r="S554" s="742"/>
      <c r="T554" s="742"/>
      <c r="U554" s="742"/>
      <c r="V554" s="742"/>
      <c r="W554" s="742"/>
      <c r="X554" s="742"/>
      <c r="Y554" s="742"/>
      <c r="Z554" s="742"/>
      <c r="AA554" s="742"/>
      <c r="AB554" s="742"/>
      <c r="AC554" s="742"/>
      <c r="AD554" s="742"/>
      <c r="AE554" s="742"/>
      <c r="AF554" s="742"/>
      <c r="AG554" s="742"/>
      <c r="AH554" s="742"/>
      <c r="AI554" s="742"/>
      <c r="AJ554" s="742"/>
      <c r="AK554" s="742"/>
      <c r="AL554" s="497"/>
    </row>
    <row r="555" spans="3:38" ht="14.15" hidden="1" outlineLevel="4" x14ac:dyDescent="0.3">
      <c r="C555" s="496"/>
      <c r="D555" s="719" t="s">
        <v>647</v>
      </c>
      <c r="E555" s="629" t="s">
        <v>387</v>
      </c>
      <c r="F555" s="745">
        <f>'2.3 DA Interface'!F708</f>
        <v>5998.2476930320154</v>
      </c>
      <c r="G555" s="745">
        <f>'2.3 DA Interface'!G708</f>
        <v>5998.2476930320154</v>
      </c>
      <c r="H555" s="745">
        <f>'2.3 DA Interface'!H708</f>
        <v>11905.91491616</v>
      </c>
      <c r="I555" s="745">
        <f>'2.3 DA Interface'!I708</f>
        <v>17469.492120299994</v>
      </c>
      <c r="J555" s="745">
        <f>'2.3 DA Interface'!J708</f>
        <v>19437.19698162</v>
      </c>
      <c r="K555" s="745">
        <f>'2.3 DA Interface'!K708</f>
        <v>19381.013780699999</v>
      </c>
      <c r="L555" s="745">
        <f>'2.3 DA Interface'!L708</f>
        <v>21854.058909724998</v>
      </c>
      <c r="M555" s="626">
        <f>'2.3 DA Interface'!M708</f>
        <v>23004.697460500003</v>
      </c>
      <c r="N555" s="626">
        <f>'2.3 DA Interface'!N708</f>
        <v>23463.481595190005</v>
      </c>
      <c r="O555" s="626">
        <f>'2.3 DA Interface'!O708</f>
        <v>23319.899971230003</v>
      </c>
      <c r="P555" s="626">
        <f>'2.3 DA Interface'!P708</f>
        <v>23702.103104610003</v>
      </c>
      <c r="Q555" s="626">
        <f>'2.3 DA Interface'!Q708</f>
        <v>24181.092176075999</v>
      </c>
      <c r="R555" s="626">
        <f>'2.3 DA Interface'!R708</f>
        <v>24652.452303793998</v>
      </c>
      <c r="S555" s="626">
        <f>'2.3 DA Interface'!S708</f>
        <v>25116.291674200002</v>
      </c>
      <c r="T555" s="626">
        <f>'2.3 DA Interface'!T708</f>
        <v>24943.634206055001</v>
      </c>
      <c r="U555" s="626">
        <f>'2.3 DA Interface'!U708</f>
        <v>24766.392393899998</v>
      </c>
      <c r="V555" s="626">
        <f>'2.3 DA Interface'!V708</f>
        <v>24590.888442865002</v>
      </c>
      <c r="W555" s="626">
        <f>'2.3 DA Interface'!W708</f>
        <v>24417.136729620001</v>
      </c>
      <c r="X555" s="626">
        <f>'2.3 DA Interface'!X708</f>
        <v>24245.137254164998</v>
      </c>
      <c r="Y555" s="626">
        <f>'2.3 DA Interface'!Y708</f>
        <v>24074.814881455</v>
      </c>
      <c r="Z555" s="626">
        <f>'2.3 DA Interface'!Z708</f>
        <v>23906.139232302503</v>
      </c>
      <c r="AA555" s="626">
        <f>'2.3 DA Interface'!AA708</f>
        <v>23738.505974652497</v>
      </c>
      <c r="AB555" s="626">
        <f>'2.3 DA Interface'!AB708</f>
        <v>23572.519440560001</v>
      </c>
      <c r="AC555" s="626">
        <f>'2.3 DA Interface'!AC708</f>
        <v>23408.179630025003</v>
      </c>
      <c r="AD555" s="626">
        <f>'2.3 DA Interface'!AD708</f>
        <v>23245.4865430475</v>
      </c>
      <c r="AE555" s="626">
        <f>'2.3 DA Interface'!AE708</f>
        <v>23084.409800440004</v>
      </c>
      <c r="AF555" s="626">
        <f>'2.3 DA Interface'!AF708</f>
        <v>22924.904646344999</v>
      </c>
      <c r="AG555" s="626">
        <f>'2.3 DA Interface'!AG708</f>
        <v>22766.9854574325</v>
      </c>
      <c r="AH555" s="626">
        <f>'2.3 DA Interface'!AH708</f>
        <v>22610.682612889999</v>
      </c>
      <c r="AI555" s="626">
        <f>'2.3 DA Interface'!AI708</f>
        <v>22455.890598485003</v>
      </c>
      <c r="AJ555" s="626">
        <f>'2.3 DA Interface'!AJ708</f>
        <v>22302.639793405004</v>
      </c>
      <c r="AK555" s="626">
        <f>'2.3 DA Interface'!AK708</f>
        <v>22000.277370067502</v>
      </c>
      <c r="AL555" s="497"/>
    </row>
    <row r="556" spans="3:38" ht="14.15" hidden="1" outlineLevel="4" x14ac:dyDescent="0.3">
      <c r="C556" s="496"/>
      <c r="D556" s="720" t="s">
        <v>1567</v>
      </c>
      <c r="E556" s="636" t="s">
        <v>124</v>
      </c>
      <c r="F556" s="746">
        <f>'4.1 INPUT OPEX'!$F$738*F555</f>
        <v>346750.38702165725</v>
      </c>
      <c r="G556" s="746">
        <f>'4.1 INPUT OPEX'!$F$738*G555</f>
        <v>346750.38702165725</v>
      </c>
      <c r="H556" s="746">
        <f>'4.1 INPUT OPEX'!$F$738*H555</f>
        <v>688264.44260066445</v>
      </c>
      <c r="I556" s="746">
        <f>'4.1 INPUT OPEX'!$F$738*I555</f>
        <v>1009887.1310070594</v>
      </c>
      <c r="J556" s="746">
        <f>'4.1 INPUT OPEX'!$F$738*J555</f>
        <v>1123637.4222795786</v>
      </c>
      <c r="K556" s="746">
        <f>'4.1 INPUT OPEX'!$F$738*K555</f>
        <v>1120389.5492906461</v>
      </c>
      <c r="L556" s="746">
        <f>'4.1 INPUT OPEX'!$F$738*L555</f>
        <v>1263352.861160479</v>
      </c>
      <c r="M556" s="630">
        <f>'4.1 INPUT OPEX'!$F$738*M555</f>
        <v>1329869.6812755871</v>
      </c>
      <c r="N556" s="630">
        <f>'4.1 INPUT OPEX'!$F$738*N555</f>
        <v>1356391.356338782</v>
      </c>
      <c r="O556" s="630">
        <f>'4.1 INPUT OPEX'!$F$738*O555</f>
        <v>1348091.101626866</v>
      </c>
      <c r="P556" s="630">
        <f>'4.1 INPUT OPEX'!$F$738*P555</f>
        <v>1370185.7351269731</v>
      </c>
      <c r="Q556" s="630">
        <f>'4.1 INPUT OPEX'!$F$738*Q555</f>
        <v>1397875.4295860599</v>
      </c>
      <c r="R556" s="630">
        <f>'4.1 INPUT OPEX'!$F$738*R555</f>
        <v>1425124.1053789356</v>
      </c>
      <c r="S556" s="630">
        <f>'4.1 INPUT OPEX'!$F$738*S555</f>
        <v>1451938.0166135454</v>
      </c>
      <c r="T556" s="630">
        <f>'4.1 INPUT OPEX'!$F$738*T555</f>
        <v>1441956.9276413433</v>
      </c>
      <c r="U556" s="630">
        <f>'4.1 INPUT OPEX'!$F$738*U555</f>
        <v>1431710.8240947088</v>
      </c>
      <c r="V556" s="630">
        <f>'4.1 INPUT OPEX'!$F$738*V555</f>
        <v>1421565.183891169</v>
      </c>
      <c r="W556" s="630">
        <f>'4.1 INPUT OPEX'!$F$738*W555</f>
        <v>1411520.8381260936</v>
      </c>
      <c r="X556" s="630">
        <f>'4.1 INPUT OPEX'!$F$738*X555</f>
        <v>1401577.7867994825</v>
      </c>
      <c r="Y556" s="630">
        <f>'4.1 INPUT OPEX'!$F$738*Y555</f>
        <v>1391731.6864585036</v>
      </c>
      <c r="Z556" s="630">
        <f>'4.1 INPUT OPEX'!$F$738*Z555</f>
        <v>1381980.7809244252</v>
      </c>
      <c r="AA556" s="630">
        <f>'4.1 INPUT OPEX'!$F$738*AA555</f>
        <v>1372290.1345986049</v>
      </c>
      <c r="AB556" s="630">
        <f>'4.1 INPUT OPEX'!$F$738*AB555</f>
        <v>1362694.683079686</v>
      </c>
      <c r="AC556" s="630">
        <f>'4.1 INPUT OPEX'!$F$738*AC555</f>
        <v>1353194.4263676675</v>
      </c>
      <c r="AD556" s="630">
        <f>'4.1 INPUT OPEX'!$F$738*AD555</f>
        <v>1343789.3644625496</v>
      </c>
      <c r="AE556" s="630">
        <f>'4.1 INPUT OPEX'!$F$738*AE555</f>
        <v>1334477.7411856016</v>
      </c>
      <c r="AF556" s="630">
        <f>'4.1 INPUT OPEX'!$F$738*AF555</f>
        <v>1325256.969262721</v>
      </c>
      <c r="AG556" s="630">
        <f>'4.1 INPUT OPEX'!$F$738*AG555</f>
        <v>1316127.8797892793</v>
      </c>
      <c r="AH556" s="630">
        <f>'4.1 INPUT OPEX'!$F$738*AH555</f>
        <v>1307092.2289440068</v>
      </c>
      <c r="AI556" s="630">
        <f>'4.1 INPUT OPEX'!$F$738*AI555</f>
        <v>1298143.9170953403</v>
      </c>
      <c r="AJ556" s="630">
        <f>'4.1 INPUT OPEX'!$F$738*AJ555</f>
        <v>1289284.7004220106</v>
      </c>
      <c r="AK556" s="630">
        <f>'4.1 INPUT OPEX'!$F$738*AK555</f>
        <v>1271805.5477296538</v>
      </c>
      <c r="AL556" s="497"/>
    </row>
    <row r="557" spans="3:38" ht="14.15" hidden="1" outlineLevel="4" x14ac:dyDescent="0.3">
      <c r="C557" s="496"/>
      <c r="D557" s="720" t="s">
        <v>1568</v>
      </c>
      <c r="E557" s="636" t="s">
        <v>124</v>
      </c>
      <c r="F557" s="746">
        <f>SUM(F558:F560)</f>
        <v>502013</v>
      </c>
      <c r="G557" s="746">
        <f t="shared" ref="G557:L557" si="1552">SUM(G558:G560)</f>
        <v>508486.24</v>
      </c>
      <c r="H557" s="746">
        <f t="shared" si="1552"/>
        <v>515088.9448</v>
      </c>
      <c r="I557" s="746">
        <f t="shared" si="1552"/>
        <v>521823.70369599998</v>
      </c>
      <c r="J557" s="746">
        <f t="shared" si="1552"/>
        <v>528693.15776992007</v>
      </c>
      <c r="K557" s="746">
        <f t="shared" si="1552"/>
        <v>535700.00092531834</v>
      </c>
      <c r="L557" s="746">
        <f t="shared" si="1552"/>
        <v>542846.98094382475</v>
      </c>
      <c r="M557" s="630">
        <f t="shared" ref="M557:AJ557" si="1553">SUM(M558:M560)</f>
        <v>550136.90056270128</v>
      </c>
      <c r="N557" s="630">
        <f t="shared" si="1553"/>
        <v>557572.61857395526</v>
      </c>
      <c r="O557" s="630">
        <f t="shared" si="1553"/>
        <v>565157.05094543437</v>
      </c>
      <c r="P557" s="630">
        <f t="shared" si="1553"/>
        <v>572893.17196434306</v>
      </c>
      <c r="Q557" s="630">
        <f t="shared" si="1553"/>
        <v>580784.01540362998</v>
      </c>
      <c r="R557" s="630">
        <f t="shared" si="1553"/>
        <v>588832.67571170256</v>
      </c>
      <c r="S557" s="630">
        <f t="shared" si="1553"/>
        <v>597042.30922593665</v>
      </c>
      <c r="T557" s="630">
        <f t="shared" si="1553"/>
        <v>605416.13541045529</v>
      </c>
      <c r="U557" s="630">
        <f t="shared" si="1553"/>
        <v>613957.43811866455</v>
      </c>
      <c r="V557" s="630">
        <f t="shared" si="1553"/>
        <v>622669.56688103778</v>
      </c>
      <c r="W557" s="630">
        <f t="shared" si="1553"/>
        <v>631555.93821865856</v>
      </c>
      <c r="X557" s="630">
        <f t="shared" si="1553"/>
        <v>640620.03698303178</v>
      </c>
      <c r="Y557" s="630">
        <f t="shared" si="1553"/>
        <v>649865.41772269236</v>
      </c>
      <c r="Z557" s="630">
        <f t="shared" si="1553"/>
        <v>659295.70607714623</v>
      </c>
      <c r="AA557" s="630">
        <f t="shared" si="1553"/>
        <v>668914.60019868915</v>
      </c>
      <c r="AB557" s="630">
        <f t="shared" si="1553"/>
        <v>678725.87220266298</v>
      </c>
      <c r="AC557" s="630">
        <f t="shared" si="1553"/>
        <v>688733.36964671616</v>
      </c>
      <c r="AD557" s="630">
        <f t="shared" si="1553"/>
        <v>698941.01703965047</v>
      </c>
      <c r="AE557" s="630">
        <f t="shared" si="1553"/>
        <v>709352.81738044345</v>
      </c>
      <c r="AF557" s="630">
        <f t="shared" si="1553"/>
        <v>719972.85372805235</v>
      </c>
      <c r="AG557" s="630">
        <f t="shared" si="1553"/>
        <v>730805.29080261337</v>
      </c>
      <c r="AH557" s="630">
        <f t="shared" si="1553"/>
        <v>741854.37661866564</v>
      </c>
      <c r="AI557" s="630">
        <f t="shared" si="1553"/>
        <v>753124.444151039</v>
      </c>
      <c r="AJ557" s="630">
        <f t="shared" si="1553"/>
        <v>764619.91303405981</v>
      </c>
      <c r="AK557" s="630">
        <f t="shared" ref="AK557" si="1554">SUM(AK558:AK560)</f>
        <v>776345.29129474098</v>
      </c>
      <c r="AL557" s="497"/>
    </row>
    <row r="558" spans="3:38" ht="14.15" hidden="1" outlineLevel="4" x14ac:dyDescent="0.3">
      <c r="C558" s="496"/>
      <c r="D558" s="1696" t="s">
        <v>1566</v>
      </c>
      <c r="E558" s="629" t="s">
        <v>124</v>
      </c>
      <c r="F558" s="745">
        <f>'4.1 INPUT OPEX'!F740</f>
        <v>323662</v>
      </c>
      <c r="G558" s="745">
        <f>F558*(1+'1. INPUT General assumptions'!G34)</f>
        <v>330135.24</v>
      </c>
      <c r="H558" s="745">
        <f>G558*(1+'1. INPUT General assumptions'!H34)</f>
        <v>336737.9448</v>
      </c>
      <c r="I558" s="745">
        <f>H558*(1+'1. INPUT General assumptions'!I34)</f>
        <v>343472.70369599998</v>
      </c>
      <c r="J558" s="745">
        <f>I558*(1+'1. INPUT General assumptions'!J34)</f>
        <v>350342.15776992001</v>
      </c>
      <c r="K558" s="745">
        <f>J558*(1+'1. INPUT General assumptions'!K34)</f>
        <v>357349.0009253184</v>
      </c>
      <c r="L558" s="745">
        <f>K558*(1+'1. INPUT General assumptions'!L34)</f>
        <v>364495.98094382475</v>
      </c>
      <c r="M558" s="745">
        <f>L558*(1+'1. INPUT General assumptions'!M34)</f>
        <v>371785.90056270122</v>
      </c>
      <c r="N558" s="745">
        <f>M558*(1+'1. INPUT General assumptions'!N34)</f>
        <v>379221.61857395526</v>
      </c>
      <c r="O558" s="745">
        <f>N558*(1+'1. INPUT General assumptions'!O34)</f>
        <v>386806.05094543437</v>
      </c>
      <c r="P558" s="745">
        <f>O558*(1+'1. INPUT General assumptions'!P34)</f>
        <v>394542.17196434306</v>
      </c>
      <c r="Q558" s="745">
        <f>P558*(1+'1. INPUT General assumptions'!Q34)</f>
        <v>402433.01540362992</v>
      </c>
      <c r="R558" s="745">
        <f>Q558*(1+'1. INPUT General assumptions'!R34)</f>
        <v>410481.67571170256</v>
      </c>
      <c r="S558" s="745">
        <f>R558*(1+'1. INPUT General assumptions'!S34)</f>
        <v>418691.30922593659</v>
      </c>
      <c r="T558" s="745">
        <f>S558*(1+'1. INPUT General assumptions'!T34)</f>
        <v>427065.13541045535</v>
      </c>
      <c r="U558" s="745">
        <f>T558*(1+'1. INPUT General assumptions'!U34)</f>
        <v>435606.43811866449</v>
      </c>
      <c r="V558" s="745">
        <f>U558*(1+'1. INPUT General assumptions'!V34)</f>
        <v>444318.56688103778</v>
      </c>
      <c r="W558" s="745">
        <f>V558*(1+'1. INPUT General assumptions'!W34)</f>
        <v>453204.93821865856</v>
      </c>
      <c r="X558" s="745">
        <f>W558*(1+'1. INPUT General assumptions'!X34)</f>
        <v>462269.03698303172</v>
      </c>
      <c r="Y558" s="745">
        <f>X558*(1+'1. INPUT General assumptions'!Y34)</f>
        <v>471514.41772269236</v>
      </c>
      <c r="Z558" s="745">
        <f>Y558*(1+'1. INPUT General assumptions'!Z34)</f>
        <v>480944.70607714623</v>
      </c>
      <c r="AA558" s="745">
        <f>Z558*(1+'1. INPUT General assumptions'!AA34)</f>
        <v>490563.60019868915</v>
      </c>
      <c r="AB558" s="745">
        <f>AA558*(1+'1. INPUT General assumptions'!AB34)</f>
        <v>500374.87220266293</v>
      </c>
      <c r="AC558" s="745">
        <f>AB558*(1+'1. INPUT General assumptions'!AC34)</f>
        <v>510382.36964671616</v>
      </c>
      <c r="AD558" s="745">
        <f>AC558*(1+'1. INPUT General assumptions'!AD34)</f>
        <v>520590.01703965047</v>
      </c>
      <c r="AE558" s="745">
        <f>AD558*(1+'1. INPUT General assumptions'!AE34)</f>
        <v>531001.81738044345</v>
      </c>
      <c r="AF558" s="745">
        <f>AE558*(1+'1. INPUT General assumptions'!AF34)</f>
        <v>541621.85372805235</v>
      </c>
      <c r="AG558" s="745">
        <f>AF558*(1+'1. INPUT General assumptions'!AG34)</f>
        <v>552454.29080261337</v>
      </c>
      <c r="AH558" s="745">
        <f>AG558*(1+'1. INPUT General assumptions'!AH34)</f>
        <v>563503.37661866564</v>
      </c>
      <c r="AI558" s="745">
        <f>AH558*(1+'1. INPUT General assumptions'!AI34)</f>
        <v>574773.444151039</v>
      </c>
      <c r="AJ558" s="745">
        <f>AI558*(1+'1. INPUT General assumptions'!AJ34)</f>
        <v>586268.91303405981</v>
      </c>
      <c r="AK558" s="745">
        <f>AJ558*(1+'1. INPUT General assumptions'!AK34)</f>
        <v>597994.29129474098</v>
      </c>
      <c r="AL558" s="497"/>
    </row>
    <row r="559" spans="3:38" ht="14.15" hidden="1" outlineLevel="4" x14ac:dyDescent="0.3">
      <c r="C559" s="496"/>
      <c r="D559" s="1784" t="s">
        <v>1583</v>
      </c>
      <c r="E559" s="629" t="s">
        <v>124</v>
      </c>
      <c r="F559" s="1699">
        <f>'4.1 INPUT OPEX'!F743</f>
        <v>100000</v>
      </c>
      <c r="G559" s="1939">
        <f>F559</f>
        <v>100000</v>
      </c>
      <c r="H559" s="1939">
        <f t="shared" ref="H559:L559" si="1555">G559</f>
        <v>100000</v>
      </c>
      <c r="I559" s="1939">
        <f t="shared" si="1555"/>
        <v>100000</v>
      </c>
      <c r="J559" s="1939">
        <f t="shared" si="1555"/>
        <v>100000</v>
      </c>
      <c r="K559" s="1939">
        <f t="shared" si="1555"/>
        <v>100000</v>
      </c>
      <c r="L559" s="1939">
        <f t="shared" si="1555"/>
        <v>100000</v>
      </c>
      <c r="M559" s="1690">
        <f t="shared" ref="M559:AK559" si="1556">L559</f>
        <v>100000</v>
      </c>
      <c r="N559" s="1690">
        <f t="shared" si="1556"/>
        <v>100000</v>
      </c>
      <c r="O559" s="1690">
        <f t="shared" si="1556"/>
        <v>100000</v>
      </c>
      <c r="P559" s="1690">
        <f t="shared" si="1556"/>
        <v>100000</v>
      </c>
      <c r="Q559" s="1690">
        <f t="shared" si="1556"/>
        <v>100000</v>
      </c>
      <c r="R559" s="1690">
        <f t="shared" si="1556"/>
        <v>100000</v>
      </c>
      <c r="S559" s="1690">
        <f t="shared" si="1556"/>
        <v>100000</v>
      </c>
      <c r="T559" s="1690">
        <f t="shared" si="1556"/>
        <v>100000</v>
      </c>
      <c r="U559" s="1690">
        <f t="shared" si="1556"/>
        <v>100000</v>
      </c>
      <c r="V559" s="1690">
        <f t="shared" si="1556"/>
        <v>100000</v>
      </c>
      <c r="W559" s="1690">
        <f t="shared" si="1556"/>
        <v>100000</v>
      </c>
      <c r="X559" s="1690">
        <f t="shared" si="1556"/>
        <v>100000</v>
      </c>
      <c r="Y559" s="1690">
        <f t="shared" si="1556"/>
        <v>100000</v>
      </c>
      <c r="Z559" s="1690">
        <f t="shared" si="1556"/>
        <v>100000</v>
      </c>
      <c r="AA559" s="1690">
        <f t="shared" si="1556"/>
        <v>100000</v>
      </c>
      <c r="AB559" s="1690">
        <f t="shared" si="1556"/>
        <v>100000</v>
      </c>
      <c r="AC559" s="1690">
        <f t="shared" si="1556"/>
        <v>100000</v>
      </c>
      <c r="AD559" s="1690">
        <f t="shared" si="1556"/>
        <v>100000</v>
      </c>
      <c r="AE559" s="1690">
        <f t="shared" si="1556"/>
        <v>100000</v>
      </c>
      <c r="AF559" s="1690">
        <f t="shared" si="1556"/>
        <v>100000</v>
      </c>
      <c r="AG559" s="1690">
        <f t="shared" si="1556"/>
        <v>100000</v>
      </c>
      <c r="AH559" s="1690">
        <f t="shared" si="1556"/>
        <v>100000</v>
      </c>
      <c r="AI559" s="1690">
        <f t="shared" si="1556"/>
        <v>100000</v>
      </c>
      <c r="AJ559" s="1690">
        <f t="shared" si="1556"/>
        <v>100000</v>
      </c>
      <c r="AK559" s="1690">
        <f t="shared" si="1556"/>
        <v>100000</v>
      </c>
      <c r="AL559" s="497"/>
    </row>
    <row r="560" spans="3:38" ht="14.15" hidden="1" outlineLevel="4" x14ac:dyDescent="0.3">
      <c r="C560" s="496"/>
      <c r="D560" s="1696" t="s">
        <v>1565</v>
      </c>
      <c r="E560" s="629" t="s">
        <v>124</v>
      </c>
      <c r="F560" s="745">
        <f>'4.1 INPUT OPEX'!F739-F558-F559</f>
        <v>78351</v>
      </c>
      <c r="G560" s="1939">
        <f>F560</f>
        <v>78351</v>
      </c>
      <c r="H560" s="1939">
        <f t="shared" ref="H560:L560" si="1557">G560</f>
        <v>78351</v>
      </c>
      <c r="I560" s="1939">
        <f t="shared" si="1557"/>
        <v>78351</v>
      </c>
      <c r="J560" s="1939">
        <f t="shared" si="1557"/>
        <v>78351</v>
      </c>
      <c r="K560" s="1939">
        <f t="shared" si="1557"/>
        <v>78351</v>
      </c>
      <c r="L560" s="1939">
        <f t="shared" si="1557"/>
        <v>78351</v>
      </c>
      <c r="M560" s="626">
        <f t="shared" ref="M560:AK560" si="1558">L560</f>
        <v>78351</v>
      </c>
      <c r="N560" s="626">
        <f t="shared" si="1558"/>
        <v>78351</v>
      </c>
      <c r="O560" s="626">
        <f t="shared" si="1558"/>
        <v>78351</v>
      </c>
      <c r="P560" s="626">
        <f t="shared" si="1558"/>
        <v>78351</v>
      </c>
      <c r="Q560" s="626">
        <f t="shared" si="1558"/>
        <v>78351</v>
      </c>
      <c r="R560" s="626">
        <f t="shared" si="1558"/>
        <v>78351</v>
      </c>
      <c r="S560" s="626">
        <f t="shared" si="1558"/>
        <v>78351</v>
      </c>
      <c r="T560" s="626">
        <f t="shared" si="1558"/>
        <v>78351</v>
      </c>
      <c r="U560" s="626">
        <f t="shared" si="1558"/>
        <v>78351</v>
      </c>
      <c r="V560" s="626">
        <f t="shared" si="1558"/>
        <v>78351</v>
      </c>
      <c r="W560" s="626">
        <f t="shared" si="1558"/>
        <v>78351</v>
      </c>
      <c r="X560" s="626">
        <f t="shared" si="1558"/>
        <v>78351</v>
      </c>
      <c r="Y560" s="626">
        <f t="shared" si="1558"/>
        <v>78351</v>
      </c>
      <c r="Z560" s="626">
        <f t="shared" si="1558"/>
        <v>78351</v>
      </c>
      <c r="AA560" s="626">
        <f t="shared" si="1558"/>
        <v>78351</v>
      </c>
      <c r="AB560" s="626">
        <f t="shared" si="1558"/>
        <v>78351</v>
      </c>
      <c r="AC560" s="626">
        <f t="shared" si="1558"/>
        <v>78351</v>
      </c>
      <c r="AD560" s="626">
        <f t="shared" si="1558"/>
        <v>78351</v>
      </c>
      <c r="AE560" s="626">
        <f t="shared" si="1558"/>
        <v>78351</v>
      </c>
      <c r="AF560" s="626">
        <f t="shared" si="1558"/>
        <v>78351</v>
      </c>
      <c r="AG560" s="626">
        <f t="shared" si="1558"/>
        <v>78351</v>
      </c>
      <c r="AH560" s="626">
        <f t="shared" si="1558"/>
        <v>78351</v>
      </c>
      <c r="AI560" s="626">
        <f t="shared" si="1558"/>
        <v>78351</v>
      </c>
      <c r="AJ560" s="626">
        <f t="shared" si="1558"/>
        <v>78351</v>
      </c>
      <c r="AK560" s="626">
        <f t="shared" si="1558"/>
        <v>78351</v>
      </c>
      <c r="AL560" s="497"/>
    </row>
    <row r="561" spans="3:38" s="1597" customFormat="1" ht="14.15" hidden="1" outlineLevel="4" x14ac:dyDescent="0.3">
      <c r="C561" s="1595"/>
      <c r="D561" s="720" t="s">
        <v>1557</v>
      </c>
      <c r="E561" s="636" t="s">
        <v>124</v>
      </c>
      <c r="F561" s="1743">
        <f>IFERROR('2.3 DA Interface'!F718,0)*'1. INPUT General assumptions'!$F$78</f>
        <v>58802.323347252088</v>
      </c>
      <c r="G561" s="1743">
        <f>IFERROR('2.3 DA Interface'!H718,0)*'1. INPUT General assumptions'!$F$78</f>
        <v>120307.94563731532</v>
      </c>
      <c r="H561" s="1743">
        <f>IFERROR('2.3 DA Interface'!I718,0)*'1. INPUT General assumptions'!$F$78</f>
        <v>176527.27431034128</v>
      </c>
      <c r="I561" s="1743">
        <f>IFERROR('2.3 DA Interface'!J718,0)*'1. INPUT General assumptions'!$F$78</f>
        <v>196410.71301731977</v>
      </c>
      <c r="J561" s="1743">
        <f>IFERROR('2.3 DA Interface'!L718,0)*'1. INPUT General assumptions'!$F$78</f>
        <v>220832.83391326971</v>
      </c>
      <c r="K561" s="1743">
        <f>IFERROR('2.3 DA Interface'!M718,0)*'1. INPUT General assumptions'!$F$78</f>
        <v>232459.90845476047</v>
      </c>
      <c r="L561" s="1743">
        <f>IFERROR('2.3 DA Interface'!N718,0)*'1. INPUT General assumptions'!$F$78</f>
        <v>237095.87109385425</v>
      </c>
      <c r="M561" s="1691">
        <f>IFERROR('2.3 DA Interface'!M718,0)*'1. INPUT General assumptions'!$F$78</f>
        <v>232459.90845476047</v>
      </c>
      <c r="N561" s="1691">
        <f>IFERROR('2.3 DA Interface'!N718,0)*'1. INPUT General assumptions'!$F$78</f>
        <v>237095.87109385425</v>
      </c>
      <c r="O561" s="1691">
        <f>IFERROR('2.3 DA Interface'!O718,0)*'1. INPUT General assumptions'!$F$78</f>
        <v>235644.99475788689</v>
      </c>
      <c r="P561" s="1691">
        <f>IFERROR('2.3 DA Interface'!P718,0)*'1. INPUT General assumptions'!$F$78</f>
        <v>239507.11489874905</v>
      </c>
      <c r="Q561" s="1691">
        <f>IFERROR('2.3 DA Interface'!Q718,0)*'1. INPUT General assumptions'!$F$78</f>
        <v>244347.24617606757</v>
      </c>
      <c r="R561" s="1691">
        <f>IFERROR('2.3 DA Interface'!R718,0)*'1. INPUT General assumptions'!$F$78</f>
        <v>249110.28782556939</v>
      </c>
      <c r="S561" s="1691">
        <f>IFERROR('2.3 DA Interface'!S718,0)*'1. INPUT General assumptions'!$F$78</f>
        <v>253797.33305915401</v>
      </c>
      <c r="T561" s="1691">
        <f>IFERROR('2.3 DA Interface'!T718,0)*'1. INPUT General assumptions'!$F$78</f>
        <v>252052.64855252524</v>
      </c>
      <c r="U561" s="1691">
        <f>IFERROR('2.3 DA Interface'!U718,0)*'1. INPUT General assumptions'!$F$78</f>
        <v>250261.63975970575</v>
      </c>
      <c r="V561" s="1691">
        <f>IFERROR('2.3 DA Interface'!V718,0)*'1. INPUT General assumptions'!$F$78</f>
        <v>248488.19186015846</v>
      </c>
      <c r="W561" s="1691">
        <f>IFERROR('2.3 DA Interface'!W718,0)*'1. INPUT General assumptions'!$F$78</f>
        <v>246732.4501285342</v>
      </c>
      <c r="X561" s="1691">
        <f>IFERROR('2.3 DA Interface'!X718,0)*'1. INPUT General assumptions'!$F$78</f>
        <v>244994.41456483293</v>
      </c>
      <c r="Y561" s="1691">
        <f>IFERROR('2.3 DA Interface'!Y718,0)*'1. INPUT General assumptions'!$F$78</f>
        <v>243273.32593778419</v>
      </c>
      <c r="Z561" s="1691">
        <f>IFERROR('2.3 DA Interface'!Z718,0)*'1. INPUT General assumptions'!$F$78</f>
        <v>241568.87726907805</v>
      </c>
      <c r="AA561" s="1691">
        <f>IFERROR('2.3 DA Interface'!AA718,0)*'1. INPUT General assumptions'!$F$78</f>
        <v>239874.96185053352</v>
      </c>
      <c r="AB561" s="1691">
        <f>IFERROR('2.3 DA Interface'!AB718,0)*'1. INPUT General assumptions'!$F$78</f>
        <v>238197.68639033168</v>
      </c>
      <c r="AC561" s="1691">
        <f>IFERROR('2.3 DA Interface'!AC718,0)*'1. INPUT General assumptions'!$F$78</f>
        <v>236537.05088847235</v>
      </c>
      <c r="AD561" s="1691">
        <f>IFERROR('2.3 DA Interface'!AD718,0)*'1. INPUT General assumptions'!$F$78</f>
        <v>234893.05534495565</v>
      </c>
      <c r="AE561" s="1691">
        <f>IFERROR('2.3 DA Interface'!AE718,0)*'1. INPUT General assumptions'!$F$78</f>
        <v>233265.39278147169</v>
      </c>
      <c r="AF561" s="1691">
        <f>IFERROR('2.3 DA Interface'!AF718,0)*'1. INPUT General assumptions'!$F$78</f>
        <v>231653.61094505969</v>
      </c>
      <c r="AG561" s="1691">
        <f>IFERROR('2.3 DA Interface'!AG718,0)*'1. INPUT General assumptions'!$F$78</f>
        <v>230057.85511037067</v>
      </c>
      <c r="AH561" s="1691">
        <f>IFERROR('2.3 DA Interface'!AH718,0)*'1. INPUT General assumptions'!$F$78</f>
        <v>228478.43225571432</v>
      </c>
      <c r="AI561" s="1691">
        <f>IFERROR('2.3 DA Interface'!AI718,0)*'1. INPUT General assumptions'!$F$78</f>
        <v>226914.27617151028</v>
      </c>
      <c r="AJ561" s="1691">
        <f>IFERROR('2.3 DA Interface'!AJ718,0)*'1. INPUT General assumptions'!$F$78</f>
        <v>225365.69383606844</v>
      </c>
      <c r="AK561" s="1691">
        <f>IFERROR('2.3 DA Interface'!AK718,0)*'1. INPUT General assumptions'!$F$78</f>
        <v>222310.35518752149</v>
      </c>
      <c r="AL561" s="1596"/>
    </row>
    <row r="562" spans="3:38" ht="14.15" hidden="1" outlineLevel="4" x14ac:dyDescent="0.3">
      <c r="C562" s="496"/>
      <c r="D562" s="720" t="s">
        <v>1569</v>
      </c>
      <c r="E562" s="636" t="s">
        <v>124</v>
      </c>
      <c r="F562" s="746">
        <f>F556+F557+F561</f>
        <v>907565.71036890941</v>
      </c>
      <c r="G562" s="746">
        <f t="shared" ref="G562:L562" si="1559">G556+G557+G561</f>
        <v>975544.57265897258</v>
      </c>
      <c r="H562" s="746">
        <f t="shared" si="1559"/>
        <v>1379880.6617110057</v>
      </c>
      <c r="I562" s="746">
        <f t="shared" si="1559"/>
        <v>1728121.5477203792</v>
      </c>
      <c r="J562" s="746">
        <f t="shared" si="1559"/>
        <v>1873163.4139627684</v>
      </c>
      <c r="K562" s="746">
        <f t="shared" si="1559"/>
        <v>1888549.4586707249</v>
      </c>
      <c r="L562" s="746">
        <f t="shared" si="1559"/>
        <v>2043295.713198158</v>
      </c>
      <c r="M562" s="630">
        <f>M556+M557+M561</f>
        <v>2112466.4902930488</v>
      </c>
      <c r="N562" s="630">
        <f t="shared" ref="N562" si="1560">N556+N557+N561</f>
        <v>2151059.8460065913</v>
      </c>
      <c r="O562" s="630">
        <f t="shared" ref="O562" si="1561">O556+O557+O561</f>
        <v>2148893.1473301873</v>
      </c>
      <c r="P562" s="630">
        <f t="shared" ref="P562" si="1562">P556+P557+P561</f>
        <v>2182586.0219900655</v>
      </c>
      <c r="Q562" s="630">
        <f t="shared" ref="Q562" si="1563">Q556+Q557+Q561</f>
        <v>2223006.6911657574</v>
      </c>
      <c r="R562" s="630">
        <f t="shared" ref="R562" si="1564">R556+R557+R561</f>
        <v>2263067.0689162076</v>
      </c>
      <c r="S562" s="630">
        <f t="shared" ref="S562" si="1565">S556+S557+S561</f>
        <v>2302777.6588986362</v>
      </c>
      <c r="T562" s="630">
        <f t="shared" ref="T562" si="1566">T556+T557+T561</f>
        <v>2299425.7116043237</v>
      </c>
      <c r="U562" s="630">
        <f t="shared" ref="U562" si="1567">U556+U557+U561</f>
        <v>2295929.901973079</v>
      </c>
      <c r="V562" s="630">
        <f t="shared" ref="V562" si="1568">V556+V557+V561</f>
        <v>2292722.942632365</v>
      </c>
      <c r="W562" s="630">
        <f t="shared" ref="W562" si="1569">W556+W557+W561</f>
        <v>2289809.2264732863</v>
      </c>
      <c r="X562" s="630">
        <f t="shared" ref="X562" si="1570">X556+X557+X561</f>
        <v>2287192.2383473474</v>
      </c>
      <c r="Y562" s="630">
        <f t="shared" ref="Y562" si="1571">Y556+Y557+Y561</f>
        <v>2284870.4301189804</v>
      </c>
      <c r="Z562" s="630">
        <f t="shared" ref="Z562" si="1572">Z556+Z557+Z561</f>
        <v>2282845.3642706494</v>
      </c>
      <c r="AA562" s="630">
        <f t="shared" ref="AA562" si="1573">AA556+AA557+AA561</f>
        <v>2281079.6966478275</v>
      </c>
      <c r="AB562" s="630">
        <f t="shared" ref="AB562" si="1574">AB556+AB557+AB561</f>
        <v>2279618.2416726807</v>
      </c>
      <c r="AC562" s="630">
        <f t="shared" ref="AC562" si="1575">AC556+AC557+AC561</f>
        <v>2278464.8469028561</v>
      </c>
      <c r="AD562" s="630">
        <f t="shared" ref="AD562" si="1576">AD556+AD557+AD561</f>
        <v>2277623.4368471554</v>
      </c>
      <c r="AE562" s="630">
        <f t="shared" ref="AE562" si="1577">AE556+AE557+AE561</f>
        <v>2277095.9513475168</v>
      </c>
      <c r="AF562" s="630">
        <f t="shared" ref="AF562" si="1578">AF556+AF557+AF561</f>
        <v>2276883.4339358332</v>
      </c>
      <c r="AG562" s="630">
        <f t="shared" ref="AG562" si="1579">AG556+AG557+AG561</f>
        <v>2276991.0257022632</v>
      </c>
      <c r="AH562" s="630">
        <f t="shared" ref="AH562" si="1580">AH556+AH557+AH561</f>
        <v>2277425.0378183867</v>
      </c>
      <c r="AI562" s="630">
        <f t="shared" ref="AI562" si="1581">AI556+AI557+AI561</f>
        <v>2278182.6374178897</v>
      </c>
      <c r="AJ562" s="630">
        <f t="shared" ref="AJ562:AK562" si="1582">AJ556+AJ557+AJ561</f>
        <v>2279270.3072921387</v>
      </c>
      <c r="AK562" s="630">
        <f t="shared" si="1582"/>
        <v>2270461.1942119161</v>
      </c>
      <c r="AL562" s="497"/>
    </row>
    <row r="563" spans="3:38" ht="14.15" hidden="1" outlineLevel="4" x14ac:dyDescent="0.3">
      <c r="C563" s="496"/>
      <c r="D563" s="719" t="s">
        <v>1467</v>
      </c>
      <c r="E563" s="629" t="s">
        <v>124</v>
      </c>
      <c r="F563" s="745">
        <f>'6.1 Full Cost recovery Tariffs'!F609</f>
        <v>38058.461178571233</v>
      </c>
      <c r="G563" s="745">
        <f>'6.1 Full Cost recovery Tariffs'!G609</f>
        <v>41262.127280550652</v>
      </c>
      <c r="H563" s="745">
        <f>'6.1 Full Cost recovery Tariffs'!H609</f>
        <v>60317.430336016499</v>
      </c>
      <c r="I563" s="745">
        <f>'6.1 Full Cost recovery Tariffs'!I609</f>
        <v>76729.113089268329</v>
      </c>
      <c r="J563" s="745">
        <f>'6.1 Full Cost recovery Tariffs'!J609</f>
        <v>83564.557146361622</v>
      </c>
      <c r="K563" s="745">
        <f>'6.1 Full Cost recovery Tariffs'!K609</f>
        <v>84289.661218625944</v>
      </c>
      <c r="L563" s="745">
        <f>'6.1 Full Cost recovery Tariffs'!L609</f>
        <v>91582.447731034001</v>
      </c>
      <c r="M563" s="626">
        <f>'6.1 Full Cost recovery Tariffs'!M609</f>
        <v>94842.285662432696</v>
      </c>
      <c r="N563" s="626">
        <f>'6.1 Full Cost recovery Tariffs'!N609</f>
        <v>96661.089644963955</v>
      </c>
      <c r="O563" s="626">
        <f>'6.1 Full Cost recovery Tariffs'!O609</f>
        <v>96558.978799489938</v>
      </c>
      <c r="P563" s="626">
        <f>'6.1 Full Cost recovery Tariffs'!P609</f>
        <v>98146.835918450161</v>
      </c>
      <c r="Q563" s="626">
        <f>'6.1 Full Cost recovery Tariffs'!Q609</f>
        <v>100051.75640836571</v>
      </c>
      <c r="R563" s="626">
        <f>'6.1 Full Cost recovery Tariffs'!R609</f>
        <v>101939.69730511073</v>
      </c>
      <c r="S563" s="626">
        <f>'6.1 Full Cost recovery Tariffs'!S609</f>
        <v>103811.15361859638</v>
      </c>
      <c r="T563" s="626">
        <f>'6.1 Full Cost recovery Tariffs'!T609</f>
        <v>103653.18510366905</v>
      </c>
      <c r="U563" s="626">
        <f>'6.1 Full Cost recovery Tariffs'!U609</f>
        <v>103488.43673281807</v>
      </c>
      <c r="V563" s="626">
        <f>'6.1 Full Cost recovery Tariffs'!V609</f>
        <v>103337.30112118584</v>
      </c>
      <c r="W563" s="626">
        <f>'6.1 Full Cost recovery Tariffs'!W609</f>
        <v>103199.98529424834</v>
      </c>
      <c r="X563" s="626">
        <f>'6.1 Full Cost recovery Tariffs'!X609</f>
        <v>103076.65348394855</v>
      </c>
      <c r="Y563" s="626">
        <f>'6.1 Full Cost recovery Tariffs'!Y609</f>
        <v>102967.23273070356</v>
      </c>
      <c r="Z563" s="626">
        <f>'6.1 Full Cost recovery Tariffs'!Z609</f>
        <v>102871.79667022801</v>
      </c>
      <c r="AA563" s="626">
        <f>'6.1 Full Cost recovery Tariffs'!AA609</f>
        <v>102788.58537012621</v>
      </c>
      <c r="AB563" s="626">
        <f>'6.1 Full Cost recovery Tariffs'!AB609</f>
        <v>102719.71081698248</v>
      </c>
      <c r="AC563" s="626">
        <f>'6.1 Full Cost recovery Tariffs'!AC609</f>
        <v>102665.3543361323</v>
      </c>
      <c r="AD563" s="626">
        <f>'6.1 Full Cost recovery Tariffs'!AD609</f>
        <v>102625.7008794179</v>
      </c>
      <c r="AE563" s="626">
        <f>'6.1 Full Cost recovery Tariffs'!AE609</f>
        <v>102600.84186651964</v>
      </c>
      <c r="AF563" s="626">
        <f>'6.1 Full Cost recovery Tariffs'!AF609</f>
        <v>102590.82647636812</v>
      </c>
      <c r="AG563" s="626">
        <f>'6.1 Full Cost recovery Tariffs'!AG609</f>
        <v>102595.89699510515</v>
      </c>
      <c r="AH563" s="626">
        <f>'6.1 Full Cost recovery Tariffs'!AH609</f>
        <v>102616.35085175165</v>
      </c>
      <c r="AI563" s="626">
        <f>'6.1 Full Cost recovery Tariffs'!AI609</f>
        <v>102652.05454072256</v>
      </c>
      <c r="AJ563" s="626">
        <f>'6.1 Full Cost recovery Tariffs'!AJ609</f>
        <v>102703.31357903079</v>
      </c>
      <c r="AK563" s="626">
        <f>'6.1 Full Cost recovery Tariffs'!AK609</f>
        <v>102288.16310412003</v>
      </c>
      <c r="AL563" s="497"/>
    </row>
    <row r="564" spans="3:38" ht="14.15" hidden="1" outlineLevel="4" x14ac:dyDescent="0.3">
      <c r="C564" s="496"/>
      <c r="D564" s="720" t="s">
        <v>1570</v>
      </c>
      <c r="E564" s="636" t="s">
        <v>124</v>
      </c>
      <c r="F564" s="746">
        <f>F562+F563</f>
        <v>945624.17154748063</v>
      </c>
      <c r="G564" s="746">
        <f t="shared" ref="G564:L564" si="1583">G562+G563</f>
        <v>1016806.6999395232</v>
      </c>
      <c r="H564" s="746">
        <f t="shared" si="1583"/>
        <v>1440198.0920470222</v>
      </c>
      <c r="I564" s="746">
        <f t="shared" si="1583"/>
        <v>1804850.6608096475</v>
      </c>
      <c r="J564" s="746">
        <f t="shared" si="1583"/>
        <v>1956727.97110913</v>
      </c>
      <c r="K564" s="746">
        <f t="shared" si="1583"/>
        <v>1972839.1198893508</v>
      </c>
      <c r="L564" s="746">
        <f t="shared" si="1583"/>
        <v>2134878.1609291919</v>
      </c>
      <c r="M564" s="630">
        <f t="shared" ref="M564" si="1584">M562+M563</f>
        <v>2207308.7759554815</v>
      </c>
      <c r="N564" s="630">
        <f t="shared" ref="N564" si="1585">N562+N563</f>
        <v>2247720.9356515552</v>
      </c>
      <c r="O564" s="630">
        <f t="shared" ref="O564" si="1586">O562+O563</f>
        <v>2245452.1261296771</v>
      </c>
      <c r="P564" s="630">
        <f t="shared" ref="P564" si="1587">P562+P563</f>
        <v>2280732.8579085157</v>
      </c>
      <c r="Q564" s="630">
        <f t="shared" ref="Q564" si="1588">Q562+Q563</f>
        <v>2323058.4475741233</v>
      </c>
      <c r="R564" s="630">
        <f t="shared" ref="R564" si="1589">R562+R563</f>
        <v>2365006.7662213184</v>
      </c>
      <c r="S564" s="630">
        <f t="shared" ref="S564" si="1590">S562+S563</f>
        <v>2406588.8125172327</v>
      </c>
      <c r="T564" s="630">
        <f t="shared" ref="T564" si="1591">T562+T563</f>
        <v>2403078.8967079925</v>
      </c>
      <c r="U564" s="630">
        <f t="shared" ref="U564" si="1592">U562+U563</f>
        <v>2399418.3387058969</v>
      </c>
      <c r="V564" s="630">
        <f t="shared" ref="V564" si="1593">V562+V563</f>
        <v>2396060.243753551</v>
      </c>
      <c r="W564" s="630">
        <f t="shared" ref="W564" si="1594">W562+W563</f>
        <v>2393009.2117675347</v>
      </c>
      <c r="X564" s="630">
        <f t="shared" ref="X564" si="1595">X562+X563</f>
        <v>2390268.891831296</v>
      </c>
      <c r="Y564" s="630">
        <f t="shared" ref="Y564" si="1596">Y562+Y563</f>
        <v>2387837.6628496838</v>
      </c>
      <c r="Z564" s="630">
        <f t="shared" ref="Z564" si="1597">Z562+Z563</f>
        <v>2385717.1609408772</v>
      </c>
      <c r="AA564" s="630">
        <f t="shared" ref="AA564" si="1598">AA562+AA563</f>
        <v>2383868.2820179537</v>
      </c>
      <c r="AB564" s="630">
        <f t="shared" ref="AB564" si="1599">AB562+AB563</f>
        <v>2382337.9524896634</v>
      </c>
      <c r="AC564" s="630">
        <f t="shared" ref="AC564" si="1600">AC562+AC563</f>
        <v>2381130.2012389884</v>
      </c>
      <c r="AD564" s="630">
        <f t="shared" ref="AD564" si="1601">AD562+AD563</f>
        <v>2380249.1377265733</v>
      </c>
      <c r="AE564" s="630">
        <f t="shared" ref="AE564" si="1602">AE562+AE563</f>
        <v>2379696.7932140366</v>
      </c>
      <c r="AF564" s="630">
        <f t="shared" ref="AF564" si="1603">AF562+AF563</f>
        <v>2379474.2604122013</v>
      </c>
      <c r="AG564" s="630">
        <f t="shared" ref="AG564" si="1604">AG562+AG563</f>
        <v>2379586.9226973685</v>
      </c>
      <c r="AH564" s="630">
        <f t="shared" ref="AH564" si="1605">AH562+AH563</f>
        <v>2380041.3886701385</v>
      </c>
      <c r="AI564" s="630">
        <f t="shared" ref="AI564" si="1606">AI562+AI563</f>
        <v>2380834.6919586123</v>
      </c>
      <c r="AJ564" s="630">
        <f t="shared" ref="AJ564:AK564" si="1607">AJ562+AJ563</f>
        <v>2381973.6208711695</v>
      </c>
      <c r="AK564" s="630">
        <f t="shared" si="1607"/>
        <v>2372749.3573160362</v>
      </c>
      <c r="AL564" s="497"/>
    </row>
    <row r="565" spans="3:38" outlineLevel="2" x14ac:dyDescent="0.3">
      <c r="C565" s="496"/>
      <c r="AL565" s="497"/>
    </row>
    <row r="566" spans="3:38" ht="14.15" outlineLevel="2" collapsed="1" x14ac:dyDescent="0.3">
      <c r="C566" s="496"/>
      <c r="D566" s="717" t="s">
        <v>817</v>
      </c>
      <c r="E566" s="718"/>
      <c r="F566" s="740"/>
      <c r="G566" s="1923"/>
      <c r="H566" s="740"/>
      <c r="I566" s="741"/>
      <c r="J566" s="741"/>
      <c r="K566" s="1924"/>
      <c r="L566" s="741"/>
      <c r="M566" s="741"/>
      <c r="N566" s="741"/>
      <c r="O566" s="742"/>
      <c r="P566" s="742"/>
      <c r="Q566" s="742"/>
      <c r="R566" s="742"/>
      <c r="S566" s="742"/>
      <c r="T566" s="742"/>
      <c r="U566" s="742"/>
      <c r="V566" s="742"/>
      <c r="W566" s="742"/>
      <c r="X566" s="742"/>
      <c r="Y566" s="742"/>
      <c r="Z566" s="742"/>
      <c r="AA566" s="742"/>
      <c r="AB566" s="742"/>
      <c r="AC566" s="742"/>
      <c r="AD566" s="742"/>
      <c r="AE566" s="742"/>
      <c r="AF566" s="742"/>
      <c r="AG566" s="742"/>
      <c r="AH566" s="742"/>
      <c r="AI566" s="742"/>
      <c r="AJ566" s="742"/>
      <c r="AK566" s="742"/>
      <c r="AL566" s="497"/>
    </row>
    <row r="567" spans="3:38" ht="14.15" hidden="1" outlineLevel="4" x14ac:dyDescent="0.3">
      <c r="C567" s="496"/>
      <c r="D567" s="719" t="s">
        <v>648</v>
      </c>
      <c r="E567" s="629" t="s">
        <v>387</v>
      </c>
      <c r="F567" s="745">
        <f>'2.3 DA Interface'!F724</f>
        <v>5287.9536000591088</v>
      </c>
      <c r="G567" s="745">
        <f>'2.3 DA Interface'!G724</f>
        <v>5287.9536000591088</v>
      </c>
      <c r="H567" s="745">
        <f>'2.3 DA Interface'!H724</f>
        <v>6134.6425271999997</v>
      </c>
      <c r="I567" s="745">
        <f>'2.3 DA Interface'!I724</f>
        <v>5866.1281829999998</v>
      </c>
      <c r="J567" s="745">
        <f>'2.3 DA Interface'!J724</f>
        <v>5518.89364355</v>
      </c>
      <c r="K567" s="745">
        <f>'2.3 DA Interface'!K724</f>
        <v>5504.4876552500009</v>
      </c>
      <c r="L567" s="745">
        <f>'2.3 DA Interface'!L724</f>
        <v>5536.7247167999994</v>
      </c>
      <c r="M567" s="626">
        <f>'2.3 DA Interface'!M724</f>
        <v>5300.1198750000003</v>
      </c>
      <c r="N567" s="626">
        <f>'2.3 DA Interface'!N724</f>
        <v>5248.4590949999993</v>
      </c>
      <c r="O567" s="626">
        <f>'2.3 DA Interface'!O724</f>
        <v>5197.6193449999992</v>
      </c>
      <c r="P567" s="626">
        <f>'2.3 DA Interface'!P724</f>
        <v>5147.5916749999997</v>
      </c>
      <c r="Q567" s="626">
        <f>'2.3 DA Interface'!Q724</f>
        <v>5117.1114299999999</v>
      </c>
      <c r="R567" s="626">
        <f>'2.3 DA Interface'!R724</f>
        <v>5086.9305550000008</v>
      </c>
      <c r="S567" s="626">
        <f>'2.3 DA Interface'!S724</f>
        <v>5057.0445749999999</v>
      </c>
      <c r="T567" s="626">
        <f>'2.3 DA Interface'!T724</f>
        <v>4856.3596464000002</v>
      </c>
      <c r="U567" s="626">
        <f>'2.3 DA Interface'!U724</f>
        <v>4828.2353039999998</v>
      </c>
      <c r="V567" s="626">
        <f>'2.3 DA Interface'!V724</f>
        <v>4800.3851471999997</v>
      </c>
      <c r="W567" s="626">
        <f>'2.3 DA Interface'!W724</f>
        <v>4772.8137935999994</v>
      </c>
      <c r="X567" s="626">
        <f>'2.3 DA Interface'!X724</f>
        <v>4745.5212431999989</v>
      </c>
      <c r="Y567" s="626">
        <f>'2.3 DA Interface'!Y724</f>
        <v>4718.4942863999995</v>
      </c>
      <c r="Z567" s="626">
        <f>'2.3 DA Interface'!Z724</f>
        <v>4691.7286272000001</v>
      </c>
      <c r="AA567" s="626">
        <f>'2.3 DA Interface'!AA724</f>
        <v>4665.1284672000002</v>
      </c>
      <c r="AB567" s="626">
        <f>'2.3 DA Interface'!AB724</f>
        <v>4638.7896048000002</v>
      </c>
      <c r="AC567" s="626">
        <f>'2.3 DA Interface'!AC724</f>
        <v>4612.7120399999994</v>
      </c>
      <c r="AD567" s="626">
        <f>'2.3 DA Interface'!AD724</f>
        <v>4586.8957728000005</v>
      </c>
      <c r="AE567" s="626">
        <f>'2.3 DA Interface'!AE724</f>
        <v>4561.3365071999997</v>
      </c>
      <c r="AF567" s="626">
        <f>'2.3 DA Interface'!AF724</f>
        <v>4536.0253295999992</v>
      </c>
      <c r="AG567" s="626">
        <f>'2.3 DA Interface'!AG724</f>
        <v>4510.9668576000004</v>
      </c>
      <c r="AH567" s="626">
        <f>'2.3 DA Interface'!AH724</f>
        <v>4486.1653871999997</v>
      </c>
      <c r="AI567" s="626">
        <f>'2.3 DA Interface'!AI724</f>
        <v>4461.6034128000001</v>
      </c>
      <c r="AJ567" s="626">
        <f>'2.3 DA Interface'!AJ724</f>
        <v>4437.2852303999998</v>
      </c>
      <c r="AK567" s="626">
        <f>'2.3 DA Interface'!AK724</f>
        <v>4389.3065663999987</v>
      </c>
      <c r="AL567" s="497"/>
    </row>
    <row r="568" spans="3:38" s="1597" customFormat="1" ht="14.15" hidden="1" outlineLevel="4" x14ac:dyDescent="0.3">
      <c r="C568" s="1595"/>
      <c r="D568" s="720" t="s">
        <v>1567</v>
      </c>
      <c r="E568" s="636" t="s">
        <v>124</v>
      </c>
      <c r="F568" s="746">
        <f>'4.1 INPUT OPEX'!$F$759*F567</f>
        <v>232658.00000000003</v>
      </c>
      <c r="G568" s="746">
        <f>'4.1 INPUT OPEX'!$F$759*G567</f>
        <v>232658.00000000003</v>
      </c>
      <c r="H568" s="746">
        <f>'4.1 INPUT OPEX'!$F$759*H567</f>
        <v>269910.39805594052</v>
      </c>
      <c r="I568" s="746">
        <f>'4.1 INPUT OPEX'!$F$759*I567</f>
        <v>258096.37414086962</v>
      </c>
      <c r="J568" s="746">
        <f>'4.1 INPUT OPEX'!$F$759*J567</f>
        <v>242818.8396559878</v>
      </c>
      <c r="K568" s="746">
        <f>'4.1 INPUT OPEX'!$F$759*K567</f>
        <v>242185.0087491009</v>
      </c>
      <c r="L568" s="746">
        <f>'4.1 INPUT OPEX'!$F$759*L567</f>
        <v>243603.36655504227</v>
      </c>
      <c r="M568" s="630">
        <f>'4.1 INPUT OPEX'!$F$759*M567</f>
        <v>233193.288584069</v>
      </c>
      <c r="N568" s="630">
        <f>'4.1 INPUT OPEX'!$F$759*N567</f>
        <v>230920.33109194844</v>
      </c>
      <c r="O568" s="630">
        <f>'4.1 INPUT OPEX'!$F$759*O567</f>
        <v>228683.49706311585</v>
      </c>
      <c r="P568" s="630">
        <f>'4.1 INPUT OPEX'!$F$759*P567</f>
        <v>226482.3927178111</v>
      </c>
      <c r="Q568" s="630">
        <f>'4.1 INPUT OPEX'!$F$759*Q567</f>
        <v>225141.33086713022</v>
      </c>
      <c r="R568" s="630">
        <f>'4.1 INPUT OPEX'!$F$759*R567</f>
        <v>223813.44061944133</v>
      </c>
      <c r="S568" s="630">
        <f>'4.1 INPUT OPEX'!$F$759*S567</f>
        <v>222498.52508486432</v>
      </c>
      <c r="T568" s="630">
        <f>'4.1 INPUT OPEX'!$F$759*T567</f>
        <v>213668.84206387546</v>
      </c>
      <c r="U568" s="630">
        <f>'4.1 INPUT OPEX'!$F$759*U567</f>
        <v>212431.43459985647</v>
      </c>
      <c r="V568" s="630">
        <f>'4.1 INPUT OPEX'!$F$759*V567</f>
        <v>211206.09068218255</v>
      </c>
      <c r="W568" s="630">
        <f>'4.1 INPUT OPEX'!$F$759*W567</f>
        <v>209993.01347481122</v>
      </c>
      <c r="X568" s="630">
        <f>'4.1 INPUT OPEX'!$F$759*X567</f>
        <v>208792.20297774248</v>
      </c>
      <c r="Y568" s="630">
        <f>'4.1 INPUT OPEX'!$F$759*Y567</f>
        <v>207603.07799844918</v>
      </c>
      <c r="Z568" s="630">
        <f>'4.1 INPUT OPEX'!$F$759*Z567</f>
        <v>206425.44952264641</v>
      </c>
      <c r="AA568" s="630">
        <f>'4.1 INPUT OPEX'!$F$759*AA567</f>
        <v>205255.10263737667</v>
      </c>
      <c r="AB568" s="630">
        <f>'4.1 INPUT OPEX'!$F$759*AB567</f>
        <v>204096.25225559747</v>
      </c>
      <c r="AC568" s="630">
        <f>'4.1 INPUT OPEX'!$F$759*AC567</f>
        <v>202948.89837730877</v>
      </c>
      <c r="AD568" s="630">
        <f>'4.1 INPUT OPEX'!$F$759*AD567</f>
        <v>201813.04100251064</v>
      </c>
      <c r="AE568" s="630">
        <f>'4.1 INPUT OPEX'!$F$759*AE567</f>
        <v>200688.49111691813</v>
      </c>
      <c r="AF568" s="630">
        <f>'4.1 INPUT OPEX'!$F$759*AF567</f>
        <v>199574.85654228891</v>
      </c>
      <c r="AG568" s="630">
        <f>'4.1 INPUT OPEX'!$F$759*AG567</f>
        <v>198472.34044258058</v>
      </c>
      <c r="AH568" s="630">
        <f>'4.1 INPUT OPEX'!$F$759*AH567</f>
        <v>197381.13183207787</v>
      </c>
      <c r="AI568" s="630">
        <f>'4.1 INPUT OPEX'!$F$759*AI567</f>
        <v>196300.46050396879</v>
      </c>
      <c r="AJ568" s="630">
        <f>'4.1 INPUT OPEX'!$F$759*AJ567</f>
        <v>195230.5154725381</v>
      </c>
      <c r="AK568" s="630">
        <f>'4.1 INPUT OPEX'!$F$759*AK567</f>
        <v>193119.5627575242</v>
      </c>
      <c r="AL568" s="1596"/>
    </row>
    <row r="569" spans="3:38" ht="14.15" hidden="1" outlineLevel="4" x14ac:dyDescent="0.3">
      <c r="C569" s="496"/>
      <c r="D569" s="720" t="s">
        <v>1568</v>
      </c>
      <c r="E569" s="636" t="s">
        <v>124</v>
      </c>
      <c r="F569" s="746">
        <f t="shared" ref="F569:AJ569" si="1608">SUM(F570:F572)</f>
        <v>180000</v>
      </c>
      <c r="G569" s="746">
        <f t="shared" ref="G569:L569" si="1609">SUM(G570:G572)</f>
        <v>181000</v>
      </c>
      <c r="H569" s="746">
        <f t="shared" si="1609"/>
        <v>182020</v>
      </c>
      <c r="I569" s="746">
        <f t="shared" si="1609"/>
        <v>183060.4</v>
      </c>
      <c r="J569" s="746">
        <f t="shared" si="1609"/>
        <v>184121.60800000001</v>
      </c>
      <c r="K569" s="746">
        <f t="shared" si="1609"/>
        <v>185204.04016</v>
      </c>
      <c r="L569" s="746">
        <f t="shared" si="1609"/>
        <v>186308.1209632</v>
      </c>
      <c r="M569" s="630">
        <f t="shared" si="1608"/>
        <v>187434.283382464</v>
      </c>
      <c r="N569" s="630">
        <f t="shared" si="1608"/>
        <v>188582.96905011329</v>
      </c>
      <c r="O569" s="630">
        <f t="shared" si="1608"/>
        <v>189754.62843111556</v>
      </c>
      <c r="P569" s="630">
        <f t="shared" si="1608"/>
        <v>190949.72099973785</v>
      </c>
      <c r="Q569" s="630">
        <f t="shared" si="1608"/>
        <v>192168.71541973262</v>
      </c>
      <c r="R569" s="630">
        <f t="shared" si="1608"/>
        <v>193412.08972812729</v>
      </c>
      <c r="S569" s="630">
        <f t="shared" si="1608"/>
        <v>194680.33152268984</v>
      </c>
      <c r="T569" s="630">
        <f t="shared" si="1608"/>
        <v>195973.93815314362</v>
      </c>
      <c r="U569" s="630">
        <f t="shared" si="1608"/>
        <v>197293.41691620648</v>
      </c>
      <c r="V569" s="630">
        <f t="shared" si="1608"/>
        <v>198639.28525453061</v>
      </c>
      <c r="W569" s="630">
        <f t="shared" si="1608"/>
        <v>200012.07095962123</v>
      </c>
      <c r="X569" s="630">
        <f t="shared" si="1608"/>
        <v>201412.31237881369</v>
      </c>
      <c r="Y569" s="630">
        <f t="shared" si="1608"/>
        <v>202840.55862638995</v>
      </c>
      <c r="Z569" s="630">
        <f t="shared" si="1608"/>
        <v>204297.36979891773</v>
      </c>
      <c r="AA569" s="630">
        <f t="shared" si="1608"/>
        <v>205783.31719489611</v>
      </c>
      <c r="AB569" s="630">
        <f t="shared" si="1608"/>
        <v>207298.98353879404</v>
      </c>
      <c r="AC569" s="630">
        <f t="shared" si="1608"/>
        <v>208844.96320956992</v>
      </c>
      <c r="AD569" s="630">
        <f t="shared" si="1608"/>
        <v>210421.86247376131</v>
      </c>
      <c r="AE569" s="630">
        <f t="shared" si="1608"/>
        <v>212030.29972323653</v>
      </c>
      <c r="AF569" s="630">
        <f t="shared" si="1608"/>
        <v>213670.90571770124</v>
      </c>
      <c r="AG569" s="630">
        <f t="shared" si="1608"/>
        <v>215344.32383205529</v>
      </c>
      <c r="AH569" s="630">
        <f t="shared" si="1608"/>
        <v>217051.21030869641</v>
      </c>
      <c r="AI569" s="630">
        <f t="shared" si="1608"/>
        <v>218792.23451487033</v>
      </c>
      <c r="AJ569" s="630">
        <f t="shared" si="1608"/>
        <v>220568.07920516774</v>
      </c>
      <c r="AK569" s="630">
        <f t="shared" ref="AK569" si="1610">SUM(AK570:AK572)</f>
        <v>222379.44078927109</v>
      </c>
      <c r="AL569" s="497"/>
    </row>
    <row r="570" spans="3:38" ht="14.15" hidden="1" outlineLevel="4" x14ac:dyDescent="0.3">
      <c r="C570" s="496"/>
      <c r="D570" s="1696" t="s">
        <v>1566</v>
      </c>
      <c r="E570" s="629" t="s">
        <v>124</v>
      </c>
      <c r="F570" s="745">
        <f>'4.1 INPUT OPEX'!F761</f>
        <v>50000</v>
      </c>
      <c r="G570" s="745">
        <f>F570*(1+'1. INPUT General assumptions'!G34)</f>
        <v>51000</v>
      </c>
      <c r="H570" s="745">
        <f>G570*(1+'1. INPUT General assumptions'!H34)</f>
        <v>52020</v>
      </c>
      <c r="I570" s="745">
        <f>H570*(1+'1. INPUT General assumptions'!I34)</f>
        <v>53060.4</v>
      </c>
      <c r="J570" s="745">
        <f>I570*(1+'1. INPUT General assumptions'!J34)</f>
        <v>54121.608</v>
      </c>
      <c r="K570" s="745">
        <f>J570*(1+'1. INPUT General assumptions'!K34)</f>
        <v>55204.040160000004</v>
      </c>
      <c r="L570" s="745">
        <f>K570*(1+'1. INPUT General assumptions'!L34)</f>
        <v>56308.120963200003</v>
      </c>
      <c r="M570" s="2436">
        <f>L570*(1+'1. INPUT General assumptions'!M34)</f>
        <v>57434.283382464004</v>
      </c>
      <c r="N570" s="2436">
        <f>M570*(1+'1. INPUT General assumptions'!N34)</f>
        <v>58582.969050113286</v>
      </c>
      <c r="O570" s="2436">
        <f>N570*(1+'1. INPUT General assumptions'!O34)</f>
        <v>59754.628431115554</v>
      </c>
      <c r="P570" s="2436">
        <f>O570*(1+'1. INPUT General assumptions'!P34)</f>
        <v>60949.720999737867</v>
      </c>
      <c r="Q570" s="2436">
        <f>P570*(1+'1. INPUT General assumptions'!Q34)</f>
        <v>62168.715419732624</v>
      </c>
      <c r="R570" s="2436">
        <f>Q570*(1+'1. INPUT General assumptions'!R34)</f>
        <v>63412.089728127277</v>
      </c>
      <c r="S570" s="2436">
        <f>R570*(1+'1. INPUT General assumptions'!S34)</f>
        <v>64680.331522689827</v>
      </c>
      <c r="T570" s="2436">
        <f>S570*(1+'1. INPUT General assumptions'!T34)</f>
        <v>65973.938153143623</v>
      </c>
      <c r="U570" s="2436">
        <f>T570*(1+'1. INPUT General assumptions'!U34)</f>
        <v>67293.416916206494</v>
      </c>
      <c r="V570" s="2436">
        <f>U570*(1+'1. INPUT General assumptions'!V34)</f>
        <v>68639.285254530623</v>
      </c>
      <c r="W570" s="2436">
        <f>V570*(1+'1. INPUT General assumptions'!W34)</f>
        <v>70012.07095962124</v>
      </c>
      <c r="X570" s="2436">
        <f>W570*(1+'1. INPUT General assumptions'!X34)</f>
        <v>71412.312378813673</v>
      </c>
      <c r="Y570" s="2436">
        <f>X570*(1+'1. INPUT General assumptions'!Y34)</f>
        <v>72840.558626389946</v>
      </c>
      <c r="Z570" s="2436">
        <f>Y570*(1+'1. INPUT General assumptions'!Z34)</f>
        <v>74297.369798917745</v>
      </c>
      <c r="AA570" s="2436">
        <f>Z570*(1+'1. INPUT General assumptions'!AA34)</f>
        <v>75783.317194896095</v>
      </c>
      <c r="AB570" s="2436">
        <f>AA570*(1+'1. INPUT General assumptions'!AB34)</f>
        <v>77298.983538794026</v>
      </c>
      <c r="AC570" s="2436">
        <f>AB570*(1+'1. INPUT General assumptions'!AC34)</f>
        <v>78844.963209569905</v>
      </c>
      <c r="AD570" s="2436">
        <f>AC570*(1+'1. INPUT General assumptions'!AD34)</f>
        <v>80421.862473761299</v>
      </c>
      <c r="AE570" s="2436">
        <f>AD570*(1+'1. INPUT General assumptions'!AE34)</f>
        <v>82030.299723236531</v>
      </c>
      <c r="AF570" s="2436">
        <f>AE570*(1+'1. INPUT General assumptions'!AF34)</f>
        <v>83670.905717701258</v>
      </c>
      <c r="AG570" s="2436">
        <f>AF570*(1+'1. INPUT General assumptions'!AG34)</f>
        <v>85344.323832055292</v>
      </c>
      <c r="AH570" s="2436">
        <f>AG570*(1+'1. INPUT General assumptions'!AH34)</f>
        <v>87051.210308696405</v>
      </c>
      <c r="AI570" s="2436">
        <f>AH570*(1+'1. INPUT General assumptions'!AI34)</f>
        <v>88792.234514870332</v>
      </c>
      <c r="AJ570" s="2436">
        <f>AI570*(1+'1. INPUT General assumptions'!AJ34)</f>
        <v>90568.079205167742</v>
      </c>
      <c r="AK570" s="2436">
        <f>AJ570*(1+'1. INPUT General assumptions'!AK34)</f>
        <v>92379.440789271102</v>
      </c>
      <c r="AL570" s="497"/>
    </row>
    <row r="571" spans="3:38" ht="14.15" hidden="1" outlineLevel="4" x14ac:dyDescent="0.3">
      <c r="C571" s="496"/>
      <c r="D571" s="1784" t="s">
        <v>1583</v>
      </c>
      <c r="E571" s="629" t="s">
        <v>124</v>
      </c>
      <c r="F571" s="1699">
        <f>'4.1 INPUT OPEX'!F764</f>
        <v>100000</v>
      </c>
      <c r="G571" s="1939">
        <f>F571</f>
        <v>100000</v>
      </c>
      <c r="H571" s="1939">
        <f t="shared" ref="H571:L571" si="1611">G571</f>
        <v>100000</v>
      </c>
      <c r="I571" s="1939">
        <f t="shared" si="1611"/>
        <v>100000</v>
      </c>
      <c r="J571" s="1939">
        <f t="shared" si="1611"/>
        <v>100000</v>
      </c>
      <c r="K571" s="1939">
        <f t="shared" si="1611"/>
        <v>100000</v>
      </c>
      <c r="L571" s="1939">
        <f t="shared" si="1611"/>
        <v>100000</v>
      </c>
      <c r="M571" s="1690">
        <f t="shared" ref="M571:AK571" si="1612">L571</f>
        <v>100000</v>
      </c>
      <c r="N571" s="1690">
        <f t="shared" si="1612"/>
        <v>100000</v>
      </c>
      <c r="O571" s="1690">
        <f t="shared" si="1612"/>
        <v>100000</v>
      </c>
      <c r="P571" s="1690">
        <f t="shared" si="1612"/>
        <v>100000</v>
      </c>
      <c r="Q571" s="1690">
        <f t="shared" si="1612"/>
        <v>100000</v>
      </c>
      <c r="R571" s="1690">
        <f t="shared" si="1612"/>
        <v>100000</v>
      </c>
      <c r="S571" s="1690">
        <f t="shared" si="1612"/>
        <v>100000</v>
      </c>
      <c r="T571" s="1690">
        <f t="shared" si="1612"/>
        <v>100000</v>
      </c>
      <c r="U571" s="1690">
        <f t="shared" si="1612"/>
        <v>100000</v>
      </c>
      <c r="V571" s="1690">
        <f t="shared" si="1612"/>
        <v>100000</v>
      </c>
      <c r="W571" s="1690">
        <f t="shared" si="1612"/>
        <v>100000</v>
      </c>
      <c r="X571" s="1690">
        <f t="shared" si="1612"/>
        <v>100000</v>
      </c>
      <c r="Y571" s="1690">
        <f t="shared" si="1612"/>
        <v>100000</v>
      </c>
      <c r="Z571" s="1690">
        <f t="shared" si="1612"/>
        <v>100000</v>
      </c>
      <c r="AA571" s="1690">
        <f t="shared" si="1612"/>
        <v>100000</v>
      </c>
      <c r="AB571" s="1690">
        <f t="shared" si="1612"/>
        <v>100000</v>
      </c>
      <c r="AC571" s="1690">
        <f t="shared" si="1612"/>
        <v>100000</v>
      </c>
      <c r="AD571" s="1690">
        <f t="shared" si="1612"/>
        <v>100000</v>
      </c>
      <c r="AE571" s="1690">
        <f t="shared" si="1612"/>
        <v>100000</v>
      </c>
      <c r="AF571" s="1690">
        <f t="shared" si="1612"/>
        <v>100000</v>
      </c>
      <c r="AG571" s="1690">
        <f t="shared" si="1612"/>
        <v>100000</v>
      </c>
      <c r="AH571" s="1690">
        <f t="shared" si="1612"/>
        <v>100000</v>
      </c>
      <c r="AI571" s="1690">
        <f t="shared" si="1612"/>
        <v>100000</v>
      </c>
      <c r="AJ571" s="1690">
        <f t="shared" si="1612"/>
        <v>100000</v>
      </c>
      <c r="AK571" s="1690">
        <f t="shared" si="1612"/>
        <v>100000</v>
      </c>
      <c r="AL571" s="497"/>
    </row>
    <row r="572" spans="3:38" ht="14.15" hidden="1" outlineLevel="4" x14ac:dyDescent="0.3">
      <c r="C572" s="496"/>
      <c r="D572" s="1696" t="s">
        <v>1565</v>
      </c>
      <c r="E572" s="629" t="s">
        <v>124</v>
      </c>
      <c r="F572" s="745">
        <f>'4.1 INPUT OPEX'!F760-F570-F571</f>
        <v>30000</v>
      </c>
      <c r="G572" s="1939">
        <f>F572</f>
        <v>30000</v>
      </c>
      <c r="H572" s="1939">
        <f t="shared" ref="H572:L572" si="1613">G572</f>
        <v>30000</v>
      </c>
      <c r="I572" s="1939">
        <f t="shared" si="1613"/>
        <v>30000</v>
      </c>
      <c r="J572" s="1939">
        <f t="shared" si="1613"/>
        <v>30000</v>
      </c>
      <c r="K572" s="1939">
        <f t="shared" si="1613"/>
        <v>30000</v>
      </c>
      <c r="L572" s="1939">
        <f t="shared" si="1613"/>
        <v>30000</v>
      </c>
      <c r="M572" s="626">
        <f t="shared" ref="M572:AK572" si="1614">L572</f>
        <v>30000</v>
      </c>
      <c r="N572" s="626">
        <f t="shared" si="1614"/>
        <v>30000</v>
      </c>
      <c r="O572" s="626">
        <f t="shared" si="1614"/>
        <v>30000</v>
      </c>
      <c r="P572" s="626">
        <f t="shared" si="1614"/>
        <v>30000</v>
      </c>
      <c r="Q572" s="626">
        <f t="shared" si="1614"/>
        <v>30000</v>
      </c>
      <c r="R572" s="626">
        <f t="shared" si="1614"/>
        <v>30000</v>
      </c>
      <c r="S572" s="626">
        <f t="shared" si="1614"/>
        <v>30000</v>
      </c>
      <c r="T572" s="626">
        <f t="shared" si="1614"/>
        <v>30000</v>
      </c>
      <c r="U572" s="626">
        <f t="shared" si="1614"/>
        <v>30000</v>
      </c>
      <c r="V572" s="626">
        <f t="shared" si="1614"/>
        <v>30000</v>
      </c>
      <c r="W572" s="626">
        <f t="shared" si="1614"/>
        <v>30000</v>
      </c>
      <c r="X572" s="626">
        <f t="shared" si="1614"/>
        <v>30000</v>
      </c>
      <c r="Y572" s="626">
        <f t="shared" si="1614"/>
        <v>30000</v>
      </c>
      <c r="Z572" s="626">
        <f t="shared" si="1614"/>
        <v>30000</v>
      </c>
      <c r="AA572" s="626">
        <f t="shared" si="1614"/>
        <v>30000</v>
      </c>
      <c r="AB572" s="626">
        <f t="shared" si="1614"/>
        <v>30000</v>
      </c>
      <c r="AC572" s="626">
        <f t="shared" si="1614"/>
        <v>30000</v>
      </c>
      <c r="AD572" s="626">
        <f t="shared" si="1614"/>
        <v>30000</v>
      </c>
      <c r="AE572" s="626">
        <f t="shared" si="1614"/>
        <v>30000</v>
      </c>
      <c r="AF572" s="626">
        <f t="shared" si="1614"/>
        <v>30000</v>
      </c>
      <c r="AG572" s="626">
        <f t="shared" si="1614"/>
        <v>30000</v>
      </c>
      <c r="AH572" s="626">
        <f t="shared" si="1614"/>
        <v>30000</v>
      </c>
      <c r="AI572" s="626">
        <f t="shared" si="1614"/>
        <v>30000</v>
      </c>
      <c r="AJ572" s="626">
        <f t="shared" si="1614"/>
        <v>30000</v>
      </c>
      <c r="AK572" s="626">
        <f t="shared" si="1614"/>
        <v>30000</v>
      </c>
      <c r="AL572" s="497"/>
    </row>
    <row r="573" spans="3:38" ht="14.15" hidden="1" outlineLevel="4" x14ac:dyDescent="0.3">
      <c r="C573" s="496"/>
      <c r="D573" s="720" t="s">
        <v>1569</v>
      </c>
      <c r="E573" s="636" t="s">
        <v>124</v>
      </c>
      <c r="F573" s="746">
        <f>F568+F569</f>
        <v>412658</v>
      </c>
      <c r="G573" s="746">
        <f t="shared" ref="G573:L573" si="1615">G568+G569</f>
        <v>413658</v>
      </c>
      <c r="H573" s="746">
        <f t="shared" si="1615"/>
        <v>451930.39805594052</v>
      </c>
      <c r="I573" s="746">
        <f t="shared" si="1615"/>
        <v>441156.77414086962</v>
      </c>
      <c r="J573" s="746">
        <f t="shared" si="1615"/>
        <v>426940.44765598781</v>
      </c>
      <c r="K573" s="746">
        <f t="shared" si="1615"/>
        <v>427389.04890910094</v>
      </c>
      <c r="L573" s="746">
        <f t="shared" si="1615"/>
        <v>429911.48751824227</v>
      </c>
      <c r="M573" s="630">
        <f t="shared" ref="M573:AJ573" si="1616">M568+M569</f>
        <v>420627.57196653297</v>
      </c>
      <c r="N573" s="630">
        <f t="shared" si="1616"/>
        <v>419503.30014206172</v>
      </c>
      <c r="O573" s="630">
        <f t="shared" si="1616"/>
        <v>418438.12549423141</v>
      </c>
      <c r="P573" s="630">
        <f t="shared" si="1616"/>
        <v>417432.11371754896</v>
      </c>
      <c r="Q573" s="630">
        <f t="shared" si="1616"/>
        <v>417310.04628686281</v>
      </c>
      <c r="R573" s="630">
        <f t="shared" si="1616"/>
        <v>417225.53034756862</v>
      </c>
      <c r="S573" s="630">
        <f t="shared" si="1616"/>
        <v>417178.85660755413</v>
      </c>
      <c r="T573" s="630">
        <f t="shared" si="1616"/>
        <v>409642.78021701908</v>
      </c>
      <c r="U573" s="630">
        <f t="shared" si="1616"/>
        <v>409724.85151606298</v>
      </c>
      <c r="V573" s="630">
        <f t="shared" si="1616"/>
        <v>409845.37593671319</v>
      </c>
      <c r="W573" s="630">
        <f t="shared" si="1616"/>
        <v>410005.08443443244</v>
      </c>
      <c r="X573" s="630">
        <f t="shared" si="1616"/>
        <v>410204.51535655616</v>
      </c>
      <c r="Y573" s="630">
        <f t="shared" si="1616"/>
        <v>410443.63662483916</v>
      </c>
      <c r="Z573" s="630">
        <f t="shared" si="1616"/>
        <v>410722.81932156417</v>
      </c>
      <c r="AA573" s="630">
        <f t="shared" si="1616"/>
        <v>411038.4198322728</v>
      </c>
      <c r="AB573" s="630">
        <f t="shared" si="1616"/>
        <v>411395.23579439148</v>
      </c>
      <c r="AC573" s="630">
        <f t="shared" si="1616"/>
        <v>411793.86158687866</v>
      </c>
      <c r="AD573" s="630">
        <f t="shared" si="1616"/>
        <v>412234.90347627195</v>
      </c>
      <c r="AE573" s="630">
        <f t="shared" si="1616"/>
        <v>412718.79084015463</v>
      </c>
      <c r="AF573" s="630">
        <f t="shared" si="1616"/>
        <v>413245.76225999015</v>
      </c>
      <c r="AG573" s="630">
        <f t="shared" si="1616"/>
        <v>413816.66427463584</v>
      </c>
      <c r="AH573" s="630">
        <f t="shared" si="1616"/>
        <v>414432.34214077424</v>
      </c>
      <c r="AI573" s="630">
        <f t="shared" si="1616"/>
        <v>415092.69501883909</v>
      </c>
      <c r="AJ573" s="630">
        <f t="shared" si="1616"/>
        <v>415798.59467770584</v>
      </c>
      <c r="AK573" s="630">
        <f t="shared" ref="AK573" si="1617">AK568+AK569</f>
        <v>415499.00354679528</v>
      </c>
      <c r="AL573" s="497"/>
    </row>
    <row r="574" spans="3:38" ht="14.15" hidden="1" outlineLevel="4" x14ac:dyDescent="0.3">
      <c r="C574" s="496"/>
      <c r="D574" s="719" t="s">
        <v>1467</v>
      </c>
      <c r="E574" s="629" t="s">
        <v>124</v>
      </c>
      <c r="F574" s="745">
        <f>'6.1 Full Cost recovery Tariffs'!F618</f>
        <v>15153.371557076322</v>
      </c>
      <c r="G574" s="745">
        <f>'6.1 Full Cost recovery Tariffs'!G618</f>
        <v>15201.837841505558</v>
      </c>
      <c r="H574" s="745">
        <f>'6.1 Full Cost recovery Tariffs'!H618</f>
        <v>17056.758771473742</v>
      </c>
      <c r="I574" s="745">
        <f>'6.1 Full Cost recovery Tariffs'!I618</f>
        <v>16534.601250472286</v>
      </c>
      <c r="J574" s="745">
        <f>'6.1 Full Cost recovery Tariffs'!J618</f>
        <v>15845.588727517112</v>
      </c>
      <c r="K574" s="745">
        <f>'6.1 Full Cost recovery Tariffs'!K618</f>
        <v>15867.330763445805</v>
      </c>
      <c r="L574" s="745">
        <f>'6.1 Full Cost recovery Tariffs'!L618</f>
        <v>15989.583990531737</v>
      </c>
      <c r="M574" s="626">
        <f>'6.1 Full Cost recovery Tariffs'!M618</f>
        <v>15539.627098785579</v>
      </c>
      <c r="N574" s="626">
        <f>'6.1 Full Cost recovery Tariffs'!N618</f>
        <v>15485.13782076498</v>
      </c>
      <c r="O574" s="626">
        <f>'6.1 Full Cost recovery Tariffs'!O618</f>
        <v>15433.512763316423</v>
      </c>
      <c r="P574" s="626">
        <f>'6.1 Full Cost recovery Tariffs'!P618</f>
        <v>15384.755110408569</v>
      </c>
      <c r="Q574" s="626">
        <f>'6.1 Full Cost recovery Tariffs'!Q618</f>
        <v>15378.838955593388</v>
      </c>
      <c r="R574" s="626">
        <f>'6.1 Full Cost recovery Tariffs'!R618</f>
        <v>15374.742782040752</v>
      </c>
      <c r="S574" s="626">
        <f>'6.1 Full Cost recovery Tariffs'!S618</f>
        <v>15372.480679281834</v>
      </c>
      <c r="T574" s="626">
        <f>'6.1 Full Cost recovery Tariffs'!T618</f>
        <v>15007.235057457707</v>
      </c>
      <c r="U574" s="626">
        <f>'6.1 Full Cost recovery Tariffs'!U618</f>
        <v>15011.212748380643</v>
      </c>
      <c r="V574" s="626">
        <f>'6.1 Full Cost recovery Tariffs'!V618</f>
        <v>15017.054119232545</v>
      </c>
      <c r="W574" s="626">
        <f>'6.1 Full Cost recovery Tariffs'!W618</f>
        <v>15024.794596708774</v>
      </c>
      <c r="X574" s="626">
        <f>'6.1 Full Cost recovery Tariffs'!X618</f>
        <v>15034.460272504408</v>
      </c>
      <c r="Y574" s="626">
        <f>'6.1 Full Cost recovery Tariffs'!Y618</f>
        <v>15046.04959190609</v>
      </c>
      <c r="Z574" s="626">
        <f>'6.1 Full Cost recovery Tariffs'!Z618</f>
        <v>15059.580539893286</v>
      </c>
      <c r="AA574" s="626">
        <f>'6.1 Full Cost recovery Tariffs'!AA618</f>
        <v>15074.876524011303</v>
      </c>
      <c r="AB574" s="626">
        <f>'6.1 Full Cost recovery Tariffs'!AB618</f>
        <v>15092.170067920239</v>
      </c>
      <c r="AC574" s="626">
        <f>'6.1 Full Cost recovery Tariffs'!AC618</f>
        <v>15111.489978959753</v>
      </c>
      <c r="AD574" s="626">
        <f>'6.1 Full Cost recovery Tariffs'!AD618</f>
        <v>15132.865640616295</v>
      </c>
      <c r="AE574" s="626">
        <f>'6.1 Full Cost recovery Tariffs'!AE618</f>
        <v>15156.317863225948</v>
      </c>
      <c r="AF574" s="626">
        <f>'6.1 Full Cost recovery Tariffs'!AF618</f>
        <v>15181.858209945774</v>
      </c>
      <c r="AG574" s="626">
        <f>'6.1 Full Cost recovery Tariffs'!AG618</f>
        <v>15209.527709368816</v>
      </c>
      <c r="AH574" s="626">
        <f>'6.1 Full Cost recovery Tariffs'!AH618</f>
        <v>15239.367327945865</v>
      </c>
      <c r="AI574" s="626">
        <f>'6.1 Full Cost recovery Tariffs'!AI618</f>
        <v>15271.372178357822</v>
      </c>
      <c r="AJ574" s="626">
        <f>'6.1 Full Cost recovery Tariffs'!AJ618</f>
        <v>15305.584512002959</v>
      </c>
      <c r="AK574" s="626">
        <f>'6.1 Full Cost recovery Tariffs'!AK618</f>
        <v>15291.064443039772</v>
      </c>
      <c r="AL574" s="497"/>
    </row>
    <row r="575" spans="3:38" ht="14.15" hidden="1" outlineLevel="4" x14ac:dyDescent="0.3">
      <c r="C575" s="496"/>
      <c r="D575" s="720" t="s">
        <v>1570</v>
      </c>
      <c r="E575" s="636" t="s">
        <v>124</v>
      </c>
      <c r="F575" s="746">
        <f>F573+F574</f>
        <v>427811.37155707635</v>
      </c>
      <c r="G575" s="746">
        <f t="shared" ref="G575:L575" si="1618">G573+G574</f>
        <v>428859.83784150553</v>
      </c>
      <c r="H575" s="746">
        <f t="shared" si="1618"/>
        <v>468987.15682741423</v>
      </c>
      <c r="I575" s="746">
        <f t="shared" si="1618"/>
        <v>457691.37539134192</v>
      </c>
      <c r="J575" s="746">
        <f t="shared" si="1618"/>
        <v>442786.03638350492</v>
      </c>
      <c r="K575" s="746">
        <f t="shared" si="1618"/>
        <v>443256.37967254675</v>
      </c>
      <c r="L575" s="746">
        <f t="shared" si="1618"/>
        <v>445901.07150877401</v>
      </c>
      <c r="M575" s="630">
        <f t="shared" ref="M575" si="1619">M573+M574</f>
        <v>436167.19906531856</v>
      </c>
      <c r="N575" s="630">
        <f t="shared" ref="N575" si="1620">N573+N574</f>
        <v>434988.43796282669</v>
      </c>
      <c r="O575" s="630">
        <f t="shared" ref="O575" si="1621">O573+O574</f>
        <v>433871.63825754786</v>
      </c>
      <c r="P575" s="630">
        <f t="shared" ref="P575" si="1622">P573+P574</f>
        <v>432816.86882795754</v>
      </c>
      <c r="Q575" s="630">
        <f t="shared" ref="Q575" si="1623">Q573+Q574</f>
        <v>432688.88524245622</v>
      </c>
      <c r="R575" s="630">
        <f t="shared" ref="R575" si="1624">R573+R574</f>
        <v>432600.27312960936</v>
      </c>
      <c r="S575" s="630">
        <f t="shared" ref="S575" si="1625">S573+S574</f>
        <v>432551.33728683594</v>
      </c>
      <c r="T575" s="630">
        <f t="shared" ref="T575" si="1626">T573+T574</f>
        <v>424650.01527447678</v>
      </c>
      <c r="U575" s="630">
        <f t="shared" ref="U575" si="1627">U573+U574</f>
        <v>424736.06426444364</v>
      </c>
      <c r="V575" s="630">
        <f t="shared" ref="V575" si="1628">V573+V574</f>
        <v>424862.4300559457</v>
      </c>
      <c r="W575" s="630">
        <f t="shared" ref="W575" si="1629">W573+W574</f>
        <v>425029.87903114123</v>
      </c>
      <c r="X575" s="630">
        <f t="shared" ref="X575" si="1630">X573+X574</f>
        <v>425238.97562906059</v>
      </c>
      <c r="Y575" s="630">
        <f t="shared" ref="Y575" si="1631">Y573+Y574</f>
        <v>425489.68621674523</v>
      </c>
      <c r="Z575" s="630">
        <f t="shared" ref="Z575" si="1632">Z573+Z574</f>
        <v>425782.39986145747</v>
      </c>
      <c r="AA575" s="630">
        <f t="shared" ref="AA575" si="1633">AA573+AA574</f>
        <v>426113.29635628412</v>
      </c>
      <c r="AB575" s="630">
        <f t="shared" ref="AB575" si="1634">AB573+AB574</f>
        <v>426487.40586231172</v>
      </c>
      <c r="AC575" s="630">
        <f t="shared" ref="AC575" si="1635">AC573+AC574</f>
        <v>426905.35156583838</v>
      </c>
      <c r="AD575" s="630">
        <f t="shared" ref="AD575" si="1636">AD573+AD574</f>
        <v>427367.76911688823</v>
      </c>
      <c r="AE575" s="630">
        <f t="shared" ref="AE575" si="1637">AE573+AE574</f>
        <v>427875.10870338057</v>
      </c>
      <c r="AF575" s="630">
        <f t="shared" ref="AF575" si="1638">AF573+AF574</f>
        <v>428427.62046993594</v>
      </c>
      <c r="AG575" s="630">
        <f t="shared" ref="AG575" si="1639">AG573+AG574</f>
        <v>429026.19198400463</v>
      </c>
      <c r="AH575" s="630">
        <f t="shared" ref="AH575" si="1640">AH573+AH574</f>
        <v>429671.70946872013</v>
      </c>
      <c r="AI575" s="630">
        <f t="shared" ref="AI575" si="1641">AI573+AI574</f>
        <v>430364.06719719688</v>
      </c>
      <c r="AJ575" s="630">
        <f t="shared" ref="AJ575:AK575" si="1642">AJ573+AJ574</f>
        <v>431104.17918970878</v>
      </c>
      <c r="AK575" s="630">
        <f t="shared" si="1642"/>
        <v>430790.06798983505</v>
      </c>
      <c r="AL575" s="497"/>
    </row>
    <row r="576" spans="3:38" outlineLevel="2" x14ac:dyDescent="0.3">
      <c r="C576" s="496"/>
      <c r="AL576" s="497"/>
    </row>
    <row r="577" spans="3:38" ht="14.15" outlineLevel="2" collapsed="1" x14ac:dyDescent="0.3">
      <c r="C577" s="496"/>
      <c r="D577" s="717" t="s">
        <v>649</v>
      </c>
      <c r="E577" s="718"/>
      <c r="F577" s="740"/>
      <c r="G577" s="1923"/>
      <c r="H577" s="740"/>
      <c r="I577" s="741"/>
      <c r="J577" s="741"/>
      <c r="K577" s="1924"/>
      <c r="L577" s="741"/>
      <c r="M577" s="741"/>
      <c r="N577" s="741"/>
      <c r="O577" s="742"/>
      <c r="P577" s="742"/>
      <c r="Q577" s="742"/>
      <c r="R577" s="742"/>
      <c r="S577" s="742"/>
      <c r="T577" s="742"/>
      <c r="U577" s="742"/>
      <c r="V577" s="742"/>
      <c r="W577" s="742"/>
      <c r="X577" s="742"/>
      <c r="Y577" s="742"/>
      <c r="Z577" s="742"/>
      <c r="AA577" s="742"/>
      <c r="AB577" s="742"/>
      <c r="AC577" s="742"/>
      <c r="AD577" s="742"/>
      <c r="AE577" s="742"/>
      <c r="AF577" s="742"/>
      <c r="AG577" s="742"/>
      <c r="AH577" s="742"/>
      <c r="AI577" s="742"/>
      <c r="AJ577" s="742"/>
      <c r="AK577" s="742"/>
      <c r="AL577" s="497"/>
    </row>
    <row r="578" spans="3:38" ht="14.15" hidden="1" outlineLevel="4" x14ac:dyDescent="0.3">
      <c r="C578" s="496"/>
      <c r="D578" s="719" t="s">
        <v>634</v>
      </c>
      <c r="E578" s="629" t="s">
        <v>387</v>
      </c>
      <c r="F578" s="745">
        <f>'2.3 DA Interface'!F737</f>
        <v>0</v>
      </c>
      <c r="G578" s="745">
        <f>'2.3 DA Interface'!G737</f>
        <v>0</v>
      </c>
      <c r="H578" s="745">
        <f>'2.3 DA Interface'!H737</f>
        <v>0</v>
      </c>
      <c r="I578" s="745">
        <f>'2.3 DA Interface'!I737</f>
        <v>0</v>
      </c>
      <c r="J578" s="745">
        <f>'2.3 DA Interface'!J737</f>
        <v>0</v>
      </c>
      <c r="K578" s="745">
        <f>'2.3 DA Interface'!K737</f>
        <v>0</v>
      </c>
      <c r="L578" s="745">
        <f>'2.3 DA Interface'!L737</f>
        <v>0</v>
      </c>
      <c r="M578" s="626">
        <f>'2.3 DA Interface'!M737</f>
        <v>0</v>
      </c>
      <c r="N578" s="626">
        <f>'2.3 DA Interface'!N737</f>
        <v>0</v>
      </c>
      <c r="O578" s="626">
        <f>'2.3 DA Interface'!O737</f>
        <v>0</v>
      </c>
      <c r="P578" s="626">
        <f>'2.3 DA Interface'!P737</f>
        <v>0</v>
      </c>
      <c r="Q578" s="626">
        <f>'2.3 DA Interface'!Q737</f>
        <v>0</v>
      </c>
      <c r="R578" s="626">
        <f>'2.3 DA Interface'!R737</f>
        <v>0</v>
      </c>
      <c r="S578" s="626">
        <f>'2.3 DA Interface'!S737</f>
        <v>0</v>
      </c>
      <c r="T578" s="626">
        <f>'2.3 DA Interface'!T737</f>
        <v>0</v>
      </c>
      <c r="U578" s="626">
        <f>'2.3 DA Interface'!U737</f>
        <v>0</v>
      </c>
      <c r="V578" s="626">
        <f>'2.3 DA Interface'!V737</f>
        <v>0</v>
      </c>
      <c r="W578" s="626">
        <f>'2.3 DA Interface'!W737</f>
        <v>0</v>
      </c>
      <c r="X578" s="626">
        <f>'2.3 DA Interface'!X737</f>
        <v>0</v>
      </c>
      <c r="Y578" s="626">
        <f>'2.3 DA Interface'!Y737</f>
        <v>0</v>
      </c>
      <c r="Z578" s="626">
        <f>'2.3 DA Interface'!Z737</f>
        <v>0</v>
      </c>
      <c r="AA578" s="626">
        <f>'2.3 DA Interface'!AA737</f>
        <v>0</v>
      </c>
      <c r="AB578" s="626">
        <f>'2.3 DA Interface'!AB737</f>
        <v>0</v>
      </c>
      <c r="AC578" s="626">
        <f>'2.3 DA Interface'!AC737</f>
        <v>0</v>
      </c>
      <c r="AD578" s="626">
        <f>'2.3 DA Interface'!AD737</f>
        <v>0</v>
      </c>
      <c r="AE578" s="626">
        <f>'2.3 DA Interface'!AE737</f>
        <v>0</v>
      </c>
      <c r="AF578" s="626">
        <f>'2.3 DA Interface'!AF737</f>
        <v>0</v>
      </c>
      <c r="AG578" s="626">
        <f>'2.3 DA Interface'!AG737</f>
        <v>0</v>
      </c>
      <c r="AH578" s="626">
        <f>'2.3 DA Interface'!AH737</f>
        <v>0</v>
      </c>
      <c r="AI578" s="626">
        <f>'2.3 DA Interface'!AI737</f>
        <v>0</v>
      </c>
      <c r="AJ578" s="626">
        <f>'2.3 DA Interface'!AJ737</f>
        <v>0</v>
      </c>
      <c r="AK578" s="626">
        <f>'2.3 DA Interface'!AK737</f>
        <v>0</v>
      </c>
      <c r="AL578" s="497"/>
    </row>
    <row r="579" spans="3:38" s="1597" customFormat="1" ht="14.15" hidden="1" outlineLevel="4" x14ac:dyDescent="0.3">
      <c r="C579" s="1595"/>
      <c r="D579" s="720" t="s">
        <v>1567</v>
      </c>
      <c r="E579" s="636" t="s">
        <v>124</v>
      </c>
      <c r="F579" s="746">
        <f>IF(F578&gt;0,'4.1 INPUT OPEX'!$F$780*F578,0)</f>
        <v>0</v>
      </c>
      <c r="G579" s="746">
        <f>IF(G578&gt;0,'4.1 INPUT OPEX'!$F$780*G578,0)</f>
        <v>0</v>
      </c>
      <c r="H579" s="746">
        <f>IF(H578&gt;0,'4.1 INPUT OPEX'!$F$780*H578,0)</f>
        <v>0</v>
      </c>
      <c r="I579" s="746">
        <f>IF(I578&gt;0,'4.1 INPUT OPEX'!$F$780*I578,0)</f>
        <v>0</v>
      </c>
      <c r="J579" s="746">
        <f>IF(J578&gt;0,'4.1 INPUT OPEX'!$F$780*J578,0)</f>
        <v>0</v>
      </c>
      <c r="K579" s="746">
        <f>IF(K578&gt;0,'4.1 INPUT OPEX'!$F$780*K578,0)</f>
        <v>0</v>
      </c>
      <c r="L579" s="746">
        <f>IF(L578&gt;0,'4.1 INPUT OPEX'!$F$780*L578,0)</f>
        <v>0</v>
      </c>
      <c r="M579" s="630">
        <f>IF(M578&gt;0,'4.1 INPUT OPEX'!$F$780*M578,0)</f>
        <v>0</v>
      </c>
      <c r="N579" s="630">
        <f>IF(N578&gt;0,'4.1 INPUT OPEX'!$F$780*N578,0)</f>
        <v>0</v>
      </c>
      <c r="O579" s="630">
        <f>IF(O578&gt;0,'4.1 INPUT OPEX'!$F$780*O578,0)</f>
        <v>0</v>
      </c>
      <c r="P579" s="630">
        <f>IF(P578&gt;0,'4.1 INPUT OPEX'!$F$780*P578,0)</f>
        <v>0</v>
      </c>
      <c r="Q579" s="630">
        <f>IF(Q578&gt;0,'4.1 INPUT OPEX'!$F$780*Q578,0)</f>
        <v>0</v>
      </c>
      <c r="R579" s="630">
        <f>IF(R578&gt;0,'4.1 INPUT OPEX'!$F$780*R578,0)</f>
        <v>0</v>
      </c>
      <c r="S579" s="630">
        <f>IF(S578&gt;0,'4.1 INPUT OPEX'!$F$780*S578,0)</f>
        <v>0</v>
      </c>
      <c r="T579" s="630">
        <f>IF(T578&gt;0,'4.1 INPUT OPEX'!$F$780*T578,0)</f>
        <v>0</v>
      </c>
      <c r="U579" s="630">
        <f>IF(U578&gt;0,'4.1 INPUT OPEX'!$F$780*U578,0)</f>
        <v>0</v>
      </c>
      <c r="V579" s="630">
        <f>IF(V578&gt;0,'4.1 INPUT OPEX'!$F$780*V578,0)</f>
        <v>0</v>
      </c>
      <c r="W579" s="630">
        <f>IF(W578&gt;0,'4.1 INPUT OPEX'!$F$780*W578,0)</f>
        <v>0</v>
      </c>
      <c r="X579" s="630">
        <f>IF(X578&gt;0,'4.1 INPUT OPEX'!$F$780*X578,0)</f>
        <v>0</v>
      </c>
      <c r="Y579" s="630">
        <f>IF(Y578&gt;0,'4.1 INPUT OPEX'!$F$780*Y578,0)</f>
        <v>0</v>
      </c>
      <c r="Z579" s="630">
        <f>IF(Z578&gt;0,'4.1 INPUT OPEX'!$F$780*Z578,0)</f>
        <v>0</v>
      </c>
      <c r="AA579" s="630">
        <f>IF(AA578&gt;0,'4.1 INPUT OPEX'!$F$780*AA578,0)</f>
        <v>0</v>
      </c>
      <c r="AB579" s="630">
        <f>IF(AB578&gt;0,'4.1 INPUT OPEX'!$F$780*AB578,0)</f>
        <v>0</v>
      </c>
      <c r="AC579" s="630">
        <f>IF(AC578&gt;0,'4.1 INPUT OPEX'!$F$780*AC578,0)</f>
        <v>0</v>
      </c>
      <c r="AD579" s="630">
        <f>IF(AD578&gt;0,'4.1 INPUT OPEX'!$F$780*AD578,0)</f>
        <v>0</v>
      </c>
      <c r="AE579" s="630">
        <f>IF(AE578&gt;0,'4.1 INPUT OPEX'!$F$780*AE578,0)</f>
        <v>0</v>
      </c>
      <c r="AF579" s="630">
        <f>IF(AF578&gt;0,'4.1 INPUT OPEX'!$F$780*AF578,0)</f>
        <v>0</v>
      </c>
      <c r="AG579" s="630">
        <f>IF(AG578&gt;0,'4.1 INPUT OPEX'!$F$780*AG578,0)</f>
        <v>0</v>
      </c>
      <c r="AH579" s="630">
        <f>IF(AH578&gt;0,'4.1 INPUT OPEX'!$F$780*AH578,0)</f>
        <v>0</v>
      </c>
      <c r="AI579" s="630">
        <f>IF(AI578&gt;0,'4.1 INPUT OPEX'!$F$780*AI578,0)</f>
        <v>0</v>
      </c>
      <c r="AJ579" s="630">
        <f>IF(AJ578&gt;0,'4.1 INPUT OPEX'!$F$780*AJ578,0)</f>
        <v>0</v>
      </c>
      <c r="AK579" s="630">
        <f>IF(AK578&gt;0,'4.1 INPUT OPEX'!$F$780*AK578,0)</f>
        <v>0</v>
      </c>
      <c r="AL579" s="1596"/>
    </row>
    <row r="580" spans="3:38" ht="14.15" hidden="1" outlineLevel="4" x14ac:dyDescent="0.3">
      <c r="C580" s="496"/>
      <c r="D580" s="720" t="s">
        <v>1568</v>
      </c>
      <c r="E580" s="636" t="s">
        <v>124</v>
      </c>
      <c r="F580" s="746">
        <f t="shared" ref="F580:AJ580" si="1643">SUM(F581:F583)</f>
        <v>0</v>
      </c>
      <c r="G580" s="746">
        <f t="shared" si="1643"/>
        <v>0</v>
      </c>
      <c r="H580" s="746">
        <f t="shared" si="1643"/>
        <v>0</v>
      </c>
      <c r="I580" s="746">
        <f t="shared" si="1643"/>
        <v>0</v>
      </c>
      <c r="J580" s="746">
        <f t="shared" si="1643"/>
        <v>0</v>
      </c>
      <c r="K580" s="746">
        <f t="shared" si="1643"/>
        <v>0</v>
      </c>
      <c r="L580" s="746">
        <f t="shared" si="1643"/>
        <v>0</v>
      </c>
      <c r="M580" s="630">
        <f t="shared" si="1643"/>
        <v>0</v>
      </c>
      <c r="N580" s="630">
        <f t="shared" si="1643"/>
        <v>0</v>
      </c>
      <c r="O580" s="630">
        <f t="shared" si="1643"/>
        <v>0</v>
      </c>
      <c r="P580" s="630">
        <f t="shared" si="1643"/>
        <v>0</v>
      </c>
      <c r="Q580" s="630">
        <f t="shared" si="1643"/>
        <v>0</v>
      </c>
      <c r="R580" s="630">
        <f t="shared" si="1643"/>
        <v>0</v>
      </c>
      <c r="S580" s="630">
        <f t="shared" si="1643"/>
        <v>0</v>
      </c>
      <c r="T580" s="630">
        <f t="shared" si="1643"/>
        <v>0</v>
      </c>
      <c r="U580" s="630">
        <f t="shared" si="1643"/>
        <v>0</v>
      </c>
      <c r="V580" s="630">
        <f t="shared" si="1643"/>
        <v>0</v>
      </c>
      <c r="W580" s="630">
        <f t="shared" si="1643"/>
        <v>0</v>
      </c>
      <c r="X580" s="630">
        <f t="shared" si="1643"/>
        <v>0</v>
      </c>
      <c r="Y580" s="630">
        <f t="shared" si="1643"/>
        <v>0</v>
      </c>
      <c r="Z580" s="630">
        <f t="shared" si="1643"/>
        <v>0</v>
      </c>
      <c r="AA580" s="630">
        <f t="shared" si="1643"/>
        <v>0</v>
      </c>
      <c r="AB580" s="630">
        <f t="shared" si="1643"/>
        <v>0</v>
      </c>
      <c r="AC580" s="630">
        <f t="shared" si="1643"/>
        <v>0</v>
      </c>
      <c r="AD580" s="630">
        <f t="shared" si="1643"/>
        <v>0</v>
      </c>
      <c r="AE580" s="630">
        <f t="shared" si="1643"/>
        <v>0</v>
      </c>
      <c r="AF580" s="630">
        <f t="shared" si="1643"/>
        <v>0</v>
      </c>
      <c r="AG580" s="630">
        <f t="shared" si="1643"/>
        <v>0</v>
      </c>
      <c r="AH580" s="630">
        <f t="shared" si="1643"/>
        <v>0</v>
      </c>
      <c r="AI580" s="630">
        <f t="shared" si="1643"/>
        <v>0</v>
      </c>
      <c r="AJ580" s="630">
        <f t="shared" si="1643"/>
        <v>0</v>
      </c>
      <c r="AK580" s="630">
        <f t="shared" ref="AK580" si="1644">SUM(AK581:AK583)</f>
        <v>0</v>
      </c>
      <c r="AL580" s="497"/>
    </row>
    <row r="581" spans="3:38" ht="14.15" hidden="1" outlineLevel="4" x14ac:dyDescent="0.3">
      <c r="C581" s="496"/>
      <c r="D581" s="1696" t="s">
        <v>1566</v>
      </c>
      <c r="E581" s="629" t="s">
        <v>124</v>
      </c>
      <c r="F581" s="745">
        <f>'4.1 INPUT OPEX'!F782</f>
        <v>0</v>
      </c>
      <c r="G581" s="745">
        <f>F581*(1+'1. INPUT General assumptions'!G34)</f>
        <v>0</v>
      </c>
      <c r="H581" s="745">
        <f>G581*(1+'1. INPUT General assumptions'!H34)</f>
        <v>0</v>
      </c>
      <c r="I581" s="745">
        <f>H581*(1+'1. INPUT General assumptions'!I34)</f>
        <v>0</v>
      </c>
      <c r="J581" s="745">
        <f>I581*(1+'1. INPUT General assumptions'!J34)</f>
        <v>0</v>
      </c>
      <c r="K581" s="745">
        <f>J581*(1+'1. INPUT General assumptions'!K34)</f>
        <v>0</v>
      </c>
      <c r="L581" s="745">
        <f>K581*(1+'1. INPUT General assumptions'!L34)</f>
        <v>0</v>
      </c>
      <c r="M581" s="2436">
        <f>L581*(1+'1. INPUT General assumptions'!M34)</f>
        <v>0</v>
      </c>
      <c r="N581" s="2436">
        <f>M581*(1+'1. INPUT General assumptions'!N34)</f>
        <v>0</v>
      </c>
      <c r="O581" s="2436">
        <f>N581*(1+'1. INPUT General assumptions'!O34)</f>
        <v>0</v>
      </c>
      <c r="P581" s="2436">
        <f>O581*(1+'1. INPUT General assumptions'!P34)</f>
        <v>0</v>
      </c>
      <c r="Q581" s="2436">
        <f>P581*(1+'1. INPUT General assumptions'!Q34)</f>
        <v>0</v>
      </c>
      <c r="R581" s="2436">
        <f>Q581*(1+'1. INPUT General assumptions'!R34)</f>
        <v>0</v>
      </c>
      <c r="S581" s="2436">
        <f>R581*(1+'1. INPUT General assumptions'!S34)</f>
        <v>0</v>
      </c>
      <c r="T581" s="2436">
        <f>S581*(1+'1. INPUT General assumptions'!T34)</f>
        <v>0</v>
      </c>
      <c r="U581" s="2436">
        <f>T581*(1+'1. INPUT General assumptions'!U34)</f>
        <v>0</v>
      </c>
      <c r="V581" s="2436">
        <f>U581*(1+'1. INPUT General assumptions'!V34)</f>
        <v>0</v>
      </c>
      <c r="W581" s="2436">
        <f>V581*(1+'1. INPUT General assumptions'!W34)</f>
        <v>0</v>
      </c>
      <c r="X581" s="2436">
        <f>W581*(1+'1. INPUT General assumptions'!X34)</f>
        <v>0</v>
      </c>
      <c r="Y581" s="2436">
        <f>X581*(1+'1. INPUT General assumptions'!Y34)</f>
        <v>0</v>
      </c>
      <c r="Z581" s="2436">
        <f>Y581*(1+'1. INPUT General assumptions'!Z34)</f>
        <v>0</v>
      </c>
      <c r="AA581" s="2436">
        <f>Z581*(1+'1. INPUT General assumptions'!AA34)</f>
        <v>0</v>
      </c>
      <c r="AB581" s="2436">
        <f>AA581*(1+'1. INPUT General assumptions'!AB34)</f>
        <v>0</v>
      </c>
      <c r="AC581" s="2436">
        <f>AB581*(1+'1. INPUT General assumptions'!AC34)</f>
        <v>0</v>
      </c>
      <c r="AD581" s="2436">
        <f>AC581*(1+'1. INPUT General assumptions'!AD34)</f>
        <v>0</v>
      </c>
      <c r="AE581" s="2436">
        <f>AD581*(1+'1. INPUT General assumptions'!AE34)</f>
        <v>0</v>
      </c>
      <c r="AF581" s="2436">
        <f>AE581*(1+'1. INPUT General assumptions'!AF34)</f>
        <v>0</v>
      </c>
      <c r="AG581" s="2436">
        <f>AF581*(1+'1. INPUT General assumptions'!AG34)</f>
        <v>0</v>
      </c>
      <c r="AH581" s="2436">
        <f>AG581*(1+'1. INPUT General assumptions'!AH34)</f>
        <v>0</v>
      </c>
      <c r="AI581" s="2436">
        <f>AH581*(1+'1. INPUT General assumptions'!AI34)</f>
        <v>0</v>
      </c>
      <c r="AJ581" s="2436">
        <f>AI581*(1+'1. INPUT General assumptions'!AJ34)</f>
        <v>0</v>
      </c>
      <c r="AK581" s="2436">
        <f>AJ581*(1+'1. INPUT General assumptions'!AK34)</f>
        <v>0</v>
      </c>
      <c r="AL581" s="497"/>
    </row>
    <row r="582" spans="3:38" ht="14.15" hidden="1" outlineLevel="4" x14ac:dyDescent="0.3">
      <c r="C582" s="496"/>
      <c r="D582" s="1784" t="s">
        <v>1583</v>
      </c>
      <c r="E582" s="629" t="s">
        <v>124</v>
      </c>
      <c r="F582" s="1699">
        <f>'4.1 INPUT OPEX'!F785</f>
        <v>0</v>
      </c>
      <c r="G582" s="1939">
        <f>F582</f>
        <v>0</v>
      </c>
      <c r="H582" s="1939">
        <f t="shared" ref="H582:L582" si="1645">G582</f>
        <v>0</v>
      </c>
      <c r="I582" s="1939">
        <f t="shared" si="1645"/>
        <v>0</v>
      </c>
      <c r="J582" s="1939">
        <f t="shared" si="1645"/>
        <v>0</v>
      </c>
      <c r="K582" s="1939">
        <f t="shared" si="1645"/>
        <v>0</v>
      </c>
      <c r="L582" s="1939">
        <f t="shared" si="1645"/>
        <v>0</v>
      </c>
      <c r="M582" s="1690">
        <f t="shared" ref="M582:AK582" si="1646">L582</f>
        <v>0</v>
      </c>
      <c r="N582" s="1690">
        <f t="shared" si="1646"/>
        <v>0</v>
      </c>
      <c r="O582" s="1690">
        <f t="shared" si="1646"/>
        <v>0</v>
      </c>
      <c r="P582" s="1690">
        <f t="shared" si="1646"/>
        <v>0</v>
      </c>
      <c r="Q582" s="1690">
        <f t="shared" si="1646"/>
        <v>0</v>
      </c>
      <c r="R582" s="1690">
        <f t="shared" si="1646"/>
        <v>0</v>
      </c>
      <c r="S582" s="1690">
        <f t="shared" si="1646"/>
        <v>0</v>
      </c>
      <c r="T582" s="1690">
        <f t="shared" si="1646"/>
        <v>0</v>
      </c>
      <c r="U582" s="1690">
        <f t="shared" si="1646"/>
        <v>0</v>
      </c>
      <c r="V582" s="1690">
        <f t="shared" si="1646"/>
        <v>0</v>
      </c>
      <c r="W582" s="1690">
        <f t="shared" si="1646"/>
        <v>0</v>
      </c>
      <c r="X582" s="1690">
        <f t="shared" si="1646"/>
        <v>0</v>
      </c>
      <c r="Y582" s="1690">
        <f t="shared" si="1646"/>
        <v>0</v>
      </c>
      <c r="Z582" s="1690">
        <f t="shared" si="1646"/>
        <v>0</v>
      </c>
      <c r="AA582" s="1690">
        <f t="shared" si="1646"/>
        <v>0</v>
      </c>
      <c r="AB582" s="1690">
        <f t="shared" si="1646"/>
        <v>0</v>
      </c>
      <c r="AC582" s="1690">
        <f t="shared" si="1646"/>
        <v>0</v>
      </c>
      <c r="AD582" s="1690">
        <f t="shared" si="1646"/>
        <v>0</v>
      </c>
      <c r="AE582" s="1690">
        <f t="shared" si="1646"/>
        <v>0</v>
      </c>
      <c r="AF582" s="1690">
        <f t="shared" si="1646"/>
        <v>0</v>
      </c>
      <c r="AG582" s="1690">
        <f t="shared" si="1646"/>
        <v>0</v>
      </c>
      <c r="AH582" s="1690">
        <f t="shared" si="1646"/>
        <v>0</v>
      </c>
      <c r="AI582" s="1690">
        <f t="shared" si="1646"/>
        <v>0</v>
      </c>
      <c r="AJ582" s="1690">
        <f t="shared" si="1646"/>
        <v>0</v>
      </c>
      <c r="AK582" s="1690">
        <f t="shared" si="1646"/>
        <v>0</v>
      </c>
      <c r="AL582" s="497"/>
    </row>
    <row r="583" spans="3:38" ht="14.15" hidden="1" outlineLevel="4" x14ac:dyDescent="0.3">
      <c r="C583" s="496"/>
      <c r="D583" s="1696" t="s">
        <v>1565</v>
      </c>
      <c r="E583" s="629" t="s">
        <v>124</v>
      </c>
      <c r="F583" s="745">
        <f>'4.1 INPUT OPEX'!F781-F581-F582</f>
        <v>0</v>
      </c>
      <c r="G583" s="1939">
        <f>F583</f>
        <v>0</v>
      </c>
      <c r="H583" s="1939">
        <f t="shared" ref="H583:L583" si="1647">G583</f>
        <v>0</v>
      </c>
      <c r="I583" s="1939">
        <f t="shared" si="1647"/>
        <v>0</v>
      </c>
      <c r="J583" s="1939">
        <f t="shared" si="1647"/>
        <v>0</v>
      </c>
      <c r="K583" s="1939">
        <f t="shared" si="1647"/>
        <v>0</v>
      </c>
      <c r="L583" s="1939">
        <f t="shared" si="1647"/>
        <v>0</v>
      </c>
      <c r="M583" s="626">
        <f t="shared" ref="M583:AK583" si="1648">L583</f>
        <v>0</v>
      </c>
      <c r="N583" s="626">
        <f t="shared" si="1648"/>
        <v>0</v>
      </c>
      <c r="O583" s="626">
        <f t="shared" si="1648"/>
        <v>0</v>
      </c>
      <c r="P583" s="626">
        <f t="shared" si="1648"/>
        <v>0</v>
      </c>
      <c r="Q583" s="626">
        <f t="shared" si="1648"/>
        <v>0</v>
      </c>
      <c r="R583" s="626">
        <f t="shared" si="1648"/>
        <v>0</v>
      </c>
      <c r="S583" s="626">
        <f t="shared" si="1648"/>
        <v>0</v>
      </c>
      <c r="T583" s="626">
        <f t="shared" si="1648"/>
        <v>0</v>
      </c>
      <c r="U583" s="626">
        <f t="shared" si="1648"/>
        <v>0</v>
      </c>
      <c r="V583" s="626">
        <f t="shared" si="1648"/>
        <v>0</v>
      </c>
      <c r="W583" s="626">
        <f t="shared" si="1648"/>
        <v>0</v>
      </c>
      <c r="X583" s="626">
        <f t="shared" si="1648"/>
        <v>0</v>
      </c>
      <c r="Y583" s="626">
        <f t="shared" si="1648"/>
        <v>0</v>
      </c>
      <c r="Z583" s="626">
        <f t="shared" si="1648"/>
        <v>0</v>
      </c>
      <c r="AA583" s="626">
        <f t="shared" si="1648"/>
        <v>0</v>
      </c>
      <c r="AB583" s="626">
        <f t="shared" si="1648"/>
        <v>0</v>
      </c>
      <c r="AC583" s="626">
        <f t="shared" si="1648"/>
        <v>0</v>
      </c>
      <c r="AD583" s="626">
        <f t="shared" si="1648"/>
        <v>0</v>
      </c>
      <c r="AE583" s="626">
        <f t="shared" si="1648"/>
        <v>0</v>
      </c>
      <c r="AF583" s="626">
        <f t="shared" si="1648"/>
        <v>0</v>
      </c>
      <c r="AG583" s="626">
        <f t="shared" si="1648"/>
        <v>0</v>
      </c>
      <c r="AH583" s="626">
        <f t="shared" si="1648"/>
        <v>0</v>
      </c>
      <c r="AI583" s="626">
        <f t="shared" si="1648"/>
        <v>0</v>
      </c>
      <c r="AJ583" s="626">
        <f t="shared" si="1648"/>
        <v>0</v>
      </c>
      <c r="AK583" s="626">
        <f t="shared" si="1648"/>
        <v>0</v>
      </c>
      <c r="AL583" s="497"/>
    </row>
    <row r="584" spans="3:38" s="1597" customFormat="1" ht="14.15" hidden="1" outlineLevel="4" x14ac:dyDescent="0.3">
      <c r="C584" s="1595"/>
      <c r="D584" s="720" t="s">
        <v>1557</v>
      </c>
      <c r="E584" s="636" t="s">
        <v>124</v>
      </c>
      <c r="F584" s="1743">
        <f>IFERROR('2.3 DA Interface'!F743,0)*'1. INPUT General assumptions'!$F$78</f>
        <v>0</v>
      </c>
      <c r="G584" s="1743">
        <f>IFERROR('2.3 DA Interface'!H743,0)*'1. INPUT General assumptions'!$F$78</f>
        <v>0</v>
      </c>
      <c r="H584" s="1743">
        <f>IFERROR('2.3 DA Interface'!I743,0)*'1. INPUT General assumptions'!$F$78</f>
        <v>0</v>
      </c>
      <c r="I584" s="1743">
        <f>IFERROR('2.3 DA Interface'!J743,0)*'1. INPUT General assumptions'!$F$78</f>
        <v>0</v>
      </c>
      <c r="J584" s="1743">
        <f>IFERROR('2.3 DA Interface'!L743,0)*'1. INPUT General assumptions'!$F$78</f>
        <v>0</v>
      </c>
      <c r="K584" s="1743">
        <f>IFERROR('2.3 DA Interface'!M743,0)*'1. INPUT General assumptions'!$F$78</f>
        <v>0</v>
      </c>
      <c r="L584" s="1743">
        <f>IFERROR('2.3 DA Interface'!N743,0)*'1. INPUT General assumptions'!$F$78</f>
        <v>0</v>
      </c>
      <c r="M584" s="1691">
        <f>IFERROR('2.3 DA Interface'!M743,0)*'1. INPUT General assumptions'!$F$78</f>
        <v>0</v>
      </c>
      <c r="N584" s="1691">
        <f>IFERROR('2.3 DA Interface'!N743,0)*'1. INPUT General assumptions'!$F$78</f>
        <v>0</v>
      </c>
      <c r="O584" s="1691">
        <f>IFERROR('2.3 DA Interface'!O743,0)*'1. INPUT General assumptions'!$F$78</f>
        <v>0</v>
      </c>
      <c r="P584" s="1691">
        <f>IFERROR('2.3 DA Interface'!P743,0)*'1. INPUT General assumptions'!$F$78</f>
        <v>0</v>
      </c>
      <c r="Q584" s="1691">
        <f>IFERROR('2.3 DA Interface'!Q743,0)*'1. INPUT General assumptions'!$F$78</f>
        <v>0</v>
      </c>
      <c r="R584" s="1691">
        <f>IFERROR('2.3 DA Interface'!R743,0)*'1. INPUT General assumptions'!$F$78</f>
        <v>0</v>
      </c>
      <c r="S584" s="1691">
        <f>IFERROR('2.3 DA Interface'!S743,0)*'1. INPUT General assumptions'!$F$78</f>
        <v>0</v>
      </c>
      <c r="T584" s="1691">
        <f>IFERROR('2.3 DA Interface'!T743,0)*'1. INPUT General assumptions'!$F$78</f>
        <v>0</v>
      </c>
      <c r="U584" s="1691">
        <f>IFERROR('2.3 DA Interface'!U743,0)*'1. INPUT General assumptions'!$F$78</f>
        <v>0</v>
      </c>
      <c r="V584" s="1691">
        <f>IFERROR('2.3 DA Interface'!V743,0)*'1. INPUT General assumptions'!$F$78</f>
        <v>0</v>
      </c>
      <c r="W584" s="1691">
        <f>IFERROR('2.3 DA Interface'!W743,0)*'1. INPUT General assumptions'!$F$78</f>
        <v>0</v>
      </c>
      <c r="X584" s="1691">
        <f>IFERROR('2.3 DA Interface'!X743,0)*'1. INPUT General assumptions'!$F$78</f>
        <v>0</v>
      </c>
      <c r="Y584" s="1691">
        <f>IFERROR('2.3 DA Interface'!Y743,0)*'1. INPUT General assumptions'!$F$78</f>
        <v>0</v>
      </c>
      <c r="Z584" s="1691">
        <f>IFERROR('2.3 DA Interface'!Z743,0)*'1. INPUT General assumptions'!$F$78</f>
        <v>0</v>
      </c>
      <c r="AA584" s="1691">
        <f>IFERROR('2.3 DA Interface'!AA743,0)*'1. INPUT General assumptions'!$F$78</f>
        <v>0</v>
      </c>
      <c r="AB584" s="1691">
        <f>IFERROR('2.3 DA Interface'!AB743,0)*'1. INPUT General assumptions'!$F$78</f>
        <v>0</v>
      </c>
      <c r="AC584" s="1691">
        <f>IFERROR('2.3 DA Interface'!AC743,0)*'1. INPUT General assumptions'!$F$78</f>
        <v>0</v>
      </c>
      <c r="AD584" s="1691">
        <f>IFERROR('2.3 DA Interface'!AD743,0)*'1. INPUT General assumptions'!$F$78</f>
        <v>0</v>
      </c>
      <c r="AE584" s="1691">
        <f>IFERROR('2.3 DA Interface'!AE743,0)*'1. INPUT General assumptions'!$F$78</f>
        <v>0</v>
      </c>
      <c r="AF584" s="1691">
        <f>IFERROR('2.3 DA Interface'!AF743,0)*'1. INPUT General assumptions'!$F$78</f>
        <v>0</v>
      </c>
      <c r="AG584" s="1691">
        <f>IFERROR('2.3 DA Interface'!AG743,0)*'1. INPUT General assumptions'!$F$78</f>
        <v>0</v>
      </c>
      <c r="AH584" s="1691">
        <f>IFERROR('2.3 DA Interface'!AH743,0)*'1. INPUT General assumptions'!$F$78</f>
        <v>0</v>
      </c>
      <c r="AI584" s="1691">
        <f>IFERROR('2.3 DA Interface'!AI743,0)*'1. INPUT General assumptions'!$F$78</f>
        <v>0</v>
      </c>
      <c r="AJ584" s="1691">
        <f>IFERROR('2.3 DA Interface'!AJ743,0)*'1. INPUT General assumptions'!$F$78</f>
        <v>0</v>
      </c>
      <c r="AK584" s="1691">
        <f>IFERROR('2.3 DA Interface'!AK743,0)*'1. INPUT General assumptions'!$F$78</f>
        <v>0</v>
      </c>
      <c r="AL584" s="1596"/>
    </row>
    <row r="585" spans="3:38" ht="14.15" hidden="1" outlineLevel="4" x14ac:dyDescent="0.3">
      <c r="C585" s="496"/>
      <c r="D585" s="720" t="s">
        <v>1569</v>
      </c>
      <c r="E585" s="636" t="s">
        <v>124</v>
      </c>
      <c r="F585" s="746">
        <f>F579+F580+F584</f>
        <v>0</v>
      </c>
      <c r="G585" s="746">
        <f t="shared" ref="G585:L585" si="1649">G579+G580+G584</f>
        <v>0</v>
      </c>
      <c r="H585" s="746">
        <f t="shared" si="1649"/>
        <v>0</v>
      </c>
      <c r="I585" s="746">
        <f t="shared" si="1649"/>
        <v>0</v>
      </c>
      <c r="J585" s="746">
        <f t="shared" si="1649"/>
        <v>0</v>
      </c>
      <c r="K585" s="746">
        <f t="shared" si="1649"/>
        <v>0</v>
      </c>
      <c r="L585" s="746">
        <f t="shared" si="1649"/>
        <v>0</v>
      </c>
      <c r="M585" s="630">
        <f t="shared" ref="M585" si="1650">M579+M580+M584</f>
        <v>0</v>
      </c>
      <c r="N585" s="630">
        <f t="shared" ref="N585" si="1651">N579+N580+N584</f>
        <v>0</v>
      </c>
      <c r="O585" s="630">
        <f t="shared" ref="O585" si="1652">O579+O580+O584</f>
        <v>0</v>
      </c>
      <c r="P585" s="630">
        <f t="shared" ref="P585" si="1653">P579+P580+P584</f>
        <v>0</v>
      </c>
      <c r="Q585" s="630">
        <f t="shared" ref="Q585" si="1654">Q579+Q580+Q584</f>
        <v>0</v>
      </c>
      <c r="R585" s="630">
        <f t="shared" ref="R585" si="1655">R579+R580+R584</f>
        <v>0</v>
      </c>
      <c r="S585" s="630">
        <f t="shared" ref="S585" si="1656">S579+S580+S584</f>
        <v>0</v>
      </c>
      <c r="T585" s="630">
        <f t="shared" ref="T585" si="1657">T579+T580+T584</f>
        <v>0</v>
      </c>
      <c r="U585" s="630">
        <f t="shared" ref="U585" si="1658">U579+U580+U584</f>
        <v>0</v>
      </c>
      <c r="V585" s="630">
        <f t="shared" ref="V585" si="1659">V579+V580+V584</f>
        <v>0</v>
      </c>
      <c r="W585" s="630">
        <f t="shared" ref="W585" si="1660">W579+W580+W584</f>
        <v>0</v>
      </c>
      <c r="X585" s="630">
        <f t="shared" ref="X585" si="1661">X579+X580+X584</f>
        <v>0</v>
      </c>
      <c r="Y585" s="630">
        <f t="shared" ref="Y585" si="1662">Y579+Y580+Y584</f>
        <v>0</v>
      </c>
      <c r="Z585" s="630">
        <f t="shared" ref="Z585" si="1663">Z579+Z580+Z584</f>
        <v>0</v>
      </c>
      <c r="AA585" s="630">
        <f t="shared" ref="AA585" si="1664">AA579+AA580+AA584</f>
        <v>0</v>
      </c>
      <c r="AB585" s="630">
        <f t="shared" ref="AB585" si="1665">AB579+AB580+AB584</f>
        <v>0</v>
      </c>
      <c r="AC585" s="630">
        <f t="shared" ref="AC585" si="1666">AC579+AC580+AC584</f>
        <v>0</v>
      </c>
      <c r="AD585" s="630">
        <f t="shared" ref="AD585" si="1667">AD579+AD580+AD584</f>
        <v>0</v>
      </c>
      <c r="AE585" s="630">
        <f t="shared" ref="AE585" si="1668">AE579+AE580+AE584</f>
        <v>0</v>
      </c>
      <c r="AF585" s="630">
        <f t="shared" ref="AF585" si="1669">AF579+AF580+AF584</f>
        <v>0</v>
      </c>
      <c r="AG585" s="630">
        <f t="shared" ref="AG585" si="1670">AG579+AG580+AG584</f>
        <v>0</v>
      </c>
      <c r="AH585" s="630">
        <f t="shared" ref="AH585" si="1671">AH579+AH580+AH584</f>
        <v>0</v>
      </c>
      <c r="AI585" s="630">
        <f t="shared" ref="AI585" si="1672">AI579+AI580+AI584</f>
        <v>0</v>
      </c>
      <c r="AJ585" s="630">
        <f t="shared" ref="AJ585:AK585" si="1673">AJ579+AJ580+AJ584</f>
        <v>0</v>
      </c>
      <c r="AK585" s="630">
        <f t="shared" si="1673"/>
        <v>0</v>
      </c>
      <c r="AL585" s="497"/>
    </row>
    <row r="586" spans="3:38" ht="14.15" hidden="1" outlineLevel="4" x14ac:dyDescent="0.3">
      <c r="C586" s="496"/>
      <c r="D586" s="719" t="s">
        <v>1467</v>
      </c>
      <c r="E586" s="629" t="s">
        <v>124</v>
      </c>
      <c r="F586" s="745">
        <f>'6.1 Full Cost recovery Tariffs'!F627</f>
        <v>0</v>
      </c>
      <c r="G586" s="745">
        <f>'6.1 Full Cost recovery Tariffs'!G627</f>
        <v>0</v>
      </c>
      <c r="H586" s="745">
        <f>'6.1 Full Cost recovery Tariffs'!H627</f>
        <v>0</v>
      </c>
      <c r="I586" s="745">
        <f>'6.1 Full Cost recovery Tariffs'!I627</f>
        <v>0</v>
      </c>
      <c r="J586" s="745">
        <f>'6.1 Full Cost recovery Tariffs'!J627</f>
        <v>0</v>
      </c>
      <c r="K586" s="745">
        <f>'6.1 Full Cost recovery Tariffs'!K627</f>
        <v>0</v>
      </c>
      <c r="L586" s="745">
        <f>'6.1 Full Cost recovery Tariffs'!L627</f>
        <v>0</v>
      </c>
      <c r="M586" s="626">
        <f>'6.1 Full Cost recovery Tariffs'!M627</f>
        <v>0</v>
      </c>
      <c r="N586" s="626">
        <f>'6.1 Full Cost recovery Tariffs'!N627</f>
        <v>0</v>
      </c>
      <c r="O586" s="626">
        <f>'6.1 Full Cost recovery Tariffs'!O627</f>
        <v>0</v>
      </c>
      <c r="P586" s="626">
        <f>'6.1 Full Cost recovery Tariffs'!P627</f>
        <v>0</v>
      </c>
      <c r="Q586" s="626">
        <f>'6.1 Full Cost recovery Tariffs'!Q627</f>
        <v>0</v>
      </c>
      <c r="R586" s="626">
        <f>'6.1 Full Cost recovery Tariffs'!R627</f>
        <v>0</v>
      </c>
      <c r="S586" s="626">
        <f>'6.1 Full Cost recovery Tariffs'!S627</f>
        <v>0</v>
      </c>
      <c r="T586" s="626">
        <f>'6.1 Full Cost recovery Tariffs'!T627</f>
        <v>0</v>
      </c>
      <c r="U586" s="626">
        <f>'6.1 Full Cost recovery Tariffs'!U627</f>
        <v>0</v>
      </c>
      <c r="V586" s="626">
        <f>'6.1 Full Cost recovery Tariffs'!V627</f>
        <v>0</v>
      </c>
      <c r="W586" s="626">
        <f>'6.1 Full Cost recovery Tariffs'!W627</f>
        <v>0</v>
      </c>
      <c r="X586" s="626">
        <f>'6.1 Full Cost recovery Tariffs'!X627</f>
        <v>0</v>
      </c>
      <c r="Y586" s="626">
        <f>'6.1 Full Cost recovery Tariffs'!Y627</f>
        <v>0</v>
      </c>
      <c r="Z586" s="626">
        <f>'6.1 Full Cost recovery Tariffs'!Z627</f>
        <v>0</v>
      </c>
      <c r="AA586" s="626">
        <f>'6.1 Full Cost recovery Tariffs'!AA627</f>
        <v>0</v>
      </c>
      <c r="AB586" s="626">
        <f>'6.1 Full Cost recovery Tariffs'!AB627</f>
        <v>0</v>
      </c>
      <c r="AC586" s="626">
        <f>'6.1 Full Cost recovery Tariffs'!AC627</f>
        <v>0</v>
      </c>
      <c r="AD586" s="626">
        <f>'6.1 Full Cost recovery Tariffs'!AD627</f>
        <v>0</v>
      </c>
      <c r="AE586" s="626">
        <f>'6.1 Full Cost recovery Tariffs'!AE627</f>
        <v>0</v>
      </c>
      <c r="AF586" s="626">
        <f>'6.1 Full Cost recovery Tariffs'!AF627</f>
        <v>0</v>
      </c>
      <c r="AG586" s="626">
        <f>'6.1 Full Cost recovery Tariffs'!AG627</f>
        <v>0</v>
      </c>
      <c r="AH586" s="626">
        <f>'6.1 Full Cost recovery Tariffs'!AH627</f>
        <v>0</v>
      </c>
      <c r="AI586" s="626">
        <f>'6.1 Full Cost recovery Tariffs'!AI627</f>
        <v>0</v>
      </c>
      <c r="AJ586" s="626">
        <f>'6.1 Full Cost recovery Tariffs'!AJ627</f>
        <v>0</v>
      </c>
      <c r="AK586" s="626">
        <f>'6.1 Full Cost recovery Tariffs'!AK627</f>
        <v>0</v>
      </c>
      <c r="AL586" s="497"/>
    </row>
    <row r="587" spans="3:38" ht="14.15" hidden="1" outlineLevel="4" x14ac:dyDescent="0.3">
      <c r="C587" s="496"/>
      <c r="D587" s="720" t="s">
        <v>1570</v>
      </c>
      <c r="E587" s="636" t="s">
        <v>124</v>
      </c>
      <c r="F587" s="746">
        <f>F585+F586</f>
        <v>0</v>
      </c>
      <c r="G587" s="746">
        <f t="shared" ref="G587:L587" si="1674">G585+G586</f>
        <v>0</v>
      </c>
      <c r="H587" s="746">
        <f t="shared" si="1674"/>
        <v>0</v>
      </c>
      <c r="I587" s="746">
        <f t="shared" si="1674"/>
        <v>0</v>
      </c>
      <c r="J587" s="746">
        <f t="shared" si="1674"/>
        <v>0</v>
      </c>
      <c r="K587" s="746">
        <f t="shared" si="1674"/>
        <v>0</v>
      </c>
      <c r="L587" s="746">
        <f t="shared" si="1674"/>
        <v>0</v>
      </c>
      <c r="M587" s="630">
        <f t="shared" ref="M587" si="1675">M585+M586</f>
        <v>0</v>
      </c>
      <c r="N587" s="630">
        <f t="shared" ref="N587" si="1676">N585+N586</f>
        <v>0</v>
      </c>
      <c r="O587" s="630">
        <f t="shared" ref="O587" si="1677">O585+O586</f>
        <v>0</v>
      </c>
      <c r="P587" s="630">
        <f t="shared" ref="P587" si="1678">P585+P586</f>
        <v>0</v>
      </c>
      <c r="Q587" s="630">
        <f t="shared" ref="Q587" si="1679">Q585+Q586</f>
        <v>0</v>
      </c>
      <c r="R587" s="630">
        <f t="shared" ref="R587" si="1680">R585+R586</f>
        <v>0</v>
      </c>
      <c r="S587" s="630">
        <f t="shared" ref="S587" si="1681">S585+S586</f>
        <v>0</v>
      </c>
      <c r="T587" s="630">
        <f t="shared" ref="T587" si="1682">T585+T586</f>
        <v>0</v>
      </c>
      <c r="U587" s="630">
        <f t="shared" ref="U587" si="1683">U585+U586</f>
        <v>0</v>
      </c>
      <c r="V587" s="630">
        <f t="shared" ref="V587" si="1684">V585+V586</f>
        <v>0</v>
      </c>
      <c r="W587" s="630">
        <f t="shared" ref="W587" si="1685">W585+W586</f>
        <v>0</v>
      </c>
      <c r="X587" s="630">
        <f t="shared" ref="X587" si="1686">X585+X586</f>
        <v>0</v>
      </c>
      <c r="Y587" s="630">
        <f t="shared" ref="Y587" si="1687">Y585+Y586</f>
        <v>0</v>
      </c>
      <c r="Z587" s="630">
        <f t="shared" ref="Z587" si="1688">Z585+Z586</f>
        <v>0</v>
      </c>
      <c r="AA587" s="630">
        <f t="shared" ref="AA587" si="1689">AA585+AA586</f>
        <v>0</v>
      </c>
      <c r="AB587" s="630">
        <f t="shared" ref="AB587" si="1690">AB585+AB586</f>
        <v>0</v>
      </c>
      <c r="AC587" s="630">
        <f t="shared" ref="AC587" si="1691">AC585+AC586</f>
        <v>0</v>
      </c>
      <c r="AD587" s="630">
        <f t="shared" ref="AD587" si="1692">AD585+AD586</f>
        <v>0</v>
      </c>
      <c r="AE587" s="630">
        <f t="shared" ref="AE587" si="1693">AE585+AE586</f>
        <v>0</v>
      </c>
      <c r="AF587" s="630">
        <f t="shared" ref="AF587" si="1694">AF585+AF586</f>
        <v>0</v>
      </c>
      <c r="AG587" s="630">
        <f t="shared" ref="AG587" si="1695">AG585+AG586</f>
        <v>0</v>
      </c>
      <c r="AH587" s="630">
        <f t="shared" ref="AH587" si="1696">AH585+AH586</f>
        <v>0</v>
      </c>
      <c r="AI587" s="630">
        <f t="shared" ref="AI587" si="1697">AI585+AI586</f>
        <v>0</v>
      </c>
      <c r="AJ587" s="630">
        <f t="shared" ref="AJ587:AK587" si="1698">AJ585+AJ586</f>
        <v>0</v>
      </c>
      <c r="AK587" s="630">
        <f t="shared" si="1698"/>
        <v>0</v>
      </c>
      <c r="AL587" s="497"/>
    </row>
    <row r="588" spans="3:38" outlineLevel="2" x14ac:dyDescent="0.3">
      <c r="C588" s="496"/>
      <c r="AL588" s="497"/>
    </row>
    <row r="589" spans="3:38" ht="14.15" outlineLevel="2" x14ac:dyDescent="0.3">
      <c r="C589" s="496"/>
      <c r="D589" s="754" t="s">
        <v>1486</v>
      </c>
      <c r="E589" s="755" t="s">
        <v>124</v>
      </c>
      <c r="F589" s="756">
        <f t="shared" ref="F589:AJ589" si="1699">F585+F573+F562</f>
        <v>1320223.7103689094</v>
      </c>
      <c r="G589" s="756">
        <f t="shared" ref="G589:L589" si="1700">G585+G573+G562</f>
        <v>1389202.5726589726</v>
      </c>
      <c r="H589" s="756">
        <f t="shared" si="1700"/>
        <v>1831811.0597669464</v>
      </c>
      <c r="I589" s="756">
        <f t="shared" si="1700"/>
        <v>2169278.3218612489</v>
      </c>
      <c r="J589" s="756">
        <f t="shared" si="1700"/>
        <v>2300103.8616187563</v>
      </c>
      <c r="K589" s="756">
        <f t="shared" si="1700"/>
        <v>2315938.5075798258</v>
      </c>
      <c r="L589" s="756">
        <f t="shared" si="1700"/>
        <v>2473207.2007164001</v>
      </c>
      <c r="M589" s="756">
        <f t="shared" si="1699"/>
        <v>2533094.0622595819</v>
      </c>
      <c r="N589" s="756">
        <f t="shared" si="1699"/>
        <v>2570563.1461486532</v>
      </c>
      <c r="O589" s="756">
        <f t="shared" si="1699"/>
        <v>2567331.2728244187</v>
      </c>
      <c r="P589" s="756">
        <f t="shared" si="1699"/>
        <v>2600018.1357076145</v>
      </c>
      <c r="Q589" s="756">
        <f t="shared" si="1699"/>
        <v>2640316.7374526202</v>
      </c>
      <c r="R589" s="756">
        <f t="shared" si="1699"/>
        <v>2680292.5992637761</v>
      </c>
      <c r="S589" s="756">
        <f t="shared" si="1699"/>
        <v>2719956.5155061902</v>
      </c>
      <c r="T589" s="756">
        <f t="shared" si="1699"/>
        <v>2709068.4918213426</v>
      </c>
      <c r="U589" s="756">
        <f t="shared" si="1699"/>
        <v>2705654.7534891418</v>
      </c>
      <c r="V589" s="756">
        <f t="shared" si="1699"/>
        <v>2702568.3185690781</v>
      </c>
      <c r="W589" s="756">
        <f t="shared" si="1699"/>
        <v>2699814.3109077187</v>
      </c>
      <c r="X589" s="756">
        <f t="shared" si="1699"/>
        <v>2697396.7537039034</v>
      </c>
      <c r="Y589" s="756">
        <f t="shared" si="1699"/>
        <v>2695314.0667438195</v>
      </c>
      <c r="Z589" s="756">
        <f t="shared" si="1699"/>
        <v>2693568.1835922133</v>
      </c>
      <c r="AA589" s="756">
        <f t="shared" si="1699"/>
        <v>2692118.1164801004</v>
      </c>
      <c r="AB589" s="756">
        <f t="shared" si="1699"/>
        <v>2691013.4774670722</v>
      </c>
      <c r="AC589" s="756">
        <f t="shared" si="1699"/>
        <v>2690258.7084897347</v>
      </c>
      <c r="AD589" s="756">
        <f t="shared" si="1699"/>
        <v>2689858.3403234272</v>
      </c>
      <c r="AE589" s="756">
        <f t="shared" si="1699"/>
        <v>2689814.7421876714</v>
      </c>
      <c r="AF589" s="756">
        <f t="shared" si="1699"/>
        <v>2690129.1961958231</v>
      </c>
      <c r="AG589" s="756">
        <f t="shared" si="1699"/>
        <v>2690807.689976899</v>
      </c>
      <c r="AH589" s="756">
        <f t="shared" si="1699"/>
        <v>2691857.3799591609</v>
      </c>
      <c r="AI589" s="756">
        <f t="shared" si="1699"/>
        <v>2693275.3324367288</v>
      </c>
      <c r="AJ589" s="756">
        <f t="shared" si="1699"/>
        <v>2695068.9019698445</v>
      </c>
      <c r="AK589" s="756">
        <f t="shared" ref="AK589" si="1701">AK585+AK573+AK562</f>
        <v>2685960.1977587114</v>
      </c>
      <c r="AL589" s="497"/>
    </row>
    <row r="590" spans="3:38" ht="14.15" outlineLevel="2" x14ac:dyDescent="0.3">
      <c r="C590" s="496"/>
      <c r="D590" s="754" t="s">
        <v>1485</v>
      </c>
      <c r="E590" s="755" t="s">
        <v>124</v>
      </c>
      <c r="F590" s="756">
        <f t="shared" ref="F590:AJ590" si="1702">F587+F575+F564</f>
        <v>1373435.5431045569</v>
      </c>
      <c r="G590" s="756">
        <f t="shared" ref="G590:L590" si="1703">G587+G575+G564</f>
        <v>1445666.5377810288</v>
      </c>
      <c r="H590" s="756">
        <f t="shared" si="1703"/>
        <v>1909185.2488744364</v>
      </c>
      <c r="I590" s="756">
        <f t="shared" si="1703"/>
        <v>2262542.0362009895</v>
      </c>
      <c r="J590" s="756">
        <f t="shared" si="1703"/>
        <v>2399514.0074926349</v>
      </c>
      <c r="K590" s="756">
        <f t="shared" si="1703"/>
        <v>2416095.4995618975</v>
      </c>
      <c r="L590" s="756">
        <f t="shared" si="1703"/>
        <v>2580779.2324379659</v>
      </c>
      <c r="M590" s="756">
        <f t="shared" si="1702"/>
        <v>2643475.9750207998</v>
      </c>
      <c r="N590" s="756">
        <f t="shared" si="1702"/>
        <v>2682709.373614382</v>
      </c>
      <c r="O590" s="756">
        <f t="shared" si="1702"/>
        <v>2679323.7643872248</v>
      </c>
      <c r="P590" s="756">
        <f t="shared" si="1702"/>
        <v>2713549.7267364734</v>
      </c>
      <c r="Q590" s="756">
        <f t="shared" si="1702"/>
        <v>2755747.3328165794</v>
      </c>
      <c r="R590" s="756">
        <f t="shared" si="1702"/>
        <v>2797607.0393509278</v>
      </c>
      <c r="S590" s="756">
        <f t="shared" si="1702"/>
        <v>2839140.1498040687</v>
      </c>
      <c r="T590" s="756">
        <f t="shared" si="1702"/>
        <v>2827728.9119824693</v>
      </c>
      <c r="U590" s="756">
        <f t="shared" si="1702"/>
        <v>2824154.4029703406</v>
      </c>
      <c r="V590" s="756">
        <f t="shared" si="1702"/>
        <v>2820922.6738094967</v>
      </c>
      <c r="W590" s="756">
        <f t="shared" si="1702"/>
        <v>2818039.090798676</v>
      </c>
      <c r="X590" s="756">
        <f t="shared" si="1702"/>
        <v>2815507.8674603566</v>
      </c>
      <c r="Y590" s="756">
        <f t="shared" si="1702"/>
        <v>2813327.3490664288</v>
      </c>
      <c r="Z590" s="756">
        <f t="shared" si="1702"/>
        <v>2811499.5608023345</v>
      </c>
      <c r="AA590" s="756">
        <f t="shared" si="1702"/>
        <v>2809981.5783742378</v>
      </c>
      <c r="AB590" s="756">
        <f t="shared" si="1702"/>
        <v>2808825.3583519752</v>
      </c>
      <c r="AC590" s="756">
        <f t="shared" si="1702"/>
        <v>2808035.5528048268</v>
      </c>
      <c r="AD590" s="756">
        <f t="shared" si="1702"/>
        <v>2807616.9068434616</v>
      </c>
      <c r="AE590" s="756">
        <f t="shared" si="1702"/>
        <v>2807571.9019174171</v>
      </c>
      <c r="AF590" s="756">
        <f t="shared" si="1702"/>
        <v>2807901.8808821375</v>
      </c>
      <c r="AG590" s="756">
        <f t="shared" si="1702"/>
        <v>2808613.1146813734</v>
      </c>
      <c r="AH590" s="756">
        <f t="shared" si="1702"/>
        <v>2809713.0981388586</v>
      </c>
      <c r="AI590" s="756">
        <f t="shared" si="1702"/>
        <v>2811198.7591558089</v>
      </c>
      <c r="AJ590" s="756">
        <f t="shared" si="1702"/>
        <v>2813077.8000608785</v>
      </c>
      <c r="AK590" s="756">
        <f t="shared" ref="AK590" si="1704">AK587+AK575+AK564</f>
        <v>2803539.4253058713</v>
      </c>
      <c r="AL590" s="497"/>
    </row>
    <row r="591" spans="3:38" outlineLevel="1" x14ac:dyDescent="0.3">
      <c r="C591" s="496"/>
      <c r="AL591" s="497"/>
    </row>
    <row r="592" spans="3:38" ht="15.45" outlineLevel="1" x14ac:dyDescent="0.3">
      <c r="C592" s="496"/>
      <c r="D592" s="487" t="s">
        <v>650</v>
      </c>
      <c r="E592" s="716"/>
      <c r="F592" s="738"/>
      <c r="G592" s="2429"/>
      <c r="H592" s="738"/>
      <c r="I592" s="739"/>
      <c r="J592" s="739"/>
      <c r="K592" s="2433"/>
      <c r="L592" s="739"/>
      <c r="M592" s="739"/>
      <c r="N592" s="739"/>
      <c r="O592" s="739"/>
      <c r="P592" s="739"/>
      <c r="Q592" s="739"/>
      <c r="R592" s="739"/>
      <c r="S592" s="739"/>
      <c r="T592" s="739"/>
      <c r="U592" s="739"/>
      <c r="V592" s="739"/>
      <c r="W592" s="739"/>
      <c r="X592" s="739"/>
      <c r="Y592" s="739"/>
      <c r="Z592" s="739"/>
      <c r="AA592" s="739"/>
      <c r="AB592" s="739"/>
      <c r="AC592" s="739"/>
      <c r="AD592" s="739"/>
      <c r="AE592" s="739"/>
      <c r="AF592" s="739"/>
      <c r="AG592" s="739"/>
      <c r="AH592" s="739"/>
      <c r="AI592" s="739"/>
      <c r="AJ592" s="739"/>
      <c r="AK592" s="739"/>
      <c r="AL592" s="497"/>
    </row>
    <row r="593" spans="3:38" ht="14.15" hidden="1" outlineLevel="4" x14ac:dyDescent="0.3">
      <c r="C593" s="496"/>
      <c r="D593" s="719" t="s">
        <v>651</v>
      </c>
      <c r="E593" s="629" t="s">
        <v>387</v>
      </c>
      <c r="F593" s="745">
        <f>'2.3 DA Interface'!F756</f>
        <v>140440.86048608887</v>
      </c>
      <c r="G593" s="745">
        <f>'2.3 DA Interface'!G756</f>
        <v>140440.86048608887</v>
      </c>
      <c r="H593" s="745">
        <f>'2.3 DA Interface'!H756</f>
        <v>127663.87404531201</v>
      </c>
      <c r="I593" s="745">
        <f>'2.3 DA Interface'!I756</f>
        <v>116135.70375736002</v>
      </c>
      <c r="J593" s="745">
        <f>'2.3 DA Interface'!J756</f>
        <v>112509.912499864</v>
      </c>
      <c r="K593" s="745">
        <f>'2.3 DA Interface'!K756</f>
        <v>112239.02385123998</v>
      </c>
      <c r="L593" s="745">
        <f>'2.3 DA Interface'!L756</f>
        <v>108946.13809878002</v>
      </c>
      <c r="M593" s="626">
        <f>'2.3 DA Interface'!M756</f>
        <v>106624.64613159999</v>
      </c>
      <c r="N593" s="626">
        <f>'2.3 DA Interface'!N756</f>
        <v>104734.08744784798</v>
      </c>
      <c r="O593" s="626">
        <f>'2.3 DA Interface'!O756</f>
        <v>103349.67454701601</v>
      </c>
      <c r="P593" s="626">
        <f>'2.3 DA Interface'!P756</f>
        <v>101568.54417631199</v>
      </c>
      <c r="Q593" s="626">
        <f>'2.3 DA Interface'!Q756</f>
        <v>100286.4721151392</v>
      </c>
      <c r="R593" s="626">
        <f>'2.3 DA Interface'!R756</f>
        <v>99019.353712964803</v>
      </c>
      <c r="S593" s="626">
        <f>'2.3 DA Interface'!S756</f>
        <v>97766.93100063999</v>
      </c>
      <c r="T593" s="626">
        <f>'2.3 DA Interface'!T756</f>
        <v>97169.434918036</v>
      </c>
      <c r="U593" s="626">
        <f>'2.3 DA Interface'!U756</f>
        <v>96446.297841680003</v>
      </c>
      <c r="V593" s="626">
        <f>'2.3 DA Interface'!V756</f>
        <v>95730.321127948002</v>
      </c>
      <c r="W593" s="626">
        <f>'2.3 DA Interface'!W756</f>
        <v>95021.459581423987</v>
      </c>
      <c r="X593" s="626">
        <f>'2.3 DA Interface'!X756</f>
        <v>94319.713202108003</v>
      </c>
      <c r="Y593" s="626">
        <f>'2.3 DA Interface'!Y756</f>
        <v>93624.832665716007</v>
      </c>
      <c r="Z593" s="626">
        <f>'2.3 DA Interface'!Z756</f>
        <v>92936.670712397987</v>
      </c>
      <c r="AA593" s="626">
        <f>'2.3 DA Interface'!AA756</f>
        <v>92252.757446517993</v>
      </c>
      <c r="AB593" s="626">
        <f>'2.3 DA Interface'!AB756</f>
        <v>91575.562763712005</v>
      </c>
      <c r="AC593" s="626">
        <f>'2.3 DA Interface'!AC756</f>
        <v>90905.086663979993</v>
      </c>
      <c r="AD593" s="626">
        <f>'2.3 DA Interface'!AD756</f>
        <v>90241.329147322002</v>
      </c>
      <c r="AE593" s="626">
        <f>'2.3 DA Interface'!AE756</f>
        <v>89584.142953887989</v>
      </c>
      <c r="AF593" s="626">
        <f>'2.3 DA Interface'!AF756</f>
        <v>88933.426019244012</v>
      </c>
      <c r="AG593" s="626">
        <f>'2.3 DA Interface'!AG756</f>
        <v>88289.133147974004</v>
      </c>
      <c r="AH593" s="626">
        <f>'2.3 DA Interface'!AH756</f>
        <v>87651.411599928004</v>
      </c>
      <c r="AI593" s="626">
        <f>'2.3 DA Interface'!AI756</f>
        <v>87019.864790972002</v>
      </c>
      <c r="AJ593" s="626">
        <f>'2.3 DA Interface'!AJ756</f>
        <v>86394.639980955981</v>
      </c>
      <c r="AK593" s="626">
        <f>'2.3 DA Interface'!AK756</f>
        <v>85161.037850825989</v>
      </c>
      <c r="AL593" s="497"/>
    </row>
    <row r="594" spans="3:38" s="1597" customFormat="1" ht="14.15" hidden="1" outlineLevel="4" x14ac:dyDescent="0.3">
      <c r="C594" s="1595"/>
      <c r="D594" s="720" t="s">
        <v>1567</v>
      </c>
      <c r="E594" s="636" t="s">
        <v>124</v>
      </c>
      <c r="F594" s="746">
        <f>'4.1 INPUT OPEX'!$F$801*F593</f>
        <v>500000</v>
      </c>
      <c r="G594" s="746">
        <f>'4.1 INPUT OPEX'!$F$801*G593</f>
        <v>500000</v>
      </c>
      <c r="H594" s="746">
        <f>'4.1 INPUT OPEX'!$F$801*H593</f>
        <v>454511.1501148825</v>
      </c>
      <c r="I594" s="746">
        <f>'4.1 INPUT OPEX'!$F$801*I593</f>
        <v>413468.35726937052</v>
      </c>
      <c r="J594" s="746">
        <f>'4.1 INPUT OPEX'!$F$801*J593</f>
        <v>400559.75202105974</v>
      </c>
      <c r="K594" s="746">
        <f>'4.1 INPUT OPEX'!$F$801*K593</f>
        <v>399595.32953145652</v>
      </c>
      <c r="L594" s="746">
        <f>'4.1 INPUT OPEX'!$F$801*L593</f>
        <v>387871.94026617164</v>
      </c>
      <c r="M594" s="630">
        <f>'4.1 INPUT OPEX'!$F$801*M593</f>
        <v>379606.92409087566</v>
      </c>
      <c r="N594" s="630">
        <f>'4.1 INPUT OPEX'!$F$801*N593</f>
        <v>372876.12410428887</v>
      </c>
      <c r="O594" s="630">
        <f>'4.1 INPUT OPEX'!$F$801*O593</f>
        <v>367947.31315838505</v>
      </c>
      <c r="P594" s="630">
        <f>'4.1 INPUT OPEX'!$F$801*P593</f>
        <v>361606.10175972502</v>
      </c>
      <c r="Q594" s="630">
        <f>'4.1 INPUT OPEX'!$F$801*Q593</f>
        <v>357041.6464554235</v>
      </c>
      <c r="R594" s="630">
        <f>'4.1 INPUT OPEX'!$F$801*R593</f>
        <v>352530.42942859564</v>
      </c>
      <c r="S594" s="630">
        <f>'4.1 INPUT OPEX'!$F$801*S593</f>
        <v>348071.53225298034</v>
      </c>
      <c r="T594" s="630">
        <f>'4.1 INPUT OPEX'!$F$801*T593</f>
        <v>345944.31628272799</v>
      </c>
      <c r="U594" s="630">
        <f>'4.1 INPUT OPEX'!$F$801*U593</f>
        <v>343369.79105604853</v>
      </c>
      <c r="V594" s="630">
        <f>'4.1 INPUT OPEX'!$F$801*V593</f>
        <v>340820.75827721949</v>
      </c>
      <c r="W594" s="630">
        <f>'4.1 INPUT OPEX'!$F$801*W593</f>
        <v>338297.0570407327</v>
      </c>
      <c r="X594" s="630">
        <f>'4.1 INPUT OPEX'!$F$801*X593</f>
        <v>335798.68734658841</v>
      </c>
      <c r="Y594" s="630">
        <f>'4.1 INPUT OPEX'!$F$801*Y593</f>
        <v>333324.76154612371</v>
      </c>
      <c r="Z594" s="630">
        <f>'4.1 INPUT OPEX'!$F$801*Z593</f>
        <v>330874.75536225323</v>
      </c>
      <c r="AA594" s="630">
        <f>'4.1 INPUT OPEX'!$F$801*AA593</f>
        <v>328439.87542947277</v>
      </c>
      <c r="AB594" s="630">
        <f>'4.1 INPUT OPEX'!$F$801*AB593</f>
        <v>326028.91511328664</v>
      </c>
      <c r="AC594" s="630">
        <f>'4.1 INPUT OPEX'!$F$801*AC593</f>
        <v>323641.87441369472</v>
      </c>
      <c r="AD594" s="630">
        <f>'4.1 INPUT OPEX'!$F$801*AD593</f>
        <v>321278.75333069719</v>
      </c>
      <c r="AE594" s="630">
        <f>'4.1 INPUT OPEX'!$F$801*AE593</f>
        <v>318939.02758720849</v>
      </c>
      <c r="AF594" s="630">
        <f>'4.1 INPUT OPEX'!$F$801*AF593</f>
        <v>316622.33381165151</v>
      </c>
      <c r="AG594" s="630">
        <f>'4.1 INPUT OPEX'!$F$801*AG593</f>
        <v>314328.51109851798</v>
      </c>
      <c r="AH594" s="630">
        <f>'4.1 INPUT OPEX'!$F$801*AH593</f>
        <v>312058.08372489345</v>
      </c>
      <c r="AI594" s="630">
        <f>'4.1 INPUT OPEX'!$F$801*AI593</f>
        <v>309809.63976502983</v>
      </c>
      <c r="AJ594" s="630">
        <f>'4.1 INPUT OPEX'!$F$801*AJ593</f>
        <v>307583.70349601231</v>
      </c>
      <c r="AK594" s="630">
        <f>'4.1 INPUT OPEX'!$F$801*AK593</f>
        <v>303191.81168525195</v>
      </c>
      <c r="AL594" s="1596"/>
    </row>
    <row r="595" spans="3:38" ht="14.15" hidden="1" outlineLevel="4" x14ac:dyDescent="0.3">
      <c r="C595" s="496"/>
      <c r="D595" s="720" t="s">
        <v>1568</v>
      </c>
      <c r="E595" s="636" t="s">
        <v>124</v>
      </c>
      <c r="F595" s="746">
        <f t="shared" ref="F595:AJ595" si="1705">SUM(F596:F598)</f>
        <v>870000</v>
      </c>
      <c r="G595" s="746">
        <f t="shared" ref="G595:L595" si="1706">SUM(G596:G598)</f>
        <v>872000</v>
      </c>
      <c r="H595" s="746">
        <f t="shared" si="1706"/>
        <v>874040</v>
      </c>
      <c r="I595" s="746">
        <f t="shared" si="1706"/>
        <v>876120.8</v>
      </c>
      <c r="J595" s="746">
        <f t="shared" si="1706"/>
        <v>878243.21600000001</v>
      </c>
      <c r="K595" s="746">
        <f t="shared" si="1706"/>
        <v>880408.08031999995</v>
      </c>
      <c r="L595" s="746">
        <f t="shared" si="1706"/>
        <v>882616.24192639999</v>
      </c>
      <c r="M595" s="630">
        <f t="shared" si="1705"/>
        <v>884868.56676492793</v>
      </c>
      <c r="N595" s="630">
        <f t="shared" si="1705"/>
        <v>887165.93810022657</v>
      </c>
      <c r="O595" s="630">
        <f t="shared" si="1705"/>
        <v>889509.25686223106</v>
      </c>
      <c r="P595" s="630">
        <f t="shared" si="1705"/>
        <v>891899.4419994757</v>
      </c>
      <c r="Q595" s="630">
        <f t="shared" si="1705"/>
        <v>894337.43083946523</v>
      </c>
      <c r="R595" s="630">
        <f t="shared" si="1705"/>
        <v>896824.17945625458</v>
      </c>
      <c r="S595" s="630">
        <f t="shared" si="1705"/>
        <v>899360.66304537968</v>
      </c>
      <c r="T595" s="630">
        <f t="shared" si="1705"/>
        <v>901947.87630628725</v>
      </c>
      <c r="U595" s="630">
        <f t="shared" si="1705"/>
        <v>904586.83383241296</v>
      </c>
      <c r="V595" s="630">
        <f t="shared" si="1705"/>
        <v>907278.57050906122</v>
      </c>
      <c r="W595" s="630">
        <f t="shared" si="1705"/>
        <v>910024.14191924245</v>
      </c>
      <c r="X595" s="630">
        <f t="shared" si="1705"/>
        <v>912824.62475762737</v>
      </c>
      <c r="Y595" s="630">
        <f t="shared" si="1705"/>
        <v>915681.11725277989</v>
      </c>
      <c r="Z595" s="630">
        <f t="shared" si="1705"/>
        <v>918594.73959783546</v>
      </c>
      <c r="AA595" s="630">
        <f t="shared" si="1705"/>
        <v>921566.63438979222</v>
      </c>
      <c r="AB595" s="630">
        <f t="shared" si="1705"/>
        <v>924597.96707758808</v>
      </c>
      <c r="AC595" s="630">
        <f t="shared" si="1705"/>
        <v>927689.92641913984</v>
      </c>
      <c r="AD595" s="630">
        <f t="shared" si="1705"/>
        <v>930843.72494752263</v>
      </c>
      <c r="AE595" s="630">
        <f t="shared" si="1705"/>
        <v>934060.59944647306</v>
      </c>
      <c r="AF595" s="630">
        <f t="shared" si="1705"/>
        <v>937341.81143540249</v>
      </c>
      <c r="AG595" s="630">
        <f t="shared" si="1705"/>
        <v>940688.64766411064</v>
      </c>
      <c r="AH595" s="630">
        <f t="shared" si="1705"/>
        <v>944102.42061739275</v>
      </c>
      <c r="AI595" s="630">
        <f t="shared" si="1705"/>
        <v>947584.46902974066</v>
      </c>
      <c r="AJ595" s="630">
        <f t="shared" si="1705"/>
        <v>951136.15841033543</v>
      </c>
      <c r="AK595" s="630">
        <f t="shared" ref="AK595" si="1707">SUM(AK596:AK598)</f>
        <v>954758.88157854218</v>
      </c>
      <c r="AL595" s="497"/>
    </row>
    <row r="596" spans="3:38" ht="14.15" hidden="1" outlineLevel="4" x14ac:dyDescent="0.3">
      <c r="C596" s="496"/>
      <c r="D596" s="1696" t="s">
        <v>1566</v>
      </c>
      <c r="E596" s="629" t="s">
        <v>124</v>
      </c>
      <c r="F596" s="745">
        <f>'4.1 INPUT OPEX'!F804</f>
        <v>100000</v>
      </c>
      <c r="G596" s="745">
        <f>F596*(1+'1. INPUT General assumptions'!G34)</f>
        <v>102000</v>
      </c>
      <c r="H596" s="745">
        <f>G596*(1+'1. INPUT General assumptions'!H34)</f>
        <v>104040</v>
      </c>
      <c r="I596" s="745">
        <f>H596*(1+'1. INPUT General assumptions'!I34)</f>
        <v>106120.8</v>
      </c>
      <c r="J596" s="745">
        <f>I596*(1+'1. INPUT General assumptions'!J34)</f>
        <v>108243.216</v>
      </c>
      <c r="K596" s="745">
        <f>J596*(1+'1. INPUT General assumptions'!K34)</f>
        <v>110408.08032000001</v>
      </c>
      <c r="L596" s="745">
        <f>K596*(1+'1. INPUT General assumptions'!L34)</f>
        <v>112616.24192640001</v>
      </c>
      <c r="M596" s="2436">
        <f>L596*(1+'1. INPUT General assumptions'!M34)</f>
        <v>114868.56676492801</v>
      </c>
      <c r="N596" s="2436">
        <f>M596*(1+'1. INPUT General assumptions'!N34)</f>
        <v>117165.93810022657</v>
      </c>
      <c r="O596" s="2436">
        <f>N596*(1+'1. INPUT General assumptions'!O34)</f>
        <v>119509.25686223111</v>
      </c>
      <c r="P596" s="2436">
        <f>O596*(1+'1. INPUT General assumptions'!P34)</f>
        <v>121899.44199947573</v>
      </c>
      <c r="Q596" s="2436">
        <f>P596*(1+'1. INPUT General assumptions'!Q34)</f>
        <v>124337.43083946525</v>
      </c>
      <c r="R596" s="2436">
        <f>Q596*(1+'1. INPUT General assumptions'!R34)</f>
        <v>126824.17945625455</v>
      </c>
      <c r="S596" s="2436">
        <f>R596*(1+'1. INPUT General assumptions'!S34)</f>
        <v>129360.66304537965</v>
      </c>
      <c r="T596" s="2436">
        <f>S596*(1+'1. INPUT General assumptions'!T34)</f>
        <v>131947.87630628725</v>
      </c>
      <c r="U596" s="2436">
        <f>T596*(1+'1. INPUT General assumptions'!U34)</f>
        <v>134586.83383241299</v>
      </c>
      <c r="V596" s="2436">
        <f>U596*(1+'1. INPUT General assumptions'!V34)</f>
        <v>137278.57050906125</v>
      </c>
      <c r="W596" s="2436">
        <f>V596*(1+'1. INPUT General assumptions'!W34)</f>
        <v>140024.14191924248</v>
      </c>
      <c r="X596" s="2436">
        <f>W596*(1+'1. INPUT General assumptions'!X34)</f>
        <v>142824.62475762735</v>
      </c>
      <c r="Y596" s="2436">
        <f>X596*(1+'1. INPUT General assumptions'!Y34)</f>
        <v>145681.11725277989</v>
      </c>
      <c r="Z596" s="2436">
        <f>Y596*(1+'1. INPUT General assumptions'!Z34)</f>
        <v>148594.73959783549</v>
      </c>
      <c r="AA596" s="2436">
        <f>Z596*(1+'1. INPUT General assumptions'!AA34)</f>
        <v>151566.63438979219</v>
      </c>
      <c r="AB596" s="2436">
        <f>AA596*(1+'1. INPUT General assumptions'!AB34)</f>
        <v>154597.96707758805</v>
      </c>
      <c r="AC596" s="2436">
        <f>AB596*(1+'1. INPUT General assumptions'!AC34)</f>
        <v>157689.92641913981</v>
      </c>
      <c r="AD596" s="2436">
        <f>AC596*(1+'1. INPUT General assumptions'!AD34)</f>
        <v>160843.7249475226</v>
      </c>
      <c r="AE596" s="2436">
        <f>AD596*(1+'1. INPUT General assumptions'!AE34)</f>
        <v>164060.59944647306</v>
      </c>
      <c r="AF596" s="2436">
        <f>AE596*(1+'1. INPUT General assumptions'!AF34)</f>
        <v>167341.81143540252</v>
      </c>
      <c r="AG596" s="2436">
        <f>AF596*(1+'1. INPUT General assumptions'!AG34)</f>
        <v>170688.64766411058</v>
      </c>
      <c r="AH596" s="2436">
        <f>AG596*(1+'1. INPUT General assumptions'!AH34)</f>
        <v>174102.42061739281</v>
      </c>
      <c r="AI596" s="2436">
        <f>AH596*(1+'1. INPUT General assumptions'!AI34)</f>
        <v>177584.46902974066</v>
      </c>
      <c r="AJ596" s="2436">
        <f>AI596*(1+'1. INPUT General assumptions'!AJ34)</f>
        <v>181136.15841033548</v>
      </c>
      <c r="AK596" s="2436">
        <f>AJ596*(1+'1. INPUT General assumptions'!AK34)</f>
        <v>184758.8815785422</v>
      </c>
      <c r="AL596" s="497"/>
    </row>
    <row r="597" spans="3:38" ht="14.15" hidden="1" outlineLevel="4" x14ac:dyDescent="0.3">
      <c r="C597" s="496"/>
      <c r="D597" s="1784" t="s">
        <v>1583</v>
      </c>
      <c r="E597" s="629" t="s">
        <v>124</v>
      </c>
      <c r="F597" s="1699">
        <f>'4.1 INPUT OPEX'!F806</f>
        <v>250000</v>
      </c>
      <c r="G597" s="1939">
        <f>F597</f>
        <v>250000</v>
      </c>
      <c r="H597" s="1939">
        <f t="shared" ref="H597:L597" si="1708">G597</f>
        <v>250000</v>
      </c>
      <c r="I597" s="1939">
        <f t="shared" si="1708"/>
        <v>250000</v>
      </c>
      <c r="J597" s="1939">
        <f t="shared" si="1708"/>
        <v>250000</v>
      </c>
      <c r="K597" s="1939">
        <f t="shared" si="1708"/>
        <v>250000</v>
      </c>
      <c r="L597" s="1939">
        <f t="shared" si="1708"/>
        <v>250000</v>
      </c>
      <c r="M597" s="1690">
        <f t="shared" ref="M597:AK597" si="1709">L597</f>
        <v>250000</v>
      </c>
      <c r="N597" s="1690">
        <f t="shared" si="1709"/>
        <v>250000</v>
      </c>
      <c r="O597" s="1690">
        <f t="shared" si="1709"/>
        <v>250000</v>
      </c>
      <c r="P597" s="1690">
        <f t="shared" si="1709"/>
        <v>250000</v>
      </c>
      <c r="Q597" s="1690">
        <f t="shared" si="1709"/>
        <v>250000</v>
      </c>
      <c r="R597" s="1690">
        <f t="shared" si="1709"/>
        <v>250000</v>
      </c>
      <c r="S597" s="1690">
        <f t="shared" si="1709"/>
        <v>250000</v>
      </c>
      <c r="T597" s="1690">
        <f t="shared" si="1709"/>
        <v>250000</v>
      </c>
      <c r="U597" s="1690">
        <f t="shared" si="1709"/>
        <v>250000</v>
      </c>
      <c r="V597" s="1690">
        <f t="shared" si="1709"/>
        <v>250000</v>
      </c>
      <c r="W597" s="1690">
        <f t="shared" si="1709"/>
        <v>250000</v>
      </c>
      <c r="X597" s="1690">
        <f t="shared" si="1709"/>
        <v>250000</v>
      </c>
      <c r="Y597" s="1690">
        <f t="shared" si="1709"/>
        <v>250000</v>
      </c>
      <c r="Z597" s="1690">
        <f t="shared" si="1709"/>
        <v>250000</v>
      </c>
      <c r="AA597" s="1690">
        <f t="shared" si="1709"/>
        <v>250000</v>
      </c>
      <c r="AB597" s="1690">
        <f t="shared" si="1709"/>
        <v>250000</v>
      </c>
      <c r="AC597" s="1690">
        <f t="shared" si="1709"/>
        <v>250000</v>
      </c>
      <c r="AD597" s="1690">
        <f t="shared" si="1709"/>
        <v>250000</v>
      </c>
      <c r="AE597" s="1690">
        <f t="shared" si="1709"/>
        <v>250000</v>
      </c>
      <c r="AF597" s="1690">
        <f t="shared" si="1709"/>
        <v>250000</v>
      </c>
      <c r="AG597" s="1690">
        <f t="shared" si="1709"/>
        <v>250000</v>
      </c>
      <c r="AH597" s="1690">
        <f t="shared" si="1709"/>
        <v>250000</v>
      </c>
      <c r="AI597" s="1690">
        <f t="shared" si="1709"/>
        <v>250000</v>
      </c>
      <c r="AJ597" s="1690">
        <f t="shared" si="1709"/>
        <v>250000</v>
      </c>
      <c r="AK597" s="1690">
        <f t="shared" si="1709"/>
        <v>250000</v>
      </c>
      <c r="AL597" s="497"/>
    </row>
    <row r="598" spans="3:38" ht="14.15" hidden="1" outlineLevel="4" x14ac:dyDescent="0.3">
      <c r="C598" s="496"/>
      <c r="D598" s="1696" t="s">
        <v>1565</v>
      </c>
      <c r="E598" s="629" t="s">
        <v>124</v>
      </c>
      <c r="F598" s="745">
        <f>'4.1 INPUT OPEX'!F802-F596-F597</f>
        <v>520000</v>
      </c>
      <c r="G598" s="1939">
        <f>F598</f>
        <v>520000</v>
      </c>
      <c r="H598" s="1939">
        <f t="shared" ref="H598:L598" si="1710">G598</f>
        <v>520000</v>
      </c>
      <c r="I598" s="1939">
        <f t="shared" si="1710"/>
        <v>520000</v>
      </c>
      <c r="J598" s="1939">
        <f t="shared" si="1710"/>
        <v>520000</v>
      </c>
      <c r="K598" s="1939">
        <f t="shared" si="1710"/>
        <v>520000</v>
      </c>
      <c r="L598" s="1939">
        <f t="shared" si="1710"/>
        <v>520000</v>
      </c>
      <c r="M598" s="626">
        <f t="shared" ref="M598:AK598" si="1711">L598</f>
        <v>520000</v>
      </c>
      <c r="N598" s="626">
        <f t="shared" si="1711"/>
        <v>520000</v>
      </c>
      <c r="O598" s="626">
        <f t="shared" si="1711"/>
        <v>520000</v>
      </c>
      <c r="P598" s="626">
        <f t="shared" si="1711"/>
        <v>520000</v>
      </c>
      <c r="Q598" s="626">
        <f t="shared" si="1711"/>
        <v>520000</v>
      </c>
      <c r="R598" s="626">
        <f t="shared" si="1711"/>
        <v>520000</v>
      </c>
      <c r="S598" s="626">
        <f t="shared" si="1711"/>
        <v>520000</v>
      </c>
      <c r="T598" s="626">
        <f t="shared" si="1711"/>
        <v>520000</v>
      </c>
      <c r="U598" s="626">
        <f t="shared" si="1711"/>
        <v>520000</v>
      </c>
      <c r="V598" s="626">
        <f t="shared" si="1711"/>
        <v>520000</v>
      </c>
      <c r="W598" s="626">
        <f t="shared" si="1711"/>
        <v>520000</v>
      </c>
      <c r="X598" s="626">
        <f t="shared" si="1711"/>
        <v>520000</v>
      </c>
      <c r="Y598" s="626">
        <f t="shared" si="1711"/>
        <v>520000</v>
      </c>
      <c r="Z598" s="626">
        <f t="shared" si="1711"/>
        <v>520000</v>
      </c>
      <c r="AA598" s="626">
        <f t="shared" si="1711"/>
        <v>520000</v>
      </c>
      <c r="AB598" s="626">
        <f t="shared" si="1711"/>
        <v>520000</v>
      </c>
      <c r="AC598" s="626">
        <f t="shared" si="1711"/>
        <v>520000</v>
      </c>
      <c r="AD598" s="626">
        <f t="shared" si="1711"/>
        <v>520000</v>
      </c>
      <c r="AE598" s="626">
        <f t="shared" si="1711"/>
        <v>520000</v>
      </c>
      <c r="AF598" s="626">
        <f t="shared" si="1711"/>
        <v>520000</v>
      </c>
      <c r="AG598" s="626">
        <f t="shared" si="1711"/>
        <v>520000</v>
      </c>
      <c r="AH598" s="626">
        <f t="shared" si="1711"/>
        <v>520000</v>
      </c>
      <c r="AI598" s="626">
        <f t="shared" si="1711"/>
        <v>520000</v>
      </c>
      <c r="AJ598" s="626">
        <f t="shared" si="1711"/>
        <v>520000</v>
      </c>
      <c r="AK598" s="626">
        <f t="shared" si="1711"/>
        <v>520000</v>
      </c>
      <c r="AL598" s="497"/>
    </row>
    <row r="599" spans="3:38" ht="14.15" hidden="1" outlineLevel="4" x14ac:dyDescent="0.3">
      <c r="C599" s="496"/>
      <c r="D599" s="720" t="s">
        <v>1569</v>
      </c>
      <c r="E599" s="636" t="s">
        <v>124</v>
      </c>
      <c r="F599" s="746">
        <f t="shared" ref="F599:AJ599" si="1712">F594+F595</f>
        <v>1370000</v>
      </c>
      <c r="G599" s="746">
        <f t="shared" ref="G599:L599" si="1713">G594+G595</f>
        <v>1372000</v>
      </c>
      <c r="H599" s="746">
        <f t="shared" si="1713"/>
        <v>1328551.1501148825</v>
      </c>
      <c r="I599" s="746">
        <f t="shared" si="1713"/>
        <v>1289589.1572693705</v>
      </c>
      <c r="J599" s="746">
        <f t="shared" si="1713"/>
        <v>1278802.9680210599</v>
      </c>
      <c r="K599" s="746">
        <f t="shared" si="1713"/>
        <v>1280003.4098514565</v>
      </c>
      <c r="L599" s="746">
        <f t="shared" si="1713"/>
        <v>1270488.1821925717</v>
      </c>
      <c r="M599" s="630">
        <f t="shared" si="1712"/>
        <v>1264475.4908558037</v>
      </c>
      <c r="N599" s="630">
        <f t="shared" si="1712"/>
        <v>1260042.0622045156</v>
      </c>
      <c r="O599" s="630">
        <f t="shared" si="1712"/>
        <v>1257456.5700206161</v>
      </c>
      <c r="P599" s="630">
        <f t="shared" si="1712"/>
        <v>1253505.5437592007</v>
      </c>
      <c r="Q599" s="630">
        <f t="shared" si="1712"/>
        <v>1251379.0772948887</v>
      </c>
      <c r="R599" s="630">
        <f t="shared" si="1712"/>
        <v>1249354.6088848503</v>
      </c>
      <c r="S599" s="630">
        <f t="shared" si="1712"/>
        <v>1247432.19529836</v>
      </c>
      <c r="T599" s="630">
        <f t="shared" si="1712"/>
        <v>1247892.1925890152</v>
      </c>
      <c r="U599" s="630">
        <f t="shared" si="1712"/>
        <v>1247956.6248884615</v>
      </c>
      <c r="V599" s="630">
        <f t="shared" si="1712"/>
        <v>1248099.3287862807</v>
      </c>
      <c r="W599" s="630">
        <f t="shared" si="1712"/>
        <v>1248321.198959975</v>
      </c>
      <c r="X599" s="630">
        <f t="shared" si="1712"/>
        <v>1248623.3121042158</v>
      </c>
      <c r="Y599" s="630">
        <f t="shared" si="1712"/>
        <v>1249005.8787989037</v>
      </c>
      <c r="Z599" s="630">
        <f t="shared" si="1712"/>
        <v>1249469.4949600887</v>
      </c>
      <c r="AA599" s="630">
        <f t="shared" si="1712"/>
        <v>1250006.509819265</v>
      </c>
      <c r="AB599" s="630">
        <f t="shared" si="1712"/>
        <v>1250626.8821908748</v>
      </c>
      <c r="AC599" s="630">
        <f t="shared" si="1712"/>
        <v>1251331.8008328346</v>
      </c>
      <c r="AD599" s="630">
        <f t="shared" si="1712"/>
        <v>1252122.4782782197</v>
      </c>
      <c r="AE599" s="630">
        <f t="shared" si="1712"/>
        <v>1252999.6270336816</v>
      </c>
      <c r="AF599" s="630">
        <f t="shared" si="1712"/>
        <v>1253964.1452470541</v>
      </c>
      <c r="AG599" s="630">
        <f t="shared" si="1712"/>
        <v>1255017.1587626287</v>
      </c>
      <c r="AH599" s="630">
        <f t="shared" si="1712"/>
        <v>1256160.5043422861</v>
      </c>
      <c r="AI599" s="630">
        <f t="shared" si="1712"/>
        <v>1257394.1087947704</v>
      </c>
      <c r="AJ599" s="630">
        <f t="shared" si="1712"/>
        <v>1258719.8619063478</v>
      </c>
      <c r="AK599" s="630">
        <f t="shared" ref="AK599" si="1714">AK594+AK595</f>
        <v>1257950.6932637941</v>
      </c>
      <c r="AL599" s="497"/>
    </row>
    <row r="600" spans="3:38" ht="14.15" hidden="1" outlineLevel="4" x14ac:dyDescent="0.3">
      <c r="C600" s="496"/>
      <c r="D600" s="719" t="s">
        <v>1467</v>
      </c>
      <c r="E600" s="629" t="s">
        <v>124</v>
      </c>
      <c r="F600" s="745">
        <f>'6.1 Full Cost recovery Tariffs'!F636</f>
        <v>70000</v>
      </c>
      <c r="G600" s="745">
        <f>'6.1 Full Cost recovery Tariffs'!G636</f>
        <v>70102.189781021894</v>
      </c>
      <c r="H600" s="745">
        <f>'6.1 Full Cost recovery Tariffs'!H636</f>
        <v>67882.175553315159</v>
      </c>
      <c r="I600" s="745">
        <f>'6.1 Full Cost recovery Tariffs'!I636</f>
        <v>65891.416794785357</v>
      </c>
      <c r="J600" s="745">
        <f>'6.1 Full Cost recovery Tariffs'!J636</f>
        <v>65340.297636112547</v>
      </c>
      <c r="K600" s="745">
        <f>'6.1 Full Cost recovery Tariffs'!K636</f>
        <v>65401.63408000143</v>
      </c>
      <c r="L600" s="745">
        <f>'6.1 Full Cost recovery Tariffs'!L636</f>
        <v>64915.454564583953</v>
      </c>
      <c r="M600" s="626">
        <f>'6.1 Full Cost recovery Tariffs'!M636</f>
        <v>64608.236759055668</v>
      </c>
      <c r="N600" s="626">
        <f>'6.1 Full Cost recovery Tariffs'!N636</f>
        <v>64381.711207529996</v>
      </c>
      <c r="O600" s="626">
        <f>'6.1 Full Cost recovery Tariffs'!O636</f>
        <v>64249.605767476736</v>
      </c>
      <c r="P600" s="626">
        <f>'6.1 Full Cost recovery Tariffs'!P636</f>
        <v>64047.728513243834</v>
      </c>
      <c r="Q600" s="626">
        <f>'6.1 Full Cost recovery Tariffs'!Q636</f>
        <v>63939.076942074607</v>
      </c>
      <c r="R600" s="626">
        <f>'6.1 Full Cost recovery Tariffs'!R636</f>
        <v>63835.636950320819</v>
      </c>
      <c r="S600" s="626">
        <f>'6.1 Full Cost recovery Tariffs'!S636</f>
        <v>63737.411438602336</v>
      </c>
      <c r="T600" s="626">
        <f>'6.1 Full Cost recovery Tariffs'!T636</f>
        <v>63760.9149498037</v>
      </c>
      <c r="U600" s="626">
        <f>'6.1 Full Cost recovery Tariffs'!U636</f>
        <v>63764.207111089279</v>
      </c>
      <c r="V600" s="626">
        <f>'6.1 Full Cost recovery Tariffs'!V636</f>
        <v>63771.498551123834</v>
      </c>
      <c r="W600" s="626">
        <f>'6.1 Full Cost recovery Tariffs'!W636</f>
        <v>63782.834983356392</v>
      </c>
      <c r="X600" s="626">
        <f>'6.1 Full Cost recovery Tariffs'!X636</f>
        <v>63798.271421383288</v>
      </c>
      <c r="Y600" s="626">
        <f>'6.1 Full Cost recovery Tariffs'!Y636</f>
        <v>63817.818624761501</v>
      </c>
      <c r="Z600" s="626">
        <f>'6.1 Full Cost recovery Tariffs'!Z636</f>
        <v>63841.507041756362</v>
      </c>
      <c r="AA600" s="626">
        <f>'6.1 Full Cost recovery Tariffs'!AA636</f>
        <v>63868.945757188725</v>
      </c>
      <c r="AB600" s="626">
        <f>'6.1 Full Cost recovery Tariffs'!AB636</f>
        <v>63900.64361559214</v>
      </c>
      <c r="AC600" s="626">
        <f>'6.1 Full Cost recovery Tariffs'!AC636</f>
        <v>63936.661356422206</v>
      </c>
      <c r="AD600" s="626">
        <f>'6.1 Full Cost recovery Tariffs'!AD636</f>
        <v>63977.060933923633</v>
      </c>
      <c r="AE600" s="626">
        <f>'6.1 Full Cost recovery Tariffs'!AE636</f>
        <v>64021.878753545774</v>
      </c>
      <c r="AF600" s="626">
        <f>'6.1 Full Cost recovery Tariffs'!AF636</f>
        <v>64071.160706053859</v>
      </c>
      <c r="AG600" s="626">
        <f>'6.1 Full Cost recovery Tariffs'!AG636</f>
        <v>64124.964316338694</v>
      </c>
      <c r="AH600" s="626">
        <f>'6.1 Full Cost recovery Tariffs'!AH636</f>
        <v>64183.383433547468</v>
      </c>
      <c r="AI600" s="626">
        <f>'6.1 Full Cost recovery Tariffs'!AI636</f>
        <v>64246.414317980969</v>
      </c>
      <c r="AJ600" s="626">
        <f>'6.1 Full Cost recovery Tariffs'!AJ636</f>
        <v>64314.153528061564</v>
      </c>
      <c r="AK600" s="626">
        <f>'6.1 Full Cost recovery Tariffs'!AK636</f>
        <v>64274.852940485827</v>
      </c>
      <c r="AL600" s="497"/>
    </row>
    <row r="601" spans="3:38" ht="14.15" hidden="1" outlineLevel="4" x14ac:dyDescent="0.3">
      <c r="C601" s="496"/>
      <c r="D601" s="720" t="s">
        <v>1570</v>
      </c>
      <c r="E601" s="636" t="s">
        <v>124</v>
      </c>
      <c r="F601" s="746">
        <f>F599+F600</f>
        <v>1440000</v>
      </c>
      <c r="G601" s="746">
        <f t="shared" ref="G601:L601" si="1715">G599+G600</f>
        <v>1442102.1897810218</v>
      </c>
      <c r="H601" s="746">
        <f t="shared" si="1715"/>
        <v>1396433.3256681976</v>
      </c>
      <c r="I601" s="746">
        <f t="shared" si="1715"/>
        <v>1355480.5740641558</v>
      </c>
      <c r="J601" s="746">
        <f t="shared" si="1715"/>
        <v>1344143.2656571725</v>
      </c>
      <c r="K601" s="746">
        <f t="shared" si="1715"/>
        <v>1345405.0439314579</v>
      </c>
      <c r="L601" s="746">
        <f t="shared" si="1715"/>
        <v>1335403.6367571556</v>
      </c>
      <c r="M601" s="630">
        <f t="shared" ref="M601" si="1716">M599+M600</f>
        <v>1329083.7276148594</v>
      </c>
      <c r="N601" s="630">
        <f t="shared" ref="N601" si="1717">N599+N600</f>
        <v>1324423.7734120456</v>
      </c>
      <c r="O601" s="630">
        <f t="shared" ref="O601" si="1718">O599+O600</f>
        <v>1321706.1757880929</v>
      </c>
      <c r="P601" s="630">
        <f t="shared" ref="P601" si="1719">P599+P600</f>
        <v>1317553.2722724446</v>
      </c>
      <c r="Q601" s="630">
        <f t="shared" ref="Q601" si="1720">Q599+Q600</f>
        <v>1315318.1542369633</v>
      </c>
      <c r="R601" s="630">
        <f t="shared" ref="R601" si="1721">R599+R600</f>
        <v>1313190.2458351711</v>
      </c>
      <c r="S601" s="630">
        <f t="shared" ref="S601" si="1722">S599+S600</f>
        <v>1311169.6067369622</v>
      </c>
      <c r="T601" s="630">
        <f t="shared" ref="T601" si="1723">T599+T600</f>
        <v>1311653.1075388188</v>
      </c>
      <c r="U601" s="630">
        <f t="shared" ref="U601" si="1724">U599+U600</f>
        <v>1311720.8319995508</v>
      </c>
      <c r="V601" s="630">
        <f t="shared" ref="V601" si="1725">V599+V600</f>
        <v>1311870.8273374045</v>
      </c>
      <c r="W601" s="630">
        <f t="shared" ref="W601" si="1726">W599+W600</f>
        <v>1312104.0339433313</v>
      </c>
      <c r="X601" s="630">
        <f t="shared" ref="X601" si="1727">X599+X600</f>
        <v>1312421.5835255992</v>
      </c>
      <c r="Y601" s="630">
        <f t="shared" ref="Y601" si="1728">Y599+Y600</f>
        <v>1312823.6974236651</v>
      </c>
      <c r="Z601" s="630">
        <f t="shared" ref="Z601" si="1729">Z599+Z600</f>
        <v>1313311.002001845</v>
      </c>
      <c r="AA601" s="630">
        <f t="shared" ref="AA601" si="1730">AA599+AA600</f>
        <v>1313875.4555764538</v>
      </c>
      <c r="AB601" s="630">
        <f t="shared" ref="AB601" si="1731">AB599+AB600</f>
        <v>1314527.5258064668</v>
      </c>
      <c r="AC601" s="630">
        <f t="shared" ref="AC601" si="1732">AC599+AC600</f>
        <v>1315268.4621892567</v>
      </c>
      <c r="AD601" s="630">
        <f t="shared" ref="AD601" si="1733">AD599+AD600</f>
        <v>1316099.5392121433</v>
      </c>
      <c r="AE601" s="630">
        <f t="shared" ref="AE601" si="1734">AE599+AE600</f>
        <v>1317021.5057872273</v>
      </c>
      <c r="AF601" s="630">
        <f t="shared" ref="AF601" si="1735">AF599+AF600</f>
        <v>1318035.305953108</v>
      </c>
      <c r="AG601" s="630">
        <f t="shared" ref="AG601" si="1736">AG599+AG600</f>
        <v>1319142.1230789674</v>
      </c>
      <c r="AH601" s="630">
        <f t="shared" ref="AH601" si="1737">AH599+AH600</f>
        <v>1320343.8877758337</v>
      </c>
      <c r="AI601" s="630">
        <f t="shared" ref="AI601" si="1738">AI599+AI600</f>
        <v>1321640.5231127513</v>
      </c>
      <c r="AJ601" s="630">
        <f t="shared" ref="AJ601:AK601" si="1739">AJ599+AJ600</f>
        <v>1323034.0154344093</v>
      </c>
      <c r="AK601" s="630">
        <f t="shared" si="1739"/>
        <v>1322225.5462042799</v>
      </c>
      <c r="AL601" s="497"/>
    </row>
    <row r="602" spans="3:38" outlineLevel="2" x14ac:dyDescent="0.3">
      <c r="C602" s="496"/>
      <c r="AL602" s="497"/>
    </row>
    <row r="603" spans="3:38" ht="14.15" outlineLevel="2" x14ac:dyDescent="0.3">
      <c r="C603" s="496"/>
      <c r="D603" s="754" t="s">
        <v>1481</v>
      </c>
      <c r="E603" s="755" t="s">
        <v>124</v>
      </c>
      <c r="F603" s="756">
        <f t="shared" ref="F603:AJ603" si="1740">F599</f>
        <v>1370000</v>
      </c>
      <c r="G603" s="756">
        <f t="shared" ref="G603:L603" si="1741">G599</f>
        <v>1372000</v>
      </c>
      <c r="H603" s="756">
        <f t="shared" si="1741"/>
        <v>1328551.1501148825</v>
      </c>
      <c r="I603" s="756">
        <f t="shared" si="1741"/>
        <v>1289589.1572693705</v>
      </c>
      <c r="J603" s="756">
        <f t="shared" si="1741"/>
        <v>1278802.9680210599</v>
      </c>
      <c r="K603" s="756">
        <f t="shared" si="1741"/>
        <v>1280003.4098514565</v>
      </c>
      <c r="L603" s="756">
        <f t="shared" si="1741"/>
        <v>1270488.1821925717</v>
      </c>
      <c r="M603" s="756">
        <f t="shared" si="1740"/>
        <v>1264475.4908558037</v>
      </c>
      <c r="N603" s="756">
        <f t="shared" si="1740"/>
        <v>1260042.0622045156</v>
      </c>
      <c r="O603" s="756">
        <f t="shared" si="1740"/>
        <v>1257456.5700206161</v>
      </c>
      <c r="P603" s="756">
        <f t="shared" si="1740"/>
        <v>1253505.5437592007</v>
      </c>
      <c r="Q603" s="756">
        <f t="shared" si="1740"/>
        <v>1251379.0772948887</v>
      </c>
      <c r="R603" s="756">
        <f t="shared" si="1740"/>
        <v>1249354.6088848503</v>
      </c>
      <c r="S603" s="756">
        <f t="shared" si="1740"/>
        <v>1247432.19529836</v>
      </c>
      <c r="T603" s="756">
        <f t="shared" si="1740"/>
        <v>1247892.1925890152</v>
      </c>
      <c r="U603" s="756">
        <f t="shared" si="1740"/>
        <v>1247956.6248884615</v>
      </c>
      <c r="V603" s="756">
        <f t="shared" si="1740"/>
        <v>1248099.3287862807</v>
      </c>
      <c r="W603" s="756">
        <f t="shared" si="1740"/>
        <v>1248321.198959975</v>
      </c>
      <c r="X603" s="756">
        <f t="shared" si="1740"/>
        <v>1248623.3121042158</v>
      </c>
      <c r="Y603" s="756">
        <f t="shared" si="1740"/>
        <v>1249005.8787989037</v>
      </c>
      <c r="Z603" s="756">
        <f t="shared" si="1740"/>
        <v>1249469.4949600887</v>
      </c>
      <c r="AA603" s="756">
        <f t="shared" si="1740"/>
        <v>1250006.509819265</v>
      </c>
      <c r="AB603" s="756">
        <f t="shared" si="1740"/>
        <v>1250626.8821908748</v>
      </c>
      <c r="AC603" s="756">
        <f t="shared" si="1740"/>
        <v>1251331.8008328346</v>
      </c>
      <c r="AD603" s="756">
        <f t="shared" si="1740"/>
        <v>1252122.4782782197</v>
      </c>
      <c r="AE603" s="756">
        <f t="shared" si="1740"/>
        <v>1252999.6270336816</v>
      </c>
      <c r="AF603" s="756">
        <f t="shared" si="1740"/>
        <v>1253964.1452470541</v>
      </c>
      <c r="AG603" s="756">
        <f t="shared" si="1740"/>
        <v>1255017.1587626287</v>
      </c>
      <c r="AH603" s="756">
        <f t="shared" si="1740"/>
        <v>1256160.5043422861</v>
      </c>
      <c r="AI603" s="756">
        <f t="shared" si="1740"/>
        <v>1257394.1087947704</v>
      </c>
      <c r="AJ603" s="756">
        <f t="shared" si="1740"/>
        <v>1258719.8619063478</v>
      </c>
      <c r="AK603" s="756">
        <f t="shared" ref="AK603" si="1742">AK599</f>
        <v>1257950.6932637941</v>
      </c>
      <c r="AL603" s="497"/>
    </row>
    <row r="604" spans="3:38" ht="14.15" outlineLevel="2" x14ac:dyDescent="0.3">
      <c r="C604" s="496"/>
      <c r="D604" s="754" t="s">
        <v>1482</v>
      </c>
      <c r="E604" s="755" t="s">
        <v>124</v>
      </c>
      <c r="F604" s="756">
        <f t="shared" ref="F604:AB604" si="1743">F601</f>
        <v>1440000</v>
      </c>
      <c r="G604" s="756">
        <f t="shared" ref="G604:L604" si="1744">G601</f>
        <v>1442102.1897810218</v>
      </c>
      <c r="H604" s="756">
        <f t="shared" si="1744"/>
        <v>1396433.3256681976</v>
      </c>
      <c r="I604" s="756">
        <f t="shared" si="1744"/>
        <v>1355480.5740641558</v>
      </c>
      <c r="J604" s="756">
        <f t="shared" si="1744"/>
        <v>1344143.2656571725</v>
      </c>
      <c r="K604" s="756">
        <f t="shared" si="1744"/>
        <v>1345405.0439314579</v>
      </c>
      <c r="L604" s="756">
        <f t="shared" si="1744"/>
        <v>1335403.6367571556</v>
      </c>
      <c r="M604" s="756">
        <f t="shared" si="1743"/>
        <v>1329083.7276148594</v>
      </c>
      <c r="N604" s="756">
        <f t="shared" si="1743"/>
        <v>1324423.7734120456</v>
      </c>
      <c r="O604" s="756">
        <f t="shared" si="1743"/>
        <v>1321706.1757880929</v>
      </c>
      <c r="P604" s="756">
        <f t="shared" si="1743"/>
        <v>1317553.2722724446</v>
      </c>
      <c r="Q604" s="756">
        <f t="shared" si="1743"/>
        <v>1315318.1542369633</v>
      </c>
      <c r="R604" s="756">
        <f t="shared" si="1743"/>
        <v>1313190.2458351711</v>
      </c>
      <c r="S604" s="756">
        <f t="shared" si="1743"/>
        <v>1311169.6067369622</v>
      </c>
      <c r="T604" s="756">
        <f t="shared" si="1743"/>
        <v>1311653.1075388188</v>
      </c>
      <c r="U604" s="756">
        <f t="shared" si="1743"/>
        <v>1311720.8319995508</v>
      </c>
      <c r="V604" s="756">
        <f t="shared" si="1743"/>
        <v>1311870.8273374045</v>
      </c>
      <c r="W604" s="756">
        <f t="shared" si="1743"/>
        <v>1312104.0339433313</v>
      </c>
      <c r="X604" s="756">
        <f t="shared" si="1743"/>
        <v>1312421.5835255992</v>
      </c>
      <c r="Y604" s="756">
        <f t="shared" si="1743"/>
        <v>1312823.6974236651</v>
      </c>
      <c r="Z604" s="756">
        <f t="shared" si="1743"/>
        <v>1313311.002001845</v>
      </c>
      <c r="AA604" s="756">
        <f t="shared" si="1743"/>
        <v>1313875.4555764538</v>
      </c>
      <c r="AB604" s="756">
        <f t="shared" si="1743"/>
        <v>1314527.5258064668</v>
      </c>
      <c r="AC604" s="756">
        <f>AC601</f>
        <v>1315268.4621892567</v>
      </c>
      <c r="AD604" s="756">
        <f t="shared" ref="AD604:AJ604" si="1745">AD601</f>
        <v>1316099.5392121433</v>
      </c>
      <c r="AE604" s="756">
        <f t="shared" si="1745"/>
        <v>1317021.5057872273</v>
      </c>
      <c r="AF604" s="756">
        <f t="shared" si="1745"/>
        <v>1318035.305953108</v>
      </c>
      <c r="AG604" s="756">
        <f t="shared" si="1745"/>
        <v>1319142.1230789674</v>
      </c>
      <c r="AH604" s="756">
        <f t="shared" si="1745"/>
        <v>1320343.8877758337</v>
      </c>
      <c r="AI604" s="756">
        <f t="shared" si="1745"/>
        <v>1321640.5231127513</v>
      </c>
      <c r="AJ604" s="756">
        <f t="shared" si="1745"/>
        <v>1323034.0154344093</v>
      </c>
      <c r="AK604" s="756">
        <f t="shared" ref="AK604" si="1746">AK601</f>
        <v>1322225.5462042799</v>
      </c>
      <c r="AL604" s="497"/>
    </row>
    <row r="605" spans="3:38" outlineLevel="1" x14ac:dyDescent="0.3">
      <c r="C605" s="496"/>
      <c r="AL605" s="497"/>
    </row>
    <row r="606" spans="3:38" s="761" customFormat="1" ht="15.45" outlineLevel="1" x14ac:dyDescent="0.3">
      <c r="C606" s="758"/>
      <c r="D606" s="1504" t="s">
        <v>1487</v>
      </c>
      <c r="E606" s="1505" t="s">
        <v>124</v>
      </c>
      <c r="F606" s="1506">
        <f>F511+F549+F589+F603</f>
        <v>10244423.710368909</v>
      </c>
      <c r="G606" s="1506">
        <f t="shared" ref="G606:L606" si="1747">G511+G549+G589+G603</f>
        <v>10376572.572658973</v>
      </c>
      <c r="H606" s="1506">
        <f t="shared" si="1747"/>
        <v>10748459.546816314</v>
      </c>
      <c r="I606" s="1506">
        <f t="shared" si="1747"/>
        <v>11037983.580339974</v>
      </c>
      <c r="J606" s="1506">
        <f t="shared" si="1747"/>
        <v>11199695.03081462</v>
      </c>
      <c r="K606" s="1506">
        <f t="shared" si="1747"/>
        <v>11279360.01494609</v>
      </c>
      <c r="L606" s="1506">
        <f t="shared" si="1747"/>
        <v>11484330.657035852</v>
      </c>
      <c r="M606" s="1506">
        <f t="shared" ref="M606:AJ606" si="1748">M511+M549+M589+M603</f>
        <v>11591099.752598049</v>
      </c>
      <c r="N606" s="1506">
        <f t="shared" si="1748"/>
        <v>11678308.749031099</v>
      </c>
      <c r="O606" s="1506">
        <f t="shared" si="1748"/>
        <v>11727527.569489066</v>
      </c>
      <c r="P606" s="1506">
        <f t="shared" si="1748"/>
        <v>11813700.047483882</v>
      </c>
      <c r="Q606" s="1506">
        <f t="shared" si="1748"/>
        <v>11917223.238136912</v>
      </c>
      <c r="R606" s="1506">
        <f t="shared" si="1748"/>
        <v>12022104.296104958</v>
      </c>
      <c r="S606" s="1506">
        <f t="shared" si="1748"/>
        <v>12128382.172728511</v>
      </c>
      <c r="T606" s="1506">
        <f t="shared" si="1748"/>
        <v>12186784.01734262</v>
      </c>
      <c r="U606" s="1506">
        <f t="shared" si="1748"/>
        <v>12254438.751509808</v>
      </c>
      <c r="V606" s="1506">
        <f t="shared" si="1748"/>
        <v>12324209.224333575</v>
      </c>
      <c r="W606" s="1506">
        <f t="shared" si="1748"/>
        <v>12396133.456240797</v>
      </c>
      <c r="X606" s="1506">
        <f t="shared" si="1748"/>
        <v>12470249.47783149</v>
      </c>
      <c r="Y606" s="1506">
        <f t="shared" si="1748"/>
        <v>12546585.983147226</v>
      </c>
      <c r="Z606" s="1506">
        <f t="shared" si="1748"/>
        <v>12625177.858401483</v>
      </c>
      <c r="AA606" s="1506">
        <f t="shared" si="1748"/>
        <v>12705978.265061805</v>
      </c>
      <c r="AB606" s="1506">
        <f t="shared" si="1748"/>
        <v>12789115.565582152</v>
      </c>
      <c r="AC606" s="1506">
        <f t="shared" si="1748"/>
        <v>12874631.748817926</v>
      </c>
      <c r="AD606" s="1506">
        <f t="shared" si="1748"/>
        <v>12962569.643401653</v>
      </c>
      <c r="AE606" s="1506">
        <f t="shared" si="1748"/>
        <v>13052968.253715727</v>
      </c>
      <c r="AF606" s="1506">
        <f t="shared" si="1748"/>
        <v>13145866.722321749</v>
      </c>
      <c r="AG606" s="1506">
        <f t="shared" si="1748"/>
        <v>13241311.234832074</v>
      </c>
      <c r="AH606" s="1506">
        <f t="shared" si="1748"/>
        <v>13339352.831158679</v>
      </c>
      <c r="AI606" s="1506">
        <f t="shared" si="1748"/>
        <v>13440024.019579347</v>
      </c>
      <c r="AJ606" s="1506">
        <f t="shared" si="1748"/>
        <v>13543377.712913249</v>
      </c>
      <c r="AK606" s="1506">
        <f t="shared" ref="AK606" si="1749">AK511+AK549+AK589+AK603</f>
        <v>13627739.041272657</v>
      </c>
      <c r="AL606" s="760"/>
    </row>
    <row r="607" spans="3:38" s="761" customFormat="1" ht="15.45" outlineLevel="1" x14ac:dyDescent="0.3">
      <c r="C607" s="758"/>
      <c r="D607" s="1504" t="s">
        <v>1488</v>
      </c>
      <c r="E607" s="1505" t="s">
        <v>124</v>
      </c>
      <c r="F607" s="1506">
        <f>F512+F550+F590+F604</f>
        <v>10706775.518679833</v>
      </c>
      <c r="G607" s="1506">
        <f t="shared" ref="G607:L607" si="1750">G512+G550+G590+G604</f>
        <v>10845227.262827281</v>
      </c>
      <c r="H607" s="1506">
        <f t="shared" si="1750"/>
        <v>11234635.628689632</v>
      </c>
      <c r="I607" s="1506">
        <f t="shared" si="1750"/>
        <v>11537779.985544046</v>
      </c>
      <c r="J607" s="1506">
        <f t="shared" si="1750"/>
        <v>11707142.19002049</v>
      </c>
      <c r="K607" s="1506">
        <f t="shared" si="1750"/>
        <v>11790630.615473311</v>
      </c>
      <c r="L607" s="1506">
        <f t="shared" si="1750"/>
        <v>12005359.51877044</v>
      </c>
      <c r="M607" s="1506">
        <f t="shared" ref="M607:AJ607" si="1751">M512+M550+M590+M604</f>
        <v>12117208.610306462</v>
      </c>
      <c r="N607" s="1506">
        <f t="shared" si="1751"/>
        <v>12208575.473421751</v>
      </c>
      <c r="O607" s="1506">
        <f t="shared" si="1751"/>
        <v>12260149.085969796</v>
      </c>
      <c r="P607" s="1506">
        <f t="shared" si="1751"/>
        <v>12350433.710807936</v>
      </c>
      <c r="Q607" s="1506">
        <f t="shared" si="1751"/>
        <v>12458909.85122017</v>
      </c>
      <c r="R607" s="1506">
        <f t="shared" si="1751"/>
        <v>12568809.780818131</v>
      </c>
      <c r="S607" s="1506">
        <f t="shared" si="1751"/>
        <v>12680174.320447478</v>
      </c>
      <c r="T607" s="1506">
        <f t="shared" si="1751"/>
        <v>12741379.059116762</v>
      </c>
      <c r="U607" s="1506">
        <f t="shared" si="1751"/>
        <v>12812288.554830676</v>
      </c>
      <c r="V607" s="1506">
        <f t="shared" si="1751"/>
        <v>12885415.801067736</v>
      </c>
      <c r="W607" s="1506">
        <f t="shared" si="1751"/>
        <v>12960800.649576919</v>
      </c>
      <c r="X607" s="1506">
        <f t="shared" si="1751"/>
        <v>13038482.96364473</v>
      </c>
      <c r="Y607" s="1506">
        <f t="shared" si="1751"/>
        <v>13118492.818466285</v>
      </c>
      <c r="Z607" s="1506">
        <f t="shared" si="1751"/>
        <v>13200866.780174078</v>
      </c>
      <c r="AA607" s="1506">
        <f t="shared" si="1751"/>
        <v>13285555.734270416</v>
      </c>
      <c r="AB607" s="1506">
        <f t="shared" si="1751"/>
        <v>13372694.247794846</v>
      </c>
      <c r="AC607" s="1506">
        <f t="shared" si="1751"/>
        <v>13462326.333036739</v>
      </c>
      <c r="AD607" s="1506">
        <f t="shared" si="1751"/>
        <v>13554496.882531263</v>
      </c>
      <c r="AE607" s="1506">
        <f t="shared" si="1751"/>
        <v>13649246.779033508</v>
      </c>
      <c r="AF607" s="1506">
        <f t="shared" si="1751"/>
        <v>13746617.051010724</v>
      </c>
      <c r="AG607" s="1506">
        <f t="shared" si="1751"/>
        <v>13846656.108875927</v>
      </c>
      <c r="AH607" s="1506">
        <f t="shared" si="1751"/>
        <v>13949417.453383684</v>
      </c>
      <c r="AI607" s="1506">
        <f t="shared" si="1751"/>
        <v>14054935.156532403</v>
      </c>
      <c r="AJ607" s="1506">
        <f t="shared" si="1751"/>
        <v>14163264.682238871</v>
      </c>
      <c r="AK607" s="1506">
        <f t="shared" ref="AK607" si="1752">AK512+AK550+AK590+AK604</f>
        <v>14251681.973005967</v>
      </c>
      <c r="AL607" s="760"/>
    </row>
    <row r="608" spans="3:38" ht="15" customHeight="1" x14ac:dyDescent="0.3">
      <c r="C608" s="496"/>
      <c r="AL608" s="497"/>
    </row>
    <row r="609" spans="3:38" ht="17.600000000000001" x14ac:dyDescent="0.3">
      <c r="C609" s="496"/>
      <c r="D609" s="511" t="s">
        <v>1072</v>
      </c>
      <c r="E609" s="715"/>
      <c r="F609" s="736"/>
      <c r="G609" s="2427"/>
      <c r="H609" s="736"/>
      <c r="I609" s="737"/>
      <c r="J609" s="737"/>
      <c r="K609" s="2432"/>
      <c r="L609" s="737"/>
      <c r="M609" s="737"/>
      <c r="N609" s="737"/>
      <c r="O609" s="737"/>
      <c r="P609" s="737"/>
      <c r="Q609" s="737"/>
      <c r="R609" s="737"/>
      <c r="S609" s="737"/>
      <c r="T609" s="737"/>
      <c r="U609" s="737"/>
      <c r="V609" s="737"/>
      <c r="W609" s="737"/>
      <c r="X609" s="737"/>
      <c r="Y609" s="737"/>
      <c r="Z609" s="737"/>
      <c r="AA609" s="737"/>
      <c r="AB609" s="737"/>
      <c r="AC609" s="737"/>
      <c r="AD609" s="737"/>
      <c r="AE609" s="737"/>
      <c r="AF609" s="737"/>
      <c r="AG609" s="737"/>
      <c r="AH609" s="737"/>
      <c r="AI609" s="737"/>
      <c r="AJ609" s="737"/>
      <c r="AK609" s="737"/>
      <c r="AL609" s="497"/>
    </row>
    <row r="610" spans="3:38" outlineLevel="1" x14ac:dyDescent="0.3">
      <c r="C610" s="496"/>
      <c r="AL610" s="497"/>
    </row>
    <row r="611" spans="3:38" ht="15.45" outlineLevel="1" x14ac:dyDescent="0.3">
      <c r="C611" s="496"/>
      <c r="D611" s="487" t="s">
        <v>1064</v>
      </c>
      <c r="E611" s="716"/>
      <c r="F611" s="738"/>
      <c r="G611" s="2429"/>
      <c r="H611" s="738"/>
      <c r="I611" s="739"/>
      <c r="J611" s="739"/>
      <c r="K611" s="2433"/>
      <c r="L611" s="739"/>
      <c r="M611" s="739"/>
      <c r="N611" s="739"/>
      <c r="O611" s="739"/>
      <c r="P611" s="739"/>
      <c r="Q611" s="739"/>
      <c r="R611" s="739"/>
      <c r="S611" s="739"/>
      <c r="T611" s="739"/>
      <c r="U611" s="739"/>
      <c r="V611" s="739"/>
      <c r="W611" s="739"/>
      <c r="X611" s="739"/>
      <c r="Y611" s="739"/>
      <c r="Z611" s="739"/>
      <c r="AA611" s="739"/>
      <c r="AB611" s="739"/>
      <c r="AC611" s="739"/>
      <c r="AD611" s="739"/>
      <c r="AE611" s="739"/>
      <c r="AF611" s="739"/>
      <c r="AG611" s="739"/>
      <c r="AH611" s="739"/>
      <c r="AI611" s="739"/>
      <c r="AJ611" s="739"/>
      <c r="AK611" s="739"/>
      <c r="AL611" s="497"/>
    </row>
    <row r="612" spans="3:38" outlineLevel="2" x14ac:dyDescent="0.3">
      <c r="C612" s="496"/>
      <c r="AL612" s="497"/>
    </row>
    <row r="613" spans="3:38" ht="14.15" outlineLevel="2" collapsed="1" x14ac:dyDescent="0.3">
      <c r="C613" s="496"/>
      <c r="D613" s="729" t="s">
        <v>637</v>
      </c>
      <c r="E613" s="718"/>
      <c r="F613" s="740"/>
      <c r="G613" s="1923"/>
      <c r="H613" s="740"/>
      <c r="I613" s="741"/>
      <c r="J613" s="741"/>
      <c r="K613" s="1924"/>
      <c r="L613" s="741"/>
      <c r="M613" s="741"/>
      <c r="N613" s="741"/>
      <c r="O613" s="742"/>
      <c r="P613" s="742"/>
      <c r="Q613" s="742"/>
      <c r="R613" s="742"/>
      <c r="S613" s="742"/>
      <c r="T613" s="742"/>
      <c r="U613" s="742"/>
      <c r="V613" s="742"/>
      <c r="W613" s="742"/>
      <c r="X613" s="742"/>
      <c r="Y613" s="742"/>
      <c r="Z613" s="742"/>
      <c r="AA613" s="742"/>
      <c r="AB613" s="742"/>
      <c r="AC613" s="742"/>
      <c r="AD613" s="742"/>
      <c r="AE613" s="742"/>
      <c r="AF613" s="742"/>
      <c r="AG613" s="742"/>
      <c r="AH613" s="742"/>
      <c r="AI613" s="742"/>
      <c r="AJ613" s="742"/>
      <c r="AK613" s="742"/>
      <c r="AL613" s="497"/>
    </row>
    <row r="614" spans="3:38" ht="14.15" hidden="1" outlineLevel="4" x14ac:dyDescent="0.3">
      <c r="C614" s="496"/>
      <c r="D614" s="730" t="s">
        <v>339</v>
      </c>
      <c r="E614" s="622" t="s">
        <v>387</v>
      </c>
      <c r="F614" s="747">
        <f t="shared" ref="F614:AJ614" si="1753">F13-F479</f>
        <v>0</v>
      </c>
      <c r="G614" s="747">
        <f t="shared" si="1753"/>
        <v>0</v>
      </c>
      <c r="H614" s="747">
        <f t="shared" si="1753"/>
        <v>0</v>
      </c>
      <c r="I614" s="747">
        <f t="shared" si="1753"/>
        <v>0</v>
      </c>
      <c r="J614" s="747">
        <f t="shared" si="1753"/>
        <v>0</v>
      </c>
      <c r="K614" s="747">
        <f t="shared" si="1753"/>
        <v>0</v>
      </c>
      <c r="L614" s="747">
        <f t="shared" si="1753"/>
        <v>0</v>
      </c>
      <c r="M614" s="624">
        <f t="shared" si="1753"/>
        <v>7699.2138124999983</v>
      </c>
      <c r="N614" s="624">
        <f t="shared" si="1753"/>
        <v>7835.3236049999978</v>
      </c>
      <c r="O614" s="624">
        <f t="shared" si="1753"/>
        <v>9791.4050964000016</v>
      </c>
      <c r="P614" s="624">
        <f t="shared" si="1753"/>
        <v>9932.6100425999975</v>
      </c>
      <c r="Q614" s="624">
        <f t="shared" si="1753"/>
        <v>12214.927504890002</v>
      </c>
      <c r="R614" s="624">
        <f t="shared" si="1753"/>
        <v>12439.622247159998</v>
      </c>
      <c r="S614" s="624">
        <f t="shared" si="1753"/>
        <v>12659.949287599993</v>
      </c>
      <c r="T614" s="624">
        <f t="shared" si="1753"/>
        <v>12559.260058149994</v>
      </c>
      <c r="U614" s="624">
        <f t="shared" si="1753"/>
        <v>12456.383335500002</v>
      </c>
      <c r="V614" s="624">
        <f t="shared" si="1753"/>
        <v>12354.537671449998</v>
      </c>
      <c r="W614" s="624">
        <f t="shared" si="1753"/>
        <v>12253.698245099997</v>
      </c>
      <c r="X614" s="624">
        <f t="shared" si="1753"/>
        <v>12153.865056449999</v>
      </c>
      <c r="Y614" s="624">
        <f t="shared" si="1753"/>
        <v>12055.012769149998</v>
      </c>
      <c r="Z614" s="624">
        <f t="shared" si="1753"/>
        <v>11957.116304574996</v>
      </c>
      <c r="AA614" s="624">
        <f t="shared" si="1753"/>
        <v>11859.823531074995</v>
      </c>
      <c r="AB614" s="624">
        <f t="shared" si="1753"/>
        <v>11763.486580299992</v>
      </c>
      <c r="AC614" s="624">
        <f t="shared" si="1753"/>
        <v>11668.105452249994</v>
      </c>
      <c r="AD614" s="624">
        <f t="shared" si="1753"/>
        <v>11573.680146925002</v>
      </c>
      <c r="AE614" s="624">
        <f t="shared" si="1753"/>
        <v>11480.185585699994</v>
      </c>
      <c r="AF614" s="624">
        <f t="shared" si="1753"/>
        <v>11387.62151085</v>
      </c>
      <c r="AG614" s="624">
        <f t="shared" si="1753"/>
        <v>11295.963101474998</v>
      </c>
      <c r="AH614" s="624">
        <f t="shared" si="1753"/>
        <v>11205.235436200001</v>
      </c>
      <c r="AI614" s="624">
        <f t="shared" si="1753"/>
        <v>11115.388100049997</v>
      </c>
      <c r="AJ614" s="624">
        <f t="shared" si="1753"/>
        <v>11026.446171649994</v>
      </c>
      <c r="AK614" s="624">
        <f t="shared" ref="AK614" si="1754">AK13-AK479</f>
        <v>10850.952000525001</v>
      </c>
      <c r="AL614" s="497"/>
    </row>
    <row r="615" spans="3:38" ht="14.15" hidden="1" outlineLevel="4" x14ac:dyDescent="0.3">
      <c r="C615" s="496"/>
      <c r="D615" s="720" t="s">
        <v>1569</v>
      </c>
      <c r="E615" s="636" t="s">
        <v>124</v>
      </c>
      <c r="F615" s="746">
        <f t="shared" ref="F615:AJ615" si="1755">F19-F485</f>
        <v>0</v>
      </c>
      <c r="G615" s="746">
        <f t="shared" si="1755"/>
        <v>0</v>
      </c>
      <c r="H615" s="746">
        <f t="shared" si="1755"/>
        <v>0</v>
      </c>
      <c r="I615" s="746">
        <f t="shared" si="1755"/>
        <v>0</v>
      </c>
      <c r="J615" s="746">
        <f t="shared" si="1755"/>
        <v>0</v>
      </c>
      <c r="K615" s="746">
        <f t="shared" si="1755"/>
        <v>0</v>
      </c>
      <c r="L615" s="746">
        <f t="shared" si="1755"/>
        <v>0</v>
      </c>
      <c r="M615" s="630">
        <f t="shared" si="1755"/>
        <v>750125.21399225504</v>
      </c>
      <c r="N615" s="630">
        <f t="shared" si="1755"/>
        <v>759638.50461433851</v>
      </c>
      <c r="O615" s="630">
        <f t="shared" si="1755"/>
        <v>787568.57834344916</v>
      </c>
      <c r="P615" s="630">
        <f t="shared" si="1755"/>
        <v>797530.82627752167</v>
      </c>
      <c r="Q615" s="630">
        <f t="shared" si="1755"/>
        <v>828555.94039403042</v>
      </c>
      <c r="R615" s="630">
        <f t="shared" si="1755"/>
        <v>839629.19060628489</v>
      </c>
      <c r="S615" s="630">
        <f t="shared" si="1755"/>
        <v>850849.3849103197</v>
      </c>
      <c r="T615" s="630">
        <f t="shared" si="1755"/>
        <v>859574.91336308257</v>
      </c>
      <c r="U615" s="630">
        <f t="shared" si="1755"/>
        <v>868474.09065306745</v>
      </c>
      <c r="V615" s="630">
        <f t="shared" si="1755"/>
        <v>877577.69162253453</v>
      </c>
      <c r="W615" s="630">
        <f t="shared" si="1755"/>
        <v>886889.37390763871</v>
      </c>
      <c r="X615" s="630">
        <f t="shared" si="1755"/>
        <v>896413.12731007533</v>
      </c>
      <c r="Y615" s="630">
        <f t="shared" si="1755"/>
        <v>906152.82772937883</v>
      </c>
      <c r="Z615" s="630">
        <f t="shared" si="1755"/>
        <v>916112.4023390708</v>
      </c>
      <c r="AA615" s="630">
        <f t="shared" si="1755"/>
        <v>926293.07219421561</v>
      </c>
      <c r="AB615" s="630">
        <f t="shared" si="1755"/>
        <v>936702.16893888987</v>
      </c>
      <c r="AC615" s="630">
        <f t="shared" si="1755"/>
        <v>947344.09763655486</v>
      </c>
      <c r="AD615" s="630">
        <f t="shared" si="1755"/>
        <v>958223.3514519392</v>
      </c>
      <c r="AE615" s="630">
        <f t="shared" si="1755"/>
        <v>969344.28959690151</v>
      </c>
      <c r="AF615" s="630">
        <f t="shared" si="1755"/>
        <v>980711.6168779959</v>
      </c>
      <c r="AG615" s="630">
        <f t="shared" si="1755"/>
        <v>992329.84754344565</v>
      </c>
      <c r="AH615" s="630">
        <f t="shared" si="1755"/>
        <v>1004204.068955417</v>
      </c>
      <c r="AI615" s="630">
        <f t="shared" si="1755"/>
        <v>1016338.8244164744</v>
      </c>
      <c r="AJ615" s="630">
        <f t="shared" si="1755"/>
        <v>1028739.3977760437</v>
      </c>
      <c r="AK615" s="630">
        <f t="shared" ref="AK615" si="1756">AK19-AK485</f>
        <v>1040663.0401452654</v>
      </c>
      <c r="AL615" s="497"/>
    </row>
    <row r="616" spans="3:38" ht="14.15" hidden="1" outlineLevel="4" x14ac:dyDescent="0.3">
      <c r="C616" s="496"/>
      <c r="D616" s="730" t="s">
        <v>1467</v>
      </c>
      <c r="E616" s="629" t="s">
        <v>124</v>
      </c>
      <c r="F616" s="745">
        <f t="shared" ref="F616:AJ616" si="1757">F20-F486</f>
        <v>0</v>
      </c>
      <c r="G616" s="745">
        <f t="shared" si="1757"/>
        <v>0</v>
      </c>
      <c r="H616" s="745">
        <f t="shared" si="1757"/>
        <v>0</v>
      </c>
      <c r="I616" s="745">
        <f t="shared" si="1757"/>
        <v>0</v>
      </c>
      <c r="J616" s="745">
        <f t="shared" si="1757"/>
        <v>0</v>
      </c>
      <c r="K616" s="745">
        <f t="shared" si="1757"/>
        <v>0</v>
      </c>
      <c r="L616" s="745">
        <f t="shared" si="1757"/>
        <v>0</v>
      </c>
      <c r="M616" s="626">
        <f t="shared" si="1757"/>
        <v>87239.787245773565</v>
      </c>
      <c r="N616" s="626">
        <f t="shared" si="1757"/>
        <v>87774.322760352559</v>
      </c>
      <c r="O616" s="626">
        <f t="shared" si="1757"/>
        <v>91847.507848098205</v>
      </c>
      <c r="P616" s="626">
        <f t="shared" si="1757"/>
        <v>92404.666023842539</v>
      </c>
      <c r="Q616" s="626">
        <f t="shared" si="1757"/>
        <v>94058.56282421897</v>
      </c>
      <c r="R616" s="626">
        <f t="shared" si="1757"/>
        <v>94676.814626820138</v>
      </c>
      <c r="S616" s="626">
        <f t="shared" si="1757"/>
        <v>95303.147170167169</v>
      </c>
      <c r="T616" s="626">
        <f t="shared" si="1757"/>
        <v>95784.990398685928</v>
      </c>
      <c r="U616" s="626">
        <f t="shared" si="1757"/>
        <v>96276.39727753069</v>
      </c>
      <c r="V616" s="626">
        <f t="shared" si="1757"/>
        <v>96779.133920536187</v>
      </c>
      <c r="W616" s="626">
        <f t="shared" si="1757"/>
        <v>97293.404077890329</v>
      </c>
      <c r="X616" s="626">
        <f t="shared" si="1757"/>
        <v>97819.428643709514</v>
      </c>
      <c r="Y616" s="626">
        <f t="shared" si="1757"/>
        <v>98357.421028794852</v>
      </c>
      <c r="Z616" s="626">
        <f t="shared" si="1757"/>
        <v>98907.598694450731</v>
      </c>
      <c r="AA616" s="626">
        <f t="shared" si="1757"/>
        <v>99470.024881146979</v>
      </c>
      <c r="AB616" s="626">
        <f t="shared" si="1757"/>
        <v>100045.10986591254</v>
      </c>
      <c r="AC616" s="626">
        <f t="shared" si="1757"/>
        <v>100633.09753370094</v>
      </c>
      <c r="AD616" s="626">
        <f t="shared" si="1757"/>
        <v>101234.23664716455</v>
      </c>
      <c r="AE616" s="626">
        <f t="shared" si="1757"/>
        <v>101848.76858727452</v>
      </c>
      <c r="AF616" s="626">
        <f t="shared" si="1757"/>
        <v>102476.95262243133</v>
      </c>
      <c r="AG616" s="626">
        <f t="shared" si="1757"/>
        <v>103119.03992888067</v>
      </c>
      <c r="AH616" s="626">
        <f t="shared" si="1757"/>
        <v>103775.31213225216</v>
      </c>
      <c r="AI616" s="626">
        <f t="shared" si="1757"/>
        <v>104446.01962848303</v>
      </c>
      <c r="AJ616" s="626">
        <f t="shared" si="1757"/>
        <v>105131.45492165818</v>
      </c>
      <c r="AK616" s="626">
        <f t="shared" ref="AK616" si="1758">AK20-AK486</f>
        <v>105789.39717241885</v>
      </c>
      <c r="AL616" s="497"/>
    </row>
    <row r="617" spans="3:38" ht="14.15" hidden="1" outlineLevel="4" x14ac:dyDescent="0.3">
      <c r="C617" s="496"/>
      <c r="D617" s="720" t="s">
        <v>1570</v>
      </c>
      <c r="E617" s="636" t="s">
        <v>124</v>
      </c>
      <c r="F617" s="746">
        <f t="shared" ref="F617:AJ617" si="1759">F21-F487</f>
        <v>0</v>
      </c>
      <c r="G617" s="746">
        <f t="shared" si="1759"/>
        <v>0</v>
      </c>
      <c r="H617" s="746">
        <f t="shared" si="1759"/>
        <v>0</v>
      </c>
      <c r="I617" s="746">
        <f t="shared" si="1759"/>
        <v>0</v>
      </c>
      <c r="J617" s="746">
        <f t="shared" si="1759"/>
        <v>0</v>
      </c>
      <c r="K617" s="746">
        <f t="shared" si="1759"/>
        <v>0</v>
      </c>
      <c r="L617" s="746">
        <f t="shared" si="1759"/>
        <v>0</v>
      </c>
      <c r="M617" s="630">
        <f t="shared" si="1759"/>
        <v>837365.00123802852</v>
      </c>
      <c r="N617" s="630">
        <f t="shared" si="1759"/>
        <v>847412.82737469091</v>
      </c>
      <c r="O617" s="630">
        <f t="shared" si="1759"/>
        <v>879416.0861915471</v>
      </c>
      <c r="P617" s="630">
        <f t="shared" si="1759"/>
        <v>889935.49230136396</v>
      </c>
      <c r="Q617" s="630">
        <f t="shared" si="1759"/>
        <v>922614.50321824919</v>
      </c>
      <c r="R617" s="630">
        <f t="shared" si="1759"/>
        <v>934306.00523310527</v>
      </c>
      <c r="S617" s="630">
        <f t="shared" si="1759"/>
        <v>946152.53208048665</v>
      </c>
      <c r="T617" s="630">
        <f t="shared" si="1759"/>
        <v>955359.90376176825</v>
      </c>
      <c r="U617" s="630">
        <f t="shared" si="1759"/>
        <v>964750.48793059797</v>
      </c>
      <c r="V617" s="630">
        <f t="shared" si="1759"/>
        <v>974356.82554307091</v>
      </c>
      <c r="W617" s="630">
        <f t="shared" si="1759"/>
        <v>984182.77798552881</v>
      </c>
      <c r="X617" s="630">
        <f t="shared" si="1759"/>
        <v>994232.55595378461</v>
      </c>
      <c r="Y617" s="630">
        <f t="shared" si="1759"/>
        <v>1004510.2487581735</v>
      </c>
      <c r="Z617" s="630">
        <f t="shared" si="1759"/>
        <v>1015020.0010335217</v>
      </c>
      <c r="AA617" s="630">
        <f t="shared" si="1759"/>
        <v>1025763.0970753629</v>
      </c>
      <c r="AB617" s="630">
        <f t="shared" si="1759"/>
        <v>1036747.2788048026</v>
      </c>
      <c r="AC617" s="630">
        <f t="shared" si="1759"/>
        <v>1047977.1951702558</v>
      </c>
      <c r="AD617" s="630">
        <f t="shared" si="1759"/>
        <v>1059457.5880991037</v>
      </c>
      <c r="AE617" s="630">
        <f t="shared" si="1759"/>
        <v>1071193.058184176</v>
      </c>
      <c r="AF617" s="630">
        <f t="shared" si="1759"/>
        <v>1083188.5695004272</v>
      </c>
      <c r="AG617" s="630">
        <f t="shared" si="1759"/>
        <v>1095448.8874723264</v>
      </c>
      <c r="AH617" s="630">
        <f t="shared" si="1759"/>
        <v>1107979.3810876689</v>
      </c>
      <c r="AI617" s="630">
        <f t="shared" si="1759"/>
        <v>1120784.8440449573</v>
      </c>
      <c r="AJ617" s="630">
        <f t="shared" si="1759"/>
        <v>1133870.8526977021</v>
      </c>
      <c r="AK617" s="630">
        <f t="shared" ref="AK617" si="1760">AK21-AK487</f>
        <v>1146452.4373176845</v>
      </c>
      <c r="AL617" s="497"/>
    </row>
    <row r="618" spans="3:38" outlineLevel="2" x14ac:dyDescent="0.3">
      <c r="C618" s="496"/>
      <c r="AL618" s="497"/>
    </row>
    <row r="619" spans="3:38" ht="14.15" outlineLevel="2" collapsed="1" x14ac:dyDescent="0.3">
      <c r="C619" s="496"/>
      <c r="D619" s="717" t="s">
        <v>638</v>
      </c>
      <c r="E619" s="718"/>
      <c r="F619" s="740"/>
      <c r="G619" s="1923"/>
      <c r="H619" s="740"/>
      <c r="I619" s="740"/>
      <c r="J619" s="740"/>
      <c r="K619" s="1923"/>
      <c r="L619" s="740"/>
      <c r="M619" s="740"/>
      <c r="N619" s="740"/>
      <c r="O619" s="740"/>
      <c r="P619" s="740"/>
      <c r="Q619" s="740"/>
      <c r="R619" s="740"/>
      <c r="S619" s="740"/>
      <c r="T619" s="740"/>
      <c r="U619" s="740"/>
      <c r="V619" s="740"/>
      <c r="W619" s="740"/>
      <c r="X619" s="740"/>
      <c r="Y619" s="740"/>
      <c r="Z619" s="740"/>
      <c r="AA619" s="740"/>
      <c r="AB619" s="740"/>
      <c r="AC619" s="740"/>
      <c r="AD619" s="740"/>
      <c r="AE619" s="740"/>
      <c r="AF619" s="740"/>
      <c r="AG619" s="740"/>
      <c r="AH619" s="740"/>
      <c r="AI619" s="740"/>
      <c r="AJ619" s="740"/>
      <c r="AK619" s="740"/>
      <c r="AL619" s="497"/>
    </row>
    <row r="620" spans="3:38" ht="14.15" hidden="1" outlineLevel="4" x14ac:dyDescent="0.3">
      <c r="C620" s="496"/>
      <c r="D620" s="730" t="s">
        <v>339</v>
      </c>
      <c r="E620" s="622" t="s">
        <v>387</v>
      </c>
      <c r="F620" s="747">
        <f t="shared" ref="F620:AJ620" si="1761">F24-F490</f>
        <v>0</v>
      </c>
      <c r="G620" s="747">
        <f t="shared" si="1761"/>
        <v>0</v>
      </c>
      <c r="H620" s="747">
        <f t="shared" si="1761"/>
        <v>0</v>
      </c>
      <c r="I620" s="747">
        <f t="shared" si="1761"/>
        <v>0</v>
      </c>
      <c r="J620" s="747">
        <f t="shared" si="1761"/>
        <v>0</v>
      </c>
      <c r="K620" s="747">
        <f t="shared" si="1761"/>
        <v>0</v>
      </c>
      <c r="L620" s="747">
        <f t="shared" si="1761"/>
        <v>0</v>
      </c>
      <c r="M620" s="624">
        <f t="shared" si="1761"/>
        <v>14860.391250000006</v>
      </c>
      <c r="N620" s="624">
        <f t="shared" si="1761"/>
        <v>21556.767899999999</v>
      </c>
      <c r="O620" s="624">
        <f t="shared" si="1761"/>
        <v>28086.997800000001</v>
      </c>
      <c r="P620" s="624">
        <f t="shared" si="1761"/>
        <v>30036.200425000006</v>
      </c>
      <c r="Q620" s="624">
        <f t="shared" si="1761"/>
        <v>32097.572512500003</v>
      </c>
      <c r="R620" s="624">
        <f t="shared" si="1761"/>
        <v>34131.575025000006</v>
      </c>
      <c r="S620" s="624">
        <f t="shared" si="1761"/>
        <v>37694.796925000002</v>
      </c>
      <c r="T620" s="624">
        <f t="shared" si="1761"/>
        <v>35913.646463999998</v>
      </c>
      <c r="U620" s="624">
        <f t="shared" si="1761"/>
        <v>35642.951448</v>
      </c>
      <c r="V620" s="624">
        <f t="shared" si="1761"/>
        <v>35374.936560000002</v>
      </c>
      <c r="W620" s="624">
        <f t="shared" si="1761"/>
        <v>35109.58524</v>
      </c>
      <c r="X620" s="624">
        <f t="shared" si="1761"/>
        <v>34846.897488000002</v>
      </c>
      <c r="Y620" s="624">
        <f t="shared" si="1761"/>
        <v>34586.779775999996</v>
      </c>
      <c r="Z620" s="624">
        <f t="shared" si="1761"/>
        <v>34329.177060000002</v>
      </c>
      <c r="AA620" s="624">
        <f t="shared" si="1761"/>
        <v>34073.164787999995</v>
      </c>
      <c r="AB620" s="624">
        <f t="shared" si="1761"/>
        <v>33819.667512</v>
      </c>
      <c r="AC620" s="624">
        <f t="shared" si="1761"/>
        <v>33568.685232000003</v>
      </c>
      <c r="AD620" s="624">
        <f t="shared" si="1761"/>
        <v>33320.217947999998</v>
      </c>
      <c r="AE620" s="624">
        <f t="shared" si="1761"/>
        <v>33074.210616000004</v>
      </c>
      <c r="AF620" s="624">
        <f t="shared" si="1761"/>
        <v>32830.624751999996</v>
      </c>
      <c r="AG620" s="624">
        <f t="shared" si="1761"/>
        <v>32589.443796000003</v>
      </c>
      <c r="AH620" s="624">
        <f t="shared" si="1761"/>
        <v>32350.722792</v>
      </c>
      <c r="AI620" s="624">
        <f t="shared" si="1761"/>
        <v>32114.313168000001</v>
      </c>
      <c r="AJ620" s="624">
        <f t="shared" si="1761"/>
        <v>31880.269968000001</v>
      </c>
      <c r="AK620" s="624">
        <f t="shared" ref="AK620" si="1762">AK24-AK490</f>
        <v>31418.490300000001</v>
      </c>
      <c r="AL620" s="497"/>
    </row>
    <row r="621" spans="3:38" ht="14.15" hidden="1" outlineLevel="4" x14ac:dyDescent="0.3">
      <c r="C621" s="496"/>
      <c r="D621" s="720" t="s">
        <v>1569</v>
      </c>
      <c r="E621" s="636" t="s">
        <v>124</v>
      </c>
      <c r="F621" s="746">
        <f t="shared" ref="F621:AJ621" si="1763">F30-F496</f>
        <v>0</v>
      </c>
      <c r="G621" s="746">
        <f t="shared" si="1763"/>
        <v>0</v>
      </c>
      <c r="H621" s="746">
        <f t="shared" si="1763"/>
        <v>0</v>
      </c>
      <c r="I621" s="746">
        <f t="shared" si="1763"/>
        <v>0</v>
      </c>
      <c r="J621" s="746">
        <f t="shared" si="1763"/>
        <v>0</v>
      </c>
      <c r="K621" s="746">
        <f t="shared" si="1763"/>
        <v>0</v>
      </c>
      <c r="L621" s="746">
        <f t="shared" si="1763"/>
        <v>0</v>
      </c>
      <c r="M621" s="630">
        <f t="shared" si="1763"/>
        <v>285204.69317565951</v>
      </c>
      <c r="N621" s="630">
        <f t="shared" si="1763"/>
        <v>373482.27843967313</v>
      </c>
      <c r="O621" s="630">
        <f t="shared" si="1763"/>
        <v>459772.00709677371</v>
      </c>
      <c r="P621" s="630">
        <f t="shared" si="1763"/>
        <v>488864.85154657392</v>
      </c>
      <c r="Q621" s="630">
        <f t="shared" si="1763"/>
        <v>519446.00285665691</v>
      </c>
      <c r="R621" s="630">
        <f t="shared" si="1763"/>
        <v>549780.54038454383</v>
      </c>
      <c r="S621" s="630">
        <f t="shared" si="1763"/>
        <v>599336.49816683843</v>
      </c>
      <c r="T621" s="630">
        <f t="shared" si="1763"/>
        <v>582232.52482858254</v>
      </c>
      <c r="U621" s="630">
        <f t="shared" si="1763"/>
        <v>584043.51406740327</v>
      </c>
      <c r="V621" s="630">
        <f t="shared" si="1763"/>
        <v>585991.58684706339</v>
      </c>
      <c r="W621" s="630">
        <f t="shared" si="1763"/>
        <v>588078.6072493894</v>
      </c>
      <c r="X621" s="630">
        <f t="shared" si="1763"/>
        <v>590306.69042106625</v>
      </c>
      <c r="Y621" s="630">
        <f t="shared" si="1763"/>
        <v>592676.83011906361</v>
      </c>
      <c r="Z621" s="630">
        <f t="shared" si="1763"/>
        <v>595190.54029997066</v>
      </c>
      <c r="AA621" s="630">
        <f t="shared" si="1763"/>
        <v>597838.54438355216</v>
      </c>
      <c r="AB621" s="630">
        <f t="shared" si="1763"/>
        <v>600634.65306342184</v>
      </c>
      <c r="AC621" s="630">
        <f t="shared" si="1763"/>
        <v>603581.20163243078</v>
      </c>
      <c r="AD621" s="630">
        <f t="shared" si="1763"/>
        <v>606680.57208928699</v>
      </c>
      <c r="AE621" s="630">
        <f t="shared" si="1763"/>
        <v>609934.50743065006</v>
      </c>
      <c r="AF621" s="630">
        <f t="shared" si="1763"/>
        <v>613345.00883734855</v>
      </c>
      <c r="AG621" s="630">
        <f t="shared" si="1763"/>
        <v>616914.39451407292</v>
      </c>
      <c r="AH621" s="630">
        <f t="shared" si="1763"/>
        <v>620645.92945485236</v>
      </c>
      <c r="AI621" s="630">
        <f t="shared" si="1763"/>
        <v>624540.39324406162</v>
      </c>
      <c r="AJ621" s="630">
        <f t="shared" si="1763"/>
        <v>628601.15504115028</v>
      </c>
      <c r="AK621" s="630">
        <f t="shared" ref="AK621" si="1764">AK30-AK496</f>
        <v>629963.58377213567</v>
      </c>
      <c r="AL621" s="497"/>
    </row>
    <row r="622" spans="3:38" ht="14.15" hidden="1" outlineLevel="4" x14ac:dyDescent="0.3">
      <c r="C622" s="496"/>
      <c r="D622" s="730" t="s">
        <v>1467</v>
      </c>
      <c r="E622" s="629" t="s">
        <v>124</v>
      </c>
      <c r="F622" s="745">
        <f t="shared" ref="F622:AJ622" si="1765">F31-F497</f>
        <v>0</v>
      </c>
      <c r="G622" s="745">
        <f t="shared" si="1765"/>
        <v>0</v>
      </c>
      <c r="H622" s="745">
        <f t="shared" si="1765"/>
        <v>0</v>
      </c>
      <c r="I622" s="745">
        <f t="shared" si="1765"/>
        <v>0</v>
      </c>
      <c r="J622" s="745">
        <f t="shared" si="1765"/>
        <v>0</v>
      </c>
      <c r="K622" s="745">
        <f t="shared" si="1765"/>
        <v>0</v>
      </c>
      <c r="L622" s="745">
        <f t="shared" si="1765"/>
        <v>0</v>
      </c>
      <c r="M622" s="626">
        <f t="shared" si="1765"/>
        <v>105991.99172438349</v>
      </c>
      <c r="N622" s="626">
        <f t="shared" si="1765"/>
        <v>111791.42013644683</v>
      </c>
      <c r="O622" s="626">
        <f t="shared" si="1765"/>
        <v>120660.82567476042</v>
      </c>
      <c r="P622" s="626">
        <f t="shared" si="1765"/>
        <v>119493.79626593212</v>
      </c>
      <c r="Q622" s="626">
        <f t="shared" si="1765"/>
        <v>121621.6145594901</v>
      </c>
      <c r="R622" s="626">
        <f t="shared" si="1765"/>
        <v>123737.30634663942</v>
      </c>
      <c r="S622" s="626">
        <f t="shared" si="1765"/>
        <v>127084.34489124393</v>
      </c>
      <c r="T622" s="626">
        <f t="shared" si="1765"/>
        <v>129345.56169608133</v>
      </c>
      <c r="U622" s="626">
        <f t="shared" si="1765"/>
        <v>129650.96227881196</v>
      </c>
      <c r="V622" s="626">
        <f t="shared" si="1765"/>
        <v>129969.03413307481</v>
      </c>
      <c r="W622" s="626">
        <f t="shared" si="1765"/>
        <v>130299.97468875372</v>
      </c>
      <c r="X622" s="626">
        <f t="shared" si="1765"/>
        <v>130643.99811360492</v>
      </c>
      <c r="Y622" s="626">
        <f t="shared" si="1765"/>
        <v>131001.24652125721</v>
      </c>
      <c r="Z622" s="626">
        <f t="shared" si="1765"/>
        <v>131371.89829385071</v>
      </c>
      <c r="AA622" s="626">
        <f t="shared" si="1765"/>
        <v>131755.4309780568</v>
      </c>
      <c r="AB622" s="626">
        <f t="shared" si="1765"/>
        <v>132152.82612580725</v>
      </c>
      <c r="AC622" s="626">
        <f t="shared" si="1765"/>
        <v>132564.32019561023</v>
      </c>
      <c r="AD622" s="626">
        <f t="shared" si="1765"/>
        <v>132990.15437514416</v>
      </c>
      <c r="AE622" s="626">
        <f t="shared" si="1765"/>
        <v>133430.53023784762</v>
      </c>
      <c r="AF622" s="626">
        <f t="shared" si="1765"/>
        <v>133885.66681589221</v>
      </c>
      <c r="AG622" s="626">
        <f t="shared" si="1765"/>
        <v>134355.80752106727</v>
      </c>
      <c r="AH622" s="626">
        <f t="shared" si="1765"/>
        <v>134841.25786066602</v>
      </c>
      <c r="AI622" s="626">
        <f t="shared" si="1765"/>
        <v>135342.1633498983</v>
      </c>
      <c r="AJ622" s="626">
        <f t="shared" si="1765"/>
        <v>135858.84004325699</v>
      </c>
      <c r="AK622" s="626">
        <f t="shared" ref="AK622" si="1766">AK31-AK497</f>
        <v>136204.96320031618</v>
      </c>
      <c r="AL622" s="497"/>
    </row>
    <row r="623" spans="3:38" ht="14.15" hidden="1" outlineLevel="4" x14ac:dyDescent="0.3">
      <c r="C623" s="496"/>
      <c r="D623" s="720" t="s">
        <v>1570</v>
      </c>
      <c r="E623" s="636" t="s">
        <v>124</v>
      </c>
      <c r="F623" s="746">
        <f t="shared" ref="F623:AJ623" si="1767">F32-F498</f>
        <v>0</v>
      </c>
      <c r="G623" s="746">
        <f t="shared" si="1767"/>
        <v>0</v>
      </c>
      <c r="H623" s="746">
        <f t="shared" si="1767"/>
        <v>0</v>
      </c>
      <c r="I623" s="746">
        <f t="shared" si="1767"/>
        <v>0</v>
      </c>
      <c r="J623" s="746">
        <f t="shared" si="1767"/>
        <v>0</v>
      </c>
      <c r="K623" s="746">
        <f t="shared" si="1767"/>
        <v>0</v>
      </c>
      <c r="L623" s="746">
        <f t="shared" si="1767"/>
        <v>0</v>
      </c>
      <c r="M623" s="630">
        <f t="shared" si="1767"/>
        <v>391196.68490004307</v>
      </c>
      <c r="N623" s="630">
        <f t="shared" si="1767"/>
        <v>485273.69857611996</v>
      </c>
      <c r="O623" s="630">
        <f t="shared" si="1767"/>
        <v>580432.8327715341</v>
      </c>
      <c r="P623" s="630">
        <f t="shared" si="1767"/>
        <v>608358.64781250618</v>
      </c>
      <c r="Q623" s="630">
        <f t="shared" si="1767"/>
        <v>641067.61741614714</v>
      </c>
      <c r="R623" s="630">
        <f t="shared" si="1767"/>
        <v>673517.84673118335</v>
      </c>
      <c r="S623" s="630">
        <f t="shared" si="1767"/>
        <v>726420.84305808228</v>
      </c>
      <c r="T623" s="630">
        <f t="shared" si="1767"/>
        <v>711578.08652466396</v>
      </c>
      <c r="U623" s="630">
        <f t="shared" si="1767"/>
        <v>713694.47634621523</v>
      </c>
      <c r="V623" s="630">
        <f t="shared" si="1767"/>
        <v>715960.62098013796</v>
      </c>
      <c r="W623" s="630">
        <f t="shared" si="1767"/>
        <v>718378.58193814335</v>
      </c>
      <c r="X623" s="630">
        <f t="shared" si="1767"/>
        <v>720950.68853467098</v>
      </c>
      <c r="Y623" s="630">
        <f t="shared" si="1767"/>
        <v>723678.07664032094</v>
      </c>
      <c r="Z623" s="630">
        <f t="shared" si="1767"/>
        <v>726562.43859382137</v>
      </c>
      <c r="AA623" s="630">
        <f t="shared" si="1767"/>
        <v>729593.9753616089</v>
      </c>
      <c r="AB623" s="630">
        <f t="shared" si="1767"/>
        <v>732787.47918922896</v>
      </c>
      <c r="AC623" s="630">
        <f t="shared" si="1767"/>
        <v>736145.52182804071</v>
      </c>
      <c r="AD623" s="630">
        <f t="shared" si="1767"/>
        <v>739670.72646443103</v>
      </c>
      <c r="AE623" s="630">
        <f t="shared" si="1767"/>
        <v>743365.03766849753</v>
      </c>
      <c r="AF623" s="630">
        <f t="shared" si="1767"/>
        <v>747230.67565324088</v>
      </c>
      <c r="AG623" s="630">
        <f t="shared" si="1767"/>
        <v>751270.20203514025</v>
      </c>
      <c r="AH623" s="630">
        <f t="shared" si="1767"/>
        <v>755487.1873155185</v>
      </c>
      <c r="AI623" s="630">
        <f t="shared" si="1767"/>
        <v>759882.55659396015</v>
      </c>
      <c r="AJ623" s="630">
        <f t="shared" si="1767"/>
        <v>764459.99508440727</v>
      </c>
      <c r="AK623" s="630">
        <f t="shared" ref="AK623" si="1768">AK32-AK498</f>
        <v>766168.54697245196</v>
      </c>
      <c r="AL623" s="497"/>
    </row>
    <row r="624" spans="3:38" outlineLevel="2" x14ac:dyDescent="0.3">
      <c r="C624" s="496"/>
      <c r="AL624" s="497"/>
    </row>
    <row r="625" spans="3:38" ht="14.15" outlineLevel="2" collapsed="1" x14ac:dyDescent="0.3">
      <c r="C625" s="496"/>
      <c r="D625" s="717" t="s">
        <v>639</v>
      </c>
      <c r="E625" s="718"/>
      <c r="F625" s="740"/>
      <c r="G625" s="1923"/>
      <c r="H625" s="740"/>
      <c r="I625" s="740"/>
      <c r="J625" s="740"/>
      <c r="K625" s="1923"/>
      <c r="L625" s="740"/>
      <c r="M625" s="740"/>
      <c r="N625" s="740"/>
      <c r="O625" s="740"/>
      <c r="P625" s="740"/>
      <c r="Q625" s="740"/>
      <c r="R625" s="740"/>
      <c r="S625" s="740"/>
      <c r="T625" s="740"/>
      <c r="U625" s="740"/>
      <c r="V625" s="740"/>
      <c r="W625" s="740"/>
      <c r="X625" s="740"/>
      <c r="Y625" s="740"/>
      <c r="Z625" s="740"/>
      <c r="AA625" s="740"/>
      <c r="AB625" s="740"/>
      <c r="AC625" s="740"/>
      <c r="AD625" s="740"/>
      <c r="AE625" s="740"/>
      <c r="AF625" s="740"/>
      <c r="AG625" s="740"/>
      <c r="AH625" s="740"/>
      <c r="AI625" s="740"/>
      <c r="AJ625" s="740"/>
      <c r="AK625" s="740"/>
      <c r="AL625" s="497"/>
    </row>
    <row r="626" spans="3:38" ht="14.15" hidden="1" outlineLevel="4" x14ac:dyDescent="0.3">
      <c r="C626" s="496"/>
      <c r="D626" s="730" t="s">
        <v>339</v>
      </c>
      <c r="E626" s="622" t="s">
        <v>387</v>
      </c>
      <c r="F626" s="747">
        <f t="shared" ref="F626:AJ626" si="1769">F35-F501</f>
        <v>0</v>
      </c>
      <c r="G626" s="747">
        <f t="shared" si="1769"/>
        <v>0</v>
      </c>
      <c r="H626" s="747">
        <f t="shared" si="1769"/>
        <v>0</v>
      </c>
      <c r="I626" s="747">
        <f t="shared" si="1769"/>
        <v>0</v>
      </c>
      <c r="J626" s="747">
        <f t="shared" si="1769"/>
        <v>0</v>
      </c>
      <c r="K626" s="747">
        <f t="shared" si="1769"/>
        <v>0</v>
      </c>
      <c r="L626" s="747">
        <f t="shared" si="1769"/>
        <v>0</v>
      </c>
      <c r="M626" s="624">
        <f t="shared" si="1769"/>
        <v>-22559.605062499963</v>
      </c>
      <c r="N626" s="624">
        <f t="shared" si="1769"/>
        <v>-29392.091505000004</v>
      </c>
      <c r="O626" s="624">
        <f t="shared" si="1769"/>
        <v>-37878.402896400024</v>
      </c>
      <c r="P626" s="624">
        <f t="shared" si="1769"/>
        <v>-39968.810467599986</v>
      </c>
      <c r="Q626" s="624">
        <f t="shared" si="1769"/>
        <v>-44312.500017390012</v>
      </c>
      <c r="R626" s="624">
        <f t="shared" si="1769"/>
        <v>-46571.197272159989</v>
      </c>
      <c r="S626" s="624">
        <f t="shared" si="1769"/>
        <v>-50354.746212600017</v>
      </c>
      <c r="T626" s="624">
        <f t="shared" si="1769"/>
        <v>-48472.906522149984</v>
      </c>
      <c r="U626" s="624">
        <f t="shared" si="1769"/>
        <v>-48099.334783500039</v>
      </c>
      <c r="V626" s="624">
        <f t="shared" si="1769"/>
        <v>-47729.474231450025</v>
      </c>
      <c r="W626" s="624">
        <f t="shared" si="1769"/>
        <v>-47363.283485099993</v>
      </c>
      <c r="X626" s="624">
        <f t="shared" si="1769"/>
        <v>-47000.762544449964</v>
      </c>
      <c r="Y626" s="624">
        <f t="shared" si="1769"/>
        <v>-46641.79254515002</v>
      </c>
      <c r="Z626" s="624">
        <f t="shared" si="1769"/>
        <v>-46286.293364574987</v>
      </c>
      <c r="AA626" s="624">
        <f t="shared" si="1769"/>
        <v>-45932.988319075004</v>
      </c>
      <c r="AB626" s="624">
        <f t="shared" si="1769"/>
        <v>-45583.154092300014</v>
      </c>
      <c r="AC626" s="624">
        <f t="shared" si="1769"/>
        <v>-45236.790684250038</v>
      </c>
      <c r="AD626" s="624">
        <f t="shared" si="1769"/>
        <v>-44893.898094925004</v>
      </c>
      <c r="AE626" s="624">
        <f t="shared" si="1769"/>
        <v>-44554.396201700001</v>
      </c>
      <c r="AF626" s="624">
        <f t="shared" si="1769"/>
        <v>-44218.24626285</v>
      </c>
      <c r="AG626" s="624">
        <f t="shared" si="1769"/>
        <v>-43885.406897475004</v>
      </c>
      <c r="AH626" s="624">
        <f t="shared" si="1769"/>
        <v>-43555.95822819999</v>
      </c>
      <c r="AI626" s="624">
        <f t="shared" si="1769"/>
        <v>-43229.701268049968</v>
      </c>
      <c r="AJ626" s="624">
        <f t="shared" si="1769"/>
        <v>-42906.716139649994</v>
      </c>
      <c r="AK626" s="624">
        <f t="shared" ref="AK626" si="1770">AK35-AK501</f>
        <v>-42269.442300524985</v>
      </c>
      <c r="AL626" s="497"/>
    </row>
    <row r="627" spans="3:38" ht="14.15" hidden="1" outlineLevel="4" x14ac:dyDescent="0.3">
      <c r="C627" s="496"/>
      <c r="D627" s="720" t="s">
        <v>1569</v>
      </c>
      <c r="E627" s="636" t="s">
        <v>124</v>
      </c>
      <c r="F627" s="746">
        <f t="shared" ref="F627:AJ627" si="1771">F41-F507</f>
        <v>0</v>
      </c>
      <c r="G627" s="746">
        <f t="shared" ref="G627:L627" si="1772">G41-G507</f>
        <v>0</v>
      </c>
      <c r="H627" s="746">
        <f t="shared" si="1772"/>
        <v>0</v>
      </c>
      <c r="I627" s="746">
        <f t="shared" si="1772"/>
        <v>0</v>
      </c>
      <c r="J627" s="746">
        <f t="shared" si="1772"/>
        <v>0</v>
      </c>
      <c r="K627" s="746">
        <f t="shared" si="1772"/>
        <v>0</v>
      </c>
      <c r="L627" s="746">
        <f t="shared" si="1772"/>
        <v>0</v>
      </c>
      <c r="M627" s="630">
        <f t="shared" si="1771"/>
        <v>-459172.65090975584</v>
      </c>
      <c r="N627" s="630">
        <f t="shared" si="1771"/>
        <v>-520372.95525603415</v>
      </c>
      <c r="O627" s="630">
        <f t="shared" si="1771"/>
        <v>-595795.84353276528</v>
      </c>
      <c r="P627" s="630">
        <f t="shared" si="1771"/>
        <v>-620466.38334243</v>
      </c>
      <c r="Q627" s="630">
        <f t="shared" si="1771"/>
        <v>-663838.32790880371</v>
      </c>
      <c r="R627" s="630">
        <f t="shared" si="1771"/>
        <v>-691123.17746304488</v>
      </c>
      <c r="S627" s="630">
        <f t="shared" si="1771"/>
        <v>-730627.25479221344</v>
      </c>
      <c r="T627" s="630">
        <f t="shared" si="1771"/>
        <v>-727255.61909092683</v>
      </c>
      <c r="U627" s="630">
        <f t="shared" si="1771"/>
        <v>-735743.60949243</v>
      </c>
      <c r="V627" s="630">
        <f t="shared" si="1771"/>
        <v>-744523.67603001511</v>
      </c>
      <c r="W627" s="630">
        <f t="shared" si="1771"/>
        <v>-753600.44075068971</v>
      </c>
      <c r="X627" s="630">
        <f t="shared" si="1771"/>
        <v>-762979.03431653185</v>
      </c>
      <c r="Y627" s="630">
        <f t="shared" si="1771"/>
        <v>-772663.36489189742</v>
      </c>
      <c r="Z627" s="630">
        <f t="shared" si="1771"/>
        <v>-782657.9038551976</v>
      </c>
      <c r="AA627" s="630">
        <f t="shared" si="1771"/>
        <v>-792954.12983809598</v>
      </c>
      <c r="AB627" s="630">
        <f t="shared" si="1771"/>
        <v>-803571.56250221143</v>
      </c>
      <c r="AC627" s="630">
        <f t="shared" si="1771"/>
        <v>-814515.86651305482</v>
      </c>
      <c r="AD627" s="630">
        <f t="shared" si="1771"/>
        <v>-825792.81982944254</v>
      </c>
      <c r="AE627" s="630">
        <f t="shared" si="1771"/>
        <v>-837407.44940696191</v>
      </c>
      <c r="AF627" s="630">
        <f t="shared" si="1771"/>
        <v>-849365.30808541179</v>
      </c>
      <c r="AG627" s="630">
        <f t="shared" si="1771"/>
        <v>-861672.11946706008</v>
      </c>
      <c r="AH627" s="630">
        <f t="shared" si="1771"/>
        <v>-874335.00436276291</v>
      </c>
      <c r="AI627" s="630">
        <f t="shared" si="1771"/>
        <v>-887358.15043255594</v>
      </c>
      <c r="AJ627" s="630">
        <f t="shared" si="1771"/>
        <v>-900748.93115893286</v>
      </c>
      <c r="AK627" s="630">
        <f t="shared" ref="AK627" si="1773">AK41-AK507</f>
        <v>-911039.64624830056</v>
      </c>
      <c r="AL627" s="497"/>
    </row>
    <row r="628" spans="3:38" ht="14.15" hidden="1" outlineLevel="4" x14ac:dyDescent="0.3">
      <c r="C628" s="496"/>
      <c r="D628" s="730" t="s">
        <v>1467</v>
      </c>
      <c r="E628" s="629" t="s">
        <v>124</v>
      </c>
      <c r="F628" s="745">
        <f t="shared" ref="F628:AJ628" si="1774">F42-F508</f>
        <v>0</v>
      </c>
      <c r="G628" s="745">
        <f t="shared" ref="G628:L628" si="1775">G42-G508</f>
        <v>0</v>
      </c>
      <c r="H628" s="745">
        <f t="shared" si="1775"/>
        <v>0</v>
      </c>
      <c r="I628" s="745">
        <f t="shared" si="1775"/>
        <v>0</v>
      </c>
      <c r="J628" s="745">
        <f t="shared" si="1775"/>
        <v>0</v>
      </c>
      <c r="K628" s="745">
        <f t="shared" si="1775"/>
        <v>0</v>
      </c>
      <c r="L628" s="745">
        <f t="shared" si="1775"/>
        <v>0</v>
      </c>
      <c r="M628" s="626">
        <f t="shared" si="1774"/>
        <v>6485.2147468067124</v>
      </c>
      <c r="N628" s="626">
        <f t="shared" si="1774"/>
        <v>2896.5602152378997</v>
      </c>
      <c r="O628" s="626">
        <f t="shared" si="1774"/>
        <v>1150.4710293613025</v>
      </c>
      <c r="P628" s="626">
        <f t="shared" si="1774"/>
        <v>-2809.7800656543695</v>
      </c>
      <c r="Q628" s="626">
        <f t="shared" si="1774"/>
        <v>-5216.4292621384375</v>
      </c>
      <c r="R628" s="626">
        <f t="shared" si="1774"/>
        <v>-6636.1884184432856</v>
      </c>
      <c r="S628" s="626">
        <f t="shared" si="1774"/>
        <v>-8787.7120558917231</v>
      </c>
      <c r="T628" s="626">
        <f t="shared" si="1774"/>
        <v>-4694.6544462673191</v>
      </c>
      <c r="U628" s="626">
        <f t="shared" si="1774"/>
        <v>-4847.5886657996452</v>
      </c>
      <c r="V628" s="626">
        <f t="shared" si="1774"/>
        <v>-5008.8933984148607</v>
      </c>
      <c r="W628" s="626">
        <f t="shared" si="1774"/>
        <v>-5178.6819084802992</v>
      </c>
      <c r="X628" s="626">
        <f t="shared" si="1774"/>
        <v>-5357.0889994997706</v>
      </c>
      <c r="Y628" s="626">
        <f t="shared" si="1774"/>
        <v>-5544.1952841538878</v>
      </c>
      <c r="Z628" s="626">
        <f t="shared" si="1774"/>
        <v>-5740.1031205957697</v>
      </c>
      <c r="AA628" s="626">
        <f t="shared" si="1774"/>
        <v>-5944.3491016883345</v>
      </c>
      <c r="AB628" s="626">
        <f t="shared" si="1774"/>
        <v>-6157.6856047733454</v>
      </c>
      <c r="AC628" s="626">
        <f t="shared" si="1774"/>
        <v>-6380.2614638116211</v>
      </c>
      <c r="AD628" s="626">
        <f t="shared" si="1774"/>
        <v>-6612.2284894431359</v>
      </c>
      <c r="AE628" s="626">
        <f t="shared" si="1774"/>
        <v>-6853.7036371087015</v>
      </c>
      <c r="AF628" s="626">
        <f t="shared" si="1774"/>
        <v>-7104.8258551167673</v>
      </c>
      <c r="AG628" s="626">
        <f t="shared" si="1774"/>
        <v>-7365.7373502024857</v>
      </c>
      <c r="AH628" s="626">
        <f t="shared" si="1774"/>
        <v>-7636.6403384967707</v>
      </c>
      <c r="AI628" s="626">
        <f t="shared" si="1774"/>
        <v>-7917.6076529075217</v>
      </c>
      <c r="AJ628" s="626">
        <f t="shared" si="1774"/>
        <v>-8208.8481482843636</v>
      </c>
      <c r="AK628" s="626">
        <f t="shared" ref="AK628" si="1776">AK42-AK508</f>
        <v>-8359.6783134150028</v>
      </c>
      <c r="AL628" s="497"/>
    </row>
    <row r="629" spans="3:38" ht="14.15" hidden="1" outlineLevel="4" x14ac:dyDescent="0.3">
      <c r="C629" s="496"/>
      <c r="D629" s="720" t="s">
        <v>1570</v>
      </c>
      <c r="E629" s="636" t="s">
        <v>124</v>
      </c>
      <c r="F629" s="746">
        <f t="shared" ref="F629:AJ629" si="1777">F43-F509</f>
        <v>0</v>
      </c>
      <c r="G629" s="746">
        <f t="shared" ref="G629:L629" si="1778">G43-G509</f>
        <v>0</v>
      </c>
      <c r="H629" s="746">
        <f t="shared" si="1778"/>
        <v>0</v>
      </c>
      <c r="I629" s="746">
        <f t="shared" si="1778"/>
        <v>0</v>
      </c>
      <c r="J629" s="746">
        <f t="shared" si="1778"/>
        <v>0</v>
      </c>
      <c r="K629" s="746">
        <f t="shared" si="1778"/>
        <v>0</v>
      </c>
      <c r="L629" s="746">
        <f t="shared" si="1778"/>
        <v>0</v>
      </c>
      <c r="M629" s="630">
        <f t="shared" si="1777"/>
        <v>-452687.43616294861</v>
      </c>
      <c r="N629" s="630">
        <f t="shared" si="1777"/>
        <v>-517476.3950407966</v>
      </c>
      <c r="O629" s="630">
        <f t="shared" si="1777"/>
        <v>-594645.37250340404</v>
      </c>
      <c r="P629" s="630">
        <f t="shared" si="1777"/>
        <v>-623276.16340808477</v>
      </c>
      <c r="Q629" s="630">
        <f t="shared" si="1777"/>
        <v>-669054.75717094168</v>
      </c>
      <c r="R629" s="630">
        <f t="shared" si="1777"/>
        <v>-697759.36588148819</v>
      </c>
      <c r="S629" s="630">
        <f t="shared" si="1777"/>
        <v>-739414.96684810519</v>
      </c>
      <c r="T629" s="630">
        <f t="shared" si="1777"/>
        <v>-731950.27353719436</v>
      </c>
      <c r="U629" s="630">
        <f t="shared" si="1777"/>
        <v>-740591.1981582297</v>
      </c>
      <c r="V629" s="630">
        <f t="shared" si="1777"/>
        <v>-749532.56942842994</v>
      </c>
      <c r="W629" s="630">
        <f t="shared" si="1777"/>
        <v>-758779.1226591696</v>
      </c>
      <c r="X629" s="630">
        <f t="shared" si="1777"/>
        <v>-768336.12331603142</v>
      </c>
      <c r="Y629" s="630">
        <f t="shared" si="1777"/>
        <v>-778207.56017605122</v>
      </c>
      <c r="Z629" s="630">
        <f t="shared" si="1777"/>
        <v>-788398.00697579375</v>
      </c>
      <c r="AA629" s="630">
        <f t="shared" si="1777"/>
        <v>-798898.47893978469</v>
      </c>
      <c r="AB629" s="630">
        <f t="shared" si="1777"/>
        <v>-809729.24810698442</v>
      </c>
      <c r="AC629" s="630">
        <f t="shared" si="1777"/>
        <v>-820896.12797686644</v>
      </c>
      <c r="AD629" s="630">
        <f t="shared" si="1777"/>
        <v>-832405.04831888527</v>
      </c>
      <c r="AE629" s="630">
        <f t="shared" si="1777"/>
        <v>-844261.15304407105</v>
      </c>
      <c r="AF629" s="630">
        <f t="shared" si="1777"/>
        <v>-856470.13394052815</v>
      </c>
      <c r="AG629" s="630">
        <f t="shared" si="1777"/>
        <v>-869037.85681726318</v>
      </c>
      <c r="AH629" s="630">
        <f t="shared" si="1777"/>
        <v>-881971.64470126014</v>
      </c>
      <c r="AI629" s="630">
        <f t="shared" si="1777"/>
        <v>-895275.7580854632</v>
      </c>
      <c r="AJ629" s="630">
        <f t="shared" si="1777"/>
        <v>-908957.77930721734</v>
      </c>
      <c r="AK629" s="630">
        <f t="shared" ref="AK629" si="1779">AK43-AK509</f>
        <v>-919399.32456171606</v>
      </c>
      <c r="AL629" s="497"/>
    </row>
    <row r="630" spans="3:38" outlineLevel="2" x14ac:dyDescent="0.3">
      <c r="C630" s="496"/>
      <c r="AL630" s="497"/>
    </row>
    <row r="631" spans="3:38" ht="14.15" outlineLevel="2" x14ac:dyDescent="0.3">
      <c r="C631" s="496"/>
      <c r="D631" s="754" t="s">
        <v>1469</v>
      </c>
      <c r="E631" s="755" t="s">
        <v>124</v>
      </c>
      <c r="F631" s="756">
        <f>F615+F621+F627</f>
        <v>0</v>
      </c>
      <c r="G631" s="756">
        <f t="shared" ref="G631:L631" si="1780">G615+G621+G627</f>
        <v>0</v>
      </c>
      <c r="H631" s="756">
        <f t="shared" si="1780"/>
        <v>0</v>
      </c>
      <c r="I631" s="756">
        <f t="shared" si="1780"/>
        <v>0</v>
      </c>
      <c r="J631" s="756">
        <f t="shared" si="1780"/>
        <v>0</v>
      </c>
      <c r="K631" s="756">
        <f t="shared" si="1780"/>
        <v>0</v>
      </c>
      <c r="L631" s="756">
        <f t="shared" si="1780"/>
        <v>0</v>
      </c>
      <c r="M631" s="756">
        <f t="shared" ref="M631:AJ631" si="1781">M615+M621+M627</f>
        <v>576157.25625815871</v>
      </c>
      <c r="N631" s="756">
        <f t="shared" si="1781"/>
        <v>612747.82779797749</v>
      </c>
      <c r="O631" s="756">
        <f t="shared" si="1781"/>
        <v>651544.74190745759</v>
      </c>
      <c r="P631" s="756">
        <f t="shared" si="1781"/>
        <v>665929.29448166559</v>
      </c>
      <c r="Q631" s="756">
        <f t="shared" si="1781"/>
        <v>684163.61534188362</v>
      </c>
      <c r="R631" s="756">
        <f t="shared" si="1781"/>
        <v>698286.55352778384</v>
      </c>
      <c r="S631" s="756">
        <f t="shared" si="1781"/>
        <v>719558.62828494469</v>
      </c>
      <c r="T631" s="756">
        <f t="shared" si="1781"/>
        <v>714551.81910073827</v>
      </c>
      <c r="U631" s="756">
        <f t="shared" si="1781"/>
        <v>716773.99522804073</v>
      </c>
      <c r="V631" s="756">
        <f t="shared" si="1781"/>
        <v>719045.60243958281</v>
      </c>
      <c r="W631" s="756">
        <f t="shared" si="1781"/>
        <v>721367.5404063384</v>
      </c>
      <c r="X631" s="756">
        <f t="shared" si="1781"/>
        <v>723740.78341460973</v>
      </c>
      <c r="Y631" s="756">
        <f t="shared" si="1781"/>
        <v>726166.29295654502</v>
      </c>
      <c r="Z631" s="756">
        <f t="shared" si="1781"/>
        <v>728645.03878384386</v>
      </c>
      <c r="AA631" s="756">
        <f t="shared" si="1781"/>
        <v>731177.48673967179</v>
      </c>
      <c r="AB631" s="756">
        <f t="shared" si="1781"/>
        <v>733765.25950010028</v>
      </c>
      <c r="AC631" s="756">
        <f t="shared" si="1781"/>
        <v>736409.43275593081</v>
      </c>
      <c r="AD631" s="756">
        <f t="shared" si="1781"/>
        <v>739111.10371178365</v>
      </c>
      <c r="AE631" s="756">
        <f t="shared" si="1781"/>
        <v>741871.34762058966</v>
      </c>
      <c r="AF631" s="756">
        <f t="shared" si="1781"/>
        <v>744691.31762993266</v>
      </c>
      <c r="AG631" s="756">
        <f t="shared" si="1781"/>
        <v>747572.12259045849</v>
      </c>
      <c r="AH631" s="756">
        <f t="shared" si="1781"/>
        <v>750514.99404750648</v>
      </c>
      <c r="AI631" s="756">
        <f t="shared" si="1781"/>
        <v>753521.06722798012</v>
      </c>
      <c r="AJ631" s="756">
        <f t="shared" si="1781"/>
        <v>756591.62165826117</v>
      </c>
      <c r="AK631" s="756">
        <f t="shared" ref="AK631" si="1782">AK615+AK621+AK627</f>
        <v>759586.97766910051</v>
      </c>
      <c r="AL631" s="497"/>
    </row>
    <row r="632" spans="3:38" ht="14.15" outlineLevel="2" x14ac:dyDescent="0.3">
      <c r="C632" s="496"/>
      <c r="D632" s="754" t="s">
        <v>1470</v>
      </c>
      <c r="E632" s="755" t="s">
        <v>124</v>
      </c>
      <c r="F632" s="756">
        <f>F617+F623+F629</f>
        <v>0</v>
      </c>
      <c r="G632" s="756">
        <f t="shared" ref="G632:L632" si="1783">G617+G623+G629</f>
        <v>0</v>
      </c>
      <c r="H632" s="756">
        <f t="shared" si="1783"/>
        <v>0</v>
      </c>
      <c r="I632" s="756">
        <f t="shared" si="1783"/>
        <v>0</v>
      </c>
      <c r="J632" s="756">
        <f t="shared" si="1783"/>
        <v>0</v>
      </c>
      <c r="K632" s="756">
        <f t="shared" si="1783"/>
        <v>0</v>
      </c>
      <c r="L632" s="756">
        <f t="shared" si="1783"/>
        <v>0</v>
      </c>
      <c r="M632" s="756">
        <f t="shared" ref="M632:AJ632" si="1784">M617+M623+M629</f>
        <v>775874.24997512298</v>
      </c>
      <c r="N632" s="756">
        <f t="shared" si="1784"/>
        <v>815210.13091001427</v>
      </c>
      <c r="O632" s="756">
        <f t="shared" si="1784"/>
        <v>865203.54645967716</v>
      </c>
      <c r="P632" s="756">
        <f t="shared" si="1784"/>
        <v>875017.97670578538</v>
      </c>
      <c r="Q632" s="756">
        <f t="shared" si="1784"/>
        <v>894627.36346345465</v>
      </c>
      <c r="R632" s="756">
        <f t="shared" si="1784"/>
        <v>910064.48608280043</v>
      </c>
      <c r="S632" s="756">
        <f t="shared" si="1784"/>
        <v>933158.40829046373</v>
      </c>
      <c r="T632" s="756">
        <f t="shared" si="1784"/>
        <v>934987.71674923785</v>
      </c>
      <c r="U632" s="756">
        <f t="shared" si="1784"/>
        <v>937853.7661185835</v>
      </c>
      <c r="V632" s="756">
        <f t="shared" si="1784"/>
        <v>940784.87709477893</v>
      </c>
      <c r="W632" s="756">
        <f t="shared" si="1784"/>
        <v>943782.23726450256</v>
      </c>
      <c r="X632" s="756">
        <f t="shared" si="1784"/>
        <v>946847.12117242417</v>
      </c>
      <c r="Y632" s="756">
        <f t="shared" si="1784"/>
        <v>949980.76522244327</v>
      </c>
      <c r="Z632" s="756">
        <f t="shared" si="1784"/>
        <v>953184.43265154934</v>
      </c>
      <c r="AA632" s="756">
        <f t="shared" si="1784"/>
        <v>956458.59349718713</v>
      </c>
      <c r="AB632" s="756">
        <f t="shared" si="1784"/>
        <v>959805.50988704711</v>
      </c>
      <c r="AC632" s="756">
        <f t="shared" si="1784"/>
        <v>963226.58902143012</v>
      </c>
      <c r="AD632" s="756">
        <f t="shared" si="1784"/>
        <v>966723.26624464942</v>
      </c>
      <c r="AE632" s="756">
        <f t="shared" si="1784"/>
        <v>970296.94280860247</v>
      </c>
      <c r="AF632" s="756">
        <f t="shared" si="1784"/>
        <v>973949.11121313996</v>
      </c>
      <c r="AG632" s="756">
        <f t="shared" si="1784"/>
        <v>977681.23269020347</v>
      </c>
      <c r="AH632" s="756">
        <f t="shared" si="1784"/>
        <v>981494.9237019273</v>
      </c>
      <c r="AI632" s="756">
        <f t="shared" si="1784"/>
        <v>985391.64255345426</v>
      </c>
      <c r="AJ632" s="756">
        <f t="shared" si="1784"/>
        <v>989373.06847489206</v>
      </c>
      <c r="AK632" s="756">
        <f t="shared" ref="AK632" si="1785">AK617+AK623+AK629</f>
        <v>993221.65972842043</v>
      </c>
      <c r="AL632" s="497"/>
    </row>
    <row r="633" spans="3:38" outlineLevel="1" x14ac:dyDescent="0.3">
      <c r="C633" s="496"/>
      <c r="AL633" s="497"/>
    </row>
    <row r="634" spans="3:38" ht="15.45" outlineLevel="1" x14ac:dyDescent="0.3">
      <c r="C634" s="496"/>
      <c r="D634" s="487" t="s">
        <v>640</v>
      </c>
      <c r="E634" s="716"/>
      <c r="F634" s="738"/>
      <c r="G634" s="2429"/>
      <c r="H634" s="738"/>
      <c r="I634" s="739"/>
      <c r="J634" s="739"/>
      <c r="K634" s="2433"/>
      <c r="L634" s="739"/>
      <c r="M634" s="739"/>
      <c r="N634" s="739"/>
      <c r="O634" s="739"/>
      <c r="P634" s="739"/>
      <c r="Q634" s="739"/>
      <c r="R634" s="739"/>
      <c r="S634" s="739"/>
      <c r="T634" s="739"/>
      <c r="U634" s="739"/>
      <c r="V634" s="739"/>
      <c r="W634" s="739"/>
      <c r="X634" s="739"/>
      <c r="Y634" s="739"/>
      <c r="Z634" s="739"/>
      <c r="AA634" s="739"/>
      <c r="AB634" s="739"/>
      <c r="AC634" s="739"/>
      <c r="AD634" s="739"/>
      <c r="AE634" s="739"/>
      <c r="AF634" s="739"/>
      <c r="AG634" s="739"/>
      <c r="AH634" s="739"/>
      <c r="AI634" s="739"/>
      <c r="AJ634" s="739"/>
      <c r="AK634" s="739"/>
      <c r="AL634" s="497"/>
    </row>
    <row r="635" spans="3:38" outlineLevel="2" x14ac:dyDescent="0.3">
      <c r="C635" s="496"/>
      <c r="AL635" s="497"/>
    </row>
    <row r="636" spans="3:38" ht="14.15" outlineLevel="2" collapsed="1" x14ac:dyDescent="0.3">
      <c r="C636" s="496"/>
      <c r="D636" s="717" t="s">
        <v>641</v>
      </c>
      <c r="E636" s="718"/>
      <c r="F636" s="740"/>
      <c r="G636" s="1923"/>
      <c r="H636" s="740"/>
      <c r="I636" s="740"/>
      <c r="J636" s="740"/>
      <c r="K636" s="1923"/>
      <c r="L636" s="740"/>
      <c r="M636" s="740"/>
      <c r="N636" s="740"/>
      <c r="O636" s="740"/>
      <c r="P636" s="740"/>
      <c r="Q636" s="740"/>
      <c r="R636" s="740"/>
      <c r="S636" s="740"/>
      <c r="T636" s="740"/>
      <c r="U636" s="740"/>
      <c r="V636" s="740"/>
      <c r="W636" s="740"/>
      <c r="X636" s="740"/>
      <c r="Y636" s="740"/>
      <c r="Z636" s="740"/>
      <c r="AA636" s="740"/>
      <c r="AB636" s="740"/>
      <c r="AC636" s="740"/>
      <c r="AD636" s="740"/>
      <c r="AE636" s="740"/>
      <c r="AF636" s="740"/>
      <c r="AG636" s="740"/>
      <c r="AH636" s="740"/>
      <c r="AI636" s="740"/>
      <c r="AJ636" s="740"/>
      <c r="AK636" s="740"/>
      <c r="AL636" s="497"/>
    </row>
    <row r="637" spans="3:38" ht="14.15" hidden="1" outlineLevel="4" x14ac:dyDescent="0.3">
      <c r="C637" s="496"/>
      <c r="D637" s="730" t="s">
        <v>642</v>
      </c>
      <c r="E637" s="622" t="s">
        <v>387</v>
      </c>
      <c r="F637" s="747">
        <f t="shared" ref="F637:AJ637" si="1786">F51-F517</f>
        <v>0</v>
      </c>
      <c r="G637" s="747">
        <f t="shared" ref="G637:L637" si="1787">G51-G517</f>
        <v>0</v>
      </c>
      <c r="H637" s="747">
        <f t="shared" si="1787"/>
        <v>0</v>
      </c>
      <c r="I637" s="747">
        <f t="shared" si="1787"/>
        <v>0</v>
      </c>
      <c r="J637" s="747">
        <f t="shared" si="1787"/>
        <v>0</v>
      </c>
      <c r="K637" s="747">
        <f t="shared" si="1787"/>
        <v>0</v>
      </c>
      <c r="L637" s="747">
        <f t="shared" si="1787"/>
        <v>0</v>
      </c>
      <c r="M637" s="624">
        <f t="shared" si="1786"/>
        <v>5389.4496687499995</v>
      </c>
      <c r="N637" s="624">
        <f t="shared" si="1786"/>
        <v>5484.7265234999977</v>
      </c>
      <c r="O637" s="624">
        <f t="shared" si="1786"/>
        <v>6853.9835674799997</v>
      </c>
      <c r="P637" s="624">
        <f t="shared" si="1786"/>
        <v>6952.8270298199986</v>
      </c>
      <c r="Q637" s="624">
        <f t="shared" si="1786"/>
        <v>8550.4492534230012</v>
      </c>
      <c r="R637" s="624">
        <f t="shared" si="1786"/>
        <v>8707.7355730119962</v>
      </c>
      <c r="S637" s="624">
        <f t="shared" si="1786"/>
        <v>8861.9645013199952</v>
      </c>
      <c r="T637" s="624">
        <f t="shared" si="1786"/>
        <v>8791.4820407049938</v>
      </c>
      <c r="U637" s="624">
        <f t="shared" si="1786"/>
        <v>8719.4683348500021</v>
      </c>
      <c r="V637" s="624">
        <f t="shared" si="1786"/>
        <v>8648.1763700149968</v>
      </c>
      <c r="W637" s="624">
        <f t="shared" si="1786"/>
        <v>8577.5887715699955</v>
      </c>
      <c r="X637" s="624">
        <f t="shared" si="1786"/>
        <v>8507.7055395149982</v>
      </c>
      <c r="Y637" s="624">
        <f t="shared" si="1786"/>
        <v>8438.5089384049988</v>
      </c>
      <c r="Z637" s="624">
        <f t="shared" si="1786"/>
        <v>8369.9814132024967</v>
      </c>
      <c r="AA637" s="624">
        <f t="shared" si="1786"/>
        <v>8301.8764717524955</v>
      </c>
      <c r="AB637" s="624">
        <f t="shared" si="1786"/>
        <v>8234.4406062099952</v>
      </c>
      <c r="AC637" s="624">
        <f t="shared" si="1786"/>
        <v>8167.6738165749939</v>
      </c>
      <c r="AD637" s="624">
        <f t="shared" si="1786"/>
        <v>8101.5761028475008</v>
      </c>
      <c r="AE637" s="624">
        <f t="shared" si="1786"/>
        <v>8036.1299099899952</v>
      </c>
      <c r="AF637" s="624">
        <f t="shared" si="1786"/>
        <v>7971.3350575949989</v>
      </c>
      <c r="AG637" s="624">
        <f t="shared" si="1786"/>
        <v>7907.1741710324986</v>
      </c>
      <c r="AH637" s="624">
        <f t="shared" si="1786"/>
        <v>7843.6648053400004</v>
      </c>
      <c r="AI637" s="624">
        <f t="shared" si="1786"/>
        <v>7780.7716700349993</v>
      </c>
      <c r="AJ637" s="624">
        <f t="shared" si="1786"/>
        <v>7718.5123201549959</v>
      </c>
      <c r="AK637" s="624">
        <f t="shared" ref="AK637" si="1788">AK51-AK517</f>
        <v>7595.6664003674996</v>
      </c>
      <c r="AL637" s="497"/>
    </row>
    <row r="638" spans="3:38" ht="14.15" hidden="1" outlineLevel="4" x14ac:dyDescent="0.3">
      <c r="C638" s="496"/>
      <c r="D638" s="720" t="s">
        <v>1569</v>
      </c>
      <c r="E638" s="636" t="s">
        <v>124</v>
      </c>
      <c r="F638" s="746">
        <f t="shared" ref="F638:AJ638" si="1789">F57-F523</f>
        <v>0</v>
      </c>
      <c r="G638" s="746">
        <f t="shared" ref="G638:L638" si="1790">G57-G523</f>
        <v>0</v>
      </c>
      <c r="H638" s="746">
        <f t="shared" si="1790"/>
        <v>0</v>
      </c>
      <c r="I638" s="746">
        <f t="shared" si="1790"/>
        <v>0</v>
      </c>
      <c r="J638" s="746">
        <f t="shared" si="1790"/>
        <v>0</v>
      </c>
      <c r="K638" s="746">
        <f t="shared" si="1790"/>
        <v>0</v>
      </c>
      <c r="L638" s="746">
        <f t="shared" si="1790"/>
        <v>0</v>
      </c>
      <c r="M638" s="630">
        <f t="shared" si="1789"/>
        <v>49047.945079572033</v>
      </c>
      <c r="N638" s="630">
        <f t="shared" si="1789"/>
        <v>48503.793836394558</v>
      </c>
      <c r="O638" s="630">
        <f t="shared" si="1789"/>
        <v>50155.837562230881</v>
      </c>
      <c r="P638" s="630">
        <f t="shared" si="1789"/>
        <v>49739.998259897577</v>
      </c>
      <c r="Q638" s="630">
        <f t="shared" si="1789"/>
        <v>50633.033275182883</v>
      </c>
      <c r="R638" s="630">
        <f t="shared" si="1789"/>
        <v>50137.564641323755</v>
      </c>
      <c r="S638" s="630">
        <f t="shared" si="1789"/>
        <v>49652.952896622184</v>
      </c>
      <c r="T638" s="630">
        <f t="shared" si="1789"/>
        <v>49959.777563868673</v>
      </c>
      <c r="U638" s="630">
        <f t="shared" si="1789"/>
        <v>50274.461221681733</v>
      </c>
      <c r="V638" s="630">
        <f t="shared" si="1789"/>
        <v>50589.225866630382</v>
      </c>
      <c r="W638" s="630">
        <f t="shared" si="1789"/>
        <v>50904.072679559584</v>
      </c>
      <c r="X638" s="630">
        <f t="shared" si="1789"/>
        <v>51219.044783434656</v>
      </c>
      <c r="Y638" s="630">
        <f t="shared" si="1789"/>
        <v>51534.288061077124</v>
      </c>
      <c r="Z638" s="630">
        <f t="shared" si="1789"/>
        <v>51849.877778032213</v>
      </c>
      <c r="AA638" s="630">
        <f t="shared" si="1789"/>
        <v>52166.571290442545</v>
      </c>
      <c r="AB638" s="630">
        <f t="shared" si="1789"/>
        <v>52483.703682286141</v>
      </c>
      <c r="AC638" s="630">
        <f t="shared" si="1789"/>
        <v>52801.322564801667</v>
      </c>
      <c r="AD638" s="630">
        <f t="shared" si="1789"/>
        <v>53119.476501452154</v>
      </c>
      <c r="AE638" s="630">
        <f t="shared" si="1789"/>
        <v>53438.245427382062</v>
      </c>
      <c r="AF638" s="630">
        <f t="shared" si="1789"/>
        <v>53757.751365003001</v>
      </c>
      <c r="AG638" s="630">
        <f t="shared" si="1789"/>
        <v>54078.004753678106</v>
      </c>
      <c r="AH638" s="630">
        <f t="shared" si="1789"/>
        <v>54399.027759649733</v>
      </c>
      <c r="AI638" s="630">
        <f t="shared" si="1789"/>
        <v>54721.006298713852</v>
      </c>
      <c r="AJ638" s="630">
        <f t="shared" si="1789"/>
        <v>55043.964660805475</v>
      </c>
      <c r="AK638" s="630">
        <f t="shared" ref="AK638" si="1791">AK57-AK523</f>
        <v>55545.58682913665</v>
      </c>
      <c r="AL638" s="497"/>
    </row>
    <row r="639" spans="3:38" ht="14.15" hidden="1" outlineLevel="4" x14ac:dyDescent="0.3">
      <c r="C639" s="496"/>
      <c r="D639" s="730" t="s">
        <v>1467</v>
      </c>
      <c r="E639" s="629" t="s">
        <v>124</v>
      </c>
      <c r="F639" s="745">
        <f t="shared" ref="F639:AJ639" si="1792">F58-F524</f>
        <v>0</v>
      </c>
      <c r="G639" s="745">
        <f t="shared" ref="G639:L639" si="1793">G58-G524</f>
        <v>0</v>
      </c>
      <c r="H639" s="745">
        <f t="shared" si="1793"/>
        <v>0</v>
      </c>
      <c r="I639" s="745">
        <f t="shared" si="1793"/>
        <v>0</v>
      </c>
      <c r="J639" s="745">
        <f t="shared" si="1793"/>
        <v>0</v>
      </c>
      <c r="K639" s="745">
        <f t="shared" si="1793"/>
        <v>0</v>
      </c>
      <c r="L639" s="745">
        <f t="shared" si="1793"/>
        <v>0</v>
      </c>
      <c r="M639" s="626">
        <f t="shared" si="1792"/>
        <v>-4310.0272270668693</v>
      </c>
      <c r="N639" s="626">
        <f t="shared" si="1792"/>
        <v>-4371.693669324146</v>
      </c>
      <c r="O639" s="626">
        <f t="shared" si="1792"/>
        <v>1614.1215527422009</v>
      </c>
      <c r="P639" s="626">
        <f t="shared" si="1792"/>
        <v>-4380.2739322701527</v>
      </c>
      <c r="Q639" s="626">
        <f t="shared" si="1792"/>
        <v>-4401.4554238356814</v>
      </c>
      <c r="R639" s="626">
        <f t="shared" si="1792"/>
        <v>-4463.659760931394</v>
      </c>
      <c r="S639" s="626">
        <f t="shared" si="1792"/>
        <v>-4525.3306966590517</v>
      </c>
      <c r="T639" s="626">
        <f t="shared" si="1792"/>
        <v>1421.0738263847506</v>
      </c>
      <c r="U639" s="626">
        <f t="shared" si="1792"/>
        <v>1426.4913632000171</v>
      </c>
      <c r="V639" s="626">
        <f t="shared" si="1792"/>
        <v>1431.4725665868791</v>
      </c>
      <c r="W639" s="626">
        <f t="shared" si="1792"/>
        <v>1436.0100188483266</v>
      </c>
      <c r="X639" s="626">
        <f t="shared" si="1792"/>
        <v>1440.098466945883</v>
      </c>
      <c r="Y639" s="626">
        <f t="shared" si="1792"/>
        <v>1443.7407391815523</v>
      </c>
      <c r="Z639" s="626">
        <f t="shared" si="1792"/>
        <v>1446.9343296650841</v>
      </c>
      <c r="AA639" s="626">
        <f t="shared" si="1792"/>
        <v>1449.736003144666</v>
      </c>
      <c r="AB639" s="626">
        <f t="shared" si="1792"/>
        <v>1452.0777342478814</v>
      </c>
      <c r="AC639" s="626">
        <f t="shared" si="1792"/>
        <v>1453.9537231958075</v>
      </c>
      <c r="AD639" s="626">
        <f t="shared" si="1792"/>
        <v>1455.3580542139262</v>
      </c>
      <c r="AE639" s="626">
        <f t="shared" si="1792"/>
        <v>1456.2876525832035</v>
      </c>
      <c r="AF639" s="626">
        <f t="shared" si="1792"/>
        <v>1456.7415905621165</v>
      </c>
      <c r="AG639" s="626">
        <f t="shared" si="1792"/>
        <v>1456.7113226241199</v>
      </c>
      <c r="AH639" s="626">
        <f t="shared" si="1792"/>
        <v>1456.1874859736654</v>
      </c>
      <c r="AI639" s="626">
        <f t="shared" si="1792"/>
        <v>1455.1746948898872</v>
      </c>
      <c r="AJ639" s="626">
        <f t="shared" si="1792"/>
        <v>1453.6633278788831</v>
      </c>
      <c r="AK639" s="626">
        <f t="shared" ref="AK639" si="1794">AK58-AK524</f>
        <v>1467.1947148847103</v>
      </c>
      <c r="AL639" s="497"/>
    </row>
    <row r="640" spans="3:38" ht="14.15" hidden="1" outlineLevel="4" x14ac:dyDescent="0.3">
      <c r="C640" s="496"/>
      <c r="D640" s="720" t="s">
        <v>1570</v>
      </c>
      <c r="E640" s="636" t="s">
        <v>124</v>
      </c>
      <c r="F640" s="746">
        <f t="shared" ref="F640:AJ640" si="1795">F59-F525</f>
        <v>0</v>
      </c>
      <c r="G640" s="746">
        <f t="shared" ref="G640:L640" si="1796">G59-G525</f>
        <v>0</v>
      </c>
      <c r="H640" s="746">
        <f t="shared" si="1796"/>
        <v>0</v>
      </c>
      <c r="I640" s="746">
        <f t="shared" si="1796"/>
        <v>0</v>
      </c>
      <c r="J640" s="746">
        <f t="shared" si="1796"/>
        <v>0</v>
      </c>
      <c r="K640" s="746">
        <f t="shared" si="1796"/>
        <v>0</v>
      </c>
      <c r="L640" s="746">
        <f t="shared" si="1796"/>
        <v>0</v>
      </c>
      <c r="M640" s="630">
        <f t="shared" si="1795"/>
        <v>44737.917852505168</v>
      </c>
      <c r="N640" s="630">
        <f t="shared" si="1795"/>
        <v>44132.100167070457</v>
      </c>
      <c r="O640" s="630">
        <f t="shared" si="1795"/>
        <v>51769.959114973084</v>
      </c>
      <c r="P640" s="630">
        <f t="shared" si="1795"/>
        <v>45359.724327627453</v>
      </c>
      <c r="Q640" s="630">
        <f t="shared" si="1795"/>
        <v>46231.577851347218</v>
      </c>
      <c r="R640" s="630">
        <f t="shared" si="1795"/>
        <v>45673.904880392365</v>
      </c>
      <c r="S640" s="630">
        <f t="shared" si="1795"/>
        <v>45127.622199963138</v>
      </c>
      <c r="T640" s="630">
        <f t="shared" si="1795"/>
        <v>51380.851390253403</v>
      </c>
      <c r="U640" s="630">
        <f t="shared" si="1795"/>
        <v>51700.952584881743</v>
      </c>
      <c r="V640" s="630">
        <f t="shared" si="1795"/>
        <v>52020.698433217301</v>
      </c>
      <c r="W640" s="630">
        <f t="shared" si="1795"/>
        <v>52340.082698407932</v>
      </c>
      <c r="X640" s="630">
        <f t="shared" si="1795"/>
        <v>52659.143250380526</v>
      </c>
      <c r="Y640" s="630">
        <f t="shared" si="1795"/>
        <v>52978.028800258704</v>
      </c>
      <c r="Z640" s="630">
        <f t="shared" si="1795"/>
        <v>53296.812107697304</v>
      </c>
      <c r="AA640" s="630">
        <f t="shared" si="1795"/>
        <v>53616.307293587248</v>
      </c>
      <c r="AB640" s="630">
        <f t="shared" si="1795"/>
        <v>53935.781416533981</v>
      </c>
      <c r="AC640" s="630">
        <f t="shared" si="1795"/>
        <v>54255.276287997433</v>
      </c>
      <c r="AD640" s="630">
        <f t="shared" si="1795"/>
        <v>54574.834555666079</v>
      </c>
      <c r="AE640" s="630">
        <f t="shared" si="1795"/>
        <v>54894.533079965273</v>
      </c>
      <c r="AF640" s="630">
        <f t="shared" si="1795"/>
        <v>55214.492955565103</v>
      </c>
      <c r="AG640" s="630">
        <f t="shared" si="1795"/>
        <v>55534.716076302226</v>
      </c>
      <c r="AH640" s="630">
        <f t="shared" si="1795"/>
        <v>55855.215245623374</v>
      </c>
      <c r="AI640" s="630">
        <f t="shared" si="1795"/>
        <v>56176.180993603775</v>
      </c>
      <c r="AJ640" s="630">
        <f t="shared" si="1795"/>
        <v>56497.62798868434</v>
      </c>
      <c r="AK640" s="630">
        <f t="shared" ref="AK640" si="1797">AK59-AK525</f>
        <v>57012.781544021389</v>
      </c>
      <c r="AL640" s="497"/>
    </row>
    <row r="641" spans="3:38" outlineLevel="2" x14ac:dyDescent="0.3">
      <c r="C641" s="496"/>
      <c r="AL641" s="497"/>
    </row>
    <row r="642" spans="3:38" ht="14.15" outlineLevel="2" collapsed="1" x14ac:dyDescent="0.3">
      <c r="C642" s="496"/>
      <c r="D642" s="717" t="s">
        <v>786</v>
      </c>
      <c r="E642" s="718"/>
      <c r="F642" s="740"/>
      <c r="G642" s="1923"/>
      <c r="H642" s="740"/>
      <c r="I642" s="740"/>
      <c r="J642" s="740"/>
      <c r="K642" s="1923"/>
      <c r="L642" s="740"/>
      <c r="M642" s="740"/>
      <c r="N642" s="740"/>
      <c r="O642" s="740"/>
      <c r="P642" s="740"/>
      <c r="Q642" s="740"/>
      <c r="R642" s="740"/>
      <c r="S642" s="740"/>
      <c r="T642" s="740"/>
      <c r="U642" s="740"/>
      <c r="V642" s="740"/>
      <c r="W642" s="740"/>
      <c r="X642" s="740"/>
      <c r="Y642" s="740"/>
      <c r="Z642" s="740"/>
      <c r="AA642" s="740"/>
      <c r="AB642" s="740"/>
      <c r="AC642" s="740"/>
      <c r="AD642" s="740"/>
      <c r="AE642" s="740"/>
      <c r="AF642" s="740"/>
      <c r="AG642" s="740"/>
      <c r="AH642" s="740"/>
      <c r="AI642" s="740"/>
      <c r="AJ642" s="740"/>
      <c r="AK642" s="740"/>
      <c r="AL642" s="497"/>
    </row>
    <row r="643" spans="3:38" ht="14.15" hidden="1" outlineLevel="4" x14ac:dyDescent="0.3">
      <c r="C643" s="496"/>
      <c r="D643" s="730" t="s">
        <v>642</v>
      </c>
      <c r="E643" s="622" t="s">
        <v>387</v>
      </c>
      <c r="F643" s="747">
        <f t="shared" ref="F643:AJ643" si="1798">F62-F528</f>
        <v>0</v>
      </c>
      <c r="G643" s="747">
        <f t="shared" ref="G643:L643" si="1799">G62-G528</f>
        <v>0</v>
      </c>
      <c r="H643" s="747">
        <f t="shared" si="1799"/>
        <v>0</v>
      </c>
      <c r="I643" s="747">
        <f t="shared" si="1799"/>
        <v>0</v>
      </c>
      <c r="J643" s="747">
        <f t="shared" si="1799"/>
        <v>0</v>
      </c>
      <c r="K643" s="747">
        <f t="shared" si="1799"/>
        <v>0</v>
      </c>
      <c r="L643" s="747">
        <f t="shared" si="1799"/>
        <v>0</v>
      </c>
      <c r="M643" s="624">
        <f t="shared" si="1798"/>
        <v>10402.273875000004</v>
      </c>
      <c r="N643" s="624">
        <f t="shared" si="1798"/>
        <v>15089.737529999999</v>
      </c>
      <c r="O643" s="624">
        <f t="shared" si="1798"/>
        <v>19660.898459999997</v>
      </c>
      <c r="P643" s="624">
        <f t="shared" si="1798"/>
        <v>21025.340297500003</v>
      </c>
      <c r="Q643" s="624">
        <f t="shared" si="1798"/>
        <v>22468.30075875</v>
      </c>
      <c r="R643" s="624">
        <f t="shared" si="1798"/>
        <v>23892.102517500003</v>
      </c>
      <c r="S643" s="624">
        <f t="shared" si="1798"/>
        <v>26386.357847499996</v>
      </c>
      <c r="T643" s="624">
        <f t="shared" si="1798"/>
        <v>25139.552524799998</v>
      </c>
      <c r="U643" s="624">
        <f t="shared" si="1798"/>
        <v>24950.066013599997</v>
      </c>
      <c r="V643" s="624">
        <f t="shared" si="1798"/>
        <v>24762.455591999998</v>
      </c>
      <c r="W643" s="624">
        <f t="shared" si="1798"/>
        <v>24576.709668</v>
      </c>
      <c r="X643" s="624">
        <f t="shared" si="1798"/>
        <v>24392.8282416</v>
      </c>
      <c r="Y643" s="624">
        <f t="shared" si="1798"/>
        <v>24210.745843199995</v>
      </c>
      <c r="Z643" s="624">
        <f t="shared" si="1798"/>
        <v>24030.423942000001</v>
      </c>
      <c r="AA643" s="624">
        <f t="shared" si="1798"/>
        <v>23851.215351599996</v>
      </c>
      <c r="AB643" s="624">
        <f t="shared" si="1798"/>
        <v>23673.767258399996</v>
      </c>
      <c r="AC643" s="624">
        <f t="shared" si="1798"/>
        <v>23498.0796624</v>
      </c>
      <c r="AD643" s="624">
        <f t="shared" si="1798"/>
        <v>23324.152563599997</v>
      </c>
      <c r="AE643" s="624">
        <f t="shared" si="1798"/>
        <v>23151.947431199998</v>
      </c>
      <c r="AF643" s="624">
        <f t="shared" si="1798"/>
        <v>22981.437326399995</v>
      </c>
      <c r="AG643" s="624">
        <f t="shared" si="1798"/>
        <v>22812.610657199999</v>
      </c>
      <c r="AH643" s="624">
        <f t="shared" si="1798"/>
        <v>22645.5059544</v>
      </c>
      <c r="AI643" s="624">
        <f t="shared" si="1798"/>
        <v>22480.019217599998</v>
      </c>
      <c r="AJ643" s="624">
        <f t="shared" si="1798"/>
        <v>22316.188977600003</v>
      </c>
      <c r="AK643" s="624">
        <f t="shared" ref="AK643" si="1800">AK62-AK528</f>
        <v>21992.943209999998</v>
      </c>
      <c r="AL643" s="497"/>
    </row>
    <row r="644" spans="3:38" ht="14.15" hidden="1" outlineLevel="4" x14ac:dyDescent="0.3">
      <c r="C644" s="496"/>
      <c r="D644" s="720" t="s">
        <v>1569</v>
      </c>
      <c r="E644" s="636" t="s">
        <v>124</v>
      </c>
      <c r="F644" s="746">
        <f t="shared" ref="F644:AJ644" si="1801">F68-F534</f>
        <v>0</v>
      </c>
      <c r="G644" s="746">
        <f t="shared" ref="G644:L644" si="1802">G68-G534</f>
        <v>0</v>
      </c>
      <c r="H644" s="746">
        <f t="shared" si="1802"/>
        <v>0</v>
      </c>
      <c r="I644" s="746">
        <f t="shared" si="1802"/>
        <v>0</v>
      </c>
      <c r="J644" s="746">
        <f t="shared" si="1802"/>
        <v>0</v>
      </c>
      <c r="K644" s="746">
        <f t="shared" si="1802"/>
        <v>0</v>
      </c>
      <c r="L644" s="746">
        <f t="shared" si="1802"/>
        <v>0</v>
      </c>
      <c r="M644" s="630">
        <f t="shared" si="1801"/>
        <v>83500.233566705283</v>
      </c>
      <c r="N644" s="630">
        <f t="shared" si="1801"/>
        <v>88296.781421394524</v>
      </c>
      <c r="O644" s="630">
        <f t="shared" si="1801"/>
        <v>92975.674748421385</v>
      </c>
      <c r="P644" s="630">
        <f t="shared" si="1801"/>
        <v>94416.316549156647</v>
      </c>
      <c r="Q644" s="630">
        <f t="shared" si="1801"/>
        <v>95921.086182063882</v>
      </c>
      <c r="R644" s="630">
        <f t="shared" si="1801"/>
        <v>97406.738078789291</v>
      </c>
      <c r="S644" s="630">
        <f t="shared" si="1801"/>
        <v>99973.543686932389</v>
      </c>
      <c r="T644" s="630">
        <f t="shared" si="1801"/>
        <v>98903.685957247508</v>
      </c>
      <c r="U644" s="630">
        <f t="shared" si="1801"/>
        <v>98760.101495387324</v>
      </c>
      <c r="V644" s="630">
        <f t="shared" si="1801"/>
        <v>98618.698785866116</v>
      </c>
      <c r="W644" s="630">
        <f t="shared" si="1801"/>
        <v>98479.471566424181</v>
      </c>
      <c r="X644" s="630">
        <f t="shared" si="1801"/>
        <v>98342.430153564346</v>
      </c>
      <c r="Y644" s="630">
        <f t="shared" si="1801"/>
        <v>98207.530054956529</v>
      </c>
      <c r="Z644" s="630">
        <f t="shared" si="1801"/>
        <v>98074.746308069356</v>
      </c>
      <c r="AA644" s="630">
        <f t="shared" si="1801"/>
        <v>97943.512841999065</v>
      </c>
      <c r="AB644" s="630">
        <f t="shared" si="1801"/>
        <v>97814.417842519266</v>
      </c>
      <c r="AC644" s="630">
        <f t="shared" si="1801"/>
        <v>97687.472699882957</v>
      </c>
      <c r="AD644" s="630">
        <f t="shared" si="1801"/>
        <v>97562.68903214758</v>
      </c>
      <c r="AE644" s="630">
        <f t="shared" si="1801"/>
        <v>97440.042993911804</v>
      </c>
      <c r="AF644" s="630">
        <f t="shared" si="1801"/>
        <v>97319.527353260346</v>
      </c>
      <c r="AG644" s="630">
        <f t="shared" si="1801"/>
        <v>97201.138062890881</v>
      </c>
      <c r="AH644" s="630">
        <f t="shared" si="1801"/>
        <v>97084.923394383542</v>
      </c>
      <c r="AI644" s="630">
        <f t="shared" si="1801"/>
        <v>96970.805464028992</v>
      </c>
      <c r="AJ644" s="630">
        <f t="shared" si="1801"/>
        <v>96858.833051468071</v>
      </c>
      <c r="AK644" s="630">
        <f t="shared" ref="AK644" si="1803">AK68-AK534</f>
        <v>96605.46987517213</v>
      </c>
      <c r="AL644" s="497"/>
    </row>
    <row r="645" spans="3:38" ht="14.15" hidden="1" outlineLevel="4" x14ac:dyDescent="0.3">
      <c r="C645" s="496"/>
      <c r="D645" s="730" t="s">
        <v>1467</v>
      </c>
      <c r="E645" s="629" t="s">
        <v>124</v>
      </c>
      <c r="F645" s="745">
        <f t="shared" ref="F645:AJ645" si="1804">F69-F535</f>
        <v>0</v>
      </c>
      <c r="G645" s="745">
        <f t="shared" ref="G645:L645" si="1805">G69-G535</f>
        <v>0</v>
      </c>
      <c r="H645" s="745">
        <f t="shared" si="1805"/>
        <v>0</v>
      </c>
      <c r="I645" s="745">
        <f t="shared" si="1805"/>
        <v>0</v>
      </c>
      <c r="J645" s="745">
        <f t="shared" si="1805"/>
        <v>0</v>
      </c>
      <c r="K645" s="745">
        <f t="shared" si="1805"/>
        <v>0</v>
      </c>
      <c r="L645" s="745">
        <f t="shared" si="1805"/>
        <v>0</v>
      </c>
      <c r="M645" s="626">
        <f t="shared" si="1804"/>
        <v>-1710.4397983277536</v>
      </c>
      <c r="N645" s="626">
        <f t="shared" si="1804"/>
        <v>-1571.8909273195436</v>
      </c>
      <c r="O645" s="626">
        <f t="shared" si="1804"/>
        <v>4859.2358147227969</v>
      </c>
      <c r="P645" s="626">
        <f t="shared" si="1804"/>
        <v>-1405.148322388819</v>
      </c>
      <c r="Q645" s="626">
        <f t="shared" si="1804"/>
        <v>-1372.0636877422967</v>
      </c>
      <c r="R645" s="626">
        <f t="shared" si="1804"/>
        <v>-1339.9065487117123</v>
      </c>
      <c r="S645" s="626">
        <f t="shared" si="1804"/>
        <v>-1274.0430576247345</v>
      </c>
      <c r="T645" s="626">
        <f t="shared" si="1804"/>
        <v>4981.3160333025799</v>
      </c>
      <c r="U645" s="626">
        <f t="shared" si="1804"/>
        <v>4961.1142084293206</v>
      </c>
      <c r="V645" s="626">
        <f t="shared" si="1804"/>
        <v>4940.6308331619466</v>
      </c>
      <c r="W645" s="626">
        <f t="shared" si="1804"/>
        <v>4919.8586889247772</v>
      </c>
      <c r="X645" s="626">
        <f t="shared" si="1804"/>
        <v>4898.7911999063163</v>
      </c>
      <c r="Y645" s="626">
        <f t="shared" si="1804"/>
        <v>4877.4205350180118</v>
      </c>
      <c r="Z645" s="626">
        <f t="shared" si="1804"/>
        <v>4855.7389050543279</v>
      </c>
      <c r="AA645" s="626">
        <f t="shared" si="1804"/>
        <v>4833.7253593556825</v>
      </c>
      <c r="AB645" s="626">
        <f t="shared" si="1804"/>
        <v>4811.3867524080515</v>
      </c>
      <c r="AC645" s="626">
        <f t="shared" si="1804"/>
        <v>4788.7158239842074</v>
      </c>
      <c r="AD645" s="626">
        <f t="shared" si="1804"/>
        <v>4765.7051686523509</v>
      </c>
      <c r="AE645" s="626">
        <f t="shared" si="1804"/>
        <v>4742.3462851408312</v>
      </c>
      <c r="AF645" s="626">
        <f t="shared" si="1804"/>
        <v>4718.6312928088364</v>
      </c>
      <c r="AG645" s="626">
        <f t="shared" si="1804"/>
        <v>4694.5515612512445</v>
      </c>
      <c r="AH645" s="626">
        <f t="shared" si="1804"/>
        <v>4670.1000223217861</v>
      </c>
      <c r="AI645" s="626">
        <f t="shared" si="1804"/>
        <v>4645.2664283333115</v>
      </c>
      <c r="AJ645" s="626">
        <f t="shared" si="1804"/>
        <v>4620.0433872980966</v>
      </c>
      <c r="AK645" s="626">
        <f t="shared" ref="AK645" si="1806">AK69-AK535</f>
        <v>4590.950045388503</v>
      </c>
      <c r="AL645" s="497"/>
    </row>
    <row r="646" spans="3:38" ht="14.15" hidden="1" outlineLevel="4" x14ac:dyDescent="0.3">
      <c r="C646" s="496"/>
      <c r="D646" s="720" t="s">
        <v>1570</v>
      </c>
      <c r="E646" s="636" t="s">
        <v>124</v>
      </c>
      <c r="F646" s="746">
        <f t="shared" ref="F646:AJ646" si="1807">F70-F536</f>
        <v>0</v>
      </c>
      <c r="G646" s="746">
        <f t="shared" ref="G646:L646" si="1808">G70-G536</f>
        <v>0</v>
      </c>
      <c r="H646" s="746">
        <f t="shared" si="1808"/>
        <v>0</v>
      </c>
      <c r="I646" s="746">
        <f t="shared" si="1808"/>
        <v>0</v>
      </c>
      <c r="J646" s="746">
        <f t="shared" si="1808"/>
        <v>0</v>
      </c>
      <c r="K646" s="746">
        <f t="shared" si="1808"/>
        <v>0</v>
      </c>
      <c r="L646" s="746">
        <f t="shared" si="1808"/>
        <v>0</v>
      </c>
      <c r="M646" s="630">
        <f t="shared" si="1807"/>
        <v>81789.793768377567</v>
      </c>
      <c r="N646" s="630">
        <f t="shared" si="1807"/>
        <v>86724.890494074963</v>
      </c>
      <c r="O646" s="630">
        <f t="shared" si="1807"/>
        <v>97834.910563144193</v>
      </c>
      <c r="P646" s="630">
        <f t="shared" si="1807"/>
        <v>93011.168226767826</v>
      </c>
      <c r="Q646" s="630">
        <f t="shared" si="1807"/>
        <v>94549.022494321602</v>
      </c>
      <c r="R646" s="630">
        <f t="shared" si="1807"/>
        <v>96066.831530077587</v>
      </c>
      <c r="S646" s="630">
        <f t="shared" si="1807"/>
        <v>98699.500629307644</v>
      </c>
      <c r="T646" s="630">
        <f t="shared" si="1807"/>
        <v>103885.00199055008</v>
      </c>
      <c r="U646" s="630">
        <f t="shared" si="1807"/>
        <v>103721.21570381665</v>
      </c>
      <c r="V646" s="630">
        <f t="shared" si="1807"/>
        <v>103559.32961902802</v>
      </c>
      <c r="W646" s="630">
        <f t="shared" si="1807"/>
        <v>103399.33025534893</v>
      </c>
      <c r="X646" s="630">
        <f t="shared" si="1807"/>
        <v>103241.22135347067</v>
      </c>
      <c r="Y646" s="630">
        <f t="shared" si="1807"/>
        <v>103084.95058997456</v>
      </c>
      <c r="Z646" s="630">
        <f t="shared" si="1807"/>
        <v>102930.48521312367</v>
      </c>
      <c r="AA646" s="630">
        <f t="shared" si="1807"/>
        <v>102777.23820135472</v>
      </c>
      <c r="AB646" s="630">
        <f t="shared" si="1807"/>
        <v>102625.80459492735</v>
      </c>
      <c r="AC646" s="630">
        <f t="shared" si="1807"/>
        <v>102476.18852386714</v>
      </c>
      <c r="AD646" s="630">
        <f t="shared" si="1807"/>
        <v>102328.39420079993</v>
      </c>
      <c r="AE646" s="630">
        <f t="shared" si="1807"/>
        <v>102182.38927905267</v>
      </c>
      <c r="AF646" s="630">
        <f t="shared" si="1807"/>
        <v>102038.15864606921</v>
      </c>
      <c r="AG646" s="630">
        <f t="shared" si="1807"/>
        <v>101895.68962414213</v>
      </c>
      <c r="AH646" s="630">
        <f t="shared" si="1807"/>
        <v>101755.02341670531</v>
      </c>
      <c r="AI646" s="630">
        <f t="shared" si="1807"/>
        <v>101616.07189236229</v>
      </c>
      <c r="AJ646" s="630">
        <f t="shared" si="1807"/>
        <v>101478.87643876619</v>
      </c>
      <c r="AK646" s="630">
        <f t="shared" ref="AK646" si="1809">AK70-AK536</f>
        <v>101196.41992056064</v>
      </c>
      <c r="AL646" s="497"/>
    </row>
    <row r="647" spans="3:38" outlineLevel="2" x14ac:dyDescent="0.3">
      <c r="C647" s="496"/>
      <c r="AL647" s="497"/>
    </row>
    <row r="648" spans="3:38" ht="14.15" outlineLevel="2" collapsed="1" x14ac:dyDescent="0.3">
      <c r="C648" s="496"/>
      <c r="D648" s="717" t="s">
        <v>785</v>
      </c>
      <c r="E648" s="718"/>
      <c r="F648" s="740"/>
      <c r="G648" s="1923"/>
      <c r="H648" s="740"/>
      <c r="I648" s="740"/>
      <c r="J648" s="740"/>
      <c r="K648" s="1923"/>
      <c r="L648" s="740"/>
      <c r="M648" s="740"/>
      <c r="N648" s="740"/>
      <c r="O648" s="740"/>
      <c r="P648" s="740"/>
      <c r="Q648" s="740"/>
      <c r="R648" s="740"/>
      <c r="S648" s="740"/>
      <c r="T648" s="740"/>
      <c r="U648" s="740"/>
      <c r="V648" s="740"/>
      <c r="W648" s="740"/>
      <c r="X648" s="740"/>
      <c r="Y648" s="740"/>
      <c r="Z648" s="740"/>
      <c r="AA648" s="740"/>
      <c r="AB648" s="740"/>
      <c r="AC648" s="740"/>
      <c r="AD648" s="740"/>
      <c r="AE648" s="740"/>
      <c r="AF648" s="740"/>
      <c r="AG648" s="740"/>
      <c r="AH648" s="740"/>
      <c r="AI648" s="740"/>
      <c r="AJ648" s="740"/>
      <c r="AK648" s="740"/>
      <c r="AL648" s="497"/>
    </row>
    <row r="649" spans="3:38" ht="14.15" hidden="1" outlineLevel="4" x14ac:dyDescent="0.3">
      <c r="C649" s="496"/>
      <c r="D649" s="730" t="s">
        <v>642</v>
      </c>
      <c r="E649" s="622" t="s">
        <v>387</v>
      </c>
      <c r="F649" s="747">
        <f t="shared" ref="F649:AJ649" si="1810">F73-F539</f>
        <v>0</v>
      </c>
      <c r="G649" s="747">
        <f t="shared" ref="G649:L649" si="1811">G73-G539</f>
        <v>0</v>
      </c>
      <c r="H649" s="747">
        <f t="shared" si="1811"/>
        <v>0</v>
      </c>
      <c r="I649" s="747">
        <f t="shared" si="1811"/>
        <v>0</v>
      </c>
      <c r="J649" s="747">
        <f t="shared" si="1811"/>
        <v>0</v>
      </c>
      <c r="K649" s="747">
        <f t="shared" si="1811"/>
        <v>0</v>
      </c>
      <c r="L649" s="747">
        <f t="shared" si="1811"/>
        <v>0</v>
      </c>
      <c r="M649" s="624">
        <f t="shared" si="1810"/>
        <v>-17699.274572437476</v>
      </c>
      <c r="N649" s="624">
        <f t="shared" si="1810"/>
        <v>-22457.501273567519</v>
      </c>
      <c r="O649" s="624">
        <f t="shared" si="1810"/>
        <v>-28689.24786896001</v>
      </c>
      <c r="P649" s="624">
        <f t="shared" si="1810"/>
        <v>-30124.92030071999</v>
      </c>
      <c r="Q649" s="624">
        <f t="shared" si="1810"/>
        <v>-33148.679695593004</v>
      </c>
      <c r="R649" s="624">
        <f t="shared" si="1810"/>
        <v>-34713.110280631998</v>
      </c>
      <c r="S649" s="624">
        <f t="shared" si="1810"/>
        <v>-37345.099359820015</v>
      </c>
      <c r="T649" s="624">
        <f t="shared" si="1810"/>
        <v>-36117.243138514983</v>
      </c>
      <c r="U649" s="624">
        <f t="shared" si="1810"/>
        <v>-35838.762228500025</v>
      </c>
      <c r="V649" s="624">
        <f t="shared" si="1810"/>
        <v>-35563.047835070014</v>
      </c>
      <c r="W649" s="624">
        <f t="shared" si="1810"/>
        <v>-35290.06911941</v>
      </c>
      <c r="X649" s="624">
        <f t="shared" si="1810"/>
        <v>-35019.826081519976</v>
      </c>
      <c r="Y649" s="624">
        <f t="shared" si="1810"/>
        <v>-34955.809760690012</v>
      </c>
      <c r="Z649" s="624">
        <f t="shared" si="1810"/>
        <v>-34689.259192332487</v>
      </c>
      <c r="AA649" s="624">
        <f t="shared" si="1810"/>
        <v>-34424.353775682495</v>
      </c>
      <c r="AB649" s="624">
        <f t="shared" si="1810"/>
        <v>-34162.050751955008</v>
      </c>
      <c r="AC649" s="624">
        <f t="shared" si="1810"/>
        <v>-33902.350121150026</v>
      </c>
      <c r="AD649" s="624">
        <f t="shared" si="1810"/>
        <v>-33645.251883267498</v>
      </c>
      <c r="AE649" s="624">
        <f t="shared" si="1810"/>
        <v>-33390.69599747</v>
      </c>
      <c r="AF649" s="624">
        <f t="shared" si="1810"/>
        <v>-33138.653296384997</v>
      </c>
      <c r="AG649" s="624">
        <f t="shared" si="1810"/>
        <v>-32889.092906547499</v>
      </c>
      <c r="AH649" s="624">
        <f t="shared" si="1810"/>
        <v>-32642.074868794996</v>
      </c>
      <c r="AI649" s="624">
        <f t="shared" si="1810"/>
        <v>-32397.449934079974</v>
      </c>
      <c r="AJ649" s="624">
        <f t="shared" si="1810"/>
        <v>-32155.278143239993</v>
      </c>
      <c r="AK649" s="624">
        <f t="shared" ref="AK649" si="1812">AK73-AK539</f>
        <v>-31677.455127552486</v>
      </c>
      <c r="AL649" s="497"/>
    </row>
    <row r="650" spans="3:38" ht="14.15" hidden="1" outlineLevel="4" x14ac:dyDescent="0.3">
      <c r="C650" s="496"/>
      <c r="D650" s="720" t="s">
        <v>1569</v>
      </c>
      <c r="E650" s="636" t="s">
        <v>124</v>
      </c>
      <c r="F650" s="746">
        <f t="shared" ref="F650:AJ650" si="1813">F79-F545</f>
        <v>0</v>
      </c>
      <c r="G650" s="746">
        <f t="shared" ref="G650:L650" si="1814">G79-G545</f>
        <v>0</v>
      </c>
      <c r="H650" s="746">
        <f t="shared" si="1814"/>
        <v>0</v>
      </c>
      <c r="I650" s="746">
        <f t="shared" si="1814"/>
        <v>0</v>
      </c>
      <c r="J650" s="746">
        <f t="shared" si="1814"/>
        <v>0</v>
      </c>
      <c r="K650" s="746">
        <f t="shared" si="1814"/>
        <v>0</v>
      </c>
      <c r="L650" s="746">
        <f t="shared" si="1814"/>
        <v>0</v>
      </c>
      <c r="M650" s="630">
        <f t="shared" si="1813"/>
        <v>225951.04332757992</v>
      </c>
      <c r="N650" s="630">
        <f t="shared" si="1813"/>
        <v>197004.08264937403</v>
      </c>
      <c r="O650" s="630">
        <f t="shared" si="1813"/>
        <v>161898.26046387083</v>
      </c>
      <c r="P650" s="630">
        <f t="shared" si="1813"/>
        <v>150376.71145018144</v>
      </c>
      <c r="Q650" s="630">
        <f t="shared" si="1813"/>
        <v>131755.71918724425</v>
      </c>
      <c r="R650" s="630">
        <f t="shared" si="1813"/>
        <v>120701.1864965437</v>
      </c>
      <c r="S650" s="630">
        <f t="shared" si="1813"/>
        <v>104180.14691940841</v>
      </c>
      <c r="T650" s="630">
        <f t="shared" si="1813"/>
        <v>109373.87825289665</v>
      </c>
      <c r="U650" s="630">
        <f t="shared" si="1813"/>
        <v>109378.73142635514</v>
      </c>
      <c r="V650" s="630">
        <f t="shared" si="1813"/>
        <v>109387.34945636586</v>
      </c>
      <c r="W650" s="630">
        <f t="shared" si="1813"/>
        <v>109399.82722599467</v>
      </c>
      <c r="X650" s="630">
        <f t="shared" si="1813"/>
        <v>109416.21723148203</v>
      </c>
      <c r="Y650" s="630">
        <f t="shared" si="1813"/>
        <v>108386.54383512086</v>
      </c>
      <c r="Z650" s="630">
        <f t="shared" si="1813"/>
        <v>108418.71704049764</v>
      </c>
      <c r="AA650" s="630">
        <f t="shared" si="1813"/>
        <v>108454.41184238967</v>
      </c>
      <c r="AB650" s="630">
        <f t="shared" si="1813"/>
        <v>108494.07733184763</v>
      </c>
      <c r="AC650" s="630">
        <f t="shared" si="1813"/>
        <v>108537.77146896295</v>
      </c>
      <c r="AD650" s="630">
        <f t="shared" si="1813"/>
        <v>108585.55337302893</v>
      </c>
      <c r="AE650" s="630">
        <f t="shared" si="1813"/>
        <v>108637.47124083858</v>
      </c>
      <c r="AF650" s="630">
        <f t="shared" si="1813"/>
        <v>108693.53088034817</v>
      </c>
      <c r="AG650" s="630">
        <f t="shared" si="1813"/>
        <v>108753.83862429496</v>
      </c>
      <c r="AH650" s="630">
        <f t="shared" si="1813"/>
        <v>108818.47057018941</v>
      </c>
      <c r="AI650" s="630">
        <f t="shared" si="1813"/>
        <v>108887.41208097979</v>
      </c>
      <c r="AJ650" s="630">
        <f t="shared" si="1813"/>
        <v>108960.74183947826</v>
      </c>
      <c r="AK650" s="630">
        <f t="shared" ref="AK650" si="1815">AK79-AK545</f>
        <v>108940.40511114715</v>
      </c>
      <c r="AL650" s="497"/>
    </row>
    <row r="651" spans="3:38" ht="14.15" hidden="1" outlineLevel="4" x14ac:dyDescent="0.3">
      <c r="C651" s="496"/>
      <c r="D651" s="730" t="s">
        <v>1467</v>
      </c>
      <c r="E651" s="629" t="s">
        <v>124</v>
      </c>
      <c r="F651" s="745">
        <f t="shared" ref="F651:AJ651" si="1816">F80-F546</f>
        <v>0</v>
      </c>
      <c r="G651" s="745">
        <f t="shared" ref="G651:L651" si="1817">G80-G546</f>
        <v>0</v>
      </c>
      <c r="H651" s="745">
        <f t="shared" si="1817"/>
        <v>0</v>
      </c>
      <c r="I651" s="745">
        <f t="shared" si="1817"/>
        <v>0</v>
      </c>
      <c r="J651" s="745">
        <f t="shared" si="1817"/>
        <v>0</v>
      </c>
      <c r="K651" s="745">
        <f t="shared" si="1817"/>
        <v>0</v>
      </c>
      <c r="L651" s="745">
        <f t="shared" si="1817"/>
        <v>0</v>
      </c>
      <c r="M651" s="626">
        <f t="shared" si="1816"/>
        <v>-5862.479584124264</v>
      </c>
      <c r="N651" s="626">
        <f t="shared" si="1816"/>
        <v>-6273.879201985641</v>
      </c>
      <c r="O651" s="626">
        <f t="shared" si="1816"/>
        <v>-3424.0908012119507</v>
      </c>
      <c r="P651" s="626">
        <f t="shared" si="1816"/>
        <v>-6944.1669576136301</v>
      </c>
      <c r="Q651" s="626">
        <f t="shared" si="1816"/>
        <v>-7211.3843411376738</v>
      </c>
      <c r="R651" s="626">
        <f t="shared" si="1816"/>
        <v>-7351.2785046576073</v>
      </c>
      <c r="S651" s="626">
        <f t="shared" si="1816"/>
        <v>-7585.254799569183</v>
      </c>
      <c r="T651" s="626">
        <f t="shared" si="1816"/>
        <v>-4092.5834340108386</v>
      </c>
      <c r="U651" s="626">
        <f t="shared" si="1816"/>
        <v>-4079.7327524853472</v>
      </c>
      <c r="V651" s="626">
        <f t="shared" si="1816"/>
        <v>-4067.5852222582553</v>
      </c>
      <c r="W651" s="626">
        <f t="shared" si="1816"/>
        <v>-4056.1452644366182</v>
      </c>
      <c r="X651" s="626">
        <f t="shared" si="1816"/>
        <v>-4045.4207254236535</v>
      </c>
      <c r="Y651" s="626">
        <f t="shared" si="1816"/>
        <v>-4053.2465337520571</v>
      </c>
      <c r="Z651" s="626">
        <f t="shared" si="1816"/>
        <v>-4043.8143562800569</v>
      </c>
      <c r="AA651" s="626">
        <f t="shared" si="1816"/>
        <v>-4034.9961152448841</v>
      </c>
      <c r="AB651" s="626">
        <f t="shared" si="1816"/>
        <v>-4026.9104175733501</v>
      </c>
      <c r="AC651" s="626">
        <f t="shared" si="1816"/>
        <v>-4019.5659263286225</v>
      </c>
      <c r="AD651" s="626">
        <f t="shared" si="1816"/>
        <v>-4012.9714778351372</v>
      </c>
      <c r="AE651" s="626">
        <f t="shared" si="1816"/>
        <v>-4007.1292400520379</v>
      </c>
      <c r="AF651" s="626">
        <f t="shared" si="1816"/>
        <v>-4002.0448356805873</v>
      </c>
      <c r="AG651" s="626">
        <f t="shared" si="1816"/>
        <v>-3997.724367417869</v>
      </c>
      <c r="AH651" s="626">
        <f t="shared" si="1816"/>
        <v>-3994.1842450774011</v>
      </c>
      <c r="AI651" s="626">
        <f t="shared" si="1816"/>
        <v>-3991.4169638811236</v>
      </c>
      <c r="AJ651" s="626">
        <f t="shared" si="1816"/>
        <v>-3989.4393200573286</v>
      </c>
      <c r="AK651" s="626">
        <f t="shared" ref="AK651" si="1818">AK80-AK546</f>
        <v>-3960.8690453054833</v>
      </c>
      <c r="AL651" s="497"/>
    </row>
    <row r="652" spans="3:38" ht="14.15" hidden="1" outlineLevel="4" x14ac:dyDescent="0.3">
      <c r="C652" s="496"/>
      <c r="D652" s="720" t="s">
        <v>1570</v>
      </c>
      <c r="E652" s="636" t="s">
        <v>124</v>
      </c>
      <c r="F652" s="746">
        <f t="shared" ref="F652:AJ652" si="1819">F81-F547</f>
        <v>0</v>
      </c>
      <c r="G652" s="746">
        <f t="shared" ref="G652:L652" si="1820">G81-G547</f>
        <v>0</v>
      </c>
      <c r="H652" s="746">
        <f t="shared" si="1820"/>
        <v>0</v>
      </c>
      <c r="I652" s="746">
        <f t="shared" si="1820"/>
        <v>0</v>
      </c>
      <c r="J652" s="746">
        <f t="shared" si="1820"/>
        <v>0</v>
      </c>
      <c r="K652" s="746">
        <f t="shared" si="1820"/>
        <v>0</v>
      </c>
      <c r="L652" s="746">
        <f t="shared" si="1820"/>
        <v>0</v>
      </c>
      <c r="M652" s="630">
        <f t="shared" si="1819"/>
        <v>220088.56374345568</v>
      </c>
      <c r="N652" s="630">
        <f t="shared" si="1819"/>
        <v>190730.20344738843</v>
      </c>
      <c r="O652" s="630">
        <f t="shared" si="1819"/>
        <v>158474.16966265888</v>
      </c>
      <c r="P652" s="630">
        <f t="shared" si="1819"/>
        <v>143432.54449256783</v>
      </c>
      <c r="Q652" s="630">
        <f t="shared" si="1819"/>
        <v>124544.33484610653</v>
      </c>
      <c r="R652" s="630">
        <f t="shared" si="1819"/>
        <v>113349.90799188608</v>
      </c>
      <c r="S652" s="630">
        <f t="shared" si="1819"/>
        <v>96594.892119839205</v>
      </c>
      <c r="T652" s="630">
        <f t="shared" si="1819"/>
        <v>105281.2948188858</v>
      </c>
      <c r="U652" s="630">
        <f t="shared" si="1819"/>
        <v>105298.99867386976</v>
      </c>
      <c r="V652" s="630">
        <f t="shared" si="1819"/>
        <v>105319.76423410763</v>
      </c>
      <c r="W652" s="630">
        <f t="shared" si="1819"/>
        <v>105343.681961558</v>
      </c>
      <c r="X652" s="630">
        <f t="shared" si="1819"/>
        <v>105370.79650605842</v>
      </c>
      <c r="Y652" s="630">
        <f t="shared" si="1819"/>
        <v>104333.29730136879</v>
      </c>
      <c r="Z652" s="630">
        <f t="shared" si="1819"/>
        <v>104374.90268421761</v>
      </c>
      <c r="AA652" s="630">
        <f t="shared" si="1819"/>
        <v>104419.41572714481</v>
      </c>
      <c r="AB652" s="630">
        <f t="shared" si="1819"/>
        <v>104467.16691427428</v>
      </c>
      <c r="AC652" s="630">
        <f t="shared" si="1819"/>
        <v>104518.20554263436</v>
      </c>
      <c r="AD652" s="630">
        <f t="shared" si="1819"/>
        <v>104572.58189519378</v>
      </c>
      <c r="AE652" s="630">
        <f t="shared" si="1819"/>
        <v>104630.34200078651</v>
      </c>
      <c r="AF652" s="630">
        <f t="shared" si="1819"/>
        <v>104691.4860446676</v>
      </c>
      <c r="AG652" s="630">
        <f t="shared" si="1819"/>
        <v>104756.1142568771</v>
      </c>
      <c r="AH652" s="630">
        <f t="shared" si="1819"/>
        <v>104824.28632511199</v>
      </c>
      <c r="AI652" s="630">
        <f t="shared" si="1819"/>
        <v>104895.99511709868</v>
      </c>
      <c r="AJ652" s="630">
        <f t="shared" si="1819"/>
        <v>104971.30251942092</v>
      </c>
      <c r="AK652" s="630">
        <f t="shared" ref="AK652" si="1821">AK81-AK547</f>
        <v>104979.53606584168</v>
      </c>
      <c r="AL652" s="497"/>
    </row>
    <row r="653" spans="3:38" outlineLevel="2" x14ac:dyDescent="0.3">
      <c r="C653" s="496"/>
      <c r="AL653" s="497"/>
    </row>
    <row r="654" spans="3:38" ht="14.15" outlineLevel="2" x14ac:dyDescent="0.3">
      <c r="C654" s="496"/>
      <c r="D654" s="754" t="s">
        <v>1471</v>
      </c>
      <c r="E654" s="755" t="s">
        <v>124</v>
      </c>
      <c r="F654" s="756">
        <f>F650+F644+F638</f>
        <v>0</v>
      </c>
      <c r="G654" s="756">
        <f t="shared" ref="G654:L654" si="1822">G650+G644+G638</f>
        <v>0</v>
      </c>
      <c r="H654" s="756">
        <f t="shared" si="1822"/>
        <v>0</v>
      </c>
      <c r="I654" s="756">
        <f t="shared" si="1822"/>
        <v>0</v>
      </c>
      <c r="J654" s="756">
        <f t="shared" si="1822"/>
        <v>0</v>
      </c>
      <c r="K654" s="756">
        <f t="shared" si="1822"/>
        <v>0</v>
      </c>
      <c r="L654" s="756">
        <f t="shared" si="1822"/>
        <v>0</v>
      </c>
      <c r="M654" s="756">
        <f t="shared" ref="M654:AJ654" si="1823">M650+M644+M638</f>
        <v>358499.22197385726</v>
      </c>
      <c r="N654" s="756">
        <f t="shared" si="1823"/>
        <v>333804.65790716314</v>
      </c>
      <c r="O654" s="756">
        <f t="shared" si="1823"/>
        <v>305029.77277452312</v>
      </c>
      <c r="P654" s="756">
        <f t="shared" si="1823"/>
        <v>294533.02625923569</v>
      </c>
      <c r="Q654" s="756">
        <f t="shared" si="1823"/>
        <v>278309.83864449104</v>
      </c>
      <c r="R654" s="756">
        <f t="shared" si="1823"/>
        <v>268245.48921665677</v>
      </c>
      <c r="S654" s="756">
        <f t="shared" si="1823"/>
        <v>253806.64350296298</v>
      </c>
      <c r="T654" s="756">
        <f t="shared" si="1823"/>
        <v>258237.34177401284</v>
      </c>
      <c r="U654" s="756">
        <f t="shared" si="1823"/>
        <v>258413.29414342419</v>
      </c>
      <c r="V654" s="756">
        <f t="shared" si="1823"/>
        <v>258595.27410886236</v>
      </c>
      <c r="W654" s="756">
        <f t="shared" si="1823"/>
        <v>258783.37147197843</v>
      </c>
      <c r="X654" s="756">
        <f t="shared" si="1823"/>
        <v>258977.69216848104</v>
      </c>
      <c r="Y654" s="756">
        <f t="shared" si="1823"/>
        <v>258128.36195115451</v>
      </c>
      <c r="Z654" s="756">
        <f t="shared" si="1823"/>
        <v>258343.3411265992</v>
      </c>
      <c r="AA654" s="756">
        <f t="shared" si="1823"/>
        <v>258564.49597483128</v>
      </c>
      <c r="AB654" s="756">
        <f t="shared" si="1823"/>
        <v>258792.19885665303</v>
      </c>
      <c r="AC654" s="756">
        <f t="shared" si="1823"/>
        <v>259026.56673364757</v>
      </c>
      <c r="AD654" s="756">
        <f t="shared" si="1823"/>
        <v>259267.71890662867</v>
      </c>
      <c r="AE654" s="756">
        <f t="shared" si="1823"/>
        <v>259515.75966213245</v>
      </c>
      <c r="AF654" s="756">
        <f t="shared" si="1823"/>
        <v>259770.80959861152</v>
      </c>
      <c r="AG654" s="756">
        <f t="shared" si="1823"/>
        <v>260032.98144086395</v>
      </c>
      <c r="AH654" s="756">
        <f t="shared" si="1823"/>
        <v>260302.42172422269</v>
      </c>
      <c r="AI654" s="756">
        <f t="shared" si="1823"/>
        <v>260579.22384372263</v>
      </c>
      <c r="AJ654" s="756">
        <f t="shared" si="1823"/>
        <v>260863.5395517518</v>
      </c>
      <c r="AK654" s="756">
        <f t="shared" ref="AK654" si="1824">AK650+AK644+AK638</f>
        <v>261091.46181545593</v>
      </c>
      <c r="AL654" s="497"/>
    </row>
    <row r="655" spans="3:38" ht="14.15" outlineLevel="2" x14ac:dyDescent="0.3">
      <c r="C655" s="496"/>
      <c r="D655" s="754" t="s">
        <v>1472</v>
      </c>
      <c r="E655" s="755" t="s">
        <v>124</v>
      </c>
      <c r="F655" s="756">
        <f>F652+F646+F640</f>
        <v>0</v>
      </c>
      <c r="G655" s="756">
        <f t="shared" ref="G655:L655" si="1825">G652+G646+G640</f>
        <v>0</v>
      </c>
      <c r="H655" s="756">
        <f t="shared" si="1825"/>
        <v>0</v>
      </c>
      <c r="I655" s="756">
        <f t="shared" si="1825"/>
        <v>0</v>
      </c>
      <c r="J655" s="756">
        <f t="shared" si="1825"/>
        <v>0</v>
      </c>
      <c r="K655" s="756">
        <f t="shared" si="1825"/>
        <v>0</v>
      </c>
      <c r="L655" s="756">
        <f t="shared" si="1825"/>
        <v>0</v>
      </c>
      <c r="M655" s="756">
        <f t="shared" ref="M655:AJ655" si="1826">M652+M646+M640</f>
        <v>346616.27536433842</v>
      </c>
      <c r="N655" s="756">
        <f t="shared" si="1826"/>
        <v>321587.19410853385</v>
      </c>
      <c r="O655" s="756">
        <f t="shared" si="1826"/>
        <v>308079.03934077616</v>
      </c>
      <c r="P655" s="756">
        <f t="shared" si="1826"/>
        <v>281803.43704696314</v>
      </c>
      <c r="Q655" s="756">
        <f t="shared" si="1826"/>
        <v>265324.93519177532</v>
      </c>
      <c r="R655" s="756">
        <f t="shared" si="1826"/>
        <v>255090.64440235603</v>
      </c>
      <c r="S655" s="756">
        <f t="shared" si="1826"/>
        <v>240422.01494910999</v>
      </c>
      <c r="T655" s="756">
        <f t="shared" si="1826"/>
        <v>260547.14819968928</v>
      </c>
      <c r="U655" s="756">
        <f t="shared" si="1826"/>
        <v>260721.16696256815</v>
      </c>
      <c r="V655" s="756">
        <f t="shared" si="1826"/>
        <v>260899.79228635295</v>
      </c>
      <c r="W655" s="756">
        <f t="shared" si="1826"/>
        <v>261083.09491531487</v>
      </c>
      <c r="X655" s="756">
        <f t="shared" si="1826"/>
        <v>261271.16110990962</v>
      </c>
      <c r="Y655" s="756">
        <f t="shared" si="1826"/>
        <v>260396.27669160205</v>
      </c>
      <c r="Z655" s="756">
        <f t="shared" si="1826"/>
        <v>260602.20000503858</v>
      </c>
      <c r="AA655" s="756">
        <f t="shared" si="1826"/>
        <v>260812.96122208677</v>
      </c>
      <c r="AB655" s="756">
        <f t="shared" si="1826"/>
        <v>261028.75292573561</v>
      </c>
      <c r="AC655" s="756">
        <f t="shared" si="1826"/>
        <v>261249.67035449893</v>
      </c>
      <c r="AD655" s="756">
        <f t="shared" si="1826"/>
        <v>261475.81065165979</v>
      </c>
      <c r="AE655" s="756">
        <f t="shared" si="1826"/>
        <v>261707.26435980445</v>
      </c>
      <c r="AF655" s="756">
        <f t="shared" si="1826"/>
        <v>261944.13764630191</v>
      </c>
      <c r="AG655" s="756">
        <f t="shared" si="1826"/>
        <v>262186.51995732146</v>
      </c>
      <c r="AH655" s="756">
        <f t="shared" si="1826"/>
        <v>262434.52498744067</v>
      </c>
      <c r="AI655" s="756">
        <f t="shared" si="1826"/>
        <v>262688.24800306477</v>
      </c>
      <c r="AJ655" s="756">
        <f t="shared" si="1826"/>
        <v>262947.80694687145</v>
      </c>
      <c r="AK655" s="756">
        <f t="shared" ref="AK655" si="1827">AK652+AK646+AK640</f>
        <v>263188.73753042368</v>
      </c>
      <c r="AL655" s="497"/>
    </row>
    <row r="656" spans="3:38" outlineLevel="1" x14ac:dyDescent="0.3">
      <c r="C656" s="496"/>
      <c r="AL656" s="497"/>
    </row>
    <row r="657" spans="3:38" ht="15.45" outlineLevel="1" x14ac:dyDescent="0.3">
      <c r="C657" s="496"/>
      <c r="D657" s="487" t="s">
        <v>645</v>
      </c>
      <c r="E657" s="716"/>
      <c r="F657" s="738"/>
      <c r="G657" s="2429"/>
      <c r="H657" s="738"/>
      <c r="I657" s="739"/>
      <c r="J657" s="739"/>
      <c r="K657" s="2433"/>
      <c r="L657" s="739"/>
      <c r="M657" s="739"/>
      <c r="N657" s="739"/>
      <c r="O657" s="739"/>
      <c r="P657" s="739"/>
      <c r="Q657" s="739"/>
      <c r="R657" s="739"/>
      <c r="S657" s="739"/>
      <c r="T657" s="739"/>
      <c r="U657" s="739"/>
      <c r="V657" s="739"/>
      <c r="W657" s="739"/>
      <c r="X657" s="739"/>
      <c r="Y657" s="739"/>
      <c r="Z657" s="739"/>
      <c r="AA657" s="739"/>
      <c r="AB657" s="739"/>
      <c r="AC657" s="739"/>
      <c r="AD657" s="739"/>
      <c r="AE657" s="739"/>
      <c r="AF657" s="739"/>
      <c r="AG657" s="739"/>
      <c r="AH657" s="739"/>
      <c r="AI657" s="739"/>
      <c r="AJ657" s="739"/>
      <c r="AK657" s="739"/>
      <c r="AL657" s="497"/>
    </row>
    <row r="658" spans="3:38" outlineLevel="2" x14ac:dyDescent="0.3">
      <c r="C658" s="496"/>
      <c r="AL658" s="497"/>
    </row>
    <row r="659" spans="3:38" ht="14.15" outlineLevel="2" collapsed="1" x14ac:dyDescent="0.3">
      <c r="C659" s="496"/>
      <c r="D659" s="717" t="s">
        <v>646</v>
      </c>
      <c r="E659" s="718"/>
      <c r="F659" s="740"/>
      <c r="G659" s="1923"/>
      <c r="H659" s="740"/>
      <c r="I659" s="740"/>
      <c r="J659" s="740"/>
      <c r="K659" s="1923"/>
      <c r="L659" s="740"/>
      <c r="M659" s="740"/>
      <c r="N659" s="740"/>
      <c r="O659" s="740"/>
      <c r="P659" s="740"/>
      <c r="Q659" s="740"/>
      <c r="R659" s="740"/>
      <c r="S659" s="740"/>
      <c r="T659" s="740"/>
      <c r="U659" s="740"/>
      <c r="V659" s="740"/>
      <c r="W659" s="740"/>
      <c r="X659" s="740"/>
      <c r="Y659" s="740"/>
      <c r="Z659" s="740"/>
      <c r="AA659" s="740"/>
      <c r="AB659" s="740"/>
      <c r="AC659" s="740"/>
      <c r="AD659" s="740"/>
      <c r="AE659" s="740"/>
      <c r="AF659" s="740"/>
      <c r="AG659" s="740"/>
      <c r="AH659" s="740"/>
      <c r="AI659" s="740"/>
      <c r="AJ659" s="740"/>
      <c r="AK659" s="740"/>
      <c r="AL659" s="497"/>
    </row>
    <row r="660" spans="3:38" ht="14.15" hidden="1" outlineLevel="4" x14ac:dyDescent="0.3">
      <c r="C660" s="496"/>
      <c r="D660" s="730" t="s">
        <v>647</v>
      </c>
      <c r="E660" s="622" t="s">
        <v>387</v>
      </c>
      <c r="F660" s="747">
        <f t="shared" ref="F660:AJ660" si="1828">F89+F235+F337-F555</f>
        <v>0</v>
      </c>
      <c r="G660" s="747">
        <f t="shared" ref="G660:L660" si="1829">G89+G235+G337-G555</f>
        <v>0</v>
      </c>
      <c r="H660" s="747">
        <f t="shared" si="1829"/>
        <v>0</v>
      </c>
      <c r="I660" s="747">
        <f t="shared" si="1829"/>
        <v>0</v>
      </c>
      <c r="J660" s="747">
        <f t="shared" si="1829"/>
        <v>0</v>
      </c>
      <c r="K660" s="747">
        <f t="shared" si="1829"/>
        <v>0</v>
      </c>
      <c r="L660" s="747">
        <f t="shared" si="1829"/>
        <v>0</v>
      </c>
      <c r="M660" s="624">
        <f t="shared" si="1828"/>
        <v>7701.251384749994</v>
      </c>
      <c r="N660" s="624">
        <f t="shared" si="1828"/>
        <v>7837.3358877899918</v>
      </c>
      <c r="O660" s="624">
        <f t="shared" si="1828"/>
        <v>9793.392492089999</v>
      </c>
      <c r="P660" s="624">
        <f t="shared" si="1828"/>
        <v>9934.5729482999959</v>
      </c>
      <c r="Q660" s="624">
        <f t="shared" si="1828"/>
        <v>12216.875489775</v>
      </c>
      <c r="R660" s="624">
        <f t="shared" si="1828"/>
        <v>12441.555458020001</v>
      </c>
      <c r="S660" s="624">
        <f t="shared" si="1828"/>
        <v>12661.867868599991</v>
      </c>
      <c r="T660" s="624">
        <f t="shared" si="1828"/>
        <v>12561.164156079991</v>
      </c>
      <c r="U660" s="624">
        <f t="shared" si="1828"/>
        <v>12458.273091899999</v>
      </c>
      <c r="V660" s="624">
        <f t="shared" si="1828"/>
        <v>12356.41322744</v>
      </c>
      <c r="W660" s="624">
        <f t="shared" si="1828"/>
        <v>12255.55974221999</v>
      </c>
      <c r="X660" s="624">
        <f t="shared" si="1828"/>
        <v>12155.712636240001</v>
      </c>
      <c r="Y660" s="624">
        <f t="shared" si="1828"/>
        <v>12056.846567479995</v>
      </c>
      <c r="Z660" s="624">
        <f t="shared" si="1828"/>
        <v>11958.936454689992</v>
      </c>
      <c r="AA660" s="624">
        <f t="shared" si="1828"/>
        <v>11861.630117290002</v>
      </c>
      <c r="AB660" s="624">
        <f t="shared" si="1828"/>
        <v>11765.279735859996</v>
      </c>
      <c r="AC660" s="624">
        <f t="shared" si="1828"/>
        <v>11669.88531039999</v>
      </c>
      <c r="AD660" s="624">
        <f t="shared" si="1828"/>
        <v>11575.446840909997</v>
      </c>
      <c r="AE660" s="624">
        <f t="shared" si="1828"/>
        <v>11481.939246139988</v>
      </c>
      <c r="AF660" s="624">
        <f t="shared" si="1828"/>
        <v>11389.36226532</v>
      </c>
      <c r="AG660" s="624">
        <f t="shared" si="1828"/>
        <v>11297.691077969997</v>
      </c>
      <c r="AH660" s="624">
        <f t="shared" si="1828"/>
        <v>11206.95076534</v>
      </c>
      <c r="AI660" s="624">
        <f t="shared" si="1828"/>
        <v>11117.090904159992</v>
      </c>
      <c r="AJ660" s="624">
        <f t="shared" si="1828"/>
        <v>11028.136575679993</v>
      </c>
      <c r="AK660" s="624">
        <f t="shared" ref="AK660" si="1830">AK89+AK235+AK337-AK555</f>
        <v>10852.617939030002</v>
      </c>
      <c r="AL660" s="497"/>
    </row>
    <row r="661" spans="3:38" ht="14.15" hidden="1" outlineLevel="4" x14ac:dyDescent="0.3">
      <c r="C661" s="496"/>
      <c r="D661" s="720" t="s">
        <v>1569</v>
      </c>
      <c r="E661" s="636" t="s">
        <v>124</v>
      </c>
      <c r="F661" s="746">
        <f t="shared" ref="F661:AJ661" si="1831">F96+F240+F342-F562</f>
        <v>0</v>
      </c>
      <c r="G661" s="746">
        <f t="shared" ref="G661:L661" si="1832">G96+G240+G342-G562</f>
        <v>0</v>
      </c>
      <c r="H661" s="746">
        <f t="shared" si="1832"/>
        <v>0</v>
      </c>
      <c r="I661" s="746">
        <f t="shared" si="1832"/>
        <v>0</v>
      </c>
      <c r="J661" s="746">
        <f t="shared" si="1832"/>
        <v>0</v>
      </c>
      <c r="K661" s="746">
        <f t="shared" si="1832"/>
        <v>0</v>
      </c>
      <c r="L661" s="746">
        <f t="shared" si="1832"/>
        <v>0</v>
      </c>
      <c r="M661" s="630">
        <f t="shared" si="1831"/>
        <v>-413314.42512973119</v>
      </c>
      <c r="N661" s="630">
        <f t="shared" si="1831"/>
        <v>-423826.8671119269</v>
      </c>
      <c r="O661" s="630">
        <f t="shared" si="1831"/>
        <v>-344612.59322788147</v>
      </c>
      <c r="P661" s="630">
        <f t="shared" si="1831"/>
        <v>-352706.29832372791</v>
      </c>
      <c r="Q661" s="630">
        <f t="shared" si="1831"/>
        <v>-279451.41814889642</v>
      </c>
      <c r="R661" s="630">
        <f t="shared" si="1831"/>
        <v>-287033.05791034549</v>
      </c>
      <c r="S661" s="630">
        <f t="shared" si="1831"/>
        <v>-294605.56535077631</v>
      </c>
      <c r="T661" s="630">
        <f t="shared" si="1831"/>
        <v>-295737.10597329913</v>
      </c>
      <c r="U661" s="630">
        <f t="shared" si="1831"/>
        <v>-296864.58285371913</v>
      </c>
      <c r="V661" s="630">
        <f t="shared" si="1831"/>
        <v>-298052.21436743671</v>
      </c>
      <c r="W661" s="630">
        <f t="shared" si="1831"/>
        <v>-299302.3638028095</v>
      </c>
      <c r="X661" s="630">
        <f t="shared" si="1831"/>
        <v>-300616.01785633317</v>
      </c>
      <c r="Y661" s="630">
        <f t="shared" si="1831"/>
        <v>-301992.92425686563</v>
      </c>
      <c r="Z661" s="630">
        <f t="shared" si="1831"/>
        <v>-303434.17818208248</v>
      </c>
      <c r="AA661" s="630">
        <f t="shared" si="1831"/>
        <v>-304936.47810234176</v>
      </c>
      <c r="AB661" s="630">
        <f t="shared" si="1831"/>
        <v>-306505.2406695215</v>
      </c>
      <c r="AC661" s="630">
        <f t="shared" si="1831"/>
        <v>-308141.55527628027</v>
      </c>
      <c r="AD661" s="630">
        <f t="shared" si="1831"/>
        <v>-309846.53310312983</v>
      </c>
      <c r="AE661" s="630">
        <f t="shared" si="1831"/>
        <v>-311621.37617283827</v>
      </c>
      <c r="AF661" s="630">
        <f t="shared" si="1831"/>
        <v>-313465.91323739802</v>
      </c>
      <c r="AG661" s="630">
        <f t="shared" si="1831"/>
        <v>-315382.71942931297</v>
      </c>
      <c r="AH661" s="630">
        <f t="shared" si="1831"/>
        <v>-317372.92890746333</v>
      </c>
      <c r="AI661" s="630">
        <f t="shared" si="1831"/>
        <v>-319436.57842199667</v>
      </c>
      <c r="AJ661" s="630">
        <f t="shared" si="1831"/>
        <v>-321574.85072400444</v>
      </c>
      <c r="AK661" s="630">
        <f t="shared" ref="AK661" si="1833">AK96+AK240+AK342-AK562</f>
        <v>-322692.32509634877</v>
      </c>
      <c r="AL661" s="497"/>
    </row>
    <row r="662" spans="3:38" ht="14.15" hidden="1" outlineLevel="4" x14ac:dyDescent="0.3">
      <c r="C662" s="496"/>
      <c r="D662" s="730" t="s">
        <v>1467</v>
      </c>
      <c r="E662" s="629" t="s">
        <v>124</v>
      </c>
      <c r="F662" s="745">
        <f t="shared" ref="F662:AJ662" si="1834">F97+F241+F343-F563</f>
        <v>0</v>
      </c>
      <c r="G662" s="745">
        <f t="shared" ref="G662:L662" si="1835">G97+G241+G343-G563</f>
        <v>0</v>
      </c>
      <c r="H662" s="745">
        <f t="shared" si="1835"/>
        <v>0</v>
      </c>
      <c r="I662" s="745">
        <f t="shared" si="1835"/>
        <v>0</v>
      </c>
      <c r="J662" s="745">
        <f t="shared" si="1835"/>
        <v>0</v>
      </c>
      <c r="K662" s="745">
        <f t="shared" si="1835"/>
        <v>0</v>
      </c>
      <c r="L662" s="745">
        <f t="shared" si="1835"/>
        <v>0</v>
      </c>
      <c r="M662" s="626">
        <f t="shared" si="1834"/>
        <v>-4688.326054131423</v>
      </c>
      <c r="N662" s="626">
        <f t="shared" si="1834"/>
        <v>-5165.5801762534247</v>
      </c>
      <c r="O662" s="626">
        <f t="shared" si="1834"/>
        <v>-1408.2478247628023</v>
      </c>
      <c r="P662" s="626">
        <f t="shared" si="1834"/>
        <v>-1771.4054295073583</v>
      </c>
      <c r="Q662" s="626">
        <f t="shared" si="1834"/>
        <v>1711.4927545955288</v>
      </c>
      <c r="R662" s="626">
        <f t="shared" si="1834"/>
        <v>1374.1094391537481</v>
      </c>
      <c r="S662" s="626">
        <f t="shared" si="1834"/>
        <v>1037.3964624214132</v>
      </c>
      <c r="T662" s="626">
        <f t="shared" si="1834"/>
        <v>998.67236869804037</v>
      </c>
      <c r="U662" s="626">
        <f t="shared" si="1834"/>
        <v>960.42389533417008</v>
      </c>
      <c r="V662" s="626">
        <f t="shared" si="1834"/>
        <v>919.68964722397504</v>
      </c>
      <c r="W662" s="626">
        <f t="shared" si="1834"/>
        <v>876.36484323817422</v>
      </c>
      <c r="X662" s="626">
        <f t="shared" si="1834"/>
        <v>830.40975888179673</v>
      </c>
      <c r="Y662" s="626">
        <f t="shared" si="1834"/>
        <v>781.84256858412118</v>
      </c>
      <c r="Z662" s="626">
        <f t="shared" si="1834"/>
        <v>730.61837191466475</v>
      </c>
      <c r="AA662" s="626">
        <f t="shared" si="1834"/>
        <v>676.89407591958297</v>
      </c>
      <c r="AB662" s="626">
        <f t="shared" si="1834"/>
        <v>620.42761852989497</v>
      </c>
      <c r="AC662" s="626">
        <f t="shared" si="1834"/>
        <v>561.17514069324534</v>
      </c>
      <c r="AD662" s="626">
        <f t="shared" si="1834"/>
        <v>499.09190617638524</v>
      </c>
      <c r="AE662" s="626">
        <f t="shared" si="1834"/>
        <v>434.12871295516379</v>
      </c>
      <c r="AF662" s="626">
        <f t="shared" si="1834"/>
        <v>366.30128193262499</v>
      </c>
      <c r="AG662" s="626">
        <f t="shared" si="1834"/>
        <v>295.49630311396322</v>
      </c>
      <c r="AH662" s="626">
        <f t="shared" si="1834"/>
        <v>221.66892362730869</v>
      </c>
      <c r="AI662" s="626">
        <f t="shared" si="1834"/>
        <v>144.82487340450461</v>
      </c>
      <c r="AJ662" s="626">
        <f t="shared" si="1834"/>
        <v>64.917343246619566</v>
      </c>
      <c r="AK662" s="626">
        <f t="shared" ref="AK662" si="1836">AK97+AK241+AK343-AK563</f>
        <v>32.116416176897474</v>
      </c>
      <c r="AL662" s="497"/>
    </row>
    <row r="663" spans="3:38" ht="14.15" hidden="1" outlineLevel="4" x14ac:dyDescent="0.3">
      <c r="C663" s="496"/>
      <c r="D663" s="720" t="s">
        <v>1570</v>
      </c>
      <c r="E663" s="636" t="s">
        <v>124</v>
      </c>
      <c r="F663" s="746">
        <f t="shared" ref="F663:AJ663" si="1837">F98+F242+F344-F564</f>
        <v>0</v>
      </c>
      <c r="G663" s="746">
        <f t="shared" ref="G663:L663" si="1838">G98+G242+G344-G564</f>
        <v>0</v>
      </c>
      <c r="H663" s="746">
        <f t="shared" si="1838"/>
        <v>0</v>
      </c>
      <c r="I663" s="746">
        <f t="shared" si="1838"/>
        <v>0</v>
      </c>
      <c r="J663" s="746">
        <f t="shared" si="1838"/>
        <v>0</v>
      </c>
      <c r="K663" s="746">
        <f t="shared" si="1838"/>
        <v>0</v>
      </c>
      <c r="L663" s="746">
        <f t="shared" si="1838"/>
        <v>0</v>
      </c>
      <c r="M663" s="630">
        <f t="shared" si="1837"/>
        <v>-418002.7511838628</v>
      </c>
      <c r="N663" s="630">
        <f t="shared" si="1837"/>
        <v>-428992.44728818</v>
      </c>
      <c r="O663" s="630">
        <f t="shared" si="1837"/>
        <v>-346020.84105264419</v>
      </c>
      <c r="P663" s="630">
        <f t="shared" si="1837"/>
        <v>-354477.70375323528</v>
      </c>
      <c r="Q663" s="630">
        <f t="shared" si="1837"/>
        <v>-277739.92539430107</v>
      </c>
      <c r="R663" s="630">
        <f t="shared" si="1837"/>
        <v>-285658.9484711918</v>
      </c>
      <c r="S663" s="630">
        <f t="shared" si="1837"/>
        <v>-293568.16888835514</v>
      </c>
      <c r="T663" s="630">
        <f t="shared" si="1837"/>
        <v>-294738.43360460084</v>
      </c>
      <c r="U663" s="630">
        <f t="shared" si="1837"/>
        <v>-295904.15895838523</v>
      </c>
      <c r="V663" s="630">
        <f t="shared" si="1837"/>
        <v>-297132.52472021291</v>
      </c>
      <c r="W663" s="630">
        <f t="shared" si="1837"/>
        <v>-298425.99895957112</v>
      </c>
      <c r="X663" s="630">
        <f t="shared" si="1837"/>
        <v>-299785.60809745151</v>
      </c>
      <c r="Y663" s="630">
        <f t="shared" si="1837"/>
        <v>-301211.08168828115</v>
      </c>
      <c r="Z663" s="630">
        <f t="shared" si="1837"/>
        <v>-302703.55981016764</v>
      </c>
      <c r="AA663" s="630">
        <f t="shared" si="1837"/>
        <v>-304259.58402642212</v>
      </c>
      <c r="AB663" s="630">
        <f t="shared" si="1837"/>
        <v>-305884.81305099186</v>
      </c>
      <c r="AC663" s="630">
        <f t="shared" si="1837"/>
        <v>-307580.38013558695</v>
      </c>
      <c r="AD663" s="630">
        <f t="shared" si="1837"/>
        <v>-309347.44119695341</v>
      </c>
      <c r="AE663" s="630">
        <f t="shared" si="1837"/>
        <v>-311187.24745988357</v>
      </c>
      <c r="AF663" s="630">
        <f t="shared" si="1837"/>
        <v>-313099.61195546575</v>
      </c>
      <c r="AG663" s="630">
        <f t="shared" si="1837"/>
        <v>-315087.2231261991</v>
      </c>
      <c r="AH663" s="630">
        <f t="shared" si="1837"/>
        <v>-317151.25998383621</v>
      </c>
      <c r="AI663" s="630">
        <f t="shared" si="1837"/>
        <v>-319291.75354859233</v>
      </c>
      <c r="AJ663" s="630">
        <f t="shared" si="1837"/>
        <v>-321509.93338075792</v>
      </c>
      <c r="AK663" s="630">
        <f t="shared" ref="AK663" si="1839">AK98+AK242+AK344-AK564</f>
        <v>-322660.20868017199</v>
      </c>
      <c r="AL663" s="497"/>
    </row>
    <row r="664" spans="3:38" outlineLevel="2" x14ac:dyDescent="0.3">
      <c r="C664" s="496"/>
      <c r="AL664" s="497"/>
    </row>
    <row r="665" spans="3:38" ht="14.15" outlineLevel="2" collapsed="1" x14ac:dyDescent="0.3">
      <c r="C665" s="496"/>
      <c r="D665" s="717" t="s">
        <v>817</v>
      </c>
      <c r="E665" s="718"/>
      <c r="F665" s="740"/>
      <c r="G665" s="1923"/>
      <c r="H665" s="740"/>
      <c r="I665" s="740"/>
      <c r="J665" s="740"/>
      <c r="K665" s="1923"/>
      <c r="L665" s="740"/>
      <c r="M665" s="740"/>
      <c r="N665" s="740"/>
      <c r="O665" s="740"/>
      <c r="P665" s="740"/>
      <c r="Q665" s="740"/>
      <c r="R665" s="740"/>
      <c r="S665" s="740"/>
      <c r="T665" s="740"/>
      <c r="U665" s="740"/>
      <c r="V665" s="740"/>
      <c r="W665" s="740"/>
      <c r="X665" s="740"/>
      <c r="Y665" s="740"/>
      <c r="Z665" s="740"/>
      <c r="AA665" s="740"/>
      <c r="AB665" s="740"/>
      <c r="AC665" s="740"/>
      <c r="AD665" s="740"/>
      <c r="AE665" s="740"/>
      <c r="AF665" s="740"/>
      <c r="AG665" s="740"/>
      <c r="AH665" s="740"/>
      <c r="AI665" s="740"/>
      <c r="AJ665" s="740"/>
      <c r="AK665" s="740"/>
      <c r="AL665" s="497"/>
    </row>
    <row r="666" spans="3:38" ht="14.15" hidden="1" outlineLevel="4" x14ac:dyDescent="0.3">
      <c r="C666" s="496"/>
      <c r="D666" s="730" t="s">
        <v>1489</v>
      </c>
      <c r="E666" s="622" t="s">
        <v>387</v>
      </c>
      <c r="F666" s="747">
        <f t="shared" ref="F666:AJ666" si="1840">F101+F131+F268-F567</f>
        <v>0</v>
      </c>
      <c r="G666" s="747">
        <f t="shared" ref="G666:L666" si="1841">G101+G131+G268-G567</f>
        <v>0</v>
      </c>
      <c r="H666" s="747">
        <f t="shared" si="1841"/>
        <v>0</v>
      </c>
      <c r="I666" s="747">
        <f t="shared" si="1841"/>
        <v>0</v>
      </c>
      <c r="J666" s="747">
        <f t="shared" si="1841"/>
        <v>0</v>
      </c>
      <c r="K666" s="747">
        <f t="shared" si="1841"/>
        <v>0</v>
      </c>
      <c r="L666" s="747">
        <f t="shared" si="1841"/>
        <v>0</v>
      </c>
      <c r="M666" s="624">
        <f t="shared" si="1840"/>
        <v>5530.1356875000019</v>
      </c>
      <c r="N666" s="624">
        <f t="shared" si="1840"/>
        <v>8904.1544025000003</v>
      </c>
      <c r="O666" s="624">
        <f t="shared" si="1840"/>
        <v>12194.689227500003</v>
      </c>
      <c r="P666" s="624">
        <f t="shared" si="1840"/>
        <v>13194.304375000003</v>
      </c>
      <c r="Q666" s="624">
        <f t="shared" si="1840"/>
        <v>14240.230541249999</v>
      </c>
      <c r="R666" s="624">
        <f t="shared" si="1840"/>
        <v>15272.322235000005</v>
      </c>
      <c r="S666" s="624">
        <f t="shared" si="1840"/>
        <v>17068.876174999998</v>
      </c>
      <c r="T666" s="624">
        <f t="shared" si="1840"/>
        <v>16278.643408799995</v>
      </c>
      <c r="U666" s="624">
        <f t="shared" si="1840"/>
        <v>16157.358072000001</v>
      </c>
      <c r="V666" s="624">
        <f t="shared" si="1840"/>
        <v>16037.2757064</v>
      </c>
      <c r="W666" s="624">
        <f t="shared" si="1840"/>
        <v>15918.385723200001</v>
      </c>
      <c r="X666" s="624">
        <f t="shared" si="1840"/>
        <v>15800.688122400001</v>
      </c>
      <c r="Y666" s="624">
        <f t="shared" si="1840"/>
        <v>15684.142744799999</v>
      </c>
      <c r="Z666" s="624">
        <f t="shared" si="1840"/>
        <v>15568.7242164</v>
      </c>
      <c r="AA666" s="624">
        <f t="shared" si="1840"/>
        <v>15454.018160399999</v>
      </c>
      <c r="AB666" s="624">
        <f t="shared" si="1840"/>
        <v>15340.438953599998</v>
      </c>
      <c r="AC666" s="624">
        <f t="shared" si="1840"/>
        <v>15227.986596000002</v>
      </c>
      <c r="AD666" s="624">
        <f t="shared" si="1840"/>
        <v>15116.6610876</v>
      </c>
      <c r="AE666" s="624">
        <f t="shared" si="1840"/>
        <v>15006.437054400003</v>
      </c>
      <c r="AF666" s="624">
        <f t="shared" si="1840"/>
        <v>14897.299711199999</v>
      </c>
      <c r="AG666" s="624">
        <f t="shared" si="1840"/>
        <v>14789.238469200001</v>
      </c>
      <c r="AH666" s="624">
        <f t="shared" si="1840"/>
        <v>14682.278702399999</v>
      </c>
      <c r="AI666" s="624">
        <f t="shared" si="1840"/>
        <v>14576.354877600003</v>
      </c>
      <c r="AJ666" s="624">
        <f t="shared" si="1840"/>
        <v>14471.492368800002</v>
      </c>
      <c r="AK666" s="624">
        <f t="shared" ref="AK666" si="1842">AK101+AK131+AK268-AK567</f>
        <v>14264.591866800001</v>
      </c>
      <c r="AL666" s="497"/>
    </row>
    <row r="667" spans="3:38" ht="14.15" hidden="1" outlineLevel="4" x14ac:dyDescent="0.3">
      <c r="C667" s="496"/>
      <c r="D667" s="720" t="s">
        <v>1569</v>
      </c>
      <c r="E667" s="636" t="s">
        <v>124</v>
      </c>
      <c r="F667" s="746">
        <f t="shared" ref="F667:AJ667" si="1843">F107+F136+F273+F285-F573</f>
        <v>0</v>
      </c>
      <c r="G667" s="746">
        <f t="shared" ref="G667:L667" si="1844">G107+G136+G273+G285-G573</f>
        <v>0</v>
      </c>
      <c r="H667" s="746">
        <f t="shared" si="1844"/>
        <v>0</v>
      </c>
      <c r="I667" s="746">
        <f t="shared" si="1844"/>
        <v>0</v>
      </c>
      <c r="J667" s="746">
        <f t="shared" si="1844"/>
        <v>0</v>
      </c>
      <c r="K667" s="746">
        <f t="shared" si="1844"/>
        <v>0</v>
      </c>
      <c r="L667" s="746">
        <f t="shared" si="1844"/>
        <v>0</v>
      </c>
      <c r="M667" s="630">
        <f t="shared" si="1843"/>
        <v>638239.36105252162</v>
      </c>
      <c r="N667" s="630">
        <f t="shared" si="1843"/>
        <v>779168.75705696014</v>
      </c>
      <c r="O667" s="630">
        <f t="shared" si="1843"/>
        <v>916805.89113018801</v>
      </c>
      <c r="P667" s="630">
        <f t="shared" si="1843"/>
        <v>961894.80204781657</v>
      </c>
      <c r="Q667" s="630">
        <f t="shared" si="1843"/>
        <v>1008876.4825238278</v>
      </c>
      <c r="R667" s="630">
        <f t="shared" si="1843"/>
        <v>1055389.3199588752</v>
      </c>
      <c r="S667" s="630">
        <f t="shared" si="1843"/>
        <v>1132905.6094918065</v>
      </c>
      <c r="T667" s="630">
        <f t="shared" si="1843"/>
        <v>1106528.9456298638</v>
      </c>
      <c r="U667" s="630">
        <f t="shared" si="1843"/>
        <v>1106683.632004126</v>
      </c>
      <c r="V667" s="630">
        <f t="shared" si="1843"/>
        <v>1106985.1569617921</v>
      </c>
      <c r="W667" s="630">
        <f t="shared" si="1843"/>
        <v>1107435.0593584585</v>
      </c>
      <c r="X667" s="630">
        <f t="shared" si="1843"/>
        <v>1108035.3623286001</v>
      </c>
      <c r="Y667" s="630">
        <f t="shared" si="1843"/>
        <v>1108786.5526931803</v>
      </c>
      <c r="Z667" s="630">
        <f t="shared" si="1843"/>
        <v>1109689.7246284185</v>
      </c>
      <c r="AA667" s="630">
        <f t="shared" si="1843"/>
        <v>1110730.6110671228</v>
      </c>
      <c r="AB667" s="630">
        <f t="shared" si="1843"/>
        <v>1111927.8159487937</v>
      </c>
      <c r="AC667" s="630">
        <f t="shared" si="1843"/>
        <v>1113283.5729773678</v>
      </c>
      <c r="AD667" s="630">
        <f t="shared" si="1843"/>
        <v>1114800.1605308589</v>
      </c>
      <c r="AE667" s="630">
        <f t="shared" si="1843"/>
        <v>1116478.8918619542</v>
      </c>
      <c r="AF667" s="630">
        <f t="shared" si="1843"/>
        <v>1118321.5713118264</v>
      </c>
      <c r="AG667" s="630">
        <f t="shared" si="1843"/>
        <v>1120330.1721038772</v>
      </c>
      <c r="AH667" s="630">
        <f t="shared" si="1843"/>
        <v>1122508.1711206296</v>
      </c>
      <c r="AI667" s="630">
        <f t="shared" si="1843"/>
        <v>1124855.4964064239</v>
      </c>
      <c r="AJ667" s="630">
        <f t="shared" si="1843"/>
        <v>1127375.7244778434</v>
      </c>
      <c r="AK667" s="630">
        <f t="shared" ref="AK667" si="1845">AK107+AK136+AK273+AK285-AK573</f>
        <v>1125987.8134912392</v>
      </c>
      <c r="AL667" s="497"/>
    </row>
    <row r="668" spans="3:38" ht="14.15" hidden="1" outlineLevel="4" x14ac:dyDescent="0.3">
      <c r="C668" s="496"/>
      <c r="D668" s="730" t="s">
        <v>1467</v>
      </c>
      <c r="E668" s="629" t="s">
        <v>124</v>
      </c>
      <c r="F668" s="745">
        <f t="shared" ref="F668:AJ668" si="1846">F108+F137+F274+F286-F574</f>
        <v>0</v>
      </c>
      <c r="G668" s="745">
        <f t="shared" ref="G668:L668" si="1847">G108+G137+G274+G286-G574</f>
        <v>0</v>
      </c>
      <c r="H668" s="745">
        <f t="shared" si="1847"/>
        <v>0</v>
      </c>
      <c r="I668" s="745">
        <f t="shared" si="1847"/>
        <v>0</v>
      </c>
      <c r="J668" s="745">
        <f t="shared" si="1847"/>
        <v>0</v>
      </c>
      <c r="K668" s="745">
        <f t="shared" si="1847"/>
        <v>0</v>
      </c>
      <c r="L668" s="745">
        <f t="shared" si="1847"/>
        <v>0</v>
      </c>
      <c r="M668" s="626">
        <f t="shared" si="1846"/>
        <v>59311.673224528</v>
      </c>
      <c r="N668" s="626">
        <f t="shared" si="1846"/>
        <v>66749.146907964721</v>
      </c>
      <c r="O668" s="626">
        <f t="shared" si="1846"/>
        <v>74012.404900691778</v>
      </c>
      <c r="P668" s="626">
        <f t="shared" si="1846"/>
        <v>76378.870005691133</v>
      </c>
      <c r="Q668" s="626">
        <f t="shared" si="1846"/>
        <v>78849.115996666718</v>
      </c>
      <c r="R668" s="626">
        <f t="shared" si="1846"/>
        <v>81294.421528051156</v>
      </c>
      <c r="S668" s="626">
        <f t="shared" si="1846"/>
        <v>85379.994735974033</v>
      </c>
      <c r="T668" s="626">
        <f t="shared" si="1846"/>
        <v>83934.949642641615</v>
      </c>
      <c r="U668" s="626">
        <f t="shared" si="1846"/>
        <v>83927.227003650303</v>
      </c>
      <c r="V668" s="626">
        <f t="shared" si="1846"/>
        <v>83927.119111630949</v>
      </c>
      <c r="W668" s="626">
        <f t="shared" si="1846"/>
        <v>83934.704127821038</v>
      </c>
      <c r="X668" s="626">
        <f t="shared" si="1846"/>
        <v>83950.084850709667</v>
      </c>
      <c r="Y668" s="626">
        <f t="shared" si="1846"/>
        <v>83973.280123931909</v>
      </c>
      <c r="Z668" s="626">
        <f t="shared" si="1846"/>
        <v>84004.342582826372</v>
      </c>
      <c r="AA668" s="626">
        <f t="shared" si="1846"/>
        <v>84042.494112581786</v>
      </c>
      <c r="AB668" s="626">
        <f t="shared" si="1846"/>
        <v>84088.733190979139</v>
      </c>
      <c r="AC668" s="626">
        <f t="shared" si="1846"/>
        <v>84143.173315856897</v>
      </c>
      <c r="AD668" s="626">
        <f t="shared" si="1846"/>
        <v>84205.930255010302</v>
      </c>
      <c r="AE668" s="626">
        <f t="shared" si="1846"/>
        <v>84277.067775381031</v>
      </c>
      <c r="AF668" s="626">
        <f t="shared" si="1846"/>
        <v>84356.674627168773</v>
      </c>
      <c r="AG668" s="626">
        <f t="shared" si="1846"/>
        <v>84444.851042488983</v>
      </c>
      <c r="AH668" s="626">
        <f t="shared" si="1846"/>
        <v>84541.776648335755</v>
      </c>
      <c r="AI668" s="626">
        <f t="shared" si="1846"/>
        <v>84647.438934676073</v>
      </c>
      <c r="AJ668" s="626">
        <f t="shared" si="1846"/>
        <v>84762.022591059736</v>
      </c>
      <c r="AK668" s="626">
        <f t="shared" ref="AK668" si="1848">AK108+AK137+AK274+AK286-AK574</f>
        <v>84664.918355837581</v>
      </c>
      <c r="AL668" s="497"/>
    </row>
    <row r="669" spans="3:38" ht="14.15" hidden="1" outlineLevel="4" x14ac:dyDescent="0.3">
      <c r="C669" s="496"/>
      <c r="D669" s="720" t="s">
        <v>1570</v>
      </c>
      <c r="E669" s="636" t="s">
        <v>124</v>
      </c>
      <c r="F669" s="746">
        <f t="shared" ref="F669:AJ669" si="1849">F109+F138+F275+F287-F575</f>
        <v>0</v>
      </c>
      <c r="G669" s="746">
        <f t="shared" ref="G669:L669" si="1850">G109+G138+G275+G287-G575</f>
        <v>0</v>
      </c>
      <c r="H669" s="746">
        <f t="shared" si="1850"/>
        <v>0</v>
      </c>
      <c r="I669" s="746">
        <f t="shared" si="1850"/>
        <v>0</v>
      </c>
      <c r="J669" s="746">
        <f t="shared" si="1850"/>
        <v>0</v>
      </c>
      <c r="K669" s="746">
        <f t="shared" si="1850"/>
        <v>0</v>
      </c>
      <c r="L669" s="746">
        <f t="shared" si="1850"/>
        <v>0</v>
      </c>
      <c r="M669" s="630">
        <f t="shared" si="1849"/>
        <v>697551.03427704959</v>
      </c>
      <c r="N669" s="630">
        <f t="shared" si="1849"/>
        <v>845917.90396492498</v>
      </c>
      <c r="O669" s="630">
        <f t="shared" si="1849"/>
        <v>990818.29603087984</v>
      </c>
      <c r="P669" s="630">
        <f t="shared" si="1849"/>
        <v>1038273.6720535079</v>
      </c>
      <c r="Q669" s="630">
        <f t="shared" si="1849"/>
        <v>1087725.5985204945</v>
      </c>
      <c r="R669" s="630">
        <f t="shared" si="1849"/>
        <v>1136683.7414869263</v>
      </c>
      <c r="S669" s="630">
        <f t="shared" si="1849"/>
        <v>1218285.6042277808</v>
      </c>
      <c r="T669" s="630">
        <f t="shared" si="1849"/>
        <v>1190463.8952725055</v>
      </c>
      <c r="U669" s="630">
        <f t="shared" si="1849"/>
        <v>1190610.8590077762</v>
      </c>
      <c r="V669" s="630">
        <f t="shared" si="1849"/>
        <v>1190912.276073423</v>
      </c>
      <c r="W669" s="630">
        <f t="shared" si="1849"/>
        <v>1191369.7634862796</v>
      </c>
      <c r="X669" s="630">
        <f t="shared" si="1849"/>
        <v>1191985.44717931</v>
      </c>
      <c r="Y669" s="630">
        <f t="shared" si="1849"/>
        <v>1192759.8328171119</v>
      </c>
      <c r="Z669" s="630">
        <f t="shared" si="1849"/>
        <v>1193694.0672112445</v>
      </c>
      <c r="AA669" s="630">
        <f t="shared" si="1849"/>
        <v>1194773.1051797043</v>
      </c>
      <c r="AB669" s="630">
        <f t="shared" si="1849"/>
        <v>1196016.549139773</v>
      </c>
      <c r="AC669" s="630">
        <f t="shared" si="1849"/>
        <v>1197426.7462932249</v>
      </c>
      <c r="AD669" s="630">
        <f t="shared" si="1849"/>
        <v>1199006.0907858692</v>
      </c>
      <c r="AE669" s="630">
        <f t="shared" si="1849"/>
        <v>1200755.959637335</v>
      </c>
      <c r="AF669" s="630">
        <f t="shared" si="1849"/>
        <v>1202678.2459389952</v>
      </c>
      <c r="AG669" s="630">
        <f t="shared" si="1849"/>
        <v>1204775.0231463665</v>
      </c>
      <c r="AH669" s="630">
        <f t="shared" si="1849"/>
        <v>1207049.9477689657</v>
      </c>
      <c r="AI669" s="630">
        <f t="shared" si="1849"/>
        <v>1209502.9353411</v>
      </c>
      <c r="AJ669" s="630">
        <f t="shared" si="1849"/>
        <v>1212137.7470689032</v>
      </c>
      <c r="AK669" s="630">
        <f t="shared" ref="AK669" si="1851">AK109+AK138+AK275+AK287-AK575</f>
        <v>1210652.7318470769</v>
      </c>
      <c r="AL669" s="497"/>
    </row>
    <row r="670" spans="3:38" outlineLevel="2" x14ac:dyDescent="0.3">
      <c r="C670" s="496"/>
      <c r="AL670" s="497"/>
    </row>
    <row r="671" spans="3:38" ht="14.15" outlineLevel="2" collapsed="1" x14ac:dyDescent="0.3">
      <c r="C671" s="496"/>
      <c r="D671" s="717" t="s">
        <v>1073</v>
      </c>
      <c r="E671" s="718"/>
      <c r="F671" s="740"/>
      <c r="G671" s="1923"/>
      <c r="H671" s="740"/>
      <c r="I671" s="740"/>
      <c r="J671" s="740"/>
      <c r="K671" s="1923"/>
      <c r="L671" s="740"/>
      <c r="M671" s="740"/>
      <c r="N671" s="740"/>
      <c r="O671" s="740"/>
      <c r="P671" s="740"/>
      <c r="Q671" s="740"/>
      <c r="R671" s="740"/>
      <c r="S671" s="740"/>
      <c r="T671" s="740"/>
      <c r="U671" s="740"/>
      <c r="V671" s="740"/>
      <c r="W671" s="740"/>
      <c r="X671" s="740"/>
      <c r="Y671" s="740"/>
      <c r="Z671" s="740"/>
      <c r="AA671" s="740"/>
      <c r="AB671" s="740"/>
      <c r="AC671" s="740"/>
      <c r="AD671" s="740"/>
      <c r="AE671" s="740"/>
      <c r="AF671" s="740"/>
      <c r="AG671" s="740"/>
      <c r="AH671" s="740"/>
      <c r="AI671" s="740"/>
      <c r="AJ671" s="740"/>
      <c r="AK671" s="740"/>
      <c r="AL671" s="497"/>
    </row>
    <row r="672" spans="3:38" ht="14.15" hidden="1" outlineLevel="4" x14ac:dyDescent="0.3">
      <c r="C672" s="496"/>
      <c r="D672" s="730" t="s">
        <v>1489</v>
      </c>
      <c r="E672" s="622" t="s">
        <v>387</v>
      </c>
      <c r="F672" s="747">
        <f t="shared" ref="F672:AJ672" si="1852">F143+F370</f>
        <v>0</v>
      </c>
      <c r="G672" s="747">
        <f t="shared" ref="G672:L672" si="1853">G143+G370</f>
        <v>0</v>
      </c>
      <c r="H672" s="747">
        <f t="shared" si="1853"/>
        <v>0</v>
      </c>
      <c r="I672" s="747">
        <f t="shared" si="1853"/>
        <v>0</v>
      </c>
      <c r="J672" s="747">
        <f t="shared" si="1853"/>
        <v>0</v>
      </c>
      <c r="K672" s="747">
        <f t="shared" si="1853"/>
        <v>0</v>
      </c>
      <c r="L672" s="747">
        <f t="shared" si="1853"/>
        <v>0</v>
      </c>
      <c r="M672" s="624">
        <f t="shared" si="1852"/>
        <v>9195.8625000000029</v>
      </c>
      <c r="N672" s="624">
        <f t="shared" si="1852"/>
        <v>12524.542799999999</v>
      </c>
      <c r="O672" s="624">
        <f t="shared" si="1852"/>
        <v>15770.459650000001</v>
      </c>
      <c r="P672" s="624">
        <f t="shared" si="1852"/>
        <v>16726.169625000002</v>
      </c>
      <c r="Q672" s="624">
        <f t="shared" si="1852"/>
        <v>17745.34575</v>
      </c>
      <c r="R672" s="624">
        <f t="shared" si="1852"/>
        <v>18750.950075000004</v>
      </c>
      <c r="S672" s="624">
        <f t="shared" si="1852"/>
        <v>20521.2755</v>
      </c>
      <c r="T672" s="624">
        <f t="shared" si="1852"/>
        <v>19553.019551999998</v>
      </c>
      <c r="U672" s="624">
        <f t="shared" si="1852"/>
        <v>19407.05184</v>
      </c>
      <c r="V672" s="624">
        <f t="shared" si="1852"/>
        <v>19262.527416000001</v>
      </c>
      <c r="W672" s="624">
        <f t="shared" si="1852"/>
        <v>19119.440208</v>
      </c>
      <c r="X672" s="624">
        <f t="shared" si="1852"/>
        <v>18977.790216000001</v>
      </c>
      <c r="Y672" s="624">
        <f t="shared" si="1852"/>
        <v>18837.525431999999</v>
      </c>
      <c r="Z672" s="624">
        <f t="shared" si="1852"/>
        <v>18698.616816000002</v>
      </c>
      <c r="AA672" s="624">
        <f t="shared" si="1852"/>
        <v>18560.565935999999</v>
      </c>
      <c r="AB672" s="624">
        <f t="shared" si="1852"/>
        <v>18423.871223999999</v>
      </c>
      <c r="AC672" s="624">
        <f t="shared" si="1852"/>
        <v>18288.53268</v>
      </c>
      <c r="AD672" s="624">
        <f t="shared" si="1852"/>
        <v>18154.550304</v>
      </c>
      <c r="AE672" s="624">
        <f t="shared" si="1852"/>
        <v>18021.895056000001</v>
      </c>
      <c r="AF672" s="624">
        <f t="shared" si="1852"/>
        <v>17890.543967999998</v>
      </c>
      <c r="AG672" s="624">
        <f t="shared" si="1852"/>
        <v>17760.490968000002</v>
      </c>
      <c r="AH672" s="624">
        <f t="shared" si="1852"/>
        <v>17631.765095999999</v>
      </c>
      <c r="AI672" s="624">
        <f t="shared" si="1852"/>
        <v>17504.285304000001</v>
      </c>
      <c r="AJ672" s="624">
        <f t="shared" si="1852"/>
        <v>17378.080632000001</v>
      </c>
      <c r="AK672" s="624">
        <f t="shared" ref="AK672" si="1854">AK143+AK370</f>
        <v>17129.073192</v>
      </c>
      <c r="AL672" s="497"/>
    </row>
    <row r="673" spans="3:38" ht="14.15" hidden="1" outlineLevel="4" x14ac:dyDescent="0.3">
      <c r="C673" s="496"/>
      <c r="D673" s="720" t="s">
        <v>1569</v>
      </c>
      <c r="E673" s="636" t="s">
        <v>124</v>
      </c>
      <c r="F673" s="746">
        <f t="shared" ref="F673:AJ673" si="1855">F148+F158+F375+F408+F387</f>
        <v>0</v>
      </c>
      <c r="G673" s="746">
        <f t="shared" ref="G673:L673" si="1856">G148+G158+G375+G408+G387</f>
        <v>0</v>
      </c>
      <c r="H673" s="746">
        <f t="shared" si="1856"/>
        <v>0</v>
      </c>
      <c r="I673" s="746">
        <f t="shared" si="1856"/>
        <v>0</v>
      </c>
      <c r="J673" s="746">
        <f t="shared" si="1856"/>
        <v>0</v>
      </c>
      <c r="K673" s="746">
        <f t="shared" si="1856"/>
        <v>0</v>
      </c>
      <c r="L673" s="746">
        <f t="shared" si="1856"/>
        <v>0</v>
      </c>
      <c r="M673" s="630">
        <f t="shared" si="1855"/>
        <v>1297612.2097658296</v>
      </c>
      <c r="N673" s="630">
        <f t="shared" si="1855"/>
        <v>1430607.6710438849</v>
      </c>
      <c r="O673" s="630">
        <f t="shared" si="1855"/>
        <v>1560567.7183564687</v>
      </c>
      <c r="P673" s="630">
        <f t="shared" si="1855"/>
        <v>1603244.2207794073</v>
      </c>
      <c r="Q673" s="630">
        <f t="shared" si="1855"/>
        <v>1648515.3009379567</v>
      </c>
      <c r="R673" s="630">
        <f t="shared" si="1855"/>
        <v>1693397.98177067</v>
      </c>
      <c r="S673" s="630">
        <f t="shared" si="1855"/>
        <v>1767599.5955632175</v>
      </c>
      <c r="T673" s="630">
        <f t="shared" si="1855"/>
        <v>1737048.1504947161</v>
      </c>
      <c r="U673" s="630">
        <f t="shared" si="1855"/>
        <v>1738386.4398030459</v>
      </c>
      <c r="V673" s="630">
        <f t="shared" si="1855"/>
        <v>1739919.9740873845</v>
      </c>
      <c r="W673" s="630">
        <f t="shared" si="1855"/>
        <v>1741651.3137219963</v>
      </c>
      <c r="X673" s="630">
        <f t="shared" si="1855"/>
        <v>1743583.304696776</v>
      </c>
      <c r="Y673" s="630">
        <f t="shared" si="1855"/>
        <v>1745716.8388256952</v>
      </c>
      <c r="Z673" s="630">
        <f t="shared" si="1855"/>
        <v>1748053.7566228269</v>
      </c>
      <c r="AA673" s="630">
        <f t="shared" si="1855"/>
        <v>1750577.8293543742</v>
      </c>
      <c r="AB673" s="630">
        <f t="shared" si="1855"/>
        <v>1753311.3865323691</v>
      </c>
      <c r="AC673" s="630">
        <f t="shared" si="1855"/>
        <v>1756257.5703596205</v>
      </c>
      <c r="AD673" s="630">
        <f t="shared" si="1855"/>
        <v>1759419.5858829953</v>
      </c>
      <c r="AE673" s="630">
        <f t="shared" si="1855"/>
        <v>1762799.5817964813</v>
      </c>
      <c r="AF673" s="630">
        <f t="shared" si="1855"/>
        <v>1766400.0019889304</v>
      </c>
      <c r="AG673" s="630">
        <f t="shared" si="1855"/>
        <v>1770224.0178698099</v>
      </c>
      <c r="AH673" s="630">
        <f t="shared" si="1855"/>
        <v>1774276.2191387364</v>
      </c>
      <c r="AI673" s="630">
        <f t="shared" si="1855"/>
        <v>1778557.0128768911</v>
      </c>
      <c r="AJ673" s="630">
        <f t="shared" si="1855"/>
        <v>1783071.1289414214</v>
      </c>
      <c r="AK673" s="630">
        <f t="shared" ref="AK673" si="1857">AK148+AK158+AK375+AK408+AK387</f>
        <v>1783030.4452498076</v>
      </c>
      <c r="AL673" s="497"/>
    </row>
    <row r="674" spans="3:38" ht="14.15" hidden="1" outlineLevel="4" x14ac:dyDescent="0.3">
      <c r="C674" s="496"/>
      <c r="D674" s="730" t="s">
        <v>1467</v>
      </c>
      <c r="E674" s="629" t="s">
        <v>124</v>
      </c>
      <c r="F674" s="745">
        <f t="shared" ref="F674:AJ674" si="1858">F149+F159+F376+F409+F388</f>
        <v>0</v>
      </c>
      <c r="G674" s="745">
        <f t="shared" ref="G674:L674" si="1859">G149+G159+G376+G409+G388</f>
        <v>0</v>
      </c>
      <c r="H674" s="745">
        <f t="shared" si="1859"/>
        <v>0</v>
      </c>
      <c r="I674" s="745">
        <f t="shared" si="1859"/>
        <v>0</v>
      </c>
      <c r="J674" s="745">
        <f t="shared" si="1859"/>
        <v>0</v>
      </c>
      <c r="K674" s="745">
        <f t="shared" si="1859"/>
        <v>0</v>
      </c>
      <c r="L674" s="745">
        <f t="shared" si="1859"/>
        <v>0</v>
      </c>
      <c r="M674" s="626">
        <f t="shared" si="1858"/>
        <v>125153.41010218073</v>
      </c>
      <c r="N674" s="626">
        <f t="shared" si="1858"/>
        <v>131803.1831660835</v>
      </c>
      <c r="O674" s="626">
        <f t="shared" si="1858"/>
        <v>138301.18553171269</v>
      </c>
      <c r="P674" s="626">
        <f t="shared" si="1858"/>
        <v>140435.01065285961</v>
      </c>
      <c r="Q674" s="626">
        <f t="shared" si="1858"/>
        <v>142698.56466078709</v>
      </c>
      <c r="R674" s="626">
        <f t="shared" si="1858"/>
        <v>144942.69870242276</v>
      </c>
      <c r="S674" s="626">
        <f t="shared" si="1858"/>
        <v>148652.77939205011</v>
      </c>
      <c r="T674" s="626">
        <f t="shared" si="1858"/>
        <v>147125.20713862506</v>
      </c>
      <c r="U674" s="626">
        <f t="shared" si="1858"/>
        <v>147192.12160404152</v>
      </c>
      <c r="V674" s="626">
        <f t="shared" si="1858"/>
        <v>147268.79831825846</v>
      </c>
      <c r="W674" s="626">
        <f t="shared" si="1858"/>
        <v>147355.36529998906</v>
      </c>
      <c r="X674" s="626">
        <f t="shared" si="1858"/>
        <v>147451.96484872804</v>
      </c>
      <c r="Y674" s="626">
        <f t="shared" si="1858"/>
        <v>147558.64155517399</v>
      </c>
      <c r="Z674" s="626">
        <f t="shared" si="1858"/>
        <v>147675.48744503059</v>
      </c>
      <c r="AA674" s="626">
        <f t="shared" si="1858"/>
        <v>147801.69108160795</v>
      </c>
      <c r="AB674" s="626">
        <f t="shared" si="1858"/>
        <v>147938.36894050767</v>
      </c>
      <c r="AC674" s="626">
        <f t="shared" si="1858"/>
        <v>148085.67813187029</v>
      </c>
      <c r="AD674" s="626">
        <f t="shared" si="1858"/>
        <v>148243.77890803901</v>
      </c>
      <c r="AE674" s="626">
        <f t="shared" si="1858"/>
        <v>148412.77870371329</v>
      </c>
      <c r="AF674" s="626">
        <f t="shared" si="1858"/>
        <v>148592.79971333576</v>
      </c>
      <c r="AG674" s="626">
        <f t="shared" si="1858"/>
        <v>148784.00050737974</v>
      </c>
      <c r="AH674" s="626">
        <f t="shared" si="1858"/>
        <v>148986.61057082607</v>
      </c>
      <c r="AI674" s="626">
        <f t="shared" si="1858"/>
        <v>149200.6502577338</v>
      </c>
      <c r="AJ674" s="626">
        <f t="shared" si="1858"/>
        <v>149426.3560609603</v>
      </c>
      <c r="AK674" s="626">
        <f t="shared" ref="AK674" si="1860">AK149+AK159+AK376+AK409+AK388</f>
        <v>149424.32187637963</v>
      </c>
      <c r="AL674" s="497"/>
    </row>
    <row r="675" spans="3:38" ht="14.15" hidden="1" outlineLevel="4" x14ac:dyDescent="0.3">
      <c r="C675" s="496"/>
      <c r="D675" s="720" t="s">
        <v>1570</v>
      </c>
      <c r="E675" s="636" t="s">
        <v>124</v>
      </c>
      <c r="F675" s="746">
        <f t="shared" ref="F675:AJ675" si="1861">F150+F160+F377+F410+F389</f>
        <v>0</v>
      </c>
      <c r="G675" s="746">
        <f t="shared" ref="G675:L675" si="1862">G150+G160+G377+G410+G389</f>
        <v>0</v>
      </c>
      <c r="H675" s="746">
        <f t="shared" si="1862"/>
        <v>0</v>
      </c>
      <c r="I675" s="746">
        <f t="shared" si="1862"/>
        <v>0</v>
      </c>
      <c r="J675" s="746">
        <f t="shared" si="1862"/>
        <v>0</v>
      </c>
      <c r="K675" s="746">
        <f t="shared" si="1862"/>
        <v>0</v>
      </c>
      <c r="L675" s="746">
        <f t="shared" si="1862"/>
        <v>0</v>
      </c>
      <c r="M675" s="630">
        <f t="shared" si="1861"/>
        <v>1422765.6198680103</v>
      </c>
      <c r="N675" s="630">
        <f t="shared" si="1861"/>
        <v>1562410.8542099684</v>
      </c>
      <c r="O675" s="630">
        <f t="shared" si="1861"/>
        <v>1698868.9038881813</v>
      </c>
      <c r="P675" s="630">
        <f t="shared" si="1861"/>
        <v>1743679.2314322668</v>
      </c>
      <c r="Q675" s="630">
        <f t="shared" si="1861"/>
        <v>1791213.8655987438</v>
      </c>
      <c r="R675" s="630">
        <f t="shared" si="1861"/>
        <v>1838340.6804730929</v>
      </c>
      <c r="S675" s="630">
        <f t="shared" si="1861"/>
        <v>1916252.3749552676</v>
      </c>
      <c r="T675" s="630">
        <f t="shared" si="1861"/>
        <v>1884173.3576333413</v>
      </c>
      <c r="U675" s="630">
        <f t="shared" si="1861"/>
        <v>1885578.5614070874</v>
      </c>
      <c r="V675" s="630">
        <f t="shared" si="1861"/>
        <v>1887188.772405643</v>
      </c>
      <c r="W675" s="630">
        <f t="shared" si="1861"/>
        <v>1889006.6790219853</v>
      </c>
      <c r="X675" s="630">
        <f t="shared" si="1861"/>
        <v>1891035.2695455039</v>
      </c>
      <c r="Y675" s="630">
        <f t="shared" si="1861"/>
        <v>1893275.4803808692</v>
      </c>
      <c r="Z675" s="630">
        <f t="shared" si="1861"/>
        <v>1895729.2440678575</v>
      </c>
      <c r="AA675" s="630">
        <f t="shared" si="1861"/>
        <v>1898379.5204359824</v>
      </c>
      <c r="AB675" s="630">
        <f t="shared" si="1861"/>
        <v>1901249.7554728766</v>
      </c>
      <c r="AC675" s="630">
        <f t="shared" si="1861"/>
        <v>1904343.2484914907</v>
      </c>
      <c r="AD675" s="630">
        <f t="shared" si="1861"/>
        <v>1907663.3647910343</v>
      </c>
      <c r="AE675" s="630">
        <f t="shared" si="1861"/>
        <v>1911212.3605001946</v>
      </c>
      <c r="AF675" s="630">
        <f t="shared" si="1861"/>
        <v>1914992.8017022661</v>
      </c>
      <c r="AG675" s="630">
        <f t="shared" si="1861"/>
        <v>1919008.0183771895</v>
      </c>
      <c r="AH675" s="630">
        <f t="shared" si="1861"/>
        <v>1923262.8297095625</v>
      </c>
      <c r="AI675" s="630">
        <f t="shared" si="1861"/>
        <v>1927757.6631346247</v>
      </c>
      <c r="AJ675" s="630">
        <f t="shared" si="1861"/>
        <v>1932497.4850023817</v>
      </c>
      <c r="AK675" s="630">
        <f t="shared" ref="AK675" si="1863">AK150+AK160+AK377+AK410+AK389</f>
        <v>1932454.7671261872</v>
      </c>
      <c r="AL675" s="497"/>
    </row>
    <row r="676" spans="3:38" outlineLevel="2" x14ac:dyDescent="0.3">
      <c r="C676" s="496"/>
      <c r="AL676" s="497"/>
    </row>
    <row r="677" spans="3:38" ht="14.15" outlineLevel="2" collapsed="1" x14ac:dyDescent="0.3">
      <c r="C677" s="496"/>
      <c r="D677" s="717" t="s">
        <v>649</v>
      </c>
      <c r="E677" s="718"/>
      <c r="F677" s="740"/>
      <c r="G677" s="1923"/>
      <c r="H677" s="740"/>
      <c r="I677" s="740"/>
      <c r="J677" s="740"/>
      <c r="K677" s="1923"/>
      <c r="L677" s="740"/>
      <c r="M677" s="740"/>
      <c r="N677" s="740"/>
      <c r="O677" s="740"/>
      <c r="P677" s="740"/>
      <c r="Q677" s="740"/>
      <c r="R677" s="740"/>
      <c r="S677" s="740"/>
      <c r="T677" s="740"/>
      <c r="U677" s="740"/>
      <c r="V677" s="740"/>
      <c r="W677" s="740"/>
      <c r="X677" s="740"/>
      <c r="Y677" s="740"/>
      <c r="Z677" s="740"/>
      <c r="AA677" s="740"/>
      <c r="AB677" s="740"/>
      <c r="AC677" s="740"/>
      <c r="AD677" s="740"/>
      <c r="AE677" s="740"/>
      <c r="AF677" s="740"/>
      <c r="AG677" s="740"/>
      <c r="AH677" s="740"/>
      <c r="AI677" s="740"/>
      <c r="AJ677" s="740"/>
      <c r="AK677" s="740"/>
      <c r="AL677" s="497"/>
    </row>
    <row r="678" spans="3:38" ht="14.15" hidden="1" outlineLevel="4" x14ac:dyDescent="0.3">
      <c r="C678" s="496"/>
      <c r="D678" s="730" t="s">
        <v>634</v>
      </c>
      <c r="E678" s="622" t="s">
        <v>387</v>
      </c>
      <c r="F678" s="747">
        <f t="shared" ref="F678:AJ678" si="1864">F175+F245+F347-F578</f>
        <v>0</v>
      </c>
      <c r="G678" s="747">
        <f t="shared" ref="G678:L678" si="1865">G175+G245+G347-G578</f>
        <v>0</v>
      </c>
      <c r="H678" s="747">
        <f t="shared" si="1865"/>
        <v>0</v>
      </c>
      <c r="I678" s="747">
        <f t="shared" si="1865"/>
        <v>0</v>
      </c>
      <c r="J678" s="747">
        <f t="shared" si="1865"/>
        <v>0</v>
      </c>
      <c r="K678" s="747">
        <f t="shared" si="1865"/>
        <v>0</v>
      </c>
      <c r="L678" s="747">
        <f t="shared" si="1865"/>
        <v>0</v>
      </c>
      <c r="M678" s="624">
        <f t="shared" si="1864"/>
        <v>73572.690661387503</v>
      </c>
      <c r="N678" s="624">
        <f t="shared" si="1864"/>
        <v>65159.202933043969</v>
      </c>
      <c r="O678" s="624">
        <f t="shared" si="1864"/>
        <v>55303.226310695973</v>
      </c>
      <c r="P678" s="624">
        <f t="shared" si="1864"/>
        <v>51563.332812735483</v>
      </c>
      <c r="Q678" s="624">
        <f t="shared" si="1864"/>
        <v>46132.644392466544</v>
      </c>
      <c r="R678" s="624">
        <f t="shared" si="1864"/>
        <v>42698.278917676696</v>
      </c>
      <c r="S678" s="624">
        <f t="shared" si="1864"/>
        <v>37815.058526839995</v>
      </c>
      <c r="T678" s="624">
        <f t="shared" si="1864"/>
        <v>38937.671860749753</v>
      </c>
      <c r="U678" s="624">
        <f t="shared" si="1864"/>
        <v>38649.351847329985</v>
      </c>
      <c r="V678" s="624">
        <f t="shared" si="1864"/>
        <v>38363.87850256425</v>
      </c>
      <c r="W678" s="624">
        <f t="shared" si="1864"/>
        <v>38081.246004904009</v>
      </c>
      <c r="X678" s="624">
        <f t="shared" si="1864"/>
        <v>37801.45435434924</v>
      </c>
      <c r="Y678" s="624">
        <f t="shared" si="1864"/>
        <v>37233.569347729746</v>
      </c>
      <c r="Z678" s="624">
        <f t="shared" si="1864"/>
        <v>36961.393922436138</v>
      </c>
      <c r="AA678" s="624">
        <f t="shared" si="1864"/>
        <v>36690.899371193613</v>
      </c>
      <c r="AB678" s="624">
        <f t="shared" si="1864"/>
        <v>36423.062057776988</v>
      </c>
      <c r="AC678" s="624">
        <f t="shared" si="1864"/>
        <v>36157.881982186234</v>
      </c>
      <c r="AD678" s="624">
        <f t="shared" si="1864"/>
        <v>35895.359144421367</v>
      </c>
      <c r="AE678" s="624">
        <f t="shared" si="1864"/>
        <v>35635.438019372988</v>
      </c>
      <c r="AF678" s="624">
        <f t="shared" si="1864"/>
        <v>35378.068853980243</v>
      </c>
      <c r="AG678" s="624">
        <f t="shared" si="1864"/>
        <v>35123.245876194625</v>
      </c>
      <c r="AH678" s="624">
        <f t="shared" si="1864"/>
        <v>34871.024611125496</v>
      </c>
      <c r="AI678" s="624">
        <f t="shared" si="1864"/>
        <v>34621.244255493271</v>
      </c>
      <c r="AJ678" s="624">
        <f t="shared" si="1864"/>
        <v>34373.960334407253</v>
      </c>
      <c r="AK678" s="624">
        <f t="shared" ref="AK678" si="1866">AK175+AK245+AK347-AK578</f>
        <v>33886.060463330374</v>
      </c>
      <c r="AL678" s="497"/>
    </row>
    <row r="679" spans="3:38" ht="14.15" hidden="1" outlineLevel="4" x14ac:dyDescent="0.3">
      <c r="C679" s="496"/>
      <c r="D679" s="720" t="s">
        <v>1569</v>
      </c>
      <c r="E679" s="636" t="s">
        <v>124</v>
      </c>
      <c r="F679" s="746">
        <f t="shared" ref="F679:AJ679" si="1867">F180+F203+F193+F250+F327+F295+F263+F352+F450+F418+F398+F365-F585</f>
        <v>0</v>
      </c>
      <c r="G679" s="746">
        <f t="shared" ref="G679:L679" si="1868">G180+G203+G193+G250+G327+G295+G263+G352+G450+G418+G398+G365-G585</f>
        <v>0</v>
      </c>
      <c r="H679" s="746">
        <f t="shared" si="1868"/>
        <v>0</v>
      </c>
      <c r="I679" s="746">
        <f t="shared" si="1868"/>
        <v>0</v>
      </c>
      <c r="J679" s="746">
        <f t="shared" si="1868"/>
        <v>0</v>
      </c>
      <c r="K679" s="746">
        <f t="shared" si="1868"/>
        <v>0</v>
      </c>
      <c r="L679" s="746">
        <f t="shared" si="1868"/>
        <v>0</v>
      </c>
      <c r="M679" s="630">
        <f t="shared" si="1867"/>
        <v>5806477.8218964068</v>
      </c>
      <c r="N679" s="630">
        <f t="shared" si="1867"/>
        <v>5469494.427517687</v>
      </c>
      <c r="O679" s="630">
        <f t="shared" si="1867"/>
        <v>4883938.5959193176</v>
      </c>
      <c r="P679" s="630">
        <f t="shared" si="1867"/>
        <v>4757699.8907761043</v>
      </c>
      <c r="Q679" s="630">
        <f t="shared" si="1867"/>
        <v>4585828.0376545899</v>
      </c>
      <c r="R679" s="630">
        <f t="shared" si="1867"/>
        <v>4474450.2541629672</v>
      </c>
      <c r="S679" s="630">
        <f t="shared" si="1867"/>
        <v>4306968.7708290732</v>
      </c>
      <c r="T679" s="630">
        <f t="shared" si="1867"/>
        <v>4488402.914630563</v>
      </c>
      <c r="U679" s="630">
        <f t="shared" si="1867"/>
        <v>4488710.2387774987</v>
      </c>
      <c r="V679" s="630">
        <f t="shared" si="1867"/>
        <v>4489514.6979734674</v>
      </c>
      <c r="W679" s="630">
        <f t="shared" si="1867"/>
        <v>4490822.5901448932</v>
      </c>
      <c r="X679" s="630">
        <f t="shared" si="1867"/>
        <v>4492640.7458309624</v>
      </c>
      <c r="Y679" s="630">
        <f t="shared" si="1867"/>
        <v>4491447.5566828232</v>
      </c>
      <c r="Z679" s="630">
        <f t="shared" si="1867"/>
        <v>4494318.7299258709</v>
      </c>
      <c r="AA679" s="630">
        <f t="shared" si="1867"/>
        <v>4497656.0003947867</v>
      </c>
      <c r="AB679" s="630">
        <f t="shared" si="1867"/>
        <v>4501522.7717000879</v>
      </c>
      <c r="AC679" s="630">
        <f t="shared" si="1867"/>
        <v>4505926.5853089625</v>
      </c>
      <c r="AD679" s="630">
        <f t="shared" si="1867"/>
        <v>4510875.1335179461</v>
      </c>
      <c r="AE679" s="630">
        <f t="shared" si="1867"/>
        <v>4516373.0623395294</v>
      </c>
      <c r="AF679" s="630">
        <f t="shared" si="1867"/>
        <v>4522425.5727901189</v>
      </c>
      <c r="AG679" s="630">
        <f t="shared" si="1867"/>
        <v>4529040.4299152717</v>
      </c>
      <c r="AH679" s="630">
        <f t="shared" si="1867"/>
        <v>4536229.1602341104</v>
      </c>
      <c r="AI679" s="630">
        <f t="shared" si="1867"/>
        <v>4543991.0543547217</v>
      </c>
      <c r="AJ679" s="630">
        <f t="shared" si="1867"/>
        <v>4552337.9751823461</v>
      </c>
      <c r="AK679" s="630">
        <f t="shared" ref="AK679" si="1869">AK180+AK203+AK193+AK250+AK327+AK295+AK263+AK352+AK450+AK418+AK398+AK365-AK585</f>
        <v>4547333.0456364285</v>
      </c>
      <c r="AL679" s="497"/>
    </row>
    <row r="680" spans="3:38" ht="14.15" hidden="1" outlineLevel="4" x14ac:dyDescent="0.3">
      <c r="C680" s="496"/>
      <c r="D680" s="730" t="s">
        <v>1467</v>
      </c>
      <c r="E680" s="629" t="s">
        <v>124</v>
      </c>
      <c r="F680" s="745">
        <f t="shared" ref="F680:AJ680" si="1870">F181+F204+F194+F251+F328+F296+F264+F353+F451+F419+F399+F366-F586</f>
        <v>0</v>
      </c>
      <c r="G680" s="745">
        <f t="shared" ref="G680:L680" si="1871">G181+G204+G194+G251+G328+G296+G264+G353+G451+G419+G399+G366-G586</f>
        <v>0</v>
      </c>
      <c r="H680" s="745">
        <f t="shared" si="1871"/>
        <v>0</v>
      </c>
      <c r="I680" s="745">
        <f t="shared" si="1871"/>
        <v>0</v>
      </c>
      <c r="J680" s="745">
        <f t="shared" si="1871"/>
        <v>0</v>
      </c>
      <c r="K680" s="745">
        <f t="shared" si="1871"/>
        <v>0</v>
      </c>
      <c r="L680" s="745">
        <f t="shared" si="1871"/>
        <v>0</v>
      </c>
      <c r="M680" s="626">
        <f t="shared" si="1870"/>
        <v>379521.34372880205</v>
      </c>
      <c r="N680" s="626">
        <f t="shared" si="1870"/>
        <v>362672.17400986608</v>
      </c>
      <c r="O680" s="626">
        <f t="shared" si="1870"/>
        <v>333394.38242994761</v>
      </c>
      <c r="P680" s="626">
        <f t="shared" si="1870"/>
        <v>327082.44717278692</v>
      </c>
      <c r="Q680" s="626">
        <f t="shared" si="1870"/>
        <v>318488.8545167112</v>
      </c>
      <c r="R680" s="626">
        <f t="shared" si="1870"/>
        <v>312919.96534213005</v>
      </c>
      <c r="S680" s="626">
        <f t="shared" si="1870"/>
        <v>304545.89117543539</v>
      </c>
      <c r="T680" s="626">
        <f t="shared" si="1870"/>
        <v>313617.59836550988</v>
      </c>
      <c r="U680" s="626">
        <f t="shared" si="1870"/>
        <v>313632.96457285667</v>
      </c>
      <c r="V680" s="626">
        <f t="shared" si="1870"/>
        <v>313673.18753265502</v>
      </c>
      <c r="W680" s="626">
        <f t="shared" si="1870"/>
        <v>313738.58214122633</v>
      </c>
      <c r="X680" s="626">
        <f t="shared" si="1870"/>
        <v>313829.48992552981</v>
      </c>
      <c r="Y680" s="626">
        <f t="shared" si="1870"/>
        <v>313769.83046812291</v>
      </c>
      <c r="Z680" s="626">
        <f t="shared" si="1870"/>
        <v>313913.38913027529</v>
      </c>
      <c r="AA680" s="626">
        <f t="shared" si="1870"/>
        <v>314080.25265372102</v>
      </c>
      <c r="AB680" s="626">
        <f t="shared" si="1870"/>
        <v>314273.59121898608</v>
      </c>
      <c r="AC680" s="626">
        <f t="shared" si="1870"/>
        <v>314493.78189942986</v>
      </c>
      <c r="AD680" s="626">
        <f t="shared" si="1870"/>
        <v>314741.20930987905</v>
      </c>
      <c r="AE680" s="626">
        <f t="shared" si="1870"/>
        <v>315016.1057509582</v>
      </c>
      <c r="AF680" s="626">
        <f t="shared" si="1870"/>
        <v>315318.73127348768</v>
      </c>
      <c r="AG680" s="626">
        <f t="shared" si="1870"/>
        <v>315649.47412974527</v>
      </c>
      <c r="AH680" s="626">
        <f t="shared" si="1870"/>
        <v>316008.91064568725</v>
      </c>
      <c r="AI680" s="626">
        <f t="shared" si="1870"/>
        <v>316397.00535171782</v>
      </c>
      <c r="AJ680" s="626">
        <f t="shared" si="1870"/>
        <v>316814.35139309894</v>
      </c>
      <c r="AK680" s="626">
        <f t="shared" ref="AK680" si="1872">AK181+AK204+AK194+AK251+AK328+AK296+AK264+AK353+AK451+AK419+AK399+AK366-AK586</f>
        <v>316564.10491580318</v>
      </c>
      <c r="AL680" s="497"/>
    </row>
    <row r="681" spans="3:38" ht="14.15" hidden="1" outlineLevel="4" x14ac:dyDescent="0.3">
      <c r="C681" s="496"/>
      <c r="D681" s="720" t="s">
        <v>1570</v>
      </c>
      <c r="E681" s="636" t="s">
        <v>124</v>
      </c>
      <c r="F681" s="746">
        <f t="shared" ref="F681:AJ681" si="1873">F182+F205+F195+F252+F329+F297+F265+F354+F452+F420+F400+F367-F587</f>
        <v>0</v>
      </c>
      <c r="G681" s="746">
        <f t="shared" ref="G681:L681" si="1874">G182+G205+G195+G252+G329+G297+G265+G354+G452+G420+G400+G367-G587</f>
        <v>0</v>
      </c>
      <c r="H681" s="746">
        <f t="shared" si="1874"/>
        <v>0</v>
      </c>
      <c r="I681" s="746">
        <f t="shared" si="1874"/>
        <v>0</v>
      </c>
      <c r="J681" s="746">
        <f t="shared" si="1874"/>
        <v>0</v>
      </c>
      <c r="K681" s="746">
        <f t="shared" si="1874"/>
        <v>0</v>
      </c>
      <c r="L681" s="746">
        <f t="shared" si="1874"/>
        <v>0</v>
      </c>
      <c r="M681" s="630">
        <f t="shared" si="1873"/>
        <v>6185999.1656252081</v>
      </c>
      <c r="N681" s="630">
        <f t="shared" si="1873"/>
        <v>5832166.6015275531</v>
      </c>
      <c r="O681" s="630">
        <f t="shared" si="1873"/>
        <v>5217332.9783492656</v>
      </c>
      <c r="P681" s="630">
        <f t="shared" si="1873"/>
        <v>5084782.3379488913</v>
      </c>
      <c r="Q681" s="630">
        <f t="shared" si="1873"/>
        <v>4904316.8921713</v>
      </c>
      <c r="R681" s="630">
        <f t="shared" si="1873"/>
        <v>4787370.2195050959</v>
      </c>
      <c r="S681" s="630">
        <f t="shared" si="1873"/>
        <v>4611514.662004509</v>
      </c>
      <c r="T681" s="630">
        <f t="shared" si="1873"/>
        <v>4802020.5129960729</v>
      </c>
      <c r="U681" s="630">
        <f t="shared" si="1873"/>
        <v>4802343.2033503558</v>
      </c>
      <c r="V681" s="630">
        <f t="shared" si="1873"/>
        <v>4803187.8855061214</v>
      </c>
      <c r="W681" s="630">
        <f t="shared" si="1873"/>
        <v>4804561.1722861193</v>
      </c>
      <c r="X681" s="630">
        <f t="shared" si="1873"/>
        <v>4806470.2357564922</v>
      </c>
      <c r="Y681" s="630">
        <f t="shared" si="1873"/>
        <v>4805217.3871509461</v>
      </c>
      <c r="Z681" s="630">
        <f t="shared" si="1873"/>
        <v>4808232.1190561466</v>
      </c>
      <c r="AA681" s="630">
        <f t="shared" si="1873"/>
        <v>4811736.2530485075</v>
      </c>
      <c r="AB681" s="630">
        <f t="shared" si="1873"/>
        <v>4815796.3629190745</v>
      </c>
      <c r="AC681" s="630">
        <f t="shared" si="1873"/>
        <v>4820420.3672083924</v>
      </c>
      <c r="AD681" s="630">
        <f t="shared" si="1873"/>
        <v>4825616.3428278249</v>
      </c>
      <c r="AE681" s="630">
        <f t="shared" si="1873"/>
        <v>4831389.1680904878</v>
      </c>
      <c r="AF681" s="630">
        <f t="shared" si="1873"/>
        <v>4837744.3040636061</v>
      </c>
      <c r="AG681" s="630">
        <f t="shared" si="1873"/>
        <v>4844689.9040450165</v>
      </c>
      <c r="AH681" s="630">
        <f t="shared" si="1873"/>
        <v>4852238.0708797965</v>
      </c>
      <c r="AI681" s="630">
        <f t="shared" si="1873"/>
        <v>4860388.0597064393</v>
      </c>
      <c r="AJ681" s="630">
        <f t="shared" si="1873"/>
        <v>4869152.326575445</v>
      </c>
      <c r="AK681" s="630">
        <f t="shared" ref="AK681" si="1875">AK182+AK205+AK195+AK252+AK329+AK297+AK265+AK354+AK452+AK420+AK400+AK367-AK587</f>
        <v>4863897.1505522318</v>
      </c>
      <c r="AL681" s="497"/>
    </row>
    <row r="682" spans="3:38" outlineLevel="2" x14ac:dyDescent="0.3">
      <c r="C682" s="496"/>
      <c r="AL682" s="497"/>
    </row>
    <row r="683" spans="3:38" ht="14.15" outlineLevel="2" collapsed="1" x14ac:dyDescent="0.3">
      <c r="C683" s="496"/>
      <c r="D683" s="717" t="s">
        <v>1336</v>
      </c>
      <c r="E683" s="718"/>
      <c r="F683" s="740"/>
      <c r="G683" s="1923"/>
      <c r="H683" s="740"/>
      <c r="I683" s="740"/>
      <c r="J683" s="740"/>
      <c r="K683" s="1923"/>
      <c r="L683" s="740"/>
      <c r="M683" s="740"/>
      <c r="N683" s="740"/>
      <c r="O683" s="740"/>
      <c r="P683" s="740"/>
      <c r="Q683" s="740"/>
      <c r="R683" s="740"/>
      <c r="S683" s="740"/>
      <c r="T683" s="740"/>
      <c r="U683" s="740"/>
      <c r="V683" s="740"/>
      <c r="W683" s="740"/>
      <c r="X683" s="740"/>
      <c r="Y683" s="740"/>
      <c r="Z683" s="740"/>
      <c r="AA683" s="740"/>
      <c r="AB683" s="740"/>
      <c r="AC683" s="740"/>
      <c r="AD683" s="740"/>
      <c r="AE683" s="740"/>
      <c r="AF683" s="740"/>
      <c r="AG683" s="740"/>
      <c r="AH683" s="740"/>
      <c r="AI683" s="740"/>
      <c r="AJ683" s="740"/>
      <c r="AK683" s="740"/>
      <c r="AL683" s="497"/>
    </row>
    <row r="684" spans="3:38" ht="14.15" hidden="1" outlineLevel="4" x14ac:dyDescent="0.3">
      <c r="C684" s="496"/>
      <c r="D684" s="730" t="s">
        <v>1330</v>
      </c>
      <c r="E684" s="622" t="s">
        <v>387</v>
      </c>
      <c r="F684" s="747">
        <f t="shared" ref="F684:AJ684" si="1876">F210+F220+F302+F312+F425+F435</f>
        <v>0</v>
      </c>
      <c r="G684" s="747">
        <f t="shared" ref="G684:L684" si="1877">G210+G220+G302+G312+G425+G435</f>
        <v>0</v>
      </c>
      <c r="H684" s="747">
        <f t="shared" si="1877"/>
        <v>0</v>
      </c>
      <c r="I684" s="747">
        <f t="shared" si="1877"/>
        <v>0</v>
      </c>
      <c r="J684" s="747">
        <f t="shared" si="1877"/>
        <v>0</v>
      </c>
      <c r="K684" s="747">
        <f t="shared" si="1877"/>
        <v>0</v>
      </c>
      <c r="L684" s="747">
        <f t="shared" si="1877"/>
        <v>0</v>
      </c>
      <c r="M684" s="624">
        <f t="shared" si="1876"/>
        <v>3686.5330556249996</v>
      </c>
      <c r="N684" s="624">
        <f t="shared" si="1876"/>
        <v>3641.0756927249995</v>
      </c>
      <c r="O684" s="624">
        <f t="shared" si="1876"/>
        <v>4046.9875033499998</v>
      </c>
      <c r="P684" s="624">
        <f t="shared" si="1876"/>
        <v>3997.432863</v>
      </c>
      <c r="Q684" s="624">
        <f t="shared" si="1876"/>
        <v>3967.2412452749991</v>
      </c>
      <c r="R684" s="624">
        <f t="shared" si="1876"/>
        <v>3937.3468674000001</v>
      </c>
      <c r="S684" s="624">
        <f t="shared" si="1876"/>
        <v>3907.7440274999999</v>
      </c>
      <c r="T684" s="624">
        <f t="shared" si="1876"/>
        <v>4029.5254909499999</v>
      </c>
      <c r="U684" s="624">
        <f t="shared" si="1876"/>
        <v>3999.3483809999998</v>
      </c>
      <c r="V684" s="624">
        <f t="shared" si="1876"/>
        <v>3969.4694233499999</v>
      </c>
      <c r="W684" s="624">
        <f t="shared" si="1876"/>
        <v>3939.8877047999999</v>
      </c>
      <c r="X684" s="624">
        <f t="shared" si="1876"/>
        <v>3910.6032253499993</v>
      </c>
      <c r="Y684" s="624">
        <f t="shared" si="1876"/>
        <v>4172.433118949999</v>
      </c>
      <c r="Z684" s="624">
        <f t="shared" si="1876"/>
        <v>4141.5125462249989</v>
      </c>
      <c r="AA684" s="624">
        <f t="shared" si="1876"/>
        <v>4110.7829177249987</v>
      </c>
      <c r="AB684" s="624">
        <f t="shared" si="1876"/>
        <v>4080.3551663999992</v>
      </c>
      <c r="AC684" s="624">
        <f t="shared" si="1876"/>
        <v>4050.2292922499992</v>
      </c>
      <c r="AD684" s="624">
        <f t="shared" si="1876"/>
        <v>4020.4052952749998</v>
      </c>
      <c r="AE684" s="624">
        <f t="shared" si="1876"/>
        <v>3990.8767985999989</v>
      </c>
      <c r="AF684" s="624">
        <f t="shared" si="1876"/>
        <v>3961.6383880500002</v>
      </c>
      <c r="AG684" s="624">
        <f t="shared" si="1876"/>
        <v>3932.6891009249994</v>
      </c>
      <c r="AH684" s="624">
        <f t="shared" si="1876"/>
        <v>3904.0353140999991</v>
      </c>
      <c r="AI684" s="624">
        <f t="shared" si="1876"/>
        <v>3875.6588596499996</v>
      </c>
      <c r="AJ684" s="624">
        <f t="shared" si="1876"/>
        <v>3847.56611445</v>
      </c>
      <c r="AK684" s="624">
        <f t="shared" ref="AK684" si="1878">AK210+AK220+AK302+AK312+AK425+AK435</f>
        <v>3792.1380240750009</v>
      </c>
      <c r="AL684" s="497"/>
    </row>
    <row r="685" spans="3:38" ht="14.15" hidden="1" outlineLevel="4" x14ac:dyDescent="0.3">
      <c r="C685" s="496"/>
      <c r="D685" s="720" t="s">
        <v>1569</v>
      </c>
      <c r="E685" s="636" t="s">
        <v>124</v>
      </c>
      <c r="F685" s="746">
        <f t="shared" ref="F685:AJ685" si="1879">F215+F225+F307+F317+F430+F440</f>
        <v>0</v>
      </c>
      <c r="G685" s="746">
        <f t="shared" ref="G685:L685" si="1880">G215+G225+G307+G317+G430+G440</f>
        <v>0</v>
      </c>
      <c r="H685" s="746">
        <f t="shared" si="1880"/>
        <v>0</v>
      </c>
      <c r="I685" s="746">
        <f t="shared" si="1880"/>
        <v>0</v>
      </c>
      <c r="J685" s="746">
        <f t="shared" si="1880"/>
        <v>0</v>
      </c>
      <c r="K685" s="746">
        <f t="shared" si="1880"/>
        <v>0</v>
      </c>
      <c r="L685" s="746">
        <f t="shared" si="1880"/>
        <v>0</v>
      </c>
      <c r="M685" s="630">
        <f t="shared" si="1879"/>
        <v>472735.60725320166</v>
      </c>
      <c r="N685" s="630">
        <f t="shared" si="1879"/>
        <v>479626.88429299701</v>
      </c>
      <c r="O685" s="630">
        <f t="shared" si="1879"/>
        <v>490602.51236673823</v>
      </c>
      <c r="P685" s="630">
        <f t="shared" si="1879"/>
        <v>497755.98937147146</v>
      </c>
      <c r="Q685" s="630">
        <f t="shared" si="1879"/>
        <v>505248.6513902822</v>
      </c>
      <c r="R685" s="630">
        <f t="shared" si="1879"/>
        <v>512899.84865833272</v>
      </c>
      <c r="S685" s="630">
        <f t="shared" si="1879"/>
        <v>520712.63962466491</v>
      </c>
      <c r="T685" s="630">
        <f t="shared" si="1879"/>
        <v>529117.65239509009</v>
      </c>
      <c r="U685" s="630">
        <f t="shared" si="1879"/>
        <v>537259.9474352469</v>
      </c>
      <c r="V685" s="630">
        <f t="shared" si="1879"/>
        <v>545573.54114673077</v>
      </c>
      <c r="W685" s="630">
        <f t="shared" si="1879"/>
        <v>554061.79480256734</v>
      </c>
      <c r="X685" s="630">
        <f t="shared" si="1879"/>
        <v>562728.14587598282</v>
      </c>
      <c r="Y685" s="630">
        <f t="shared" si="1879"/>
        <v>572398.69714397565</v>
      </c>
      <c r="Z685" s="630">
        <f t="shared" si="1879"/>
        <v>581425.34016669716</v>
      </c>
      <c r="AA685" s="630">
        <f t="shared" si="1879"/>
        <v>590639.72565667715</v>
      </c>
      <c r="AB685" s="630">
        <f t="shared" si="1879"/>
        <v>600046.56263503421</v>
      </c>
      <c r="AC685" s="630">
        <f t="shared" si="1879"/>
        <v>609649.64634996851</v>
      </c>
      <c r="AD685" s="630">
        <f t="shared" si="1879"/>
        <v>619452.84795464471</v>
      </c>
      <c r="AE685" s="630">
        <f t="shared" si="1879"/>
        <v>629460.05913947325</v>
      </c>
      <c r="AF685" s="630">
        <f t="shared" si="1879"/>
        <v>639675.25950518018</v>
      </c>
      <c r="AG685" s="630">
        <f t="shared" si="1879"/>
        <v>650102.54821168166</v>
      </c>
      <c r="AH685" s="630">
        <f t="shared" si="1879"/>
        <v>660746.1724054768</v>
      </c>
      <c r="AI685" s="630">
        <f t="shared" si="1879"/>
        <v>671610.24443379953</v>
      </c>
      <c r="AJ685" s="630">
        <f t="shared" si="1879"/>
        <v>682699.18072968046</v>
      </c>
      <c r="AK685" s="630">
        <f t="shared" ref="AK685" si="1881">AK215+AK225+AK307+AK317+AK430+AK440</f>
        <v>693771.40133561054</v>
      </c>
      <c r="AL685" s="497"/>
    </row>
    <row r="686" spans="3:38" ht="14.15" hidden="1" outlineLevel="4" x14ac:dyDescent="0.3">
      <c r="C686" s="496"/>
      <c r="D686" s="730" t="s">
        <v>1467</v>
      </c>
      <c r="E686" s="629" t="s">
        <v>124</v>
      </c>
      <c r="F686" s="745">
        <f t="shared" ref="F686:AJ686" si="1882">F216+F226+F308+F318+F431+F441</f>
        <v>0</v>
      </c>
      <c r="G686" s="745">
        <f t="shared" ref="G686:L686" si="1883">G216+G226+G308+G318+G431+G441</f>
        <v>0</v>
      </c>
      <c r="H686" s="745">
        <f t="shared" si="1883"/>
        <v>0</v>
      </c>
      <c r="I686" s="745">
        <f t="shared" si="1883"/>
        <v>0</v>
      </c>
      <c r="J686" s="745">
        <f t="shared" si="1883"/>
        <v>0</v>
      </c>
      <c r="K686" s="745">
        <f t="shared" si="1883"/>
        <v>0</v>
      </c>
      <c r="L686" s="745">
        <f t="shared" si="1883"/>
        <v>0</v>
      </c>
      <c r="M686" s="626">
        <f t="shared" si="1882"/>
        <v>28469.06712078593</v>
      </c>
      <c r="N686" s="626">
        <f t="shared" si="1882"/>
        <v>28813.6309727757</v>
      </c>
      <c r="O686" s="626">
        <f t="shared" si="1882"/>
        <v>29362.412376462758</v>
      </c>
      <c r="P686" s="626">
        <f t="shared" si="1882"/>
        <v>29720.086226699419</v>
      </c>
      <c r="Q686" s="626">
        <f t="shared" si="1882"/>
        <v>30094.719327639963</v>
      </c>
      <c r="R686" s="626">
        <f t="shared" si="1882"/>
        <v>30477.279191042486</v>
      </c>
      <c r="S686" s="626">
        <f t="shared" si="1882"/>
        <v>30867.918739359098</v>
      </c>
      <c r="T686" s="626">
        <f t="shared" si="1882"/>
        <v>31288.169377880353</v>
      </c>
      <c r="U686" s="626">
        <f t="shared" si="1882"/>
        <v>31695.284129888194</v>
      </c>
      <c r="V686" s="626">
        <f t="shared" si="1882"/>
        <v>32110.963815462386</v>
      </c>
      <c r="W686" s="626">
        <f t="shared" si="1882"/>
        <v>32535.376498254212</v>
      </c>
      <c r="X686" s="626">
        <f t="shared" si="1882"/>
        <v>32968.694051924991</v>
      </c>
      <c r="Y686" s="626">
        <f t="shared" si="1882"/>
        <v>33452.221615324626</v>
      </c>
      <c r="Z686" s="626">
        <f t="shared" si="1882"/>
        <v>33903.553766460711</v>
      </c>
      <c r="AA686" s="626">
        <f t="shared" si="1882"/>
        <v>34364.273040959706</v>
      </c>
      <c r="AB686" s="626">
        <f t="shared" si="1882"/>
        <v>34834.614889877557</v>
      </c>
      <c r="AC686" s="626">
        <f t="shared" si="1882"/>
        <v>35314.769075624274</v>
      </c>
      <c r="AD686" s="626">
        <f t="shared" si="1882"/>
        <v>35804.929155858088</v>
      </c>
      <c r="AE686" s="626">
        <f t="shared" si="1882"/>
        <v>36305.289715099512</v>
      </c>
      <c r="AF686" s="626">
        <f t="shared" si="1882"/>
        <v>36816.049733384862</v>
      </c>
      <c r="AG686" s="626">
        <f t="shared" si="1882"/>
        <v>37337.414168709925</v>
      </c>
      <c r="AH686" s="626">
        <f t="shared" si="1882"/>
        <v>37869.595378399688</v>
      </c>
      <c r="AI686" s="626">
        <f t="shared" si="1882"/>
        <v>38412.798979815831</v>
      </c>
      <c r="AJ686" s="626">
        <f t="shared" si="1882"/>
        <v>38967.245794609873</v>
      </c>
      <c r="AK686" s="626">
        <f t="shared" ref="AK686" si="1884">AK216+AK226+AK308+AK318+AK431+AK441</f>
        <v>39520.856824906376</v>
      </c>
      <c r="AL686" s="497"/>
    </row>
    <row r="687" spans="3:38" ht="14.15" hidden="1" outlineLevel="4" x14ac:dyDescent="0.3">
      <c r="C687" s="496"/>
      <c r="D687" s="720" t="s">
        <v>1570</v>
      </c>
      <c r="E687" s="636" t="s">
        <v>124</v>
      </c>
      <c r="F687" s="746">
        <f t="shared" ref="F687:AJ687" si="1885">F217+F227+F309+F319+F432+F442</f>
        <v>0</v>
      </c>
      <c r="G687" s="746">
        <f t="shared" ref="G687:L687" si="1886">G217+G227+G309+G319+G432+G442</f>
        <v>0</v>
      </c>
      <c r="H687" s="746">
        <f t="shared" si="1886"/>
        <v>0</v>
      </c>
      <c r="I687" s="746">
        <f t="shared" si="1886"/>
        <v>0</v>
      </c>
      <c r="J687" s="746">
        <f t="shared" si="1886"/>
        <v>0</v>
      </c>
      <c r="K687" s="746">
        <f t="shared" si="1886"/>
        <v>0</v>
      </c>
      <c r="L687" s="746">
        <f t="shared" si="1886"/>
        <v>0</v>
      </c>
      <c r="M687" s="630">
        <f t="shared" si="1885"/>
        <v>501204.6743739876</v>
      </c>
      <c r="N687" s="630">
        <f t="shared" si="1885"/>
        <v>508440.51526577276</v>
      </c>
      <c r="O687" s="630">
        <f t="shared" si="1885"/>
        <v>519964.92474320094</v>
      </c>
      <c r="P687" s="630">
        <f t="shared" si="1885"/>
        <v>527476.07559817086</v>
      </c>
      <c r="Q687" s="630">
        <f t="shared" si="1885"/>
        <v>535343.37071792223</v>
      </c>
      <c r="R687" s="630">
        <f t="shared" si="1885"/>
        <v>543377.12784937525</v>
      </c>
      <c r="S687" s="630">
        <f t="shared" si="1885"/>
        <v>551580.55836402404</v>
      </c>
      <c r="T687" s="630">
        <f t="shared" si="1885"/>
        <v>560405.82177297038</v>
      </c>
      <c r="U687" s="630">
        <f t="shared" si="1885"/>
        <v>568955.23156513507</v>
      </c>
      <c r="V687" s="630">
        <f t="shared" si="1885"/>
        <v>577684.50496219308</v>
      </c>
      <c r="W687" s="630">
        <f t="shared" si="1885"/>
        <v>586597.17130082159</v>
      </c>
      <c r="X687" s="630">
        <f t="shared" si="1885"/>
        <v>595696.8399279078</v>
      </c>
      <c r="Y687" s="630">
        <f t="shared" si="1885"/>
        <v>605850.91875930037</v>
      </c>
      <c r="Z687" s="630">
        <f t="shared" si="1885"/>
        <v>615328.8939331579</v>
      </c>
      <c r="AA687" s="630">
        <f t="shared" si="1885"/>
        <v>625003.99869763688</v>
      </c>
      <c r="AB687" s="630">
        <f t="shared" si="1885"/>
        <v>634881.17752491171</v>
      </c>
      <c r="AC687" s="630">
        <f t="shared" si="1885"/>
        <v>644964.4154255928</v>
      </c>
      <c r="AD687" s="630">
        <f t="shared" si="1885"/>
        <v>655257.77711050282</v>
      </c>
      <c r="AE687" s="630">
        <f t="shared" si="1885"/>
        <v>665765.34885457286</v>
      </c>
      <c r="AF687" s="630">
        <f t="shared" si="1885"/>
        <v>676491.30923856504</v>
      </c>
      <c r="AG687" s="630">
        <f t="shared" si="1885"/>
        <v>687439.96238039155</v>
      </c>
      <c r="AH687" s="630">
        <f t="shared" si="1885"/>
        <v>698615.76778387651</v>
      </c>
      <c r="AI687" s="630">
        <f t="shared" si="1885"/>
        <v>710023.04341361555</v>
      </c>
      <c r="AJ687" s="630">
        <f t="shared" si="1885"/>
        <v>721666.42652429023</v>
      </c>
      <c r="AK687" s="630">
        <f t="shared" ref="AK687" si="1887">AK217+AK227+AK309+AK319+AK432+AK442</f>
        <v>733292.25816051697</v>
      </c>
      <c r="AL687" s="497"/>
    </row>
    <row r="688" spans="3:38" outlineLevel="2" x14ac:dyDescent="0.3">
      <c r="C688" s="496"/>
      <c r="AL688" s="497"/>
    </row>
    <row r="689" spans="3:38" ht="14.15" outlineLevel="2" x14ac:dyDescent="0.3">
      <c r="C689" s="496"/>
      <c r="D689" s="754" t="s">
        <v>1486</v>
      </c>
      <c r="E689" s="755" t="s">
        <v>124</v>
      </c>
      <c r="F689" s="756">
        <f t="shared" ref="F689:AJ689" si="1888">F685+F679+F667+F673+F661</f>
        <v>0</v>
      </c>
      <c r="G689" s="756">
        <f t="shared" ref="G689:L689" si="1889">G685+G679+G667+G673+G661</f>
        <v>0</v>
      </c>
      <c r="H689" s="756">
        <f t="shared" si="1889"/>
        <v>0</v>
      </c>
      <c r="I689" s="756">
        <f t="shared" si="1889"/>
        <v>0</v>
      </c>
      <c r="J689" s="756">
        <f t="shared" si="1889"/>
        <v>0</v>
      </c>
      <c r="K689" s="756">
        <f t="shared" si="1889"/>
        <v>0</v>
      </c>
      <c r="L689" s="756">
        <f t="shared" si="1889"/>
        <v>0</v>
      </c>
      <c r="M689" s="756">
        <f>M685+M679+M667+M673+M661</f>
        <v>7801750.5748382276</v>
      </c>
      <c r="N689" s="756">
        <f t="shared" si="1888"/>
        <v>7735070.8727996023</v>
      </c>
      <c r="O689" s="756">
        <f t="shared" si="1888"/>
        <v>7507302.124544831</v>
      </c>
      <c r="P689" s="756">
        <f t="shared" si="1888"/>
        <v>7467888.6046510711</v>
      </c>
      <c r="Q689" s="756">
        <f t="shared" si="1888"/>
        <v>7469017.0543577606</v>
      </c>
      <c r="R689" s="756">
        <f t="shared" si="1888"/>
        <v>7449104.3466404993</v>
      </c>
      <c r="S689" s="756">
        <f t="shared" si="1888"/>
        <v>7433581.0501579847</v>
      </c>
      <c r="T689" s="756">
        <f t="shared" si="1888"/>
        <v>7565360.5571769346</v>
      </c>
      <c r="U689" s="756">
        <f t="shared" si="1888"/>
        <v>7574175.675166199</v>
      </c>
      <c r="V689" s="756">
        <f t="shared" si="1888"/>
        <v>7583941.1558019388</v>
      </c>
      <c r="W689" s="756">
        <f t="shared" si="1888"/>
        <v>7594668.3942251056</v>
      </c>
      <c r="X689" s="756">
        <f t="shared" si="1888"/>
        <v>7606371.5408759881</v>
      </c>
      <c r="Y689" s="756">
        <f t="shared" si="1888"/>
        <v>7616356.721088809</v>
      </c>
      <c r="Z689" s="756">
        <f t="shared" si="1888"/>
        <v>7630053.3731617313</v>
      </c>
      <c r="AA689" s="756">
        <f t="shared" si="1888"/>
        <v>7644667.688370619</v>
      </c>
      <c r="AB689" s="756">
        <f t="shared" si="1888"/>
        <v>7660303.2961467635</v>
      </c>
      <c r="AC689" s="756">
        <f t="shared" si="1888"/>
        <v>7676975.8197196387</v>
      </c>
      <c r="AD689" s="756">
        <f>AD685+AD679+AD667+AD673+AD661</f>
        <v>7694701.1947833151</v>
      </c>
      <c r="AE689" s="756">
        <f t="shared" si="1888"/>
        <v>7713490.2189646009</v>
      </c>
      <c r="AF689" s="756">
        <f t="shared" si="1888"/>
        <v>7733356.4923586566</v>
      </c>
      <c r="AG689" s="756">
        <f t="shared" si="1888"/>
        <v>7754314.448671327</v>
      </c>
      <c r="AH689" s="756">
        <f t="shared" si="1888"/>
        <v>7776386.7939914893</v>
      </c>
      <c r="AI689" s="756">
        <f t="shared" si="1888"/>
        <v>7799577.2296498399</v>
      </c>
      <c r="AJ689" s="756">
        <f t="shared" si="1888"/>
        <v>7823909.1586072873</v>
      </c>
      <c r="AK689" s="756">
        <f t="shared" ref="AK689" si="1890">AK685+AK679+AK667+AK673+AK661</f>
        <v>7827430.3806167375</v>
      </c>
      <c r="AL689" s="497"/>
    </row>
    <row r="690" spans="3:38" ht="14.15" outlineLevel="2" x14ac:dyDescent="0.3">
      <c r="C690" s="496"/>
      <c r="D690" s="754" t="s">
        <v>1485</v>
      </c>
      <c r="E690" s="755" t="s">
        <v>124</v>
      </c>
      <c r="F690" s="756">
        <f>F663+F669+F687+F681+F675</f>
        <v>0</v>
      </c>
      <c r="G690" s="756">
        <f t="shared" ref="G690:L690" si="1891">G663+G669+G687+G681+G675</f>
        <v>0</v>
      </c>
      <c r="H690" s="756">
        <f t="shared" si="1891"/>
        <v>0</v>
      </c>
      <c r="I690" s="756">
        <f t="shared" si="1891"/>
        <v>0</v>
      </c>
      <c r="J690" s="756">
        <f t="shared" si="1891"/>
        <v>0</v>
      </c>
      <c r="K690" s="756">
        <f t="shared" si="1891"/>
        <v>0</v>
      </c>
      <c r="L690" s="756">
        <f t="shared" si="1891"/>
        <v>0</v>
      </c>
      <c r="M690" s="756">
        <f t="shared" ref="M690:AJ690" si="1892">M663+M669+M687+M681+M675</f>
        <v>8389517.7429603934</v>
      </c>
      <c r="N690" s="756">
        <f t="shared" si="1892"/>
        <v>8319943.4276800398</v>
      </c>
      <c r="O690" s="756">
        <f t="shared" si="1892"/>
        <v>8080964.2619588841</v>
      </c>
      <c r="P690" s="756">
        <f t="shared" si="1892"/>
        <v>8039733.6132796016</v>
      </c>
      <c r="Q690" s="756">
        <f t="shared" si="1892"/>
        <v>8040859.8016141597</v>
      </c>
      <c r="R690" s="756">
        <f t="shared" si="1892"/>
        <v>8020112.820843298</v>
      </c>
      <c r="S690" s="756">
        <f t="shared" si="1892"/>
        <v>8004065.0306632267</v>
      </c>
      <c r="T690" s="756">
        <f t="shared" si="1892"/>
        <v>8142325.1540702889</v>
      </c>
      <c r="U690" s="756">
        <f t="shared" si="1892"/>
        <v>8151583.6963719688</v>
      </c>
      <c r="V690" s="756">
        <f t="shared" si="1892"/>
        <v>8161840.9142271671</v>
      </c>
      <c r="W690" s="756">
        <f t="shared" si="1892"/>
        <v>8173108.7871356346</v>
      </c>
      <c r="X690" s="756">
        <f t="shared" si="1892"/>
        <v>8185402.1843117625</v>
      </c>
      <c r="Y690" s="756">
        <f t="shared" si="1892"/>
        <v>8195892.5374199469</v>
      </c>
      <c r="Z690" s="756">
        <f t="shared" si="1892"/>
        <v>8210280.7644582391</v>
      </c>
      <c r="AA690" s="756">
        <f t="shared" si="1892"/>
        <v>8225633.2933354089</v>
      </c>
      <c r="AB690" s="756">
        <f t="shared" si="1892"/>
        <v>8242059.0320056435</v>
      </c>
      <c r="AC690" s="756">
        <f t="shared" si="1892"/>
        <v>8259574.3972831145</v>
      </c>
      <c r="AD690" s="756">
        <f t="shared" si="1892"/>
        <v>8278196.1343182772</v>
      </c>
      <c r="AE690" s="756">
        <f t="shared" si="1892"/>
        <v>8297935.5896227062</v>
      </c>
      <c r="AF690" s="756">
        <f t="shared" si="1892"/>
        <v>8318807.048987966</v>
      </c>
      <c r="AG690" s="756">
        <f t="shared" si="1892"/>
        <v>8340825.6848227652</v>
      </c>
      <c r="AH690" s="756">
        <f t="shared" si="1892"/>
        <v>8364015.3561583655</v>
      </c>
      <c r="AI690" s="756">
        <f t="shared" si="1892"/>
        <v>8388379.9480471872</v>
      </c>
      <c r="AJ690" s="756">
        <f t="shared" si="1892"/>
        <v>8413944.0517902616</v>
      </c>
      <c r="AK690" s="756">
        <f t="shared" ref="AK690" si="1893">AK663+AK669+AK687+AK681+AK675</f>
        <v>8417636.6990058403</v>
      </c>
      <c r="AL690" s="497"/>
    </row>
    <row r="691" spans="3:38" outlineLevel="1" x14ac:dyDescent="0.3">
      <c r="C691" s="496"/>
      <c r="AL691" s="497"/>
    </row>
    <row r="692" spans="3:38" ht="15.45" outlineLevel="1" x14ac:dyDescent="0.3">
      <c r="C692" s="496"/>
      <c r="D692" s="487" t="s">
        <v>650</v>
      </c>
      <c r="E692" s="716"/>
      <c r="F692" s="738"/>
      <c r="G692" s="2429"/>
      <c r="H692" s="738"/>
      <c r="I692" s="738"/>
      <c r="J692" s="738"/>
      <c r="K692" s="2429"/>
      <c r="L692" s="738"/>
      <c r="M692" s="738"/>
      <c r="N692" s="738"/>
      <c r="O692" s="738"/>
      <c r="P692" s="738"/>
      <c r="Q692" s="738"/>
      <c r="R692" s="738"/>
      <c r="S692" s="738"/>
      <c r="T692" s="738"/>
      <c r="U692" s="738"/>
      <c r="V692" s="738"/>
      <c r="W692" s="738"/>
      <c r="X692" s="738"/>
      <c r="Y692" s="738"/>
      <c r="Z692" s="738"/>
      <c r="AA692" s="738"/>
      <c r="AB692" s="738"/>
      <c r="AC692" s="738"/>
      <c r="AD692" s="738"/>
      <c r="AE692" s="738"/>
      <c r="AF692" s="738"/>
      <c r="AG692" s="738"/>
      <c r="AH692" s="738"/>
      <c r="AI692" s="738"/>
      <c r="AJ692" s="738"/>
      <c r="AK692" s="738"/>
      <c r="AL692" s="497"/>
    </row>
    <row r="693" spans="3:38" ht="14.15" hidden="1" outlineLevel="4" x14ac:dyDescent="0.3">
      <c r="C693" s="496"/>
      <c r="D693" s="727" t="s">
        <v>1062</v>
      </c>
      <c r="E693" s="622" t="s">
        <v>387</v>
      </c>
      <c r="F693" s="747">
        <f t="shared" ref="F693:AJ693" si="1894">F458-F593</f>
        <v>0</v>
      </c>
      <c r="G693" s="747">
        <f t="shared" ref="G693:L693" si="1895">G458-G593</f>
        <v>0</v>
      </c>
      <c r="H693" s="747">
        <f t="shared" si="1895"/>
        <v>0</v>
      </c>
      <c r="I693" s="747">
        <f t="shared" si="1895"/>
        <v>0</v>
      </c>
      <c r="J693" s="747">
        <f t="shared" si="1895"/>
        <v>0</v>
      </c>
      <c r="K693" s="747">
        <f t="shared" si="1895"/>
        <v>0</v>
      </c>
      <c r="L693" s="747">
        <f t="shared" si="1895"/>
        <v>0</v>
      </c>
      <c r="M693" s="624">
        <f t="shared" si="1894"/>
        <v>-82425.422909509361</v>
      </c>
      <c r="N693" s="624">
        <f t="shared" si="1894"/>
        <v>-82208.298271475724</v>
      </c>
      <c r="O693" s="624">
        <f t="shared" si="1894"/>
        <v>-83956.369786228548</v>
      </c>
      <c r="P693" s="624">
        <f t="shared" si="1894"/>
        <v>-82925.620137841412</v>
      </c>
      <c r="Q693" s="624">
        <f t="shared" si="1894"/>
        <v>-82713.686657033541</v>
      </c>
      <c r="R693" s="624">
        <f t="shared" si="1894"/>
        <v>-82105.15258947367</v>
      </c>
      <c r="S693" s="624">
        <f t="shared" si="1894"/>
        <v>-81743.806433191712</v>
      </c>
      <c r="T693" s="624">
        <f t="shared" si="1894"/>
        <v>-81026.521858772001</v>
      </c>
      <c r="U693" s="624">
        <f t="shared" si="1894"/>
        <v>-80411.669294458916</v>
      </c>
      <c r="V693" s="624">
        <f t="shared" si="1894"/>
        <v>-79802.907490811805</v>
      </c>
      <c r="W693" s="624">
        <f t="shared" si="1894"/>
        <v>-79200.194146646638</v>
      </c>
      <c r="X693" s="624">
        <f t="shared" si="1894"/>
        <v>-78603.529261963413</v>
      </c>
      <c r="Y693" s="624">
        <f t="shared" si="1894"/>
        <v>-78054.573848145214</v>
      </c>
      <c r="Z693" s="624">
        <f t="shared" si="1894"/>
        <v>-77469.142958588491</v>
      </c>
      <c r="AA693" s="624">
        <f t="shared" si="1894"/>
        <v>-76887.326347801965</v>
      </c>
      <c r="AB693" s="624">
        <f t="shared" si="1894"/>
        <v>-76311.225358833442</v>
      </c>
      <c r="AC693" s="624">
        <f t="shared" si="1894"/>
        <v>-75740.839991682922</v>
      </c>
      <c r="AD693" s="624">
        <f t="shared" si="1894"/>
        <v>-75176.170246350433</v>
      </c>
      <c r="AE693" s="624">
        <f t="shared" si="1894"/>
        <v>-74617.089979708689</v>
      </c>
      <c r="AF693" s="624">
        <f t="shared" si="1894"/>
        <v>-74063.515356941163</v>
      </c>
      <c r="AG693" s="624">
        <f t="shared" si="1894"/>
        <v>-73515.404069737109</v>
      </c>
      <c r="AH693" s="624">
        <f t="shared" si="1894"/>
        <v>-72972.882261223858</v>
      </c>
      <c r="AI693" s="624">
        <f t="shared" si="1894"/>
        <v>-72435.613810330251</v>
      </c>
      <c r="AJ693" s="624">
        <f t="shared" si="1894"/>
        <v>-71903.72486018356</v>
      </c>
      <c r="AK693" s="624">
        <f t="shared" ref="AK693" si="1896">AK458-AK593</f>
        <v>-70854.277931843564</v>
      </c>
      <c r="AL693" s="497"/>
    </row>
    <row r="694" spans="3:38" ht="14.15" hidden="1" outlineLevel="4" x14ac:dyDescent="0.3">
      <c r="C694" s="496"/>
      <c r="D694" s="720" t="s">
        <v>1569</v>
      </c>
      <c r="E694" s="636" t="s">
        <v>124</v>
      </c>
      <c r="F694" s="746">
        <f t="shared" ref="F694:AJ694" si="1897">F464-F599</f>
        <v>0</v>
      </c>
      <c r="G694" s="746">
        <f t="shared" ref="G694:L694" si="1898">G464-G599</f>
        <v>0</v>
      </c>
      <c r="H694" s="746">
        <f t="shared" si="1898"/>
        <v>0</v>
      </c>
      <c r="I694" s="746">
        <f t="shared" si="1898"/>
        <v>0</v>
      </c>
      <c r="J694" s="746">
        <f t="shared" si="1898"/>
        <v>0</v>
      </c>
      <c r="K694" s="746">
        <f t="shared" si="1898"/>
        <v>0</v>
      </c>
      <c r="L694" s="746">
        <f t="shared" si="1898"/>
        <v>0</v>
      </c>
      <c r="M694" s="630">
        <f t="shared" si="1897"/>
        <v>-295305.49085580371</v>
      </c>
      <c r="N694" s="630">
        <f t="shared" si="1897"/>
        <v>-299645.14309338771</v>
      </c>
      <c r="O694" s="630">
        <f t="shared" si="1897"/>
        <v>-317741.3429632436</v>
      </c>
      <c r="P694" s="630">
        <f t="shared" si="1897"/>
        <v>-314764.27231380099</v>
      </c>
      <c r="Q694" s="630">
        <f t="shared" si="1897"/>
        <v>-316139.46596015664</v>
      </c>
      <c r="R694" s="630">
        <f t="shared" si="1897"/>
        <v>-314123.2686673475</v>
      </c>
      <c r="S694" s="630">
        <f t="shared" si="1897"/>
        <v>-314014.39381327748</v>
      </c>
      <c r="T694" s="630">
        <f t="shared" si="1897"/>
        <v>-307857.66827419889</v>
      </c>
      <c r="U694" s="630">
        <f t="shared" si="1897"/>
        <v>-303069.90027464833</v>
      </c>
      <c r="V694" s="630">
        <f t="shared" si="1897"/>
        <v>-298236.73202322761</v>
      </c>
      <c r="W694" s="630">
        <f t="shared" si="1897"/>
        <v>-293356.78464687534</v>
      </c>
      <c r="X694" s="630">
        <f t="shared" si="1897"/>
        <v>-288428.79152150103</v>
      </c>
      <c r="Y694" s="630">
        <f t="shared" si="1897"/>
        <v>-283795.51310371235</v>
      </c>
      <c r="Z694" s="630">
        <f t="shared" si="1897"/>
        <v>-278763.44106692763</v>
      </c>
      <c r="AA694" s="630">
        <f t="shared" si="1897"/>
        <v>-273672.72209288087</v>
      </c>
      <c r="AB694" s="630">
        <f t="shared" si="1897"/>
        <v>-268527.74516634201</v>
      </c>
      <c r="AC694" s="630">
        <f t="shared" si="1897"/>
        <v>-263327.11183196655</v>
      </c>
      <c r="AD694" s="630">
        <f t="shared" si="1897"/>
        <v>-258069.39566530392</v>
      </c>
      <c r="AE694" s="630">
        <f t="shared" si="1897"/>
        <v>-252752.79123602575</v>
      </c>
      <c r="AF694" s="630">
        <f t="shared" si="1897"/>
        <v>-247375.6011581365</v>
      </c>
      <c r="AG694" s="630">
        <f t="shared" si="1897"/>
        <v>-241936.17455520609</v>
      </c>
      <c r="AH694" s="630">
        <f t="shared" si="1897"/>
        <v>-236433.31789692282</v>
      </c>
      <c r="AI694" s="630">
        <f t="shared" si="1897"/>
        <v>-230864.54200666025</v>
      </c>
      <c r="AJ694" s="630">
        <f t="shared" si="1897"/>
        <v>-225228.59097619576</v>
      </c>
      <c r="AK694" s="630">
        <f t="shared" ref="AK694" si="1899">AK464-AK599</f>
        <v>-218090.60241286946</v>
      </c>
      <c r="AL694" s="497"/>
    </row>
    <row r="695" spans="3:38" ht="14.15" hidden="1" outlineLevel="4" x14ac:dyDescent="0.3">
      <c r="C695" s="496"/>
      <c r="D695" s="730" t="s">
        <v>1467</v>
      </c>
      <c r="E695" s="629" t="s">
        <v>124</v>
      </c>
      <c r="F695" s="745">
        <f t="shared" ref="F695:AJ695" si="1900">F465-F600</f>
        <v>0</v>
      </c>
      <c r="G695" s="745">
        <f t="shared" ref="G695:L695" si="1901">G465-G600</f>
        <v>0</v>
      </c>
      <c r="H695" s="745">
        <f t="shared" si="1901"/>
        <v>0</v>
      </c>
      <c r="I695" s="745">
        <f t="shared" si="1901"/>
        <v>0</v>
      </c>
      <c r="J695" s="745">
        <f t="shared" si="1901"/>
        <v>0</v>
      </c>
      <c r="K695" s="745">
        <f t="shared" si="1901"/>
        <v>0</v>
      </c>
      <c r="L695" s="745">
        <f t="shared" si="1901"/>
        <v>0</v>
      </c>
      <c r="M695" s="626">
        <f t="shared" si="1900"/>
        <v>-16149.736759055668</v>
      </c>
      <c r="N695" s="626">
        <f t="shared" si="1900"/>
        <v>-16361.865251973599</v>
      </c>
      <c r="O695" s="626">
        <f t="shared" si="1900"/>
        <v>-17263.844414608109</v>
      </c>
      <c r="P695" s="626">
        <f t="shared" si="1900"/>
        <v>-17110.664940973846</v>
      </c>
      <c r="Q695" s="626">
        <f t="shared" si="1900"/>
        <v>-17177.096375338006</v>
      </c>
      <c r="R695" s="626">
        <f t="shared" si="1900"/>
        <v>-17074.069939445675</v>
      </c>
      <c r="S695" s="626">
        <f t="shared" si="1900"/>
        <v>-17066.521364348206</v>
      </c>
      <c r="T695" s="626">
        <f t="shared" si="1900"/>
        <v>-16759.188734062882</v>
      </c>
      <c r="U695" s="626">
        <f t="shared" si="1900"/>
        <v>-16519.870880398616</v>
      </c>
      <c r="V695" s="626">
        <f t="shared" si="1900"/>
        <v>-16278.368712971176</v>
      </c>
      <c r="W695" s="626">
        <f t="shared" si="1900"/>
        <v>-16034.614267701407</v>
      </c>
      <c r="X695" s="626">
        <f t="shared" si="1900"/>
        <v>-15788.545392247543</v>
      </c>
      <c r="Y695" s="626">
        <f t="shared" si="1900"/>
        <v>-15557.30034000193</v>
      </c>
      <c r="Z695" s="626">
        <f t="shared" si="1900"/>
        <v>-15306.204347098304</v>
      </c>
      <c r="AA695" s="626">
        <f t="shared" si="1900"/>
        <v>-15052.256370869516</v>
      </c>
      <c r="AB695" s="626">
        <f t="shared" si="1900"/>
        <v>-14795.686764365499</v>
      </c>
      <c r="AC695" s="626">
        <f t="shared" si="1900"/>
        <v>-14536.426906378802</v>
      </c>
      <c r="AD695" s="626">
        <f t="shared" si="1900"/>
        <v>-14274.406803277838</v>
      </c>
      <c r="AE695" s="626">
        <f t="shared" si="1900"/>
        <v>-14009.536963662977</v>
      </c>
      <c r="AF695" s="626">
        <f t="shared" si="1900"/>
        <v>-13741.733501607981</v>
      </c>
      <c r="AG695" s="626">
        <f t="shared" si="1900"/>
        <v>-13470.915105967564</v>
      </c>
      <c r="AH695" s="626">
        <f t="shared" si="1900"/>
        <v>-13197.024111279301</v>
      </c>
      <c r="AI695" s="626">
        <f t="shared" si="1900"/>
        <v>-12919.935978575457</v>
      </c>
      <c r="AJ695" s="626">
        <f t="shared" si="1900"/>
        <v>-12639.58998155396</v>
      </c>
      <c r="AK695" s="626">
        <f t="shared" ref="AK695" si="1902">AK465-AK600</f>
        <v>-12281.848397939597</v>
      </c>
      <c r="AL695" s="497"/>
    </row>
    <row r="696" spans="3:38" ht="14.15" hidden="1" outlineLevel="4" x14ac:dyDescent="0.3">
      <c r="C696" s="496"/>
      <c r="D696" s="720" t="s">
        <v>1570</v>
      </c>
      <c r="E696" s="636" t="s">
        <v>124</v>
      </c>
      <c r="F696" s="746">
        <f t="shared" ref="F696:AJ696" si="1903">F466-F601</f>
        <v>0</v>
      </c>
      <c r="G696" s="746">
        <f t="shared" ref="G696:L696" si="1904">G466-G601</f>
        <v>0</v>
      </c>
      <c r="H696" s="746">
        <f t="shared" si="1904"/>
        <v>0</v>
      </c>
      <c r="I696" s="746">
        <f t="shared" si="1904"/>
        <v>0</v>
      </c>
      <c r="J696" s="746">
        <f t="shared" si="1904"/>
        <v>0</v>
      </c>
      <c r="K696" s="746">
        <f t="shared" si="1904"/>
        <v>0</v>
      </c>
      <c r="L696" s="746">
        <f t="shared" si="1904"/>
        <v>0</v>
      </c>
      <c r="M696" s="630">
        <f t="shared" si="1903"/>
        <v>-311455.22761485935</v>
      </c>
      <c r="N696" s="630">
        <f t="shared" si="1903"/>
        <v>-316007.00834536133</v>
      </c>
      <c r="O696" s="630">
        <f t="shared" si="1903"/>
        <v>-335005.18737785181</v>
      </c>
      <c r="P696" s="630">
        <f t="shared" si="1903"/>
        <v>-331874.93725477485</v>
      </c>
      <c r="Q696" s="630">
        <f t="shared" si="1903"/>
        <v>-333316.56233549467</v>
      </c>
      <c r="R696" s="630">
        <f t="shared" si="1903"/>
        <v>-331197.3386067932</v>
      </c>
      <c r="S696" s="630">
        <f t="shared" si="1903"/>
        <v>-331080.9151776256</v>
      </c>
      <c r="T696" s="630">
        <f t="shared" si="1903"/>
        <v>-324616.85700826172</v>
      </c>
      <c r="U696" s="630">
        <f t="shared" si="1903"/>
        <v>-319589.77115504688</v>
      </c>
      <c r="V696" s="630">
        <f t="shared" si="1903"/>
        <v>-314515.10073619871</v>
      </c>
      <c r="W696" s="630">
        <f t="shared" si="1903"/>
        <v>-309391.39891457662</v>
      </c>
      <c r="X696" s="630">
        <f t="shared" si="1903"/>
        <v>-304217.33691374864</v>
      </c>
      <c r="Y696" s="630">
        <f t="shared" si="1903"/>
        <v>-299352.81344371417</v>
      </c>
      <c r="Z696" s="630">
        <f t="shared" si="1903"/>
        <v>-294069.64541402587</v>
      </c>
      <c r="AA696" s="630">
        <f t="shared" si="1903"/>
        <v>-288724.97846375045</v>
      </c>
      <c r="AB696" s="630">
        <f t="shared" si="1903"/>
        <v>-283323.43193070742</v>
      </c>
      <c r="AC696" s="630">
        <f t="shared" si="1903"/>
        <v>-277863.53873834526</v>
      </c>
      <c r="AD696" s="630">
        <f t="shared" si="1903"/>
        <v>-272343.80246858171</v>
      </c>
      <c r="AE696" s="630">
        <f t="shared" si="1903"/>
        <v>-266762.32819968858</v>
      </c>
      <c r="AF696" s="630">
        <f t="shared" si="1903"/>
        <v>-261117.33465974452</v>
      </c>
      <c r="AG696" s="630">
        <f t="shared" si="1903"/>
        <v>-255407.08966117376</v>
      </c>
      <c r="AH696" s="630">
        <f t="shared" si="1903"/>
        <v>-249630.34200820234</v>
      </c>
      <c r="AI696" s="630">
        <f t="shared" si="1903"/>
        <v>-243784.47798523563</v>
      </c>
      <c r="AJ696" s="630">
        <f t="shared" si="1903"/>
        <v>-237868.18095774972</v>
      </c>
      <c r="AK696" s="630">
        <f t="shared" ref="AK696" si="1905">AK466-AK601</f>
        <v>-230372.45081080892</v>
      </c>
      <c r="AL696" s="497"/>
    </row>
    <row r="697" spans="3:38" outlineLevel="2" x14ac:dyDescent="0.3">
      <c r="C697" s="496"/>
      <c r="AL697" s="497"/>
    </row>
    <row r="698" spans="3:38" ht="14.15" outlineLevel="2" x14ac:dyDescent="0.3">
      <c r="C698" s="496"/>
      <c r="D698" s="754" t="s">
        <v>1481</v>
      </c>
      <c r="E698" s="755" t="s">
        <v>124</v>
      </c>
      <c r="F698" s="756">
        <f>F694</f>
        <v>0</v>
      </c>
      <c r="G698" s="756">
        <f t="shared" ref="G698:L698" si="1906">G694</f>
        <v>0</v>
      </c>
      <c r="H698" s="756">
        <f t="shared" si="1906"/>
        <v>0</v>
      </c>
      <c r="I698" s="756">
        <f t="shared" si="1906"/>
        <v>0</v>
      </c>
      <c r="J698" s="756">
        <f t="shared" si="1906"/>
        <v>0</v>
      </c>
      <c r="K698" s="756">
        <f t="shared" si="1906"/>
        <v>0</v>
      </c>
      <c r="L698" s="756">
        <f t="shared" si="1906"/>
        <v>0</v>
      </c>
      <c r="M698" s="756">
        <f t="shared" ref="M698:AJ698" si="1907">M694</f>
        <v>-295305.49085580371</v>
      </c>
      <c r="N698" s="756">
        <f t="shared" si="1907"/>
        <v>-299645.14309338771</v>
      </c>
      <c r="O698" s="756">
        <f t="shared" si="1907"/>
        <v>-317741.3429632436</v>
      </c>
      <c r="P698" s="756">
        <f t="shared" si="1907"/>
        <v>-314764.27231380099</v>
      </c>
      <c r="Q698" s="756">
        <f t="shared" si="1907"/>
        <v>-316139.46596015664</v>
      </c>
      <c r="R698" s="756">
        <f t="shared" si="1907"/>
        <v>-314123.2686673475</v>
      </c>
      <c r="S698" s="756">
        <f t="shared" si="1907"/>
        <v>-314014.39381327748</v>
      </c>
      <c r="T698" s="756">
        <f t="shared" si="1907"/>
        <v>-307857.66827419889</v>
      </c>
      <c r="U698" s="756">
        <f t="shared" si="1907"/>
        <v>-303069.90027464833</v>
      </c>
      <c r="V698" s="756">
        <f t="shared" si="1907"/>
        <v>-298236.73202322761</v>
      </c>
      <c r="W698" s="756">
        <f t="shared" si="1907"/>
        <v>-293356.78464687534</v>
      </c>
      <c r="X698" s="756">
        <f t="shared" si="1907"/>
        <v>-288428.79152150103</v>
      </c>
      <c r="Y698" s="756">
        <f t="shared" si="1907"/>
        <v>-283795.51310371235</v>
      </c>
      <c r="Z698" s="756">
        <f t="shared" si="1907"/>
        <v>-278763.44106692763</v>
      </c>
      <c r="AA698" s="756">
        <f t="shared" si="1907"/>
        <v>-273672.72209288087</v>
      </c>
      <c r="AB698" s="756">
        <f t="shared" si="1907"/>
        <v>-268527.74516634201</v>
      </c>
      <c r="AC698" s="756">
        <f t="shared" si="1907"/>
        <v>-263327.11183196655</v>
      </c>
      <c r="AD698" s="756">
        <f t="shared" si="1907"/>
        <v>-258069.39566530392</v>
      </c>
      <c r="AE698" s="756">
        <f t="shared" si="1907"/>
        <v>-252752.79123602575</v>
      </c>
      <c r="AF698" s="756">
        <f t="shared" si="1907"/>
        <v>-247375.6011581365</v>
      </c>
      <c r="AG698" s="756">
        <f t="shared" si="1907"/>
        <v>-241936.17455520609</v>
      </c>
      <c r="AH698" s="756">
        <f t="shared" si="1907"/>
        <v>-236433.31789692282</v>
      </c>
      <c r="AI698" s="756">
        <f t="shared" si="1907"/>
        <v>-230864.54200666025</v>
      </c>
      <c r="AJ698" s="756">
        <f t="shared" si="1907"/>
        <v>-225228.59097619576</v>
      </c>
      <c r="AK698" s="756">
        <f t="shared" ref="AK698" si="1908">AK694</f>
        <v>-218090.60241286946</v>
      </c>
      <c r="AL698" s="497"/>
    </row>
    <row r="699" spans="3:38" ht="14.15" outlineLevel="2" x14ac:dyDescent="0.3">
      <c r="C699" s="496"/>
      <c r="D699" s="754" t="s">
        <v>1482</v>
      </c>
      <c r="E699" s="755" t="s">
        <v>124</v>
      </c>
      <c r="F699" s="756">
        <f>F696</f>
        <v>0</v>
      </c>
      <c r="G699" s="756">
        <f t="shared" ref="G699:L699" si="1909">G696</f>
        <v>0</v>
      </c>
      <c r="H699" s="756">
        <f t="shared" si="1909"/>
        <v>0</v>
      </c>
      <c r="I699" s="756">
        <f t="shared" si="1909"/>
        <v>0</v>
      </c>
      <c r="J699" s="756">
        <f t="shared" si="1909"/>
        <v>0</v>
      </c>
      <c r="K699" s="756">
        <f t="shared" si="1909"/>
        <v>0</v>
      </c>
      <c r="L699" s="756">
        <f t="shared" si="1909"/>
        <v>0</v>
      </c>
      <c r="M699" s="756">
        <f t="shared" ref="M699:AJ699" si="1910">M696</f>
        <v>-311455.22761485935</v>
      </c>
      <c r="N699" s="756">
        <f t="shared" si="1910"/>
        <v>-316007.00834536133</v>
      </c>
      <c r="O699" s="756">
        <f t="shared" si="1910"/>
        <v>-335005.18737785181</v>
      </c>
      <c r="P699" s="756">
        <f t="shared" si="1910"/>
        <v>-331874.93725477485</v>
      </c>
      <c r="Q699" s="756">
        <f t="shared" si="1910"/>
        <v>-333316.56233549467</v>
      </c>
      <c r="R699" s="756">
        <f t="shared" si="1910"/>
        <v>-331197.3386067932</v>
      </c>
      <c r="S699" s="756">
        <f t="shared" si="1910"/>
        <v>-331080.9151776256</v>
      </c>
      <c r="T699" s="756">
        <f t="shared" si="1910"/>
        <v>-324616.85700826172</v>
      </c>
      <c r="U699" s="756">
        <f t="shared" si="1910"/>
        <v>-319589.77115504688</v>
      </c>
      <c r="V699" s="756">
        <f t="shared" si="1910"/>
        <v>-314515.10073619871</v>
      </c>
      <c r="W699" s="756">
        <f t="shared" si="1910"/>
        <v>-309391.39891457662</v>
      </c>
      <c r="X699" s="756">
        <f t="shared" si="1910"/>
        <v>-304217.33691374864</v>
      </c>
      <c r="Y699" s="756">
        <f t="shared" si="1910"/>
        <v>-299352.81344371417</v>
      </c>
      <c r="Z699" s="756">
        <f t="shared" si="1910"/>
        <v>-294069.64541402587</v>
      </c>
      <c r="AA699" s="756">
        <f t="shared" si="1910"/>
        <v>-288724.97846375045</v>
      </c>
      <c r="AB699" s="756">
        <f t="shared" si="1910"/>
        <v>-283323.43193070742</v>
      </c>
      <c r="AC699" s="756">
        <f t="shared" si="1910"/>
        <v>-277863.53873834526</v>
      </c>
      <c r="AD699" s="756">
        <f t="shared" si="1910"/>
        <v>-272343.80246858171</v>
      </c>
      <c r="AE699" s="756">
        <f t="shared" si="1910"/>
        <v>-266762.32819968858</v>
      </c>
      <c r="AF699" s="756">
        <f t="shared" si="1910"/>
        <v>-261117.33465974452</v>
      </c>
      <c r="AG699" s="756">
        <f t="shared" si="1910"/>
        <v>-255407.08966117376</v>
      </c>
      <c r="AH699" s="756">
        <f t="shared" si="1910"/>
        <v>-249630.34200820234</v>
      </c>
      <c r="AI699" s="756">
        <f t="shared" si="1910"/>
        <v>-243784.47798523563</v>
      </c>
      <c r="AJ699" s="756">
        <f t="shared" si="1910"/>
        <v>-237868.18095774972</v>
      </c>
      <c r="AK699" s="756">
        <f t="shared" ref="AK699" si="1911">AK696</f>
        <v>-230372.45081080892</v>
      </c>
      <c r="AL699" s="497"/>
    </row>
    <row r="700" spans="3:38" outlineLevel="1" x14ac:dyDescent="0.3">
      <c r="C700" s="496"/>
      <c r="AL700" s="497"/>
    </row>
    <row r="701" spans="3:38" s="761" customFormat="1" ht="15.45" outlineLevel="1" x14ac:dyDescent="0.3">
      <c r="C701" s="758"/>
      <c r="D701" s="1504" t="s">
        <v>1487</v>
      </c>
      <c r="E701" s="1505" t="s">
        <v>124</v>
      </c>
      <c r="F701" s="1506">
        <f t="shared" ref="F701:AJ701" si="1912">F471-F606</f>
        <v>0</v>
      </c>
      <c r="G701" s="1506">
        <f t="shared" ref="G701:L701" si="1913">G471-G606</f>
        <v>0</v>
      </c>
      <c r="H701" s="1506">
        <f t="shared" si="1913"/>
        <v>0</v>
      </c>
      <c r="I701" s="1506">
        <f t="shared" si="1913"/>
        <v>0</v>
      </c>
      <c r="J701" s="1506">
        <f t="shared" si="1913"/>
        <v>0</v>
      </c>
      <c r="K701" s="1506">
        <f t="shared" si="1913"/>
        <v>0</v>
      </c>
      <c r="L701" s="1506">
        <f t="shared" si="1913"/>
        <v>0</v>
      </c>
      <c r="M701" s="1506">
        <f t="shared" si="1912"/>
        <v>8441101.562214436</v>
      </c>
      <c r="N701" s="1506">
        <f t="shared" si="1912"/>
        <v>8381978.2154113557</v>
      </c>
      <c r="O701" s="1506">
        <f t="shared" si="1912"/>
        <v>8146135.2962635718</v>
      </c>
      <c r="P701" s="1506">
        <f t="shared" si="1912"/>
        <v>8113586.6530781742</v>
      </c>
      <c r="Q701" s="1506">
        <f t="shared" si="1912"/>
        <v>8115351.0423839819</v>
      </c>
      <c r="R701" s="1506">
        <f t="shared" si="1912"/>
        <v>8101513.1207175944</v>
      </c>
      <c r="S701" s="1506">
        <f t="shared" si="1912"/>
        <v>8092931.9281326141</v>
      </c>
      <c r="T701" s="1506">
        <f t="shared" si="1912"/>
        <v>8230292.0497774892</v>
      </c>
      <c r="U701" s="1506">
        <f t="shared" si="1912"/>
        <v>8246293.064263016</v>
      </c>
      <c r="V701" s="1506">
        <f t="shared" si="1912"/>
        <v>8263345.3003271576</v>
      </c>
      <c r="W701" s="1506">
        <f t="shared" si="1912"/>
        <v>8281462.5214565489</v>
      </c>
      <c r="X701" s="1506">
        <f t="shared" si="1912"/>
        <v>8300661.2249375731</v>
      </c>
      <c r="Y701" s="1506">
        <f t="shared" si="1912"/>
        <v>8316855.8628927954</v>
      </c>
      <c r="Z701" s="1506">
        <f t="shared" si="1912"/>
        <v>8338278.3120052461</v>
      </c>
      <c r="AA701" s="1506">
        <f t="shared" si="1912"/>
        <v>8360736.948992243</v>
      </c>
      <c r="AB701" s="1506">
        <f t="shared" si="1912"/>
        <v>8384333.0093371719</v>
      </c>
      <c r="AC701" s="1506">
        <f t="shared" si="1912"/>
        <v>8409084.7073772531</v>
      </c>
      <c r="AD701" s="1506">
        <f t="shared" si="1912"/>
        <v>8435010.6217364222</v>
      </c>
      <c r="AE701" s="1506">
        <f t="shared" si="1912"/>
        <v>8462124.535011299</v>
      </c>
      <c r="AF701" s="1506">
        <f t="shared" si="1912"/>
        <v>8490443.018429067</v>
      </c>
      <c r="AG701" s="1506">
        <f t="shared" si="1912"/>
        <v>8519983.3781474419</v>
      </c>
      <c r="AH701" s="1506">
        <f t="shared" si="1912"/>
        <v>8550770.8918662928</v>
      </c>
      <c r="AI701" s="1506">
        <f t="shared" si="1912"/>
        <v>8582812.9787148796</v>
      </c>
      <c r="AJ701" s="1506">
        <f t="shared" si="1912"/>
        <v>8616135.7288411036</v>
      </c>
      <c r="AK701" s="1506">
        <f t="shared" ref="AK701" si="1914">AK471-AK606</f>
        <v>8630018.2176884208</v>
      </c>
      <c r="AL701" s="760"/>
    </row>
    <row r="702" spans="3:38" s="761" customFormat="1" ht="15.45" outlineLevel="1" x14ac:dyDescent="0.3">
      <c r="C702" s="758"/>
      <c r="D702" s="1504" t="s">
        <v>1488</v>
      </c>
      <c r="E702" s="1505" t="s">
        <v>124</v>
      </c>
      <c r="F702" s="1506">
        <f t="shared" ref="F702:AJ702" si="1915">F472-F607</f>
        <v>0</v>
      </c>
      <c r="G702" s="1506">
        <f t="shared" ref="G702:L702" si="1916">G472-G607</f>
        <v>0</v>
      </c>
      <c r="H702" s="1506">
        <f t="shared" si="1916"/>
        <v>0</v>
      </c>
      <c r="I702" s="1506">
        <f t="shared" si="1916"/>
        <v>0</v>
      </c>
      <c r="J702" s="1506">
        <f t="shared" si="1916"/>
        <v>0</v>
      </c>
      <c r="K702" s="1506">
        <f t="shared" si="1916"/>
        <v>0</v>
      </c>
      <c r="L702" s="1506">
        <f t="shared" si="1916"/>
        <v>0</v>
      </c>
      <c r="M702" s="1506">
        <f t="shared" si="1915"/>
        <v>9200553.0406849962</v>
      </c>
      <c r="N702" s="1506">
        <f t="shared" si="1915"/>
        <v>9140733.7443532255</v>
      </c>
      <c r="O702" s="1506">
        <f t="shared" si="1915"/>
        <v>8919241.6603814866</v>
      </c>
      <c r="P702" s="1506">
        <f t="shared" si="1915"/>
        <v>8864680.0897775758</v>
      </c>
      <c r="Q702" s="1506">
        <f t="shared" si="1915"/>
        <v>8867495.5379338991</v>
      </c>
      <c r="R702" s="1506">
        <f t="shared" si="1915"/>
        <v>8854070.6127216592</v>
      </c>
      <c r="S702" s="1506">
        <f t="shared" si="1915"/>
        <v>8846564.5387251712</v>
      </c>
      <c r="T702" s="1506">
        <f t="shared" si="1915"/>
        <v>9013243.1620109528</v>
      </c>
      <c r="U702" s="1506">
        <f t="shared" si="1915"/>
        <v>9030568.8582980763</v>
      </c>
      <c r="V702" s="1506">
        <f t="shared" si="1915"/>
        <v>9049010.4828721024</v>
      </c>
      <c r="W702" s="1506">
        <f t="shared" si="1915"/>
        <v>9068582.7204008754</v>
      </c>
      <c r="X702" s="1506">
        <f t="shared" si="1915"/>
        <v>9089303.1296803523</v>
      </c>
      <c r="Y702" s="1506">
        <f t="shared" si="1915"/>
        <v>9106916.7658902798</v>
      </c>
      <c r="Z702" s="1506">
        <f t="shared" si="1915"/>
        <v>9129997.7517007943</v>
      </c>
      <c r="AA702" s="1506">
        <f t="shared" si="1915"/>
        <v>9154179.8695909306</v>
      </c>
      <c r="AB702" s="1506">
        <f t="shared" si="1915"/>
        <v>9179569.8628877159</v>
      </c>
      <c r="AC702" s="1506">
        <f t="shared" si="1915"/>
        <v>9206187.1179207005</v>
      </c>
      <c r="AD702" s="1506">
        <f t="shared" si="1915"/>
        <v>9234051.4087460041</v>
      </c>
      <c r="AE702" s="1506">
        <f t="shared" si="1915"/>
        <v>9263177.4685914256</v>
      </c>
      <c r="AF702" s="1506">
        <f t="shared" si="1915"/>
        <v>9293582.9631876685</v>
      </c>
      <c r="AG702" s="1506">
        <f t="shared" si="1915"/>
        <v>9325286.3478091136</v>
      </c>
      <c r="AH702" s="1506">
        <f t="shared" si="1915"/>
        <v>9358314.4628395326</v>
      </c>
      <c r="AI702" s="1506">
        <f t="shared" si="1915"/>
        <v>9392675.3606184684</v>
      </c>
      <c r="AJ702" s="1506">
        <f t="shared" si="1915"/>
        <v>9428396.7462542746</v>
      </c>
      <c r="AK702" s="1506">
        <f t="shared" ref="AK702" si="1917">AK472-AK607</f>
        <v>9443674.6454538796</v>
      </c>
      <c r="AL702" s="760"/>
    </row>
    <row r="703" spans="3:38" ht="16" customHeight="1" thickBot="1" x14ac:dyDescent="0.35">
      <c r="C703" s="498"/>
      <c r="D703" s="240"/>
      <c r="E703" s="731" t="s">
        <v>511</v>
      </c>
      <c r="F703" s="732">
        <f t="shared" ref="F703:AJ703" si="1918">F701-F631-F654-F689-F698</f>
        <v>0</v>
      </c>
      <c r="G703" s="732">
        <f t="shared" si="1918"/>
        <v>0</v>
      </c>
      <c r="H703" s="732">
        <f t="shared" si="1918"/>
        <v>0</v>
      </c>
      <c r="I703" s="732">
        <f t="shared" si="1918"/>
        <v>0</v>
      </c>
      <c r="J703" s="732">
        <f t="shared" si="1918"/>
        <v>0</v>
      </c>
      <c r="K703" s="732">
        <f t="shared" si="1918"/>
        <v>0</v>
      </c>
      <c r="L703" s="732">
        <f t="shared" si="1918"/>
        <v>0</v>
      </c>
      <c r="M703" s="732">
        <f t="shared" si="1918"/>
        <v>-3.7252902984619141E-9</v>
      </c>
      <c r="N703" s="732">
        <f t="shared" si="1918"/>
        <v>1.0477378964424133E-9</v>
      </c>
      <c r="O703" s="732">
        <f t="shared" si="1918"/>
        <v>3.4924596548080444E-9</v>
      </c>
      <c r="P703" s="732">
        <f t="shared" si="1918"/>
        <v>2.2118911147117615E-9</v>
      </c>
      <c r="Q703" s="732">
        <f t="shared" si="1918"/>
        <v>3.2596290111541748E-9</v>
      </c>
      <c r="R703" s="732">
        <f t="shared" si="1918"/>
        <v>2.5611370801925659E-9</v>
      </c>
      <c r="S703" s="732">
        <f t="shared" si="1918"/>
        <v>0</v>
      </c>
      <c r="T703" s="732">
        <f t="shared" si="1918"/>
        <v>2.0954757928848267E-9</v>
      </c>
      <c r="U703" s="732">
        <f t="shared" si="1918"/>
        <v>0</v>
      </c>
      <c r="V703" s="732">
        <f t="shared" si="1918"/>
        <v>1.5133991837501526E-9</v>
      </c>
      <c r="W703" s="732">
        <f t="shared" si="1918"/>
        <v>1.0477378964424133E-9</v>
      </c>
      <c r="X703" s="732">
        <f t="shared" si="1918"/>
        <v>-4.4237822294235229E-9</v>
      </c>
      <c r="Y703" s="732">
        <f t="shared" si="1918"/>
        <v>-9.3132257461547852E-10</v>
      </c>
      <c r="Z703" s="732">
        <f t="shared" si="1918"/>
        <v>-5.8207660913467407E-10</v>
      </c>
      <c r="AA703" s="732">
        <f t="shared" si="1918"/>
        <v>1.862645149230957E-9</v>
      </c>
      <c r="AB703" s="732">
        <f t="shared" si="1918"/>
        <v>-2.5611370801925659E-9</v>
      </c>
      <c r="AC703" s="732">
        <f t="shared" si="1918"/>
        <v>3.4924596548080444E-9</v>
      </c>
      <c r="AD703" s="732">
        <f t="shared" si="1918"/>
        <v>-1.7462298274040222E-9</v>
      </c>
      <c r="AE703" s="732">
        <f t="shared" si="1918"/>
        <v>1.3969838619232178E-9</v>
      </c>
      <c r="AF703" s="732">
        <f t="shared" si="1918"/>
        <v>2.7939677238464355E-9</v>
      </c>
      <c r="AG703" s="732">
        <f t="shared" si="1918"/>
        <v>-5.8207660913467407E-10</v>
      </c>
      <c r="AH703" s="732">
        <f t="shared" si="1918"/>
        <v>-3.0267983675003052E-9</v>
      </c>
      <c r="AI703" s="732">
        <f t="shared" si="1918"/>
        <v>-2.7939677238464355E-9</v>
      </c>
      <c r="AJ703" s="732">
        <f t="shared" si="1918"/>
        <v>-5.8207660913467407E-10</v>
      </c>
      <c r="AK703" s="732">
        <f t="shared" ref="AK703" si="1919">AK701-AK631-AK654-AK689-AK698</f>
        <v>-3.4924596548080444E-9</v>
      </c>
      <c r="AL703" s="499"/>
    </row>
    <row r="704" spans="3:38" ht="14.15" customHeight="1" thickBot="1" x14ac:dyDescent="0.35">
      <c r="D704" s="757"/>
      <c r="M704" s="732"/>
    </row>
    <row r="707" spans="6:37" x14ac:dyDescent="0.3">
      <c r="F707" s="1654"/>
      <c r="G707" s="1654"/>
      <c r="H707" s="1654"/>
      <c r="I707" s="1654"/>
      <c r="J707" s="1654"/>
      <c r="K707" s="1654"/>
      <c r="L707" s="1654"/>
      <c r="M707" s="1654"/>
    </row>
    <row r="708" spans="6:37" x14ac:dyDescent="0.3">
      <c r="F708" s="1654"/>
      <c r="G708" s="1654"/>
      <c r="H708" s="1654"/>
      <c r="I708" s="1654"/>
      <c r="J708" s="1654"/>
      <c r="K708" s="1654"/>
      <c r="L708" s="1654"/>
    </row>
    <row r="709" spans="6:37" x14ac:dyDescent="0.3">
      <c r="F709" s="1654"/>
      <c r="G709" s="1654"/>
      <c r="H709" s="1654"/>
      <c r="I709" s="1654"/>
      <c r="J709" s="1654"/>
      <c r="K709" s="1654"/>
      <c r="L709" s="1654"/>
    </row>
    <row r="710" spans="6:37" x14ac:dyDescent="0.3">
      <c r="F710" s="1654"/>
      <c r="G710" s="1654"/>
      <c r="H710" s="1654"/>
      <c r="I710" s="1654"/>
      <c r="J710" s="1654"/>
      <c r="K710" s="1654"/>
      <c r="L710" s="1654"/>
      <c r="M710" s="1654"/>
      <c r="N710" s="1654"/>
      <c r="O710" s="1654"/>
      <c r="P710" s="1654"/>
      <c r="Q710" s="1654"/>
      <c r="R710" s="1654"/>
      <c r="S710" s="1654"/>
      <c r="T710" s="1654"/>
      <c r="U710" s="1654"/>
      <c r="V710" s="1654"/>
      <c r="W710" s="1654"/>
      <c r="X710" s="1654"/>
      <c r="Y710" s="1654"/>
      <c r="Z710" s="1654"/>
      <c r="AA710" s="1654"/>
      <c r="AB710" s="1654"/>
      <c r="AC710" s="1654"/>
      <c r="AD710" s="1654"/>
      <c r="AE710" s="1654"/>
      <c r="AF710" s="1654"/>
      <c r="AG710" s="1654"/>
      <c r="AH710" s="1654"/>
      <c r="AI710" s="1654"/>
      <c r="AJ710" s="1654"/>
      <c r="AK710" s="1654"/>
    </row>
    <row r="711" spans="6:37" x14ac:dyDescent="0.3">
      <c r="F711" s="1654"/>
      <c r="G711" s="1654"/>
    </row>
  </sheetData>
  <hyperlinks>
    <hyperlink ref="D1" location="'0.1 Flow Chart'!A1" display="'0.1 Flow Chart'!A1" xr:uid="{510711F0-86C5-4CC0-A94E-74C143A28821}"/>
    <hyperlink ref="E1" location="'0.2 Dashboard'!A1" display="'0.2 Dashboard'!A1" xr:uid="{0E184707-31FE-45E9-9421-46C701C629FA}"/>
  </hyperlinks>
  <pageMargins left="0.7" right="0.7" top="0.75" bottom="0.75" header="0.3" footer="0.3"/>
  <pageSetup orientation="portrait" r:id="rId1"/>
  <headerFooter>
    <oddHeader>&amp;C&amp;"Calibri"&amp;10&amp;K808080 Public&amp;1#_x000D_</oddHeader>
  </headerFooter>
  <rowBreaks count="1" manualBreakCount="1">
    <brk id="303" max="3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39997558519241921"/>
    <outlinePr summaryBelow="0" summaryRight="0"/>
  </sheetPr>
  <dimension ref="C1:AR94"/>
  <sheetViews>
    <sheetView zoomScale="115" zoomScaleNormal="115" zoomScaleSheetLayoutView="115" workbookViewId="0">
      <pane xSplit="5" ySplit="7" topLeftCell="F8" activePane="bottomRight" state="frozen"/>
      <selection activeCell="C3" sqref="C3"/>
      <selection pane="topRight" activeCell="C3" sqref="C3"/>
      <selection pane="bottomLeft" activeCell="C3" sqref="C3"/>
      <selection pane="bottomRight" activeCell="E1" sqref="E1"/>
    </sheetView>
  </sheetViews>
  <sheetFormatPr defaultColWidth="9.1328125" defaultRowHeight="12.45" outlineLevelRow="2" outlineLevelCol="1" x14ac:dyDescent="0.3"/>
  <cols>
    <col min="1" max="2" width="1.46484375" style="35" customWidth="1"/>
    <col min="3" max="3" width="2.46484375" style="35" customWidth="1"/>
    <col min="4" max="4" width="47.3984375" style="35" customWidth="1"/>
    <col min="5" max="5" width="12.19921875" style="363" customWidth="1"/>
    <col min="6" max="8" width="10.59765625" style="168" customWidth="1"/>
    <col min="9" max="9" width="10.59765625" style="168" customWidth="1" collapsed="1"/>
    <col min="10" max="14" width="10.59765625" style="168" hidden="1" customWidth="1" outlineLevel="1"/>
    <col min="15" max="15" width="10.59765625" style="168" customWidth="1" collapsed="1"/>
    <col min="16" max="19" width="10.59765625" style="168" hidden="1" customWidth="1" outlineLevel="1"/>
    <col min="20" max="20" width="10.59765625" style="168" customWidth="1" collapsed="1"/>
    <col min="21" max="24" width="10.59765625" style="168" hidden="1" customWidth="1" outlineLevel="1"/>
    <col min="25" max="25" width="10.59765625" style="168" customWidth="1" collapsed="1"/>
    <col min="26" max="29" width="10.59765625" style="168" hidden="1" customWidth="1" outlineLevel="1"/>
    <col min="30" max="30" width="10.59765625" style="168" customWidth="1" collapsed="1"/>
    <col min="31" max="34" width="10.59765625" style="168" hidden="1" customWidth="1" outlineLevel="1"/>
    <col min="35" max="37" width="10.59765625" style="168" customWidth="1"/>
    <col min="38" max="38" width="2.3984375" style="168" customWidth="1"/>
    <col min="39" max="39" width="2.46484375" style="168" customWidth="1"/>
    <col min="40" max="44" width="9.1328125" style="168"/>
    <col min="45" max="16384" width="9.1328125" style="35"/>
  </cols>
  <sheetData>
    <row r="1" spans="3:44" s="380" customFormat="1" ht="14.6" thickBot="1" x14ac:dyDescent="0.4">
      <c r="D1" s="1168" t="s">
        <v>2198</v>
      </c>
      <c r="E1" s="1168" t="s">
        <v>446</v>
      </c>
    </row>
    <row r="2" spans="3:44" ht="14.15" x14ac:dyDescent="0.35">
      <c r="C2" s="338"/>
      <c r="D2" s="364"/>
      <c r="E2" s="365"/>
      <c r="F2" s="1787"/>
      <c r="G2" s="1787"/>
      <c r="H2" s="348"/>
      <c r="I2" s="344"/>
      <c r="J2" s="344"/>
      <c r="K2" s="344"/>
      <c r="L2" s="344"/>
      <c r="M2" s="348"/>
      <c r="N2" s="366"/>
      <c r="O2" s="366"/>
      <c r="P2" s="366"/>
      <c r="Q2" s="366"/>
      <c r="R2" s="366"/>
      <c r="S2" s="366"/>
      <c r="T2" s="366"/>
      <c r="U2" s="366"/>
      <c r="V2" s="366"/>
      <c r="W2" s="366"/>
      <c r="X2" s="366"/>
      <c r="Y2" s="366"/>
      <c r="Z2" s="366"/>
      <c r="AA2" s="366"/>
      <c r="AB2" s="366"/>
      <c r="AC2" s="366"/>
      <c r="AD2" s="366"/>
      <c r="AE2" s="366"/>
      <c r="AF2" s="366"/>
      <c r="AG2" s="366"/>
      <c r="AH2" s="366"/>
      <c r="AI2" s="366"/>
      <c r="AJ2" s="366"/>
      <c r="AK2" s="366"/>
      <c r="AL2" s="367"/>
    </row>
    <row r="3" spans="3:44" s="187" customFormat="1" ht="18.649999999999999" customHeight="1" x14ac:dyDescent="0.3">
      <c r="C3" s="208"/>
      <c r="D3" s="1917" t="str">
        <f>'1. INPUT General assumptions'!$F$5</f>
        <v>INTEGRATED WASTE MANAGEMENT PROJECT COUNTY X</v>
      </c>
      <c r="E3" s="2357"/>
      <c r="F3" s="2358"/>
      <c r="G3" s="2358"/>
      <c r="H3" s="2359"/>
      <c r="I3" s="2359"/>
      <c r="J3" s="2359"/>
      <c r="K3" s="2359"/>
      <c r="L3" s="2359"/>
      <c r="M3" s="2359"/>
      <c r="N3" s="2359"/>
      <c r="O3" s="2359"/>
      <c r="P3" s="2359"/>
      <c r="Q3" s="2359"/>
      <c r="R3" s="2359"/>
      <c r="S3" s="2359"/>
      <c r="T3" s="2359"/>
      <c r="U3" s="2359"/>
      <c r="V3" s="2359"/>
      <c r="W3" s="2359"/>
      <c r="X3" s="2359"/>
      <c r="Y3" s="2359"/>
      <c r="Z3" s="2359"/>
      <c r="AA3" s="2359"/>
      <c r="AB3" s="2359"/>
      <c r="AC3" s="2359"/>
      <c r="AD3" s="2359"/>
      <c r="AE3" s="2359"/>
      <c r="AF3" s="2359"/>
      <c r="AG3" s="2359"/>
      <c r="AH3" s="2359"/>
      <c r="AI3" s="2359"/>
      <c r="AJ3" s="2359"/>
      <c r="AK3" s="2360"/>
      <c r="AL3" s="368"/>
      <c r="AM3" s="369"/>
      <c r="AN3" s="369"/>
      <c r="AO3" s="369"/>
      <c r="AP3" s="369"/>
      <c r="AQ3" s="369"/>
      <c r="AR3" s="369"/>
    </row>
    <row r="4" spans="3:44" ht="14.15" x14ac:dyDescent="0.35">
      <c r="C4" s="340"/>
      <c r="F4" s="538" t="s">
        <v>1258</v>
      </c>
      <c r="G4" s="538"/>
      <c r="H4" s="2333" t="s">
        <v>1065</v>
      </c>
      <c r="I4" s="2334"/>
      <c r="J4" s="2334"/>
      <c r="K4" s="2334"/>
      <c r="L4" s="2334" t="s">
        <v>1584</v>
      </c>
      <c r="M4" s="2333" t="s">
        <v>1066</v>
      </c>
      <c r="AL4" s="370"/>
    </row>
    <row r="5" spans="3:44" s="187" customFormat="1" ht="18.649999999999999" customHeight="1" x14ac:dyDescent="0.3">
      <c r="C5" s="208"/>
      <c r="D5" s="1917" t="s">
        <v>1128</v>
      </c>
      <c r="E5" s="2357"/>
      <c r="F5" s="2358"/>
      <c r="G5" s="2358"/>
      <c r="H5" s="2359"/>
      <c r="I5" s="2359"/>
      <c r="J5" s="2359"/>
      <c r="K5" s="2359"/>
      <c r="L5" s="2359"/>
      <c r="M5" s="2359"/>
      <c r="N5" s="2359"/>
      <c r="O5" s="2359"/>
      <c r="P5" s="2359"/>
      <c r="Q5" s="2359"/>
      <c r="R5" s="2359"/>
      <c r="S5" s="2359"/>
      <c r="T5" s="2359"/>
      <c r="U5" s="2359"/>
      <c r="V5" s="2359"/>
      <c r="W5" s="2359"/>
      <c r="X5" s="2359"/>
      <c r="Y5" s="2359"/>
      <c r="Z5" s="2359"/>
      <c r="AA5" s="2359"/>
      <c r="AB5" s="2359"/>
      <c r="AC5" s="2359"/>
      <c r="AD5" s="2359"/>
      <c r="AE5" s="2359"/>
      <c r="AF5" s="2359"/>
      <c r="AG5" s="2359"/>
      <c r="AH5" s="2359"/>
      <c r="AI5" s="2359"/>
      <c r="AJ5" s="2359"/>
      <c r="AK5" s="2360"/>
      <c r="AL5" s="368"/>
      <c r="AM5" s="369"/>
      <c r="AN5" s="369"/>
      <c r="AO5" s="369"/>
      <c r="AP5" s="369"/>
      <c r="AQ5" s="369"/>
      <c r="AR5" s="369"/>
    </row>
    <row r="6" spans="3:44" s="765" customFormat="1" ht="14.5" customHeight="1" x14ac:dyDescent="0.35">
      <c r="C6" s="763"/>
      <c r="D6" s="764"/>
      <c r="F6" s="1050">
        <f>'1. INPUT General assumptions'!F7</f>
        <v>2023</v>
      </c>
      <c r="G6" s="1050">
        <f>F6+1</f>
        <v>2024</v>
      </c>
      <c r="H6" s="1050">
        <f t="shared" ref="H6:AJ6" si="0">G6+1</f>
        <v>2025</v>
      </c>
      <c r="I6" s="1050">
        <f t="shared" si="0"/>
        <v>2026</v>
      </c>
      <c r="J6" s="1050">
        <f t="shared" si="0"/>
        <v>2027</v>
      </c>
      <c r="K6" s="1050">
        <f t="shared" si="0"/>
        <v>2028</v>
      </c>
      <c r="L6" s="1050">
        <f t="shared" si="0"/>
        <v>2029</v>
      </c>
      <c r="M6" s="1050">
        <f t="shared" si="0"/>
        <v>2030</v>
      </c>
      <c r="N6" s="1050">
        <f t="shared" si="0"/>
        <v>2031</v>
      </c>
      <c r="O6" s="1050">
        <f t="shared" si="0"/>
        <v>2032</v>
      </c>
      <c r="P6" s="1050">
        <f t="shared" si="0"/>
        <v>2033</v>
      </c>
      <c r="Q6" s="1050">
        <f t="shared" si="0"/>
        <v>2034</v>
      </c>
      <c r="R6" s="1050">
        <f t="shared" si="0"/>
        <v>2035</v>
      </c>
      <c r="S6" s="1050">
        <f t="shared" si="0"/>
        <v>2036</v>
      </c>
      <c r="T6" s="1050">
        <f t="shared" si="0"/>
        <v>2037</v>
      </c>
      <c r="U6" s="1050">
        <f t="shared" si="0"/>
        <v>2038</v>
      </c>
      <c r="V6" s="1050">
        <f t="shared" si="0"/>
        <v>2039</v>
      </c>
      <c r="W6" s="1050">
        <f t="shared" si="0"/>
        <v>2040</v>
      </c>
      <c r="X6" s="1050">
        <f t="shared" si="0"/>
        <v>2041</v>
      </c>
      <c r="Y6" s="1050">
        <f t="shared" si="0"/>
        <v>2042</v>
      </c>
      <c r="Z6" s="1050">
        <f t="shared" si="0"/>
        <v>2043</v>
      </c>
      <c r="AA6" s="1050">
        <f t="shared" si="0"/>
        <v>2044</v>
      </c>
      <c r="AB6" s="1050">
        <f t="shared" si="0"/>
        <v>2045</v>
      </c>
      <c r="AC6" s="1050">
        <f t="shared" si="0"/>
        <v>2046</v>
      </c>
      <c r="AD6" s="1050">
        <f t="shared" si="0"/>
        <v>2047</v>
      </c>
      <c r="AE6" s="1050">
        <f t="shared" si="0"/>
        <v>2048</v>
      </c>
      <c r="AF6" s="1050">
        <f t="shared" si="0"/>
        <v>2049</v>
      </c>
      <c r="AG6" s="1050">
        <f t="shared" si="0"/>
        <v>2050</v>
      </c>
      <c r="AH6" s="1050">
        <f t="shared" si="0"/>
        <v>2051</v>
      </c>
      <c r="AI6" s="1050">
        <f t="shared" si="0"/>
        <v>2052</v>
      </c>
      <c r="AJ6" s="1050">
        <f t="shared" si="0"/>
        <v>2053</v>
      </c>
      <c r="AK6" s="1050">
        <f t="shared" ref="AK6" si="1">AJ6+1</f>
        <v>2054</v>
      </c>
      <c r="AL6" s="767"/>
    </row>
    <row r="7" spans="3:44" s="765" customFormat="1" ht="14.5" customHeight="1" x14ac:dyDescent="0.35">
      <c r="C7" s="763"/>
      <c r="D7" s="764"/>
      <c r="F7" s="768">
        <v>-1</v>
      </c>
      <c r="G7" s="2438">
        <f>F7+1</f>
        <v>0</v>
      </c>
      <c r="H7" s="2438">
        <f t="shared" ref="H7:AJ7" si="2">G7+1</f>
        <v>1</v>
      </c>
      <c r="I7" s="2438">
        <f t="shared" si="2"/>
        <v>2</v>
      </c>
      <c r="J7" s="2438">
        <f t="shared" si="2"/>
        <v>3</v>
      </c>
      <c r="K7" s="2438">
        <f t="shared" si="2"/>
        <v>4</v>
      </c>
      <c r="L7" s="2438">
        <f t="shared" si="2"/>
        <v>5</v>
      </c>
      <c r="M7" s="2438">
        <f t="shared" si="2"/>
        <v>6</v>
      </c>
      <c r="N7" s="2438">
        <f t="shared" si="2"/>
        <v>7</v>
      </c>
      <c r="O7" s="2438">
        <f t="shared" si="2"/>
        <v>8</v>
      </c>
      <c r="P7" s="2438">
        <f t="shared" si="2"/>
        <v>9</v>
      </c>
      <c r="Q7" s="2438">
        <f t="shared" si="2"/>
        <v>10</v>
      </c>
      <c r="R7" s="2438">
        <f t="shared" si="2"/>
        <v>11</v>
      </c>
      <c r="S7" s="2438">
        <f t="shared" si="2"/>
        <v>12</v>
      </c>
      <c r="T7" s="2438">
        <f t="shared" si="2"/>
        <v>13</v>
      </c>
      <c r="U7" s="2438">
        <f t="shared" si="2"/>
        <v>14</v>
      </c>
      <c r="V7" s="2438">
        <f t="shared" si="2"/>
        <v>15</v>
      </c>
      <c r="W7" s="2438">
        <f t="shared" si="2"/>
        <v>16</v>
      </c>
      <c r="X7" s="2438">
        <f t="shared" si="2"/>
        <v>17</v>
      </c>
      <c r="Y7" s="2438">
        <f t="shared" si="2"/>
        <v>18</v>
      </c>
      <c r="Z7" s="2438">
        <f t="shared" si="2"/>
        <v>19</v>
      </c>
      <c r="AA7" s="2438">
        <f t="shared" si="2"/>
        <v>20</v>
      </c>
      <c r="AB7" s="2438">
        <f t="shared" si="2"/>
        <v>21</v>
      </c>
      <c r="AC7" s="2438">
        <f t="shared" si="2"/>
        <v>22</v>
      </c>
      <c r="AD7" s="2438">
        <f t="shared" si="2"/>
        <v>23</v>
      </c>
      <c r="AE7" s="2438">
        <f t="shared" si="2"/>
        <v>24</v>
      </c>
      <c r="AF7" s="2438">
        <f t="shared" si="2"/>
        <v>25</v>
      </c>
      <c r="AG7" s="2438">
        <f t="shared" si="2"/>
        <v>26</v>
      </c>
      <c r="AH7" s="2438">
        <f t="shared" si="2"/>
        <v>27</v>
      </c>
      <c r="AI7" s="2438">
        <f t="shared" si="2"/>
        <v>28</v>
      </c>
      <c r="AJ7" s="2438">
        <f t="shared" si="2"/>
        <v>29</v>
      </c>
      <c r="AK7" s="2438">
        <f t="shared" ref="AK7" si="3">AJ7+1</f>
        <v>30</v>
      </c>
      <c r="AL7" s="767"/>
    </row>
    <row r="8" spans="3:44" ht="15.45" collapsed="1" x14ac:dyDescent="0.3">
      <c r="C8" s="340"/>
      <c r="D8" s="2732" t="s">
        <v>327</v>
      </c>
      <c r="E8" s="2733"/>
      <c r="F8" s="375"/>
      <c r="G8" s="1811"/>
      <c r="H8" s="375"/>
      <c r="I8" s="375"/>
      <c r="J8" s="375"/>
      <c r="K8" s="1811"/>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6"/>
      <c r="AL8" s="370"/>
    </row>
    <row r="9" spans="3:44" s="380" customFormat="1" ht="14.15" hidden="1" outlineLevel="2" x14ac:dyDescent="0.35">
      <c r="C9" s="377"/>
      <c r="E9" s="518"/>
      <c r="AL9" s="379"/>
    </row>
    <row r="10" spans="3:44" s="380" customFormat="1" ht="14.15" hidden="1" outlineLevel="2" x14ac:dyDescent="0.35">
      <c r="C10" s="377"/>
      <c r="D10" s="2675" t="s">
        <v>1138</v>
      </c>
      <c r="E10" s="2691"/>
      <c r="F10" s="599"/>
      <c r="G10" s="1813"/>
      <c r="H10" s="599"/>
      <c r="I10" s="599"/>
      <c r="J10" s="599"/>
      <c r="K10" s="1813"/>
      <c r="L10" s="599"/>
      <c r="M10" s="599"/>
      <c r="N10" s="599"/>
      <c r="O10" s="599"/>
      <c r="P10" s="599"/>
      <c r="Q10" s="599"/>
      <c r="R10" s="599"/>
      <c r="S10" s="599"/>
      <c r="T10" s="599"/>
      <c r="U10" s="599"/>
      <c r="V10" s="599"/>
      <c r="W10" s="599"/>
      <c r="X10" s="599"/>
      <c r="Y10" s="599"/>
      <c r="Z10" s="599"/>
      <c r="AA10" s="599"/>
      <c r="AB10" s="599"/>
      <c r="AC10" s="599"/>
      <c r="AD10" s="599"/>
      <c r="AE10" s="599"/>
      <c r="AF10" s="599"/>
      <c r="AG10" s="599"/>
      <c r="AH10" s="599"/>
      <c r="AI10" s="599"/>
      <c r="AJ10" s="599"/>
      <c r="AK10" s="600"/>
      <c r="AL10" s="379"/>
    </row>
    <row r="11" spans="3:44" s="380" customFormat="1" ht="14.15" hidden="1" outlineLevel="2" x14ac:dyDescent="0.35">
      <c r="C11" s="377"/>
      <c r="D11" s="594" t="s">
        <v>612</v>
      </c>
      <c r="E11" s="601" t="s">
        <v>756</v>
      </c>
      <c r="F11" s="602"/>
      <c r="G11" s="602"/>
      <c r="H11" s="602"/>
      <c r="I11" s="602"/>
      <c r="J11" s="602"/>
      <c r="K11" s="602"/>
      <c r="L11" s="602"/>
      <c r="M11" s="603">
        <f>'4.1 INPUT OPEX'!$E$222*'2.3 DA Interface'!M291</f>
        <v>0</v>
      </c>
      <c r="N11" s="603">
        <f>'4.1 INPUT OPEX'!$E$222*'2.3 DA Interface'!N291</f>
        <v>0</v>
      </c>
      <c r="O11" s="603">
        <f>'4.1 INPUT OPEX'!$E$222*'2.3 DA Interface'!O291</f>
        <v>0</v>
      </c>
      <c r="P11" s="603">
        <f>'4.1 INPUT OPEX'!$E$222*'2.3 DA Interface'!P291</f>
        <v>0</v>
      </c>
      <c r="Q11" s="603">
        <f>'4.1 INPUT OPEX'!$E$222*'2.3 DA Interface'!Q291</f>
        <v>0</v>
      </c>
      <c r="R11" s="603">
        <f>'4.1 INPUT OPEX'!$E$222*'2.3 DA Interface'!R291</f>
        <v>0</v>
      </c>
      <c r="S11" s="603">
        <f>'4.1 INPUT OPEX'!$E$222*'2.3 DA Interface'!S291</f>
        <v>0</v>
      </c>
      <c r="T11" s="603">
        <f>'4.1 INPUT OPEX'!$E$222*'2.3 DA Interface'!T291</f>
        <v>0</v>
      </c>
      <c r="U11" s="603">
        <f>'4.1 INPUT OPEX'!$E$222*'2.3 DA Interface'!U291</f>
        <v>0</v>
      </c>
      <c r="V11" s="603">
        <f>'4.1 INPUT OPEX'!$E$222*'2.3 DA Interface'!V291</f>
        <v>0</v>
      </c>
      <c r="W11" s="603">
        <f>'4.1 INPUT OPEX'!$E$222*'2.3 DA Interface'!W291</f>
        <v>0</v>
      </c>
      <c r="X11" s="603">
        <f>'4.1 INPUT OPEX'!$E$222*'2.3 DA Interface'!X291</f>
        <v>0</v>
      </c>
      <c r="Y11" s="603">
        <f>'4.1 INPUT OPEX'!$E$222*'2.3 DA Interface'!Y291</f>
        <v>0</v>
      </c>
      <c r="Z11" s="603">
        <f>'4.1 INPUT OPEX'!$E$222*'2.3 DA Interface'!Z291</f>
        <v>0</v>
      </c>
      <c r="AA11" s="603">
        <f>'4.1 INPUT OPEX'!$E$222*'2.3 DA Interface'!AA291</f>
        <v>0</v>
      </c>
      <c r="AB11" s="603">
        <f>'4.1 INPUT OPEX'!$E$222*'2.3 DA Interface'!AB291</f>
        <v>0</v>
      </c>
      <c r="AC11" s="603">
        <f>'4.1 INPUT OPEX'!$E$222*'2.3 DA Interface'!AC291</f>
        <v>0</v>
      </c>
      <c r="AD11" s="603">
        <f>'4.1 INPUT OPEX'!$E$222*'2.3 DA Interface'!AD291</f>
        <v>0</v>
      </c>
      <c r="AE11" s="603">
        <f>'4.1 INPUT OPEX'!$E$222*'2.3 DA Interface'!AE291</f>
        <v>0</v>
      </c>
      <c r="AF11" s="603">
        <f>'4.1 INPUT OPEX'!$E$222*'2.3 DA Interface'!AF291</f>
        <v>0</v>
      </c>
      <c r="AG11" s="603">
        <f>'4.1 INPUT OPEX'!$E$222*'2.3 DA Interface'!AG291</f>
        <v>0</v>
      </c>
      <c r="AH11" s="603">
        <f>'4.1 INPUT OPEX'!$E$222*'2.3 DA Interface'!AH291</f>
        <v>0</v>
      </c>
      <c r="AI11" s="603">
        <f>'4.1 INPUT OPEX'!$E$222*'2.3 DA Interface'!AI291</f>
        <v>0</v>
      </c>
      <c r="AJ11" s="603">
        <f>'4.1 INPUT OPEX'!$E$222*'2.3 DA Interface'!AJ291</f>
        <v>0</v>
      </c>
      <c r="AK11" s="603">
        <f>'4.1 INPUT OPEX'!$E$222*'2.3 DA Interface'!AK291</f>
        <v>0</v>
      </c>
      <c r="AL11" s="379"/>
    </row>
    <row r="12" spans="3:44" s="380" customFormat="1" ht="14.15" hidden="1" outlineLevel="2" x14ac:dyDescent="0.35">
      <c r="C12" s="377"/>
      <c r="D12" s="527" t="s">
        <v>754</v>
      </c>
      <c r="E12" s="528" t="s">
        <v>756</v>
      </c>
      <c r="F12" s="530"/>
      <c r="G12" s="2372"/>
      <c r="H12" s="530"/>
      <c r="I12" s="530"/>
      <c r="J12" s="530"/>
      <c r="K12" s="2372"/>
      <c r="L12" s="530"/>
      <c r="M12" s="604">
        <f>'4.1 INPUT OPEX'!$J$222*'2.3 DA Interface'!M296</f>
        <v>0</v>
      </c>
      <c r="N12" s="604">
        <f>'4.1 INPUT OPEX'!$J$222*'2.3 DA Interface'!N296</f>
        <v>0</v>
      </c>
      <c r="O12" s="604">
        <f>'4.1 INPUT OPEX'!$J$222*'2.3 DA Interface'!O296</f>
        <v>0</v>
      </c>
      <c r="P12" s="604">
        <f>'4.1 INPUT OPEX'!$J$222*'2.3 DA Interface'!P296</f>
        <v>0</v>
      </c>
      <c r="Q12" s="604">
        <f>'4.1 INPUT OPEX'!$J$222*'2.3 DA Interface'!Q296</f>
        <v>0</v>
      </c>
      <c r="R12" s="604">
        <f>'4.1 INPUT OPEX'!$J$222*'2.3 DA Interface'!R296</f>
        <v>0</v>
      </c>
      <c r="S12" s="604">
        <f>'4.1 INPUT OPEX'!$J$222*'2.3 DA Interface'!S296</f>
        <v>0</v>
      </c>
      <c r="T12" s="604">
        <f>'4.1 INPUT OPEX'!$J$222*'2.3 DA Interface'!T296</f>
        <v>0</v>
      </c>
      <c r="U12" s="604">
        <f>'4.1 INPUT OPEX'!$J$222*'2.3 DA Interface'!U296</f>
        <v>0</v>
      </c>
      <c r="V12" s="604">
        <f>'4.1 INPUT OPEX'!$J$222*'2.3 DA Interface'!V296</f>
        <v>0</v>
      </c>
      <c r="W12" s="604">
        <f>'4.1 INPUT OPEX'!$J$222*'2.3 DA Interface'!W296</f>
        <v>0</v>
      </c>
      <c r="X12" s="604">
        <f>'4.1 INPUT OPEX'!$J$222*'2.3 DA Interface'!X296</f>
        <v>0</v>
      </c>
      <c r="Y12" s="604">
        <f>'4.1 INPUT OPEX'!$J$222*'2.3 DA Interface'!Y296</f>
        <v>0</v>
      </c>
      <c r="Z12" s="604">
        <f>'4.1 INPUT OPEX'!$J$222*'2.3 DA Interface'!Z296</f>
        <v>0</v>
      </c>
      <c r="AA12" s="604">
        <f>'4.1 INPUT OPEX'!$J$222*'2.3 DA Interface'!AA296</f>
        <v>0</v>
      </c>
      <c r="AB12" s="604">
        <f>'4.1 INPUT OPEX'!$J$222*'2.3 DA Interface'!AB296</f>
        <v>0</v>
      </c>
      <c r="AC12" s="604">
        <f>'4.1 INPUT OPEX'!$J$222*'2.3 DA Interface'!AC296</f>
        <v>0</v>
      </c>
      <c r="AD12" s="604">
        <f>'4.1 INPUT OPEX'!$J$222*'2.3 DA Interface'!AD296</f>
        <v>0</v>
      </c>
      <c r="AE12" s="604">
        <f>'4.1 INPUT OPEX'!$J$222*'2.3 DA Interface'!AE296</f>
        <v>0</v>
      </c>
      <c r="AF12" s="604">
        <f>'4.1 INPUT OPEX'!$J$222*'2.3 DA Interface'!AF296</f>
        <v>0</v>
      </c>
      <c r="AG12" s="604">
        <f>'4.1 INPUT OPEX'!$J$222*'2.3 DA Interface'!AG296</f>
        <v>0</v>
      </c>
      <c r="AH12" s="604">
        <f>'4.1 INPUT OPEX'!$J$222*'2.3 DA Interface'!AH296</f>
        <v>0</v>
      </c>
      <c r="AI12" s="604">
        <f>'4.1 INPUT OPEX'!$J$222*'2.3 DA Interface'!AI296</f>
        <v>0</v>
      </c>
      <c r="AJ12" s="604">
        <f>'4.1 INPUT OPEX'!$J$222*'2.3 DA Interface'!AJ296</f>
        <v>0</v>
      </c>
      <c r="AK12" s="604">
        <f>'4.1 INPUT OPEX'!$J$222*'2.3 DA Interface'!AK296</f>
        <v>0</v>
      </c>
      <c r="AL12" s="379"/>
    </row>
    <row r="13" spans="3:44" s="380" customFormat="1" ht="14.15" hidden="1" outlineLevel="2" x14ac:dyDescent="0.35">
      <c r="C13" s="377"/>
      <c r="D13" s="527" t="s">
        <v>656</v>
      </c>
      <c r="E13" s="528" t="s">
        <v>756</v>
      </c>
      <c r="F13" s="530"/>
      <c r="G13" s="2372"/>
      <c r="H13" s="530"/>
      <c r="I13" s="530"/>
      <c r="J13" s="530"/>
      <c r="K13" s="2372"/>
      <c r="L13" s="530"/>
      <c r="M13" s="604">
        <f>'4.1 INPUT OPEX'!$O$222*('2.3 DA Interface'!M298+'2.3 DA Interface'!M292)</f>
        <v>0</v>
      </c>
      <c r="N13" s="604">
        <f>'4.1 INPUT OPEX'!$O$222*('2.3 DA Interface'!N298+'2.3 DA Interface'!N292)</f>
        <v>0</v>
      </c>
      <c r="O13" s="604">
        <f>'4.1 INPUT OPEX'!$O$222*('2.3 DA Interface'!O298+'2.3 DA Interface'!O292)</f>
        <v>0</v>
      </c>
      <c r="P13" s="604">
        <f>'4.1 INPUT OPEX'!$O$222*('2.3 DA Interface'!P298+'2.3 DA Interface'!P292)</f>
        <v>0</v>
      </c>
      <c r="Q13" s="604">
        <f>'4.1 INPUT OPEX'!$O$222*('2.3 DA Interface'!Q298+'2.3 DA Interface'!Q292)</f>
        <v>0</v>
      </c>
      <c r="R13" s="604">
        <f>'4.1 INPUT OPEX'!$O$222*('2.3 DA Interface'!R298+'2.3 DA Interface'!R292)</f>
        <v>0</v>
      </c>
      <c r="S13" s="604">
        <f>'4.1 INPUT OPEX'!$O$222*('2.3 DA Interface'!S298+'2.3 DA Interface'!S292)</f>
        <v>0</v>
      </c>
      <c r="T13" s="604">
        <f>'4.1 INPUT OPEX'!$O$222*('2.3 DA Interface'!T298+'2.3 DA Interface'!T292)</f>
        <v>0</v>
      </c>
      <c r="U13" s="604">
        <f>'4.1 INPUT OPEX'!$O$222*('2.3 DA Interface'!U298+'2.3 DA Interface'!U292)</f>
        <v>0</v>
      </c>
      <c r="V13" s="604">
        <f>'4.1 INPUT OPEX'!$O$222*('2.3 DA Interface'!V298+'2.3 DA Interface'!V292)</f>
        <v>0</v>
      </c>
      <c r="W13" s="604">
        <f>'4.1 INPUT OPEX'!$O$222*('2.3 DA Interface'!W298+'2.3 DA Interface'!W292)</f>
        <v>0</v>
      </c>
      <c r="X13" s="604">
        <f>'4.1 INPUT OPEX'!$O$222*('2.3 DA Interface'!X298+'2.3 DA Interface'!X292)</f>
        <v>0</v>
      </c>
      <c r="Y13" s="604">
        <f>'4.1 INPUT OPEX'!$O$222*('2.3 DA Interface'!Y298+'2.3 DA Interface'!Y292)</f>
        <v>0</v>
      </c>
      <c r="Z13" s="604">
        <f>'4.1 INPUT OPEX'!$O$222*('2.3 DA Interface'!Z298+'2.3 DA Interface'!Z292)</f>
        <v>0</v>
      </c>
      <c r="AA13" s="604">
        <f>'4.1 INPUT OPEX'!$O$222*('2.3 DA Interface'!AA298+'2.3 DA Interface'!AA292)</f>
        <v>0</v>
      </c>
      <c r="AB13" s="604">
        <f>'4.1 INPUT OPEX'!$O$222*('2.3 DA Interface'!AB298+'2.3 DA Interface'!AB292)</f>
        <v>0</v>
      </c>
      <c r="AC13" s="604">
        <f>'4.1 INPUT OPEX'!$O$222*('2.3 DA Interface'!AC298+'2.3 DA Interface'!AC292)</f>
        <v>0</v>
      </c>
      <c r="AD13" s="604">
        <f>'4.1 INPUT OPEX'!$O$222*('2.3 DA Interface'!AD298+'2.3 DA Interface'!AD292)</f>
        <v>0</v>
      </c>
      <c r="AE13" s="604">
        <f>'4.1 INPUT OPEX'!$O$222*('2.3 DA Interface'!AE298+'2.3 DA Interface'!AE292)</f>
        <v>0</v>
      </c>
      <c r="AF13" s="604">
        <f>'4.1 INPUT OPEX'!$O$222*('2.3 DA Interface'!AF298+'2.3 DA Interface'!AF292)</f>
        <v>0</v>
      </c>
      <c r="AG13" s="604">
        <f>'4.1 INPUT OPEX'!$O$222*('2.3 DA Interface'!AG298+'2.3 DA Interface'!AG292)</f>
        <v>0</v>
      </c>
      <c r="AH13" s="604">
        <f>'4.1 INPUT OPEX'!$O$222*('2.3 DA Interface'!AH298+'2.3 DA Interface'!AH292)</f>
        <v>0</v>
      </c>
      <c r="AI13" s="604">
        <f>'4.1 INPUT OPEX'!$O$222*('2.3 DA Interface'!AI298+'2.3 DA Interface'!AI292)</f>
        <v>0</v>
      </c>
      <c r="AJ13" s="604">
        <f>'4.1 INPUT OPEX'!$O$222*('2.3 DA Interface'!AJ298+'2.3 DA Interface'!AJ292)</f>
        <v>0</v>
      </c>
      <c r="AK13" s="604">
        <f>'4.1 INPUT OPEX'!$O$222*('2.3 DA Interface'!AK298+'2.3 DA Interface'!AK292)</f>
        <v>0</v>
      </c>
      <c r="AL13" s="379"/>
    </row>
    <row r="14" spans="3:44" s="380" customFormat="1" ht="14.15" hidden="1" outlineLevel="2" x14ac:dyDescent="0.35">
      <c r="C14" s="377"/>
      <c r="E14" s="518"/>
      <c r="AL14" s="379"/>
    </row>
    <row r="15" spans="3:44" s="380" customFormat="1" ht="14.15" hidden="1" outlineLevel="2" x14ac:dyDescent="0.35">
      <c r="C15" s="377"/>
      <c r="D15" s="2675" t="s">
        <v>1139</v>
      </c>
      <c r="E15" s="2691"/>
      <c r="F15" s="599"/>
      <c r="G15" s="1813"/>
      <c r="H15" s="599"/>
      <c r="I15" s="599"/>
      <c r="J15" s="599"/>
      <c r="K15" s="1813"/>
      <c r="L15" s="599"/>
      <c r="M15" s="599"/>
      <c r="N15" s="599"/>
      <c r="O15" s="599"/>
      <c r="P15" s="599"/>
      <c r="Q15" s="599"/>
      <c r="R15" s="599"/>
      <c r="S15" s="599"/>
      <c r="T15" s="599"/>
      <c r="U15" s="599"/>
      <c r="V15" s="599"/>
      <c r="W15" s="599"/>
      <c r="X15" s="599"/>
      <c r="Y15" s="599"/>
      <c r="Z15" s="599"/>
      <c r="AA15" s="599"/>
      <c r="AB15" s="599"/>
      <c r="AC15" s="599"/>
      <c r="AD15" s="599"/>
      <c r="AE15" s="599"/>
      <c r="AF15" s="599"/>
      <c r="AG15" s="599"/>
      <c r="AH15" s="599"/>
      <c r="AI15" s="599"/>
      <c r="AJ15" s="599"/>
      <c r="AK15" s="600"/>
      <c r="AL15" s="379"/>
    </row>
    <row r="16" spans="3:44" s="380" customFormat="1" ht="14.15" hidden="1" outlineLevel="2" x14ac:dyDescent="0.35">
      <c r="C16" s="377"/>
      <c r="D16" s="527" t="s">
        <v>646</v>
      </c>
      <c r="E16" s="528" t="s">
        <v>756</v>
      </c>
      <c r="F16" s="530"/>
      <c r="G16" s="2372"/>
      <c r="H16" s="604"/>
      <c r="I16" s="604"/>
      <c r="J16" s="604"/>
      <c r="K16" s="2441"/>
      <c r="L16" s="604"/>
      <c r="M16" s="604">
        <f>'4.1 INPUT OPEX'!$E$469*'2.3 DA Interface'!M410</f>
        <v>4691.1115471499998</v>
      </c>
      <c r="N16" s="604">
        <f>'4.1 INPUT OPEX'!$E$469*'2.3 DA Interface'!N410</f>
        <v>4781.8793729879999</v>
      </c>
      <c r="O16" s="604">
        <f>'4.1 INPUT OPEX'!$E$469*'2.3 DA Interface'!O410</f>
        <v>4992.4136221200006</v>
      </c>
      <c r="P16" s="604">
        <f>'4.1 INPUT OPEX'!$E$469*'2.3 DA Interface'!P410</f>
        <v>5071.2136048979992</v>
      </c>
      <c r="Q16" s="604">
        <f>'4.1 INPUT OPEX'!$E$469*'2.3 DA Interface'!Q410</f>
        <v>5423.0340756834003</v>
      </c>
      <c r="R16" s="604">
        <f>'4.1 INPUT OPEX'!$E$469*'2.3 DA Interface'!R410</f>
        <v>5526.6720029315993</v>
      </c>
      <c r="S16" s="604">
        <f>'4.1 INPUT OPEX'!$E$469*'2.3 DA Interface'!S410</f>
        <v>5628.5358772319996</v>
      </c>
      <c r="T16" s="604">
        <f>'4.1 INPUT OPEX'!$E$469*'2.3 DA Interface'!T410</f>
        <v>5587.7395575689998</v>
      </c>
      <c r="U16" s="604">
        <f>'4.1 INPUT OPEX'!$E$469*'2.3 DA Interface'!U410</f>
        <v>5545.9351724400003</v>
      </c>
      <c r="V16" s="604">
        <f>'4.1 INPUT OPEX'!$E$469*'2.3 DA Interface'!V410</f>
        <v>5504.5436484869997</v>
      </c>
      <c r="W16" s="604">
        <f>'4.1 INPUT OPEX'!$E$469*'2.3 DA Interface'!W410</f>
        <v>5463.5639722559999</v>
      </c>
      <c r="X16" s="604">
        <f>'4.1 INPUT OPEX'!$E$469*'2.3 DA Interface'!X410</f>
        <v>5422.9961437470001</v>
      </c>
      <c r="Y16" s="604">
        <f>'4.1 INPUT OPEX'!$E$469*'2.3 DA Interface'!Y410</f>
        <v>5382.8248683689999</v>
      </c>
      <c r="Z16" s="604">
        <f>'4.1 INPUT OPEX'!$E$469*'2.3 DA Interface'!Z410</f>
        <v>5343.0419920994991</v>
      </c>
      <c r="AA16" s="604">
        <f>'4.1 INPUT OPEX'!$E$469*'2.3 DA Interface'!AA410</f>
        <v>5303.504796349499</v>
      </c>
      <c r="AB16" s="604">
        <f>'4.1 INPUT OPEX'!$E$469*'2.3 DA Interface'!AB410</f>
        <v>5264.3559997079992</v>
      </c>
      <c r="AC16" s="604">
        <f>'4.1 INPUT OPEX'!$E$469*'2.3 DA Interface'!AC410</f>
        <v>5225.5956021749998</v>
      </c>
      <c r="AD16" s="604">
        <f>'4.1 INPUT OPEX'!$E$469*'2.3 DA Interface'!AD410</f>
        <v>5187.2236037504999</v>
      </c>
      <c r="AE16" s="604">
        <f>'4.1 INPUT OPEX'!$E$469*'2.3 DA Interface'!AE410</f>
        <v>5149.2318504119994</v>
      </c>
      <c r="AF16" s="604">
        <f>'4.1 INPUT OPEX'!$E$469*'2.3 DA Interface'!AF410</f>
        <v>5111.6132015909998</v>
      </c>
      <c r="AG16" s="604">
        <f>'4.1 INPUT OPEX'!$E$469*'2.3 DA Interface'!AG410</f>
        <v>5074.3666438334994</v>
      </c>
      <c r="AH16" s="604">
        <f>'4.1 INPUT OPEX'!$E$469*'2.3 DA Interface'!AH410</f>
        <v>5037.5003311619994</v>
      </c>
      <c r="AI16" s="604">
        <f>'4.1 INPUT OPEX'!$E$469*'2.3 DA Interface'!AI410</f>
        <v>5000.990814963</v>
      </c>
      <c r="AJ16" s="604">
        <f>'4.1 INPUT OPEX'!$E$469*'2.3 DA Interface'!AJ410</f>
        <v>4964.8462492589988</v>
      </c>
      <c r="AK16" s="604">
        <f>'4.1 INPUT OPEX'!$E$469*'2.3 DA Interface'!AK410</f>
        <v>4893.5316859064997</v>
      </c>
      <c r="AL16" s="379"/>
    </row>
    <row r="17" spans="3:38" s="380" customFormat="1" ht="14.15" hidden="1" outlineLevel="2" x14ac:dyDescent="0.35">
      <c r="C17" s="377"/>
      <c r="D17" s="527" t="s">
        <v>423</v>
      </c>
      <c r="E17" s="528" t="s">
        <v>756</v>
      </c>
      <c r="F17" s="530"/>
      <c r="G17" s="2372"/>
      <c r="H17" s="604"/>
      <c r="I17" s="604"/>
      <c r="J17" s="604"/>
      <c r="K17" s="2441"/>
      <c r="L17" s="604"/>
      <c r="M17" s="604">
        <f>'4.1 INPUT OPEX'!$J$469*'2.3 DA Interface'!M433</f>
        <v>61354.2130615512</v>
      </c>
      <c r="N17" s="604">
        <f>'4.1 INPUT OPEX'!$J$469*'2.3 DA Interface'!N433</f>
        <v>54249.073213473348</v>
      </c>
      <c r="O17" s="604">
        <f>'4.1 INPUT OPEX'!$J$469*'2.3 DA Interface'!O433</f>
        <v>45919.35725130319</v>
      </c>
      <c r="P17" s="604">
        <f>'4.1 INPUT OPEX'!$J$469*'2.3 DA Interface'!P433</f>
        <v>42763.515561457352</v>
      </c>
      <c r="Q17" s="604">
        <f>'4.1 INPUT OPEX'!$J$469*'2.3 DA Interface'!Q433</f>
        <v>38162.647987624332</v>
      </c>
      <c r="R17" s="604">
        <f>'4.1 INPUT OPEX'!$J$469*'2.3 DA Interface'!R433</f>
        <v>35261.11858953911</v>
      </c>
      <c r="S17" s="604">
        <f>'4.1 INPUT OPEX'!$J$469*'2.3 DA Interface'!S433</f>
        <v>31135.330146125274</v>
      </c>
      <c r="T17" s="604">
        <f>'4.1 INPUT OPEX'!$J$469*'2.3 DA Interface'!T433</f>
        <v>32091.065703209628</v>
      </c>
      <c r="U17" s="604">
        <f>'4.1 INPUT OPEX'!$J$469*'2.3 DA Interface'!U433</f>
        <v>31853.238976892622</v>
      </c>
      <c r="V17" s="604">
        <f>'4.1 INPUT OPEX'!$J$469*'2.3 DA Interface'!V433</f>
        <v>31617.760326879201</v>
      </c>
      <c r="W17" s="604">
        <f>'4.1 INPUT OPEX'!$J$469*'2.3 DA Interface'!W433</f>
        <v>31384.625036045956</v>
      </c>
      <c r="X17" s="604">
        <f>'4.1 INPUT OPEX'!$J$469*'2.3 DA Interface'!X433</f>
        <v>31153.833104392877</v>
      </c>
      <c r="Y17" s="604">
        <f>'4.1 INPUT OPEX'!$J$469*'2.3 DA Interface'!Y433</f>
        <v>30681.00136013026</v>
      </c>
      <c r="Z17" s="604">
        <f>'4.1 INPUT OPEX'!$J$469*'2.3 DA Interface'!Z433</f>
        <v>30456.525136591561</v>
      </c>
      <c r="AA17" s="604">
        <f>'4.1 INPUT OPEX'!$J$469*'2.3 DA Interface'!AA433</f>
        <v>30233.435214412304</v>
      </c>
      <c r="AB17" s="604">
        <f>'4.1 INPUT OPEX'!$J$469*'2.3 DA Interface'!AB433</f>
        <v>30012.536844416965</v>
      </c>
      <c r="AC17" s="604">
        <f>'4.1 INPUT OPEX'!$J$469*'2.3 DA Interface'!AC433</f>
        <v>29793.830026605523</v>
      </c>
      <c r="AD17" s="604">
        <f>'4.1 INPUT OPEX'!$J$469*'2.3 DA Interface'!AD433</f>
        <v>29577.314760977999</v>
      </c>
      <c r="AE17" s="604">
        <f>'4.1 INPUT OPEX'!$J$469*'2.3 DA Interface'!AE433</f>
        <v>29362.945272367815</v>
      </c>
      <c r="AF17" s="604">
        <f>'4.1 INPUT OPEX'!$J$469*'2.3 DA Interface'!AF433</f>
        <v>29150.680461151806</v>
      </c>
      <c r="AG17" s="604">
        <f>'4.1 INPUT OPEX'!$J$469*'2.3 DA Interface'!AG433</f>
        <v>28940.515651786598</v>
      </c>
      <c r="AH17" s="604">
        <f>'4.1 INPUT OPEX'!$J$469*'2.3 DA Interface'!AH433</f>
        <v>28732.496619438738</v>
      </c>
      <c r="AI17" s="604">
        <f>'4.1 INPUT OPEX'!$J$469*'2.3 DA Interface'!AI433</f>
        <v>28526.490714151972</v>
      </c>
      <c r="AJ17" s="604">
        <f>'4.1 INPUT OPEX'!$J$469*'2.3 DA Interface'!AJ433</f>
        <v>28322.543711092792</v>
      </c>
      <c r="AK17" s="604">
        <f>'4.1 INPUT OPEX'!$J$469*'2.3 DA Interface'!AK433</f>
        <v>27920.1491352458</v>
      </c>
      <c r="AL17" s="379"/>
    </row>
    <row r="18" spans="3:38" s="380" customFormat="1" ht="14.15" hidden="1" outlineLevel="2" x14ac:dyDescent="0.35">
      <c r="C18" s="377"/>
      <c r="D18" s="527" t="s">
        <v>658</v>
      </c>
      <c r="E18" s="528" t="s">
        <v>756</v>
      </c>
      <c r="F18" s="530"/>
      <c r="G18" s="2372"/>
      <c r="H18" s="604"/>
      <c r="I18" s="604"/>
      <c r="J18" s="604"/>
      <c r="K18" s="2441"/>
      <c r="L18" s="604"/>
      <c r="M18" s="604">
        <f>'4.1 INPUT OPEX'!$O$469*'2.3 DA Interface'!M479</f>
        <v>69872.665878440777</v>
      </c>
      <c r="N18" s="604">
        <f>'4.1 INPUT OPEX'!$O$469*'2.3 DA Interface'!N479</f>
        <v>64714.794803615659</v>
      </c>
      <c r="O18" s="604">
        <f>'4.1 INPUT OPEX'!$O$469*'2.3 DA Interface'!O479</f>
        <v>50717.334968852039</v>
      </c>
      <c r="P18" s="604">
        <f>'4.1 INPUT OPEX'!$O$469*'2.3 DA Interface'!P479</f>
        <v>49054.477787702905</v>
      </c>
      <c r="Q18" s="604">
        <f>'4.1 INPUT OPEX'!$O$469*'2.3 DA Interface'!Q479</f>
        <v>47624.214041496329</v>
      </c>
      <c r="R18" s="604">
        <f>'4.1 INPUT OPEX'!$O$469*'2.3 DA Interface'!R479</f>
        <v>46230.454590254201</v>
      </c>
      <c r="S18" s="604">
        <f>'4.1 INPUT OPEX'!$O$469*'2.3 DA Interface'!S479</f>
        <v>44143.435736686166</v>
      </c>
      <c r="T18" s="604">
        <f>'4.1 INPUT OPEX'!$O$469*'2.3 DA Interface'!T479</f>
        <v>44723.777149745496</v>
      </c>
      <c r="U18" s="604">
        <f>'4.1 INPUT OPEX'!$O$469*'2.3 DA Interface'!U479</f>
        <v>44390.623578342194</v>
      </c>
      <c r="V18" s="604">
        <f>'4.1 INPUT OPEX'!$O$469*'2.3 DA Interface'!V479</f>
        <v>44060.761225997347</v>
      </c>
      <c r="W18" s="604">
        <f>'4.1 INPUT OPEX'!$O$469*'2.3 DA Interface'!W479</f>
        <v>43734.180553149527</v>
      </c>
      <c r="X18" s="604">
        <f>'4.1 INPUT OPEX'!$O$469*'2.3 DA Interface'!X479</f>
        <v>43410.881559798741</v>
      </c>
      <c r="Y18" s="604">
        <f>'4.1 INPUT OPEX'!$O$469*'2.3 DA Interface'!Y479</f>
        <v>43411.381116325952</v>
      </c>
      <c r="Z18" s="604">
        <f>'4.1 INPUT OPEX'!$O$469*'2.3 DA Interface'!Z479</f>
        <v>43091.909461041578</v>
      </c>
      <c r="AA18" s="604">
        <f>'4.1 INPUT OPEX'!$O$469*'2.3 DA Interface'!AA479</f>
        <v>42774.410657094762</v>
      </c>
      <c r="AB18" s="604">
        <f>'4.1 INPUT OPEX'!$O$469*'2.3 DA Interface'!AB479</f>
        <v>42460.030850045128</v>
      </c>
      <c r="AC18" s="604">
        <f>'4.1 INPUT OPEX'!$O$469*'2.3 DA Interface'!AC479</f>
        <v>42148.770039892639</v>
      </c>
      <c r="AD18" s="604">
        <f>'4.1 INPUT OPEX'!$O$469*'2.3 DA Interface'!AD479</f>
        <v>41840.628226637316</v>
      </c>
      <c r="AE18" s="604">
        <f>'4.1 INPUT OPEX'!$O$469*'2.3 DA Interface'!AE479</f>
        <v>41535.539603495803</v>
      </c>
      <c r="AF18" s="604">
        <f>'4.1 INPUT OPEX'!$O$469*'2.3 DA Interface'!AF479</f>
        <v>41233.44795781991</v>
      </c>
      <c r="AG18" s="604">
        <f>'4.1 INPUT OPEX'!$O$469*'2.3 DA Interface'!AG479</f>
        <v>40934.343695474483</v>
      </c>
      <c r="AH18" s="604">
        <f>'4.1 INPUT OPEX'!$O$469*'2.3 DA Interface'!AH479</f>
        <v>40638.292623242873</v>
      </c>
      <c r="AI18" s="604">
        <f>'4.1 INPUT OPEX'!$O$469*'2.3 DA Interface'!AI479</f>
        <v>40345.106914910211</v>
      </c>
      <c r="AJ18" s="604">
        <f>'4.1 INPUT OPEX'!$O$469*'2.3 DA Interface'!AJ479</f>
        <v>40054.852377259806</v>
      </c>
      <c r="AK18" s="604">
        <f>'4.1 INPUT OPEX'!$O$469*'2.3 DA Interface'!AK479</f>
        <v>39482.16890052599</v>
      </c>
      <c r="AL18" s="379"/>
    </row>
    <row r="19" spans="3:38" s="380" customFormat="1" ht="14.15" hidden="1" outlineLevel="2" x14ac:dyDescent="0.35">
      <c r="C19" s="377"/>
      <c r="D19" s="527" t="s">
        <v>612</v>
      </c>
      <c r="E19" s="528" t="s">
        <v>756</v>
      </c>
      <c r="F19" s="530"/>
      <c r="G19" s="2372"/>
      <c r="H19" s="604"/>
      <c r="I19" s="604"/>
      <c r="J19" s="604"/>
      <c r="K19" s="2441"/>
      <c r="L19" s="604"/>
      <c r="M19" s="604">
        <f>'4.1 INPUT OPEX'!$E$492*'2.3 DA Interface'!M446</f>
        <v>19311.311250000006</v>
      </c>
      <c r="N19" s="604">
        <f>'4.1 INPUT OPEX'!$E$492*'2.3 DA Interface'!N446</f>
        <v>26301.53988</v>
      </c>
      <c r="O19" s="604">
        <f>'4.1 INPUT OPEX'!$E$492*'2.3 DA Interface'!O446</f>
        <v>33117.965265000006</v>
      </c>
      <c r="P19" s="604">
        <f>'4.1 INPUT OPEX'!$E$492*'2.3 DA Interface'!P446</f>
        <v>35124.956212500008</v>
      </c>
      <c r="Q19" s="604">
        <f>'4.1 INPUT OPEX'!$E$492*'2.3 DA Interface'!Q446</f>
        <v>37265.226075000006</v>
      </c>
      <c r="R19" s="604">
        <f>'4.1 INPUT OPEX'!$E$492*'2.3 DA Interface'!R446</f>
        <v>39376.995157500009</v>
      </c>
      <c r="S19" s="604">
        <f>'4.1 INPUT OPEX'!$E$492*'2.3 DA Interface'!S446</f>
        <v>43094.678550000004</v>
      </c>
      <c r="T19" s="604">
        <f>'4.1 INPUT OPEX'!$E$492*'2.3 DA Interface'!T446</f>
        <v>41061.3410592</v>
      </c>
      <c r="U19" s="604">
        <f>'4.1 INPUT OPEX'!$E$492*'2.3 DA Interface'!U446</f>
        <v>40754.808863999999</v>
      </c>
      <c r="V19" s="604">
        <f>'4.1 INPUT OPEX'!$E$492*'2.3 DA Interface'!V446</f>
        <v>40451.307573600003</v>
      </c>
      <c r="W19" s="604">
        <f>'4.1 INPUT OPEX'!$E$492*'2.3 DA Interface'!W446</f>
        <v>40150.824436800001</v>
      </c>
      <c r="X19" s="604">
        <f>'4.1 INPUT OPEX'!$E$492*'2.3 DA Interface'!X446</f>
        <v>39853.359453600002</v>
      </c>
      <c r="Y19" s="604">
        <f>'4.1 INPUT OPEX'!$E$492*'2.3 DA Interface'!Y446</f>
        <v>39558.803407200001</v>
      </c>
      <c r="Z19" s="604">
        <f>'4.1 INPUT OPEX'!$E$492*'2.3 DA Interface'!Z446</f>
        <v>39267.095313600003</v>
      </c>
      <c r="AA19" s="604">
        <f>'4.1 INPUT OPEX'!$E$492*'2.3 DA Interface'!AA446</f>
        <v>38977.188465599997</v>
      </c>
      <c r="AB19" s="604">
        <f>'4.1 INPUT OPEX'!$E$492*'2.3 DA Interface'!AB446</f>
        <v>38690.1295704</v>
      </c>
      <c r="AC19" s="604">
        <f>'4.1 INPUT OPEX'!$E$492*'2.3 DA Interface'!AC446</f>
        <v>38405.918627999999</v>
      </c>
      <c r="AD19" s="604">
        <f>'4.1 INPUT OPEX'!$E$492*'2.3 DA Interface'!AD446</f>
        <v>38124.555638400001</v>
      </c>
      <c r="AE19" s="604">
        <f>'4.1 INPUT OPEX'!$E$492*'2.3 DA Interface'!AE446</f>
        <v>37845.979617600002</v>
      </c>
      <c r="AF19" s="604">
        <f>'4.1 INPUT OPEX'!$E$492*'2.3 DA Interface'!AF446</f>
        <v>37570.142332799995</v>
      </c>
      <c r="AG19" s="604">
        <f>'4.1 INPUT OPEX'!$E$492*'2.3 DA Interface'!AG446</f>
        <v>37297.031032800005</v>
      </c>
      <c r="AH19" s="604">
        <f>'4.1 INPUT OPEX'!$E$492*'2.3 DA Interface'!AH446</f>
        <v>37026.7067016</v>
      </c>
      <c r="AI19" s="604">
        <f>'4.1 INPUT OPEX'!$E$492*'2.3 DA Interface'!AI446</f>
        <v>36758.999138400002</v>
      </c>
      <c r="AJ19" s="604">
        <f>'4.1 INPUT OPEX'!$E$492*'2.3 DA Interface'!AJ446</f>
        <v>36493.9693272</v>
      </c>
      <c r="AK19" s="604">
        <f>'4.1 INPUT OPEX'!$E$492*'2.3 DA Interface'!AK446</f>
        <v>35971.053703199999</v>
      </c>
      <c r="AL19" s="379"/>
    </row>
    <row r="20" spans="3:38" s="380" customFormat="1" ht="14.15" hidden="1" outlineLevel="2" x14ac:dyDescent="0.35">
      <c r="C20" s="377"/>
      <c r="D20" s="527" t="s">
        <v>754</v>
      </c>
      <c r="E20" s="528" t="s">
        <v>756</v>
      </c>
      <c r="F20" s="530"/>
      <c r="G20" s="2372"/>
      <c r="H20" s="604"/>
      <c r="I20" s="604"/>
      <c r="J20" s="604"/>
      <c r="K20" s="2441"/>
      <c r="L20" s="604"/>
      <c r="M20" s="604">
        <f>'4.1 INPUT OPEX'!$E$517*'2.3 DA Interface'!M452</f>
        <v>14069.669625000004</v>
      </c>
      <c r="N20" s="604">
        <f>'4.1 INPUT OPEX'!$E$517*'2.3 DA Interface'!N452</f>
        <v>19162.550483999999</v>
      </c>
      <c r="O20" s="604">
        <f>'4.1 INPUT OPEX'!$E$517*'2.3 DA Interface'!O452</f>
        <v>24128.803264500002</v>
      </c>
      <c r="P20" s="604">
        <f>'4.1 INPUT OPEX'!$E$517*'2.3 DA Interface'!P452</f>
        <v>25591.039526250002</v>
      </c>
      <c r="Q20" s="604">
        <f>'4.1 INPUT OPEX'!$E$517*'2.3 DA Interface'!Q452</f>
        <v>27150.3789975</v>
      </c>
      <c r="R20" s="604">
        <f>'4.1 INPUT OPEX'!$E$517*'2.3 DA Interface'!R452</f>
        <v>28688.953614750008</v>
      </c>
      <c r="S20" s="604">
        <f>'4.1 INPUT OPEX'!$E$517*'2.3 DA Interface'!S452</f>
        <v>31397.551514999996</v>
      </c>
      <c r="T20" s="604">
        <f>'4.1 INPUT OPEX'!$E$517*'2.3 DA Interface'!T452</f>
        <v>29916.119914559993</v>
      </c>
      <c r="U20" s="604">
        <f>'4.1 INPUT OPEX'!$E$517*'2.3 DA Interface'!U452</f>
        <v>29692.789315200003</v>
      </c>
      <c r="V20" s="604">
        <f>'4.1 INPUT OPEX'!$E$517*'2.3 DA Interface'!V452</f>
        <v>29471.66694648</v>
      </c>
      <c r="W20" s="604">
        <f>'4.1 INPUT OPEX'!$E$517*'2.3 DA Interface'!W452</f>
        <v>29252.743518240004</v>
      </c>
      <c r="X20" s="604">
        <f>'4.1 INPUT OPEX'!$E$517*'2.3 DA Interface'!X452</f>
        <v>29036.019030480002</v>
      </c>
      <c r="Y20" s="604">
        <f>'4.1 INPUT OPEX'!$E$517*'2.3 DA Interface'!Y452</f>
        <v>28821.413910959996</v>
      </c>
      <c r="Z20" s="604">
        <f>'4.1 INPUT OPEX'!$E$517*'2.3 DA Interface'!Z452</f>
        <v>28608.883728480003</v>
      </c>
      <c r="AA20" s="604">
        <f>'4.1 INPUT OPEX'!$E$517*'2.3 DA Interface'!AA452</f>
        <v>28397.66588208</v>
      </c>
      <c r="AB20" s="604">
        <f>'4.1 INPUT OPEX'!$E$517*'2.3 DA Interface'!AB452</f>
        <v>28188.522972719999</v>
      </c>
      <c r="AC20" s="604">
        <f>'4.1 INPUT OPEX'!$E$517*'2.3 DA Interface'!AC452</f>
        <v>27981.455000400001</v>
      </c>
      <c r="AD20" s="604">
        <f>'4.1 INPUT OPEX'!$E$517*'2.3 DA Interface'!AD452</f>
        <v>27776.461965120001</v>
      </c>
      <c r="AE20" s="604">
        <f>'4.1 INPUT OPEX'!$E$517*'2.3 DA Interface'!AE452</f>
        <v>27573.499435680002</v>
      </c>
      <c r="AF20" s="604">
        <f>'4.1 INPUT OPEX'!$E$517*'2.3 DA Interface'!AF452</f>
        <v>27372.532271039996</v>
      </c>
      <c r="AG20" s="604">
        <f>'4.1 INPUT OPEX'!$E$517*'2.3 DA Interface'!AG452</f>
        <v>27173.551181040002</v>
      </c>
      <c r="AH20" s="604">
        <f>'4.1 INPUT OPEX'!$E$517*'2.3 DA Interface'!AH452</f>
        <v>26976.600596879998</v>
      </c>
      <c r="AI20" s="604">
        <f>'4.1 INPUT OPEX'!$E$517*'2.3 DA Interface'!AI452</f>
        <v>26781.556515119999</v>
      </c>
      <c r="AJ20" s="604">
        <f>'4.1 INPUT OPEX'!$E$517*'2.3 DA Interface'!AJ452</f>
        <v>26588.463366960001</v>
      </c>
      <c r="AK20" s="604">
        <f>'4.1 INPUT OPEX'!$E$517*'2.3 DA Interface'!AK452</f>
        <v>26207.481983760001</v>
      </c>
      <c r="AL20" s="379"/>
    </row>
    <row r="21" spans="3:38" s="380" customFormat="1" ht="14.15" hidden="1" outlineLevel="2" x14ac:dyDescent="0.35">
      <c r="C21" s="377"/>
      <c r="D21" s="527" t="s">
        <v>755</v>
      </c>
      <c r="E21" s="528" t="s">
        <v>756</v>
      </c>
      <c r="F21" s="530"/>
      <c r="G21" s="2372"/>
      <c r="H21" s="604"/>
      <c r="I21" s="604"/>
      <c r="J21" s="604"/>
      <c r="K21" s="2441"/>
      <c r="L21" s="604"/>
      <c r="M21" s="604">
        <f>'4.1 INPUT OPEX'!$J$517*'2.3 DA Interface'!M447</f>
        <v>69790.417357514511</v>
      </c>
      <c r="N21" s="604">
        <f>'4.1 INPUT OPEX'!$J$517*'2.3 DA Interface'!N447</f>
        <v>61708.320780325943</v>
      </c>
      <c r="O21" s="604">
        <f>'4.1 INPUT OPEX'!$J$517*'2.3 DA Interface'!O447</f>
        <v>48215.325113868355</v>
      </c>
      <c r="P21" s="604">
        <f>'4.1 INPUT OPEX'!$J$517*'2.3 DA Interface'!P447</f>
        <v>44901.691339530225</v>
      </c>
      <c r="Q21" s="604">
        <f>'4.1 INPUT OPEX'!$J$517*'2.3 DA Interface'!Q447</f>
        <v>40070.78038700555</v>
      </c>
      <c r="R21" s="604">
        <f>'4.1 INPUT OPEX'!$J$517*'2.3 DA Interface'!R447</f>
        <v>37024.174519016065</v>
      </c>
      <c r="S21" s="604">
        <f>'4.1 INPUT OPEX'!$J$517*'2.3 DA Interface'!S447</f>
        <v>32692.096653431538</v>
      </c>
      <c r="T21" s="604">
        <f>'4.1 INPUT OPEX'!$J$517*'2.3 DA Interface'!T447</f>
        <v>33695.618988370108</v>
      </c>
      <c r="U21" s="604">
        <f>'4.1 INPUT OPEX'!$J$517*'2.3 DA Interface'!U447</f>
        <v>33445.900925737253</v>
      </c>
      <c r="V21" s="604">
        <f>'4.1 INPUT OPEX'!$J$517*'2.3 DA Interface'!V447</f>
        <v>33198.648343223162</v>
      </c>
      <c r="W21" s="604">
        <f>'4.1 INPUT OPEX'!$J$517*'2.3 DA Interface'!W447</f>
        <v>32953.856287848255</v>
      </c>
      <c r="X21" s="604">
        <f>'4.1 INPUT OPEX'!$J$517*'2.3 DA Interface'!X447</f>
        <v>32711.524759612523</v>
      </c>
      <c r="Y21" s="604">
        <f>'4.1 INPUT OPEX'!$J$517*'2.3 DA Interface'!Y447</f>
        <v>32215.051428136776</v>
      </c>
      <c r="Z21" s="604">
        <f>'4.1 INPUT OPEX'!$J$517*'2.3 DA Interface'!Z447</f>
        <v>31979.351393421141</v>
      </c>
      <c r="AA21" s="604">
        <f>'4.1 INPUT OPEX'!$J$517*'2.3 DA Interface'!AA447</f>
        <v>31745.10697513292</v>
      </c>
      <c r="AB21" s="604">
        <f>'4.1 INPUT OPEX'!$J$517*'2.3 DA Interface'!AB447</f>
        <v>31513.163686637814</v>
      </c>
      <c r="AC21" s="604">
        <f>'4.1 INPUT OPEX'!$J$517*'2.3 DA Interface'!AC447</f>
        <v>31283.521527935802</v>
      </c>
      <c r="AD21" s="604">
        <f>'4.1 INPUT OPEX'!$J$517*'2.3 DA Interface'!AD447</f>
        <v>31056.180499026901</v>
      </c>
      <c r="AE21" s="604">
        <f>'4.1 INPUT OPEX'!$J$517*'2.3 DA Interface'!AE447</f>
        <v>30831.092535986209</v>
      </c>
      <c r="AF21" s="604">
        <f>'4.1 INPUT OPEX'!$J$517*'2.3 DA Interface'!AF447</f>
        <v>30608.214484209399</v>
      </c>
      <c r="AG21" s="604">
        <f>'4.1 INPUT OPEX'!$J$517*'2.3 DA Interface'!AG447</f>
        <v>30387.541434375929</v>
      </c>
      <c r="AH21" s="604">
        <f>'4.1 INPUT OPEX'!$J$517*'2.3 DA Interface'!AH447</f>
        <v>30169.121450410676</v>
      </c>
      <c r="AI21" s="604">
        <f>'4.1 INPUT OPEX'!$J$517*'2.3 DA Interface'!AI447</f>
        <v>29952.815249859574</v>
      </c>
      <c r="AJ21" s="604">
        <f>'4.1 INPUT OPEX'!$J$517*'2.3 DA Interface'!AJ447</f>
        <v>29738.670896647433</v>
      </c>
      <c r="AK21" s="604">
        <f>'4.1 INPUT OPEX'!$J$517*'2.3 DA Interface'!AK447</f>
        <v>29316.15659200809</v>
      </c>
      <c r="AL21" s="379"/>
    </row>
    <row r="22" spans="3:38" s="380" customFormat="1" ht="14.15" hidden="1" outlineLevel="2" x14ac:dyDescent="0.35">
      <c r="C22" s="377"/>
      <c r="D22" s="527" t="s">
        <v>656</v>
      </c>
      <c r="E22" s="528" t="s">
        <v>756</v>
      </c>
      <c r="F22" s="530"/>
      <c r="G22" s="2372"/>
      <c r="H22" s="604"/>
      <c r="I22" s="604"/>
      <c r="J22" s="604"/>
      <c r="K22" s="2441"/>
      <c r="L22" s="604"/>
      <c r="M22" s="604">
        <f>'4.1 INPUT OPEX'!$O$517*('2.3 DA Interface'!M455+'2.3 DA Interface'!M448)</f>
        <v>12275.261078850006</v>
      </c>
      <c r="N22" s="604">
        <f>'4.1 INPUT OPEX'!$O$517*('2.3 DA Interface'!N455+'2.3 DA Interface'!N448)</f>
        <v>15462.949606599603</v>
      </c>
      <c r="O22" s="604">
        <f>'4.1 INPUT OPEX'!$O$517*('2.3 DA Interface'!O455+'2.3 DA Interface'!O448)</f>
        <v>18571.261391398806</v>
      </c>
      <c r="P22" s="604">
        <f>'4.1 INPUT OPEX'!$O$517*('2.3 DA Interface'!P455+'2.3 DA Interface'!P448)</f>
        <v>19477.445441328004</v>
      </c>
      <c r="Q22" s="604">
        <f>'4.1 INPUT OPEX'!$O$517*('2.3 DA Interface'!Q455+'2.3 DA Interface'!Q448)</f>
        <v>20449.684388889</v>
      </c>
      <c r="R22" s="604">
        <f>'4.1 INPUT OPEX'!$O$517*('2.3 DA Interface'!R455+'2.3 DA Interface'!R448)</f>
        <v>21408.949324022407</v>
      </c>
      <c r="S22" s="604">
        <f>'4.1 INPUT OPEX'!$O$517*('2.3 DA Interface'!S455+'2.3 DA Interface'!S448)</f>
        <v>23103.670226615999</v>
      </c>
      <c r="T22" s="604">
        <f>'4.1 INPUT OPEX'!$O$517*('2.3 DA Interface'!T455+'2.3 DA Interface'!T448)</f>
        <v>22124.974654548863</v>
      </c>
      <c r="U22" s="604">
        <f>'4.1 INPUT OPEX'!$O$517*('2.3 DA Interface'!U455+'2.3 DA Interface'!U448)</f>
        <v>21977.379300602883</v>
      </c>
      <c r="V22" s="604">
        <f>'4.1 INPUT OPEX'!$O$517*('2.3 DA Interface'!V455+'2.3 DA Interface'!V448)</f>
        <v>21831.242983062912</v>
      </c>
      <c r="W22" s="604">
        <f>'4.1 INPUT OPEX'!$O$517*('2.3 DA Interface'!W455+'2.3 DA Interface'!W448)</f>
        <v>21686.560074579462</v>
      </c>
      <c r="X22" s="604">
        <f>'4.1 INPUT OPEX'!$O$517*('2.3 DA Interface'!X455+'2.3 DA Interface'!X448)</f>
        <v>21543.330575152515</v>
      </c>
      <c r="Y22" s="604">
        <f>'4.1 INPUT OPEX'!$O$517*('2.3 DA Interface'!Y455+'2.3 DA Interface'!Y448)</f>
        <v>21401.501614545021</v>
      </c>
      <c r="Z22" s="604">
        <f>'4.1 INPUT OPEX'!$O$517*('2.3 DA Interface'!Z455+'2.3 DA Interface'!Z448)</f>
        <v>21261.043943963716</v>
      </c>
      <c r="AA22" s="604">
        <f>'4.1 INPUT OPEX'!$O$517*('2.3 DA Interface'!AA455+'2.3 DA Interface'!AA448)</f>
        <v>21121.453594527557</v>
      </c>
      <c r="AB22" s="604">
        <f>'4.1 INPUT OPEX'!$O$517*('2.3 DA Interface'!AB455+'2.3 DA Interface'!AB448)</f>
        <v>20983.234535117568</v>
      </c>
      <c r="AC22" s="604">
        <f>'4.1 INPUT OPEX'!$O$517*('2.3 DA Interface'!AC455+'2.3 DA Interface'!AC448)</f>
        <v>20846.386765733765</v>
      </c>
      <c r="AD22" s="604">
        <f>'4.1 INPUT OPEX'!$O$517*('2.3 DA Interface'!AD455+'2.3 DA Interface'!AD448)</f>
        <v>20710.910286376129</v>
      </c>
      <c r="AE22" s="604">
        <f>'4.1 INPUT OPEX'!$O$517*('2.3 DA Interface'!AE455+'2.3 DA Interface'!AE448)</f>
        <v>20576.775848251393</v>
      </c>
      <c r="AF22" s="604">
        <f>'4.1 INPUT OPEX'!$O$517*('2.3 DA Interface'!AF455+'2.3 DA Interface'!AF448)</f>
        <v>20443.959829915777</v>
      </c>
      <c r="AG22" s="604">
        <f>'4.1 INPUT OPEX'!$O$517*('2.3 DA Interface'!AG455+'2.3 DA Interface'!AG448)</f>
        <v>20312.456604019779</v>
      </c>
      <c r="AH22" s="604">
        <f>'4.1 INPUT OPEX'!$O$517*('2.3 DA Interface'!AH455+'2.3 DA Interface'!AH448)</f>
        <v>20182.295419356673</v>
      </c>
      <c r="AI22" s="604">
        <f>'4.1 INPUT OPEX'!$O$517*('2.3 DA Interface'!AI455+'2.3 DA Interface'!AI448)</f>
        <v>20053.394156896131</v>
      </c>
      <c r="AJ22" s="604">
        <f>'4.1 INPUT OPEX'!$O$517*('2.3 DA Interface'!AJ455+'2.3 DA Interface'!AJ448)</f>
        <v>19925.782065431427</v>
      </c>
      <c r="AK22" s="604">
        <f>'4.1 INPUT OPEX'!$O$517*('2.3 DA Interface'!AK455+'2.3 DA Interface'!AK448)</f>
        <v>19673.997918289348</v>
      </c>
      <c r="AL22" s="379"/>
    </row>
    <row r="23" spans="3:38" s="380" customFormat="1" ht="14.15" hidden="1" outlineLevel="2" x14ac:dyDescent="0.35">
      <c r="C23" s="377"/>
      <c r="D23" s="527" t="s">
        <v>663</v>
      </c>
      <c r="E23" s="528" t="s">
        <v>756</v>
      </c>
      <c r="F23" s="530"/>
      <c r="G23" s="2372"/>
      <c r="H23" s="604"/>
      <c r="I23" s="604"/>
      <c r="J23" s="604"/>
      <c r="K23" s="2441"/>
      <c r="L23" s="604"/>
      <c r="M23" s="604">
        <f>'4.1 INPUT OPEX'!$T$517*'2.3 DA Interface'!M456</f>
        <v>23672.909567668925</v>
      </c>
      <c r="N23" s="604">
        <f>'4.1 INPUT OPEX'!$T$517*'2.3 DA Interface'!N456</f>
        <v>20931.462408686566</v>
      </c>
      <c r="O23" s="604">
        <f>'4.1 INPUT OPEX'!$T$517*'2.3 DA Interface'!O456</f>
        <v>16354.638278624148</v>
      </c>
      <c r="P23" s="604">
        <f>'4.1 INPUT OPEX'!$T$517*'2.3 DA Interface'!P456</f>
        <v>15230.653702368654</v>
      </c>
      <c r="Q23" s="604">
        <f>'4.1 INPUT OPEX'!$T$517*'2.3 DA Interface'!Q456</f>
        <v>13592.008707272284</v>
      </c>
      <c r="R23" s="604">
        <f>'4.1 INPUT OPEX'!$T$517*'2.3 DA Interface'!R456</f>
        <v>12558.599996850253</v>
      </c>
      <c r="S23" s="604">
        <f>'4.1 INPUT OPEX'!$T$517*'2.3 DA Interface'!S456</f>
        <v>11089.15918484398</v>
      </c>
      <c r="T23" s="604">
        <f>'4.1 INPUT OPEX'!$T$517*'2.3 DA Interface'!T456</f>
        <v>11429.553960855144</v>
      </c>
      <c r="U23" s="604">
        <f>'4.1 INPUT OPEX'!$T$517*'2.3 DA Interface'!U456</f>
        <v>11344.84959401008</v>
      </c>
      <c r="V23" s="604">
        <f>'4.1 INPUT OPEX'!$T$517*'2.3 DA Interface'!V456</f>
        <v>11260.981518021299</v>
      </c>
      <c r="W23" s="604">
        <f>'4.1 INPUT OPEX'!$T$517*'2.3 DA Interface'!W456</f>
        <v>11177.94805283813</v>
      </c>
      <c r="X23" s="604">
        <f>'4.1 INPUT OPEX'!$T$517*'2.3 DA Interface'!X456</f>
        <v>11095.749198460569</v>
      </c>
      <c r="Y23" s="604">
        <f>'4.1 INPUT OPEX'!$T$517*'2.3 DA Interface'!Y456</f>
        <v>10927.345444423996</v>
      </c>
      <c r="Z23" s="604">
        <f>'4.1 INPUT OPEX'!$T$517*'2.3 DA Interface'!Z456</f>
        <v>10847.395992648453</v>
      </c>
      <c r="AA23" s="604">
        <f>'4.1 INPUT OPEX'!$T$517*'2.3 DA Interface'!AA456</f>
        <v>10767.940285965089</v>
      </c>
      <c r="AB23" s="604">
        <f>'4.1 INPUT OPEX'!$T$517*'2.3 DA Interface'!AB456</f>
        <v>10689.265122507548</v>
      </c>
      <c r="AC23" s="604">
        <f>'4.1 INPUT OPEX'!$T$517*'2.3 DA Interface'!AC456</f>
        <v>10611.370502275826</v>
      </c>
      <c r="AD23" s="604">
        <f>'4.1 INPUT OPEX'!$T$517*'2.3 DA Interface'!AD456</f>
        <v>10534.256425269927</v>
      </c>
      <c r="AE23" s="604">
        <f>'4.1 INPUT OPEX'!$T$517*'2.3 DA Interface'!AE456</f>
        <v>10457.906588206524</v>
      </c>
      <c r="AF23" s="604">
        <f>'4.1 INPUT OPEX'!$T$517*'2.3 DA Interface'!AF456</f>
        <v>10382.306353043828</v>
      </c>
      <c r="AG23" s="604">
        <f>'4.1 INPUT OPEX'!$T$517*'2.3 DA Interface'!AG456</f>
        <v>10307.454054540318</v>
      </c>
      <c r="AH23" s="604">
        <f>'4.1 INPUT OPEX'!$T$517*'2.3 DA Interface'!AH456</f>
        <v>10233.365995979304</v>
      </c>
      <c r="AI23" s="604">
        <f>'4.1 INPUT OPEX'!$T$517*'2.3 DA Interface'!AI456</f>
        <v>10159.99493275237</v>
      </c>
      <c r="AJ23" s="604">
        <f>'4.1 INPUT OPEX'!$T$517*'2.3 DA Interface'!AJ456</f>
        <v>10087.357168142811</v>
      </c>
      <c r="AK23" s="604">
        <f>'4.1 INPUT OPEX'!$T$517*'2.3 DA Interface'!AK456</f>
        <v>9944.0403160091464</v>
      </c>
      <c r="AL23" s="379"/>
    </row>
    <row r="24" spans="3:38" s="607" customFormat="1" ht="14.6" hidden="1" outlineLevel="2" x14ac:dyDescent="0.4">
      <c r="C24" s="605"/>
      <c r="D24" s="527" t="s">
        <v>619</v>
      </c>
      <c r="E24" s="528" t="s">
        <v>756</v>
      </c>
      <c r="F24" s="530"/>
      <c r="G24" s="2372"/>
      <c r="H24" s="604"/>
      <c r="I24" s="604"/>
      <c r="J24" s="604"/>
      <c r="K24" s="2441"/>
      <c r="L24" s="604"/>
      <c r="M24" s="604">
        <f>'4.1 INPUT OPEX'!$E$546*'2.3 DA Interface'!M472</f>
        <v>2752.78108875</v>
      </c>
      <c r="N24" s="604">
        <f>'4.1 INPUT OPEX'!$E$546*'2.3 DA Interface'!N472</f>
        <v>2718.85672905</v>
      </c>
      <c r="O24" s="604">
        <f>'4.1 INPUT OPEX'!$E$546*'2.3 DA Interface'!O472</f>
        <v>2971.71300195</v>
      </c>
      <c r="P24" s="604">
        <f>'4.1 INPUT OPEX'!$E$546*'2.3 DA Interface'!P472</f>
        <v>2935.3605434999999</v>
      </c>
      <c r="Q24" s="604">
        <f>'4.1 INPUT OPEX'!$E$546*'2.3 DA Interface'!Q472</f>
        <v>2913.2124771749995</v>
      </c>
      <c r="R24" s="604">
        <f>'4.1 INPUT OPEX'!$E$546*'2.3 DA Interface'!R472</f>
        <v>2891.2824633000005</v>
      </c>
      <c r="S24" s="604">
        <f>'4.1 INPUT OPEX'!$E$546*'2.3 DA Interface'!S472</f>
        <v>2869.566315</v>
      </c>
      <c r="T24" s="604">
        <f>'4.1 INPUT OPEX'!$E$546*'2.3 DA Interface'!T472</f>
        <v>2848.06821915</v>
      </c>
      <c r="U24" s="604">
        <f>'4.1 INPUT OPEX'!$E$546*'2.3 DA Interface'!U472</f>
        <v>2826.779802</v>
      </c>
      <c r="V24" s="604">
        <f>'4.1 INPUT OPEX'!$E$546*'2.3 DA Interface'!V472</f>
        <v>2805.7017334500001</v>
      </c>
      <c r="W24" s="604">
        <f>'4.1 INPUT OPEX'!$E$546*'2.3 DA Interface'!W472</f>
        <v>2784.8333435999998</v>
      </c>
      <c r="X24" s="604">
        <f>'4.1 INPUT OPEX'!$E$546*'2.3 DA Interface'!X472</f>
        <v>2764.1746324499995</v>
      </c>
      <c r="Y24" s="604">
        <f>'4.1 INPUT OPEX'!$E$546*'2.3 DA Interface'!Y472</f>
        <v>2743.7178961499994</v>
      </c>
      <c r="Z24" s="604">
        <f>'4.1 INPUT OPEX'!$E$546*'2.3 DA Interface'!Z472</f>
        <v>2723.4589478249995</v>
      </c>
      <c r="AA24" s="604">
        <f>'4.1 INPUT OPEX'!$E$546*'2.3 DA Interface'!AA472</f>
        <v>2703.3251033249994</v>
      </c>
      <c r="AB24" s="604">
        <f>'4.1 INPUT OPEX'!$E$546*'2.3 DA Interface'!AB472</f>
        <v>2683.3890467999995</v>
      </c>
      <c r="AC24" s="604">
        <f>'4.1 INPUT OPEX'!$E$546*'2.3 DA Interface'!AC472</f>
        <v>2663.6507782499993</v>
      </c>
      <c r="AD24" s="604">
        <f>'4.1 INPUT OPEX'!$E$546*'2.3 DA Interface'!AD472</f>
        <v>2644.1102976750003</v>
      </c>
      <c r="AE24" s="604">
        <f>'4.1 INPUT OPEX'!$E$546*'2.3 DA Interface'!AE472</f>
        <v>2624.7634181999997</v>
      </c>
      <c r="AF24" s="604">
        <f>'4.1 INPUT OPEX'!$E$546*'2.3 DA Interface'!AF472</f>
        <v>2605.6066228500003</v>
      </c>
      <c r="AG24" s="604">
        <f>'4.1 INPUT OPEX'!$E$546*'2.3 DA Interface'!AG472</f>
        <v>2586.6392417249999</v>
      </c>
      <c r="AH24" s="604">
        <f>'4.1 INPUT OPEX'!$E$546*'2.3 DA Interface'!AH472</f>
        <v>2567.8654616999997</v>
      </c>
      <c r="AI24" s="604">
        <f>'4.1 INPUT OPEX'!$E$546*'2.3 DA Interface'!AI472</f>
        <v>2549.2733920499995</v>
      </c>
      <c r="AJ24" s="604">
        <f>'4.1 INPUT OPEX'!$E$546*'2.3 DA Interface'!AJ472</f>
        <v>2530.8672196500002</v>
      </c>
      <c r="AK24" s="604">
        <f>'4.1 INPUT OPEX'!$E$546*'2.3 DA Interface'!AK472</f>
        <v>2494.5511032750005</v>
      </c>
      <c r="AL24" s="606"/>
    </row>
    <row r="25" spans="3:38" s="380" customFormat="1" ht="14.15" hidden="1" outlineLevel="2" x14ac:dyDescent="0.35">
      <c r="C25" s="377"/>
      <c r="D25" s="527" t="s">
        <v>1324</v>
      </c>
      <c r="E25" s="528" t="s">
        <v>756</v>
      </c>
      <c r="F25" s="530"/>
      <c r="G25" s="2372"/>
      <c r="H25" s="604"/>
      <c r="I25" s="604"/>
      <c r="J25" s="604"/>
      <c r="K25" s="2441"/>
      <c r="L25" s="604"/>
      <c r="M25" s="604">
        <f>'4.1 INPUT OPEX'!$J$546*'2.3 DA Interface'!M464</f>
        <v>85.849364081250002</v>
      </c>
      <c r="N25" s="604">
        <f>'4.1 INPUT OPEX'!$J$546*'2.3 DA Interface'!N464</f>
        <v>84.771554348250007</v>
      </c>
      <c r="O25" s="604">
        <f>'4.1 INPUT OPEX'!$J$546*'2.3 DA Interface'!O464</f>
        <v>144.4673756295</v>
      </c>
      <c r="P25" s="604">
        <f>'4.1 INPUT OPEX'!$J$546*'2.3 DA Interface'!P464</f>
        <v>142.66276100999997</v>
      </c>
      <c r="Q25" s="604">
        <f>'4.1 INPUT OPEX'!$J$546*'2.3 DA Interface'!Q464</f>
        <v>141.56328168675</v>
      </c>
      <c r="R25" s="604">
        <f>'4.1 INPUT OPEX'!$J$546*'2.3 DA Interface'!R464</f>
        <v>140.47462459800002</v>
      </c>
      <c r="S25" s="604">
        <f>'4.1 INPUT OPEX'!$J$546*'2.3 DA Interface'!S464</f>
        <v>139.39658617500001</v>
      </c>
      <c r="T25" s="604">
        <f>'4.1 INPUT OPEX'!$J$546*'2.3 DA Interface'!T464</f>
        <v>254.66640888150002</v>
      </c>
      <c r="U25" s="604">
        <f>'4.1 INPUT OPEX'!$J$546*'2.3 DA Interface'!U464</f>
        <v>252.71845136999997</v>
      </c>
      <c r="V25" s="604">
        <f>'4.1 INPUT OPEX'!$J$546*'2.3 DA Interface'!V464</f>
        <v>250.78972252950001</v>
      </c>
      <c r="W25" s="604">
        <f>'4.1 INPUT OPEX'!$J$546*'2.3 DA Interface'!W464</f>
        <v>248.88018909599998</v>
      </c>
      <c r="X25" s="604">
        <f>'4.1 INPUT OPEX'!$J$546*'2.3 DA Interface'!X464</f>
        <v>246.98985106950002</v>
      </c>
      <c r="Y25" s="604">
        <f>'4.1 INPUT OPEX'!$J$546*'2.3 DA Interface'!Y464</f>
        <v>469.05560544150001</v>
      </c>
      <c r="Z25" s="604">
        <f>'4.1 INPUT OPEX'!$J$546*'2.3 DA Interface'!Z464</f>
        <v>465.50571276825002</v>
      </c>
      <c r="AA25" s="604">
        <f>'4.1 INPUT OPEX'!$J$546*'2.3 DA Interface'!AA464</f>
        <v>461.97774332325002</v>
      </c>
      <c r="AB25" s="604">
        <f>'4.1 INPUT OPEX'!$J$546*'2.3 DA Interface'!AB464</f>
        <v>458.48443132799997</v>
      </c>
      <c r="AC25" s="604">
        <f>'4.1 INPUT OPEX'!$J$546*'2.3 DA Interface'!AC464</f>
        <v>455.02577678250003</v>
      </c>
      <c r="AD25" s="604">
        <f>'4.1 INPUT OPEX'!$J$546*'2.3 DA Interface'!AD464</f>
        <v>451.60177968675009</v>
      </c>
      <c r="AE25" s="604">
        <f>'4.1 INPUT OPEX'!$J$546*'2.3 DA Interface'!AE464</f>
        <v>448.21171672200001</v>
      </c>
      <c r="AF25" s="604">
        <f>'4.1 INPUT OPEX'!$J$546*'2.3 DA Interface'!AF464</f>
        <v>444.85493594849993</v>
      </c>
      <c r="AG25" s="604">
        <f>'4.1 INPUT OPEX'!$J$546*'2.3 DA Interface'!AG464</f>
        <v>441.53136598725001</v>
      </c>
      <c r="AH25" s="604">
        <f>'4.1 INPUT OPEX'!$J$546*'2.3 DA Interface'!AH464</f>
        <v>438.24173015700001</v>
      </c>
      <c r="AI25" s="604">
        <f>'4.1 INPUT OPEX'!$J$546*'2.3 DA Interface'!AI464</f>
        <v>434.98392988050006</v>
      </c>
      <c r="AJ25" s="604">
        <f>'4.1 INPUT OPEX'!$J$546*'2.3 DA Interface'!AJ464</f>
        <v>431.75868847650003</v>
      </c>
      <c r="AK25" s="604">
        <f>'4.1 INPUT OPEX'!$J$546*'2.3 DA Interface'!AK464</f>
        <v>425.39517526275012</v>
      </c>
      <c r="AL25" s="379"/>
    </row>
    <row r="26" spans="3:38" s="380" customFormat="1" ht="14.15" x14ac:dyDescent="0.35">
      <c r="C26" s="377"/>
      <c r="E26" s="518"/>
      <c r="AL26" s="379"/>
    </row>
    <row r="27" spans="3:38" ht="15.45" collapsed="1" x14ac:dyDescent="0.3">
      <c r="C27" s="340"/>
      <c r="D27" s="2736" t="s">
        <v>1745</v>
      </c>
      <c r="E27" s="2737"/>
      <c r="F27" s="1811"/>
      <c r="G27" s="1811"/>
      <c r="H27" s="1811"/>
      <c r="I27" s="1811"/>
      <c r="J27" s="1811"/>
      <c r="K27" s="1811"/>
      <c r="L27" s="1811"/>
      <c r="M27" s="1811"/>
      <c r="N27" s="1811"/>
      <c r="O27" s="1811"/>
      <c r="P27" s="1811"/>
      <c r="Q27" s="1811"/>
      <c r="R27" s="1811"/>
      <c r="S27" s="1811"/>
      <c r="T27" s="1811"/>
      <c r="U27" s="1811"/>
      <c r="V27" s="1811"/>
      <c r="W27" s="1811"/>
      <c r="X27" s="1811"/>
      <c r="Y27" s="1811"/>
      <c r="Z27" s="1811"/>
      <c r="AA27" s="1811"/>
      <c r="AB27" s="1811"/>
      <c r="AC27" s="1811"/>
      <c r="AD27" s="1811"/>
      <c r="AE27" s="1811"/>
      <c r="AF27" s="1811"/>
      <c r="AG27" s="1811"/>
      <c r="AH27" s="1811"/>
      <c r="AI27" s="1811"/>
      <c r="AJ27" s="1811"/>
      <c r="AK27" s="1812"/>
      <c r="AL27" s="370"/>
    </row>
    <row r="28" spans="3:38" s="380" customFormat="1" ht="14.15" hidden="1" outlineLevel="2" x14ac:dyDescent="0.35">
      <c r="C28" s="377"/>
      <c r="E28" s="518"/>
      <c r="AL28" s="379"/>
    </row>
    <row r="29" spans="3:38" s="380" customFormat="1" ht="14.15" hidden="1" outlineLevel="2" x14ac:dyDescent="0.35">
      <c r="C29" s="377"/>
      <c r="D29" s="2738" t="s">
        <v>1138</v>
      </c>
      <c r="E29" s="2739"/>
      <c r="F29" s="1813"/>
      <c r="G29" s="1813"/>
      <c r="H29" s="1813"/>
      <c r="I29" s="1813"/>
      <c r="J29" s="1813"/>
      <c r="K29" s="1813"/>
      <c r="L29" s="1813"/>
      <c r="M29" s="1813"/>
      <c r="N29" s="1813"/>
      <c r="O29" s="1813"/>
      <c r="P29" s="1813"/>
      <c r="Q29" s="1813"/>
      <c r="R29" s="1813"/>
      <c r="S29" s="1813"/>
      <c r="T29" s="1813"/>
      <c r="U29" s="1813"/>
      <c r="V29" s="1813"/>
      <c r="W29" s="1813"/>
      <c r="X29" s="1813"/>
      <c r="Y29" s="1813"/>
      <c r="Z29" s="1813"/>
      <c r="AA29" s="1813"/>
      <c r="AB29" s="1813"/>
      <c r="AC29" s="1813"/>
      <c r="AD29" s="1813"/>
      <c r="AE29" s="1813"/>
      <c r="AF29" s="1813"/>
      <c r="AG29" s="1813"/>
      <c r="AH29" s="1813"/>
      <c r="AI29" s="1813"/>
      <c r="AJ29" s="1813"/>
      <c r="AK29" s="1814"/>
      <c r="AL29" s="379"/>
    </row>
    <row r="30" spans="3:38" s="380" customFormat="1" ht="14.15" hidden="1" outlineLevel="2" x14ac:dyDescent="0.35">
      <c r="C30" s="377"/>
      <c r="D30" s="1815" t="s">
        <v>754</v>
      </c>
      <c r="E30" s="1816" t="s">
        <v>756</v>
      </c>
      <c r="F30" s="1817"/>
      <c r="G30" s="2372"/>
      <c r="H30" s="1817"/>
      <c r="I30" s="1817"/>
      <c r="J30" s="1817"/>
      <c r="K30" s="2372"/>
      <c r="L30" s="1817"/>
      <c r="M30" s="1818">
        <f>'4.1 INPUT OPEX'!$J$225*'2.3 DA Interface'!M298</f>
        <v>0</v>
      </c>
      <c r="N30" s="1818">
        <f>'4.1 INPUT OPEX'!$J$225*'2.3 DA Interface'!N298</f>
        <v>0</v>
      </c>
      <c r="O30" s="1818">
        <f>'4.1 INPUT OPEX'!$J$225*'2.3 DA Interface'!O298</f>
        <v>0</v>
      </c>
      <c r="P30" s="1818">
        <f>'4.1 INPUT OPEX'!$J$225*'2.3 DA Interface'!P298</f>
        <v>0</v>
      </c>
      <c r="Q30" s="1818">
        <f>'4.1 INPUT OPEX'!$J$225*'2.3 DA Interface'!Q298</f>
        <v>0</v>
      </c>
      <c r="R30" s="1818">
        <f>'4.1 INPUT OPEX'!$J$225*'2.3 DA Interface'!R298</f>
        <v>0</v>
      </c>
      <c r="S30" s="1818">
        <f>'4.1 INPUT OPEX'!$J$225*'2.3 DA Interface'!S298</f>
        <v>0</v>
      </c>
      <c r="T30" s="1818">
        <f>'4.1 INPUT OPEX'!$J$225*'2.3 DA Interface'!T298</f>
        <v>0</v>
      </c>
      <c r="U30" s="1818">
        <f>'4.1 INPUT OPEX'!$J$225*'2.3 DA Interface'!U298</f>
        <v>0</v>
      </c>
      <c r="V30" s="1818">
        <f>'4.1 INPUT OPEX'!$J$225*'2.3 DA Interface'!V298</f>
        <v>0</v>
      </c>
      <c r="W30" s="1818">
        <f>'4.1 INPUT OPEX'!$J$225*'2.3 DA Interface'!W298</f>
        <v>0</v>
      </c>
      <c r="X30" s="1818">
        <f>'4.1 INPUT OPEX'!$J$225*'2.3 DA Interface'!X298</f>
        <v>0</v>
      </c>
      <c r="Y30" s="1818">
        <f>'4.1 INPUT OPEX'!$J$225*'2.3 DA Interface'!Y298</f>
        <v>0</v>
      </c>
      <c r="Z30" s="1818">
        <f>'4.1 INPUT OPEX'!$J$225*'2.3 DA Interface'!Z298</f>
        <v>0</v>
      </c>
      <c r="AA30" s="1818">
        <f>'4.1 INPUT OPEX'!$J$225*'2.3 DA Interface'!AA298</f>
        <v>0</v>
      </c>
      <c r="AB30" s="1818">
        <f>'4.1 INPUT OPEX'!$J$225*'2.3 DA Interface'!AB298</f>
        <v>0</v>
      </c>
      <c r="AC30" s="1818">
        <f>'4.1 INPUT OPEX'!$J$225*'2.3 DA Interface'!AC298</f>
        <v>0</v>
      </c>
      <c r="AD30" s="1818">
        <f>'4.1 INPUT OPEX'!$J$225*'2.3 DA Interface'!AD298</f>
        <v>0</v>
      </c>
      <c r="AE30" s="1818">
        <f>'4.1 INPUT OPEX'!$J$225*'2.3 DA Interface'!AE298</f>
        <v>0</v>
      </c>
      <c r="AF30" s="1818">
        <f>'4.1 INPUT OPEX'!$J$225*'2.3 DA Interface'!AF298</f>
        <v>0</v>
      </c>
      <c r="AG30" s="1818">
        <f>'4.1 INPUT OPEX'!$J$225*'2.3 DA Interface'!AG298</f>
        <v>0</v>
      </c>
      <c r="AH30" s="1818">
        <f>'4.1 INPUT OPEX'!$J$225*'2.3 DA Interface'!AH298</f>
        <v>0</v>
      </c>
      <c r="AI30" s="1818">
        <f>'4.1 INPUT OPEX'!$J$225*'2.3 DA Interface'!AI298</f>
        <v>0</v>
      </c>
      <c r="AJ30" s="1818">
        <f>'4.1 INPUT OPEX'!$J$225*'2.3 DA Interface'!AJ298</f>
        <v>0</v>
      </c>
      <c r="AK30" s="1818">
        <f>'4.1 INPUT OPEX'!$J$225*'2.3 DA Interface'!AK298</f>
        <v>0</v>
      </c>
      <c r="AL30" s="379"/>
    </row>
    <row r="31" spans="3:38" s="380" customFormat="1" ht="14.15" hidden="1" outlineLevel="2" x14ac:dyDescent="0.35">
      <c r="C31" s="377"/>
      <c r="D31" s="1815" t="s">
        <v>656</v>
      </c>
      <c r="E31" s="1816" t="s">
        <v>756</v>
      </c>
      <c r="F31" s="1817"/>
      <c r="G31" s="2372"/>
      <c r="H31" s="1817"/>
      <c r="I31" s="1817"/>
      <c r="J31" s="1817"/>
      <c r="K31" s="2372"/>
      <c r="L31" s="1817"/>
      <c r="M31" s="1818">
        <f>'4.1 INPUT OPEX'!$O$225*('2.3 DA Interface'!M298+'2.3 DA Interface'!M292)</f>
        <v>0</v>
      </c>
      <c r="N31" s="1818">
        <f>'4.1 INPUT OPEX'!$O$225*('2.3 DA Interface'!N298+'2.3 DA Interface'!N292)</f>
        <v>0</v>
      </c>
      <c r="O31" s="1818">
        <f>'4.1 INPUT OPEX'!$O$225*('2.3 DA Interface'!O298+'2.3 DA Interface'!O292)</f>
        <v>0</v>
      </c>
      <c r="P31" s="1818">
        <f>'4.1 INPUT OPEX'!$O$225*('2.3 DA Interface'!P298+'2.3 DA Interface'!P292)</f>
        <v>0</v>
      </c>
      <c r="Q31" s="1818">
        <f>'4.1 INPUT OPEX'!$O$225*('2.3 DA Interface'!Q298+'2.3 DA Interface'!Q292)</f>
        <v>0</v>
      </c>
      <c r="R31" s="1818">
        <f>'4.1 INPUT OPEX'!$O$225*('2.3 DA Interface'!R298+'2.3 DA Interface'!R292)</f>
        <v>0</v>
      </c>
      <c r="S31" s="1818">
        <f>'4.1 INPUT OPEX'!$O$225*('2.3 DA Interface'!S298+'2.3 DA Interface'!S292)</f>
        <v>0</v>
      </c>
      <c r="T31" s="1818">
        <f>'4.1 INPUT OPEX'!$O$225*('2.3 DA Interface'!T298+'2.3 DA Interface'!T292)</f>
        <v>0</v>
      </c>
      <c r="U31" s="1818">
        <f>'4.1 INPUT OPEX'!$O$225*('2.3 DA Interface'!U298+'2.3 DA Interface'!U292)</f>
        <v>0</v>
      </c>
      <c r="V31" s="1818">
        <f>'4.1 INPUT OPEX'!$O$225*('2.3 DA Interface'!V298+'2.3 DA Interface'!V292)</f>
        <v>0</v>
      </c>
      <c r="W31" s="1818">
        <f>'4.1 INPUT OPEX'!$O$225*('2.3 DA Interface'!W298+'2.3 DA Interface'!W292)</f>
        <v>0</v>
      </c>
      <c r="X31" s="1818">
        <f>'4.1 INPUT OPEX'!$O$225*('2.3 DA Interface'!X298+'2.3 DA Interface'!X292)</f>
        <v>0</v>
      </c>
      <c r="Y31" s="1818">
        <f>'4.1 INPUT OPEX'!$O$225*('2.3 DA Interface'!Y298+'2.3 DA Interface'!Y292)</f>
        <v>0</v>
      </c>
      <c r="Z31" s="1818">
        <f>'4.1 INPUT OPEX'!$O$225*('2.3 DA Interface'!Z298+'2.3 DA Interface'!Z292)</f>
        <v>0</v>
      </c>
      <c r="AA31" s="1818">
        <f>'4.1 INPUT OPEX'!$O$225*('2.3 DA Interface'!AA298+'2.3 DA Interface'!AA292)</f>
        <v>0</v>
      </c>
      <c r="AB31" s="1818">
        <f>'4.1 INPUT OPEX'!$O$225*('2.3 DA Interface'!AB298+'2.3 DA Interface'!AB292)</f>
        <v>0</v>
      </c>
      <c r="AC31" s="1818">
        <f>'4.1 INPUT OPEX'!$O$225*('2.3 DA Interface'!AC298+'2.3 DA Interface'!AC292)</f>
        <v>0</v>
      </c>
      <c r="AD31" s="1818">
        <f>'4.1 INPUT OPEX'!$O$225*('2.3 DA Interface'!AD298+'2.3 DA Interface'!AD292)</f>
        <v>0</v>
      </c>
      <c r="AE31" s="1818">
        <f>'4.1 INPUT OPEX'!$O$225*('2.3 DA Interface'!AE298+'2.3 DA Interface'!AE292)</f>
        <v>0</v>
      </c>
      <c r="AF31" s="1818">
        <f>'4.1 INPUT OPEX'!$O$225*('2.3 DA Interface'!AF298+'2.3 DA Interface'!AF292)</f>
        <v>0</v>
      </c>
      <c r="AG31" s="1818">
        <f>'4.1 INPUT OPEX'!$O$225*('2.3 DA Interface'!AG298+'2.3 DA Interface'!AG292)</f>
        <v>0</v>
      </c>
      <c r="AH31" s="1818">
        <f>'4.1 INPUT OPEX'!$O$225*('2.3 DA Interface'!AH298+'2.3 DA Interface'!AH292)</f>
        <v>0</v>
      </c>
      <c r="AI31" s="1818">
        <f>'4.1 INPUT OPEX'!$O$225*('2.3 DA Interface'!AI298+'2.3 DA Interface'!AI292)</f>
        <v>0</v>
      </c>
      <c r="AJ31" s="1818">
        <f>'4.1 INPUT OPEX'!$O$225*('2.3 DA Interface'!AJ298+'2.3 DA Interface'!AJ292)</f>
        <v>0</v>
      </c>
      <c r="AK31" s="1818">
        <f>'4.1 INPUT OPEX'!$O$225*('2.3 DA Interface'!AK298+'2.3 DA Interface'!AK292)</f>
        <v>0</v>
      </c>
      <c r="AL31" s="379"/>
    </row>
    <row r="32" spans="3:38" s="380" customFormat="1" ht="14.15" hidden="1" outlineLevel="2" x14ac:dyDescent="0.35">
      <c r="C32" s="377"/>
      <c r="E32" s="518"/>
      <c r="AL32" s="379"/>
    </row>
    <row r="33" spans="3:38" s="380" customFormat="1" ht="14.15" hidden="1" outlineLevel="2" x14ac:dyDescent="0.35">
      <c r="C33" s="377"/>
      <c r="D33" s="2738" t="s">
        <v>1139</v>
      </c>
      <c r="E33" s="2739"/>
      <c r="F33" s="1813"/>
      <c r="G33" s="1813"/>
      <c r="H33" s="1813"/>
      <c r="I33" s="1813"/>
      <c r="J33" s="1813"/>
      <c r="K33" s="1813"/>
      <c r="L33" s="1813"/>
      <c r="M33" s="1813"/>
      <c r="N33" s="1813"/>
      <c r="O33" s="1813"/>
      <c r="P33" s="1813"/>
      <c r="Q33" s="1813"/>
      <c r="R33" s="1813"/>
      <c r="S33" s="1813"/>
      <c r="T33" s="1813"/>
      <c r="U33" s="1813"/>
      <c r="V33" s="1813"/>
      <c r="W33" s="1813"/>
      <c r="X33" s="1813"/>
      <c r="Y33" s="1813"/>
      <c r="Z33" s="1813"/>
      <c r="AA33" s="1813"/>
      <c r="AB33" s="1813"/>
      <c r="AC33" s="1813"/>
      <c r="AD33" s="1813"/>
      <c r="AE33" s="1813"/>
      <c r="AF33" s="1813"/>
      <c r="AG33" s="1813"/>
      <c r="AH33" s="1813"/>
      <c r="AI33" s="1813"/>
      <c r="AJ33" s="1813"/>
      <c r="AK33" s="1814"/>
      <c r="AL33" s="379"/>
    </row>
    <row r="34" spans="3:38" s="380" customFormat="1" ht="14.15" hidden="1" outlineLevel="2" x14ac:dyDescent="0.35">
      <c r="C34" s="377"/>
      <c r="D34" s="1815" t="s">
        <v>754</v>
      </c>
      <c r="E34" s="1816" t="s">
        <v>756</v>
      </c>
      <c r="F34" s="1817"/>
      <c r="G34" s="2372"/>
      <c r="H34" s="1817"/>
      <c r="I34" s="1817"/>
      <c r="J34" s="1817"/>
      <c r="K34" s="2372"/>
      <c r="L34" s="1817"/>
      <c r="M34" s="1818">
        <f>'4.1 INPUT OPEX'!$E$520*'2.3 DA Interface'!M452</f>
        <v>0</v>
      </c>
      <c r="N34" s="1818">
        <f>'4.1 INPUT OPEX'!$E$520*'2.3 DA Interface'!N452</f>
        <v>0</v>
      </c>
      <c r="O34" s="1818">
        <f>'4.1 INPUT OPEX'!$E$520*'2.3 DA Interface'!O452</f>
        <v>0</v>
      </c>
      <c r="P34" s="1818">
        <f>'4.1 INPUT OPEX'!$E$520*'2.3 DA Interface'!P452</f>
        <v>0</v>
      </c>
      <c r="Q34" s="1818">
        <f>'4.1 INPUT OPEX'!$E$520*'2.3 DA Interface'!Q452</f>
        <v>0</v>
      </c>
      <c r="R34" s="1818">
        <f>'4.1 INPUT OPEX'!$E$520*'2.3 DA Interface'!R452</f>
        <v>0</v>
      </c>
      <c r="S34" s="1818">
        <f>'4.1 INPUT OPEX'!$E$520*'2.3 DA Interface'!S452</f>
        <v>0</v>
      </c>
      <c r="T34" s="1818">
        <f>'4.1 INPUT OPEX'!$E$520*'2.3 DA Interface'!T452</f>
        <v>0</v>
      </c>
      <c r="U34" s="1818">
        <f>'4.1 INPUT OPEX'!$E$520*'2.3 DA Interface'!U452</f>
        <v>0</v>
      </c>
      <c r="V34" s="1818">
        <f>'4.1 INPUT OPEX'!$E$520*'2.3 DA Interface'!V452</f>
        <v>0</v>
      </c>
      <c r="W34" s="1818">
        <f>'4.1 INPUT OPEX'!$E$520*'2.3 DA Interface'!W452</f>
        <v>0</v>
      </c>
      <c r="X34" s="1818">
        <f>'4.1 INPUT OPEX'!$E$520*'2.3 DA Interface'!X452</f>
        <v>0</v>
      </c>
      <c r="Y34" s="1818">
        <f>'4.1 INPUT OPEX'!$E$520*'2.3 DA Interface'!Y452</f>
        <v>0</v>
      </c>
      <c r="Z34" s="1818">
        <f>'4.1 INPUT OPEX'!$E$520*'2.3 DA Interface'!Z452</f>
        <v>0</v>
      </c>
      <c r="AA34" s="1818">
        <f>'4.1 INPUT OPEX'!$E$520*'2.3 DA Interface'!AA452</f>
        <v>0</v>
      </c>
      <c r="AB34" s="1818">
        <f>'4.1 INPUT OPEX'!$E$520*'2.3 DA Interface'!AB452</f>
        <v>0</v>
      </c>
      <c r="AC34" s="1818">
        <f>'4.1 INPUT OPEX'!$E$520*'2.3 DA Interface'!AC452</f>
        <v>0</v>
      </c>
      <c r="AD34" s="1818">
        <f>'4.1 INPUT OPEX'!$E$520*'2.3 DA Interface'!AD452</f>
        <v>0</v>
      </c>
      <c r="AE34" s="1818">
        <f>'4.1 INPUT OPEX'!$E$520*'2.3 DA Interface'!AE452</f>
        <v>0</v>
      </c>
      <c r="AF34" s="1818">
        <f>'4.1 INPUT OPEX'!$E$520*'2.3 DA Interface'!AF452</f>
        <v>0</v>
      </c>
      <c r="AG34" s="1818">
        <f>'4.1 INPUT OPEX'!$E$520*'2.3 DA Interface'!AG452</f>
        <v>0</v>
      </c>
      <c r="AH34" s="1818">
        <f>'4.1 INPUT OPEX'!$E$520*'2.3 DA Interface'!AH452</f>
        <v>0</v>
      </c>
      <c r="AI34" s="1818">
        <f>'4.1 INPUT OPEX'!$E$520*'2.3 DA Interface'!AI452</f>
        <v>0</v>
      </c>
      <c r="AJ34" s="1818">
        <f>'4.1 INPUT OPEX'!$E$520*'2.3 DA Interface'!AJ452</f>
        <v>0</v>
      </c>
      <c r="AK34" s="1818">
        <f>'4.1 INPUT OPEX'!$E$520*'2.3 DA Interface'!AK452</f>
        <v>0</v>
      </c>
      <c r="AL34" s="379"/>
    </row>
    <row r="35" spans="3:38" s="380" customFormat="1" ht="14.15" hidden="1" outlineLevel="2" x14ac:dyDescent="0.35">
      <c r="C35" s="377"/>
      <c r="D35" s="1815" t="s">
        <v>755</v>
      </c>
      <c r="E35" s="1816" t="s">
        <v>756</v>
      </c>
      <c r="F35" s="1817"/>
      <c r="G35" s="2372"/>
      <c r="H35" s="1817"/>
      <c r="I35" s="1817"/>
      <c r="J35" s="1817"/>
      <c r="K35" s="2372"/>
      <c r="L35" s="1817"/>
      <c r="M35" s="1818">
        <f>'4.1 INPUT OPEX'!$J$520*'2.3 DA Interface'!M447</f>
        <v>0</v>
      </c>
      <c r="N35" s="1818">
        <f>'4.1 INPUT OPEX'!$J$520*'2.3 DA Interface'!N447</f>
        <v>0</v>
      </c>
      <c r="O35" s="1818">
        <f>'4.1 INPUT OPEX'!$J$520*'2.3 DA Interface'!O447</f>
        <v>0</v>
      </c>
      <c r="P35" s="1818">
        <f>'4.1 INPUT OPEX'!$J$520*'2.3 DA Interface'!P447</f>
        <v>0</v>
      </c>
      <c r="Q35" s="1818">
        <f>'4.1 INPUT OPEX'!$J$520*'2.3 DA Interface'!Q447</f>
        <v>0</v>
      </c>
      <c r="R35" s="1818">
        <f>'4.1 INPUT OPEX'!$J$520*'2.3 DA Interface'!R447</f>
        <v>0</v>
      </c>
      <c r="S35" s="1818">
        <f>'4.1 INPUT OPEX'!$J$520*'2.3 DA Interface'!S447</f>
        <v>0</v>
      </c>
      <c r="T35" s="1818">
        <f>'4.1 INPUT OPEX'!$J$520*'2.3 DA Interface'!T447</f>
        <v>0</v>
      </c>
      <c r="U35" s="1818">
        <f>'4.1 INPUT OPEX'!$J$520*'2.3 DA Interface'!U447</f>
        <v>0</v>
      </c>
      <c r="V35" s="1818">
        <f>'4.1 INPUT OPEX'!$J$520*'2.3 DA Interface'!V447</f>
        <v>0</v>
      </c>
      <c r="W35" s="1818">
        <f>'4.1 INPUT OPEX'!$J$520*'2.3 DA Interface'!W447</f>
        <v>0</v>
      </c>
      <c r="X35" s="1818">
        <f>'4.1 INPUT OPEX'!$J$520*'2.3 DA Interface'!X447</f>
        <v>0</v>
      </c>
      <c r="Y35" s="1818">
        <f>'4.1 INPUT OPEX'!$J$520*'2.3 DA Interface'!Y447</f>
        <v>0</v>
      </c>
      <c r="Z35" s="1818">
        <f>'4.1 INPUT OPEX'!$J$520*'2.3 DA Interface'!Z447</f>
        <v>0</v>
      </c>
      <c r="AA35" s="1818">
        <f>'4.1 INPUT OPEX'!$J$520*'2.3 DA Interface'!AA447</f>
        <v>0</v>
      </c>
      <c r="AB35" s="1818">
        <f>'4.1 INPUT OPEX'!$J$520*'2.3 DA Interface'!AB447</f>
        <v>0</v>
      </c>
      <c r="AC35" s="1818">
        <f>'4.1 INPUT OPEX'!$J$520*'2.3 DA Interface'!AC447</f>
        <v>0</v>
      </c>
      <c r="AD35" s="1818">
        <f>'4.1 INPUT OPEX'!$J$520*'2.3 DA Interface'!AD447</f>
        <v>0</v>
      </c>
      <c r="AE35" s="1818">
        <f>'4.1 INPUT OPEX'!$J$520*'2.3 DA Interface'!AE447</f>
        <v>0</v>
      </c>
      <c r="AF35" s="1818">
        <f>'4.1 INPUT OPEX'!$J$520*'2.3 DA Interface'!AF447</f>
        <v>0</v>
      </c>
      <c r="AG35" s="1818">
        <f>'4.1 INPUT OPEX'!$J$520*'2.3 DA Interface'!AG447</f>
        <v>0</v>
      </c>
      <c r="AH35" s="1818">
        <f>'4.1 INPUT OPEX'!$J$520*'2.3 DA Interface'!AH447</f>
        <v>0</v>
      </c>
      <c r="AI35" s="1818">
        <f>'4.1 INPUT OPEX'!$J$520*'2.3 DA Interface'!AI447</f>
        <v>0</v>
      </c>
      <c r="AJ35" s="1818">
        <f>'4.1 INPUT OPEX'!$J$520*'2.3 DA Interface'!AJ447</f>
        <v>0</v>
      </c>
      <c r="AK35" s="1818">
        <f>'4.1 INPUT OPEX'!$J$520*'2.3 DA Interface'!AK447</f>
        <v>0</v>
      </c>
      <c r="AL35" s="379"/>
    </row>
    <row r="36" spans="3:38" s="380" customFormat="1" ht="14.15" hidden="1" outlineLevel="2" x14ac:dyDescent="0.35">
      <c r="C36" s="377"/>
      <c r="D36" s="1815" t="s">
        <v>656</v>
      </c>
      <c r="E36" s="1816" t="s">
        <v>756</v>
      </c>
      <c r="F36" s="1817"/>
      <c r="G36" s="2372"/>
      <c r="H36" s="1817"/>
      <c r="I36" s="1817"/>
      <c r="J36" s="1817"/>
      <c r="K36" s="2372"/>
      <c r="L36" s="1817"/>
      <c r="M36" s="1818">
        <f>'4.1 INPUT OPEX'!$O$520*('2.3 DA Interface'!M455+'2.3 DA Interface'!M448)</f>
        <v>0</v>
      </c>
      <c r="N36" s="1818">
        <f>'4.1 INPUT OPEX'!$O$520*('2.3 DA Interface'!N455+'2.3 DA Interface'!N448)</f>
        <v>0</v>
      </c>
      <c r="O36" s="1818">
        <f>'4.1 INPUT OPEX'!$O$520*('2.3 DA Interface'!O455+'2.3 DA Interface'!O448)</f>
        <v>0</v>
      </c>
      <c r="P36" s="1818">
        <f>'4.1 INPUT OPEX'!$O$520*('2.3 DA Interface'!P455+'2.3 DA Interface'!P448)</f>
        <v>0</v>
      </c>
      <c r="Q36" s="1818">
        <f>'4.1 INPUT OPEX'!$O$520*('2.3 DA Interface'!Q455+'2.3 DA Interface'!Q448)</f>
        <v>0</v>
      </c>
      <c r="R36" s="1818">
        <f>'4.1 INPUT OPEX'!$O$520*('2.3 DA Interface'!R455+'2.3 DA Interface'!R448)</f>
        <v>0</v>
      </c>
      <c r="S36" s="1818">
        <f>'4.1 INPUT OPEX'!$O$520*('2.3 DA Interface'!S455+'2.3 DA Interface'!S448)</f>
        <v>0</v>
      </c>
      <c r="T36" s="1818">
        <f>'4.1 INPUT OPEX'!$O$520*('2.3 DA Interface'!T455+'2.3 DA Interface'!T448)</f>
        <v>0</v>
      </c>
      <c r="U36" s="1818">
        <f>'4.1 INPUT OPEX'!$O$520*('2.3 DA Interface'!U455+'2.3 DA Interface'!U448)</f>
        <v>0</v>
      </c>
      <c r="V36" s="1818">
        <f>'4.1 INPUT OPEX'!$O$520*('2.3 DA Interface'!V455+'2.3 DA Interface'!V448)</f>
        <v>0</v>
      </c>
      <c r="W36" s="1818">
        <f>'4.1 INPUT OPEX'!$O$520*('2.3 DA Interface'!W455+'2.3 DA Interface'!W448)</f>
        <v>0</v>
      </c>
      <c r="X36" s="1818">
        <f>'4.1 INPUT OPEX'!$O$520*('2.3 DA Interface'!X455+'2.3 DA Interface'!X448)</f>
        <v>0</v>
      </c>
      <c r="Y36" s="1818">
        <f>'4.1 INPUT OPEX'!$O$520*('2.3 DA Interface'!Y455+'2.3 DA Interface'!Y448)</f>
        <v>0</v>
      </c>
      <c r="Z36" s="1818">
        <f>'4.1 INPUT OPEX'!$O$520*('2.3 DA Interface'!Z455+'2.3 DA Interface'!Z448)</f>
        <v>0</v>
      </c>
      <c r="AA36" s="1818">
        <f>'4.1 INPUT OPEX'!$O$520*('2.3 DA Interface'!AA455+'2.3 DA Interface'!AA448)</f>
        <v>0</v>
      </c>
      <c r="AB36" s="1818">
        <f>'4.1 INPUT OPEX'!$O$520*('2.3 DA Interface'!AB455+'2.3 DA Interface'!AB448)</f>
        <v>0</v>
      </c>
      <c r="AC36" s="1818">
        <f>'4.1 INPUT OPEX'!$O$520*('2.3 DA Interface'!AC455+'2.3 DA Interface'!AC448)</f>
        <v>0</v>
      </c>
      <c r="AD36" s="1818">
        <f>'4.1 INPUT OPEX'!$O$520*('2.3 DA Interface'!AD455+'2.3 DA Interface'!AD448)</f>
        <v>0</v>
      </c>
      <c r="AE36" s="1818">
        <f>'4.1 INPUT OPEX'!$O$520*('2.3 DA Interface'!AE455+'2.3 DA Interface'!AE448)</f>
        <v>0</v>
      </c>
      <c r="AF36" s="1818">
        <f>'4.1 INPUT OPEX'!$O$520*('2.3 DA Interface'!AF455+'2.3 DA Interface'!AF448)</f>
        <v>0</v>
      </c>
      <c r="AG36" s="1818">
        <f>'4.1 INPUT OPEX'!$O$520*('2.3 DA Interface'!AG455+'2.3 DA Interface'!AG448)</f>
        <v>0</v>
      </c>
      <c r="AH36" s="1818">
        <f>'4.1 INPUT OPEX'!$O$520*('2.3 DA Interface'!AH455+'2.3 DA Interface'!AH448)</f>
        <v>0</v>
      </c>
      <c r="AI36" s="1818">
        <f>'4.1 INPUT OPEX'!$O$520*('2.3 DA Interface'!AI455+'2.3 DA Interface'!AI448)</f>
        <v>0</v>
      </c>
      <c r="AJ36" s="1818">
        <f>'4.1 INPUT OPEX'!$O$520*('2.3 DA Interface'!AJ455+'2.3 DA Interface'!AJ448)</f>
        <v>0</v>
      </c>
      <c r="AK36" s="1818">
        <f>'4.1 INPUT OPEX'!$O$520*('2.3 DA Interface'!AK455+'2.3 DA Interface'!AK448)</f>
        <v>0</v>
      </c>
      <c r="AL36" s="379"/>
    </row>
    <row r="37" spans="3:38" s="380" customFormat="1" ht="14.15" hidden="1" outlineLevel="2" x14ac:dyDescent="0.35">
      <c r="C37" s="377"/>
      <c r="D37" s="1815" t="s">
        <v>663</v>
      </c>
      <c r="E37" s="1816" t="s">
        <v>756</v>
      </c>
      <c r="F37" s="1817"/>
      <c r="G37" s="2372"/>
      <c r="H37" s="1817"/>
      <c r="I37" s="1817"/>
      <c r="J37" s="1817"/>
      <c r="K37" s="2372"/>
      <c r="L37" s="1817"/>
      <c r="M37" s="1818">
        <f>'4.1 INPUT OPEX'!$T$520*'2.3 DA Interface'!M456</f>
        <v>31563.879423558563</v>
      </c>
      <c r="N37" s="1818">
        <f>'4.1 INPUT OPEX'!$T$520*'2.3 DA Interface'!N456</f>
        <v>27908.616544915418</v>
      </c>
      <c r="O37" s="1818">
        <f>'4.1 INPUT OPEX'!$T$520*'2.3 DA Interface'!O456</f>
        <v>21806.184371498861</v>
      </c>
      <c r="P37" s="1818">
        <f>'4.1 INPUT OPEX'!$T$520*'2.3 DA Interface'!P456</f>
        <v>20307.538269824869</v>
      </c>
      <c r="Q37" s="1818">
        <f>'4.1 INPUT OPEX'!$T$520*'2.3 DA Interface'!Q456</f>
        <v>18122.678276363044</v>
      </c>
      <c r="R37" s="1818">
        <f>'4.1 INPUT OPEX'!$T$520*'2.3 DA Interface'!R456</f>
        <v>16744.799995800335</v>
      </c>
      <c r="S37" s="1818">
        <f>'4.1 INPUT OPEX'!$T$520*'2.3 DA Interface'!S456</f>
        <v>14785.545579791971</v>
      </c>
      <c r="T37" s="1818">
        <f>'4.1 INPUT OPEX'!$T$520*'2.3 DA Interface'!T456</f>
        <v>15239.405281140191</v>
      </c>
      <c r="U37" s="1818">
        <f>'4.1 INPUT OPEX'!$T$520*'2.3 DA Interface'!U456</f>
        <v>15126.466125346771</v>
      </c>
      <c r="V37" s="1818">
        <f>'4.1 INPUT OPEX'!$T$520*'2.3 DA Interface'!V456</f>
        <v>15014.642024028397</v>
      </c>
      <c r="W37" s="1818">
        <f>'4.1 INPUT OPEX'!$T$520*'2.3 DA Interface'!W456</f>
        <v>14903.930737117505</v>
      </c>
      <c r="X37" s="1818">
        <f>'4.1 INPUT OPEX'!$T$520*'2.3 DA Interface'!X456</f>
        <v>14794.332264614091</v>
      </c>
      <c r="Y37" s="1818">
        <f>'4.1 INPUT OPEX'!$T$520*'2.3 DA Interface'!Y456</f>
        <v>14569.793925898659</v>
      </c>
      <c r="Z37" s="1818">
        <f>'4.1 INPUT OPEX'!$T$520*'2.3 DA Interface'!Z456</f>
        <v>14463.194656864604</v>
      </c>
      <c r="AA37" s="1818">
        <f>'4.1 INPUT OPEX'!$T$520*'2.3 DA Interface'!AA456</f>
        <v>14357.253714620118</v>
      </c>
      <c r="AB37" s="1818">
        <f>'4.1 INPUT OPEX'!$T$520*'2.3 DA Interface'!AB456</f>
        <v>14252.353496676729</v>
      </c>
      <c r="AC37" s="1818">
        <f>'4.1 INPUT OPEX'!$T$520*'2.3 DA Interface'!AC456</f>
        <v>14148.494003034433</v>
      </c>
      <c r="AD37" s="1818">
        <f>'4.1 INPUT OPEX'!$T$520*'2.3 DA Interface'!AD456</f>
        <v>14045.675233693233</v>
      </c>
      <c r="AE37" s="1818">
        <f>'4.1 INPUT OPEX'!$T$520*'2.3 DA Interface'!AE456</f>
        <v>13943.875450942032</v>
      </c>
      <c r="AF37" s="1818">
        <f>'4.1 INPUT OPEX'!$T$520*'2.3 DA Interface'!AF456</f>
        <v>13843.07513739177</v>
      </c>
      <c r="AG37" s="1818">
        <f>'4.1 INPUT OPEX'!$T$520*'2.3 DA Interface'!AG456</f>
        <v>13743.272072720421</v>
      </c>
      <c r="AH37" s="1818">
        <f>'4.1 INPUT OPEX'!$T$520*'2.3 DA Interface'!AH456</f>
        <v>13644.48799463907</v>
      </c>
      <c r="AI37" s="1818">
        <f>'4.1 INPUT OPEX'!$T$520*'2.3 DA Interface'!AI456</f>
        <v>13546.659910336492</v>
      </c>
      <c r="AJ37" s="1818">
        <f>'4.1 INPUT OPEX'!$T$520*'2.3 DA Interface'!AJ456</f>
        <v>13449.809557523748</v>
      </c>
      <c r="AK37" s="1818">
        <f>'4.1 INPUT OPEX'!$T$520*'2.3 DA Interface'!AK456</f>
        <v>13258.720421345528</v>
      </c>
      <c r="AL37" s="379"/>
    </row>
    <row r="38" spans="3:38" s="380" customFormat="1" ht="14.15" x14ac:dyDescent="0.35">
      <c r="C38" s="377"/>
      <c r="E38" s="518"/>
      <c r="AL38" s="379"/>
    </row>
    <row r="39" spans="3:38" ht="15.45" x14ac:dyDescent="0.3">
      <c r="C39" s="340"/>
      <c r="D39" s="2732" t="s">
        <v>1744</v>
      </c>
      <c r="E39" s="2733"/>
      <c r="F39" s="375"/>
      <c r="G39" s="1811"/>
      <c r="H39" s="375"/>
      <c r="I39" s="375"/>
      <c r="J39" s="375"/>
      <c r="K39" s="1811"/>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0"/>
    </row>
    <row r="40" spans="3:38" s="380" customFormat="1" ht="14.15" outlineLevel="1" x14ac:dyDescent="0.35">
      <c r="C40" s="377"/>
      <c r="E40" s="518"/>
      <c r="AL40" s="379"/>
    </row>
    <row r="41" spans="3:38" s="380" customFormat="1" ht="14.15" outlineLevel="1" collapsed="1" x14ac:dyDescent="0.35">
      <c r="C41" s="377"/>
      <c r="D41" s="2734" t="s">
        <v>758</v>
      </c>
      <c r="E41" s="2735"/>
      <c r="F41" s="608"/>
      <c r="G41" s="1819"/>
      <c r="H41" s="608"/>
      <c r="I41" s="608"/>
      <c r="J41" s="608"/>
      <c r="K41" s="1819"/>
      <c r="L41" s="608"/>
      <c r="M41" s="608"/>
      <c r="N41" s="608"/>
      <c r="O41" s="608"/>
      <c r="P41" s="608"/>
      <c r="Q41" s="608"/>
      <c r="R41" s="608"/>
      <c r="S41" s="608"/>
      <c r="T41" s="608"/>
      <c r="U41" s="608"/>
      <c r="V41" s="608"/>
      <c r="W41" s="608"/>
      <c r="X41" s="608"/>
      <c r="Y41" s="608"/>
      <c r="Z41" s="608"/>
      <c r="AA41" s="608"/>
      <c r="AB41" s="608"/>
      <c r="AC41" s="608"/>
      <c r="AD41" s="608"/>
      <c r="AE41" s="608"/>
      <c r="AF41" s="608"/>
      <c r="AG41" s="608"/>
      <c r="AH41" s="608"/>
      <c r="AI41" s="608"/>
      <c r="AJ41" s="608"/>
      <c r="AK41" s="609"/>
      <c r="AL41" s="379"/>
    </row>
    <row r="42" spans="3:38" s="380" customFormat="1" ht="14.15" hidden="1" outlineLevel="2" x14ac:dyDescent="0.35">
      <c r="C42" s="377"/>
      <c r="D42" s="594" t="s">
        <v>763</v>
      </c>
      <c r="E42" s="601" t="s">
        <v>764</v>
      </c>
      <c r="F42" s="603"/>
      <c r="G42" s="603"/>
      <c r="H42" s="603"/>
      <c r="I42" s="603"/>
      <c r="J42" s="603"/>
      <c r="K42" s="603"/>
      <c r="L42" s="603"/>
      <c r="M42" s="603">
        <f>'1. INPUT General assumptions'!F116</f>
        <v>80</v>
      </c>
      <c r="N42" s="603">
        <f t="shared" ref="N42:N47" si="4">M42</f>
        <v>80</v>
      </c>
      <c r="O42" s="603">
        <f t="shared" ref="O42:AK42" si="5">N42</f>
        <v>80</v>
      </c>
      <c r="P42" s="603">
        <f t="shared" si="5"/>
        <v>80</v>
      </c>
      <c r="Q42" s="603">
        <f t="shared" si="5"/>
        <v>80</v>
      </c>
      <c r="R42" s="603">
        <f t="shared" si="5"/>
        <v>80</v>
      </c>
      <c r="S42" s="603">
        <f t="shared" si="5"/>
        <v>80</v>
      </c>
      <c r="T42" s="603">
        <f t="shared" si="5"/>
        <v>80</v>
      </c>
      <c r="U42" s="603">
        <f t="shared" si="5"/>
        <v>80</v>
      </c>
      <c r="V42" s="603">
        <f t="shared" si="5"/>
        <v>80</v>
      </c>
      <c r="W42" s="603">
        <f t="shared" si="5"/>
        <v>80</v>
      </c>
      <c r="X42" s="603">
        <f t="shared" si="5"/>
        <v>80</v>
      </c>
      <c r="Y42" s="603">
        <f t="shared" si="5"/>
        <v>80</v>
      </c>
      <c r="Z42" s="603">
        <f t="shared" si="5"/>
        <v>80</v>
      </c>
      <c r="AA42" s="603">
        <f t="shared" si="5"/>
        <v>80</v>
      </c>
      <c r="AB42" s="603">
        <f t="shared" si="5"/>
        <v>80</v>
      </c>
      <c r="AC42" s="603">
        <f t="shared" si="5"/>
        <v>80</v>
      </c>
      <c r="AD42" s="603">
        <f t="shared" si="5"/>
        <v>80</v>
      </c>
      <c r="AE42" s="603">
        <f t="shared" si="5"/>
        <v>80</v>
      </c>
      <c r="AF42" s="603">
        <f t="shared" si="5"/>
        <v>80</v>
      </c>
      <c r="AG42" s="603">
        <f t="shared" si="5"/>
        <v>80</v>
      </c>
      <c r="AH42" s="603">
        <f t="shared" si="5"/>
        <v>80</v>
      </c>
      <c r="AI42" s="603">
        <f t="shared" si="5"/>
        <v>80</v>
      </c>
      <c r="AJ42" s="603">
        <f t="shared" si="5"/>
        <v>80</v>
      </c>
      <c r="AK42" s="603">
        <f t="shared" si="5"/>
        <v>80</v>
      </c>
      <c r="AL42" s="379"/>
    </row>
    <row r="43" spans="3:38" s="380" customFormat="1" ht="14.15" hidden="1" outlineLevel="2" x14ac:dyDescent="0.35">
      <c r="C43" s="377"/>
      <c r="D43" s="527" t="s">
        <v>1752</v>
      </c>
      <c r="E43" s="528" t="s">
        <v>765</v>
      </c>
      <c r="F43" s="610"/>
      <c r="G43" s="2439"/>
      <c r="H43" s="610"/>
      <c r="I43" s="610"/>
      <c r="J43" s="610"/>
      <c r="K43" s="2439"/>
      <c r="L43" s="610"/>
      <c r="M43" s="610">
        <f>'1. INPUT General assumptions'!F117</f>
        <v>5.5</v>
      </c>
      <c r="N43" s="610">
        <f t="shared" si="4"/>
        <v>5.5</v>
      </c>
      <c r="O43" s="610">
        <f t="shared" ref="O43:AK43" si="6">N43</f>
        <v>5.5</v>
      </c>
      <c r="P43" s="610">
        <f t="shared" si="6"/>
        <v>5.5</v>
      </c>
      <c r="Q43" s="610">
        <f t="shared" si="6"/>
        <v>5.5</v>
      </c>
      <c r="R43" s="610">
        <f t="shared" si="6"/>
        <v>5.5</v>
      </c>
      <c r="S43" s="610">
        <f t="shared" si="6"/>
        <v>5.5</v>
      </c>
      <c r="T43" s="610">
        <f t="shared" si="6"/>
        <v>5.5</v>
      </c>
      <c r="U43" s="610">
        <f t="shared" si="6"/>
        <v>5.5</v>
      </c>
      <c r="V43" s="610">
        <f t="shared" si="6"/>
        <v>5.5</v>
      </c>
      <c r="W43" s="610">
        <f t="shared" si="6"/>
        <v>5.5</v>
      </c>
      <c r="X43" s="610">
        <f t="shared" si="6"/>
        <v>5.5</v>
      </c>
      <c r="Y43" s="610">
        <f t="shared" si="6"/>
        <v>5.5</v>
      </c>
      <c r="Z43" s="610">
        <f t="shared" si="6"/>
        <v>5.5</v>
      </c>
      <c r="AA43" s="610">
        <f t="shared" si="6"/>
        <v>5.5</v>
      </c>
      <c r="AB43" s="610">
        <f t="shared" si="6"/>
        <v>5.5</v>
      </c>
      <c r="AC43" s="610">
        <f t="shared" si="6"/>
        <v>5.5</v>
      </c>
      <c r="AD43" s="610">
        <f t="shared" si="6"/>
        <v>5.5</v>
      </c>
      <c r="AE43" s="610">
        <f t="shared" si="6"/>
        <v>5.5</v>
      </c>
      <c r="AF43" s="610">
        <f t="shared" si="6"/>
        <v>5.5</v>
      </c>
      <c r="AG43" s="610">
        <f t="shared" si="6"/>
        <v>5.5</v>
      </c>
      <c r="AH43" s="610">
        <f t="shared" si="6"/>
        <v>5.5</v>
      </c>
      <c r="AI43" s="610">
        <f t="shared" si="6"/>
        <v>5.5</v>
      </c>
      <c r="AJ43" s="610">
        <f t="shared" si="6"/>
        <v>5.5</v>
      </c>
      <c r="AK43" s="610">
        <f t="shared" si="6"/>
        <v>5.5</v>
      </c>
      <c r="AL43" s="379"/>
    </row>
    <row r="44" spans="3:38" s="380" customFormat="1" ht="14.15" hidden="1" outlineLevel="2" x14ac:dyDescent="0.35">
      <c r="C44" s="377"/>
      <c r="D44" s="1815" t="s">
        <v>1754</v>
      </c>
      <c r="E44" s="528" t="s">
        <v>35</v>
      </c>
      <c r="F44" s="1825"/>
      <c r="G44" s="2439"/>
      <c r="H44" s="1825"/>
      <c r="I44" s="1825"/>
      <c r="J44" s="1825"/>
      <c r="K44" s="2439"/>
      <c r="L44" s="1825"/>
      <c r="M44" s="1866">
        <f>'1. INPUT General assumptions'!F118</f>
        <v>0.8</v>
      </c>
      <c r="N44" s="1866">
        <f t="shared" si="4"/>
        <v>0.8</v>
      </c>
      <c r="O44" s="1866">
        <f t="shared" ref="O44:AK44" si="7">N44</f>
        <v>0.8</v>
      </c>
      <c r="P44" s="1866">
        <f t="shared" si="7"/>
        <v>0.8</v>
      </c>
      <c r="Q44" s="1866">
        <f t="shared" si="7"/>
        <v>0.8</v>
      </c>
      <c r="R44" s="1866">
        <f t="shared" si="7"/>
        <v>0.8</v>
      </c>
      <c r="S44" s="1866">
        <f t="shared" si="7"/>
        <v>0.8</v>
      </c>
      <c r="T44" s="1866">
        <f t="shared" si="7"/>
        <v>0.8</v>
      </c>
      <c r="U44" s="1866">
        <f t="shared" si="7"/>
        <v>0.8</v>
      </c>
      <c r="V44" s="1866">
        <f t="shared" si="7"/>
        <v>0.8</v>
      </c>
      <c r="W44" s="1866">
        <f t="shared" si="7"/>
        <v>0.8</v>
      </c>
      <c r="X44" s="1866">
        <f t="shared" si="7"/>
        <v>0.8</v>
      </c>
      <c r="Y44" s="1866">
        <f t="shared" si="7"/>
        <v>0.8</v>
      </c>
      <c r="Z44" s="1866">
        <f t="shared" si="7"/>
        <v>0.8</v>
      </c>
      <c r="AA44" s="1866">
        <f t="shared" si="7"/>
        <v>0.8</v>
      </c>
      <c r="AB44" s="1866">
        <f t="shared" si="7"/>
        <v>0.8</v>
      </c>
      <c r="AC44" s="1866">
        <f t="shared" si="7"/>
        <v>0.8</v>
      </c>
      <c r="AD44" s="1866">
        <f t="shared" si="7"/>
        <v>0.8</v>
      </c>
      <c r="AE44" s="1866">
        <f t="shared" si="7"/>
        <v>0.8</v>
      </c>
      <c r="AF44" s="1866">
        <f t="shared" si="7"/>
        <v>0.8</v>
      </c>
      <c r="AG44" s="1866">
        <f t="shared" si="7"/>
        <v>0.8</v>
      </c>
      <c r="AH44" s="1866">
        <f t="shared" si="7"/>
        <v>0.8</v>
      </c>
      <c r="AI44" s="1866">
        <f t="shared" si="7"/>
        <v>0.8</v>
      </c>
      <c r="AJ44" s="1866">
        <f t="shared" si="7"/>
        <v>0.8</v>
      </c>
      <c r="AK44" s="1866">
        <f t="shared" si="7"/>
        <v>0.8</v>
      </c>
      <c r="AL44" s="379"/>
    </row>
    <row r="45" spans="3:38" s="380" customFormat="1" ht="14.15" hidden="1" outlineLevel="2" x14ac:dyDescent="0.35">
      <c r="C45" s="377"/>
      <c r="D45" s="527" t="s">
        <v>766</v>
      </c>
      <c r="E45" s="528" t="s">
        <v>35</v>
      </c>
      <c r="F45" s="611"/>
      <c r="G45" s="2440"/>
      <c r="H45" s="611"/>
      <c r="I45" s="1833"/>
      <c r="J45" s="611"/>
      <c r="K45" s="2440"/>
      <c r="L45" s="611"/>
      <c r="M45" s="611">
        <f>'1. INPUT General assumptions'!F119</f>
        <v>0.25</v>
      </c>
      <c r="N45" s="611">
        <f t="shared" si="4"/>
        <v>0.25</v>
      </c>
      <c r="O45" s="611">
        <f t="shared" ref="O45:AK45" si="8">N45</f>
        <v>0.25</v>
      </c>
      <c r="P45" s="611">
        <f t="shared" si="8"/>
        <v>0.25</v>
      </c>
      <c r="Q45" s="611">
        <f t="shared" si="8"/>
        <v>0.25</v>
      </c>
      <c r="R45" s="611">
        <f t="shared" si="8"/>
        <v>0.25</v>
      </c>
      <c r="S45" s="611">
        <f t="shared" si="8"/>
        <v>0.25</v>
      </c>
      <c r="T45" s="611">
        <f t="shared" si="8"/>
        <v>0.25</v>
      </c>
      <c r="U45" s="611">
        <f t="shared" si="8"/>
        <v>0.25</v>
      </c>
      <c r="V45" s="611">
        <f t="shared" si="8"/>
        <v>0.25</v>
      </c>
      <c r="W45" s="611">
        <f t="shared" si="8"/>
        <v>0.25</v>
      </c>
      <c r="X45" s="611">
        <f t="shared" si="8"/>
        <v>0.25</v>
      </c>
      <c r="Y45" s="611">
        <f t="shared" si="8"/>
        <v>0.25</v>
      </c>
      <c r="Z45" s="611">
        <f t="shared" si="8"/>
        <v>0.25</v>
      </c>
      <c r="AA45" s="611">
        <f t="shared" si="8"/>
        <v>0.25</v>
      </c>
      <c r="AB45" s="611">
        <f t="shared" si="8"/>
        <v>0.25</v>
      </c>
      <c r="AC45" s="611">
        <f t="shared" si="8"/>
        <v>0.25</v>
      </c>
      <c r="AD45" s="611">
        <f t="shared" si="8"/>
        <v>0.25</v>
      </c>
      <c r="AE45" s="611">
        <f t="shared" si="8"/>
        <v>0.25</v>
      </c>
      <c r="AF45" s="611">
        <f t="shared" si="8"/>
        <v>0.25</v>
      </c>
      <c r="AG45" s="611">
        <f t="shared" si="8"/>
        <v>0.25</v>
      </c>
      <c r="AH45" s="611">
        <f t="shared" si="8"/>
        <v>0.25</v>
      </c>
      <c r="AI45" s="611">
        <f t="shared" si="8"/>
        <v>0.25</v>
      </c>
      <c r="AJ45" s="611">
        <f t="shared" si="8"/>
        <v>0.25</v>
      </c>
      <c r="AK45" s="611">
        <f t="shared" si="8"/>
        <v>0.25</v>
      </c>
      <c r="AL45" s="379"/>
    </row>
    <row r="46" spans="3:38" s="380" customFormat="1" ht="14.15" hidden="1" outlineLevel="2" x14ac:dyDescent="0.35">
      <c r="C46" s="377"/>
      <c r="D46" s="1815" t="s">
        <v>1751</v>
      </c>
      <c r="E46" s="1816" t="s">
        <v>35</v>
      </c>
      <c r="F46" s="1826"/>
      <c r="G46" s="2440"/>
      <c r="H46" s="1826"/>
      <c r="I46" s="1826"/>
      <c r="J46" s="1826"/>
      <c r="K46" s="2440"/>
      <c r="L46" s="1826"/>
      <c r="M46" s="1826">
        <f>'1. INPUT General assumptions'!F120</f>
        <v>0.4</v>
      </c>
      <c r="N46" s="1826">
        <f t="shared" si="4"/>
        <v>0.4</v>
      </c>
      <c r="O46" s="1826">
        <f t="shared" ref="O46:AK46" si="9">N46</f>
        <v>0.4</v>
      </c>
      <c r="P46" s="1826">
        <f t="shared" si="9"/>
        <v>0.4</v>
      </c>
      <c r="Q46" s="1826">
        <f t="shared" si="9"/>
        <v>0.4</v>
      </c>
      <c r="R46" s="1826">
        <f t="shared" si="9"/>
        <v>0.4</v>
      </c>
      <c r="S46" s="1826">
        <f t="shared" si="9"/>
        <v>0.4</v>
      </c>
      <c r="T46" s="1826">
        <f t="shared" si="9"/>
        <v>0.4</v>
      </c>
      <c r="U46" s="1826">
        <f t="shared" si="9"/>
        <v>0.4</v>
      </c>
      <c r="V46" s="1826">
        <f t="shared" si="9"/>
        <v>0.4</v>
      </c>
      <c r="W46" s="1826">
        <f t="shared" si="9"/>
        <v>0.4</v>
      </c>
      <c r="X46" s="1826">
        <f t="shared" si="9"/>
        <v>0.4</v>
      </c>
      <c r="Y46" s="1826">
        <f t="shared" si="9"/>
        <v>0.4</v>
      </c>
      <c r="Z46" s="1826">
        <f t="shared" si="9"/>
        <v>0.4</v>
      </c>
      <c r="AA46" s="1826">
        <f t="shared" si="9"/>
        <v>0.4</v>
      </c>
      <c r="AB46" s="1826">
        <f t="shared" si="9"/>
        <v>0.4</v>
      </c>
      <c r="AC46" s="1826">
        <f t="shared" si="9"/>
        <v>0.4</v>
      </c>
      <c r="AD46" s="1826">
        <f t="shared" si="9"/>
        <v>0.4</v>
      </c>
      <c r="AE46" s="1826">
        <f t="shared" si="9"/>
        <v>0.4</v>
      </c>
      <c r="AF46" s="1826">
        <f t="shared" si="9"/>
        <v>0.4</v>
      </c>
      <c r="AG46" s="1826">
        <f t="shared" si="9"/>
        <v>0.4</v>
      </c>
      <c r="AH46" s="1826">
        <f t="shared" si="9"/>
        <v>0.4</v>
      </c>
      <c r="AI46" s="1826">
        <f t="shared" si="9"/>
        <v>0.4</v>
      </c>
      <c r="AJ46" s="1826">
        <f t="shared" si="9"/>
        <v>0.4</v>
      </c>
      <c r="AK46" s="1826">
        <f t="shared" si="9"/>
        <v>0.4</v>
      </c>
      <c r="AL46" s="379"/>
    </row>
    <row r="47" spans="3:38" s="380" customFormat="1" ht="14.15" hidden="1" outlineLevel="2" x14ac:dyDescent="0.35">
      <c r="C47" s="377"/>
      <c r="D47" s="527" t="s">
        <v>1753</v>
      </c>
      <c r="E47" s="528" t="s">
        <v>35</v>
      </c>
      <c r="F47" s="611"/>
      <c r="G47" s="2440"/>
      <c r="H47" s="611"/>
      <c r="I47" s="611"/>
      <c r="J47" s="611"/>
      <c r="K47" s="2440"/>
      <c r="L47" s="611"/>
      <c r="M47" s="611">
        <f>'1. INPUT General assumptions'!F121</f>
        <v>0.9</v>
      </c>
      <c r="N47" s="611">
        <f t="shared" si="4"/>
        <v>0.9</v>
      </c>
      <c r="O47" s="611">
        <f t="shared" ref="O47:AK47" si="10">N47</f>
        <v>0.9</v>
      </c>
      <c r="P47" s="611">
        <f t="shared" si="10"/>
        <v>0.9</v>
      </c>
      <c r="Q47" s="611">
        <f t="shared" si="10"/>
        <v>0.9</v>
      </c>
      <c r="R47" s="611">
        <f t="shared" si="10"/>
        <v>0.9</v>
      </c>
      <c r="S47" s="611">
        <f t="shared" si="10"/>
        <v>0.9</v>
      </c>
      <c r="T47" s="611">
        <f t="shared" si="10"/>
        <v>0.9</v>
      </c>
      <c r="U47" s="611">
        <f t="shared" si="10"/>
        <v>0.9</v>
      </c>
      <c r="V47" s="611">
        <f t="shared" si="10"/>
        <v>0.9</v>
      </c>
      <c r="W47" s="611">
        <f t="shared" si="10"/>
        <v>0.9</v>
      </c>
      <c r="X47" s="611">
        <f t="shared" si="10"/>
        <v>0.9</v>
      </c>
      <c r="Y47" s="611">
        <f t="shared" si="10"/>
        <v>0.9</v>
      </c>
      <c r="Z47" s="611">
        <f t="shared" si="10"/>
        <v>0.9</v>
      </c>
      <c r="AA47" s="611">
        <f t="shared" si="10"/>
        <v>0.9</v>
      </c>
      <c r="AB47" s="611">
        <f t="shared" si="10"/>
        <v>0.9</v>
      </c>
      <c r="AC47" s="611">
        <f t="shared" si="10"/>
        <v>0.9</v>
      </c>
      <c r="AD47" s="611">
        <f t="shared" si="10"/>
        <v>0.9</v>
      </c>
      <c r="AE47" s="611">
        <f t="shared" si="10"/>
        <v>0.9</v>
      </c>
      <c r="AF47" s="611">
        <f t="shared" si="10"/>
        <v>0.9</v>
      </c>
      <c r="AG47" s="611">
        <f t="shared" si="10"/>
        <v>0.9</v>
      </c>
      <c r="AH47" s="611">
        <f t="shared" si="10"/>
        <v>0.9</v>
      </c>
      <c r="AI47" s="611">
        <f t="shared" si="10"/>
        <v>0.9</v>
      </c>
      <c r="AJ47" s="611">
        <f t="shared" si="10"/>
        <v>0.9</v>
      </c>
      <c r="AK47" s="611">
        <f t="shared" si="10"/>
        <v>0.9</v>
      </c>
      <c r="AL47" s="379"/>
    </row>
    <row r="48" spans="3:38" s="380" customFormat="1" ht="14.15" outlineLevel="1" x14ac:dyDescent="0.35">
      <c r="C48" s="377"/>
      <c r="E48" s="518"/>
      <c r="AL48" s="379"/>
    </row>
    <row r="49" spans="3:38" s="380" customFormat="1" ht="14.15" outlineLevel="1" collapsed="1" x14ac:dyDescent="0.35">
      <c r="C49" s="377"/>
      <c r="D49" s="2734" t="s">
        <v>759</v>
      </c>
      <c r="E49" s="2735"/>
      <c r="F49" s="608"/>
      <c r="G49" s="1819"/>
      <c r="H49" s="608"/>
      <c r="I49" s="608"/>
      <c r="J49" s="608"/>
      <c r="K49" s="1819"/>
      <c r="L49" s="608"/>
      <c r="M49" s="608"/>
      <c r="N49" s="608"/>
      <c r="O49" s="608"/>
      <c r="P49" s="608"/>
      <c r="Q49" s="608"/>
      <c r="R49" s="608"/>
      <c r="S49" s="608"/>
      <c r="T49" s="608"/>
      <c r="U49" s="608"/>
      <c r="V49" s="608"/>
      <c r="W49" s="608"/>
      <c r="X49" s="608"/>
      <c r="Y49" s="608"/>
      <c r="Z49" s="608"/>
      <c r="AA49" s="608"/>
      <c r="AB49" s="608"/>
      <c r="AC49" s="608"/>
      <c r="AD49" s="608"/>
      <c r="AE49" s="608"/>
      <c r="AF49" s="608"/>
      <c r="AG49" s="608"/>
      <c r="AH49" s="608"/>
      <c r="AI49" s="608"/>
      <c r="AJ49" s="608"/>
      <c r="AK49" s="609"/>
      <c r="AL49" s="379"/>
    </row>
    <row r="50" spans="3:38" s="380" customFormat="1" ht="14.15" hidden="1" outlineLevel="2" x14ac:dyDescent="0.35">
      <c r="C50" s="377"/>
      <c r="E50" s="518"/>
      <c r="AL50" s="379"/>
    </row>
    <row r="51" spans="3:38" s="380" customFormat="1" ht="14.15" hidden="1" outlineLevel="2" x14ac:dyDescent="0.35">
      <c r="C51" s="377"/>
      <c r="D51" s="2675" t="s">
        <v>1138</v>
      </c>
      <c r="E51" s="2676"/>
      <c r="F51" s="530"/>
      <c r="G51" s="2372"/>
      <c r="H51" s="530"/>
      <c r="I51" s="530"/>
      <c r="J51" s="530"/>
      <c r="K51" s="2372"/>
      <c r="L51" s="530"/>
      <c r="M51" s="530"/>
      <c r="N51" s="530"/>
      <c r="O51" s="530"/>
      <c r="P51" s="530"/>
      <c r="Q51" s="530"/>
      <c r="R51" s="530"/>
      <c r="S51" s="530"/>
      <c r="T51" s="530"/>
      <c r="U51" s="530"/>
      <c r="V51" s="530"/>
      <c r="W51" s="530"/>
      <c r="X51" s="530"/>
      <c r="Y51" s="530"/>
      <c r="Z51" s="530"/>
      <c r="AA51" s="530"/>
      <c r="AB51" s="530"/>
      <c r="AC51" s="530"/>
      <c r="AD51" s="530"/>
      <c r="AE51" s="530"/>
      <c r="AF51" s="530"/>
      <c r="AG51" s="530"/>
      <c r="AH51" s="530"/>
      <c r="AI51" s="530"/>
      <c r="AJ51" s="530"/>
      <c r="AK51" s="530"/>
      <c r="AL51" s="379"/>
    </row>
    <row r="52" spans="3:38" s="380" customFormat="1" ht="14.15" hidden="1" outlineLevel="2" x14ac:dyDescent="0.35">
      <c r="C52" s="377"/>
      <c r="D52" s="527" t="s">
        <v>760</v>
      </c>
      <c r="E52" s="528" t="s">
        <v>762</v>
      </c>
      <c r="H52" s="604"/>
      <c r="I52" s="604"/>
      <c r="J52" s="604"/>
      <c r="K52" s="2441"/>
      <c r="L52" s="604"/>
      <c r="M52" s="604">
        <f>M42*'2.3 DA Interface'!M296</f>
        <v>0</v>
      </c>
      <c r="N52" s="604">
        <f>N42*'2.3 DA Interface'!N296</f>
        <v>0</v>
      </c>
      <c r="O52" s="604">
        <f>O42*'2.3 DA Interface'!O296</f>
        <v>0</v>
      </c>
      <c r="P52" s="604">
        <f>P42*'2.3 DA Interface'!P296</f>
        <v>0</v>
      </c>
      <c r="Q52" s="604">
        <f>Q42*'2.3 DA Interface'!Q296</f>
        <v>0</v>
      </c>
      <c r="R52" s="604">
        <f>R42*'2.3 DA Interface'!R296</f>
        <v>0</v>
      </c>
      <c r="S52" s="604">
        <f>S42*'2.3 DA Interface'!S296</f>
        <v>0</v>
      </c>
      <c r="T52" s="604">
        <f>T42*'2.3 DA Interface'!T296</f>
        <v>0</v>
      </c>
      <c r="U52" s="604">
        <f>U42*'2.3 DA Interface'!U296</f>
        <v>0</v>
      </c>
      <c r="V52" s="604">
        <f>V42*'2.3 DA Interface'!V296</f>
        <v>0</v>
      </c>
      <c r="W52" s="604">
        <f>W42*'2.3 DA Interface'!W296</f>
        <v>0</v>
      </c>
      <c r="X52" s="604">
        <f>X42*'2.3 DA Interface'!X296</f>
        <v>0</v>
      </c>
      <c r="Y52" s="604">
        <f>Y42*'2.3 DA Interface'!Y296</f>
        <v>0</v>
      </c>
      <c r="Z52" s="604">
        <f>Z42*'2.3 DA Interface'!Z296</f>
        <v>0</v>
      </c>
      <c r="AA52" s="604">
        <f>AA42*'2.3 DA Interface'!AA296</f>
        <v>0</v>
      </c>
      <c r="AB52" s="604">
        <f>AB42*'2.3 DA Interface'!AB296</f>
        <v>0</v>
      </c>
      <c r="AC52" s="604">
        <f>AC42*'2.3 DA Interface'!AC296</f>
        <v>0</v>
      </c>
      <c r="AD52" s="604">
        <f>AD42*'2.3 DA Interface'!AD296</f>
        <v>0</v>
      </c>
      <c r="AE52" s="604">
        <f>AE42*'2.3 DA Interface'!AE296</f>
        <v>0</v>
      </c>
      <c r="AF52" s="604">
        <f>AF42*'2.3 DA Interface'!AF296</f>
        <v>0</v>
      </c>
      <c r="AG52" s="604">
        <f>AG42*'2.3 DA Interface'!AG296</f>
        <v>0</v>
      </c>
      <c r="AH52" s="604">
        <f>AH42*'2.3 DA Interface'!AH296</f>
        <v>0</v>
      </c>
      <c r="AI52" s="604">
        <f>AI42*'2.3 DA Interface'!AI296</f>
        <v>0</v>
      </c>
      <c r="AJ52" s="604">
        <f>AJ42*'2.3 DA Interface'!AJ296</f>
        <v>0</v>
      </c>
      <c r="AK52" s="604">
        <f>AK42*'2.3 DA Interface'!AK296</f>
        <v>0</v>
      </c>
      <c r="AL52" s="379"/>
    </row>
    <row r="53" spans="3:38" s="380" customFormat="1" ht="14.15" hidden="1" outlineLevel="2" x14ac:dyDescent="0.35">
      <c r="C53" s="377"/>
      <c r="E53" s="518"/>
      <c r="AL53" s="379"/>
    </row>
    <row r="54" spans="3:38" s="380" customFormat="1" ht="14.15" hidden="1" outlineLevel="2" x14ac:dyDescent="0.35">
      <c r="C54" s="377"/>
      <c r="D54" s="2675" t="s">
        <v>1139</v>
      </c>
      <c r="E54" s="2676"/>
      <c r="F54" s="530"/>
      <c r="G54" s="2372"/>
      <c r="H54" s="530"/>
      <c r="I54" s="530"/>
      <c r="J54" s="530"/>
      <c r="K54" s="2372"/>
      <c r="L54" s="530"/>
      <c r="M54" s="530"/>
      <c r="N54" s="530"/>
      <c r="O54" s="530"/>
      <c r="P54" s="530"/>
      <c r="Q54" s="530"/>
      <c r="R54" s="530"/>
      <c r="S54" s="530"/>
      <c r="T54" s="530"/>
      <c r="U54" s="530"/>
      <c r="V54" s="530"/>
      <c r="W54" s="530"/>
      <c r="X54" s="530"/>
      <c r="Y54" s="530"/>
      <c r="Z54" s="530"/>
      <c r="AA54" s="530"/>
      <c r="AB54" s="530"/>
      <c r="AC54" s="530"/>
      <c r="AD54" s="530"/>
      <c r="AE54" s="530"/>
      <c r="AF54" s="530"/>
      <c r="AG54" s="530"/>
      <c r="AH54" s="530"/>
      <c r="AI54" s="530"/>
      <c r="AJ54" s="530"/>
      <c r="AK54" s="530"/>
      <c r="AL54" s="379"/>
    </row>
    <row r="55" spans="3:38" s="380" customFormat="1" ht="14.15" hidden="1" outlineLevel="2" x14ac:dyDescent="0.35">
      <c r="C55" s="377"/>
      <c r="D55" s="527" t="s">
        <v>760</v>
      </c>
      <c r="E55" s="528" t="s">
        <v>762</v>
      </c>
      <c r="F55" s="604"/>
      <c r="G55" s="2441"/>
      <c r="H55" s="604"/>
      <c r="I55" s="604"/>
      <c r="J55" s="604"/>
      <c r="K55" s="2441"/>
      <c r="L55" s="604"/>
      <c r="M55" s="604">
        <f>M42*'2.3 DA Interface'!M452</f>
        <v>662102.10000000021</v>
      </c>
      <c r="N55" s="604">
        <f>N42*'2.3 DA Interface'!N452</f>
        <v>901767.08159999992</v>
      </c>
      <c r="O55" s="604">
        <f>O42*'2.3 DA Interface'!O452</f>
        <v>1135473.0948000001</v>
      </c>
      <c r="P55" s="604">
        <f>P42*'2.3 DA Interface'!P452</f>
        <v>1204284.2130000002</v>
      </c>
      <c r="Q55" s="604">
        <f>Q42*'2.3 DA Interface'!Q452</f>
        <v>1277664.8940000001</v>
      </c>
      <c r="R55" s="604">
        <f>R42*'2.3 DA Interface'!R452</f>
        <v>1350068.4054000003</v>
      </c>
      <c r="S55" s="604">
        <f>S42*'2.3 DA Interface'!S452</f>
        <v>1477531.8359999999</v>
      </c>
      <c r="T55" s="604">
        <f>T42*'2.3 DA Interface'!T452</f>
        <v>1407817.4077439997</v>
      </c>
      <c r="U55" s="604">
        <f>U42*'2.3 DA Interface'!U452</f>
        <v>1397307.7324800002</v>
      </c>
      <c r="V55" s="604">
        <f>V42*'2.3 DA Interface'!V452</f>
        <v>1386901.973952</v>
      </c>
      <c r="W55" s="604">
        <f>W42*'2.3 DA Interface'!W452</f>
        <v>1376599.6949760001</v>
      </c>
      <c r="X55" s="604">
        <f>X42*'2.3 DA Interface'!X452</f>
        <v>1366400.895552</v>
      </c>
      <c r="Y55" s="604">
        <f>Y42*'2.3 DA Interface'!Y452</f>
        <v>1356301.8311039999</v>
      </c>
      <c r="Z55" s="604">
        <f>Z42*'2.3 DA Interface'!Z452</f>
        <v>1346300.4107520003</v>
      </c>
      <c r="AA55" s="604">
        <f>AA42*'2.3 DA Interface'!AA452</f>
        <v>1336360.7473920002</v>
      </c>
      <c r="AB55" s="604">
        <f>AB42*'2.3 DA Interface'!AB452</f>
        <v>1326518.7281279999</v>
      </c>
      <c r="AC55" s="604">
        <f>AC42*'2.3 DA Interface'!AC452</f>
        <v>1316774.35296</v>
      </c>
      <c r="AD55" s="604">
        <f>AD42*'2.3 DA Interface'!AD452</f>
        <v>1307127.6218880001</v>
      </c>
      <c r="AE55" s="604">
        <f>AE42*'2.3 DA Interface'!AE452</f>
        <v>1297576.4440320001</v>
      </c>
      <c r="AF55" s="604">
        <f>AF42*'2.3 DA Interface'!AF452</f>
        <v>1288119.1656959997</v>
      </c>
      <c r="AG55" s="604">
        <f>AG42*'2.3 DA Interface'!AG452</f>
        <v>1278755.3496960001</v>
      </c>
      <c r="AH55" s="604">
        <f>AH42*'2.3 DA Interface'!AH452</f>
        <v>1269487.0869119999</v>
      </c>
      <c r="AI55" s="604">
        <f>AI42*'2.3 DA Interface'!AI452</f>
        <v>1260308.541888</v>
      </c>
      <c r="AJ55" s="604">
        <f>AJ42*'2.3 DA Interface'!AJ452</f>
        <v>1251221.805504</v>
      </c>
      <c r="AK55" s="604">
        <f>AK42*'2.3 DA Interface'!AK452</f>
        <v>1233293.2698240001</v>
      </c>
      <c r="AL55" s="379"/>
    </row>
    <row r="56" spans="3:38" s="380" customFormat="1" ht="14.15" hidden="1" outlineLevel="2" x14ac:dyDescent="0.35">
      <c r="C56" s="377"/>
      <c r="D56" s="527" t="s">
        <v>761</v>
      </c>
      <c r="E56" s="528" t="s">
        <v>762</v>
      </c>
      <c r="F56" s="604"/>
      <c r="G56" s="2441"/>
      <c r="H56" s="604"/>
      <c r="I56" s="604"/>
      <c r="J56" s="604"/>
      <c r="K56" s="2441"/>
      <c r="L56" s="604"/>
      <c r="M56" s="604">
        <f>M42*'2.3 DA Interface'!M447</f>
        <v>2658682.5660005528</v>
      </c>
      <c r="N56" s="604">
        <f>N42*'2.3 DA Interface'!N447</f>
        <v>2350793.1725838454</v>
      </c>
      <c r="O56" s="604">
        <f>O42*'2.3 DA Interface'!O447</f>
        <v>1836774.2900521276</v>
      </c>
      <c r="P56" s="604">
        <f>P42*'2.3 DA Interface'!P447</f>
        <v>1710540.622458294</v>
      </c>
      <c r="Q56" s="604">
        <f>Q42*'2.3 DA Interface'!Q447</f>
        <v>1526505.9195049733</v>
      </c>
      <c r="R56" s="604">
        <f>R42*'2.3 DA Interface'!R447</f>
        <v>1410444.7435815644</v>
      </c>
      <c r="S56" s="604">
        <f>S42*'2.3 DA Interface'!S447</f>
        <v>1245413.2058450109</v>
      </c>
      <c r="T56" s="604">
        <f>T42*'2.3 DA Interface'!T447</f>
        <v>1283642.6281283852</v>
      </c>
      <c r="U56" s="604">
        <f>U42*'2.3 DA Interface'!U447</f>
        <v>1274129.5590757048</v>
      </c>
      <c r="V56" s="604">
        <f>V42*'2.3 DA Interface'!V447</f>
        <v>1264710.4130751682</v>
      </c>
      <c r="W56" s="604">
        <f>W42*'2.3 DA Interface'!W447</f>
        <v>1255385.0014418382</v>
      </c>
      <c r="X56" s="604">
        <f>X42*'2.3 DA Interface'!X447</f>
        <v>1246153.324175715</v>
      </c>
      <c r="Y56" s="604">
        <f>Y42*'2.3 DA Interface'!Y447</f>
        <v>1227240.0544052103</v>
      </c>
      <c r="Z56" s="604">
        <f>Z42*'2.3 DA Interface'!Z447</f>
        <v>1218261.0054636626</v>
      </c>
      <c r="AA56" s="604">
        <f>AA42*'2.3 DA Interface'!AA447</f>
        <v>1209337.4085764922</v>
      </c>
      <c r="AB56" s="604">
        <f>AB42*'2.3 DA Interface'!AB447</f>
        <v>1200501.4737766786</v>
      </c>
      <c r="AC56" s="604">
        <f>AC42*'2.3 DA Interface'!AC447</f>
        <v>1191753.2010642209</v>
      </c>
      <c r="AD56" s="604">
        <f>AD42*'2.3 DA Interface'!AD447</f>
        <v>1183092.5904391198</v>
      </c>
      <c r="AE56" s="604">
        <f>AE42*'2.3 DA Interface'!AE447</f>
        <v>1174517.8108947126</v>
      </c>
      <c r="AF56" s="604">
        <f>AF42*'2.3 DA Interface'!AF447</f>
        <v>1166027.2184460722</v>
      </c>
      <c r="AG56" s="604">
        <f>AG42*'2.3 DA Interface'!AG447</f>
        <v>1157620.6260714638</v>
      </c>
      <c r="AH56" s="604">
        <f>AH42*'2.3 DA Interface'!AH447</f>
        <v>1149299.8647775496</v>
      </c>
      <c r="AI56" s="604">
        <f>AI42*'2.3 DA Interface'!AI447</f>
        <v>1141059.6285660788</v>
      </c>
      <c r="AJ56" s="604">
        <f>AJ42*'2.3 DA Interface'!AJ447</f>
        <v>1132901.7484437118</v>
      </c>
      <c r="AK56" s="604">
        <f>AK42*'2.3 DA Interface'!AK447</f>
        <v>1116805.9654098321</v>
      </c>
      <c r="AL56" s="379"/>
    </row>
    <row r="57" spans="3:38" s="380" customFormat="1" ht="14.15" outlineLevel="1" x14ac:dyDescent="0.35">
      <c r="C57" s="377"/>
      <c r="E57" s="518"/>
      <c r="AL57" s="379"/>
    </row>
    <row r="58" spans="3:38" s="380" customFormat="1" ht="14.15" outlineLevel="1" collapsed="1" x14ac:dyDescent="0.35">
      <c r="C58" s="377"/>
      <c r="D58" s="2734" t="s">
        <v>757</v>
      </c>
      <c r="E58" s="2735"/>
      <c r="F58" s="608"/>
      <c r="G58" s="1819"/>
      <c r="H58" s="608"/>
      <c r="I58" s="608"/>
      <c r="J58" s="608"/>
      <c r="K58" s="1819"/>
      <c r="L58" s="608"/>
      <c r="M58" s="608"/>
      <c r="N58" s="608"/>
      <c r="O58" s="608"/>
      <c r="P58" s="608"/>
      <c r="Q58" s="608"/>
      <c r="R58" s="608"/>
      <c r="S58" s="608"/>
      <c r="T58" s="608"/>
      <c r="U58" s="608"/>
      <c r="V58" s="608"/>
      <c r="W58" s="608"/>
      <c r="X58" s="608"/>
      <c r="Y58" s="608"/>
      <c r="Z58" s="608"/>
      <c r="AA58" s="608"/>
      <c r="AB58" s="608"/>
      <c r="AC58" s="608"/>
      <c r="AD58" s="608"/>
      <c r="AE58" s="608"/>
      <c r="AF58" s="608"/>
      <c r="AG58" s="608"/>
      <c r="AH58" s="608"/>
      <c r="AI58" s="608"/>
      <c r="AJ58" s="608"/>
      <c r="AK58" s="609"/>
      <c r="AL58" s="379"/>
    </row>
    <row r="59" spans="3:38" s="380" customFormat="1" ht="14.15" hidden="1" outlineLevel="2" x14ac:dyDescent="0.35">
      <c r="C59" s="377"/>
      <c r="D59" s="223" t="s">
        <v>1138</v>
      </c>
      <c r="E59" s="528" t="s">
        <v>756</v>
      </c>
      <c r="F59" s="604"/>
      <c r="G59" s="2441"/>
      <c r="H59" s="604"/>
      <c r="I59" s="604"/>
      <c r="J59" s="604"/>
      <c r="K59" s="2441"/>
      <c r="L59" s="604"/>
      <c r="M59" s="604">
        <f t="shared" ref="M59:AJ59" si="11">M52*M43*M45*M47</f>
        <v>0</v>
      </c>
      <c r="N59" s="604">
        <f t="shared" si="11"/>
        <v>0</v>
      </c>
      <c r="O59" s="604">
        <f t="shared" si="11"/>
        <v>0</v>
      </c>
      <c r="P59" s="604">
        <f t="shared" si="11"/>
        <v>0</v>
      </c>
      <c r="Q59" s="604">
        <f t="shared" si="11"/>
        <v>0</v>
      </c>
      <c r="R59" s="604">
        <f t="shared" si="11"/>
        <v>0</v>
      </c>
      <c r="S59" s="604">
        <f t="shared" si="11"/>
        <v>0</v>
      </c>
      <c r="T59" s="604">
        <f t="shared" si="11"/>
        <v>0</v>
      </c>
      <c r="U59" s="604">
        <f t="shared" si="11"/>
        <v>0</v>
      </c>
      <c r="V59" s="604">
        <f t="shared" si="11"/>
        <v>0</v>
      </c>
      <c r="W59" s="604">
        <f t="shared" si="11"/>
        <v>0</v>
      </c>
      <c r="X59" s="604">
        <f t="shared" si="11"/>
        <v>0</v>
      </c>
      <c r="Y59" s="604">
        <f t="shared" si="11"/>
        <v>0</v>
      </c>
      <c r="Z59" s="604">
        <f t="shared" si="11"/>
        <v>0</v>
      </c>
      <c r="AA59" s="604">
        <f t="shared" si="11"/>
        <v>0</v>
      </c>
      <c r="AB59" s="604">
        <f t="shared" si="11"/>
        <v>0</v>
      </c>
      <c r="AC59" s="604">
        <f t="shared" si="11"/>
        <v>0</v>
      </c>
      <c r="AD59" s="604">
        <f t="shared" si="11"/>
        <v>0</v>
      </c>
      <c r="AE59" s="604">
        <f t="shared" si="11"/>
        <v>0</v>
      </c>
      <c r="AF59" s="604">
        <f t="shared" si="11"/>
        <v>0</v>
      </c>
      <c r="AG59" s="604">
        <f t="shared" si="11"/>
        <v>0</v>
      </c>
      <c r="AH59" s="604">
        <f t="shared" si="11"/>
        <v>0</v>
      </c>
      <c r="AI59" s="604">
        <f t="shared" si="11"/>
        <v>0</v>
      </c>
      <c r="AJ59" s="604">
        <f t="shared" si="11"/>
        <v>0</v>
      </c>
      <c r="AK59" s="604">
        <f t="shared" ref="AK59" si="12">AK52*AK43*AK45*AK47</f>
        <v>0</v>
      </c>
      <c r="AL59" s="379"/>
    </row>
    <row r="60" spans="3:38" s="380" customFormat="1" ht="14.15" hidden="1" outlineLevel="2" x14ac:dyDescent="0.35">
      <c r="C60" s="377"/>
      <c r="D60" s="223" t="s">
        <v>1139</v>
      </c>
      <c r="E60" s="528" t="s">
        <v>756</v>
      </c>
      <c r="F60" s="604"/>
      <c r="G60" s="2441"/>
      <c r="H60" s="604"/>
      <c r="I60" s="604"/>
      <c r="J60" s="604"/>
      <c r="K60" s="2441"/>
      <c r="L60" s="604"/>
      <c r="M60" s="604">
        <f t="shared" ref="M60:AJ60" si="13">(M55+M56)*M43*M45*M47</f>
        <v>4109471.0241756844</v>
      </c>
      <c r="N60" s="604">
        <f t="shared" si="13"/>
        <v>4025043.3145525092</v>
      </c>
      <c r="O60" s="604">
        <f t="shared" si="13"/>
        <v>3678156.138754508</v>
      </c>
      <c r="P60" s="604">
        <f t="shared" si="13"/>
        <v>3607095.7338796398</v>
      </c>
      <c r="Q60" s="604">
        <f t="shared" si="13"/>
        <v>3470161.381712405</v>
      </c>
      <c r="R60" s="604">
        <f t="shared" si="13"/>
        <v>3416135.0218646866</v>
      </c>
      <c r="S60" s="604">
        <f t="shared" si="13"/>
        <v>3369644.4892832008</v>
      </c>
      <c r="T60" s="604">
        <f t="shared" si="13"/>
        <v>3330681.7943920763</v>
      </c>
      <c r="U60" s="604">
        <f t="shared" si="13"/>
        <v>3305903.6483001849</v>
      </c>
      <c r="V60" s="604">
        <f t="shared" si="13"/>
        <v>3281370.3289461206</v>
      </c>
      <c r="W60" s="604">
        <f t="shared" si="13"/>
        <v>3257081.0618170751</v>
      </c>
      <c r="X60" s="604">
        <f t="shared" si="13"/>
        <v>3233035.8469130471</v>
      </c>
      <c r="Y60" s="604">
        <f t="shared" si="13"/>
        <v>3197133.0833176477</v>
      </c>
      <c r="Z60" s="604">
        <f t="shared" si="13"/>
        <v>3173644.7525668829</v>
      </c>
      <c r="AA60" s="604">
        <f t="shared" si="13"/>
        <v>3150301.4680110095</v>
      </c>
      <c r="AB60" s="604">
        <f t="shared" si="13"/>
        <v>3127187.4998570401</v>
      </c>
      <c r="AC60" s="604">
        <f t="shared" si="13"/>
        <v>3104302.8481049733</v>
      </c>
      <c r="AD60" s="604">
        <f t="shared" si="13"/>
        <v>3081647.512754811</v>
      </c>
      <c r="AE60" s="604">
        <f t="shared" si="13"/>
        <v>3059216.6404718072</v>
      </c>
      <c r="AF60" s="604">
        <f t="shared" si="13"/>
        <v>3037006.1503758142</v>
      </c>
      <c r="AG60" s="604">
        <f t="shared" si="13"/>
        <v>3015015.2700122367</v>
      </c>
      <c r="AH60" s="604">
        <f t="shared" si="13"/>
        <v>2993248.8527158177</v>
      </c>
      <c r="AI60" s="604">
        <f t="shared" si="13"/>
        <v>2971693.1109369225</v>
      </c>
      <c r="AJ60" s="604">
        <f t="shared" si="13"/>
        <v>2950352.8980102935</v>
      </c>
      <c r="AK60" s="604">
        <f t="shared" ref="AK60" si="14">(AK55+AK56)*AK43*AK45*AK47</f>
        <v>2908247.8036018675</v>
      </c>
      <c r="AL60" s="379"/>
    </row>
    <row r="61" spans="3:38" s="380" customFormat="1" ht="14.15" outlineLevel="1" x14ac:dyDescent="0.35">
      <c r="C61" s="377"/>
      <c r="E61" s="518"/>
      <c r="AL61" s="379"/>
    </row>
    <row r="62" spans="3:38" s="380" customFormat="1" ht="14.15" outlineLevel="1" collapsed="1" x14ac:dyDescent="0.35">
      <c r="C62" s="377"/>
      <c r="D62" s="2740" t="s">
        <v>1746</v>
      </c>
      <c r="E62" s="2741"/>
      <c r="F62" s="1819"/>
      <c r="G62" s="1819"/>
      <c r="H62" s="1819"/>
      <c r="I62" s="1819"/>
      <c r="J62" s="1819"/>
      <c r="K62" s="1819"/>
      <c r="L62" s="1819"/>
      <c r="M62" s="1819"/>
      <c r="N62" s="1819"/>
      <c r="O62" s="1819"/>
      <c r="P62" s="1819"/>
      <c r="Q62" s="1819"/>
      <c r="R62" s="1819"/>
      <c r="S62" s="1819"/>
      <c r="T62" s="1819"/>
      <c r="U62" s="1819"/>
      <c r="V62" s="1819"/>
      <c r="W62" s="1819"/>
      <c r="X62" s="1819"/>
      <c r="Y62" s="1819"/>
      <c r="Z62" s="1819"/>
      <c r="AA62" s="1819"/>
      <c r="AB62" s="1819"/>
      <c r="AC62" s="1819"/>
      <c r="AD62" s="1819"/>
      <c r="AE62" s="1819"/>
      <c r="AF62" s="1819"/>
      <c r="AG62" s="1819"/>
      <c r="AH62" s="1819"/>
      <c r="AI62" s="1819"/>
      <c r="AJ62" s="1819"/>
      <c r="AK62" s="1820"/>
      <c r="AL62" s="379"/>
    </row>
    <row r="63" spans="3:38" s="380" customFormat="1" ht="14.15" hidden="1" outlineLevel="2" x14ac:dyDescent="0.35">
      <c r="C63" s="377"/>
      <c r="D63" s="1821" t="s">
        <v>1138</v>
      </c>
      <c r="E63" s="1816" t="s">
        <v>756</v>
      </c>
      <c r="F63" s="1818"/>
      <c r="G63" s="2441"/>
      <c r="H63" s="1818"/>
      <c r="I63" s="1818"/>
      <c r="J63" s="1818"/>
      <c r="K63" s="2441"/>
      <c r="L63" s="1818"/>
      <c r="M63" s="1818">
        <f t="shared" ref="M63:N63" si="15">M52*M43*M46*M47</f>
        <v>0</v>
      </c>
      <c r="N63" s="1818">
        <f t="shared" si="15"/>
        <v>0</v>
      </c>
      <c r="O63" s="1818">
        <f>O52*O43*O46*O47</f>
        <v>0</v>
      </c>
      <c r="P63" s="1818">
        <f t="shared" ref="P63:AJ63" si="16">P52*P43*P46*P47</f>
        <v>0</v>
      </c>
      <c r="Q63" s="1818">
        <f t="shared" si="16"/>
        <v>0</v>
      </c>
      <c r="R63" s="1818">
        <f t="shared" si="16"/>
        <v>0</v>
      </c>
      <c r="S63" s="1818">
        <f t="shared" si="16"/>
        <v>0</v>
      </c>
      <c r="T63" s="1818">
        <f t="shared" si="16"/>
        <v>0</v>
      </c>
      <c r="U63" s="1818">
        <f t="shared" si="16"/>
        <v>0</v>
      </c>
      <c r="V63" s="1818">
        <f t="shared" si="16"/>
        <v>0</v>
      </c>
      <c r="W63" s="1818">
        <f t="shared" si="16"/>
        <v>0</v>
      </c>
      <c r="X63" s="1818">
        <f t="shared" si="16"/>
        <v>0</v>
      </c>
      <c r="Y63" s="1818">
        <f t="shared" si="16"/>
        <v>0</v>
      </c>
      <c r="Z63" s="1818">
        <f t="shared" si="16"/>
        <v>0</v>
      </c>
      <c r="AA63" s="1818">
        <f t="shared" si="16"/>
        <v>0</v>
      </c>
      <c r="AB63" s="1818">
        <f t="shared" si="16"/>
        <v>0</v>
      </c>
      <c r="AC63" s="1818">
        <f t="shared" si="16"/>
        <v>0</v>
      </c>
      <c r="AD63" s="1818">
        <f t="shared" si="16"/>
        <v>0</v>
      </c>
      <c r="AE63" s="1818">
        <f t="shared" si="16"/>
        <v>0</v>
      </c>
      <c r="AF63" s="1818">
        <f t="shared" si="16"/>
        <v>0</v>
      </c>
      <c r="AG63" s="1818">
        <f t="shared" si="16"/>
        <v>0</v>
      </c>
      <c r="AH63" s="1818">
        <f t="shared" si="16"/>
        <v>0</v>
      </c>
      <c r="AI63" s="1818">
        <f t="shared" si="16"/>
        <v>0</v>
      </c>
      <c r="AJ63" s="1818">
        <f t="shared" si="16"/>
        <v>0</v>
      </c>
      <c r="AK63" s="1818">
        <f t="shared" ref="AK63" si="17">AK52*AK43*AK46*AK47</f>
        <v>0</v>
      </c>
      <c r="AL63" s="379"/>
    </row>
    <row r="64" spans="3:38" s="380" customFormat="1" ht="14.15" hidden="1" outlineLevel="2" x14ac:dyDescent="0.35">
      <c r="C64" s="377"/>
      <c r="D64" s="1821" t="s">
        <v>1139</v>
      </c>
      <c r="E64" s="1816" t="s">
        <v>756</v>
      </c>
      <c r="F64" s="1818"/>
      <c r="G64" s="2441"/>
      <c r="H64" s="1818"/>
      <c r="I64" s="1818"/>
      <c r="J64" s="1818"/>
      <c r="K64" s="2441"/>
      <c r="L64" s="1818"/>
      <c r="M64" s="1818">
        <f t="shared" ref="M64:N64" si="18">(M55+M56)*M43*M46*M47</f>
        <v>6575153.638681096</v>
      </c>
      <c r="N64" s="1818">
        <f t="shared" si="18"/>
        <v>6440069.3032840155</v>
      </c>
      <c r="O64" s="1818">
        <f>(O55+O56)*O43*O46*O47</f>
        <v>5885049.8220072128</v>
      </c>
      <c r="P64" s="1818">
        <f t="shared" ref="P64:AJ64" si="19">(P55+P56)*P43*P46*P47</f>
        <v>5771353.1742074238</v>
      </c>
      <c r="Q64" s="1818">
        <f t="shared" si="19"/>
        <v>5552258.2107398482</v>
      </c>
      <c r="R64" s="1818">
        <f t="shared" si="19"/>
        <v>5465816.034983498</v>
      </c>
      <c r="S64" s="1818">
        <f t="shared" si="19"/>
        <v>5391431.1828531213</v>
      </c>
      <c r="T64" s="1818">
        <f t="shared" si="19"/>
        <v>5329090.8710273225</v>
      </c>
      <c r="U64" s="1818">
        <f t="shared" si="19"/>
        <v>5289445.8372802967</v>
      </c>
      <c r="V64" s="1818">
        <f t="shared" si="19"/>
        <v>5250192.5263137929</v>
      </c>
      <c r="W64" s="1818">
        <f t="shared" si="19"/>
        <v>5211329.6989073204</v>
      </c>
      <c r="X64" s="1818">
        <f t="shared" si="19"/>
        <v>5172857.3550608763</v>
      </c>
      <c r="Y64" s="1818">
        <f t="shared" si="19"/>
        <v>5115412.9333082363</v>
      </c>
      <c r="Z64" s="1818">
        <f t="shared" si="19"/>
        <v>5077831.604107013</v>
      </c>
      <c r="AA64" s="1818">
        <f t="shared" si="19"/>
        <v>5040482.3488176148</v>
      </c>
      <c r="AB64" s="1818">
        <f t="shared" si="19"/>
        <v>5003499.9997712644</v>
      </c>
      <c r="AC64" s="1818">
        <f t="shared" si="19"/>
        <v>4966884.5569679579</v>
      </c>
      <c r="AD64" s="1818">
        <f t="shared" si="19"/>
        <v>4930636.0204076981</v>
      </c>
      <c r="AE64" s="1818">
        <f t="shared" si="19"/>
        <v>4894746.6247548917</v>
      </c>
      <c r="AF64" s="1818">
        <f t="shared" si="19"/>
        <v>4859209.8406013027</v>
      </c>
      <c r="AG64" s="1818">
        <f t="shared" si="19"/>
        <v>4824024.4320195783</v>
      </c>
      <c r="AH64" s="1818">
        <f t="shared" si="19"/>
        <v>4789198.1643453091</v>
      </c>
      <c r="AI64" s="1818">
        <f t="shared" si="19"/>
        <v>4754708.9774990762</v>
      </c>
      <c r="AJ64" s="1818">
        <f t="shared" si="19"/>
        <v>4720564.63681647</v>
      </c>
      <c r="AK64" s="1818">
        <f t="shared" ref="AK64" si="20">(AK55+AK56)*AK43*AK46*AK47</f>
        <v>4653196.4857629882</v>
      </c>
      <c r="AL64" s="379"/>
    </row>
    <row r="65" spans="3:38" s="380" customFormat="1" ht="14.15" x14ac:dyDescent="0.35">
      <c r="C65" s="377"/>
      <c r="E65" s="518"/>
      <c r="AL65" s="379"/>
    </row>
    <row r="66" spans="3:38" ht="15.45" x14ac:dyDescent="0.3">
      <c r="C66" s="340"/>
      <c r="D66" s="2732" t="s">
        <v>1750</v>
      </c>
      <c r="E66" s="2733"/>
      <c r="F66" s="375"/>
      <c r="G66" s="1811"/>
      <c r="H66" s="375"/>
      <c r="I66" s="375"/>
      <c r="J66" s="375"/>
      <c r="K66" s="1811"/>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5"/>
      <c r="AK66" s="376"/>
      <c r="AL66" s="370"/>
    </row>
    <row r="67" spans="3:38" outlineLevel="1" x14ac:dyDescent="0.3">
      <c r="C67" s="340"/>
      <c r="AL67" s="370"/>
    </row>
    <row r="68" spans="3:38" s="380" customFormat="1" ht="14.15" outlineLevel="1" collapsed="1" x14ac:dyDescent="0.35">
      <c r="C68" s="377"/>
      <c r="D68" s="2734" t="s">
        <v>1071</v>
      </c>
      <c r="E68" s="2735"/>
      <c r="F68" s="608"/>
      <c r="G68" s="1819"/>
      <c r="H68" s="608"/>
      <c r="I68" s="608"/>
      <c r="J68" s="608"/>
      <c r="K68" s="1819"/>
      <c r="L68" s="608"/>
      <c r="M68" s="608"/>
      <c r="N68" s="608"/>
      <c r="O68" s="608"/>
      <c r="P68" s="608"/>
      <c r="Q68" s="608"/>
      <c r="R68" s="608"/>
      <c r="S68" s="608"/>
      <c r="T68" s="608"/>
      <c r="U68" s="608"/>
      <c r="V68" s="608"/>
      <c r="W68" s="608"/>
      <c r="X68" s="608"/>
      <c r="Y68" s="608"/>
      <c r="Z68" s="608"/>
      <c r="AA68" s="608"/>
      <c r="AB68" s="608"/>
      <c r="AC68" s="608"/>
      <c r="AD68" s="608"/>
      <c r="AE68" s="608"/>
      <c r="AF68" s="608"/>
      <c r="AG68" s="608"/>
      <c r="AH68" s="608"/>
      <c r="AI68" s="608"/>
      <c r="AJ68" s="608"/>
      <c r="AK68" s="609"/>
      <c r="AL68" s="379"/>
    </row>
    <row r="69" spans="3:38" s="380" customFormat="1" ht="14.15" hidden="1" outlineLevel="2" x14ac:dyDescent="0.35">
      <c r="C69" s="377"/>
      <c r="E69" s="518"/>
      <c r="AL69" s="379"/>
    </row>
    <row r="70" spans="3:38" s="380" customFormat="1" ht="14.15" hidden="1" outlineLevel="2" x14ac:dyDescent="0.35">
      <c r="C70" s="377"/>
      <c r="D70" s="2675" t="s">
        <v>1138</v>
      </c>
      <c r="E70" s="2676"/>
      <c r="F70" s="530"/>
      <c r="G70" s="2372"/>
      <c r="H70" s="530"/>
      <c r="I70" s="530"/>
      <c r="J70" s="530"/>
      <c r="K70" s="2372"/>
      <c r="L70" s="530"/>
      <c r="M70" s="530"/>
      <c r="N70" s="530"/>
      <c r="O70" s="530"/>
      <c r="P70" s="530"/>
      <c r="Q70" s="530"/>
      <c r="R70" s="530"/>
      <c r="S70" s="530"/>
      <c r="T70" s="530"/>
      <c r="U70" s="530"/>
      <c r="V70" s="530"/>
      <c r="W70" s="530"/>
      <c r="X70" s="530"/>
      <c r="Y70" s="530"/>
      <c r="Z70" s="530"/>
      <c r="AA70" s="530"/>
      <c r="AB70" s="530"/>
      <c r="AC70" s="530"/>
      <c r="AD70" s="530"/>
      <c r="AE70" s="530"/>
      <c r="AF70" s="530"/>
      <c r="AG70" s="530"/>
      <c r="AH70" s="530"/>
      <c r="AI70" s="530"/>
      <c r="AJ70" s="530"/>
      <c r="AK70" s="530"/>
      <c r="AL70" s="379"/>
    </row>
    <row r="71" spans="3:38" s="380" customFormat="1" ht="14.15" hidden="1" outlineLevel="2" x14ac:dyDescent="0.35">
      <c r="C71" s="377"/>
      <c r="D71" s="527" t="s">
        <v>757</v>
      </c>
      <c r="E71" s="528" t="s">
        <v>756</v>
      </c>
      <c r="F71" s="604"/>
      <c r="G71" s="2441"/>
      <c r="H71" s="604"/>
      <c r="I71" s="604"/>
      <c r="J71" s="604"/>
      <c r="K71" s="2441"/>
      <c r="L71" s="604"/>
      <c r="M71" s="604">
        <f t="shared" ref="M71:AJ71" si="21">M59</f>
        <v>0</v>
      </c>
      <c r="N71" s="604">
        <f t="shared" si="21"/>
        <v>0</v>
      </c>
      <c r="O71" s="604">
        <f t="shared" si="21"/>
        <v>0</v>
      </c>
      <c r="P71" s="604">
        <f t="shared" si="21"/>
        <v>0</v>
      </c>
      <c r="Q71" s="604">
        <f t="shared" si="21"/>
        <v>0</v>
      </c>
      <c r="R71" s="604">
        <f t="shared" si="21"/>
        <v>0</v>
      </c>
      <c r="S71" s="604">
        <f t="shared" si="21"/>
        <v>0</v>
      </c>
      <c r="T71" s="604">
        <f t="shared" si="21"/>
        <v>0</v>
      </c>
      <c r="U71" s="604">
        <f t="shared" si="21"/>
        <v>0</v>
      </c>
      <c r="V71" s="604">
        <f t="shared" si="21"/>
        <v>0</v>
      </c>
      <c r="W71" s="604">
        <f t="shared" si="21"/>
        <v>0</v>
      </c>
      <c r="X71" s="604">
        <f t="shared" si="21"/>
        <v>0</v>
      </c>
      <c r="Y71" s="604">
        <f t="shared" si="21"/>
        <v>0</v>
      </c>
      <c r="Z71" s="604">
        <f t="shared" si="21"/>
        <v>0</v>
      </c>
      <c r="AA71" s="604">
        <f t="shared" si="21"/>
        <v>0</v>
      </c>
      <c r="AB71" s="604">
        <f t="shared" si="21"/>
        <v>0</v>
      </c>
      <c r="AC71" s="604">
        <f t="shared" si="21"/>
        <v>0</v>
      </c>
      <c r="AD71" s="604">
        <f t="shared" si="21"/>
        <v>0</v>
      </c>
      <c r="AE71" s="604">
        <f t="shared" si="21"/>
        <v>0</v>
      </c>
      <c r="AF71" s="604">
        <f t="shared" si="21"/>
        <v>0</v>
      </c>
      <c r="AG71" s="604">
        <f t="shared" si="21"/>
        <v>0</v>
      </c>
      <c r="AH71" s="604">
        <f t="shared" si="21"/>
        <v>0</v>
      </c>
      <c r="AI71" s="604">
        <f t="shared" si="21"/>
        <v>0</v>
      </c>
      <c r="AJ71" s="604">
        <f t="shared" si="21"/>
        <v>0</v>
      </c>
      <c r="AK71" s="604">
        <f t="shared" ref="AK71" si="22">AK59</f>
        <v>0</v>
      </c>
      <c r="AL71" s="379"/>
    </row>
    <row r="72" spans="3:38" s="380" customFormat="1" ht="14.15" hidden="1" outlineLevel="2" x14ac:dyDescent="0.35">
      <c r="C72" s="377"/>
      <c r="D72" s="527" t="s">
        <v>327</v>
      </c>
      <c r="E72" s="528" t="s">
        <v>756</v>
      </c>
      <c r="F72" s="604"/>
      <c r="G72" s="2441"/>
      <c r="H72" s="604"/>
      <c r="I72" s="604"/>
      <c r="J72" s="604"/>
      <c r="K72" s="2441"/>
      <c r="L72" s="604"/>
      <c r="M72" s="604">
        <f t="shared" ref="M72:AJ72" si="23">SUM(M11:M13)</f>
        <v>0</v>
      </c>
      <c r="N72" s="604">
        <f t="shared" si="23"/>
        <v>0</v>
      </c>
      <c r="O72" s="604">
        <f t="shared" si="23"/>
        <v>0</v>
      </c>
      <c r="P72" s="604">
        <f t="shared" si="23"/>
        <v>0</v>
      </c>
      <c r="Q72" s="604">
        <f t="shared" si="23"/>
        <v>0</v>
      </c>
      <c r="R72" s="604">
        <f t="shared" si="23"/>
        <v>0</v>
      </c>
      <c r="S72" s="604">
        <f t="shared" si="23"/>
        <v>0</v>
      </c>
      <c r="T72" s="604">
        <f t="shared" si="23"/>
        <v>0</v>
      </c>
      <c r="U72" s="604">
        <f t="shared" si="23"/>
        <v>0</v>
      </c>
      <c r="V72" s="604">
        <f t="shared" si="23"/>
        <v>0</v>
      </c>
      <c r="W72" s="604">
        <f t="shared" si="23"/>
        <v>0</v>
      </c>
      <c r="X72" s="604">
        <f t="shared" si="23"/>
        <v>0</v>
      </c>
      <c r="Y72" s="604">
        <f t="shared" si="23"/>
        <v>0</v>
      </c>
      <c r="Z72" s="604">
        <f t="shared" si="23"/>
        <v>0</v>
      </c>
      <c r="AA72" s="604">
        <f t="shared" si="23"/>
        <v>0</v>
      </c>
      <c r="AB72" s="604">
        <f t="shared" si="23"/>
        <v>0</v>
      </c>
      <c r="AC72" s="604">
        <f t="shared" si="23"/>
        <v>0</v>
      </c>
      <c r="AD72" s="604">
        <f t="shared" si="23"/>
        <v>0</v>
      </c>
      <c r="AE72" s="604">
        <f t="shared" si="23"/>
        <v>0</v>
      </c>
      <c r="AF72" s="604">
        <f t="shared" si="23"/>
        <v>0</v>
      </c>
      <c r="AG72" s="604">
        <f t="shared" si="23"/>
        <v>0</v>
      </c>
      <c r="AH72" s="604">
        <f t="shared" si="23"/>
        <v>0</v>
      </c>
      <c r="AI72" s="604">
        <f t="shared" si="23"/>
        <v>0</v>
      </c>
      <c r="AJ72" s="604">
        <f t="shared" si="23"/>
        <v>0</v>
      </c>
      <c r="AK72" s="604">
        <f t="shared" ref="AK72" si="24">SUM(AK11:AK13)</f>
        <v>0</v>
      </c>
      <c r="AL72" s="379"/>
    </row>
    <row r="73" spans="3:38" s="539" customFormat="1" ht="14.15" hidden="1" outlineLevel="2" x14ac:dyDescent="0.35">
      <c r="C73" s="612"/>
      <c r="D73" s="523" t="s">
        <v>898</v>
      </c>
      <c r="E73" s="524" t="s">
        <v>756</v>
      </c>
      <c r="F73" s="613"/>
      <c r="G73" s="2442"/>
      <c r="H73" s="613"/>
      <c r="I73" s="613"/>
      <c r="J73" s="613"/>
      <c r="K73" s="2442"/>
      <c r="L73" s="613"/>
      <c r="M73" s="613">
        <f t="shared" ref="M73:AJ73" si="25">M71-M72</f>
        <v>0</v>
      </c>
      <c r="N73" s="613">
        <f t="shared" si="25"/>
        <v>0</v>
      </c>
      <c r="O73" s="613">
        <f t="shared" si="25"/>
        <v>0</v>
      </c>
      <c r="P73" s="613">
        <f t="shared" si="25"/>
        <v>0</v>
      </c>
      <c r="Q73" s="613">
        <f t="shared" si="25"/>
        <v>0</v>
      </c>
      <c r="R73" s="613">
        <f t="shared" si="25"/>
        <v>0</v>
      </c>
      <c r="S73" s="613">
        <f t="shared" si="25"/>
        <v>0</v>
      </c>
      <c r="T73" s="613">
        <f t="shared" si="25"/>
        <v>0</v>
      </c>
      <c r="U73" s="613">
        <f t="shared" si="25"/>
        <v>0</v>
      </c>
      <c r="V73" s="613">
        <f t="shared" si="25"/>
        <v>0</v>
      </c>
      <c r="W73" s="613">
        <f t="shared" si="25"/>
        <v>0</v>
      </c>
      <c r="X73" s="613">
        <f t="shared" si="25"/>
        <v>0</v>
      </c>
      <c r="Y73" s="613">
        <f t="shared" si="25"/>
        <v>0</v>
      </c>
      <c r="Z73" s="613">
        <f t="shared" si="25"/>
        <v>0</v>
      </c>
      <c r="AA73" s="613">
        <f t="shared" si="25"/>
        <v>0</v>
      </c>
      <c r="AB73" s="613">
        <f t="shared" si="25"/>
        <v>0</v>
      </c>
      <c r="AC73" s="613">
        <f t="shared" si="25"/>
        <v>0</v>
      </c>
      <c r="AD73" s="613">
        <f t="shared" si="25"/>
        <v>0</v>
      </c>
      <c r="AE73" s="613">
        <f t="shared" si="25"/>
        <v>0</v>
      </c>
      <c r="AF73" s="613">
        <f t="shared" si="25"/>
        <v>0</v>
      </c>
      <c r="AG73" s="613">
        <f t="shared" si="25"/>
        <v>0</v>
      </c>
      <c r="AH73" s="613">
        <f t="shared" si="25"/>
        <v>0</v>
      </c>
      <c r="AI73" s="613">
        <f t="shared" si="25"/>
        <v>0</v>
      </c>
      <c r="AJ73" s="613">
        <f t="shared" si="25"/>
        <v>0</v>
      </c>
      <c r="AK73" s="613">
        <f t="shared" ref="AK73" si="26">AK71-AK72</f>
        <v>0</v>
      </c>
      <c r="AL73" s="614"/>
    </row>
    <row r="74" spans="3:38" s="539" customFormat="1" ht="14.15" hidden="1" outlineLevel="2" x14ac:dyDescent="0.35">
      <c r="C74" s="612"/>
      <c r="D74" s="523" t="s">
        <v>898</v>
      </c>
      <c r="E74" s="524" t="s">
        <v>35</v>
      </c>
      <c r="F74" s="615"/>
      <c r="G74" s="2443"/>
      <c r="H74" s="615"/>
      <c r="I74" s="615"/>
      <c r="J74" s="615"/>
      <c r="K74" s="2443"/>
      <c r="L74" s="615"/>
      <c r="M74" s="615" t="e">
        <f t="shared" ref="M74:AJ74" si="27">M73/M71</f>
        <v>#DIV/0!</v>
      </c>
      <c r="N74" s="615" t="e">
        <f t="shared" si="27"/>
        <v>#DIV/0!</v>
      </c>
      <c r="O74" s="615" t="e">
        <f t="shared" si="27"/>
        <v>#DIV/0!</v>
      </c>
      <c r="P74" s="615" t="e">
        <f t="shared" si="27"/>
        <v>#DIV/0!</v>
      </c>
      <c r="Q74" s="615" t="e">
        <f t="shared" si="27"/>
        <v>#DIV/0!</v>
      </c>
      <c r="R74" s="615" t="e">
        <f t="shared" si="27"/>
        <v>#DIV/0!</v>
      </c>
      <c r="S74" s="615" t="e">
        <f t="shared" si="27"/>
        <v>#DIV/0!</v>
      </c>
      <c r="T74" s="615" t="e">
        <f t="shared" si="27"/>
        <v>#DIV/0!</v>
      </c>
      <c r="U74" s="615" t="e">
        <f t="shared" si="27"/>
        <v>#DIV/0!</v>
      </c>
      <c r="V74" s="615" t="e">
        <f t="shared" si="27"/>
        <v>#DIV/0!</v>
      </c>
      <c r="W74" s="615" t="e">
        <f t="shared" si="27"/>
        <v>#DIV/0!</v>
      </c>
      <c r="X74" s="615" t="e">
        <f t="shared" si="27"/>
        <v>#DIV/0!</v>
      </c>
      <c r="Y74" s="615" t="e">
        <f t="shared" si="27"/>
        <v>#DIV/0!</v>
      </c>
      <c r="Z74" s="615" t="e">
        <f t="shared" si="27"/>
        <v>#DIV/0!</v>
      </c>
      <c r="AA74" s="615" t="e">
        <f t="shared" si="27"/>
        <v>#DIV/0!</v>
      </c>
      <c r="AB74" s="615" t="e">
        <f t="shared" si="27"/>
        <v>#DIV/0!</v>
      </c>
      <c r="AC74" s="615" t="e">
        <f t="shared" si="27"/>
        <v>#DIV/0!</v>
      </c>
      <c r="AD74" s="615" t="e">
        <f t="shared" si="27"/>
        <v>#DIV/0!</v>
      </c>
      <c r="AE74" s="615" t="e">
        <f t="shared" si="27"/>
        <v>#DIV/0!</v>
      </c>
      <c r="AF74" s="615" t="e">
        <f t="shared" si="27"/>
        <v>#DIV/0!</v>
      </c>
      <c r="AG74" s="615" t="e">
        <f t="shared" si="27"/>
        <v>#DIV/0!</v>
      </c>
      <c r="AH74" s="615" t="e">
        <f t="shared" si="27"/>
        <v>#DIV/0!</v>
      </c>
      <c r="AI74" s="615" t="e">
        <f t="shared" si="27"/>
        <v>#DIV/0!</v>
      </c>
      <c r="AJ74" s="615" t="e">
        <f t="shared" si="27"/>
        <v>#DIV/0!</v>
      </c>
      <c r="AK74" s="615" t="e">
        <f t="shared" ref="AK74" si="28">AK73/AK71</f>
        <v>#DIV/0!</v>
      </c>
      <c r="AL74" s="614"/>
    </row>
    <row r="75" spans="3:38" s="539" customFormat="1" ht="14.15" hidden="1" outlineLevel="2" x14ac:dyDescent="0.35">
      <c r="C75" s="612"/>
      <c r="E75" s="542"/>
      <c r="F75" s="591"/>
      <c r="G75" s="591"/>
      <c r="H75" s="591"/>
      <c r="I75" s="591"/>
      <c r="J75" s="591"/>
      <c r="K75" s="591"/>
      <c r="L75" s="591"/>
      <c r="M75" s="591"/>
      <c r="N75" s="591"/>
      <c r="O75" s="591"/>
      <c r="P75" s="591"/>
      <c r="Q75" s="591"/>
      <c r="R75" s="591"/>
      <c r="S75" s="591"/>
      <c r="T75" s="591"/>
      <c r="U75" s="591"/>
      <c r="V75" s="591"/>
      <c r="W75" s="591"/>
      <c r="X75" s="591"/>
      <c r="Y75" s="591"/>
      <c r="Z75" s="591"/>
      <c r="AA75" s="591"/>
      <c r="AB75" s="591"/>
      <c r="AC75" s="591"/>
      <c r="AD75" s="591"/>
      <c r="AE75" s="591"/>
      <c r="AF75" s="591"/>
      <c r="AG75" s="591"/>
      <c r="AH75" s="591"/>
      <c r="AI75" s="591"/>
      <c r="AJ75" s="591"/>
      <c r="AK75" s="591"/>
      <c r="AL75" s="614"/>
    </row>
    <row r="76" spans="3:38" s="380" customFormat="1" ht="14.15" hidden="1" outlineLevel="2" x14ac:dyDescent="0.35">
      <c r="C76" s="377"/>
      <c r="D76" s="2675" t="s">
        <v>1139</v>
      </c>
      <c r="E76" s="2676"/>
      <c r="F76" s="530"/>
      <c r="G76" s="2372"/>
      <c r="H76" s="530"/>
      <c r="I76" s="530"/>
      <c r="J76" s="530"/>
      <c r="K76" s="2372"/>
      <c r="L76" s="530"/>
      <c r="M76" s="530"/>
      <c r="N76" s="530"/>
      <c r="O76" s="530"/>
      <c r="P76" s="530"/>
      <c r="Q76" s="530"/>
      <c r="R76" s="530"/>
      <c r="S76" s="530"/>
      <c r="T76" s="530"/>
      <c r="U76" s="530"/>
      <c r="V76" s="530"/>
      <c r="W76" s="530"/>
      <c r="X76" s="530"/>
      <c r="Y76" s="530"/>
      <c r="Z76" s="530"/>
      <c r="AA76" s="530"/>
      <c r="AB76" s="530"/>
      <c r="AC76" s="530"/>
      <c r="AD76" s="530"/>
      <c r="AE76" s="530"/>
      <c r="AF76" s="530"/>
      <c r="AG76" s="530"/>
      <c r="AH76" s="530"/>
      <c r="AI76" s="530"/>
      <c r="AJ76" s="530"/>
      <c r="AK76" s="530"/>
      <c r="AL76" s="379"/>
    </row>
    <row r="77" spans="3:38" s="380" customFormat="1" ht="14.15" hidden="1" outlineLevel="2" x14ac:dyDescent="0.35">
      <c r="C77" s="377"/>
      <c r="D77" s="527" t="s">
        <v>757</v>
      </c>
      <c r="E77" s="528" t="s">
        <v>756</v>
      </c>
      <c r="F77" s="604"/>
      <c r="G77" s="2441"/>
      <c r="H77" s="604"/>
      <c r="I77" s="604"/>
      <c r="J77" s="604"/>
      <c r="K77" s="2441"/>
      <c r="L77" s="604"/>
      <c r="M77" s="604">
        <f t="shared" ref="M77:AJ77" si="29">M60</f>
        <v>4109471.0241756844</v>
      </c>
      <c r="N77" s="604">
        <f t="shared" si="29"/>
        <v>4025043.3145525092</v>
      </c>
      <c r="O77" s="604">
        <f t="shared" si="29"/>
        <v>3678156.138754508</v>
      </c>
      <c r="P77" s="604">
        <f t="shared" si="29"/>
        <v>3607095.7338796398</v>
      </c>
      <c r="Q77" s="604">
        <f t="shared" si="29"/>
        <v>3470161.381712405</v>
      </c>
      <c r="R77" s="604">
        <f t="shared" si="29"/>
        <v>3416135.0218646866</v>
      </c>
      <c r="S77" s="604">
        <f t="shared" si="29"/>
        <v>3369644.4892832008</v>
      </c>
      <c r="T77" s="604">
        <f t="shared" si="29"/>
        <v>3330681.7943920763</v>
      </c>
      <c r="U77" s="604">
        <f t="shared" si="29"/>
        <v>3305903.6483001849</v>
      </c>
      <c r="V77" s="604">
        <f t="shared" si="29"/>
        <v>3281370.3289461206</v>
      </c>
      <c r="W77" s="604">
        <f t="shared" si="29"/>
        <v>3257081.0618170751</v>
      </c>
      <c r="X77" s="604">
        <f t="shared" si="29"/>
        <v>3233035.8469130471</v>
      </c>
      <c r="Y77" s="604">
        <f t="shared" si="29"/>
        <v>3197133.0833176477</v>
      </c>
      <c r="Z77" s="604">
        <f t="shared" si="29"/>
        <v>3173644.7525668829</v>
      </c>
      <c r="AA77" s="604">
        <f t="shared" si="29"/>
        <v>3150301.4680110095</v>
      </c>
      <c r="AB77" s="604">
        <f t="shared" si="29"/>
        <v>3127187.4998570401</v>
      </c>
      <c r="AC77" s="604">
        <f t="shared" si="29"/>
        <v>3104302.8481049733</v>
      </c>
      <c r="AD77" s="604">
        <f t="shared" si="29"/>
        <v>3081647.512754811</v>
      </c>
      <c r="AE77" s="604">
        <f t="shared" si="29"/>
        <v>3059216.6404718072</v>
      </c>
      <c r="AF77" s="604">
        <f t="shared" si="29"/>
        <v>3037006.1503758142</v>
      </c>
      <c r="AG77" s="604">
        <f t="shared" si="29"/>
        <v>3015015.2700122367</v>
      </c>
      <c r="AH77" s="604">
        <f t="shared" si="29"/>
        <v>2993248.8527158177</v>
      </c>
      <c r="AI77" s="604">
        <f t="shared" si="29"/>
        <v>2971693.1109369225</v>
      </c>
      <c r="AJ77" s="604">
        <f t="shared" si="29"/>
        <v>2950352.8980102935</v>
      </c>
      <c r="AK77" s="604">
        <f t="shared" ref="AK77" si="30">AK60</f>
        <v>2908247.8036018675</v>
      </c>
      <c r="AL77" s="379"/>
    </row>
    <row r="78" spans="3:38" s="380" customFormat="1" ht="14.15" hidden="1" outlineLevel="2" x14ac:dyDescent="0.35">
      <c r="C78" s="377"/>
      <c r="D78" s="527" t="s">
        <v>327</v>
      </c>
      <c r="E78" s="528" t="s">
        <v>756</v>
      </c>
      <c r="F78" s="604"/>
      <c r="G78" s="2441"/>
      <c r="H78" s="604"/>
      <c r="I78" s="604"/>
      <c r="J78" s="604"/>
      <c r="K78" s="2441"/>
      <c r="L78" s="604"/>
      <c r="M78" s="604">
        <f t="shared" ref="M78:AJ78" si="31">SUM(M16:M25)</f>
        <v>277876.18981900666</v>
      </c>
      <c r="N78" s="604">
        <f t="shared" si="31"/>
        <v>270116.19883308734</v>
      </c>
      <c r="O78" s="604">
        <f t="shared" si="31"/>
        <v>245133.27953324607</v>
      </c>
      <c r="P78" s="604">
        <f t="shared" si="31"/>
        <v>240293.01648054516</v>
      </c>
      <c r="Q78" s="604">
        <f t="shared" si="31"/>
        <v>232792.75041933265</v>
      </c>
      <c r="R78" s="604">
        <f t="shared" si="31"/>
        <v>229107.67488276161</v>
      </c>
      <c r="S78" s="604">
        <f t="shared" si="31"/>
        <v>225293.42079110994</v>
      </c>
      <c r="T78" s="604">
        <f t="shared" si="31"/>
        <v>223732.92561608975</v>
      </c>
      <c r="U78" s="604">
        <f t="shared" si="31"/>
        <v>222085.02398059503</v>
      </c>
      <c r="V78" s="604">
        <f t="shared" si="31"/>
        <v>220453.40402173041</v>
      </c>
      <c r="W78" s="604">
        <f t="shared" si="31"/>
        <v>218838.01546445335</v>
      </c>
      <c r="X78" s="604">
        <f t="shared" si="31"/>
        <v>217238.85830876371</v>
      </c>
      <c r="Y78" s="604">
        <f t="shared" si="31"/>
        <v>215612.09665168246</v>
      </c>
      <c r="Z78" s="604">
        <f t="shared" si="31"/>
        <v>214044.21162243921</v>
      </c>
      <c r="AA78" s="604">
        <f t="shared" si="31"/>
        <v>212486.00871781041</v>
      </c>
      <c r="AB78" s="604">
        <f t="shared" si="31"/>
        <v>210943.11305968105</v>
      </c>
      <c r="AC78" s="604">
        <f t="shared" si="31"/>
        <v>209415.5246480511</v>
      </c>
      <c r="AD78" s="604">
        <f t="shared" si="31"/>
        <v>207903.24348292054</v>
      </c>
      <c r="AE78" s="604">
        <f t="shared" si="31"/>
        <v>206405.94588692178</v>
      </c>
      <c r="AF78" s="604">
        <f t="shared" si="31"/>
        <v>204923.3584503702</v>
      </c>
      <c r="AG78" s="604">
        <f t="shared" si="31"/>
        <v>203455.43090558285</v>
      </c>
      <c r="AH78" s="604">
        <f t="shared" si="31"/>
        <v>202002.48692992728</v>
      </c>
      <c r="AI78" s="604">
        <f t="shared" si="31"/>
        <v>200563.60575898376</v>
      </c>
      <c r="AJ78" s="604">
        <f t="shared" si="31"/>
        <v>199139.11107011975</v>
      </c>
      <c r="AK78" s="604">
        <f t="shared" ref="AK78" si="32">SUM(AK16:AK25)</f>
        <v>196328.52651348268</v>
      </c>
      <c r="AL78" s="379"/>
    </row>
    <row r="79" spans="3:38" s="539" customFormat="1" ht="14.15" hidden="1" outlineLevel="2" x14ac:dyDescent="0.35">
      <c r="C79" s="612"/>
      <c r="D79" s="523" t="s">
        <v>898</v>
      </c>
      <c r="E79" s="524" t="s">
        <v>756</v>
      </c>
      <c r="F79" s="613"/>
      <c r="G79" s="2442"/>
      <c r="H79" s="613"/>
      <c r="I79" s="613"/>
      <c r="J79" s="613"/>
      <c r="K79" s="2442"/>
      <c r="L79" s="613"/>
      <c r="M79" s="613">
        <f t="shared" ref="M79" si="33">M77-M78</f>
        <v>3831594.8343566777</v>
      </c>
      <c r="N79" s="613">
        <f t="shared" ref="N79:AJ79" si="34">N77-N78</f>
        <v>3754927.1157194218</v>
      </c>
      <c r="O79" s="613">
        <f t="shared" si="34"/>
        <v>3433022.8592212619</v>
      </c>
      <c r="P79" s="613">
        <f t="shared" si="34"/>
        <v>3366802.7173990947</v>
      </c>
      <c r="Q79" s="613">
        <f t="shared" si="34"/>
        <v>3237368.6312930724</v>
      </c>
      <c r="R79" s="613">
        <f t="shared" si="34"/>
        <v>3187027.346981925</v>
      </c>
      <c r="S79" s="613">
        <f t="shared" si="34"/>
        <v>3144351.0684920908</v>
      </c>
      <c r="T79" s="613">
        <f t="shared" si="34"/>
        <v>3106948.8687759866</v>
      </c>
      <c r="U79" s="613">
        <f t="shared" si="34"/>
        <v>3083818.6243195897</v>
      </c>
      <c r="V79" s="613">
        <f t="shared" si="34"/>
        <v>3060916.9249243904</v>
      </c>
      <c r="W79" s="613">
        <f t="shared" si="34"/>
        <v>3038243.0463526216</v>
      </c>
      <c r="X79" s="613">
        <f t="shared" si="34"/>
        <v>3015796.9886042834</v>
      </c>
      <c r="Y79" s="613">
        <f t="shared" si="34"/>
        <v>2981520.9866659651</v>
      </c>
      <c r="Z79" s="613">
        <f t="shared" si="34"/>
        <v>2959600.5409444435</v>
      </c>
      <c r="AA79" s="613">
        <f t="shared" si="34"/>
        <v>2937815.4592931992</v>
      </c>
      <c r="AB79" s="613">
        <f t="shared" si="34"/>
        <v>2916244.3867973592</v>
      </c>
      <c r="AC79" s="613">
        <f t="shared" si="34"/>
        <v>2894887.3234569221</v>
      </c>
      <c r="AD79" s="613">
        <f t="shared" si="34"/>
        <v>2873744.2692718906</v>
      </c>
      <c r="AE79" s="613">
        <f t="shared" si="34"/>
        <v>2852810.6945848856</v>
      </c>
      <c r="AF79" s="613">
        <f t="shared" si="34"/>
        <v>2832082.7919254438</v>
      </c>
      <c r="AG79" s="613">
        <f t="shared" si="34"/>
        <v>2811559.8391066538</v>
      </c>
      <c r="AH79" s="613">
        <f t="shared" si="34"/>
        <v>2791246.3657858903</v>
      </c>
      <c r="AI79" s="613">
        <f t="shared" si="34"/>
        <v>2771129.5051779388</v>
      </c>
      <c r="AJ79" s="613">
        <f t="shared" si="34"/>
        <v>2751213.7869401737</v>
      </c>
      <c r="AK79" s="613">
        <f t="shared" ref="AK79" si="35">AK77-AK78</f>
        <v>2711919.2770883851</v>
      </c>
      <c r="AL79" s="614"/>
    </row>
    <row r="80" spans="3:38" s="539" customFormat="1" ht="14.15" hidden="1" outlineLevel="2" x14ac:dyDescent="0.35">
      <c r="C80" s="612"/>
      <c r="D80" s="523" t="s">
        <v>898</v>
      </c>
      <c r="E80" s="524" t="s">
        <v>35</v>
      </c>
      <c r="F80" s="615"/>
      <c r="G80" s="2443"/>
      <c r="H80" s="615"/>
      <c r="I80" s="615"/>
      <c r="J80" s="615"/>
      <c r="K80" s="2443"/>
      <c r="L80" s="615"/>
      <c r="M80" s="615">
        <f t="shared" ref="M80" si="36">M79/M77</f>
        <v>0.93238151864697827</v>
      </c>
      <c r="N80" s="615">
        <f t="shared" ref="N80:AJ80" si="37">N79/N77</f>
        <v>0.9328911075673435</v>
      </c>
      <c r="O80" s="615">
        <f t="shared" si="37"/>
        <v>0.9333543030024134</v>
      </c>
      <c r="P80" s="615">
        <f t="shared" si="37"/>
        <v>0.93338324397004679</v>
      </c>
      <c r="Q80" s="615">
        <f t="shared" si="37"/>
        <v>0.9329158719689119</v>
      </c>
      <c r="R80" s="615">
        <f t="shared" si="37"/>
        <v>0.93293365940854878</v>
      </c>
      <c r="S80" s="615">
        <f t="shared" si="37"/>
        <v>0.93314029966436163</v>
      </c>
      <c r="T80" s="615">
        <f t="shared" si="37"/>
        <v>0.93282668851981221</v>
      </c>
      <c r="U80" s="615">
        <f t="shared" si="37"/>
        <v>0.93282168883089323</v>
      </c>
      <c r="V80" s="615">
        <f t="shared" si="37"/>
        <v>0.9328166644047966</v>
      </c>
      <c r="W80" s="615">
        <f t="shared" si="37"/>
        <v>0.93281161527420897</v>
      </c>
      <c r="X80" s="615">
        <f t="shared" si="37"/>
        <v>0.93280654202575986</v>
      </c>
      <c r="Y80" s="615">
        <f t="shared" si="37"/>
        <v>0.93256080024421661</v>
      </c>
      <c r="Z80" s="615">
        <f t="shared" si="37"/>
        <v>0.93255571170991403</v>
      </c>
      <c r="AA80" s="615">
        <f t="shared" si="37"/>
        <v>0.93255057940471753</v>
      </c>
      <c r="AB80" s="615">
        <f t="shared" si="37"/>
        <v>0.93254542202240054</v>
      </c>
      <c r="AC80" s="615">
        <f t="shared" si="37"/>
        <v>0.93254024014574177</v>
      </c>
      <c r="AD80" s="615">
        <f t="shared" si="37"/>
        <v>0.9325350343858545</v>
      </c>
      <c r="AE80" s="615">
        <f t="shared" si="37"/>
        <v>0.93252980414780673</v>
      </c>
      <c r="AF80" s="615">
        <f t="shared" si="37"/>
        <v>0.93252454940698348</v>
      </c>
      <c r="AG80" s="615">
        <f t="shared" si="37"/>
        <v>0.93251927015787317</v>
      </c>
      <c r="AH80" s="615">
        <f t="shared" si="37"/>
        <v>0.93251396831016986</v>
      </c>
      <c r="AI80" s="615">
        <f t="shared" si="37"/>
        <v>0.9325086412789948</v>
      </c>
      <c r="AJ80" s="615">
        <f t="shared" si="37"/>
        <v>0.93250329097769336</v>
      </c>
      <c r="AK80" s="615">
        <f t="shared" ref="AK80" si="38">AK79/AK77</f>
        <v>0.9324925041565133</v>
      </c>
      <c r="AL80" s="614"/>
    </row>
    <row r="81" spans="3:38" s="539" customFormat="1" ht="14.15" outlineLevel="1" x14ac:dyDescent="0.35">
      <c r="C81" s="612"/>
      <c r="E81" s="542"/>
      <c r="F81" s="591"/>
      <c r="G81" s="591"/>
      <c r="H81" s="591"/>
      <c r="I81" s="591"/>
      <c r="J81" s="591"/>
      <c r="K81" s="591"/>
      <c r="L81" s="591"/>
      <c r="M81" s="591"/>
      <c r="N81" s="591"/>
      <c r="O81" s="591"/>
      <c r="P81" s="591"/>
      <c r="Q81" s="591"/>
      <c r="R81" s="591"/>
      <c r="S81" s="591"/>
      <c r="T81" s="591"/>
      <c r="U81" s="591"/>
      <c r="V81" s="591"/>
      <c r="W81" s="591"/>
      <c r="X81" s="591"/>
      <c r="Y81" s="591"/>
      <c r="Z81" s="591"/>
      <c r="AA81" s="591"/>
      <c r="AB81" s="591"/>
      <c r="AC81" s="591"/>
      <c r="AD81" s="591"/>
      <c r="AE81" s="591"/>
      <c r="AF81" s="591"/>
      <c r="AG81" s="591"/>
      <c r="AH81" s="591"/>
      <c r="AI81" s="591"/>
      <c r="AJ81" s="591"/>
      <c r="AK81" s="591"/>
      <c r="AL81" s="614"/>
    </row>
    <row r="82" spans="3:38" s="380" customFormat="1" ht="14.15" outlineLevel="1" collapsed="1" x14ac:dyDescent="0.35">
      <c r="C82" s="377"/>
      <c r="D82" s="2740" t="s">
        <v>1747</v>
      </c>
      <c r="E82" s="2741"/>
      <c r="F82" s="1819"/>
      <c r="G82" s="1819"/>
      <c r="H82" s="1819"/>
      <c r="I82" s="1819"/>
      <c r="J82" s="1819"/>
      <c r="K82" s="1819"/>
      <c r="L82" s="1819"/>
      <c r="M82" s="1819"/>
      <c r="N82" s="1819"/>
      <c r="O82" s="1819"/>
      <c r="P82" s="1819"/>
      <c r="Q82" s="1819"/>
      <c r="R82" s="1819"/>
      <c r="S82" s="1819"/>
      <c r="T82" s="1819"/>
      <c r="U82" s="1819"/>
      <c r="V82" s="1819"/>
      <c r="W82" s="1819"/>
      <c r="X82" s="1819"/>
      <c r="Y82" s="1819"/>
      <c r="Z82" s="1819"/>
      <c r="AA82" s="1819"/>
      <c r="AB82" s="1819"/>
      <c r="AC82" s="1819"/>
      <c r="AD82" s="1819"/>
      <c r="AE82" s="1819"/>
      <c r="AF82" s="1819"/>
      <c r="AG82" s="1819"/>
      <c r="AH82" s="1819"/>
      <c r="AI82" s="1819"/>
      <c r="AJ82" s="1819"/>
      <c r="AK82" s="1820"/>
      <c r="AL82" s="379"/>
    </row>
    <row r="83" spans="3:38" s="380" customFormat="1" ht="14.15" hidden="1" outlineLevel="2" x14ac:dyDescent="0.35">
      <c r="C83" s="377"/>
      <c r="E83" s="518"/>
      <c r="AL83" s="379"/>
    </row>
    <row r="84" spans="3:38" s="380" customFormat="1" ht="14.15" hidden="1" outlineLevel="2" x14ac:dyDescent="0.35">
      <c r="C84" s="377"/>
      <c r="D84" s="2738" t="s">
        <v>1138</v>
      </c>
      <c r="E84" s="2742"/>
      <c r="F84" s="1817"/>
      <c r="G84" s="2372"/>
      <c r="H84" s="1817"/>
      <c r="I84" s="1817"/>
      <c r="J84" s="1817"/>
      <c r="K84" s="2372"/>
      <c r="L84" s="1817"/>
      <c r="M84" s="1817"/>
      <c r="N84" s="1817"/>
      <c r="O84" s="1817"/>
      <c r="P84" s="1817"/>
      <c r="Q84" s="1817"/>
      <c r="R84" s="1817"/>
      <c r="S84" s="1817"/>
      <c r="T84" s="1817"/>
      <c r="U84" s="1817"/>
      <c r="V84" s="1817"/>
      <c r="W84" s="1817"/>
      <c r="X84" s="1817"/>
      <c r="Y84" s="1817"/>
      <c r="Z84" s="1817"/>
      <c r="AA84" s="1817"/>
      <c r="AB84" s="1817"/>
      <c r="AC84" s="1817"/>
      <c r="AD84" s="1817"/>
      <c r="AE84" s="1817"/>
      <c r="AF84" s="1817"/>
      <c r="AG84" s="1817"/>
      <c r="AH84" s="1817"/>
      <c r="AI84" s="1817"/>
      <c r="AJ84" s="1817"/>
      <c r="AK84" s="1817"/>
      <c r="AL84" s="379"/>
    </row>
    <row r="85" spans="3:38" s="380" customFormat="1" ht="14.15" hidden="1" outlineLevel="2" x14ac:dyDescent="0.35">
      <c r="C85" s="377"/>
      <c r="D85" s="1815" t="s">
        <v>1746</v>
      </c>
      <c r="E85" s="1816" t="s">
        <v>756</v>
      </c>
      <c r="F85" s="1818"/>
      <c r="G85" s="2441"/>
      <c r="H85" s="1818"/>
      <c r="I85" s="1818"/>
      <c r="J85" s="1818"/>
      <c r="K85" s="2441"/>
      <c r="L85" s="1818"/>
      <c r="M85" s="1818">
        <f>M63</f>
        <v>0</v>
      </c>
      <c r="N85" s="1818">
        <f t="shared" ref="N85:AJ85" si="39">N63</f>
        <v>0</v>
      </c>
      <c r="O85" s="1818">
        <f t="shared" si="39"/>
        <v>0</v>
      </c>
      <c r="P85" s="1818">
        <f t="shared" si="39"/>
        <v>0</v>
      </c>
      <c r="Q85" s="1818">
        <f t="shared" si="39"/>
        <v>0</v>
      </c>
      <c r="R85" s="1818">
        <f t="shared" si="39"/>
        <v>0</v>
      </c>
      <c r="S85" s="1818">
        <f t="shared" si="39"/>
        <v>0</v>
      </c>
      <c r="T85" s="1818">
        <f t="shared" si="39"/>
        <v>0</v>
      </c>
      <c r="U85" s="1818">
        <f t="shared" si="39"/>
        <v>0</v>
      </c>
      <c r="V85" s="1818">
        <f t="shared" si="39"/>
        <v>0</v>
      </c>
      <c r="W85" s="1818">
        <f t="shared" si="39"/>
        <v>0</v>
      </c>
      <c r="X85" s="1818">
        <f t="shared" si="39"/>
        <v>0</v>
      </c>
      <c r="Y85" s="1818">
        <f t="shared" si="39"/>
        <v>0</v>
      </c>
      <c r="Z85" s="1818">
        <f t="shared" si="39"/>
        <v>0</v>
      </c>
      <c r="AA85" s="1818">
        <f t="shared" si="39"/>
        <v>0</v>
      </c>
      <c r="AB85" s="1818">
        <f t="shared" si="39"/>
        <v>0</v>
      </c>
      <c r="AC85" s="1818">
        <f t="shared" si="39"/>
        <v>0</v>
      </c>
      <c r="AD85" s="1818">
        <f t="shared" si="39"/>
        <v>0</v>
      </c>
      <c r="AE85" s="1818">
        <f t="shared" si="39"/>
        <v>0</v>
      </c>
      <c r="AF85" s="1818">
        <f t="shared" si="39"/>
        <v>0</v>
      </c>
      <c r="AG85" s="1818">
        <f t="shared" si="39"/>
        <v>0</v>
      </c>
      <c r="AH85" s="1818">
        <f t="shared" si="39"/>
        <v>0</v>
      </c>
      <c r="AI85" s="1818">
        <f t="shared" si="39"/>
        <v>0</v>
      </c>
      <c r="AJ85" s="1818">
        <f t="shared" si="39"/>
        <v>0</v>
      </c>
      <c r="AK85" s="1818">
        <f t="shared" ref="AK85" si="40">AK63</f>
        <v>0</v>
      </c>
      <c r="AL85" s="379"/>
    </row>
    <row r="86" spans="3:38" s="380" customFormat="1" ht="14.15" hidden="1" outlineLevel="2" x14ac:dyDescent="0.35">
      <c r="C86" s="377"/>
      <c r="D86" s="1815" t="s">
        <v>1748</v>
      </c>
      <c r="E86" s="1816" t="s">
        <v>756</v>
      </c>
      <c r="F86" s="1818"/>
      <c r="G86" s="2441"/>
      <c r="H86" s="1818"/>
      <c r="I86" s="1818"/>
      <c r="J86" s="1818"/>
      <c r="K86" s="2441"/>
      <c r="L86" s="1818"/>
      <c r="M86" s="1818">
        <f t="shared" ref="M86:AJ86" si="41">SUM(M30:M31)</f>
        <v>0</v>
      </c>
      <c r="N86" s="1818">
        <f t="shared" si="41"/>
        <v>0</v>
      </c>
      <c r="O86" s="1818">
        <f t="shared" si="41"/>
        <v>0</v>
      </c>
      <c r="P86" s="1818">
        <f t="shared" si="41"/>
        <v>0</v>
      </c>
      <c r="Q86" s="1818">
        <f t="shared" si="41"/>
        <v>0</v>
      </c>
      <c r="R86" s="1818">
        <f t="shared" si="41"/>
        <v>0</v>
      </c>
      <c r="S86" s="1818">
        <f t="shared" si="41"/>
        <v>0</v>
      </c>
      <c r="T86" s="1818">
        <f t="shared" si="41"/>
        <v>0</v>
      </c>
      <c r="U86" s="1818">
        <f t="shared" si="41"/>
        <v>0</v>
      </c>
      <c r="V86" s="1818">
        <f t="shared" si="41"/>
        <v>0</v>
      </c>
      <c r="W86" s="1818">
        <f t="shared" si="41"/>
        <v>0</v>
      </c>
      <c r="X86" s="1818">
        <f t="shared" si="41"/>
        <v>0</v>
      </c>
      <c r="Y86" s="1818">
        <f t="shared" si="41"/>
        <v>0</v>
      </c>
      <c r="Z86" s="1818">
        <f t="shared" si="41"/>
        <v>0</v>
      </c>
      <c r="AA86" s="1818">
        <f t="shared" si="41"/>
        <v>0</v>
      </c>
      <c r="AB86" s="1818">
        <f t="shared" si="41"/>
        <v>0</v>
      </c>
      <c r="AC86" s="1818">
        <f t="shared" si="41"/>
        <v>0</v>
      </c>
      <c r="AD86" s="1818">
        <f t="shared" si="41"/>
        <v>0</v>
      </c>
      <c r="AE86" s="1818">
        <f t="shared" si="41"/>
        <v>0</v>
      </c>
      <c r="AF86" s="1818">
        <f t="shared" si="41"/>
        <v>0</v>
      </c>
      <c r="AG86" s="1818">
        <f t="shared" si="41"/>
        <v>0</v>
      </c>
      <c r="AH86" s="1818">
        <f t="shared" si="41"/>
        <v>0</v>
      </c>
      <c r="AI86" s="1818">
        <f t="shared" si="41"/>
        <v>0</v>
      </c>
      <c r="AJ86" s="1818">
        <f t="shared" si="41"/>
        <v>0</v>
      </c>
      <c r="AK86" s="1818">
        <f t="shared" ref="AK86" si="42">SUM(AK30:AK31)</f>
        <v>0</v>
      </c>
      <c r="AL86" s="379"/>
    </row>
    <row r="87" spans="3:38" s="539" customFormat="1" ht="14.15" hidden="1" outlineLevel="2" x14ac:dyDescent="0.35">
      <c r="C87" s="612"/>
      <c r="D87" s="1822" t="s">
        <v>1749</v>
      </c>
      <c r="E87" s="1823" t="s">
        <v>756</v>
      </c>
      <c r="F87" s="1824"/>
      <c r="G87" s="2442"/>
      <c r="H87" s="1824"/>
      <c r="I87" s="1824"/>
      <c r="J87" s="1824"/>
      <c r="K87" s="2442"/>
      <c r="L87" s="1824"/>
      <c r="M87" s="1824">
        <f t="shared" ref="M87:AJ87" si="43">M85-M86</f>
        <v>0</v>
      </c>
      <c r="N87" s="1824">
        <f t="shared" si="43"/>
        <v>0</v>
      </c>
      <c r="O87" s="1824">
        <f t="shared" si="43"/>
        <v>0</v>
      </c>
      <c r="P87" s="1824">
        <f t="shared" si="43"/>
        <v>0</v>
      </c>
      <c r="Q87" s="1824">
        <f t="shared" si="43"/>
        <v>0</v>
      </c>
      <c r="R87" s="1824">
        <f t="shared" si="43"/>
        <v>0</v>
      </c>
      <c r="S87" s="1824">
        <f t="shared" si="43"/>
        <v>0</v>
      </c>
      <c r="T87" s="1824">
        <f t="shared" si="43"/>
        <v>0</v>
      </c>
      <c r="U87" s="1824">
        <f t="shared" si="43"/>
        <v>0</v>
      </c>
      <c r="V87" s="1824">
        <f t="shared" si="43"/>
        <v>0</v>
      </c>
      <c r="W87" s="1824">
        <f t="shared" si="43"/>
        <v>0</v>
      </c>
      <c r="X87" s="1824">
        <f t="shared" si="43"/>
        <v>0</v>
      </c>
      <c r="Y87" s="1824">
        <f t="shared" si="43"/>
        <v>0</v>
      </c>
      <c r="Z87" s="1824">
        <f t="shared" si="43"/>
        <v>0</v>
      </c>
      <c r="AA87" s="1824">
        <f t="shared" si="43"/>
        <v>0</v>
      </c>
      <c r="AB87" s="1824">
        <f t="shared" si="43"/>
        <v>0</v>
      </c>
      <c r="AC87" s="1824">
        <f t="shared" si="43"/>
        <v>0</v>
      </c>
      <c r="AD87" s="1824">
        <f t="shared" si="43"/>
        <v>0</v>
      </c>
      <c r="AE87" s="1824">
        <f t="shared" si="43"/>
        <v>0</v>
      </c>
      <c r="AF87" s="1824">
        <f t="shared" si="43"/>
        <v>0</v>
      </c>
      <c r="AG87" s="1824">
        <f t="shared" si="43"/>
        <v>0</v>
      </c>
      <c r="AH87" s="1824">
        <f t="shared" si="43"/>
        <v>0</v>
      </c>
      <c r="AI87" s="1824">
        <f t="shared" si="43"/>
        <v>0</v>
      </c>
      <c r="AJ87" s="1824">
        <f t="shared" si="43"/>
        <v>0</v>
      </c>
      <c r="AK87" s="1824">
        <f t="shared" ref="AK87" si="44">AK85-AK86</f>
        <v>0</v>
      </c>
      <c r="AL87" s="614"/>
    </row>
    <row r="88" spans="3:38" s="380" customFormat="1" ht="14.15" hidden="1" outlineLevel="2" x14ac:dyDescent="0.35">
      <c r="C88" s="377"/>
      <c r="E88" s="518"/>
      <c r="AL88" s="379"/>
    </row>
    <row r="89" spans="3:38" s="380" customFormat="1" ht="14.15" hidden="1" outlineLevel="2" x14ac:dyDescent="0.35">
      <c r="C89" s="377"/>
      <c r="D89" s="2738" t="s">
        <v>1139</v>
      </c>
      <c r="E89" s="2742"/>
      <c r="F89" s="1817"/>
      <c r="G89" s="2372"/>
      <c r="H89" s="1817"/>
      <c r="I89" s="1817"/>
      <c r="J89" s="1817"/>
      <c r="K89" s="2372"/>
      <c r="L89" s="1817"/>
      <c r="M89" s="1817"/>
      <c r="N89" s="1817"/>
      <c r="O89" s="1817"/>
      <c r="P89" s="1817"/>
      <c r="Q89" s="1817"/>
      <c r="R89" s="1817"/>
      <c r="S89" s="1817"/>
      <c r="T89" s="1817"/>
      <c r="U89" s="1817"/>
      <c r="V89" s="1817"/>
      <c r="W89" s="1817"/>
      <c r="X89" s="1817"/>
      <c r="Y89" s="1817"/>
      <c r="Z89" s="1817"/>
      <c r="AA89" s="1817"/>
      <c r="AB89" s="1817"/>
      <c r="AC89" s="1817"/>
      <c r="AD89" s="1817"/>
      <c r="AE89" s="1817"/>
      <c r="AF89" s="1817"/>
      <c r="AG89" s="1817"/>
      <c r="AH89" s="1817"/>
      <c r="AI89" s="1817"/>
      <c r="AJ89" s="1817"/>
      <c r="AK89" s="1817"/>
      <c r="AL89" s="379"/>
    </row>
    <row r="90" spans="3:38" s="380" customFormat="1" ht="14.15" hidden="1" outlineLevel="2" x14ac:dyDescent="0.35">
      <c r="C90" s="377"/>
      <c r="D90" s="1815" t="s">
        <v>1746</v>
      </c>
      <c r="E90" s="1816" t="s">
        <v>756</v>
      </c>
      <c r="F90" s="1818"/>
      <c r="G90" s="2441"/>
      <c r="H90" s="1818"/>
      <c r="I90" s="1818"/>
      <c r="J90" s="1818"/>
      <c r="K90" s="2441"/>
      <c r="L90" s="1818"/>
      <c r="M90" s="1818">
        <f>M64</f>
        <v>6575153.638681096</v>
      </c>
      <c r="N90" s="1818">
        <f t="shared" ref="N90:AJ90" si="45">N64</f>
        <v>6440069.3032840155</v>
      </c>
      <c r="O90" s="1818">
        <f t="shared" si="45"/>
        <v>5885049.8220072128</v>
      </c>
      <c r="P90" s="1818">
        <f t="shared" si="45"/>
        <v>5771353.1742074238</v>
      </c>
      <c r="Q90" s="1818">
        <f t="shared" si="45"/>
        <v>5552258.2107398482</v>
      </c>
      <c r="R90" s="1818">
        <f t="shared" si="45"/>
        <v>5465816.034983498</v>
      </c>
      <c r="S90" s="1818">
        <f t="shared" si="45"/>
        <v>5391431.1828531213</v>
      </c>
      <c r="T90" s="1818">
        <f t="shared" si="45"/>
        <v>5329090.8710273225</v>
      </c>
      <c r="U90" s="1818">
        <f t="shared" si="45"/>
        <v>5289445.8372802967</v>
      </c>
      <c r="V90" s="1818">
        <f t="shared" si="45"/>
        <v>5250192.5263137929</v>
      </c>
      <c r="W90" s="1818">
        <f t="shared" si="45"/>
        <v>5211329.6989073204</v>
      </c>
      <c r="X90" s="1818">
        <f t="shared" si="45"/>
        <v>5172857.3550608763</v>
      </c>
      <c r="Y90" s="1818">
        <f t="shared" si="45"/>
        <v>5115412.9333082363</v>
      </c>
      <c r="Z90" s="1818">
        <f t="shared" si="45"/>
        <v>5077831.604107013</v>
      </c>
      <c r="AA90" s="1818">
        <f t="shared" si="45"/>
        <v>5040482.3488176148</v>
      </c>
      <c r="AB90" s="1818">
        <f t="shared" si="45"/>
        <v>5003499.9997712644</v>
      </c>
      <c r="AC90" s="1818">
        <f t="shared" si="45"/>
        <v>4966884.5569679579</v>
      </c>
      <c r="AD90" s="1818">
        <f t="shared" si="45"/>
        <v>4930636.0204076981</v>
      </c>
      <c r="AE90" s="1818">
        <f t="shared" si="45"/>
        <v>4894746.6247548917</v>
      </c>
      <c r="AF90" s="1818">
        <f t="shared" si="45"/>
        <v>4859209.8406013027</v>
      </c>
      <c r="AG90" s="1818">
        <f t="shared" si="45"/>
        <v>4824024.4320195783</v>
      </c>
      <c r="AH90" s="1818">
        <f t="shared" si="45"/>
        <v>4789198.1643453091</v>
      </c>
      <c r="AI90" s="1818">
        <f t="shared" si="45"/>
        <v>4754708.9774990762</v>
      </c>
      <c r="AJ90" s="1818">
        <f t="shared" si="45"/>
        <v>4720564.63681647</v>
      </c>
      <c r="AK90" s="1818">
        <f t="shared" ref="AK90" si="46">AK64</f>
        <v>4653196.4857629882</v>
      </c>
      <c r="AL90" s="379"/>
    </row>
    <row r="91" spans="3:38" s="380" customFormat="1" ht="14.15" hidden="1" outlineLevel="2" x14ac:dyDescent="0.35">
      <c r="C91" s="377"/>
      <c r="D91" s="1815" t="s">
        <v>1748</v>
      </c>
      <c r="E91" s="1816" t="s">
        <v>756</v>
      </c>
      <c r="F91" s="1818"/>
      <c r="G91" s="2441"/>
      <c r="H91" s="1818"/>
      <c r="I91" s="1818"/>
      <c r="J91" s="1818"/>
      <c r="K91" s="2441"/>
      <c r="L91" s="1818"/>
      <c r="M91" s="1818">
        <f t="shared" ref="M91:AJ91" si="47">SUM(M34:M37)</f>
        <v>31563.879423558563</v>
      </c>
      <c r="N91" s="1818">
        <f t="shared" si="47"/>
        <v>27908.616544915418</v>
      </c>
      <c r="O91" s="1818">
        <f t="shared" si="47"/>
        <v>21806.184371498861</v>
      </c>
      <c r="P91" s="1818">
        <f t="shared" si="47"/>
        <v>20307.538269824869</v>
      </c>
      <c r="Q91" s="1818">
        <f t="shared" si="47"/>
        <v>18122.678276363044</v>
      </c>
      <c r="R91" s="1818">
        <f t="shared" si="47"/>
        <v>16744.799995800335</v>
      </c>
      <c r="S91" s="1818">
        <f t="shared" si="47"/>
        <v>14785.545579791971</v>
      </c>
      <c r="T91" s="1818">
        <f t="shared" si="47"/>
        <v>15239.405281140191</v>
      </c>
      <c r="U91" s="1818">
        <f t="shared" si="47"/>
        <v>15126.466125346771</v>
      </c>
      <c r="V91" s="1818">
        <f t="shared" si="47"/>
        <v>15014.642024028397</v>
      </c>
      <c r="W91" s="1818">
        <f t="shared" si="47"/>
        <v>14903.930737117505</v>
      </c>
      <c r="X91" s="1818">
        <f t="shared" si="47"/>
        <v>14794.332264614091</v>
      </c>
      <c r="Y91" s="1818">
        <f t="shared" si="47"/>
        <v>14569.793925898659</v>
      </c>
      <c r="Z91" s="1818">
        <f t="shared" si="47"/>
        <v>14463.194656864604</v>
      </c>
      <c r="AA91" s="1818">
        <f t="shared" si="47"/>
        <v>14357.253714620118</v>
      </c>
      <c r="AB91" s="1818">
        <f t="shared" si="47"/>
        <v>14252.353496676729</v>
      </c>
      <c r="AC91" s="1818">
        <f t="shared" si="47"/>
        <v>14148.494003034433</v>
      </c>
      <c r="AD91" s="1818">
        <f t="shared" si="47"/>
        <v>14045.675233693233</v>
      </c>
      <c r="AE91" s="1818">
        <f t="shared" si="47"/>
        <v>13943.875450942032</v>
      </c>
      <c r="AF91" s="1818">
        <f t="shared" si="47"/>
        <v>13843.07513739177</v>
      </c>
      <c r="AG91" s="1818">
        <f t="shared" si="47"/>
        <v>13743.272072720421</v>
      </c>
      <c r="AH91" s="1818">
        <f t="shared" si="47"/>
        <v>13644.48799463907</v>
      </c>
      <c r="AI91" s="1818">
        <f t="shared" si="47"/>
        <v>13546.659910336492</v>
      </c>
      <c r="AJ91" s="1818">
        <f t="shared" si="47"/>
        <v>13449.809557523748</v>
      </c>
      <c r="AK91" s="1818">
        <f t="shared" ref="AK91" si="48">SUM(AK34:AK37)</f>
        <v>13258.720421345528</v>
      </c>
      <c r="AL91" s="379"/>
    </row>
    <row r="92" spans="3:38" s="539" customFormat="1" ht="14.15" hidden="1" outlineLevel="2" x14ac:dyDescent="0.35">
      <c r="C92" s="612"/>
      <c r="D92" s="1822" t="s">
        <v>1749</v>
      </c>
      <c r="E92" s="1823" t="s">
        <v>756</v>
      </c>
      <c r="F92" s="1824"/>
      <c r="G92" s="2442"/>
      <c r="H92" s="1824"/>
      <c r="I92" s="1824"/>
      <c r="J92" s="1824"/>
      <c r="K92" s="2442"/>
      <c r="L92" s="1824"/>
      <c r="M92" s="1824">
        <f>M90-M91</f>
        <v>6543589.7592575373</v>
      </c>
      <c r="N92" s="1824">
        <f t="shared" ref="N92:AJ92" si="49">N90-N91</f>
        <v>6412160.6867391001</v>
      </c>
      <c r="O92" s="1824">
        <f t="shared" si="49"/>
        <v>5863243.6376357144</v>
      </c>
      <c r="P92" s="1824">
        <f t="shared" si="49"/>
        <v>5751045.6359375985</v>
      </c>
      <c r="Q92" s="1824">
        <f t="shared" si="49"/>
        <v>5534135.5324634854</v>
      </c>
      <c r="R92" s="1824">
        <f t="shared" si="49"/>
        <v>5449071.2349876976</v>
      </c>
      <c r="S92" s="1824">
        <f t="shared" si="49"/>
        <v>5376645.6372733293</v>
      </c>
      <c r="T92" s="1824">
        <f t="shared" si="49"/>
        <v>5313851.465746182</v>
      </c>
      <c r="U92" s="1824">
        <f t="shared" si="49"/>
        <v>5274319.37115495</v>
      </c>
      <c r="V92" s="1824">
        <f t="shared" si="49"/>
        <v>5235177.8842897648</v>
      </c>
      <c r="W92" s="1824">
        <f t="shared" si="49"/>
        <v>5196425.7681702031</v>
      </c>
      <c r="X92" s="1824">
        <f t="shared" si="49"/>
        <v>5158063.0227962621</v>
      </c>
      <c r="Y92" s="1824">
        <f t="shared" si="49"/>
        <v>5100843.1393823372</v>
      </c>
      <c r="Z92" s="1824">
        <f t="shared" si="49"/>
        <v>5063368.4094501482</v>
      </c>
      <c r="AA92" s="1824">
        <f t="shared" si="49"/>
        <v>5026125.0951029947</v>
      </c>
      <c r="AB92" s="1824">
        <f t="shared" si="49"/>
        <v>4989247.6462745881</v>
      </c>
      <c r="AC92" s="1824">
        <f t="shared" si="49"/>
        <v>4952736.0629649237</v>
      </c>
      <c r="AD92" s="1824">
        <f t="shared" si="49"/>
        <v>4916590.3451740053</v>
      </c>
      <c r="AE92" s="1824">
        <f t="shared" si="49"/>
        <v>4880802.74930395</v>
      </c>
      <c r="AF92" s="1824">
        <f t="shared" si="49"/>
        <v>4845366.765463911</v>
      </c>
      <c r="AG92" s="1824">
        <f t="shared" si="49"/>
        <v>4810281.159946858</v>
      </c>
      <c r="AH92" s="1824">
        <f t="shared" si="49"/>
        <v>4775553.6763506699</v>
      </c>
      <c r="AI92" s="1824">
        <f t="shared" si="49"/>
        <v>4741162.31758874</v>
      </c>
      <c r="AJ92" s="1824">
        <f t="shared" si="49"/>
        <v>4707114.8272589464</v>
      </c>
      <c r="AK92" s="1824">
        <f t="shared" ref="AK92" si="50">AK90-AK91</f>
        <v>4639937.7653416423</v>
      </c>
      <c r="AL92" s="614"/>
    </row>
    <row r="93" spans="3:38" ht="12.9" thickBot="1" x14ac:dyDescent="0.35">
      <c r="C93" s="342"/>
      <c r="D93" s="371"/>
      <c r="E93" s="372"/>
      <c r="F93" s="373"/>
      <c r="G93" s="2444"/>
      <c r="H93" s="373"/>
      <c r="I93" s="373"/>
      <c r="J93" s="373"/>
      <c r="K93" s="2444"/>
      <c r="L93" s="373"/>
      <c r="M93" s="373"/>
      <c r="N93" s="373"/>
      <c r="O93" s="373"/>
      <c r="P93" s="373"/>
      <c r="Q93" s="373"/>
      <c r="R93" s="373"/>
      <c r="S93" s="373"/>
      <c r="T93" s="373"/>
      <c r="U93" s="373"/>
      <c r="V93" s="373"/>
      <c r="W93" s="373"/>
      <c r="X93" s="373"/>
      <c r="Y93" s="373"/>
      <c r="Z93" s="373"/>
      <c r="AA93" s="373"/>
      <c r="AB93" s="373"/>
      <c r="AC93" s="373"/>
      <c r="AD93" s="373"/>
      <c r="AE93" s="373"/>
      <c r="AF93" s="373"/>
      <c r="AG93" s="373"/>
      <c r="AH93" s="373"/>
      <c r="AI93" s="373"/>
      <c r="AJ93" s="373"/>
      <c r="AK93" s="373"/>
      <c r="AL93" s="374"/>
    </row>
    <row r="94" spans="3:38" ht="14.15" customHeight="1" x14ac:dyDescent="0.3"/>
  </sheetData>
  <mergeCells count="20">
    <mergeCell ref="D82:E82"/>
    <mergeCell ref="D84:E84"/>
    <mergeCell ref="D89:E89"/>
    <mergeCell ref="D76:E76"/>
    <mergeCell ref="D66:E66"/>
    <mergeCell ref="D8:E8"/>
    <mergeCell ref="D10:E10"/>
    <mergeCell ref="D15:E15"/>
    <mergeCell ref="D68:E68"/>
    <mergeCell ref="D70:E70"/>
    <mergeCell ref="D54:E54"/>
    <mergeCell ref="D58:E58"/>
    <mergeCell ref="D39:E39"/>
    <mergeCell ref="D41:E41"/>
    <mergeCell ref="D49:E49"/>
    <mergeCell ref="D51:E51"/>
    <mergeCell ref="D27:E27"/>
    <mergeCell ref="D29:E29"/>
    <mergeCell ref="D33:E33"/>
    <mergeCell ref="D62:E62"/>
  </mergeCells>
  <conditionalFormatting sqref="M80:AK80">
    <cfRule type="cellIs" dxfId="27" priority="1" operator="greaterThan">
      <formula>0.2</formula>
    </cfRule>
  </conditionalFormatting>
  <hyperlinks>
    <hyperlink ref="D1" location="'0.1 Flow Chart'!A1" display="'0.1 Flow Chart'!A1" xr:uid="{8E2CA8C1-59D8-4887-A51F-D1D088C643E3}"/>
    <hyperlink ref="E1" location="'0.2 Dashboard'!A1" display="'0.2 Dashboard'!A1" xr:uid="{72444492-6E9C-4E55-9355-007AC81FE48C}"/>
  </hyperlinks>
  <pageMargins left="0.7" right="0.7" top="0.75" bottom="0.75" header="0.3" footer="0.3"/>
  <pageSetup orientation="portrait" r:id="rId1"/>
  <headerFooter>
    <oddHeader>&amp;C&amp;"Calibri"&amp;10&amp;K808080 Public&amp;1#_x000D_</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59999389629810485"/>
    <outlinePr summaryBelow="0" summaryRight="0"/>
  </sheetPr>
  <dimension ref="A1:AM871"/>
  <sheetViews>
    <sheetView view="pageBreakPreview" zoomScale="85" zoomScaleNormal="85" zoomScaleSheetLayoutView="85" workbookViewId="0">
      <pane xSplit="5" ySplit="7" topLeftCell="F621" activePane="bottomRight" state="frozen"/>
      <selection activeCell="C3" sqref="C3"/>
      <selection pane="topRight" activeCell="C3" sqref="C3"/>
      <selection pane="bottomLeft" activeCell="C3" sqref="C3"/>
      <selection pane="bottomRight" activeCell="F653" sqref="F653"/>
    </sheetView>
  </sheetViews>
  <sheetFormatPr defaultColWidth="9" defaultRowHeight="12.45" outlineLevelRow="5" outlineLevelCol="1" x14ac:dyDescent="0.3"/>
  <cols>
    <col min="1" max="1" width="2.46484375" style="239" customWidth="1"/>
    <col min="2" max="2" width="77.46484375" style="494" customWidth="1"/>
    <col min="3" max="3" width="17.3984375" style="239" customWidth="1" collapsed="1"/>
    <col min="4" max="4" width="9.86328125" style="239" hidden="1" customWidth="1" outlineLevel="1"/>
    <col min="5" max="5" width="10" style="239" hidden="1" customWidth="1" outlineLevel="1"/>
    <col min="6" max="7" width="10.59765625" style="500" customWidth="1"/>
    <col min="8" max="8" width="11.59765625" style="500" customWidth="1"/>
    <col min="9" max="9" width="10.59765625" style="500" customWidth="1"/>
    <col min="10" max="14" width="10.59765625" style="500" customWidth="1" outlineLevel="1"/>
    <col min="15" max="15" width="10.59765625" style="500" customWidth="1" collapsed="1"/>
    <col min="16" max="19" width="10.59765625" style="500" hidden="1" customWidth="1" outlineLevel="1"/>
    <col min="20" max="20" width="10.59765625" style="500" customWidth="1" collapsed="1"/>
    <col min="21" max="24" width="10.59765625" style="500" hidden="1" customWidth="1" outlineLevel="1"/>
    <col min="25" max="25" width="10.59765625" style="500" customWidth="1" collapsed="1"/>
    <col min="26" max="29" width="10.59765625" style="500" hidden="1" customWidth="1" outlineLevel="1"/>
    <col min="30" max="30" width="10.59765625" style="500" customWidth="1" collapsed="1"/>
    <col min="31" max="34" width="10.59765625" style="500" hidden="1" customWidth="1" outlineLevel="1"/>
    <col min="35" max="37" width="10.59765625" style="500" customWidth="1"/>
    <col min="38" max="38" width="2.59765625" style="239" customWidth="1"/>
    <col min="39" max="39" width="2.3984375" style="239" customWidth="1"/>
    <col min="40" max="16384" width="9" style="239"/>
  </cols>
  <sheetData>
    <row r="1" spans="1:38" s="236" customFormat="1" ht="14.6" thickBot="1" x14ac:dyDescent="0.35">
      <c r="B1" s="1168" t="s">
        <v>2198</v>
      </c>
      <c r="C1" s="1168" t="s">
        <v>446</v>
      </c>
      <c r="F1" s="617"/>
      <c r="G1" s="617"/>
      <c r="H1" s="617"/>
      <c r="I1" s="617"/>
      <c r="J1" s="617"/>
      <c r="K1" s="617"/>
      <c r="L1" s="617"/>
      <c r="M1" s="617"/>
      <c r="N1" s="617"/>
      <c r="O1" s="617"/>
      <c r="P1" s="617"/>
      <c r="Q1" s="617"/>
      <c r="R1" s="617"/>
      <c r="S1" s="617"/>
      <c r="T1" s="617"/>
      <c r="U1" s="617"/>
      <c r="V1" s="617"/>
      <c r="W1" s="617"/>
      <c r="X1" s="617"/>
      <c r="Y1" s="617"/>
      <c r="Z1" s="617"/>
      <c r="AA1" s="617"/>
      <c r="AB1" s="617"/>
      <c r="AC1" s="617"/>
      <c r="AD1" s="617"/>
      <c r="AE1" s="617"/>
      <c r="AF1" s="617"/>
      <c r="AG1" s="617"/>
      <c r="AH1" s="617"/>
      <c r="AI1" s="617"/>
      <c r="AJ1" s="617"/>
      <c r="AK1" s="617"/>
    </row>
    <row r="2" spans="1:38" s="188" customFormat="1" ht="14.15" x14ac:dyDescent="0.35">
      <c r="A2" s="289"/>
      <c r="B2" s="488"/>
      <c r="C2" s="489"/>
      <c r="D2" s="489"/>
      <c r="E2" s="489"/>
      <c r="F2" s="1788"/>
      <c r="G2" s="1788"/>
      <c r="H2" s="1697"/>
      <c r="I2" s="1698"/>
      <c r="J2" s="1698"/>
      <c r="K2" s="1698"/>
      <c r="L2" s="1698"/>
      <c r="M2" s="348"/>
      <c r="N2" s="501"/>
      <c r="O2" s="501"/>
      <c r="P2" s="501"/>
      <c r="Q2" s="501"/>
      <c r="R2" s="501"/>
      <c r="S2" s="501"/>
      <c r="T2" s="501"/>
      <c r="U2" s="502"/>
      <c r="V2" s="502"/>
      <c r="W2" s="502"/>
      <c r="X2" s="502"/>
      <c r="Y2" s="502"/>
      <c r="Z2" s="502"/>
      <c r="AA2" s="502"/>
      <c r="AB2" s="502"/>
      <c r="AC2" s="502"/>
      <c r="AD2" s="502"/>
      <c r="AE2" s="502"/>
      <c r="AF2" s="502"/>
      <c r="AG2" s="502"/>
      <c r="AH2" s="502"/>
      <c r="AI2" s="502"/>
      <c r="AJ2" s="502"/>
      <c r="AK2" s="502"/>
      <c r="AL2" s="293"/>
    </row>
    <row r="3" spans="1:38" s="188" customFormat="1" ht="18" customHeight="1" x14ac:dyDescent="0.3">
      <c r="A3" s="294"/>
      <c r="B3" s="1769" t="str">
        <f>'1. INPUT General assumptions'!$F$5</f>
        <v>INTEGRATED WASTE MANAGEMENT PROJECT COUNTY X</v>
      </c>
      <c r="C3" s="1706"/>
      <c r="D3" s="1706"/>
      <c r="E3" s="1706"/>
      <c r="F3" s="1707"/>
      <c r="G3" s="1707"/>
      <c r="H3" s="1707"/>
      <c r="I3" s="1707"/>
      <c r="J3" s="1707"/>
      <c r="K3" s="1707"/>
      <c r="L3" s="1707"/>
      <c r="M3" s="1707"/>
      <c r="N3" s="1708"/>
      <c r="O3" s="1708"/>
      <c r="P3" s="1709"/>
      <c r="Q3" s="1709"/>
      <c r="R3" s="1708"/>
      <c r="S3" s="1708"/>
      <c r="T3" s="1708"/>
      <c r="U3" s="1709"/>
      <c r="V3" s="1709"/>
      <c r="W3" s="1709"/>
      <c r="X3" s="1709"/>
      <c r="Y3" s="1709"/>
      <c r="Z3" s="1709"/>
      <c r="AA3" s="1709"/>
      <c r="AB3" s="1709"/>
      <c r="AC3" s="1709"/>
      <c r="AD3" s="1709"/>
      <c r="AE3" s="1709"/>
      <c r="AF3" s="1709"/>
      <c r="AG3" s="1709"/>
      <c r="AH3" s="1709"/>
      <c r="AI3" s="1709"/>
      <c r="AJ3" s="1709"/>
      <c r="AK3" s="1710"/>
      <c r="AL3" s="295"/>
    </row>
    <row r="4" spans="1:38" s="188" customFormat="1" ht="14.15" x14ac:dyDescent="0.35">
      <c r="A4" s="294"/>
      <c r="B4" s="2343"/>
      <c r="F4" s="2340" t="s">
        <v>1258</v>
      </c>
      <c r="G4" s="2340"/>
      <c r="H4" s="2341" t="s">
        <v>1065</v>
      </c>
      <c r="I4" s="2342"/>
      <c r="J4" s="2342"/>
      <c r="K4" s="2342"/>
      <c r="L4" s="2342" t="s">
        <v>1584</v>
      </c>
      <c r="M4" s="2333" t="s">
        <v>1066</v>
      </c>
      <c r="N4" s="2344"/>
      <c r="O4" s="2344"/>
      <c r="P4" s="2344"/>
      <c r="Q4" s="2344"/>
      <c r="R4" s="2344"/>
      <c r="S4" s="2344"/>
      <c r="T4" s="2344"/>
      <c r="U4" s="457"/>
      <c r="V4" s="457"/>
      <c r="W4" s="457"/>
      <c r="X4" s="457"/>
      <c r="Y4" s="457"/>
      <c r="Z4" s="457"/>
      <c r="AA4" s="457"/>
      <c r="AB4" s="457"/>
      <c r="AC4" s="457"/>
      <c r="AD4" s="457"/>
      <c r="AE4" s="457"/>
      <c r="AF4" s="457"/>
      <c r="AG4" s="457"/>
      <c r="AH4" s="457"/>
      <c r="AI4" s="457"/>
      <c r="AJ4" s="457"/>
      <c r="AK4" s="457"/>
      <c r="AL4" s="295"/>
    </row>
    <row r="5" spans="1:38" s="188" customFormat="1" ht="18" customHeight="1" x14ac:dyDescent="0.3">
      <c r="A5" s="294"/>
      <c r="B5" s="1769" t="s">
        <v>1681</v>
      </c>
      <c r="C5" s="1706"/>
      <c r="D5" s="1706"/>
      <c r="E5" s="1706"/>
      <c r="F5" s="1707"/>
      <c r="G5" s="1707"/>
      <c r="H5" s="1707"/>
      <c r="I5" s="1707"/>
      <c r="J5" s="1707"/>
      <c r="K5" s="1707"/>
      <c r="L5" s="1707"/>
      <c r="M5" s="1707"/>
      <c r="N5" s="1708"/>
      <c r="O5" s="1708"/>
      <c r="P5" s="1709"/>
      <c r="Q5" s="1709"/>
      <c r="R5" s="1708"/>
      <c r="S5" s="1708"/>
      <c r="T5" s="1708"/>
      <c r="U5" s="1709"/>
      <c r="V5" s="1709"/>
      <c r="W5" s="1709"/>
      <c r="X5" s="1709"/>
      <c r="Y5" s="1709"/>
      <c r="Z5" s="1709"/>
      <c r="AA5" s="1709"/>
      <c r="AB5" s="1709"/>
      <c r="AC5" s="1709"/>
      <c r="AD5" s="1709"/>
      <c r="AE5" s="1709"/>
      <c r="AF5" s="1709"/>
      <c r="AG5" s="1709"/>
      <c r="AH5" s="1709"/>
      <c r="AI5" s="1709"/>
      <c r="AJ5" s="1709"/>
      <c r="AK5" s="1710"/>
      <c r="AL5" s="295"/>
    </row>
    <row r="6" spans="1:38" s="491" customFormat="1" ht="14.15" x14ac:dyDescent="0.35">
      <c r="A6" s="490"/>
      <c r="D6" s="239"/>
      <c r="E6" s="239"/>
      <c r="F6" s="492">
        <f>'1. INPUT General assumptions'!F7</f>
        <v>2023</v>
      </c>
      <c r="G6" s="492">
        <f>F6+1</f>
        <v>2024</v>
      </c>
      <c r="H6" s="492">
        <f t="shared" ref="H6:AK6" si="0">G6+1</f>
        <v>2025</v>
      </c>
      <c r="I6" s="492">
        <f t="shared" si="0"/>
        <v>2026</v>
      </c>
      <c r="J6" s="492">
        <f t="shared" si="0"/>
        <v>2027</v>
      </c>
      <c r="K6" s="492">
        <f t="shared" si="0"/>
        <v>2028</v>
      </c>
      <c r="L6" s="492">
        <f t="shared" si="0"/>
        <v>2029</v>
      </c>
      <c r="M6" s="492">
        <f t="shared" si="0"/>
        <v>2030</v>
      </c>
      <c r="N6" s="492">
        <f t="shared" si="0"/>
        <v>2031</v>
      </c>
      <c r="O6" s="492">
        <f t="shared" si="0"/>
        <v>2032</v>
      </c>
      <c r="P6" s="492">
        <f t="shared" si="0"/>
        <v>2033</v>
      </c>
      <c r="Q6" s="492">
        <f t="shared" si="0"/>
        <v>2034</v>
      </c>
      <c r="R6" s="492">
        <f t="shared" si="0"/>
        <v>2035</v>
      </c>
      <c r="S6" s="492">
        <f t="shared" si="0"/>
        <v>2036</v>
      </c>
      <c r="T6" s="492">
        <f t="shared" si="0"/>
        <v>2037</v>
      </c>
      <c r="U6" s="492">
        <f t="shared" si="0"/>
        <v>2038</v>
      </c>
      <c r="V6" s="492">
        <f t="shared" si="0"/>
        <v>2039</v>
      </c>
      <c r="W6" s="492">
        <f t="shared" si="0"/>
        <v>2040</v>
      </c>
      <c r="X6" s="492">
        <f t="shared" si="0"/>
        <v>2041</v>
      </c>
      <c r="Y6" s="492">
        <f t="shared" si="0"/>
        <v>2042</v>
      </c>
      <c r="Z6" s="492">
        <f t="shared" si="0"/>
        <v>2043</v>
      </c>
      <c r="AA6" s="492">
        <f t="shared" si="0"/>
        <v>2044</v>
      </c>
      <c r="AB6" s="492">
        <f t="shared" si="0"/>
        <v>2045</v>
      </c>
      <c r="AC6" s="492">
        <f t="shared" si="0"/>
        <v>2046</v>
      </c>
      <c r="AD6" s="492">
        <f t="shared" si="0"/>
        <v>2047</v>
      </c>
      <c r="AE6" s="492">
        <f t="shared" si="0"/>
        <v>2048</v>
      </c>
      <c r="AF6" s="492">
        <f t="shared" si="0"/>
        <v>2049</v>
      </c>
      <c r="AG6" s="492">
        <f t="shared" si="0"/>
        <v>2050</v>
      </c>
      <c r="AH6" s="492">
        <f t="shared" si="0"/>
        <v>2051</v>
      </c>
      <c r="AI6" s="492">
        <f t="shared" si="0"/>
        <v>2052</v>
      </c>
      <c r="AJ6" s="492">
        <f t="shared" si="0"/>
        <v>2053</v>
      </c>
      <c r="AK6" s="492">
        <f t="shared" si="0"/>
        <v>2054</v>
      </c>
      <c r="AL6" s="493"/>
    </row>
    <row r="7" spans="1:38" s="491" customFormat="1" ht="14.15" x14ac:dyDescent="0.35">
      <c r="A7" s="490"/>
      <c r="D7" s="239"/>
      <c r="E7" s="239"/>
      <c r="F7" s="1711">
        <v>-1</v>
      </c>
      <c r="G7" s="1711">
        <f>F7+1</f>
        <v>0</v>
      </c>
      <c r="H7" s="1711">
        <f t="shared" ref="H7:AK7" si="1">G7+1</f>
        <v>1</v>
      </c>
      <c r="I7" s="1711">
        <f t="shared" si="1"/>
        <v>2</v>
      </c>
      <c r="J7" s="1711">
        <f t="shared" si="1"/>
        <v>3</v>
      </c>
      <c r="K7" s="1711">
        <f t="shared" si="1"/>
        <v>4</v>
      </c>
      <c r="L7" s="1711">
        <f t="shared" si="1"/>
        <v>5</v>
      </c>
      <c r="M7" s="1711">
        <f t="shared" si="1"/>
        <v>6</v>
      </c>
      <c r="N7" s="1711">
        <f t="shared" si="1"/>
        <v>7</v>
      </c>
      <c r="O7" s="1711">
        <f t="shared" si="1"/>
        <v>8</v>
      </c>
      <c r="P7" s="1711">
        <f t="shared" si="1"/>
        <v>9</v>
      </c>
      <c r="Q7" s="1711">
        <f t="shared" si="1"/>
        <v>10</v>
      </c>
      <c r="R7" s="1711">
        <f t="shared" si="1"/>
        <v>11</v>
      </c>
      <c r="S7" s="1711">
        <f t="shared" si="1"/>
        <v>12</v>
      </c>
      <c r="T7" s="1711">
        <f t="shared" si="1"/>
        <v>13</v>
      </c>
      <c r="U7" s="1711">
        <f t="shared" si="1"/>
        <v>14</v>
      </c>
      <c r="V7" s="1711">
        <f t="shared" si="1"/>
        <v>15</v>
      </c>
      <c r="W7" s="1711">
        <f t="shared" si="1"/>
        <v>16</v>
      </c>
      <c r="X7" s="1711">
        <f t="shared" si="1"/>
        <v>17</v>
      </c>
      <c r="Y7" s="1711">
        <f t="shared" si="1"/>
        <v>18</v>
      </c>
      <c r="Z7" s="1711">
        <f t="shared" si="1"/>
        <v>19</v>
      </c>
      <c r="AA7" s="1711">
        <f t="shared" si="1"/>
        <v>20</v>
      </c>
      <c r="AB7" s="1711">
        <f t="shared" si="1"/>
        <v>21</v>
      </c>
      <c r="AC7" s="1711">
        <f t="shared" si="1"/>
        <v>22</v>
      </c>
      <c r="AD7" s="1711">
        <f t="shared" si="1"/>
        <v>23</v>
      </c>
      <c r="AE7" s="1711">
        <f t="shared" si="1"/>
        <v>24</v>
      </c>
      <c r="AF7" s="1711">
        <f t="shared" si="1"/>
        <v>25</v>
      </c>
      <c r="AG7" s="1711">
        <f t="shared" si="1"/>
        <v>26</v>
      </c>
      <c r="AH7" s="1711">
        <f t="shared" si="1"/>
        <v>27</v>
      </c>
      <c r="AI7" s="1711">
        <f t="shared" si="1"/>
        <v>28</v>
      </c>
      <c r="AJ7" s="1711">
        <f t="shared" si="1"/>
        <v>29</v>
      </c>
      <c r="AK7" s="1711">
        <f t="shared" si="1"/>
        <v>30</v>
      </c>
      <c r="AL7" s="493"/>
    </row>
    <row r="8" spans="1:38" s="188" customFormat="1" ht="18" customHeight="1" x14ac:dyDescent="0.3">
      <c r="A8" s="294"/>
      <c r="B8" s="1705" t="s">
        <v>1061</v>
      </c>
      <c r="C8" s="1706"/>
      <c r="D8" s="1706"/>
      <c r="E8" s="1706"/>
      <c r="F8" s="1707"/>
      <c r="G8" s="1707"/>
      <c r="H8" s="1707"/>
      <c r="I8" s="1707"/>
      <c r="J8" s="1707"/>
      <c r="K8" s="1707"/>
      <c r="L8" s="1707"/>
      <c r="M8" s="1707"/>
      <c r="N8" s="1708"/>
      <c r="O8" s="1708"/>
      <c r="P8" s="1709"/>
      <c r="Q8" s="1709"/>
      <c r="R8" s="1708"/>
      <c r="S8" s="1708"/>
      <c r="T8" s="1708"/>
      <c r="U8" s="1709"/>
      <c r="V8" s="1709"/>
      <c r="W8" s="1709"/>
      <c r="X8" s="1709"/>
      <c r="Y8" s="1709"/>
      <c r="Z8" s="1709"/>
      <c r="AA8" s="1709"/>
      <c r="AB8" s="1709"/>
      <c r="AC8" s="1709"/>
      <c r="AD8" s="1709"/>
      <c r="AE8" s="1709"/>
      <c r="AF8" s="1709"/>
      <c r="AG8" s="1709"/>
      <c r="AH8" s="1709"/>
      <c r="AI8" s="1709"/>
      <c r="AJ8" s="1709"/>
      <c r="AK8" s="1710"/>
      <c r="AL8" s="295"/>
    </row>
    <row r="9" spans="1:38" ht="14.5" customHeight="1" outlineLevel="1" x14ac:dyDescent="0.3">
      <c r="A9" s="294"/>
      <c r="AL9" s="295"/>
    </row>
    <row r="10" spans="1:38" s="192" customFormat="1" ht="16" customHeight="1" outlineLevel="1" x14ac:dyDescent="0.3">
      <c r="A10" s="427"/>
      <c r="B10" s="1712" t="s">
        <v>2000</v>
      </c>
      <c r="C10" s="1713"/>
      <c r="D10" s="1714"/>
      <c r="E10" s="1714"/>
      <c r="F10" s="1715"/>
      <c r="G10" s="1715"/>
      <c r="H10" s="1715"/>
      <c r="I10" s="1715"/>
      <c r="J10" s="1715"/>
      <c r="K10" s="1715"/>
      <c r="L10" s="1715"/>
      <c r="M10" s="1715"/>
      <c r="N10" s="1715"/>
      <c r="O10" s="1715"/>
      <c r="P10" s="1715"/>
      <c r="Q10" s="1715"/>
      <c r="R10" s="1715"/>
      <c r="S10" s="1715"/>
      <c r="T10" s="1715"/>
      <c r="U10" s="1715"/>
      <c r="V10" s="1715"/>
      <c r="W10" s="1715"/>
      <c r="X10" s="1715"/>
      <c r="Y10" s="1715"/>
      <c r="Z10" s="1715"/>
      <c r="AA10" s="1715"/>
      <c r="AB10" s="1715"/>
      <c r="AC10" s="1715"/>
      <c r="AD10" s="1715"/>
      <c r="AE10" s="1715"/>
      <c r="AF10" s="1715"/>
      <c r="AG10" s="1715"/>
      <c r="AH10" s="1715"/>
      <c r="AI10" s="1715"/>
      <c r="AJ10" s="1715"/>
      <c r="AK10" s="1716"/>
      <c r="AL10" s="428"/>
    </row>
    <row r="11" spans="1:38" ht="14.5" customHeight="1" outlineLevel="2" x14ac:dyDescent="0.3">
      <c r="A11" s="294"/>
      <c r="AL11" s="295"/>
    </row>
    <row r="12" spans="1:38" s="188" customFormat="1" ht="14.5" customHeight="1" outlineLevel="2" x14ac:dyDescent="0.3">
      <c r="A12" s="294"/>
      <c r="B12" s="1717" t="s">
        <v>1104</v>
      </c>
      <c r="C12" s="1718"/>
      <c r="D12" s="1718"/>
      <c r="E12" s="1718"/>
      <c r="F12" s="1719"/>
      <c r="G12" s="1719"/>
      <c r="H12" s="1719"/>
      <c r="I12" s="1719"/>
      <c r="J12" s="1719"/>
      <c r="K12" s="1719"/>
      <c r="L12" s="1719"/>
      <c r="M12" s="1719"/>
      <c r="N12" s="1720"/>
      <c r="O12" s="1721"/>
      <c r="P12" s="1722"/>
      <c r="Q12" s="1723"/>
      <c r="R12" s="1720"/>
      <c r="S12" s="1720"/>
      <c r="T12" s="1720"/>
      <c r="U12" s="1720"/>
      <c r="V12" s="1720"/>
      <c r="W12" s="1720"/>
      <c r="X12" s="1720"/>
      <c r="Y12" s="1720"/>
      <c r="Z12" s="1720"/>
      <c r="AA12" s="1720"/>
      <c r="AB12" s="1720"/>
      <c r="AC12" s="1720"/>
      <c r="AD12" s="1720"/>
      <c r="AE12" s="1720"/>
      <c r="AF12" s="1720"/>
      <c r="AG12" s="1720"/>
      <c r="AH12" s="1720"/>
      <c r="AI12" s="1720"/>
      <c r="AJ12" s="1720"/>
      <c r="AK12" s="1724"/>
      <c r="AL12" s="429"/>
    </row>
    <row r="13" spans="1:38" s="236" customFormat="1" ht="14.5" customHeight="1" outlineLevel="3" x14ac:dyDescent="0.3">
      <c r="A13" s="616"/>
      <c r="B13" s="1725"/>
      <c r="F13" s="617"/>
      <c r="G13" s="617"/>
      <c r="H13" s="617"/>
      <c r="I13" s="617"/>
      <c r="J13" s="617"/>
      <c r="K13" s="617"/>
      <c r="L13" s="617"/>
      <c r="M13" s="617"/>
      <c r="N13" s="617"/>
      <c r="O13" s="617"/>
      <c r="P13" s="617"/>
      <c r="Q13" s="617"/>
      <c r="R13" s="617"/>
      <c r="S13" s="617"/>
      <c r="T13" s="617"/>
      <c r="U13" s="617"/>
      <c r="V13" s="617"/>
      <c r="W13" s="617"/>
      <c r="X13" s="617"/>
      <c r="Y13" s="617"/>
      <c r="Z13" s="617"/>
      <c r="AA13" s="617"/>
      <c r="AB13" s="617"/>
      <c r="AC13" s="617"/>
      <c r="AD13" s="617"/>
      <c r="AE13" s="617"/>
      <c r="AF13" s="617"/>
      <c r="AG13" s="617"/>
      <c r="AH13" s="617"/>
      <c r="AI13" s="617"/>
      <c r="AJ13" s="617"/>
      <c r="AK13" s="617"/>
      <c r="AL13" s="618"/>
    </row>
    <row r="14" spans="1:38" s="236" customFormat="1" ht="14.5" customHeight="1" outlineLevel="3" x14ac:dyDescent="0.3">
      <c r="A14" s="619"/>
      <c r="B14" s="1726" t="s">
        <v>637</v>
      </c>
      <c r="C14" s="1727"/>
      <c r="D14" s="1727"/>
      <c r="E14" s="1727"/>
      <c r="F14" s="1728"/>
      <c r="G14" s="1728"/>
      <c r="H14" s="1728"/>
      <c r="I14" s="1728"/>
      <c r="J14" s="1728"/>
      <c r="K14" s="1728"/>
      <c r="L14" s="1728"/>
      <c r="M14" s="1728"/>
      <c r="N14" s="1728"/>
      <c r="O14" s="1728"/>
      <c r="P14" s="1728"/>
      <c r="Q14" s="1728"/>
      <c r="R14" s="1728"/>
      <c r="S14" s="1728"/>
      <c r="T14" s="1728"/>
      <c r="U14" s="1728"/>
      <c r="V14" s="1728"/>
      <c r="W14" s="1728"/>
      <c r="X14" s="1728"/>
      <c r="Y14" s="1728"/>
      <c r="Z14" s="1728"/>
      <c r="AA14" s="1728"/>
      <c r="AB14" s="1728"/>
      <c r="AC14" s="1728"/>
      <c r="AD14" s="1728"/>
      <c r="AE14" s="1728"/>
      <c r="AF14" s="1728"/>
      <c r="AG14" s="1728"/>
      <c r="AH14" s="1728"/>
      <c r="AI14" s="1728"/>
      <c r="AJ14" s="1728"/>
      <c r="AK14" s="1729"/>
      <c r="AL14" s="618"/>
    </row>
    <row r="15" spans="1:38" s="236" customFormat="1" ht="14.5" customHeight="1" outlineLevel="4" x14ac:dyDescent="0.3">
      <c r="A15" s="616"/>
      <c r="B15" s="1694" t="s">
        <v>339</v>
      </c>
      <c r="C15" s="622" t="s">
        <v>387</v>
      </c>
      <c r="D15" s="623"/>
      <c r="E15" s="623"/>
      <c r="F15" s="747">
        <f>F548</f>
        <v>5198.2476930320154</v>
      </c>
      <c r="G15" s="747">
        <f t="shared" ref="G15:L15" si="2">G548</f>
        <v>5198.2476930320154</v>
      </c>
      <c r="H15" s="747">
        <f t="shared" si="2"/>
        <v>10318.552391250001</v>
      </c>
      <c r="I15" s="747">
        <f t="shared" si="2"/>
        <v>15554.298749999998</v>
      </c>
      <c r="J15" s="747">
        <f t="shared" si="2"/>
        <v>17489.8870068</v>
      </c>
      <c r="K15" s="747">
        <f t="shared" si="2"/>
        <v>17439.109788000002</v>
      </c>
      <c r="L15" s="747">
        <f t="shared" si="2"/>
        <v>19863.001077500001</v>
      </c>
      <c r="M15" s="624">
        <f>'4.2 OPEX Projections '!M13</f>
        <v>28609.287</v>
      </c>
      <c r="N15" s="624">
        <f>'4.2 OPEX Projections '!N13</f>
        <v>29163.773160000001</v>
      </c>
      <c r="O15" s="624">
        <f>'4.2 OPEX Projections '!O13</f>
        <v>30990.753866400002</v>
      </c>
      <c r="P15" s="624">
        <f>'4.2 OPEX Projections '!P13</f>
        <v>31480.816722600001</v>
      </c>
      <c r="Q15" s="624">
        <f>'4.2 OPEX Projections '!Q13</f>
        <v>34199.471924640005</v>
      </c>
      <c r="R15" s="624">
        <f>'4.2 OPEX Projections '!R13</f>
        <v>34853.609696159998</v>
      </c>
      <c r="S15" s="624">
        <f>'4.2 OPEX Projections '!S13</f>
        <v>35496.583017599994</v>
      </c>
      <c r="T15" s="624">
        <f>'4.2 OPEX Projections '!T13</f>
        <v>35239.873874399993</v>
      </c>
      <c r="U15" s="624">
        <f>'4.2 OPEX Projections '!U13</f>
        <v>34976.800248</v>
      </c>
      <c r="V15" s="624">
        <f>'4.2 OPEX Projections '!V13</f>
        <v>34716.3278202</v>
      </c>
      <c r="W15" s="624">
        <f>'4.2 OPEX Projections '!W13</f>
        <v>34458.445647599998</v>
      </c>
      <c r="X15" s="624">
        <f>'4.2 OPEX Projections '!X13</f>
        <v>34203.1537302</v>
      </c>
      <c r="Y15" s="624">
        <f>'4.2 OPEX Projections '!Y13</f>
        <v>33950.3583354</v>
      </c>
      <c r="Z15" s="624">
        <f>'4.2 OPEX Projections '!Z13</f>
        <v>33700.007125199998</v>
      </c>
      <c r="AA15" s="624">
        <f>'4.2 OPEX Projections '!AA13</f>
        <v>33451.201789199993</v>
      </c>
      <c r="AB15" s="624">
        <f>'4.2 OPEX Projections '!AB13</f>
        <v>33204.840637799993</v>
      </c>
      <c r="AC15" s="624">
        <f>'4.2 OPEX Projections '!AC13</f>
        <v>32960.923670999997</v>
      </c>
      <c r="AD15" s="624">
        <f>'4.2 OPEX Projections '!AD13</f>
        <v>32719.450888800002</v>
      </c>
      <c r="AE15" s="624">
        <f>'4.2 OPEX Projections '!AE13</f>
        <v>32480.369953199996</v>
      </c>
      <c r="AF15" s="624">
        <f>'4.2 OPEX Projections '!AF13</f>
        <v>32243.639469599999</v>
      </c>
      <c r="AG15" s="624">
        <f>'4.2 OPEX Projections '!AG13</f>
        <v>32009.248494599997</v>
      </c>
      <c r="AH15" s="624">
        <f>'4.2 OPEX Projections '!AH13</f>
        <v>31777.249366199998</v>
      </c>
      <c r="AI15" s="624">
        <f>'4.2 OPEX Projections '!AI13</f>
        <v>31547.496013799999</v>
      </c>
      <c r="AJ15" s="624">
        <f>'4.2 OPEX Projections '!AJ13</f>
        <v>31320.040775399997</v>
      </c>
      <c r="AK15" s="624">
        <f>'4.2 OPEX Projections '!AK13</f>
        <v>30871.261457400004</v>
      </c>
      <c r="AL15" s="618"/>
    </row>
    <row r="16" spans="1:38" s="236" customFormat="1" ht="14.5" customHeight="1" outlineLevel="4" x14ac:dyDescent="0.3">
      <c r="A16" s="616"/>
      <c r="B16" s="1730" t="s">
        <v>1636</v>
      </c>
      <c r="C16" s="1731" t="s">
        <v>124</v>
      </c>
      <c r="D16" s="623"/>
      <c r="E16" s="623"/>
      <c r="F16" s="747">
        <f>F549</f>
        <v>1165000</v>
      </c>
      <c r="G16" s="747">
        <f t="shared" ref="G16:L16" si="3">G549</f>
        <v>1175000</v>
      </c>
      <c r="H16" s="747">
        <f t="shared" si="3"/>
        <v>1239375.325038759</v>
      </c>
      <c r="I16" s="747">
        <f t="shared" si="3"/>
        <v>1305176.0792406132</v>
      </c>
      <c r="J16" s="747">
        <f t="shared" si="3"/>
        <v>1336267.6285561484</v>
      </c>
      <c r="K16" s="747">
        <f t="shared" si="3"/>
        <v>1346554.7023759505</v>
      </c>
      <c r="L16" s="747">
        <f t="shared" si="3"/>
        <v>1383241.464351469</v>
      </c>
      <c r="M16" s="1690">
        <f>'4.2 OPEX Projections '!M19-M17</f>
        <v>2155706.8369677253</v>
      </c>
      <c r="N16" s="1690">
        <f>'4.2 OPEX Projections '!N19-N17</f>
        <v>2181133.6106164358</v>
      </c>
      <c r="O16" s="1690">
        <f>'4.2 OPEX Projections '!O19-O17</f>
        <v>2219414.3287829529</v>
      </c>
      <c r="P16" s="1690">
        <f>'4.2 OPEX Projections '!P19-P17</f>
        <v>2245018.5895124143</v>
      </c>
      <c r="Q16" s="1690">
        <f>'4.2 OPEX Projections '!Q19-Q17</f>
        <v>2292850.3142717602</v>
      </c>
      <c r="R16" s="1690">
        <f>'4.2 OPEX Projections '!R19-R17</f>
        <v>2320901.0246056104</v>
      </c>
      <c r="S16" s="1690">
        <f>'4.2 OPEX Projections '!S19-S17</f>
        <v>2349275.4409761401</v>
      </c>
      <c r="T16" s="1690">
        <f>'4.2 OPEX Projections '!T19-T17</f>
        <v>2369286.2688283254</v>
      </c>
      <c r="U16" s="1690">
        <f>'4.2 OPEX Projections '!U19-U17</f>
        <v>2389685.2722491128</v>
      </c>
      <c r="V16" s="1690">
        <f>'4.2 OPEX Projections '!V19-V17</f>
        <v>2410569.2079502274</v>
      </c>
      <c r="W16" s="1690">
        <f>'4.2 OPEX Projections '!W19-W17</f>
        <v>2431947.1583136059</v>
      </c>
      <c r="X16" s="1690">
        <f>'4.2 OPEX Projections '!X19-X17</f>
        <v>2453828.4966142974</v>
      </c>
      <c r="Y16" s="1690">
        <f>'4.2 OPEX Projections '!Y19-Y17</f>
        <v>2476221.8662289185</v>
      </c>
      <c r="Z16" s="1690">
        <f>'4.2 OPEX Projections '!Z19-Z17</f>
        <v>2499136.5068791634</v>
      </c>
      <c r="AA16" s="1690">
        <f>'4.2 OPEX Projections '!AA19-AA17</f>
        <v>2522573.5737670977</v>
      </c>
      <c r="AB16" s="1690">
        <f>'4.2 OPEX Projections '!AB19-AB17</f>
        <v>2546552.0046194778</v>
      </c>
      <c r="AC16" s="1690">
        <f>'4.2 OPEX Projections '!AC19-AC17</f>
        <v>2571082.1482893485</v>
      </c>
      <c r="AD16" s="1690">
        <f>'4.2 OPEX Projections '!AD19-AD17</f>
        <v>2596174.560606814</v>
      </c>
      <c r="AE16" s="1690">
        <f>'4.2 OPEX Projections '!AE19-AE17</f>
        <v>2621839.4962849128</v>
      </c>
      <c r="AF16" s="1690">
        <f>'4.2 OPEX Projections '!AF19-AF17</f>
        <v>2648087.5324790217</v>
      </c>
      <c r="AG16" s="1690">
        <f>'4.2 OPEX Projections '!AG19-AG17</f>
        <v>2674929.7640170911</v>
      </c>
      <c r="AH16" s="1690">
        <f>'4.2 OPEX Projections '!AH19-AH17</f>
        <v>2702378.1291027693</v>
      </c>
      <c r="AI16" s="1690">
        <f>'4.2 OPEX Projections '!AI19-AI17</f>
        <v>2730442.8526278371</v>
      </c>
      <c r="AJ16" s="1690">
        <f>'4.2 OPEX Projections '!AJ19-AJ17</f>
        <v>2759136.3344051307</v>
      </c>
      <c r="AK16" s="1690">
        <f>'4.2 OPEX Projections '!AK19-AK17</f>
        <v>2786282.1022583041</v>
      </c>
      <c r="AL16" s="618"/>
    </row>
    <row r="17" spans="1:38" s="236" customFormat="1" ht="14.5" customHeight="1" outlineLevel="4" x14ac:dyDescent="0.3">
      <c r="A17" s="616"/>
      <c r="B17" s="1730" t="s">
        <v>1583</v>
      </c>
      <c r="C17" s="1731" t="s">
        <v>124</v>
      </c>
      <c r="D17" s="623"/>
      <c r="E17" s="623"/>
      <c r="F17" s="747">
        <f>F550</f>
        <v>50000</v>
      </c>
      <c r="G17" s="747">
        <f t="shared" ref="G17:L17" si="4">G550</f>
        <v>50000</v>
      </c>
      <c r="H17" s="747">
        <f t="shared" si="4"/>
        <v>50000</v>
      </c>
      <c r="I17" s="747">
        <f t="shared" si="4"/>
        <v>50000</v>
      </c>
      <c r="J17" s="747">
        <f t="shared" si="4"/>
        <v>50000</v>
      </c>
      <c r="K17" s="747">
        <f t="shared" si="4"/>
        <v>50000</v>
      </c>
      <c r="L17" s="747">
        <f t="shared" si="4"/>
        <v>50000</v>
      </c>
      <c r="M17" s="1690">
        <f>'4.2 OPEX Projections '!M17</f>
        <v>50000</v>
      </c>
      <c r="N17" s="1690">
        <f>'4.2 OPEX Projections '!N17</f>
        <v>50000</v>
      </c>
      <c r="O17" s="1690">
        <f>'4.2 OPEX Projections '!O17</f>
        <v>50000</v>
      </c>
      <c r="P17" s="1690">
        <f>'4.2 OPEX Projections '!P17</f>
        <v>50000</v>
      </c>
      <c r="Q17" s="1690">
        <f>'4.2 OPEX Projections '!Q17</f>
        <v>50000</v>
      </c>
      <c r="R17" s="1690">
        <f>'4.2 OPEX Projections '!R17</f>
        <v>50000</v>
      </c>
      <c r="S17" s="1690">
        <f>'4.2 OPEX Projections '!S17</f>
        <v>50000</v>
      </c>
      <c r="T17" s="1690">
        <f>'4.2 OPEX Projections '!T17</f>
        <v>50000</v>
      </c>
      <c r="U17" s="1690">
        <f>'4.2 OPEX Projections '!U17</f>
        <v>50000</v>
      </c>
      <c r="V17" s="1690">
        <f>'4.2 OPEX Projections '!V17</f>
        <v>50000</v>
      </c>
      <c r="W17" s="1690">
        <f>'4.2 OPEX Projections '!W17</f>
        <v>50000</v>
      </c>
      <c r="X17" s="1690">
        <f>'4.2 OPEX Projections '!X17</f>
        <v>50000</v>
      </c>
      <c r="Y17" s="1690">
        <f>'4.2 OPEX Projections '!Y17</f>
        <v>50000</v>
      </c>
      <c r="Z17" s="1690">
        <f>'4.2 OPEX Projections '!Z17</f>
        <v>50000</v>
      </c>
      <c r="AA17" s="1690">
        <f>'4.2 OPEX Projections '!AA17</f>
        <v>50000</v>
      </c>
      <c r="AB17" s="1690">
        <f>'4.2 OPEX Projections '!AB17</f>
        <v>50000</v>
      </c>
      <c r="AC17" s="1690">
        <f>'4.2 OPEX Projections '!AC17</f>
        <v>50000</v>
      </c>
      <c r="AD17" s="1690">
        <f>'4.2 OPEX Projections '!AD17</f>
        <v>50000</v>
      </c>
      <c r="AE17" s="1690">
        <f>'4.2 OPEX Projections '!AE17</f>
        <v>50000</v>
      </c>
      <c r="AF17" s="1690">
        <f>'4.2 OPEX Projections '!AF17</f>
        <v>50000</v>
      </c>
      <c r="AG17" s="1690">
        <f>'4.2 OPEX Projections '!AG17</f>
        <v>50000</v>
      </c>
      <c r="AH17" s="1690">
        <f>'4.2 OPEX Projections '!AH17</f>
        <v>50000</v>
      </c>
      <c r="AI17" s="1690">
        <f>'4.2 OPEX Projections '!AI17</f>
        <v>50000</v>
      </c>
      <c r="AJ17" s="1690">
        <f>'4.2 OPEX Projections '!AJ17</f>
        <v>50000</v>
      </c>
      <c r="AK17" s="1690">
        <f>'4.2 OPEX Projections '!AK17</f>
        <v>50000</v>
      </c>
      <c r="AL17" s="618"/>
    </row>
    <row r="18" spans="1:38" s="236" customFormat="1" ht="14.5" customHeight="1" outlineLevel="4" x14ac:dyDescent="0.3">
      <c r="A18" s="616"/>
      <c r="B18" s="1694" t="s">
        <v>1582</v>
      </c>
      <c r="C18" s="1731" t="s">
        <v>124</v>
      </c>
      <c r="D18" s="623" t="s">
        <v>1132</v>
      </c>
      <c r="E18" s="623" t="s">
        <v>131</v>
      </c>
      <c r="F18" s="1699">
        <f t="shared" ref="F18:AK18" si="5">SUM(F19:F19)</f>
        <v>0</v>
      </c>
      <c r="G18" s="1699">
        <f t="shared" si="5"/>
        <v>0</v>
      </c>
      <c r="H18" s="1699">
        <f t="shared" si="5"/>
        <v>0</v>
      </c>
      <c r="I18" s="1699">
        <f t="shared" si="5"/>
        <v>0</v>
      </c>
      <c r="J18" s="1699">
        <f t="shared" si="5"/>
        <v>0</v>
      </c>
      <c r="K18" s="1699">
        <f t="shared" si="5"/>
        <v>0</v>
      </c>
      <c r="L18" s="1699">
        <f t="shared" si="5"/>
        <v>0</v>
      </c>
      <c r="M18" s="1690">
        <f t="shared" si="5"/>
        <v>860936.52108890284</v>
      </c>
      <c r="N18" s="1690">
        <f t="shared" si="5"/>
        <v>860936.52108890284</v>
      </c>
      <c r="O18" s="1690">
        <f t="shared" si="5"/>
        <v>860936.52108890284</v>
      </c>
      <c r="P18" s="1690">
        <f t="shared" si="5"/>
        <v>860936.52108890284</v>
      </c>
      <c r="Q18" s="1690">
        <f t="shared" si="5"/>
        <v>860936.52108890284</v>
      </c>
      <c r="R18" s="1690">
        <f t="shared" si="5"/>
        <v>860936.52108890284</v>
      </c>
      <c r="S18" s="1690">
        <f t="shared" si="5"/>
        <v>860936.52108890284</v>
      </c>
      <c r="T18" s="1690">
        <f t="shared" si="5"/>
        <v>860936.52108890284</v>
      </c>
      <c r="U18" s="1690">
        <f t="shared" si="5"/>
        <v>860936.52108890284</v>
      </c>
      <c r="V18" s="1690">
        <f t="shared" si="5"/>
        <v>860936.52108890284</v>
      </c>
      <c r="W18" s="1690">
        <f t="shared" si="5"/>
        <v>860936.52108890284</v>
      </c>
      <c r="X18" s="1690">
        <f t="shared" si="5"/>
        <v>860936.52108890284</v>
      </c>
      <c r="Y18" s="1690">
        <f t="shared" si="5"/>
        <v>860936.52108890284</v>
      </c>
      <c r="Z18" s="1690">
        <f t="shared" si="5"/>
        <v>860936.52108890284</v>
      </c>
      <c r="AA18" s="1690">
        <f t="shared" si="5"/>
        <v>860936.52108890284</v>
      </c>
      <c r="AB18" s="1690">
        <f t="shared" si="5"/>
        <v>860936.52108890284</v>
      </c>
      <c r="AC18" s="1690">
        <f t="shared" si="5"/>
        <v>860936.52108890284</v>
      </c>
      <c r="AD18" s="1690">
        <f t="shared" si="5"/>
        <v>860936.52108890284</v>
      </c>
      <c r="AE18" s="1690">
        <f t="shared" si="5"/>
        <v>860936.52108890284</v>
      </c>
      <c r="AF18" s="1690">
        <f t="shared" si="5"/>
        <v>860936.52108890284</v>
      </c>
      <c r="AG18" s="1690">
        <f t="shared" si="5"/>
        <v>860936.52108890284</v>
      </c>
      <c r="AH18" s="1690">
        <f t="shared" si="5"/>
        <v>860936.52108890284</v>
      </c>
      <c r="AI18" s="1690">
        <f t="shared" si="5"/>
        <v>860936.52108890284</v>
      </c>
      <c r="AJ18" s="1690">
        <f t="shared" si="5"/>
        <v>860936.52108890284</v>
      </c>
      <c r="AK18" s="1690">
        <f t="shared" si="5"/>
        <v>860936.52108890284</v>
      </c>
      <c r="AL18" s="618"/>
    </row>
    <row r="19" spans="1:38" s="236" customFormat="1" ht="14.5" customHeight="1" outlineLevel="5" x14ac:dyDescent="0.3">
      <c r="A19" s="616"/>
      <c r="B19" s="1732" t="s">
        <v>1441</v>
      </c>
      <c r="C19" s="1731" t="s">
        <v>124</v>
      </c>
      <c r="D19" s="1733">
        <f>SUM('3.1 INPUT CAPEX '!I420:I422)</f>
        <v>4304682.6054445142</v>
      </c>
      <c r="E19" s="1733">
        <f>'1. INPUT General assumptions'!$F$133</f>
        <v>5</v>
      </c>
      <c r="F19" s="1699"/>
      <c r="G19" s="1939"/>
      <c r="H19" s="1699"/>
      <c r="I19" s="1699"/>
      <c r="J19" s="1699"/>
      <c r="K19" s="1939"/>
      <c r="L19" s="1699"/>
      <c r="M19" s="1690">
        <f>$D$19/$E$19</f>
        <v>860936.52108890284</v>
      </c>
      <c r="N19" s="1690">
        <f t="shared" ref="N19:AK19" si="6">$D$19/$E$19</f>
        <v>860936.52108890284</v>
      </c>
      <c r="O19" s="1690">
        <f t="shared" si="6"/>
        <v>860936.52108890284</v>
      </c>
      <c r="P19" s="1690">
        <f t="shared" si="6"/>
        <v>860936.52108890284</v>
      </c>
      <c r="Q19" s="1690">
        <f t="shared" si="6"/>
        <v>860936.52108890284</v>
      </c>
      <c r="R19" s="1690">
        <f t="shared" si="6"/>
        <v>860936.52108890284</v>
      </c>
      <c r="S19" s="1690">
        <f t="shared" si="6"/>
        <v>860936.52108890284</v>
      </c>
      <c r="T19" s="1690">
        <f t="shared" si="6"/>
        <v>860936.52108890284</v>
      </c>
      <c r="U19" s="1690">
        <f t="shared" si="6"/>
        <v>860936.52108890284</v>
      </c>
      <c r="V19" s="1690">
        <f t="shared" si="6"/>
        <v>860936.52108890284</v>
      </c>
      <c r="W19" s="1690">
        <f t="shared" si="6"/>
        <v>860936.52108890284</v>
      </c>
      <c r="X19" s="1690">
        <f t="shared" si="6"/>
        <v>860936.52108890284</v>
      </c>
      <c r="Y19" s="1690">
        <f t="shared" si="6"/>
        <v>860936.52108890284</v>
      </c>
      <c r="Z19" s="1690">
        <f t="shared" si="6"/>
        <v>860936.52108890284</v>
      </c>
      <c r="AA19" s="1690">
        <f t="shared" si="6"/>
        <v>860936.52108890284</v>
      </c>
      <c r="AB19" s="1690">
        <f t="shared" si="6"/>
        <v>860936.52108890284</v>
      </c>
      <c r="AC19" s="1690">
        <f t="shared" si="6"/>
        <v>860936.52108890284</v>
      </c>
      <c r="AD19" s="1690">
        <f t="shared" si="6"/>
        <v>860936.52108890284</v>
      </c>
      <c r="AE19" s="1690">
        <f t="shared" si="6"/>
        <v>860936.52108890284</v>
      </c>
      <c r="AF19" s="1690">
        <f t="shared" si="6"/>
        <v>860936.52108890284</v>
      </c>
      <c r="AG19" s="1690">
        <f t="shared" si="6"/>
        <v>860936.52108890284</v>
      </c>
      <c r="AH19" s="1690">
        <f t="shared" si="6"/>
        <v>860936.52108890284</v>
      </c>
      <c r="AI19" s="1690">
        <f t="shared" si="6"/>
        <v>860936.52108890284</v>
      </c>
      <c r="AJ19" s="1690">
        <f t="shared" si="6"/>
        <v>860936.52108890284</v>
      </c>
      <c r="AK19" s="1690">
        <f t="shared" si="6"/>
        <v>860936.52108890284</v>
      </c>
      <c r="AL19" s="618"/>
    </row>
    <row r="20" spans="1:38" s="236" customFormat="1" ht="14.5" customHeight="1" outlineLevel="4" x14ac:dyDescent="0.3">
      <c r="A20" s="616"/>
      <c r="B20" s="1730" t="s">
        <v>1462</v>
      </c>
      <c r="C20" s="1731" t="s">
        <v>124</v>
      </c>
      <c r="D20" s="623"/>
      <c r="E20" s="628"/>
      <c r="F20" s="1699">
        <f>F551</f>
        <v>57530.864197530864</v>
      </c>
      <c r="G20" s="1699">
        <f t="shared" ref="G20:L20" si="7">G551</f>
        <v>58024.691358024691</v>
      </c>
      <c r="H20" s="1699">
        <f t="shared" si="7"/>
        <v>61203.719755000442</v>
      </c>
      <c r="I20" s="1699">
        <f t="shared" si="7"/>
        <v>64453.139715585829</v>
      </c>
      <c r="J20" s="1699">
        <f t="shared" si="7"/>
        <v>65988.524866970285</v>
      </c>
      <c r="K20" s="1699">
        <f t="shared" si="7"/>
        <v>66496.528512392615</v>
      </c>
      <c r="L20" s="1699">
        <f t="shared" si="7"/>
        <v>68308.220461800927</v>
      </c>
      <c r="M20" s="1690">
        <f>'4.1 INPUT OPEX'!$E$24*(M16+M18)</f>
        <v>156651.22541740173</v>
      </c>
      <c r="N20" s="1690">
        <f>'4.1 INPUT OPEX'!$E$24*(N16+N18)</f>
        <v>157971.61194564131</v>
      </c>
      <c r="O20" s="1690">
        <f>'4.1 INPUT OPEX'!$E$24*SUM(O16:O18)</f>
        <v>162555.93996856752</v>
      </c>
      <c r="P20" s="1690">
        <f>'4.1 INPUT OPEX'!$E$24*SUM(P16:P18)</f>
        <v>163885.54322062735</v>
      </c>
      <c r="Q20" s="1690">
        <f>'4.1 INPUT OPEX'!$E$24*SUM(Q16:Q18)</f>
        <v>166369.39610213155</v>
      </c>
      <c r="R20" s="1690">
        <f>'4.1 INPUT OPEX'!$E$24*SUM(R16:R18)</f>
        <v>167826.04099715719</v>
      </c>
      <c r="S20" s="1690">
        <f>'4.1 INPUT OPEX'!$E$24*SUM(S16:S18)</f>
        <v>169299.49561786201</v>
      </c>
      <c r="T20" s="1690">
        <f>'4.1 INPUT OPEX'!$E$24*SUM(T16:T18)</f>
        <v>170338.63758215471</v>
      </c>
      <c r="U20" s="1690">
        <f>'4.1 INPUT OPEX'!$E$24*SUM(U16:U18)</f>
        <v>171397.93710943416</v>
      </c>
      <c r="V20" s="1690">
        <f>'4.1 INPUT OPEX'!$E$24*SUM(V16:V18)</f>
        <v>172482.4186774593</v>
      </c>
      <c r="W20" s="1690">
        <f>'4.1 INPUT OPEX'!$E$24*SUM(W16:W18)</f>
        <v>173592.55392509859</v>
      </c>
      <c r="X20" s="1690">
        <f>'4.1 INPUT OPEX'!$E$24*SUM(X16:X18)</f>
        <v>174728.82959700443</v>
      </c>
      <c r="Y20" s="1690">
        <f>'4.1 INPUT OPEX'!$E$24*SUM(Y16:Y18)</f>
        <v>175891.69453494495</v>
      </c>
      <c r="Z20" s="1690">
        <f>'4.1 INPUT OPEX'!$E$24*SUM(Z16:Z18)</f>
        <v>177081.62854828246</v>
      </c>
      <c r="AA20" s="1690">
        <f>'4.1 INPUT OPEX'!$E$24*SUM(AA16:AA18)</f>
        <v>178298.69162548683</v>
      </c>
      <c r="AB20" s="1690">
        <f>'4.1 INPUT OPEX'!$E$24*SUM(AB16:AB18)</f>
        <v>179543.86718347244</v>
      </c>
      <c r="AC20" s="1690">
        <f>'4.1 INPUT OPEX'!$E$24*SUM(AC16:AC18)</f>
        <v>180817.69262766605</v>
      </c>
      <c r="AD20" s="1690">
        <f>'4.1 INPUT OPEX'!$E$24*SUM(AD16:AD18)</f>
        <v>182120.71611160281</v>
      </c>
      <c r="AE20" s="1690">
        <f>'4.1 INPUT OPEX'!$E$24*SUM(AE16:AE18)</f>
        <v>183453.47015211458</v>
      </c>
      <c r="AF20" s="1690">
        <f>'4.1 INPUT OPEX'!$E$24*SUM(AF16:AF18)</f>
        <v>184816.5040101363</v>
      </c>
      <c r="AG20" s="1690">
        <f>'4.1 INPUT OPEX'!$E$24*SUM(AG16:AG18)</f>
        <v>186210.39382881377</v>
      </c>
      <c r="AH20" s="1690">
        <f>'4.1 INPUT OPEX'!$E$24*SUM(AH16:AH18)</f>
        <v>187635.75954693623</v>
      </c>
      <c r="AI20" s="1690">
        <f>'4.1 INPUT OPEX'!$E$24*SUM(AI16:AI18)</f>
        <v>189093.13213274785</v>
      </c>
      <c r="AJ20" s="1690">
        <f>'4.1 INPUT OPEX'!$E$24*SUM(AJ16:AJ18)</f>
        <v>190583.15549593407</v>
      </c>
      <c r="AK20" s="1690">
        <f>'4.1 INPUT OPEX'!$E$24*SUM(AK16:AK18)</f>
        <v>191992.8076471368</v>
      </c>
      <c r="AL20" s="618"/>
    </row>
    <row r="21" spans="1:38" s="865" customFormat="1" ht="14.5" customHeight="1" outlineLevel="4" x14ac:dyDescent="0.3">
      <c r="A21" s="674"/>
      <c r="B21" s="1734" t="s">
        <v>1608</v>
      </c>
      <c r="C21" s="1737" t="s">
        <v>124</v>
      </c>
      <c r="D21" s="1760"/>
      <c r="E21" s="1789"/>
      <c r="F21" s="1743">
        <f>SUM(F16:F18)+F20</f>
        <v>1272530.8641975308</v>
      </c>
      <c r="G21" s="1743">
        <f t="shared" ref="G21:L21" si="8">SUM(G16:G18)+G20</f>
        <v>1283024.6913580247</v>
      </c>
      <c r="H21" s="1743">
        <f t="shared" si="8"/>
        <v>1350579.0447937595</v>
      </c>
      <c r="I21" s="1743">
        <f t="shared" si="8"/>
        <v>1419629.218956199</v>
      </c>
      <c r="J21" s="1743">
        <f t="shared" si="8"/>
        <v>1452256.1534231186</v>
      </c>
      <c r="K21" s="1743">
        <f t="shared" si="8"/>
        <v>1463051.2308883432</v>
      </c>
      <c r="L21" s="1743">
        <f t="shared" si="8"/>
        <v>1501549.6848132699</v>
      </c>
      <c r="M21" s="1691">
        <f>SUM(M16:M18)+M20</f>
        <v>3223294.5834740298</v>
      </c>
      <c r="N21" s="1691">
        <f t="shared" ref="N21:AJ21" si="9">SUM(N16:N18)+N20</f>
        <v>3250041.7436509798</v>
      </c>
      <c r="O21" s="1691">
        <f t="shared" si="9"/>
        <v>3292906.789840423</v>
      </c>
      <c r="P21" s="1691">
        <f t="shared" si="9"/>
        <v>3319840.6538219443</v>
      </c>
      <c r="Q21" s="1691">
        <f>SUM(Q16:Q18)+Q20</f>
        <v>3370156.2314627944</v>
      </c>
      <c r="R21" s="1691">
        <f t="shared" si="9"/>
        <v>3399663.5866916706</v>
      </c>
      <c r="S21" s="1691">
        <f t="shared" si="9"/>
        <v>3429511.4576829048</v>
      </c>
      <c r="T21" s="1691">
        <f t="shared" si="9"/>
        <v>3450561.4274993828</v>
      </c>
      <c r="U21" s="1691">
        <f t="shared" si="9"/>
        <v>3472019.7304474497</v>
      </c>
      <c r="V21" s="1691">
        <f t="shared" si="9"/>
        <v>3493988.1477165897</v>
      </c>
      <c r="W21" s="1691">
        <f t="shared" si="9"/>
        <v>3516476.2333276072</v>
      </c>
      <c r="X21" s="1691">
        <f t="shared" si="9"/>
        <v>3539493.8473002044</v>
      </c>
      <c r="Y21" s="1691">
        <f t="shared" si="9"/>
        <v>3563050.0818527662</v>
      </c>
      <c r="Z21" s="1691">
        <f t="shared" si="9"/>
        <v>3587154.6565163489</v>
      </c>
      <c r="AA21" s="1691">
        <f t="shared" si="9"/>
        <v>3611808.7864814876</v>
      </c>
      <c r="AB21" s="1691">
        <f t="shared" si="9"/>
        <v>3637032.3928918531</v>
      </c>
      <c r="AC21" s="1691">
        <f t="shared" si="9"/>
        <v>3662836.3620059174</v>
      </c>
      <c r="AD21" s="1691">
        <f t="shared" si="9"/>
        <v>3689231.7978073196</v>
      </c>
      <c r="AE21" s="1691">
        <f t="shared" si="9"/>
        <v>3716229.4875259302</v>
      </c>
      <c r="AF21" s="1691">
        <f t="shared" si="9"/>
        <v>3743840.5575780608</v>
      </c>
      <c r="AG21" s="1691">
        <f t="shared" si="9"/>
        <v>3772076.6789348079</v>
      </c>
      <c r="AH21" s="1691">
        <f t="shared" si="9"/>
        <v>3800950.4097386082</v>
      </c>
      <c r="AI21" s="1691">
        <f t="shared" si="9"/>
        <v>3830472.5058494876</v>
      </c>
      <c r="AJ21" s="1691">
        <f t="shared" si="9"/>
        <v>3860656.0109899677</v>
      </c>
      <c r="AK21" s="1691">
        <f t="shared" ref="AK21" si="10">SUM(AK16:AK18)+AK20</f>
        <v>3889211.4309943439</v>
      </c>
      <c r="AL21" s="1790"/>
    </row>
    <row r="22" spans="1:38" s="236" customFormat="1" ht="14.5" customHeight="1" outlineLevel="4" x14ac:dyDescent="0.3">
      <c r="A22" s="616"/>
      <c r="B22" s="2611" t="s">
        <v>1586</v>
      </c>
      <c r="C22" s="2612" t="s">
        <v>752</v>
      </c>
      <c r="F22" s="2613">
        <f>IFERROR(F21/F15,0)</f>
        <v>244.79996709339056</v>
      </c>
      <c r="G22" s="2613">
        <f t="shared" ref="G22:AK22" si="11">IFERROR(G21/G15,0)</f>
        <v>246.81869105195844</v>
      </c>
      <c r="H22" s="2613">
        <f t="shared" si="11"/>
        <v>130.88842248250182</v>
      </c>
      <c r="I22" s="2613">
        <f t="shared" si="11"/>
        <v>91.269252428123721</v>
      </c>
      <c r="J22" s="2613">
        <f t="shared" si="11"/>
        <v>83.034050068961974</v>
      </c>
      <c r="K22" s="2613">
        <f t="shared" si="11"/>
        <v>83.894834580093132</v>
      </c>
      <c r="L22" s="2613">
        <f t="shared" si="11"/>
        <v>75.595308027957785</v>
      </c>
      <c r="M22" s="2613">
        <f t="shared" si="11"/>
        <v>112.66602287131552</v>
      </c>
      <c r="N22" s="2613">
        <f t="shared" si="11"/>
        <v>111.44105825471932</v>
      </c>
      <c r="O22" s="2613">
        <f t="shared" si="11"/>
        <v>106.25449138914216</v>
      </c>
      <c r="P22" s="2613">
        <f t="shared" si="11"/>
        <v>105.45598873991852</v>
      </c>
      <c r="Q22" s="2613">
        <f t="shared" si="11"/>
        <v>98.544101467095089</v>
      </c>
      <c r="R22" s="2613">
        <f t="shared" si="11"/>
        <v>97.541219297759824</v>
      </c>
      <c r="S22" s="2613">
        <f t="shared" si="11"/>
        <v>96.615256065139477</v>
      </c>
      <c r="T22" s="2613">
        <f t="shared" si="11"/>
        <v>97.916395495559456</v>
      </c>
      <c r="U22" s="2613">
        <f t="shared" si="11"/>
        <v>99.266362441086429</v>
      </c>
      <c r="V22" s="2613">
        <f t="shared" si="11"/>
        <v>100.64394384718254</v>
      </c>
      <c r="W22" s="2613">
        <f t="shared" si="11"/>
        <v>102.04976362805056</v>
      </c>
      <c r="X22" s="2613">
        <f t="shared" si="11"/>
        <v>103.48442939561373</v>
      </c>
      <c r="Y22" s="2613">
        <f t="shared" si="11"/>
        <v>104.94882105964631</v>
      </c>
      <c r="Z22" s="2613">
        <f t="shared" si="11"/>
        <v>106.44373584817336</v>
      </c>
      <c r="AA22" s="2613">
        <f t="shared" si="11"/>
        <v>107.97246715505423</v>
      </c>
      <c r="AB22" s="2613">
        <f t="shared" si="11"/>
        <v>109.53319826361398</v>
      </c>
      <c r="AC22" s="2613">
        <f t="shared" si="11"/>
        <v>111.12662978035989</v>
      </c>
      <c r="AD22" s="2613">
        <f t="shared" si="11"/>
        <v>112.75347530572887</v>
      </c>
      <c r="AE22" s="2613">
        <f t="shared" si="11"/>
        <v>114.41462929395618</v>
      </c>
      <c r="AF22" s="2613">
        <f t="shared" si="11"/>
        <v>116.11097937960244</v>
      </c>
      <c r="AG22" s="2613">
        <f t="shared" si="11"/>
        <v>117.84333767070983</v>
      </c>
      <c r="AH22" s="2613">
        <f t="shared" si="11"/>
        <v>119.61231653301952</v>
      </c>
      <c r="AI22" s="2613">
        <f t="shared" si="11"/>
        <v>121.4192246564958</v>
      </c>
      <c r="AJ22" s="2613">
        <f t="shared" si="11"/>
        <v>123.26471854475618</v>
      </c>
      <c r="AK22" s="2613">
        <f t="shared" si="11"/>
        <v>125.98161679791285</v>
      </c>
      <c r="AL22" s="618"/>
    </row>
    <row r="23" spans="1:38" s="236" customFormat="1" ht="14.5" customHeight="1" outlineLevel="4" x14ac:dyDescent="0.3">
      <c r="A23" s="616"/>
      <c r="B23" s="1736" t="s">
        <v>1642</v>
      </c>
      <c r="C23" s="1737" t="s">
        <v>752</v>
      </c>
      <c r="F23" s="1756">
        <f>IFERROR(F17/F15,0)</f>
        <v>9.6186259202350897</v>
      </c>
      <c r="G23" s="1756">
        <f t="shared" ref="G23:L23" si="12">IFERROR(G17/G15,0)</f>
        <v>9.6186259202350897</v>
      </c>
      <c r="H23" s="1756">
        <f t="shared" si="12"/>
        <v>4.8456409488601668</v>
      </c>
      <c r="I23" s="1756">
        <f t="shared" si="12"/>
        <v>3.2145454323358682</v>
      </c>
      <c r="J23" s="1756">
        <f t="shared" si="12"/>
        <v>2.8587949127721748</v>
      </c>
      <c r="K23" s="1756">
        <f t="shared" si="12"/>
        <v>2.8671188270404389</v>
      </c>
      <c r="L23" s="1756">
        <f t="shared" si="12"/>
        <v>2.517242978788234</v>
      </c>
      <c r="M23" s="1757">
        <f t="shared" ref="M23:AJ23" si="13">IFERROR(M17/M15,0)</f>
        <v>1.7476842397365582</v>
      </c>
      <c r="N23" s="1757">
        <f t="shared" si="13"/>
        <v>1.7144557984896902</v>
      </c>
      <c r="O23" s="1757">
        <f t="shared" si="13"/>
        <v>1.6133844376793207</v>
      </c>
      <c r="P23" s="1757">
        <f t="shared" si="13"/>
        <v>1.5882688317963849</v>
      </c>
      <c r="Q23" s="1757">
        <f t="shared" si="13"/>
        <v>1.462010878711143</v>
      </c>
      <c r="R23" s="1757">
        <f t="shared" si="13"/>
        <v>1.434571639376244</v>
      </c>
      <c r="S23" s="1757">
        <f t="shared" si="13"/>
        <v>1.408586284916745</v>
      </c>
      <c r="T23" s="1757">
        <f t="shared" si="13"/>
        <v>1.4188473028651361</v>
      </c>
      <c r="U23" s="1757">
        <f t="shared" si="13"/>
        <v>1.4295189853125299</v>
      </c>
      <c r="V23" s="1757">
        <f t="shared" si="13"/>
        <v>1.4402444941456931</v>
      </c>
      <c r="W23" s="1757">
        <f t="shared" si="13"/>
        <v>1.4510230818691168</v>
      </c>
      <c r="X23" s="1757">
        <f t="shared" si="13"/>
        <v>1.461853500247611</v>
      </c>
      <c r="Y23" s="1757">
        <f t="shared" si="13"/>
        <v>1.4727385056158615</v>
      </c>
      <c r="Z23" s="1757">
        <f t="shared" si="13"/>
        <v>1.4836792115278601</v>
      </c>
      <c r="AA23" s="1757">
        <f t="shared" si="13"/>
        <v>1.494714608912584</v>
      </c>
      <c r="AB23" s="1757">
        <f t="shared" si="13"/>
        <v>1.5058045465539924</v>
      </c>
      <c r="AC23" s="1757">
        <f t="shared" si="13"/>
        <v>1.5169477803193814</v>
      </c>
      <c r="AD23" s="1757">
        <f t="shared" si="13"/>
        <v>1.5281430049033982</v>
      </c>
      <c r="AE23" s="1757">
        <f t="shared" si="13"/>
        <v>1.5393913330434204</v>
      </c>
      <c r="AF23" s="1757">
        <f t="shared" si="13"/>
        <v>1.5506934335728781</v>
      </c>
      <c r="AG23" s="1757">
        <f t="shared" si="13"/>
        <v>1.5620485438274212</v>
      </c>
      <c r="AH23" s="1757">
        <f t="shared" si="13"/>
        <v>1.5734527373279421</v>
      </c>
      <c r="AI23" s="1757">
        <f t="shared" si="13"/>
        <v>1.5849118414383259</v>
      </c>
      <c r="AJ23" s="1757">
        <f t="shared" si="13"/>
        <v>1.5964219318409056</v>
      </c>
      <c r="AK23" s="1757">
        <f t="shared" ref="AK23" si="14">IFERROR(AK17/AK15,0)</f>
        <v>1.6196293134634683</v>
      </c>
      <c r="AL23" s="618"/>
    </row>
    <row r="24" spans="1:38" s="236" customFormat="1" ht="14.5" customHeight="1" outlineLevel="4" x14ac:dyDescent="0.3">
      <c r="A24" s="616"/>
      <c r="B24" s="1736" t="s">
        <v>1641</v>
      </c>
      <c r="C24" s="1737" t="s">
        <v>752</v>
      </c>
      <c r="F24" s="1756">
        <f t="shared" ref="F24:AJ24" si="15">IFERROR(F18/F15,0)</f>
        <v>0</v>
      </c>
      <c r="G24" s="1756">
        <f t="shared" ref="G24:L24" si="16">IFERROR(G18/G15,0)</f>
        <v>0</v>
      </c>
      <c r="H24" s="1756">
        <f t="shared" si="16"/>
        <v>0</v>
      </c>
      <c r="I24" s="1756">
        <f t="shared" si="16"/>
        <v>0</v>
      </c>
      <c r="J24" s="1756">
        <f t="shared" si="16"/>
        <v>0</v>
      </c>
      <c r="K24" s="1756">
        <f t="shared" si="16"/>
        <v>0</v>
      </c>
      <c r="L24" s="1756">
        <f t="shared" si="16"/>
        <v>0</v>
      </c>
      <c r="M24" s="1757">
        <f t="shared" si="15"/>
        <v>30.092903786413931</v>
      </c>
      <c r="N24" s="1757">
        <f t="shared" si="15"/>
        <v>29.520752214248219</v>
      </c>
      <c r="O24" s="1757">
        <f t="shared" si="15"/>
        <v>27.780431699092201</v>
      </c>
      <c r="P24" s="1757">
        <f t="shared" si="15"/>
        <v>27.347972852014308</v>
      </c>
      <c r="Q24" s="1757">
        <f t="shared" si="15"/>
        <v>25.173971194234028</v>
      </c>
      <c r="R24" s="1757">
        <f t="shared" si="15"/>
        <v>24.70150232914775</v>
      </c>
      <c r="S24" s="1757">
        <f t="shared" si="15"/>
        <v>24.254067515795292</v>
      </c>
      <c r="T24" s="1757">
        <f t="shared" si="15"/>
        <v>24.43074921770166</v>
      </c>
      <c r="U24" s="1757">
        <f t="shared" si="15"/>
        <v>24.614502040910157</v>
      </c>
      <c r="V24" s="1757">
        <f t="shared" si="15"/>
        <v>24.799181686144795</v>
      </c>
      <c r="W24" s="1757">
        <f t="shared" si="15"/>
        <v>24.984775282481912</v>
      </c>
      <c r="X24" s="1757">
        <f t="shared" si="15"/>
        <v>25.171261336896276</v>
      </c>
      <c r="Y24" s="1757">
        <f t="shared" si="15"/>
        <v>25.358687309971785</v>
      </c>
      <c r="Z24" s="1757">
        <f t="shared" si="15"/>
        <v>25.547072375694444</v>
      </c>
      <c r="AA24" s="1757">
        <f t="shared" si="15"/>
        <v>25.7370879083592</v>
      </c>
      <c r="AB24" s="1757">
        <f t="shared" si="15"/>
        <v>25.928042555000943</v>
      </c>
      <c r="AC24" s="1757">
        <f t="shared" si="15"/>
        <v>26.119914893234029</v>
      </c>
      <c r="AD24" s="1757">
        <f t="shared" si="15"/>
        <v>26.312682447357478</v>
      </c>
      <c r="AE24" s="1757">
        <f t="shared" si="15"/>
        <v>26.506364377296219</v>
      </c>
      <c r="AF24" s="1757">
        <f t="shared" si="15"/>
        <v>26.700972199512787</v>
      </c>
      <c r="AG24" s="1757">
        <f t="shared" si="15"/>
        <v>26.896492781895333</v>
      </c>
      <c r="AH24" s="1757">
        <f t="shared" si="15"/>
        <v>27.092858515458595</v>
      </c>
      <c r="AI24" s="1757">
        <f t="shared" si="15"/>
        <v>27.290169740010381</v>
      </c>
      <c r="AJ24" s="1757">
        <f t="shared" si="15"/>
        <v>27.488358883782698</v>
      </c>
      <c r="AK24" s="1757">
        <f t="shared" ref="AK24" si="17">IFERROR(AK18/AK15,0)</f>
        <v>27.88796053173693</v>
      </c>
      <c r="AL24" s="618"/>
    </row>
    <row r="25" spans="1:38" s="236" customFormat="1" ht="14.5" customHeight="1" outlineLevel="3" x14ac:dyDescent="0.3">
      <c r="A25" s="616"/>
      <c r="B25" s="1725"/>
      <c r="F25" s="617"/>
      <c r="G25" s="617"/>
      <c r="H25" s="617"/>
      <c r="I25" s="617"/>
      <c r="J25" s="617"/>
      <c r="K25" s="617"/>
      <c r="L25" s="617"/>
      <c r="M25" s="617"/>
      <c r="N25" s="617"/>
      <c r="O25" s="617"/>
      <c r="P25" s="617"/>
      <c r="Q25" s="617"/>
      <c r="R25" s="617"/>
      <c r="S25" s="617"/>
      <c r="T25" s="617"/>
      <c r="U25" s="617"/>
      <c r="V25" s="617"/>
      <c r="W25" s="617"/>
      <c r="X25" s="617"/>
      <c r="Y25" s="617"/>
      <c r="Z25" s="617"/>
      <c r="AA25" s="617"/>
      <c r="AB25" s="617"/>
      <c r="AC25" s="617"/>
      <c r="AD25" s="617"/>
      <c r="AE25" s="617"/>
      <c r="AF25" s="617"/>
      <c r="AG25" s="617"/>
      <c r="AH25" s="617"/>
      <c r="AI25" s="617"/>
      <c r="AJ25" s="617"/>
      <c r="AK25" s="617"/>
      <c r="AL25" s="618"/>
    </row>
    <row r="26" spans="1:38" s="236" customFormat="1" ht="14.5" customHeight="1" outlineLevel="3" x14ac:dyDescent="0.3">
      <c r="A26" s="619"/>
      <c r="B26" s="1726" t="s">
        <v>638</v>
      </c>
      <c r="C26" s="1727"/>
      <c r="D26" s="1727"/>
      <c r="E26" s="1727"/>
      <c r="F26" s="1728"/>
      <c r="G26" s="1728"/>
      <c r="H26" s="1728"/>
      <c r="I26" s="1728"/>
      <c r="J26" s="1728"/>
      <c r="K26" s="1728"/>
      <c r="L26" s="1728"/>
      <c r="M26" s="1728"/>
      <c r="N26" s="1728"/>
      <c r="O26" s="1728"/>
      <c r="P26" s="1728"/>
      <c r="Q26" s="1728"/>
      <c r="R26" s="1728"/>
      <c r="S26" s="1728"/>
      <c r="T26" s="1728"/>
      <c r="U26" s="1728"/>
      <c r="V26" s="1728"/>
      <c r="W26" s="1728"/>
      <c r="X26" s="1728"/>
      <c r="Y26" s="1728"/>
      <c r="Z26" s="1728"/>
      <c r="AA26" s="1728"/>
      <c r="AB26" s="1728"/>
      <c r="AC26" s="1728"/>
      <c r="AD26" s="1728"/>
      <c r="AE26" s="1728"/>
      <c r="AF26" s="1728"/>
      <c r="AG26" s="1728"/>
      <c r="AH26" s="1728"/>
      <c r="AI26" s="1728"/>
      <c r="AJ26" s="1728"/>
      <c r="AK26" s="1729"/>
      <c r="AL26" s="618"/>
    </row>
    <row r="27" spans="1:38" s="236" customFormat="1" ht="14.5" customHeight="1" outlineLevel="4" x14ac:dyDescent="0.3">
      <c r="A27" s="616"/>
      <c r="B27" s="1694" t="s">
        <v>339</v>
      </c>
      <c r="C27" s="1740" t="s">
        <v>387</v>
      </c>
      <c r="D27" s="623"/>
      <c r="E27" s="623"/>
      <c r="F27" s="1699">
        <f>F557</f>
        <v>4590.1904761904771</v>
      </c>
      <c r="G27" s="1699">
        <f t="shared" ref="G27:L27" si="18">G557</f>
        <v>4590.1904761904771</v>
      </c>
      <c r="H27" s="1699">
        <f t="shared" si="18"/>
        <v>4233.9380719999999</v>
      </c>
      <c r="I27" s="1699">
        <f t="shared" si="18"/>
        <v>3965.7339449999999</v>
      </c>
      <c r="J27" s="1699">
        <f t="shared" si="18"/>
        <v>3661.5177995000004</v>
      </c>
      <c r="K27" s="1699">
        <f t="shared" si="18"/>
        <v>3650.1860285000002</v>
      </c>
      <c r="L27" s="1699">
        <f t="shared" si="18"/>
        <v>3713.8230869999998</v>
      </c>
      <c r="M27" s="1690">
        <f>'4.2 OPEX Projections '!M24</f>
        <v>18391.725000000006</v>
      </c>
      <c r="N27" s="1690">
        <f>'4.2 OPEX Projections '!N24</f>
        <v>25049.085599999999</v>
      </c>
      <c r="O27" s="1690">
        <f>'4.2 OPEX Projections '!O24</f>
        <v>31540.919300000001</v>
      </c>
      <c r="P27" s="1690">
        <f>'4.2 OPEX Projections '!P24</f>
        <v>33452.339250000005</v>
      </c>
      <c r="Q27" s="1690">
        <f>'4.2 OPEX Projections '!Q24</f>
        <v>35490.691500000001</v>
      </c>
      <c r="R27" s="1690">
        <f>'4.2 OPEX Projections '!R24</f>
        <v>37501.900150000009</v>
      </c>
      <c r="S27" s="1690">
        <f>'4.2 OPEX Projections '!S24</f>
        <v>41042.550999999999</v>
      </c>
      <c r="T27" s="1690">
        <f>'4.2 OPEX Projections '!T24</f>
        <v>39106.039103999996</v>
      </c>
      <c r="U27" s="1690">
        <f>'4.2 OPEX Projections '!U24</f>
        <v>38814.10368</v>
      </c>
      <c r="V27" s="1690">
        <f>'4.2 OPEX Projections '!V24</f>
        <v>38525.054832000002</v>
      </c>
      <c r="W27" s="1690">
        <f>'4.2 OPEX Projections '!W24</f>
        <v>38238.880416</v>
      </c>
      <c r="X27" s="1690">
        <f>'4.2 OPEX Projections '!X24</f>
        <v>37955.580432000002</v>
      </c>
      <c r="Y27" s="1690">
        <f>'4.2 OPEX Projections '!Y24</f>
        <v>37675.050863999997</v>
      </c>
      <c r="Z27" s="1690">
        <f>'4.2 OPEX Projections '!Z24</f>
        <v>37397.233632000003</v>
      </c>
      <c r="AA27" s="1690">
        <f>'4.2 OPEX Projections '!AA24</f>
        <v>37121.131871999998</v>
      </c>
      <c r="AB27" s="1690">
        <f>'4.2 OPEX Projections '!AB24</f>
        <v>36847.742447999997</v>
      </c>
      <c r="AC27" s="1690">
        <f>'4.2 OPEX Projections '!AC24</f>
        <v>36577.065360000001</v>
      </c>
      <c r="AD27" s="1690">
        <f>'4.2 OPEX Projections '!AD24</f>
        <v>36309.100608000001</v>
      </c>
      <c r="AE27" s="1690">
        <f>'4.2 OPEX Projections '!AE24</f>
        <v>36043.790112000002</v>
      </c>
      <c r="AF27" s="1690">
        <f>'4.2 OPEX Projections '!AF24</f>
        <v>35781.087935999996</v>
      </c>
      <c r="AG27" s="1690">
        <f>'4.2 OPEX Projections '!AG24</f>
        <v>35520.981936000004</v>
      </c>
      <c r="AH27" s="1690">
        <f>'4.2 OPEX Projections '!AH24</f>
        <v>35263.530191999998</v>
      </c>
      <c r="AI27" s="1690">
        <f>'4.2 OPEX Projections '!AI24</f>
        <v>35008.570608000002</v>
      </c>
      <c r="AJ27" s="1690">
        <f>'4.2 OPEX Projections '!AJ24</f>
        <v>34756.161264000002</v>
      </c>
      <c r="AK27" s="1690">
        <f>'4.2 OPEX Projections '!AK24</f>
        <v>34258.146384</v>
      </c>
      <c r="AL27" s="618"/>
    </row>
    <row r="28" spans="1:38" s="236" customFormat="1" ht="14.5" customHeight="1" outlineLevel="4" x14ac:dyDescent="0.3">
      <c r="A28" s="616"/>
      <c r="B28" s="1730" t="s">
        <v>1636</v>
      </c>
      <c r="C28" s="1731" t="s">
        <v>124</v>
      </c>
      <c r="D28" s="623"/>
      <c r="E28" s="623"/>
      <c r="F28" s="1699">
        <f>F558</f>
        <v>1170000</v>
      </c>
      <c r="G28" s="1699">
        <f t="shared" ref="G28:L28" si="19">G558</f>
        <v>1180000</v>
      </c>
      <c r="H28" s="1699">
        <f t="shared" si="19"/>
        <v>1185543.2990717264</v>
      </c>
      <c r="I28" s="1699">
        <f t="shared" si="19"/>
        <v>1192441.5082546631</v>
      </c>
      <c r="J28" s="1699">
        <f t="shared" si="19"/>
        <v>1199077.0716319482</v>
      </c>
      <c r="K28" s="1699">
        <f t="shared" si="19"/>
        <v>1209753.2716532191</v>
      </c>
      <c r="L28" s="1699">
        <f t="shared" si="19"/>
        <v>1221625.90214004</v>
      </c>
      <c r="M28" s="1690">
        <f>'4.2 OPEX Projections '!M30-M29</f>
        <v>1515706.8369677248</v>
      </c>
      <c r="N28" s="1690">
        <f>'4.2 OPEX Projections '!N30-N29</f>
        <v>1614961.2863464535</v>
      </c>
      <c r="O28" s="1690">
        <f>'4.2 OPEX Projections '!O30-O29</f>
        <v>1712465.718529949</v>
      </c>
      <c r="P28" s="1690">
        <f>'4.2 OPEX Projections '!P30-P29</f>
        <v>1753015.6179841873</v>
      </c>
      <c r="Q28" s="1690">
        <f>'4.2 OPEX Projections '!Q30-Q29</f>
        <v>1795485.813072511</v>
      </c>
      <c r="R28" s="1690">
        <f>'4.2 OPEX Projections '!R30-R29</f>
        <v>1837956.1470616295</v>
      </c>
      <c r="S28" s="1690">
        <f>'4.2 OPEX Projections '!S30-S29</f>
        <v>1899899.4886276722</v>
      </c>
      <c r="T28" s="1690">
        <f>'4.2 OPEX Projections '!T30-T29</f>
        <v>1893700.7974362266</v>
      </c>
      <c r="U28" s="1690">
        <f>'4.2 OPEX Projections '!U30-U29</f>
        <v>1908428.9334350824</v>
      </c>
      <c r="V28" s="1690">
        <f>'4.2 OPEX Projections '!V30-V29</f>
        <v>1923560.7472820722</v>
      </c>
      <c r="W28" s="1690">
        <f>'4.2 OPEX Projections '!W30-W29</f>
        <v>1939103.4386971688</v>
      </c>
      <c r="X28" s="1690">
        <f>'4.2 OPEX Projections '!X30-X29</f>
        <v>1955064.5063004117</v>
      </c>
      <c r="Y28" s="1690">
        <f>'4.2 OPEX Projections '!Y30-Y29</f>
        <v>1971450.2978992397</v>
      </c>
      <c r="Z28" s="1690">
        <f>'4.2 OPEX Projections '!Z30-Z29</f>
        <v>1988267.8887312913</v>
      </c>
      <c r="AA28" s="1690">
        <f>'4.2 OPEX Projections '!AA30-AA29</f>
        <v>2005512.7699856446</v>
      </c>
      <c r="AB28" s="1690">
        <f>'4.2 OPEX Projections '!AB30-AB29</f>
        <v>2023205.5248162807</v>
      </c>
      <c r="AC28" s="1690">
        <f>'4.2 OPEX Projections '!AC30-AC29</f>
        <v>2041354.4323056343</v>
      </c>
      <c r="AD28" s="1690">
        <f>'4.2 OPEX Projections '!AD30-AD29</f>
        <v>2059967.9371177889</v>
      </c>
      <c r="AE28" s="1690">
        <f>'4.2 OPEX Projections '!AE30-AE29</f>
        <v>2079053.9264834602</v>
      </c>
      <c r="AF28" s="1690">
        <f>'4.2 OPEX Projections '!AF30-AF29</f>
        <v>2098620.6117728106</v>
      </c>
      <c r="AG28" s="1690">
        <f>'4.2 OPEX Projections '!AG30-AG29</f>
        <v>2118676.8026626231</v>
      </c>
      <c r="AH28" s="1690">
        <f>'4.2 OPEX Projections '!AH30-AH29</f>
        <v>2139232.3662555325</v>
      </c>
      <c r="AI28" s="1690">
        <f>'4.2 OPEX Projections '!AI30-AI29</f>
        <v>2160294.5990313934</v>
      </c>
      <c r="AJ28" s="1690">
        <f>'4.2 OPEX Projections '!AJ30-AJ29</f>
        <v>2181873.7373801894</v>
      </c>
      <c r="AK28" s="1690">
        <f>'4.2 OPEX Projections '!AK30-AK29</f>
        <v>2200876.1387055335</v>
      </c>
      <c r="AL28" s="618"/>
    </row>
    <row r="29" spans="1:38" s="236" customFormat="1" ht="14.5" customHeight="1" outlineLevel="4" x14ac:dyDescent="0.3">
      <c r="A29" s="616"/>
      <c r="B29" s="1730" t="s">
        <v>1583</v>
      </c>
      <c r="C29" s="1731" t="s">
        <v>124</v>
      </c>
      <c r="D29" s="623"/>
      <c r="E29" s="623"/>
      <c r="F29" s="1699">
        <f>F559</f>
        <v>50000</v>
      </c>
      <c r="G29" s="1699">
        <f t="shared" ref="G29:L29" si="20">G559</f>
        <v>50000</v>
      </c>
      <c r="H29" s="1699">
        <f t="shared" si="20"/>
        <v>50000</v>
      </c>
      <c r="I29" s="1699">
        <f t="shared" si="20"/>
        <v>50000</v>
      </c>
      <c r="J29" s="1699">
        <f t="shared" si="20"/>
        <v>50000</v>
      </c>
      <c r="K29" s="1699">
        <f t="shared" si="20"/>
        <v>50000</v>
      </c>
      <c r="L29" s="1699">
        <f t="shared" si="20"/>
        <v>50000</v>
      </c>
      <c r="M29" s="1690">
        <f>'4.2 OPEX Projections '!M28</f>
        <v>50000</v>
      </c>
      <c r="N29" s="1690">
        <f>'4.2 OPEX Projections '!N28</f>
        <v>50000</v>
      </c>
      <c r="O29" s="1690">
        <f>'4.2 OPEX Projections '!O28</f>
        <v>50000</v>
      </c>
      <c r="P29" s="1690">
        <f>'4.2 OPEX Projections '!P28</f>
        <v>50000</v>
      </c>
      <c r="Q29" s="1690">
        <f>'4.2 OPEX Projections '!Q28</f>
        <v>50000</v>
      </c>
      <c r="R29" s="1690">
        <f>'4.2 OPEX Projections '!R28</f>
        <v>50000</v>
      </c>
      <c r="S29" s="1690">
        <f>'4.2 OPEX Projections '!S28</f>
        <v>50000</v>
      </c>
      <c r="T29" s="1690">
        <f>'4.2 OPEX Projections '!T28</f>
        <v>50000</v>
      </c>
      <c r="U29" s="1690">
        <f>'4.2 OPEX Projections '!U28</f>
        <v>50000</v>
      </c>
      <c r="V29" s="1690">
        <f>'4.2 OPEX Projections '!V28</f>
        <v>50000</v>
      </c>
      <c r="W29" s="1690">
        <f>'4.2 OPEX Projections '!W28</f>
        <v>50000</v>
      </c>
      <c r="X29" s="1690">
        <f>'4.2 OPEX Projections '!X28</f>
        <v>50000</v>
      </c>
      <c r="Y29" s="1690">
        <f>'4.2 OPEX Projections '!Y28</f>
        <v>50000</v>
      </c>
      <c r="Z29" s="1690">
        <f>'4.2 OPEX Projections '!Z28</f>
        <v>50000</v>
      </c>
      <c r="AA29" s="1690">
        <f>'4.2 OPEX Projections '!AA28</f>
        <v>50000</v>
      </c>
      <c r="AB29" s="1690">
        <f>'4.2 OPEX Projections '!AB28</f>
        <v>50000</v>
      </c>
      <c r="AC29" s="1690">
        <f>'4.2 OPEX Projections '!AC28</f>
        <v>50000</v>
      </c>
      <c r="AD29" s="1690">
        <f>'4.2 OPEX Projections '!AD28</f>
        <v>50000</v>
      </c>
      <c r="AE29" s="1690">
        <f>'4.2 OPEX Projections '!AE28</f>
        <v>50000</v>
      </c>
      <c r="AF29" s="1690">
        <f>'4.2 OPEX Projections '!AF28</f>
        <v>50000</v>
      </c>
      <c r="AG29" s="1690">
        <f>'4.2 OPEX Projections '!AG28</f>
        <v>50000</v>
      </c>
      <c r="AH29" s="1690">
        <f>'4.2 OPEX Projections '!AH28</f>
        <v>50000</v>
      </c>
      <c r="AI29" s="1690">
        <f>'4.2 OPEX Projections '!AI28</f>
        <v>50000</v>
      </c>
      <c r="AJ29" s="1690">
        <f>'4.2 OPEX Projections '!AJ28</f>
        <v>50000</v>
      </c>
      <c r="AK29" s="1690">
        <f>'4.2 OPEX Projections '!AK28</f>
        <v>50000</v>
      </c>
      <c r="AL29" s="618"/>
    </row>
    <row r="30" spans="1:38" s="236" customFormat="1" ht="14.5" customHeight="1" outlineLevel="4" x14ac:dyDescent="0.3">
      <c r="A30" s="616"/>
      <c r="B30" s="1694" t="s">
        <v>1582</v>
      </c>
      <c r="C30" s="1731" t="s">
        <v>124</v>
      </c>
      <c r="D30" s="623" t="s">
        <v>1132</v>
      </c>
      <c r="E30" s="623" t="s">
        <v>131</v>
      </c>
      <c r="F30" s="1699">
        <f t="shared" ref="F30:AK30" si="21">SUM(F31:F31)</f>
        <v>0</v>
      </c>
      <c r="G30" s="1699">
        <f t="shared" si="21"/>
        <v>0</v>
      </c>
      <c r="H30" s="1699">
        <f t="shared" si="21"/>
        <v>0</v>
      </c>
      <c r="I30" s="1699">
        <f t="shared" si="21"/>
        <v>0</v>
      </c>
      <c r="J30" s="1699">
        <f t="shared" si="21"/>
        <v>0</v>
      </c>
      <c r="K30" s="1699">
        <f t="shared" si="21"/>
        <v>0</v>
      </c>
      <c r="L30" s="1699">
        <f t="shared" si="21"/>
        <v>0</v>
      </c>
      <c r="M30" s="1690">
        <f t="shared" si="21"/>
        <v>1091327.9844788909</v>
      </c>
      <c r="N30" s="1690">
        <f t="shared" si="21"/>
        <v>1091327.9844788909</v>
      </c>
      <c r="O30" s="1690">
        <f t="shared" si="21"/>
        <v>1091327.9844788909</v>
      </c>
      <c r="P30" s="1690">
        <f t="shared" si="21"/>
        <v>1091327.9844788909</v>
      </c>
      <c r="Q30" s="1690">
        <f t="shared" si="21"/>
        <v>1091327.9844788909</v>
      </c>
      <c r="R30" s="1690">
        <f t="shared" si="21"/>
        <v>1091327.9844788909</v>
      </c>
      <c r="S30" s="1690">
        <f t="shared" si="21"/>
        <v>1091327.9844788909</v>
      </c>
      <c r="T30" s="1690">
        <f t="shared" si="21"/>
        <v>1091327.9844788909</v>
      </c>
      <c r="U30" s="1690">
        <f t="shared" si="21"/>
        <v>1091327.9844788909</v>
      </c>
      <c r="V30" s="1690">
        <f t="shared" si="21"/>
        <v>1091327.9844788909</v>
      </c>
      <c r="W30" s="1690">
        <f t="shared" si="21"/>
        <v>1091327.9844788909</v>
      </c>
      <c r="X30" s="1690">
        <f t="shared" si="21"/>
        <v>1091327.9844788909</v>
      </c>
      <c r="Y30" s="1690">
        <f t="shared" si="21"/>
        <v>1091327.9844788909</v>
      </c>
      <c r="Z30" s="1690">
        <f t="shared" si="21"/>
        <v>1091327.9844788909</v>
      </c>
      <c r="AA30" s="1690">
        <f t="shared" si="21"/>
        <v>1091327.9844788909</v>
      </c>
      <c r="AB30" s="1690">
        <f t="shared" si="21"/>
        <v>1091327.9844788909</v>
      </c>
      <c r="AC30" s="1690">
        <f t="shared" si="21"/>
        <v>1091327.9844788909</v>
      </c>
      <c r="AD30" s="1690">
        <f t="shared" si="21"/>
        <v>1091327.9844788909</v>
      </c>
      <c r="AE30" s="1690">
        <f t="shared" si="21"/>
        <v>1091327.9844788909</v>
      </c>
      <c r="AF30" s="1690">
        <f t="shared" si="21"/>
        <v>1091327.9844788909</v>
      </c>
      <c r="AG30" s="1690">
        <f t="shared" si="21"/>
        <v>1091327.9844788909</v>
      </c>
      <c r="AH30" s="1690">
        <f t="shared" si="21"/>
        <v>1091327.9844788909</v>
      </c>
      <c r="AI30" s="1690">
        <f t="shared" si="21"/>
        <v>1091327.9844788909</v>
      </c>
      <c r="AJ30" s="1690">
        <f t="shared" si="21"/>
        <v>1091327.9844788909</v>
      </c>
      <c r="AK30" s="1690">
        <f t="shared" si="21"/>
        <v>1091327.9844788909</v>
      </c>
      <c r="AL30" s="618"/>
    </row>
    <row r="31" spans="1:38" s="236" customFormat="1" ht="14.5" customHeight="1" outlineLevel="5" x14ac:dyDescent="0.3">
      <c r="A31" s="616"/>
      <c r="B31" s="1732" t="s">
        <v>1441</v>
      </c>
      <c r="C31" s="1731" t="s">
        <v>124</v>
      </c>
      <c r="D31" s="1733">
        <f>SUM('3.1 INPUT CAPEX '!I424:I426)</f>
        <v>5456639.9223944545</v>
      </c>
      <c r="E31" s="1733">
        <f>'1. INPUT General assumptions'!$F$133</f>
        <v>5</v>
      </c>
      <c r="F31" s="1699"/>
      <c r="G31" s="1939"/>
      <c r="H31" s="1699"/>
      <c r="I31" s="1699"/>
      <c r="J31" s="1699"/>
      <c r="K31" s="1939"/>
      <c r="L31" s="1699"/>
      <c r="M31" s="1690">
        <f>$D$31/$E$31</f>
        <v>1091327.9844788909</v>
      </c>
      <c r="N31" s="1690">
        <f t="shared" ref="N31:AK31" si="22">$D$31/$E$31</f>
        <v>1091327.9844788909</v>
      </c>
      <c r="O31" s="1690">
        <f t="shared" si="22"/>
        <v>1091327.9844788909</v>
      </c>
      <c r="P31" s="1690">
        <f t="shared" si="22"/>
        <v>1091327.9844788909</v>
      </c>
      <c r="Q31" s="1690">
        <f t="shared" si="22"/>
        <v>1091327.9844788909</v>
      </c>
      <c r="R31" s="1690">
        <f t="shared" si="22"/>
        <v>1091327.9844788909</v>
      </c>
      <c r="S31" s="1690">
        <f t="shared" si="22"/>
        <v>1091327.9844788909</v>
      </c>
      <c r="T31" s="1690">
        <f t="shared" si="22"/>
        <v>1091327.9844788909</v>
      </c>
      <c r="U31" s="1690">
        <f t="shared" si="22"/>
        <v>1091327.9844788909</v>
      </c>
      <c r="V31" s="1690">
        <f t="shared" si="22"/>
        <v>1091327.9844788909</v>
      </c>
      <c r="W31" s="1690">
        <f t="shared" si="22"/>
        <v>1091327.9844788909</v>
      </c>
      <c r="X31" s="1690">
        <f t="shared" si="22"/>
        <v>1091327.9844788909</v>
      </c>
      <c r="Y31" s="1690">
        <f t="shared" si="22"/>
        <v>1091327.9844788909</v>
      </c>
      <c r="Z31" s="1690">
        <f t="shared" si="22"/>
        <v>1091327.9844788909</v>
      </c>
      <c r="AA31" s="1690">
        <f t="shared" si="22"/>
        <v>1091327.9844788909</v>
      </c>
      <c r="AB31" s="1690">
        <f t="shared" si="22"/>
        <v>1091327.9844788909</v>
      </c>
      <c r="AC31" s="1690">
        <f t="shared" si="22"/>
        <v>1091327.9844788909</v>
      </c>
      <c r="AD31" s="1690">
        <f t="shared" si="22"/>
        <v>1091327.9844788909</v>
      </c>
      <c r="AE31" s="1690">
        <f t="shared" si="22"/>
        <v>1091327.9844788909</v>
      </c>
      <c r="AF31" s="1690">
        <f t="shared" si="22"/>
        <v>1091327.9844788909</v>
      </c>
      <c r="AG31" s="1690">
        <f t="shared" si="22"/>
        <v>1091327.9844788909</v>
      </c>
      <c r="AH31" s="1690">
        <f t="shared" si="22"/>
        <v>1091327.9844788909</v>
      </c>
      <c r="AI31" s="1690">
        <f t="shared" si="22"/>
        <v>1091327.9844788909</v>
      </c>
      <c r="AJ31" s="1690">
        <f t="shared" si="22"/>
        <v>1091327.9844788909</v>
      </c>
      <c r="AK31" s="1690">
        <f t="shared" si="22"/>
        <v>1091327.9844788909</v>
      </c>
      <c r="AL31" s="618"/>
    </row>
    <row r="32" spans="1:38" s="236" customFormat="1" ht="14.5" customHeight="1" outlineLevel="4" x14ac:dyDescent="0.3">
      <c r="A32" s="616"/>
      <c r="B32" s="1730" t="s">
        <v>1462</v>
      </c>
      <c r="C32" s="1731" t="s">
        <v>124</v>
      </c>
      <c r="D32" s="623"/>
      <c r="E32" s="628"/>
      <c r="F32" s="1699">
        <f>F560</f>
        <v>57540.983606557376</v>
      </c>
      <c r="G32" s="1699">
        <f t="shared" ref="G32:L32" si="23">G560</f>
        <v>58032.7868852459</v>
      </c>
      <c r="H32" s="1699">
        <f t="shared" si="23"/>
        <v>58305.408151068506</v>
      </c>
      <c r="I32" s="1699">
        <f t="shared" si="23"/>
        <v>58644.664340393269</v>
      </c>
      <c r="J32" s="1699">
        <f t="shared" si="23"/>
        <v>58971.003522882696</v>
      </c>
      <c r="K32" s="1699">
        <f t="shared" si="23"/>
        <v>59496.062540322251</v>
      </c>
      <c r="L32" s="1699">
        <f t="shared" si="23"/>
        <v>60079.96240032983</v>
      </c>
      <c r="M32" s="1690">
        <f>'4.1 INPUT OPEX'!$E$42*(M28+M30)</f>
        <v>166508.4905994031</v>
      </c>
      <c r="N32" s="1690">
        <f>'4.1 INPUT OPEX'!$E$42*(N28+N30)</f>
        <v>172847.76478759997</v>
      </c>
      <c r="O32" s="1690">
        <f>'4.1 INPUT OPEX'!$E$42*SUM(O28:O30)</f>
        <v>182268.71312229362</v>
      </c>
      <c r="P32" s="1690">
        <f>'4.1 INPUT OPEX'!$E$42*(P28+P30)</f>
        <v>181665.14543499507</v>
      </c>
      <c r="Q32" s="1690">
        <f>'4.1 INPUT OPEX'!$E$42*(Q28+Q30)</f>
        <v>184377.67079961408</v>
      </c>
      <c r="R32" s="1690">
        <f>'4.1 INPUT OPEX'!$E$42*(R28+R30)</f>
        <v>187090.20503567642</v>
      </c>
      <c r="S32" s="1690">
        <f>'4.1 INPUT OPEX'!$E$42*(S28+S30)</f>
        <v>191046.45917620297</v>
      </c>
      <c r="T32" s="1690">
        <f>'4.1 INPUT OPEX'!$E$42*SUM(T28:T30)</f>
        <v>193844.00133252284</v>
      </c>
      <c r="U32" s="1690">
        <f>'4.1 INPUT OPEX'!$E$42*SUM(U28:U30)</f>
        <v>194784.67142804209</v>
      </c>
      <c r="V32" s="1690">
        <f>'4.1 INPUT OPEX'!$E$42*SUM(V28:V30)</f>
        <v>195751.12399053425</v>
      </c>
      <c r="W32" s="1690">
        <f>'4.1 INPUT OPEX'!$E$42*SUM(W28:W30)</f>
        <v>196743.81885831663</v>
      </c>
      <c r="X32" s="1690">
        <f>'4.1 INPUT OPEX'!$E$42*SUM(X28:X30)</f>
        <v>197763.2349601301</v>
      </c>
      <c r="Y32" s="1690">
        <f>'4.1 INPUT OPEX'!$E$42*SUM(Y28:Y30)</f>
        <v>198809.77772356095</v>
      </c>
      <c r="Z32" s="1690">
        <f>'4.1 INPUT OPEX'!$E$42*SUM(Z28:Z30)</f>
        <v>199883.89903637467</v>
      </c>
      <c r="AA32" s="1690">
        <f>'4.1 INPUT OPEX'!$E$42*SUM(AA28:AA30)</f>
        <v>200985.3109257007</v>
      </c>
      <c r="AB32" s="1690">
        <f>'4.1 INPUT OPEX'!$E$42*SUM(AB28:AB30)</f>
        <v>202115.32801529209</v>
      </c>
      <c r="AC32" s="1690">
        <f>'4.1 INPUT OPEX'!$E$42*SUM(AC28:AC30)</f>
        <v>203274.47908117759</v>
      </c>
      <c r="AD32" s="1690">
        <f>'4.1 INPUT OPEX'!$E$42*SUM(AD28:AD30)</f>
        <v>204463.30347490657</v>
      </c>
      <c r="AE32" s="1690">
        <f>'4.1 INPUT OPEX'!$E$42*SUM(AE28:AE30)</f>
        <v>205682.30494536288</v>
      </c>
      <c r="AF32" s="1690">
        <f>'4.1 INPUT OPEX'!$E$42*SUM(AF28:AF30)</f>
        <v>206932.00794386576</v>
      </c>
      <c r="AG32" s="1690">
        <f>'4.1 INPUT OPEX'!$E$42*SUM(AG28:AG30)</f>
        <v>208212.9751349304</v>
      </c>
      <c r="AH32" s="1690">
        <f>'4.1 INPUT OPEX'!$E$42*SUM(AH28:AH30)</f>
        <v>209525.83671971588</v>
      </c>
      <c r="AI32" s="1690">
        <f>'4.1 INPUT OPEX'!$E$42*SUM(AI28:AI30)</f>
        <v>210871.05871648839</v>
      </c>
      <c r="AJ32" s="1690">
        <f>'4.1 INPUT OPEX'!$E$42*SUM(AJ28:AJ30)</f>
        <v>212249.29491239006</v>
      </c>
      <c r="AK32" s="1690">
        <f>'4.1 INPUT OPEX'!$E$42*SUM(AK28:AK30)</f>
        <v>213462.95770523738</v>
      </c>
      <c r="AL32" s="618"/>
    </row>
    <row r="33" spans="1:38" s="865" customFormat="1" ht="14.5" customHeight="1" outlineLevel="4" x14ac:dyDescent="0.3">
      <c r="A33" s="674"/>
      <c r="B33" s="1734" t="s">
        <v>1608</v>
      </c>
      <c r="C33" s="1737" t="s">
        <v>124</v>
      </c>
      <c r="D33" s="1760"/>
      <c r="E33" s="1789"/>
      <c r="F33" s="1743">
        <f>SUM(F28:F30)+F32</f>
        <v>1277540.9836065574</v>
      </c>
      <c r="G33" s="1743">
        <f t="shared" ref="G33:L33" si="24">SUM(G28:G30)+G32</f>
        <v>1288032.7868852459</v>
      </c>
      <c r="H33" s="1743">
        <f t="shared" si="24"/>
        <v>1293848.7072227949</v>
      </c>
      <c r="I33" s="1743">
        <f t="shared" si="24"/>
        <v>1301086.1725950562</v>
      </c>
      <c r="J33" s="1743">
        <f t="shared" si="24"/>
        <v>1308048.0751548309</v>
      </c>
      <c r="K33" s="1743">
        <f t="shared" si="24"/>
        <v>1319249.3341935414</v>
      </c>
      <c r="L33" s="1743">
        <f t="shared" si="24"/>
        <v>1331705.8645403697</v>
      </c>
      <c r="M33" s="1691">
        <f>SUM(M28:M30)+M32</f>
        <v>2823543.3120460189</v>
      </c>
      <c r="N33" s="1691">
        <f t="shared" ref="N33" si="25">SUM(N28:N30)+N32</f>
        <v>2929137.035612944</v>
      </c>
      <c r="O33" s="1691">
        <f t="shared" ref="O33" si="26">SUM(O28:O30)+O32</f>
        <v>3036062.4161311337</v>
      </c>
      <c r="P33" s="1691">
        <f t="shared" ref="P33" si="27">SUM(P28:P30)+P32</f>
        <v>3076008.7478980734</v>
      </c>
      <c r="Q33" s="1691">
        <f>SUM(Q28:Q30)+Q32</f>
        <v>3121191.4683510158</v>
      </c>
      <c r="R33" s="1691">
        <f t="shared" ref="R33" si="28">SUM(R28:R30)+R32</f>
        <v>3166374.3365761964</v>
      </c>
      <c r="S33" s="1691">
        <f t="shared" ref="S33" si="29">SUM(S28:S30)+S32</f>
        <v>3232273.9322827659</v>
      </c>
      <c r="T33" s="1691">
        <f t="shared" ref="T33" si="30">SUM(T28:T30)+T32</f>
        <v>3228872.7832476404</v>
      </c>
      <c r="U33" s="1691">
        <f t="shared" ref="U33" si="31">SUM(U28:U30)+U32</f>
        <v>3244541.5893420153</v>
      </c>
      <c r="V33" s="1691">
        <f t="shared" ref="V33" si="32">SUM(V28:V30)+V32</f>
        <v>3260639.8557514972</v>
      </c>
      <c r="W33" s="1691">
        <f t="shared" ref="W33" si="33">SUM(W28:W30)+W32</f>
        <v>3277175.2420343761</v>
      </c>
      <c r="X33" s="1691">
        <f t="shared" ref="X33" si="34">SUM(X28:X30)+X32</f>
        <v>3294155.7257394325</v>
      </c>
      <c r="Y33" s="1691">
        <f t="shared" ref="Y33" si="35">SUM(Y28:Y30)+Y32</f>
        <v>3311588.0601016916</v>
      </c>
      <c r="Z33" s="1691">
        <f t="shared" ref="Z33" si="36">SUM(Z28:Z30)+Z32</f>
        <v>3329479.7722465573</v>
      </c>
      <c r="AA33" s="1691">
        <f t="shared" ref="AA33" si="37">SUM(AA28:AA30)+AA32</f>
        <v>3347826.0653902362</v>
      </c>
      <c r="AB33" s="1691">
        <f t="shared" ref="AB33" si="38">SUM(AB28:AB30)+AB32</f>
        <v>3366648.8373104637</v>
      </c>
      <c r="AC33" s="1691">
        <f t="shared" ref="AC33" si="39">SUM(AC28:AC30)+AC32</f>
        <v>3385956.8958657025</v>
      </c>
      <c r="AD33" s="1691">
        <f t="shared" ref="AD33" si="40">SUM(AD28:AD30)+AD32</f>
        <v>3405759.2250715862</v>
      </c>
      <c r="AE33" s="1691">
        <f t="shared" ref="AE33" si="41">SUM(AE28:AE30)+AE32</f>
        <v>3426064.2159077139</v>
      </c>
      <c r="AF33" s="1691">
        <f t="shared" ref="AF33" si="42">SUM(AF28:AF30)+AF32</f>
        <v>3446880.6041955673</v>
      </c>
      <c r="AG33" s="1691">
        <f t="shared" ref="AG33" si="43">SUM(AG28:AG30)+AG32</f>
        <v>3468217.7622764446</v>
      </c>
      <c r="AH33" s="1691">
        <f t="shared" ref="AH33" si="44">SUM(AH28:AH30)+AH32</f>
        <v>3490086.1874541393</v>
      </c>
      <c r="AI33" s="1691">
        <f t="shared" ref="AI33" si="45">SUM(AI28:AI30)+AI32</f>
        <v>3512493.6422267728</v>
      </c>
      <c r="AJ33" s="1691">
        <f t="shared" ref="AJ33:AK33" si="46">SUM(AJ28:AJ30)+AJ32</f>
        <v>3535451.0167714702</v>
      </c>
      <c r="AK33" s="1691">
        <f t="shared" si="46"/>
        <v>3555667.0808896618</v>
      </c>
      <c r="AL33" s="1790"/>
    </row>
    <row r="34" spans="1:38" s="236" customFormat="1" ht="14.5" customHeight="1" outlineLevel="4" x14ac:dyDescent="0.3">
      <c r="A34" s="616"/>
      <c r="B34" s="2611" t="s">
        <v>1587</v>
      </c>
      <c r="C34" s="2612" t="s">
        <v>752</v>
      </c>
      <c r="F34" s="2613">
        <f>IFERROR(F33/F27,0)</f>
        <v>278.31981923914037</v>
      </c>
      <c r="G34" s="2613">
        <f t="shared" ref="G34:AK34" si="47">IFERROR(G33/G27,0)</f>
        <v>280.60552030821589</v>
      </c>
      <c r="H34" s="2613">
        <f t="shared" si="47"/>
        <v>305.58989886491543</v>
      </c>
      <c r="I34" s="2613">
        <f t="shared" si="47"/>
        <v>328.08206264958005</v>
      </c>
      <c r="J34" s="2613">
        <f t="shared" si="47"/>
        <v>357.2420364400391</v>
      </c>
      <c r="K34" s="2613">
        <f t="shared" si="47"/>
        <v>361.41975337505494</v>
      </c>
      <c r="L34" s="2613">
        <f t="shared" si="47"/>
        <v>358.58085680007775</v>
      </c>
      <c r="M34" s="2613">
        <f t="shared" si="47"/>
        <v>153.5224842719222</v>
      </c>
      <c r="N34" s="2613">
        <f t="shared" si="47"/>
        <v>116.93588669811341</v>
      </c>
      <c r="O34" s="2613">
        <f t="shared" si="47"/>
        <v>96.257892398562191</v>
      </c>
      <c r="P34" s="2613">
        <f t="shared" si="47"/>
        <v>91.951977555592705</v>
      </c>
      <c r="Q34" s="2613">
        <f t="shared" si="47"/>
        <v>87.943946326067376</v>
      </c>
      <c r="R34" s="2613">
        <f t="shared" si="47"/>
        <v>84.432370730852043</v>
      </c>
      <c r="S34" s="2613">
        <f t="shared" si="47"/>
        <v>78.754216137363542</v>
      </c>
      <c r="T34" s="2613">
        <f t="shared" si="47"/>
        <v>82.567113858313817</v>
      </c>
      <c r="U34" s="2613">
        <f t="shared" si="47"/>
        <v>83.591820542640832</v>
      </c>
      <c r="V34" s="2613">
        <f t="shared" si="47"/>
        <v>84.636864761659396</v>
      </c>
      <c r="W34" s="2613">
        <f t="shared" si="47"/>
        <v>85.702698572292221</v>
      </c>
      <c r="X34" s="2613">
        <f t="shared" si="47"/>
        <v>86.789760247274728</v>
      </c>
      <c r="Y34" s="2613">
        <f t="shared" si="47"/>
        <v>87.898701770992034</v>
      </c>
      <c r="Z34" s="2613">
        <f t="shared" si="47"/>
        <v>89.030108617381629</v>
      </c>
      <c r="AA34" s="2613">
        <f t="shared" si="47"/>
        <v>90.186529789396303</v>
      </c>
      <c r="AB34" s="2613">
        <f t="shared" si="47"/>
        <v>91.366488518571288</v>
      </c>
      <c r="AC34" s="2613">
        <f t="shared" si="47"/>
        <v>92.570490894781358</v>
      </c>
      <c r="AD34" s="2613">
        <f t="shared" si="47"/>
        <v>93.799052249760038</v>
      </c>
      <c r="AE34" s="2613">
        <f t="shared" si="47"/>
        <v>95.052828941179513</v>
      </c>
      <c r="AF34" s="2613">
        <f t="shared" si="47"/>
        <v>96.33247067168125</v>
      </c>
      <c r="AG34" s="2613">
        <f t="shared" si="47"/>
        <v>97.638566651262977</v>
      </c>
      <c r="AH34" s="2613">
        <f t="shared" si="47"/>
        <v>98.971548465272818</v>
      </c>
      <c r="AI34" s="2613">
        <f t="shared" si="47"/>
        <v>100.33239236063278</v>
      </c>
      <c r="AJ34" s="2613">
        <f t="shared" si="47"/>
        <v>101.72156211144774</v>
      </c>
      <c r="AK34" s="2613">
        <f t="shared" si="47"/>
        <v>103.79041063792957</v>
      </c>
      <c r="AL34" s="618"/>
    </row>
    <row r="35" spans="1:38" s="236" customFormat="1" ht="14.5" customHeight="1" outlineLevel="4" x14ac:dyDescent="0.3">
      <c r="A35" s="616"/>
      <c r="B35" s="1736" t="s">
        <v>1642</v>
      </c>
      <c r="C35" s="1737" t="s">
        <v>752</v>
      </c>
      <c r="F35" s="1756">
        <f>IFERROR(F29/F27,0)</f>
        <v>10.892794157312693</v>
      </c>
      <c r="G35" s="1756">
        <f t="shared" ref="G35:L35" si="48">IFERROR(G29/G27,0)</f>
        <v>10.892794157312693</v>
      </c>
      <c r="H35" s="1756">
        <f t="shared" si="48"/>
        <v>11.809336638781145</v>
      </c>
      <c r="I35" s="1756">
        <f t="shared" si="48"/>
        <v>12.608006662433832</v>
      </c>
      <c r="J35" s="1756">
        <f t="shared" si="48"/>
        <v>13.655539242995832</v>
      </c>
      <c r="K35" s="1756">
        <f t="shared" si="48"/>
        <v>13.697931998426638</v>
      </c>
      <c r="L35" s="1756">
        <f t="shared" si="48"/>
        <v>13.463215352131824</v>
      </c>
      <c r="M35" s="1757">
        <f t="shared" ref="M35:AJ35" si="49">IFERROR(M29/M27,0)</f>
        <v>2.7186139418678774</v>
      </c>
      <c r="N35" s="1757">
        <f t="shared" si="49"/>
        <v>1.9960808469591402</v>
      </c>
      <c r="O35" s="1757">
        <f t="shared" si="49"/>
        <v>1.5852423172713295</v>
      </c>
      <c r="P35" s="1757">
        <f t="shared" si="49"/>
        <v>1.4946637849847824</v>
      </c>
      <c r="Q35" s="1757">
        <f t="shared" si="49"/>
        <v>1.4088201127329401</v>
      </c>
      <c r="R35" s="1757">
        <f t="shared" si="49"/>
        <v>1.3332657758676261</v>
      </c>
      <c r="S35" s="1757">
        <f t="shared" si="49"/>
        <v>1.218247861834904</v>
      </c>
      <c r="T35" s="1757">
        <f t="shared" si="49"/>
        <v>1.2785748990591508</v>
      </c>
      <c r="U35" s="1757">
        <f t="shared" si="49"/>
        <v>1.2881915401736774</v>
      </c>
      <c r="V35" s="1757">
        <f t="shared" si="49"/>
        <v>1.2978566862017438</v>
      </c>
      <c r="W35" s="1757">
        <f t="shared" si="49"/>
        <v>1.3075696635479652</v>
      </c>
      <c r="X35" s="1757">
        <f t="shared" si="49"/>
        <v>1.3173293473822221</v>
      </c>
      <c r="Y35" s="1757">
        <f t="shared" si="49"/>
        <v>1.3271382215379297</v>
      </c>
      <c r="Z35" s="1757">
        <f t="shared" si="49"/>
        <v>1.3369972894790829</v>
      </c>
      <c r="AA35" s="1757">
        <f t="shared" si="49"/>
        <v>1.3469416873496352</v>
      </c>
      <c r="AB35" s="1757">
        <f t="shared" si="49"/>
        <v>1.3569352334287681</v>
      </c>
      <c r="AC35" s="1757">
        <f t="shared" si="49"/>
        <v>1.3669768065832606</v>
      </c>
      <c r="AD35" s="1757">
        <f t="shared" si="49"/>
        <v>1.3770652305549942</v>
      </c>
      <c r="AE35" s="1757">
        <f t="shared" si="49"/>
        <v>1.3872015080720821</v>
      </c>
      <c r="AF35" s="1757">
        <f t="shared" si="49"/>
        <v>1.3973862418446505</v>
      </c>
      <c r="AG35" s="1757">
        <f t="shared" si="49"/>
        <v>1.407618744608119</v>
      </c>
      <c r="AH35" s="1757">
        <f t="shared" si="49"/>
        <v>1.4178954780693842</v>
      </c>
      <c r="AI35" s="1757">
        <f t="shared" si="49"/>
        <v>1.4282216934779457</v>
      </c>
      <c r="AJ35" s="1757">
        <f t="shared" si="49"/>
        <v>1.4385938544884522</v>
      </c>
      <c r="AK35" s="1757">
        <f t="shared" ref="AK35" si="50">IFERROR(AK29/AK27,0)</f>
        <v>1.4595068699733302</v>
      </c>
      <c r="AL35" s="618"/>
    </row>
    <row r="36" spans="1:38" s="236" customFormat="1" ht="14.5" customHeight="1" outlineLevel="4" x14ac:dyDescent="0.3">
      <c r="A36" s="616"/>
      <c r="B36" s="1736" t="s">
        <v>1641</v>
      </c>
      <c r="C36" s="1737" t="s">
        <v>752</v>
      </c>
      <c r="F36" s="1756">
        <f>IFERROR(F30/F27,0)</f>
        <v>0</v>
      </c>
      <c r="G36" s="1756">
        <f t="shared" ref="G36:L36" si="51">IFERROR(G30/G27,0)</f>
        <v>0</v>
      </c>
      <c r="H36" s="1756">
        <f t="shared" si="51"/>
        <v>0</v>
      </c>
      <c r="I36" s="1756">
        <f t="shared" si="51"/>
        <v>0</v>
      </c>
      <c r="J36" s="1756">
        <f t="shared" si="51"/>
        <v>0</v>
      </c>
      <c r="K36" s="1756">
        <f t="shared" si="51"/>
        <v>0</v>
      </c>
      <c r="L36" s="1756">
        <f t="shared" si="51"/>
        <v>0</v>
      </c>
      <c r="M36" s="1757">
        <f t="shared" ref="M36:AJ36" si="52">IFERROR(M30/M27,0)</f>
        <v>59.337989475097665</v>
      </c>
      <c r="N36" s="1757">
        <f t="shared" si="52"/>
        <v>43.567577751376717</v>
      </c>
      <c r="O36" s="1757">
        <f t="shared" si="52"/>
        <v>34.600386060367327</v>
      </c>
      <c r="P36" s="1757">
        <f t="shared" si="52"/>
        <v>32.623368318820653</v>
      </c>
      <c r="Q36" s="1757">
        <f t="shared" si="52"/>
        <v>30.749696282443267</v>
      </c>
      <c r="R36" s="1757">
        <f t="shared" si="52"/>
        <v>29.10060503904602</v>
      </c>
      <c r="S36" s="1757">
        <f t="shared" si="52"/>
        <v>26.590159673040084</v>
      </c>
      <c r="T36" s="1757">
        <f t="shared" si="52"/>
        <v>27.906891351910488</v>
      </c>
      <c r="U36" s="1757">
        <f t="shared" si="52"/>
        <v>28.116789543209951</v>
      </c>
      <c r="V36" s="1757">
        <f t="shared" si="52"/>
        <v>28.327746429900028</v>
      </c>
      <c r="W36" s="1757">
        <f t="shared" si="52"/>
        <v>28.539747309710851</v>
      </c>
      <c r="X36" s="1757">
        <f t="shared" si="52"/>
        <v>28.752767631470661</v>
      </c>
      <c r="Y36" s="1757">
        <f t="shared" si="52"/>
        <v>28.966861608717775</v>
      </c>
      <c r="Z36" s="1757">
        <f t="shared" si="52"/>
        <v>29.182051143618953</v>
      </c>
      <c r="AA36" s="1757">
        <f t="shared" si="52"/>
        <v>29.399103137317475</v>
      </c>
      <c r="AB36" s="1757">
        <f t="shared" si="52"/>
        <v>29.617227867324214</v>
      </c>
      <c r="AC36" s="1757">
        <f t="shared" si="52"/>
        <v>29.836400863158008</v>
      </c>
      <c r="AD36" s="1757">
        <f t="shared" si="52"/>
        <v>30.056596451150821</v>
      </c>
      <c r="AE36" s="1757">
        <f t="shared" si="52"/>
        <v>30.277836517407664</v>
      </c>
      <c r="AF36" s="1757">
        <f t="shared" si="52"/>
        <v>30.500134217017091</v>
      </c>
      <c r="AG36" s="1757">
        <f t="shared" si="52"/>
        <v>30.723474549357704</v>
      </c>
      <c r="AH36" s="1757">
        <f t="shared" si="52"/>
        <v>30.947780285663889</v>
      </c>
      <c r="AI36" s="1757">
        <f t="shared" si="52"/>
        <v>31.173166042646297</v>
      </c>
      <c r="AJ36" s="1757">
        <f t="shared" si="52"/>
        <v>31.399554634052031</v>
      </c>
      <c r="AK36" s="1757">
        <f t="shared" ref="AK36" si="53">IFERROR(AK30/AK27,0)</f>
        <v>31.856013814821782</v>
      </c>
      <c r="AL36" s="618"/>
    </row>
    <row r="37" spans="1:38" s="236" customFormat="1" ht="14.5" customHeight="1" outlineLevel="3" x14ac:dyDescent="0.3">
      <c r="A37" s="616"/>
      <c r="B37" s="1725"/>
      <c r="F37" s="617"/>
      <c r="G37" s="617"/>
      <c r="H37" s="617"/>
      <c r="I37" s="617"/>
      <c r="J37" s="617"/>
      <c r="K37" s="617"/>
      <c r="L37" s="617"/>
      <c r="M37" s="617"/>
      <c r="N37" s="617"/>
      <c r="O37" s="617"/>
      <c r="P37" s="617"/>
      <c r="Q37" s="617"/>
      <c r="R37" s="617"/>
      <c r="S37" s="617"/>
      <c r="T37" s="617"/>
      <c r="U37" s="617"/>
      <c r="V37" s="617"/>
      <c r="W37" s="617"/>
      <c r="X37" s="617"/>
      <c r="Y37" s="617"/>
      <c r="Z37" s="617"/>
      <c r="AA37" s="617"/>
      <c r="AB37" s="617"/>
      <c r="AC37" s="617"/>
      <c r="AD37" s="617"/>
      <c r="AE37" s="617"/>
      <c r="AF37" s="617"/>
      <c r="AG37" s="617"/>
      <c r="AH37" s="617"/>
      <c r="AI37" s="617"/>
      <c r="AJ37" s="617"/>
      <c r="AK37" s="617"/>
      <c r="AL37" s="618"/>
    </row>
    <row r="38" spans="1:38" s="236" customFormat="1" ht="14.5" customHeight="1" outlineLevel="3" x14ac:dyDescent="0.3">
      <c r="A38" s="619"/>
      <c r="B38" s="1726" t="s">
        <v>639</v>
      </c>
      <c r="C38" s="1727"/>
      <c r="D38" s="1727"/>
      <c r="E38" s="1727"/>
      <c r="F38" s="1728"/>
      <c r="G38" s="1728"/>
      <c r="H38" s="1728"/>
      <c r="I38" s="1728"/>
      <c r="J38" s="1728"/>
      <c r="K38" s="1728"/>
      <c r="L38" s="1728"/>
      <c r="M38" s="1728"/>
      <c r="N38" s="1728"/>
      <c r="O38" s="1728"/>
      <c r="P38" s="1728"/>
      <c r="Q38" s="1728"/>
      <c r="R38" s="1728"/>
      <c r="S38" s="1728"/>
      <c r="T38" s="1728"/>
      <c r="U38" s="1728"/>
      <c r="V38" s="1728"/>
      <c r="W38" s="1728"/>
      <c r="X38" s="1728"/>
      <c r="Y38" s="1728"/>
      <c r="Z38" s="1728"/>
      <c r="AA38" s="1728"/>
      <c r="AB38" s="1728"/>
      <c r="AC38" s="1728"/>
      <c r="AD38" s="1728"/>
      <c r="AE38" s="1728"/>
      <c r="AF38" s="1728"/>
      <c r="AG38" s="1728"/>
      <c r="AH38" s="1728"/>
      <c r="AI38" s="1728"/>
      <c r="AJ38" s="1728"/>
      <c r="AK38" s="1729"/>
      <c r="AL38" s="618"/>
    </row>
    <row r="39" spans="1:38" s="236" customFormat="1" ht="14.5" customHeight="1" outlineLevel="4" x14ac:dyDescent="0.3">
      <c r="A39" s="616"/>
      <c r="B39" s="1694" t="s">
        <v>339</v>
      </c>
      <c r="C39" s="1740" t="s">
        <v>387</v>
      </c>
      <c r="D39" s="623"/>
      <c r="E39" s="623"/>
      <c r="F39" s="1699">
        <f>F566</f>
        <v>136212.83327289461</v>
      </c>
      <c r="G39" s="1699">
        <f t="shared" ref="G39:L39" si="54">G566</f>
        <v>136212.83327289461</v>
      </c>
      <c r="H39" s="1699">
        <f t="shared" si="54"/>
        <v>122237.43307332501</v>
      </c>
      <c r="I39" s="1699">
        <f t="shared" si="54"/>
        <v>109631.67852699998</v>
      </c>
      <c r="J39" s="1699">
        <f t="shared" si="54"/>
        <v>105629.07318836999</v>
      </c>
      <c r="K39" s="1699">
        <f t="shared" si="54"/>
        <v>105373.38401595003</v>
      </c>
      <c r="L39" s="1699">
        <f t="shared" si="54"/>
        <v>101585.19522423501</v>
      </c>
      <c r="M39" s="1690">
        <f>'4.2 OPEX Projections '!M35</f>
        <v>76527.999981000001</v>
      </c>
      <c r="N39" s="1690">
        <f>'4.2 OPEX Projections '!N35</f>
        <v>67749.278953369983</v>
      </c>
      <c r="O39" s="1690">
        <f>'4.2 OPEX Projections '!O35</f>
        <v>57925.55717712998</v>
      </c>
      <c r="P39" s="1690">
        <f>'4.2 OPEX Projections '!P35</f>
        <v>54010.495425590001</v>
      </c>
      <c r="Q39" s="1690">
        <f>'4.2 OPEX Projections '!Q35</f>
        <v>48316.01140557399</v>
      </c>
      <c r="R39" s="1690">
        <f>'4.2 OPEX Projections '!R35</f>
        <v>44722.633966485999</v>
      </c>
      <c r="S39" s="1690">
        <f>'4.2 OPEX Projections '!S35</f>
        <v>39620.244962199999</v>
      </c>
      <c r="T39" s="1690">
        <f>'4.2 OPEX Projections '!T35</f>
        <v>40946.744054715011</v>
      </c>
      <c r="U39" s="1690">
        <f>'4.2 OPEX Projections '!U35</f>
        <v>40640.434592199985</v>
      </c>
      <c r="V39" s="1690">
        <f>'4.2 OPEX Projections '!V35</f>
        <v>40337.150419245001</v>
      </c>
      <c r="W39" s="1690">
        <f>'4.2 OPEX Projections '!W35</f>
        <v>40036.883858560017</v>
      </c>
      <c r="X39" s="1690">
        <f>'4.2 OPEX Projections '!X35</f>
        <v>39739.634910144996</v>
      </c>
      <c r="Y39" s="1690">
        <f>'4.2 OPEX Projections '!Y35</f>
        <v>39445.291645915</v>
      </c>
      <c r="Z39" s="1690">
        <f>'4.2 OPEX Projections '!Z35</f>
        <v>39153.794263182514</v>
      </c>
      <c r="AA39" s="1690">
        <f>'4.2 OPEX Projections '!AA35</f>
        <v>38864.097022732494</v>
      </c>
      <c r="AB39" s="1690">
        <f>'4.2 OPEX Projections '!AB35</f>
        <v>38577.245663779991</v>
      </c>
      <c r="AC39" s="1690">
        <f>'4.2 OPEX Projections '!AC35</f>
        <v>38293.240186324983</v>
      </c>
      <c r="AD39" s="1690">
        <f>'4.2 OPEX Projections '!AD35</f>
        <v>38012.080590367499</v>
      </c>
      <c r="AE39" s="1690">
        <f>'4.2 OPEX Projections '!AE35</f>
        <v>37733.707073219994</v>
      </c>
      <c r="AF39" s="1690">
        <f>'4.2 OPEX Projections '!AF35</f>
        <v>37458.067509484994</v>
      </c>
      <c r="AG39" s="1690">
        <f>'4.2 OPEX Projections '!AG35</f>
        <v>37185.154221872501</v>
      </c>
      <c r="AH39" s="1690">
        <f>'4.2 OPEX Projections '!AH35</f>
        <v>36915.027013069994</v>
      </c>
      <c r="AI39" s="1690">
        <f>'4.2 OPEX Projections '!AI35</f>
        <v>36647.514152305019</v>
      </c>
      <c r="AJ39" s="1690">
        <f>'4.2 OPEX Projections '!AJ35</f>
        <v>36382.675442265005</v>
      </c>
      <c r="AK39" s="1690">
        <f>'4.2 OPEX Projections '!AK35</f>
        <v>35860.138788627504</v>
      </c>
      <c r="AL39" s="618"/>
    </row>
    <row r="40" spans="1:38" s="236" customFormat="1" ht="14.5" customHeight="1" outlineLevel="4" x14ac:dyDescent="0.3">
      <c r="A40" s="616"/>
      <c r="B40" s="1730" t="s">
        <v>1636</v>
      </c>
      <c r="C40" s="1731" t="s">
        <v>124</v>
      </c>
      <c r="D40" s="623"/>
      <c r="E40" s="623"/>
      <c r="F40" s="1699">
        <f>F567</f>
        <v>4180000</v>
      </c>
      <c r="G40" s="1699">
        <f t="shared" ref="G40:L40" si="55">G567</f>
        <v>4220000</v>
      </c>
      <c r="H40" s="1699">
        <f t="shared" si="55"/>
        <v>4127420.3482968314</v>
      </c>
      <c r="I40" s="1699">
        <f t="shared" si="55"/>
        <v>4048728.4410573486</v>
      </c>
      <c r="J40" s="1699">
        <f t="shared" si="55"/>
        <v>4052976.3447295101</v>
      </c>
      <c r="K40" s="1699">
        <f t="shared" si="55"/>
        <v>4093833.3623518981</v>
      </c>
      <c r="L40" s="1699">
        <f t="shared" si="55"/>
        <v>4101842.5456219367</v>
      </c>
      <c r="M40" s="1690">
        <f>'4.2 OPEX Projections '!M41-M41</f>
        <v>3663879.6709848223</v>
      </c>
      <c r="N40" s="1690">
        <f>'4.2 OPEX Projections '!N41-N41</f>
        <v>3630052.1487983582</v>
      </c>
      <c r="O40" s="1690">
        <f>'4.2 OPEX Projections '!O41-O41</f>
        <v>3588731.5410834383</v>
      </c>
      <c r="P40" s="1690">
        <f>'4.2 OPEX Projections '!P41-P41</f>
        <v>3594450.4092165763</v>
      </c>
      <c r="Q40" s="1690">
        <f>'4.2 OPEX Projections '!Q41-Q41</f>
        <v>3586946.4105622554</v>
      </c>
      <c r="R40" s="1690">
        <f>'4.2 OPEX Projections '!R41-R41</f>
        <v>3596658.4953930196</v>
      </c>
      <c r="S40" s="1690">
        <f>'4.2 OPEX Projections '!S41-S41</f>
        <v>3595297.2282283669</v>
      </c>
      <c r="T40" s="1690">
        <f>'4.2 OPEX Projections '!T41-T41</f>
        <v>3645113.0207808558</v>
      </c>
      <c r="U40" s="1690">
        <f>'4.2 OPEX Projections '!U41-U41</f>
        <v>3682915.4709890229</v>
      </c>
      <c r="V40" s="1690">
        <f>'4.2 OPEX Projections '!V41-V41</f>
        <v>3721545.7202443122</v>
      </c>
      <c r="W40" s="1690">
        <f>'4.2 OPEX Projections '!W41-W41</f>
        <v>3761019.7899540621</v>
      </c>
      <c r="X40" s="1690">
        <f>'4.2 OPEX Projections '!X41-X41</f>
        <v>3801354.0833496074</v>
      </c>
      <c r="Y40" s="1690">
        <f>'4.2 OPEX Projections '!Y41-Y41</f>
        <v>3842564.4541807682</v>
      </c>
      <c r="Z40" s="1690">
        <f>'4.2 OPEX Projections '!Z41-Z41</f>
        <v>3884667.4995003506</v>
      </c>
      <c r="AA40" s="1690">
        <f>'4.2 OPEX Projections '!AA41-AA41</f>
        <v>3927672.4276733687</v>
      </c>
      <c r="AB40" s="1690">
        <f>'4.2 OPEX Projections '!AB41-AB41</f>
        <v>3971605.1929602497</v>
      </c>
      <c r="AC40" s="1690">
        <f>'4.2 OPEX Projections '!AC41-AC41</f>
        <v>4016483.9058538191</v>
      </c>
      <c r="AD40" s="1690">
        <f>'4.2 OPEX Projections '!AD41-AD41</f>
        <v>4062327.0390567612</v>
      </c>
      <c r="AE40" s="1690">
        <f>'4.2 OPEX Projections '!AE41-AE41</f>
        <v>4109152.9658567375</v>
      </c>
      <c r="AF40" s="1690">
        <f>'4.2 OPEX Projections '!AF41-AF41</f>
        <v>4156980.4965765532</v>
      </c>
      <c r="AG40" s="1690">
        <f>'4.2 OPEX Projections '!AG41-AG41</f>
        <v>4205829.1744040688</v>
      </c>
      <c r="AH40" s="1690">
        <f>'4.2 OPEX Projections '!AH41-AH41</f>
        <v>4255719.4636558248</v>
      </c>
      <c r="AI40" s="1690">
        <f>'4.2 OPEX Projections '!AI41-AI41</f>
        <v>4306670.4132730216</v>
      </c>
      <c r="AJ40" s="1690">
        <f>'4.2 OPEX Projections '!AJ41-AJ41</f>
        <v>4358703.2953882776</v>
      </c>
      <c r="AK40" s="1690">
        <f>'4.2 OPEX Projections '!AK41-AK41</f>
        <v>4409797.9424310736</v>
      </c>
      <c r="AL40" s="618"/>
    </row>
    <row r="41" spans="1:38" s="236" customFormat="1" ht="14.5" customHeight="1" outlineLevel="4" x14ac:dyDescent="0.3">
      <c r="A41" s="616"/>
      <c r="B41" s="1730" t="s">
        <v>1583</v>
      </c>
      <c r="C41" s="1731" t="s">
        <v>124</v>
      </c>
      <c r="D41" s="623"/>
      <c r="E41" s="623"/>
      <c r="F41" s="1699">
        <f>F568</f>
        <v>50000</v>
      </c>
      <c r="G41" s="1699">
        <f t="shared" ref="G41:L41" si="56">G568</f>
        <v>50000</v>
      </c>
      <c r="H41" s="1699">
        <f t="shared" si="56"/>
        <v>50000</v>
      </c>
      <c r="I41" s="1699">
        <f t="shared" si="56"/>
        <v>50000</v>
      </c>
      <c r="J41" s="1699">
        <f t="shared" si="56"/>
        <v>50000</v>
      </c>
      <c r="K41" s="1699">
        <f t="shared" si="56"/>
        <v>50000</v>
      </c>
      <c r="L41" s="1699">
        <f t="shared" si="56"/>
        <v>50000</v>
      </c>
      <c r="M41" s="1690">
        <f>'4.2 OPEX Projections '!M39</f>
        <v>50000</v>
      </c>
      <c r="N41" s="1690">
        <f>'4.2 OPEX Projections '!N39</f>
        <v>50000</v>
      </c>
      <c r="O41" s="1690">
        <f>'4.2 OPEX Projections '!O39</f>
        <v>50000</v>
      </c>
      <c r="P41" s="1690">
        <f>'4.2 OPEX Projections '!P39</f>
        <v>50000</v>
      </c>
      <c r="Q41" s="1690">
        <f>'4.2 OPEX Projections '!Q39</f>
        <v>50000</v>
      </c>
      <c r="R41" s="1690">
        <f>'4.2 OPEX Projections '!R39</f>
        <v>50000</v>
      </c>
      <c r="S41" s="1690">
        <f>'4.2 OPEX Projections '!S39</f>
        <v>50000</v>
      </c>
      <c r="T41" s="1690">
        <f>'4.2 OPEX Projections '!T39</f>
        <v>50000</v>
      </c>
      <c r="U41" s="1690">
        <f>'4.2 OPEX Projections '!U39</f>
        <v>50000</v>
      </c>
      <c r="V41" s="1690">
        <f>'4.2 OPEX Projections '!V39</f>
        <v>50000</v>
      </c>
      <c r="W41" s="1690">
        <f>'4.2 OPEX Projections '!W39</f>
        <v>50000</v>
      </c>
      <c r="X41" s="1690">
        <f>'4.2 OPEX Projections '!X39</f>
        <v>50000</v>
      </c>
      <c r="Y41" s="1690">
        <f>'4.2 OPEX Projections '!Y39</f>
        <v>50000</v>
      </c>
      <c r="Z41" s="1690">
        <f>'4.2 OPEX Projections '!Z39</f>
        <v>50000</v>
      </c>
      <c r="AA41" s="1690">
        <f>'4.2 OPEX Projections '!AA39</f>
        <v>50000</v>
      </c>
      <c r="AB41" s="1690">
        <f>'4.2 OPEX Projections '!AB39</f>
        <v>50000</v>
      </c>
      <c r="AC41" s="1690">
        <f>'4.2 OPEX Projections '!AC39</f>
        <v>50000</v>
      </c>
      <c r="AD41" s="1690">
        <f>'4.2 OPEX Projections '!AD39</f>
        <v>50000</v>
      </c>
      <c r="AE41" s="1690">
        <f>'4.2 OPEX Projections '!AE39</f>
        <v>50000</v>
      </c>
      <c r="AF41" s="1690">
        <f>'4.2 OPEX Projections '!AF39</f>
        <v>50000</v>
      </c>
      <c r="AG41" s="1690">
        <f>'4.2 OPEX Projections '!AG39</f>
        <v>50000</v>
      </c>
      <c r="AH41" s="1690">
        <f>'4.2 OPEX Projections '!AH39</f>
        <v>50000</v>
      </c>
      <c r="AI41" s="1690">
        <f>'4.2 OPEX Projections '!AI39</f>
        <v>50000</v>
      </c>
      <c r="AJ41" s="1690">
        <f>'4.2 OPEX Projections '!AJ39</f>
        <v>50000</v>
      </c>
      <c r="AK41" s="1690">
        <f>'4.2 OPEX Projections '!AK39</f>
        <v>50000</v>
      </c>
      <c r="AL41" s="618"/>
    </row>
    <row r="42" spans="1:38" s="236" customFormat="1" ht="14.5" customHeight="1" outlineLevel="4" x14ac:dyDescent="0.3">
      <c r="A42" s="616"/>
      <c r="B42" s="1694" t="s">
        <v>1582</v>
      </c>
      <c r="C42" s="1731" t="s">
        <v>124</v>
      </c>
      <c r="D42" s="623" t="s">
        <v>1132</v>
      </c>
      <c r="E42" s="623" t="s">
        <v>131</v>
      </c>
      <c r="F42" s="1699">
        <f t="shared" ref="F42:AK42" si="57">SUM(F43:F43)</f>
        <v>0</v>
      </c>
      <c r="G42" s="1699">
        <f t="shared" si="57"/>
        <v>0</v>
      </c>
      <c r="H42" s="1699">
        <f t="shared" si="57"/>
        <v>0</v>
      </c>
      <c r="I42" s="1699">
        <f t="shared" si="57"/>
        <v>0</v>
      </c>
      <c r="J42" s="1699">
        <f t="shared" si="57"/>
        <v>0</v>
      </c>
      <c r="K42" s="1699">
        <f t="shared" si="57"/>
        <v>0</v>
      </c>
      <c r="L42" s="1699">
        <f t="shared" si="57"/>
        <v>0</v>
      </c>
      <c r="M42" s="1690">
        <f t="shared" si="57"/>
        <v>56587.376972979531</v>
      </c>
      <c r="N42" s="1690">
        <f t="shared" si="57"/>
        <v>56587.376972979531</v>
      </c>
      <c r="O42" s="1690">
        <f t="shared" si="57"/>
        <v>56587.376972979531</v>
      </c>
      <c r="P42" s="1690">
        <f t="shared" si="57"/>
        <v>56587.376972979531</v>
      </c>
      <c r="Q42" s="1690">
        <f t="shared" si="57"/>
        <v>56587.376972979531</v>
      </c>
      <c r="R42" s="1690">
        <f t="shared" si="57"/>
        <v>56587.376972979531</v>
      </c>
      <c r="S42" s="1690">
        <f t="shared" si="57"/>
        <v>56587.376972979531</v>
      </c>
      <c r="T42" s="1690">
        <f t="shared" si="57"/>
        <v>56587.376972979531</v>
      </c>
      <c r="U42" s="1690">
        <f t="shared" si="57"/>
        <v>56587.376972979531</v>
      </c>
      <c r="V42" s="1690">
        <f t="shared" si="57"/>
        <v>56587.376972979531</v>
      </c>
      <c r="W42" s="1690">
        <f t="shared" si="57"/>
        <v>56587.376972979531</v>
      </c>
      <c r="X42" s="1690">
        <f t="shared" si="57"/>
        <v>56587.376972979531</v>
      </c>
      <c r="Y42" s="1690">
        <f t="shared" si="57"/>
        <v>56587.376972979531</v>
      </c>
      <c r="Z42" s="1690">
        <f t="shared" si="57"/>
        <v>56587.376972979531</v>
      </c>
      <c r="AA42" s="1690">
        <f t="shared" si="57"/>
        <v>56587.376972979531</v>
      </c>
      <c r="AB42" s="1690">
        <f t="shared" si="57"/>
        <v>56587.376972979531</v>
      </c>
      <c r="AC42" s="1690">
        <f t="shared" si="57"/>
        <v>56587.376972979531</v>
      </c>
      <c r="AD42" s="1690">
        <f t="shared" si="57"/>
        <v>56587.376972979531</v>
      </c>
      <c r="AE42" s="1690">
        <f t="shared" si="57"/>
        <v>56587.376972979531</v>
      </c>
      <c r="AF42" s="1690">
        <f t="shared" si="57"/>
        <v>56587.376972979531</v>
      </c>
      <c r="AG42" s="1690">
        <f t="shared" si="57"/>
        <v>56587.376972979531</v>
      </c>
      <c r="AH42" s="1690">
        <f t="shared" si="57"/>
        <v>56587.376972979531</v>
      </c>
      <c r="AI42" s="1690">
        <f t="shared" si="57"/>
        <v>56587.376972979531</v>
      </c>
      <c r="AJ42" s="1690">
        <f t="shared" si="57"/>
        <v>56587.376972979531</v>
      </c>
      <c r="AK42" s="1690">
        <f t="shared" si="57"/>
        <v>56587.376972979531</v>
      </c>
      <c r="AL42" s="618"/>
    </row>
    <row r="43" spans="1:38" s="236" customFormat="1" ht="14.5" customHeight="1" outlineLevel="5" x14ac:dyDescent="0.3">
      <c r="A43" s="616"/>
      <c r="B43" s="1732" t="s">
        <v>1441</v>
      </c>
      <c r="C43" s="1731" t="s">
        <v>124</v>
      </c>
      <c r="D43" s="1733">
        <f>SUM('3.1 INPUT CAPEX '!I428:I429)</f>
        <v>282936.88486489764</v>
      </c>
      <c r="E43" s="1733">
        <f>'1. INPUT General assumptions'!$F$133</f>
        <v>5</v>
      </c>
      <c r="F43" s="1699"/>
      <c r="G43" s="1939"/>
      <c r="H43" s="1699"/>
      <c r="I43" s="1699"/>
      <c r="J43" s="1699"/>
      <c r="K43" s="1939"/>
      <c r="L43" s="1699"/>
      <c r="M43" s="1690">
        <f>$D$43/$E$43</f>
        <v>56587.376972979531</v>
      </c>
      <c r="N43" s="1690">
        <f t="shared" ref="N43:AK43" si="58">$D$43/$E$43</f>
        <v>56587.376972979531</v>
      </c>
      <c r="O43" s="1690">
        <f t="shared" si="58"/>
        <v>56587.376972979531</v>
      </c>
      <c r="P43" s="1690">
        <f t="shared" si="58"/>
        <v>56587.376972979531</v>
      </c>
      <c r="Q43" s="1690">
        <f t="shared" si="58"/>
        <v>56587.376972979531</v>
      </c>
      <c r="R43" s="1690">
        <f t="shared" si="58"/>
        <v>56587.376972979531</v>
      </c>
      <c r="S43" s="1690">
        <f t="shared" si="58"/>
        <v>56587.376972979531</v>
      </c>
      <c r="T43" s="1690">
        <f t="shared" si="58"/>
        <v>56587.376972979531</v>
      </c>
      <c r="U43" s="1690">
        <f t="shared" si="58"/>
        <v>56587.376972979531</v>
      </c>
      <c r="V43" s="1690">
        <f t="shared" si="58"/>
        <v>56587.376972979531</v>
      </c>
      <c r="W43" s="1690">
        <f t="shared" si="58"/>
        <v>56587.376972979531</v>
      </c>
      <c r="X43" s="1690">
        <f t="shared" si="58"/>
        <v>56587.376972979531</v>
      </c>
      <c r="Y43" s="1690">
        <f t="shared" si="58"/>
        <v>56587.376972979531</v>
      </c>
      <c r="Z43" s="1690">
        <f t="shared" si="58"/>
        <v>56587.376972979531</v>
      </c>
      <c r="AA43" s="1690">
        <f t="shared" si="58"/>
        <v>56587.376972979531</v>
      </c>
      <c r="AB43" s="1690">
        <f t="shared" si="58"/>
        <v>56587.376972979531</v>
      </c>
      <c r="AC43" s="1690">
        <f t="shared" si="58"/>
        <v>56587.376972979531</v>
      </c>
      <c r="AD43" s="1690">
        <f t="shared" si="58"/>
        <v>56587.376972979531</v>
      </c>
      <c r="AE43" s="1690">
        <f t="shared" si="58"/>
        <v>56587.376972979531</v>
      </c>
      <c r="AF43" s="1690">
        <f t="shared" si="58"/>
        <v>56587.376972979531</v>
      </c>
      <c r="AG43" s="1690">
        <f t="shared" si="58"/>
        <v>56587.376972979531</v>
      </c>
      <c r="AH43" s="1690">
        <f t="shared" si="58"/>
        <v>56587.376972979531</v>
      </c>
      <c r="AI43" s="1690">
        <f t="shared" si="58"/>
        <v>56587.376972979531</v>
      </c>
      <c r="AJ43" s="1690">
        <f t="shared" si="58"/>
        <v>56587.376972979531</v>
      </c>
      <c r="AK43" s="1690">
        <f t="shared" si="58"/>
        <v>56587.376972979531</v>
      </c>
      <c r="AL43" s="618"/>
    </row>
    <row r="44" spans="1:38" s="236" customFormat="1" ht="14.5" customHeight="1" outlineLevel="4" x14ac:dyDescent="0.3">
      <c r="A44" s="616"/>
      <c r="B44" s="1730" t="s">
        <v>1462</v>
      </c>
      <c r="C44" s="1731" t="s">
        <v>124</v>
      </c>
      <c r="D44" s="623"/>
      <c r="E44" s="628"/>
      <c r="F44" s="1699">
        <f>F569</f>
        <v>197635.93380614655</v>
      </c>
      <c r="G44" s="1699">
        <f t="shared" ref="G44:L44" si="59">G569</f>
        <v>199527.1867612293</v>
      </c>
      <c r="H44" s="1699">
        <f t="shared" si="59"/>
        <v>195149.8982646256</v>
      </c>
      <c r="I44" s="1699">
        <f t="shared" si="59"/>
        <v>191429.24071193137</v>
      </c>
      <c r="J44" s="1699">
        <f t="shared" si="59"/>
        <v>191630.08722125343</v>
      </c>
      <c r="K44" s="1699">
        <f t="shared" si="59"/>
        <v>193561.86110410866</v>
      </c>
      <c r="L44" s="1699">
        <f t="shared" si="59"/>
        <v>193940.54589229016</v>
      </c>
      <c r="M44" s="1690">
        <f>'4.1 INPUT OPEX'!$E$60*(M39+M40)</f>
        <v>201428.58694040379</v>
      </c>
      <c r="N44" s="1690">
        <f>'4.1 INPUT OPEX'!$E$60*(N39+N40)</f>
        <v>199134.15378754959</v>
      </c>
      <c r="O44" s="1690">
        <f>'4.1 INPUT OPEX'!$E$60*SUM(O40:O42)</f>
        <v>199000.46557386266</v>
      </c>
      <c r="P44" s="1690">
        <f>'4.1 INPUT OPEX'!$E$60*(P39+P40)</f>
        <v>196477.065918223</v>
      </c>
      <c r="Q44" s="1690">
        <f>'4.1 INPUT OPEX'!$E$60*(Q39+Q40)</f>
        <v>195766.30068921187</v>
      </c>
      <c r="R44" s="1690">
        <f>'4.1 INPUT OPEX'!$E$60*(R39+R40)</f>
        <v>196095.80557002311</v>
      </c>
      <c r="S44" s="1690">
        <f>'4.1 INPUT OPEX'!$E$60*(S39+S40)</f>
        <v>195747.72449354469</v>
      </c>
      <c r="T44" s="1690">
        <f>'4.1 INPUT OPEX'!$E$60*SUM(T40:T42)</f>
        <v>202036.72332544817</v>
      </c>
      <c r="U44" s="1690">
        <f>'4.1 INPUT OPEX'!$E$60*SUM(U40:U42)</f>
        <v>204072.46242079386</v>
      </c>
      <c r="V44" s="1690">
        <f>'4.1 INPUT OPEX'!$E$60*SUM(V40:V42)</f>
        <v>206152.78018429564</v>
      </c>
      <c r="W44" s="1690">
        <f>'4.1 INPUT OPEX'!$E$60*SUM(W40:W42)</f>
        <v>208278.53940143704</v>
      </c>
      <c r="X44" s="1690">
        <f>'4.1 INPUT OPEX'!$E$60*SUM(X40:X42)</f>
        <v>210450.62341970301</v>
      </c>
      <c r="Y44" s="1690">
        <f>'4.1 INPUT OPEX'!$E$60*SUM(Y40:Y42)</f>
        <v>212669.88599587759</v>
      </c>
      <c r="Z44" s="1690">
        <f>'4.1 INPUT OPEX'!$E$60*SUM(Z40:Z42)</f>
        <v>214937.22091512755</v>
      </c>
      <c r="AA44" s="1690">
        <f>'4.1 INPUT OPEX'!$E$60*SUM(AA40:AA42)</f>
        <v>217253.12406670244</v>
      </c>
      <c r="AB44" s="1690">
        <f>'4.1 INPUT OPEX'!$E$60*SUM(AB40:AB42)</f>
        <v>219618.99314049669</v>
      </c>
      <c r="AC44" s="1690">
        <f>'4.1 INPUT OPEX'!$E$60*SUM(AC40:AC42)</f>
        <v>222035.80342351101</v>
      </c>
      <c r="AD44" s="1690">
        <f>'4.1 INPUT OPEX'!$E$60*SUM(AD40:AD42)</f>
        <v>224504.54970848613</v>
      </c>
      <c r="AE44" s="1690">
        <f>'4.1 INPUT OPEX'!$E$60*SUM(AE40:AE42)</f>
        <v>227026.22143446101</v>
      </c>
      <c r="AF44" s="1690">
        <f>'4.1 INPUT OPEX'!$E$60*SUM(AF40:AF42)</f>
        <v>229601.83157570899</v>
      </c>
      <c r="AG44" s="1690">
        <f>'4.1 INPUT OPEX'!$E$60*SUM(AG40:AG42)</f>
        <v>232232.43257278233</v>
      </c>
      <c r="AH44" s="1690">
        <f>'4.1 INPUT OPEX'!$E$60*SUM(AH40:AH42)</f>
        <v>234919.12647089272</v>
      </c>
      <c r="AI44" s="1690">
        <f>'4.1 INPUT OPEX'!$E$60*SUM(AI40:AI42)</f>
        <v>237662.93909440111</v>
      </c>
      <c r="AJ44" s="1690">
        <f>'4.1 INPUT OPEX'!$E$60*SUM(AJ40:AJ42)</f>
        <v>240465.01599106364</v>
      </c>
      <c r="AK44" s="1690">
        <f>'4.1 INPUT OPEX'!$E$60*SUM(AK40:AK42)</f>
        <v>243216.56701421499</v>
      </c>
      <c r="AL44" s="618"/>
    </row>
    <row r="45" spans="1:38" s="865" customFormat="1" ht="14.5" customHeight="1" outlineLevel="4" x14ac:dyDescent="0.3">
      <c r="A45" s="674"/>
      <c r="B45" s="1734" t="s">
        <v>1608</v>
      </c>
      <c r="C45" s="1737" t="s">
        <v>124</v>
      </c>
      <c r="D45" s="1760"/>
      <c r="E45" s="1789"/>
      <c r="F45" s="1743">
        <f>SUM(F40:F42)+F44</f>
        <v>4427635.9338061465</v>
      </c>
      <c r="G45" s="1743">
        <f t="shared" ref="G45:L45" si="60">SUM(G40:G42)+G44</f>
        <v>4469527.1867612293</v>
      </c>
      <c r="H45" s="1743">
        <f t="shared" si="60"/>
        <v>4372570.2465614574</v>
      </c>
      <c r="I45" s="1743">
        <f t="shared" si="60"/>
        <v>4290157.6817692798</v>
      </c>
      <c r="J45" s="1743">
        <f t="shared" si="60"/>
        <v>4294606.4319507638</v>
      </c>
      <c r="K45" s="1743">
        <f t="shared" si="60"/>
        <v>4337395.2234560065</v>
      </c>
      <c r="L45" s="1743">
        <f t="shared" si="60"/>
        <v>4345783.091514227</v>
      </c>
      <c r="M45" s="1691">
        <f>SUM(M40:M42)+M44</f>
        <v>3971895.6348982053</v>
      </c>
      <c r="N45" s="1691">
        <f t="shared" ref="N45" si="61">SUM(N40:N42)+N44</f>
        <v>3935773.6795588871</v>
      </c>
      <c r="O45" s="1691">
        <f t="shared" ref="O45" si="62">SUM(O40:O42)+O44</f>
        <v>3894319.3836302804</v>
      </c>
      <c r="P45" s="1691">
        <f t="shared" ref="P45" si="63">SUM(P40:P42)+P44</f>
        <v>3897514.8521077787</v>
      </c>
      <c r="Q45" s="1691">
        <f>SUM(Q40:Q42)+Q44</f>
        <v>3889300.0882244469</v>
      </c>
      <c r="R45" s="1691">
        <f t="shared" ref="R45" si="64">SUM(R40:R42)+R44</f>
        <v>3899341.6779360222</v>
      </c>
      <c r="S45" s="1691">
        <f t="shared" ref="S45" si="65">SUM(S40:S42)+S44</f>
        <v>3897632.3296948909</v>
      </c>
      <c r="T45" s="1691">
        <f t="shared" ref="T45" si="66">SUM(T40:T42)+T44</f>
        <v>3953737.1210792833</v>
      </c>
      <c r="U45" s="1691">
        <f t="shared" ref="U45" si="67">SUM(U40:U42)+U44</f>
        <v>3993575.310382796</v>
      </c>
      <c r="V45" s="1691">
        <f t="shared" ref="V45" si="68">SUM(V40:V42)+V44</f>
        <v>4034285.8774015871</v>
      </c>
      <c r="W45" s="1691">
        <f t="shared" ref="W45" si="69">SUM(W40:W42)+W44</f>
        <v>4075885.7063284786</v>
      </c>
      <c r="X45" s="1691">
        <f t="shared" ref="X45" si="70">SUM(X40:X42)+X44</f>
        <v>4118392.0837422898</v>
      </c>
      <c r="Y45" s="1691">
        <f t="shared" ref="Y45" si="71">SUM(Y40:Y42)+Y44</f>
        <v>4161821.7171496251</v>
      </c>
      <c r="Z45" s="1691">
        <f t="shared" ref="Z45" si="72">SUM(Z40:Z42)+Z44</f>
        <v>4206192.0973884575</v>
      </c>
      <c r="AA45" s="1691">
        <f t="shared" ref="AA45" si="73">SUM(AA40:AA42)+AA44</f>
        <v>4251512.9287130507</v>
      </c>
      <c r="AB45" s="1691">
        <f t="shared" ref="AB45" si="74">SUM(AB40:AB42)+AB44</f>
        <v>4297811.5630737254</v>
      </c>
      <c r="AC45" s="1691">
        <f t="shared" ref="AC45" si="75">SUM(AC40:AC42)+AC44</f>
        <v>4345107.0862503098</v>
      </c>
      <c r="AD45" s="1691">
        <f t="shared" ref="AD45" si="76">SUM(AD40:AD42)+AD44</f>
        <v>4393418.9657382267</v>
      </c>
      <c r="AE45" s="1691">
        <f t="shared" ref="AE45" si="77">SUM(AE40:AE42)+AE44</f>
        <v>4442766.5642641783</v>
      </c>
      <c r="AF45" s="1691">
        <f t="shared" ref="AF45" si="78">SUM(AF40:AF42)+AF44</f>
        <v>4493169.7051252425</v>
      </c>
      <c r="AG45" s="1691">
        <f t="shared" ref="AG45" si="79">SUM(AG40:AG42)+AG44</f>
        <v>4544648.9839498308</v>
      </c>
      <c r="AH45" s="1691">
        <f t="shared" ref="AH45" si="80">SUM(AH40:AH42)+AH44</f>
        <v>4597225.9670996973</v>
      </c>
      <c r="AI45" s="1691">
        <f t="shared" ref="AI45" si="81">SUM(AI40:AI42)+AI44</f>
        <v>4650920.7293404024</v>
      </c>
      <c r="AJ45" s="1691">
        <f t="shared" ref="AJ45:AK45" si="82">SUM(AJ40:AJ42)+AJ44</f>
        <v>4705755.6883523213</v>
      </c>
      <c r="AK45" s="1691">
        <f t="shared" si="82"/>
        <v>4759601.8864182681</v>
      </c>
      <c r="AL45" s="1790"/>
    </row>
    <row r="46" spans="1:38" s="236" customFormat="1" ht="14.5" customHeight="1" outlineLevel="4" x14ac:dyDescent="0.3">
      <c r="A46" s="616"/>
      <c r="B46" s="2611" t="s">
        <v>1588</v>
      </c>
      <c r="C46" s="2612" t="s">
        <v>752</v>
      </c>
      <c r="F46" s="2613">
        <f>IFERROR(F45/F39,0)</f>
        <v>32.505277420781866</v>
      </c>
      <c r="G46" s="2613">
        <f t="shared" ref="G46:AK46" si="83">IFERROR(G45/G39,0)</f>
        <v>32.812820050565925</v>
      </c>
      <c r="H46" s="2613">
        <f t="shared" si="83"/>
        <v>35.771122941844986</v>
      </c>
      <c r="I46" s="2613">
        <f t="shared" si="83"/>
        <v>39.132463713147509</v>
      </c>
      <c r="J46" s="2613">
        <f t="shared" si="83"/>
        <v>40.657427944029429</v>
      </c>
      <c r="K46" s="2613">
        <f t="shared" si="83"/>
        <v>41.162151751712457</v>
      </c>
      <c r="L46" s="2613">
        <f t="shared" si="83"/>
        <v>42.779689323050697</v>
      </c>
      <c r="M46" s="2613">
        <f t="shared" si="83"/>
        <v>51.90120787011719</v>
      </c>
      <c r="N46" s="2613">
        <f t="shared" si="83"/>
        <v>58.093218708169204</v>
      </c>
      <c r="O46" s="2613">
        <f t="shared" si="83"/>
        <v>67.229726797825705</v>
      </c>
      <c r="P46" s="2613">
        <f t="shared" si="83"/>
        <v>72.162175543776783</v>
      </c>
      <c r="Q46" s="2613">
        <f t="shared" si="83"/>
        <v>80.497126626966491</v>
      </c>
      <c r="R46" s="2613">
        <f t="shared" si="83"/>
        <v>87.189445971766546</v>
      </c>
      <c r="S46" s="2613">
        <f t="shared" si="83"/>
        <v>98.374766067535859</v>
      </c>
      <c r="T46" s="2613">
        <f t="shared" si="83"/>
        <v>96.558034401858905</v>
      </c>
      <c r="U46" s="2613">
        <f t="shared" si="83"/>
        <v>98.266058187017336</v>
      </c>
      <c r="V46" s="2613">
        <f t="shared" si="83"/>
        <v>100.01415160642618</v>
      </c>
      <c r="W46" s="2613">
        <f t="shared" si="83"/>
        <v>101.80327022271592</v>
      </c>
      <c r="X46" s="2613">
        <f t="shared" si="83"/>
        <v>103.63437140412479</v>
      </c>
      <c r="Y46" s="2613">
        <f t="shared" si="83"/>
        <v>105.50870695820113</v>
      </c>
      <c r="Z46" s="2613">
        <f t="shared" si="83"/>
        <v>107.42744545050813</v>
      </c>
      <c r="AA46" s="2613">
        <f t="shared" si="83"/>
        <v>109.39435763106098</v>
      </c>
      <c r="AB46" s="2613">
        <f t="shared" si="83"/>
        <v>111.40794240551296</v>
      </c>
      <c r="AC46" s="2613">
        <f t="shared" si="83"/>
        <v>113.46929810870391</v>
      </c>
      <c r="AD46" s="2613">
        <f t="shared" si="83"/>
        <v>115.57954464748627</v>
      </c>
      <c r="AE46" s="2613">
        <f t="shared" si="83"/>
        <v>117.73999717661603</v>
      </c>
      <c r="AF46" s="2613">
        <f t="shared" si="83"/>
        <v>119.95198908719726</v>
      </c>
      <c r="AG46" s="2613">
        <f t="shared" si="83"/>
        <v>122.21675771016824</v>
      </c>
      <c r="AH46" s="2613">
        <f t="shared" si="83"/>
        <v>124.53535427380349</v>
      </c>
      <c r="AI46" s="2613">
        <f t="shared" si="83"/>
        <v>126.90958273490082</v>
      </c>
      <c r="AJ46" s="2613">
        <f t="shared" si="83"/>
        <v>129.34056198862555</v>
      </c>
      <c r="AK46" s="2613">
        <f t="shared" si="83"/>
        <v>132.72681164099964</v>
      </c>
      <c r="AL46" s="618"/>
    </row>
    <row r="47" spans="1:38" s="236" customFormat="1" ht="14.5" customHeight="1" outlineLevel="4" x14ac:dyDescent="0.3">
      <c r="A47" s="616"/>
      <c r="B47" s="1736" t="s">
        <v>1642</v>
      </c>
      <c r="C47" s="1737" t="s">
        <v>752</v>
      </c>
      <c r="F47" s="1756">
        <f>IFERROR(F41/F39,0)</f>
        <v>0.36707260834834748</v>
      </c>
      <c r="G47" s="1756">
        <f t="shared" ref="G47:L47" si="84">IFERROR(G41/G39,0)</f>
        <v>0.36707260834834748</v>
      </c>
      <c r="H47" s="1756">
        <f t="shared" si="84"/>
        <v>0.40904000307342137</v>
      </c>
      <c r="I47" s="1756">
        <f t="shared" si="84"/>
        <v>0.45607255741948755</v>
      </c>
      <c r="J47" s="1756">
        <f t="shared" si="84"/>
        <v>0.47335452722219962</v>
      </c>
      <c r="K47" s="1756">
        <f t="shared" si="84"/>
        <v>0.47450312492983676</v>
      </c>
      <c r="L47" s="1756">
        <f t="shared" si="84"/>
        <v>0.49219770547895336</v>
      </c>
      <c r="M47" s="1757">
        <f t="shared" ref="M47:AJ47" si="85">IFERROR(M41/M39,0)</f>
        <v>0.65335563470120417</v>
      </c>
      <c r="N47" s="1757">
        <f t="shared" si="85"/>
        <v>0.7380152345888974</v>
      </c>
      <c r="O47" s="1757">
        <f t="shared" si="85"/>
        <v>0.86317685036857739</v>
      </c>
      <c r="P47" s="1757">
        <f t="shared" si="85"/>
        <v>0.92574599818075654</v>
      </c>
      <c r="Q47" s="1757">
        <f t="shared" si="85"/>
        <v>1.0348536343426671</v>
      </c>
      <c r="R47" s="1757">
        <f t="shared" si="85"/>
        <v>1.1180021292455342</v>
      </c>
      <c r="S47" s="1757">
        <f t="shared" si="85"/>
        <v>1.2619810919317356</v>
      </c>
      <c r="T47" s="1757">
        <f t="shared" si="85"/>
        <v>1.221098310849517</v>
      </c>
      <c r="U47" s="1757">
        <f t="shared" si="85"/>
        <v>1.2303018041444953</v>
      </c>
      <c r="V47" s="1757">
        <f t="shared" si="85"/>
        <v>1.239552112142875</v>
      </c>
      <c r="W47" s="1757">
        <f t="shared" si="85"/>
        <v>1.2488484412682341</v>
      </c>
      <c r="X47" s="1757">
        <f t="shared" si="85"/>
        <v>1.2581897169678242</v>
      </c>
      <c r="Y47" s="1757">
        <f t="shared" si="85"/>
        <v>1.2675784083137349</v>
      </c>
      <c r="Z47" s="1757">
        <f t="shared" si="85"/>
        <v>1.2770154448866913</v>
      </c>
      <c r="AA47" s="1757">
        <f t="shared" si="85"/>
        <v>1.2865344580308624</v>
      </c>
      <c r="AB47" s="1757">
        <f t="shared" si="85"/>
        <v>1.2961008267872474</v>
      </c>
      <c r="AC47" s="1757">
        <f t="shared" si="85"/>
        <v>1.305713482502733</v>
      </c>
      <c r="AD47" s="1757">
        <f t="shared" si="85"/>
        <v>1.3153713036342007</v>
      </c>
      <c r="AE47" s="1757">
        <f t="shared" si="85"/>
        <v>1.3250752146609397</v>
      </c>
      <c r="AF47" s="1757">
        <f t="shared" si="85"/>
        <v>1.3348259353566274</v>
      </c>
      <c r="AG47" s="1757">
        <f t="shared" si="85"/>
        <v>1.3446226335828868</v>
      </c>
      <c r="AH47" s="1757">
        <f t="shared" si="85"/>
        <v>1.3544619642915929</v>
      </c>
      <c r="AI47" s="1757">
        <f t="shared" si="85"/>
        <v>1.3643490194779051</v>
      </c>
      <c r="AJ47" s="1757">
        <f t="shared" si="85"/>
        <v>1.3742804615714443</v>
      </c>
      <c r="AK47" s="1757">
        <f t="shared" ref="AK47" si="86">IFERROR(AK41/AK39,0)</f>
        <v>1.3943058138931894</v>
      </c>
      <c r="AL47" s="618"/>
    </row>
    <row r="48" spans="1:38" s="236" customFormat="1" ht="14.5" customHeight="1" outlineLevel="4" x14ac:dyDescent="0.3">
      <c r="A48" s="616"/>
      <c r="B48" s="1736" t="s">
        <v>1641</v>
      </c>
      <c r="C48" s="1737" t="s">
        <v>752</v>
      </c>
      <c r="F48" s="1756">
        <f>IFERROR(F42/F39,0)</f>
        <v>0</v>
      </c>
      <c r="G48" s="1756">
        <f t="shared" ref="G48:L48" si="87">IFERROR(G42/G39,0)</f>
        <v>0</v>
      </c>
      <c r="H48" s="1756">
        <f t="shared" si="87"/>
        <v>0</v>
      </c>
      <c r="I48" s="1756">
        <f t="shared" si="87"/>
        <v>0</v>
      </c>
      <c r="J48" s="1756">
        <f t="shared" si="87"/>
        <v>0</v>
      </c>
      <c r="K48" s="1756">
        <f t="shared" si="87"/>
        <v>0</v>
      </c>
      <c r="L48" s="1756">
        <f t="shared" si="87"/>
        <v>0</v>
      </c>
      <c r="M48" s="1757">
        <f t="shared" ref="M48:AJ48" si="88">IFERROR(M42/M39,0)</f>
        <v>0.739433631965147</v>
      </c>
      <c r="N48" s="1757">
        <f t="shared" si="88"/>
        <v>0.83524692582967719</v>
      </c>
      <c r="O48" s="1757">
        <f t="shared" si="88"/>
        <v>0.97689827652311667</v>
      </c>
      <c r="P48" s="1757">
        <f t="shared" si="88"/>
        <v>1.0477107556056338</v>
      </c>
      <c r="Q48" s="1757">
        <f t="shared" si="88"/>
        <v>1.1711930543681284</v>
      </c>
      <c r="R48" s="1757">
        <f t="shared" si="88"/>
        <v>1.2652961588842166</v>
      </c>
      <c r="S48" s="1757">
        <f t="shared" si="88"/>
        <v>1.4282439956382691</v>
      </c>
      <c r="T48" s="1757">
        <f t="shared" si="88"/>
        <v>1.3819750087422031</v>
      </c>
      <c r="U48" s="1757">
        <f t="shared" si="88"/>
        <v>1.3923910396332277</v>
      </c>
      <c r="V48" s="1757">
        <f t="shared" si="88"/>
        <v>1.4028600529496373</v>
      </c>
      <c r="W48" s="1757">
        <f t="shared" si="88"/>
        <v>1.413381150563269</v>
      </c>
      <c r="X48" s="1757">
        <f t="shared" si="88"/>
        <v>1.4239531163516939</v>
      </c>
      <c r="Y48" s="1757">
        <f t="shared" si="88"/>
        <v>1.4345787446811737</v>
      </c>
      <c r="Z48" s="1757">
        <f t="shared" si="88"/>
        <v>1.4452590876024074</v>
      </c>
      <c r="AA48" s="1757">
        <f t="shared" si="88"/>
        <v>1.4560322073064065</v>
      </c>
      <c r="AB48" s="1757">
        <f t="shared" si="88"/>
        <v>1.4668589216080083</v>
      </c>
      <c r="AC48" s="1757">
        <f t="shared" si="88"/>
        <v>1.4777380210616813</v>
      </c>
      <c r="AD48" s="1757">
        <f t="shared" si="88"/>
        <v>1.4886682363637609</v>
      </c>
      <c r="AE48" s="1757">
        <f t="shared" si="88"/>
        <v>1.4996506137914074</v>
      </c>
      <c r="AF48" s="1757">
        <f t="shared" si="88"/>
        <v>1.5106859679467095</v>
      </c>
      <c r="AG48" s="1757">
        <f t="shared" si="88"/>
        <v>1.5217733570591068</v>
      </c>
      <c r="AH48" s="1757">
        <f t="shared" si="88"/>
        <v>1.5329089953786144</v>
      </c>
      <c r="AI48" s="1757">
        <f t="shared" si="88"/>
        <v>1.5440986457582242</v>
      </c>
      <c r="AJ48" s="1757">
        <f t="shared" si="88"/>
        <v>1.5553385309108725</v>
      </c>
      <c r="AK48" s="1757">
        <f t="shared" ref="AK48" si="89">IFERROR(AK42/AK39,0)</f>
        <v>1.578002174127819</v>
      </c>
      <c r="AL48" s="618"/>
    </row>
    <row r="49" spans="1:38" s="236" customFormat="1" ht="14.5" customHeight="1" outlineLevel="2" x14ac:dyDescent="0.3">
      <c r="A49" s="616"/>
      <c r="B49" s="631"/>
      <c r="C49" s="1704"/>
      <c r="F49" s="1741"/>
      <c r="G49" s="1741"/>
      <c r="H49" s="1741"/>
      <c r="I49" s="1741"/>
      <c r="J49" s="1741"/>
      <c r="K49" s="1741"/>
      <c r="L49" s="1741"/>
      <c r="M49" s="1742"/>
      <c r="N49" s="1741"/>
      <c r="O49" s="1741"/>
      <c r="P49" s="1741"/>
      <c r="Q49" s="1741"/>
      <c r="R49" s="1741"/>
      <c r="S49" s="1741"/>
      <c r="T49" s="1741"/>
      <c r="U49" s="1741"/>
      <c r="V49" s="1741"/>
      <c r="W49" s="1741"/>
      <c r="X49" s="1741"/>
      <c r="Y49" s="1741"/>
      <c r="Z49" s="1741"/>
      <c r="AA49" s="1741"/>
      <c r="AB49" s="1741"/>
      <c r="AC49" s="1741"/>
      <c r="AD49" s="1741"/>
      <c r="AE49" s="1741"/>
      <c r="AF49" s="1741"/>
      <c r="AG49" s="1741"/>
      <c r="AH49" s="1741"/>
      <c r="AI49" s="1741"/>
      <c r="AJ49" s="1741"/>
      <c r="AK49" s="1741"/>
      <c r="AL49" s="618"/>
    </row>
    <row r="50" spans="1:38" s="188" customFormat="1" ht="14.5" customHeight="1" outlineLevel="2" x14ac:dyDescent="0.3">
      <c r="A50" s="294"/>
      <c r="B50" s="1717" t="s">
        <v>1105</v>
      </c>
      <c r="C50" s="1718"/>
      <c r="D50" s="1718"/>
      <c r="E50" s="1718"/>
      <c r="F50" s="1719"/>
      <c r="G50" s="1719"/>
      <c r="H50" s="1719"/>
      <c r="I50" s="1719"/>
      <c r="J50" s="1719"/>
      <c r="K50" s="1719"/>
      <c r="L50" s="1719"/>
      <c r="M50" s="1719"/>
      <c r="N50" s="1720"/>
      <c r="O50" s="1721"/>
      <c r="P50" s="1722"/>
      <c r="Q50" s="1723"/>
      <c r="R50" s="1720"/>
      <c r="S50" s="1720"/>
      <c r="T50" s="1720"/>
      <c r="U50" s="1720"/>
      <c r="V50" s="1720"/>
      <c r="W50" s="1720"/>
      <c r="X50" s="1720"/>
      <c r="Y50" s="1720"/>
      <c r="Z50" s="1720"/>
      <c r="AA50" s="1720"/>
      <c r="AB50" s="1720"/>
      <c r="AC50" s="1720"/>
      <c r="AD50" s="1720"/>
      <c r="AE50" s="1720"/>
      <c r="AF50" s="1720"/>
      <c r="AG50" s="1720"/>
      <c r="AH50" s="1720"/>
      <c r="AI50" s="1720"/>
      <c r="AJ50" s="1720"/>
      <c r="AK50" s="1724"/>
      <c r="AL50" s="429"/>
    </row>
    <row r="51" spans="1:38" s="236" customFormat="1" ht="14.5" customHeight="1" outlineLevel="3" x14ac:dyDescent="0.3">
      <c r="A51" s="616"/>
      <c r="B51" s="631"/>
      <c r="C51" s="1704"/>
      <c r="F51" s="1741"/>
      <c r="G51" s="1741"/>
      <c r="H51" s="1741"/>
      <c r="I51" s="1741"/>
      <c r="J51" s="1741"/>
      <c r="K51" s="1741"/>
      <c r="L51" s="1741"/>
      <c r="M51" s="1741"/>
      <c r="N51" s="1741"/>
      <c r="O51" s="1741"/>
      <c r="P51" s="1741"/>
      <c r="Q51" s="1741"/>
      <c r="R51" s="1741"/>
      <c r="S51" s="1741"/>
      <c r="T51" s="1741"/>
      <c r="U51" s="1741"/>
      <c r="V51" s="1741"/>
      <c r="W51" s="1741"/>
      <c r="X51" s="1741"/>
      <c r="Y51" s="1741"/>
      <c r="Z51" s="1741"/>
      <c r="AA51" s="1741"/>
      <c r="AB51" s="1741"/>
      <c r="AC51" s="1741"/>
      <c r="AD51" s="1741"/>
      <c r="AE51" s="1741"/>
      <c r="AF51" s="1741"/>
      <c r="AG51" s="1741"/>
      <c r="AH51" s="1741"/>
      <c r="AI51" s="1741"/>
      <c r="AJ51" s="1741"/>
      <c r="AK51" s="1741"/>
      <c r="AL51" s="618"/>
    </row>
    <row r="52" spans="1:38" s="236" customFormat="1" ht="14.5" customHeight="1" outlineLevel="3" x14ac:dyDescent="0.3">
      <c r="A52" s="619"/>
      <c r="B52" s="1726" t="s">
        <v>641</v>
      </c>
      <c r="C52" s="1727"/>
      <c r="D52" s="1727"/>
      <c r="E52" s="1727"/>
      <c r="F52" s="1728"/>
      <c r="G52" s="1728"/>
      <c r="H52" s="1728"/>
      <c r="I52" s="1728"/>
      <c r="J52" s="1728"/>
      <c r="K52" s="1728"/>
      <c r="L52" s="1728"/>
      <c r="M52" s="1728"/>
      <c r="N52" s="1728"/>
      <c r="O52" s="1728"/>
      <c r="P52" s="1728"/>
      <c r="Q52" s="1728"/>
      <c r="R52" s="1728"/>
      <c r="S52" s="1728"/>
      <c r="T52" s="1728"/>
      <c r="U52" s="1728"/>
      <c r="V52" s="1728"/>
      <c r="W52" s="1728"/>
      <c r="X52" s="1728"/>
      <c r="Y52" s="1728"/>
      <c r="Z52" s="1728"/>
      <c r="AA52" s="1728"/>
      <c r="AB52" s="1728"/>
      <c r="AC52" s="1728"/>
      <c r="AD52" s="1728"/>
      <c r="AE52" s="1728"/>
      <c r="AF52" s="1728"/>
      <c r="AG52" s="1728"/>
      <c r="AH52" s="1728"/>
      <c r="AI52" s="1728"/>
      <c r="AJ52" s="1728"/>
      <c r="AK52" s="1729"/>
      <c r="AL52" s="618"/>
    </row>
    <row r="53" spans="1:38" s="236" customFormat="1" ht="14.5" customHeight="1" outlineLevel="4" x14ac:dyDescent="0.3">
      <c r="A53" s="616"/>
      <c r="B53" s="1694" t="s">
        <v>1100</v>
      </c>
      <c r="C53" s="1740" t="s">
        <v>387</v>
      </c>
      <c r="D53" s="623"/>
      <c r="E53" s="623"/>
      <c r="F53" s="1699">
        <f>F577</f>
        <v>3638.7733851224107</v>
      </c>
      <c r="G53" s="1699">
        <f t="shared" ref="G53:L53" si="90">G577</f>
        <v>3638.7733851224107</v>
      </c>
      <c r="H53" s="1699">
        <f t="shared" si="90"/>
        <v>7222.9866738750006</v>
      </c>
      <c r="I53" s="1699">
        <f t="shared" si="90"/>
        <v>10888.009124999999</v>
      </c>
      <c r="J53" s="1699">
        <f t="shared" si="90"/>
        <v>12242.92090476</v>
      </c>
      <c r="K53" s="1699">
        <f t="shared" si="90"/>
        <v>12207.3768516</v>
      </c>
      <c r="L53" s="1699">
        <f t="shared" si="90"/>
        <v>13904.100754249999</v>
      </c>
      <c r="M53" s="1690">
        <f>'4.2 OPEX Projections '!M51</f>
        <v>20026.500899999999</v>
      </c>
      <c r="N53" s="1690">
        <f>'4.2 OPEX Projections '!N51</f>
        <v>20414.641211999999</v>
      </c>
      <c r="O53" s="1690">
        <f>'4.2 OPEX Projections '!O51</f>
        <v>21693.527706479999</v>
      </c>
      <c r="P53" s="1690">
        <f>'4.2 OPEX Projections '!P51</f>
        <v>22036.571705819999</v>
      </c>
      <c r="Q53" s="1690">
        <f>'4.2 OPEX Projections '!Q51</f>
        <v>23939.630347248003</v>
      </c>
      <c r="R53" s="1690">
        <f>'4.2 OPEX Projections '!R51</f>
        <v>24397.526787311996</v>
      </c>
      <c r="S53" s="1690">
        <f>'4.2 OPEX Projections '!S51</f>
        <v>24847.608112319995</v>
      </c>
      <c r="T53" s="1690">
        <f>'4.2 OPEX Projections '!T51</f>
        <v>24667.911712079993</v>
      </c>
      <c r="U53" s="1690">
        <f>'4.2 OPEX Projections '!U51</f>
        <v>24483.7601736</v>
      </c>
      <c r="V53" s="1690">
        <f>'4.2 OPEX Projections '!V51</f>
        <v>24301.429474139997</v>
      </c>
      <c r="W53" s="1690">
        <f>'4.2 OPEX Projections '!W51</f>
        <v>24120.911953319996</v>
      </c>
      <c r="X53" s="1690">
        <f>'4.2 OPEX Projections '!X51</f>
        <v>23942.207611139998</v>
      </c>
      <c r="Y53" s="1690">
        <f>'4.2 OPEX Projections '!Y51</f>
        <v>23765.250834779999</v>
      </c>
      <c r="Z53" s="1690">
        <f>'4.2 OPEX Projections '!Z51</f>
        <v>23590.004987639997</v>
      </c>
      <c r="AA53" s="1690">
        <f>'4.2 OPEX Projections '!AA51</f>
        <v>23415.841252439994</v>
      </c>
      <c r="AB53" s="1690">
        <f>'4.2 OPEX Projections '!AB51</f>
        <v>23243.388446459994</v>
      </c>
      <c r="AC53" s="1690">
        <f>'4.2 OPEX Projections '!AC51</f>
        <v>23072.646569699995</v>
      </c>
      <c r="AD53" s="1690">
        <f>'4.2 OPEX Projections '!AD51</f>
        <v>22903.615622159999</v>
      </c>
      <c r="AE53" s="1690">
        <f>'4.2 OPEX Projections '!AE51</f>
        <v>22736.258967239995</v>
      </c>
      <c r="AF53" s="1690">
        <f>'4.2 OPEX Projections '!AF51</f>
        <v>22570.547628719996</v>
      </c>
      <c r="AG53" s="1690">
        <f>'4.2 OPEX Projections '!AG51</f>
        <v>22406.473946219998</v>
      </c>
      <c r="AH53" s="1690">
        <f>'4.2 OPEX Projections '!AH51</f>
        <v>22244.074556339998</v>
      </c>
      <c r="AI53" s="1690">
        <f>'4.2 OPEX Projections '!AI51</f>
        <v>22083.247209659999</v>
      </c>
      <c r="AJ53" s="1690">
        <f>'4.2 OPEX Projections '!AJ51</f>
        <v>21924.028542779997</v>
      </c>
      <c r="AK53" s="1690">
        <f>'4.2 OPEX Projections '!AK51</f>
        <v>21609.883020180001</v>
      </c>
      <c r="AL53" s="618"/>
    </row>
    <row r="54" spans="1:38" s="236" customFormat="1" ht="14.5" customHeight="1" outlineLevel="4" x14ac:dyDescent="0.3">
      <c r="A54" s="616"/>
      <c r="B54" s="1730" t="s">
        <v>1636</v>
      </c>
      <c r="C54" s="1731" t="s">
        <v>124</v>
      </c>
      <c r="D54" s="623"/>
      <c r="E54" s="623"/>
      <c r="F54" s="1699">
        <f t="shared" ref="F54" si="91">F578</f>
        <v>96600</v>
      </c>
      <c r="G54" s="1699">
        <f t="shared" ref="G54:L54" si="92">G578</f>
        <v>96990</v>
      </c>
      <c r="H54" s="1699">
        <f t="shared" si="92"/>
        <v>109798.87446342481</v>
      </c>
      <c r="I54" s="1699">
        <f t="shared" si="92"/>
        <v>122895.52324421325</v>
      </c>
      <c r="J54" s="1699">
        <f t="shared" si="92"/>
        <v>128001.05460740853</v>
      </c>
      <c r="K54" s="1699">
        <f t="shared" si="92"/>
        <v>128300.12456743594</v>
      </c>
      <c r="L54" s="1699">
        <f t="shared" si="92"/>
        <v>134605.97098410816</v>
      </c>
      <c r="M54" s="1690">
        <f>'4.2 OPEX Projections '!M57-M55</f>
        <v>136631.11093146866</v>
      </c>
      <c r="N54" s="1690">
        <f>'4.2 OPEX Projections '!N57-N55</f>
        <v>137549.04695343244</v>
      </c>
      <c r="O54" s="1690">
        <f>'4.2 OPEX Projections '!O57-O55</f>
        <v>139345.11125431489</v>
      </c>
      <c r="P54" s="1690">
        <f>'4.2 OPEX Projections '!P57-P55</f>
        <v>140240.95255511673</v>
      </c>
      <c r="Q54" s="1690">
        <f>'4.2 OPEX Projections '!Q57-Q55</f>
        <v>142667.03170657111</v>
      </c>
      <c r="R54" s="1690">
        <f>'4.2 OPEX Projections '!R57-R55</f>
        <v>143697.40331979282</v>
      </c>
      <c r="S54" s="1690">
        <f>'4.2 OPEX Projections '!S57-S55</f>
        <v>144731.85554629704</v>
      </c>
      <c r="T54" s="1690">
        <f>'4.2 OPEX Projections '!T57-T55</f>
        <v>145165.01110843045</v>
      </c>
      <c r="U54" s="1690">
        <f>'4.2 OPEX Projections '!U57-U55</f>
        <v>145605.99121296871</v>
      </c>
      <c r="V54" s="1690">
        <f>'4.2 OPEX Projections '!V57-V55</f>
        <v>146061.15009149868</v>
      </c>
      <c r="W54" s="1690">
        <f>'4.2 OPEX Projections '!W57-W55</f>
        <v>146530.72840113757</v>
      </c>
      <c r="X54" s="1690">
        <f>'4.2 OPEX Projections '!X57-X55</f>
        <v>147014.97922031156</v>
      </c>
      <c r="Y54" s="1690">
        <f>'4.2 OPEX Projections '!Y57-Y55</f>
        <v>147514.09680117044</v>
      </c>
      <c r="Z54" s="1690">
        <f>'4.2 OPEX Projections '!Z57-Z55</f>
        <v>148028.30877309263</v>
      </c>
      <c r="AA54" s="1690">
        <f>'4.2 OPEX Projections '!AA57-AA55</f>
        <v>148557.27141938679</v>
      </c>
      <c r="AB54" s="1690">
        <f>'4.2 OPEX Projections '!AB57-AB55</f>
        <v>149101.87096582248</v>
      </c>
      <c r="AC54" s="1690">
        <f>'4.2 OPEX Projections '!AC57-AC55</f>
        <v>149662.38683143206</v>
      </c>
      <c r="AD54" s="1690">
        <f>'4.2 OPEX Projections '!AD57-AD55</f>
        <v>150239.10402362829</v>
      </c>
      <c r="AE54" s="1690">
        <f>'4.2 OPEX Projections '!AE57-AE55</f>
        <v>150832.27757655602</v>
      </c>
      <c r="AF54" s="1690">
        <f>'4.2 OPEX Projections '!AF57-AF55</f>
        <v>151442.17579749861</v>
      </c>
      <c r="AG54" s="1690">
        <f>'4.2 OPEX Projections '!AG57-AG55</f>
        <v>152069.09367961547</v>
      </c>
      <c r="AH54" s="1690">
        <f>'4.2 OPEX Projections '!AH57-AH55</f>
        <v>152713.37539751222</v>
      </c>
      <c r="AI54" s="1690">
        <f>'4.2 OPEX Projections '!AI57-AI55</f>
        <v>153375.23606114084</v>
      </c>
      <c r="AJ54" s="1690">
        <f>'4.2 OPEX Projections '!AJ57-AJ55</f>
        <v>154055.03230855486</v>
      </c>
      <c r="AK54" s="1690">
        <f>'4.2 OPEX Projections '!AK57-AK55</f>
        <v>154600.67134015483</v>
      </c>
      <c r="AL54" s="618"/>
    </row>
    <row r="55" spans="1:38" s="236" customFormat="1" ht="14.5" customHeight="1" outlineLevel="4" x14ac:dyDescent="0.3">
      <c r="A55" s="616"/>
      <c r="B55" s="1730" t="s">
        <v>1583</v>
      </c>
      <c r="C55" s="1731" t="s">
        <v>124</v>
      </c>
      <c r="D55" s="623"/>
      <c r="E55" s="623"/>
      <c r="F55" s="1699">
        <f>F579</f>
        <v>150000</v>
      </c>
      <c r="G55" s="1699">
        <f t="shared" ref="G55:L55" si="93">G579</f>
        <v>150000</v>
      </c>
      <c r="H55" s="1699">
        <f t="shared" si="93"/>
        <v>150000</v>
      </c>
      <c r="I55" s="1699">
        <f t="shared" si="93"/>
        <v>150000</v>
      </c>
      <c r="J55" s="1699">
        <f t="shared" si="93"/>
        <v>150000</v>
      </c>
      <c r="K55" s="1699">
        <f t="shared" si="93"/>
        <v>150000</v>
      </c>
      <c r="L55" s="1699">
        <f t="shared" si="93"/>
        <v>150000</v>
      </c>
      <c r="M55" s="1690">
        <f>'4.2 OPEX Projections '!M55</f>
        <v>200000</v>
      </c>
      <c r="N55" s="1690">
        <f>'4.2 OPEX Projections '!N55</f>
        <v>200000</v>
      </c>
      <c r="O55" s="1690">
        <f>'4.2 OPEX Projections '!O55</f>
        <v>200000</v>
      </c>
      <c r="P55" s="1690">
        <f>'4.2 OPEX Projections '!P55</f>
        <v>200000</v>
      </c>
      <c r="Q55" s="1690">
        <f>'4.2 OPEX Projections '!Q55</f>
        <v>200000</v>
      </c>
      <c r="R55" s="1690">
        <f>'4.2 OPEX Projections '!R55</f>
        <v>200000</v>
      </c>
      <c r="S55" s="1690">
        <f>'4.2 OPEX Projections '!S55</f>
        <v>200000</v>
      </c>
      <c r="T55" s="1690">
        <f>'4.2 OPEX Projections '!T55</f>
        <v>200000</v>
      </c>
      <c r="U55" s="1690">
        <f>'4.2 OPEX Projections '!U55</f>
        <v>200000</v>
      </c>
      <c r="V55" s="1690">
        <f>'4.2 OPEX Projections '!V55</f>
        <v>200000</v>
      </c>
      <c r="W55" s="1690">
        <f>'4.2 OPEX Projections '!W55</f>
        <v>200000</v>
      </c>
      <c r="X55" s="1690">
        <f>'4.2 OPEX Projections '!X55</f>
        <v>200000</v>
      </c>
      <c r="Y55" s="1690">
        <f>'4.2 OPEX Projections '!Y55</f>
        <v>200000</v>
      </c>
      <c r="Z55" s="1690">
        <f>'4.2 OPEX Projections '!Z55</f>
        <v>200000</v>
      </c>
      <c r="AA55" s="1690">
        <f>'4.2 OPEX Projections '!AA55</f>
        <v>200000</v>
      </c>
      <c r="AB55" s="1690">
        <f>'4.2 OPEX Projections '!AB55</f>
        <v>200000</v>
      </c>
      <c r="AC55" s="1690">
        <f>'4.2 OPEX Projections '!AC55</f>
        <v>200000</v>
      </c>
      <c r="AD55" s="1690">
        <f>'4.2 OPEX Projections '!AD55</f>
        <v>200000</v>
      </c>
      <c r="AE55" s="1690">
        <f>'4.2 OPEX Projections '!AE55</f>
        <v>200000</v>
      </c>
      <c r="AF55" s="1690">
        <f>'4.2 OPEX Projections '!AF55</f>
        <v>200000</v>
      </c>
      <c r="AG55" s="1690">
        <f>'4.2 OPEX Projections '!AG55</f>
        <v>200000</v>
      </c>
      <c r="AH55" s="1690">
        <f>'4.2 OPEX Projections '!AH55</f>
        <v>200000</v>
      </c>
      <c r="AI55" s="1690">
        <f>'4.2 OPEX Projections '!AI55</f>
        <v>200000</v>
      </c>
      <c r="AJ55" s="1690">
        <f>'4.2 OPEX Projections '!AJ55</f>
        <v>200000</v>
      </c>
      <c r="AK55" s="1690">
        <f>'4.2 OPEX Projections '!AK55</f>
        <v>200000</v>
      </c>
      <c r="AL55" s="618"/>
    </row>
    <row r="56" spans="1:38" s="236" customFormat="1" ht="14.5" customHeight="1" outlineLevel="4" x14ac:dyDescent="0.3">
      <c r="A56" s="616"/>
      <c r="B56" s="1694" t="s">
        <v>1582</v>
      </c>
      <c r="C56" s="1731" t="s">
        <v>124</v>
      </c>
      <c r="D56" s="623" t="s">
        <v>1132</v>
      </c>
      <c r="E56" s="623" t="s">
        <v>131</v>
      </c>
      <c r="F56" s="1699">
        <f>SUM(F57:F60)</f>
        <v>0</v>
      </c>
      <c r="G56" s="1699">
        <f t="shared" ref="G56:L56" si="94">SUM(G57:G60)</f>
        <v>0</v>
      </c>
      <c r="H56" s="1699">
        <f t="shared" si="94"/>
        <v>0</v>
      </c>
      <c r="I56" s="1699">
        <f t="shared" si="94"/>
        <v>0</v>
      </c>
      <c r="J56" s="1699">
        <f t="shared" si="94"/>
        <v>0</v>
      </c>
      <c r="K56" s="1699">
        <f t="shared" si="94"/>
        <v>0</v>
      </c>
      <c r="L56" s="1699">
        <f t="shared" si="94"/>
        <v>0</v>
      </c>
      <c r="M56" s="1690">
        <f>SUM(M57:M60)</f>
        <v>0</v>
      </c>
      <c r="N56" s="1690">
        <f t="shared" ref="N56:AJ56" si="95">SUM(N57:N60)</f>
        <v>0</v>
      </c>
      <c r="O56" s="1690">
        <f t="shared" si="95"/>
        <v>0</v>
      </c>
      <c r="P56" s="1690">
        <f t="shared" si="95"/>
        <v>0</v>
      </c>
      <c r="Q56" s="1690">
        <f t="shared" si="95"/>
        <v>0</v>
      </c>
      <c r="R56" s="1690">
        <f t="shared" si="95"/>
        <v>0</v>
      </c>
      <c r="S56" s="1690">
        <f t="shared" si="95"/>
        <v>0</v>
      </c>
      <c r="T56" s="1690">
        <f t="shared" si="95"/>
        <v>0</v>
      </c>
      <c r="U56" s="1690">
        <f t="shared" si="95"/>
        <v>0</v>
      </c>
      <c r="V56" s="1690">
        <f t="shared" si="95"/>
        <v>0</v>
      </c>
      <c r="W56" s="1690">
        <f t="shared" si="95"/>
        <v>0</v>
      </c>
      <c r="X56" s="1690">
        <f t="shared" si="95"/>
        <v>0</v>
      </c>
      <c r="Y56" s="1690">
        <f t="shared" si="95"/>
        <v>0</v>
      </c>
      <c r="Z56" s="1690">
        <f t="shared" si="95"/>
        <v>0</v>
      </c>
      <c r="AA56" s="1690">
        <f t="shared" si="95"/>
        <v>0</v>
      </c>
      <c r="AB56" s="1690">
        <f t="shared" si="95"/>
        <v>0</v>
      </c>
      <c r="AC56" s="1690">
        <f t="shared" si="95"/>
        <v>0</v>
      </c>
      <c r="AD56" s="1690">
        <f t="shared" si="95"/>
        <v>0</v>
      </c>
      <c r="AE56" s="1690">
        <f t="shared" si="95"/>
        <v>0</v>
      </c>
      <c r="AF56" s="1690">
        <f t="shared" si="95"/>
        <v>0</v>
      </c>
      <c r="AG56" s="1690">
        <f t="shared" si="95"/>
        <v>0</v>
      </c>
      <c r="AH56" s="1690">
        <f t="shared" si="95"/>
        <v>0</v>
      </c>
      <c r="AI56" s="1690">
        <f t="shared" si="95"/>
        <v>0</v>
      </c>
      <c r="AJ56" s="1690">
        <f t="shared" si="95"/>
        <v>0</v>
      </c>
      <c r="AK56" s="1690">
        <f t="shared" ref="AK56" si="96">SUM(AK57:AK60)</f>
        <v>0</v>
      </c>
      <c r="AL56" s="618"/>
    </row>
    <row r="57" spans="1:38" s="236" customFormat="1" ht="14.5" customHeight="1" outlineLevel="5" x14ac:dyDescent="0.3">
      <c r="A57" s="616"/>
      <c r="B57" s="1732" t="s">
        <v>824</v>
      </c>
      <c r="C57" s="1731" t="s">
        <v>124</v>
      </c>
      <c r="D57" s="1733">
        <f>('3.1 INPUT CAPEX '!$F$89+'3.1 INPUT CAPEX '!$F$87)*AVERAGE('2.3 DA Interface'!$M$185:$AK$185)/AVERAGE('2.3 DA Interface'!$M$184:$AK$184)</f>
        <v>0</v>
      </c>
      <c r="E57" s="1733">
        <f>'1. INPUT General assumptions'!$F$130</f>
        <v>30</v>
      </c>
      <c r="F57" s="1699"/>
      <c r="G57" s="1939"/>
      <c r="H57" s="1699"/>
      <c r="I57" s="1699"/>
      <c r="J57" s="1699"/>
      <c r="K57" s="1939"/>
      <c r="L57" s="1699"/>
      <c r="M57" s="1690">
        <f>$D$57/$E$57</f>
        <v>0</v>
      </c>
      <c r="N57" s="1690">
        <f t="shared" ref="N57:AK57" si="97">$D$57/$E$57</f>
        <v>0</v>
      </c>
      <c r="O57" s="1690">
        <f t="shared" si="97"/>
        <v>0</v>
      </c>
      <c r="P57" s="1690">
        <f t="shared" si="97"/>
        <v>0</v>
      </c>
      <c r="Q57" s="1690">
        <f t="shared" si="97"/>
        <v>0</v>
      </c>
      <c r="R57" s="1690">
        <f t="shared" si="97"/>
        <v>0</v>
      </c>
      <c r="S57" s="1690">
        <f t="shared" si="97"/>
        <v>0</v>
      </c>
      <c r="T57" s="1690">
        <f t="shared" si="97"/>
        <v>0</v>
      </c>
      <c r="U57" s="1690">
        <f t="shared" si="97"/>
        <v>0</v>
      </c>
      <c r="V57" s="1690">
        <f t="shared" si="97"/>
        <v>0</v>
      </c>
      <c r="W57" s="1690">
        <f t="shared" si="97"/>
        <v>0</v>
      </c>
      <c r="X57" s="1690">
        <f t="shared" si="97"/>
        <v>0</v>
      </c>
      <c r="Y57" s="1690">
        <f t="shared" si="97"/>
        <v>0</v>
      </c>
      <c r="Z57" s="1690">
        <f t="shared" si="97"/>
        <v>0</v>
      </c>
      <c r="AA57" s="1690">
        <f t="shared" si="97"/>
        <v>0</v>
      </c>
      <c r="AB57" s="1690">
        <f t="shared" si="97"/>
        <v>0</v>
      </c>
      <c r="AC57" s="1690">
        <f t="shared" si="97"/>
        <v>0</v>
      </c>
      <c r="AD57" s="1690">
        <f t="shared" si="97"/>
        <v>0</v>
      </c>
      <c r="AE57" s="1690">
        <f t="shared" si="97"/>
        <v>0</v>
      </c>
      <c r="AF57" s="1690">
        <f t="shared" si="97"/>
        <v>0</v>
      </c>
      <c r="AG57" s="1690">
        <f t="shared" si="97"/>
        <v>0</v>
      </c>
      <c r="AH57" s="1690">
        <f t="shared" si="97"/>
        <v>0</v>
      </c>
      <c r="AI57" s="1690">
        <f t="shared" si="97"/>
        <v>0</v>
      </c>
      <c r="AJ57" s="1690">
        <f t="shared" si="97"/>
        <v>0</v>
      </c>
      <c r="AK57" s="1690">
        <f t="shared" si="97"/>
        <v>0</v>
      </c>
      <c r="AL57" s="618"/>
    </row>
    <row r="58" spans="1:38" s="236" customFormat="1" ht="14.5" customHeight="1" outlineLevel="5" x14ac:dyDescent="0.3">
      <c r="A58" s="616"/>
      <c r="B58" s="1732" t="s">
        <v>1442</v>
      </c>
      <c r="C58" s="1731" t="s">
        <v>124</v>
      </c>
      <c r="D58" s="1740">
        <f>('3.1 INPUT CAPEX '!$F$132+'3.1 INPUT CAPEX '!$F$133+'3.1 INPUT CAPEX '!$F$170+'3.1 INPUT CAPEX '!$F$171)*AVERAGE('2.3 DA Interface'!$M$185:$AK$185)/AVERAGE('2.3 DA Interface'!$M$184:$AK$184)</f>
        <v>0</v>
      </c>
      <c r="E58" s="1733">
        <f>'1. INPUT General assumptions'!$F$131</f>
        <v>15</v>
      </c>
      <c r="F58" s="1699"/>
      <c r="G58" s="1939"/>
      <c r="H58" s="1699"/>
      <c r="I58" s="1699"/>
      <c r="J58" s="1699"/>
      <c r="K58" s="1939"/>
      <c r="L58" s="1699"/>
      <c r="M58" s="1690">
        <f>$D$58/$E$58</f>
        <v>0</v>
      </c>
      <c r="N58" s="1690">
        <f t="shared" ref="N58:AK58" si="98">$D$58/$E$58</f>
        <v>0</v>
      </c>
      <c r="O58" s="1690">
        <f t="shared" si="98"/>
        <v>0</v>
      </c>
      <c r="P58" s="1690">
        <f t="shared" si="98"/>
        <v>0</v>
      </c>
      <c r="Q58" s="1690">
        <f t="shared" si="98"/>
        <v>0</v>
      </c>
      <c r="R58" s="1690">
        <f t="shared" si="98"/>
        <v>0</v>
      </c>
      <c r="S58" s="1690">
        <f t="shared" si="98"/>
        <v>0</v>
      </c>
      <c r="T58" s="1690">
        <f t="shared" si="98"/>
        <v>0</v>
      </c>
      <c r="U58" s="1690">
        <f t="shared" si="98"/>
        <v>0</v>
      </c>
      <c r="V58" s="1690">
        <f t="shared" si="98"/>
        <v>0</v>
      </c>
      <c r="W58" s="1690">
        <f t="shared" si="98"/>
        <v>0</v>
      </c>
      <c r="X58" s="1690">
        <f t="shared" si="98"/>
        <v>0</v>
      </c>
      <c r="Y58" s="1690">
        <f t="shared" si="98"/>
        <v>0</v>
      </c>
      <c r="Z58" s="1690">
        <f t="shared" si="98"/>
        <v>0</v>
      </c>
      <c r="AA58" s="1690">
        <f t="shared" si="98"/>
        <v>0</v>
      </c>
      <c r="AB58" s="1690">
        <f t="shared" si="98"/>
        <v>0</v>
      </c>
      <c r="AC58" s="1690">
        <f t="shared" si="98"/>
        <v>0</v>
      </c>
      <c r="AD58" s="1690">
        <f t="shared" si="98"/>
        <v>0</v>
      </c>
      <c r="AE58" s="1690">
        <f t="shared" si="98"/>
        <v>0</v>
      </c>
      <c r="AF58" s="1690">
        <f t="shared" si="98"/>
        <v>0</v>
      </c>
      <c r="AG58" s="1690">
        <f t="shared" si="98"/>
        <v>0</v>
      </c>
      <c r="AH58" s="1690">
        <f t="shared" si="98"/>
        <v>0</v>
      </c>
      <c r="AI58" s="1690">
        <f t="shared" si="98"/>
        <v>0</v>
      </c>
      <c r="AJ58" s="1690">
        <f t="shared" si="98"/>
        <v>0</v>
      </c>
      <c r="AK58" s="1690">
        <f t="shared" si="98"/>
        <v>0</v>
      </c>
      <c r="AL58" s="618"/>
    </row>
    <row r="59" spans="1:38" s="236" customFormat="1" ht="14.5" customHeight="1" outlineLevel="5" x14ac:dyDescent="0.3">
      <c r="A59" s="616"/>
      <c r="B59" s="1732" t="s">
        <v>1441</v>
      </c>
      <c r="C59" s="1731" t="s">
        <v>124</v>
      </c>
      <c r="D59" s="1733">
        <f>('3.1 INPUT CAPEX '!$F$245+'3.1 INPUT CAPEX '!$F$246)*AVERAGE('2.3 DA Interface'!$M$185:$AK$185)/AVERAGE('2.3 DA Interface'!$M$184:$AK$184)</f>
        <v>0</v>
      </c>
      <c r="E59" s="1733">
        <f>'1. INPUT General assumptions'!$F$132</f>
        <v>8</v>
      </c>
      <c r="F59" s="1699"/>
      <c r="G59" s="1939"/>
      <c r="H59" s="1699"/>
      <c r="I59" s="1699"/>
      <c r="J59" s="1699"/>
      <c r="K59" s="1939"/>
      <c r="L59" s="1699"/>
      <c r="M59" s="1690">
        <f>$D$59/$E$59</f>
        <v>0</v>
      </c>
      <c r="N59" s="1690">
        <f t="shared" ref="N59:AK59" si="99">$D$59/$E$59</f>
        <v>0</v>
      </c>
      <c r="O59" s="1690">
        <f t="shared" si="99"/>
        <v>0</v>
      </c>
      <c r="P59" s="1690">
        <f t="shared" si="99"/>
        <v>0</v>
      </c>
      <c r="Q59" s="1690">
        <f t="shared" si="99"/>
        <v>0</v>
      </c>
      <c r="R59" s="1690">
        <f t="shared" si="99"/>
        <v>0</v>
      </c>
      <c r="S59" s="1690">
        <f t="shared" si="99"/>
        <v>0</v>
      </c>
      <c r="T59" s="1690">
        <f t="shared" si="99"/>
        <v>0</v>
      </c>
      <c r="U59" s="1690">
        <f t="shared" si="99"/>
        <v>0</v>
      </c>
      <c r="V59" s="1690">
        <f t="shared" si="99"/>
        <v>0</v>
      </c>
      <c r="W59" s="1690">
        <f t="shared" si="99"/>
        <v>0</v>
      </c>
      <c r="X59" s="1690">
        <f t="shared" si="99"/>
        <v>0</v>
      </c>
      <c r="Y59" s="1690">
        <f t="shared" si="99"/>
        <v>0</v>
      </c>
      <c r="Z59" s="1690">
        <f t="shared" si="99"/>
        <v>0</v>
      </c>
      <c r="AA59" s="1690">
        <f t="shared" si="99"/>
        <v>0</v>
      </c>
      <c r="AB59" s="1690">
        <f t="shared" si="99"/>
        <v>0</v>
      </c>
      <c r="AC59" s="1690">
        <f t="shared" si="99"/>
        <v>0</v>
      </c>
      <c r="AD59" s="1690">
        <f t="shared" si="99"/>
        <v>0</v>
      </c>
      <c r="AE59" s="1690">
        <f t="shared" si="99"/>
        <v>0</v>
      </c>
      <c r="AF59" s="1690">
        <f t="shared" si="99"/>
        <v>0</v>
      </c>
      <c r="AG59" s="1690">
        <f t="shared" si="99"/>
        <v>0</v>
      </c>
      <c r="AH59" s="1690">
        <f t="shared" si="99"/>
        <v>0</v>
      </c>
      <c r="AI59" s="1690">
        <f t="shared" si="99"/>
        <v>0</v>
      </c>
      <c r="AJ59" s="1690">
        <f t="shared" si="99"/>
        <v>0</v>
      </c>
      <c r="AK59" s="1690">
        <f t="shared" si="99"/>
        <v>0</v>
      </c>
      <c r="AL59" s="618"/>
    </row>
    <row r="60" spans="1:38" s="236" customFormat="1" ht="14.5" customHeight="1" outlineLevel="5" x14ac:dyDescent="0.3">
      <c r="A60" s="616"/>
      <c r="B60" s="1732" t="s">
        <v>772</v>
      </c>
      <c r="C60" s="1731" t="s">
        <v>124</v>
      </c>
      <c r="D60" s="1733">
        <f>('3.1 INPUT CAPEX '!$F$284+'3.1 INPUT CAPEX '!$F$285)*AVERAGE('2.3 DA Interface'!$M$185:$AK$185)/AVERAGE('2.3 DA Interface'!$M$184:$AK$184)</f>
        <v>0</v>
      </c>
      <c r="E60" s="1733">
        <f>'1. INPUT General assumptions'!$F$134</f>
        <v>5</v>
      </c>
      <c r="F60" s="1699"/>
      <c r="G60" s="1939"/>
      <c r="H60" s="1699"/>
      <c r="I60" s="1699"/>
      <c r="J60" s="1699"/>
      <c r="K60" s="1939"/>
      <c r="L60" s="1699"/>
      <c r="M60" s="1690">
        <f>$D$60/$E$60</f>
        <v>0</v>
      </c>
      <c r="N60" s="1690">
        <f t="shared" ref="N60:AK60" si="100">$D$60/$E$60</f>
        <v>0</v>
      </c>
      <c r="O60" s="1690">
        <f t="shared" si="100"/>
        <v>0</v>
      </c>
      <c r="P60" s="1690">
        <f t="shared" si="100"/>
        <v>0</v>
      </c>
      <c r="Q60" s="1690">
        <f t="shared" si="100"/>
        <v>0</v>
      </c>
      <c r="R60" s="1690">
        <f t="shared" si="100"/>
        <v>0</v>
      </c>
      <c r="S60" s="1690">
        <f t="shared" si="100"/>
        <v>0</v>
      </c>
      <c r="T60" s="1690">
        <f t="shared" si="100"/>
        <v>0</v>
      </c>
      <c r="U60" s="1690">
        <f t="shared" si="100"/>
        <v>0</v>
      </c>
      <c r="V60" s="1690">
        <f t="shared" si="100"/>
        <v>0</v>
      </c>
      <c r="W60" s="1690">
        <f t="shared" si="100"/>
        <v>0</v>
      </c>
      <c r="X60" s="1690">
        <f t="shared" si="100"/>
        <v>0</v>
      </c>
      <c r="Y60" s="1690">
        <f t="shared" si="100"/>
        <v>0</v>
      </c>
      <c r="Z60" s="1690">
        <f t="shared" si="100"/>
        <v>0</v>
      </c>
      <c r="AA60" s="1690">
        <f t="shared" si="100"/>
        <v>0</v>
      </c>
      <c r="AB60" s="1690">
        <f t="shared" si="100"/>
        <v>0</v>
      </c>
      <c r="AC60" s="1690">
        <f t="shared" si="100"/>
        <v>0</v>
      </c>
      <c r="AD60" s="1690">
        <f t="shared" si="100"/>
        <v>0</v>
      </c>
      <c r="AE60" s="1690">
        <f t="shared" si="100"/>
        <v>0</v>
      </c>
      <c r="AF60" s="1690">
        <f t="shared" si="100"/>
        <v>0</v>
      </c>
      <c r="AG60" s="1690">
        <f t="shared" si="100"/>
        <v>0</v>
      </c>
      <c r="AH60" s="1690">
        <f t="shared" si="100"/>
        <v>0</v>
      </c>
      <c r="AI60" s="1690">
        <f t="shared" si="100"/>
        <v>0</v>
      </c>
      <c r="AJ60" s="1690">
        <f t="shared" si="100"/>
        <v>0</v>
      </c>
      <c r="AK60" s="1690">
        <f t="shared" si="100"/>
        <v>0</v>
      </c>
      <c r="AL60" s="618"/>
    </row>
    <row r="61" spans="1:38" s="236" customFormat="1" ht="14.5" customHeight="1" outlineLevel="4" x14ac:dyDescent="0.3">
      <c r="A61" s="616"/>
      <c r="B61" s="1730" t="s">
        <v>1462</v>
      </c>
      <c r="C61" s="1731" t="s">
        <v>124</v>
      </c>
      <c r="D61" s="623"/>
      <c r="E61" s="628"/>
      <c r="F61" s="1699">
        <f>F580</f>
        <v>5875.9124087591244</v>
      </c>
      <c r="G61" s="1699">
        <f t="shared" ref="G61:L61" si="101">G580</f>
        <v>5899.6350364963509</v>
      </c>
      <c r="H61" s="1699">
        <f t="shared" si="101"/>
        <v>6678.7636534929934</v>
      </c>
      <c r="I61" s="1699">
        <f t="shared" si="101"/>
        <v>7475.3967910105384</v>
      </c>
      <c r="J61" s="1699">
        <f t="shared" si="101"/>
        <v>7785.9522267280126</v>
      </c>
      <c r="K61" s="1699">
        <f t="shared" si="101"/>
        <v>7804.1438301360058</v>
      </c>
      <c r="L61" s="1699">
        <f t="shared" si="101"/>
        <v>8187.7111304202053</v>
      </c>
      <c r="M61" s="1690">
        <f>'4.1 INPUT OPEX'!$E$83*(M54+M56)</f>
        <v>4058.7784816859667</v>
      </c>
      <c r="N61" s="1690">
        <f>'4.1 INPUT OPEX'!$E$83*(N54+N56)</f>
        <v>4086.0467879166008</v>
      </c>
      <c r="O61" s="1690">
        <f>'4.1 INPUT OPEX'!$E$83*SUM(O54:O56)</f>
        <v>10080.622385594026</v>
      </c>
      <c r="P61" s="1690">
        <f>'4.1 INPUT OPEX'!$E$83*(P54+P56)</f>
        <v>4166.0128253465846</v>
      </c>
      <c r="Q61" s="1690">
        <f>'4.1 INPUT OPEX'!$E$83*(Q54+Q56)</f>
        <v>4238.082193645354</v>
      </c>
      <c r="R61" s="1690">
        <f>'4.1 INPUT OPEX'!$E$83*(R54+R56)</f>
        <v>4268.6905236470175</v>
      </c>
      <c r="S61" s="1690">
        <f>'4.1 INPUT OPEX'!$E$83*(S54+S56)</f>
        <v>4299.4200727858915</v>
      </c>
      <c r="T61" s="1690">
        <f>'4.1 INPUT OPEX'!$E$83*SUM(T54:T56)</f>
        <v>10253.508956832547</v>
      </c>
      <c r="U61" s="1690">
        <f>'4.1 INPUT OPEX'!$E$83*SUM(U54:U56)</f>
        <v>10266.608759263703</v>
      </c>
      <c r="V61" s="1690">
        <f>'4.1 INPUT OPEX'!$E$83*SUM(V54:V56)</f>
        <v>10280.129757880572</v>
      </c>
      <c r="W61" s="1690">
        <f>'4.1 INPUT OPEX'!$E$83*SUM(W54:W56)</f>
        <v>10294.079101669373</v>
      </c>
      <c r="X61" s="1690">
        <f>'4.1 INPUT OPEX'!$E$83*SUM(X54:X56)</f>
        <v>10308.464308605062</v>
      </c>
      <c r="Y61" s="1690">
        <f>'4.1 INPUT OPEX'!$E$83*SUM(Y54:Y56)</f>
        <v>10323.291149162898</v>
      </c>
      <c r="Z61" s="1690">
        <f>'4.1 INPUT OPEX'!$E$83*SUM(Z54:Z56)</f>
        <v>10338.566385325694</v>
      </c>
      <c r="AA61" s="1690">
        <f>'4.1 INPUT OPEX'!$E$83*SUM(AA54:AA56)</f>
        <v>10354.279806608429</v>
      </c>
      <c r="AB61" s="1690">
        <f>'4.1 INPUT OPEX'!$E$83*SUM(AB54:AB56)</f>
        <v>10370.457739329167</v>
      </c>
      <c r="AC61" s="1690">
        <f>'4.1 INPUT OPEX'!$E$83*SUM(AC54:AC56)</f>
        <v>10387.108483939748</v>
      </c>
      <c r="AD61" s="1690">
        <f>'4.1 INPUT OPEX'!$E$83*SUM(AD54:AD56)</f>
        <v>10404.240506901038</v>
      </c>
      <c r="AE61" s="1690">
        <f>'4.1 INPUT OPEX'!$E$83*SUM(AE54:AE56)</f>
        <v>10421.861384284783</v>
      </c>
      <c r="AF61" s="1690">
        <f>'4.1 INPUT OPEX'!$E$83*SUM(AF54:AF56)</f>
        <v>10439.979086456011</v>
      </c>
      <c r="AG61" s="1690">
        <f>'4.1 INPUT OPEX'!$E$83*SUM(AG54:AG56)</f>
        <v>10458.602376513254</v>
      </c>
      <c r="AH61" s="1690">
        <f>'4.1 INPUT OPEX'!$E$83*SUM(AH54:AH56)</f>
        <v>10477.741478544376</v>
      </c>
      <c r="AI61" s="1690">
        <f>'4.1 INPUT OPEX'!$E$83*SUM(AI54:AI56)</f>
        <v>10497.402782628755</v>
      </c>
      <c r="AJ61" s="1690">
        <f>'4.1 INPUT OPEX'!$E$83*SUM(AJ54:AJ56)</f>
        <v>10517.596883094782</v>
      </c>
      <c r="AK61" s="1690">
        <f>'4.1 INPUT OPEX'!$E$83*SUM(AK54:AK56)</f>
        <v>10533.80569487365</v>
      </c>
      <c r="AL61" s="618"/>
    </row>
    <row r="62" spans="1:38" s="865" customFormat="1" ht="14.5" customHeight="1" outlineLevel="4" x14ac:dyDescent="0.3">
      <c r="A62" s="674"/>
      <c r="B62" s="1734" t="s">
        <v>1608</v>
      </c>
      <c r="C62" s="1737" t="s">
        <v>124</v>
      </c>
      <c r="D62" s="1760"/>
      <c r="E62" s="1789"/>
      <c r="F62" s="1743">
        <f>SUM(F54:F56)+F61</f>
        <v>252475.91240875912</v>
      </c>
      <c r="G62" s="1743">
        <f t="shared" ref="G62:L62" si="102">SUM(G54:G56)+G61</f>
        <v>252889.63503649636</v>
      </c>
      <c r="H62" s="1743">
        <f t="shared" si="102"/>
        <v>266477.63811691781</v>
      </c>
      <c r="I62" s="1743">
        <f t="shared" si="102"/>
        <v>280370.92003522377</v>
      </c>
      <c r="J62" s="1743">
        <f t="shared" si="102"/>
        <v>285787.00683413655</v>
      </c>
      <c r="K62" s="1743">
        <f t="shared" si="102"/>
        <v>286104.26839757193</v>
      </c>
      <c r="L62" s="1743">
        <f t="shared" si="102"/>
        <v>292793.68211452838</v>
      </c>
      <c r="M62" s="1691">
        <f>SUM(M54:M56)+M61</f>
        <v>340689.88941315463</v>
      </c>
      <c r="N62" s="1691">
        <f t="shared" ref="N62:AJ62" si="103">SUM(N54:N56)+N61</f>
        <v>341635.09374134906</v>
      </c>
      <c r="O62" s="1691">
        <f t="shared" si="103"/>
        <v>349425.7336399089</v>
      </c>
      <c r="P62" s="1691">
        <f t="shared" si="103"/>
        <v>344406.96538046334</v>
      </c>
      <c r="Q62" s="1691">
        <f>SUM(Q54:Q56)+Q61</f>
        <v>346905.11390021647</v>
      </c>
      <c r="R62" s="1691">
        <f t="shared" si="103"/>
        <v>347966.09384343983</v>
      </c>
      <c r="S62" s="1691">
        <f t="shared" si="103"/>
        <v>349031.27561908291</v>
      </c>
      <c r="T62" s="1691">
        <f t="shared" si="103"/>
        <v>355418.52006526297</v>
      </c>
      <c r="U62" s="1691">
        <f t="shared" si="103"/>
        <v>355872.59997223242</v>
      </c>
      <c r="V62" s="1691">
        <f t="shared" si="103"/>
        <v>356341.27984937927</v>
      </c>
      <c r="W62" s="1691">
        <f t="shared" si="103"/>
        <v>356824.80750280694</v>
      </c>
      <c r="X62" s="1691">
        <f t="shared" si="103"/>
        <v>357323.44352891663</v>
      </c>
      <c r="Y62" s="1691">
        <f t="shared" si="103"/>
        <v>357837.38795033336</v>
      </c>
      <c r="Z62" s="1691">
        <f t="shared" si="103"/>
        <v>358366.87515841832</v>
      </c>
      <c r="AA62" s="1691">
        <f t="shared" si="103"/>
        <v>358911.55122599524</v>
      </c>
      <c r="AB62" s="1691">
        <f t="shared" si="103"/>
        <v>359472.32870515162</v>
      </c>
      <c r="AC62" s="1691">
        <f t="shared" si="103"/>
        <v>360049.49531537178</v>
      </c>
      <c r="AD62" s="1691">
        <f t="shared" si="103"/>
        <v>360643.34453052934</v>
      </c>
      <c r="AE62" s="1691">
        <f t="shared" si="103"/>
        <v>361254.13896084082</v>
      </c>
      <c r="AF62" s="1691">
        <f t="shared" si="103"/>
        <v>361882.15488395462</v>
      </c>
      <c r="AG62" s="1691">
        <f t="shared" si="103"/>
        <v>362527.69605612871</v>
      </c>
      <c r="AH62" s="1691">
        <f t="shared" si="103"/>
        <v>363191.11687605659</v>
      </c>
      <c r="AI62" s="1691">
        <f t="shared" si="103"/>
        <v>363872.63884376962</v>
      </c>
      <c r="AJ62" s="1691">
        <f t="shared" si="103"/>
        <v>364572.62919164961</v>
      </c>
      <c r="AK62" s="1691">
        <f t="shared" ref="AK62" si="104">SUM(AK54:AK56)+AK61</f>
        <v>365134.47703502851</v>
      </c>
      <c r="AL62" s="1790"/>
    </row>
    <row r="63" spans="1:38" s="236" customFormat="1" ht="14.5" customHeight="1" outlineLevel="4" x14ac:dyDescent="0.3">
      <c r="A63" s="616"/>
      <c r="B63" s="2611" t="s">
        <v>1589</v>
      </c>
      <c r="C63" s="2612" t="s">
        <v>752</v>
      </c>
      <c r="F63" s="2613">
        <f>IFERROR(F62/F53,0)</f>
        <v>69.384895866568414</v>
      </c>
      <c r="G63" s="2613">
        <f t="shared" ref="G63:AK63" si="105">IFERROR(G62/G53,0)</f>
        <v>69.498594243452445</v>
      </c>
      <c r="H63" s="2613">
        <f t="shared" si="105"/>
        <v>36.892998720425084</v>
      </c>
      <c r="I63" s="2613">
        <f t="shared" si="105"/>
        <v>25.750430295972386</v>
      </c>
      <c r="J63" s="2613">
        <f t="shared" si="105"/>
        <v>23.343041179251895</v>
      </c>
      <c r="K63" s="2613">
        <f t="shared" si="105"/>
        <v>23.436998126265983</v>
      </c>
      <c r="L63" s="2613">
        <f t="shared" si="105"/>
        <v>21.058081158181448</v>
      </c>
      <c r="M63" s="2613">
        <f t="shared" si="105"/>
        <v>17.011952867570322</v>
      </c>
      <c r="N63" s="2613">
        <f t="shared" si="105"/>
        <v>16.734807640926423</v>
      </c>
      <c r="O63" s="2613">
        <f t="shared" si="105"/>
        <v>16.107372593694532</v>
      </c>
      <c r="P63" s="2613">
        <f t="shared" si="105"/>
        <v>15.628881387639042</v>
      </c>
      <c r="Q63" s="2613">
        <f t="shared" si="105"/>
        <v>14.490830011504134</v>
      </c>
      <c r="R63" s="2613">
        <f t="shared" si="105"/>
        <v>14.262351134066614</v>
      </c>
      <c r="S63" s="2613">
        <f t="shared" si="105"/>
        <v>14.04687622411533</v>
      </c>
      <c r="T63" s="2613">
        <f t="shared" si="105"/>
        <v>14.408131673797618</v>
      </c>
      <c r="U63" s="2613">
        <f t="shared" si="105"/>
        <v>14.535046800366786</v>
      </c>
      <c r="V63" s="2613">
        <f t="shared" si="105"/>
        <v>14.663387609711375</v>
      </c>
      <c r="W63" s="2613">
        <f t="shared" si="105"/>
        <v>14.793172339145066</v>
      </c>
      <c r="X63" s="2613">
        <f t="shared" si="105"/>
        <v>14.924415046950752</v>
      </c>
      <c r="Y63" s="2613">
        <f t="shared" si="105"/>
        <v>15.05716857095592</v>
      </c>
      <c r="Z63" s="2613">
        <f t="shared" si="105"/>
        <v>15.191470936364148</v>
      </c>
      <c r="AA63" s="2613">
        <f t="shared" si="105"/>
        <v>15.327723969284925</v>
      </c>
      <c r="AB63" s="2613">
        <f t="shared" si="105"/>
        <v>15.46557334070196</v>
      </c>
      <c r="AC63" s="2613">
        <f t="shared" si="105"/>
        <v>15.605036649250479</v>
      </c>
      <c r="AD63" s="2613">
        <f t="shared" si="105"/>
        <v>15.746131548836992</v>
      </c>
      <c r="AE63" s="2613">
        <f t="shared" si="105"/>
        <v>15.888899729782338</v>
      </c>
      <c r="AF63" s="2613">
        <f t="shared" si="105"/>
        <v>16.033379465878621</v>
      </c>
      <c r="AG63" s="2613">
        <f t="shared" si="105"/>
        <v>16.179595992045307</v>
      </c>
      <c r="AH63" s="2613">
        <f t="shared" si="105"/>
        <v>16.327544486337825</v>
      </c>
      <c r="AI63" s="2613">
        <f t="shared" si="105"/>
        <v>16.477315830825766</v>
      </c>
      <c r="AJ63" s="2613">
        <f t="shared" si="105"/>
        <v>16.62890688544147</v>
      </c>
      <c r="AK63" s="2613">
        <f t="shared" si="105"/>
        <v>16.896642924631024</v>
      </c>
      <c r="AL63" s="618"/>
    </row>
    <row r="64" spans="1:38" s="236" customFormat="1" ht="14.5" customHeight="1" outlineLevel="4" x14ac:dyDescent="0.3">
      <c r="A64" s="616"/>
      <c r="B64" s="2611" t="s">
        <v>1642</v>
      </c>
      <c r="C64" s="2612" t="s">
        <v>752</v>
      </c>
      <c r="F64" s="2613">
        <f>IFERROR(F55/F53,0)</f>
        <v>41.222682515293243</v>
      </c>
      <c r="G64" s="2613">
        <f t="shared" ref="G64:AK64" si="106">IFERROR(G55/G53,0)</f>
        <v>41.222682515293243</v>
      </c>
      <c r="H64" s="2613">
        <f t="shared" si="106"/>
        <v>20.767032637972143</v>
      </c>
      <c r="I64" s="2613">
        <f t="shared" si="106"/>
        <v>13.776623281439436</v>
      </c>
      <c r="J64" s="2613">
        <f t="shared" si="106"/>
        <v>12.251978197595035</v>
      </c>
      <c r="K64" s="2613">
        <f t="shared" si="106"/>
        <v>12.287652115887596</v>
      </c>
      <c r="L64" s="2613">
        <f t="shared" si="106"/>
        <v>10.788184194806718</v>
      </c>
      <c r="M64" s="2613">
        <f t="shared" si="106"/>
        <v>9.9867670842089051</v>
      </c>
      <c r="N64" s="2613">
        <f t="shared" si="106"/>
        <v>9.7968902770839463</v>
      </c>
      <c r="O64" s="2613">
        <f t="shared" si="106"/>
        <v>9.2193396438818329</v>
      </c>
      <c r="P64" s="2613">
        <f t="shared" si="106"/>
        <v>9.0758218959793435</v>
      </c>
      <c r="Q64" s="2613">
        <f t="shared" si="106"/>
        <v>8.3543478783493885</v>
      </c>
      <c r="R64" s="2613">
        <f t="shared" si="106"/>
        <v>8.1975522250071098</v>
      </c>
      <c r="S64" s="2613">
        <f t="shared" si="106"/>
        <v>8.049064485238544</v>
      </c>
      <c r="T64" s="2613">
        <f t="shared" si="106"/>
        <v>8.1076988735150639</v>
      </c>
      <c r="U64" s="2613">
        <f t="shared" si="106"/>
        <v>8.1686799160715982</v>
      </c>
      <c r="V64" s="2613">
        <f t="shared" si="106"/>
        <v>8.22996853797539</v>
      </c>
      <c r="W64" s="2613">
        <f t="shared" si="106"/>
        <v>8.2915604678235244</v>
      </c>
      <c r="X64" s="2613">
        <f t="shared" si="106"/>
        <v>8.353448572843492</v>
      </c>
      <c r="Y64" s="2613">
        <f t="shared" si="106"/>
        <v>8.4156486035192088</v>
      </c>
      <c r="Z64" s="2613">
        <f t="shared" si="106"/>
        <v>8.4781669230163441</v>
      </c>
      <c r="AA64" s="2613">
        <f t="shared" si="106"/>
        <v>8.5412263366433372</v>
      </c>
      <c r="AB64" s="2613">
        <f t="shared" si="106"/>
        <v>8.6045974088799575</v>
      </c>
      <c r="AC64" s="2613">
        <f t="shared" si="106"/>
        <v>8.6682730303964668</v>
      </c>
      <c r="AD64" s="2613">
        <f t="shared" si="106"/>
        <v>8.7322457423051336</v>
      </c>
      <c r="AE64" s="2613">
        <f t="shared" si="106"/>
        <v>8.7965219031052602</v>
      </c>
      <c r="AF64" s="2613">
        <f t="shared" si="106"/>
        <v>8.8611053347021631</v>
      </c>
      <c r="AG64" s="2613">
        <f t="shared" si="106"/>
        <v>8.9259916790138352</v>
      </c>
      <c r="AH64" s="2613">
        <f t="shared" si="106"/>
        <v>8.9911584990168123</v>
      </c>
      <c r="AI64" s="2613">
        <f t="shared" si="106"/>
        <v>9.0566390939332901</v>
      </c>
      <c r="AJ64" s="2613">
        <f t="shared" si="106"/>
        <v>9.1224110390908901</v>
      </c>
      <c r="AK64" s="2613">
        <f t="shared" si="106"/>
        <v>9.2550246483626779</v>
      </c>
      <c r="AL64" s="618"/>
    </row>
    <row r="65" spans="1:38" s="236" customFormat="1" ht="14.5" customHeight="1" outlineLevel="4" x14ac:dyDescent="0.3">
      <c r="A65" s="616"/>
      <c r="B65" s="1736" t="s">
        <v>1641</v>
      </c>
      <c r="C65" s="1737" t="s">
        <v>752</v>
      </c>
      <c r="F65" s="1756">
        <f t="shared" ref="F65" si="107">IFERROR(F56/F53,0)</f>
        <v>0</v>
      </c>
      <c r="G65" s="1756">
        <f t="shared" ref="G65:L65" si="108">IFERROR(G56/G53,0)</f>
        <v>0</v>
      </c>
      <c r="H65" s="1756">
        <f t="shared" si="108"/>
        <v>0</v>
      </c>
      <c r="I65" s="1756">
        <f t="shared" si="108"/>
        <v>0</v>
      </c>
      <c r="J65" s="1756">
        <f t="shared" si="108"/>
        <v>0</v>
      </c>
      <c r="K65" s="1756">
        <f t="shared" si="108"/>
        <v>0</v>
      </c>
      <c r="L65" s="1756">
        <f t="shared" si="108"/>
        <v>0</v>
      </c>
      <c r="M65" s="1757">
        <f>IFERROR(M56/M53,0)</f>
        <v>0</v>
      </c>
      <c r="N65" s="1757">
        <f t="shared" ref="N65:AJ65" si="109">IFERROR(N56/N53,0)</f>
        <v>0</v>
      </c>
      <c r="O65" s="1757">
        <f t="shared" si="109"/>
        <v>0</v>
      </c>
      <c r="P65" s="1757">
        <f t="shared" si="109"/>
        <v>0</v>
      </c>
      <c r="Q65" s="1757">
        <f t="shared" si="109"/>
        <v>0</v>
      </c>
      <c r="R65" s="1757">
        <f t="shared" si="109"/>
        <v>0</v>
      </c>
      <c r="S65" s="1757">
        <f t="shared" si="109"/>
        <v>0</v>
      </c>
      <c r="T65" s="1757">
        <f t="shared" si="109"/>
        <v>0</v>
      </c>
      <c r="U65" s="1757">
        <f t="shared" si="109"/>
        <v>0</v>
      </c>
      <c r="V65" s="1757">
        <f t="shared" si="109"/>
        <v>0</v>
      </c>
      <c r="W65" s="1757">
        <f t="shared" si="109"/>
        <v>0</v>
      </c>
      <c r="X65" s="1757">
        <f t="shared" si="109"/>
        <v>0</v>
      </c>
      <c r="Y65" s="1757">
        <f t="shared" si="109"/>
        <v>0</v>
      </c>
      <c r="Z65" s="1757">
        <f t="shared" si="109"/>
        <v>0</v>
      </c>
      <c r="AA65" s="1757">
        <f t="shared" si="109"/>
        <v>0</v>
      </c>
      <c r="AB65" s="1757">
        <f t="shared" si="109"/>
        <v>0</v>
      </c>
      <c r="AC65" s="1757">
        <f t="shared" si="109"/>
        <v>0</v>
      </c>
      <c r="AD65" s="1757">
        <f t="shared" si="109"/>
        <v>0</v>
      </c>
      <c r="AE65" s="1757">
        <f t="shared" si="109"/>
        <v>0</v>
      </c>
      <c r="AF65" s="1757">
        <f t="shared" si="109"/>
        <v>0</v>
      </c>
      <c r="AG65" s="1757">
        <f t="shared" si="109"/>
        <v>0</v>
      </c>
      <c r="AH65" s="1757">
        <f t="shared" si="109"/>
        <v>0</v>
      </c>
      <c r="AI65" s="1757">
        <f t="shared" si="109"/>
        <v>0</v>
      </c>
      <c r="AJ65" s="1757">
        <f t="shared" si="109"/>
        <v>0</v>
      </c>
      <c r="AK65" s="1757">
        <f t="shared" ref="AK65" si="110">IFERROR(AK56/AK53,0)</f>
        <v>0</v>
      </c>
      <c r="AL65" s="618"/>
    </row>
    <row r="66" spans="1:38" s="236" customFormat="1" ht="14.5" customHeight="1" outlineLevel="3" x14ac:dyDescent="0.3">
      <c r="A66" s="616"/>
      <c r="B66" s="1725"/>
      <c r="F66" s="617"/>
      <c r="G66" s="617"/>
      <c r="H66" s="617"/>
      <c r="I66" s="617"/>
      <c r="J66" s="617"/>
      <c r="K66" s="617"/>
      <c r="L66" s="617"/>
      <c r="M66" s="617"/>
      <c r="N66" s="617"/>
      <c r="O66" s="617"/>
      <c r="P66" s="617"/>
      <c r="Q66" s="617"/>
      <c r="R66" s="617"/>
      <c r="S66" s="617"/>
      <c r="T66" s="617"/>
      <c r="U66" s="617"/>
      <c r="V66" s="617"/>
      <c r="W66" s="617"/>
      <c r="X66" s="617"/>
      <c r="Y66" s="617"/>
      <c r="Z66" s="617"/>
      <c r="AA66" s="617"/>
      <c r="AB66" s="617"/>
      <c r="AC66" s="617"/>
      <c r="AD66" s="617"/>
      <c r="AE66" s="617"/>
      <c r="AF66" s="617"/>
      <c r="AG66" s="617"/>
      <c r="AH66" s="617"/>
      <c r="AI66" s="617"/>
      <c r="AJ66" s="617"/>
      <c r="AK66" s="617"/>
      <c r="AL66" s="618"/>
    </row>
    <row r="67" spans="1:38" s="236" customFormat="1" ht="14.5" customHeight="1" outlineLevel="3" x14ac:dyDescent="0.3">
      <c r="A67" s="619"/>
      <c r="B67" s="1726" t="s">
        <v>1102</v>
      </c>
      <c r="C67" s="1727"/>
      <c r="D67" s="1727"/>
      <c r="E67" s="1727"/>
      <c r="F67" s="1728"/>
      <c r="G67" s="1728"/>
      <c r="H67" s="1728"/>
      <c r="I67" s="1728"/>
      <c r="J67" s="1728"/>
      <c r="K67" s="1728"/>
      <c r="L67" s="1728"/>
      <c r="M67" s="1728"/>
      <c r="N67" s="1728"/>
      <c r="O67" s="1728"/>
      <c r="P67" s="1728"/>
      <c r="Q67" s="1728"/>
      <c r="R67" s="1728"/>
      <c r="S67" s="1728"/>
      <c r="T67" s="1728"/>
      <c r="U67" s="1728"/>
      <c r="V67" s="1728"/>
      <c r="W67" s="1728"/>
      <c r="X67" s="1728"/>
      <c r="Y67" s="1728"/>
      <c r="Z67" s="1728"/>
      <c r="AA67" s="1728"/>
      <c r="AB67" s="1728"/>
      <c r="AC67" s="1728"/>
      <c r="AD67" s="1728"/>
      <c r="AE67" s="1728"/>
      <c r="AF67" s="1728"/>
      <c r="AG67" s="1728"/>
      <c r="AH67" s="1728"/>
      <c r="AI67" s="1728"/>
      <c r="AJ67" s="1728"/>
      <c r="AK67" s="1729"/>
      <c r="AL67" s="618"/>
    </row>
    <row r="68" spans="1:38" s="236" customFormat="1" ht="14.5" customHeight="1" outlineLevel="4" x14ac:dyDescent="0.3">
      <c r="A68" s="616"/>
      <c r="B68" s="1694" t="s">
        <v>1100</v>
      </c>
      <c r="C68" s="1740" t="s">
        <v>387</v>
      </c>
      <c r="D68" s="623"/>
      <c r="E68" s="623"/>
      <c r="F68" s="1699">
        <f>F586</f>
        <v>3213.1333333333337</v>
      </c>
      <c r="G68" s="1699">
        <f t="shared" ref="G68:L68" si="111">G586</f>
        <v>3213.1333333333337</v>
      </c>
      <c r="H68" s="1699">
        <f t="shared" si="111"/>
        <v>2963.7566503999997</v>
      </c>
      <c r="I68" s="1699">
        <f t="shared" si="111"/>
        <v>2776.0137614999999</v>
      </c>
      <c r="J68" s="1699">
        <f t="shared" si="111"/>
        <v>2563.0624596500002</v>
      </c>
      <c r="K68" s="1699">
        <f t="shared" si="111"/>
        <v>2555.1302199500001</v>
      </c>
      <c r="L68" s="1699">
        <f t="shared" si="111"/>
        <v>2599.6761608999996</v>
      </c>
      <c r="M68" s="1690">
        <f>'4.2 OPEX Projections '!M62</f>
        <v>12874.207500000004</v>
      </c>
      <c r="N68" s="1690">
        <f>'4.2 OPEX Projections '!N62</f>
        <v>17534.359919999999</v>
      </c>
      <c r="O68" s="1690">
        <f>'4.2 OPEX Projections '!O62</f>
        <v>22078.643509999998</v>
      </c>
      <c r="P68" s="1690">
        <f>'4.2 OPEX Projections '!P62</f>
        <v>23416.637475000003</v>
      </c>
      <c r="Q68" s="1690">
        <f>'4.2 OPEX Projections '!Q62</f>
        <v>24843.484049999999</v>
      </c>
      <c r="R68" s="1690">
        <f>'4.2 OPEX Projections '!R62</f>
        <v>26251.330105000005</v>
      </c>
      <c r="S68" s="1690">
        <f>'4.2 OPEX Projections '!S62</f>
        <v>28729.785699999997</v>
      </c>
      <c r="T68" s="1690">
        <f>'4.2 OPEX Projections '!T62</f>
        <v>27374.227372799996</v>
      </c>
      <c r="U68" s="1690">
        <f>'4.2 OPEX Projections '!U62</f>
        <v>27169.872575999998</v>
      </c>
      <c r="V68" s="1690">
        <f>'4.2 OPEX Projections '!V62</f>
        <v>26967.538382399998</v>
      </c>
      <c r="W68" s="1690">
        <f>'4.2 OPEX Projections '!W62</f>
        <v>26767.216291199999</v>
      </c>
      <c r="X68" s="1690">
        <f>'4.2 OPEX Projections '!X62</f>
        <v>26568.906302399999</v>
      </c>
      <c r="Y68" s="1690">
        <f>'4.2 OPEX Projections '!Y62</f>
        <v>26372.535604799996</v>
      </c>
      <c r="Z68" s="1690">
        <f>'4.2 OPEX Projections '!Z62</f>
        <v>26178.063542399999</v>
      </c>
      <c r="AA68" s="1690">
        <f>'4.2 OPEX Projections '!AA62</f>
        <v>25984.792310399996</v>
      </c>
      <c r="AB68" s="1690">
        <f>'4.2 OPEX Projections '!AB62</f>
        <v>25793.419713599997</v>
      </c>
      <c r="AC68" s="1690">
        <f>'4.2 OPEX Projections '!AC62</f>
        <v>25603.945752</v>
      </c>
      <c r="AD68" s="1690">
        <f>'4.2 OPEX Projections '!AD62</f>
        <v>25416.370425599998</v>
      </c>
      <c r="AE68" s="1690">
        <f>'4.2 OPEX Projections '!AE62</f>
        <v>25230.653078399999</v>
      </c>
      <c r="AF68" s="1690">
        <f>'4.2 OPEX Projections '!AF62</f>
        <v>25046.761555199995</v>
      </c>
      <c r="AG68" s="1690">
        <f>'4.2 OPEX Projections '!AG62</f>
        <v>24864.6873552</v>
      </c>
      <c r="AH68" s="1690">
        <f>'4.2 OPEX Projections '!AH62</f>
        <v>24684.471134399999</v>
      </c>
      <c r="AI68" s="1690">
        <f>'4.2 OPEX Projections '!AI62</f>
        <v>24505.999425599999</v>
      </c>
      <c r="AJ68" s="1690">
        <f>'4.2 OPEX Projections '!AJ62</f>
        <v>24329.312884800001</v>
      </c>
      <c r="AK68" s="1690">
        <f>'4.2 OPEX Projections '!AK62</f>
        <v>23980.702468799998</v>
      </c>
      <c r="AL68" s="618"/>
    </row>
    <row r="69" spans="1:38" s="236" customFormat="1" ht="14.5" customHeight="1" outlineLevel="4" x14ac:dyDescent="0.3">
      <c r="A69" s="616"/>
      <c r="B69" s="1730" t="s">
        <v>1636</v>
      </c>
      <c r="C69" s="1731" t="s">
        <v>124</v>
      </c>
      <c r="D69" s="623"/>
      <c r="E69" s="623"/>
      <c r="F69" s="1699">
        <f t="shared" ref="F69" si="112">F587</f>
        <v>83100</v>
      </c>
      <c r="G69" s="1699">
        <f t="shared" ref="G69:L69" si="113">G587</f>
        <v>83490</v>
      </c>
      <c r="H69" s="1699">
        <f t="shared" si="113"/>
        <v>83259.145374683052</v>
      </c>
      <c r="I69" s="1699">
        <f t="shared" si="113"/>
        <v>83191.619614379539</v>
      </c>
      <c r="J69" s="1699">
        <f t="shared" si="113"/>
        <v>83068.660990312987</v>
      </c>
      <c r="K69" s="1699">
        <f t="shared" si="113"/>
        <v>83470.813119584578</v>
      </c>
      <c r="L69" s="1699">
        <f t="shared" si="113"/>
        <v>84013.700664233387</v>
      </c>
      <c r="M69" s="1690">
        <f>'4.2 OPEX Projections '!M68-M70</f>
        <v>117631.11093146866</v>
      </c>
      <c r="N69" s="1690">
        <f>'4.2 OPEX Projections '!N68-N70</f>
        <v>122806.79720070114</v>
      </c>
      <c r="O69" s="1690">
        <f>'4.2 OPEX Projections '!O68-O70</f>
        <v>127874.88249802915</v>
      </c>
      <c r="P69" s="1690">
        <f>'4.2 OPEX Projections '!P68-P70</f>
        <v>129714.93785848614</v>
      </c>
      <c r="Q69" s="1690">
        <f>'4.2 OPEX Projections '!Q68-Q70</f>
        <v>131654.49375826091</v>
      </c>
      <c r="R69" s="1690">
        <f>'4.2 OPEX Projections '!R68-R70</f>
        <v>133584.8388411937</v>
      </c>
      <c r="S69" s="1690">
        <f>'4.2 OPEX Projections '!S68-S70</f>
        <v>136606.42913736275</v>
      </c>
      <c r="T69" s="1690">
        <f>'4.2 OPEX Projections '!T68-T70</f>
        <v>135766.92213226162</v>
      </c>
      <c r="U69" s="1690">
        <f>'4.2 OPEX Projections '!U68-U70</f>
        <v>136100.45287046582</v>
      </c>
      <c r="V69" s="1690">
        <f>'4.2 OPEX Projections '!V68-V70</f>
        <v>136446.82160024293</v>
      </c>
      <c r="W69" s="1690">
        <f>'4.2 OPEX Projections '!W68-W70</f>
        <v>136806.23569063807</v>
      </c>
      <c r="X69" s="1690">
        <f>'4.2 OPEX Projections '!X68-X70</f>
        <v>137178.91541361489</v>
      </c>
      <c r="Y69" s="1690">
        <f>'4.2 OPEX Projections '!Y68-Y70</f>
        <v>137565.01192394597</v>
      </c>
      <c r="Z69" s="1690">
        <f>'4.2 OPEX Projections '!Z68-Z70</f>
        <v>137964.71333933668</v>
      </c>
      <c r="AA69" s="1690">
        <f>'4.2 OPEX Projections '!AA68-AA70</f>
        <v>138377.54879118135</v>
      </c>
      <c r="AB69" s="1690">
        <f>'4.2 OPEX Projections '!AB68-AB70</f>
        <v>138804.46133191301</v>
      </c>
      <c r="AC69" s="1690">
        <f>'4.2 OPEX Projections '!AC68-AC70</f>
        <v>139245.69415957836</v>
      </c>
      <c r="AD69" s="1690">
        <f>'4.2 OPEX Projections '!AD68-AD70</f>
        <v>139701.49533618457</v>
      </c>
      <c r="AE69" s="1690">
        <f>'4.2 OPEX Projections '!AE68-AE70</f>
        <v>140172.07683173416</v>
      </c>
      <c r="AF69" s="1690">
        <f>'4.2 OPEX Projections '!AF68-AF70</f>
        <v>140657.66426055453</v>
      </c>
      <c r="AG69" s="1690">
        <f>'4.2 OPEX Projections '!AG68-AG70</f>
        <v>141158.51228417212</v>
      </c>
      <c r="AH69" s="1690">
        <f>'4.2 OPEX Projections '!AH68-AH70</f>
        <v>141674.93046612688</v>
      </c>
      <c r="AI69" s="1690">
        <f>'4.2 OPEX Projections '!AI68-AI70</f>
        <v>142207.07811104332</v>
      </c>
      <c r="AJ69" s="1690">
        <f>'4.2 OPEX Projections '!AJ68-AJ70</f>
        <v>142755.27563027741</v>
      </c>
      <c r="AK69" s="1690">
        <f>'4.2 OPEX Projections '!AK68-AK70</f>
        <v>143144.40163348062</v>
      </c>
      <c r="AL69" s="618"/>
    </row>
    <row r="70" spans="1:38" s="236" customFormat="1" ht="14.5" customHeight="1" outlineLevel="4" x14ac:dyDescent="0.3">
      <c r="A70" s="616"/>
      <c r="B70" s="1730" t="s">
        <v>1583</v>
      </c>
      <c r="C70" s="1731" t="s">
        <v>124</v>
      </c>
      <c r="D70" s="623"/>
      <c r="E70" s="623"/>
      <c r="F70" s="1699">
        <f t="shared" ref="F70" si="114">F588</f>
        <v>150000</v>
      </c>
      <c r="G70" s="1699">
        <f t="shared" ref="G70:L70" si="115">G588</f>
        <v>150000</v>
      </c>
      <c r="H70" s="1699">
        <f t="shared" si="115"/>
        <v>150000</v>
      </c>
      <c r="I70" s="1699">
        <f t="shared" si="115"/>
        <v>150000</v>
      </c>
      <c r="J70" s="1699">
        <f t="shared" si="115"/>
        <v>150000</v>
      </c>
      <c r="K70" s="1699">
        <f t="shared" si="115"/>
        <v>150000</v>
      </c>
      <c r="L70" s="1699">
        <f t="shared" si="115"/>
        <v>150000</v>
      </c>
      <c r="M70" s="1690">
        <f>'4.2 OPEX Projections '!M66</f>
        <v>200000</v>
      </c>
      <c r="N70" s="1690">
        <f>'4.2 OPEX Projections '!N66</f>
        <v>200000</v>
      </c>
      <c r="O70" s="1690">
        <f>'4.2 OPEX Projections '!O66</f>
        <v>200000</v>
      </c>
      <c r="P70" s="1690">
        <f>'4.2 OPEX Projections '!P66</f>
        <v>200000</v>
      </c>
      <c r="Q70" s="1690">
        <f>'4.2 OPEX Projections '!Q66</f>
        <v>200000</v>
      </c>
      <c r="R70" s="1690">
        <f>'4.2 OPEX Projections '!R66</f>
        <v>200000</v>
      </c>
      <c r="S70" s="1690">
        <f>'4.2 OPEX Projections '!S66</f>
        <v>200000</v>
      </c>
      <c r="T70" s="1690">
        <f>'4.2 OPEX Projections '!T66</f>
        <v>200000</v>
      </c>
      <c r="U70" s="1690">
        <f>'4.2 OPEX Projections '!U66</f>
        <v>200000</v>
      </c>
      <c r="V70" s="1690">
        <f>'4.2 OPEX Projections '!V66</f>
        <v>200000</v>
      </c>
      <c r="W70" s="1690">
        <f>'4.2 OPEX Projections '!W66</f>
        <v>200000</v>
      </c>
      <c r="X70" s="1690">
        <f>'4.2 OPEX Projections '!X66</f>
        <v>200000</v>
      </c>
      <c r="Y70" s="1690">
        <f>'4.2 OPEX Projections '!Y66</f>
        <v>200000</v>
      </c>
      <c r="Z70" s="1690">
        <f>'4.2 OPEX Projections '!Z66</f>
        <v>200000</v>
      </c>
      <c r="AA70" s="1690">
        <f>'4.2 OPEX Projections '!AA66</f>
        <v>200000</v>
      </c>
      <c r="AB70" s="1690">
        <f>'4.2 OPEX Projections '!AB66</f>
        <v>200000</v>
      </c>
      <c r="AC70" s="1690">
        <f>'4.2 OPEX Projections '!AC66</f>
        <v>200000</v>
      </c>
      <c r="AD70" s="1690">
        <f>'4.2 OPEX Projections '!AD66</f>
        <v>200000</v>
      </c>
      <c r="AE70" s="1690">
        <f>'4.2 OPEX Projections '!AE66</f>
        <v>200000</v>
      </c>
      <c r="AF70" s="1690">
        <f>'4.2 OPEX Projections '!AF66</f>
        <v>200000</v>
      </c>
      <c r="AG70" s="1690">
        <f>'4.2 OPEX Projections '!AG66</f>
        <v>200000</v>
      </c>
      <c r="AH70" s="1690">
        <f>'4.2 OPEX Projections '!AH66</f>
        <v>200000</v>
      </c>
      <c r="AI70" s="1690">
        <f>'4.2 OPEX Projections '!AI66</f>
        <v>200000</v>
      </c>
      <c r="AJ70" s="1690">
        <f>'4.2 OPEX Projections '!AJ66</f>
        <v>200000</v>
      </c>
      <c r="AK70" s="1690">
        <f>'4.2 OPEX Projections '!AK66</f>
        <v>200000</v>
      </c>
      <c r="AL70" s="618"/>
    </row>
    <row r="71" spans="1:38" s="236" customFormat="1" ht="14.5" customHeight="1" outlineLevel="4" x14ac:dyDescent="0.3">
      <c r="A71" s="616"/>
      <c r="B71" s="1694" t="s">
        <v>1582</v>
      </c>
      <c r="C71" s="1731" t="s">
        <v>124</v>
      </c>
      <c r="D71" s="623" t="s">
        <v>1132</v>
      </c>
      <c r="E71" s="623" t="s">
        <v>131</v>
      </c>
      <c r="F71" s="1699">
        <f>SUM(F72:F75)</f>
        <v>0</v>
      </c>
      <c r="G71" s="1699">
        <f t="shared" ref="G71:L71" si="116">SUM(G72:G75)</f>
        <v>0</v>
      </c>
      <c r="H71" s="1699">
        <f t="shared" si="116"/>
        <v>0</v>
      </c>
      <c r="I71" s="1699">
        <f t="shared" si="116"/>
        <v>0</v>
      </c>
      <c r="J71" s="1699">
        <f t="shared" si="116"/>
        <v>0</v>
      </c>
      <c r="K71" s="1699">
        <f t="shared" si="116"/>
        <v>0</v>
      </c>
      <c r="L71" s="1699">
        <f t="shared" si="116"/>
        <v>0</v>
      </c>
      <c r="M71" s="1690">
        <f>SUM(M72:M75)</f>
        <v>0</v>
      </c>
      <c r="N71" s="1690">
        <f t="shared" ref="N71:AJ71" si="117">SUM(N72:N75)</f>
        <v>0</v>
      </c>
      <c r="O71" s="1690">
        <f t="shared" si="117"/>
        <v>0</v>
      </c>
      <c r="P71" s="1690">
        <f t="shared" si="117"/>
        <v>0</v>
      </c>
      <c r="Q71" s="1690">
        <f t="shared" si="117"/>
        <v>0</v>
      </c>
      <c r="R71" s="1690">
        <f t="shared" si="117"/>
        <v>0</v>
      </c>
      <c r="S71" s="1690">
        <f t="shared" si="117"/>
        <v>0</v>
      </c>
      <c r="T71" s="1690">
        <f t="shared" si="117"/>
        <v>0</v>
      </c>
      <c r="U71" s="1690">
        <f t="shared" si="117"/>
        <v>0</v>
      </c>
      <c r="V71" s="1690">
        <f t="shared" si="117"/>
        <v>0</v>
      </c>
      <c r="W71" s="1690">
        <f t="shared" si="117"/>
        <v>0</v>
      </c>
      <c r="X71" s="1690">
        <f t="shared" si="117"/>
        <v>0</v>
      </c>
      <c r="Y71" s="1690">
        <f t="shared" si="117"/>
        <v>0</v>
      </c>
      <c r="Z71" s="1690">
        <f t="shared" si="117"/>
        <v>0</v>
      </c>
      <c r="AA71" s="1690">
        <f t="shared" si="117"/>
        <v>0</v>
      </c>
      <c r="AB71" s="1690">
        <f t="shared" si="117"/>
        <v>0</v>
      </c>
      <c r="AC71" s="1690">
        <f t="shared" si="117"/>
        <v>0</v>
      </c>
      <c r="AD71" s="1690">
        <f t="shared" si="117"/>
        <v>0</v>
      </c>
      <c r="AE71" s="1690">
        <f t="shared" si="117"/>
        <v>0</v>
      </c>
      <c r="AF71" s="1690">
        <f t="shared" si="117"/>
        <v>0</v>
      </c>
      <c r="AG71" s="1690">
        <f t="shared" si="117"/>
        <v>0</v>
      </c>
      <c r="AH71" s="1690">
        <f t="shared" si="117"/>
        <v>0</v>
      </c>
      <c r="AI71" s="1690">
        <f t="shared" si="117"/>
        <v>0</v>
      </c>
      <c r="AJ71" s="1690">
        <f t="shared" si="117"/>
        <v>0</v>
      </c>
      <c r="AK71" s="1690">
        <f t="shared" ref="AK71" si="118">SUM(AK72:AK75)</f>
        <v>0</v>
      </c>
      <c r="AL71" s="618"/>
    </row>
    <row r="72" spans="1:38" s="236" customFormat="1" ht="14.5" customHeight="1" outlineLevel="5" x14ac:dyDescent="0.3">
      <c r="A72" s="616"/>
      <c r="B72" s="1732" t="s">
        <v>824</v>
      </c>
      <c r="C72" s="1731" t="s">
        <v>124</v>
      </c>
      <c r="D72" s="1733">
        <f>('3.1 INPUT CAPEX '!$F$89+'3.1 INPUT CAPEX '!$F$87)*AVERAGE('2.3 DA Interface'!$M$186:$AK$186)/AVERAGE('2.3 DA Interface'!$M$184:$AK$184)</f>
        <v>0</v>
      </c>
      <c r="E72" s="1733">
        <f>'1. INPUT General assumptions'!$F$130</f>
        <v>30</v>
      </c>
      <c r="F72" s="1699"/>
      <c r="G72" s="1939"/>
      <c r="H72" s="1699"/>
      <c r="I72" s="1699"/>
      <c r="J72" s="1699"/>
      <c r="K72" s="1939"/>
      <c r="L72" s="1699"/>
      <c r="M72" s="1690">
        <f>$D$72/$E$72</f>
        <v>0</v>
      </c>
      <c r="N72" s="1690">
        <f t="shared" ref="N72:AK72" si="119">$D$72/$E$72</f>
        <v>0</v>
      </c>
      <c r="O72" s="1690">
        <f t="shared" si="119"/>
        <v>0</v>
      </c>
      <c r="P72" s="1690">
        <f t="shared" si="119"/>
        <v>0</v>
      </c>
      <c r="Q72" s="1690">
        <f t="shared" si="119"/>
        <v>0</v>
      </c>
      <c r="R72" s="1690">
        <f t="shared" si="119"/>
        <v>0</v>
      </c>
      <c r="S72" s="1690">
        <f t="shared" si="119"/>
        <v>0</v>
      </c>
      <c r="T72" s="1690">
        <f t="shared" si="119"/>
        <v>0</v>
      </c>
      <c r="U72" s="1690">
        <f t="shared" si="119"/>
        <v>0</v>
      </c>
      <c r="V72" s="1690">
        <f t="shared" si="119"/>
        <v>0</v>
      </c>
      <c r="W72" s="1690">
        <f t="shared" si="119"/>
        <v>0</v>
      </c>
      <c r="X72" s="1690">
        <f t="shared" si="119"/>
        <v>0</v>
      </c>
      <c r="Y72" s="1690">
        <f t="shared" si="119"/>
        <v>0</v>
      </c>
      <c r="Z72" s="1690">
        <f t="shared" si="119"/>
        <v>0</v>
      </c>
      <c r="AA72" s="1690">
        <f t="shared" si="119"/>
        <v>0</v>
      </c>
      <c r="AB72" s="1690">
        <f t="shared" si="119"/>
        <v>0</v>
      </c>
      <c r="AC72" s="1690">
        <f t="shared" si="119"/>
        <v>0</v>
      </c>
      <c r="AD72" s="1690">
        <f t="shared" si="119"/>
        <v>0</v>
      </c>
      <c r="AE72" s="1690">
        <f t="shared" si="119"/>
        <v>0</v>
      </c>
      <c r="AF72" s="1690">
        <f t="shared" si="119"/>
        <v>0</v>
      </c>
      <c r="AG72" s="1690">
        <f t="shared" si="119"/>
        <v>0</v>
      </c>
      <c r="AH72" s="1690">
        <f t="shared" si="119"/>
        <v>0</v>
      </c>
      <c r="AI72" s="1690">
        <f t="shared" si="119"/>
        <v>0</v>
      </c>
      <c r="AJ72" s="1690">
        <f t="shared" si="119"/>
        <v>0</v>
      </c>
      <c r="AK72" s="1690">
        <f t="shared" si="119"/>
        <v>0</v>
      </c>
      <c r="AL72" s="618"/>
    </row>
    <row r="73" spans="1:38" s="236" customFormat="1" ht="14.5" customHeight="1" outlineLevel="5" x14ac:dyDescent="0.3">
      <c r="A73" s="616"/>
      <c r="B73" s="1732" t="s">
        <v>1442</v>
      </c>
      <c r="C73" s="1731" t="s">
        <v>124</v>
      </c>
      <c r="D73" s="1740">
        <f>('3.1 INPUT CAPEX '!$F$132+'3.1 INPUT CAPEX '!$F$133+'3.1 INPUT CAPEX '!$F$170+'3.1 INPUT CAPEX '!$F$171)*AVERAGE('2.3 DA Interface'!$M$186:$AK$186)/AVERAGE('2.3 DA Interface'!$M$184:$AK$184)</f>
        <v>0</v>
      </c>
      <c r="E73" s="1733">
        <f>'1. INPUT General assumptions'!$F$131</f>
        <v>15</v>
      </c>
      <c r="F73" s="1699"/>
      <c r="G73" s="1939"/>
      <c r="H73" s="1699"/>
      <c r="I73" s="1699"/>
      <c r="J73" s="1699"/>
      <c r="K73" s="1939"/>
      <c r="L73" s="1699"/>
      <c r="M73" s="1690">
        <f>$D$73/$E$73</f>
        <v>0</v>
      </c>
      <c r="N73" s="1690">
        <f t="shared" ref="N73:AK73" si="120">$D$73/$E$73</f>
        <v>0</v>
      </c>
      <c r="O73" s="1690">
        <f t="shared" si="120"/>
        <v>0</v>
      </c>
      <c r="P73" s="1690">
        <f t="shared" si="120"/>
        <v>0</v>
      </c>
      <c r="Q73" s="1690">
        <f t="shared" si="120"/>
        <v>0</v>
      </c>
      <c r="R73" s="1690">
        <f t="shared" si="120"/>
        <v>0</v>
      </c>
      <c r="S73" s="1690">
        <f t="shared" si="120"/>
        <v>0</v>
      </c>
      <c r="T73" s="1690">
        <f t="shared" si="120"/>
        <v>0</v>
      </c>
      <c r="U73" s="1690">
        <f t="shared" si="120"/>
        <v>0</v>
      </c>
      <c r="V73" s="1690">
        <f t="shared" si="120"/>
        <v>0</v>
      </c>
      <c r="W73" s="1690">
        <f t="shared" si="120"/>
        <v>0</v>
      </c>
      <c r="X73" s="1690">
        <f t="shared" si="120"/>
        <v>0</v>
      </c>
      <c r="Y73" s="1690">
        <f t="shared" si="120"/>
        <v>0</v>
      </c>
      <c r="Z73" s="1690">
        <f t="shared" si="120"/>
        <v>0</v>
      </c>
      <c r="AA73" s="1690">
        <f t="shared" si="120"/>
        <v>0</v>
      </c>
      <c r="AB73" s="1690">
        <f t="shared" si="120"/>
        <v>0</v>
      </c>
      <c r="AC73" s="1690">
        <f t="shared" si="120"/>
        <v>0</v>
      </c>
      <c r="AD73" s="1690">
        <f t="shared" si="120"/>
        <v>0</v>
      </c>
      <c r="AE73" s="1690">
        <f t="shared" si="120"/>
        <v>0</v>
      </c>
      <c r="AF73" s="1690">
        <f t="shared" si="120"/>
        <v>0</v>
      </c>
      <c r="AG73" s="1690">
        <f t="shared" si="120"/>
        <v>0</v>
      </c>
      <c r="AH73" s="1690">
        <f t="shared" si="120"/>
        <v>0</v>
      </c>
      <c r="AI73" s="1690">
        <f t="shared" si="120"/>
        <v>0</v>
      </c>
      <c r="AJ73" s="1690">
        <f t="shared" si="120"/>
        <v>0</v>
      </c>
      <c r="AK73" s="1690">
        <f t="shared" si="120"/>
        <v>0</v>
      </c>
      <c r="AL73" s="618"/>
    </row>
    <row r="74" spans="1:38" s="236" customFormat="1" ht="14.5" customHeight="1" outlineLevel="5" x14ac:dyDescent="0.3">
      <c r="A74" s="616"/>
      <c r="B74" s="1732" t="s">
        <v>1441</v>
      </c>
      <c r="C74" s="1731" t="s">
        <v>124</v>
      </c>
      <c r="D74" s="1733">
        <f>('3.1 INPUT CAPEX '!$F$245+'3.1 INPUT CAPEX '!$F$246)*AVERAGE('2.3 DA Interface'!$M$186:$AK$186)/AVERAGE('2.3 DA Interface'!$M$184:$AK$184)</f>
        <v>0</v>
      </c>
      <c r="E74" s="1733">
        <f>'1. INPUT General assumptions'!$F$132</f>
        <v>8</v>
      </c>
      <c r="F74" s="1699"/>
      <c r="G74" s="1939"/>
      <c r="H74" s="1699"/>
      <c r="I74" s="1699"/>
      <c r="J74" s="1699"/>
      <c r="K74" s="1939"/>
      <c r="L74" s="1699"/>
      <c r="M74" s="1690">
        <f>$D$74/$E$74</f>
        <v>0</v>
      </c>
      <c r="N74" s="1690">
        <f t="shared" ref="N74:AK74" si="121">$D$74/$E$74</f>
        <v>0</v>
      </c>
      <c r="O74" s="1690">
        <f t="shared" si="121"/>
        <v>0</v>
      </c>
      <c r="P74" s="1690">
        <f t="shared" si="121"/>
        <v>0</v>
      </c>
      <c r="Q74" s="1690">
        <f t="shared" si="121"/>
        <v>0</v>
      </c>
      <c r="R74" s="1690">
        <f t="shared" si="121"/>
        <v>0</v>
      </c>
      <c r="S74" s="1690">
        <f t="shared" si="121"/>
        <v>0</v>
      </c>
      <c r="T74" s="1690">
        <f t="shared" si="121"/>
        <v>0</v>
      </c>
      <c r="U74" s="1690">
        <f t="shared" si="121"/>
        <v>0</v>
      </c>
      <c r="V74" s="1690">
        <f t="shared" si="121"/>
        <v>0</v>
      </c>
      <c r="W74" s="1690">
        <f t="shared" si="121"/>
        <v>0</v>
      </c>
      <c r="X74" s="1690">
        <f t="shared" si="121"/>
        <v>0</v>
      </c>
      <c r="Y74" s="1690">
        <f t="shared" si="121"/>
        <v>0</v>
      </c>
      <c r="Z74" s="1690">
        <f t="shared" si="121"/>
        <v>0</v>
      </c>
      <c r="AA74" s="1690">
        <f t="shared" si="121"/>
        <v>0</v>
      </c>
      <c r="AB74" s="1690">
        <f t="shared" si="121"/>
        <v>0</v>
      </c>
      <c r="AC74" s="1690">
        <f t="shared" si="121"/>
        <v>0</v>
      </c>
      <c r="AD74" s="1690">
        <f t="shared" si="121"/>
        <v>0</v>
      </c>
      <c r="AE74" s="1690">
        <f t="shared" si="121"/>
        <v>0</v>
      </c>
      <c r="AF74" s="1690">
        <f t="shared" si="121"/>
        <v>0</v>
      </c>
      <c r="AG74" s="1690">
        <f t="shared" si="121"/>
        <v>0</v>
      </c>
      <c r="AH74" s="1690">
        <f t="shared" si="121"/>
        <v>0</v>
      </c>
      <c r="AI74" s="1690">
        <f t="shared" si="121"/>
        <v>0</v>
      </c>
      <c r="AJ74" s="1690">
        <f t="shared" si="121"/>
        <v>0</v>
      </c>
      <c r="AK74" s="1690">
        <f t="shared" si="121"/>
        <v>0</v>
      </c>
      <c r="AL74" s="618"/>
    </row>
    <row r="75" spans="1:38" s="236" customFormat="1" ht="14.5" customHeight="1" outlineLevel="5" x14ac:dyDescent="0.3">
      <c r="A75" s="616"/>
      <c r="B75" s="1732" t="s">
        <v>772</v>
      </c>
      <c r="C75" s="1731" t="s">
        <v>124</v>
      </c>
      <c r="D75" s="1733">
        <f>('3.1 INPUT CAPEX '!$F$284+'3.1 INPUT CAPEX '!$F$285)*AVERAGE('2.3 DA Interface'!$M$186:$AK$186)/AVERAGE('2.3 DA Interface'!$M$184:$AK$184)</f>
        <v>0</v>
      </c>
      <c r="E75" s="1733">
        <f>'1. INPUT General assumptions'!$F$134</f>
        <v>5</v>
      </c>
      <c r="F75" s="1699"/>
      <c r="G75" s="1939"/>
      <c r="H75" s="1699"/>
      <c r="I75" s="1699"/>
      <c r="J75" s="1699"/>
      <c r="K75" s="1939"/>
      <c r="L75" s="1699"/>
      <c r="M75" s="1690">
        <f>$D$75/$E$75</f>
        <v>0</v>
      </c>
      <c r="N75" s="1690">
        <f t="shared" ref="N75:AK75" si="122">$D$75/$E$75</f>
        <v>0</v>
      </c>
      <c r="O75" s="1690">
        <f t="shared" si="122"/>
        <v>0</v>
      </c>
      <c r="P75" s="1690">
        <f t="shared" si="122"/>
        <v>0</v>
      </c>
      <c r="Q75" s="1690">
        <f t="shared" si="122"/>
        <v>0</v>
      </c>
      <c r="R75" s="1690">
        <f t="shared" si="122"/>
        <v>0</v>
      </c>
      <c r="S75" s="1690">
        <f t="shared" si="122"/>
        <v>0</v>
      </c>
      <c r="T75" s="1690">
        <f t="shared" si="122"/>
        <v>0</v>
      </c>
      <c r="U75" s="1690">
        <f t="shared" si="122"/>
        <v>0</v>
      </c>
      <c r="V75" s="1690">
        <f t="shared" si="122"/>
        <v>0</v>
      </c>
      <c r="W75" s="1690">
        <f t="shared" si="122"/>
        <v>0</v>
      </c>
      <c r="X75" s="1690">
        <f t="shared" si="122"/>
        <v>0</v>
      </c>
      <c r="Y75" s="1690">
        <f t="shared" si="122"/>
        <v>0</v>
      </c>
      <c r="Z75" s="1690">
        <f t="shared" si="122"/>
        <v>0</v>
      </c>
      <c r="AA75" s="1690">
        <f t="shared" si="122"/>
        <v>0</v>
      </c>
      <c r="AB75" s="1690">
        <f t="shared" si="122"/>
        <v>0</v>
      </c>
      <c r="AC75" s="1690">
        <f t="shared" si="122"/>
        <v>0</v>
      </c>
      <c r="AD75" s="1690">
        <f t="shared" si="122"/>
        <v>0</v>
      </c>
      <c r="AE75" s="1690">
        <f t="shared" si="122"/>
        <v>0</v>
      </c>
      <c r="AF75" s="1690">
        <f t="shared" si="122"/>
        <v>0</v>
      </c>
      <c r="AG75" s="1690">
        <f t="shared" si="122"/>
        <v>0</v>
      </c>
      <c r="AH75" s="1690">
        <f t="shared" si="122"/>
        <v>0</v>
      </c>
      <c r="AI75" s="1690">
        <f t="shared" si="122"/>
        <v>0</v>
      </c>
      <c r="AJ75" s="1690">
        <f t="shared" si="122"/>
        <v>0</v>
      </c>
      <c r="AK75" s="1690">
        <f t="shared" si="122"/>
        <v>0</v>
      </c>
      <c r="AL75" s="618"/>
    </row>
    <row r="76" spans="1:38" s="236" customFormat="1" ht="14.5" customHeight="1" outlineLevel="4" x14ac:dyDescent="0.3">
      <c r="A76" s="616"/>
      <c r="B76" s="1730" t="s">
        <v>1462</v>
      </c>
      <c r="C76" s="1731" t="s">
        <v>124</v>
      </c>
      <c r="D76" s="623"/>
      <c r="E76" s="628"/>
      <c r="F76" s="1699">
        <f>F589</f>
        <v>5347.4903474903476</v>
      </c>
      <c r="G76" s="1699">
        <f t="shared" ref="G76:L76" si="123">G589</f>
        <v>5372.5868725868722</v>
      </c>
      <c r="H76" s="1699">
        <f t="shared" si="123"/>
        <v>5357.731362592217</v>
      </c>
      <c r="I76" s="1699">
        <f t="shared" si="123"/>
        <v>5353.3860755713986</v>
      </c>
      <c r="J76" s="1699">
        <f t="shared" si="123"/>
        <v>5345.4736802003208</v>
      </c>
      <c r="K76" s="1699">
        <f t="shared" si="123"/>
        <v>5371.3521955974629</v>
      </c>
      <c r="L76" s="1699">
        <f t="shared" si="123"/>
        <v>5406.2870440304623</v>
      </c>
      <c r="M76" s="1690">
        <f>'4.1 INPUT OPEX'!$E$104*(M69+M71)</f>
        <v>3703.3875739221426</v>
      </c>
      <c r="N76" s="1690">
        <f>'4.1 INPUT OPEX'!$E$104*(N69+N71)</f>
        <v>3866.3340263037912</v>
      </c>
      <c r="O76" s="1690">
        <f>'4.1 INPUT OPEX'!$E$104*SUM(O69:O71)</f>
        <v>10322.505296679539</v>
      </c>
      <c r="P76" s="1690">
        <f>'4.1 INPUT OPEX'!$E$104*(P69+P71)</f>
        <v>4083.8234478383047</v>
      </c>
      <c r="Q76" s="1690">
        <f>'4.1 INPUT OPEX'!$E$104*(Q69+Q71)</f>
        <v>4144.8866067362769</v>
      </c>
      <c r="R76" s="1690">
        <f>'4.1 INPUT OPEX'!$E$104*(R69+R71)</f>
        <v>4205.6597809153418</v>
      </c>
      <c r="S76" s="1690">
        <f>'4.1 INPUT OPEX'!$E$104*(S69+S71)</f>
        <v>4300.7886959422131</v>
      </c>
      <c r="T76" s="1690">
        <f>'4.1 INPUT OPEX'!$E$104*SUM(T69:T71)</f>
        <v>10570.970870819576</v>
      </c>
      <c r="U76" s="1690">
        <f>'4.1 INPUT OPEX'!$E$104*SUM(U69:U71)</f>
        <v>10581.471439772853</v>
      </c>
      <c r="V76" s="1690">
        <f>'4.1 INPUT OPEX'!$E$104*SUM(V69:V71)</f>
        <v>10592.376188012449</v>
      </c>
      <c r="W76" s="1690">
        <f>'4.1 INPUT OPEX'!$E$104*SUM(W69:W71)</f>
        <v>10603.691644150897</v>
      </c>
      <c r="X76" s="1690">
        <f>'4.1 INPUT OPEX'!$E$104*SUM(X69:X71)</f>
        <v>10615.424743024112</v>
      </c>
      <c r="Y76" s="1690">
        <f>'4.1 INPUT OPEX'!$E$104*SUM(Y69:Y71)</f>
        <v>10627.580243447192</v>
      </c>
      <c r="Z76" s="1690">
        <f>'4.1 INPUT OPEX'!$E$104*SUM(Z69:Z71)</f>
        <v>10640.164067941543</v>
      </c>
      <c r="AA76" s="1690">
        <f>'4.1 INPUT OPEX'!$E$104*SUM(AA69:AA71)</f>
        <v>10653.161392121596</v>
      </c>
      <c r="AB76" s="1690">
        <f>'4.1 INPUT OPEX'!$E$104*SUM(AB69:AB71)</f>
        <v>10666.601906165693</v>
      </c>
      <c r="AC76" s="1690">
        <f>'4.1 INPUT OPEX'!$E$104*SUM(AC69:AC71)</f>
        <v>10680.493266693049</v>
      </c>
      <c r="AD76" s="1690">
        <f>'4.1 INPUT OPEX'!$E$104*SUM(AD69:AD71)</f>
        <v>10694.843283455246</v>
      </c>
      <c r="AE76" s="1690">
        <f>'4.1 INPUT OPEX'!$E$104*SUM(AE69:AE71)</f>
        <v>10709.658629917045</v>
      </c>
      <c r="AF76" s="1690">
        <f>'4.1 INPUT OPEX'!$E$104*SUM(AF69:AF71)</f>
        <v>10724.946409108334</v>
      </c>
      <c r="AG76" s="1690">
        <f>'4.1 INPUT OPEX'!$E$104*SUM(AG69:AG71)</f>
        <v>10740.714638553769</v>
      </c>
      <c r="AH76" s="1690">
        <f>'4.1 INPUT OPEX'!$E$104*SUM(AH69:AH71)</f>
        <v>10756.973064261512</v>
      </c>
      <c r="AI76" s="1690">
        <f>'4.1 INPUT OPEX'!$E$104*SUM(AI69:AI71)</f>
        <v>10773.726701628957</v>
      </c>
      <c r="AJ76" s="1690">
        <f>'4.1 INPUT OPEX'!$E$104*SUM(AJ69:AJ71)</f>
        <v>10790.985638186728</v>
      </c>
      <c r="AK76" s="1690">
        <f>'4.1 INPUT OPEX'!$E$104*SUM(AK69:AK71)</f>
        <v>10803.236516322126</v>
      </c>
      <c r="AL76" s="618"/>
    </row>
    <row r="77" spans="1:38" s="865" customFormat="1" ht="14.5" customHeight="1" outlineLevel="4" x14ac:dyDescent="0.3">
      <c r="A77" s="674"/>
      <c r="B77" s="1734" t="s">
        <v>1608</v>
      </c>
      <c r="C77" s="1737" t="s">
        <v>124</v>
      </c>
      <c r="D77" s="1760"/>
      <c r="E77" s="1789"/>
      <c r="F77" s="1743">
        <f>SUM(F69:F71)+F76</f>
        <v>238447.49034749035</v>
      </c>
      <c r="G77" s="1743">
        <f t="shared" ref="G77:L77" si="124">SUM(G69:G71)+G76</f>
        <v>238862.58687258686</v>
      </c>
      <c r="H77" s="1743">
        <f t="shared" si="124"/>
        <v>238616.87673727528</v>
      </c>
      <c r="I77" s="1743">
        <f t="shared" si="124"/>
        <v>238545.00568995095</v>
      </c>
      <c r="J77" s="1743">
        <f t="shared" si="124"/>
        <v>238414.1346705133</v>
      </c>
      <c r="K77" s="1743">
        <f t="shared" si="124"/>
        <v>238842.16531518204</v>
      </c>
      <c r="L77" s="1743">
        <f t="shared" si="124"/>
        <v>239419.98770826386</v>
      </c>
      <c r="M77" s="1691">
        <f>SUM(M69:M71)+M76</f>
        <v>321334.49850539083</v>
      </c>
      <c r="N77" s="1691">
        <f t="shared" ref="N77" si="125">SUM(N69:N71)+N76</f>
        <v>326673.13122700492</v>
      </c>
      <c r="O77" s="1691">
        <f t="shared" ref="O77" si="126">SUM(O69:O71)+O76</f>
        <v>338197.38779470872</v>
      </c>
      <c r="P77" s="1691">
        <f t="shared" ref="P77" si="127">SUM(P69:P71)+P76</f>
        <v>333798.76130632445</v>
      </c>
      <c r="Q77" s="1691">
        <f>SUM(Q69:Q71)+Q76</f>
        <v>335799.3803649972</v>
      </c>
      <c r="R77" s="1691">
        <f t="shared" ref="R77" si="128">SUM(R69:R71)+R76</f>
        <v>337790.49862210907</v>
      </c>
      <c r="S77" s="1691">
        <f t="shared" ref="S77" si="129">SUM(S69:S71)+S76</f>
        <v>340907.21783330495</v>
      </c>
      <c r="T77" s="1691">
        <f t="shared" ref="T77" si="130">SUM(T69:T71)+T76</f>
        <v>346337.8930030812</v>
      </c>
      <c r="U77" s="1691">
        <f t="shared" ref="U77" si="131">SUM(U69:U71)+U76</f>
        <v>346681.92431023868</v>
      </c>
      <c r="V77" s="1691">
        <f t="shared" ref="V77" si="132">SUM(V69:V71)+V76</f>
        <v>347039.19778825535</v>
      </c>
      <c r="W77" s="1691">
        <f t="shared" ref="W77" si="133">SUM(W69:W71)+W76</f>
        <v>347409.92733478895</v>
      </c>
      <c r="X77" s="1691">
        <f t="shared" ref="X77" si="134">SUM(X69:X71)+X76</f>
        <v>347794.34015663899</v>
      </c>
      <c r="Y77" s="1691">
        <f t="shared" ref="Y77" si="135">SUM(Y69:Y71)+Y76</f>
        <v>348192.59216739319</v>
      </c>
      <c r="Z77" s="1691">
        <f t="shared" ref="Z77" si="136">SUM(Z69:Z71)+Z76</f>
        <v>348604.87740727823</v>
      </c>
      <c r="AA77" s="1691">
        <f t="shared" ref="AA77" si="137">SUM(AA69:AA71)+AA76</f>
        <v>349030.71018330293</v>
      </c>
      <c r="AB77" s="1691">
        <f t="shared" ref="AB77" si="138">SUM(AB69:AB71)+AB76</f>
        <v>349471.06323807873</v>
      </c>
      <c r="AC77" s="1691">
        <f t="shared" ref="AC77" si="139">SUM(AC69:AC71)+AC76</f>
        <v>349926.18742627138</v>
      </c>
      <c r="AD77" s="1691">
        <f t="shared" ref="AD77" si="140">SUM(AD69:AD71)+AD76</f>
        <v>350396.33861963981</v>
      </c>
      <c r="AE77" s="1691">
        <f t="shared" ref="AE77" si="141">SUM(AE69:AE71)+AE76</f>
        <v>350881.73546165123</v>
      </c>
      <c r="AF77" s="1691">
        <f t="shared" ref="AF77" si="142">SUM(AF69:AF71)+AF76</f>
        <v>351382.61066966288</v>
      </c>
      <c r="AG77" s="1691">
        <f t="shared" ref="AG77" si="143">SUM(AG69:AG71)+AG76</f>
        <v>351899.22692272591</v>
      </c>
      <c r="AH77" s="1691">
        <f t="shared" ref="AH77" si="144">SUM(AH69:AH71)+AH76</f>
        <v>352431.90353038837</v>
      </c>
      <c r="AI77" s="1691">
        <f t="shared" ref="AI77" si="145">SUM(AI69:AI71)+AI76</f>
        <v>352980.80481267226</v>
      </c>
      <c r="AJ77" s="1691">
        <f t="shared" ref="AJ77:AK77" si="146">SUM(AJ69:AJ71)+AJ76</f>
        <v>353546.26126846415</v>
      </c>
      <c r="AK77" s="1691">
        <f t="shared" si="146"/>
        <v>353947.63814980275</v>
      </c>
      <c r="AL77" s="1790"/>
    </row>
    <row r="78" spans="1:38" s="236" customFormat="1" ht="14.5" customHeight="1" outlineLevel="4" x14ac:dyDescent="0.3">
      <c r="A78" s="616"/>
      <c r="B78" s="2611" t="s">
        <v>1590</v>
      </c>
      <c r="C78" s="2612" t="s">
        <v>752</v>
      </c>
      <c r="F78" s="2613">
        <f>IFERROR(F77/F68,0)</f>
        <v>74.210269419514802</v>
      </c>
      <c r="G78" s="2613">
        <f t="shared" ref="G78:AK78" si="147">IFERROR(G77/G68,0)</f>
        <v>74.339456876751726</v>
      </c>
      <c r="H78" s="2613">
        <f t="shared" si="147"/>
        <v>80.511629288143695</v>
      </c>
      <c r="I78" s="2613">
        <f t="shared" si="147"/>
        <v>85.930772029406228</v>
      </c>
      <c r="J78" s="2613">
        <f t="shared" si="147"/>
        <v>93.019244916516797</v>
      </c>
      <c r="K78" s="2613">
        <f t="shared" si="147"/>
        <v>93.475535395552484</v>
      </c>
      <c r="L78" s="2613">
        <f t="shared" si="147"/>
        <v>92.09608154631745</v>
      </c>
      <c r="M78" s="2613">
        <f t="shared" si="147"/>
        <v>24.959555646853659</v>
      </c>
      <c r="N78" s="2613">
        <f t="shared" si="147"/>
        <v>18.630456584525554</v>
      </c>
      <c r="O78" s="2613">
        <f t="shared" si="147"/>
        <v>15.317851734936987</v>
      </c>
      <c r="P78" s="2613">
        <f t="shared" si="147"/>
        <v>14.254769142781223</v>
      </c>
      <c r="Q78" s="2613">
        <f t="shared" si="147"/>
        <v>13.51659774004191</v>
      </c>
      <c r="R78" s="2613">
        <f t="shared" si="147"/>
        <v>12.867557463603386</v>
      </c>
      <c r="S78" s="2613">
        <f t="shared" si="147"/>
        <v>11.86598540598599</v>
      </c>
      <c r="T78" s="2613">
        <f t="shared" si="147"/>
        <v>12.651969616764958</v>
      </c>
      <c r="U78" s="2613">
        <f t="shared" si="147"/>
        <v>12.759792057930875</v>
      </c>
      <c r="V78" s="2613">
        <f t="shared" si="147"/>
        <v>12.868775520673619</v>
      </c>
      <c r="W78" s="2613">
        <f t="shared" si="147"/>
        <v>12.978933765667803</v>
      </c>
      <c r="X78" s="2613">
        <f t="shared" si="147"/>
        <v>13.090276889765024</v>
      </c>
      <c r="Y78" s="2613">
        <f t="shared" si="147"/>
        <v>13.202848500620455</v>
      </c>
      <c r="Z78" s="2613">
        <f t="shared" si="147"/>
        <v>13.316679319791971</v>
      </c>
      <c r="AA78" s="2613">
        <f t="shared" si="147"/>
        <v>13.432114677461131</v>
      </c>
      <c r="AB78" s="2613">
        <f t="shared" si="147"/>
        <v>13.54884567918749</v>
      </c>
      <c r="AC78" s="2613">
        <f t="shared" si="147"/>
        <v>13.666885206509141</v>
      </c>
      <c r="AD78" s="2613">
        <f t="shared" si="147"/>
        <v>13.786246137910862</v>
      </c>
      <c r="AE78" s="2613">
        <f t="shared" si="147"/>
        <v>13.906962073924342</v>
      </c>
      <c r="AF78" s="2613">
        <f t="shared" si="147"/>
        <v>14.029063593521208</v>
      </c>
      <c r="AG78" s="2613">
        <f t="shared" si="147"/>
        <v>14.152569943701003</v>
      </c>
      <c r="AH78" s="2613">
        <f t="shared" si="147"/>
        <v>14.27747435266066</v>
      </c>
      <c r="AI78" s="2613">
        <f t="shared" si="147"/>
        <v>14.403852651850373</v>
      </c>
      <c r="AJ78" s="2613">
        <f t="shared" si="147"/>
        <v>14.531699392519464</v>
      </c>
      <c r="AK78" s="2613">
        <f t="shared" si="147"/>
        <v>14.759685985442044</v>
      </c>
      <c r="AL78" s="618"/>
    </row>
    <row r="79" spans="1:38" s="236" customFormat="1" ht="14.5" customHeight="1" outlineLevel="4" x14ac:dyDescent="0.3">
      <c r="A79" s="616"/>
      <c r="B79" s="2611" t="s">
        <v>1642</v>
      </c>
      <c r="C79" s="2612" t="s">
        <v>752</v>
      </c>
      <c r="F79" s="2613">
        <f>IFERROR(F70/F68,0)</f>
        <v>46.683403531340119</v>
      </c>
      <c r="G79" s="2613">
        <f t="shared" ref="G79:AK79" si="148">IFERROR(G70/G68,0)</f>
        <v>46.683403531340119</v>
      </c>
      <c r="H79" s="2613">
        <f t="shared" si="148"/>
        <v>50.611442737633482</v>
      </c>
      <c r="I79" s="2613">
        <f t="shared" si="148"/>
        <v>54.034314267573563</v>
      </c>
      <c r="J79" s="2613">
        <f t="shared" si="148"/>
        <v>58.523739612839286</v>
      </c>
      <c r="K79" s="2613">
        <f t="shared" si="148"/>
        <v>58.705422850399877</v>
      </c>
      <c r="L79" s="2613">
        <f t="shared" si="148"/>
        <v>57.699494366279254</v>
      </c>
      <c r="M79" s="2613">
        <f t="shared" si="148"/>
        <v>15.534936810673583</v>
      </c>
      <c r="N79" s="2613">
        <f t="shared" si="148"/>
        <v>11.406176268337944</v>
      </c>
      <c r="O79" s="2613">
        <f t="shared" si="148"/>
        <v>9.0585275272647401</v>
      </c>
      <c r="P79" s="2613">
        <f t="shared" si="148"/>
        <v>8.5409359141987551</v>
      </c>
      <c r="Q79" s="2613">
        <f t="shared" si="148"/>
        <v>8.0504006441882296</v>
      </c>
      <c r="R79" s="2613">
        <f t="shared" si="148"/>
        <v>7.6186615763864349</v>
      </c>
      <c r="S79" s="2613">
        <f t="shared" si="148"/>
        <v>6.961416353342309</v>
      </c>
      <c r="T79" s="2613">
        <f t="shared" si="148"/>
        <v>7.3061422803380047</v>
      </c>
      <c r="U79" s="2613">
        <f t="shared" si="148"/>
        <v>7.3610945152781575</v>
      </c>
      <c r="V79" s="2613">
        <f t="shared" si="148"/>
        <v>7.4163239211528227</v>
      </c>
      <c r="W79" s="2613">
        <f t="shared" si="148"/>
        <v>7.4718266488455161</v>
      </c>
      <c r="X79" s="2613">
        <f t="shared" si="148"/>
        <v>7.5275962707555548</v>
      </c>
      <c r="Y79" s="2613">
        <f t="shared" si="148"/>
        <v>7.5836469802167423</v>
      </c>
      <c r="Z79" s="2613">
        <f t="shared" si="148"/>
        <v>7.6399845113090459</v>
      </c>
      <c r="AA79" s="2613">
        <f t="shared" si="148"/>
        <v>7.6968096419979162</v>
      </c>
      <c r="AB79" s="2613">
        <f t="shared" si="148"/>
        <v>7.7539156195929602</v>
      </c>
      <c r="AC79" s="2613">
        <f t="shared" si="148"/>
        <v>7.8112960376186322</v>
      </c>
      <c r="AD79" s="2613">
        <f t="shared" si="148"/>
        <v>7.8689441745999673</v>
      </c>
      <c r="AE79" s="2613">
        <f t="shared" si="148"/>
        <v>7.9268657604118982</v>
      </c>
      <c r="AF79" s="2613">
        <f t="shared" si="148"/>
        <v>7.9850642391122895</v>
      </c>
      <c r="AG79" s="2613">
        <f t="shared" si="148"/>
        <v>8.0435356834749676</v>
      </c>
      <c r="AH79" s="2613">
        <f t="shared" si="148"/>
        <v>8.1022598746821952</v>
      </c>
      <c r="AI79" s="2613">
        <f t="shared" si="148"/>
        <v>8.1612668198739762</v>
      </c>
      <c r="AJ79" s="2613">
        <f t="shared" si="148"/>
        <v>8.2205363113625847</v>
      </c>
      <c r="AK79" s="2613">
        <f t="shared" si="148"/>
        <v>8.3400392569904582</v>
      </c>
      <c r="AL79" s="618"/>
    </row>
    <row r="80" spans="1:38" s="236" customFormat="1" ht="14.5" customHeight="1" outlineLevel="4" x14ac:dyDescent="0.3">
      <c r="A80" s="616"/>
      <c r="B80" s="1736" t="s">
        <v>1641</v>
      </c>
      <c r="C80" s="1737" t="s">
        <v>752</v>
      </c>
      <c r="F80" s="1756">
        <f>IFERROR(F71/F68,0)</f>
        <v>0</v>
      </c>
      <c r="G80" s="1756">
        <f t="shared" ref="G80:L80" si="149">IFERROR(G71/G68,0)</f>
        <v>0</v>
      </c>
      <c r="H80" s="1756">
        <f t="shared" si="149"/>
        <v>0</v>
      </c>
      <c r="I80" s="1756">
        <f t="shared" si="149"/>
        <v>0</v>
      </c>
      <c r="J80" s="1756">
        <f t="shared" si="149"/>
        <v>0</v>
      </c>
      <c r="K80" s="1756">
        <f t="shared" si="149"/>
        <v>0</v>
      </c>
      <c r="L80" s="1756">
        <f t="shared" si="149"/>
        <v>0</v>
      </c>
      <c r="M80" s="1757">
        <f>IFERROR(M71/M68,0)</f>
        <v>0</v>
      </c>
      <c r="N80" s="1757">
        <f t="shared" ref="N80:AJ80" si="150">IFERROR(N71/N68,0)</f>
        <v>0</v>
      </c>
      <c r="O80" s="1757">
        <f t="shared" si="150"/>
        <v>0</v>
      </c>
      <c r="P80" s="1757">
        <f t="shared" si="150"/>
        <v>0</v>
      </c>
      <c r="Q80" s="1757">
        <f t="shared" si="150"/>
        <v>0</v>
      </c>
      <c r="R80" s="1757">
        <f t="shared" si="150"/>
        <v>0</v>
      </c>
      <c r="S80" s="1757">
        <f t="shared" si="150"/>
        <v>0</v>
      </c>
      <c r="T80" s="1757">
        <f t="shared" si="150"/>
        <v>0</v>
      </c>
      <c r="U80" s="1757">
        <f t="shared" si="150"/>
        <v>0</v>
      </c>
      <c r="V80" s="1757">
        <f t="shared" si="150"/>
        <v>0</v>
      </c>
      <c r="W80" s="1757">
        <f t="shared" si="150"/>
        <v>0</v>
      </c>
      <c r="X80" s="1757">
        <f t="shared" si="150"/>
        <v>0</v>
      </c>
      <c r="Y80" s="1757">
        <f t="shared" si="150"/>
        <v>0</v>
      </c>
      <c r="Z80" s="1757">
        <f t="shared" si="150"/>
        <v>0</v>
      </c>
      <c r="AA80" s="1757">
        <f t="shared" si="150"/>
        <v>0</v>
      </c>
      <c r="AB80" s="1757">
        <f t="shared" si="150"/>
        <v>0</v>
      </c>
      <c r="AC80" s="1757">
        <f t="shared" si="150"/>
        <v>0</v>
      </c>
      <c r="AD80" s="1757">
        <f t="shared" si="150"/>
        <v>0</v>
      </c>
      <c r="AE80" s="1757">
        <f t="shared" si="150"/>
        <v>0</v>
      </c>
      <c r="AF80" s="1757">
        <f t="shared" si="150"/>
        <v>0</v>
      </c>
      <c r="AG80" s="1757">
        <f t="shared" si="150"/>
        <v>0</v>
      </c>
      <c r="AH80" s="1757">
        <f t="shared" si="150"/>
        <v>0</v>
      </c>
      <c r="AI80" s="1757">
        <f t="shared" si="150"/>
        <v>0</v>
      </c>
      <c r="AJ80" s="1757">
        <f t="shared" si="150"/>
        <v>0</v>
      </c>
      <c r="AK80" s="1757">
        <f t="shared" ref="AK80" si="151">IFERROR(AK71/AK68,0)</f>
        <v>0</v>
      </c>
      <c r="AL80" s="618"/>
    </row>
    <row r="81" spans="1:38" s="236" customFormat="1" ht="14.5" customHeight="1" outlineLevel="3" x14ac:dyDescent="0.3">
      <c r="A81" s="616"/>
      <c r="B81" s="1725"/>
      <c r="F81" s="617"/>
      <c r="G81" s="617"/>
      <c r="H81" s="617"/>
      <c r="I81" s="617"/>
      <c r="J81" s="617"/>
      <c r="K81" s="617"/>
      <c r="L81" s="617"/>
      <c r="M81" s="617"/>
      <c r="N81" s="617"/>
      <c r="O81" s="617"/>
      <c r="P81" s="617"/>
      <c r="Q81" s="617"/>
      <c r="R81" s="617"/>
      <c r="S81" s="617"/>
      <c r="T81" s="617"/>
      <c r="U81" s="617"/>
      <c r="V81" s="617"/>
      <c r="W81" s="617"/>
      <c r="X81" s="617"/>
      <c r="Y81" s="617"/>
      <c r="Z81" s="617"/>
      <c r="AA81" s="617"/>
      <c r="AB81" s="617"/>
      <c r="AC81" s="617"/>
      <c r="AD81" s="617"/>
      <c r="AE81" s="617"/>
      <c r="AF81" s="617"/>
      <c r="AG81" s="617"/>
      <c r="AH81" s="617"/>
      <c r="AI81" s="617"/>
      <c r="AJ81" s="617"/>
      <c r="AK81" s="617"/>
      <c r="AL81" s="618"/>
    </row>
    <row r="82" spans="1:38" s="236" customFormat="1" ht="14.5" customHeight="1" outlineLevel="3" x14ac:dyDescent="0.3">
      <c r="A82" s="619"/>
      <c r="B82" s="1726" t="s">
        <v>1101</v>
      </c>
      <c r="C82" s="1727"/>
      <c r="D82" s="1727"/>
      <c r="E82" s="1727"/>
      <c r="F82" s="1728"/>
      <c r="G82" s="1728"/>
      <c r="H82" s="1728"/>
      <c r="I82" s="1728"/>
      <c r="J82" s="1728"/>
      <c r="K82" s="1728"/>
      <c r="L82" s="1728"/>
      <c r="M82" s="1728"/>
      <c r="N82" s="1728"/>
      <c r="O82" s="1728"/>
      <c r="P82" s="1728"/>
      <c r="Q82" s="1728"/>
      <c r="R82" s="1728"/>
      <c r="S82" s="1728"/>
      <c r="T82" s="1728"/>
      <c r="U82" s="1728"/>
      <c r="V82" s="1728"/>
      <c r="W82" s="1728"/>
      <c r="X82" s="1728"/>
      <c r="Y82" s="1728"/>
      <c r="Z82" s="1728"/>
      <c r="AA82" s="1728"/>
      <c r="AB82" s="1728"/>
      <c r="AC82" s="1728"/>
      <c r="AD82" s="1728"/>
      <c r="AE82" s="1728"/>
      <c r="AF82" s="1728"/>
      <c r="AG82" s="1728"/>
      <c r="AH82" s="1728"/>
      <c r="AI82" s="1728"/>
      <c r="AJ82" s="1728"/>
      <c r="AK82" s="1729"/>
      <c r="AL82" s="618"/>
    </row>
    <row r="83" spans="1:38" s="236" customFormat="1" ht="14.5" customHeight="1" outlineLevel="4" x14ac:dyDescent="0.3">
      <c r="A83" s="616"/>
      <c r="B83" s="1694" t="s">
        <v>1100</v>
      </c>
      <c r="C83" s="1740" t="s">
        <v>387</v>
      </c>
      <c r="D83" s="623"/>
      <c r="E83" s="623"/>
      <c r="F83" s="1699">
        <f>F595</f>
        <v>95286.101346581767</v>
      </c>
      <c r="G83" s="1699">
        <f t="shared" ref="G83:L83" si="152">G595</f>
        <v>95286.101346581767</v>
      </c>
      <c r="H83" s="1699">
        <f t="shared" si="152"/>
        <v>85399.139404477508</v>
      </c>
      <c r="I83" s="1699">
        <f t="shared" si="152"/>
        <v>76166.691463799987</v>
      </c>
      <c r="J83" s="1699">
        <f t="shared" si="152"/>
        <v>72962.739728003988</v>
      </c>
      <c r="K83" s="1699">
        <f t="shared" si="152"/>
        <v>72786.353205615014</v>
      </c>
      <c r="L83" s="1699">
        <f t="shared" si="152"/>
        <v>69058.825797069498</v>
      </c>
      <c r="M83" s="1690">
        <f>'4.2 OPEX Projections '!M73</f>
        <v>49636.628918887502</v>
      </c>
      <c r="N83" s="1690">
        <f>'4.2 OPEX Projections '!N73</f>
        <v>43541.02316724648</v>
      </c>
      <c r="O83" s="1690">
        <f>'4.2 OPEX Projections '!O73</f>
        <v>36397.676821890986</v>
      </c>
      <c r="P83" s="1690">
        <f>'4.2 OPEX Projections '!P73</f>
        <v>33708.941768662997</v>
      </c>
      <c r="Q83" s="1690">
        <f>'4.2 OPEX Projections '!Q73</f>
        <v>29754.367479251792</v>
      </c>
      <c r="R83" s="1690">
        <f>'4.2 OPEX Projections '!R73</f>
        <v>27270.256910390195</v>
      </c>
      <c r="S83" s="1690">
        <f>'4.2 OPEX Projections '!S73</f>
        <v>23729.533554789996</v>
      </c>
      <c r="T83" s="1690">
        <f>'4.2 OPEX Projections '!T73</f>
        <v>24582.960036400505</v>
      </c>
      <c r="U83" s="1690">
        <f>'4.2 OPEX Projections '!U73</f>
        <v>24399.693120039989</v>
      </c>
      <c r="V83" s="1690">
        <f>'4.2 OPEX Projections '!V73</f>
        <v>24218.235440521501</v>
      </c>
      <c r="W83" s="1690">
        <f>'4.2 OPEX Projections '!W73</f>
        <v>24038.583611392009</v>
      </c>
      <c r="X83" s="1690">
        <f>'4.2 OPEX Projections '!X73</f>
        <v>23860.737632651497</v>
      </c>
      <c r="Y83" s="1690">
        <f>'4.2 OPEX Projections '!Y73</f>
        <v>23481.050219840497</v>
      </c>
      <c r="Z83" s="1690">
        <f>'4.2 OPEX Projections '!Z73</f>
        <v>23308.187102327756</v>
      </c>
      <c r="AA83" s="1690">
        <f>'4.2 OPEX Projections '!AA73</f>
        <v>23136.391548012743</v>
      </c>
      <c r="AB83" s="1690">
        <f>'4.2 OPEX Projections '!AB73</f>
        <v>22966.283648545992</v>
      </c>
      <c r="AC83" s="1690">
        <f>'4.2 OPEX Projections '!AC73</f>
        <v>22797.863403927488</v>
      </c>
      <c r="AD83" s="1690">
        <f>'4.2 OPEX Projections '!AD73</f>
        <v>22631.130814157248</v>
      </c>
      <c r="AE83" s="1690">
        <f>'4.2 OPEX Projections '!AE73</f>
        <v>22466.050684853995</v>
      </c>
      <c r="AF83" s="1690">
        <f>'4.2 OPEX Projections '!AF73</f>
        <v>22302.591173439498</v>
      </c>
      <c r="AG83" s="1690">
        <f>'4.2 OPEX Projections '!AG73</f>
        <v>22140.748928110748</v>
      </c>
      <c r="AH83" s="1690">
        <f>'4.2 OPEX Projections '!AH73</f>
        <v>21980.559143248996</v>
      </c>
      <c r="AI83" s="1690">
        <f>'4.2 OPEX Projections '!AI73</f>
        <v>21821.919587513512</v>
      </c>
      <c r="AJ83" s="1690">
        <f>'4.2 OPEX Projections '!AJ73</f>
        <v>21664.865455285501</v>
      </c>
      <c r="AK83" s="1690">
        <f>'4.2 OPEX Projections '!AK73</f>
        <v>21354.992249239251</v>
      </c>
      <c r="AL83" s="618"/>
    </row>
    <row r="84" spans="1:38" s="236" customFormat="1" ht="14.5" customHeight="1" outlineLevel="4" x14ac:dyDescent="0.3">
      <c r="A84" s="616"/>
      <c r="B84" s="1730" t="s">
        <v>1636</v>
      </c>
      <c r="C84" s="1731" t="s">
        <v>124</v>
      </c>
      <c r="D84" s="623"/>
      <c r="E84" s="623"/>
      <c r="F84" s="1699">
        <f>F596</f>
        <v>259500</v>
      </c>
      <c r="G84" s="1699">
        <f t="shared" ref="G84:L84" si="153">G596</f>
        <v>259890</v>
      </c>
      <c r="H84" s="1699">
        <f t="shared" si="153"/>
        <v>242700.34468906035</v>
      </c>
      <c r="I84" s="1699">
        <f t="shared" si="153"/>
        <v>226682.92979813612</v>
      </c>
      <c r="J84" s="1699">
        <f t="shared" si="153"/>
        <v>221397.44065947545</v>
      </c>
      <c r="K84" s="1699">
        <f t="shared" si="153"/>
        <v>221505.82344671892</v>
      </c>
      <c r="L84" s="1699">
        <f t="shared" si="153"/>
        <v>215305.6903650926</v>
      </c>
      <c r="M84" s="1690">
        <f>'4.2 OPEX Projections '!M79-M85</f>
        <v>388631.11093146866</v>
      </c>
      <c r="N84" s="1690">
        <f>'4.2 OPEX Projections '!N79-N85</f>
        <v>357753.13646768883</v>
      </c>
      <c r="O84" s="1690">
        <f>'4.2 OPEX Projections '!O79-O85</f>
        <v>321482.65917732881</v>
      </c>
      <c r="P84" s="1690">
        <f>'4.2 OPEX Projections '!P79-P85</f>
        <v>308198.18163118709</v>
      </c>
      <c r="Q84" s="1690">
        <f>'4.2 OPEX Projections '!Q79-Q85</f>
        <v>288396.81400442054</v>
      </c>
      <c r="R84" s="1690">
        <f>'4.2 OPEX Projections '!R79-R85</f>
        <v>276191.22147952614</v>
      </c>
      <c r="S84" s="1690">
        <f>'4.2 OPEX Projections '!S79-S85</f>
        <v>258548.29119602998</v>
      </c>
      <c r="T84" s="1690">
        <f>'4.2 OPEX Projections '!T79-T85</f>
        <v>263580.47352091374</v>
      </c>
      <c r="U84" s="1690">
        <f>'4.2 OPEX Projections '!U79-U85</f>
        <v>263278.54174701677</v>
      </c>
      <c r="V84" s="1690">
        <f>'4.2 OPEX Projections '!V79-V85</f>
        <v>262998.80635830807</v>
      </c>
      <c r="W84" s="1690">
        <f>'4.2 OPEX Projections '!W79-W85</f>
        <v>262741.50719480804</v>
      </c>
      <c r="X84" s="1690">
        <f>'4.2 OPEX Projections '!X79-X85</f>
        <v>262506.90670821792</v>
      </c>
      <c r="Y84" s="1690">
        <f>'4.2 OPEX Projections '!Y79-Y85</f>
        <v>261244.96547815856</v>
      </c>
      <c r="Z84" s="1690">
        <f>'4.2 OPEX Projections '!Z79-Z85</f>
        <v>261063.64253639028</v>
      </c>
      <c r="AA84" s="1690">
        <f>'4.2 OPEX Projections '!AA79-AA85</f>
        <v>260902.02984026307</v>
      </c>
      <c r="AB84" s="1690">
        <f>'4.2 OPEX Projections '!AB79-AB85</f>
        <v>260763.60958721256</v>
      </c>
      <c r="AC84" s="1690">
        <f>'4.2 OPEX Projections '!AC79-AC85</f>
        <v>260648.67154512397</v>
      </c>
      <c r="AD84" s="1690">
        <f>'4.2 OPEX Projections '!AD79-AD85</f>
        <v>260557.51127724024</v>
      </c>
      <c r="AE84" s="1690">
        <f>'4.2 OPEX Projections '!AE79-AE85</f>
        <v>260490.24874369567</v>
      </c>
      <c r="AF84" s="1690">
        <f>'4.2 OPEX Projections '!AF79-AF85</f>
        <v>260447.02722097689</v>
      </c>
      <c r="AG84" s="1690">
        <f>'4.2 OPEX Projections '!AG79-AG85</f>
        <v>260428.14307629969</v>
      </c>
      <c r="AH84" s="1690">
        <f>'4.2 OPEX Projections '!AH79-AH85</f>
        <v>260434.09775119688</v>
      </c>
      <c r="AI84" s="1690">
        <f>'4.2 OPEX Projections '!AI79-AI85</f>
        <v>260464.69031511305</v>
      </c>
      <c r="AJ84" s="1690">
        <f>'4.2 OPEX Projections '!AJ79-AJ85</f>
        <v>260520.43513463816</v>
      </c>
      <c r="AK84" s="1690">
        <f>'4.2 OPEX Projections '!AK79-AK85</f>
        <v>259805.33336616133</v>
      </c>
      <c r="AL84" s="618"/>
    </row>
    <row r="85" spans="1:38" s="236" customFormat="1" ht="14.5" customHeight="1" outlineLevel="4" x14ac:dyDescent="0.3">
      <c r="A85" s="616"/>
      <c r="B85" s="1730" t="s">
        <v>1583</v>
      </c>
      <c r="C85" s="1731" t="s">
        <v>124</v>
      </c>
      <c r="D85" s="623"/>
      <c r="E85" s="623"/>
      <c r="F85" s="1699">
        <f>F597</f>
        <v>150000</v>
      </c>
      <c r="G85" s="1699">
        <f t="shared" ref="G85:L85" si="154">G597</f>
        <v>150000</v>
      </c>
      <c r="H85" s="1699">
        <f t="shared" si="154"/>
        <v>150000</v>
      </c>
      <c r="I85" s="1699">
        <f t="shared" si="154"/>
        <v>150000</v>
      </c>
      <c r="J85" s="1699">
        <f t="shared" si="154"/>
        <v>150000</v>
      </c>
      <c r="K85" s="1699">
        <f t="shared" si="154"/>
        <v>150000</v>
      </c>
      <c r="L85" s="1699">
        <f t="shared" si="154"/>
        <v>150000</v>
      </c>
      <c r="M85" s="1690">
        <f>'4.2 OPEX Projections '!M77</f>
        <v>200000</v>
      </c>
      <c r="N85" s="1690">
        <f>'4.2 OPEX Projections '!N77</f>
        <v>200000</v>
      </c>
      <c r="O85" s="1690">
        <f>'4.2 OPEX Projections '!O77</f>
        <v>200000</v>
      </c>
      <c r="P85" s="1690">
        <f>'4.2 OPEX Projections '!P77</f>
        <v>200000</v>
      </c>
      <c r="Q85" s="1690">
        <f>'4.2 OPEX Projections '!Q77</f>
        <v>200000</v>
      </c>
      <c r="R85" s="1690">
        <f>'4.2 OPEX Projections '!R77</f>
        <v>200000</v>
      </c>
      <c r="S85" s="1690">
        <f>'4.2 OPEX Projections '!S77</f>
        <v>200000</v>
      </c>
      <c r="T85" s="1690">
        <f>'4.2 OPEX Projections '!T77</f>
        <v>200000</v>
      </c>
      <c r="U85" s="1690">
        <f>'4.2 OPEX Projections '!U77</f>
        <v>200000</v>
      </c>
      <c r="V85" s="1690">
        <f>'4.2 OPEX Projections '!V77</f>
        <v>200000</v>
      </c>
      <c r="W85" s="1690">
        <f>'4.2 OPEX Projections '!W77</f>
        <v>200000</v>
      </c>
      <c r="X85" s="1690">
        <f>'4.2 OPEX Projections '!X77</f>
        <v>200000</v>
      </c>
      <c r="Y85" s="1690">
        <f>'4.2 OPEX Projections '!Y77</f>
        <v>200000</v>
      </c>
      <c r="Z85" s="1690">
        <f>'4.2 OPEX Projections '!Z77</f>
        <v>200000</v>
      </c>
      <c r="AA85" s="1690">
        <f>'4.2 OPEX Projections '!AA77</f>
        <v>200000</v>
      </c>
      <c r="AB85" s="1690">
        <f>'4.2 OPEX Projections '!AB77</f>
        <v>200000</v>
      </c>
      <c r="AC85" s="1690">
        <f>'4.2 OPEX Projections '!AC77</f>
        <v>200000</v>
      </c>
      <c r="AD85" s="1690">
        <f>'4.2 OPEX Projections '!AD77</f>
        <v>200000</v>
      </c>
      <c r="AE85" s="1690">
        <f>'4.2 OPEX Projections '!AE77</f>
        <v>200000</v>
      </c>
      <c r="AF85" s="1690">
        <f>'4.2 OPEX Projections '!AF77</f>
        <v>200000</v>
      </c>
      <c r="AG85" s="1690">
        <f>'4.2 OPEX Projections '!AG77</f>
        <v>200000</v>
      </c>
      <c r="AH85" s="1690">
        <f>'4.2 OPEX Projections '!AH77</f>
        <v>200000</v>
      </c>
      <c r="AI85" s="1690">
        <f>'4.2 OPEX Projections '!AI77</f>
        <v>200000</v>
      </c>
      <c r="AJ85" s="1690">
        <f>'4.2 OPEX Projections '!AJ77</f>
        <v>200000</v>
      </c>
      <c r="AK85" s="1690">
        <f>'4.2 OPEX Projections '!AK77</f>
        <v>200000</v>
      </c>
      <c r="AL85" s="618"/>
    </row>
    <row r="86" spans="1:38" s="236" customFormat="1" ht="14.5" customHeight="1" outlineLevel="4" x14ac:dyDescent="0.3">
      <c r="A86" s="616"/>
      <c r="B86" s="1694" t="s">
        <v>1582</v>
      </c>
      <c r="C86" s="1731" t="s">
        <v>124</v>
      </c>
      <c r="D86" s="623" t="s">
        <v>1132</v>
      </c>
      <c r="E86" s="623" t="s">
        <v>131</v>
      </c>
      <c r="F86" s="1699">
        <f>SUM(F87:F90)</f>
        <v>0</v>
      </c>
      <c r="G86" s="1699">
        <f t="shared" ref="G86:L86" si="155">SUM(G87:G90)</f>
        <v>0</v>
      </c>
      <c r="H86" s="1699">
        <f t="shared" si="155"/>
        <v>0</v>
      </c>
      <c r="I86" s="1699">
        <f t="shared" si="155"/>
        <v>0</v>
      </c>
      <c r="J86" s="1699">
        <f t="shared" si="155"/>
        <v>0</v>
      </c>
      <c r="K86" s="1699">
        <f t="shared" si="155"/>
        <v>0</v>
      </c>
      <c r="L86" s="1699">
        <f t="shared" si="155"/>
        <v>0</v>
      </c>
      <c r="M86" s="1690">
        <f t="shared" ref="M86:AJ86" si="156">SUM(M87:M90)</f>
        <v>0</v>
      </c>
      <c r="N86" s="1690">
        <f t="shared" si="156"/>
        <v>0</v>
      </c>
      <c r="O86" s="1690">
        <f t="shared" si="156"/>
        <v>0</v>
      </c>
      <c r="P86" s="1690">
        <f t="shared" si="156"/>
        <v>0</v>
      </c>
      <c r="Q86" s="1690">
        <f t="shared" si="156"/>
        <v>0</v>
      </c>
      <c r="R86" s="1690">
        <f t="shared" si="156"/>
        <v>0</v>
      </c>
      <c r="S86" s="1690">
        <f t="shared" si="156"/>
        <v>0</v>
      </c>
      <c r="T86" s="1690">
        <f t="shared" si="156"/>
        <v>0</v>
      </c>
      <c r="U86" s="1690">
        <f t="shared" si="156"/>
        <v>0</v>
      </c>
      <c r="V86" s="1690">
        <f t="shared" si="156"/>
        <v>0</v>
      </c>
      <c r="W86" s="1690">
        <f t="shared" si="156"/>
        <v>0</v>
      </c>
      <c r="X86" s="1690">
        <f t="shared" si="156"/>
        <v>0</v>
      </c>
      <c r="Y86" s="1690">
        <f t="shared" si="156"/>
        <v>0</v>
      </c>
      <c r="Z86" s="1690">
        <f t="shared" si="156"/>
        <v>0</v>
      </c>
      <c r="AA86" s="1690">
        <f t="shared" si="156"/>
        <v>0</v>
      </c>
      <c r="AB86" s="1690">
        <f t="shared" si="156"/>
        <v>0</v>
      </c>
      <c r="AC86" s="1690">
        <f t="shared" si="156"/>
        <v>0</v>
      </c>
      <c r="AD86" s="1690">
        <f t="shared" si="156"/>
        <v>0</v>
      </c>
      <c r="AE86" s="1690">
        <f t="shared" si="156"/>
        <v>0</v>
      </c>
      <c r="AF86" s="1690">
        <f t="shared" si="156"/>
        <v>0</v>
      </c>
      <c r="AG86" s="1690">
        <f t="shared" si="156"/>
        <v>0</v>
      </c>
      <c r="AH86" s="1690">
        <f t="shared" si="156"/>
        <v>0</v>
      </c>
      <c r="AI86" s="1690">
        <f t="shared" si="156"/>
        <v>0</v>
      </c>
      <c r="AJ86" s="1690">
        <f t="shared" si="156"/>
        <v>0</v>
      </c>
      <c r="AK86" s="1690">
        <f t="shared" ref="AK86" si="157">SUM(AK87:AK90)</f>
        <v>0</v>
      </c>
      <c r="AL86" s="618"/>
    </row>
    <row r="87" spans="1:38" s="236" customFormat="1" ht="14.5" customHeight="1" outlineLevel="5" x14ac:dyDescent="0.3">
      <c r="A87" s="616"/>
      <c r="B87" s="1732" t="s">
        <v>824</v>
      </c>
      <c r="C87" s="1731" t="s">
        <v>124</v>
      </c>
      <c r="D87" s="1733">
        <f>('3.1 INPUT CAPEX '!$F$89+'3.1 INPUT CAPEX '!$F$87)*AVERAGE('2.3 DA Interface'!$M$187:$AK$187)/AVERAGE('2.3 DA Interface'!$M$184:$AK$184)</f>
        <v>0</v>
      </c>
      <c r="E87" s="1733">
        <f>'1. INPUT General assumptions'!$F$130</f>
        <v>30</v>
      </c>
      <c r="F87" s="1699"/>
      <c r="G87" s="1939"/>
      <c r="H87" s="1699"/>
      <c r="I87" s="1699"/>
      <c r="J87" s="1699"/>
      <c r="K87" s="1939"/>
      <c r="L87" s="1699"/>
      <c r="M87" s="1690">
        <f>$D$87/$E$87</f>
        <v>0</v>
      </c>
      <c r="N87" s="1690">
        <f t="shared" ref="N87:AK87" si="158">$D$87/$E$87</f>
        <v>0</v>
      </c>
      <c r="O87" s="1690">
        <f t="shared" si="158"/>
        <v>0</v>
      </c>
      <c r="P87" s="1690">
        <f t="shared" si="158"/>
        <v>0</v>
      </c>
      <c r="Q87" s="1690">
        <f t="shared" si="158"/>
        <v>0</v>
      </c>
      <c r="R87" s="1690">
        <f t="shared" si="158"/>
        <v>0</v>
      </c>
      <c r="S87" s="1690">
        <f t="shared" si="158"/>
        <v>0</v>
      </c>
      <c r="T87" s="1690">
        <f t="shared" si="158"/>
        <v>0</v>
      </c>
      <c r="U87" s="1690">
        <f t="shared" si="158"/>
        <v>0</v>
      </c>
      <c r="V87" s="1690">
        <f t="shared" si="158"/>
        <v>0</v>
      </c>
      <c r="W87" s="1690">
        <f t="shared" si="158"/>
        <v>0</v>
      </c>
      <c r="X87" s="1690">
        <f t="shared" si="158"/>
        <v>0</v>
      </c>
      <c r="Y87" s="1690">
        <f t="shared" si="158"/>
        <v>0</v>
      </c>
      <c r="Z87" s="1690">
        <f t="shared" si="158"/>
        <v>0</v>
      </c>
      <c r="AA87" s="1690">
        <f t="shared" si="158"/>
        <v>0</v>
      </c>
      <c r="AB87" s="1690">
        <f t="shared" si="158"/>
        <v>0</v>
      </c>
      <c r="AC87" s="1690">
        <f t="shared" si="158"/>
        <v>0</v>
      </c>
      <c r="AD87" s="1690">
        <f t="shared" si="158"/>
        <v>0</v>
      </c>
      <c r="AE87" s="1690">
        <f t="shared" si="158"/>
        <v>0</v>
      </c>
      <c r="AF87" s="1690">
        <f t="shared" si="158"/>
        <v>0</v>
      </c>
      <c r="AG87" s="1690">
        <f t="shared" si="158"/>
        <v>0</v>
      </c>
      <c r="AH87" s="1690">
        <f t="shared" si="158"/>
        <v>0</v>
      </c>
      <c r="AI87" s="1690">
        <f t="shared" si="158"/>
        <v>0</v>
      </c>
      <c r="AJ87" s="1690">
        <f t="shared" si="158"/>
        <v>0</v>
      </c>
      <c r="AK87" s="1690">
        <f t="shared" si="158"/>
        <v>0</v>
      </c>
      <c r="AL87" s="618"/>
    </row>
    <row r="88" spans="1:38" s="236" customFormat="1" ht="14.5" customHeight="1" outlineLevel="5" x14ac:dyDescent="0.3">
      <c r="A88" s="616"/>
      <c r="B88" s="1732" t="s">
        <v>1442</v>
      </c>
      <c r="C88" s="1731" t="s">
        <v>124</v>
      </c>
      <c r="D88" s="1740">
        <f>('3.1 INPUT CAPEX '!$F$132+'3.1 INPUT CAPEX '!$F$133+'3.1 INPUT CAPEX '!$F$170+'3.1 INPUT CAPEX '!$F$171)*AVERAGE('2.3 DA Interface'!$M$187:$AK$187)/AVERAGE('2.3 DA Interface'!$M$184:$AK$184)</f>
        <v>0</v>
      </c>
      <c r="E88" s="1733">
        <f>'1. INPUT General assumptions'!$F$131</f>
        <v>15</v>
      </c>
      <c r="F88" s="1699"/>
      <c r="G88" s="1939"/>
      <c r="H88" s="1699"/>
      <c r="I88" s="1699"/>
      <c r="J88" s="1699"/>
      <c r="K88" s="1939"/>
      <c r="L88" s="1699"/>
      <c r="M88" s="1690">
        <f>$D$88/$E$88</f>
        <v>0</v>
      </c>
      <c r="N88" s="1690">
        <f t="shared" ref="N88:AK88" si="159">$D$88/$E$88</f>
        <v>0</v>
      </c>
      <c r="O88" s="1690">
        <f t="shared" si="159"/>
        <v>0</v>
      </c>
      <c r="P88" s="1690">
        <f t="shared" si="159"/>
        <v>0</v>
      </c>
      <c r="Q88" s="1690">
        <f t="shared" si="159"/>
        <v>0</v>
      </c>
      <c r="R88" s="1690">
        <f t="shared" si="159"/>
        <v>0</v>
      </c>
      <c r="S88" s="1690">
        <f t="shared" si="159"/>
        <v>0</v>
      </c>
      <c r="T88" s="1690">
        <f t="shared" si="159"/>
        <v>0</v>
      </c>
      <c r="U88" s="1690">
        <f t="shared" si="159"/>
        <v>0</v>
      </c>
      <c r="V88" s="1690">
        <f t="shared" si="159"/>
        <v>0</v>
      </c>
      <c r="W88" s="1690">
        <f t="shared" si="159"/>
        <v>0</v>
      </c>
      <c r="X88" s="1690">
        <f t="shared" si="159"/>
        <v>0</v>
      </c>
      <c r="Y88" s="1690">
        <f t="shared" si="159"/>
        <v>0</v>
      </c>
      <c r="Z88" s="1690">
        <f t="shared" si="159"/>
        <v>0</v>
      </c>
      <c r="AA88" s="1690">
        <f t="shared" si="159"/>
        <v>0</v>
      </c>
      <c r="AB88" s="1690">
        <f t="shared" si="159"/>
        <v>0</v>
      </c>
      <c r="AC88" s="1690">
        <f t="shared" si="159"/>
        <v>0</v>
      </c>
      <c r="AD88" s="1690">
        <f t="shared" si="159"/>
        <v>0</v>
      </c>
      <c r="AE88" s="1690">
        <f t="shared" si="159"/>
        <v>0</v>
      </c>
      <c r="AF88" s="1690">
        <f t="shared" si="159"/>
        <v>0</v>
      </c>
      <c r="AG88" s="1690">
        <f t="shared" si="159"/>
        <v>0</v>
      </c>
      <c r="AH88" s="1690">
        <f t="shared" si="159"/>
        <v>0</v>
      </c>
      <c r="AI88" s="1690">
        <f t="shared" si="159"/>
        <v>0</v>
      </c>
      <c r="AJ88" s="1690">
        <f t="shared" si="159"/>
        <v>0</v>
      </c>
      <c r="AK88" s="1690">
        <f t="shared" si="159"/>
        <v>0</v>
      </c>
      <c r="AL88" s="618"/>
    </row>
    <row r="89" spans="1:38" s="236" customFormat="1" ht="14.5" customHeight="1" outlineLevel="5" x14ac:dyDescent="0.3">
      <c r="A89" s="616"/>
      <c r="B89" s="1732" t="s">
        <v>1441</v>
      </c>
      <c r="C89" s="1731" t="s">
        <v>124</v>
      </c>
      <c r="D89" s="1733">
        <f>('3.1 INPUT CAPEX '!$F$245+'3.1 INPUT CAPEX '!$F$246)*AVERAGE('2.3 DA Interface'!$M$187:$AK$187)/AVERAGE('2.3 DA Interface'!$M$184:$AK$184)</f>
        <v>0</v>
      </c>
      <c r="E89" s="1733">
        <f>'1. INPUT General assumptions'!$F$132</f>
        <v>8</v>
      </c>
      <c r="F89" s="1699"/>
      <c r="G89" s="1939"/>
      <c r="H89" s="1699"/>
      <c r="I89" s="1699"/>
      <c r="J89" s="1699"/>
      <c r="K89" s="1939"/>
      <c r="L89" s="1699"/>
      <c r="M89" s="1690">
        <f>$D$89/$E$89</f>
        <v>0</v>
      </c>
      <c r="N89" s="1690">
        <f t="shared" ref="N89:AK89" si="160">$D$89/$E$89</f>
        <v>0</v>
      </c>
      <c r="O89" s="1690">
        <f t="shared" si="160"/>
        <v>0</v>
      </c>
      <c r="P89" s="1690">
        <f t="shared" si="160"/>
        <v>0</v>
      </c>
      <c r="Q89" s="1690">
        <f t="shared" si="160"/>
        <v>0</v>
      </c>
      <c r="R89" s="1690">
        <f t="shared" si="160"/>
        <v>0</v>
      </c>
      <c r="S89" s="1690">
        <f t="shared" si="160"/>
        <v>0</v>
      </c>
      <c r="T89" s="1690">
        <f t="shared" si="160"/>
        <v>0</v>
      </c>
      <c r="U89" s="1690">
        <f t="shared" si="160"/>
        <v>0</v>
      </c>
      <c r="V89" s="1690">
        <f t="shared" si="160"/>
        <v>0</v>
      </c>
      <c r="W89" s="1690">
        <f t="shared" si="160"/>
        <v>0</v>
      </c>
      <c r="X89" s="1690">
        <f t="shared" si="160"/>
        <v>0</v>
      </c>
      <c r="Y89" s="1690">
        <f t="shared" si="160"/>
        <v>0</v>
      </c>
      <c r="Z89" s="1690">
        <f t="shared" si="160"/>
        <v>0</v>
      </c>
      <c r="AA89" s="1690">
        <f t="shared" si="160"/>
        <v>0</v>
      </c>
      <c r="AB89" s="1690">
        <f t="shared" si="160"/>
        <v>0</v>
      </c>
      <c r="AC89" s="1690">
        <f t="shared" si="160"/>
        <v>0</v>
      </c>
      <c r="AD89" s="1690">
        <f t="shared" si="160"/>
        <v>0</v>
      </c>
      <c r="AE89" s="1690">
        <f t="shared" si="160"/>
        <v>0</v>
      </c>
      <c r="AF89" s="1690">
        <f t="shared" si="160"/>
        <v>0</v>
      </c>
      <c r="AG89" s="1690">
        <f t="shared" si="160"/>
        <v>0</v>
      </c>
      <c r="AH89" s="1690">
        <f t="shared" si="160"/>
        <v>0</v>
      </c>
      <c r="AI89" s="1690">
        <f t="shared" si="160"/>
        <v>0</v>
      </c>
      <c r="AJ89" s="1690">
        <f t="shared" si="160"/>
        <v>0</v>
      </c>
      <c r="AK89" s="1690">
        <f t="shared" si="160"/>
        <v>0</v>
      </c>
      <c r="AL89" s="618"/>
    </row>
    <row r="90" spans="1:38" s="236" customFormat="1" ht="14.5" customHeight="1" outlineLevel="5" x14ac:dyDescent="0.3">
      <c r="A90" s="616"/>
      <c r="B90" s="1732" t="s">
        <v>772</v>
      </c>
      <c r="C90" s="1731" t="s">
        <v>124</v>
      </c>
      <c r="D90" s="1733">
        <f>('3.1 INPUT CAPEX '!$F$284+'3.1 INPUT CAPEX '!$F$285)*AVERAGE('2.3 DA Interface'!$M$187:$AK$187)/AVERAGE('2.3 DA Interface'!$M$184:$AK$184)</f>
        <v>0</v>
      </c>
      <c r="E90" s="1733">
        <f>'1. INPUT General assumptions'!$F$134</f>
        <v>5</v>
      </c>
      <c r="F90" s="1699"/>
      <c r="G90" s="1939"/>
      <c r="H90" s="1699"/>
      <c r="I90" s="1699"/>
      <c r="J90" s="1699"/>
      <c r="K90" s="1939"/>
      <c r="L90" s="1699"/>
      <c r="M90" s="1690">
        <f>$D$90/$E$90</f>
        <v>0</v>
      </c>
      <c r="N90" s="1690">
        <f t="shared" ref="N90:AK90" si="161">$D$90/$E$90</f>
        <v>0</v>
      </c>
      <c r="O90" s="1690">
        <f t="shared" si="161"/>
        <v>0</v>
      </c>
      <c r="P90" s="1690">
        <f t="shared" si="161"/>
        <v>0</v>
      </c>
      <c r="Q90" s="1690">
        <f t="shared" si="161"/>
        <v>0</v>
      </c>
      <c r="R90" s="1690">
        <f t="shared" si="161"/>
        <v>0</v>
      </c>
      <c r="S90" s="1690">
        <f t="shared" si="161"/>
        <v>0</v>
      </c>
      <c r="T90" s="1690">
        <f t="shared" si="161"/>
        <v>0</v>
      </c>
      <c r="U90" s="1690">
        <f t="shared" si="161"/>
        <v>0</v>
      </c>
      <c r="V90" s="1690">
        <f t="shared" si="161"/>
        <v>0</v>
      </c>
      <c r="W90" s="1690">
        <f t="shared" si="161"/>
        <v>0</v>
      </c>
      <c r="X90" s="1690">
        <f t="shared" si="161"/>
        <v>0</v>
      </c>
      <c r="Y90" s="1690">
        <f t="shared" si="161"/>
        <v>0</v>
      </c>
      <c r="Z90" s="1690">
        <f t="shared" si="161"/>
        <v>0</v>
      </c>
      <c r="AA90" s="1690">
        <f t="shared" si="161"/>
        <v>0</v>
      </c>
      <c r="AB90" s="1690">
        <f t="shared" si="161"/>
        <v>0</v>
      </c>
      <c r="AC90" s="1690">
        <f t="shared" si="161"/>
        <v>0</v>
      </c>
      <c r="AD90" s="1690">
        <f t="shared" si="161"/>
        <v>0</v>
      </c>
      <c r="AE90" s="1690">
        <f t="shared" si="161"/>
        <v>0</v>
      </c>
      <c r="AF90" s="1690">
        <f t="shared" si="161"/>
        <v>0</v>
      </c>
      <c r="AG90" s="1690">
        <f t="shared" si="161"/>
        <v>0</v>
      </c>
      <c r="AH90" s="1690">
        <f t="shared" si="161"/>
        <v>0</v>
      </c>
      <c r="AI90" s="1690">
        <f t="shared" si="161"/>
        <v>0</v>
      </c>
      <c r="AJ90" s="1690">
        <f t="shared" si="161"/>
        <v>0</v>
      </c>
      <c r="AK90" s="1690">
        <f t="shared" si="161"/>
        <v>0</v>
      </c>
      <c r="AL90" s="618"/>
    </row>
    <row r="91" spans="1:38" s="236" customFormat="1" ht="14.5" customHeight="1" outlineLevel="4" x14ac:dyDescent="0.3">
      <c r="A91" s="616"/>
      <c r="B91" s="1730" t="s">
        <v>1462</v>
      </c>
      <c r="C91" s="1731" t="s">
        <v>124</v>
      </c>
      <c r="D91" s="623"/>
      <c r="E91" s="628"/>
      <c r="F91" s="1699">
        <f>F598</f>
        <v>15208.791208791208</v>
      </c>
      <c r="G91" s="1699">
        <f t="shared" ref="G91:L91" si="162">G598</f>
        <v>15231.648351648351</v>
      </c>
      <c r="H91" s="1699">
        <f t="shared" si="162"/>
        <v>14224.196025732475</v>
      </c>
      <c r="I91" s="1699">
        <f t="shared" si="162"/>
        <v>13285.446435055597</v>
      </c>
      <c r="J91" s="1699">
        <f t="shared" si="162"/>
        <v>12975.674177844716</v>
      </c>
      <c r="K91" s="1699">
        <f t="shared" si="162"/>
        <v>12982.026282591585</v>
      </c>
      <c r="L91" s="1699">
        <f t="shared" si="162"/>
        <v>12618.648519565866</v>
      </c>
      <c r="M91" s="1690">
        <f>'4.1 INPUT OPEX'!$E$125*(M84+M86)</f>
        <v>6602.2862827703148</v>
      </c>
      <c r="N91" s="1690">
        <f>'4.1 INPUT OPEX'!$E$125*(N84+N86)</f>
        <v>6077.7136957910516</v>
      </c>
      <c r="O91" s="1690">
        <f>'4.1 INPUT OPEX'!$E$125*SUM(O84:O86)</f>
        <v>8859.2439219211174</v>
      </c>
      <c r="P91" s="1690">
        <f>'4.1 INPUT OPEX'!$E$125*(P84+P86)</f>
        <v>5235.845946767653</v>
      </c>
      <c r="Q91" s="1690">
        <f>'4.1 INPUT OPEX'!$E$125*(Q84+Q86)</f>
        <v>4899.4490547407904</v>
      </c>
      <c r="R91" s="1690">
        <f>'4.1 INPUT OPEX'!$E$125*(R84+R86)</f>
        <v>4692.0935089970417</v>
      </c>
      <c r="S91" s="1690">
        <f>'4.1 INPUT OPEX'!$E$125*(S84+S86)</f>
        <v>4392.365377815232</v>
      </c>
      <c r="T91" s="1690">
        <f>'4.1 INPUT OPEX'!$E$125*SUM(T84:T86)</f>
        <v>7875.5686696092098</v>
      </c>
      <c r="U91" s="1690">
        <f>'4.1 INPUT OPEX'!$E$125*SUM(U84:U86)</f>
        <v>7870.439280960024</v>
      </c>
      <c r="V91" s="1690">
        <f>'4.1 INPUT OPEX'!$E$125*SUM(V84:V86)</f>
        <v>7865.6869771229731</v>
      </c>
      <c r="W91" s="1690">
        <f>'4.1 INPUT OPEX'!$E$125*SUM(W84:W86)</f>
        <v>7861.3158326366938</v>
      </c>
      <c r="X91" s="1690">
        <f>'4.1 INPUT OPEX'!$E$125*SUM(X84:X86)</f>
        <v>7857.3303061799143</v>
      </c>
      <c r="Y91" s="1690">
        <f>'4.1 INPUT OPEX'!$E$125*SUM(Y84:Y86)</f>
        <v>7835.8917310413617</v>
      </c>
      <c r="Z91" s="1690">
        <f>'4.1 INPUT OPEX'!$E$125*SUM(Z84:Z86)</f>
        <v>7832.8113138088893</v>
      </c>
      <c r="AA91" s="1690">
        <f>'4.1 INPUT OPEX'!$E$125*SUM(AA84:AA86)</f>
        <v>7830.06574543634</v>
      </c>
      <c r="AB91" s="1690">
        <f>'4.1 INPUT OPEX'!$E$125*SUM(AB84:AB86)</f>
        <v>7827.7141834736794</v>
      </c>
      <c r="AC91" s="1690">
        <f>'4.1 INPUT OPEX'!$E$125*SUM(AC84:AC86)</f>
        <v>7825.7615506624998</v>
      </c>
      <c r="AD91" s="1690">
        <f>'4.1 INPUT OPEX'!$E$125*SUM(AD84:AD86)</f>
        <v>7824.2128681992253</v>
      </c>
      <c r="AE91" s="1690">
        <f>'4.1 INPUT OPEX'!$E$125*SUM(AE84:AE86)</f>
        <v>7823.070174034825</v>
      </c>
      <c r="AF91" s="1690">
        <f>'4.1 INPUT OPEX'!$E$125*SUM(AF84:AF86)</f>
        <v>7822.335902231719</v>
      </c>
      <c r="AG91" s="1690">
        <f>'4.1 INPUT OPEX'!$E$125*SUM(AG84:AG86)</f>
        <v>7822.0150876446796</v>
      </c>
      <c r="AH91" s="1690">
        <f>'4.1 INPUT OPEX'!$E$125*SUM(AH84:AH86)</f>
        <v>7822.116249047579</v>
      </c>
      <c r="AI91" s="1690">
        <f>'4.1 INPUT OPEX'!$E$125*SUM(AI84:AI86)</f>
        <v>7822.6359729178948</v>
      </c>
      <c r="AJ91" s="1690">
        <f>'4.1 INPUT OPEX'!$E$125*SUM(AJ84:AJ86)</f>
        <v>7823.5829976077202</v>
      </c>
      <c r="AK91" s="1690">
        <f>'4.1 INPUT OPEX'!$E$125*SUM(AK84:AK86)</f>
        <v>7811.4344421678752</v>
      </c>
      <c r="AL91" s="618"/>
    </row>
    <row r="92" spans="1:38" s="865" customFormat="1" ht="14.5" customHeight="1" outlineLevel="4" x14ac:dyDescent="0.3">
      <c r="A92" s="674"/>
      <c r="B92" s="1734" t="s">
        <v>1608</v>
      </c>
      <c r="C92" s="1737" t="s">
        <v>124</v>
      </c>
      <c r="D92" s="1760"/>
      <c r="E92" s="1789"/>
      <c r="F92" s="1743">
        <f>SUM(F84:F86)+F91</f>
        <v>424708.7912087912</v>
      </c>
      <c r="G92" s="1743">
        <f t="shared" ref="G92:L92" si="163">SUM(G84:G86)+G91</f>
        <v>425121.64835164836</v>
      </c>
      <c r="H92" s="1743">
        <f t="shared" si="163"/>
        <v>406924.54071479285</v>
      </c>
      <c r="I92" s="1743">
        <f t="shared" si="163"/>
        <v>389968.3762331917</v>
      </c>
      <c r="J92" s="1743">
        <f t="shared" si="163"/>
        <v>384373.11483732017</v>
      </c>
      <c r="K92" s="1743">
        <f t="shared" si="163"/>
        <v>384487.84972931049</v>
      </c>
      <c r="L92" s="1743">
        <f t="shared" si="163"/>
        <v>377924.33888465847</v>
      </c>
      <c r="M92" s="1691">
        <f>SUM(M84:M86)+M91</f>
        <v>595233.397214239</v>
      </c>
      <c r="N92" s="1691">
        <f t="shared" ref="N92" si="164">SUM(N84:N86)+N91</f>
        <v>563830.85016347992</v>
      </c>
      <c r="O92" s="1691">
        <f t="shared" ref="O92" si="165">SUM(O84:O86)+O91</f>
        <v>530341.90309924993</v>
      </c>
      <c r="P92" s="1691">
        <f t="shared" ref="P92" si="166">SUM(P84:P86)+P91</f>
        <v>513434.02757795475</v>
      </c>
      <c r="Q92" s="1691">
        <f>SUM(Q84:Q86)+Q91</f>
        <v>493296.26305916131</v>
      </c>
      <c r="R92" s="1691">
        <f t="shared" ref="R92" si="167">SUM(R84:R86)+R91</f>
        <v>480883.3149885232</v>
      </c>
      <c r="S92" s="1691">
        <f t="shared" ref="S92" si="168">SUM(S84:S86)+S91</f>
        <v>462940.65657384519</v>
      </c>
      <c r="T92" s="1691">
        <f t="shared" ref="T92" si="169">SUM(T84:T86)+T91</f>
        <v>471456.04219052295</v>
      </c>
      <c r="U92" s="1691">
        <f t="shared" ref="U92" si="170">SUM(U84:U86)+U91</f>
        <v>471148.98102797678</v>
      </c>
      <c r="V92" s="1691">
        <f t="shared" ref="V92" si="171">SUM(V84:V86)+V91</f>
        <v>470864.49333543103</v>
      </c>
      <c r="W92" s="1691">
        <f t="shared" ref="W92" si="172">SUM(W84:W86)+W91</f>
        <v>470602.82302744471</v>
      </c>
      <c r="X92" s="1691">
        <f t="shared" ref="X92" si="173">SUM(X84:X86)+X91</f>
        <v>470364.23701439786</v>
      </c>
      <c r="Y92" s="1691">
        <f t="shared" ref="Y92" si="174">SUM(Y84:Y86)+Y91</f>
        <v>469080.85720919992</v>
      </c>
      <c r="Z92" s="1691">
        <f t="shared" ref="Z92" si="175">SUM(Z84:Z86)+Z91</f>
        <v>468896.45385019918</v>
      </c>
      <c r="AA92" s="1691">
        <f t="shared" ref="AA92" si="176">SUM(AA84:AA86)+AA91</f>
        <v>468732.09558569943</v>
      </c>
      <c r="AB92" s="1691">
        <f t="shared" ref="AB92" si="177">SUM(AB84:AB86)+AB91</f>
        <v>468591.32377068623</v>
      </c>
      <c r="AC92" s="1691">
        <f t="shared" ref="AC92" si="178">SUM(AC84:AC86)+AC91</f>
        <v>468474.43309578649</v>
      </c>
      <c r="AD92" s="1691">
        <f t="shared" ref="AD92" si="179">SUM(AD84:AD86)+AD91</f>
        <v>468381.72414543945</v>
      </c>
      <c r="AE92" s="1691">
        <f t="shared" ref="AE92" si="180">SUM(AE84:AE86)+AE91</f>
        <v>468313.31891773047</v>
      </c>
      <c r="AF92" s="1691">
        <f t="shared" ref="AF92" si="181">SUM(AF84:AF86)+AF91</f>
        <v>468269.36312320863</v>
      </c>
      <c r="AG92" s="1691">
        <f t="shared" ref="AG92" si="182">SUM(AG84:AG86)+AG91</f>
        <v>468250.15816394438</v>
      </c>
      <c r="AH92" s="1691">
        <f t="shared" ref="AH92" si="183">SUM(AH84:AH86)+AH91</f>
        <v>468256.21400024445</v>
      </c>
      <c r="AI92" s="1691">
        <f t="shared" ref="AI92" si="184">SUM(AI84:AI86)+AI91</f>
        <v>468287.32628803095</v>
      </c>
      <c r="AJ92" s="1691">
        <f t="shared" ref="AJ92:AK92" si="185">SUM(AJ84:AJ86)+AJ91</f>
        <v>468344.01813224587</v>
      </c>
      <c r="AK92" s="1691">
        <f t="shared" si="185"/>
        <v>467616.7678083292</v>
      </c>
      <c r="AL92" s="1790"/>
    </row>
    <row r="93" spans="1:38" s="236" customFormat="1" ht="14.5" customHeight="1" outlineLevel="4" x14ac:dyDescent="0.3">
      <c r="A93" s="616"/>
      <c r="B93" s="2611" t="s">
        <v>1591</v>
      </c>
      <c r="C93" s="2612" t="s">
        <v>752</v>
      </c>
      <c r="F93" s="2613">
        <f>IFERROR(F92/F83,0)</f>
        <v>4.4571955952317586</v>
      </c>
      <c r="G93" s="2613">
        <f t="shared" ref="G93:AK93" si="186">IFERROR(G92/G83,0)</f>
        <v>4.4615284112146005</v>
      </c>
      <c r="H93" s="2613">
        <f t="shared" si="186"/>
        <v>4.7649723820689651</v>
      </c>
      <c r="I93" s="2613">
        <f t="shared" si="186"/>
        <v>5.1199332508558983</v>
      </c>
      <c r="J93" s="2613">
        <f t="shared" si="186"/>
        <v>5.2680740371073691</v>
      </c>
      <c r="K93" s="2613">
        <f t="shared" si="186"/>
        <v>5.2824167278056411</v>
      </c>
      <c r="L93" s="2613">
        <f t="shared" si="186"/>
        <v>5.4724987649688019</v>
      </c>
      <c r="M93" s="2613">
        <f t="shared" si="186"/>
        <v>11.991817538353084</v>
      </c>
      <c r="N93" s="2613">
        <f t="shared" si="186"/>
        <v>12.949416645487075</v>
      </c>
      <c r="O93" s="2613">
        <f t="shared" si="186"/>
        <v>14.570762460868975</v>
      </c>
      <c r="P93" s="2613">
        <f t="shared" si="186"/>
        <v>15.231389674037791</v>
      </c>
      <c r="Q93" s="2613">
        <f t="shared" si="186"/>
        <v>16.578953103377003</v>
      </c>
      <c r="R93" s="2613">
        <f t="shared" si="186"/>
        <v>17.633985501812514</v>
      </c>
      <c r="S93" s="2613">
        <f t="shared" si="186"/>
        <v>19.509049999021027</v>
      </c>
      <c r="T93" s="2613">
        <f t="shared" si="186"/>
        <v>19.178164122320016</v>
      </c>
      <c r="U93" s="2613">
        <f t="shared" si="186"/>
        <v>19.309627326460596</v>
      </c>
      <c r="V93" s="2613">
        <f t="shared" si="186"/>
        <v>19.442559904574605</v>
      </c>
      <c r="W93" s="2613">
        <f t="shared" si="186"/>
        <v>19.576978021468104</v>
      </c>
      <c r="X93" s="2613">
        <f t="shared" si="186"/>
        <v>19.71289589852169</v>
      </c>
      <c r="Y93" s="2613">
        <f t="shared" si="186"/>
        <v>19.976996463848383</v>
      </c>
      <c r="Z93" s="2613">
        <f t="shared" si="186"/>
        <v>20.117242571961814</v>
      </c>
      <c r="AA93" s="2613">
        <f t="shared" si="186"/>
        <v>20.259516036153887</v>
      </c>
      <c r="AB93" s="2613">
        <f t="shared" si="186"/>
        <v>20.403445805231662</v>
      </c>
      <c r="AC93" s="2613">
        <f t="shared" si="186"/>
        <v>20.549049917330425</v>
      </c>
      <c r="AD93" s="2613">
        <f t="shared" si="186"/>
        <v>20.696346461504969</v>
      </c>
      <c r="AE93" s="2613">
        <f t="shared" si="186"/>
        <v>20.845378010005767</v>
      </c>
      <c r="AF93" s="2613">
        <f t="shared" si="186"/>
        <v>20.996186473654141</v>
      </c>
      <c r="AG93" s="2613">
        <f t="shared" si="186"/>
        <v>21.148794906817084</v>
      </c>
      <c r="AH93" s="2613">
        <f t="shared" si="186"/>
        <v>21.303198474096252</v>
      </c>
      <c r="AI93" s="2613">
        <f t="shared" si="186"/>
        <v>21.459492800806792</v>
      </c>
      <c r="AJ93" s="2613">
        <f t="shared" si="186"/>
        <v>21.617674898506497</v>
      </c>
      <c r="AK93" s="2613">
        <f t="shared" si="186"/>
        <v>21.897304496796881</v>
      </c>
      <c r="AL93" s="618"/>
    </row>
    <row r="94" spans="1:38" s="236" customFormat="1" ht="14.5" customHeight="1" outlineLevel="4" x14ac:dyDescent="0.3">
      <c r="A94" s="616"/>
      <c r="B94" s="2611" t="s">
        <v>1642</v>
      </c>
      <c r="C94" s="2612" t="s">
        <v>752</v>
      </c>
      <c r="F94" s="2613">
        <f>IFERROR(F85/F83,0)</f>
        <v>1.5742064989563245</v>
      </c>
      <c r="G94" s="2613">
        <f t="shared" ref="G94:AK94" si="187">IFERROR(G85/G83,0)</f>
        <v>1.5742064989563245</v>
      </c>
      <c r="H94" s="2613">
        <f t="shared" si="187"/>
        <v>1.7564579812631631</v>
      </c>
      <c r="I94" s="2613">
        <f t="shared" si="187"/>
        <v>1.9693647855413416</v>
      </c>
      <c r="J94" s="2613">
        <f t="shared" si="187"/>
        <v>2.055843853440555</v>
      </c>
      <c r="K94" s="2613">
        <f t="shared" si="187"/>
        <v>2.0608258745463353</v>
      </c>
      <c r="L94" s="2613">
        <f t="shared" si="187"/>
        <v>2.172061257467329</v>
      </c>
      <c r="M94" s="2613">
        <f t="shared" si="187"/>
        <v>4.0292824947243124</v>
      </c>
      <c r="N94" s="2613">
        <f t="shared" si="187"/>
        <v>4.5933693205089634</v>
      </c>
      <c r="O94" s="2613">
        <f t="shared" si="187"/>
        <v>5.4948561958688575</v>
      </c>
      <c r="P94" s="2613">
        <f t="shared" si="187"/>
        <v>5.9331438338395701</v>
      </c>
      <c r="Q94" s="2613">
        <f t="shared" si="187"/>
        <v>6.7217022892341189</v>
      </c>
      <c r="R94" s="2613">
        <f t="shared" si="187"/>
        <v>7.333997646490757</v>
      </c>
      <c r="S94" s="2613">
        <f t="shared" si="187"/>
        <v>8.4283156910022115</v>
      </c>
      <c r="T94" s="2613">
        <f t="shared" si="187"/>
        <v>8.1357167608724001</v>
      </c>
      <c r="U94" s="2613">
        <f t="shared" si="187"/>
        <v>8.1968244033256195</v>
      </c>
      <c r="V94" s="2613">
        <f t="shared" si="187"/>
        <v>8.2582399733947476</v>
      </c>
      <c r="W94" s="2613">
        <f t="shared" si="187"/>
        <v>8.3199577493084487</v>
      </c>
      <c r="X94" s="2613">
        <f t="shared" si="187"/>
        <v>8.3819705442096684</v>
      </c>
      <c r="Y94" s="2613">
        <f t="shared" si="187"/>
        <v>8.5175065905275584</v>
      </c>
      <c r="Z94" s="2613">
        <f t="shared" si="187"/>
        <v>8.5806759282460998</v>
      </c>
      <c r="AA94" s="2613">
        <f t="shared" si="187"/>
        <v>8.644390357284502</v>
      </c>
      <c r="AB94" s="2613">
        <f t="shared" si="187"/>
        <v>8.7084180906501221</v>
      </c>
      <c r="AC94" s="2613">
        <f t="shared" si="187"/>
        <v>8.7727519222500963</v>
      </c>
      <c r="AD94" s="2613">
        <f t="shared" si="187"/>
        <v>8.837384293447986</v>
      </c>
      <c r="AE94" s="2613">
        <f t="shared" si="187"/>
        <v>8.90232123151198</v>
      </c>
      <c r="AF94" s="2613">
        <f t="shared" si="187"/>
        <v>8.9675678688933296</v>
      </c>
      <c r="AG94" s="2613">
        <f t="shared" si="187"/>
        <v>9.0331181049649274</v>
      </c>
      <c r="AH94" s="2613">
        <f t="shared" si="187"/>
        <v>9.0989496079960759</v>
      </c>
      <c r="AI94" s="2613">
        <f t="shared" si="187"/>
        <v>9.1650965533957827</v>
      </c>
      <c r="AJ94" s="2613">
        <f t="shared" si="187"/>
        <v>9.2315366745657172</v>
      </c>
      <c r="AK94" s="2613">
        <f t="shared" si="187"/>
        <v>9.3654915752603376</v>
      </c>
      <c r="AL94" s="618"/>
    </row>
    <row r="95" spans="1:38" s="236" customFormat="1" ht="14.5" customHeight="1" outlineLevel="4" x14ac:dyDescent="0.3">
      <c r="A95" s="616"/>
      <c r="B95" s="1736" t="s">
        <v>1641</v>
      </c>
      <c r="C95" s="1737" t="s">
        <v>752</v>
      </c>
      <c r="F95" s="1756">
        <f>IFERROR(F86/F83,0)</f>
        <v>0</v>
      </c>
      <c r="G95" s="1756">
        <f t="shared" ref="G95:L95" si="188">IFERROR(G86/G83,0)</f>
        <v>0</v>
      </c>
      <c r="H95" s="1756">
        <f t="shared" si="188"/>
        <v>0</v>
      </c>
      <c r="I95" s="1756">
        <f t="shared" si="188"/>
        <v>0</v>
      </c>
      <c r="J95" s="1756">
        <f t="shared" si="188"/>
        <v>0</v>
      </c>
      <c r="K95" s="1756">
        <f t="shared" si="188"/>
        <v>0</v>
      </c>
      <c r="L95" s="1756">
        <f t="shared" si="188"/>
        <v>0</v>
      </c>
      <c r="M95" s="1757">
        <f>IFERROR(M86/M83,0)</f>
        <v>0</v>
      </c>
      <c r="N95" s="1757">
        <f t="shared" ref="N95:AJ95" si="189">IFERROR(N86/N83,0)</f>
        <v>0</v>
      </c>
      <c r="O95" s="1757">
        <f t="shared" si="189"/>
        <v>0</v>
      </c>
      <c r="P95" s="1757">
        <f t="shared" si="189"/>
        <v>0</v>
      </c>
      <c r="Q95" s="1757">
        <f t="shared" si="189"/>
        <v>0</v>
      </c>
      <c r="R95" s="1757">
        <f t="shared" si="189"/>
        <v>0</v>
      </c>
      <c r="S95" s="1757">
        <f t="shared" si="189"/>
        <v>0</v>
      </c>
      <c r="T95" s="1757">
        <f t="shared" si="189"/>
        <v>0</v>
      </c>
      <c r="U95" s="1757">
        <f t="shared" si="189"/>
        <v>0</v>
      </c>
      <c r="V95" s="1757">
        <f t="shared" si="189"/>
        <v>0</v>
      </c>
      <c r="W95" s="1757">
        <f t="shared" si="189"/>
        <v>0</v>
      </c>
      <c r="X95" s="1757">
        <f t="shared" si="189"/>
        <v>0</v>
      </c>
      <c r="Y95" s="1757">
        <f t="shared" si="189"/>
        <v>0</v>
      </c>
      <c r="Z95" s="1757">
        <f t="shared" si="189"/>
        <v>0</v>
      </c>
      <c r="AA95" s="1757">
        <f t="shared" si="189"/>
        <v>0</v>
      </c>
      <c r="AB95" s="1757">
        <f t="shared" si="189"/>
        <v>0</v>
      </c>
      <c r="AC95" s="1757">
        <f t="shared" si="189"/>
        <v>0</v>
      </c>
      <c r="AD95" s="1757">
        <f t="shared" si="189"/>
        <v>0</v>
      </c>
      <c r="AE95" s="1757">
        <f t="shared" si="189"/>
        <v>0</v>
      </c>
      <c r="AF95" s="1757">
        <f t="shared" si="189"/>
        <v>0</v>
      </c>
      <c r="AG95" s="1757">
        <f t="shared" si="189"/>
        <v>0</v>
      </c>
      <c r="AH95" s="1757">
        <f t="shared" si="189"/>
        <v>0</v>
      </c>
      <c r="AI95" s="1757">
        <f t="shared" si="189"/>
        <v>0</v>
      </c>
      <c r="AJ95" s="1757">
        <f t="shared" si="189"/>
        <v>0</v>
      </c>
      <c r="AK95" s="1757">
        <f t="shared" ref="AK95" si="190">IFERROR(AK86/AK83,0)</f>
        <v>0</v>
      </c>
      <c r="AL95" s="618"/>
    </row>
    <row r="96" spans="1:38" s="236" customFormat="1" ht="14.5" customHeight="1" outlineLevel="2" x14ac:dyDescent="0.3">
      <c r="A96" s="616"/>
      <c r="B96" s="1725"/>
      <c r="F96" s="617"/>
      <c r="G96" s="617"/>
      <c r="H96" s="617"/>
      <c r="I96" s="617"/>
      <c r="J96" s="617"/>
      <c r="K96" s="617"/>
      <c r="L96" s="632"/>
      <c r="M96" s="617"/>
      <c r="N96" s="617"/>
      <c r="O96" s="617"/>
      <c r="P96" s="617"/>
      <c r="Q96" s="617"/>
      <c r="R96" s="617"/>
      <c r="S96" s="617"/>
      <c r="T96" s="617"/>
      <c r="U96" s="617"/>
      <c r="V96" s="617"/>
      <c r="W96" s="617"/>
      <c r="X96" s="617"/>
      <c r="Y96" s="617"/>
      <c r="Z96" s="617"/>
      <c r="AA96" s="617"/>
      <c r="AB96" s="617"/>
      <c r="AC96" s="617"/>
      <c r="AD96" s="617"/>
      <c r="AE96" s="617"/>
      <c r="AF96" s="617"/>
      <c r="AG96" s="617"/>
      <c r="AH96" s="617"/>
      <c r="AI96" s="617"/>
      <c r="AJ96" s="617"/>
      <c r="AK96" s="617"/>
      <c r="AL96" s="618"/>
    </row>
    <row r="97" spans="1:38" s="188" customFormat="1" ht="14.5" customHeight="1" outlineLevel="2" x14ac:dyDescent="0.3">
      <c r="A97" s="294"/>
      <c r="B97" s="1717" t="s">
        <v>1110</v>
      </c>
      <c r="C97" s="1718"/>
      <c r="D97" s="1718"/>
      <c r="E97" s="1718"/>
      <c r="F97" s="1719"/>
      <c r="G97" s="1719"/>
      <c r="H97" s="1719"/>
      <c r="I97" s="1719"/>
      <c r="J97" s="1719"/>
      <c r="K97" s="1719"/>
      <c r="L97" s="1719"/>
      <c r="M97" s="1719"/>
      <c r="N97" s="1720"/>
      <c r="O97" s="1721"/>
      <c r="P97" s="1722"/>
      <c r="Q97" s="1723"/>
      <c r="R97" s="1720"/>
      <c r="S97" s="1720"/>
      <c r="T97" s="1720"/>
      <c r="U97" s="1720"/>
      <c r="V97" s="1720"/>
      <c r="W97" s="1720"/>
      <c r="X97" s="1720"/>
      <c r="Y97" s="1720"/>
      <c r="Z97" s="1720"/>
      <c r="AA97" s="1720"/>
      <c r="AB97" s="1720"/>
      <c r="AC97" s="1720"/>
      <c r="AD97" s="1720"/>
      <c r="AE97" s="1720"/>
      <c r="AF97" s="1720"/>
      <c r="AG97" s="1720"/>
      <c r="AH97" s="1720"/>
      <c r="AI97" s="1720"/>
      <c r="AJ97" s="1720"/>
      <c r="AK97" s="1724"/>
      <c r="AL97" s="429"/>
    </row>
    <row r="98" spans="1:38" s="236" customFormat="1" ht="14.5" customHeight="1" outlineLevel="3" x14ac:dyDescent="0.3">
      <c r="A98" s="616"/>
      <c r="B98" s="1725"/>
      <c r="F98" s="617"/>
      <c r="G98" s="617"/>
      <c r="H98" s="617"/>
      <c r="I98" s="617"/>
      <c r="J98" s="617"/>
      <c r="K98" s="617"/>
      <c r="L98" s="632"/>
      <c r="M98" s="617"/>
      <c r="N98" s="617"/>
      <c r="O98" s="617"/>
      <c r="P98" s="617"/>
      <c r="Q98" s="617"/>
      <c r="R98" s="617"/>
      <c r="S98" s="617"/>
      <c r="T98" s="617"/>
      <c r="U98" s="617"/>
      <c r="V98" s="617"/>
      <c r="W98" s="617"/>
      <c r="X98" s="617"/>
      <c r="Y98" s="617"/>
      <c r="Z98" s="617"/>
      <c r="AA98" s="617"/>
      <c r="AB98" s="617"/>
      <c r="AC98" s="617"/>
      <c r="AD98" s="617"/>
      <c r="AE98" s="617"/>
      <c r="AF98" s="617"/>
      <c r="AG98" s="617"/>
      <c r="AH98" s="617"/>
      <c r="AI98" s="617"/>
      <c r="AJ98" s="617"/>
      <c r="AK98" s="617"/>
      <c r="AL98" s="618"/>
    </row>
    <row r="99" spans="1:38" s="236" customFormat="1" ht="14.5" customHeight="1" outlineLevel="3" x14ac:dyDescent="0.3">
      <c r="A99" s="619"/>
      <c r="B99" s="1726" t="s">
        <v>1051</v>
      </c>
      <c r="C99" s="1727"/>
      <c r="D99" s="1727"/>
      <c r="E99" s="1727"/>
      <c r="F99" s="1728"/>
      <c r="G99" s="1728"/>
      <c r="H99" s="1728"/>
      <c r="I99" s="1728"/>
      <c r="J99" s="1728"/>
      <c r="K99" s="1728"/>
      <c r="L99" s="1728"/>
      <c r="M99" s="1728"/>
      <c r="N99" s="1728"/>
      <c r="O99" s="1728"/>
      <c r="P99" s="1728"/>
      <c r="Q99" s="1728"/>
      <c r="R99" s="1728"/>
      <c r="S99" s="1728"/>
      <c r="T99" s="1728"/>
      <c r="U99" s="1728"/>
      <c r="V99" s="1728"/>
      <c r="W99" s="1728"/>
      <c r="X99" s="1728"/>
      <c r="Y99" s="1728"/>
      <c r="Z99" s="1728"/>
      <c r="AA99" s="1728"/>
      <c r="AB99" s="1728"/>
      <c r="AC99" s="1728"/>
      <c r="AD99" s="1728"/>
      <c r="AE99" s="1728"/>
      <c r="AF99" s="1728"/>
      <c r="AG99" s="1728"/>
      <c r="AH99" s="1728"/>
      <c r="AI99" s="1728"/>
      <c r="AJ99" s="1728"/>
      <c r="AK99" s="1729"/>
      <c r="AL99" s="618"/>
    </row>
    <row r="100" spans="1:38" s="236" customFormat="1" ht="14.5" customHeight="1" outlineLevel="4" x14ac:dyDescent="0.3">
      <c r="A100" s="616"/>
      <c r="B100" s="1694" t="s">
        <v>1100</v>
      </c>
      <c r="C100" s="1740" t="s">
        <v>387</v>
      </c>
      <c r="D100" s="623"/>
      <c r="E100" s="623"/>
      <c r="F100" s="1699">
        <f>F606</f>
        <v>5998.2476930320154</v>
      </c>
      <c r="G100" s="1699">
        <f t="shared" ref="G100:L100" si="191">G606</f>
        <v>5998.2476930320154</v>
      </c>
      <c r="H100" s="1699">
        <f t="shared" si="191"/>
        <v>11905.91491616</v>
      </c>
      <c r="I100" s="1699">
        <f t="shared" si="191"/>
        <v>17469.492120299994</v>
      </c>
      <c r="J100" s="1699">
        <f t="shared" si="191"/>
        <v>19437.19698162</v>
      </c>
      <c r="K100" s="1699">
        <f t="shared" si="191"/>
        <v>19381.013780699999</v>
      </c>
      <c r="L100" s="1699">
        <f t="shared" si="191"/>
        <v>21854.058909724998</v>
      </c>
      <c r="M100" s="1690">
        <f>'4.2 OPEX Projections '!M89</f>
        <v>20655.499453574997</v>
      </c>
      <c r="N100" s="1690">
        <f>'4.2 OPEX Projections '!N89</f>
        <v>21055.754508893999</v>
      </c>
      <c r="O100" s="1690">
        <f>'4.2 OPEX Projections '!O89</f>
        <v>22330.289285555999</v>
      </c>
      <c r="P100" s="1690">
        <f>'4.2 OPEX Projections '!P89</f>
        <v>22683.329504912999</v>
      </c>
      <c r="Q100" s="1690">
        <f>'4.2 OPEX Projections '!Q89</f>
        <v>24599.179069611298</v>
      </c>
      <c r="R100" s="1690">
        <f>'4.2 OPEX Projections '!R89</f>
        <v>25069.646207008194</v>
      </c>
      <c r="S100" s="1690">
        <f>'4.2 OPEX Projections '!S89</f>
        <v>25532.081069879994</v>
      </c>
      <c r="T100" s="1690">
        <f>'4.2 OPEX Projections '!T89</f>
        <v>25347.389058400491</v>
      </c>
      <c r="U100" s="1690">
        <f>'4.2 OPEX Projections '!U89</f>
        <v>25158.119744939995</v>
      </c>
      <c r="V100" s="1690">
        <f>'4.2 OPEX Projections '!V89</f>
        <v>24970.721629171498</v>
      </c>
      <c r="W100" s="1690">
        <f>'4.2 OPEX Projections '!W89</f>
        <v>24785.187200591994</v>
      </c>
      <c r="X100" s="1690">
        <f>'4.2 OPEX Projections '!X89</f>
        <v>24601.516459201499</v>
      </c>
      <c r="Y100" s="1690">
        <f>'4.2 OPEX Projections '!Y89</f>
        <v>24419.641768840498</v>
      </c>
      <c r="Z100" s="1690">
        <f>'4.2 OPEX Projections '!Z89</f>
        <v>24239.525556177745</v>
      </c>
      <c r="AA100" s="1690">
        <f>'4.2 OPEX Projections '!AA89</f>
        <v>24060.521543262748</v>
      </c>
      <c r="AB100" s="1690">
        <f>'4.2 OPEX Projections '!AB89</f>
        <v>23883.276008045999</v>
      </c>
      <c r="AC100" s="1690">
        <f>'4.2 OPEX Projections '!AC89</f>
        <v>23707.788950527491</v>
      </c>
      <c r="AD100" s="1690">
        <f>'4.2 OPEX Projections '!AD89</f>
        <v>23534.060370707251</v>
      </c>
      <c r="AE100" s="1690">
        <f>'4.2 OPEX Projections '!AE89</f>
        <v>23362.052695253995</v>
      </c>
      <c r="AF100" s="1690">
        <f>'4.2 OPEX Projections '!AF89</f>
        <v>23191.735861339497</v>
      </c>
      <c r="AG100" s="1690">
        <f>'4.2 OPEX Projections '!AG89</f>
        <v>23023.10235846075</v>
      </c>
      <c r="AH100" s="1690">
        <f>'4.2 OPEX Projections '!AH89</f>
        <v>22856.189759948997</v>
      </c>
      <c r="AI100" s="1690">
        <f>'4.2 OPEX Projections '!AI89</f>
        <v>22690.892856313498</v>
      </c>
      <c r="AJ100" s="1690">
        <f>'4.2 OPEX Projections '!AJ89</f>
        <v>22527.249220885496</v>
      </c>
      <c r="AK100" s="1690">
        <f>'4.2 OPEX Projections '!AK89</f>
        <v>22204.373175689252</v>
      </c>
      <c r="AL100" s="618"/>
    </row>
    <row r="101" spans="1:38" s="236" customFormat="1" ht="14.5" customHeight="1" outlineLevel="4" x14ac:dyDescent="0.3">
      <c r="A101" s="616"/>
      <c r="B101" s="1730" t="s">
        <v>1636</v>
      </c>
      <c r="C101" s="1731" t="s">
        <v>124</v>
      </c>
      <c r="D101" s="623"/>
      <c r="E101" s="623"/>
      <c r="F101" s="1699">
        <f>F607</f>
        <v>807565.71036890941</v>
      </c>
      <c r="G101" s="1699">
        <f t="shared" ref="G101:L101" si="192">G607</f>
        <v>875544.57265897258</v>
      </c>
      <c r="H101" s="1699">
        <f t="shared" si="192"/>
        <v>1279880.6617110057</v>
      </c>
      <c r="I101" s="1699">
        <f t="shared" si="192"/>
        <v>1628121.5477203792</v>
      </c>
      <c r="J101" s="1699">
        <f t="shared" si="192"/>
        <v>1773163.4139627684</v>
      </c>
      <c r="K101" s="1699">
        <f t="shared" si="192"/>
        <v>1788549.4586707249</v>
      </c>
      <c r="L101" s="1699">
        <f t="shared" si="192"/>
        <v>1943295.713198158</v>
      </c>
      <c r="M101" s="1690">
        <f>'4.2 OPEX Projections '!M96-M102</f>
        <v>1174961.7647061041</v>
      </c>
      <c r="N101" s="1690">
        <f>'4.2 OPEX Projections '!N96-N102</f>
        <v>1196220.5461976232</v>
      </c>
      <c r="O101" s="1690">
        <f>'4.2 OPEX Projections '!O96-O102</f>
        <v>1263286.1927804949</v>
      </c>
      <c r="P101" s="1690">
        <f>'4.2 OPEX Projections '!P96-P102</f>
        <v>1282083.2599294744</v>
      </c>
      <c r="Q101" s="1690">
        <f>'4.2 OPEX Projections '!Q96-Q102</f>
        <v>1382757.5562538225</v>
      </c>
      <c r="R101" s="1690">
        <f>'4.2 OPEX Projections '!R96-R102</f>
        <v>1407718.5014301226</v>
      </c>
      <c r="S101" s="1690">
        <f>'4.2 OPEX Projections '!S96-S102</f>
        <v>1432264.9482656694</v>
      </c>
      <c r="T101" s="1690">
        <f>'4.2 OPEX Projections '!T96-T102</f>
        <v>1422916.6550306319</v>
      </c>
      <c r="U101" s="1690">
        <f>'4.2 OPEX Projections '!U96-U102</f>
        <v>1413335.1138559987</v>
      </c>
      <c r="V101" s="1690">
        <f>'4.2 OPEX Projections '!V96-V102</f>
        <v>1403858.2743726941</v>
      </c>
      <c r="W101" s="1690">
        <f>'4.2 OPEX Projections '!W96-W102</f>
        <v>1394485.8766248066</v>
      </c>
      <c r="X101" s="1690">
        <f>'4.2 OPEX Projections '!X96-X102</f>
        <v>1385218.0567805048</v>
      </c>
      <c r="Y101" s="1690">
        <f>'4.2 OPEX Projections '!Y96-Y102</f>
        <v>1376051.4104632677</v>
      </c>
      <c r="Z101" s="1690">
        <f>'4.2 OPEX Projections '!Z96-Z102</f>
        <v>1366984.1109813731</v>
      </c>
      <c r="AA101" s="1690">
        <f>'4.2 OPEX Projections '!AA96-AA102</f>
        <v>1357982.4461545169</v>
      </c>
      <c r="AB101" s="1690">
        <f>'4.2 OPEX Projections '!AB96-AB102</f>
        <v>1349080.420058558</v>
      </c>
      <c r="AC101" s="1690">
        <f>'4.2 OPEX Projections '!AC96-AC102</f>
        <v>1340278.1830341564</v>
      </c>
      <c r="AD101" s="1690">
        <f>'4.2 OPEX Projections '!AD96-AD102</f>
        <v>1331575.8884287879</v>
      </c>
      <c r="AE101" s="1690">
        <f>'4.2 OPEX Projections '!AE96-AE102</f>
        <v>1322971.7242957898</v>
      </c>
      <c r="AF101" s="1690">
        <f>'4.2 OPEX Projections '!AF96-AF102</f>
        <v>1314464.2752709067</v>
      </c>
      <c r="AG101" s="1690">
        <f>'4.2 OPEX Projections '!AG96-AG102</f>
        <v>1306053.3106335888</v>
      </c>
      <c r="AH101" s="1690">
        <f>'4.2 OPEX Projections '!AH96-AH102</f>
        <v>1297740.9647331575</v>
      </c>
      <c r="AI101" s="1690">
        <f>'4.2 OPEX Projections '!AI96-AI102</f>
        <v>1289521.8952484783</v>
      </c>
      <c r="AJ101" s="1690">
        <f>'4.2 OPEX Projections '!AJ96-AJ102</f>
        <v>1281398.2432347978</v>
      </c>
      <c r="AK101" s="1690">
        <f>'4.2 OPEX Projections '!AK96-AK102</f>
        <v>1264941.8369396916</v>
      </c>
      <c r="AL101" s="618"/>
    </row>
    <row r="102" spans="1:38" s="236" customFormat="1" ht="14.5" customHeight="1" outlineLevel="4" x14ac:dyDescent="0.3">
      <c r="A102" s="616"/>
      <c r="B102" s="1730" t="s">
        <v>1583</v>
      </c>
      <c r="C102" s="1731" t="s">
        <v>124</v>
      </c>
      <c r="D102" s="623"/>
      <c r="E102" s="623"/>
      <c r="F102" s="1699">
        <f>F608</f>
        <v>100000</v>
      </c>
      <c r="G102" s="1699">
        <f t="shared" ref="G102:L102" si="193">G608</f>
        <v>100000</v>
      </c>
      <c r="H102" s="1699">
        <f t="shared" si="193"/>
        <v>100000</v>
      </c>
      <c r="I102" s="1699">
        <f t="shared" si="193"/>
        <v>100000</v>
      </c>
      <c r="J102" s="1699">
        <f t="shared" si="193"/>
        <v>100000</v>
      </c>
      <c r="K102" s="1699">
        <f t="shared" si="193"/>
        <v>100000</v>
      </c>
      <c r="L102" s="1699">
        <f t="shared" si="193"/>
        <v>100000</v>
      </c>
      <c r="M102" s="1690">
        <f>'4.2 OPEX Projections '!M93</f>
        <v>100000</v>
      </c>
      <c r="N102" s="1690">
        <f>'4.2 OPEX Projections '!N93</f>
        <v>100000</v>
      </c>
      <c r="O102" s="1690">
        <f>'4.2 OPEX Projections '!O93</f>
        <v>100000</v>
      </c>
      <c r="P102" s="1690">
        <f>'4.2 OPEX Projections '!P93</f>
        <v>100000</v>
      </c>
      <c r="Q102" s="1690">
        <f>'4.2 OPEX Projections '!Q93</f>
        <v>100000</v>
      </c>
      <c r="R102" s="1690">
        <f>'4.2 OPEX Projections '!R93</f>
        <v>100000</v>
      </c>
      <c r="S102" s="1690">
        <f>'4.2 OPEX Projections '!S93</f>
        <v>100000</v>
      </c>
      <c r="T102" s="1690">
        <f>'4.2 OPEX Projections '!T93</f>
        <v>100000</v>
      </c>
      <c r="U102" s="1690">
        <f>'4.2 OPEX Projections '!U93</f>
        <v>100000</v>
      </c>
      <c r="V102" s="1690">
        <f>'4.2 OPEX Projections '!V93</f>
        <v>100000</v>
      </c>
      <c r="W102" s="1690">
        <f>'4.2 OPEX Projections '!W93</f>
        <v>100000</v>
      </c>
      <c r="X102" s="1690">
        <f>'4.2 OPEX Projections '!X93</f>
        <v>100000</v>
      </c>
      <c r="Y102" s="1690">
        <f>'4.2 OPEX Projections '!Y93</f>
        <v>100000</v>
      </c>
      <c r="Z102" s="1690">
        <f>'4.2 OPEX Projections '!Z93</f>
        <v>100000</v>
      </c>
      <c r="AA102" s="1690">
        <f>'4.2 OPEX Projections '!AA93</f>
        <v>100000</v>
      </c>
      <c r="AB102" s="1690">
        <f>'4.2 OPEX Projections '!AB93</f>
        <v>100000</v>
      </c>
      <c r="AC102" s="1690">
        <f>'4.2 OPEX Projections '!AC93</f>
        <v>100000</v>
      </c>
      <c r="AD102" s="1690">
        <f>'4.2 OPEX Projections '!AD93</f>
        <v>100000</v>
      </c>
      <c r="AE102" s="1690">
        <f>'4.2 OPEX Projections '!AE93</f>
        <v>100000</v>
      </c>
      <c r="AF102" s="1690">
        <f>'4.2 OPEX Projections '!AF93</f>
        <v>100000</v>
      </c>
      <c r="AG102" s="1690">
        <f>'4.2 OPEX Projections '!AG93</f>
        <v>100000</v>
      </c>
      <c r="AH102" s="1690">
        <f>'4.2 OPEX Projections '!AH93</f>
        <v>100000</v>
      </c>
      <c r="AI102" s="1690">
        <f>'4.2 OPEX Projections '!AI93</f>
        <v>100000</v>
      </c>
      <c r="AJ102" s="1690">
        <f>'4.2 OPEX Projections '!AJ93</f>
        <v>100000</v>
      </c>
      <c r="AK102" s="1690">
        <f>'4.2 OPEX Projections '!AK93</f>
        <v>100000</v>
      </c>
      <c r="AL102" s="618"/>
    </row>
    <row r="103" spans="1:38" s="236" customFormat="1" ht="14.5" customHeight="1" outlineLevel="4" collapsed="1" x14ac:dyDescent="0.3">
      <c r="A103" s="616"/>
      <c r="B103" s="1730" t="s">
        <v>1462</v>
      </c>
      <c r="C103" s="1731" t="s">
        <v>124</v>
      </c>
      <c r="D103" s="623"/>
      <c r="E103" s="628"/>
      <c r="F103" s="1699">
        <f>F609</f>
        <v>38058.461178571233</v>
      </c>
      <c r="G103" s="1699">
        <f t="shared" ref="G103:L103" si="194">G609</f>
        <v>41262.127280550652</v>
      </c>
      <c r="H103" s="1699">
        <f t="shared" si="194"/>
        <v>60317.430336016499</v>
      </c>
      <c r="I103" s="1699">
        <f t="shared" si="194"/>
        <v>76729.113089268329</v>
      </c>
      <c r="J103" s="1699">
        <f t="shared" si="194"/>
        <v>83564.557146361622</v>
      </c>
      <c r="K103" s="1699">
        <f t="shared" si="194"/>
        <v>84289.661218625944</v>
      </c>
      <c r="L103" s="1699">
        <f t="shared" si="194"/>
        <v>91582.447731034001</v>
      </c>
      <c r="M103" s="1690">
        <f>'4.1 INPUT OPEX'!$E$148*(M101+M102)</f>
        <v>60000</v>
      </c>
      <c r="N103" s="1690">
        <f>'4.1 INPUT OPEX'!$E$148*(N101+N102)</f>
        <v>61000.443248417869</v>
      </c>
      <c r="O103" s="1690">
        <f>'4.1 INPUT OPEX'!$E$148*(O101+O102)</f>
        <v>64156.568323195992</v>
      </c>
      <c r="P103" s="1690">
        <f>'4.1 INPUT OPEX'!$E$148*(P101+P102)</f>
        <v>65041.162716659033</v>
      </c>
      <c r="Q103" s="1690">
        <f>'4.1 INPUT OPEX'!$E$148*(Q101+Q102)</f>
        <v>69778.918739368703</v>
      </c>
      <c r="R103" s="1690">
        <f>'4.1 INPUT OPEX'!$E$148*(R101+R102)</f>
        <v>70953.586680036897</v>
      </c>
      <c r="S103" s="1690">
        <f>'4.1 INPUT OPEX'!$E$148*(S101+S102)</f>
        <v>72108.74823146766</v>
      </c>
      <c r="T103" s="1690">
        <f>'4.1 INPUT OPEX'!$E$148*(T101+T102)</f>
        <v>71668.815356906867</v>
      </c>
      <c r="U103" s="1690">
        <f>'4.1 INPUT OPEX'!$E$148*(U101+U102)</f>
        <v>71217.90577954358</v>
      </c>
      <c r="V103" s="1690">
        <f>'4.1 INPUT OPEX'!$E$148*(V101+V102)</f>
        <v>70771.923488357497</v>
      </c>
      <c r="W103" s="1690">
        <f>'4.1 INPUT OPEX'!$E$148*(W101+W102)</f>
        <v>70330.856249762393</v>
      </c>
      <c r="X103" s="1690">
        <f>'4.1 INPUT OPEX'!$E$148*(X101+X102)</f>
        <v>69894.710471864266</v>
      </c>
      <c r="Y103" s="1690">
        <f>'4.1 INPUT OPEX'!$E$148*(Y101+Y102)</f>
        <v>69463.325943904711</v>
      </c>
      <c r="Z103" s="1690">
        <f>'4.1 INPUT OPEX'!$E$148*(Z101+Z102)</f>
        <v>69036.616701342384</v>
      </c>
      <c r="AA103" s="1690">
        <f>'4.1 INPUT OPEX'!$E$148*(AA101+AA102)</f>
        <v>68612.996241056753</v>
      </c>
      <c r="AB103" s="1690">
        <f>'4.1 INPUT OPEX'!$E$148*(AB101+AB102)</f>
        <v>68194.064802841705</v>
      </c>
      <c r="AC103" s="1690">
        <f>'4.1 INPUT OPEX'!$E$148*(AC101+AC102)</f>
        <v>67779.829461763977</v>
      </c>
      <c r="AD103" s="1690">
        <f>'4.1 INPUT OPEX'!$E$148*(AD101+AD102)</f>
        <v>67370.297434391789</v>
      </c>
      <c r="AE103" s="1690">
        <f>'4.1 INPUT OPEX'!$E$148*(AE101+AE102)</f>
        <v>66965.383450089765</v>
      </c>
      <c r="AF103" s="1690">
        <f>'4.1 INPUT OPEX'!$E$148*(AF101+AF102)</f>
        <v>66565.020901483731</v>
      </c>
      <c r="AG103" s="1690">
        <f>'4.1 INPUT OPEX'!$E$148*(AG101+AG102)</f>
        <v>66169.198930810438</v>
      </c>
      <c r="AH103" s="1690">
        <f>'4.1 INPUT OPEX'!$E$148*(AH101+AH102)</f>
        <v>65778.01798105007</v>
      </c>
      <c r="AI103" s="1690">
        <f>'4.1 INPUT OPEX'!$E$148*(AI101+AI102)</f>
        <v>65391.226641315719</v>
      </c>
      <c r="AJ103" s="1690">
        <f>'4.1 INPUT OPEX'!$E$148*(AJ101+AJ102)</f>
        <v>65008.925670169985</v>
      </c>
      <c r="AK103" s="1690">
        <f>'4.1 INPUT OPEX'!$E$148*(AK101+AK102)</f>
        <v>64234.483326062524</v>
      </c>
      <c r="AL103" s="618"/>
    </row>
    <row r="104" spans="1:38" s="236" customFormat="1" ht="14.5" customHeight="1" outlineLevel="4" x14ac:dyDescent="0.3">
      <c r="A104" s="616"/>
      <c r="B104" s="1734" t="s">
        <v>1608</v>
      </c>
      <c r="C104" s="1735" t="s">
        <v>124</v>
      </c>
      <c r="D104" s="623"/>
      <c r="E104" s="628"/>
      <c r="F104" s="1743">
        <f>SUM(F101:F103)</f>
        <v>945624.17154748063</v>
      </c>
      <c r="G104" s="1743">
        <f t="shared" ref="G104:L104" si="195">SUM(G101:G103)</f>
        <v>1016806.6999395232</v>
      </c>
      <c r="H104" s="1743">
        <f t="shared" si="195"/>
        <v>1440198.0920470222</v>
      </c>
      <c r="I104" s="1743">
        <f t="shared" si="195"/>
        <v>1804850.6608096475</v>
      </c>
      <c r="J104" s="1743">
        <f t="shared" si="195"/>
        <v>1956727.97110913</v>
      </c>
      <c r="K104" s="1743">
        <f t="shared" si="195"/>
        <v>1972839.1198893508</v>
      </c>
      <c r="L104" s="1743">
        <f t="shared" si="195"/>
        <v>2134878.1609291919</v>
      </c>
      <c r="M104" s="1691">
        <f>SUM(M101:M103)</f>
        <v>1334961.7647061041</v>
      </c>
      <c r="N104" s="1691">
        <f t="shared" ref="N104:AJ104" si="196">SUM(N101:N103)</f>
        <v>1357220.9894460412</v>
      </c>
      <c r="O104" s="1691">
        <f t="shared" si="196"/>
        <v>1427442.7611036908</v>
      </c>
      <c r="P104" s="1691">
        <f t="shared" si="196"/>
        <v>1447124.4226461335</v>
      </c>
      <c r="Q104" s="1691">
        <f t="shared" si="196"/>
        <v>1552536.4749931912</v>
      </c>
      <c r="R104" s="1691">
        <f>SUM(R101:R103)</f>
        <v>1578672.0881101596</v>
      </c>
      <c r="S104" s="1691">
        <f t="shared" si="196"/>
        <v>1604373.696497137</v>
      </c>
      <c r="T104" s="1691">
        <f t="shared" si="196"/>
        <v>1594585.4703875389</v>
      </c>
      <c r="U104" s="1691">
        <f t="shared" si="196"/>
        <v>1584553.0196355423</v>
      </c>
      <c r="V104" s="1691">
        <f t="shared" si="196"/>
        <v>1574630.1978610517</v>
      </c>
      <c r="W104" s="1691">
        <f t="shared" si="196"/>
        <v>1564816.732874569</v>
      </c>
      <c r="X104" s="1691">
        <f t="shared" si="196"/>
        <v>1555112.7672523691</v>
      </c>
      <c r="Y104" s="1691">
        <f t="shared" si="196"/>
        <v>1545514.7364071724</v>
      </c>
      <c r="Z104" s="1691">
        <f t="shared" si="196"/>
        <v>1536020.7276827155</v>
      </c>
      <c r="AA104" s="1691">
        <f t="shared" si="196"/>
        <v>1526595.4423955737</v>
      </c>
      <c r="AB104" s="1691">
        <f t="shared" si="196"/>
        <v>1517274.4848613997</v>
      </c>
      <c r="AC104" s="1691">
        <f t="shared" si="196"/>
        <v>1508058.0124959205</v>
      </c>
      <c r="AD104" s="1691">
        <f t="shared" si="196"/>
        <v>1498946.1858631796</v>
      </c>
      <c r="AE104" s="1691">
        <f t="shared" si="196"/>
        <v>1489937.1077458796</v>
      </c>
      <c r="AF104" s="1691">
        <f t="shared" si="196"/>
        <v>1481029.2961723905</v>
      </c>
      <c r="AG104" s="1691">
        <f t="shared" si="196"/>
        <v>1472222.5095643993</v>
      </c>
      <c r="AH104" s="1691">
        <f t="shared" si="196"/>
        <v>1463518.9827142076</v>
      </c>
      <c r="AI104" s="1691">
        <f t="shared" si="196"/>
        <v>1454913.121889794</v>
      </c>
      <c r="AJ104" s="1691">
        <f t="shared" si="196"/>
        <v>1446407.1689049678</v>
      </c>
      <c r="AK104" s="1691">
        <f t="shared" ref="AK104" si="197">SUM(AK101:AK103)</f>
        <v>1429176.3202657541</v>
      </c>
      <c r="AL104" s="618"/>
    </row>
    <row r="105" spans="1:38" s="236" customFormat="1" ht="14.5" customHeight="1" outlineLevel="4" x14ac:dyDescent="0.3">
      <c r="A105" s="616"/>
      <c r="B105" s="2611" t="s">
        <v>1592</v>
      </c>
      <c r="C105" s="2612" t="s">
        <v>752</v>
      </c>
      <c r="F105" s="2613">
        <f>IFERROR(F104/F100,0)</f>
        <v>157.65007047741358</v>
      </c>
      <c r="G105" s="2613">
        <f t="shared" ref="G105:AK105" si="198">IFERROR(G104/G100,0)</f>
        <v>169.5172910449692</v>
      </c>
      <c r="H105" s="2613">
        <f t="shared" si="198"/>
        <v>120.96492392132158</v>
      </c>
      <c r="I105" s="2613">
        <f t="shared" si="198"/>
        <v>103.31443229035635</v>
      </c>
      <c r="J105" s="2613">
        <f t="shared" si="198"/>
        <v>100.66924634037669</v>
      </c>
      <c r="K105" s="2613">
        <f t="shared" si="198"/>
        <v>101.79235937874124</v>
      </c>
      <c r="L105" s="2613">
        <f t="shared" si="198"/>
        <v>97.687947568365743</v>
      </c>
      <c r="M105" s="2613">
        <f t="shared" si="198"/>
        <v>64.629846773085532</v>
      </c>
      <c r="N105" s="2613">
        <f t="shared" si="198"/>
        <v>64.458435287737984</v>
      </c>
      <c r="O105" s="2613">
        <f t="shared" si="198"/>
        <v>63.924060402881125</v>
      </c>
      <c r="P105" s="2613">
        <f t="shared" si="198"/>
        <v>63.796825873057998</v>
      </c>
      <c r="Q105" s="2613">
        <f t="shared" si="198"/>
        <v>63.113344986017189</v>
      </c>
      <c r="R105" s="2613">
        <f t="shared" si="198"/>
        <v>62.971454605882847</v>
      </c>
      <c r="S105" s="2613">
        <f t="shared" si="198"/>
        <v>62.837560796789283</v>
      </c>
      <c r="T105" s="2613">
        <f t="shared" si="198"/>
        <v>62.909259281640693</v>
      </c>
      <c r="U105" s="2613">
        <f t="shared" si="198"/>
        <v>62.983761731805906</v>
      </c>
      <c r="V105" s="2613">
        <f t="shared" si="198"/>
        <v>63.059058574483664</v>
      </c>
      <c r="W105" s="2613">
        <f t="shared" si="198"/>
        <v>63.135158924165538</v>
      </c>
      <c r="X105" s="2613">
        <f t="shared" si="198"/>
        <v>63.212069460487399</v>
      </c>
      <c r="Y105" s="2613">
        <f t="shared" si="198"/>
        <v>63.289820179886981</v>
      </c>
      <c r="Z105" s="2613">
        <f t="shared" si="198"/>
        <v>63.368432031510679</v>
      </c>
      <c r="AA105" s="2613">
        <f t="shared" si="198"/>
        <v>63.448144282767629</v>
      </c>
      <c r="AB105" s="2613">
        <f t="shared" si="198"/>
        <v>63.528742219042627</v>
      </c>
      <c r="AC105" s="2613">
        <f t="shared" si="198"/>
        <v>63.61023441042429</v>
      </c>
      <c r="AD105" s="2613">
        <f t="shared" si="198"/>
        <v>63.69262941676277</v>
      </c>
      <c r="AE105" s="2613">
        <f t="shared" si="198"/>
        <v>63.775950135090682</v>
      </c>
      <c r="AF105" s="2613">
        <f t="shared" si="198"/>
        <v>63.860217494166037</v>
      </c>
      <c r="AG105" s="2613">
        <f t="shared" si="198"/>
        <v>63.94544430383305</v>
      </c>
      <c r="AH105" s="2613">
        <f t="shared" si="198"/>
        <v>64.031625484608924</v>
      </c>
      <c r="AI105" s="2613">
        <f t="shared" si="198"/>
        <v>64.118813265868468</v>
      </c>
      <c r="AJ105" s="2613">
        <f t="shared" si="198"/>
        <v>64.207003470444704</v>
      </c>
      <c r="AK105" s="2613">
        <f t="shared" si="198"/>
        <v>64.364632541417848</v>
      </c>
      <c r="AL105" s="618"/>
    </row>
    <row r="106" spans="1:38" s="236" customFormat="1" ht="14.5" customHeight="1" outlineLevel="4" x14ac:dyDescent="0.3">
      <c r="A106" s="616"/>
      <c r="B106" s="1736" t="s">
        <v>1642</v>
      </c>
      <c r="C106" s="1737" t="s">
        <v>752</v>
      </c>
      <c r="F106" s="1756">
        <f>IFERROR(F102/F100,0)</f>
        <v>16.671535608002152</v>
      </c>
      <c r="G106" s="1756">
        <f t="shared" ref="G106:L106" si="199">IFERROR(G102/G100,0)</f>
        <v>16.671535608002152</v>
      </c>
      <c r="H106" s="1756">
        <f t="shared" si="199"/>
        <v>8.3991865139460344</v>
      </c>
      <c r="I106" s="1756">
        <f t="shared" si="199"/>
        <v>5.7242648676544787</v>
      </c>
      <c r="J106" s="1756">
        <f t="shared" si="199"/>
        <v>5.1447747375591737</v>
      </c>
      <c r="K106" s="1756">
        <f t="shared" si="199"/>
        <v>5.1596888135739318</v>
      </c>
      <c r="L106" s="1756">
        <f t="shared" si="199"/>
        <v>4.5758090253660049</v>
      </c>
      <c r="M106" s="1757">
        <f t="shared" ref="M106:AJ106" si="200">IFERROR(M102/M100,0)</f>
        <v>4.8413256830104041</v>
      </c>
      <c r="N106" s="1757">
        <f t="shared" si="200"/>
        <v>4.749295493436712</v>
      </c>
      <c r="O106" s="1757">
        <f t="shared" si="200"/>
        <v>4.4782223248976649</v>
      </c>
      <c r="P106" s="1757">
        <f t="shared" si="200"/>
        <v>4.4085238888030496</v>
      </c>
      <c r="Q106" s="1757">
        <f t="shared" si="200"/>
        <v>4.0651763100312328</v>
      </c>
      <c r="R106" s="1757">
        <f t="shared" si="200"/>
        <v>3.9888875644381891</v>
      </c>
      <c r="S106" s="1757">
        <f t="shared" si="200"/>
        <v>3.9166411749322405</v>
      </c>
      <c r="T106" s="1757">
        <f t="shared" si="200"/>
        <v>3.9451795121619657</v>
      </c>
      <c r="U106" s="1757">
        <f t="shared" si="200"/>
        <v>3.9748598469928504</v>
      </c>
      <c r="V106" s="1757">
        <f t="shared" si="200"/>
        <v>4.0046900319923955</v>
      </c>
      <c r="W106" s="1757">
        <f t="shared" si="200"/>
        <v>4.0346679325307457</v>
      </c>
      <c r="X106" s="1757">
        <f t="shared" si="200"/>
        <v>4.064790077710752</v>
      </c>
      <c r="Y106" s="1757">
        <f t="shared" si="200"/>
        <v>4.0950641678781778</v>
      </c>
      <c r="Z106" s="1757">
        <f t="shared" si="200"/>
        <v>4.1254932885645426</v>
      </c>
      <c r="AA106" s="1757">
        <f t="shared" si="200"/>
        <v>4.1561858840088721</v>
      </c>
      <c r="AB106" s="1757">
        <f t="shared" si="200"/>
        <v>4.1870302870641014</v>
      </c>
      <c r="AC106" s="1757">
        <f t="shared" si="200"/>
        <v>4.2180230391233948</v>
      </c>
      <c r="AD106" s="1757">
        <f t="shared" si="200"/>
        <v>4.2491605113952025</v>
      </c>
      <c r="AE106" s="1757">
        <f t="shared" si="200"/>
        <v>4.2804457854987641</v>
      </c>
      <c r="AF106" s="1757">
        <f t="shared" si="200"/>
        <v>4.3118807750263954</v>
      </c>
      <c r="AG106" s="1757">
        <f t="shared" si="200"/>
        <v>4.3434632936534312</v>
      </c>
      <c r="AH106" s="1757">
        <f t="shared" si="200"/>
        <v>4.3751824363669947</v>
      </c>
      <c r="AI106" s="1757">
        <f t="shared" si="200"/>
        <v>4.4070544351530918</v>
      </c>
      <c r="AJ106" s="1757">
        <f t="shared" si="200"/>
        <v>4.4390683931035779</v>
      </c>
      <c r="AK106" s="1757">
        <f t="shared" ref="AK106" si="201">IFERROR(AK102/AK100,0)</f>
        <v>4.5036173373939823</v>
      </c>
      <c r="AL106" s="618"/>
    </row>
    <row r="107" spans="1:38" s="236" customFormat="1" ht="14.5" customHeight="1" outlineLevel="3" x14ac:dyDescent="0.3">
      <c r="A107" s="616"/>
      <c r="B107" s="631"/>
      <c r="C107" s="1704"/>
      <c r="F107" s="1741"/>
      <c r="G107" s="1741"/>
      <c r="H107" s="1741"/>
      <c r="I107" s="1741"/>
      <c r="J107" s="1741"/>
      <c r="K107" s="1741"/>
      <c r="L107" s="1741"/>
      <c r="M107" s="1741"/>
      <c r="N107" s="1741"/>
      <c r="O107" s="1741"/>
      <c r="P107" s="1741"/>
      <c r="Q107" s="1741"/>
      <c r="R107" s="1741"/>
      <c r="S107" s="1741"/>
      <c r="T107" s="1741"/>
      <c r="U107" s="1741"/>
      <c r="V107" s="1741"/>
      <c r="W107" s="1741"/>
      <c r="X107" s="1741"/>
      <c r="Y107" s="1741"/>
      <c r="Z107" s="1741"/>
      <c r="AA107" s="1741"/>
      <c r="AB107" s="1741"/>
      <c r="AC107" s="1741"/>
      <c r="AD107" s="1741"/>
      <c r="AE107" s="1741"/>
      <c r="AF107" s="1741"/>
      <c r="AG107" s="1741"/>
      <c r="AH107" s="1741"/>
      <c r="AI107" s="1741"/>
      <c r="AJ107" s="1741"/>
      <c r="AK107" s="1741"/>
      <c r="AL107" s="618"/>
    </row>
    <row r="108" spans="1:38" s="236" customFormat="1" ht="14.5" customHeight="1" outlineLevel="3" x14ac:dyDescent="0.3">
      <c r="A108" s="619"/>
      <c r="B108" s="1726" t="s">
        <v>1052</v>
      </c>
      <c r="C108" s="1727"/>
      <c r="D108" s="1727"/>
      <c r="E108" s="1727"/>
      <c r="F108" s="1728"/>
      <c r="G108" s="1728"/>
      <c r="H108" s="1728"/>
      <c r="I108" s="1728"/>
      <c r="J108" s="1728"/>
      <c r="K108" s="1728"/>
      <c r="L108" s="1728"/>
      <c r="M108" s="1728"/>
      <c r="N108" s="1728"/>
      <c r="O108" s="1728"/>
      <c r="P108" s="1728"/>
      <c r="Q108" s="1728"/>
      <c r="R108" s="1728"/>
      <c r="S108" s="1728"/>
      <c r="T108" s="1728"/>
      <c r="U108" s="1728"/>
      <c r="V108" s="1728"/>
      <c r="W108" s="1728"/>
      <c r="X108" s="1728"/>
      <c r="Y108" s="1728"/>
      <c r="Z108" s="1728"/>
      <c r="AA108" s="1728"/>
      <c r="AB108" s="1728"/>
      <c r="AC108" s="1728"/>
      <c r="AD108" s="1728"/>
      <c r="AE108" s="1728"/>
      <c r="AF108" s="1728"/>
      <c r="AG108" s="1728"/>
      <c r="AH108" s="1728"/>
      <c r="AI108" s="1728"/>
      <c r="AJ108" s="1728"/>
      <c r="AK108" s="1729"/>
      <c r="AL108" s="618"/>
    </row>
    <row r="109" spans="1:38" s="236" customFormat="1" ht="14.5" customHeight="1" outlineLevel="4" x14ac:dyDescent="0.3">
      <c r="A109" s="616"/>
      <c r="B109" s="1694" t="s">
        <v>1100</v>
      </c>
      <c r="C109" s="1740" t="s">
        <v>387</v>
      </c>
      <c r="D109" s="623"/>
      <c r="E109" s="623"/>
      <c r="F109" s="1699">
        <f>F615</f>
        <v>5287.9536000591088</v>
      </c>
      <c r="G109" s="1699">
        <f t="shared" ref="G109:L109" si="202">G615</f>
        <v>5287.9536000591088</v>
      </c>
      <c r="H109" s="1699">
        <f t="shared" si="202"/>
        <v>6134.6425271999997</v>
      </c>
      <c r="I109" s="1699">
        <f t="shared" si="202"/>
        <v>5866.1281829999998</v>
      </c>
      <c r="J109" s="1699">
        <f t="shared" si="202"/>
        <v>5518.89364355</v>
      </c>
      <c r="K109" s="1699">
        <f t="shared" si="202"/>
        <v>5504.4876552500009</v>
      </c>
      <c r="L109" s="1699">
        <f t="shared" si="202"/>
        <v>5536.7247167999994</v>
      </c>
      <c r="M109" s="1690">
        <f>'4.2 OPEX Projections '!M101</f>
        <v>4332.1022250000005</v>
      </c>
      <c r="N109" s="1690">
        <f>'4.2 OPEX Projections '!N101</f>
        <v>5661.0453989999996</v>
      </c>
      <c r="O109" s="1690">
        <f>'4.2 OPEX Projections '!O101</f>
        <v>6956.9234290000013</v>
      </c>
      <c r="P109" s="1690">
        <f>'4.2 OPEX Projections '!P101</f>
        <v>7336.758420000001</v>
      </c>
      <c r="Q109" s="1690">
        <f>'4.2 OPEX Projections '!Q101</f>
        <v>7742.9367885000001</v>
      </c>
      <c r="R109" s="1690">
        <f>'4.2 OPEX Projections '!R101</f>
        <v>8143.701116000002</v>
      </c>
      <c r="S109" s="1690">
        <f>'4.2 OPEX Projections '!S101</f>
        <v>8850.3683000000001</v>
      </c>
      <c r="T109" s="1690">
        <f>'4.2 OPEX Projections '!T101</f>
        <v>8454.0012220799981</v>
      </c>
      <c r="U109" s="1690">
        <f>'4.2 OPEX Projections '!U101</f>
        <v>8394.2373504000007</v>
      </c>
      <c r="V109" s="1690">
        <f>'4.2 OPEX Projections '!V101</f>
        <v>8335.0643414400001</v>
      </c>
      <c r="W109" s="1690">
        <f>'4.2 OPEX Projections '!W101</f>
        <v>8276.479806719999</v>
      </c>
      <c r="X109" s="1690">
        <f>'4.2 OPEX Projections '!X101</f>
        <v>8218.483746240001</v>
      </c>
      <c r="Y109" s="1690">
        <f>'4.2 OPEX Projections '!Y101</f>
        <v>8161.0548124799998</v>
      </c>
      <c r="Z109" s="1690">
        <f>'4.2 OPEX Projections '!Z101</f>
        <v>8104.1811374400013</v>
      </c>
      <c r="AA109" s="1690">
        <f>'4.2 OPEX Projections '!AA101</f>
        <v>8047.6586510400002</v>
      </c>
      <c r="AB109" s="1690">
        <f>'4.2 OPEX Projections '!AB101</f>
        <v>7991.69142336</v>
      </c>
      <c r="AC109" s="1690">
        <f>'4.2 OPEX Projections '!AC101</f>
        <v>7936.2794544000008</v>
      </c>
      <c r="AD109" s="1690">
        <f>'4.2 OPEX Projections '!AD101</f>
        <v>7881.4227441600005</v>
      </c>
      <c r="AE109" s="1690">
        <f>'4.2 OPEX Projections '!AE101</f>
        <v>7827.1094246400016</v>
      </c>
      <c r="AF109" s="1690">
        <f>'4.2 OPEX Projections '!AF101</f>
        <v>7773.3300163200001</v>
      </c>
      <c r="AG109" s="1690">
        <f>'4.2 OPEX Projections '!AG101</f>
        <v>7720.0821307200013</v>
      </c>
      <c r="AH109" s="1690">
        <f>'4.2 OPEX Projections '!AH101</f>
        <v>7667.37763584</v>
      </c>
      <c r="AI109" s="1690">
        <f>'4.2 OPEX Projections '!AI101</f>
        <v>7615.1833161600007</v>
      </c>
      <c r="AJ109" s="1690">
        <f>'4.2 OPEX Projections '!AJ101</f>
        <v>7563.5110396800001</v>
      </c>
      <c r="AK109" s="1690">
        <f>'4.2 OPEX Projections '!AK101</f>
        <v>7461.5593732800007</v>
      </c>
      <c r="AL109" s="618"/>
    </row>
    <row r="110" spans="1:38" s="236" customFormat="1" ht="14.5" customHeight="1" outlineLevel="4" x14ac:dyDescent="0.3">
      <c r="A110" s="616"/>
      <c r="B110" s="1730" t="s">
        <v>1636</v>
      </c>
      <c r="C110" s="1731" t="s">
        <v>124</v>
      </c>
      <c r="D110" s="623"/>
      <c r="E110" s="623"/>
      <c r="F110" s="1699">
        <f>F616</f>
        <v>312658</v>
      </c>
      <c r="G110" s="1699">
        <f t="shared" ref="G110:L110" si="203">G616</f>
        <v>313658</v>
      </c>
      <c r="H110" s="1699">
        <f t="shared" si="203"/>
        <v>351930.39805594052</v>
      </c>
      <c r="I110" s="1699">
        <f t="shared" si="203"/>
        <v>341156.77414086962</v>
      </c>
      <c r="J110" s="1699">
        <f t="shared" si="203"/>
        <v>326940.44765598781</v>
      </c>
      <c r="K110" s="1699">
        <f t="shared" si="203"/>
        <v>327389.04890910094</v>
      </c>
      <c r="L110" s="1699">
        <f t="shared" si="203"/>
        <v>329911.48751824227</v>
      </c>
      <c r="M110" s="1690">
        <f>'4.2 OPEX Projections '!M107-M111</f>
        <v>257185</v>
      </c>
      <c r="N110" s="1690">
        <f>'4.2 OPEX Projections '!N107-N111</f>
        <v>322711.85780099372</v>
      </c>
      <c r="O110" s="1690">
        <f>'4.2 OPEX Projections '!O107-O111</f>
        <v>386621.39586915431</v>
      </c>
      <c r="P110" s="1690">
        <f>'4.2 OPEX Projections '!P107-P111</f>
        <v>405569.34392117418</v>
      </c>
      <c r="Q110" s="1690">
        <f>'4.2 OPEX Projections '!Q107-Q111</f>
        <v>425816.50414503529</v>
      </c>
      <c r="R110" s="1690">
        <f>'4.2 OPEX Projections '!R107-R111</f>
        <v>445804.06168520544</v>
      </c>
      <c r="S110" s="1690">
        <f>'4.2 OPEX Projections '!S107-S111</f>
        <v>480814.33436923823</v>
      </c>
      <c r="T110" s="1690">
        <f>'4.2 OPEX Projections '!T107-T111</f>
        <v>461684.31790812337</v>
      </c>
      <c r="U110" s="1690">
        <f>'4.2 OPEX Projections '!U107-U111</f>
        <v>459084.31615509954</v>
      </c>
      <c r="V110" s="1690">
        <f>'4.2 OPEX Projections '!V107-V111</f>
        <v>456519.99396760063</v>
      </c>
      <c r="W110" s="1690">
        <f>'4.2 OPEX Projections '!W107-W111</f>
        <v>453991.36759349785</v>
      </c>
      <c r="X110" s="1690">
        <f>'4.2 OPEX Projections '!X107-X111</f>
        <v>451498.57319835795</v>
      </c>
      <c r="Y110" s="1690">
        <f>'4.2 OPEX Projections '!Y107-Y111</f>
        <v>449040.70174543909</v>
      </c>
      <c r="Z110" s="1690">
        <f>'4.2 OPEX Projections '!Z107-Z111</f>
        <v>446617.31231469591</v>
      </c>
      <c r="AA110" s="1690">
        <f>'4.2 OPEX Projections '!AA107-AA111</f>
        <v>444218.53183662775</v>
      </c>
      <c r="AB110" s="1690">
        <f>'4.2 OPEX Projections '!AB107-AB111</f>
        <v>441854.52527071233</v>
      </c>
      <c r="AC110" s="1690">
        <f>'4.2 OPEX Projections '!AC107-AC111</f>
        <v>439525.44295473769</v>
      </c>
      <c r="AD110" s="1690">
        <f>'4.2 OPEX Projections '!AD107-AD111</f>
        <v>437231.43823324773</v>
      </c>
      <c r="AE110" s="1690">
        <f>'4.2 OPEX Projections '!AE107-AE111</f>
        <v>434972.08493097627</v>
      </c>
      <c r="AF110" s="1690">
        <f>'4.2 OPEX Projections '!AF107-AF111</f>
        <v>432747.07724866807</v>
      </c>
      <c r="AG110" s="1690">
        <f>'4.2 OPEX Projections '!AG107-AG111</f>
        <v>430556.46066899761</v>
      </c>
      <c r="AH110" s="1690">
        <f>'4.2 OPEX Projections '!AH107-AH111</f>
        <v>428400.98376373178</v>
      </c>
      <c r="AI110" s="1690">
        <f>'4.2 OPEX Projections '!AI107-AI111</f>
        <v>426279.18532531708</v>
      </c>
      <c r="AJ110" s="1690">
        <f>'4.2 OPEX Projections '!AJ107-AJ111</f>
        <v>424191.82063131727</v>
      </c>
      <c r="AK110" s="1690">
        <f>'4.2 OPEX Projections '!AK107-AK111</f>
        <v>419645.28091476159</v>
      </c>
      <c r="AL110" s="618"/>
    </row>
    <row r="111" spans="1:38" s="236" customFormat="1" ht="14.5" customHeight="1" outlineLevel="4" x14ac:dyDescent="0.3">
      <c r="A111" s="616"/>
      <c r="B111" s="1730" t="s">
        <v>1583</v>
      </c>
      <c r="C111" s="1731" t="s">
        <v>124</v>
      </c>
      <c r="D111" s="623"/>
      <c r="E111" s="623"/>
      <c r="F111" s="1699">
        <f>F617</f>
        <v>100000</v>
      </c>
      <c r="G111" s="1699">
        <f t="shared" ref="G111:L111" si="204">G617</f>
        <v>100000</v>
      </c>
      <c r="H111" s="1699">
        <f t="shared" si="204"/>
        <v>100000</v>
      </c>
      <c r="I111" s="1699">
        <f t="shared" si="204"/>
        <v>100000</v>
      </c>
      <c r="J111" s="1699">
        <f t="shared" si="204"/>
        <v>100000</v>
      </c>
      <c r="K111" s="1699">
        <f t="shared" si="204"/>
        <v>100000</v>
      </c>
      <c r="L111" s="1699">
        <f t="shared" si="204"/>
        <v>100000</v>
      </c>
      <c r="M111" s="1690">
        <f>'4.2 OPEX Projections '!M105</f>
        <v>100000</v>
      </c>
      <c r="N111" s="1690">
        <f>'4.2 OPEX Projections '!N105</f>
        <v>100000</v>
      </c>
      <c r="O111" s="1690">
        <f>'4.2 OPEX Projections '!O105</f>
        <v>100000</v>
      </c>
      <c r="P111" s="1690">
        <f>'4.2 OPEX Projections '!P105</f>
        <v>100000</v>
      </c>
      <c r="Q111" s="1690">
        <f>'4.2 OPEX Projections '!Q105</f>
        <v>100000</v>
      </c>
      <c r="R111" s="1690">
        <f>'4.2 OPEX Projections '!R105</f>
        <v>100000</v>
      </c>
      <c r="S111" s="1690">
        <f>'4.2 OPEX Projections '!S105</f>
        <v>100000</v>
      </c>
      <c r="T111" s="1690">
        <f>'4.2 OPEX Projections '!T105</f>
        <v>100000</v>
      </c>
      <c r="U111" s="1690">
        <f>'4.2 OPEX Projections '!U105</f>
        <v>100000</v>
      </c>
      <c r="V111" s="1690">
        <f>'4.2 OPEX Projections '!V105</f>
        <v>100000</v>
      </c>
      <c r="W111" s="1690">
        <f>'4.2 OPEX Projections '!W105</f>
        <v>100000</v>
      </c>
      <c r="X111" s="1690">
        <f>'4.2 OPEX Projections '!X105</f>
        <v>100000</v>
      </c>
      <c r="Y111" s="1690">
        <f>'4.2 OPEX Projections '!Y105</f>
        <v>100000</v>
      </c>
      <c r="Z111" s="1690">
        <f>'4.2 OPEX Projections '!Z105</f>
        <v>100000</v>
      </c>
      <c r="AA111" s="1690">
        <f>'4.2 OPEX Projections '!AA105</f>
        <v>100000</v>
      </c>
      <c r="AB111" s="1690">
        <f>'4.2 OPEX Projections '!AB105</f>
        <v>100000</v>
      </c>
      <c r="AC111" s="1690">
        <f>'4.2 OPEX Projections '!AC105</f>
        <v>100000</v>
      </c>
      <c r="AD111" s="1690">
        <f>'4.2 OPEX Projections '!AD105</f>
        <v>100000</v>
      </c>
      <c r="AE111" s="1690">
        <f>'4.2 OPEX Projections '!AE105</f>
        <v>100000</v>
      </c>
      <c r="AF111" s="1690">
        <f>'4.2 OPEX Projections '!AF105</f>
        <v>100000</v>
      </c>
      <c r="AG111" s="1690">
        <f>'4.2 OPEX Projections '!AG105</f>
        <v>100000</v>
      </c>
      <c r="AH111" s="1690">
        <f>'4.2 OPEX Projections '!AH105</f>
        <v>100000</v>
      </c>
      <c r="AI111" s="1690">
        <f>'4.2 OPEX Projections '!AI105</f>
        <v>100000</v>
      </c>
      <c r="AJ111" s="1690">
        <f>'4.2 OPEX Projections '!AJ105</f>
        <v>100000</v>
      </c>
      <c r="AK111" s="1690">
        <f>'4.2 OPEX Projections '!AK105</f>
        <v>100000</v>
      </c>
      <c r="AL111" s="618"/>
    </row>
    <row r="112" spans="1:38" s="236" customFormat="1" ht="14.5" customHeight="1" outlineLevel="4" collapsed="1" x14ac:dyDescent="0.3">
      <c r="A112" s="616"/>
      <c r="B112" s="1730" t="s">
        <v>1462</v>
      </c>
      <c r="C112" s="1731" t="s">
        <v>124</v>
      </c>
      <c r="D112" s="623"/>
      <c r="E112" s="628"/>
      <c r="F112" s="1699">
        <f>F618</f>
        <v>15153.371557076322</v>
      </c>
      <c r="G112" s="1699">
        <f t="shared" ref="G112:L112" si="205">G618</f>
        <v>15201.837841505558</v>
      </c>
      <c r="H112" s="1699">
        <f t="shared" si="205"/>
        <v>17056.758771473742</v>
      </c>
      <c r="I112" s="1699">
        <f t="shared" si="205"/>
        <v>16534.601250472286</v>
      </c>
      <c r="J112" s="1699">
        <f t="shared" si="205"/>
        <v>15845.588727517112</v>
      </c>
      <c r="K112" s="1699">
        <f t="shared" si="205"/>
        <v>15867.330763445805</v>
      </c>
      <c r="L112" s="1699">
        <f t="shared" si="205"/>
        <v>15989.583990531737</v>
      </c>
      <c r="M112" s="1690">
        <f>'4.1 INPUT OPEX'!$E$169*(M110+M111)</f>
        <v>20000</v>
      </c>
      <c r="N112" s="1690">
        <f>'4.1 INPUT OPEX'!$E$169*(N110+N111)</f>
        <v>23669.071086467444</v>
      </c>
      <c r="O112" s="1690">
        <f>'4.1 INPUT OPEX'!$E$169*(O110+O111)</f>
        <v>27247.582953884081</v>
      </c>
      <c r="P112" s="1690">
        <f>'4.1 INPUT OPEX'!$E$169*(P110+P111)</f>
        <v>28308.542851529273</v>
      </c>
      <c r="Q112" s="1690">
        <f>'4.1 INPUT OPEX'!$E$169*(Q110+Q111)</f>
        <v>29442.250046616475</v>
      </c>
      <c r="R112" s="1690">
        <f>'4.1 INPUT OPEX'!$E$169*(R110+R111)</f>
        <v>30561.421206669118</v>
      </c>
      <c r="S112" s="1690">
        <f>'4.1 INPUT OPEX'!$E$169*(S110+S111)</f>
        <v>32521.765156388887</v>
      </c>
      <c r="T112" s="1690">
        <f>'4.1 INPUT OPEX'!$E$169*(T110+T111)</f>
        <v>31450.610630800475</v>
      </c>
      <c r="U112" s="1690">
        <f>'4.1 INPUT OPEX'!$E$169*(U110+U111)</f>
        <v>31305.027711415627</v>
      </c>
      <c r="V112" s="1690">
        <f>'4.1 INPUT OPEX'!$E$169*(V110+V111)</f>
        <v>31161.442611957424</v>
      </c>
      <c r="W112" s="1690">
        <f>'4.1 INPUT OPEX'!$E$169*(W110+W111)</f>
        <v>31019.856242199297</v>
      </c>
      <c r="X112" s="1690">
        <f>'4.1 INPUT OPEX'!$E$169*(X110+X111)</f>
        <v>30880.276226513313</v>
      </c>
      <c r="Y112" s="1690">
        <f>'4.1 INPUT OPEX'!$E$169*(Y110+Y111)</f>
        <v>30742.651664848134</v>
      </c>
      <c r="Z112" s="1690">
        <f>'4.1 INPUT OPEX'!$E$169*(Z110+Z111)</f>
        <v>30606.957868594476</v>
      </c>
      <c r="AA112" s="1690">
        <f>'4.1 INPUT OPEX'!$E$169*(AA110+AA111)</f>
        <v>30472.642011093845</v>
      </c>
      <c r="AB112" s="1690">
        <f>'4.1 INPUT OPEX'!$E$169*(AB110+AB111)</f>
        <v>30340.273262914867</v>
      </c>
      <c r="AC112" s="1690">
        <f>'4.1 INPUT OPEX'!$E$169*(AC110+AC111)</f>
        <v>30209.860041980355</v>
      </c>
      <c r="AD112" s="1690">
        <f>'4.1 INPUT OPEX'!$E$169*(AD110+AD111)</f>
        <v>30081.410934571591</v>
      </c>
      <c r="AE112" s="1690">
        <f>'4.1 INPUT OPEX'!$E$169*(AE110+AE111)</f>
        <v>29954.902077689501</v>
      </c>
      <c r="AF112" s="1690">
        <f>'4.1 INPUT OPEX'!$E$169*(AF110+AF111)</f>
        <v>29830.316348596276</v>
      </c>
      <c r="AG112" s="1690">
        <f>'4.1 INPUT OPEX'!$E$169*(AG110+AG111)</f>
        <v>29707.65629402117</v>
      </c>
      <c r="AH112" s="1690">
        <f>'4.1 INPUT OPEX'!$E$169*(AH110+AH111)</f>
        <v>29586.963829037151</v>
      </c>
      <c r="AI112" s="1690">
        <f>'4.1 INPUT OPEX'!$E$169*(AI110+AI111)</f>
        <v>29468.157135675745</v>
      </c>
      <c r="AJ112" s="1690">
        <f>'4.1 INPUT OPEX'!$E$169*(AJ110+AJ111)</f>
        <v>29351.278504490238</v>
      </c>
      <c r="AK112" s="1690">
        <f>'4.1 INPUT OPEX'!$E$169*(AK110+AK111)</f>
        <v>29096.702320352848</v>
      </c>
      <c r="AL112" s="618"/>
    </row>
    <row r="113" spans="1:38" s="236" customFormat="1" ht="14.5" customHeight="1" outlineLevel="4" x14ac:dyDescent="0.3">
      <c r="A113" s="616"/>
      <c r="B113" s="1734" t="s">
        <v>1608</v>
      </c>
      <c r="C113" s="1735" t="s">
        <v>124</v>
      </c>
      <c r="D113" s="623"/>
      <c r="E113" s="628"/>
      <c r="F113" s="1743">
        <f>SUM(F110:F112)</f>
        <v>427811.37155707635</v>
      </c>
      <c r="G113" s="1743">
        <f t="shared" ref="G113:L113" si="206">SUM(G110:G112)</f>
        <v>428859.83784150553</v>
      </c>
      <c r="H113" s="1743">
        <f t="shared" si="206"/>
        <v>468987.15682741423</v>
      </c>
      <c r="I113" s="1743">
        <f t="shared" si="206"/>
        <v>457691.37539134192</v>
      </c>
      <c r="J113" s="1743">
        <f t="shared" si="206"/>
        <v>442786.03638350492</v>
      </c>
      <c r="K113" s="1743">
        <f t="shared" si="206"/>
        <v>443256.37967254675</v>
      </c>
      <c r="L113" s="1743">
        <f t="shared" si="206"/>
        <v>445901.07150877401</v>
      </c>
      <c r="M113" s="1691">
        <f>SUM(M110:M112)</f>
        <v>377185</v>
      </c>
      <c r="N113" s="1691">
        <f t="shared" ref="N113" si="207">SUM(N110:N112)</f>
        <v>446380.92888746114</v>
      </c>
      <c r="O113" s="1691">
        <f t="shared" ref="O113" si="208">SUM(O110:O112)</f>
        <v>513868.9788230384</v>
      </c>
      <c r="P113" s="1691">
        <f t="shared" ref="P113" si="209">SUM(P110:P112)</f>
        <v>533877.8867727035</v>
      </c>
      <c r="Q113" s="1691">
        <f t="shared" ref="Q113" si="210">SUM(Q110:Q112)</f>
        <v>555258.75419165171</v>
      </c>
      <c r="R113" s="1691">
        <f t="shared" ref="R113" si="211">SUM(R110:R112)</f>
        <v>576365.4828918745</v>
      </c>
      <c r="S113" s="1691">
        <f t="shared" ref="S113" si="212">SUM(S110:S112)</f>
        <v>613336.0995256271</v>
      </c>
      <c r="T113" s="1691">
        <f t="shared" ref="T113" si="213">SUM(T110:T112)</f>
        <v>593134.92853892385</v>
      </c>
      <c r="U113" s="1691">
        <f t="shared" ref="U113" si="214">SUM(U110:U112)</f>
        <v>590389.34386651521</v>
      </c>
      <c r="V113" s="1691">
        <f t="shared" ref="V113" si="215">SUM(V110:V112)</f>
        <v>587681.43657955807</v>
      </c>
      <c r="W113" s="1691">
        <f t="shared" ref="W113" si="216">SUM(W110:W112)</f>
        <v>585011.22383569716</v>
      </c>
      <c r="X113" s="1691">
        <f t="shared" ref="X113" si="217">SUM(X110:X112)</f>
        <v>582378.84942487127</v>
      </c>
      <c r="Y113" s="1691">
        <f t="shared" ref="Y113" si="218">SUM(Y110:Y112)</f>
        <v>579783.35341028718</v>
      </c>
      <c r="Z113" s="1691">
        <f t="shared" ref="Z113" si="219">SUM(Z110:Z112)</f>
        <v>577224.27018329035</v>
      </c>
      <c r="AA113" s="1691">
        <f t="shared" ref="AA113" si="220">SUM(AA110:AA112)</f>
        <v>574691.17384772154</v>
      </c>
      <c r="AB113" s="1691">
        <f t="shared" ref="AB113" si="221">SUM(AB110:AB112)</f>
        <v>572194.79853362718</v>
      </c>
      <c r="AC113" s="1691">
        <f t="shared" ref="AC113" si="222">SUM(AC110:AC112)</f>
        <v>569735.30299671809</v>
      </c>
      <c r="AD113" s="1691">
        <f t="shared" ref="AD113" si="223">SUM(AD110:AD112)</f>
        <v>567312.84916781937</v>
      </c>
      <c r="AE113" s="1691">
        <f t="shared" ref="AE113" si="224">SUM(AE110:AE112)</f>
        <v>564926.9870086658</v>
      </c>
      <c r="AF113" s="1691">
        <f t="shared" ref="AF113" si="225">SUM(AF110:AF112)</f>
        <v>562577.39359726431</v>
      </c>
      <c r="AG113" s="1691">
        <f t="shared" ref="AG113" si="226">SUM(AG110:AG112)</f>
        <v>560264.11696301878</v>
      </c>
      <c r="AH113" s="1691">
        <f t="shared" ref="AH113" si="227">SUM(AH110:AH112)</f>
        <v>557987.94759276893</v>
      </c>
      <c r="AI113" s="1691">
        <f t="shared" ref="AI113" si="228">SUM(AI110:AI112)</f>
        <v>555747.34246099286</v>
      </c>
      <c r="AJ113" s="1691">
        <f t="shared" ref="AJ113:AK113" si="229">SUM(AJ110:AJ112)</f>
        <v>553543.09913580748</v>
      </c>
      <c r="AK113" s="1691">
        <f t="shared" si="229"/>
        <v>548741.98323511449</v>
      </c>
      <c r="AL113" s="618"/>
    </row>
    <row r="114" spans="1:38" s="236" customFormat="1" ht="14.5" customHeight="1" outlineLevel="4" x14ac:dyDescent="0.3">
      <c r="A114" s="616"/>
      <c r="B114" s="2611" t="s">
        <v>1593</v>
      </c>
      <c r="C114" s="2612" t="s">
        <v>752</v>
      </c>
      <c r="F114" s="2613">
        <f>IFERROR(F113/F109,0)</f>
        <v>80.903011621035077</v>
      </c>
      <c r="G114" s="2613">
        <f t="shared" ref="G114:AK114" si="230">IFERROR(G113/G109,0)</f>
        <v>81.101286107486217</v>
      </c>
      <c r="H114" s="2613">
        <f t="shared" si="230"/>
        <v>76.448978852150233</v>
      </c>
      <c r="I114" s="2613">
        <f t="shared" si="230"/>
        <v>78.022736822855052</v>
      </c>
      <c r="J114" s="2613">
        <f t="shared" si="230"/>
        <v>80.230942102135728</v>
      </c>
      <c r="K114" s="2613">
        <f t="shared" si="230"/>
        <v>80.526364565425681</v>
      </c>
      <c r="L114" s="2613">
        <f t="shared" si="230"/>
        <v>80.535170938837396</v>
      </c>
      <c r="M114" s="2613">
        <f t="shared" si="230"/>
        <v>87.067428331518641</v>
      </c>
      <c r="N114" s="2613">
        <f t="shared" si="230"/>
        <v>78.851324698140118</v>
      </c>
      <c r="O114" s="2613">
        <f t="shared" si="230"/>
        <v>73.86440055973172</v>
      </c>
      <c r="P114" s="2613">
        <f t="shared" si="230"/>
        <v>72.767543404094184</v>
      </c>
      <c r="Q114" s="2613">
        <f t="shared" si="230"/>
        <v>71.711647577484513</v>
      </c>
      <c r="R114" s="2613">
        <f t="shared" si="230"/>
        <v>70.774390499116436</v>
      </c>
      <c r="S114" s="2613">
        <f t="shared" si="230"/>
        <v>69.300630068200334</v>
      </c>
      <c r="T114" s="2613">
        <f t="shared" si="230"/>
        <v>70.160260562748135</v>
      </c>
      <c r="U114" s="2613">
        <f t="shared" si="230"/>
        <v>70.33269601774866</v>
      </c>
      <c r="V114" s="2613">
        <f t="shared" si="230"/>
        <v>70.507126580624302</v>
      </c>
      <c r="W114" s="2613">
        <f t="shared" si="230"/>
        <v>70.683580156953155</v>
      </c>
      <c r="X114" s="2613">
        <f t="shared" si="230"/>
        <v>70.862079600913319</v>
      </c>
      <c r="Y114" s="2613">
        <f t="shared" si="230"/>
        <v>71.042698123246808</v>
      </c>
      <c r="Z114" s="2613">
        <f t="shared" si="230"/>
        <v>71.225489706369956</v>
      </c>
      <c r="AA114" s="2613">
        <f t="shared" si="230"/>
        <v>71.410977871614136</v>
      </c>
      <c r="AB114" s="2613">
        <f t="shared" si="230"/>
        <v>71.598710238120717</v>
      </c>
      <c r="AC114" s="2613">
        <f t="shared" si="230"/>
        <v>71.788714884636235</v>
      </c>
      <c r="AD114" s="2613">
        <f t="shared" si="230"/>
        <v>71.981020125863509</v>
      </c>
      <c r="AE114" s="2613">
        <f t="shared" si="230"/>
        <v>72.175685346911948</v>
      </c>
      <c r="AF114" s="2613">
        <f t="shared" si="230"/>
        <v>72.372765908065233</v>
      </c>
      <c r="AG114" s="2613">
        <f t="shared" si="230"/>
        <v>72.572300070953602</v>
      </c>
      <c r="AH114" s="2613">
        <f t="shared" si="230"/>
        <v>72.77428791097212</v>
      </c>
      <c r="AI114" s="2613">
        <f t="shared" si="230"/>
        <v>72.978852824416521</v>
      </c>
      <c r="AJ114" s="2613">
        <f t="shared" si="230"/>
        <v>73.18599738028901</v>
      </c>
      <c r="AK114" s="2613">
        <f t="shared" si="230"/>
        <v>73.542533910561772</v>
      </c>
      <c r="AL114" s="618"/>
    </row>
    <row r="115" spans="1:38" s="236" customFormat="1" ht="14.5" customHeight="1" outlineLevel="4" x14ac:dyDescent="0.3">
      <c r="A115" s="616"/>
      <c r="B115" s="1736" t="s">
        <v>1642</v>
      </c>
      <c r="C115" s="1737" t="s">
        <v>752</v>
      </c>
      <c r="F115" s="1756">
        <f>IFERROR(F111/F109,0)</f>
        <v>18.91090723619099</v>
      </c>
      <c r="G115" s="1756">
        <f t="shared" ref="G115:L115" si="231">IFERROR(G111/G109,0)</f>
        <v>18.91090723619099</v>
      </c>
      <c r="H115" s="1756">
        <f t="shared" si="231"/>
        <v>16.300868315735823</v>
      </c>
      <c r="I115" s="1756">
        <f t="shared" si="231"/>
        <v>17.047019240015814</v>
      </c>
      <c r="J115" s="1756">
        <f t="shared" si="231"/>
        <v>18.119573678842542</v>
      </c>
      <c r="K115" s="1756">
        <f t="shared" si="231"/>
        <v>18.166995052595542</v>
      </c>
      <c r="L115" s="1756">
        <f t="shared" si="231"/>
        <v>18.061219423926122</v>
      </c>
      <c r="M115" s="1757">
        <f t="shared" ref="M115:AJ115" si="232">IFERROR(M111/M109,0)</f>
        <v>23.083481138305778</v>
      </c>
      <c r="N115" s="1757">
        <f t="shared" si="232"/>
        <v>17.664581884057068</v>
      </c>
      <c r="O115" s="1757">
        <f t="shared" si="232"/>
        <v>14.374169993469966</v>
      </c>
      <c r="P115" s="1757">
        <f t="shared" si="232"/>
        <v>13.629997646835424</v>
      </c>
      <c r="Q115" s="1757">
        <f t="shared" si="232"/>
        <v>12.914996303278938</v>
      </c>
      <c r="R115" s="1757">
        <f t="shared" si="232"/>
        <v>12.279429042837673</v>
      </c>
      <c r="S115" s="1757">
        <f t="shared" si="232"/>
        <v>11.298964812571699</v>
      </c>
      <c r="T115" s="1757">
        <f t="shared" si="232"/>
        <v>11.828718422564444</v>
      </c>
      <c r="U115" s="1757">
        <f t="shared" si="232"/>
        <v>11.912934531835083</v>
      </c>
      <c r="V115" s="1757">
        <f t="shared" si="232"/>
        <v>11.997507865994899</v>
      </c>
      <c r="W115" s="1757">
        <f t="shared" si="232"/>
        <v>12.082431460632101</v>
      </c>
      <c r="X115" s="1757">
        <f t="shared" si="232"/>
        <v>12.167694563580602</v>
      </c>
      <c r="Y115" s="1757">
        <f t="shared" si="232"/>
        <v>12.253318020493943</v>
      </c>
      <c r="Z115" s="1757">
        <f t="shared" si="232"/>
        <v>12.339309586506678</v>
      </c>
      <c r="AA115" s="1757">
        <f t="shared" si="232"/>
        <v>12.425974353059443</v>
      </c>
      <c r="AB115" s="1757">
        <f t="shared" si="232"/>
        <v>12.512995647917089</v>
      </c>
      <c r="AC115" s="1757">
        <f t="shared" si="232"/>
        <v>12.600362748637638</v>
      </c>
      <c r="AD115" s="1757">
        <f t="shared" si="232"/>
        <v>12.688064483547503</v>
      </c>
      <c r="AE115" s="1757">
        <f t="shared" si="232"/>
        <v>12.776108595747578</v>
      </c>
      <c r="AF115" s="1757">
        <f t="shared" si="232"/>
        <v>12.864499486069853</v>
      </c>
      <c r="AG115" s="1757">
        <f t="shared" si="232"/>
        <v>12.953230070192745</v>
      </c>
      <c r="AH115" s="1757">
        <f t="shared" si="232"/>
        <v>13.042268784644842</v>
      </c>
      <c r="AI115" s="1757">
        <f t="shared" si="232"/>
        <v>13.131660243528525</v>
      </c>
      <c r="AJ115" s="1757">
        <f t="shared" si="232"/>
        <v>13.221372914692122</v>
      </c>
      <c r="AK115" s="1757">
        <f t="shared" ref="AK115" si="233">IFERROR(AK111/AK109,0)</f>
        <v>13.40202429509602</v>
      </c>
      <c r="AL115" s="618"/>
    </row>
    <row r="116" spans="1:38" s="236" customFormat="1" ht="14.5" customHeight="1" outlineLevel="3" x14ac:dyDescent="0.3">
      <c r="A116" s="616"/>
      <c r="B116" s="631"/>
      <c r="C116" s="1704"/>
      <c r="F116" s="1741"/>
      <c r="G116" s="1741"/>
      <c r="H116" s="1741"/>
      <c r="I116" s="1741"/>
      <c r="J116" s="1741"/>
      <c r="K116" s="1741"/>
      <c r="L116" s="1741"/>
      <c r="M116" s="1741"/>
      <c r="N116" s="1741"/>
      <c r="O116" s="1741"/>
      <c r="P116" s="1741"/>
      <c r="Q116" s="1741"/>
      <c r="R116" s="1741"/>
      <c r="S116" s="1741"/>
      <c r="T116" s="1741"/>
      <c r="U116" s="1741"/>
      <c r="V116" s="1741"/>
      <c r="W116" s="1741"/>
      <c r="X116" s="1741"/>
      <c r="Y116" s="1741"/>
      <c r="Z116" s="1741"/>
      <c r="AA116" s="1741"/>
      <c r="AB116" s="1741"/>
      <c r="AC116" s="1741"/>
      <c r="AD116" s="1741"/>
      <c r="AE116" s="1741"/>
      <c r="AF116" s="1741"/>
      <c r="AG116" s="1741"/>
      <c r="AH116" s="1741"/>
      <c r="AI116" s="1741"/>
      <c r="AJ116" s="1741"/>
      <c r="AK116" s="1741"/>
      <c r="AL116" s="618"/>
    </row>
    <row r="117" spans="1:38" s="236" customFormat="1" ht="14.5" customHeight="1" outlineLevel="3" x14ac:dyDescent="0.3">
      <c r="A117" s="619"/>
      <c r="B117" s="1726" t="s">
        <v>1099</v>
      </c>
      <c r="C117" s="1727"/>
      <c r="D117" s="1727"/>
      <c r="E117" s="1727"/>
      <c r="F117" s="1728"/>
      <c r="G117" s="1728"/>
      <c r="H117" s="1728"/>
      <c r="I117" s="1728"/>
      <c r="J117" s="1728"/>
      <c r="K117" s="1728"/>
      <c r="L117" s="1728"/>
      <c r="M117" s="1728"/>
      <c r="N117" s="1728"/>
      <c r="O117" s="1728"/>
      <c r="P117" s="1728"/>
      <c r="Q117" s="1728"/>
      <c r="R117" s="1728"/>
      <c r="S117" s="1728"/>
      <c r="T117" s="1728"/>
      <c r="U117" s="1728"/>
      <c r="V117" s="1728"/>
      <c r="W117" s="1728"/>
      <c r="X117" s="1728"/>
      <c r="Y117" s="1728"/>
      <c r="Z117" s="1728"/>
      <c r="AA117" s="1728"/>
      <c r="AB117" s="1728"/>
      <c r="AC117" s="1728"/>
      <c r="AD117" s="1728"/>
      <c r="AE117" s="1728"/>
      <c r="AF117" s="1728"/>
      <c r="AG117" s="1728"/>
      <c r="AH117" s="1728"/>
      <c r="AI117" s="1728"/>
      <c r="AJ117" s="1728"/>
      <c r="AK117" s="1729"/>
      <c r="AL117" s="618"/>
    </row>
    <row r="118" spans="1:38" s="236" customFormat="1" ht="14.5" customHeight="1" outlineLevel="4" x14ac:dyDescent="0.3">
      <c r="A118" s="616"/>
      <c r="B118" s="1694" t="s">
        <v>1100</v>
      </c>
      <c r="C118" s="1740" t="s">
        <v>387</v>
      </c>
      <c r="D118" s="623"/>
      <c r="E118" s="623"/>
      <c r="F118" s="1699">
        <f>F624</f>
        <v>0</v>
      </c>
      <c r="G118" s="1699">
        <f t="shared" ref="G118:L118" si="234">G624</f>
        <v>0</v>
      </c>
      <c r="H118" s="1699">
        <f t="shared" si="234"/>
        <v>0</v>
      </c>
      <c r="I118" s="1699">
        <f t="shared" si="234"/>
        <v>0</v>
      </c>
      <c r="J118" s="1699">
        <f t="shared" si="234"/>
        <v>0</v>
      </c>
      <c r="K118" s="1699">
        <f t="shared" si="234"/>
        <v>0</v>
      </c>
      <c r="L118" s="1699">
        <f t="shared" si="234"/>
        <v>0</v>
      </c>
      <c r="M118" s="1690">
        <f>'4.2 OPEX Projections '!M110</f>
        <v>0</v>
      </c>
      <c r="N118" s="1690">
        <f>'4.2 OPEX Projections '!N110</f>
        <v>0</v>
      </c>
      <c r="O118" s="1690">
        <f>'4.2 OPEX Projections '!O110</f>
        <v>0</v>
      </c>
      <c r="P118" s="1690">
        <f>'4.2 OPEX Projections '!P110</f>
        <v>0</v>
      </c>
      <c r="Q118" s="1690">
        <f>'4.2 OPEX Projections '!Q110</f>
        <v>0</v>
      </c>
      <c r="R118" s="1690">
        <f>'4.2 OPEX Projections '!R110</f>
        <v>0</v>
      </c>
      <c r="S118" s="1690">
        <f>'4.2 OPEX Projections '!S110</f>
        <v>0</v>
      </c>
      <c r="T118" s="1690">
        <f>'4.2 OPEX Projections '!T110</f>
        <v>0</v>
      </c>
      <c r="U118" s="1690">
        <f>'4.2 OPEX Projections '!U110</f>
        <v>0</v>
      </c>
      <c r="V118" s="1690">
        <f>'4.2 OPEX Projections '!V110</f>
        <v>0</v>
      </c>
      <c r="W118" s="1690">
        <f>'4.2 OPEX Projections '!W110</f>
        <v>0</v>
      </c>
      <c r="X118" s="1690">
        <f>'4.2 OPEX Projections '!X110</f>
        <v>0</v>
      </c>
      <c r="Y118" s="1690">
        <f>'4.2 OPEX Projections '!Y110</f>
        <v>0</v>
      </c>
      <c r="Z118" s="1690">
        <f>'4.2 OPEX Projections '!Z110</f>
        <v>0</v>
      </c>
      <c r="AA118" s="1690">
        <f>'4.2 OPEX Projections '!AA110</f>
        <v>0</v>
      </c>
      <c r="AB118" s="1690">
        <f>'4.2 OPEX Projections '!AB110</f>
        <v>0</v>
      </c>
      <c r="AC118" s="1690">
        <f>'4.2 OPEX Projections '!AC110</f>
        <v>0</v>
      </c>
      <c r="AD118" s="1690">
        <f>'4.2 OPEX Projections '!AD110</f>
        <v>0</v>
      </c>
      <c r="AE118" s="1690">
        <f>'4.2 OPEX Projections '!AE110</f>
        <v>0</v>
      </c>
      <c r="AF118" s="1690">
        <f>'4.2 OPEX Projections '!AF110</f>
        <v>0</v>
      </c>
      <c r="AG118" s="1690">
        <f>'4.2 OPEX Projections '!AG110</f>
        <v>0</v>
      </c>
      <c r="AH118" s="1690">
        <f>'4.2 OPEX Projections '!AH110</f>
        <v>0</v>
      </c>
      <c r="AI118" s="1690">
        <f>'4.2 OPEX Projections '!AI110</f>
        <v>0</v>
      </c>
      <c r="AJ118" s="1690">
        <f>'4.2 OPEX Projections '!AJ110</f>
        <v>0</v>
      </c>
      <c r="AK118" s="1690">
        <f>'4.2 OPEX Projections '!AK110</f>
        <v>0</v>
      </c>
      <c r="AL118" s="618"/>
    </row>
    <row r="119" spans="1:38" s="236" customFormat="1" ht="14.5" customHeight="1" outlineLevel="4" x14ac:dyDescent="0.3">
      <c r="A119" s="616"/>
      <c r="B119" s="1730" t="s">
        <v>1636</v>
      </c>
      <c r="C119" s="1731" t="s">
        <v>124</v>
      </c>
      <c r="D119" s="623"/>
      <c r="E119" s="623"/>
      <c r="F119" s="1699">
        <f>F625</f>
        <v>0</v>
      </c>
      <c r="G119" s="1699">
        <f t="shared" ref="G119:L119" si="235">G625</f>
        <v>0</v>
      </c>
      <c r="H119" s="1699">
        <f t="shared" si="235"/>
        <v>0</v>
      </c>
      <c r="I119" s="1699">
        <f t="shared" si="235"/>
        <v>0</v>
      </c>
      <c r="J119" s="1699">
        <f t="shared" si="235"/>
        <v>0</v>
      </c>
      <c r="K119" s="1699">
        <f t="shared" si="235"/>
        <v>0</v>
      </c>
      <c r="L119" s="1699">
        <f t="shared" si="235"/>
        <v>0</v>
      </c>
      <c r="M119" s="1690">
        <f>'4.2 OPEX Projections '!M118-M120</f>
        <v>0</v>
      </c>
      <c r="N119" s="1690">
        <f>'4.2 OPEX Projections '!N118-N120</f>
        <v>0</v>
      </c>
      <c r="O119" s="1690">
        <f>'4.2 OPEX Projections '!O118-O120</f>
        <v>0</v>
      </c>
      <c r="P119" s="1690">
        <f>'4.2 OPEX Projections '!P118-P120</f>
        <v>0</v>
      </c>
      <c r="Q119" s="1690">
        <f>'4.2 OPEX Projections '!Q118-Q120</f>
        <v>0</v>
      </c>
      <c r="R119" s="1690">
        <f>'4.2 OPEX Projections '!R118-R120</f>
        <v>0</v>
      </c>
      <c r="S119" s="1690">
        <f>'4.2 OPEX Projections '!S118-S120</f>
        <v>0</v>
      </c>
      <c r="T119" s="1690">
        <f>'4.2 OPEX Projections '!T118-T120</f>
        <v>0</v>
      </c>
      <c r="U119" s="1690">
        <f>'4.2 OPEX Projections '!U118-U120</f>
        <v>0</v>
      </c>
      <c r="V119" s="1690">
        <f>'4.2 OPEX Projections '!V118-V120</f>
        <v>0</v>
      </c>
      <c r="W119" s="1690">
        <f>'4.2 OPEX Projections '!W118-W120</f>
        <v>0</v>
      </c>
      <c r="X119" s="1690">
        <f>'4.2 OPEX Projections '!X118-X120</f>
        <v>0</v>
      </c>
      <c r="Y119" s="1690">
        <f>'4.2 OPEX Projections '!Y118-Y120</f>
        <v>0</v>
      </c>
      <c r="Z119" s="1690">
        <f>'4.2 OPEX Projections '!Z118-Z120</f>
        <v>0</v>
      </c>
      <c r="AA119" s="1690">
        <f>'4.2 OPEX Projections '!AA118-AA120</f>
        <v>0</v>
      </c>
      <c r="AB119" s="1690">
        <f>'4.2 OPEX Projections '!AB118-AB120</f>
        <v>0</v>
      </c>
      <c r="AC119" s="1690">
        <f>'4.2 OPEX Projections '!AC118-AC120</f>
        <v>0</v>
      </c>
      <c r="AD119" s="1690">
        <f>'4.2 OPEX Projections '!AD118-AD120</f>
        <v>0</v>
      </c>
      <c r="AE119" s="1690">
        <f>'4.2 OPEX Projections '!AE118-AE120</f>
        <v>0</v>
      </c>
      <c r="AF119" s="1690">
        <f>'4.2 OPEX Projections '!AF118-AF120</f>
        <v>0</v>
      </c>
      <c r="AG119" s="1690">
        <f>'4.2 OPEX Projections '!AG118-AG120</f>
        <v>0</v>
      </c>
      <c r="AH119" s="1690">
        <f>'4.2 OPEX Projections '!AH118-AH120</f>
        <v>0</v>
      </c>
      <c r="AI119" s="1690">
        <f>'4.2 OPEX Projections '!AI118-AI120</f>
        <v>0</v>
      </c>
      <c r="AJ119" s="1690">
        <f>'4.2 OPEX Projections '!AJ118-AJ120</f>
        <v>0</v>
      </c>
      <c r="AK119" s="1690">
        <f>'4.2 OPEX Projections '!AK118-AK120</f>
        <v>0</v>
      </c>
      <c r="AL119" s="618"/>
    </row>
    <row r="120" spans="1:38" s="236" customFormat="1" ht="14.5" customHeight="1" outlineLevel="4" x14ac:dyDescent="0.3">
      <c r="A120" s="616"/>
      <c r="B120" s="1730" t="s">
        <v>1583</v>
      </c>
      <c r="C120" s="1731" t="s">
        <v>124</v>
      </c>
      <c r="D120" s="623"/>
      <c r="E120" s="623"/>
      <c r="F120" s="1699">
        <f>F626</f>
        <v>0</v>
      </c>
      <c r="G120" s="1699">
        <f t="shared" ref="G120:L120" si="236">G626</f>
        <v>0</v>
      </c>
      <c r="H120" s="1699">
        <f t="shared" si="236"/>
        <v>0</v>
      </c>
      <c r="I120" s="1699">
        <f t="shared" si="236"/>
        <v>0</v>
      </c>
      <c r="J120" s="1699">
        <f t="shared" si="236"/>
        <v>0</v>
      </c>
      <c r="K120" s="1699">
        <f t="shared" si="236"/>
        <v>0</v>
      </c>
      <c r="L120" s="1699">
        <f t="shared" si="236"/>
        <v>0</v>
      </c>
      <c r="M120" s="1690">
        <f>'4.2 OPEX Projections '!M116</f>
        <v>0</v>
      </c>
      <c r="N120" s="1690">
        <f>'4.2 OPEX Projections '!N116</f>
        <v>0</v>
      </c>
      <c r="O120" s="1690">
        <f>'4.2 OPEX Projections '!O116</f>
        <v>0</v>
      </c>
      <c r="P120" s="1690">
        <f>'4.2 OPEX Projections '!P116</f>
        <v>0</v>
      </c>
      <c r="Q120" s="1690">
        <f>'4.2 OPEX Projections '!Q116</f>
        <v>0</v>
      </c>
      <c r="R120" s="1690">
        <f>'4.2 OPEX Projections '!R116</f>
        <v>0</v>
      </c>
      <c r="S120" s="1690">
        <f>'4.2 OPEX Projections '!S116</f>
        <v>0</v>
      </c>
      <c r="T120" s="1690">
        <f>'4.2 OPEX Projections '!T116</f>
        <v>0</v>
      </c>
      <c r="U120" s="1690">
        <f>'4.2 OPEX Projections '!U116</f>
        <v>0</v>
      </c>
      <c r="V120" s="1690">
        <f>'4.2 OPEX Projections '!V116</f>
        <v>0</v>
      </c>
      <c r="W120" s="1690">
        <f>'4.2 OPEX Projections '!W116</f>
        <v>0</v>
      </c>
      <c r="X120" s="1690">
        <f>'4.2 OPEX Projections '!X116</f>
        <v>0</v>
      </c>
      <c r="Y120" s="1690">
        <f>'4.2 OPEX Projections '!Y116</f>
        <v>0</v>
      </c>
      <c r="Z120" s="1690">
        <f>'4.2 OPEX Projections '!Z116</f>
        <v>0</v>
      </c>
      <c r="AA120" s="1690">
        <f>'4.2 OPEX Projections '!AA116</f>
        <v>0</v>
      </c>
      <c r="AB120" s="1690">
        <f>'4.2 OPEX Projections '!AB116</f>
        <v>0</v>
      </c>
      <c r="AC120" s="1690">
        <f>'4.2 OPEX Projections '!AC116</f>
        <v>0</v>
      </c>
      <c r="AD120" s="1690">
        <f>'4.2 OPEX Projections '!AD116</f>
        <v>0</v>
      </c>
      <c r="AE120" s="1690">
        <f>'4.2 OPEX Projections '!AE116</f>
        <v>0</v>
      </c>
      <c r="AF120" s="1690">
        <f>'4.2 OPEX Projections '!AF116</f>
        <v>0</v>
      </c>
      <c r="AG120" s="1690">
        <f>'4.2 OPEX Projections '!AG116</f>
        <v>0</v>
      </c>
      <c r="AH120" s="1690">
        <f>'4.2 OPEX Projections '!AH116</f>
        <v>0</v>
      </c>
      <c r="AI120" s="1690">
        <f>'4.2 OPEX Projections '!AI116</f>
        <v>0</v>
      </c>
      <c r="AJ120" s="1690">
        <f>'4.2 OPEX Projections '!AJ116</f>
        <v>0</v>
      </c>
      <c r="AK120" s="1690">
        <f>'4.2 OPEX Projections '!AK116</f>
        <v>0</v>
      </c>
      <c r="AL120" s="618"/>
    </row>
    <row r="121" spans="1:38" s="236" customFormat="1" ht="14.5" customHeight="1" outlineLevel="4" collapsed="1" x14ac:dyDescent="0.3">
      <c r="A121" s="616"/>
      <c r="B121" s="1730" t="s">
        <v>1462</v>
      </c>
      <c r="C121" s="1731" t="s">
        <v>124</v>
      </c>
      <c r="D121" s="623"/>
      <c r="E121" s="628"/>
      <c r="F121" s="1699">
        <f>F627</f>
        <v>0</v>
      </c>
      <c r="G121" s="1699">
        <f t="shared" ref="G121:L121" si="237">G627</f>
        <v>0</v>
      </c>
      <c r="H121" s="1699">
        <f t="shared" si="237"/>
        <v>0</v>
      </c>
      <c r="I121" s="1699">
        <f t="shared" si="237"/>
        <v>0</v>
      </c>
      <c r="J121" s="1699">
        <f t="shared" si="237"/>
        <v>0</v>
      </c>
      <c r="K121" s="1699">
        <f t="shared" si="237"/>
        <v>0</v>
      </c>
      <c r="L121" s="1699">
        <f t="shared" si="237"/>
        <v>0</v>
      </c>
      <c r="M121" s="1690">
        <f>'4.1 INPUT OPEX'!$E$169*(M119+M120)</f>
        <v>0</v>
      </c>
      <c r="N121" s="1690">
        <f>'4.1 INPUT OPEX'!$E$169*(N119+N120)</f>
        <v>0</v>
      </c>
      <c r="O121" s="1690">
        <f>'4.1 INPUT OPEX'!$E$169*(O119+O120)</f>
        <v>0</v>
      </c>
      <c r="P121" s="1690">
        <f>'4.1 INPUT OPEX'!$E$169*(P119+P120)</f>
        <v>0</v>
      </c>
      <c r="Q121" s="1690">
        <f>'4.1 INPUT OPEX'!$E$169*(Q119+Q120)</f>
        <v>0</v>
      </c>
      <c r="R121" s="1690">
        <f>'4.1 INPUT OPEX'!$E$169*(R119+R120)</f>
        <v>0</v>
      </c>
      <c r="S121" s="1690">
        <f>'4.1 INPUT OPEX'!$E$169*(S119+S120)</f>
        <v>0</v>
      </c>
      <c r="T121" s="1690">
        <f>'4.1 INPUT OPEX'!$E$169*(T119+T120)</f>
        <v>0</v>
      </c>
      <c r="U121" s="1690">
        <f>'4.1 INPUT OPEX'!$E$169*(U119+U120)</f>
        <v>0</v>
      </c>
      <c r="V121" s="1690">
        <f>'4.1 INPUT OPEX'!$E$169*(V119+V120)</f>
        <v>0</v>
      </c>
      <c r="W121" s="1690">
        <f>'4.1 INPUT OPEX'!$E$169*(W119+W120)</f>
        <v>0</v>
      </c>
      <c r="X121" s="1690">
        <f>'4.1 INPUT OPEX'!$E$169*(X119+X120)</f>
        <v>0</v>
      </c>
      <c r="Y121" s="1690">
        <f>'4.1 INPUT OPEX'!$E$169*(Y119+Y120)</f>
        <v>0</v>
      </c>
      <c r="Z121" s="1690">
        <f>'4.1 INPUT OPEX'!$E$169*(Z119+Z120)</f>
        <v>0</v>
      </c>
      <c r="AA121" s="1690">
        <f>'4.1 INPUT OPEX'!$E$169*(AA119+AA120)</f>
        <v>0</v>
      </c>
      <c r="AB121" s="1690">
        <f>'4.1 INPUT OPEX'!$E$169*(AB119+AB120)</f>
        <v>0</v>
      </c>
      <c r="AC121" s="1690">
        <f>'4.1 INPUT OPEX'!$E$169*(AC119+AC120)</f>
        <v>0</v>
      </c>
      <c r="AD121" s="1690">
        <f>'4.1 INPUT OPEX'!$E$169*(AD119+AD120)</f>
        <v>0</v>
      </c>
      <c r="AE121" s="1690">
        <f>'4.1 INPUT OPEX'!$E$169*(AE119+AE120)</f>
        <v>0</v>
      </c>
      <c r="AF121" s="1690">
        <f>'4.1 INPUT OPEX'!$E$169*(AF119+AF120)</f>
        <v>0</v>
      </c>
      <c r="AG121" s="1690">
        <f>'4.1 INPUT OPEX'!$E$169*(AG119+AG120)</f>
        <v>0</v>
      </c>
      <c r="AH121" s="1690">
        <f>'4.1 INPUT OPEX'!$E$169*(AH119+AH120)</f>
        <v>0</v>
      </c>
      <c r="AI121" s="1690">
        <f>'4.1 INPUT OPEX'!$E$169*(AI119+AI120)</f>
        <v>0</v>
      </c>
      <c r="AJ121" s="1690">
        <f>'4.1 INPUT OPEX'!$E$169*(AJ119+AJ120)</f>
        <v>0</v>
      </c>
      <c r="AK121" s="1690">
        <f>'4.1 INPUT OPEX'!$E$169*(AK119+AK120)</f>
        <v>0</v>
      </c>
      <c r="AL121" s="618"/>
    </row>
    <row r="122" spans="1:38" s="236" customFormat="1" ht="14.5" customHeight="1" outlineLevel="4" x14ac:dyDescent="0.3">
      <c r="A122" s="616"/>
      <c r="B122" s="1734" t="s">
        <v>1608</v>
      </c>
      <c r="C122" s="1735" t="s">
        <v>124</v>
      </c>
      <c r="D122" s="623"/>
      <c r="E122" s="628"/>
      <c r="F122" s="1743">
        <f>SUM(F119:F121)</f>
        <v>0</v>
      </c>
      <c r="G122" s="1743">
        <f t="shared" ref="G122:L122" si="238">SUM(G119:G121)</f>
        <v>0</v>
      </c>
      <c r="H122" s="1743">
        <f t="shared" si="238"/>
        <v>0</v>
      </c>
      <c r="I122" s="1743">
        <f t="shared" si="238"/>
        <v>0</v>
      </c>
      <c r="J122" s="1743">
        <f t="shared" si="238"/>
        <v>0</v>
      </c>
      <c r="K122" s="1743">
        <f t="shared" si="238"/>
        <v>0</v>
      </c>
      <c r="L122" s="1743">
        <f t="shared" si="238"/>
        <v>0</v>
      </c>
      <c r="M122" s="1691">
        <f t="shared" ref="M122" si="239">SUM(M119:M121)</f>
        <v>0</v>
      </c>
      <c r="N122" s="1691">
        <f t="shared" ref="N122" si="240">SUM(N119:N121)</f>
        <v>0</v>
      </c>
      <c r="O122" s="1691">
        <f t="shared" ref="O122" si="241">SUM(O119:O121)</f>
        <v>0</v>
      </c>
      <c r="P122" s="1691">
        <f t="shared" ref="P122" si="242">SUM(P119:P121)</f>
        <v>0</v>
      </c>
      <c r="Q122" s="1691">
        <f t="shared" ref="Q122" si="243">SUM(Q119:Q121)</f>
        <v>0</v>
      </c>
      <c r="R122" s="1691">
        <f t="shared" ref="R122" si="244">SUM(R119:R121)</f>
        <v>0</v>
      </c>
      <c r="S122" s="1691">
        <f t="shared" ref="S122" si="245">SUM(S119:S121)</f>
        <v>0</v>
      </c>
      <c r="T122" s="1691">
        <f t="shared" ref="T122" si="246">SUM(T119:T121)</f>
        <v>0</v>
      </c>
      <c r="U122" s="1691">
        <f t="shared" ref="U122" si="247">SUM(U119:U121)</f>
        <v>0</v>
      </c>
      <c r="V122" s="1691">
        <f t="shared" ref="V122" si="248">SUM(V119:V121)</f>
        <v>0</v>
      </c>
      <c r="W122" s="1691">
        <f t="shared" ref="W122" si="249">SUM(W119:W121)</f>
        <v>0</v>
      </c>
      <c r="X122" s="1691">
        <f t="shared" ref="X122" si="250">SUM(X119:X121)</f>
        <v>0</v>
      </c>
      <c r="Y122" s="1691">
        <f t="shared" ref="Y122" si="251">SUM(Y119:Y121)</f>
        <v>0</v>
      </c>
      <c r="Z122" s="1691">
        <f t="shared" ref="Z122" si="252">SUM(Z119:Z121)</f>
        <v>0</v>
      </c>
      <c r="AA122" s="1691">
        <f t="shared" ref="AA122" si="253">SUM(AA119:AA121)</f>
        <v>0</v>
      </c>
      <c r="AB122" s="1691">
        <f t="shared" ref="AB122" si="254">SUM(AB119:AB121)</f>
        <v>0</v>
      </c>
      <c r="AC122" s="1691">
        <f t="shared" ref="AC122" si="255">SUM(AC119:AC121)</f>
        <v>0</v>
      </c>
      <c r="AD122" s="1691">
        <f t="shared" ref="AD122" si="256">SUM(AD119:AD121)</f>
        <v>0</v>
      </c>
      <c r="AE122" s="1691">
        <f t="shared" ref="AE122" si="257">SUM(AE119:AE121)</f>
        <v>0</v>
      </c>
      <c r="AF122" s="1691">
        <f t="shared" ref="AF122" si="258">SUM(AF119:AF121)</f>
        <v>0</v>
      </c>
      <c r="AG122" s="1691">
        <f t="shared" ref="AG122" si="259">SUM(AG119:AG121)</f>
        <v>0</v>
      </c>
      <c r="AH122" s="1691">
        <f t="shared" ref="AH122" si="260">SUM(AH119:AH121)</f>
        <v>0</v>
      </c>
      <c r="AI122" s="1691">
        <f t="shared" ref="AI122" si="261">SUM(AI119:AI121)</f>
        <v>0</v>
      </c>
      <c r="AJ122" s="1691">
        <f t="shared" ref="AJ122:AK122" si="262">SUM(AJ119:AJ121)</f>
        <v>0</v>
      </c>
      <c r="AK122" s="1691">
        <f t="shared" si="262"/>
        <v>0</v>
      </c>
      <c r="AL122" s="618"/>
    </row>
    <row r="123" spans="1:38" s="236" customFormat="1" ht="14.5" customHeight="1" outlineLevel="4" x14ac:dyDescent="0.3">
      <c r="A123" s="616"/>
      <c r="B123" s="2611" t="s">
        <v>1594</v>
      </c>
      <c r="C123" s="2612" t="s">
        <v>752</v>
      </c>
      <c r="F123" s="2613">
        <f>IFERROR(F122/F118,0)</f>
        <v>0</v>
      </c>
      <c r="G123" s="2613">
        <f t="shared" ref="G123:AK123" si="263">IFERROR(G122/G118,0)</f>
        <v>0</v>
      </c>
      <c r="H123" s="2613">
        <f t="shared" si="263"/>
        <v>0</v>
      </c>
      <c r="I123" s="2613">
        <f t="shared" si="263"/>
        <v>0</v>
      </c>
      <c r="J123" s="2613">
        <f t="shared" si="263"/>
        <v>0</v>
      </c>
      <c r="K123" s="2613">
        <f t="shared" si="263"/>
        <v>0</v>
      </c>
      <c r="L123" s="2613">
        <f t="shared" si="263"/>
        <v>0</v>
      </c>
      <c r="M123" s="2613">
        <f t="shared" si="263"/>
        <v>0</v>
      </c>
      <c r="N123" s="2613">
        <f t="shared" si="263"/>
        <v>0</v>
      </c>
      <c r="O123" s="2613">
        <f t="shared" si="263"/>
        <v>0</v>
      </c>
      <c r="P123" s="2613">
        <f t="shared" si="263"/>
        <v>0</v>
      </c>
      <c r="Q123" s="2613">
        <f t="shared" si="263"/>
        <v>0</v>
      </c>
      <c r="R123" s="2613">
        <f t="shared" si="263"/>
        <v>0</v>
      </c>
      <c r="S123" s="2613">
        <f t="shared" si="263"/>
        <v>0</v>
      </c>
      <c r="T123" s="2613">
        <f t="shared" si="263"/>
        <v>0</v>
      </c>
      <c r="U123" s="2613">
        <f t="shared" si="263"/>
        <v>0</v>
      </c>
      <c r="V123" s="2613">
        <f t="shared" si="263"/>
        <v>0</v>
      </c>
      <c r="W123" s="2613">
        <f t="shared" si="263"/>
        <v>0</v>
      </c>
      <c r="X123" s="2613">
        <f t="shared" si="263"/>
        <v>0</v>
      </c>
      <c r="Y123" s="2613">
        <f t="shared" si="263"/>
        <v>0</v>
      </c>
      <c r="Z123" s="2613">
        <f t="shared" si="263"/>
        <v>0</v>
      </c>
      <c r="AA123" s="2613">
        <f t="shared" si="263"/>
        <v>0</v>
      </c>
      <c r="AB123" s="2613">
        <f t="shared" si="263"/>
        <v>0</v>
      </c>
      <c r="AC123" s="2613">
        <f t="shared" si="263"/>
        <v>0</v>
      </c>
      <c r="AD123" s="2613">
        <f t="shared" si="263"/>
        <v>0</v>
      </c>
      <c r="AE123" s="2613">
        <f t="shared" si="263"/>
        <v>0</v>
      </c>
      <c r="AF123" s="2613">
        <f t="shared" si="263"/>
        <v>0</v>
      </c>
      <c r="AG123" s="2613">
        <f t="shared" si="263"/>
        <v>0</v>
      </c>
      <c r="AH123" s="2613">
        <f t="shared" si="263"/>
        <v>0</v>
      </c>
      <c r="AI123" s="2613">
        <f t="shared" si="263"/>
        <v>0</v>
      </c>
      <c r="AJ123" s="2613">
        <f t="shared" si="263"/>
        <v>0</v>
      </c>
      <c r="AK123" s="2613">
        <f t="shared" si="263"/>
        <v>0</v>
      </c>
      <c r="AL123" s="618"/>
    </row>
    <row r="124" spans="1:38" s="236" customFormat="1" ht="14.5" customHeight="1" outlineLevel="4" x14ac:dyDescent="0.3">
      <c r="A124" s="616"/>
      <c r="B124" s="1736" t="s">
        <v>1642</v>
      </c>
      <c r="C124" s="1737" t="s">
        <v>752</v>
      </c>
      <c r="F124" s="1756">
        <f>IFERROR(F120/F118,0)</f>
        <v>0</v>
      </c>
      <c r="G124" s="1756">
        <f t="shared" ref="G124:L124" si="264">IFERROR(G120/G118,0)</f>
        <v>0</v>
      </c>
      <c r="H124" s="1756">
        <f t="shared" si="264"/>
        <v>0</v>
      </c>
      <c r="I124" s="1756">
        <f t="shared" si="264"/>
        <v>0</v>
      </c>
      <c r="J124" s="1756">
        <f t="shared" si="264"/>
        <v>0</v>
      </c>
      <c r="K124" s="1756">
        <f t="shared" si="264"/>
        <v>0</v>
      </c>
      <c r="L124" s="1756">
        <f t="shared" si="264"/>
        <v>0</v>
      </c>
      <c r="M124" s="1757">
        <f t="shared" ref="M124:AJ124" si="265">IFERROR(M120/M118,0)</f>
        <v>0</v>
      </c>
      <c r="N124" s="1757">
        <f t="shared" si="265"/>
        <v>0</v>
      </c>
      <c r="O124" s="1757">
        <f t="shared" si="265"/>
        <v>0</v>
      </c>
      <c r="P124" s="1757">
        <f t="shared" si="265"/>
        <v>0</v>
      </c>
      <c r="Q124" s="1757">
        <f t="shared" si="265"/>
        <v>0</v>
      </c>
      <c r="R124" s="1757">
        <f t="shared" si="265"/>
        <v>0</v>
      </c>
      <c r="S124" s="1757">
        <f t="shared" si="265"/>
        <v>0</v>
      </c>
      <c r="T124" s="1757">
        <f t="shared" si="265"/>
        <v>0</v>
      </c>
      <c r="U124" s="1757">
        <f t="shared" si="265"/>
        <v>0</v>
      </c>
      <c r="V124" s="1757">
        <f t="shared" si="265"/>
        <v>0</v>
      </c>
      <c r="W124" s="1757">
        <f t="shared" si="265"/>
        <v>0</v>
      </c>
      <c r="X124" s="1757">
        <f t="shared" si="265"/>
        <v>0</v>
      </c>
      <c r="Y124" s="1757">
        <f t="shared" si="265"/>
        <v>0</v>
      </c>
      <c r="Z124" s="1757">
        <f t="shared" si="265"/>
        <v>0</v>
      </c>
      <c r="AA124" s="1757">
        <f t="shared" si="265"/>
        <v>0</v>
      </c>
      <c r="AB124" s="1757">
        <f t="shared" si="265"/>
        <v>0</v>
      </c>
      <c r="AC124" s="1757">
        <f t="shared" si="265"/>
        <v>0</v>
      </c>
      <c r="AD124" s="1757">
        <f t="shared" si="265"/>
        <v>0</v>
      </c>
      <c r="AE124" s="1757">
        <f t="shared" si="265"/>
        <v>0</v>
      </c>
      <c r="AF124" s="1757">
        <f t="shared" si="265"/>
        <v>0</v>
      </c>
      <c r="AG124" s="1757">
        <f t="shared" si="265"/>
        <v>0</v>
      </c>
      <c r="AH124" s="1757">
        <f t="shared" si="265"/>
        <v>0</v>
      </c>
      <c r="AI124" s="1757">
        <f t="shared" si="265"/>
        <v>0</v>
      </c>
      <c r="AJ124" s="1757">
        <f t="shared" si="265"/>
        <v>0</v>
      </c>
      <c r="AK124" s="1757">
        <f t="shared" ref="AK124" si="266">IFERROR(AK120/AK118,0)</f>
        <v>0</v>
      </c>
      <c r="AL124" s="618"/>
    </row>
    <row r="125" spans="1:38" s="236" customFormat="1" ht="14.5" customHeight="1" outlineLevel="2" x14ac:dyDescent="0.3">
      <c r="A125" s="616"/>
      <c r="B125" s="631"/>
      <c r="C125" s="1704"/>
      <c r="F125" s="1741"/>
      <c r="G125" s="1741"/>
      <c r="H125" s="1741"/>
      <c r="I125" s="1741"/>
      <c r="J125" s="1741"/>
      <c r="K125" s="1741"/>
      <c r="L125" s="1741"/>
      <c r="M125" s="1741"/>
      <c r="N125" s="1741"/>
      <c r="O125" s="1741"/>
      <c r="P125" s="1741"/>
      <c r="Q125" s="1741"/>
      <c r="R125" s="1741"/>
      <c r="S125" s="1741"/>
      <c r="T125" s="1741"/>
      <c r="U125" s="1741"/>
      <c r="V125" s="1741"/>
      <c r="W125" s="1741"/>
      <c r="X125" s="1741"/>
      <c r="Y125" s="1741"/>
      <c r="Z125" s="1741"/>
      <c r="AA125" s="1741"/>
      <c r="AB125" s="1741"/>
      <c r="AC125" s="1741"/>
      <c r="AD125" s="1741"/>
      <c r="AE125" s="1741"/>
      <c r="AF125" s="1741"/>
      <c r="AG125" s="1741"/>
      <c r="AH125" s="1741"/>
      <c r="AI125" s="1741"/>
      <c r="AJ125" s="1741"/>
      <c r="AK125" s="1741"/>
      <c r="AL125" s="618"/>
    </row>
    <row r="126" spans="1:38" s="188" customFormat="1" ht="14.5" customHeight="1" outlineLevel="2" x14ac:dyDescent="0.3">
      <c r="A126" s="294"/>
      <c r="B126" s="1717" t="s">
        <v>1129</v>
      </c>
      <c r="C126" s="1718"/>
      <c r="D126" s="1718"/>
      <c r="E126" s="1718"/>
      <c r="F126" s="1719"/>
      <c r="G126" s="1719"/>
      <c r="H126" s="1719"/>
      <c r="I126" s="1719"/>
      <c r="J126" s="1719"/>
      <c r="K126" s="1719"/>
      <c r="L126" s="1719"/>
      <c r="M126" s="1719"/>
      <c r="N126" s="1720"/>
      <c r="O126" s="1721"/>
      <c r="P126" s="1722"/>
      <c r="Q126" s="1723"/>
      <c r="R126" s="1720"/>
      <c r="S126" s="1720"/>
      <c r="T126" s="1720"/>
      <c r="U126" s="1720"/>
      <c r="V126" s="1720"/>
      <c r="W126" s="1720"/>
      <c r="X126" s="1720"/>
      <c r="Y126" s="1720"/>
      <c r="Z126" s="1720"/>
      <c r="AA126" s="1720"/>
      <c r="AB126" s="1720"/>
      <c r="AC126" s="1720"/>
      <c r="AD126" s="1720"/>
      <c r="AE126" s="1720"/>
      <c r="AF126" s="1720"/>
      <c r="AG126" s="1720"/>
      <c r="AH126" s="1720"/>
      <c r="AI126" s="1720"/>
      <c r="AJ126" s="1720"/>
      <c r="AK126" s="1724"/>
      <c r="AL126" s="429"/>
    </row>
    <row r="127" spans="1:38" s="236" customFormat="1" ht="14.5" customHeight="1" outlineLevel="3" x14ac:dyDescent="0.3">
      <c r="A127" s="633"/>
      <c r="B127" s="1745"/>
      <c r="F127" s="617"/>
      <c r="G127" s="617"/>
      <c r="H127" s="617"/>
      <c r="I127" s="617"/>
      <c r="J127" s="617"/>
      <c r="K127" s="617"/>
      <c r="L127" s="617"/>
      <c r="M127" s="617"/>
      <c r="N127" s="617"/>
      <c r="O127" s="617"/>
      <c r="P127" s="617"/>
      <c r="Q127" s="617"/>
      <c r="R127" s="617"/>
      <c r="S127" s="617"/>
      <c r="T127" s="617"/>
      <c r="U127" s="617"/>
      <c r="V127" s="617"/>
      <c r="W127" s="617"/>
      <c r="X127" s="617"/>
      <c r="Y127" s="617"/>
      <c r="Z127" s="617"/>
      <c r="AA127" s="617"/>
      <c r="AB127" s="617"/>
      <c r="AC127" s="617"/>
      <c r="AD127" s="617"/>
      <c r="AE127" s="617"/>
      <c r="AF127" s="617"/>
      <c r="AG127" s="617"/>
      <c r="AH127" s="617"/>
      <c r="AI127" s="617"/>
      <c r="AJ127" s="617"/>
      <c r="AK127" s="617"/>
      <c r="AL127" s="618"/>
    </row>
    <row r="128" spans="1:38" s="236" customFormat="1" ht="14.5" customHeight="1" outlineLevel="3" x14ac:dyDescent="0.3">
      <c r="A128" s="619"/>
      <c r="B128" s="1726" t="s">
        <v>817</v>
      </c>
      <c r="C128" s="1727"/>
      <c r="D128" s="1727"/>
      <c r="E128" s="1727"/>
      <c r="F128" s="1728"/>
      <c r="G128" s="1728"/>
      <c r="H128" s="1728"/>
      <c r="I128" s="1728"/>
      <c r="J128" s="1728"/>
      <c r="K128" s="1728"/>
      <c r="L128" s="1728"/>
      <c r="M128" s="1728"/>
      <c r="N128" s="1728"/>
      <c r="O128" s="1728"/>
      <c r="P128" s="1728"/>
      <c r="Q128" s="1728"/>
      <c r="R128" s="1728"/>
      <c r="S128" s="1728"/>
      <c r="T128" s="1728"/>
      <c r="U128" s="1728"/>
      <c r="V128" s="1728"/>
      <c r="W128" s="1728"/>
      <c r="X128" s="1728"/>
      <c r="Y128" s="1728"/>
      <c r="Z128" s="1728"/>
      <c r="AA128" s="1728"/>
      <c r="AB128" s="1728"/>
      <c r="AC128" s="1728"/>
      <c r="AD128" s="1728"/>
      <c r="AE128" s="1728"/>
      <c r="AF128" s="1728"/>
      <c r="AG128" s="1728"/>
      <c r="AH128" s="1728"/>
      <c r="AI128" s="1728"/>
      <c r="AJ128" s="1728"/>
      <c r="AK128" s="1729"/>
      <c r="AL128" s="618"/>
    </row>
    <row r="129" spans="1:38" s="236" customFormat="1" ht="14.5" customHeight="1" outlineLevel="4" x14ac:dyDescent="0.3">
      <c r="A129" s="616"/>
      <c r="B129" s="1694" t="s">
        <v>1100</v>
      </c>
      <c r="C129" s="1740" t="s">
        <v>387</v>
      </c>
      <c r="D129" s="623"/>
      <c r="E129" s="623"/>
      <c r="F129" s="1699"/>
      <c r="G129" s="1939"/>
      <c r="H129" s="1699"/>
      <c r="I129" s="1699"/>
      <c r="J129" s="1699"/>
      <c r="K129" s="1939"/>
      <c r="L129" s="1699"/>
      <c r="M129" s="1690">
        <f>'4.2 OPEX Projections '!M131</f>
        <v>0</v>
      </c>
      <c r="N129" s="1690">
        <f>'4.2 OPEX Projections '!N131</f>
        <v>0</v>
      </c>
      <c r="O129" s="1690">
        <f>'4.2 OPEX Projections '!O131</f>
        <v>0</v>
      </c>
      <c r="P129" s="1690">
        <f>'4.2 OPEX Projections '!P131</f>
        <v>0</v>
      </c>
      <c r="Q129" s="1690">
        <f>'4.2 OPEX Projections '!Q131</f>
        <v>0</v>
      </c>
      <c r="R129" s="1690">
        <f>'4.2 OPEX Projections '!R131</f>
        <v>0</v>
      </c>
      <c r="S129" s="1690">
        <f>'4.2 OPEX Projections '!S131</f>
        <v>0</v>
      </c>
      <c r="T129" s="1690">
        <f>'4.2 OPEX Projections '!T131</f>
        <v>0</v>
      </c>
      <c r="U129" s="1690">
        <f>'4.2 OPEX Projections '!U131</f>
        <v>0</v>
      </c>
      <c r="V129" s="1690">
        <f>'4.2 OPEX Projections '!V131</f>
        <v>0</v>
      </c>
      <c r="W129" s="1690">
        <f>'4.2 OPEX Projections '!W131</f>
        <v>0</v>
      </c>
      <c r="X129" s="1690">
        <f>'4.2 OPEX Projections '!X131</f>
        <v>0</v>
      </c>
      <c r="Y129" s="1690">
        <f>'4.2 OPEX Projections '!Y131</f>
        <v>0</v>
      </c>
      <c r="Z129" s="1690">
        <f>'4.2 OPEX Projections '!Z131</f>
        <v>0</v>
      </c>
      <c r="AA129" s="1690">
        <f>'4.2 OPEX Projections '!AA131</f>
        <v>0</v>
      </c>
      <c r="AB129" s="1690">
        <f>'4.2 OPEX Projections '!AB131</f>
        <v>0</v>
      </c>
      <c r="AC129" s="1690">
        <f>'4.2 OPEX Projections '!AC131</f>
        <v>0</v>
      </c>
      <c r="AD129" s="1690">
        <f>'4.2 OPEX Projections '!AD131</f>
        <v>0</v>
      </c>
      <c r="AE129" s="1690">
        <f>'4.2 OPEX Projections '!AE131</f>
        <v>0</v>
      </c>
      <c r="AF129" s="1690">
        <f>'4.2 OPEX Projections '!AF131</f>
        <v>0</v>
      </c>
      <c r="AG129" s="1690">
        <f>'4.2 OPEX Projections '!AG131</f>
        <v>0</v>
      </c>
      <c r="AH129" s="1690">
        <f>'4.2 OPEX Projections '!AH131</f>
        <v>0</v>
      </c>
      <c r="AI129" s="1690">
        <f>'4.2 OPEX Projections '!AI131</f>
        <v>0</v>
      </c>
      <c r="AJ129" s="1690">
        <f>'4.2 OPEX Projections '!AJ131</f>
        <v>0</v>
      </c>
      <c r="AK129" s="1690">
        <f>'4.2 OPEX Projections '!AK131</f>
        <v>0</v>
      </c>
      <c r="AL129" s="618"/>
    </row>
    <row r="130" spans="1:38" s="236" customFormat="1" ht="14.5" customHeight="1" outlineLevel="4" x14ac:dyDescent="0.3">
      <c r="A130" s="616"/>
      <c r="B130" s="1730" t="s">
        <v>1636</v>
      </c>
      <c r="C130" s="1731" t="s">
        <v>124</v>
      </c>
      <c r="D130" s="623"/>
      <c r="E130" s="623"/>
      <c r="F130" s="1699"/>
      <c r="G130" s="1939"/>
      <c r="H130" s="1699"/>
      <c r="I130" s="1699"/>
      <c r="J130" s="1699"/>
      <c r="K130" s="1939"/>
      <c r="L130" s="1699"/>
      <c r="M130" s="1690">
        <f>'4.2 OPEX Projections '!M136</f>
        <v>0</v>
      </c>
      <c r="N130" s="1690">
        <f>'4.2 OPEX Projections '!N136</f>
        <v>0</v>
      </c>
      <c r="O130" s="1690">
        <f>'4.2 OPEX Projections '!O136</f>
        <v>0</v>
      </c>
      <c r="P130" s="1690">
        <f>'4.2 OPEX Projections '!P136</f>
        <v>0</v>
      </c>
      <c r="Q130" s="1690">
        <f>'4.2 OPEX Projections '!Q136</f>
        <v>0</v>
      </c>
      <c r="R130" s="1690">
        <f>'4.2 OPEX Projections '!R136</f>
        <v>0</v>
      </c>
      <c r="S130" s="1690">
        <f>'4.2 OPEX Projections '!S136</f>
        <v>0</v>
      </c>
      <c r="T130" s="1690">
        <f>'4.2 OPEX Projections '!T136</f>
        <v>0</v>
      </c>
      <c r="U130" s="1690">
        <f>'4.2 OPEX Projections '!U136</f>
        <v>0</v>
      </c>
      <c r="V130" s="1690">
        <f>'4.2 OPEX Projections '!V136</f>
        <v>0</v>
      </c>
      <c r="W130" s="1690">
        <f>'4.2 OPEX Projections '!W136</f>
        <v>0</v>
      </c>
      <c r="X130" s="1690">
        <f>'4.2 OPEX Projections '!X136</f>
        <v>0</v>
      </c>
      <c r="Y130" s="1690">
        <f>'4.2 OPEX Projections '!Y136</f>
        <v>0</v>
      </c>
      <c r="Z130" s="1690">
        <f>'4.2 OPEX Projections '!Z136</f>
        <v>0</v>
      </c>
      <c r="AA130" s="1690">
        <f>'4.2 OPEX Projections '!AA136</f>
        <v>0</v>
      </c>
      <c r="AB130" s="1690">
        <f>'4.2 OPEX Projections '!AB136</f>
        <v>0</v>
      </c>
      <c r="AC130" s="1690">
        <f>'4.2 OPEX Projections '!AC136</f>
        <v>0</v>
      </c>
      <c r="AD130" s="1690">
        <f>'4.2 OPEX Projections '!AD136</f>
        <v>0</v>
      </c>
      <c r="AE130" s="1690">
        <f>'4.2 OPEX Projections '!AE136</f>
        <v>0</v>
      </c>
      <c r="AF130" s="1690">
        <f>'4.2 OPEX Projections '!AF136</f>
        <v>0</v>
      </c>
      <c r="AG130" s="1690">
        <f>'4.2 OPEX Projections '!AG136</f>
        <v>0</v>
      </c>
      <c r="AH130" s="1690">
        <f>'4.2 OPEX Projections '!AH136</f>
        <v>0</v>
      </c>
      <c r="AI130" s="1690">
        <f>'4.2 OPEX Projections '!AI136</f>
        <v>0</v>
      </c>
      <c r="AJ130" s="1690">
        <f>'4.2 OPEX Projections '!AJ136</f>
        <v>0</v>
      </c>
      <c r="AK130" s="1690">
        <f>'4.2 OPEX Projections '!AK136</f>
        <v>0</v>
      </c>
      <c r="AL130" s="618"/>
    </row>
    <row r="131" spans="1:38" s="865" customFormat="1" ht="14.5" customHeight="1" outlineLevel="4" x14ac:dyDescent="0.3">
      <c r="A131" s="674"/>
      <c r="B131" s="1736" t="s">
        <v>1582</v>
      </c>
      <c r="C131" s="1737" t="s">
        <v>124</v>
      </c>
      <c r="D131" s="1760" t="s">
        <v>1132</v>
      </c>
      <c r="E131" s="1760" t="s">
        <v>131</v>
      </c>
      <c r="F131" s="1743"/>
      <c r="G131" s="2430"/>
      <c r="H131" s="1743"/>
      <c r="I131" s="1743"/>
      <c r="J131" s="1743"/>
      <c r="K131" s="2430"/>
      <c r="L131" s="1743"/>
      <c r="M131" s="1691">
        <f t="shared" ref="M131:AJ131" si="267">SUM(M132:M136)</f>
        <v>0</v>
      </c>
      <c r="N131" s="1691">
        <f t="shared" si="267"/>
        <v>0</v>
      </c>
      <c r="O131" s="1691">
        <f t="shared" si="267"/>
        <v>0</v>
      </c>
      <c r="P131" s="1691">
        <f t="shared" si="267"/>
        <v>0</v>
      </c>
      <c r="Q131" s="1691">
        <f t="shared" si="267"/>
        <v>0</v>
      </c>
      <c r="R131" s="1691">
        <f t="shared" si="267"/>
        <v>0</v>
      </c>
      <c r="S131" s="1691">
        <f t="shared" si="267"/>
        <v>0</v>
      </c>
      <c r="T131" s="1691">
        <f t="shared" si="267"/>
        <v>0</v>
      </c>
      <c r="U131" s="1691">
        <f t="shared" si="267"/>
        <v>0</v>
      </c>
      <c r="V131" s="1691">
        <f t="shared" si="267"/>
        <v>0</v>
      </c>
      <c r="W131" s="1691">
        <f t="shared" si="267"/>
        <v>0</v>
      </c>
      <c r="X131" s="1691">
        <f t="shared" si="267"/>
        <v>0</v>
      </c>
      <c r="Y131" s="1691">
        <f t="shared" si="267"/>
        <v>0</v>
      </c>
      <c r="Z131" s="1691">
        <f t="shared" si="267"/>
        <v>0</v>
      </c>
      <c r="AA131" s="1691">
        <f t="shared" si="267"/>
        <v>0</v>
      </c>
      <c r="AB131" s="1691">
        <f t="shared" si="267"/>
        <v>0</v>
      </c>
      <c r="AC131" s="1691">
        <f t="shared" si="267"/>
        <v>0</v>
      </c>
      <c r="AD131" s="1691">
        <f t="shared" si="267"/>
        <v>0</v>
      </c>
      <c r="AE131" s="1691">
        <f t="shared" si="267"/>
        <v>0</v>
      </c>
      <c r="AF131" s="1691">
        <f t="shared" si="267"/>
        <v>0</v>
      </c>
      <c r="AG131" s="1691">
        <f t="shared" si="267"/>
        <v>0</v>
      </c>
      <c r="AH131" s="1691">
        <f t="shared" si="267"/>
        <v>0</v>
      </c>
      <c r="AI131" s="1691">
        <f t="shared" si="267"/>
        <v>0</v>
      </c>
      <c r="AJ131" s="1691">
        <f t="shared" si="267"/>
        <v>0</v>
      </c>
      <c r="AK131" s="1691">
        <f t="shared" ref="AK131" si="268">SUM(AK132:AK136)</f>
        <v>0</v>
      </c>
      <c r="AL131" s="1790"/>
    </row>
    <row r="132" spans="1:38" s="236" customFormat="1" ht="14.5" customHeight="1" outlineLevel="5" x14ac:dyDescent="0.3">
      <c r="A132" s="616"/>
      <c r="B132" s="1732" t="s">
        <v>824</v>
      </c>
      <c r="C132" s="1731" t="s">
        <v>124</v>
      </c>
      <c r="D132" s="1733">
        <f>'3.1 INPUT CAPEX '!F91</f>
        <v>0</v>
      </c>
      <c r="E132" s="1733">
        <f>'1. INPUT General assumptions'!$F$130</f>
        <v>30</v>
      </c>
      <c r="F132" s="1699"/>
      <c r="G132" s="1939"/>
      <c r="H132" s="1699"/>
      <c r="I132" s="1699"/>
      <c r="J132" s="1699"/>
      <c r="K132" s="1939"/>
      <c r="L132" s="1699"/>
      <c r="M132" s="1690">
        <f>$D$132/$E$132</f>
        <v>0</v>
      </c>
      <c r="N132" s="1690">
        <f t="shared" ref="N132:AK132" si="269">$D$132/$E$132</f>
        <v>0</v>
      </c>
      <c r="O132" s="1690">
        <f t="shared" si="269"/>
        <v>0</v>
      </c>
      <c r="P132" s="1690">
        <f t="shared" si="269"/>
        <v>0</v>
      </c>
      <c r="Q132" s="1690">
        <f t="shared" si="269"/>
        <v>0</v>
      </c>
      <c r="R132" s="1690">
        <f t="shared" si="269"/>
        <v>0</v>
      </c>
      <c r="S132" s="1690">
        <f t="shared" si="269"/>
        <v>0</v>
      </c>
      <c r="T132" s="1690">
        <f t="shared" si="269"/>
        <v>0</v>
      </c>
      <c r="U132" s="1690">
        <f t="shared" si="269"/>
        <v>0</v>
      </c>
      <c r="V132" s="1690">
        <f t="shared" si="269"/>
        <v>0</v>
      </c>
      <c r="W132" s="1690">
        <f t="shared" si="269"/>
        <v>0</v>
      </c>
      <c r="X132" s="1690">
        <f t="shared" si="269"/>
        <v>0</v>
      </c>
      <c r="Y132" s="1690">
        <f t="shared" si="269"/>
        <v>0</v>
      </c>
      <c r="Z132" s="1690">
        <f t="shared" si="269"/>
        <v>0</v>
      </c>
      <c r="AA132" s="1690">
        <f t="shared" si="269"/>
        <v>0</v>
      </c>
      <c r="AB132" s="1690">
        <f t="shared" si="269"/>
        <v>0</v>
      </c>
      <c r="AC132" s="1690">
        <f t="shared" si="269"/>
        <v>0</v>
      </c>
      <c r="AD132" s="1690">
        <f t="shared" si="269"/>
        <v>0</v>
      </c>
      <c r="AE132" s="1690">
        <f t="shared" si="269"/>
        <v>0</v>
      </c>
      <c r="AF132" s="1690">
        <f t="shared" si="269"/>
        <v>0</v>
      </c>
      <c r="AG132" s="1690">
        <f t="shared" si="269"/>
        <v>0</v>
      </c>
      <c r="AH132" s="1690">
        <f t="shared" si="269"/>
        <v>0</v>
      </c>
      <c r="AI132" s="1690">
        <f t="shared" si="269"/>
        <v>0</v>
      </c>
      <c r="AJ132" s="1690">
        <f t="shared" si="269"/>
        <v>0</v>
      </c>
      <c r="AK132" s="1690">
        <f t="shared" si="269"/>
        <v>0</v>
      </c>
      <c r="AL132" s="618"/>
    </row>
    <row r="133" spans="1:38" s="236" customFormat="1" ht="14.5" customHeight="1" outlineLevel="5" x14ac:dyDescent="0.3">
      <c r="A133" s="616"/>
      <c r="B133" s="1732" t="s">
        <v>1443</v>
      </c>
      <c r="C133" s="1731" t="s">
        <v>124</v>
      </c>
      <c r="D133" s="1733">
        <f>'3.1 INPUT CAPEX '!F134+'3.1 INPUT CAPEX '!F172</f>
        <v>0</v>
      </c>
      <c r="E133" s="1733">
        <f>'1. INPUT General assumptions'!$F$131</f>
        <v>15</v>
      </c>
      <c r="F133" s="1699"/>
      <c r="G133" s="1939"/>
      <c r="H133" s="1699"/>
      <c r="I133" s="1699"/>
      <c r="J133" s="1699"/>
      <c r="K133" s="1939"/>
      <c r="L133" s="1699"/>
      <c r="M133" s="1690">
        <f>$D$133/$E$133</f>
        <v>0</v>
      </c>
      <c r="N133" s="1690">
        <f t="shared" ref="N133:AK133" si="270">$D$133/$E$133</f>
        <v>0</v>
      </c>
      <c r="O133" s="1690">
        <f t="shared" si="270"/>
        <v>0</v>
      </c>
      <c r="P133" s="1690">
        <f t="shared" si="270"/>
        <v>0</v>
      </c>
      <c r="Q133" s="1690">
        <f t="shared" si="270"/>
        <v>0</v>
      </c>
      <c r="R133" s="1690">
        <f t="shared" si="270"/>
        <v>0</v>
      </c>
      <c r="S133" s="1690">
        <f t="shared" si="270"/>
        <v>0</v>
      </c>
      <c r="T133" s="1690">
        <f t="shared" si="270"/>
        <v>0</v>
      </c>
      <c r="U133" s="1690">
        <f t="shared" si="270"/>
        <v>0</v>
      </c>
      <c r="V133" s="1690">
        <f t="shared" si="270"/>
        <v>0</v>
      </c>
      <c r="W133" s="1690">
        <f t="shared" si="270"/>
        <v>0</v>
      </c>
      <c r="X133" s="1690">
        <f t="shared" si="270"/>
        <v>0</v>
      </c>
      <c r="Y133" s="1690">
        <f t="shared" si="270"/>
        <v>0</v>
      </c>
      <c r="Z133" s="1690">
        <f t="shared" si="270"/>
        <v>0</v>
      </c>
      <c r="AA133" s="1690">
        <f t="shared" si="270"/>
        <v>0</v>
      </c>
      <c r="AB133" s="1690">
        <f t="shared" si="270"/>
        <v>0</v>
      </c>
      <c r="AC133" s="1690">
        <f t="shared" si="270"/>
        <v>0</v>
      </c>
      <c r="AD133" s="1690">
        <f t="shared" si="270"/>
        <v>0</v>
      </c>
      <c r="AE133" s="1690">
        <f t="shared" si="270"/>
        <v>0</v>
      </c>
      <c r="AF133" s="1690">
        <f t="shared" si="270"/>
        <v>0</v>
      </c>
      <c r="AG133" s="1690">
        <f t="shared" si="270"/>
        <v>0</v>
      </c>
      <c r="AH133" s="1690">
        <f t="shared" si="270"/>
        <v>0</v>
      </c>
      <c r="AI133" s="1690">
        <f t="shared" si="270"/>
        <v>0</v>
      </c>
      <c r="AJ133" s="1690">
        <f t="shared" si="270"/>
        <v>0</v>
      </c>
      <c r="AK133" s="1690">
        <f t="shared" si="270"/>
        <v>0</v>
      </c>
      <c r="AL133" s="618"/>
    </row>
    <row r="134" spans="1:38" s="236" customFormat="1" ht="14.5" customHeight="1" outlineLevel="5" x14ac:dyDescent="0.3">
      <c r="A134" s="616"/>
      <c r="B134" s="1732" t="s">
        <v>1444</v>
      </c>
      <c r="C134" s="1731" t="s">
        <v>124</v>
      </c>
      <c r="D134" s="1733">
        <f>'3.1 INPUT CAPEX '!F209</f>
        <v>0</v>
      </c>
      <c r="E134" s="1733">
        <f>'1. INPUT General assumptions'!$F$132</f>
        <v>8</v>
      </c>
      <c r="F134" s="1699"/>
      <c r="G134" s="1939"/>
      <c r="H134" s="1699"/>
      <c r="I134" s="1699"/>
      <c r="J134" s="1699"/>
      <c r="K134" s="1939"/>
      <c r="L134" s="1699"/>
      <c r="M134" s="1690">
        <f>$D$134/$E$134</f>
        <v>0</v>
      </c>
      <c r="N134" s="1690">
        <f t="shared" ref="N134:AK134" si="271">$D$134/$E$134</f>
        <v>0</v>
      </c>
      <c r="O134" s="1690">
        <f t="shared" si="271"/>
        <v>0</v>
      </c>
      <c r="P134" s="1690">
        <f t="shared" si="271"/>
        <v>0</v>
      </c>
      <c r="Q134" s="1690">
        <f t="shared" si="271"/>
        <v>0</v>
      </c>
      <c r="R134" s="1690">
        <f t="shared" si="271"/>
        <v>0</v>
      </c>
      <c r="S134" s="1690">
        <f t="shared" si="271"/>
        <v>0</v>
      </c>
      <c r="T134" s="1690">
        <f t="shared" si="271"/>
        <v>0</v>
      </c>
      <c r="U134" s="1690">
        <f t="shared" si="271"/>
        <v>0</v>
      </c>
      <c r="V134" s="1690">
        <f t="shared" si="271"/>
        <v>0</v>
      </c>
      <c r="W134" s="1690">
        <f t="shared" si="271"/>
        <v>0</v>
      </c>
      <c r="X134" s="1690">
        <f t="shared" si="271"/>
        <v>0</v>
      </c>
      <c r="Y134" s="1690">
        <f t="shared" si="271"/>
        <v>0</v>
      </c>
      <c r="Z134" s="1690">
        <f t="shared" si="271"/>
        <v>0</v>
      </c>
      <c r="AA134" s="1690">
        <f t="shared" si="271"/>
        <v>0</v>
      </c>
      <c r="AB134" s="1690">
        <f t="shared" si="271"/>
        <v>0</v>
      </c>
      <c r="AC134" s="1690">
        <f t="shared" si="271"/>
        <v>0</v>
      </c>
      <c r="AD134" s="1690">
        <f t="shared" si="271"/>
        <v>0</v>
      </c>
      <c r="AE134" s="1690">
        <f t="shared" si="271"/>
        <v>0</v>
      </c>
      <c r="AF134" s="1690">
        <f t="shared" si="271"/>
        <v>0</v>
      </c>
      <c r="AG134" s="1690">
        <f t="shared" si="271"/>
        <v>0</v>
      </c>
      <c r="AH134" s="1690">
        <f t="shared" si="271"/>
        <v>0</v>
      </c>
      <c r="AI134" s="1690">
        <f t="shared" si="271"/>
        <v>0</v>
      </c>
      <c r="AJ134" s="1690">
        <f t="shared" si="271"/>
        <v>0</v>
      </c>
      <c r="AK134" s="1690">
        <f t="shared" si="271"/>
        <v>0</v>
      </c>
      <c r="AL134" s="618"/>
    </row>
    <row r="135" spans="1:38" s="236" customFormat="1" ht="14.5" customHeight="1" outlineLevel="5" x14ac:dyDescent="0.3">
      <c r="A135" s="616"/>
      <c r="B135" s="1732" t="s">
        <v>1441</v>
      </c>
      <c r="C135" s="1731" t="s">
        <v>124</v>
      </c>
      <c r="D135" s="1733">
        <f>'3.1 INPUT CAPEX '!F247</f>
        <v>0</v>
      </c>
      <c r="E135" s="1733">
        <f>'1. INPUT General assumptions'!$F$132</f>
        <v>8</v>
      </c>
      <c r="F135" s="1699"/>
      <c r="G135" s="1939"/>
      <c r="H135" s="1699"/>
      <c r="I135" s="1699"/>
      <c r="J135" s="1699"/>
      <c r="K135" s="1939"/>
      <c r="L135" s="1699"/>
      <c r="M135" s="1690">
        <f>$D$135/$E$135</f>
        <v>0</v>
      </c>
      <c r="N135" s="1690">
        <f t="shared" ref="N135:AK135" si="272">$D$135/$E$135</f>
        <v>0</v>
      </c>
      <c r="O135" s="1690">
        <f t="shared" si="272"/>
        <v>0</v>
      </c>
      <c r="P135" s="1690">
        <f t="shared" si="272"/>
        <v>0</v>
      </c>
      <c r="Q135" s="1690">
        <f t="shared" si="272"/>
        <v>0</v>
      </c>
      <c r="R135" s="1690">
        <f t="shared" si="272"/>
        <v>0</v>
      </c>
      <c r="S135" s="1690">
        <f t="shared" si="272"/>
        <v>0</v>
      </c>
      <c r="T135" s="1690">
        <f t="shared" si="272"/>
        <v>0</v>
      </c>
      <c r="U135" s="1690">
        <f t="shared" si="272"/>
        <v>0</v>
      </c>
      <c r="V135" s="1690">
        <f t="shared" si="272"/>
        <v>0</v>
      </c>
      <c r="W135" s="1690">
        <f t="shared" si="272"/>
        <v>0</v>
      </c>
      <c r="X135" s="1690">
        <f t="shared" si="272"/>
        <v>0</v>
      </c>
      <c r="Y135" s="1690">
        <f t="shared" si="272"/>
        <v>0</v>
      </c>
      <c r="Z135" s="1690">
        <f t="shared" si="272"/>
        <v>0</v>
      </c>
      <c r="AA135" s="1690">
        <f t="shared" si="272"/>
        <v>0</v>
      </c>
      <c r="AB135" s="1690">
        <f t="shared" si="272"/>
        <v>0</v>
      </c>
      <c r="AC135" s="1690">
        <f t="shared" si="272"/>
        <v>0</v>
      </c>
      <c r="AD135" s="1690">
        <f t="shared" si="272"/>
        <v>0</v>
      </c>
      <c r="AE135" s="1690">
        <f t="shared" si="272"/>
        <v>0</v>
      </c>
      <c r="AF135" s="1690">
        <f t="shared" si="272"/>
        <v>0</v>
      </c>
      <c r="AG135" s="1690">
        <f t="shared" si="272"/>
        <v>0</v>
      </c>
      <c r="AH135" s="1690">
        <f t="shared" si="272"/>
        <v>0</v>
      </c>
      <c r="AI135" s="1690">
        <f t="shared" si="272"/>
        <v>0</v>
      </c>
      <c r="AJ135" s="1690">
        <f t="shared" si="272"/>
        <v>0</v>
      </c>
      <c r="AK135" s="1690">
        <f t="shared" si="272"/>
        <v>0</v>
      </c>
      <c r="AL135" s="618"/>
    </row>
    <row r="136" spans="1:38" s="236" customFormat="1" ht="14.5" customHeight="1" outlineLevel="5" x14ac:dyDescent="0.3">
      <c r="A136" s="616"/>
      <c r="B136" s="1732" t="s">
        <v>772</v>
      </c>
      <c r="C136" s="1731" t="s">
        <v>124</v>
      </c>
      <c r="D136" s="1733">
        <f>'3.1 INPUT CAPEX '!F286</f>
        <v>0</v>
      </c>
      <c r="E136" s="1733">
        <f>'1. INPUT General assumptions'!$F$134</f>
        <v>5</v>
      </c>
      <c r="F136" s="1699"/>
      <c r="G136" s="1939"/>
      <c r="H136" s="1699"/>
      <c r="I136" s="1699"/>
      <c r="J136" s="1699"/>
      <c r="K136" s="1939"/>
      <c r="L136" s="1699"/>
      <c r="M136" s="1690">
        <f>$D$136/$E$136</f>
        <v>0</v>
      </c>
      <c r="N136" s="1690">
        <f t="shared" ref="N136:AK136" si="273">$D$136/$E$136</f>
        <v>0</v>
      </c>
      <c r="O136" s="1690">
        <f t="shared" si="273"/>
        <v>0</v>
      </c>
      <c r="P136" s="1690">
        <f t="shared" si="273"/>
        <v>0</v>
      </c>
      <c r="Q136" s="1690">
        <f t="shared" si="273"/>
        <v>0</v>
      </c>
      <c r="R136" s="1690">
        <f t="shared" si="273"/>
        <v>0</v>
      </c>
      <c r="S136" s="1690">
        <f t="shared" si="273"/>
        <v>0</v>
      </c>
      <c r="T136" s="1690">
        <f t="shared" si="273"/>
        <v>0</v>
      </c>
      <c r="U136" s="1690">
        <f t="shared" si="273"/>
        <v>0</v>
      </c>
      <c r="V136" s="1690">
        <f t="shared" si="273"/>
        <v>0</v>
      </c>
      <c r="W136" s="1690">
        <f t="shared" si="273"/>
        <v>0</v>
      </c>
      <c r="X136" s="1690">
        <f t="shared" si="273"/>
        <v>0</v>
      </c>
      <c r="Y136" s="1690">
        <f t="shared" si="273"/>
        <v>0</v>
      </c>
      <c r="Z136" s="1690">
        <f t="shared" si="273"/>
        <v>0</v>
      </c>
      <c r="AA136" s="1690">
        <f t="shared" si="273"/>
        <v>0</v>
      </c>
      <c r="AB136" s="1690">
        <f t="shared" si="273"/>
        <v>0</v>
      </c>
      <c r="AC136" s="1690">
        <f t="shared" si="273"/>
        <v>0</v>
      </c>
      <c r="AD136" s="1690">
        <f t="shared" si="273"/>
        <v>0</v>
      </c>
      <c r="AE136" s="1690">
        <f t="shared" si="273"/>
        <v>0</v>
      </c>
      <c r="AF136" s="1690">
        <f t="shared" si="273"/>
        <v>0</v>
      </c>
      <c r="AG136" s="1690">
        <f t="shared" si="273"/>
        <v>0</v>
      </c>
      <c r="AH136" s="1690">
        <f t="shared" si="273"/>
        <v>0</v>
      </c>
      <c r="AI136" s="1690">
        <f t="shared" si="273"/>
        <v>0</v>
      </c>
      <c r="AJ136" s="1690">
        <f t="shared" si="273"/>
        <v>0</v>
      </c>
      <c r="AK136" s="1690">
        <f t="shared" si="273"/>
        <v>0</v>
      </c>
      <c r="AL136" s="618"/>
    </row>
    <row r="137" spans="1:38" s="236" customFormat="1" ht="14.5" customHeight="1" outlineLevel="4" x14ac:dyDescent="0.3">
      <c r="A137" s="616"/>
      <c r="B137" s="1730" t="s">
        <v>1462</v>
      </c>
      <c r="C137" s="1731" t="s">
        <v>124</v>
      </c>
      <c r="D137" s="623"/>
      <c r="E137" s="628"/>
      <c r="F137" s="1699"/>
      <c r="G137" s="1939"/>
      <c r="H137" s="1699"/>
      <c r="I137" s="1699"/>
      <c r="J137" s="1699"/>
      <c r="K137" s="1939"/>
      <c r="L137" s="1699"/>
      <c r="M137" s="1690">
        <f>'4.1 INPUT OPEX'!$E$203*(M130+M131)</f>
        <v>0</v>
      </c>
      <c r="N137" s="1690">
        <f>'4.1 INPUT OPEX'!$E$203*(N130+N131)</f>
        <v>0</v>
      </c>
      <c r="O137" s="1690">
        <f>'4.1 INPUT OPEX'!$E$203*(O130+O131)</f>
        <v>0</v>
      </c>
      <c r="P137" s="1690">
        <f>'4.1 INPUT OPEX'!$E$203*(P130+P131)</f>
        <v>0</v>
      </c>
      <c r="Q137" s="1690">
        <f>'4.1 INPUT OPEX'!$E$203*(Q130+Q131)</f>
        <v>0</v>
      </c>
      <c r="R137" s="1690">
        <f>'4.1 INPUT OPEX'!$E$203*(R130+R131)</f>
        <v>0</v>
      </c>
      <c r="S137" s="1690">
        <f>'4.1 INPUT OPEX'!$E$203*(S130+S131)</f>
        <v>0</v>
      </c>
      <c r="T137" s="1690">
        <f>'4.1 INPUT OPEX'!$E$203*(T130+T131)</f>
        <v>0</v>
      </c>
      <c r="U137" s="1690">
        <f>'4.1 INPUT OPEX'!$E$203*(U130+U131)</f>
        <v>0</v>
      </c>
      <c r="V137" s="1690">
        <f>'4.1 INPUT OPEX'!$E$203*(V130+V131)</f>
        <v>0</v>
      </c>
      <c r="W137" s="1690">
        <f>'4.1 INPUT OPEX'!$E$203*(W130+W131)</f>
        <v>0</v>
      </c>
      <c r="X137" s="1690">
        <f>'4.1 INPUT OPEX'!$E$203*(X130+X131)</f>
        <v>0</v>
      </c>
      <c r="Y137" s="1690">
        <f>'4.1 INPUT OPEX'!$E$203*(Y130+Y131)</f>
        <v>0</v>
      </c>
      <c r="Z137" s="1690">
        <f>'4.1 INPUT OPEX'!$E$203*(Z130+Z131)</f>
        <v>0</v>
      </c>
      <c r="AA137" s="1690">
        <f>'4.1 INPUT OPEX'!$E$203*(AA130+AA131)</f>
        <v>0</v>
      </c>
      <c r="AB137" s="1690">
        <f>'4.1 INPUT OPEX'!$E$203*(AB130+AB131)</f>
        <v>0</v>
      </c>
      <c r="AC137" s="1690">
        <f>'4.1 INPUT OPEX'!$E$203*(AC130+AC131)</f>
        <v>0</v>
      </c>
      <c r="AD137" s="1690">
        <f>'4.1 INPUT OPEX'!$E$203*(AD130+AD131)</f>
        <v>0</v>
      </c>
      <c r="AE137" s="1690">
        <f>'4.1 INPUT OPEX'!$E$203*(AE130+AE131)</f>
        <v>0</v>
      </c>
      <c r="AF137" s="1690">
        <f>'4.1 INPUT OPEX'!$E$203*(AF130+AF131)</f>
        <v>0</v>
      </c>
      <c r="AG137" s="1690">
        <f>'4.1 INPUT OPEX'!$E$203*(AG130+AG131)</f>
        <v>0</v>
      </c>
      <c r="AH137" s="1690">
        <f>'4.1 INPUT OPEX'!$E$203*(AH130+AH131)</f>
        <v>0</v>
      </c>
      <c r="AI137" s="1690">
        <f>'4.1 INPUT OPEX'!$E$203*(AI130+AI131)</f>
        <v>0</v>
      </c>
      <c r="AJ137" s="1690">
        <f>'4.1 INPUT OPEX'!$E$203*(AJ130+AJ131)</f>
        <v>0</v>
      </c>
      <c r="AK137" s="1690">
        <f>'4.1 INPUT OPEX'!$E$203*(AK130+AK131)</f>
        <v>0</v>
      </c>
      <c r="AL137" s="618"/>
    </row>
    <row r="138" spans="1:38" s="236" customFormat="1" ht="14.5" customHeight="1" outlineLevel="4" x14ac:dyDescent="0.3">
      <c r="A138" s="616"/>
      <c r="B138" s="1734" t="s">
        <v>1608</v>
      </c>
      <c r="C138" s="1735" t="s">
        <v>124</v>
      </c>
      <c r="D138" s="623"/>
      <c r="E138" s="628"/>
      <c r="F138" s="1743"/>
      <c r="G138" s="2430"/>
      <c r="H138" s="1743"/>
      <c r="I138" s="1743"/>
      <c r="J138" s="1743"/>
      <c r="K138" s="2430"/>
      <c r="L138" s="1743"/>
      <c r="M138" s="1691">
        <f>M130+M131+M137</f>
        <v>0</v>
      </c>
      <c r="N138" s="1691">
        <f>N130+N131+N137</f>
        <v>0</v>
      </c>
      <c r="O138" s="1691">
        <f t="shared" ref="O138:AJ138" si="274">O130+O131+O137</f>
        <v>0</v>
      </c>
      <c r="P138" s="1691">
        <f t="shared" si="274"/>
        <v>0</v>
      </c>
      <c r="Q138" s="1691">
        <f t="shared" si="274"/>
        <v>0</v>
      </c>
      <c r="R138" s="1691">
        <f t="shared" si="274"/>
        <v>0</v>
      </c>
      <c r="S138" s="1691">
        <f t="shared" si="274"/>
        <v>0</v>
      </c>
      <c r="T138" s="1691">
        <f t="shared" si="274"/>
        <v>0</v>
      </c>
      <c r="U138" s="1691">
        <f t="shared" si="274"/>
        <v>0</v>
      </c>
      <c r="V138" s="1691">
        <f t="shared" si="274"/>
        <v>0</v>
      </c>
      <c r="W138" s="1691">
        <f t="shared" si="274"/>
        <v>0</v>
      </c>
      <c r="X138" s="1691">
        <f t="shared" si="274"/>
        <v>0</v>
      </c>
      <c r="Y138" s="1691">
        <f t="shared" si="274"/>
        <v>0</v>
      </c>
      <c r="Z138" s="1691">
        <f t="shared" si="274"/>
        <v>0</v>
      </c>
      <c r="AA138" s="1691">
        <f t="shared" si="274"/>
        <v>0</v>
      </c>
      <c r="AB138" s="1691">
        <f t="shared" si="274"/>
        <v>0</v>
      </c>
      <c r="AC138" s="1691">
        <f t="shared" si="274"/>
        <v>0</v>
      </c>
      <c r="AD138" s="1691">
        <f t="shared" si="274"/>
        <v>0</v>
      </c>
      <c r="AE138" s="1691">
        <f t="shared" si="274"/>
        <v>0</v>
      </c>
      <c r="AF138" s="1691">
        <f t="shared" si="274"/>
        <v>0</v>
      </c>
      <c r="AG138" s="1691">
        <f t="shared" si="274"/>
        <v>0</v>
      </c>
      <c r="AH138" s="1691">
        <f t="shared" si="274"/>
        <v>0</v>
      </c>
      <c r="AI138" s="1691">
        <f t="shared" si="274"/>
        <v>0</v>
      </c>
      <c r="AJ138" s="1691">
        <f t="shared" si="274"/>
        <v>0</v>
      </c>
      <c r="AK138" s="1691">
        <f t="shared" ref="AK138" si="275">AK130+AK131+AK137</f>
        <v>0</v>
      </c>
      <c r="AL138" s="618"/>
    </row>
    <row r="139" spans="1:38" s="236" customFormat="1" ht="14.5" customHeight="1" outlineLevel="4" x14ac:dyDescent="0.3">
      <c r="A139" s="616"/>
      <c r="B139" s="1736" t="s">
        <v>1595</v>
      </c>
      <c r="C139" s="1737" t="s">
        <v>752</v>
      </c>
      <c r="F139" s="1738"/>
      <c r="G139" s="2434"/>
      <c r="H139" s="1738"/>
      <c r="I139" s="1738"/>
      <c r="J139" s="1738"/>
      <c r="K139" s="2434"/>
      <c r="L139" s="1738"/>
      <c r="M139" s="1691">
        <f t="shared" ref="M139:AJ139" si="276">IFERROR(M138/M129,0)</f>
        <v>0</v>
      </c>
      <c r="N139" s="1691">
        <f t="shared" si="276"/>
        <v>0</v>
      </c>
      <c r="O139" s="1691">
        <f t="shared" si="276"/>
        <v>0</v>
      </c>
      <c r="P139" s="1691">
        <f t="shared" si="276"/>
        <v>0</v>
      </c>
      <c r="Q139" s="1691">
        <f t="shared" si="276"/>
        <v>0</v>
      </c>
      <c r="R139" s="1691">
        <f t="shared" si="276"/>
        <v>0</v>
      </c>
      <c r="S139" s="1691">
        <f t="shared" si="276"/>
        <v>0</v>
      </c>
      <c r="T139" s="1691">
        <f t="shared" si="276"/>
        <v>0</v>
      </c>
      <c r="U139" s="1691">
        <f t="shared" si="276"/>
        <v>0</v>
      </c>
      <c r="V139" s="1691">
        <f t="shared" si="276"/>
        <v>0</v>
      </c>
      <c r="W139" s="1691">
        <f t="shared" si="276"/>
        <v>0</v>
      </c>
      <c r="X139" s="1691">
        <f t="shared" si="276"/>
        <v>0</v>
      </c>
      <c r="Y139" s="1691">
        <f t="shared" si="276"/>
        <v>0</v>
      </c>
      <c r="Z139" s="1691">
        <f t="shared" si="276"/>
        <v>0</v>
      </c>
      <c r="AA139" s="1691">
        <f t="shared" si="276"/>
        <v>0</v>
      </c>
      <c r="AB139" s="1691">
        <f t="shared" si="276"/>
        <v>0</v>
      </c>
      <c r="AC139" s="1691">
        <f t="shared" si="276"/>
        <v>0</v>
      </c>
      <c r="AD139" s="1691">
        <f t="shared" si="276"/>
        <v>0</v>
      </c>
      <c r="AE139" s="1691">
        <f t="shared" si="276"/>
        <v>0</v>
      </c>
      <c r="AF139" s="1691">
        <f t="shared" si="276"/>
        <v>0</v>
      </c>
      <c r="AG139" s="1691">
        <f t="shared" si="276"/>
        <v>0</v>
      </c>
      <c r="AH139" s="1691">
        <f t="shared" si="276"/>
        <v>0</v>
      </c>
      <c r="AI139" s="1691">
        <f t="shared" si="276"/>
        <v>0</v>
      </c>
      <c r="AJ139" s="1691">
        <f t="shared" si="276"/>
        <v>0</v>
      </c>
      <c r="AK139" s="1691">
        <f t="shared" ref="AK139" si="277">IFERROR(AK138/AK129,0)</f>
        <v>0</v>
      </c>
      <c r="AL139" s="618"/>
    </row>
    <row r="140" spans="1:38" s="236" customFormat="1" ht="14.5" customHeight="1" outlineLevel="4" x14ac:dyDescent="0.3">
      <c r="A140" s="616"/>
      <c r="B140" s="1736" t="s">
        <v>1641</v>
      </c>
      <c r="C140" s="1737" t="s">
        <v>752</v>
      </c>
      <c r="F140" s="1738"/>
      <c r="G140" s="2434"/>
      <c r="H140" s="1738"/>
      <c r="I140" s="1738"/>
      <c r="J140" s="1738"/>
      <c r="K140" s="2434"/>
      <c r="L140" s="1738"/>
      <c r="M140" s="1691">
        <f>IFERROR(M131/M129,0)</f>
        <v>0</v>
      </c>
      <c r="N140" s="1691">
        <f t="shared" ref="N140:AJ140" si="278">IFERROR(N131/N129,0)</f>
        <v>0</v>
      </c>
      <c r="O140" s="1691">
        <f t="shared" si="278"/>
        <v>0</v>
      </c>
      <c r="P140" s="1691">
        <f t="shared" si="278"/>
        <v>0</v>
      </c>
      <c r="Q140" s="1691">
        <f t="shared" si="278"/>
        <v>0</v>
      </c>
      <c r="R140" s="1691">
        <f t="shared" si="278"/>
        <v>0</v>
      </c>
      <c r="S140" s="1691">
        <f t="shared" si="278"/>
        <v>0</v>
      </c>
      <c r="T140" s="1691">
        <f t="shared" si="278"/>
        <v>0</v>
      </c>
      <c r="U140" s="1691">
        <f t="shared" si="278"/>
        <v>0</v>
      </c>
      <c r="V140" s="1691">
        <f t="shared" si="278"/>
        <v>0</v>
      </c>
      <c r="W140" s="1691">
        <f t="shared" si="278"/>
        <v>0</v>
      </c>
      <c r="X140" s="1691">
        <f t="shared" si="278"/>
        <v>0</v>
      </c>
      <c r="Y140" s="1691">
        <f t="shared" si="278"/>
        <v>0</v>
      </c>
      <c r="Z140" s="1691">
        <f t="shared" si="278"/>
        <v>0</v>
      </c>
      <c r="AA140" s="1691">
        <f t="shared" si="278"/>
        <v>0</v>
      </c>
      <c r="AB140" s="1691">
        <f t="shared" si="278"/>
        <v>0</v>
      </c>
      <c r="AC140" s="1691">
        <f t="shared" si="278"/>
        <v>0</v>
      </c>
      <c r="AD140" s="1691">
        <f t="shared" si="278"/>
        <v>0</v>
      </c>
      <c r="AE140" s="1691">
        <f t="shared" si="278"/>
        <v>0</v>
      </c>
      <c r="AF140" s="1691">
        <f t="shared" si="278"/>
        <v>0</v>
      </c>
      <c r="AG140" s="1691">
        <f t="shared" si="278"/>
        <v>0</v>
      </c>
      <c r="AH140" s="1691">
        <f t="shared" si="278"/>
        <v>0</v>
      </c>
      <c r="AI140" s="1691">
        <f t="shared" si="278"/>
        <v>0</v>
      </c>
      <c r="AJ140" s="1691">
        <f t="shared" si="278"/>
        <v>0</v>
      </c>
      <c r="AK140" s="1691">
        <f t="shared" ref="AK140" si="279">IFERROR(AK131/AK129,0)</f>
        <v>0</v>
      </c>
      <c r="AL140" s="618"/>
    </row>
    <row r="141" spans="1:38" s="236" customFormat="1" ht="14.5" customHeight="1" outlineLevel="3" x14ac:dyDescent="0.3">
      <c r="A141" s="616"/>
      <c r="B141" s="631"/>
      <c r="C141" s="1704"/>
      <c r="F141" s="1741"/>
      <c r="G141" s="1741"/>
      <c r="H141" s="1741"/>
      <c r="I141" s="1741"/>
      <c r="J141" s="1741"/>
      <c r="K141" s="1741"/>
      <c r="L141" s="1741"/>
      <c r="M141" s="1741"/>
      <c r="N141" s="1741"/>
      <c r="O141" s="1741"/>
      <c r="P141" s="1741"/>
      <c r="Q141" s="1741"/>
      <c r="R141" s="1741"/>
      <c r="S141" s="1741"/>
      <c r="T141" s="1741"/>
      <c r="U141" s="1741"/>
      <c r="V141" s="1741"/>
      <c r="W141" s="1741"/>
      <c r="X141" s="1741"/>
      <c r="Y141" s="1741"/>
      <c r="Z141" s="1741"/>
      <c r="AA141" s="1741"/>
      <c r="AB141" s="1741"/>
      <c r="AC141" s="1741"/>
      <c r="AD141" s="1741"/>
      <c r="AE141" s="1741"/>
      <c r="AF141" s="1741"/>
      <c r="AG141" s="1741"/>
      <c r="AH141" s="1741"/>
      <c r="AI141" s="1741"/>
      <c r="AJ141" s="1741"/>
      <c r="AK141" s="1741"/>
      <c r="AL141" s="618"/>
    </row>
    <row r="142" spans="1:38" s="236" customFormat="1" ht="14.5" customHeight="1" outlineLevel="3" x14ac:dyDescent="0.3">
      <c r="A142" s="619"/>
      <c r="B142" s="1726" t="s">
        <v>818</v>
      </c>
      <c r="C142" s="1727"/>
      <c r="D142" s="1727"/>
      <c r="E142" s="1727"/>
      <c r="F142" s="1728"/>
      <c r="G142" s="1728"/>
      <c r="H142" s="1728"/>
      <c r="I142" s="1728"/>
      <c r="J142" s="1728"/>
      <c r="K142" s="1728"/>
      <c r="L142" s="1728"/>
      <c r="M142" s="1728"/>
      <c r="N142" s="1728"/>
      <c r="O142" s="1728"/>
      <c r="P142" s="1728"/>
      <c r="Q142" s="1728"/>
      <c r="R142" s="1728"/>
      <c r="S142" s="1728"/>
      <c r="T142" s="1728"/>
      <c r="U142" s="1728"/>
      <c r="V142" s="1728"/>
      <c r="W142" s="1728"/>
      <c r="X142" s="1728"/>
      <c r="Y142" s="1728"/>
      <c r="Z142" s="1728"/>
      <c r="AA142" s="1728"/>
      <c r="AB142" s="1728"/>
      <c r="AC142" s="1728"/>
      <c r="AD142" s="1728"/>
      <c r="AE142" s="1728"/>
      <c r="AF142" s="1728"/>
      <c r="AG142" s="1728"/>
      <c r="AH142" s="1728"/>
      <c r="AI142" s="1728"/>
      <c r="AJ142" s="1728"/>
      <c r="AK142" s="1729"/>
      <c r="AL142" s="618"/>
    </row>
    <row r="143" spans="1:38" s="236" customFormat="1" ht="14.5" customHeight="1" outlineLevel="4" x14ac:dyDescent="0.3">
      <c r="A143" s="616"/>
      <c r="B143" s="1694" t="s">
        <v>1100</v>
      </c>
      <c r="C143" s="1740" t="s">
        <v>387</v>
      </c>
      <c r="D143" s="623"/>
      <c r="E143" s="623"/>
      <c r="F143" s="1699"/>
      <c r="G143" s="1939"/>
      <c r="H143" s="1699"/>
      <c r="I143" s="1699"/>
      <c r="J143" s="1699"/>
      <c r="K143" s="1939"/>
      <c r="L143" s="1699"/>
      <c r="M143" s="1690">
        <f>'4.2 OPEX Projections '!M143+'2.3 DA Interface'!M292</f>
        <v>0</v>
      </c>
      <c r="N143" s="1690">
        <f>'4.2 OPEX Projections '!N143+'2.3 DA Interface'!N292</f>
        <v>0</v>
      </c>
      <c r="O143" s="1690">
        <f>'4.2 OPEX Projections '!O143+'2.3 DA Interface'!O292</f>
        <v>0</v>
      </c>
      <c r="P143" s="1690">
        <f>'4.2 OPEX Projections '!P143+'2.3 DA Interface'!P292</f>
        <v>0</v>
      </c>
      <c r="Q143" s="1690">
        <f>'4.2 OPEX Projections '!Q143+'2.3 DA Interface'!Q292</f>
        <v>0</v>
      </c>
      <c r="R143" s="1690">
        <f>'4.2 OPEX Projections '!R143+'2.3 DA Interface'!R292</f>
        <v>0</v>
      </c>
      <c r="S143" s="1690">
        <f>'4.2 OPEX Projections '!S143+'2.3 DA Interface'!S292</f>
        <v>0</v>
      </c>
      <c r="T143" s="1690">
        <f>'4.2 OPEX Projections '!T143+'2.3 DA Interface'!T292</f>
        <v>0</v>
      </c>
      <c r="U143" s="1690">
        <f>'4.2 OPEX Projections '!U143+'2.3 DA Interface'!U292</f>
        <v>0</v>
      </c>
      <c r="V143" s="1690">
        <f>'4.2 OPEX Projections '!V143+'2.3 DA Interface'!V292</f>
        <v>0</v>
      </c>
      <c r="W143" s="1690">
        <f>'4.2 OPEX Projections '!W143+'2.3 DA Interface'!W292</f>
        <v>0</v>
      </c>
      <c r="X143" s="1690">
        <f>'4.2 OPEX Projections '!X143+'2.3 DA Interface'!X292</f>
        <v>0</v>
      </c>
      <c r="Y143" s="1690">
        <f>'4.2 OPEX Projections '!Y143+'2.3 DA Interface'!Y292</f>
        <v>0</v>
      </c>
      <c r="Z143" s="1690">
        <f>'4.2 OPEX Projections '!Z143+'2.3 DA Interface'!Z292</f>
        <v>0</v>
      </c>
      <c r="AA143" s="1690">
        <f>'4.2 OPEX Projections '!AA143+'2.3 DA Interface'!AA292</f>
        <v>0</v>
      </c>
      <c r="AB143" s="1690">
        <f>'4.2 OPEX Projections '!AB143+'2.3 DA Interface'!AB292</f>
        <v>0</v>
      </c>
      <c r="AC143" s="1690">
        <f>'4.2 OPEX Projections '!AC143+'2.3 DA Interface'!AC292</f>
        <v>0</v>
      </c>
      <c r="AD143" s="1690">
        <f>'4.2 OPEX Projections '!AD143+'2.3 DA Interface'!AD292</f>
        <v>0</v>
      </c>
      <c r="AE143" s="1690">
        <f>'4.2 OPEX Projections '!AE143+'2.3 DA Interface'!AE292</f>
        <v>0</v>
      </c>
      <c r="AF143" s="1690">
        <f>'4.2 OPEX Projections '!AF143+'2.3 DA Interface'!AF292</f>
        <v>0</v>
      </c>
      <c r="AG143" s="1690">
        <f>'4.2 OPEX Projections '!AG143+'2.3 DA Interface'!AG292</f>
        <v>0</v>
      </c>
      <c r="AH143" s="1690">
        <f>'4.2 OPEX Projections '!AH143+'2.3 DA Interface'!AH292</f>
        <v>0</v>
      </c>
      <c r="AI143" s="1690">
        <f>'4.2 OPEX Projections '!AI143+'2.3 DA Interface'!AI292</f>
        <v>0</v>
      </c>
      <c r="AJ143" s="1690">
        <f>'4.2 OPEX Projections '!AJ143+'2.3 DA Interface'!AJ292</f>
        <v>0</v>
      </c>
      <c r="AK143" s="1690">
        <f>'4.2 OPEX Projections '!AK143+'2.3 DA Interface'!AK292</f>
        <v>0</v>
      </c>
      <c r="AL143" s="618"/>
    </row>
    <row r="144" spans="1:38" s="236" customFormat="1" ht="14.5" customHeight="1" outlineLevel="4" x14ac:dyDescent="0.3">
      <c r="A144" s="616"/>
      <c r="B144" s="1730" t="s">
        <v>1636</v>
      </c>
      <c r="C144" s="1731" t="s">
        <v>124</v>
      </c>
      <c r="D144" s="623"/>
      <c r="E144" s="623"/>
      <c r="F144" s="1699"/>
      <c r="G144" s="1939"/>
      <c r="H144" s="1699"/>
      <c r="I144" s="1699"/>
      <c r="J144" s="1699"/>
      <c r="K144" s="1939"/>
      <c r="L144" s="1699"/>
      <c r="M144" s="1690">
        <f>'4.2 OPEX Projections '!M148+'4.2 OPEX Projections '!M158+'4.2 OPEX Projections '!M168</f>
        <v>0</v>
      </c>
      <c r="N144" s="1690">
        <f>'4.2 OPEX Projections '!N148+'4.2 OPEX Projections '!N158+'4.2 OPEX Projections '!N168</f>
        <v>0</v>
      </c>
      <c r="O144" s="1690">
        <f>'4.2 OPEX Projections '!O148+'4.2 OPEX Projections '!O158+'4.2 OPEX Projections '!O168</f>
        <v>0</v>
      </c>
      <c r="P144" s="1690">
        <f>'4.2 OPEX Projections '!P148+'4.2 OPEX Projections '!P158+'4.2 OPEX Projections '!P168</f>
        <v>0</v>
      </c>
      <c r="Q144" s="1690">
        <f>'4.2 OPEX Projections '!Q148+'4.2 OPEX Projections '!Q158+'4.2 OPEX Projections '!Q168</f>
        <v>0</v>
      </c>
      <c r="R144" s="1690">
        <f>'4.2 OPEX Projections '!R148+'4.2 OPEX Projections '!R158+'4.2 OPEX Projections '!R168</f>
        <v>0</v>
      </c>
      <c r="S144" s="1690">
        <f>'4.2 OPEX Projections '!S148+'4.2 OPEX Projections '!S158+'4.2 OPEX Projections '!S168</f>
        <v>0</v>
      </c>
      <c r="T144" s="1690">
        <f>'4.2 OPEX Projections '!T148+'4.2 OPEX Projections '!T158+'4.2 OPEX Projections '!T168</f>
        <v>0</v>
      </c>
      <c r="U144" s="1690">
        <f>'4.2 OPEX Projections '!U148+'4.2 OPEX Projections '!U158+'4.2 OPEX Projections '!U168</f>
        <v>0</v>
      </c>
      <c r="V144" s="1690">
        <f>'4.2 OPEX Projections '!V148+'4.2 OPEX Projections '!V158+'4.2 OPEX Projections '!V168</f>
        <v>0</v>
      </c>
      <c r="W144" s="1690">
        <f>'4.2 OPEX Projections '!W148+'4.2 OPEX Projections '!W158+'4.2 OPEX Projections '!W168</f>
        <v>0</v>
      </c>
      <c r="X144" s="1690">
        <f>'4.2 OPEX Projections '!X148+'4.2 OPEX Projections '!X158+'4.2 OPEX Projections '!X168</f>
        <v>0</v>
      </c>
      <c r="Y144" s="1690">
        <f>'4.2 OPEX Projections '!Y148+'4.2 OPEX Projections '!Y158+'4.2 OPEX Projections '!Y168</f>
        <v>0</v>
      </c>
      <c r="Z144" s="1690">
        <f>'4.2 OPEX Projections '!Z148+'4.2 OPEX Projections '!Z158+'4.2 OPEX Projections '!Z168</f>
        <v>0</v>
      </c>
      <c r="AA144" s="1690">
        <f>'4.2 OPEX Projections '!AA148+'4.2 OPEX Projections '!AA158+'4.2 OPEX Projections '!AA168</f>
        <v>0</v>
      </c>
      <c r="AB144" s="1690">
        <f>'4.2 OPEX Projections '!AB148+'4.2 OPEX Projections '!AB158+'4.2 OPEX Projections '!AB168</f>
        <v>0</v>
      </c>
      <c r="AC144" s="1690">
        <f>'4.2 OPEX Projections '!AC148+'4.2 OPEX Projections '!AC158+'4.2 OPEX Projections '!AC168</f>
        <v>0</v>
      </c>
      <c r="AD144" s="1690">
        <f>'4.2 OPEX Projections '!AD148+'4.2 OPEX Projections '!AD158+'4.2 OPEX Projections '!AD168</f>
        <v>0</v>
      </c>
      <c r="AE144" s="1690">
        <f>'4.2 OPEX Projections '!AE148+'4.2 OPEX Projections '!AE158+'4.2 OPEX Projections '!AE168</f>
        <v>0</v>
      </c>
      <c r="AF144" s="1690">
        <f>'4.2 OPEX Projections '!AF148+'4.2 OPEX Projections '!AF158+'4.2 OPEX Projections '!AF168</f>
        <v>0</v>
      </c>
      <c r="AG144" s="1690">
        <f>'4.2 OPEX Projections '!AG148+'4.2 OPEX Projections '!AG158+'4.2 OPEX Projections '!AG168</f>
        <v>0</v>
      </c>
      <c r="AH144" s="1690">
        <f>'4.2 OPEX Projections '!AH148+'4.2 OPEX Projections '!AH158+'4.2 OPEX Projections '!AH168</f>
        <v>0</v>
      </c>
      <c r="AI144" s="1690">
        <f>'4.2 OPEX Projections '!AI148+'4.2 OPEX Projections '!AI158+'4.2 OPEX Projections '!AI168</f>
        <v>0</v>
      </c>
      <c r="AJ144" s="1690">
        <f>'4.2 OPEX Projections '!AJ148+'4.2 OPEX Projections '!AJ158+'4.2 OPEX Projections '!AJ168</f>
        <v>0</v>
      </c>
      <c r="AK144" s="1690">
        <f>'4.2 OPEX Projections '!AK148+'4.2 OPEX Projections '!AK158+'4.2 OPEX Projections '!AK168</f>
        <v>0</v>
      </c>
      <c r="AL144" s="618"/>
    </row>
    <row r="145" spans="1:38" s="865" customFormat="1" ht="14.5" customHeight="1" outlineLevel="4" x14ac:dyDescent="0.3">
      <c r="A145" s="674"/>
      <c r="B145" s="1736" t="s">
        <v>1582</v>
      </c>
      <c r="C145" s="1737" t="s">
        <v>124</v>
      </c>
      <c r="D145" s="1760" t="s">
        <v>1132</v>
      </c>
      <c r="E145" s="1760" t="s">
        <v>131</v>
      </c>
      <c r="F145" s="1743"/>
      <c r="G145" s="2430"/>
      <c r="H145" s="1743"/>
      <c r="I145" s="1743"/>
      <c r="J145" s="1743"/>
      <c r="K145" s="2430"/>
      <c r="L145" s="1743"/>
      <c r="M145" s="1691">
        <f t="shared" ref="M145:AJ145" si="280">SUM(M146:M150)</f>
        <v>0</v>
      </c>
      <c r="N145" s="1691">
        <f t="shared" si="280"/>
        <v>0</v>
      </c>
      <c r="O145" s="1691">
        <f t="shared" si="280"/>
        <v>0</v>
      </c>
      <c r="P145" s="1691">
        <f t="shared" si="280"/>
        <v>0</v>
      </c>
      <c r="Q145" s="1691">
        <f t="shared" si="280"/>
        <v>0</v>
      </c>
      <c r="R145" s="1691">
        <f t="shared" si="280"/>
        <v>0</v>
      </c>
      <c r="S145" s="1691">
        <f t="shared" si="280"/>
        <v>0</v>
      </c>
      <c r="T145" s="1691">
        <f t="shared" si="280"/>
        <v>0</v>
      </c>
      <c r="U145" s="1691">
        <f t="shared" si="280"/>
        <v>0</v>
      </c>
      <c r="V145" s="1691">
        <f t="shared" si="280"/>
        <v>0</v>
      </c>
      <c r="W145" s="1691">
        <f t="shared" si="280"/>
        <v>0</v>
      </c>
      <c r="X145" s="1691">
        <f t="shared" si="280"/>
        <v>0</v>
      </c>
      <c r="Y145" s="1691">
        <f t="shared" si="280"/>
        <v>0</v>
      </c>
      <c r="Z145" s="1691">
        <f t="shared" si="280"/>
        <v>0</v>
      </c>
      <c r="AA145" s="1691">
        <f t="shared" si="280"/>
        <v>0</v>
      </c>
      <c r="AB145" s="1691">
        <f t="shared" si="280"/>
        <v>0</v>
      </c>
      <c r="AC145" s="1691">
        <f t="shared" si="280"/>
        <v>0</v>
      </c>
      <c r="AD145" s="1691">
        <f t="shared" si="280"/>
        <v>0</v>
      </c>
      <c r="AE145" s="1691">
        <f t="shared" si="280"/>
        <v>0</v>
      </c>
      <c r="AF145" s="1691">
        <f t="shared" si="280"/>
        <v>0</v>
      </c>
      <c r="AG145" s="1691">
        <f t="shared" si="280"/>
        <v>0</v>
      </c>
      <c r="AH145" s="1691">
        <f t="shared" si="280"/>
        <v>0</v>
      </c>
      <c r="AI145" s="1691">
        <f t="shared" si="280"/>
        <v>0</v>
      </c>
      <c r="AJ145" s="1691">
        <f t="shared" si="280"/>
        <v>0</v>
      </c>
      <c r="AK145" s="1691">
        <f t="shared" ref="AK145" si="281">SUM(AK146:AK150)</f>
        <v>0</v>
      </c>
      <c r="AL145" s="1790"/>
    </row>
    <row r="146" spans="1:38" s="236" customFormat="1" ht="14.5" customHeight="1" outlineLevel="5" x14ac:dyDescent="0.3">
      <c r="A146" s="616"/>
      <c r="B146" s="1732" t="s">
        <v>824</v>
      </c>
      <c r="C146" s="1731" t="s">
        <v>124</v>
      </c>
      <c r="D146" s="1733">
        <f>'3.1 INPUT CAPEX '!F93</f>
        <v>0</v>
      </c>
      <c r="E146" s="1733">
        <f>'1. INPUT General assumptions'!$F$130</f>
        <v>30</v>
      </c>
      <c r="F146" s="1699"/>
      <c r="G146" s="1939"/>
      <c r="H146" s="1699"/>
      <c r="I146" s="1699"/>
      <c r="J146" s="1699"/>
      <c r="K146" s="1939"/>
      <c r="L146" s="1699"/>
      <c r="M146" s="1690">
        <f>$D$146/$E$146</f>
        <v>0</v>
      </c>
      <c r="N146" s="1690">
        <f t="shared" ref="N146:AK146" si="282">$D$146/$E$146</f>
        <v>0</v>
      </c>
      <c r="O146" s="1690">
        <f t="shared" si="282"/>
        <v>0</v>
      </c>
      <c r="P146" s="1690">
        <f t="shared" si="282"/>
        <v>0</v>
      </c>
      <c r="Q146" s="1690">
        <f t="shared" si="282"/>
        <v>0</v>
      </c>
      <c r="R146" s="1690">
        <f t="shared" si="282"/>
        <v>0</v>
      </c>
      <c r="S146" s="1690">
        <f t="shared" si="282"/>
        <v>0</v>
      </c>
      <c r="T146" s="1690">
        <f t="shared" si="282"/>
        <v>0</v>
      </c>
      <c r="U146" s="1690">
        <f t="shared" si="282"/>
        <v>0</v>
      </c>
      <c r="V146" s="1690">
        <f t="shared" si="282"/>
        <v>0</v>
      </c>
      <c r="W146" s="1690">
        <f t="shared" si="282"/>
        <v>0</v>
      </c>
      <c r="X146" s="1690">
        <f t="shared" si="282"/>
        <v>0</v>
      </c>
      <c r="Y146" s="1690">
        <f t="shared" si="282"/>
        <v>0</v>
      </c>
      <c r="Z146" s="1690">
        <f t="shared" si="282"/>
        <v>0</v>
      </c>
      <c r="AA146" s="1690">
        <f t="shared" si="282"/>
        <v>0</v>
      </c>
      <c r="AB146" s="1690">
        <f t="shared" si="282"/>
        <v>0</v>
      </c>
      <c r="AC146" s="1690">
        <f t="shared" si="282"/>
        <v>0</v>
      </c>
      <c r="AD146" s="1690">
        <f t="shared" si="282"/>
        <v>0</v>
      </c>
      <c r="AE146" s="1690">
        <f t="shared" si="282"/>
        <v>0</v>
      </c>
      <c r="AF146" s="1690">
        <f t="shared" si="282"/>
        <v>0</v>
      </c>
      <c r="AG146" s="1690">
        <f t="shared" si="282"/>
        <v>0</v>
      </c>
      <c r="AH146" s="1690">
        <f t="shared" si="282"/>
        <v>0</v>
      </c>
      <c r="AI146" s="1690">
        <f t="shared" si="282"/>
        <v>0</v>
      </c>
      <c r="AJ146" s="1690">
        <f t="shared" si="282"/>
        <v>0</v>
      </c>
      <c r="AK146" s="1690">
        <f t="shared" si="282"/>
        <v>0</v>
      </c>
      <c r="AL146" s="618"/>
    </row>
    <row r="147" spans="1:38" s="236" customFormat="1" ht="14.5" customHeight="1" outlineLevel="5" x14ac:dyDescent="0.3">
      <c r="A147" s="616"/>
      <c r="B147" s="1732" t="s">
        <v>1443</v>
      </c>
      <c r="C147" s="1731" t="s">
        <v>124</v>
      </c>
      <c r="D147" s="1733">
        <f>'3.1 INPUT CAPEX '!F135+'3.1 INPUT CAPEX '!F173</f>
        <v>0</v>
      </c>
      <c r="E147" s="1733">
        <f>'1. INPUT General assumptions'!$F$131</f>
        <v>15</v>
      </c>
      <c r="F147" s="1699"/>
      <c r="G147" s="1939"/>
      <c r="H147" s="1699"/>
      <c r="I147" s="1699"/>
      <c r="J147" s="1699"/>
      <c r="K147" s="1939"/>
      <c r="L147" s="1699"/>
      <c r="M147" s="1690">
        <f>$D$147/$E$147</f>
        <v>0</v>
      </c>
      <c r="N147" s="1690">
        <f t="shared" ref="N147:AK147" si="283">$D$147/$E$147</f>
        <v>0</v>
      </c>
      <c r="O147" s="1690">
        <f t="shared" si="283"/>
        <v>0</v>
      </c>
      <c r="P147" s="1690">
        <f t="shared" si="283"/>
        <v>0</v>
      </c>
      <c r="Q147" s="1690">
        <f t="shared" si="283"/>
        <v>0</v>
      </c>
      <c r="R147" s="1690">
        <f t="shared" si="283"/>
        <v>0</v>
      </c>
      <c r="S147" s="1690">
        <f t="shared" si="283"/>
        <v>0</v>
      </c>
      <c r="T147" s="1690">
        <f t="shared" si="283"/>
        <v>0</v>
      </c>
      <c r="U147" s="1690">
        <f t="shared" si="283"/>
        <v>0</v>
      </c>
      <c r="V147" s="1690">
        <f t="shared" si="283"/>
        <v>0</v>
      </c>
      <c r="W147" s="1690">
        <f t="shared" si="283"/>
        <v>0</v>
      </c>
      <c r="X147" s="1690">
        <f t="shared" si="283"/>
        <v>0</v>
      </c>
      <c r="Y147" s="1690">
        <f t="shared" si="283"/>
        <v>0</v>
      </c>
      <c r="Z147" s="1690">
        <f t="shared" si="283"/>
        <v>0</v>
      </c>
      <c r="AA147" s="1690">
        <f t="shared" si="283"/>
        <v>0</v>
      </c>
      <c r="AB147" s="1690">
        <f t="shared" si="283"/>
        <v>0</v>
      </c>
      <c r="AC147" s="1690">
        <f t="shared" si="283"/>
        <v>0</v>
      </c>
      <c r="AD147" s="1690">
        <f t="shared" si="283"/>
        <v>0</v>
      </c>
      <c r="AE147" s="1690">
        <f t="shared" si="283"/>
        <v>0</v>
      </c>
      <c r="AF147" s="1690">
        <f t="shared" si="283"/>
        <v>0</v>
      </c>
      <c r="AG147" s="1690">
        <f t="shared" si="283"/>
        <v>0</v>
      </c>
      <c r="AH147" s="1690">
        <f t="shared" si="283"/>
        <v>0</v>
      </c>
      <c r="AI147" s="1690">
        <f t="shared" si="283"/>
        <v>0</v>
      </c>
      <c r="AJ147" s="1690">
        <f t="shared" si="283"/>
        <v>0</v>
      </c>
      <c r="AK147" s="1690">
        <f t="shared" si="283"/>
        <v>0</v>
      </c>
      <c r="AL147" s="618"/>
    </row>
    <row r="148" spans="1:38" s="236" customFormat="1" ht="14.5" customHeight="1" outlineLevel="5" x14ac:dyDescent="0.3">
      <c r="A148" s="616"/>
      <c r="B148" s="1732" t="s">
        <v>1444</v>
      </c>
      <c r="C148" s="1731" t="s">
        <v>124</v>
      </c>
      <c r="D148" s="1733">
        <f>'3.1 INPUT CAPEX '!F210</f>
        <v>0</v>
      </c>
      <c r="E148" s="1733">
        <f>'1. INPUT General assumptions'!$F$132</f>
        <v>8</v>
      </c>
      <c r="F148" s="1699"/>
      <c r="G148" s="1939"/>
      <c r="H148" s="1699"/>
      <c r="I148" s="1699"/>
      <c r="J148" s="1699"/>
      <c r="K148" s="1939"/>
      <c r="L148" s="1699"/>
      <c r="M148" s="1690">
        <f>$D$148/$E$148</f>
        <v>0</v>
      </c>
      <c r="N148" s="1690">
        <f t="shared" ref="N148:AK148" si="284">$D$148/$E$148</f>
        <v>0</v>
      </c>
      <c r="O148" s="1690">
        <f t="shared" si="284"/>
        <v>0</v>
      </c>
      <c r="P148" s="1690">
        <f t="shared" si="284"/>
        <v>0</v>
      </c>
      <c r="Q148" s="1690">
        <f t="shared" si="284"/>
        <v>0</v>
      </c>
      <c r="R148" s="1690">
        <f t="shared" si="284"/>
        <v>0</v>
      </c>
      <c r="S148" s="1690">
        <f t="shared" si="284"/>
        <v>0</v>
      </c>
      <c r="T148" s="1690">
        <f t="shared" si="284"/>
        <v>0</v>
      </c>
      <c r="U148" s="1690">
        <f t="shared" si="284"/>
        <v>0</v>
      </c>
      <c r="V148" s="1690">
        <f t="shared" si="284"/>
        <v>0</v>
      </c>
      <c r="W148" s="1690">
        <f t="shared" si="284"/>
        <v>0</v>
      </c>
      <c r="X148" s="1690">
        <f t="shared" si="284"/>
        <v>0</v>
      </c>
      <c r="Y148" s="1690">
        <f t="shared" si="284"/>
        <v>0</v>
      </c>
      <c r="Z148" s="1690">
        <f t="shared" si="284"/>
        <v>0</v>
      </c>
      <c r="AA148" s="1690">
        <f t="shared" si="284"/>
        <v>0</v>
      </c>
      <c r="AB148" s="1690">
        <f t="shared" si="284"/>
        <v>0</v>
      </c>
      <c r="AC148" s="1690">
        <f t="shared" si="284"/>
        <v>0</v>
      </c>
      <c r="AD148" s="1690">
        <f t="shared" si="284"/>
        <v>0</v>
      </c>
      <c r="AE148" s="1690">
        <f t="shared" si="284"/>
        <v>0</v>
      </c>
      <c r="AF148" s="1690">
        <f t="shared" si="284"/>
        <v>0</v>
      </c>
      <c r="AG148" s="1690">
        <f t="shared" si="284"/>
        <v>0</v>
      </c>
      <c r="AH148" s="1690">
        <f t="shared" si="284"/>
        <v>0</v>
      </c>
      <c r="AI148" s="1690">
        <f t="shared" si="284"/>
        <v>0</v>
      </c>
      <c r="AJ148" s="1690">
        <f t="shared" si="284"/>
        <v>0</v>
      </c>
      <c r="AK148" s="1690">
        <f t="shared" si="284"/>
        <v>0</v>
      </c>
      <c r="AL148" s="618"/>
    </row>
    <row r="149" spans="1:38" s="236" customFormat="1" ht="14.5" customHeight="1" outlineLevel="5" x14ac:dyDescent="0.3">
      <c r="A149" s="616"/>
      <c r="B149" s="1732" t="s">
        <v>1441</v>
      </c>
      <c r="C149" s="1731" t="s">
        <v>124</v>
      </c>
      <c r="D149" s="1733">
        <f>'3.1 INPUT CAPEX '!F248</f>
        <v>0</v>
      </c>
      <c r="E149" s="1733">
        <f>'1. INPUT General assumptions'!$F$132</f>
        <v>8</v>
      </c>
      <c r="F149" s="1699"/>
      <c r="G149" s="1939"/>
      <c r="H149" s="1699"/>
      <c r="I149" s="1699"/>
      <c r="J149" s="1699"/>
      <c r="K149" s="1939"/>
      <c r="L149" s="1699"/>
      <c r="M149" s="1690">
        <f>$D$149/$E$149</f>
        <v>0</v>
      </c>
      <c r="N149" s="1690">
        <f t="shared" ref="N149:AK149" si="285">$D$149/$E$149</f>
        <v>0</v>
      </c>
      <c r="O149" s="1690">
        <f t="shared" si="285"/>
        <v>0</v>
      </c>
      <c r="P149" s="1690">
        <f t="shared" si="285"/>
        <v>0</v>
      </c>
      <c r="Q149" s="1690">
        <f t="shared" si="285"/>
        <v>0</v>
      </c>
      <c r="R149" s="1690">
        <f t="shared" si="285"/>
        <v>0</v>
      </c>
      <c r="S149" s="1690">
        <f t="shared" si="285"/>
        <v>0</v>
      </c>
      <c r="T149" s="1690">
        <f t="shared" si="285"/>
        <v>0</v>
      </c>
      <c r="U149" s="1690">
        <f t="shared" si="285"/>
        <v>0</v>
      </c>
      <c r="V149" s="1690">
        <f t="shared" si="285"/>
        <v>0</v>
      </c>
      <c r="W149" s="1690">
        <f t="shared" si="285"/>
        <v>0</v>
      </c>
      <c r="X149" s="1690">
        <f t="shared" si="285"/>
        <v>0</v>
      </c>
      <c r="Y149" s="1690">
        <f t="shared" si="285"/>
        <v>0</v>
      </c>
      <c r="Z149" s="1690">
        <f t="shared" si="285"/>
        <v>0</v>
      </c>
      <c r="AA149" s="1690">
        <f t="shared" si="285"/>
        <v>0</v>
      </c>
      <c r="AB149" s="1690">
        <f t="shared" si="285"/>
        <v>0</v>
      </c>
      <c r="AC149" s="1690">
        <f t="shared" si="285"/>
        <v>0</v>
      </c>
      <c r="AD149" s="1690">
        <f t="shared" si="285"/>
        <v>0</v>
      </c>
      <c r="AE149" s="1690">
        <f t="shared" si="285"/>
        <v>0</v>
      </c>
      <c r="AF149" s="1690">
        <f t="shared" si="285"/>
        <v>0</v>
      </c>
      <c r="AG149" s="1690">
        <f t="shared" si="285"/>
        <v>0</v>
      </c>
      <c r="AH149" s="1690">
        <f t="shared" si="285"/>
        <v>0</v>
      </c>
      <c r="AI149" s="1690">
        <f t="shared" si="285"/>
        <v>0</v>
      </c>
      <c r="AJ149" s="1690">
        <f t="shared" si="285"/>
        <v>0</v>
      </c>
      <c r="AK149" s="1690">
        <f t="shared" si="285"/>
        <v>0</v>
      </c>
      <c r="AL149" s="618"/>
    </row>
    <row r="150" spans="1:38" s="236" customFormat="1" ht="14.5" customHeight="1" outlineLevel="5" x14ac:dyDescent="0.3">
      <c r="A150" s="616"/>
      <c r="B150" s="1732" t="s">
        <v>772</v>
      </c>
      <c r="C150" s="1731" t="s">
        <v>124</v>
      </c>
      <c r="D150" s="1733">
        <f>'3.1 INPUT CAPEX '!F287</f>
        <v>0</v>
      </c>
      <c r="E150" s="1733">
        <f>'1. INPUT General assumptions'!$F$134</f>
        <v>5</v>
      </c>
      <c r="F150" s="1699"/>
      <c r="G150" s="1939"/>
      <c r="H150" s="1699"/>
      <c r="I150" s="1699"/>
      <c r="J150" s="1699"/>
      <c r="K150" s="1939"/>
      <c r="L150" s="1699"/>
      <c r="M150" s="1690">
        <f>$D$150/$E$150</f>
        <v>0</v>
      </c>
      <c r="N150" s="1690">
        <f t="shared" ref="N150:AK150" si="286">$D$150/$E$150</f>
        <v>0</v>
      </c>
      <c r="O150" s="1690">
        <f t="shared" si="286"/>
        <v>0</v>
      </c>
      <c r="P150" s="1690">
        <f t="shared" si="286"/>
        <v>0</v>
      </c>
      <c r="Q150" s="1690">
        <f t="shared" si="286"/>
        <v>0</v>
      </c>
      <c r="R150" s="1690">
        <f t="shared" si="286"/>
        <v>0</v>
      </c>
      <c r="S150" s="1690">
        <f t="shared" si="286"/>
        <v>0</v>
      </c>
      <c r="T150" s="1690">
        <f t="shared" si="286"/>
        <v>0</v>
      </c>
      <c r="U150" s="1690">
        <f t="shared" si="286"/>
        <v>0</v>
      </c>
      <c r="V150" s="1690">
        <f t="shared" si="286"/>
        <v>0</v>
      </c>
      <c r="W150" s="1690">
        <f t="shared" si="286"/>
        <v>0</v>
      </c>
      <c r="X150" s="1690">
        <f t="shared" si="286"/>
        <v>0</v>
      </c>
      <c r="Y150" s="1690">
        <f t="shared" si="286"/>
        <v>0</v>
      </c>
      <c r="Z150" s="1690">
        <f t="shared" si="286"/>
        <v>0</v>
      </c>
      <c r="AA150" s="1690">
        <f t="shared" si="286"/>
        <v>0</v>
      </c>
      <c r="AB150" s="1690">
        <f t="shared" si="286"/>
        <v>0</v>
      </c>
      <c r="AC150" s="1690">
        <f t="shared" si="286"/>
        <v>0</v>
      </c>
      <c r="AD150" s="1690">
        <f t="shared" si="286"/>
        <v>0</v>
      </c>
      <c r="AE150" s="1690">
        <f t="shared" si="286"/>
        <v>0</v>
      </c>
      <c r="AF150" s="1690">
        <f t="shared" si="286"/>
        <v>0</v>
      </c>
      <c r="AG150" s="1690">
        <f t="shared" si="286"/>
        <v>0</v>
      </c>
      <c r="AH150" s="1690">
        <f t="shared" si="286"/>
        <v>0</v>
      </c>
      <c r="AI150" s="1690">
        <f t="shared" si="286"/>
        <v>0</v>
      </c>
      <c r="AJ150" s="1690">
        <f t="shared" si="286"/>
        <v>0</v>
      </c>
      <c r="AK150" s="1690">
        <f t="shared" si="286"/>
        <v>0</v>
      </c>
      <c r="AL150" s="618"/>
    </row>
    <row r="151" spans="1:38" s="236" customFormat="1" ht="14.5" customHeight="1" outlineLevel="4" x14ac:dyDescent="0.3">
      <c r="A151" s="616"/>
      <c r="B151" s="1730" t="s">
        <v>1462</v>
      </c>
      <c r="C151" s="1731" t="s">
        <v>124</v>
      </c>
      <c r="D151" s="623"/>
      <c r="E151" s="628"/>
      <c r="F151" s="1699"/>
      <c r="G151" s="1939"/>
      <c r="H151" s="1699"/>
      <c r="I151" s="1699"/>
      <c r="J151" s="1699"/>
      <c r="K151" s="1939"/>
      <c r="L151" s="1699"/>
      <c r="M151" s="1690">
        <f>'4.1 INPUT OPEX'!$E$238*(M144+M145)</f>
        <v>0</v>
      </c>
      <c r="N151" s="1690">
        <f>'4.1 INPUT OPEX'!$E$238*(N144+N145)</f>
        <v>0</v>
      </c>
      <c r="O151" s="1690">
        <f>'4.1 INPUT OPEX'!$E$238*(O144+O145)</f>
        <v>0</v>
      </c>
      <c r="P151" s="1690">
        <f>'4.1 INPUT OPEX'!$E$238*(P144+P145)</f>
        <v>0</v>
      </c>
      <c r="Q151" s="1690">
        <f>'4.1 INPUT OPEX'!$E$238*(Q144+Q145)</f>
        <v>0</v>
      </c>
      <c r="R151" s="1690">
        <f>'4.1 INPUT OPEX'!$E$238*(R144+R145)</f>
        <v>0</v>
      </c>
      <c r="S151" s="1690">
        <f>'4.1 INPUT OPEX'!$E$238*(S144+S145)</f>
        <v>0</v>
      </c>
      <c r="T151" s="1690">
        <f>'4.1 INPUT OPEX'!$E$238*(T144+T145)</f>
        <v>0</v>
      </c>
      <c r="U151" s="1690">
        <f>'4.1 INPUT OPEX'!$E$238*(U144+U145)</f>
        <v>0</v>
      </c>
      <c r="V151" s="1690">
        <f>'4.1 INPUT OPEX'!$E$238*(V144+V145)</f>
        <v>0</v>
      </c>
      <c r="W151" s="1690">
        <f>'4.1 INPUT OPEX'!$E$238*(W144+W145)</f>
        <v>0</v>
      </c>
      <c r="X151" s="1690">
        <f>'4.1 INPUT OPEX'!$E$238*(X144+X145)</f>
        <v>0</v>
      </c>
      <c r="Y151" s="1690">
        <f>'4.1 INPUT OPEX'!$E$238*(Y144+Y145)</f>
        <v>0</v>
      </c>
      <c r="Z151" s="1690">
        <f>'4.1 INPUT OPEX'!$E$238*(Z144+Z145)</f>
        <v>0</v>
      </c>
      <c r="AA151" s="1690">
        <f>'4.1 INPUT OPEX'!$E$238*(AA144+AA145)</f>
        <v>0</v>
      </c>
      <c r="AB151" s="1690">
        <f>'4.1 INPUT OPEX'!$E$238*(AB144+AB145)</f>
        <v>0</v>
      </c>
      <c r="AC151" s="1690">
        <f>'4.1 INPUT OPEX'!$E$238*(AC144+AC145)</f>
        <v>0</v>
      </c>
      <c r="AD151" s="1690">
        <f>'4.1 INPUT OPEX'!$E$238*(AD144+AD145)</f>
        <v>0</v>
      </c>
      <c r="AE151" s="1690">
        <f>'4.1 INPUT OPEX'!$E$238*(AE144+AE145)</f>
        <v>0</v>
      </c>
      <c r="AF151" s="1690">
        <f>'4.1 INPUT OPEX'!$E$238*(AF144+AF145)</f>
        <v>0</v>
      </c>
      <c r="AG151" s="1690">
        <f>'4.1 INPUT OPEX'!$E$238*(AG144+AG145)</f>
        <v>0</v>
      </c>
      <c r="AH151" s="1690">
        <f>'4.1 INPUT OPEX'!$E$238*(AH144+AH145)</f>
        <v>0</v>
      </c>
      <c r="AI151" s="1690">
        <f>'4.1 INPUT OPEX'!$E$238*(AI144+AI145)</f>
        <v>0</v>
      </c>
      <c r="AJ151" s="1690">
        <f>'4.1 INPUT OPEX'!$E$238*(AJ144+AJ145)</f>
        <v>0</v>
      </c>
      <c r="AK151" s="1690">
        <f>'4.1 INPUT OPEX'!$E$238*(AK144+AK145)</f>
        <v>0</v>
      </c>
      <c r="AL151" s="618"/>
    </row>
    <row r="152" spans="1:38" s="236" customFormat="1" ht="14.5" customHeight="1" outlineLevel="4" x14ac:dyDescent="0.3">
      <c r="A152" s="616"/>
      <c r="B152" s="1734" t="s">
        <v>1608</v>
      </c>
      <c r="C152" s="1735" t="s">
        <v>124</v>
      </c>
      <c r="D152" s="623"/>
      <c r="E152" s="628"/>
      <c r="F152" s="1743"/>
      <c r="G152" s="2430"/>
      <c r="H152" s="1743"/>
      <c r="I152" s="1743"/>
      <c r="J152" s="1743"/>
      <c r="K152" s="2430"/>
      <c r="L152" s="1743"/>
      <c r="M152" s="1691">
        <f>M144+M145+M151</f>
        <v>0</v>
      </c>
      <c r="N152" s="1691">
        <f>N144+N145+N151</f>
        <v>0</v>
      </c>
      <c r="O152" s="1691">
        <f t="shared" ref="O152:AJ152" si="287">O144+O145+O151</f>
        <v>0</v>
      </c>
      <c r="P152" s="1691">
        <f t="shared" si="287"/>
        <v>0</v>
      </c>
      <c r="Q152" s="1691">
        <f t="shared" si="287"/>
        <v>0</v>
      </c>
      <c r="R152" s="1691">
        <f t="shared" si="287"/>
        <v>0</v>
      </c>
      <c r="S152" s="1691">
        <f t="shared" si="287"/>
        <v>0</v>
      </c>
      <c r="T152" s="1691">
        <f t="shared" si="287"/>
        <v>0</v>
      </c>
      <c r="U152" s="1691">
        <f t="shared" si="287"/>
        <v>0</v>
      </c>
      <c r="V152" s="1691">
        <f t="shared" si="287"/>
        <v>0</v>
      </c>
      <c r="W152" s="1691">
        <f t="shared" si="287"/>
        <v>0</v>
      </c>
      <c r="X152" s="1691">
        <f t="shared" si="287"/>
        <v>0</v>
      </c>
      <c r="Y152" s="1691">
        <f t="shared" si="287"/>
        <v>0</v>
      </c>
      <c r="Z152" s="1691">
        <f t="shared" si="287"/>
        <v>0</v>
      </c>
      <c r="AA152" s="1691">
        <f t="shared" si="287"/>
        <v>0</v>
      </c>
      <c r="AB152" s="1691">
        <f t="shared" si="287"/>
        <v>0</v>
      </c>
      <c r="AC152" s="1691">
        <f t="shared" si="287"/>
        <v>0</v>
      </c>
      <c r="AD152" s="1691">
        <f t="shared" si="287"/>
        <v>0</v>
      </c>
      <c r="AE152" s="1691">
        <f t="shared" si="287"/>
        <v>0</v>
      </c>
      <c r="AF152" s="1691">
        <f t="shared" si="287"/>
        <v>0</v>
      </c>
      <c r="AG152" s="1691">
        <f t="shared" si="287"/>
        <v>0</v>
      </c>
      <c r="AH152" s="1691">
        <f t="shared" si="287"/>
        <v>0</v>
      </c>
      <c r="AI152" s="1691">
        <f t="shared" si="287"/>
        <v>0</v>
      </c>
      <c r="AJ152" s="1691">
        <f t="shared" si="287"/>
        <v>0</v>
      </c>
      <c r="AK152" s="1691">
        <f t="shared" ref="AK152" si="288">AK144+AK145+AK151</f>
        <v>0</v>
      </c>
      <c r="AL152" s="618"/>
    </row>
    <row r="153" spans="1:38" s="236" customFormat="1" ht="14.5" customHeight="1" outlineLevel="4" x14ac:dyDescent="0.3">
      <c r="A153" s="616"/>
      <c r="B153" s="1736" t="s">
        <v>1596</v>
      </c>
      <c r="C153" s="1737" t="s">
        <v>752</v>
      </c>
      <c r="F153" s="1738"/>
      <c r="G153" s="2434"/>
      <c r="H153" s="1738"/>
      <c r="I153" s="1738"/>
      <c r="J153" s="1738"/>
      <c r="K153" s="2434"/>
      <c r="L153" s="1738"/>
      <c r="M153" s="1691">
        <f t="shared" ref="M153:AJ153" si="289">IFERROR(M152/M143,0)</f>
        <v>0</v>
      </c>
      <c r="N153" s="1691">
        <f t="shared" si="289"/>
        <v>0</v>
      </c>
      <c r="O153" s="1691">
        <f t="shared" si="289"/>
        <v>0</v>
      </c>
      <c r="P153" s="1691">
        <f t="shared" si="289"/>
        <v>0</v>
      </c>
      <c r="Q153" s="1691">
        <f t="shared" si="289"/>
        <v>0</v>
      </c>
      <c r="R153" s="1691">
        <f t="shared" si="289"/>
        <v>0</v>
      </c>
      <c r="S153" s="1691">
        <f t="shared" si="289"/>
        <v>0</v>
      </c>
      <c r="T153" s="1691">
        <f t="shared" si="289"/>
        <v>0</v>
      </c>
      <c r="U153" s="1691">
        <f t="shared" si="289"/>
        <v>0</v>
      </c>
      <c r="V153" s="1691">
        <f t="shared" si="289"/>
        <v>0</v>
      </c>
      <c r="W153" s="1691">
        <f t="shared" si="289"/>
        <v>0</v>
      </c>
      <c r="X153" s="1691">
        <f t="shared" si="289"/>
        <v>0</v>
      </c>
      <c r="Y153" s="1691">
        <f t="shared" si="289"/>
        <v>0</v>
      </c>
      <c r="Z153" s="1691">
        <f t="shared" si="289"/>
        <v>0</v>
      </c>
      <c r="AA153" s="1691">
        <f t="shared" si="289"/>
        <v>0</v>
      </c>
      <c r="AB153" s="1691">
        <f t="shared" si="289"/>
        <v>0</v>
      </c>
      <c r="AC153" s="1691">
        <f t="shared" si="289"/>
        <v>0</v>
      </c>
      <c r="AD153" s="1691">
        <f t="shared" si="289"/>
        <v>0</v>
      </c>
      <c r="AE153" s="1691">
        <f t="shared" si="289"/>
        <v>0</v>
      </c>
      <c r="AF153" s="1691">
        <f t="shared" si="289"/>
        <v>0</v>
      </c>
      <c r="AG153" s="1691">
        <f t="shared" si="289"/>
        <v>0</v>
      </c>
      <c r="AH153" s="1691">
        <f t="shared" si="289"/>
        <v>0</v>
      </c>
      <c r="AI153" s="1691">
        <f t="shared" si="289"/>
        <v>0</v>
      </c>
      <c r="AJ153" s="1691">
        <f t="shared" si="289"/>
        <v>0</v>
      </c>
      <c r="AK153" s="1691">
        <f t="shared" ref="AK153" si="290">IFERROR(AK152/AK143,0)</f>
        <v>0</v>
      </c>
      <c r="AL153" s="618"/>
    </row>
    <row r="154" spans="1:38" s="236" customFormat="1" ht="14.5" customHeight="1" outlineLevel="4" x14ac:dyDescent="0.3">
      <c r="A154" s="616"/>
      <c r="B154" s="1736" t="s">
        <v>1641</v>
      </c>
      <c r="C154" s="1737" t="s">
        <v>752</v>
      </c>
      <c r="F154" s="1738"/>
      <c r="G154" s="2434"/>
      <c r="H154" s="1738"/>
      <c r="I154" s="1738"/>
      <c r="J154" s="1738"/>
      <c r="K154" s="2434"/>
      <c r="L154" s="1738"/>
      <c r="M154" s="1691">
        <f>IFERROR(M145/M143,0)</f>
        <v>0</v>
      </c>
      <c r="N154" s="1691">
        <f t="shared" ref="N154:AJ154" si="291">IFERROR(N145/N143,0)</f>
        <v>0</v>
      </c>
      <c r="O154" s="1691">
        <f t="shared" si="291"/>
        <v>0</v>
      </c>
      <c r="P154" s="1691">
        <f t="shared" si="291"/>
        <v>0</v>
      </c>
      <c r="Q154" s="1691">
        <f t="shared" si="291"/>
        <v>0</v>
      </c>
      <c r="R154" s="1691">
        <f t="shared" si="291"/>
        <v>0</v>
      </c>
      <c r="S154" s="1691">
        <f t="shared" si="291"/>
        <v>0</v>
      </c>
      <c r="T154" s="1691">
        <f t="shared" si="291"/>
        <v>0</v>
      </c>
      <c r="U154" s="1691">
        <f t="shared" si="291"/>
        <v>0</v>
      </c>
      <c r="V154" s="1691">
        <f t="shared" si="291"/>
        <v>0</v>
      </c>
      <c r="W154" s="1691">
        <f t="shared" si="291"/>
        <v>0</v>
      </c>
      <c r="X154" s="1691">
        <f t="shared" si="291"/>
        <v>0</v>
      </c>
      <c r="Y154" s="1691">
        <f t="shared" si="291"/>
        <v>0</v>
      </c>
      <c r="Z154" s="1691">
        <f t="shared" si="291"/>
        <v>0</v>
      </c>
      <c r="AA154" s="1691">
        <f t="shared" si="291"/>
        <v>0</v>
      </c>
      <c r="AB154" s="1691">
        <f t="shared" si="291"/>
        <v>0</v>
      </c>
      <c r="AC154" s="1691">
        <f t="shared" si="291"/>
        <v>0</v>
      </c>
      <c r="AD154" s="1691">
        <f t="shared" si="291"/>
        <v>0</v>
      </c>
      <c r="AE154" s="1691">
        <f t="shared" si="291"/>
        <v>0</v>
      </c>
      <c r="AF154" s="1691">
        <f t="shared" si="291"/>
        <v>0</v>
      </c>
      <c r="AG154" s="1691">
        <f t="shared" si="291"/>
        <v>0</v>
      </c>
      <c r="AH154" s="1691">
        <f t="shared" si="291"/>
        <v>0</v>
      </c>
      <c r="AI154" s="1691">
        <f t="shared" si="291"/>
        <v>0</v>
      </c>
      <c r="AJ154" s="1691">
        <f t="shared" si="291"/>
        <v>0</v>
      </c>
      <c r="AK154" s="1691">
        <f t="shared" ref="AK154" si="292">IFERROR(AK145/AK143,0)</f>
        <v>0</v>
      </c>
      <c r="AL154" s="618"/>
    </row>
    <row r="155" spans="1:38" s="236" customFormat="1" ht="14.5" customHeight="1" outlineLevel="3" x14ac:dyDescent="0.3">
      <c r="A155" s="616"/>
      <c r="B155" s="631"/>
      <c r="C155" s="1704"/>
      <c r="F155" s="1741"/>
      <c r="G155" s="1741"/>
      <c r="H155" s="1741"/>
      <c r="I155" s="1741"/>
      <c r="J155" s="1741"/>
      <c r="K155" s="1741"/>
      <c r="L155" s="1741"/>
      <c r="M155" s="1741"/>
      <c r="N155" s="1741"/>
      <c r="O155" s="1741"/>
      <c r="P155" s="1741"/>
      <c r="Q155" s="1741"/>
      <c r="R155" s="1741"/>
      <c r="S155" s="1741"/>
      <c r="T155" s="1741"/>
      <c r="U155" s="1741"/>
      <c r="V155" s="1741"/>
      <c r="W155" s="1741"/>
      <c r="X155" s="1741"/>
      <c r="Y155" s="1741"/>
      <c r="Z155" s="1741"/>
      <c r="AA155" s="1741"/>
      <c r="AB155" s="1741"/>
      <c r="AC155" s="1741"/>
      <c r="AD155" s="1741"/>
      <c r="AE155" s="1741"/>
      <c r="AF155" s="1741"/>
      <c r="AG155" s="1741"/>
      <c r="AH155" s="1741"/>
      <c r="AI155" s="1741"/>
      <c r="AJ155" s="1741"/>
      <c r="AK155" s="1741"/>
      <c r="AL155" s="618"/>
    </row>
    <row r="156" spans="1:38" s="236" customFormat="1" ht="14.5" customHeight="1" outlineLevel="3" x14ac:dyDescent="0.3">
      <c r="A156" s="619"/>
      <c r="B156" s="1726" t="s">
        <v>1766</v>
      </c>
      <c r="C156" s="1727"/>
      <c r="D156" s="1727"/>
      <c r="E156" s="1727"/>
      <c r="F156" s="1728"/>
      <c r="G156" s="1728"/>
      <c r="H156" s="1728"/>
      <c r="I156" s="1728"/>
      <c r="J156" s="1728"/>
      <c r="K156" s="1728"/>
      <c r="L156" s="1728"/>
      <c r="M156" s="1728"/>
      <c r="N156" s="1728"/>
      <c r="O156" s="1728"/>
      <c r="P156" s="1728"/>
      <c r="Q156" s="1728"/>
      <c r="R156" s="1728"/>
      <c r="S156" s="1728"/>
      <c r="T156" s="1728"/>
      <c r="U156" s="1728"/>
      <c r="V156" s="1728"/>
      <c r="W156" s="1728"/>
      <c r="X156" s="1728"/>
      <c r="Y156" s="1728"/>
      <c r="Z156" s="1728"/>
      <c r="AA156" s="1728"/>
      <c r="AB156" s="1728"/>
      <c r="AC156" s="1728"/>
      <c r="AD156" s="1728"/>
      <c r="AE156" s="1728"/>
      <c r="AF156" s="1728"/>
      <c r="AG156" s="1728"/>
      <c r="AH156" s="1728"/>
      <c r="AI156" s="1728"/>
      <c r="AJ156" s="1728"/>
      <c r="AK156" s="1729"/>
      <c r="AL156" s="618"/>
    </row>
    <row r="157" spans="1:38" s="236" customFormat="1" ht="14.5" customHeight="1" outlineLevel="4" x14ac:dyDescent="0.3">
      <c r="A157" s="616"/>
      <c r="B157" s="1694" t="s">
        <v>1100</v>
      </c>
      <c r="C157" s="1740" t="s">
        <v>387</v>
      </c>
      <c r="D157" s="623"/>
      <c r="E157" s="623"/>
      <c r="F157" s="1699"/>
      <c r="G157" s="1939"/>
      <c r="H157" s="1699"/>
      <c r="I157" s="1699"/>
      <c r="J157" s="1699"/>
      <c r="K157" s="1939"/>
      <c r="L157" s="1699"/>
      <c r="M157" s="1690">
        <f>'4.2 OPEX Projections '!M175</f>
        <v>0</v>
      </c>
      <c r="N157" s="1690">
        <f>'4.2 OPEX Projections '!N175</f>
        <v>0</v>
      </c>
      <c r="O157" s="1690">
        <f>'4.2 OPEX Projections '!O175</f>
        <v>0</v>
      </c>
      <c r="P157" s="1690">
        <f>'4.2 OPEX Projections '!P175</f>
        <v>0</v>
      </c>
      <c r="Q157" s="1690">
        <f>'4.2 OPEX Projections '!Q175</f>
        <v>0</v>
      </c>
      <c r="R157" s="1690">
        <f>'4.2 OPEX Projections '!R175</f>
        <v>0</v>
      </c>
      <c r="S157" s="1690">
        <f>'4.2 OPEX Projections '!S175</f>
        <v>0</v>
      </c>
      <c r="T157" s="1690">
        <f>'4.2 OPEX Projections '!T175</f>
        <v>0</v>
      </c>
      <c r="U157" s="1690">
        <f>'4.2 OPEX Projections '!U175</f>
        <v>0</v>
      </c>
      <c r="V157" s="1690">
        <f>'4.2 OPEX Projections '!V175</f>
        <v>0</v>
      </c>
      <c r="W157" s="1690">
        <f>'4.2 OPEX Projections '!W175</f>
        <v>0</v>
      </c>
      <c r="X157" s="1690">
        <f>'4.2 OPEX Projections '!X175</f>
        <v>0</v>
      </c>
      <c r="Y157" s="1690">
        <f>'4.2 OPEX Projections '!Y175</f>
        <v>0</v>
      </c>
      <c r="Z157" s="1690">
        <f>'4.2 OPEX Projections '!Z175</f>
        <v>0</v>
      </c>
      <c r="AA157" s="1690">
        <f>'4.2 OPEX Projections '!AA175</f>
        <v>0</v>
      </c>
      <c r="AB157" s="1690">
        <f>'4.2 OPEX Projections '!AB175</f>
        <v>0</v>
      </c>
      <c r="AC157" s="1690">
        <f>'4.2 OPEX Projections '!AC175</f>
        <v>0</v>
      </c>
      <c r="AD157" s="1690">
        <f>'4.2 OPEX Projections '!AD175</f>
        <v>0</v>
      </c>
      <c r="AE157" s="1690">
        <f>'4.2 OPEX Projections '!AE175</f>
        <v>0</v>
      </c>
      <c r="AF157" s="1690">
        <f>'4.2 OPEX Projections '!AF175</f>
        <v>0</v>
      </c>
      <c r="AG157" s="1690">
        <f>'4.2 OPEX Projections '!AG175</f>
        <v>0</v>
      </c>
      <c r="AH157" s="1690">
        <f>'4.2 OPEX Projections '!AH175</f>
        <v>0</v>
      </c>
      <c r="AI157" s="1690">
        <f>'4.2 OPEX Projections '!AI175</f>
        <v>0</v>
      </c>
      <c r="AJ157" s="1690">
        <f>'4.2 OPEX Projections '!AJ175</f>
        <v>0</v>
      </c>
      <c r="AK157" s="1690">
        <f>'4.2 OPEX Projections '!AK175</f>
        <v>0</v>
      </c>
      <c r="AL157" s="618"/>
    </row>
    <row r="158" spans="1:38" s="236" customFormat="1" ht="14.5" customHeight="1" outlineLevel="4" x14ac:dyDescent="0.3">
      <c r="A158" s="616"/>
      <c r="B158" s="1730" t="s">
        <v>1636</v>
      </c>
      <c r="C158" s="1731" t="s">
        <v>124</v>
      </c>
      <c r="D158" s="623"/>
      <c r="E158" s="623"/>
      <c r="F158" s="1699"/>
      <c r="G158" s="1939"/>
      <c r="H158" s="1699"/>
      <c r="I158" s="1699"/>
      <c r="J158" s="1699"/>
      <c r="K158" s="1939"/>
      <c r="L158" s="1699"/>
      <c r="M158" s="1690">
        <f>'4.2 OPEX Projections '!M180+'4.2 OPEX Projections '!M193+'4.2 OPEX Projections '!M203</f>
        <v>0</v>
      </c>
      <c r="N158" s="1690">
        <f>'4.2 OPEX Projections '!N180+'4.2 OPEX Projections '!N193+'4.2 OPEX Projections '!N203</f>
        <v>0</v>
      </c>
      <c r="O158" s="1690">
        <f>'4.2 OPEX Projections '!O180+'4.2 OPEX Projections '!O193+'4.2 OPEX Projections '!O203</f>
        <v>0</v>
      </c>
      <c r="P158" s="1690">
        <f>'4.2 OPEX Projections '!P180+'4.2 OPEX Projections '!P193+'4.2 OPEX Projections '!P203</f>
        <v>0</v>
      </c>
      <c r="Q158" s="1690">
        <f>'4.2 OPEX Projections '!Q180+'4.2 OPEX Projections '!Q193+'4.2 OPEX Projections '!Q203</f>
        <v>0</v>
      </c>
      <c r="R158" s="1690">
        <f>'4.2 OPEX Projections '!R180+'4.2 OPEX Projections '!R193+'4.2 OPEX Projections '!R203</f>
        <v>0</v>
      </c>
      <c r="S158" s="1690">
        <f>'4.2 OPEX Projections '!S180+'4.2 OPEX Projections '!S193+'4.2 OPEX Projections '!S203</f>
        <v>0</v>
      </c>
      <c r="T158" s="1690">
        <f>'4.2 OPEX Projections '!T180+'4.2 OPEX Projections '!T193+'4.2 OPEX Projections '!T203</f>
        <v>0</v>
      </c>
      <c r="U158" s="1690">
        <f>'4.2 OPEX Projections '!U180+'4.2 OPEX Projections '!U193+'4.2 OPEX Projections '!U203</f>
        <v>0</v>
      </c>
      <c r="V158" s="1690">
        <f>'4.2 OPEX Projections '!V180+'4.2 OPEX Projections '!V193+'4.2 OPEX Projections '!V203</f>
        <v>0</v>
      </c>
      <c r="W158" s="1690">
        <f>'4.2 OPEX Projections '!W180+'4.2 OPEX Projections '!W193+'4.2 OPEX Projections '!W203</f>
        <v>0</v>
      </c>
      <c r="X158" s="1690">
        <f>'4.2 OPEX Projections '!X180+'4.2 OPEX Projections '!X193+'4.2 OPEX Projections '!X203</f>
        <v>0</v>
      </c>
      <c r="Y158" s="1690">
        <f>'4.2 OPEX Projections '!Y180+'4.2 OPEX Projections '!Y193+'4.2 OPEX Projections '!Y203</f>
        <v>0</v>
      </c>
      <c r="Z158" s="1690">
        <f>'4.2 OPEX Projections '!Z180+'4.2 OPEX Projections '!Z193+'4.2 OPEX Projections '!Z203</f>
        <v>0</v>
      </c>
      <c r="AA158" s="1690">
        <f>'4.2 OPEX Projections '!AA180+'4.2 OPEX Projections '!AA193+'4.2 OPEX Projections '!AA203</f>
        <v>0</v>
      </c>
      <c r="AB158" s="1690">
        <f>'4.2 OPEX Projections '!AB180+'4.2 OPEX Projections '!AB193+'4.2 OPEX Projections '!AB203</f>
        <v>0</v>
      </c>
      <c r="AC158" s="1690">
        <f>'4.2 OPEX Projections '!AC180+'4.2 OPEX Projections '!AC193+'4.2 OPEX Projections '!AC203</f>
        <v>0</v>
      </c>
      <c r="AD158" s="1690">
        <f>'4.2 OPEX Projections '!AD180+'4.2 OPEX Projections '!AD193+'4.2 OPEX Projections '!AD203</f>
        <v>0</v>
      </c>
      <c r="AE158" s="1690">
        <f>'4.2 OPEX Projections '!AE180+'4.2 OPEX Projections '!AE193+'4.2 OPEX Projections '!AE203</f>
        <v>0</v>
      </c>
      <c r="AF158" s="1690">
        <f>'4.2 OPEX Projections '!AF180+'4.2 OPEX Projections '!AF193+'4.2 OPEX Projections '!AF203</f>
        <v>0</v>
      </c>
      <c r="AG158" s="1690">
        <f>'4.2 OPEX Projections '!AG180+'4.2 OPEX Projections '!AG193+'4.2 OPEX Projections '!AG203</f>
        <v>0</v>
      </c>
      <c r="AH158" s="1690">
        <f>'4.2 OPEX Projections '!AH180+'4.2 OPEX Projections '!AH193+'4.2 OPEX Projections '!AH203</f>
        <v>0</v>
      </c>
      <c r="AI158" s="1690">
        <f>'4.2 OPEX Projections '!AI180+'4.2 OPEX Projections '!AI193+'4.2 OPEX Projections '!AI203</f>
        <v>0</v>
      </c>
      <c r="AJ158" s="1690">
        <f>'4.2 OPEX Projections '!AJ180+'4.2 OPEX Projections '!AJ193+'4.2 OPEX Projections '!AJ203</f>
        <v>0</v>
      </c>
      <c r="AK158" s="1690">
        <f>'4.2 OPEX Projections '!AK180+'4.2 OPEX Projections '!AK193+'4.2 OPEX Projections '!AK203</f>
        <v>0</v>
      </c>
      <c r="AL158" s="618"/>
    </row>
    <row r="159" spans="1:38" s="236" customFormat="1" ht="14.5" customHeight="1" outlineLevel="4" x14ac:dyDescent="0.3">
      <c r="A159" s="616"/>
      <c r="B159" s="1694" t="s">
        <v>1582</v>
      </c>
      <c r="C159" s="1731" t="s">
        <v>124</v>
      </c>
      <c r="D159" s="623" t="s">
        <v>1132</v>
      </c>
      <c r="E159" s="623" t="s">
        <v>131</v>
      </c>
      <c r="F159" s="1746"/>
      <c r="G159" s="2435"/>
      <c r="H159" s="1746"/>
      <c r="I159" s="1746"/>
      <c r="J159" s="1746"/>
      <c r="K159" s="2435"/>
      <c r="L159" s="1746"/>
      <c r="M159" s="1744">
        <f t="shared" ref="M159:AJ159" si="293">SUM(M160:M164)</f>
        <v>0</v>
      </c>
      <c r="N159" s="1744">
        <f t="shared" si="293"/>
        <v>0</v>
      </c>
      <c r="O159" s="1744">
        <f t="shared" si="293"/>
        <v>0</v>
      </c>
      <c r="P159" s="1744">
        <f t="shared" si="293"/>
        <v>0</v>
      </c>
      <c r="Q159" s="1744">
        <f t="shared" si="293"/>
        <v>0</v>
      </c>
      <c r="R159" s="1744">
        <f t="shared" si="293"/>
        <v>0</v>
      </c>
      <c r="S159" s="1744">
        <f t="shared" si="293"/>
        <v>0</v>
      </c>
      <c r="T159" s="1744">
        <f t="shared" si="293"/>
        <v>0</v>
      </c>
      <c r="U159" s="1744">
        <f t="shared" si="293"/>
        <v>0</v>
      </c>
      <c r="V159" s="1744">
        <f t="shared" si="293"/>
        <v>0</v>
      </c>
      <c r="W159" s="1744">
        <f t="shared" si="293"/>
        <v>0</v>
      </c>
      <c r="X159" s="1744">
        <f t="shared" si="293"/>
        <v>0</v>
      </c>
      <c r="Y159" s="1744">
        <f t="shared" si="293"/>
        <v>0</v>
      </c>
      <c r="Z159" s="1744">
        <f t="shared" si="293"/>
        <v>0</v>
      </c>
      <c r="AA159" s="1744">
        <f t="shared" si="293"/>
        <v>0</v>
      </c>
      <c r="AB159" s="1744">
        <f t="shared" si="293"/>
        <v>0</v>
      </c>
      <c r="AC159" s="1744">
        <f t="shared" si="293"/>
        <v>0</v>
      </c>
      <c r="AD159" s="1744">
        <f t="shared" si="293"/>
        <v>0</v>
      </c>
      <c r="AE159" s="1744">
        <f t="shared" si="293"/>
        <v>0</v>
      </c>
      <c r="AF159" s="1744">
        <f t="shared" si="293"/>
        <v>0</v>
      </c>
      <c r="AG159" s="1744">
        <f t="shared" si="293"/>
        <v>0</v>
      </c>
      <c r="AH159" s="1744">
        <f t="shared" si="293"/>
        <v>0</v>
      </c>
      <c r="AI159" s="1744">
        <f t="shared" si="293"/>
        <v>0</v>
      </c>
      <c r="AJ159" s="1744">
        <f t="shared" si="293"/>
        <v>0</v>
      </c>
      <c r="AK159" s="1744">
        <f t="shared" ref="AK159" si="294">SUM(AK160:AK164)</f>
        <v>0</v>
      </c>
      <c r="AL159" s="618"/>
    </row>
    <row r="160" spans="1:38" s="236" customFormat="1" ht="14.5" customHeight="1" outlineLevel="5" x14ac:dyDescent="0.3">
      <c r="A160" s="616"/>
      <c r="B160" s="1732" t="s">
        <v>824</v>
      </c>
      <c r="C160" s="1731" t="s">
        <v>124</v>
      </c>
      <c r="D160" s="1733">
        <f>IFERROR('3.1 INPUT CAPEX '!F99*('2.3 DA Interface'!F268+'2.3 DA Interface'!F271+'2.3 DA Interface'!F272)+'3.1 INPUT CAPEX '!F100+'3.1 INPUT CAPEX '!F103+'3.1 INPUT CAPEX '!F104,0)</f>
        <v>0</v>
      </c>
      <c r="E160" s="1733">
        <f>'1. INPUT General assumptions'!$F$130</f>
        <v>30</v>
      </c>
      <c r="F160" s="1699"/>
      <c r="G160" s="1939"/>
      <c r="H160" s="1699"/>
      <c r="I160" s="1699"/>
      <c r="J160" s="1699"/>
      <c r="K160" s="1939"/>
      <c r="L160" s="1699"/>
      <c r="M160" s="1690">
        <f>$D$160/$E$160</f>
        <v>0</v>
      </c>
      <c r="N160" s="1690">
        <f t="shared" ref="N160:AK160" si="295">$D$160/$E$160</f>
        <v>0</v>
      </c>
      <c r="O160" s="1690">
        <f t="shared" si="295"/>
        <v>0</v>
      </c>
      <c r="P160" s="1690">
        <f t="shared" si="295"/>
        <v>0</v>
      </c>
      <c r="Q160" s="1690">
        <f t="shared" si="295"/>
        <v>0</v>
      </c>
      <c r="R160" s="1690">
        <f t="shared" si="295"/>
        <v>0</v>
      </c>
      <c r="S160" s="1690">
        <f t="shared" si="295"/>
        <v>0</v>
      </c>
      <c r="T160" s="1690">
        <f t="shared" si="295"/>
        <v>0</v>
      </c>
      <c r="U160" s="1690">
        <f t="shared" si="295"/>
        <v>0</v>
      </c>
      <c r="V160" s="1690">
        <f t="shared" si="295"/>
        <v>0</v>
      </c>
      <c r="W160" s="1690">
        <f t="shared" si="295"/>
        <v>0</v>
      </c>
      <c r="X160" s="1690">
        <f t="shared" si="295"/>
        <v>0</v>
      </c>
      <c r="Y160" s="1690">
        <f t="shared" si="295"/>
        <v>0</v>
      </c>
      <c r="Z160" s="1690">
        <f t="shared" si="295"/>
        <v>0</v>
      </c>
      <c r="AA160" s="1690">
        <f t="shared" si="295"/>
        <v>0</v>
      </c>
      <c r="AB160" s="1690">
        <f t="shared" si="295"/>
        <v>0</v>
      </c>
      <c r="AC160" s="1690">
        <f t="shared" si="295"/>
        <v>0</v>
      </c>
      <c r="AD160" s="1690">
        <f t="shared" si="295"/>
        <v>0</v>
      </c>
      <c r="AE160" s="1690">
        <f t="shared" si="295"/>
        <v>0</v>
      </c>
      <c r="AF160" s="1690">
        <f t="shared" si="295"/>
        <v>0</v>
      </c>
      <c r="AG160" s="1690">
        <f t="shared" si="295"/>
        <v>0</v>
      </c>
      <c r="AH160" s="1690">
        <f t="shared" si="295"/>
        <v>0</v>
      </c>
      <c r="AI160" s="1690">
        <f t="shared" si="295"/>
        <v>0</v>
      </c>
      <c r="AJ160" s="1690">
        <f t="shared" si="295"/>
        <v>0</v>
      </c>
      <c r="AK160" s="1690">
        <f t="shared" si="295"/>
        <v>0</v>
      </c>
      <c r="AL160" s="618"/>
    </row>
    <row r="161" spans="1:38" s="236" customFormat="1" ht="14.5" customHeight="1" outlineLevel="5" x14ac:dyDescent="0.3">
      <c r="A161" s="616"/>
      <c r="B161" s="1732" t="s">
        <v>1443</v>
      </c>
      <c r="C161" s="1731" t="s">
        <v>124</v>
      </c>
      <c r="D161" s="1733">
        <f>IFERROR(('3.1 INPUT CAPEX '!F140+'3.1 INPUT CAPEX '!F178)*('2.3 DA Interface'!F268+'2.3 DA Interface'!F271+'2.3 DA Interface'!F272)+('3.1 INPUT CAPEX '!F141+'3.1 INPUT CAPEX '!F144+'3.1 INPUT CAPEX '!F145+'3.1 INPUT CAPEX '!F179+'3.1 INPUT CAPEX '!F182+'3.1 INPUT CAPEX '!F183),0)</f>
        <v>0</v>
      </c>
      <c r="E161" s="1733">
        <f>'1. INPUT General assumptions'!$F$131</f>
        <v>15</v>
      </c>
      <c r="F161" s="1699"/>
      <c r="G161" s="1939"/>
      <c r="H161" s="1699"/>
      <c r="I161" s="1699"/>
      <c r="J161" s="1699"/>
      <c r="K161" s="1939"/>
      <c r="L161" s="1699"/>
      <c r="M161" s="1690">
        <f>$D$161/$E$161</f>
        <v>0</v>
      </c>
      <c r="N161" s="1690">
        <f t="shared" ref="N161:AK161" si="296">$D$161/$E$161</f>
        <v>0</v>
      </c>
      <c r="O161" s="1690">
        <f t="shared" si="296"/>
        <v>0</v>
      </c>
      <c r="P161" s="1690">
        <f t="shared" si="296"/>
        <v>0</v>
      </c>
      <c r="Q161" s="1690">
        <f t="shared" si="296"/>
        <v>0</v>
      </c>
      <c r="R161" s="1690">
        <f t="shared" si="296"/>
        <v>0</v>
      </c>
      <c r="S161" s="1690">
        <f t="shared" si="296"/>
        <v>0</v>
      </c>
      <c r="T161" s="1690">
        <f t="shared" si="296"/>
        <v>0</v>
      </c>
      <c r="U161" s="1690">
        <f t="shared" si="296"/>
        <v>0</v>
      </c>
      <c r="V161" s="1690">
        <f t="shared" si="296"/>
        <v>0</v>
      </c>
      <c r="W161" s="1690">
        <f t="shared" si="296"/>
        <v>0</v>
      </c>
      <c r="X161" s="1690">
        <f t="shared" si="296"/>
        <v>0</v>
      </c>
      <c r="Y161" s="1690">
        <f t="shared" si="296"/>
        <v>0</v>
      </c>
      <c r="Z161" s="1690">
        <f t="shared" si="296"/>
        <v>0</v>
      </c>
      <c r="AA161" s="1690">
        <f t="shared" si="296"/>
        <v>0</v>
      </c>
      <c r="AB161" s="1690">
        <f t="shared" si="296"/>
        <v>0</v>
      </c>
      <c r="AC161" s="1690">
        <f t="shared" si="296"/>
        <v>0</v>
      </c>
      <c r="AD161" s="1690">
        <f t="shared" si="296"/>
        <v>0</v>
      </c>
      <c r="AE161" s="1690">
        <f t="shared" si="296"/>
        <v>0</v>
      </c>
      <c r="AF161" s="1690">
        <f t="shared" si="296"/>
        <v>0</v>
      </c>
      <c r="AG161" s="1690">
        <f t="shared" si="296"/>
        <v>0</v>
      </c>
      <c r="AH161" s="1690">
        <f t="shared" si="296"/>
        <v>0</v>
      </c>
      <c r="AI161" s="1690">
        <f t="shared" si="296"/>
        <v>0</v>
      </c>
      <c r="AJ161" s="1690">
        <f t="shared" si="296"/>
        <v>0</v>
      </c>
      <c r="AK161" s="1690">
        <f t="shared" si="296"/>
        <v>0</v>
      </c>
      <c r="AL161" s="618"/>
    </row>
    <row r="162" spans="1:38" s="236" customFormat="1" ht="14.5" customHeight="1" outlineLevel="5" x14ac:dyDescent="0.3">
      <c r="A162" s="616"/>
      <c r="B162" s="1732" t="s">
        <v>1444</v>
      </c>
      <c r="C162" s="1731" t="s">
        <v>124</v>
      </c>
      <c r="D162" s="1733">
        <f>IFERROR('3.1 INPUT CAPEX '!F215*('2.3 DA Interface'!F268+'2.3 DA Interface'!F271+'2.3 DA Interface'!F272)+'3.1 INPUT CAPEX '!F216+'3.1 INPUT CAPEX '!F219+'3.1 INPUT CAPEX '!F220,0)</f>
        <v>0</v>
      </c>
      <c r="E162" s="1733">
        <f>'1. INPUT General assumptions'!$F$132</f>
        <v>8</v>
      </c>
      <c r="F162" s="1699"/>
      <c r="G162" s="1939"/>
      <c r="H162" s="1699"/>
      <c r="I162" s="1699"/>
      <c r="J162" s="1699"/>
      <c r="K162" s="1939"/>
      <c r="L162" s="1699"/>
      <c r="M162" s="1690">
        <f>$D$162/$E$162</f>
        <v>0</v>
      </c>
      <c r="N162" s="1690">
        <f t="shared" ref="N162:AK162" si="297">$D$162/$E$162</f>
        <v>0</v>
      </c>
      <c r="O162" s="1690">
        <f t="shared" si="297"/>
        <v>0</v>
      </c>
      <c r="P162" s="1690">
        <f t="shared" si="297"/>
        <v>0</v>
      </c>
      <c r="Q162" s="1690">
        <f t="shared" si="297"/>
        <v>0</v>
      </c>
      <c r="R162" s="1690">
        <f t="shared" si="297"/>
        <v>0</v>
      </c>
      <c r="S162" s="1690">
        <f t="shared" si="297"/>
        <v>0</v>
      </c>
      <c r="T162" s="1690">
        <f t="shared" si="297"/>
        <v>0</v>
      </c>
      <c r="U162" s="1690">
        <f t="shared" si="297"/>
        <v>0</v>
      </c>
      <c r="V162" s="1690">
        <f t="shared" si="297"/>
        <v>0</v>
      </c>
      <c r="W162" s="1690">
        <f t="shared" si="297"/>
        <v>0</v>
      </c>
      <c r="X162" s="1690">
        <f t="shared" si="297"/>
        <v>0</v>
      </c>
      <c r="Y162" s="1690">
        <f t="shared" si="297"/>
        <v>0</v>
      </c>
      <c r="Z162" s="1690">
        <f t="shared" si="297"/>
        <v>0</v>
      </c>
      <c r="AA162" s="1690">
        <f t="shared" si="297"/>
        <v>0</v>
      </c>
      <c r="AB162" s="1690">
        <f t="shared" si="297"/>
        <v>0</v>
      </c>
      <c r="AC162" s="1690">
        <f t="shared" si="297"/>
        <v>0</v>
      </c>
      <c r="AD162" s="1690">
        <f t="shared" si="297"/>
        <v>0</v>
      </c>
      <c r="AE162" s="1690">
        <f t="shared" si="297"/>
        <v>0</v>
      </c>
      <c r="AF162" s="1690">
        <f t="shared" si="297"/>
        <v>0</v>
      </c>
      <c r="AG162" s="1690">
        <f t="shared" si="297"/>
        <v>0</v>
      </c>
      <c r="AH162" s="1690">
        <f t="shared" si="297"/>
        <v>0</v>
      </c>
      <c r="AI162" s="1690">
        <f t="shared" si="297"/>
        <v>0</v>
      </c>
      <c r="AJ162" s="1690">
        <f t="shared" si="297"/>
        <v>0</v>
      </c>
      <c r="AK162" s="1690">
        <f t="shared" si="297"/>
        <v>0</v>
      </c>
      <c r="AL162" s="618"/>
    </row>
    <row r="163" spans="1:38" s="236" customFormat="1" ht="14.5" customHeight="1" outlineLevel="5" x14ac:dyDescent="0.3">
      <c r="A163" s="616"/>
      <c r="B163" s="1732" t="s">
        <v>1441</v>
      </c>
      <c r="C163" s="1731" t="s">
        <v>124</v>
      </c>
      <c r="D163" s="1733">
        <f>IFERROR('3.1 INPUT CAPEX '!F253*('2.3 DA Interface'!F268+'2.3 DA Interface'!F271+'2.3 DA Interface'!F272)+'3.1 INPUT CAPEX '!F254+'3.1 INPUT CAPEX '!F257+'3.1 INPUT CAPEX '!F258,0)</f>
        <v>0</v>
      </c>
      <c r="E163" s="1733">
        <f>'1. INPUT General assumptions'!$F$132</f>
        <v>8</v>
      </c>
      <c r="F163" s="1699"/>
      <c r="G163" s="1939"/>
      <c r="H163" s="1699"/>
      <c r="I163" s="1699"/>
      <c r="J163" s="1699"/>
      <c r="K163" s="1939"/>
      <c r="L163" s="1699"/>
      <c r="M163" s="1690">
        <f>$D$163/$E$163</f>
        <v>0</v>
      </c>
      <c r="N163" s="1690">
        <f t="shared" ref="N163:AK163" si="298">$D$163/$E$163</f>
        <v>0</v>
      </c>
      <c r="O163" s="1690">
        <f t="shared" si="298"/>
        <v>0</v>
      </c>
      <c r="P163" s="1690">
        <f t="shared" si="298"/>
        <v>0</v>
      </c>
      <c r="Q163" s="1690">
        <f t="shared" si="298"/>
        <v>0</v>
      </c>
      <c r="R163" s="1690">
        <f t="shared" si="298"/>
        <v>0</v>
      </c>
      <c r="S163" s="1690">
        <f t="shared" si="298"/>
        <v>0</v>
      </c>
      <c r="T163" s="1690">
        <f t="shared" si="298"/>
        <v>0</v>
      </c>
      <c r="U163" s="1690">
        <f t="shared" si="298"/>
        <v>0</v>
      </c>
      <c r="V163" s="1690">
        <f t="shared" si="298"/>
        <v>0</v>
      </c>
      <c r="W163" s="1690">
        <f t="shared" si="298"/>
        <v>0</v>
      </c>
      <c r="X163" s="1690">
        <f t="shared" si="298"/>
        <v>0</v>
      </c>
      <c r="Y163" s="1690">
        <f t="shared" si="298"/>
        <v>0</v>
      </c>
      <c r="Z163" s="1690">
        <f t="shared" si="298"/>
        <v>0</v>
      </c>
      <c r="AA163" s="1690">
        <f t="shared" si="298"/>
        <v>0</v>
      </c>
      <c r="AB163" s="1690">
        <f t="shared" si="298"/>
        <v>0</v>
      </c>
      <c r="AC163" s="1690">
        <f t="shared" si="298"/>
        <v>0</v>
      </c>
      <c r="AD163" s="1690">
        <f t="shared" si="298"/>
        <v>0</v>
      </c>
      <c r="AE163" s="1690">
        <f t="shared" si="298"/>
        <v>0</v>
      </c>
      <c r="AF163" s="1690">
        <f t="shared" si="298"/>
        <v>0</v>
      </c>
      <c r="AG163" s="1690">
        <f t="shared" si="298"/>
        <v>0</v>
      </c>
      <c r="AH163" s="1690">
        <f t="shared" si="298"/>
        <v>0</v>
      </c>
      <c r="AI163" s="1690">
        <f t="shared" si="298"/>
        <v>0</v>
      </c>
      <c r="AJ163" s="1690">
        <f t="shared" si="298"/>
        <v>0</v>
      </c>
      <c r="AK163" s="1690">
        <f t="shared" si="298"/>
        <v>0</v>
      </c>
      <c r="AL163" s="618"/>
    </row>
    <row r="164" spans="1:38" s="236" customFormat="1" ht="14.5" customHeight="1" outlineLevel="5" x14ac:dyDescent="0.3">
      <c r="A164" s="616"/>
      <c r="B164" s="1732" t="s">
        <v>772</v>
      </c>
      <c r="C164" s="1731" t="s">
        <v>124</v>
      </c>
      <c r="D164" s="1733">
        <f>IFERROR('3.1 INPUT CAPEX '!F292*('2.3 DA Interface'!F268+'2.3 DA Interface'!F271+'2.3 DA Interface'!F272)+'3.1 INPUT CAPEX '!F293+'3.1 INPUT CAPEX '!F296+'3.1 INPUT CAPEX '!F297,0)</f>
        <v>0</v>
      </c>
      <c r="E164" s="1733">
        <f>'1. INPUT General assumptions'!$F$134</f>
        <v>5</v>
      </c>
      <c r="F164" s="1699"/>
      <c r="G164" s="1939"/>
      <c r="H164" s="1699"/>
      <c r="I164" s="1699"/>
      <c r="J164" s="1699"/>
      <c r="K164" s="1939"/>
      <c r="L164" s="1699"/>
      <c r="M164" s="1690">
        <f>$D$164/$E$164</f>
        <v>0</v>
      </c>
      <c r="N164" s="1690">
        <f t="shared" ref="N164:AK164" si="299">$D$164/$E$164</f>
        <v>0</v>
      </c>
      <c r="O164" s="1690">
        <f t="shared" si="299"/>
        <v>0</v>
      </c>
      <c r="P164" s="1690">
        <f t="shared" si="299"/>
        <v>0</v>
      </c>
      <c r="Q164" s="1690">
        <f t="shared" si="299"/>
        <v>0</v>
      </c>
      <c r="R164" s="1690">
        <f t="shared" si="299"/>
        <v>0</v>
      </c>
      <c r="S164" s="1690">
        <f t="shared" si="299"/>
        <v>0</v>
      </c>
      <c r="T164" s="1690">
        <f t="shared" si="299"/>
        <v>0</v>
      </c>
      <c r="U164" s="1690">
        <f t="shared" si="299"/>
        <v>0</v>
      </c>
      <c r="V164" s="1690">
        <f t="shared" si="299"/>
        <v>0</v>
      </c>
      <c r="W164" s="1690">
        <f t="shared" si="299"/>
        <v>0</v>
      </c>
      <c r="X164" s="1690">
        <f t="shared" si="299"/>
        <v>0</v>
      </c>
      <c r="Y164" s="1690">
        <f t="shared" si="299"/>
        <v>0</v>
      </c>
      <c r="Z164" s="1690">
        <f t="shared" si="299"/>
        <v>0</v>
      </c>
      <c r="AA164" s="1690">
        <f t="shared" si="299"/>
        <v>0</v>
      </c>
      <c r="AB164" s="1690">
        <f t="shared" si="299"/>
        <v>0</v>
      </c>
      <c r="AC164" s="1690">
        <f t="shared" si="299"/>
        <v>0</v>
      </c>
      <c r="AD164" s="1690">
        <f t="shared" si="299"/>
        <v>0</v>
      </c>
      <c r="AE164" s="1690">
        <f t="shared" si="299"/>
        <v>0</v>
      </c>
      <c r="AF164" s="1690">
        <f t="shared" si="299"/>
        <v>0</v>
      </c>
      <c r="AG164" s="1690">
        <f t="shared" si="299"/>
        <v>0</v>
      </c>
      <c r="AH164" s="1690">
        <f t="shared" si="299"/>
        <v>0</v>
      </c>
      <c r="AI164" s="1690">
        <f t="shared" si="299"/>
        <v>0</v>
      </c>
      <c r="AJ164" s="1690">
        <f t="shared" si="299"/>
        <v>0</v>
      </c>
      <c r="AK164" s="1690">
        <f t="shared" si="299"/>
        <v>0</v>
      </c>
      <c r="AL164" s="618"/>
    </row>
    <row r="165" spans="1:38" s="236" customFormat="1" ht="14.5" customHeight="1" outlineLevel="4" x14ac:dyDescent="0.3">
      <c r="A165" s="616"/>
      <c r="B165" s="1730" t="s">
        <v>1462</v>
      </c>
      <c r="C165" s="1731" t="s">
        <v>124</v>
      </c>
      <c r="D165" s="623"/>
      <c r="E165" s="628"/>
      <c r="F165" s="1699"/>
      <c r="G165" s="1939"/>
      <c r="H165" s="1699"/>
      <c r="I165" s="1699"/>
      <c r="J165" s="1699"/>
      <c r="K165" s="1939"/>
      <c r="L165" s="1699"/>
      <c r="M165" s="1690">
        <f>'4.1 INPUT OPEX'!$E$273*(M158+M159)</f>
        <v>0</v>
      </c>
      <c r="N165" s="1690">
        <f>'4.1 INPUT OPEX'!$E$273*(N158+N159)</f>
        <v>0</v>
      </c>
      <c r="O165" s="1690">
        <f>'4.1 INPUT OPEX'!$E$273*(O158+O159)</f>
        <v>0</v>
      </c>
      <c r="P165" s="1690">
        <f>'4.1 INPUT OPEX'!$E$273*(P158+P159)</f>
        <v>0</v>
      </c>
      <c r="Q165" s="1690">
        <f>'4.1 INPUT OPEX'!$E$273*(Q158+Q159)</f>
        <v>0</v>
      </c>
      <c r="R165" s="1690">
        <f>'4.1 INPUT OPEX'!$E$273*(R158+R159)</f>
        <v>0</v>
      </c>
      <c r="S165" s="1690">
        <f>'4.1 INPUT OPEX'!$E$273*(S158+S159)</f>
        <v>0</v>
      </c>
      <c r="T165" s="1690">
        <f>'4.1 INPUT OPEX'!$E$273*(T158+T159)</f>
        <v>0</v>
      </c>
      <c r="U165" s="1690">
        <f>'4.1 INPUT OPEX'!$E$273*(U158+U159)</f>
        <v>0</v>
      </c>
      <c r="V165" s="1690">
        <f>'4.1 INPUT OPEX'!$E$273*(V158+V159)</f>
        <v>0</v>
      </c>
      <c r="W165" s="1690">
        <f>'4.1 INPUT OPEX'!$E$273*(W158+W159)</f>
        <v>0</v>
      </c>
      <c r="X165" s="1690">
        <f>'4.1 INPUT OPEX'!$E$273*(X158+X159)</f>
        <v>0</v>
      </c>
      <c r="Y165" s="1690">
        <f>'4.1 INPUT OPEX'!$E$273*(Y158+Y159)</f>
        <v>0</v>
      </c>
      <c r="Z165" s="1690">
        <f>'4.1 INPUT OPEX'!$E$273*(Z158+Z159)</f>
        <v>0</v>
      </c>
      <c r="AA165" s="1690">
        <f>'4.1 INPUT OPEX'!$E$273*(AA158+AA159)</f>
        <v>0</v>
      </c>
      <c r="AB165" s="1690">
        <f>'4.1 INPUT OPEX'!$E$273*(AB158+AB159)</f>
        <v>0</v>
      </c>
      <c r="AC165" s="1690">
        <f>'4.1 INPUT OPEX'!$E$273*(AC158+AC159)</f>
        <v>0</v>
      </c>
      <c r="AD165" s="1690">
        <f>'4.1 INPUT OPEX'!$E$273*(AD158+AD159)</f>
        <v>0</v>
      </c>
      <c r="AE165" s="1690">
        <f>'4.1 INPUT OPEX'!$E$273*(AE158+AE159)</f>
        <v>0</v>
      </c>
      <c r="AF165" s="1690">
        <f>'4.1 INPUT OPEX'!$E$273*(AF158+AF159)</f>
        <v>0</v>
      </c>
      <c r="AG165" s="1690">
        <f>'4.1 INPUT OPEX'!$E$273*(AG158+AG159)</f>
        <v>0</v>
      </c>
      <c r="AH165" s="1690">
        <f>'4.1 INPUT OPEX'!$E$273*(AH158+AH159)</f>
        <v>0</v>
      </c>
      <c r="AI165" s="1690">
        <f>'4.1 INPUT OPEX'!$E$273*(AI158+AI159)</f>
        <v>0</v>
      </c>
      <c r="AJ165" s="1690">
        <f>'4.1 INPUT OPEX'!$E$273*(AJ158+AJ159)</f>
        <v>0</v>
      </c>
      <c r="AK165" s="1690">
        <f>'4.1 INPUT OPEX'!$E$273*(AK158+AK159)</f>
        <v>0</v>
      </c>
      <c r="AL165" s="618"/>
    </row>
    <row r="166" spans="1:38" s="236" customFormat="1" ht="14.5" customHeight="1" outlineLevel="4" x14ac:dyDescent="0.3">
      <c r="A166" s="616"/>
      <c r="B166" s="1734" t="s">
        <v>1608</v>
      </c>
      <c r="C166" s="1735" t="s">
        <v>124</v>
      </c>
      <c r="D166" s="623"/>
      <c r="E166" s="628"/>
      <c r="F166" s="1743"/>
      <c r="G166" s="2430"/>
      <c r="H166" s="1743"/>
      <c r="I166" s="1743"/>
      <c r="J166" s="1743"/>
      <c r="K166" s="2430"/>
      <c r="L166" s="1743"/>
      <c r="M166" s="1691">
        <f t="shared" ref="M166:N166" si="300">M158+M159+M165</f>
        <v>0</v>
      </c>
      <c r="N166" s="1691">
        <f t="shared" si="300"/>
        <v>0</v>
      </c>
      <c r="O166" s="1691">
        <f t="shared" ref="O166:AJ166" si="301">O158+O159+O165</f>
        <v>0</v>
      </c>
      <c r="P166" s="1691">
        <f t="shared" si="301"/>
        <v>0</v>
      </c>
      <c r="Q166" s="1691">
        <f t="shared" si="301"/>
        <v>0</v>
      </c>
      <c r="R166" s="1691">
        <f t="shared" si="301"/>
        <v>0</v>
      </c>
      <c r="S166" s="1691">
        <f t="shared" si="301"/>
        <v>0</v>
      </c>
      <c r="T166" s="1691">
        <f t="shared" si="301"/>
        <v>0</v>
      </c>
      <c r="U166" s="1691">
        <f t="shared" si="301"/>
        <v>0</v>
      </c>
      <c r="V166" s="1691">
        <f t="shared" si="301"/>
        <v>0</v>
      </c>
      <c r="W166" s="1691">
        <f t="shared" si="301"/>
        <v>0</v>
      </c>
      <c r="X166" s="1691">
        <f t="shared" si="301"/>
        <v>0</v>
      </c>
      <c r="Y166" s="1691">
        <f t="shared" si="301"/>
        <v>0</v>
      </c>
      <c r="Z166" s="1691">
        <f t="shared" si="301"/>
        <v>0</v>
      </c>
      <c r="AA166" s="1691">
        <f t="shared" si="301"/>
        <v>0</v>
      </c>
      <c r="AB166" s="1691">
        <f t="shared" si="301"/>
        <v>0</v>
      </c>
      <c r="AC166" s="1691">
        <f t="shared" si="301"/>
        <v>0</v>
      </c>
      <c r="AD166" s="1691">
        <f t="shared" si="301"/>
        <v>0</v>
      </c>
      <c r="AE166" s="1691">
        <f t="shared" si="301"/>
        <v>0</v>
      </c>
      <c r="AF166" s="1691">
        <f t="shared" si="301"/>
        <v>0</v>
      </c>
      <c r="AG166" s="1691">
        <f t="shared" si="301"/>
        <v>0</v>
      </c>
      <c r="AH166" s="1691">
        <f t="shared" si="301"/>
        <v>0</v>
      </c>
      <c r="AI166" s="1691">
        <f t="shared" si="301"/>
        <v>0</v>
      </c>
      <c r="AJ166" s="1691">
        <f t="shared" si="301"/>
        <v>0</v>
      </c>
      <c r="AK166" s="1691">
        <f t="shared" ref="AK166" si="302">AK158+AK159+AK165</f>
        <v>0</v>
      </c>
      <c r="AL166" s="618"/>
    </row>
    <row r="167" spans="1:38" s="236" customFormat="1" ht="14.5" customHeight="1" outlineLevel="4" x14ac:dyDescent="0.3">
      <c r="A167" s="616"/>
      <c r="B167" s="1736" t="s">
        <v>1597</v>
      </c>
      <c r="C167" s="1737" t="s">
        <v>752</v>
      </c>
      <c r="F167" s="1738"/>
      <c r="G167" s="2434"/>
      <c r="H167" s="1738"/>
      <c r="I167" s="1738"/>
      <c r="J167" s="1738"/>
      <c r="K167" s="2434"/>
      <c r="L167" s="1738"/>
      <c r="M167" s="1691">
        <f t="shared" ref="M167:AJ167" si="303">IFERROR(M166/M157,0)</f>
        <v>0</v>
      </c>
      <c r="N167" s="1691">
        <f t="shared" si="303"/>
        <v>0</v>
      </c>
      <c r="O167" s="1691">
        <f t="shared" si="303"/>
        <v>0</v>
      </c>
      <c r="P167" s="1691">
        <f t="shared" si="303"/>
        <v>0</v>
      </c>
      <c r="Q167" s="1691">
        <f t="shared" si="303"/>
        <v>0</v>
      </c>
      <c r="R167" s="1691">
        <f t="shared" si="303"/>
        <v>0</v>
      </c>
      <c r="S167" s="1691">
        <f t="shared" si="303"/>
        <v>0</v>
      </c>
      <c r="T167" s="1691">
        <f t="shared" si="303"/>
        <v>0</v>
      </c>
      <c r="U167" s="1691">
        <f t="shared" si="303"/>
        <v>0</v>
      </c>
      <c r="V167" s="1691">
        <f t="shared" si="303"/>
        <v>0</v>
      </c>
      <c r="W167" s="1691">
        <f t="shared" si="303"/>
        <v>0</v>
      </c>
      <c r="X167" s="1691">
        <f t="shared" si="303"/>
        <v>0</v>
      </c>
      <c r="Y167" s="1691">
        <f t="shared" si="303"/>
        <v>0</v>
      </c>
      <c r="Z167" s="1691">
        <f t="shared" si="303"/>
        <v>0</v>
      </c>
      <c r="AA167" s="1691">
        <f t="shared" si="303"/>
        <v>0</v>
      </c>
      <c r="AB167" s="1691">
        <f t="shared" si="303"/>
        <v>0</v>
      </c>
      <c r="AC167" s="1691">
        <f t="shared" si="303"/>
        <v>0</v>
      </c>
      <c r="AD167" s="1691">
        <f t="shared" si="303"/>
        <v>0</v>
      </c>
      <c r="AE167" s="1691">
        <f t="shared" si="303"/>
        <v>0</v>
      </c>
      <c r="AF167" s="1691">
        <f t="shared" si="303"/>
        <v>0</v>
      </c>
      <c r="AG167" s="1691">
        <f t="shared" si="303"/>
        <v>0</v>
      </c>
      <c r="AH167" s="1691">
        <f t="shared" si="303"/>
        <v>0</v>
      </c>
      <c r="AI167" s="1691">
        <f t="shared" si="303"/>
        <v>0</v>
      </c>
      <c r="AJ167" s="1691">
        <f t="shared" si="303"/>
        <v>0</v>
      </c>
      <c r="AK167" s="1691">
        <f t="shared" ref="AK167" si="304">IFERROR(AK166/AK157,0)</f>
        <v>0</v>
      </c>
      <c r="AL167" s="618"/>
    </row>
    <row r="168" spans="1:38" s="236" customFormat="1" ht="14.5" customHeight="1" outlineLevel="4" x14ac:dyDescent="0.3">
      <c r="A168" s="616"/>
      <c r="B168" s="1736" t="s">
        <v>1641</v>
      </c>
      <c r="C168" s="1737" t="s">
        <v>752</v>
      </c>
      <c r="F168" s="1738"/>
      <c r="G168" s="2434"/>
      <c r="H168" s="1738"/>
      <c r="I168" s="1738"/>
      <c r="J168" s="1738"/>
      <c r="K168" s="2434"/>
      <c r="L168" s="1738"/>
      <c r="M168" s="1691">
        <f>IFERROR(M159/M157,0)</f>
        <v>0</v>
      </c>
      <c r="N168" s="1691">
        <f t="shared" ref="N168:AJ168" si="305">IFERROR(N159/N157,0)</f>
        <v>0</v>
      </c>
      <c r="O168" s="1691">
        <f t="shared" si="305"/>
        <v>0</v>
      </c>
      <c r="P168" s="1691">
        <f t="shared" si="305"/>
        <v>0</v>
      </c>
      <c r="Q168" s="1691">
        <f t="shared" si="305"/>
        <v>0</v>
      </c>
      <c r="R168" s="1691">
        <f t="shared" si="305"/>
        <v>0</v>
      </c>
      <c r="S168" s="1691">
        <f t="shared" si="305"/>
        <v>0</v>
      </c>
      <c r="T168" s="1691">
        <f t="shared" si="305"/>
        <v>0</v>
      </c>
      <c r="U168" s="1691">
        <f t="shared" si="305"/>
        <v>0</v>
      </c>
      <c r="V168" s="1691">
        <f t="shared" si="305"/>
        <v>0</v>
      </c>
      <c r="W168" s="1691">
        <f t="shared" si="305"/>
        <v>0</v>
      </c>
      <c r="X168" s="1691">
        <f t="shared" si="305"/>
        <v>0</v>
      </c>
      <c r="Y168" s="1691">
        <f t="shared" si="305"/>
        <v>0</v>
      </c>
      <c r="Z168" s="1691">
        <f t="shared" si="305"/>
        <v>0</v>
      </c>
      <c r="AA168" s="1691">
        <f t="shared" si="305"/>
        <v>0</v>
      </c>
      <c r="AB168" s="1691">
        <f t="shared" si="305"/>
        <v>0</v>
      </c>
      <c r="AC168" s="1691">
        <f t="shared" si="305"/>
        <v>0</v>
      </c>
      <c r="AD168" s="1691">
        <f t="shared" si="305"/>
        <v>0</v>
      </c>
      <c r="AE168" s="1691">
        <f t="shared" si="305"/>
        <v>0</v>
      </c>
      <c r="AF168" s="1691">
        <f t="shared" si="305"/>
        <v>0</v>
      </c>
      <c r="AG168" s="1691">
        <f t="shared" si="305"/>
        <v>0</v>
      </c>
      <c r="AH168" s="1691">
        <f t="shared" si="305"/>
        <v>0</v>
      </c>
      <c r="AI168" s="1691">
        <f t="shared" si="305"/>
        <v>0</v>
      </c>
      <c r="AJ168" s="1691">
        <f t="shared" si="305"/>
        <v>0</v>
      </c>
      <c r="AK168" s="1691">
        <f t="shared" ref="AK168" si="306">IFERROR(AK159/AK157,0)</f>
        <v>0</v>
      </c>
      <c r="AL168" s="618"/>
    </row>
    <row r="169" spans="1:38" s="236" customFormat="1" ht="14.5" customHeight="1" outlineLevel="3" x14ac:dyDescent="0.3">
      <c r="A169" s="616"/>
      <c r="B169" s="631"/>
      <c r="C169" s="1704"/>
      <c r="F169" s="1741"/>
      <c r="G169" s="1741"/>
      <c r="H169" s="1741"/>
      <c r="I169" s="1741"/>
      <c r="J169" s="1741"/>
      <c r="K169" s="1741"/>
      <c r="L169" s="1741"/>
      <c r="M169" s="1741"/>
      <c r="N169" s="1741"/>
      <c r="O169" s="1741"/>
      <c r="P169" s="1741"/>
      <c r="Q169" s="1741"/>
      <c r="R169" s="1741"/>
      <c r="S169" s="1741"/>
      <c r="T169" s="1741"/>
      <c r="U169" s="1741"/>
      <c r="V169" s="1741"/>
      <c r="W169" s="1741"/>
      <c r="X169" s="1741"/>
      <c r="Y169" s="1741"/>
      <c r="Z169" s="1741"/>
      <c r="AA169" s="1741"/>
      <c r="AB169" s="1741"/>
      <c r="AC169" s="1741"/>
      <c r="AD169" s="1741"/>
      <c r="AE169" s="1741"/>
      <c r="AF169" s="1741"/>
      <c r="AG169" s="1741"/>
      <c r="AH169" s="1741"/>
      <c r="AI169" s="1741"/>
      <c r="AJ169" s="1741"/>
      <c r="AK169" s="1741"/>
      <c r="AL169" s="618"/>
    </row>
    <row r="170" spans="1:38" s="236" customFormat="1" ht="14.5" customHeight="1" outlineLevel="3" x14ac:dyDescent="0.3">
      <c r="A170" s="619"/>
      <c r="B170" s="1726" t="s">
        <v>1103</v>
      </c>
      <c r="C170" s="1727"/>
      <c r="D170" s="1727"/>
      <c r="E170" s="1727"/>
      <c r="F170" s="1728"/>
      <c r="G170" s="1728"/>
      <c r="H170" s="1728"/>
      <c r="I170" s="1728"/>
      <c r="J170" s="1728"/>
      <c r="K170" s="1728"/>
      <c r="L170" s="1728"/>
      <c r="M170" s="1728"/>
      <c r="N170" s="1728"/>
      <c r="O170" s="1728"/>
      <c r="P170" s="1728"/>
      <c r="Q170" s="1728"/>
      <c r="R170" s="1728"/>
      <c r="S170" s="1728"/>
      <c r="T170" s="1728"/>
      <c r="U170" s="1728"/>
      <c r="V170" s="1728"/>
      <c r="W170" s="1728"/>
      <c r="X170" s="1728"/>
      <c r="Y170" s="1728"/>
      <c r="Z170" s="1728"/>
      <c r="AA170" s="1728"/>
      <c r="AB170" s="1728"/>
      <c r="AC170" s="1728"/>
      <c r="AD170" s="1728"/>
      <c r="AE170" s="1728"/>
      <c r="AF170" s="1728"/>
      <c r="AG170" s="1728"/>
      <c r="AH170" s="1728"/>
      <c r="AI170" s="1728"/>
      <c r="AJ170" s="1728"/>
      <c r="AK170" s="1729"/>
      <c r="AL170" s="618"/>
    </row>
    <row r="171" spans="1:38" s="236" customFormat="1" ht="14.5" customHeight="1" outlineLevel="4" x14ac:dyDescent="0.3">
      <c r="A171" s="616"/>
      <c r="B171" s="1694" t="s">
        <v>1100</v>
      </c>
      <c r="C171" s="1740" t="s">
        <v>387</v>
      </c>
      <c r="D171" s="623"/>
      <c r="E171" s="623"/>
      <c r="F171" s="1699"/>
      <c r="G171" s="1939"/>
      <c r="H171" s="1699"/>
      <c r="I171" s="1699"/>
      <c r="J171" s="1699"/>
      <c r="K171" s="1939"/>
      <c r="L171" s="1699"/>
      <c r="M171" s="1690">
        <f>'4.2 OPEX Projections '!M185</f>
        <v>0</v>
      </c>
      <c r="N171" s="1690">
        <f>'4.2 OPEX Projections '!N185</f>
        <v>0</v>
      </c>
      <c r="O171" s="1690">
        <f>'4.2 OPEX Projections '!O185</f>
        <v>0</v>
      </c>
      <c r="P171" s="1690">
        <f>'4.2 OPEX Projections '!P185</f>
        <v>0</v>
      </c>
      <c r="Q171" s="1690">
        <f>'4.2 OPEX Projections '!Q185</f>
        <v>0</v>
      </c>
      <c r="R171" s="1690">
        <f>'4.2 OPEX Projections '!R185</f>
        <v>0</v>
      </c>
      <c r="S171" s="1690">
        <f>'4.2 OPEX Projections '!S185</f>
        <v>0</v>
      </c>
      <c r="T171" s="1690">
        <f>'4.2 OPEX Projections '!T185</f>
        <v>0</v>
      </c>
      <c r="U171" s="1690">
        <f>'4.2 OPEX Projections '!U185</f>
        <v>0</v>
      </c>
      <c r="V171" s="1690">
        <f>'4.2 OPEX Projections '!V185</f>
        <v>0</v>
      </c>
      <c r="W171" s="1690">
        <f>'4.2 OPEX Projections '!W185</f>
        <v>0</v>
      </c>
      <c r="X171" s="1690">
        <f>'4.2 OPEX Projections '!X185</f>
        <v>0</v>
      </c>
      <c r="Y171" s="1690">
        <f>'4.2 OPEX Projections '!Y185</f>
        <v>0</v>
      </c>
      <c r="Z171" s="1690">
        <f>'4.2 OPEX Projections '!Z185</f>
        <v>0</v>
      </c>
      <c r="AA171" s="1690">
        <f>'4.2 OPEX Projections '!AA185</f>
        <v>0</v>
      </c>
      <c r="AB171" s="1690">
        <f>'4.2 OPEX Projections '!AB185</f>
        <v>0</v>
      </c>
      <c r="AC171" s="1690">
        <f>'4.2 OPEX Projections '!AC185</f>
        <v>0</v>
      </c>
      <c r="AD171" s="1690">
        <f>'4.2 OPEX Projections '!AD185</f>
        <v>0</v>
      </c>
      <c r="AE171" s="1690">
        <f>'4.2 OPEX Projections '!AE185</f>
        <v>0</v>
      </c>
      <c r="AF171" s="1690">
        <f>'4.2 OPEX Projections '!AF185</f>
        <v>0</v>
      </c>
      <c r="AG171" s="1690">
        <f>'4.2 OPEX Projections '!AG185</f>
        <v>0</v>
      </c>
      <c r="AH171" s="1690">
        <f>'4.2 OPEX Projections '!AH185</f>
        <v>0</v>
      </c>
      <c r="AI171" s="1690">
        <f>'4.2 OPEX Projections '!AI185</f>
        <v>0</v>
      </c>
      <c r="AJ171" s="1690">
        <f>'4.2 OPEX Projections '!AJ185</f>
        <v>0</v>
      </c>
      <c r="AK171" s="1690">
        <f>'4.2 OPEX Projections '!AK185</f>
        <v>0</v>
      </c>
      <c r="AL171" s="618"/>
    </row>
    <row r="172" spans="1:38" s="236" customFormat="1" ht="14.5" customHeight="1" outlineLevel="4" x14ac:dyDescent="0.3">
      <c r="A172" s="616"/>
      <c r="B172" s="1730" t="s">
        <v>1636</v>
      </c>
      <c r="C172" s="1731" t="s">
        <v>124</v>
      </c>
      <c r="D172" s="623"/>
      <c r="E172" s="623"/>
      <c r="F172" s="1699"/>
      <c r="G172" s="1939"/>
      <c r="H172" s="1699"/>
      <c r="I172" s="1699"/>
      <c r="J172" s="1699"/>
      <c r="K172" s="1939"/>
      <c r="L172" s="1699"/>
      <c r="M172" s="1690">
        <f>'4.2 OPEX Projections '!M193</f>
        <v>0</v>
      </c>
      <c r="N172" s="1690">
        <f>'4.2 OPEX Projections '!N193</f>
        <v>0</v>
      </c>
      <c r="O172" s="1690">
        <f>'4.2 OPEX Projections '!O193</f>
        <v>0</v>
      </c>
      <c r="P172" s="1690">
        <f>'4.2 OPEX Projections '!P193</f>
        <v>0</v>
      </c>
      <c r="Q172" s="1690">
        <f>'4.2 OPEX Projections '!Q193</f>
        <v>0</v>
      </c>
      <c r="R172" s="1690">
        <f>'4.2 OPEX Projections '!R193</f>
        <v>0</v>
      </c>
      <c r="S172" s="1690">
        <f>'4.2 OPEX Projections '!S193</f>
        <v>0</v>
      </c>
      <c r="T172" s="1690">
        <f>'4.2 OPEX Projections '!T193</f>
        <v>0</v>
      </c>
      <c r="U172" s="1690">
        <f>'4.2 OPEX Projections '!U193</f>
        <v>0</v>
      </c>
      <c r="V172" s="1690">
        <f>'4.2 OPEX Projections '!V193</f>
        <v>0</v>
      </c>
      <c r="W172" s="1690">
        <f>'4.2 OPEX Projections '!W193</f>
        <v>0</v>
      </c>
      <c r="X172" s="1690">
        <f>'4.2 OPEX Projections '!X193</f>
        <v>0</v>
      </c>
      <c r="Y172" s="1690">
        <f>'4.2 OPEX Projections '!Y193</f>
        <v>0</v>
      </c>
      <c r="Z172" s="1690">
        <f>'4.2 OPEX Projections '!Z193</f>
        <v>0</v>
      </c>
      <c r="AA172" s="1690">
        <f>'4.2 OPEX Projections '!AA193</f>
        <v>0</v>
      </c>
      <c r="AB172" s="1690">
        <f>'4.2 OPEX Projections '!AB193</f>
        <v>0</v>
      </c>
      <c r="AC172" s="1690">
        <f>'4.2 OPEX Projections '!AC193</f>
        <v>0</v>
      </c>
      <c r="AD172" s="1690">
        <f>'4.2 OPEX Projections '!AD193</f>
        <v>0</v>
      </c>
      <c r="AE172" s="1690">
        <f>'4.2 OPEX Projections '!AE193</f>
        <v>0</v>
      </c>
      <c r="AF172" s="1690">
        <f>'4.2 OPEX Projections '!AF193</f>
        <v>0</v>
      </c>
      <c r="AG172" s="1690">
        <f>'4.2 OPEX Projections '!AG193</f>
        <v>0</v>
      </c>
      <c r="AH172" s="1690">
        <f>'4.2 OPEX Projections '!AH193</f>
        <v>0</v>
      </c>
      <c r="AI172" s="1690">
        <f>'4.2 OPEX Projections '!AI193</f>
        <v>0</v>
      </c>
      <c r="AJ172" s="1690">
        <f>'4.2 OPEX Projections '!AJ193</f>
        <v>0</v>
      </c>
      <c r="AK172" s="1690">
        <f>'4.2 OPEX Projections '!AK193</f>
        <v>0</v>
      </c>
      <c r="AL172" s="618"/>
    </row>
    <row r="173" spans="1:38" s="236" customFormat="1" ht="14.5" customHeight="1" outlineLevel="4" x14ac:dyDescent="0.3">
      <c r="A173" s="616"/>
      <c r="B173" s="1694" t="s">
        <v>1582</v>
      </c>
      <c r="C173" s="1731" t="s">
        <v>124</v>
      </c>
      <c r="D173" s="623" t="s">
        <v>1132</v>
      </c>
      <c r="E173" s="623" t="s">
        <v>131</v>
      </c>
      <c r="F173" s="1746"/>
      <c r="G173" s="2435"/>
      <c r="H173" s="1746"/>
      <c r="I173" s="1746"/>
      <c r="J173" s="1746"/>
      <c r="K173" s="2435"/>
      <c r="L173" s="1746"/>
      <c r="M173" s="1744">
        <f t="shared" ref="M173:AJ173" si="307">SUM(M174:M178)</f>
        <v>0</v>
      </c>
      <c r="N173" s="1744">
        <f t="shared" si="307"/>
        <v>0</v>
      </c>
      <c r="O173" s="1744">
        <f t="shared" si="307"/>
        <v>0</v>
      </c>
      <c r="P173" s="1744">
        <f t="shared" si="307"/>
        <v>0</v>
      </c>
      <c r="Q173" s="1744">
        <f t="shared" si="307"/>
        <v>0</v>
      </c>
      <c r="R173" s="1744">
        <f t="shared" si="307"/>
        <v>0</v>
      </c>
      <c r="S173" s="1744">
        <f t="shared" si="307"/>
        <v>0</v>
      </c>
      <c r="T173" s="1744">
        <f t="shared" si="307"/>
        <v>0</v>
      </c>
      <c r="U173" s="1744">
        <f t="shared" si="307"/>
        <v>0</v>
      </c>
      <c r="V173" s="1744">
        <f t="shared" si="307"/>
        <v>0</v>
      </c>
      <c r="W173" s="1744">
        <f t="shared" si="307"/>
        <v>0</v>
      </c>
      <c r="X173" s="1744">
        <f t="shared" si="307"/>
        <v>0</v>
      </c>
      <c r="Y173" s="1744">
        <f t="shared" si="307"/>
        <v>0</v>
      </c>
      <c r="Z173" s="1744">
        <f t="shared" si="307"/>
        <v>0</v>
      </c>
      <c r="AA173" s="1744">
        <f t="shared" si="307"/>
        <v>0</v>
      </c>
      <c r="AB173" s="1744">
        <f t="shared" si="307"/>
        <v>0</v>
      </c>
      <c r="AC173" s="1744">
        <f t="shared" si="307"/>
        <v>0</v>
      </c>
      <c r="AD173" s="1744">
        <f t="shared" si="307"/>
        <v>0</v>
      </c>
      <c r="AE173" s="1744">
        <f t="shared" si="307"/>
        <v>0</v>
      </c>
      <c r="AF173" s="1744">
        <f t="shared" si="307"/>
        <v>0</v>
      </c>
      <c r="AG173" s="1744">
        <f t="shared" si="307"/>
        <v>0</v>
      </c>
      <c r="AH173" s="1744">
        <f t="shared" si="307"/>
        <v>0</v>
      </c>
      <c r="AI173" s="1744">
        <f t="shared" si="307"/>
        <v>0</v>
      </c>
      <c r="AJ173" s="1744">
        <f t="shared" si="307"/>
        <v>0</v>
      </c>
      <c r="AK173" s="1744">
        <f t="shared" ref="AK173" si="308">SUM(AK174:AK178)</f>
        <v>0</v>
      </c>
      <c r="AL173" s="618"/>
    </row>
    <row r="174" spans="1:38" s="236" customFormat="1" ht="14.5" customHeight="1" outlineLevel="5" x14ac:dyDescent="0.3">
      <c r="A174" s="616"/>
      <c r="B174" s="1732" t="s">
        <v>824</v>
      </c>
      <c r="C174" s="1731" t="s">
        <v>124</v>
      </c>
      <c r="D174" s="1733">
        <f>IFERROR('3.1 INPUT CAPEX '!F99*'2.3 DA Interface'!F271+'3.1 INPUT CAPEX '!F103,0)</f>
        <v>0</v>
      </c>
      <c r="E174" s="1733">
        <f>'1. INPUT General assumptions'!$F$130</f>
        <v>30</v>
      </c>
      <c r="F174" s="1699"/>
      <c r="G174" s="1939"/>
      <c r="H174" s="1699"/>
      <c r="I174" s="1699"/>
      <c r="J174" s="1699"/>
      <c r="K174" s="1939"/>
      <c r="L174" s="1699"/>
      <c r="M174" s="1690">
        <f>$D$174/$E$174</f>
        <v>0</v>
      </c>
      <c r="N174" s="1690">
        <f t="shared" ref="N174:AK174" si="309">$D$174/$E$174</f>
        <v>0</v>
      </c>
      <c r="O174" s="1690">
        <f t="shared" si="309"/>
        <v>0</v>
      </c>
      <c r="P174" s="1690">
        <f t="shared" si="309"/>
        <v>0</v>
      </c>
      <c r="Q174" s="1690">
        <f t="shared" si="309"/>
        <v>0</v>
      </c>
      <c r="R174" s="1690">
        <f t="shared" si="309"/>
        <v>0</v>
      </c>
      <c r="S174" s="1690">
        <f t="shared" si="309"/>
        <v>0</v>
      </c>
      <c r="T174" s="1690">
        <f t="shared" si="309"/>
        <v>0</v>
      </c>
      <c r="U174" s="1690">
        <f t="shared" si="309"/>
        <v>0</v>
      </c>
      <c r="V174" s="1690">
        <f t="shared" si="309"/>
        <v>0</v>
      </c>
      <c r="W174" s="1690">
        <f t="shared" si="309"/>
        <v>0</v>
      </c>
      <c r="X174" s="1690">
        <f t="shared" si="309"/>
        <v>0</v>
      </c>
      <c r="Y174" s="1690">
        <f t="shared" si="309"/>
        <v>0</v>
      </c>
      <c r="Z174" s="1690">
        <f t="shared" si="309"/>
        <v>0</v>
      </c>
      <c r="AA174" s="1690">
        <f t="shared" si="309"/>
        <v>0</v>
      </c>
      <c r="AB174" s="1690">
        <f t="shared" si="309"/>
        <v>0</v>
      </c>
      <c r="AC174" s="1690">
        <f t="shared" si="309"/>
        <v>0</v>
      </c>
      <c r="AD174" s="1690">
        <f t="shared" si="309"/>
        <v>0</v>
      </c>
      <c r="AE174" s="1690">
        <f t="shared" si="309"/>
        <v>0</v>
      </c>
      <c r="AF174" s="1690">
        <f t="shared" si="309"/>
        <v>0</v>
      </c>
      <c r="AG174" s="1690">
        <f t="shared" si="309"/>
        <v>0</v>
      </c>
      <c r="AH174" s="1690">
        <f t="shared" si="309"/>
        <v>0</v>
      </c>
      <c r="AI174" s="1690">
        <f t="shared" si="309"/>
        <v>0</v>
      </c>
      <c r="AJ174" s="1690">
        <f t="shared" si="309"/>
        <v>0</v>
      </c>
      <c r="AK174" s="1690">
        <f t="shared" si="309"/>
        <v>0</v>
      </c>
      <c r="AL174" s="618"/>
    </row>
    <row r="175" spans="1:38" s="236" customFormat="1" ht="14.5" customHeight="1" outlineLevel="5" x14ac:dyDescent="0.3">
      <c r="A175" s="616"/>
      <c r="B175" s="1732" t="s">
        <v>1443</v>
      </c>
      <c r="C175" s="1731" t="s">
        <v>124</v>
      </c>
      <c r="D175" s="1733">
        <f>IFERROR(('3.1 INPUT CAPEX '!F140+'3.1 INPUT CAPEX '!F178)*'2.3 DA Interface'!F271+'3.1 INPUT CAPEX '!F144+'3.1 INPUT CAPEX '!F182,0)</f>
        <v>0</v>
      </c>
      <c r="E175" s="1733">
        <f>'1. INPUT General assumptions'!$F$131</f>
        <v>15</v>
      </c>
      <c r="F175" s="1699"/>
      <c r="G175" s="1939"/>
      <c r="H175" s="1699"/>
      <c r="I175" s="1699"/>
      <c r="J175" s="1699"/>
      <c r="K175" s="1939"/>
      <c r="L175" s="1699"/>
      <c r="M175" s="1690">
        <f>$D$175/$E$175</f>
        <v>0</v>
      </c>
      <c r="N175" s="1690">
        <f t="shared" ref="N175:AK175" si="310">$D$175/$E$175</f>
        <v>0</v>
      </c>
      <c r="O175" s="1690">
        <f t="shared" si="310"/>
        <v>0</v>
      </c>
      <c r="P175" s="1690">
        <f t="shared" si="310"/>
        <v>0</v>
      </c>
      <c r="Q175" s="1690">
        <f t="shared" si="310"/>
        <v>0</v>
      </c>
      <c r="R175" s="1690">
        <f t="shared" si="310"/>
        <v>0</v>
      </c>
      <c r="S175" s="1690">
        <f t="shared" si="310"/>
        <v>0</v>
      </c>
      <c r="T175" s="1690">
        <f t="shared" si="310"/>
        <v>0</v>
      </c>
      <c r="U175" s="1690">
        <f t="shared" si="310"/>
        <v>0</v>
      </c>
      <c r="V175" s="1690">
        <f t="shared" si="310"/>
        <v>0</v>
      </c>
      <c r="W175" s="1690">
        <f t="shared" si="310"/>
        <v>0</v>
      </c>
      <c r="X175" s="1690">
        <f t="shared" si="310"/>
        <v>0</v>
      </c>
      <c r="Y175" s="1690">
        <f t="shared" si="310"/>
        <v>0</v>
      </c>
      <c r="Z175" s="1690">
        <f t="shared" si="310"/>
        <v>0</v>
      </c>
      <c r="AA175" s="1690">
        <f t="shared" si="310"/>
        <v>0</v>
      </c>
      <c r="AB175" s="1690">
        <f t="shared" si="310"/>
        <v>0</v>
      </c>
      <c r="AC175" s="1690">
        <f t="shared" si="310"/>
        <v>0</v>
      </c>
      <c r="AD175" s="1690">
        <f t="shared" si="310"/>
        <v>0</v>
      </c>
      <c r="AE175" s="1690">
        <f t="shared" si="310"/>
        <v>0</v>
      </c>
      <c r="AF175" s="1690">
        <f t="shared" si="310"/>
        <v>0</v>
      </c>
      <c r="AG175" s="1690">
        <f t="shared" si="310"/>
        <v>0</v>
      </c>
      <c r="AH175" s="1690">
        <f t="shared" si="310"/>
        <v>0</v>
      </c>
      <c r="AI175" s="1690">
        <f t="shared" si="310"/>
        <v>0</v>
      </c>
      <c r="AJ175" s="1690">
        <f t="shared" si="310"/>
        <v>0</v>
      </c>
      <c r="AK175" s="1690">
        <f t="shared" si="310"/>
        <v>0</v>
      </c>
      <c r="AL175" s="618"/>
    </row>
    <row r="176" spans="1:38" s="236" customFormat="1" ht="14.5" customHeight="1" outlineLevel="5" x14ac:dyDescent="0.3">
      <c r="A176" s="616"/>
      <c r="B176" s="1732" t="s">
        <v>1444</v>
      </c>
      <c r="C176" s="1731" t="s">
        <v>124</v>
      </c>
      <c r="D176" s="1733">
        <f>IFERROR('3.1 INPUT CAPEX '!F215*'2.3 DA Interface'!F271+'3.1 INPUT CAPEX '!F219,0)</f>
        <v>0</v>
      </c>
      <c r="E176" s="1733">
        <f>'1. INPUT General assumptions'!$F$132</f>
        <v>8</v>
      </c>
      <c r="F176" s="1699"/>
      <c r="G176" s="1939"/>
      <c r="H176" s="1699"/>
      <c r="I176" s="1699"/>
      <c r="J176" s="1699"/>
      <c r="K176" s="1939"/>
      <c r="L176" s="1699"/>
      <c r="M176" s="1690">
        <f>$D$176/$E$176</f>
        <v>0</v>
      </c>
      <c r="N176" s="1690">
        <f t="shared" ref="N176:AK176" si="311">$D$176/$E$176</f>
        <v>0</v>
      </c>
      <c r="O176" s="1690">
        <f t="shared" si="311"/>
        <v>0</v>
      </c>
      <c r="P176" s="1690">
        <f t="shared" si="311"/>
        <v>0</v>
      </c>
      <c r="Q176" s="1690">
        <f t="shared" si="311"/>
        <v>0</v>
      </c>
      <c r="R176" s="1690">
        <f t="shared" si="311"/>
        <v>0</v>
      </c>
      <c r="S176" s="1690">
        <f t="shared" si="311"/>
        <v>0</v>
      </c>
      <c r="T176" s="1690">
        <f t="shared" si="311"/>
        <v>0</v>
      </c>
      <c r="U176" s="1690">
        <f t="shared" si="311"/>
        <v>0</v>
      </c>
      <c r="V176" s="1690">
        <f t="shared" si="311"/>
        <v>0</v>
      </c>
      <c r="W176" s="1690">
        <f t="shared" si="311"/>
        <v>0</v>
      </c>
      <c r="X176" s="1690">
        <f t="shared" si="311"/>
        <v>0</v>
      </c>
      <c r="Y176" s="1690">
        <f t="shared" si="311"/>
        <v>0</v>
      </c>
      <c r="Z176" s="1690">
        <f t="shared" si="311"/>
        <v>0</v>
      </c>
      <c r="AA176" s="1690">
        <f t="shared" si="311"/>
        <v>0</v>
      </c>
      <c r="AB176" s="1690">
        <f t="shared" si="311"/>
        <v>0</v>
      </c>
      <c r="AC176" s="1690">
        <f t="shared" si="311"/>
        <v>0</v>
      </c>
      <c r="AD176" s="1690">
        <f t="shared" si="311"/>
        <v>0</v>
      </c>
      <c r="AE176" s="1690">
        <f t="shared" si="311"/>
        <v>0</v>
      </c>
      <c r="AF176" s="1690">
        <f t="shared" si="311"/>
        <v>0</v>
      </c>
      <c r="AG176" s="1690">
        <f t="shared" si="311"/>
        <v>0</v>
      </c>
      <c r="AH176" s="1690">
        <f t="shared" si="311"/>
        <v>0</v>
      </c>
      <c r="AI176" s="1690">
        <f t="shared" si="311"/>
        <v>0</v>
      </c>
      <c r="AJ176" s="1690">
        <f t="shared" si="311"/>
        <v>0</v>
      </c>
      <c r="AK176" s="1690">
        <f t="shared" si="311"/>
        <v>0</v>
      </c>
      <c r="AL176" s="618"/>
    </row>
    <row r="177" spans="1:38" s="236" customFormat="1" ht="14.5" customHeight="1" outlineLevel="5" x14ac:dyDescent="0.3">
      <c r="A177" s="616"/>
      <c r="B177" s="1732" t="s">
        <v>1441</v>
      </c>
      <c r="C177" s="1731" t="s">
        <v>124</v>
      </c>
      <c r="D177" s="1733">
        <f>IFERROR('3.1 INPUT CAPEX '!F253*'2.3 DA Interface'!F271+'3.1 INPUT CAPEX '!F257,0)</f>
        <v>0</v>
      </c>
      <c r="E177" s="1733">
        <f>'1. INPUT General assumptions'!$F$132</f>
        <v>8</v>
      </c>
      <c r="F177" s="1699"/>
      <c r="G177" s="1939"/>
      <c r="H177" s="1699"/>
      <c r="I177" s="1699"/>
      <c r="J177" s="1699"/>
      <c r="K177" s="1939"/>
      <c r="L177" s="1699"/>
      <c r="M177" s="1690">
        <f>$D$177/$E$177</f>
        <v>0</v>
      </c>
      <c r="N177" s="1690">
        <f t="shared" ref="N177:AK177" si="312">$D$177/$E$177</f>
        <v>0</v>
      </c>
      <c r="O177" s="1690">
        <f t="shared" si="312"/>
        <v>0</v>
      </c>
      <c r="P177" s="1690">
        <f t="shared" si="312"/>
        <v>0</v>
      </c>
      <c r="Q177" s="1690">
        <f t="shared" si="312"/>
        <v>0</v>
      </c>
      <c r="R177" s="1690">
        <f t="shared" si="312"/>
        <v>0</v>
      </c>
      <c r="S177" s="1690">
        <f t="shared" si="312"/>
        <v>0</v>
      </c>
      <c r="T177" s="1690">
        <f t="shared" si="312"/>
        <v>0</v>
      </c>
      <c r="U177" s="1690">
        <f t="shared" si="312"/>
        <v>0</v>
      </c>
      <c r="V177" s="1690">
        <f t="shared" si="312"/>
        <v>0</v>
      </c>
      <c r="W177" s="1690">
        <f t="shared" si="312"/>
        <v>0</v>
      </c>
      <c r="X177" s="1690">
        <f t="shared" si="312"/>
        <v>0</v>
      </c>
      <c r="Y177" s="1690">
        <f t="shared" si="312"/>
        <v>0</v>
      </c>
      <c r="Z177" s="1690">
        <f t="shared" si="312"/>
        <v>0</v>
      </c>
      <c r="AA177" s="1690">
        <f t="shared" si="312"/>
        <v>0</v>
      </c>
      <c r="AB177" s="1690">
        <f t="shared" si="312"/>
        <v>0</v>
      </c>
      <c r="AC177" s="1690">
        <f t="shared" si="312"/>
        <v>0</v>
      </c>
      <c r="AD177" s="1690">
        <f t="shared" si="312"/>
        <v>0</v>
      </c>
      <c r="AE177" s="1690">
        <f t="shared" si="312"/>
        <v>0</v>
      </c>
      <c r="AF177" s="1690">
        <f t="shared" si="312"/>
        <v>0</v>
      </c>
      <c r="AG177" s="1690">
        <f t="shared" si="312"/>
        <v>0</v>
      </c>
      <c r="AH177" s="1690">
        <f t="shared" si="312"/>
        <v>0</v>
      </c>
      <c r="AI177" s="1690">
        <f t="shared" si="312"/>
        <v>0</v>
      </c>
      <c r="AJ177" s="1690">
        <f t="shared" si="312"/>
        <v>0</v>
      </c>
      <c r="AK177" s="1690">
        <f t="shared" si="312"/>
        <v>0</v>
      </c>
      <c r="AL177" s="618"/>
    </row>
    <row r="178" spans="1:38" s="236" customFormat="1" ht="14.5" customHeight="1" outlineLevel="5" x14ac:dyDescent="0.3">
      <c r="A178" s="616"/>
      <c r="B178" s="1732" t="s">
        <v>772</v>
      </c>
      <c r="C178" s="1731" t="s">
        <v>124</v>
      </c>
      <c r="D178" s="1733">
        <f>IFERROR('3.1 INPUT CAPEX '!F292*'2.3 DA Interface'!F271+'3.1 INPUT CAPEX '!F296,0)</f>
        <v>0</v>
      </c>
      <c r="E178" s="1733">
        <f>'1. INPUT General assumptions'!$F$134</f>
        <v>5</v>
      </c>
      <c r="F178" s="1699"/>
      <c r="G178" s="1939"/>
      <c r="H178" s="1699"/>
      <c r="I178" s="1699"/>
      <c r="J178" s="1699"/>
      <c r="K178" s="1939"/>
      <c r="L178" s="1699"/>
      <c r="M178" s="1690">
        <f>$D$178/$E$178</f>
        <v>0</v>
      </c>
      <c r="N178" s="1690">
        <f t="shared" ref="N178:AK178" si="313">$D$178/$E$178</f>
        <v>0</v>
      </c>
      <c r="O178" s="1690">
        <f t="shared" si="313"/>
        <v>0</v>
      </c>
      <c r="P178" s="1690">
        <f t="shared" si="313"/>
        <v>0</v>
      </c>
      <c r="Q178" s="1690">
        <f t="shared" si="313"/>
        <v>0</v>
      </c>
      <c r="R178" s="1690">
        <f t="shared" si="313"/>
        <v>0</v>
      </c>
      <c r="S178" s="1690">
        <f t="shared" si="313"/>
        <v>0</v>
      </c>
      <c r="T178" s="1690">
        <f t="shared" si="313"/>
        <v>0</v>
      </c>
      <c r="U178" s="1690">
        <f t="shared" si="313"/>
        <v>0</v>
      </c>
      <c r="V178" s="1690">
        <f t="shared" si="313"/>
        <v>0</v>
      </c>
      <c r="W178" s="1690">
        <f t="shared" si="313"/>
        <v>0</v>
      </c>
      <c r="X178" s="1690">
        <f t="shared" si="313"/>
        <v>0</v>
      </c>
      <c r="Y178" s="1690">
        <f t="shared" si="313"/>
        <v>0</v>
      </c>
      <c r="Z178" s="1690">
        <f t="shared" si="313"/>
        <v>0</v>
      </c>
      <c r="AA178" s="1690">
        <f t="shared" si="313"/>
        <v>0</v>
      </c>
      <c r="AB178" s="1690">
        <f t="shared" si="313"/>
        <v>0</v>
      </c>
      <c r="AC178" s="1690">
        <f t="shared" si="313"/>
        <v>0</v>
      </c>
      <c r="AD178" s="1690">
        <f t="shared" si="313"/>
        <v>0</v>
      </c>
      <c r="AE178" s="1690">
        <f t="shared" si="313"/>
        <v>0</v>
      </c>
      <c r="AF178" s="1690">
        <f t="shared" si="313"/>
        <v>0</v>
      </c>
      <c r="AG178" s="1690">
        <f t="shared" si="313"/>
        <v>0</v>
      </c>
      <c r="AH178" s="1690">
        <f t="shared" si="313"/>
        <v>0</v>
      </c>
      <c r="AI178" s="1690">
        <f t="shared" si="313"/>
        <v>0</v>
      </c>
      <c r="AJ178" s="1690">
        <f t="shared" si="313"/>
        <v>0</v>
      </c>
      <c r="AK178" s="1690">
        <f t="shared" si="313"/>
        <v>0</v>
      </c>
      <c r="AL178" s="618"/>
    </row>
    <row r="179" spans="1:38" s="236" customFormat="1" ht="14.5" customHeight="1" outlineLevel="4" x14ac:dyDescent="0.3">
      <c r="A179" s="616"/>
      <c r="B179" s="1730" t="s">
        <v>1462</v>
      </c>
      <c r="C179" s="1731" t="s">
        <v>124</v>
      </c>
      <c r="D179" s="623"/>
      <c r="E179" s="628"/>
      <c r="F179" s="1699"/>
      <c r="G179" s="1939"/>
      <c r="H179" s="1699"/>
      <c r="I179" s="1699"/>
      <c r="J179" s="1699"/>
      <c r="K179" s="1939"/>
      <c r="L179" s="1699"/>
      <c r="M179" s="1690">
        <f>'4.1 INPUT OPEX'!$J$273*(M172+M173)</f>
        <v>0</v>
      </c>
      <c r="N179" s="1690">
        <f>'4.1 INPUT OPEX'!$J$273*(N172+N173)</f>
        <v>0</v>
      </c>
      <c r="O179" s="1690">
        <f>'4.1 INPUT OPEX'!$J$273*(O172+O173)</f>
        <v>0</v>
      </c>
      <c r="P179" s="1690">
        <f>'4.1 INPUT OPEX'!$J$273*(P172+P173)</f>
        <v>0</v>
      </c>
      <c r="Q179" s="1690">
        <f>'4.1 INPUT OPEX'!$J$273*(Q172+Q173)</f>
        <v>0</v>
      </c>
      <c r="R179" s="1690">
        <f>'4.1 INPUT OPEX'!$J$273*(R172+R173)</f>
        <v>0</v>
      </c>
      <c r="S179" s="1690">
        <f>'4.1 INPUT OPEX'!$J$273*(S172+S173)</f>
        <v>0</v>
      </c>
      <c r="T179" s="1690">
        <f>'4.1 INPUT OPEX'!$J$273*(T172+T173)</f>
        <v>0</v>
      </c>
      <c r="U179" s="1690">
        <f>'4.1 INPUT OPEX'!$J$273*(U172+U173)</f>
        <v>0</v>
      </c>
      <c r="V179" s="1690">
        <f>'4.1 INPUT OPEX'!$J$273*(V172+V173)</f>
        <v>0</v>
      </c>
      <c r="W179" s="1690">
        <f>'4.1 INPUT OPEX'!$J$273*(W172+W173)</f>
        <v>0</v>
      </c>
      <c r="X179" s="1690">
        <f>'4.1 INPUT OPEX'!$J$273*(X172+X173)</f>
        <v>0</v>
      </c>
      <c r="Y179" s="1690">
        <f>'4.1 INPUT OPEX'!$J$273*(Y172+Y173)</f>
        <v>0</v>
      </c>
      <c r="Z179" s="1690">
        <f>'4.1 INPUT OPEX'!$J$273*(Z172+Z173)</f>
        <v>0</v>
      </c>
      <c r="AA179" s="1690">
        <f>'4.1 INPUT OPEX'!$J$273*(AA172+AA173)</f>
        <v>0</v>
      </c>
      <c r="AB179" s="1690">
        <f>'4.1 INPUT OPEX'!$J$273*(AB172+AB173)</f>
        <v>0</v>
      </c>
      <c r="AC179" s="1690">
        <f>'4.1 INPUT OPEX'!$J$273*(AC172+AC173)</f>
        <v>0</v>
      </c>
      <c r="AD179" s="1690">
        <f>'4.1 INPUT OPEX'!$J$273*(AD172+AD173)</f>
        <v>0</v>
      </c>
      <c r="AE179" s="1690">
        <f>'4.1 INPUT OPEX'!$J$273*(AE172+AE173)</f>
        <v>0</v>
      </c>
      <c r="AF179" s="1690">
        <f>'4.1 INPUT OPEX'!$J$273*(AF172+AF173)</f>
        <v>0</v>
      </c>
      <c r="AG179" s="1690">
        <f>'4.1 INPUT OPEX'!$J$273*(AG172+AG173)</f>
        <v>0</v>
      </c>
      <c r="AH179" s="1690">
        <f>'4.1 INPUT OPEX'!$J$273*(AH172+AH173)</f>
        <v>0</v>
      </c>
      <c r="AI179" s="1690">
        <f>'4.1 INPUT OPEX'!$J$273*(AI172+AI173)</f>
        <v>0</v>
      </c>
      <c r="AJ179" s="1690">
        <f>'4.1 INPUT OPEX'!$J$273*(AJ172+AJ173)</f>
        <v>0</v>
      </c>
      <c r="AK179" s="1690">
        <f>'4.1 INPUT OPEX'!$J$273*(AK172+AK173)</f>
        <v>0</v>
      </c>
      <c r="AL179" s="618"/>
    </row>
    <row r="180" spans="1:38" s="236" customFormat="1" ht="14.5" customHeight="1" outlineLevel="4" x14ac:dyDescent="0.3">
      <c r="A180" s="616"/>
      <c r="B180" s="1734" t="s">
        <v>1608</v>
      </c>
      <c r="C180" s="1735" t="s">
        <v>124</v>
      </c>
      <c r="D180" s="623"/>
      <c r="E180" s="628"/>
      <c r="F180" s="1743"/>
      <c r="G180" s="2430"/>
      <c r="H180" s="1743"/>
      <c r="I180" s="1743"/>
      <c r="J180" s="1743"/>
      <c r="K180" s="2430"/>
      <c r="L180" s="1743"/>
      <c r="M180" s="1691">
        <f>M172+M173+M179</f>
        <v>0</v>
      </c>
      <c r="N180" s="1691">
        <f>N172+N173+N179</f>
        <v>0</v>
      </c>
      <c r="O180" s="1691">
        <f t="shared" ref="O180:AJ180" si="314">O172+O173+O179</f>
        <v>0</v>
      </c>
      <c r="P180" s="1691">
        <f t="shared" si="314"/>
        <v>0</v>
      </c>
      <c r="Q180" s="1691">
        <f t="shared" si="314"/>
        <v>0</v>
      </c>
      <c r="R180" s="1691">
        <f t="shared" si="314"/>
        <v>0</v>
      </c>
      <c r="S180" s="1691">
        <f t="shared" si="314"/>
        <v>0</v>
      </c>
      <c r="T180" s="1691">
        <f t="shared" si="314"/>
        <v>0</v>
      </c>
      <c r="U180" s="1691">
        <f t="shared" si="314"/>
        <v>0</v>
      </c>
      <c r="V180" s="1691">
        <f t="shared" si="314"/>
        <v>0</v>
      </c>
      <c r="W180" s="1691">
        <f t="shared" si="314"/>
        <v>0</v>
      </c>
      <c r="X180" s="1691">
        <f t="shared" si="314"/>
        <v>0</v>
      </c>
      <c r="Y180" s="1691">
        <f t="shared" si="314"/>
        <v>0</v>
      </c>
      <c r="Z180" s="1691">
        <f t="shared" si="314"/>
        <v>0</v>
      </c>
      <c r="AA180" s="1691">
        <f t="shared" si="314"/>
        <v>0</v>
      </c>
      <c r="AB180" s="1691">
        <f t="shared" si="314"/>
        <v>0</v>
      </c>
      <c r="AC180" s="1691">
        <f t="shared" si="314"/>
        <v>0</v>
      </c>
      <c r="AD180" s="1691">
        <f t="shared" si="314"/>
        <v>0</v>
      </c>
      <c r="AE180" s="1691">
        <f t="shared" si="314"/>
        <v>0</v>
      </c>
      <c r="AF180" s="1691">
        <f t="shared" si="314"/>
        <v>0</v>
      </c>
      <c r="AG180" s="1691">
        <f t="shared" si="314"/>
        <v>0</v>
      </c>
      <c r="AH180" s="1691">
        <f t="shared" si="314"/>
        <v>0</v>
      </c>
      <c r="AI180" s="1691">
        <f t="shared" si="314"/>
        <v>0</v>
      </c>
      <c r="AJ180" s="1691">
        <f t="shared" si="314"/>
        <v>0</v>
      </c>
      <c r="AK180" s="1691">
        <f t="shared" ref="AK180" si="315">AK172+AK173+AK179</f>
        <v>0</v>
      </c>
      <c r="AL180" s="618"/>
    </row>
    <row r="181" spans="1:38" s="236" customFormat="1" ht="14.5" customHeight="1" outlineLevel="4" x14ac:dyDescent="0.3">
      <c r="A181" s="616"/>
      <c r="B181" s="1736" t="s">
        <v>1598</v>
      </c>
      <c r="C181" s="1737" t="s">
        <v>752</v>
      </c>
      <c r="F181" s="1738"/>
      <c r="G181" s="2434"/>
      <c r="H181" s="1738"/>
      <c r="I181" s="1738"/>
      <c r="J181" s="1738"/>
      <c r="K181" s="2434"/>
      <c r="L181" s="1738"/>
      <c r="M181" s="1691">
        <f t="shared" ref="M181:AJ181" si="316">IFERROR(M180/M171,0)</f>
        <v>0</v>
      </c>
      <c r="N181" s="1691">
        <f t="shared" si="316"/>
        <v>0</v>
      </c>
      <c r="O181" s="1691">
        <f t="shared" si="316"/>
        <v>0</v>
      </c>
      <c r="P181" s="1691">
        <f t="shared" si="316"/>
        <v>0</v>
      </c>
      <c r="Q181" s="1691">
        <f t="shared" si="316"/>
        <v>0</v>
      </c>
      <c r="R181" s="1691">
        <f t="shared" si="316"/>
        <v>0</v>
      </c>
      <c r="S181" s="1691">
        <f t="shared" si="316"/>
        <v>0</v>
      </c>
      <c r="T181" s="1691">
        <f t="shared" si="316"/>
        <v>0</v>
      </c>
      <c r="U181" s="1691">
        <f t="shared" si="316"/>
        <v>0</v>
      </c>
      <c r="V181" s="1691">
        <f t="shared" si="316"/>
        <v>0</v>
      </c>
      <c r="W181" s="1691">
        <f t="shared" si="316"/>
        <v>0</v>
      </c>
      <c r="X181" s="1691">
        <f t="shared" si="316"/>
        <v>0</v>
      </c>
      <c r="Y181" s="1691">
        <f t="shared" si="316"/>
        <v>0</v>
      </c>
      <c r="Z181" s="1691">
        <f t="shared" si="316"/>
        <v>0</v>
      </c>
      <c r="AA181" s="1691">
        <f t="shared" si="316"/>
        <v>0</v>
      </c>
      <c r="AB181" s="1691">
        <f t="shared" si="316"/>
        <v>0</v>
      </c>
      <c r="AC181" s="1691">
        <f t="shared" si="316"/>
        <v>0</v>
      </c>
      <c r="AD181" s="1691">
        <f t="shared" si="316"/>
        <v>0</v>
      </c>
      <c r="AE181" s="1691">
        <f t="shared" si="316"/>
        <v>0</v>
      </c>
      <c r="AF181" s="1691">
        <f t="shared" si="316"/>
        <v>0</v>
      </c>
      <c r="AG181" s="1691">
        <f t="shared" si="316"/>
        <v>0</v>
      </c>
      <c r="AH181" s="1691">
        <f t="shared" si="316"/>
        <v>0</v>
      </c>
      <c r="AI181" s="1691">
        <f t="shared" si="316"/>
        <v>0</v>
      </c>
      <c r="AJ181" s="1691">
        <f t="shared" si="316"/>
        <v>0</v>
      </c>
      <c r="AK181" s="1691">
        <f t="shared" ref="AK181" si="317">IFERROR(AK180/AK171,0)</f>
        <v>0</v>
      </c>
      <c r="AL181" s="618"/>
    </row>
    <row r="182" spans="1:38" s="236" customFormat="1" ht="14.5" customHeight="1" outlineLevel="4" x14ac:dyDescent="0.3">
      <c r="A182" s="616"/>
      <c r="B182" s="1736" t="s">
        <v>1641</v>
      </c>
      <c r="C182" s="1737" t="s">
        <v>752</v>
      </c>
      <c r="F182" s="1738"/>
      <c r="G182" s="2434"/>
      <c r="H182" s="1738"/>
      <c r="I182" s="1738"/>
      <c r="J182" s="1738"/>
      <c r="K182" s="2434"/>
      <c r="L182" s="1738"/>
      <c r="M182" s="1691">
        <f>IFERROR(M173/M171,0)</f>
        <v>0</v>
      </c>
      <c r="N182" s="1691">
        <f t="shared" ref="N182:AJ182" si="318">IFERROR(N173/N171,0)</f>
        <v>0</v>
      </c>
      <c r="O182" s="1691">
        <f t="shared" si="318"/>
        <v>0</v>
      </c>
      <c r="P182" s="1691">
        <f t="shared" si="318"/>
        <v>0</v>
      </c>
      <c r="Q182" s="1691">
        <f t="shared" si="318"/>
        <v>0</v>
      </c>
      <c r="R182" s="1691">
        <f t="shared" si="318"/>
        <v>0</v>
      </c>
      <c r="S182" s="1691">
        <f t="shared" si="318"/>
        <v>0</v>
      </c>
      <c r="T182" s="1691">
        <f t="shared" si="318"/>
        <v>0</v>
      </c>
      <c r="U182" s="1691">
        <f t="shared" si="318"/>
        <v>0</v>
      </c>
      <c r="V182" s="1691">
        <f t="shared" si="318"/>
        <v>0</v>
      </c>
      <c r="W182" s="1691">
        <f t="shared" si="318"/>
        <v>0</v>
      </c>
      <c r="X182" s="1691">
        <f t="shared" si="318"/>
        <v>0</v>
      </c>
      <c r="Y182" s="1691">
        <f t="shared" si="318"/>
        <v>0</v>
      </c>
      <c r="Z182" s="1691">
        <f t="shared" si="318"/>
        <v>0</v>
      </c>
      <c r="AA182" s="1691">
        <f t="shared" si="318"/>
        <v>0</v>
      </c>
      <c r="AB182" s="1691">
        <f t="shared" si="318"/>
        <v>0</v>
      </c>
      <c r="AC182" s="1691">
        <f t="shared" si="318"/>
        <v>0</v>
      </c>
      <c r="AD182" s="1691">
        <f t="shared" si="318"/>
        <v>0</v>
      </c>
      <c r="AE182" s="1691">
        <f t="shared" si="318"/>
        <v>0</v>
      </c>
      <c r="AF182" s="1691">
        <f t="shared" si="318"/>
        <v>0</v>
      </c>
      <c r="AG182" s="1691">
        <f t="shared" si="318"/>
        <v>0</v>
      </c>
      <c r="AH182" s="1691">
        <f t="shared" si="318"/>
        <v>0</v>
      </c>
      <c r="AI182" s="1691">
        <f t="shared" si="318"/>
        <v>0</v>
      </c>
      <c r="AJ182" s="1691">
        <f t="shared" si="318"/>
        <v>0</v>
      </c>
      <c r="AK182" s="1691">
        <f t="shared" ref="AK182" si="319">IFERROR(AK173/AK171,0)</f>
        <v>0</v>
      </c>
      <c r="AL182" s="618"/>
    </row>
    <row r="183" spans="1:38" s="236" customFormat="1" ht="14.5" customHeight="1" outlineLevel="3" x14ac:dyDescent="0.3">
      <c r="A183" s="616"/>
      <c r="B183" s="631"/>
      <c r="C183" s="1704"/>
      <c r="F183" s="1741"/>
      <c r="G183" s="1741"/>
      <c r="H183" s="1741"/>
      <c r="I183" s="1741"/>
      <c r="J183" s="1741"/>
      <c r="K183" s="1741"/>
      <c r="L183" s="1741"/>
      <c r="M183" s="1741"/>
      <c r="N183" s="1741"/>
      <c r="O183" s="1741"/>
      <c r="P183" s="1741"/>
      <c r="Q183" s="1741"/>
      <c r="R183" s="1741"/>
      <c r="S183" s="1741"/>
      <c r="T183" s="1741"/>
      <c r="U183" s="1741"/>
      <c r="V183" s="1741"/>
      <c r="W183" s="1741"/>
      <c r="X183" s="1741"/>
      <c r="Y183" s="1741"/>
      <c r="Z183" s="1741"/>
      <c r="AA183" s="1741"/>
      <c r="AB183" s="1741"/>
      <c r="AC183" s="1741"/>
      <c r="AD183" s="1741"/>
      <c r="AE183" s="1741"/>
      <c r="AF183" s="1741"/>
      <c r="AG183" s="1741"/>
      <c r="AH183" s="1741"/>
      <c r="AI183" s="1741"/>
      <c r="AJ183" s="1741"/>
      <c r="AK183" s="1741"/>
      <c r="AL183" s="618"/>
    </row>
    <row r="184" spans="1:38" s="236" customFormat="1" ht="14.5" customHeight="1" outlineLevel="3" x14ac:dyDescent="0.3">
      <c r="A184" s="619"/>
      <c r="B184" s="1726" t="s">
        <v>819</v>
      </c>
      <c r="C184" s="1727"/>
      <c r="D184" s="1727"/>
      <c r="E184" s="1727"/>
      <c r="F184" s="1728"/>
      <c r="G184" s="1728"/>
      <c r="H184" s="1728"/>
      <c r="I184" s="1728"/>
      <c r="J184" s="1728"/>
      <c r="K184" s="1728"/>
      <c r="L184" s="1728"/>
      <c r="M184" s="1728"/>
      <c r="N184" s="1728"/>
      <c r="O184" s="1728"/>
      <c r="P184" s="1728"/>
      <c r="Q184" s="1728"/>
      <c r="R184" s="1728"/>
      <c r="S184" s="1728"/>
      <c r="T184" s="1728"/>
      <c r="U184" s="1728"/>
      <c r="V184" s="1728"/>
      <c r="W184" s="1728"/>
      <c r="X184" s="1728"/>
      <c r="Y184" s="1728"/>
      <c r="Z184" s="1728"/>
      <c r="AA184" s="1728"/>
      <c r="AB184" s="1728"/>
      <c r="AC184" s="1728"/>
      <c r="AD184" s="1728"/>
      <c r="AE184" s="1728"/>
      <c r="AF184" s="1728"/>
      <c r="AG184" s="1728"/>
      <c r="AH184" s="1728"/>
      <c r="AI184" s="1728"/>
      <c r="AJ184" s="1728"/>
      <c r="AK184" s="1729"/>
      <c r="AL184" s="618"/>
    </row>
    <row r="185" spans="1:38" s="236" customFormat="1" ht="14.5" customHeight="1" outlineLevel="4" x14ac:dyDescent="0.3">
      <c r="A185" s="616"/>
      <c r="B185" s="1694" t="s">
        <v>1100</v>
      </c>
      <c r="C185" s="1740" t="s">
        <v>387</v>
      </c>
      <c r="D185" s="623"/>
      <c r="E185" s="623"/>
      <c r="F185" s="1699"/>
      <c r="G185" s="1939"/>
      <c r="H185" s="1699"/>
      <c r="I185" s="1699"/>
      <c r="J185" s="1699"/>
      <c r="K185" s="1939"/>
      <c r="L185" s="1699"/>
      <c r="M185" s="1690">
        <f>'4.2 OPEX Projections '!M210</f>
        <v>0</v>
      </c>
      <c r="N185" s="1690">
        <f>'4.2 OPEX Projections '!N210</f>
        <v>0</v>
      </c>
      <c r="O185" s="1690">
        <f>'4.2 OPEX Projections '!O210</f>
        <v>0</v>
      </c>
      <c r="P185" s="1690">
        <f>'4.2 OPEX Projections '!P210</f>
        <v>0</v>
      </c>
      <c r="Q185" s="1690">
        <f>'4.2 OPEX Projections '!Q210</f>
        <v>0</v>
      </c>
      <c r="R185" s="1690">
        <f>'4.2 OPEX Projections '!R210</f>
        <v>0</v>
      </c>
      <c r="S185" s="1690">
        <f>'4.2 OPEX Projections '!S210</f>
        <v>0</v>
      </c>
      <c r="T185" s="1690">
        <f>'4.2 OPEX Projections '!T210</f>
        <v>0</v>
      </c>
      <c r="U185" s="1690">
        <f>'4.2 OPEX Projections '!U210</f>
        <v>0</v>
      </c>
      <c r="V185" s="1690">
        <f>'4.2 OPEX Projections '!V210</f>
        <v>0</v>
      </c>
      <c r="W185" s="1690">
        <f>'4.2 OPEX Projections '!W210</f>
        <v>0</v>
      </c>
      <c r="X185" s="1690">
        <f>'4.2 OPEX Projections '!X210</f>
        <v>0</v>
      </c>
      <c r="Y185" s="1690">
        <f>'4.2 OPEX Projections '!Y210</f>
        <v>0</v>
      </c>
      <c r="Z185" s="1690">
        <f>'4.2 OPEX Projections '!Z210</f>
        <v>0</v>
      </c>
      <c r="AA185" s="1690">
        <f>'4.2 OPEX Projections '!AA210</f>
        <v>0</v>
      </c>
      <c r="AB185" s="1690">
        <f>'4.2 OPEX Projections '!AB210</f>
        <v>0</v>
      </c>
      <c r="AC185" s="1690">
        <f>'4.2 OPEX Projections '!AC210</f>
        <v>0</v>
      </c>
      <c r="AD185" s="1690">
        <f>'4.2 OPEX Projections '!AD210</f>
        <v>0</v>
      </c>
      <c r="AE185" s="1690">
        <f>'4.2 OPEX Projections '!AE210</f>
        <v>0</v>
      </c>
      <c r="AF185" s="1690">
        <f>'4.2 OPEX Projections '!AF210</f>
        <v>0</v>
      </c>
      <c r="AG185" s="1690">
        <f>'4.2 OPEX Projections '!AG210</f>
        <v>0</v>
      </c>
      <c r="AH185" s="1690">
        <f>'4.2 OPEX Projections '!AH210</f>
        <v>0</v>
      </c>
      <c r="AI185" s="1690">
        <f>'4.2 OPEX Projections '!AI210</f>
        <v>0</v>
      </c>
      <c r="AJ185" s="1690">
        <f>'4.2 OPEX Projections '!AJ210</f>
        <v>0</v>
      </c>
      <c r="AK185" s="1690">
        <f>'4.2 OPEX Projections '!AK210</f>
        <v>0</v>
      </c>
      <c r="AL185" s="618"/>
    </row>
    <row r="186" spans="1:38" s="236" customFormat="1" ht="14.5" customHeight="1" outlineLevel="4" x14ac:dyDescent="0.3">
      <c r="A186" s="616"/>
      <c r="B186" s="1730" t="s">
        <v>1636</v>
      </c>
      <c r="C186" s="1731" t="s">
        <v>124</v>
      </c>
      <c r="D186" s="623"/>
      <c r="E186" s="623"/>
      <c r="F186" s="1699"/>
      <c r="G186" s="1939"/>
      <c r="H186" s="1699"/>
      <c r="I186" s="1699"/>
      <c r="J186" s="1699"/>
      <c r="K186" s="1939"/>
      <c r="L186" s="1699"/>
      <c r="M186" s="1690">
        <f>'4.2 OPEX Projections '!M215</f>
        <v>0</v>
      </c>
      <c r="N186" s="1690">
        <f>'4.2 OPEX Projections '!N215</f>
        <v>0</v>
      </c>
      <c r="O186" s="1690">
        <f>'4.2 OPEX Projections '!O215</f>
        <v>0</v>
      </c>
      <c r="P186" s="1690">
        <f>'4.2 OPEX Projections '!P215</f>
        <v>0</v>
      </c>
      <c r="Q186" s="1690">
        <f>'4.2 OPEX Projections '!Q215</f>
        <v>0</v>
      </c>
      <c r="R186" s="1690">
        <f>'4.2 OPEX Projections '!R215</f>
        <v>0</v>
      </c>
      <c r="S186" s="1690">
        <f>'4.2 OPEX Projections '!S215</f>
        <v>0</v>
      </c>
      <c r="T186" s="1690">
        <f>'4.2 OPEX Projections '!T215</f>
        <v>0</v>
      </c>
      <c r="U186" s="1690">
        <f>'4.2 OPEX Projections '!U215</f>
        <v>0</v>
      </c>
      <c r="V186" s="1690">
        <f>'4.2 OPEX Projections '!V215</f>
        <v>0</v>
      </c>
      <c r="W186" s="1690">
        <f>'4.2 OPEX Projections '!W215</f>
        <v>0</v>
      </c>
      <c r="X186" s="1690">
        <f>'4.2 OPEX Projections '!X215</f>
        <v>0</v>
      </c>
      <c r="Y186" s="1690">
        <f>'4.2 OPEX Projections '!Y215</f>
        <v>0</v>
      </c>
      <c r="Z186" s="1690">
        <f>'4.2 OPEX Projections '!Z215</f>
        <v>0</v>
      </c>
      <c r="AA186" s="1690">
        <f>'4.2 OPEX Projections '!AA215</f>
        <v>0</v>
      </c>
      <c r="AB186" s="1690">
        <f>'4.2 OPEX Projections '!AB215</f>
        <v>0</v>
      </c>
      <c r="AC186" s="1690">
        <f>'4.2 OPEX Projections '!AC215</f>
        <v>0</v>
      </c>
      <c r="AD186" s="1690">
        <f>'4.2 OPEX Projections '!AD215</f>
        <v>0</v>
      </c>
      <c r="AE186" s="1690">
        <f>'4.2 OPEX Projections '!AE215</f>
        <v>0</v>
      </c>
      <c r="AF186" s="1690">
        <f>'4.2 OPEX Projections '!AF215</f>
        <v>0</v>
      </c>
      <c r="AG186" s="1690">
        <f>'4.2 OPEX Projections '!AG215</f>
        <v>0</v>
      </c>
      <c r="AH186" s="1690">
        <f>'4.2 OPEX Projections '!AH215</f>
        <v>0</v>
      </c>
      <c r="AI186" s="1690">
        <f>'4.2 OPEX Projections '!AI215</f>
        <v>0</v>
      </c>
      <c r="AJ186" s="1690">
        <f>'4.2 OPEX Projections '!AJ215</f>
        <v>0</v>
      </c>
      <c r="AK186" s="1690">
        <f>'4.2 OPEX Projections '!AK215</f>
        <v>0</v>
      </c>
      <c r="AL186" s="618"/>
    </row>
    <row r="187" spans="1:38" s="236" customFormat="1" ht="14.5" customHeight="1" outlineLevel="4" x14ac:dyDescent="0.3">
      <c r="A187" s="616"/>
      <c r="B187" s="1694" t="s">
        <v>1582</v>
      </c>
      <c r="C187" s="1731" t="s">
        <v>124</v>
      </c>
      <c r="D187" s="623" t="s">
        <v>1132</v>
      </c>
      <c r="E187" s="623" t="s">
        <v>131</v>
      </c>
      <c r="F187" s="1746"/>
      <c r="G187" s="2435"/>
      <c r="H187" s="1746"/>
      <c r="I187" s="1746"/>
      <c r="J187" s="1746"/>
      <c r="K187" s="2435"/>
      <c r="L187" s="1746"/>
      <c r="M187" s="1744">
        <f t="shared" ref="M187:AJ187" si="320">SUM(M188:M192)</f>
        <v>0</v>
      </c>
      <c r="N187" s="1744">
        <f t="shared" si="320"/>
        <v>0</v>
      </c>
      <c r="O187" s="1744">
        <f t="shared" si="320"/>
        <v>0</v>
      </c>
      <c r="P187" s="1744">
        <f t="shared" si="320"/>
        <v>0</v>
      </c>
      <c r="Q187" s="1744">
        <f t="shared" si="320"/>
        <v>0</v>
      </c>
      <c r="R187" s="1744">
        <f t="shared" si="320"/>
        <v>0</v>
      </c>
      <c r="S187" s="1744">
        <f t="shared" si="320"/>
        <v>0</v>
      </c>
      <c r="T187" s="1744">
        <f t="shared" si="320"/>
        <v>0</v>
      </c>
      <c r="U187" s="1744">
        <f t="shared" si="320"/>
        <v>0</v>
      </c>
      <c r="V187" s="1744">
        <f t="shared" si="320"/>
        <v>0</v>
      </c>
      <c r="W187" s="1744">
        <f t="shared" si="320"/>
        <v>0</v>
      </c>
      <c r="X187" s="1744">
        <f t="shared" si="320"/>
        <v>0</v>
      </c>
      <c r="Y187" s="1744">
        <f t="shared" si="320"/>
        <v>0</v>
      </c>
      <c r="Z187" s="1744">
        <f t="shared" si="320"/>
        <v>0</v>
      </c>
      <c r="AA187" s="1744">
        <f t="shared" si="320"/>
        <v>0</v>
      </c>
      <c r="AB187" s="1744">
        <f t="shared" si="320"/>
        <v>0</v>
      </c>
      <c r="AC187" s="1744">
        <f t="shared" si="320"/>
        <v>0</v>
      </c>
      <c r="AD187" s="1744">
        <f t="shared" si="320"/>
        <v>0</v>
      </c>
      <c r="AE187" s="1744">
        <f t="shared" si="320"/>
        <v>0</v>
      </c>
      <c r="AF187" s="1744">
        <f t="shared" si="320"/>
        <v>0</v>
      </c>
      <c r="AG187" s="1744">
        <f t="shared" si="320"/>
        <v>0</v>
      </c>
      <c r="AH187" s="1744">
        <f t="shared" si="320"/>
        <v>0</v>
      </c>
      <c r="AI187" s="1744">
        <f t="shared" si="320"/>
        <v>0</v>
      </c>
      <c r="AJ187" s="1744">
        <f t="shared" si="320"/>
        <v>0</v>
      </c>
      <c r="AK187" s="1744">
        <f t="shared" ref="AK187" si="321">SUM(AK188:AK192)</f>
        <v>0</v>
      </c>
      <c r="AL187" s="618"/>
    </row>
    <row r="188" spans="1:38" s="236" customFormat="1" ht="14.5" customHeight="1" outlineLevel="5" x14ac:dyDescent="0.3">
      <c r="A188" s="616"/>
      <c r="B188" s="1732" t="s">
        <v>824</v>
      </c>
      <c r="C188" s="1731" t="s">
        <v>124</v>
      </c>
      <c r="D188" s="1733">
        <f>IFERROR('3.1 INPUT CAPEX '!F99*'2.3 DA Interface'!F270+'3.1 INPUT CAPEX '!F102,0)</f>
        <v>0</v>
      </c>
      <c r="E188" s="1733">
        <f>'1. INPUT General assumptions'!$F$130</f>
        <v>30</v>
      </c>
      <c r="F188" s="1699"/>
      <c r="G188" s="1939"/>
      <c r="H188" s="1699"/>
      <c r="I188" s="1699"/>
      <c r="J188" s="1699"/>
      <c r="K188" s="1939"/>
      <c r="L188" s="1699"/>
      <c r="M188" s="1690">
        <f>$D$188/$E$188</f>
        <v>0</v>
      </c>
      <c r="N188" s="1690">
        <f t="shared" ref="N188:AK188" si="322">$D$188/$E$188</f>
        <v>0</v>
      </c>
      <c r="O188" s="1690">
        <f t="shared" si="322"/>
        <v>0</v>
      </c>
      <c r="P188" s="1690">
        <f t="shared" si="322"/>
        <v>0</v>
      </c>
      <c r="Q188" s="1690">
        <f t="shared" si="322"/>
        <v>0</v>
      </c>
      <c r="R188" s="1690">
        <f t="shared" si="322"/>
        <v>0</v>
      </c>
      <c r="S188" s="1690">
        <f t="shared" si="322"/>
        <v>0</v>
      </c>
      <c r="T188" s="1690">
        <f t="shared" si="322"/>
        <v>0</v>
      </c>
      <c r="U188" s="1690">
        <f t="shared" si="322"/>
        <v>0</v>
      </c>
      <c r="V188" s="1690">
        <f t="shared" si="322"/>
        <v>0</v>
      </c>
      <c r="W188" s="1690">
        <f t="shared" si="322"/>
        <v>0</v>
      </c>
      <c r="X188" s="1690">
        <f t="shared" si="322"/>
        <v>0</v>
      </c>
      <c r="Y188" s="1690">
        <f t="shared" si="322"/>
        <v>0</v>
      </c>
      <c r="Z188" s="1690">
        <f t="shared" si="322"/>
        <v>0</v>
      </c>
      <c r="AA188" s="1690">
        <f t="shared" si="322"/>
        <v>0</v>
      </c>
      <c r="AB188" s="1690">
        <f t="shared" si="322"/>
        <v>0</v>
      </c>
      <c r="AC188" s="1690">
        <f t="shared" si="322"/>
        <v>0</v>
      </c>
      <c r="AD188" s="1690">
        <f t="shared" si="322"/>
        <v>0</v>
      </c>
      <c r="AE188" s="1690">
        <f t="shared" si="322"/>
        <v>0</v>
      </c>
      <c r="AF188" s="1690">
        <f t="shared" si="322"/>
        <v>0</v>
      </c>
      <c r="AG188" s="1690">
        <f t="shared" si="322"/>
        <v>0</v>
      </c>
      <c r="AH188" s="1690">
        <f t="shared" si="322"/>
        <v>0</v>
      </c>
      <c r="AI188" s="1690">
        <f t="shared" si="322"/>
        <v>0</v>
      </c>
      <c r="AJ188" s="1690">
        <f t="shared" si="322"/>
        <v>0</v>
      </c>
      <c r="AK188" s="1690">
        <f t="shared" si="322"/>
        <v>0</v>
      </c>
      <c r="AL188" s="618"/>
    </row>
    <row r="189" spans="1:38" s="236" customFormat="1" ht="14.5" customHeight="1" outlineLevel="5" x14ac:dyDescent="0.3">
      <c r="A189" s="616"/>
      <c r="B189" s="1732" t="s">
        <v>1443</v>
      </c>
      <c r="C189" s="1731" t="s">
        <v>124</v>
      </c>
      <c r="D189" s="1733">
        <f>IFERROR(('3.1 INPUT CAPEX '!F140+'3.1 INPUT CAPEX '!F178)*'2.3 DA Interface'!F270+'3.1 INPUT CAPEX '!F143+'3.1 INPUT CAPEX '!F181,0)</f>
        <v>0</v>
      </c>
      <c r="E189" s="1733">
        <f>'1. INPUT General assumptions'!$F$131</f>
        <v>15</v>
      </c>
      <c r="F189" s="1699"/>
      <c r="G189" s="1939"/>
      <c r="H189" s="1699"/>
      <c r="I189" s="1699"/>
      <c r="J189" s="1699"/>
      <c r="K189" s="1939"/>
      <c r="L189" s="1699"/>
      <c r="M189" s="1690">
        <f>$D$189/$E$189</f>
        <v>0</v>
      </c>
      <c r="N189" s="1690">
        <f t="shared" ref="N189:AK189" si="323">$D$189/$E$189</f>
        <v>0</v>
      </c>
      <c r="O189" s="1690">
        <f t="shared" si="323"/>
        <v>0</v>
      </c>
      <c r="P189" s="1690">
        <f t="shared" si="323"/>
        <v>0</v>
      </c>
      <c r="Q189" s="1690">
        <f t="shared" si="323"/>
        <v>0</v>
      </c>
      <c r="R189" s="1690">
        <f t="shared" si="323"/>
        <v>0</v>
      </c>
      <c r="S189" s="1690">
        <f t="shared" si="323"/>
        <v>0</v>
      </c>
      <c r="T189" s="1690">
        <f t="shared" si="323"/>
        <v>0</v>
      </c>
      <c r="U189" s="1690">
        <f t="shared" si="323"/>
        <v>0</v>
      </c>
      <c r="V189" s="1690">
        <f t="shared" si="323"/>
        <v>0</v>
      </c>
      <c r="W189" s="1690">
        <f t="shared" si="323"/>
        <v>0</v>
      </c>
      <c r="X189" s="1690">
        <f t="shared" si="323"/>
        <v>0</v>
      </c>
      <c r="Y189" s="1690">
        <f t="shared" si="323"/>
        <v>0</v>
      </c>
      <c r="Z189" s="1690">
        <f t="shared" si="323"/>
        <v>0</v>
      </c>
      <c r="AA189" s="1690">
        <f t="shared" si="323"/>
        <v>0</v>
      </c>
      <c r="AB189" s="1690">
        <f t="shared" si="323"/>
        <v>0</v>
      </c>
      <c r="AC189" s="1690">
        <f t="shared" si="323"/>
        <v>0</v>
      </c>
      <c r="AD189" s="1690">
        <f t="shared" si="323"/>
        <v>0</v>
      </c>
      <c r="AE189" s="1690">
        <f t="shared" si="323"/>
        <v>0</v>
      </c>
      <c r="AF189" s="1690">
        <f t="shared" si="323"/>
        <v>0</v>
      </c>
      <c r="AG189" s="1690">
        <f t="shared" si="323"/>
        <v>0</v>
      </c>
      <c r="AH189" s="1690">
        <f t="shared" si="323"/>
        <v>0</v>
      </c>
      <c r="AI189" s="1690">
        <f t="shared" si="323"/>
        <v>0</v>
      </c>
      <c r="AJ189" s="1690">
        <f t="shared" si="323"/>
        <v>0</v>
      </c>
      <c r="AK189" s="1690">
        <f t="shared" si="323"/>
        <v>0</v>
      </c>
      <c r="AL189" s="618"/>
    </row>
    <row r="190" spans="1:38" s="236" customFormat="1" ht="14.5" customHeight="1" outlineLevel="5" x14ac:dyDescent="0.3">
      <c r="A190" s="616"/>
      <c r="B190" s="1732" t="s">
        <v>1444</v>
      </c>
      <c r="C190" s="1731" t="s">
        <v>124</v>
      </c>
      <c r="D190" s="1733">
        <f>IFERROR('3.1 INPUT CAPEX '!F215*'2.3 DA Interface'!F270+'3.1 INPUT CAPEX '!F218,0)</f>
        <v>0</v>
      </c>
      <c r="E190" s="1733">
        <f>'1. INPUT General assumptions'!$F$132</f>
        <v>8</v>
      </c>
      <c r="F190" s="1699"/>
      <c r="G190" s="1939"/>
      <c r="H190" s="1699"/>
      <c r="I190" s="1699"/>
      <c r="J190" s="1699"/>
      <c r="K190" s="1939"/>
      <c r="L190" s="1699"/>
      <c r="M190" s="1690">
        <f>$D$190/$E$190</f>
        <v>0</v>
      </c>
      <c r="N190" s="1690">
        <f t="shared" ref="N190:AK190" si="324">$D$190/$E$190</f>
        <v>0</v>
      </c>
      <c r="O190" s="1690">
        <f t="shared" si="324"/>
        <v>0</v>
      </c>
      <c r="P190" s="1690">
        <f t="shared" si="324"/>
        <v>0</v>
      </c>
      <c r="Q190" s="1690">
        <f t="shared" si="324"/>
        <v>0</v>
      </c>
      <c r="R190" s="1690">
        <f t="shared" si="324"/>
        <v>0</v>
      </c>
      <c r="S190" s="1690">
        <f t="shared" si="324"/>
        <v>0</v>
      </c>
      <c r="T190" s="1690">
        <f t="shared" si="324"/>
        <v>0</v>
      </c>
      <c r="U190" s="1690">
        <f t="shared" si="324"/>
        <v>0</v>
      </c>
      <c r="V190" s="1690">
        <f t="shared" si="324"/>
        <v>0</v>
      </c>
      <c r="W190" s="1690">
        <f t="shared" si="324"/>
        <v>0</v>
      </c>
      <c r="X190" s="1690">
        <f t="shared" si="324"/>
        <v>0</v>
      </c>
      <c r="Y190" s="1690">
        <f t="shared" si="324"/>
        <v>0</v>
      </c>
      <c r="Z190" s="1690">
        <f t="shared" si="324"/>
        <v>0</v>
      </c>
      <c r="AA190" s="1690">
        <f t="shared" si="324"/>
        <v>0</v>
      </c>
      <c r="AB190" s="1690">
        <f t="shared" si="324"/>
        <v>0</v>
      </c>
      <c r="AC190" s="1690">
        <f t="shared" si="324"/>
        <v>0</v>
      </c>
      <c r="AD190" s="1690">
        <f t="shared" si="324"/>
        <v>0</v>
      </c>
      <c r="AE190" s="1690">
        <f t="shared" si="324"/>
        <v>0</v>
      </c>
      <c r="AF190" s="1690">
        <f t="shared" si="324"/>
        <v>0</v>
      </c>
      <c r="AG190" s="1690">
        <f t="shared" si="324"/>
        <v>0</v>
      </c>
      <c r="AH190" s="1690">
        <f t="shared" si="324"/>
        <v>0</v>
      </c>
      <c r="AI190" s="1690">
        <f t="shared" si="324"/>
        <v>0</v>
      </c>
      <c r="AJ190" s="1690">
        <f t="shared" si="324"/>
        <v>0</v>
      </c>
      <c r="AK190" s="1690">
        <f t="shared" si="324"/>
        <v>0</v>
      </c>
      <c r="AL190" s="618"/>
    </row>
    <row r="191" spans="1:38" s="236" customFormat="1" ht="14.5" customHeight="1" outlineLevel="5" x14ac:dyDescent="0.3">
      <c r="A191" s="616"/>
      <c r="B191" s="1732" t="s">
        <v>1441</v>
      </c>
      <c r="C191" s="1731" t="s">
        <v>124</v>
      </c>
      <c r="D191" s="1733">
        <f>IFERROR('3.1 INPUT CAPEX '!F253*'2.3 DA Interface'!F270+'3.1 INPUT CAPEX '!F256,0)</f>
        <v>0</v>
      </c>
      <c r="E191" s="1733">
        <f>'1. INPUT General assumptions'!$F$132</f>
        <v>8</v>
      </c>
      <c r="F191" s="1699"/>
      <c r="G191" s="1939"/>
      <c r="H191" s="1699"/>
      <c r="I191" s="1699"/>
      <c r="J191" s="1699"/>
      <c r="K191" s="1939"/>
      <c r="L191" s="1699"/>
      <c r="M191" s="1690">
        <f>$D$191/$E$191</f>
        <v>0</v>
      </c>
      <c r="N191" s="1690">
        <f t="shared" ref="N191:AK191" si="325">$D$191/$E$191</f>
        <v>0</v>
      </c>
      <c r="O191" s="1690">
        <f t="shared" si="325"/>
        <v>0</v>
      </c>
      <c r="P191" s="1690">
        <f t="shared" si="325"/>
        <v>0</v>
      </c>
      <c r="Q191" s="1690">
        <f t="shared" si="325"/>
        <v>0</v>
      </c>
      <c r="R191" s="1690">
        <f t="shared" si="325"/>
        <v>0</v>
      </c>
      <c r="S191" s="1690">
        <f t="shared" si="325"/>
        <v>0</v>
      </c>
      <c r="T191" s="1690">
        <f t="shared" si="325"/>
        <v>0</v>
      </c>
      <c r="U191" s="1690">
        <f t="shared" si="325"/>
        <v>0</v>
      </c>
      <c r="V191" s="1690">
        <f t="shared" si="325"/>
        <v>0</v>
      </c>
      <c r="W191" s="1690">
        <f t="shared" si="325"/>
        <v>0</v>
      </c>
      <c r="X191" s="1690">
        <f t="shared" si="325"/>
        <v>0</v>
      </c>
      <c r="Y191" s="1690">
        <f t="shared" si="325"/>
        <v>0</v>
      </c>
      <c r="Z191" s="1690">
        <f t="shared" si="325"/>
        <v>0</v>
      </c>
      <c r="AA191" s="1690">
        <f t="shared" si="325"/>
        <v>0</v>
      </c>
      <c r="AB191" s="1690">
        <f t="shared" si="325"/>
        <v>0</v>
      </c>
      <c r="AC191" s="1690">
        <f t="shared" si="325"/>
        <v>0</v>
      </c>
      <c r="AD191" s="1690">
        <f t="shared" si="325"/>
        <v>0</v>
      </c>
      <c r="AE191" s="1690">
        <f t="shared" si="325"/>
        <v>0</v>
      </c>
      <c r="AF191" s="1690">
        <f t="shared" si="325"/>
        <v>0</v>
      </c>
      <c r="AG191" s="1690">
        <f t="shared" si="325"/>
        <v>0</v>
      </c>
      <c r="AH191" s="1690">
        <f t="shared" si="325"/>
        <v>0</v>
      </c>
      <c r="AI191" s="1690">
        <f t="shared" si="325"/>
        <v>0</v>
      </c>
      <c r="AJ191" s="1690">
        <f t="shared" si="325"/>
        <v>0</v>
      </c>
      <c r="AK191" s="1690">
        <f t="shared" si="325"/>
        <v>0</v>
      </c>
      <c r="AL191" s="618"/>
    </row>
    <row r="192" spans="1:38" s="236" customFormat="1" ht="14.5" customHeight="1" outlineLevel="5" x14ac:dyDescent="0.3">
      <c r="A192" s="616"/>
      <c r="B192" s="1732" t="s">
        <v>772</v>
      </c>
      <c r="C192" s="1731" t="s">
        <v>124</v>
      </c>
      <c r="D192" s="1733">
        <f>IFERROR('3.1 INPUT CAPEX '!F292*'2.3 DA Interface'!F270+'3.1 INPUT CAPEX '!F295,0)</f>
        <v>0</v>
      </c>
      <c r="E192" s="1733">
        <f>'1. INPUT General assumptions'!$F$134</f>
        <v>5</v>
      </c>
      <c r="F192" s="1699"/>
      <c r="G192" s="1939"/>
      <c r="H192" s="1699"/>
      <c r="I192" s="1699"/>
      <c r="J192" s="1699"/>
      <c r="K192" s="1939"/>
      <c r="L192" s="1699"/>
      <c r="M192" s="1690">
        <f>$D$192/$E$192</f>
        <v>0</v>
      </c>
      <c r="N192" s="1690">
        <f t="shared" ref="N192:AK192" si="326">$D$192/$E$192</f>
        <v>0</v>
      </c>
      <c r="O192" s="1690">
        <f t="shared" si="326"/>
        <v>0</v>
      </c>
      <c r="P192" s="1690">
        <f t="shared" si="326"/>
        <v>0</v>
      </c>
      <c r="Q192" s="1690">
        <f t="shared" si="326"/>
        <v>0</v>
      </c>
      <c r="R192" s="1690">
        <f t="shared" si="326"/>
        <v>0</v>
      </c>
      <c r="S192" s="1690">
        <f t="shared" si="326"/>
        <v>0</v>
      </c>
      <c r="T192" s="1690">
        <f t="shared" si="326"/>
        <v>0</v>
      </c>
      <c r="U192" s="1690">
        <f t="shared" si="326"/>
        <v>0</v>
      </c>
      <c r="V192" s="1690">
        <f t="shared" si="326"/>
        <v>0</v>
      </c>
      <c r="W192" s="1690">
        <f t="shared" si="326"/>
        <v>0</v>
      </c>
      <c r="X192" s="1690">
        <f t="shared" si="326"/>
        <v>0</v>
      </c>
      <c r="Y192" s="1690">
        <f t="shared" si="326"/>
        <v>0</v>
      </c>
      <c r="Z192" s="1690">
        <f t="shared" si="326"/>
        <v>0</v>
      </c>
      <c r="AA192" s="1690">
        <f t="shared" si="326"/>
        <v>0</v>
      </c>
      <c r="AB192" s="1690">
        <f t="shared" si="326"/>
        <v>0</v>
      </c>
      <c r="AC192" s="1690">
        <f t="shared" si="326"/>
        <v>0</v>
      </c>
      <c r="AD192" s="1690">
        <f t="shared" si="326"/>
        <v>0</v>
      </c>
      <c r="AE192" s="1690">
        <f t="shared" si="326"/>
        <v>0</v>
      </c>
      <c r="AF192" s="1690">
        <f t="shared" si="326"/>
        <v>0</v>
      </c>
      <c r="AG192" s="1690">
        <f t="shared" si="326"/>
        <v>0</v>
      </c>
      <c r="AH192" s="1690">
        <f t="shared" si="326"/>
        <v>0</v>
      </c>
      <c r="AI192" s="1690">
        <f t="shared" si="326"/>
        <v>0</v>
      </c>
      <c r="AJ192" s="1690">
        <f t="shared" si="326"/>
        <v>0</v>
      </c>
      <c r="AK192" s="1690">
        <f t="shared" si="326"/>
        <v>0</v>
      </c>
      <c r="AL192" s="618"/>
    </row>
    <row r="193" spans="1:38" s="236" customFormat="1" ht="14.5" customHeight="1" outlineLevel="4" x14ac:dyDescent="0.3">
      <c r="A193" s="616"/>
      <c r="B193" s="1730" t="s">
        <v>1462</v>
      </c>
      <c r="C193" s="1731" t="s">
        <v>124</v>
      </c>
      <c r="D193" s="623"/>
      <c r="E193" s="628"/>
      <c r="F193" s="1699"/>
      <c r="G193" s="1939"/>
      <c r="H193" s="1699"/>
      <c r="I193" s="1699"/>
      <c r="J193" s="1699"/>
      <c r="K193" s="1939"/>
      <c r="L193" s="1699"/>
      <c r="M193" s="1690">
        <f>'4.1 INPUT OPEX'!$E$323*(M186+M187)</f>
        <v>0</v>
      </c>
      <c r="N193" s="1690">
        <f>'4.1 INPUT OPEX'!$E$323*(N186+N187)</f>
        <v>0</v>
      </c>
      <c r="O193" s="1690">
        <f>'4.1 INPUT OPEX'!$E$323*(O186+O187)</f>
        <v>0</v>
      </c>
      <c r="P193" s="1690">
        <f>'4.1 INPUT OPEX'!$E$323*(P186+P187)</f>
        <v>0</v>
      </c>
      <c r="Q193" s="1690">
        <f>'4.1 INPUT OPEX'!$E$323*(Q186+Q187)</f>
        <v>0</v>
      </c>
      <c r="R193" s="1690">
        <f>'4.1 INPUT OPEX'!$E$323*(R186+R187)</f>
        <v>0</v>
      </c>
      <c r="S193" s="1690">
        <f>'4.1 INPUT OPEX'!$E$323*(S186+S187)</f>
        <v>0</v>
      </c>
      <c r="T193" s="1690">
        <f>'4.1 INPUT OPEX'!$E$323*(T186+T187)</f>
        <v>0</v>
      </c>
      <c r="U193" s="1690">
        <f>'4.1 INPUT OPEX'!$E$323*(U186+U187)</f>
        <v>0</v>
      </c>
      <c r="V193" s="1690">
        <f>'4.1 INPUT OPEX'!$E$323*(V186+V187)</f>
        <v>0</v>
      </c>
      <c r="W193" s="1690">
        <f>'4.1 INPUT OPEX'!$E$323*(W186+W187)</f>
        <v>0</v>
      </c>
      <c r="X193" s="1690">
        <f>'4.1 INPUT OPEX'!$E$323*(X186+X187)</f>
        <v>0</v>
      </c>
      <c r="Y193" s="1690">
        <f>'4.1 INPUT OPEX'!$E$323*(Y186+Y187)</f>
        <v>0</v>
      </c>
      <c r="Z193" s="1690">
        <f>'4.1 INPUT OPEX'!$E$323*(Z186+Z187)</f>
        <v>0</v>
      </c>
      <c r="AA193" s="1690">
        <f>'4.1 INPUT OPEX'!$E$323*(AA186+AA187)</f>
        <v>0</v>
      </c>
      <c r="AB193" s="1690">
        <f>'4.1 INPUT OPEX'!$E$323*(AB186+AB187)</f>
        <v>0</v>
      </c>
      <c r="AC193" s="1690">
        <f>'4.1 INPUT OPEX'!$E$323*(AC186+AC187)</f>
        <v>0</v>
      </c>
      <c r="AD193" s="1690">
        <f>'4.1 INPUT OPEX'!$E$323*(AD186+AD187)</f>
        <v>0</v>
      </c>
      <c r="AE193" s="1690">
        <f>'4.1 INPUT OPEX'!$E$323*(AE186+AE187)</f>
        <v>0</v>
      </c>
      <c r="AF193" s="1690">
        <f>'4.1 INPUT OPEX'!$E$323*(AF186+AF187)</f>
        <v>0</v>
      </c>
      <c r="AG193" s="1690">
        <f>'4.1 INPUT OPEX'!$E$323*(AG186+AG187)</f>
        <v>0</v>
      </c>
      <c r="AH193" s="1690">
        <f>'4.1 INPUT OPEX'!$E$323*(AH186+AH187)</f>
        <v>0</v>
      </c>
      <c r="AI193" s="1690">
        <f>'4.1 INPUT OPEX'!$E$323*(AI186+AI187)</f>
        <v>0</v>
      </c>
      <c r="AJ193" s="1690">
        <f>'4.1 INPUT OPEX'!$E$323*(AJ186+AJ187)</f>
        <v>0</v>
      </c>
      <c r="AK193" s="1690">
        <f>'4.1 INPUT OPEX'!$E$323*(AK186+AK187)</f>
        <v>0</v>
      </c>
      <c r="AL193" s="618"/>
    </row>
    <row r="194" spans="1:38" s="236" customFormat="1" ht="14.5" customHeight="1" outlineLevel="4" x14ac:dyDescent="0.3">
      <c r="A194" s="616"/>
      <c r="B194" s="1734" t="s">
        <v>1608</v>
      </c>
      <c r="C194" s="1735" t="s">
        <v>124</v>
      </c>
      <c r="D194" s="623"/>
      <c r="E194" s="628"/>
      <c r="F194" s="1743"/>
      <c r="G194" s="2430"/>
      <c r="H194" s="1743"/>
      <c r="I194" s="1743"/>
      <c r="J194" s="1743"/>
      <c r="K194" s="2430"/>
      <c r="L194" s="1743"/>
      <c r="M194" s="1691">
        <f>M186+M187+M193</f>
        <v>0</v>
      </c>
      <c r="N194" s="1691">
        <f>N186+N187+N193</f>
        <v>0</v>
      </c>
      <c r="O194" s="1691">
        <f t="shared" ref="O194:AJ194" si="327">O186+O187+O193</f>
        <v>0</v>
      </c>
      <c r="P194" s="1691">
        <f t="shared" si="327"/>
        <v>0</v>
      </c>
      <c r="Q194" s="1691">
        <f t="shared" si="327"/>
        <v>0</v>
      </c>
      <c r="R194" s="1691">
        <f t="shared" si="327"/>
        <v>0</v>
      </c>
      <c r="S194" s="1691">
        <f t="shared" si="327"/>
        <v>0</v>
      </c>
      <c r="T194" s="1691">
        <f t="shared" si="327"/>
        <v>0</v>
      </c>
      <c r="U194" s="1691">
        <f t="shared" si="327"/>
        <v>0</v>
      </c>
      <c r="V194" s="1691">
        <f t="shared" si="327"/>
        <v>0</v>
      </c>
      <c r="W194" s="1691">
        <f t="shared" si="327"/>
        <v>0</v>
      </c>
      <c r="X194" s="1691">
        <f t="shared" si="327"/>
        <v>0</v>
      </c>
      <c r="Y194" s="1691">
        <f t="shared" si="327"/>
        <v>0</v>
      </c>
      <c r="Z194" s="1691">
        <f t="shared" si="327"/>
        <v>0</v>
      </c>
      <c r="AA194" s="1691">
        <f t="shared" si="327"/>
        <v>0</v>
      </c>
      <c r="AB194" s="1691">
        <f t="shared" si="327"/>
        <v>0</v>
      </c>
      <c r="AC194" s="1691">
        <f t="shared" si="327"/>
        <v>0</v>
      </c>
      <c r="AD194" s="1691">
        <f t="shared" si="327"/>
        <v>0</v>
      </c>
      <c r="AE194" s="1691">
        <f t="shared" si="327"/>
        <v>0</v>
      </c>
      <c r="AF194" s="1691">
        <f t="shared" si="327"/>
        <v>0</v>
      </c>
      <c r="AG194" s="1691">
        <f t="shared" si="327"/>
        <v>0</v>
      </c>
      <c r="AH194" s="1691">
        <f t="shared" si="327"/>
        <v>0</v>
      </c>
      <c r="AI194" s="1691">
        <f t="shared" si="327"/>
        <v>0</v>
      </c>
      <c r="AJ194" s="1691">
        <f t="shared" si="327"/>
        <v>0</v>
      </c>
      <c r="AK194" s="1691">
        <f t="shared" ref="AK194" si="328">AK186+AK187+AK193</f>
        <v>0</v>
      </c>
      <c r="AL194" s="618"/>
    </row>
    <row r="195" spans="1:38" s="236" customFormat="1" ht="14.5" customHeight="1" outlineLevel="4" x14ac:dyDescent="0.3">
      <c r="A195" s="616"/>
      <c r="B195" s="1736" t="s">
        <v>1599</v>
      </c>
      <c r="C195" s="1737" t="s">
        <v>752</v>
      </c>
      <c r="F195" s="1738"/>
      <c r="G195" s="2434"/>
      <c r="H195" s="1738"/>
      <c r="I195" s="1738"/>
      <c r="J195" s="1738"/>
      <c r="K195" s="2434"/>
      <c r="L195" s="1738"/>
      <c r="M195" s="1691">
        <f t="shared" ref="M195:AJ195" si="329">IFERROR(M194/M185,0)</f>
        <v>0</v>
      </c>
      <c r="N195" s="1691">
        <f t="shared" si="329"/>
        <v>0</v>
      </c>
      <c r="O195" s="1691">
        <f t="shared" si="329"/>
        <v>0</v>
      </c>
      <c r="P195" s="1691">
        <f t="shared" si="329"/>
        <v>0</v>
      </c>
      <c r="Q195" s="1691">
        <f t="shared" si="329"/>
        <v>0</v>
      </c>
      <c r="R195" s="1691">
        <f t="shared" si="329"/>
        <v>0</v>
      </c>
      <c r="S195" s="1691">
        <f t="shared" si="329"/>
        <v>0</v>
      </c>
      <c r="T195" s="1691">
        <f t="shared" si="329"/>
        <v>0</v>
      </c>
      <c r="U195" s="1691">
        <f t="shared" si="329"/>
        <v>0</v>
      </c>
      <c r="V195" s="1691">
        <f t="shared" si="329"/>
        <v>0</v>
      </c>
      <c r="W195" s="1691">
        <f t="shared" si="329"/>
        <v>0</v>
      </c>
      <c r="X195" s="1691">
        <f t="shared" si="329"/>
        <v>0</v>
      </c>
      <c r="Y195" s="1691">
        <f t="shared" si="329"/>
        <v>0</v>
      </c>
      <c r="Z195" s="1691">
        <f t="shared" si="329"/>
        <v>0</v>
      </c>
      <c r="AA195" s="1691">
        <f t="shared" si="329"/>
        <v>0</v>
      </c>
      <c r="AB195" s="1691">
        <f t="shared" si="329"/>
        <v>0</v>
      </c>
      <c r="AC195" s="1691">
        <f t="shared" si="329"/>
        <v>0</v>
      </c>
      <c r="AD195" s="1691">
        <f t="shared" si="329"/>
        <v>0</v>
      </c>
      <c r="AE195" s="1691">
        <f t="shared" si="329"/>
        <v>0</v>
      </c>
      <c r="AF195" s="1691">
        <f t="shared" si="329"/>
        <v>0</v>
      </c>
      <c r="AG195" s="1691">
        <f t="shared" si="329"/>
        <v>0</v>
      </c>
      <c r="AH195" s="1691">
        <f t="shared" si="329"/>
        <v>0</v>
      </c>
      <c r="AI195" s="1691">
        <f t="shared" si="329"/>
        <v>0</v>
      </c>
      <c r="AJ195" s="1691">
        <f t="shared" si="329"/>
        <v>0</v>
      </c>
      <c r="AK195" s="1691">
        <f t="shared" ref="AK195" si="330">IFERROR(AK194/AK185,0)</f>
        <v>0</v>
      </c>
      <c r="AL195" s="618"/>
    </row>
    <row r="196" spans="1:38" s="236" customFormat="1" ht="14.5" customHeight="1" outlineLevel="4" x14ac:dyDescent="0.3">
      <c r="A196" s="616"/>
      <c r="B196" s="1736" t="s">
        <v>1641</v>
      </c>
      <c r="C196" s="1737" t="s">
        <v>752</v>
      </c>
      <c r="F196" s="1738"/>
      <c r="G196" s="2434"/>
      <c r="H196" s="1738"/>
      <c r="I196" s="1738"/>
      <c r="J196" s="1738"/>
      <c r="K196" s="2434"/>
      <c r="L196" s="1738"/>
      <c r="M196" s="1691">
        <f>IFERROR(M187/M185,0)</f>
        <v>0</v>
      </c>
      <c r="N196" s="1691">
        <f t="shared" ref="N196:AJ196" si="331">IFERROR(N187/N185,0)</f>
        <v>0</v>
      </c>
      <c r="O196" s="1691">
        <f t="shared" si="331"/>
        <v>0</v>
      </c>
      <c r="P196" s="1691">
        <f t="shared" si="331"/>
        <v>0</v>
      </c>
      <c r="Q196" s="1691">
        <f t="shared" si="331"/>
        <v>0</v>
      </c>
      <c r="R196" s="1691">
        <f t="shared" si="331"/>
        <v>0</v>
      </c>
      <c r="S196" s="1691">
        <f t="shared" si="331"/>
        <v>0</v>
      </c>
      <c r="T196" s="1691">
        <f t="shared" si="331"/>
        <v>0</v>
      </c>
      <c r="U196" s="1691">
        <f t="shared" si="331"/>
        <v>0</v>
      </c>
      <c r="V196" s="1691">
        <f t="shared" si="331"/>
        <v>0</v>
      </c>
      <c r="W196" s="1691">
        <f t="shared" si="331"/>
        <v>0</v>
      </c>
      <c r="X196" s="1691">
        <f t="shared" si="331"/>
        <v>0</v>
      </c>
      <c r="Y196" s="1691">
        <f t="shared" si="331"/>
        <v>0</v>
      </c>
      <c r="Z196" s="1691">
        <f t="shared" si="331"/>
        <v>0</v>
      </c>
      <c r="AA196" s="1691">
        <f t="shared" si="331"/>
        <v>0</v>
      </c>
      <c r="AB196" s="1691">
        <f t="shared" si="331"/>
        <v>0</v>
      </c>
      <c r="AC196" s="1691">
        <f t="shared" si="331"/>
        <v>0</v>
      </c>
      <c r="AD196" s="1691">
        <f t="shared" si="331"/>
        <v>0</v>
      </c>
      <c r="AE196" s="1691">
        <f t="shared" si="331"/>
        <v>0</v>
      </c>
      <c r="AF196" s="1691">
        <f t="shared" si="331"/>
        <v>0</v>
      </c>
      <c r="AG196" s="1691">
        <f t="shared" si="331"/>
        <v>0</v>
      </c>
      <c r="AH196" s="1691">
        <f t="shared" si="331"/>
        <v>0</v>
      </c>
      <c r="AI196" s="1691">
        <f t="shared" si="331"/>
        <v>0</v>
      </c>
      <c r="AJ196" s="1691">
        <f t="shared" si="331"/>
        <v>0</v>
      </c>
      <c r="AK196" s="1691">
        <f t="shared" ref="AK196" si="332">IFERROR(AK187/AK185,0)</f>
        <v>0</v>
      </c>
      <c r="AL196" s="618"/>
    </row>
    <row r="197" spans="1:38" s="236" customFormat="1" ht="14.5" customHeight="1" outlineLevel="3" x14ac:dyDescent="0.3">
      <c r="A197" s="616"/>
      <c r="B197" s="631"/>
      <c r="C197" s="1704"/>
      <c r="F197" s="1741"/>
      <c r="G197" s="1741"/>
      <c r="H197" s="1741"/>
      <c r="I197" s="1741"/>
      <c r="J197" s="1741"/>
      <c r="K197" s="1741"/>
      <c r="L197" s="1741"/>
      <c r="M197" s="1741"/>
      <c r="N197" s="1741"/>
      <c r="O197" s="1741"/>
      <c r="P197" s="1741"/>
      <c r="Q197" s="1741"/>
      <c r="R197" s="1741"/>
      <c r="S197" s="1741"/>
      <c r="T197" s="1741"/>
      <c r="U197" s="1741"/>
      <c r="V197" s="1741"/>
      <c r="W197" s="1741"/>
      <c r="X197" s="1741"/>
      <c r="Y197" s="1741"/>
      <c r="Z197" s="1741"/>
      <c r="AA197" s="1741"/>
      <c r="AB197" s="1741"/>
      <c r="AC197" s="1741"/>
      <c r="AD197" s="1741"/>
      <c r="AE197" s="1741"/>
      <c r="AF197" s="1741"/>
      <c r="AG197" s="1741"/>
      <c r="AH197" s="1741"/>
      <c r="AI197" s="1741"/>
      <c r="AJ197" s="1741"/>
      <c r="AK197" s="1741"/>
      <c r="AL197" s="618"/>
    </row>
    <row r="198" spans="1:38" s="236" customFormat="1" ht="14.5" customHeight="1" outlineLevel="3" x14ac:dyDescent="0.3">
      <c r="A198" s="619"/>
      <c r="B198" s="1726" t="s">
        <v>820</v>
      </c>
      <c r="C198" s="1727"/>
      <c r="D198" s="1727"/>
      <c r="E198" s="1727"/>
      <c r="F198" s="1728"/>
      <c r="G198" s="1728"/>
      <c r="H198" s="1728"/>
      <c r="I198" s="1728"/>
      <c r="J198" s="1728"/>
      <c r="K198" s="1728"/>
      <c r="L198" s="1728"/>
      <c r="M198" s="1728"/>
      <c r="N198" s="1728"/>
      <c r="O198" s="1728"/>
      <c r="P198" s="1728"/>
      <c r="Q198" s="1728"/>
      <c r="R198" s="1728"/>
      <c r="S198" s="1728"/>
      <c r="T198" s="1728"/>
      <c r="U198" s="1728"/>
      <c r="V198" s="1728"/>
      <c r="W198" s="1728"/>
      <c r="X198" s="1728"/>
      <c r="Y198" s="1728"/>
      <c r="Z198" s="1728"/>
      <c r="AA198" s="1728"/>
      <c r="AB198" s="1728"/>
      <c r="AC198" s="1728"/>
      <c r="AD198" s="1728"/>
      <c r="AE198" s="1728"/>
      <c r="AF198" s="1728"/>
      <c r="AG198" s="1728"/>
      <c r="AH198" s="1728"/>
      <c r="AI198" s="1728"/>
      <c r="AJ198" s="1728"/>
      <c r="AK198" s="1729"/>
      <c r="AL198" s="618"/>
    </row>
    <row r="199" spans="1:38" s="236" customFormat="1" ht="14.5" customHeight="1" outlineLevel="4" x14ac:dyDescent="0.3">
      <c r="A199" s="616"/>
      <c r="B199" s="1694" t="s">
        <v>1100</v>
      </c>
      <c r="C199" s="1740" t="s">
        <v>387</v>
      </c>
      <c r="D199" s="623"/>
      <c r="E199" s="623"/>
      <c r="F199" s="1699"/>
      <c r="G199" s="1939"/>
      <c r="H199" s="1699"/>
      <c r="I199" s="1699"/>
      <c r="J199" s="1699"/>
      <c r="K199" s="1939"/>
      <c r="L199" s="1699"/>
      <c r="M199" s="1690">
        <f>'4.2 OPEX Projections '!M220</f>
        <v>0</v>
      </c>
      <c r="N199" s="1690">
        <f>'4.2 OPEX Projections '!N220</f>
        <v>0</v>
      </c>
      <c r="O199" s="1690">
        <f>'4.2 OPEX Projections '!O220</f>
        <v>0</v>
      </c>
      <c r="P199" s="1690">
        <f>'4.2 OPEX Projections '!P220</f>
        <v>0</v>
      </c>
      <c r="Q199" s="1690">
        <f>'4.2 OPEX Projections '!Q220</f>
        <v>0</v>
      </c>
      <c r="R199" s="1690">
        <f>'4.2 OPEX Projections '!R220</f>
        <v>0</v>
      </c>
      <c r="S199" s="1690">
        <f>'4.2 OPEX Projections '!S220</f>
        <v>0</v>
      </c>
      <c r="T199" s="1690">
        <f>'4.2 OPEX Projections '!T220</f>
        <v>0</v>
      </c>
      <c r="U199" s="1690">
        <f>'4.2 OPEX Projections '!U220</f>
        <v>0</v>
      </c>
      <c r="V199" s="1690">
        <f>'4.2 OPEX Projections '!V220</f>
        <v>0</v>
      </c>
      <c r="W199" s="1690">
        <f>'4.2 OPEX Projections '!W220</f>
        <v>0</v>
      </c>
      <c r="X199" s="1690">
        <f>'4.2 OPEX Projections '!X220</f>
        <v>0</v>
      </c>
      <c r="Y199" s="1690">
        <f>'4.2 OPEX Projections '!Y220</f>
        <v>0</v>
      </c>
      <c r="Z199" s="1690">
        <f>'4.2 OPEX Projections '!Z220</f>
        <v>0</v>
      </c>
      <c r="AA199" s="1690">
        <f>'4.2 OPEX Projections '!AA220</f>
        <v>0</v>
      </c>
      <c r="AB199" s="1690">
        <f>'4.2 OPEX Projections '!AB220</f>
        <v>0</v>
      </c>
      <c r="AC199" s="1690">
        <f>'4.2 OPEX Projections '!AC220</f>
        <v>0</v>
      </c>
      <c r="AD199" s="1690">
        <f>'4.2 OPEX Projections '!AD220</f>
        <v>0</v>
      </c>
      <c r="AE199" s="1690">
        <f>'4.2 OPEX Projections '!AE220</f>
        <v>0</v>
      </c>
      <c r="AF199" s="1690">
        <f>'4.2 OPEX Projections '!AF220</f>
        <v>0</v>
      </c>
      <c r="AG199" s="1690">
        <f>'4.2 OPEX Projections '!AG220</f>
        <v>0</v>
      </c>
      <c r="AH199" s="1690">
        <f>'4.2 OPEX Projections '!AH220</f>
        <v>0</v>
      </c>
      <c r="AI199" s="1690">
        <f>'4.2 OPEX Projections '!AI220</f>
        <v>0</v>
      </c>
      <c r="AJ199" s="1690">
        <f>'4.2 OPEX Projections '!AJ220</f>
        <v>0</v>
      </c>
      <c r="AK199" s="1690">
        <f>'4.2 OPEX Projections '!AK220</f>
        <v>0</v>
      </c>
      <c r="AL199" s="618"/>
    </row>
    <row r="200" spans="1:38" s="236" customFormat="1" ht="14.5" customHeight="1" outlineLevel="4" x14ac:dyDescent="0.3">
      <c r="A200" s="616"/>
      <c r="B200" s="1730" t="s">
        <v>1636</v>
      </c>
      <c r="C200" s="1731" t="s">
        <v>124</v>
      </c>
      <c r="D200" s="623"/>
      <c r="E200" s="623"/>
      <c r="F200" s="1699"/>
      <c r="G200" s="1939"/>
      <c r="H200" s="1699"/>
      <c r="I200" s="1699"/>
      <c r="J200" s="1699"/>
      <c r="K200" s="1939"/>
      <c r="L200" s="1699"/>
      <c r="M200" s="1690">
        <f>'4.2 OPEX Projections '!M225</f>
        <v>0</v>
      </c>
      <c r="N200" s="1690">
        <f>'4.2 OPEX Projections '!N225</f>
        <v>0</v>
      </c>
      <c r="O200" s="1690">
        <f>'4.2 OPEX Projections '!O225</f>
        <v>0</v>
      </c>
      <c r="P200" s="1690">
        <f>'4.2 OPEX Projections '!P225</f>
        <v>0</v>
      </c>
      <c r="Q200" s="1690">
        <f>'4.2 OPEX Projections '!Q225</f>
        <v>0</v>
      </c>
      <c r="R200" s="1690">
        <f>'4.2 OPEX Projections '!R225</f>
        <v>0</v>
      </c>
      <c r="S200" s="1690">
        <f>'4.2 OPEX Projections '!S225</f>
        <v>0</v>
      </c>
      <c r="T200" s="1690">
        <f>'4.2 OPEX Projections '!T225</f>
        <v>0</v>
      </c>
      <c r="U200" s="1690">
        <f>'4.2 OPEX Projections '!U225</f>
        <v>0</v>
      </c>
      <c r="V200" s="1690">
        <f>'4.2 OPEX Projections '!V225</f>
        <v>0</v>
      </c>
      <c r="W200" s="1690">
        <f>'4.2 OPEX Projections '!W225</f>
        <v>0</v>
      </c>
      <c r="X200" s="1690">
        <f>'4.2 OPEX Projections '!X225</f>
        <v>0</v>
      </c>
      <c r="Y200" s="1690">
        <f>'4.2 OPEX Projections '!Y225</f>
        <v>0</v>
      </c>
      <c r="Z200" s="1690">
        <f>'4.2 OPEX Projections '!Z225</f>
        <v>0</v>
      </c>
      <c r="AA200" s="1690">
        <f>'4.2 OPEX Projections '!AA225</f>
        <v>0</v>
      </c>
      <c r="AB200" s="1690">
        <f>'4.2 OPEX Projections '!AB225</f>
        <v>0</v>
      </c>
      <c r="AC200" s="1690">
        <f>'4.2 OPEX Projections '!AC225</f>
        <v>0</v>
      </c>
      <c r="AD200" s="1690">
        <f>'4.2 OPEX Projections '!AD225</f>
        <v>0</v>
      </c>
      <c r="AE200" s="1690">
        <f>'4.2 OPEX Projections '!AE225</f>
        <v>0</v>
      </c>
      <c r="AF200" s="1690">
        <f>'4.2 OPEX Projections '!AF225</f>
        <v>0</v>
      </c>
      <c r="AG200" s="1690">
        <f>'4.2 OPEX Projections '!AG225</f>
        <v>0</v>
      </c>
      <c r="AH200" s="1690">
        <f>'4.2 OPEX Projections '!AH225</f>
        <v>0</v>
      </c>
      <c r="AI200" s="1690">
        <f>'4.2 OPEX Projections '!AI225</f>
        <v>0</v>
      </c>
      <c r="AJ200" s="1690">
        <f>'4.2 OPEX Projections '!AJ225</f>
        <v>0</v>
      </c>
      <c r="AK200" s="1690">
        <f>'4.2 OPEX Projections '!AK225</f>
        <v>0</v>
      </c>
      <c r="AL200" s="618"/>
    </row>
    <row r="201" spans="1:38" s="236" customFormat="1" ht="14.5" customHeight="1" outlineLevel="4" x14ac:dyDescent="0.3">
      <c r="A201" s="616"/>
      <c r="B201" s="1694" t="s">
        <v>1582</v>
      </c>
      <c r="C201" s="1731" t="s">
        <v>124</v>
      </c>
      <c r="D201" s="623" t="s">
        <v>1132</v>
      </c>
      <c r="E201" s="623" t="s">
        <v>131</v>
      </c>
      <c r="F201" s="1746"/>
      <c r="G201" s="2435"/>
      <c r="H201" s="1746"/>
      <c r="I201" s="1746"/>
      <c r="J201" s="1746"/>
      <c r="K201" s="2435"/>
      <c r="L201" s="1746"/>
      <c r="M201" s="1744">
        <f t="shared" ref="M201:AJ201" si="333">SUM(M202:M206)</f>
        <v>0</v>
      </c>
      <c r="N201" s="1744">
        <f t="shared" si="333"/>
        <v>0</v>
      </c>
      <c r="O201" s="1744">
        <f t="shared" si="333"/>
        <v>0</v>
      </c>
      <c r="P201" s="1744">
        <f t="shared" si="333"/>
        <v>0</v>
      </c>
      <c r="Q201" s="1744">
        <f t="shared" si="333"/>
        <v>0</v>
      </c>
      <c r="R201" s="1744">
        <f t="shared" si="333"/>
        <v>0</v>
      </c>
      <c r="S201" s="1744">
        <f t="shared" si="333"/>
        <v>0</v>
      </c>
      <c r="T201" s="1744">
        <f t="shared" si="333"/>
        <v>0</v>
      </c>
      <c r="U201" s="1744">
        <f t="shared" si="333"/>
        <v>0</v>
      </c>
      <c r="V201" s="1744">
        <f t="shared" si="333"/>
        <v>0</v>
      </c>
      <c r="W201" s="1744">
        <f t="shared" si="333"/>
        <v>0</v>
      </c>
      <c r="X201" s="1744">
        <f t="shared" si="333"/>
        <v>0</v>
      </c>
      <c r="Y201" s="1744">
        <f t="shared" si="333"/>
        <v>0</v>
      </c>
      <c r="Z201" s="1744">
        <f t="shared" si="333"/>
        <v>0</v>
      </c>
      <c r="AA201" s="1744">
        <f t="shared" si="333"/>
        <v>0</v>
      </c>
      <c r="AB201" s="1744">
        <f t="shared" si="333"/>
        <v>0</v>
      </c>
      <c r="AC201" s="1744">
        <f t="shared" si="333"/>
        <v>0</v>
      </c>
      <c r="AD201" s="1744">
        <f t="shared" si="333"/>
        <v>0</v>
      </c>
      <c r="AE201" s="1744">
        <f t="shared" si="333"/>
        <v>0</v>
      </c>
      <c r="AF201" s="1744">
        <f t="shared" si="333"/>
        <v>0</v>
      </c>
      <c r="AG201" s="1744">
        <f t="shared" si="333"/>
        <v>0</v>
      </c>
      <c r="AH201" s="1744">
        <f t="shared" si="333"/>
        <v>0</v>
      </c>
      <c r="AI201" s="1744">
        <f t="shared" si="333"/>
        <v>0</v>
      </c>
      <c r="AJ201" s="1744">
        <f t="shared" si="333"/>
        <v>0</v>
      </c>
      <c r="AK201" s="1744">
        <f t="shared" ref="AK201" si="334">SUM(AK202:AK206)</f>
        <v>0</v>
      </c>
      <c r="AL201" s="618"/>
    </row>
    <row r="202" spans="1:38" s="236" customFormat="1" ht="14.5" customHeight="1" outlineLevel="5" x14ac:dyDescent="0.3">
      <c r="A202" s="616"/>
      <c r="B202" s="1732" t="s">
        <v>824</v>
      </c>
      <c r="C202" s="1731" t="s">
        <v>124</v>
      </c>
      <c r="D202" s="1733">
        <f>IFERROR('3.1 INPUT CAPEX '!F99*'2.3 DA Interface'!F269+'3.1 INPUT CAPEX '!F101,0)</f>
        <v>0</v>
      </c>
      <c r="E202" s="1733">
        <f>'1. INPUT General assumptions'!$F$130</f>
        <v>30</v>
      </c>
      <c r="F202" s="1699"/>
      <c r="G202" s="1939"/>
      <c r="H202" s="1699"/>
      <c r="I202" s="1699"/>
      <c r="J202" s="1699"/>
      <c r="K202" s="1939"/>
      <c r="L202" s="1699"/>
      <c r="M202" s="1690">
        <f>$D$202/$E$202</f>
        <v>0</v>
      </c>
      <c r="N202" s="1690">
        <f t="shared" ref="N202:AK202" si="335">$D$202/$E$202</f>
        <v>0</v>
      </c>
      <c r="O202" s="1690">
        <f t="shared" si="335"/>
        <v>0</v>
      </c>
      <c r="P202" s="1690">
        <f t="shared" si="335"/>
        <v>0</v>
      </c>
      <c r="Q202" s="1690">
        <f t="shared" si="335"/>
        <v>0</v>
      </c>
      <c r="R202" s="1690">
        <f t="shared" si="335"/>
        <v>0</v>
      </c>
      <c r="S202" s="1690">
        <f t="shared" si="335"/>
        <v>0</v>
      </c>
      <c r="T202" s="1690">
        <f t="shared" si="335"/>
        <v>0</v>
      </c>
      <c r="U202" s="1690">
        <f t="shared" si="335"/>
        <v>0</v>
      </c>
      <c r="V202" s="1690">
        <f t="shared" si="335"/>
        <v>0</v>
      </c>
      <c r="W202" s="1690">
        <f t="shared" si="335"/>
        <v>0</v>
      </c>
      <c r="X202" s="1690">
        <f t="shared" si="335"/>
        <v>0</v>
      </c>
      <c r="Y202" s="1690">
        <f t="shared" si="335"/>
        <v>0</v>
      </c>
      <c r="Z202" s="1690">
        <f t="shared" si="335"/>
        <v>0</v>
      </c>
      <c r="AA202" s="1690">
        <f t="shared" si="335"/>
        <v>0</v>
      </c>
      <c r="AB202" s="1690">
        <f t="shared" si="335"/>
        <v>0</v>
      </c>
      <c r="AC202" s="1690">
        <f t="shared" si="335"/>
        <v>0</v>
      </c>
      <c r="AD202" s="1690">
        <f t="shared" si="335"/>
        <v>0</v>
      </c>
      <c r="AE202" s="1690">
        <f t="shared" si="335"/>
        <v>0</v>
      </c>
      <c r="AF202" s="1690">
        <f t="shared" si="335"/>
        <v>0</v>
      </c>
      <c r="AG202" s="1690">
        <f t="shared" si="335"/>
        <v>0</v>
      </c>
      <c r="AH202" s="1690">
        <f t="shared" si="335"/>
        <v>0</v>
      </c>
      <c r="AI202" s="1690">
        <f t="shared" si="335"/>
        <v>0</v>
      </c>
      <c r="AJ202" s="1690">
        <f t="shared" si="335"/>
        <v>0</v>
      </c>
      <c r="AK202" s="1690">
        <f t="shared" si="335"/>
        <v>0</v>
      </c>
      <c r="AL202" s="618"/>
    </row>
    <row r="203" spans="1:38" s="236" customFormat="1" ht="14.5" customHeight="1" outlineLevel="5" x14ac:dyDescent="0.3">
      <c r="A203" s="616"/>
      <c r="B203" s="1732" t="s">
        <v>1443</v>
      </c>
      <c r="C203" s="1731" t="s">
        <v>124</v>
      </c>
      <c r="D203" s="1733">
        <f>IFERROR(('3.1 INPUT CAPEX '!F140+'3.1 INPUT CAPEX '!F178)*'2.3 DA Interface'!F269+'3.1 INPUT CAPEX '!F142+'3.1 INPUT CAPEX '!F180,0)</f>
        <v>0</v>
      </c>
      <c r="E203" s="1733">
        <f>'1. INPUT General assumptions'!$F$131</f>
        <v>15</v>
      </c>
      <c r="F203" s="1699"/>
      <c r="G203" s="1939"/>
      <c r="H203" s="1699"/>
      <c r="I203" s="1699"/>
      <c r="J203" s="1699"/>
      <c r="K203" s="1939"/>
      <c r="L203" s="1699"/>
      <c r="M203" s="1690">
        <f>$D$203/$E$203</f>
        <v>0</v>
      </c>
      <c r="N203" s="1690">
        <f t="shared" ref="N203:AK203" si="336">$D$203/$E$203</f>
        <v>0</v>
      </c>
      <c r="O203" s="1690">
        <f t="shared" si="336"/>
        <v>0</v>
      </c>
      <c r="P203" s="1690">
        <f t="shared" si="336"/>
        <v>0</v>
      </c>
      <c r="Q203" s="1690">
        <f t="shared" si="336"/>
        <v>0</v>
      </c>
      <c r="R203" s="1690">
        <f t="shared" si="336"/>
        <v>0</v>
      </c>
      <c r="S203" s="1690">
        <f t="shared" si="336"/>
        <v>0</v>
      </c>
      <c r="T203" s="1690">
        <f t="shared" si="336"/>
        <v>0</v>
      </c>
      <c r="U203" s="1690">
        <f t="shared" si="336"/>
        <v>0</v>
      </c>
      <c r="V203" s="1690">
        <f t="shared" si="336"/>
        <v>0</v>
      </c>
      <c r="W203" s="1690">
        <f t="shared" si="336"/>
        <v>0</v>
      </c>
      <c r="X203" s="1690">
        <f t="shared" si="336"/>
        <v>0</v>
      </c>
      <c r="Y203" s="1690">
        <f t="shared" si="336"/>
        <v>0</v>
      </c>
      <c r="Z203" s="1690">
        <f t="shared" si="336"/>
        <v>0</v>
      </c>
      <c r="AA203" s="1690">
        <f t="shared" si="336"/>
        <v>0</v>
      </c>
      <c r="AB203" s="1690">
        <f t="shared" si="336"/>
        <v>0</v>
      </c>
      <c r="AC203" s="1690">
        <f t="shared" si="336"/>
        <v>0</v>
      </c>
      <c r="AD203" s="1690">
        <f t="shared" si="336"/>
        <v>0</v>
      </c>
      <c r="AE203" s="1690">
        <f t="shared" si="336"/>
        <v>0</v>
      </c>
      <c r="AF203" s="1690">
        <f t="shared" si="336"/>
        <v>0</v>
      </c>
      <c r="AG203" s="1690">
        <f t="shared" si="336"/>
        <v>0</v>
      </c>
      <c r="AH203" s="1690">
        <f t="shared" si="336"/>
        <v>0</v>
      </c>
      <c r="AI203" s="1690">
        <f t="shared" si="336"/>
        <v>0</v>
      </c>
      <c r="AJ203" s="1690">
        <f t="shared" si="336"/>
        <v>0</v>
      </c>
      <c r="AK203" s="1690">
        <f t="shared" si="336"/>
        <v>0</v>
      </c>
      <c r="AL203" s="618"/>
    </row>
    <row r="204" spans="1:38" s="236" customFormat="1" ht="14.5" customHeight="1" outlineLevel="5" x14ac:dyDescent="0.3">
      <c r="A204" s="616"/>
      <c r="B204" s="1732" t="s">
        <v>1444</v>
      </c>
      <c r="C204" s="1731" t="s">
        <v>124</v>
      </c>
      <c r="D204" s="1733">
        <f>IFERROR('3.1 INPUT CAPEX '!F215*'2.3 DA Interface'!F269+'3.1 INPUT CAPEX '!F217,0)</f>
        <v>0</v>
      </c>
      <c r="E204" s="1733">
        <f>'1. INPUT General assumptions'!$F$132</f>
        <v>8</v>
      </c>
      <c r="F204" s="1699"/>
      <c r="G204" s="1939"/>
      <c r="H204" s="1699"/>
      <c r="I204" s="1699"/>
      <c r="J204" s="1699"/>
      <c r="K204" s="1939"/>
      <c r="L204" s="1699"/>
      <c r="M204" s="1690">
        <f>$D$204/$E$204</f>
        <v>0</v>
      </c>
      <c r="N204" s="1690">
        <f t="shared" ref="N204:AK204" si="337">$D$204/$E$204</f>
        <v>0</v>
      </c>
      <c r="O204" s="1690">
        <f t="shared" si="337"/>
        <v>0</v>
      </c>
      <c r="P204" s="1690">
        <f t="shared" si="337"/>
        <v>0</v>
      </c>
      <c r="Q204" s="1690">
        <f t="shared" si="337"/>
        <v>0</v>
      </c>
      <c r="R204" s="1690">
        <f t="shared" si="337"/>
        <v>0</v>
      </c>
      <c r="S204" s="1690">
        <f t="shared" si="337"/>
        <v>0</v>
      </c>
      <c r="T204" s="1690">
        <f t="shared" si="337"/>
        <v>0</v>
      </c>
      <c r="U204" s="1690">
        <f t="shared" si="337"/>
        <v>0</v>
      </c>
      <c r="V204" s="1690">
        <f t="shared" si="337"/>
        <v>0</v>
      </c>
      <c r="W204" s="1690">
        <f t="shared" si="337"/>
        <v>0</v>
      </c>
      <c r="X204" s="1690">
        <f t="shared" si="337"/>
        <v>0</v>
      </c>
      <c r="Y204" s="1690">
        <f t="shared" si="337"/>
        <v>0</v>
      </c>
      <c r="Z204" s="1690">
        <f t="shared" si="337"/>
        <v>0</v>
      </c>
      <c r="AA204" s="1690">
        <f t="shared" si="337"/>
        <v>0</v>
      </c>
      <c r="AB204" s="1690">
        <f t="shared" si="337"/>
        <v>0</v>
      </c>
      <c r="AC204" s="1690">
        <f t="shared" si="337"/>
        <v>0</v>
      </c>
      <c r="AD204" s="1690">
        <f t="shared" si="337"/>
        <v>0</v>
      </c>
      <c r="AE204" s="1690">
        <f t="shared" si="337"/>
        <v>0</v>
      </c>
      <c r="AF204" s="1690">
        <f t="shared" si="337"/>
        <v>0</v>
      </c>
      <c r="AG204" s="1690">
        <f t="shared" si="337"/>
        <v>0</v>
      </c>
      <c r="AH204" s="1690">
        <f t="shared" si="337"/>
        <v>0</v>
      </c>
      <c r="AI204" s="1690">
        <f t="shared" si="337"/>
        <v>0</v>
      </c>
      <c r="AJ204" s="1690">
        <f t="shared" si="337"/>
        <v>0</v>
      </c>
      <c r="AK204" s="1690">
        <f t="shared" si="337"/>
        <v>0</v>
      </c>
      <c r="AL204" s="618"/>
    </row>
    <row r="205" spans="1:38" s="236" customFormat="1" ht="14.5" customHeight="1" outlineLevel="5" x14ac:dyDescent="0.3">
      <c r="A205" s="616"/>
      <c r="B205" s="1732" t="s">
        <v>1441</v>
      </c>
      <c r="C205" s="1731" t="s">
        <v>124</v>
      </c>
      <c r="D205" s="1733">
        <f>IFERROR('3.1 INPUT CAPEX '!F253*'2.3 DA Interface'!F269+'3.1 INPUT CAPEX '!F255,0)</f>
        <v>0</v>
      </c>
      <c r="E205" s="1733">
        <f>'1. INPUT General assumptions'!$F$132</f>
        <v>8</v>
      </c>
      <c r="F205" s="1699"/>
      <c r="G205" s="1939"/>
      <c r="H205" s="1699"/>
      <c r="I205" s="1699"/>
      <c r="J205" s="1699"/>
      <c r="K205" s="1939"/>
      <c r="L205" s="1699"/>
      <c r="M205" s="1690">
        <f>$D$205/$E$205</f>
        <v>0</v>
      </c>
      <c r="N205" s="1690">
        <f t="shared" ref="N205:AK205" si="338">$D$205/$E$205</f>
        <v>0</v>
      </c>
      <c r="O205" s="1690">
        <f t="shared" si="338"/>
        <v>0</v>
      </c>
      <c r="P205" s="1690">
        <f t="shared" si="338"/>
        <v>0</v>
      </c>
      <c r="Q205" s="1690">
        <f t="shared" si="338"/>
        <v>0</v>
      </c>
      <c r="R205" s="1690">
        <f t="shared" si="338"/>
        <v>0</v>
      </c>
      <c r="S205" s="1690">
        <f t="shared" si="338"/>
        <v>0</v>
      </c>
      <c r="T205" s="1690">
        <f t="shared" si="338"/>
        <v>0</v>
      </c>
      <c r="U205" s="1690">
        <f t="shared" si="338"/>
        <v>0</v>
      </c>
      <c r="V205" s="1690">
        <f t="shared" si="338"/>
        <v>0</v>
      </c>
      <c r="W205" s="1690">
        <f t="shared" si="338"/>
        <v>0</v>
      </c>
      <c r="X205" s="1690">
        <f t="shared" si="338"/>
        <v>0</v>
      </c>
      <c r="Y205" s="1690">
        <f t="shared" si="338"/>
        <v>0</v>
      </c>
      <c r="Z205" s="1690">
        <f t="shared" si="338"/>
        <v>0</v>
      </c>
      <c r="AA205" s="1690">
        <f t="shared" si="338"/>
        <v>0</v>
      </c>
      <c r="AB205" s="1690">
        <f t="shared" si="338"/>
        <v>0</v>
      </c>
      <c r="AC205" s="1690">
        <f t="shared" si="338"/>
        <v>0</v>
      </c>
      <c r="AD205" s="1690">
        <f t="shared" si="338"/>
        <v>0</v>
      </c>
      <c r="AE205" s="1690">
        <f t="shared" si="338"/>
        <v>0</v>
      </c>
      <c r="AF205" s="1690">
        <f t="shared" si="338"/>
        <v>0</v>
      </c>
      <c r="AG205" s="1690">
        <f t="shared" si="338"/>
        <v>0</v>
      </c>
      <c r="AH205" s="1690">
        <f t="shared" si="338"/>
        <v>0</v>
      </c>
      <c r="AI205" s="1690">
        <f t="shared" si="338"/>
        <v>0</v>
      </c>
      <c r="AJ205" s="1690">
        <f t="shared" si="338"/>
        <v>0</v>
      </c>
      <c r="AK205" s="1690">
        <f t="shared" si="338"/>
        <v>0</v>
      </c>
      <c r="AL205" s="618"/>
    </row>
    <row r="206" spans="1:38" s="236" customFormat="1" ht="14.5" customHeight="1" outlineLevel="5" x14ac:dyDescent="0.3">
      <c r="A206" s="616"/>
      <c r="B206" s="1732" t="s">
        <v>772</v>
      </c>
      <c r="C206" s="1731" t="s">
        <v>124</v>
      </c>
      <c r="D206" s="1733">
        <f>IFERROR('3.1 INPUT CAPEX '!F292*'2.3 DA Interface'!F269+'3.1 INPUT CAPEX '!F294,0)</f>
        <v>0</v>
      </c>
      <c r="E206" s="1733">
        <f>'1. INPUT General assumptions'!$F$134</f>
        <v>5</v>
      </c>
      <c r="F206" s="1699"/>
      <c r="G206" s="1939"/>
      <c r="H206" s="1699"/>
      <c r="I206" s="1699"/>
      <c r="J206" s="1699"/>
      <c r="K206" s="1939"/>
      <c r="L206" s="1699"/>
      <c r="M206" s="1690">
        <f>$D$206/$E$206</f>
        <v>0</v>
      </c>
      <c r="N206" s="1690">
        <f t="shared" ref="N206:AK206" si="339">$D$206/$E$206</f>
        <v>0</v>
      </c>
      <c r="O206" s="1690">
        <f t="shared" si="339"/>
        <v>0</v>
      </c>
      <c r="P206" s="1690">
        <f t="shared" si="339"/>
        <v>0</v>
      </c>
      <c r="Q206" s="1690">
        <f t="shared" si="339"/>
        <v>0</v>
      </c>
      <c r="R206" s="1690">
        <f t="shared" si="339"/>
        <v>0</v>
      </c>
      <c r="S206" s="1690">
        <f t="shared" si="339"/>
        <v>0</v>
      </c>
      <c r="T206" s="1690">
        <f t="shared" si="339"/>
        <v>0</v>
      </c>
      <c r="U206" s="1690">
        <f t="shared" si="339"/>
        <v>0</v>
      </c>
      <c r="V206" s="1690">
        <f t="shared" si="339"/>
        <v>0</v>
      </c>
      <c r="W206" s="1690">
        <f t="shared" si="339"/>
        <v>0</v>
      </c>
      <c r="X206" s="1690">
        <f t="shared" si="339"/>
        <v>0</v>
      </c>
      <c r="Y206" s="1690">
        <f t="shared" si="339"/>
        <v>0</v>
      </c>
      <c r="Z206" s="1690">
        <f t="shared" si="339"/>
        <v>0</v>
      </c>
      <c r="AA206" s="1690">
        <f t="shared" si="339"/>
        <v>0</v>
      </c>
      <c r="AB206" s="1690">
        <f t="shared" si="339"/>
        <v>0</v>
      </c>
      <c r="AC206" s="1690">
        <f t="shared" si="339"/>
        <v>0</v>
      </c>
      <c r="AD206" s="1690">
        <f t="shared" si="339"/>
        <v>0</v>
      </c>
      <c r="AE206" s="1690">
        <f t="shared" si="339"/>
        <v>0</v>
      </c>
      <c r="AF206" s="1690">
        <f t="shared" si="339"/>
        <v>0</v>
      </c>
      <c r="AG206" s="1690">
        <f t="shared" si="339"/>
        <v>0</v>
      </c>
      <c r="AH206" s="1690">
        <f t="shared" si="339"/>
        <v>0</v>
      </c>
      <c r="AI206" s="1690">
        <f t="shared" si="339"/>
        <v>0</v>
      </c>
      <c r="AJ206" s="1690">
        <f t="shared" si="339"/>
        <v>0</v>
      </c>
      <c r="AK206" s="1690">
        <f t="shared" si="339"/>
        <v>0</v>
      </c>
      <c r="AL206" s="618"/>
    </row>
    <row r="207" spans="1:38" s="236" customFormat="1" ht="14.5" customHeight="1" outlineLevel="4" x14ac:dyDescent="0.3">
      <c r="A207" s="616"/>
      <c r="B207" s="1730" t="s">
        <v>1462</v>
      </c>
      <c r="C207" s="1731" t="s">
        <v>124</v>
      </c>
      <c r="D207" s="623"/>
      <c r="E207" s="628"/>
      <c r="F207" s="1699"/>
      <c r="G207" s="1939"/>
      <c r="H207" s="1699"/>
      <c r="I207" s="1699"/>
      <c r="J207" s="1699"/>
      <c r="K207" s="1939"/>
      <c r="L207" s="1699"/>
      <c r="M207" s="1690">
        <f>'4.1 INPUT OPEX'!$J$323*(M200+M201)</f>
        <v>0</v>
      </c>
      <c r="N207" s="1690">
        <f>'4.1 INPUT OPEX'!$J$323*(N200+N201)</f>
        <v>0</v>
      </c>
      <c r="O207" s="1690">
        <f>'4.1 INPUT OPEX'!$J$323*(O200+O201)</f>
        <v>0</v>
      </c>
      <c r="P207" s="1690">
        <f>'4.1 INPUT OPEX'!$J$323*(P200+P201)</f>
        <v>0</v>
      </c>
      <c r="Q207" s="1690">
        <f>'4.1 INPUT OPEX'!$J$323*(Q200+Q201)</f>
        <v>0</v>
      </c>
      <c r="R207" s="1690">
        <f>'4.1 INPUT OPEX'!$J$323*(R200+R201)</f>
        <v>0</v>
      </c>
      <c r="S207" s="1690">
        <f>'4.1 INPUT OPEX'!$J$323*(S200+S201)</f>
        <v>0</v>
      </c>
      <c r="T207" s="1690">
        <f>'4.1 INPUT OPEX'!$J$323*(T200+T201)</f>
        <v>0</v>
      </c>
      <c r="U207" s="1690">
        <f>'4.1 INPUT OPEX'!$J$323*(U200+U201)</f>
        <v>0</v>
      </c>
      <c r="V207" s="1690">
        <f>'4.1 INPUT OPEX'!$J$323*(V200+V201)</f>
        <v>0</v>
      </c>
      <c r="W207" s="1690">
        <f>'4.1 INPUT OPEX'!$J$323*(W200+W201)</f>
        <v>0</v>
      </c>
      <c r="X207" s="1690">
        <f>'4.1 INPUT OPEX'!$J$323*(X200+X201)</f>
        <v>0</v>
      </c>
      <c r="Y207" s="1690">
        <f>'4.1 INPUT OPEX'!$J$323*(Y200+Y201)</f>
        <v>0</v>
      </c>
      <c r="Z207" s="1690">
        <f>'4.1 INPUT OPEX'!$J$323*(Z200+Z201)</f>
        <v>0</v>
      </c>
      <c r="AA207" s="1690">
        <f>'4.1 INPUT OPEX'!$J$323*(AA200+AA201)</f>
        <v>0</v>
      </c>
      <c r="AB207" s="1690">
        <f>'4.1 INPUT OPEX'!$J$323*(AB200+AB201)</f>
        <v>0</v>
      </c>
      <c r="AC207" s="1690">
        <f>'4.1 INPUT OPEX'!$J$323*(AC200+AC201)</f>
        <v>0</v>
      </c>
      <c r="AD207" s="1690">
        <f>'4.1 INPUT OPEX'!$J$323*(AD200+AD201)</f>
        <v>0</v>
      </c>
      <c r="AE207" s="1690">
        <f>'4.1 INPUT OPEX'!$J$323*(AE200+AE201)</f>
        <v>0</v>
      </c>
      <c r="AF207" s="1690">
        <f>'4.1 INPUT OPEX'!$J$323*(AF200+AF201)</f>
        <v>0</v>
      </c>
      <c r="AG207" s="1690">
        <f>'4.1 INPUT OPEX'!$J$323*(AG200+AG201)</f>
        <v>0</v>
      </c>
      <c r="AH207" s="1690">
        <f>'4.1 INPUT OPEX'!$J$323*(AH200+AH201)</f>
        <v>0</v>
      </c>
      <c r="AI207" s="1690">
        <f>'4.1 INPUT OPEX'!$J$323*(AI200+AI201)</f>
        <v>0</v>
      </c>
      <c r="AJ207" s="1690">
        <f>'4.1 INPUT OPEX'!$J$323*(AJ200+AJ201)</f>
        <v>0</v>
      </c>
      <c r="AK207" s="1690">
        <f>'4.1 INPUT OPEX'!$J$323*(AK200+AK201)</f>
        <v>0</v>
      </c>
      <c r="AL207" s="618"/>
    </row>
    <row r="208" spans="1:38" s="236" customFormat="1" ht="14.5" customHeight="1" outlineLevel="4" x14ac:dyDescent="0.3">
      <c r="A208" s="616"/>
      <c r="B208" s="1734" t="s">
        <v>1608</v>
      </c>
      <c r="C208" s="1735" t="s">
        <v>124</v>
      </c>
      <c r="D208" s="623"/>
      <c r="E208" s="628"/>
      <c r="F208" s="1743"/>
      <c r="G208" s="2430"/>
      <c r="H208" s="1743"/>
      <c r="I208" s="1743"/>
      <c r="J208" s="1743"/>
      <c r="K208" s="2430"/>
      <c r="L208" s="1743"/>
      <c r="M208" s="1691">
        <f>M200+M201+M207</f>
        <v>0</v>
      </c>
      <c r="N208" s="1691">
        <f>N200+N201+N207</f>
        <v>0</v>
      </c>
      <c r="O208" s="1691">
        <f t="shared" ref="O208:AJ208" si="340">O200+O201+O207</f>
        <v>0</v>
      </c>
      <c r="P208" s="1691">
        <f t="shared" si="340"/>
        <v>0</v>
      </c>
      <c r="Q208" s="1691">
        <f t="shared" si="340"/>
        <v>0</v>
      </c>
      <c r="R208" s="1691">
        <f t="shared" si="340"/>
        <v>0</v>
      </c>
      <c r="S208" s="1691">
        <f t="shared" si="340"/>
        <v>0</v>
      </c>
      <c r="T208" s="1691">
        <f t="shared" si="340"/>
        <v>0</v>
      </c>
      <c r="U208" s="1691">
        <f t="shared" si="340"/>
        <v>0</v>
      </c>
      <c r="V208" s="1691">
        <f t="shared" si="340"/>
        <v>0</v>
      </c>
      <c r="W208" s="1691">
        <f t="shared" si="340"/>
        <v>0</v>
      </c>
      <c r="X208" s="1691">
        <f t="shared" si="340"/>
        <v>0</v>
      </c>
      <c r="Y208" s="1691">
        <f t="shared" si="340"/>
        <v>0</v>
      </c>
      <c r="Z208" s="1691">
        <f t="shared" si="340"/>
        <v>0</v>
      </c>
      <c r="AA208" s="1691">
        <f t="shared" si="340"/>
        <v>0</v>
      </c>
      <c r="AB208" s="1691">
        <f t="shared" si="340"/>
        <v>0</v>
      </c>
      <c r="AC208" s="1691">
        <f t="shared" si="340"/>
        <v>0</v>
      </c>
      <c r="AD208" s="1691">
        <f t="shared" si="340"/>
        <v>0</v>
      </c>
      <c r="AE208" s="1691">
        <f t="shared" si="340"/>
        <v>0</v>
      </c>
      <c r="AF208" s="1691">
        <f t="shared" si="340"/>
        <v>0</v>
      </c>
      <c r="AG208" s="1691">
        <f t="shared" si="340"/>
        <v>0</v>
      </c>
      <c r="AH208" s="1691">
        <f t="shared" si="340"/>
        <v>0</v>
      </c>
      <c r="AI208" s="1691">
        <f t="shared" si="340"/>
        <v>0</v>
      </c>
      <c r="AJ208" s="1691">
        <f t="shared" si="340"/>
        <v>0</v>
      </c>
      <c r="AK208" s="1691">
        <f t="shared" ref="AK208" si="341">AK200+AK201+AK207</f>
        <v>0</v>
      </c>
      <c r="AL208" s="618"/>
    </row>
    <row r="209" spans="1:38" s="236" customFormat="1" ht="14.5" customHeight="1" outlineLevel="4" x14ac:dyDescent="0.3">
      <c r="A209" s="616"/>
      <c r="B209" s="1736" t="s">
        <v>1600</v>
      </c>
      <c r="C209" s="1737" t="s">
        <v>752</v>
      </c>
      <c r="F209" s="1738"/>
      <c r="G209" s="2434"/>
      <c r="H209" s="1738"/>
      <c r="I209" s="1738"/>
      <c r="J209" s="1738"/>
      <c r="K209" s="2434"/>
      <c r="L209" s="1738"/>
      <c r="M209" s="1691">
        <f t="shared" ref="M209:AJ209" si="342">IFERROR(M208/M199,0)</f>
        <v>0</v>
      </c>
      <c r="N209" s="1691">
        <f t="shared" si="342"/>
        <v>0</v>
      </c>
      <c r="O209" s="1691">
        <f t="shared" si="342"/>
        <v>0</v>
      </c>
      <c r="P209" s="1691">
        <f t="shared" si="342"/>
        <v>0</v>
      </c>
      <c r="Q209" s="1691">
        <f t="shared" si="342"/>
        <v>0</v>
      </c>
      <c r="R209" s="1691">
        <f t="shared" si="342"/>
        <v>0</v>
      </c>
      <c r="S209" s="1691">
        <f t="shared" si="342"/>
        <v>0</v>
      </c>
      <c r="T209" s="1691">
        <f t="shared" si="342"/>
        <v>0</v>
      </c>
      <c r="U209" s="1691">
        <f t="shared" si="342"/>
        <v>0</v>
      </c>
      <c r="V209" s="1691">
        <f t="shared" si="342"/>
        <v>0</v>
      </c>
      <c r="W209" s="1691">
        <f t="shared" si="342"/>
        <v>0</v>
      </c>
      <c r="X209" s="1691">
        <f t="shared" si="342"/>
        <v>0</v>
      </c>
      <c r="Y209" s="1691">
        <f t="shared" si="342"/>
        <v>0</v>
      </c>
      <c r="Z209" s="1691">
        <f t="shared" si="342"/>
        <v>0</v>
      </c>
      <c r="AA209" s="1691">
        <f t="shared" si="342"/>
        <v>0</v>
      </c>
      <c r="AB209" s="1691">
        <f t="shared" si="342"/>
        <v>0</v>
      </c>
      <c r="AC209" s="1691">
        <f t="shared" si="342"/>
        <v>0</v>
      </c>
      <c r="AD209" s="1691">
        <f t="shared" si="342"/>
        <v>0</v>
      </c>
      <c r="AE209" s="1691">
        <f t="shared" si="342"/>
        <v>0</v>
      </c>
      <c r="AF209" s="1691">
        <f t="shared" si="342"/>
        <v>0</v>
      </c>
      <c r="AG209" s="1691">
        <f t="shared" si="342"/>
        <v>0</v>
      </c>
      <c r="AH209" s="1691">
        <f t="shared" si="342"/>
        <v>0</v>
      </c>
      <c r="AI209" s="1691">
        <f t="shared" si="342"/>
        <v>0</v>
      </c>
      <c r="AJ209" s="1691">
        <f t="shared" si="342"/>
        <v>0</v>
      </c>
      <c r="AK209" s="1691">
        <f t="shared" ref="AK209" si="343">IFERROR(AK208/AK199,0)</f>
        <v>0</v>
      </c>
      <c r="AL209" s="618"/>
    </row>
    <row r="210" spans="1:38" s="236" customFormat="1" ht="14.5" customHeight="1" outlineLevel="4" x14ac:dyDescent="0.3">
      <c r="A210" s="616"/>
      <c r="B210" s="1736" t="s">
        <v>1641</v>
      </c>
      <c r="C210" s="1737" t="s">
        <v>752</v>
      </c>
      <c r="F210" s="1738"/>
      <c r="G210" s="2434"/>
      <c r="H210" s="1738"/>
      <c r="I210" s="1738"/>
      <c r="J210" s="1738"/>
      <c r="K210" s="2434"/>
      <c r="L210" s="1738"/>
      <c r="M210" s="1691">
        <f>IFERROR(M201/M199,0)</f>
        <v>0</v>
      </c>
      <c r="N210" s="1691">
        <f t="shared" ref="N210:AJ210" si="344">IFERROR(N201/N199,0)</f>
        <v>0</v>
      </c>
      <c r="O210" s="1691">
        <f t="shared" si="344"/>
        <v>0</v>
      </c>
      <c r="P210" s="1691">
        <f t="shared" si="344"/>
        <v>0</v>
      </c>
      <c r="Q210" s="1691">
        <f t="shared" si="344"/>
        <v>0</v>
      </c>
      <c r="R210" s="1691">
        <f t="shared" si="344"/>
        <v>0</v>
      </c>
      <c r="S210" s="1691">
        <f t="shared" si="344"/>
        <v>0</v>
      </c>
      <c r="T210" s="1691">
        <f t="shared" si="344"/>
        <v>0</v>
      </c>
      <c r="U210" s="1691">
        <f t="shared" si="344"/>
        <v>0</v>
      </c>
      <c r="V210" s="1691">
        <f t="shared" si="344"/>
        <v>0</v>
      </c>
      <c r="W210" s="1691">
        <f t="shared" si="344"/>
        <v>0</v>
      </c>
      <c r="X210" s="1691">
        <f t="shared" si="344"/>
        <v>0</v>
      </c>
      <c r="Y210" s="1691">
        <f t="shared" si="344"/>
        <v>0</v>
      </c>
      <c r="Z210" s="1691">
        <f t="shared" si="344"/>
        <v>0</v>
      </c>
      <c r="AA210" s="1691">
        <f t="shared" si="344"/>
        <v>0</v>
      </c>
      <c r="AB210" s="1691">
        <f t="shared" si="344"/>
        <v>0</v>
      </c>
      <c r="AC210" s="1691">
        <f t="shared" si="344"/>
        <v>0</v>
      </c>
      <c r="AD210" s="1691">
        <f t="shared" si="344"/>
        <v>0</v>
      </c>
      <c r="AE210" s="1691">
        <f t="shared" si="344"/>
        <v>0</v>
      </c>
      <c r="AF210" s="1691">
        <f t="shared" si="344"/>
        <v>0</v>
      </c>
      <c r="AG210" s="1691">
        <f t="shared" si="344"/>
        <v>0</v>
      </c>
      <c r="AH210" s="1691">
        <f t="shared" si="344"/>
        <v>0</v>
      </c>
      <c r="AI210" s="1691">
        <f t="shared" si="344"/>
        <v>0</v>
      </c>
      <c r="AJ210" s="1691">
        <f t="shared" si="344"/>
        <v>0</v>
      </c>
      <c r="AK210" s="1691">
        <f t="shared" ref="AK210" si="345">IFERROR(AK201/AK199,0)</f>
        <v>0</v>
      </c>
      <c r="AL210" s="618"/>
    </row>
    <row r="211" spans="1:38" s="236" customFormat="1" ht="14.5" customHeight="1" outlineLevel="2" x14ac:dyDescent="0.3">
      <c r="A211" s="616"/>
      <c r="B211" s="631"/>
      <c r="C211" s="1704"/>
      <c r="F211" s="1741"/>
      <c r="G211" s="1741"/>
      <c r="H211" s="1741"/>
      <c r="I211" s="1741"/>
      <c r="J211" s="1741"/>
      <c r="K211" s="1741"/>
      <c r="L211" s="1741"/>
      <c r="M211" s="1741"/>
      <c r="N211" s="1741"/>
      <c r="O211" s="1741"/>
      <c r="P211" s="1741"/>
      <c r="Q211" s="1741"/>
      <c r="R211" s="1741"/>
      <c r="S211" s="1741"/>
      <c r="T211" s="1741"/>
      <c r="U211" s="1741"/>
      <c r="V211" s="1741"/>
      <c r="W211" s="1741"/>
      <c r="X211" s="1741"/>
      <c r="Y211" s="1741"/>
      <c r="Z211" s="1741"/>
      <c r="AA211" s="1741"/>
      <c r="AB211" s="1741"/>
      <c r="AC211" s="1741"/>
      <c r="AD211" s="1741"/>
      <c r="AE211" s="1741"/>
      <c r="AF211" s="1741"/>
      <c r="AG211" s="1741"/>
      <c r="AH211" s="1741"/>
      <c r="AI211" s="1741"/>
      <c r="AJ211" s="1741"/>
      <c r="AK211" s="1741"/>
      <c r="AL211" s="618"/>
    </row>
    <row r="212" spans="1:38" s="188" customFormat="1" ht="14.5" customHeight="1" outlineLevel="2" x14ac:dyDescent="0.3">
      <c r="A212" s="294"/>
      <c r="B212" s="1717" t="s">
        <v>1130</v>
      </c>
      <c r="C212" s="1718"/>
      <c r="D212" s="1718"/>
      <c r="E212" s="1718"/>
      <c r="F212" s="1719"/>
      <c r="G212" s="1719"/>
      <c r="H212" s="1719"/>
      <c r="I212" s="1719"/>
      <c r="J212" s="1719"/>
      <c r="K212" s="1719"/>
      <c r="L212" s="1719"/>
      <c r="M212" s="1719"/>
      <c r="N212" s="1720"/>
      <c r="O212" s="1721"/>
      <c r="P212" s="1722"/>
      <c r="Q212" s="1723"/>
      <c r="R212" s="1720"/>
      <c r="S212" s="1720"/>
      <c r="T212" s="1720"/>
      <c r="U212" s="1720"/>
      <c r="V212" s="1720"/>
      <c r="W212" s="1720"/>
      <c r="X212" s="1720"/>
      <c r="Y212" s="1720"/>
      <c r="Z212" s="1720"/>
      <c r="AA212" s="1720"/>
      <c r="AB212" s="1720"/>
      <c r="AC212" s="1720"/>
      <c r="AD212" s="1720"/>
      <c r="AE212" s="1720"/>
      <c r="AF212" s="1720"/>
      <c r="AG212" s="1720"/>
      <c r="AH212" s="1720"/>
      <c r="AI212" s="1720"/>
      <c r="AJ212" s="1720"/>
      <c r="AK212" s="1724"/>
      <c r="AL212" s="429"/>
    </row>
    <row r="213" spans="1:38" s="236" customFormat="1" ht="14.5" customHeight="1" outlineLevel="3" x14ac:dyDescent="0.3">
      <c r="A213" s="633"/>
      <c r="B213" s="1745"/>
      <c r="F213" s="617"/>
      <c r="G213" s="617"/>
      <c r="H213" s="617"/>
      <c r="I213" s="617"/>
      <c r="J213" s="617"/>
      <c r="K213" s="617"/>
      <c r="L213" s="617"/>
      <c r="M213" s="617"/>
      <c r="N213" s="617"/>
      <c r="O213" s="617"/>
      <c r="P213" s="617"/>
      <c r="Q213" s="617"/>
      <c r="R213" s="617"/>
      <c r="S213" s="617"/>
      <c r="T213" s="617"/>
      <c r="U213" s="617"/>
      <c r="V213" s="617"/>
      <c r="W213" s="617"/>
      <c r="X213" s="617"/>
      <c r="Y213" s="617"/>
      <c r="Z213" s="617"/>
      <c r="AA213" s="617"/>
      <c r="AB213" s="617"/>
      <c r="AC213" s="617"/>
      <c r="AD213" s="617"/>
      <c r="AE213" s="617"/>
      <c r="AF213" s="617"/>
      <c r="AG213" s="617"/>
      <c r="AH213" s="617"/>
      <c r="AI213" s="617"/>
      <c r="AJ213" s="617"/>
      <c r="AK213" s="617"/>
      <c r="AL213" s="618"/>
    </row>
    <row r="214" spans="1:38" s="236" customFormat="1" ht="14.5" customHeight="1" outlineLevel="3" x14ac:dyDescent="0.3">
      <c r="A214" s="619"/>
      <c r="B214" s="1726" t="s">
        <v>611</v>
      </c>
      <c r="C214" s="1727"/>
      <c r="D214" s="1727"/>
      <c r="E214" s="1727"/>
      <c r="F214" s="1728"/>
      <c r="G214" s="1728"/>
      <c r="H214" s="1728"/>
      <c r="I214" s="1728"/>
      <c r="J214" s="1728"/>
      <c r="K214" s="1728"/>
      <c r="L214" s="1728"/>
      <c r="M214" s="1728"/>
      <c r="N214" s="1728"/>
      <c r="O214" s="1728"/>
      <c r="P214" s="1728"/>
      <c r="Q214" s="1728"/>
      <c r="R214" s="1728"/>
      <c r="S214" s="1728"/>
      <c r="T214" s="1728"/>
      <c r="U214" s="1728"/>
      <c r="V214" s="1728"/>
      <c r="W214" s="1728"/>
      <c r="X214" s="1728"/>
      <c r="Y214" s="1728"/>
      <c r="Z214" s="1728"/>
      <c r="AA214" s="1728"/>
      <c r="AB214" s="1728"/>
      <c r="AC214" s="1728"/>
      <c r="AD214" s="1728"/>
      <c r="AE214" s="1728"/>
      <c r="AF214" s="1728"/>
      <c r="AG214" s="1728"/>
      <c r="AH214" s="1728"/>
      <c r="AI214" s="1728"/>
      <c r="AJ214" s="1728"/>
      <c r="AK214" s="1729"/>
      <c r="AL214" s="618"/>
    </row>
    <row r="215" spans="1:38" s="236" customFormat="1" ht="14.5" customHeight="1" outlineLevel="4" x14ac:dyDescent="0.3">
      <c r="A215" s="616"/>
      <c r="B215" s="1694" t="s">
        <v>1100</v>
      </c>
      <c r="C215" s="1740" t="s">
        <v>387</v>
      </c>
      <c r="D215" s="623"/>
      <c r="E215" s="623"/>
      <c r="F215" s="1699"/>
      <c r="G215" s="1939"/>
      <c r="H215" s="1699"/>
      <c r="I215" s="1699"/>
      <c r="J215" s="1699"/>
      <c r="K215" s="1939"/>
      <c r="L215" s="1699"/>
      <c r="M215" s="1690">
        <f>'4.2 OPEX Projections '!M235</f>
        <v>6141.18976905</v>
      </c>
      <c r="N215" s="1690">
        <f>'4.2 OPEX Projections '!N235</f>
        <v>6260.1634965960011</v>
      </c>
      <c r="O215" s="1690">
        <f>'4.2 OPEX Projections '!O235</f>
        <v>6622.6584926640007</v>
      </c>
      <c r="P215" s="1690">
        <f>'4.2 OPEX Projections '!P235</f>
        <v>6727.3352105819995</v>
      </c>
      <c r="Q215" s="1690">
        <f>'4.2 OPEX Projections '!Q235</f>
        <v>7279.5935331702003</v>
      </c>
      <c r="R215" s="1690">
        <f>'4.2 OPEX Projections '!R235</f>
        <v>7418.8015523628001</v>
      </c>
      <c r="S215" s="1690">
        <f>'4.2 OPEX Projections '!S235</f>
        <v>7555.6319085600007</v>
      </c>
      <c r="T215" s="1690">
        <f>'4.2 OPEX Projections '!T235</f>
        <v>7500.9596724269995</v>
      </c>
      <c r="U215" s="1690">
        <f>'4.2 OPEX Projections '!U235</f>
        <v>7444.9330971600002</v>
      </c>
      <c r="V215" s="1690">
        <f>'4.2 OPEX Projections '!V235</f>
        <v>7389.4603340609992</v>
      </c>
      <c r="W215" s="1690">
        <f>'4.2 OPEX Projections '!W235</f>
        <v>7334.5392943679999</v>
      </c>
      <c r="X215" s="1690">
        <f>'4.2 OPEX Projections '!X235</f>
        <v>7280.1699780809995</v>
      </c>
      <c r="Y215" s="1690">
        <f>'4.2 OPEX Projections '!Y235</f>
        <v>7226.3322897869984</v>
      </c>
      <c r="Z215" s="1690">
        <f>'4.2 OPEX Projections '!Z235</f>
        <v>7173.0151373985009</v>
      </c>
      <c r="AA215" s="1690">
        <f>'4.2 OPEX Projections '!AA235</f>
        <v>7120.027218388499</v>
      </c>
      <c r="AB215" s="1690">
        <f>'4.2 OPEX Projections '!AB235</f>
        <v>7067.5598352839997</v>
      </c>
      <c r="AC215" s="1690">
        <f>'4.2 OPEX Projections '!AC235</f>
        <v>7015.6129880850003</v>
      </c>
      <c r="AD215" s="1690">
        <f>'4.2 OPEX Projections '!AD235</f>
        <v>6964.1866767914998</v>
      </c>
      <c r="AE215" s="1690">
        <f>'4.2 OPEX Projections '!AE235</f>
        <v>6913.2698093159997</v>
      </c>
      <c r="AF215" s="1690">
        <f>'4.2 OPEX Projections '!AF235</f>
        <v>6862.8533823329999</v>
      </c>
      <c r="AG215" s="1690">
        <f>'4.2 OPEX Projections '!AG235</f>
        <v>6812.9353070804991</v>
      </c>
      <c r="AH215" s="1690">
        <f>'4.2 OPEX Projections '!AH235</f>
        <v>6763.5266756460005</v>
      </c>
      <c r="AI215" s="1690">
        <f>'4.2 OPEX Projections '!AI235</f>
        <v>6714.5963005290005</v>
      </c>
      <c r="AJ215" s="1690">
        <f>'4.2 OPEX Projections '!AJ235</f>
        <v>6666.1552738169994</v>
      </c>
      <c r="AK215" s="1690">
        <f>'4.2 OPEX Projections '!AK235</f>
        <v>6570.5790618195006</v>
      </c>
      <c r="AL215" s="618"/>
    </row>
    <row r="216" spans="1:38" s="236" customFormat="1" ht="14.5" customHeight="1" outlineLevel="4" x14ac:dyDescent="0.3">
      <c r="A216" s="616"/>
      <c r="B216" s="1730" t="s">
        <v>1636</v>
      </c>
      <c r="C216" s="1731" t="s">
        <v>124</v>
      </c>
      <c r="D216" s="623"/>
      <c r="E216" s="623"/>
      <c r="F216" s="1699"/>
      <c r="G216" s="1939"/>
      <c r="H216" s="1699"/>
      <c r="I216" s="1699"/>
      <c r="J216" s="1699"/>
      <c r="K216" s="1939"/>
      <c r="L216" s="1699"/>
      <c r="M216" s="1690">
        <f>'4.2 OPEX Projections '!M240</f>
        <v>200752.1569075993</v>
      </c>
      <c r="N216" s="1690">
        <f>'4.2 OPEX Projections '!N240</f>
        <v>204229.83592036235</v>
      </c>
      <c r="O216" s="1690">
        <f>'4.2 OPEX Projections '!O240</f>
        <v>209747.96657783334</v>
      </c>
      <c r="P216" s="1690">
        <f>'4.2 OPEX Projections '!P240</f>
        <v>213210.00686448248</v>
      </c>
      <c r="Q216" s="1690">
        <f>'4.2 OPEX Projections '!Q240</f>
        <v>220382.34727327511</v>
      </c>
      <c r="R216" s="1690">
        <f>'4.2 OPEX Projections '!R240</f>
        <v>224231.92099443811</v>
      </c>
      <c r="S216" s="1690">
        <f>'4.2 OPEX Projections '!S240</f>
        <v>228116.29761897793</v>
      </c>
      <c r="T216" s="1690">
        <f>'4.2 OPEX Projections '!T240</f>
        <v>230490.80759910416</v>
      </c>
      <c r="U216" s="1690">
        <f>'4.2 OPEX Projections '!U240</f>
        <v>232910.67543884378</v>
      </c>
      <c r="V216" s="1690">
        <f>'4.2 OPEX Projections '!V240</f>
        <v>235392.62536688274</v>
      </c>
      <c r="W216" s="1690">
        <f>'4.2 OPEX Projections '!W240</f>
        <v>237937.79142487689</v>
      </c>
      <c r="X216" s="1690">
        <f>'4.2 OPEX Projections '!X240</f>
        <v>240547.34774860414</v>
      </c>
      <c r="Y216" s="1690">
        <f>'4.2 OPEX Projections '!Y240</f>
        <v>243222.3277128989</v>
      </c>
      <c r="Z216" s="1690">
        <f>'4.2 OPEX Projections '!Z240</f>
        <v>245963.86223086904</v>
      </c>
      <c r="AA216" s="1690">
        <f>'4.2 OPEX Projections '!AA240</f>
        <v>248771.63375260463</v>
      </c>
      <c r="AB216" s="1690">
        <f>'4.2 OPEX Projections '!AB240</f>
        <v>251648.47675262237</v>
      </c>
      <c r="AC216" s="1690">
        <f>'4.2 OPEX Projections '!AC240</f>
        <v>254595.68757169505</v>
      </c>
      <c r="AD216" s="1690">
        <f>'4.2 OPEX Projections '!AD240</f>
        <v>257614.58847741073</v>
      </c>
      <c r="AE216" s="1690">
        <f>'4.2 OPEX Projections '!AE240</f>
        <v>260706.437524954</v>
      </c>
      <c r="AF216" s="1690">
        <f>'4.2 OPEX Projections '!AF240</f>
        <v>263872.53681561997</v>
      </c>
      <c r="AG216" s="1690">
        <f>'4.2 OPEX Projections '!AG240</f>
        <v>267114.27247849951</v>
      </c>
      <c r="AH216" s="1690">
        <f>'4.2 OPEX Projections '!AH240</f>
        <v>270433.16643630964</v>
      </c>
      <c r="AI216" s="1690">
        <f>'4.2 OPEX Projections '!AI240</f>
        <v>273830.42367789662</v>
      </c>
      <c r="AJ216" s="1690">
        <f>'4.2 OPEX Projections '!AJ240</f>
        <v>277307.62394908193</v>
      </c>
      <c r="AK216" s="1690">
        <f>'4.2 OPEX Projections '!AK240</f>
        <v>280477.04168501683</v>
      </c>
      <c r="AL216" s="618"/>
    </row>
    <row r="217" spans="1:38" s="236" customFormat="1" ht="14.5" customHeight="1" outlineLevel="4" x14ac:dyDescent="0.3">
      <c r="A217" s="616"/>
      <c r="B217" s="1694" t="s">
        <v>1582</v>
      </c>
      <c r="C217" s="1731" t="s">
        <v>124</v>
      </c>
      <c r="D217" s="623" t="s">
        <v>1132</v>
      </c>
      <c r="E217" s="623" t="s">
        <v>131</v>
      </c>
      <c r="F217" s="1746"/>
      <c r="G217" s="2435"/>
      <c r="H217" s="1746"/>
      <c r="I217" s="1746"/>
      <c r="J217" s="1746"/>
      <c r="K217" s="2435"/>
      <c r="L217" s="1746"/>
      <c r="M217" s="1744">
        <f t="shared" ref="M217" si="346">SUM(M218:M222)</f>
        <v>70173.610631784642</v>
      </c>
      <c r="N217" s="1744">
        <f t="shared" ref="N217:T217" si="347">SUM(N218:N222)</f>
        <v>70173.610631784642</v>
      </c>
      <c r="O217" s="1744">
        <f t="shared" si="347"/>
        <v>70173.610631784642</v>
      </c>
      <c r="P217" s="1744">
        <f t="shared" si="347"/>
        <v>70173.610631784642</v>
      </c>
      <c r="Q217" s="1744">
        <f t="shared" si="347"/>
        <v>70173.610631784642</v>
      </c>
      <c r="R217" s="1744">
        <f t="shared" si="347"/>
        <v>70173.610631784642</v>
      </c>
      <c r="S217" s="1744">
        <f t="shared" si="347"/>
        <v>70173.610631784642</v>
      </c>
      <c r="T217" s="1744">
        <f t="shared" si="347"/>
        <v>70173.610631784642</v>
      </c>
      <c r="U217" s="1744">
        <f t="shared" ref="U217:Z217" si="348">SUM(U218:U222)</f>
        <v>70173.610631784642</v>
      </c>
      <c r="V217" s="1744">
        <f t="shared" si="348"/>
        <v>70173.610631784642</v>
      </c>
      <c r="W217" s="1744">
        <f t="shared" si="348"/>
        <v>70173.610631784642</v>
      </c>
      <c r="X217" s="1744">
        <f t="shared" si="348"/>
        <v>70173.610631784642</v>
      </c>
      <c r="Y217" s="1744">
        <f t="shared" si="348"/>
        <v>70173.610631784642</v>
      </c>
      <c r="Z217" s="1744">
        <f t="shared" si="348"/>
        <v>70173.610631784642</v>
      </c>
      <c r="AA217" s="1744">
        <f t="shared" ref="AA217:AJ217" si="349">SUM(AA218:AA222)</f>
        <v>70173.610631784642</v>
      </c>
      <c r="AB217" s="1744">
        <f t="shared" si="349"/>
        <v>70173.610631784642</v>
      </c>
      <c r="AC217" s="1744">
        <f t="shared" si="349"/>
        <v>70173.610631784642</v>
      </c>
      <c r="AD217" s="1744">
        <f t="shared" si="349"/>
        <v>70173.610631784642</v>
      </c>
      <c r="AE217" s="1744">
        <f t="shared" si="349"/>
        <v>70173.610631784642</v>
      </c>
      <c r="AF217" s="1744">
        <f t="shared" si="349"/>
        <v>70173.610631784642</v>
      </c>
      <c r="AG217" s="1744">
        <f t="shared" si="349"/>
        <v>70173.610631784642</v>
      </c>
      <c r="AH217" s="1744">
        <f t="shared" si="349"/>
        <v>70173.610631784642</v>
      </c>
      <c r="AI217" s="1744">
        <f t="shared" si="349"/>
        <v>70173.610631784642</v>
      </c>
      <c r="AJ217" s="1744">
        <f t="shared" si="349"/>
        <v>70173.610631784642</v>
      </c>
      <c r="AK217" s="1744">
        <f t="shared" ref="AK217" si="350">SUM(AK218:AK222)</f>
        <v>70173.610631784642</v>
      </c>
      <c r="AL217" s="618"/>
    </row>
    <row r="218" spans="1:38" s="236" customFormat="1" ht="14.5" customHeight="1" outlineLevel="5" x14ac:dyDescent="0.3">
      <c r="A218" s="616"/>
      <c r="B218" s="1732" t="s">
        <v>824</v>
      </c>
      <c r="C218" s="1731" t="s">
        <v>124</v>
      </c>
      <c r="D218" s="1733">
        <f>'3.1 INPUT CAPEX '!F107*'2.3 DA Interface'!F390+'3.1 INPUT CAPEX '!F108+'3.1 INPUT CAPEX '!F109*'2.3 DA Interface'!F402</f>
        <v>605539.13375606528</v>
      </c>
      <c r="E218" s="1733">
        <f>'1. INPUT General assumptions'!$F$130</f>
        <v>30</v>
      </c>
      <c r="F218" s="1699"/>
      <c r="G218" s="1939"/>
      <c r="H218" s="1699"/>
      <c r="I218" s="1699"/>
      <c r="J218" s="1699"/>
      <c r="K218" s="1939"/>
      <c r="L218" s="1699"/>
      <c r="M218" s="1690">
        <f>$D218/$E218</f>
        <v>20184.637791868841</v>
      </c>
      <c r="N218" s="1690">
        <f t="shared" ref="N218:AE222" si="351">$D218/$E218</f>
        <v>20184.637791868841</v>
      </c>
      <c r="O218" s="1690">
        <f t="shared" si="351"/>
        <v>20184.637791868841</v>
      </c>
      <c r="P218" s="1690">
        <f t="shared" si="351"/>
        <v>20184.637791868841</v>
      </c>
      <c r="Q218" s="1690">
        <f t="shared" si="351"/>
        <v>20184.637791868841</v>
      </c>
      <c r="R218" s="1690">
        <f t="shared" si="351"/>
        <v>20184.637791868841</v>
      </c>
      <c r="S218" s="1690">
        <f t="shared" si="351"/>
        <v>20184.637791868841</v>
      </c>
      <c r="T218" s="1690">
        <f t="shared" si="351"/>
        <v>20184.637791868841</v>
      </c>
      <c r="U218" s="1690">
        <f t="shared" si="351"/>
        <v>20184.637791868841</v>
      </c>
      <c r="V218" s="1690">
        <f t="shared" si="351"/>
        <v>20184.637791868841</v>
      </c>
      <c r="W218" s="1690">
        <f t="shared" si="351"/>
        <v>20184.637791868841</v>
      </c>
      <c r="X218" s="1690">
        <f t="shared" si="351"/>
        <v>20184.637791868841</v>
      </c>
      <c r="Y218" s="1690">
        <f t="shared" si="351"/>
        <v>20184.637791868841</v>
      </c>
      <c r="Z218" s="1690">
        <f t="shared" si="351"/>
        <v>20184.637791868841</v>
      </c>
      <c r="AA218" s="1690">
        <f t="shared" si="351"/>
        <v>20184.637791868841</v>
      </c>
      <c r="AB218" s="1690">
        <f t="shared" si="351"/>
        <v>20184.637791868841</v>
      </c>
      <c r="AC218" s="1690">
        <f t="shared" si="351"/>
        <v>20184.637791868841</v>
      </c>
      <c r="AD218" s="1690">
        <f t="shared" ref="Z218:AD222" si="352">$D218/$E218</f>
        <v>20184.637791868841</v>
      </c>
      <c r="AE218" s="1690">
        <f t="shared" si="351"/>
        <v>20184.637791868841</v>
      </c>
      <c r="AF218" s="1690">
        <f t="shared" ref="AE218:AK222" si="353">$D218/$E218</f>
        <v>20184.637791868841</v>
      </c>
      <c r="AG218" s="1690">
        <f t="shared" si="353"/>
        <v>20184.637791868841</v>
      </c>
      <c r="AH218" s="1690">
        <f t="shared" si="353"/>
        <v>20184.637791868841</v>
      </c>
      <c r="AI218" s="1690">
        <f t="shared" si="353"/>
        <v>20184.637791868841</v>
      </c>
      <c r="AJ218" s="1690">
        <f t="shared" si="353"/>
        <v>20184.637791868841</v>
      </c>
      <c r="AK218" s="1690">
        <f t="shared" si="353"/>
        <v>20184.637791868841</v>
      </c>
      <c r="AL218" s="618"/>
    </row>
    <row r="219" spans="1:38" s="236" customFormat="1" ht="14.5" customHeight="1" outlineLevel="5" x14ac:dyDescent="0.3">
      <c r="A219" s="616"/>
      <c r="B219" s="1732" t="s">
        <v>1443</v>
      </c>
      <c r="C219" s="1731" t="s">
        <v>124</v>
      </c>
      <c r="D219" s="1733">
        <f>('3.1 INPUT CAPEX '!F147+'3.1 INPUT CAPEX '!F185)*'2.3 DA Interface'!F390+'3.1 INPUT CAPEX '!F148+'3.1 INPUT CAPEX '!F186+('3.1 INPUT CAPEX '!F149+'3.1 INPUT CAPEX '!F187)*'2.3 DA Interface'!F402</f>
        <v>605481.99007291696</v>
      </c>
      <c r="E219" s="1733">
        <f>'1. INPUT General assumptions'!$F$131</f>
        <v>15</v>
      </c>
      <c r="F219" s="1699"/>
      <c r="G219" s="1939"/>
      <c r="H219" s="1699"/>
      <c r="I219" s="1699"/>
      <c r="J219" s="1699"/>
      <c r="K219" s="1939"/>
      <c r="L219" s="1699"/>
      <c r="M219" s="1690">
        <f>$D219/$E219</f>
        <v>40365.466004861133</v>
      </c>
      <c r="N219" s="1690">
        <f t="shared" si="351"/>
        <v>40365.466004861133</v>
      </c>
      <c r="O219" s="1690">
        <f t="shared" si="351"/>
        <v>40365.466004861133</v>
      </c>
      <c r="P219" s="1690">
        <f t="shared" si="351"/>
        <v>40365.466004861133</v>
      </c>
      <c r="Q219" s="1690">
        <f t="shared" si="351"/>
        <v>40365.466004861133</v>
      </c>
      <c r="R219" s="1690">
        <f t="shared" si="351"/>
        <v>40365.466004861133</v>
      </c>
      <c r="S219" s="1690">
        <f t="shared" si="351"/>
        <v>40365.466004861133</v>
      </c>
      <c r="T219" s="1690">
        <f t="shared" si="351"/>
        <v>40365.466004861133</v>
      </c>
      <c r="U219" s="1690">
        <f t="shared" si="351"/>
        <v>40365.466004861133</v>
      </c>
      <c r="V219" s="1690">
        <f t="shared" si="351"/>
        <v>40365.466004861133</v>
      </c>
      <c r="W219" s="1690">
        <f t="shared" si="351"/>
        <v>40365.466004861133</v>
      </c>
      <c r="X219" s="1690">
        <f t="shared" si="351"/>
        <v>40365.466004861133</v>
      </c>
      <c r="Y219" s="1690">
        <f t="shared" si="351"/>
        <v>40365.466004861133</v>
      </c>
      <c r="Z219" s="1690">
        <f t="shared" si="352"/>
        <v>40365.466004861133</v>
      </c>
      <c r="AA219" s="1690">
        <f t="shared" si="352"/>
        <v>40365.466004861133</v>
      </c>
      <c r="AB219" s="1690">
        <f t="shared" si="352"/>
        <v>40365.466004861133</v>
      </c>
      <c r="AC219" s="1690">
        <f t="shared" si="352"/>
        <v>40365.466004861133</v>
      </c>
      <c r="AD219" s="1690">
        <f t="shared" si="352"/>
        <v>40365.466004861133</v>
      </c>
      <c r="AE219" s="1690">
        <f t="shared" si="353"/>
        <v>40365.466004861133</v>
      </c>
      <c r="AF219" s="1690">
        <f t="shared" si="353"/>
        <v>40365.466004861133</v>
      </c>
      <c r="AG219" s="1690">
        <f t="shared" si="353"/>
        <v>40365.466004861133</v>
      </c>
      <c r="AH219" s="1690">
        <f t="shared" si="353"/>
        <v>40365.466004861133</v>
      </c>
      <c r="AI219" s="1690">
        <f t="shared" si="353"/>
        <v>40365.466004861133</v>
      </c>
      <c r="AJ219" s="1690">
        <f t="shared" si="353"/>
        <v>40365.466004861133</v>
      </c>
      <c r="AK219" s="1690">
        <f t="shared" si="353"/>
        <v>40365.466004861133</v>
      </c>
      <c r="AL219" s="618"/>
    </row>
    <row r="220" spans="1:38" s="236" customFormat="1" ht="14.5" customHeight="1" outlineLevel="5" x14ac:dyDescent="0.3">
      <c r="A220" s="616"/>
      <c r="B220" s="1732" t="s">
        <v>1444</v>
      </c>
      <c r="C220" s="1731" t="s">
        <v>124</v>
      </c>
      <c r="D220" s="1733">
        <f>'3.1 INPUT CAPEX '!F222*'2.3 DA Interface'!F390+'3.1 INPUT CAPEX '!F223+'3.1 INPUT CAPEX '!F224*'2.3 DA Interface'!F402</f>
        <v>39319.821102062691</v>
      </c>
      <c r="E220" s="1733">
        <f>'1. INPUT General assumptions'!$F$132</f>
        <v>8</v>
      </c>
      <c r="F220" s="1699"/>
      <c r="G220" s="1939"/>
      <c r="H220" s="1699"/>
      <c r="I220" s="1699"/>
      <c r="J220" s="1699"/>
      <c r="K220" s="1939"/>
      <c r="L220" s="1699"/>
      <c r="M220" s="1690">
        <f>$D220/$E220</f>
        <v>4914.9776377578364</v>
      </c>
      <c r="N220" s="1690">
        <f t="shared" si="351"/>
        <v>4914.9776377578364</v>
      </c>
      <c r="O220" s="1690">
        <f t="shared" si="351"/>
        <v>4914.9776377578364</v>
      </c>
      <c r="P220" s="1690">
        <f t="shared" si="351"/>
        <v>4914.9776377578364</v>
      </c>
      <c r="Q220" s="1690">
        <f t="shared" si="351"/>
        <v>4914.9776377578364</v>
      </c>
      <c r="R220" s="1690">
        <f t="shared" si="351"/>
        <v>4914.9776377578364</v>
      </c>
      <c r="S220" s="1690">
        <f t="shared" si="351"/>
        <v>4914.9776377578364</v>
      </c>
      <c r="T220" s="1690">
        <f t="shared" si="351"/>
        <v>4914.9776377578364</v>
      </c>
      <c r="U220" s="1690">
        <f t="shared" si="351"/>
        <v>4914.9776377578364</v>
      </c>
      <c r="V220" s="1690">
        <f t="shared" si="351"/>
        <v>4914.9776377578364</v>
      </c>
      <c r="W220" s="1690">
        <f t="shared" si="351"/>
        <v>4914.9776377578364</v>
      </c>
      <c r="X220" s="1690">
        <f t="shared" si="351"/>
        <v>4914.9776377578364</v>
      </c>
      <c r="Y220" s="1690">
        <f t="shared" si="351"/>
        <v>4914.9776377578364</v>
      </c>
      <c r="Z220" s="1690">
        <f t="shared" si="352"/>
        <v>4914.9776377578364</v>
      </c>
      <c r="AA220" s="1690">
        <f t="shared" si="352"/>
        <v>4914.9776377578364</v>
      </c>
      <c r="AB220" s="1690">
        <f t="shared" si="352"/>
        <v>4914.9776377578364</v>
      </c>
      <c r="AC220" s="1690">
        <f t="shared" si="352"/>
        <v>4914.9776377578364</v>
      </c>
      <c r="AD220" s="1690">
        <f t="shared" si="352"/>
        <v>4914.9776377578364</v>
      </c>
      <c r="AE220" s="1690">
        <f t="shared" si="353"/>
        <v>4914.9776377578364</v>
      </c>
      <c r="AF220" s="1690">
        <f t="shared" si="353"/>
        <v>4914.9776377578364</v>
      </c>
      <c r="AG220" s="1690">
        <f t="shared" si="353"/>
        <v>4914.9776377578364</v>
      </c>
      <c r="AH220" s="1690">
        <f t="shared" si="353"/>
        <v>4914.9776377578364</v>
      </c>
      <c r="AI220" s="1690">
        <f t="shared" si="353"/>
        <v>4914.9776377578364</v>
      </c>
      <c r="AJ220" s="1690">
        <f t="shared" si="353"/>
        <v>4914.9776377578364</v>
      </c>
      <c r="AK220" s="1690">
        <f t="shared" si="353"/>
        <v>4914.9776377578364</v>
      </c>
      <c r="AL220" s="618"/>
    </row>
    <row r="221" spans="1:38" s="236" customFormat="1" ht="14.5" customHeight="1" outlineLevel="5" x14ac:dyDescent="0.3">
      <c r="A221" s="616"/>
      <c r="B221" s="1732" t="s">
        <v>1441</v>
      </c>
      <c r="C221" s="1731" t="s">
        <v>124</v>
      </c>
      <c r="D221" s="1733">
        <f>'3.1 INPUT CAPEX '!F260*'2.3 DA Interface'!F390+'3.1 INPUT CAPEX '!F261+'3.1 INPUT CAPEX '!F262*'2.3 DA Interface'!F402</f>
        <v>1496.7759213369297</v>
      </c>
      <c r="E221" s="1733">
        <f>'1. INPUT General assumptions'!$F$132</f>
        <v>8</v>
      </c>
      <c r="F221" s="1699"/>
      <c r="G221" s="1939"/>
      <c r="H221" s="1699"/>
      <c r="I221" s="1699"/>
      <c r="J221" s="1699"/>
      <c r="K221" s="1939"/>
      <c r="L221" s="1699"/>
      <c r="M221" s="1690">
        <f>$D221/$E221</f>
        <v>187.09699016711622</v>
      </c>
      <c r="N221" s="1690">
        <f t="shared" si="351"/>
        <v>187.09699016711622</v>
      </c>
      <c r="O221" s="1690">
        <f t="shared" si="351"/>
        <v>187.09699016711622</v>
      </c>
      <c r="P221" s="1690">
        <f t="shared" si="351"/>
        <v>187.09699016711622</v>
      </c>
      <c r="Q221" s="1690">
        <f t="shared" si="351"/>
        <v>187.09699016711622</v>
      </c>
      <c r="R221" s="1690">
        <f t="shared" si="351"/>
        <v>187.09699016711622</v>
      </c>
      <c r="S221" s="1690">
        <f t="shared" si="351"/>
        <v>187.09699016711622</v>
      </c>
      <c r="T221" s="1690">
        <f t="shared" si="351"/>
        <v>187.09699016711622</v>
      </c>
      <c r="U221" s="1690">
        <f t="shared" si="351"/>
        <v>187.09699016711622</v>
      </c>
      <c r="V221" s="1690">
        <f t="shared" si="351"/>
        <v>187.09699016711622</v>
      </c>
      <c r="W221" s="1690">
        <f t="shared" si="351"/>
        <v>187.09699016711622</v>
      </c>
      <c r="X221" s="1690">
        <f t="shared" si="351"/>
        <v>187.09699016711622</v>
      </c>
      <c r="Y221" s="1690">
        <f t="shared" si="351"/>
        <v>187.09699016711622</v>
      </c>
      <c r="Z221" s="1690">
        <f t="shared" si="352"/>
        <v>187.09699016711622</v>
      </c>
      <c r="AA221" s="1690">
        <f t="shared" si="352"/>
        <v>187.09699016711622</v>
      </c>
      <c r="AB221" s="1690">
        <f t="shared" si="352"/>
        <v>187.09699016711622</v>
      </c>
      <c r="AC221" s="1690">
        <f t="shared" si="352"/>
        <v>187.09699016711622</v>
      </c>
      <c r="AD221" s="1690">
        <f t="shared" si="352"/>
        <v>187.09699016711622</v>
      </c>
      <c r="AE221" s="1690">
        <f t="shared" si="353"/>
        <v>187.09699016711622</v>
      </c>
      <c r="AF221" s="1690">
        <f t="shared" si="353"/>
        <v>187.09699016711622</v>
      </c>
      <c r="AG221" s="1690">
        <f t="shared" si="353"/>
        <v>187.09699016711622</v>
      </c>
      <c r="AH221" s="1690">
        <f t="shared" si="353"/>
        <v>187.09699016711622</v>
      </c>
      <c r="AI221" s="1690">
        <f t="shared" si="353"/>
        <v>187.09699016711622</v>
      </c>
      <c r="AJ221" s="1690">
        <f t="shared" si="353"/>
        <v>187.09699016711622</v>
      </c>
      <c r="AK221" s="1690">
        <f t="shared" si="353"/>
        <v>187.09699016711622</v>
      </c>
      <c r="AL221" s="618"/>
    </row>
    <row r="222" spans="1:38" s="236" customFormat="1" ht="14.5" customHeight="1" outlineLevel="5" x14ac:dyDescent="0.3">
      <c r="A222" s="616"/>
      <c r="B222" s="1732" t="s">
        <v>772</v>
      </c>
      <c r="C222" s="1731" t="s">
        <v>124</v>
      </c>
      <c r="D222" s="1733">
        <f>'3.1 INPUT CAPEX '!F299*'2.3 DA Interface'!F390+'3.1 INPUT CAPEX '!F300+'3.1 INPUT CAPEX '!F301*'2.3 DA Interface'!F402</f>
        <v>22607.161035648562</v>
      </c>
      <c r="E222" s="1733">
        <f>'1. INPUT General assumptions'!$F$134</f>
        <v>5</v>
      </c>
      <c r="F222" s="1699"/>
      <c r="G222" s="1939"/>
      <c r="H222" s="1699"/>
      <c r="I222" s="1699"/>
      <c r="J222" s="1699"/>
      <c r="K222" s="1939"/>
      <c r="L222" s="1699"/>
      <c r="M222" s="1690">
        <f>$D222/$E222</f>
        <v>4521.432207129712</v>
      </c>
      <c r="N222" s="1690">
        <f t="shared" si="351"/>
        <v>4521.432207129712</v>
      </c>
      <c r="O222" s="1690">
        <f t="shared" si="351"/>
        <v>4521.432207129712</v>
      </c>
      <c r="P222" s="1690">
        <f t="shared" si="351"/>
        <v>4521.432207129712</v>
      </c>
      <c r="Q222" s="1690">
        <f t="shared" si="351"/>
        <v>4521.432207129712</v>
      </c>
      <c r="R222" s="1690">
        <f t="shared" si="351"/>
        <v>4521.432207129712</v>
      </c>
      <c r="S222" s="1690">
        <f t="shared" si="351"/>
        <v>4521.432207129712</v>
      </c>
      <c r="T222" s="1690">
        <f t="shared" si="351"/>
        <v>4521.432207129712</v>
      </c>
      <c r="U222" s="1690">
        <f t="shared" si="351"/>
        <v>4521.432207129712</v>
      </c>
      <c r="V222" s="1690">
        <f t="shared" si="351"/>
        <v>4521.432207129712</v>
      </c>
      <c r="W222" s="1690">
        <f t="shared" si="351"/>
        <v>4521.432207129712</v>
      </c>
      <c r="X222" s="1690">
        <f t="shared" si="351"/>
        <v>4521.432207129712</v>
      </c>
      <c r="Y222" s="1690">
        <f t="shared" si="351"/>
        <v>4521.432207129712</v>
      </c>
      <c r="Z222" s="1690">
        <f t="shared" si="352"/>
        <v>4521.432207129712</v>
      </c>
      <c r="AA222" s="1690">
        <f t="shared" si="352"/>
        <v>4521.432207129712</v>
      </c>
      <c r="AB222" s="1690">
        <f t="shared" si="352"/>
        <v>4521.432207129712</v>
      </c>
      <c r="AC222" s="1690">
        <f t="shared" si="352"/>
        <v>4521.432207129712</v>
      </c>
      <c r="AD222" s="1690">
        <f t="shared" si="352"/>
        <v>4521.432207129712</v>
      </c>
      <c r="AE222" s="1690">
        <f t="shared" si="353"/>
        <v>4521.432207129712</v>
      </c>
      <c r="AF222" s="1690">
        <f t="shared" si="353"/>
        <v>4521.432207129712</v>
      </c>
      <c r="AG222" s="1690">
        <f t="shared" si="353"/>
        <v>4521.432207129712</v>
      </c>
      <c r="AH222" s="1690">
        <f t="shared" si="353"/>
        <v>4521.432207129712</v>
      </c>
      <c r="AI222" s="1690">
        <f t="shared" si="353"/>
        <v>4521.432207129712</v>
      </c>
      <c r="AJ222" s="1690">
        <f t="shared" si="353"/>
        <v>4521.432207129712</v>
      </c>
      <c r="AK222" s="1690">
        <f t="shared" si="353"/>
        <v>4521.432207129712</v>
      </c>
      <c r="AL222" s="618"/>
    </row>
    <row r="223" spans="1:38" s="236" customFormat="1" ht="14.5" customHeight="1" outlineLevel="4" x14ac:dyDescent="0.3">
      <c r="A223" s="616"/>
      <c r="B223" s="1730" t="s">
        <v>1462</v>
      </c>
      <c r="C223" s="1731" t="s">
        <v>124</v>
      </c>
      <c r="D223" s="623"/>
      <c r="E223" s="628"/>
      <c r="F223" s="1699"/>
      <c r="G223" s="1939"/>
      <c r="H223" s="1699"/>
      <c r="I223" s="1699"/>
      <c r="J223" s="1699"/>
      <c r="K223" s="1939"/>
      <c r="L223" s="1699"/>
      <c r="M223" s="1690">
        <f>'4.1 INPUT OPEX'!$E$358*(M216+M217)</f>
        <v>13546.288376969198</v>
      </c>
      <c r="N223" s="1690">
        <f>'4.1 INPUT OPEX'!$E$358*(N216+N217)</f>
        <v>13720.17232760735</v>
      </c>
      <c r="O223" s="1690">
        <f>'4.1 INPUT OPEX'!$E$358*(O216+O217)</f>
        <v>13996.0788604809</v>
      </c>
      <c r="P223" s="1690">
        <f>'4.1 INPUT OPEX'!$E$358*(P216+P217)</f>
        <v>14169.180874813357</v>
      </c>
      <c r="Q223" s="1690">
        <f>'4.1 INPUT OPEX'!$E$358*(Q216+Q217)</f>
        <v>14527.797895252988</v>
      </c>
      <c r="R223" s="1690">
        <f>'4.1 INPUT OPEX'!$E$358*(R216+R217)</f>
        <v>14720.27658131114</v>
      </c>
      <c r="S223" s="1690">
        <f>'4.1 INPUT OPEX'!$E$358*(S216+S217)</f>
        <v>14914.495412538128</v>
      </c>
      <c r="T223" s="1690">
        <f>'4.1 INPUT OPEX'!$E$358*(T216+T217)</f>
        <v>15033.22091154444</v>
      </c>
      <c r="U223" s="1690">
        <f>'4.1 INPUT OPEX'!$E$358*(U216+U217)</f>
        <v>15154.214303531422</v>
      </c>
      <c r="V223" s="1690">
        <f>'4.1 INPUT OPEX'!$E$358*(V216+V217)</f>
        <v>15278.31179993337</v>
      </c>
      <c r="W223" s="1690">
        <f>'4.1 INPUT OPEX'!$E$358*(W216+W217)</f>
        <v>15405.570102833079</v>
      </c>
      <c r="X223" s="1690">
        <f>'4.1 INPUT OPEX'!$E$358*(X216+X217)</f>
        <v>15536.04791901944</v>
      </c>
      <c r="Y223" s="1690">
        <f>'4.1 INPUT OPEX'!$E$358*(Y216+Y217)</f>
        <v>15669.796917234178</v>
      </c>
      <c r="Z223" s="1690">
        <f>'4.1 INPUT OPEX'!$E$358*(Z216+Z217)</f>
        <v>15806.873643132683</v>
      </c>
      <c r="AA223" s="1690">
        <f>'4.1 INPUT OPEX'!$E$358*(AA216+AA217)</f>
        <v>15947.262219219463</v>
      </c>
      <c r="AB223" s="1690">
        <f>'4.1 INPUT OPEX'!$E$358*(AB216+AB217)</f>
        <v>16091.104369220351</v>
      </c>
      <c r="AC223" s="1690">
        <f>'4.1 INPUT OPEX'!$E$358*(AC216+AC217)</f>
        <v>16238.464910173985</v>
      </c>
      <c r="AD223" s="1690">
        <f>'4.1 INPUT OPEX'!$E$358*(AD216+AD217)</f>
        <v>16389.409955459771</v>
      </c>
      <c r="AE223" s="1690">
        <f>'4.1 INPUT OPEX'!$E$358*(AE216+AE217)</f>
        <v>16544.002407836932</v>
      </c>
      <c r="AF223" s="1690">
        <f>'4.1 INPUT OPEX'!$E$358*(AF216+AF217)</f>
        <v>16702.307372370233</v>
      </c>
      <c r="AG223" s="1690">
        <f>'4.1 INPUT OPEX'!$E$358*(AG216+AG217)</f>
        <v>16864.394155514208</v>
      </c>
      <c r="AH223" s="1690">
        <f>'4.1 INPUT OPEX'!$E$358*(AH216+AH217)</f>
        <v>17030.338853404715</v>
      </c>
      <c r="AI223" s="1690">
        <f>'4.1 INPUT OPEX'!$E$358*(AI216+AI217)</f>
        <v>17200.201715484065</v>
      </c>
      <c r="AJ223" s="1690">
        <f>'4.1 INPUT OPEX'!$E$358*(AJ216+AJ217)</f>
        <v>17374.061729043329</v>
      </c>
      <c r="AK223" s="1690">
        <f>'4.1 INPUT OPEX'!$E$358*(AK216+AK217)</f>
        <v>17532.532615840075</v>
      </c>
      <c r="AL223" s="618"/>
    </row>
    <row r="224" spans="1:38" s="236" customFormat="1" ht="14.5" customHeight="1" outlineLevel="4" x14ac:dyDescent="0.3">
      <c r="A224" s="616"/>
      <c r="B224" s="1734" t="s">
        <v>1608</v>
      </c>
      <c r="C224" s="1735" t="s">
        <v>124</v>
      </c>
      <c r="D224" s="623"/>
      <c r="E224" s="628"/>
      <c r="F224" s="1743"/>
      <c r="G224" s="2430"/>
      <c r="H224" s="1743"/>
      <c r="I224" s="1743"/>
      <c r="J224" s="1743"/>
      <c r="K224" s="2430"/>
      <c r="L224" s="1743"/>
      <c r="M224" s="1691">
        <f>M216+M217+M223</f>
        <v>284472.05591635313</v>
      </c>
      <c r="N224" s="1691">
        <f t="shared" ref="N224:T224" si="354">N216+N217+N223</f>
        <v>288123.61887975433</v>
      </c>
      <c r="O224" s="1691">
        <f t="shared" si="354"/>
        <v>293917.65607009892</v>
      </c>
      <c r="P224" s="1691">
        <f t="shared" si="354"/>
        <v>297552.79837108048</v>
      </c>
      <c r="Q224" s="1691">
        <f t="shared" si="354"/>
        <v>305083.75580031273</v>
      </c>
      <c r="R224" s="1691">
        <f t="shared" si="354"/>
        <v>309125.8082075339</v>
      </c>
      <c r="S224" s="1691">
        <f t="shared" si="354"/>
        <v>313204.40366330068</v>
      </c>
      <c r="T224" s="1691">
        <f t="shared" si="354"/>
        <v>315697.63914243324</v>
      </c>
      <c r="U224" s="1691">
        <f t="shared" ref="U224" si="355">U216+U217+U223</f>
        <v>318238.50037415989</v>
      </c>
      <c r="V224" s="1691">
        <f t="shared" ref="V224" si="356">V216+V217+V223</f>
        <v>320844.54779860075</v>
      </c>
      <c r="W224" s="1691">
        <f t="shared" ref="W224" si="357">W216+W217+W223</f>
        <v>323516.97215949465</v>
      </c>
      <c r="X224" s="1691">
        <f t="shared" ref="X224" si="358">X216+X217+X223</f>
        <v>326257.00629940821</v>
      </c>
      <c r="Y224" s="1691">
        <f t="shared" ref="Y224" si="359">Y216+Y217+Y223</f>
        <v>329065.73526191775</v>
      </c>
      <c r="Z224" s="1691">
        <f t="shared" ref="Z224" si="360">Z216+Z217+Z223</f>
        <v>331944.34650578635</v>
      </c>
      <c r="AA224" s="1691">
        <f t="shared" ref="AA224" si="361">AA216+AA217+AA223</f>
        <v>334892.50660360872</v>
      </c>
      <c r="AB224" s="1691">
        <f t="shared" ref="AB224" si="362">AB216+AB217+AB223</f>
        <v>337913.19175362732</v>
      </c>
      <c r="AC224" s="1691">
        <f t="shared" ref="AC224" si="363">AC216+AC217+AC223</f>
        <v>341007.76311365364</v>
      </c>
      <c r="AD224" s="1691">
        <f t="shared" ref="AD224" si="364">AD216+AD217+AD223</f>
        <v>344177.60906465515</v>
      </c>
      <c r="AE224" s="1691">
        <f t="shared" ref="AE224" si="365">AE216+AE217+AE223</f>
        <v>347424.05056457559</v>
      </c>
      <c r="AF224" s="1691">
        <f t="shared" ref="AF224" si="366">AF216+AF217+AF223</f>
        <v>350748.45481977484</v>
      </c>
      <c r="AG224" s="1691">
        <f t="shared" ref="AG224" si="367">AG216+AG217+AG223</f>
        <v>354152.27726579836</v>
      </c>
      <c r="AH224" s="1691">
        <f t="shared" ref="AH224" si="368">AH216+AH217+AH223</f>
        <v>357637.11592149903</v>
      </c>
      <c r="AI224" s="1691">
        <f t="shared" ref="AI224" si="369">AI216+AI217+AI223</f>
        <v>361204.23602516536</v>
      </c>
      <c r="AJ224" s="1691">
        <f t="shared" ref="AJ224:AK224" si="370">AJ216+AJ217+AJ223</f>
        <v>364855.2963099099</v>
      </c>
      <c r="AK224" s="1691">
        <f t="shared" si="370"/>
        <v>368183.18493264157</v>
      </c>
      <c r="AL224" s="618"/>
    </row>
    <row r="225" spans="1:38" s="236" customFormat="1" ht="14.5" customHeight="1" outlineLevel="4" x14ac:dyDescent="0.3">
      <c r="A225" s="616"/>
      <c r="B225" s="1736" t="s">
        <v>1601</v>
      </c>
      <c r="C225" s="1737" t="s">
        <v>752</v>
      </c>
      <c r="F225" s="1738"/>
      <c r="G225" s="2434"/>
      <c r="H225" s="1738"/>
      <c r="I225" s="1738"/>
      <c r="J225" s="1738"/>
      <c r="K225" s="2434"/>
      <c r="L225" s="1738"/>
      <c r="M225" s="1691">
        <f>IFERROR(M224/M215,0)</f>
        <v>46.321977762357768</v>
      </c>
      <c r="N225" s="1691">
        <f t="shared" ref="N225:T225" si="371">IFERROR(N224/N215,0)</f>
        <v>46.024935137304823</v>
      </c>
      <c r="O225" s="1691">
        <f t="shared" si="371"/>
        <v>44.380614883837822</v>
      </c>
      <c r="P225" s="1691">
        <f t="shared" si="371"/>
        <v>44.230410564800501</v>
      </c>
      <c r="Q225" s="1691">
        <f t="shared" si="371"/>
        <v>41.909449258419158</v>
      </c>
      <c r="R225" s="1691">
        <f t="shared" si="371"/>
        <v>41.667890160652838</v>
      </c>
      <c r="S225" s="1691">
        <f t="shared" si="371"/>
        <v>41.453105108053514</v>
      </c>
      <c r="T225" s="1691">
        <f t="shared" si="371"/>
        <v>42.087633173514526</v>
      </c>
      <c r="U225" s="1691">
        <f t="shared" ref="U225" si="372">IFERROR(U224/U215,0)</f>
        <v>42.745649453258018</v>
      </c>
      <c r="V225" s="1691">
        <f t="shared" ref="V225" si="373">IFERROR(V224/V215,0)</f>
        <v>43.419212404415923</v>
      </c>
      <c r="W225" s="1691">
        <f t="shared" ref="W225" si="374">IFERROR(W224/W215,0)</f>
        <v>44.108697107658124</v>
      </c>
      <c r="X225" s="1691">
        <f t="shared" ref="X225" si="375">IFERROR(X224/X215,0)</f>
        <v>44.814476486359077</v>
      </c>
      <c r="Y225" s="1691">
        <f t="shared" ref="Y225" si="376">IFERROR(Y224/Y215,0)</f>
        <v>45.537033458451326</v>
      </c>
      <c r="Z225" s="1691">
        <f t="shared" ref="Z225" si="377">IFERROR(Z224/Z215,0)</f>
        <v>46.276822249419574</v>
      </c>
      <c r="AA225" s="1691">
        <f t="shared" ref="AA225" si="378">IFERROR(AA224/AA215,0)</f>
        <v>47.035284603786408</v>
      </c>
      <c r="AB225" s="1691">
        <f t="shared" ref="AB225" si="379">IFERROR(AB224/AB215,0)</f>
        <v>47.811861466900304</v>
      </c>
      <c r="AC225" s="1691">
        <f t="shared" ref="AC225" si="380">IFERROR(AC224/AC215,0)</f>
        <v>48.60698041536866</v>
      </c>
      <c r="AD225" s="1691">
        <f t="shared" ref="AD225" si="381">IFERROR(AD224/AD215,0)</f>
        <v>49.421077440621204</v>
      </c>
      <c r="AE225" s="1691">
        <f t="shared" ref="AE225" si="382">IFERROR(AE224/AE215,0)</f>
        <v>50.254663877924038</v>
      </c>
      <c r="AF225" s="1691">
        <f t="shared" ref="AF225" si="383">IFERROR(AF224/AF215,0)</f>
        <v>51.108254144362803</v>
      </c>
      <c r="AG225" s="1691">
        <f t="shared" ref="AG225" si="384">IFERROR(AG224/AG215,0)</f>
        <v>51.982333796379585</v>
      </c>
      <c r="AH225" s="1691">
        <f t="shared" ref="AH225" si="385">IFERROR(AH224/AH215,0)</f>
        <v>52.87731283876991</v>
      </c>
      <c r="AI225" s="1691">
        <f t="shared" ref="AI225" si="386">IFERROR(AI224/AI215,0)</f>
        <v>53.793887206101786</v>
      </c>
      <c r="AJ225" s="1691">
        <f t="shared" ref="AJ225:AK225" si="387">IFERROR(AJ224/AJ215,0)</f>
        <v>54.732492917314843</v>
      </c>
      <c r="AK225" s="1691">
        <f t="shared" si="387"/>
        <v>56.0351198073379</v>
      </c>
      <c r="AL225" s="618"/>
    </row>
    <row r="226" spans="1:38" s="236" customFormat="1" ht="14.5" customHeight="1" outlineLevel="4" x14ac:dyDescent="0.3">
      <c r="A226" s="616"/>
      <c r="B226" s="1736" t="s">
        <v>1641</v>
      </c>
      <c r="C226" s="1737" t="s">
        <v>752</v>
      </c>
      <c r="F226" s="1738"/>
      <c r="G226" s="2434"/>
      <c r="H226" s="1738"/>
      <c r="I226" s="1738"/>
      <c r="J226" s="1738"/>
      <c r="K226" s="2434"/>
      <c r="L226" s="1738"/>
      <c r="M226" s="1691">
        <f>IFERROR(M217/M215,0)</f>
        <v>11.426712619343144</v>
      </c>
      <c r="N226" s="1691">
        <f t="shared" ref="N226:AJ226" si="388">IFERROR(N217/N215,0)</f>
        <v>11.20954918668529</v>
      </c>
      <c r="O226" s="1691">
        <f t="shared" si="388"/>
        <v>10.595988108025924</v>
      </c>
      <c r="P226" s="1691">
        <f t="shared" si="388"/>
        <v>10.431115506389897</v>
      </c>
      <c r="Q226" s="1691">
        <f t="shared" si="388"/>
        <v>9.6397704503735717</v>
      </c>
      <c r="R226" s="1691">
        <f t="shared" si="388"/>
        <v>9.4588876837439031</v>
      </c>
      <c r="S226" s="1691">
        <f t="shared" si="388"/>
        <v>9.2875899039341583</v>
      </c>
      <c r="T226" s="1691">
        <f t="shared" si="388"/>
        <v>9.3552843497796552</v>
      </c>
      <c r="U226" s="1691">
        <f t="shared" si="388"/>
        <v>9.4256872044362083</v>
      </c>
      <c r="V226" s="1691">
        <f t="shared" si="388"/>
        <v>9.4964459459002981</v>
      </c>
      <c r="W226" s="1691">
        <f t="shared" si="388"/>
        <v>9.5675553453874205</v>
      </c>
      <c r="X226" s="1691">
        <f t="shared" si="388"/>
        <v>9.6390071719564308</v>
      </c>
      <c r="Y226" s="1691">
        <f t="shared" si="388"/>
        <v>9.7108197931835019</v>
      </c>
      <c r="Z226" s="1691">
        <f t="shared" si="388"/>
        <v>9.7830004938808912</v>
      </c>
      <c r="AA226" s="1691">
        <f t="shared" si="388"/>
        <v>9.8558065130075843</v>
      </c>
      <c r="AB226" s="1691">
        <f t="shared" si="388"/>
        <v>9.9289729789694547</v>
      </c>
      <c r="AC226" s="1691">
        <f t="shared" si="388"/>
        <v>10.002491692595406</v>
      </c>
      <c r="AD226" s="1691">
        <f t="shared" si="388"/>
        <v>10.076354050881736</v>
      </c>
      <c r="AE226" s="1691">
        <f t="shared" si="388"/>
        <v>10.150567324483989</v>
      </c>
      <c r="AF226" s="1691">
        <f t="shared" si="388"/>
        <v>10.225136211190542</v>
      </c>
      <c r="AG226" s="1691">
        <f t="shared" si="388"/>
        <v>10.300055331342294</v>
      </c>
      <c r="AH226" s="1691">
        <f t="shared" si="388"/>
        <v>10.375298863603904</v>
      </c>
      <c r="AI226" s="1691">
        <f t="shared" si="388"/>
        <v>10.450905384476519</v>
      </c>
      <c r="AJ226" s="1691">
        <f t="shared" si="388"/>
        <v>10.526849098071438</v>
      </c>
      <c r="AK226" s="1691">
        <f t="shared" ref="AK226" si="389">IFERROR(AK217/AK215,0)</f>
        <v>10.679973556600418</v>
      </c>
      <c r="AL226" s="618"/>
    </row>
    <row r="227" spans="1:38" s="236" customFormat="1" ht="14.5" customHeight="1" outlineLevel="3" x14ac:dyDescent="0.3">
      <c r="A227" s="616"/>
      <c r="B227" s="631"/>
      <c r="C227" s="1704"/>
      <c r="F227" s="1741"/>
      <c r="G227" s="1741"/>
      <c r="H227" s="1741"/>
      <c r="I227" s="1741"/>
      <c r="J227" s="1741"/>
      <c r="K227" s="1741"/>
      <c r="L227" s="1741"/>
      <c r="M227" s="1741"/>
      <c r="N227" s="1741"/>
      <c r="O227" s="1741"/>
      <c r="P227" s="1741"/>
      <c r="Q227" s="1741"/>
      <c r="R227" s="1741"/>
      <c r="S227" s="1741"/>
      <c r="T227" s="1741"/>
      <c r="U227" s="1741"/>
      <c r="V227" s="1741"/>
      <c r="W227" s="1741"/>
      <c r="X227" s="1741"/>
      <c r="Y227" s="1741"/>
      <c r="Z227" s="1741"/>
      <c r="AA227" s="1741"/>
      <c r="AB227" s="1741"/>
      <c r="AC227" s="1741"/>
      <c r="AD227" s="1741"/>
      <c r="AE227" s="1741"/>
      <c r="AF227" s="1741"/>
      <c r="AG227" s="1741"/>
      <c r="AH227" s="1741"/>
      <c r="AI227" s="1741"/>
      <c r="AJ227" s="1741"/>
      <c r="AK227" s="1741"/>
      <c r="AL227" s="618"/>
    </row>
    <row r="228" spans="1:38" s="236" customFormat="1" ht="14.5" customHeight="1" outlineLevel="3" x14ac:dyDescent="0.3">
      <c r="A228" s="619"/>
      <c r="B228" s="1726" t="s">
        <v>821</v>
      </c>
      <c r="C228" s="1727"/>
      <c r="D228" s="1727"/>
      <c r="E228" s="1727"/>
      <c r="F228" s="1728"/>
      <c r="G228" s="1728"/>
      <c r="H228" s="1728"/>
      <c r="I228" s="1728"/>
      <c r="J228" s="1728"/>
      <c r="K228" s="1728"/>
      <c r="L228" s="1728"/>
      <c r="M228" s="1728"/>
      <c r="N228" s="1728"/>
      <c r="O228" s="1728"/>
      <c r="P228" s="1728"/>
      <c r="Q228" s="1728"/>
      <c r="R228" s="1728"/>
      <c r="S228" s="1728"/>
      <c r="T228" s="1728"/>
      <c r="U228" s="1728"/>
      <c r="V228" s="1728"/>
      <c r="W228" s="1728"/>
      <c r="X228" s="1728"/>
      <c r="Y228" s="1728"/>
      <c r="Z228" s="1728"/>
      <c r="AA228" s="1728"/>
      <c r="AB228" s="1728"/>
      <c r="AC228" s="1728"/>
      <c r="AD228" s="1728"/>
      <c r="AE228" s="1728"/>
      <c r="AF228" s="1728"/>
      <c r="AG228" s="1728"/>
      <c r="AH228" s="1728"/>
      <c r="AI228" s="1728"/>
      <c r="AJ228" s="1728"/>
      <c r="AK228" s="1728"/>
      <c r="AL228" s="618"/>
    </row>
    <row r="229" spans="1:38" s="236" customFormat="1" ht="14.5" customHeight="1" outlineLevel="4" x14ac:dyDescent="0.3">
      <c r="A229" s="616"/>
      <c r="B229" s="1694" t="s">
        <v>1100</v>
      </c>
      <c r="C229" s="1740" t="s">
        <v>387</v>
      </c>
      <c r="D229" s="623"/>
      <c r="E229" s="623"/>
      <c r="F229" s="1699"/>
      <c r="G229" s="1939"/>
      <c r="H229" s="1699"/>
      <c r="I229" s="1699"/>
      <c r="J229" s="1699"/>
      <c r="K229" s="1939"/>
      <c r="L229" s="1699"/>
      <c r="M229" s="1690">
        <f>'4.2 OPEX Projections '!M268</f>
        <v>6498.1533375000017</v>
      </c>
      <c r="N229" s="1690">
        <f>'4.2 OPEX Projections '!N268</f>
        <v>8491.5680984999999</v>
      </c>
      <c r="O229" s="1690">
        <f>'4.2 OPEX Projections '!O268</f>
        <v>10435.3851435</v>
      </c>
      <c r="P229" s="1690">
        <f>'4.2 OPEX Projections '!P268</f>
        <v>11005.137630000001</v>
      </c>
      <c r="Q229" s="1690">
        <f>'4.2 OPEX Projections '!Q268</f>
        <v>11614.405182750001</v>
      </c>
      <c r="R229" s="1690">
        <f>'4.2 OPEX Projections '!R268</f>
        <v>12215.551674000002</v>
      </c>
      <c r="S229" s="1690">
        <f>'4.2 OPEX Projections '!S268</f>
        <v>13275.552449999999</v>
      </c>
      <c r="T229" s="1690">
        <f>'4.2 OPEX Projections '!T268</f>
        <v>12681.001833119997</v>
      </c>
      <c r="U229" s="1690">
        <f>'4.2 OPEX Projections '!U268</f>
        <v>12591.3560256</v>
      </c>
      <c r="V229" s="1690">
        <f>'4.2 OPEX Projections '!V268</f>
        <v>12502.59651216</v>
      </c>
      <c r="W229" s="1690">
        <f>'4.2 OPEX Projections '!W268</f>
        <v>12414.71971008</v>
      </c>
      <c r="X229" s="1690">
        <f>'4.2 OPEX Projections '!X268</f>
        <v>12327.725619360001</v>
      </c>
      <c r="Y229" s="1690">
        <f>'4.2 OPEX Projections '!Y268</f>
        <v>12241.582218719999</v>
      </c>
      <c r="Z229" s="1690">
        <f>'4.2 OPEX Projections '!Z268</f>
        <v>12156.27170616</v>
      </c>
      <c r="AA229" s="1690">
        <f>'4.2 OPEX Projections '!AA268</f>
        <v>12071.48797656</v>
      </c>
      <c r="AB229" s="1690">
        <f>'4.2 OPEX Projections '!AB268</f>
        <v>11987.537135039998</v>
      </c>
      <c r="AC229" s="1690">
        <f>'4.2 OPEX Projections '!AC268</f>
        <v>11904.419181599998</v>
      </c>
      <c r="AD229" s="1690">
        <f>'4.2 OPEX Projections '!AD268</f>
        <v>11822.13411624</v>
      </c>
      <c r="AE229" s="1690">
        <f>'4.2 OPEX Projections '!AE268</f>
        <v>11740.66413696</v>
      </c>
      <c r="AF229" s="1690">
        <f>'4.2 OPEX Projections '!AF268</f>
        <v>11659.995024479998</v>
      </c>
      <c r="AG229" s="1690">
        <f>'4.2 OPEX Projections '!AG268</f>
        <v>11580.12319608</v>
      </c>
      <c r="AH229" s="1690">
        <f>'4.2 OPEX Projections '!AH268</f>
        <v>11501.066453759999</v>
      </c>
      <c r="AI229" s="1690">
        <f>'4.2 OPEX Projections '!AI268</f>
        <v>11422.774974240001</v>
      </c>
      <c r="AJ229" s="1690">
        <f>'4.2 OPEX Projections '!AJ268</f>
        <v>11345.266559520001</v>
      </c>
      <c r="AK229" s="1690">
        <f>'4.2 OPEX Projections '!AK268</f>
        <v>11192.339059919999</v>
      </c>
      <c r="AL229" s="618"/>
    </row>
    <row r="230" spans="1:38" s="236" customFormat="1" ht="14.5" customHeight="1" outlineLevel="4" x14ac:dyDescent="0.3">
      <c r="A230" s="616"/>
      <c r="B230" s="1730" t="s">
        <v>1636</v>
      </c>
      <c r="C230" s="1731" t="s">
        <v>124</v>
      </c>
      <c r="D230" s="623"/>
      <c r="E230" s="623"/>
      <c r="F230" s="1699"/>
      <c r="G230" s="1939"/>
      <c r="H230" s="1699"/>
      <c r="I230" s="1699"/>
      <c r="J230" s="1699"/>
      <c r="K230" s="1939"/>
      <c r="L230" s="1699"/>
      <c r="M230" s="1690">
        <f>'4.2 OPEX Projections '!M273+'4.2 OPEX Projections '!M285</f>
        <v>701681.93301905447</v>
      </c>
      <c r="N230" s="1690">
        <f>'4.2 OPEX Projections '!N273+'4.2 OPEX Projections '!N285</f>
        <v>775960.1993980282</v>
      </c>
      <c r="O230" s="1690">
        <f>'4.2 OPEX Projections '!O273+'4.2 OPEX Projections '!O285</f>
        <v>848622.62075526535</v>
      </c>
      <c r="P230" s="1690">
        <f>'4.2 OPEX Projections '!P273+'4.2 OPEX Projections '!P285</f>
        <v>873757.57184419152</v>
      </c>
      <c r="Q230" s="1690">
        <f>'4.2 OPEX Projections '!Q273+'4.2 OPEX Projections '!Q285</f>
        <v>900370.02466565534</v>
      </c>
      <c r="R230" s="1690">
        <f>'4.2 OPEX Projections '!R273+'4.2 OPEX Projections '!R285</f>
        <v>926810.78862123843</v>
      </c>
      <c r="S230" s="1690">
        <f>'4.2 OPEX Projections '!S273+'4.2 OPEX Projections '!S285</f>
        <v>969270.13173012249</v>
      </c>
      <c r="T230" s="1690">
        <f>'4.2 OPEX Projections '!T273+'4.2 OPEX Projections '!T285</f>
        <v>954487.40793875954</v>
      </c>
      <c r="U230" s="1690">
        <f>'4.2 OPEX Projections '!U273+'4.2 OPEX Projections '!U285</f>
        <v>957324.16736508929</v>
      </c>
      <c r="V230" s="1690">
        <f>'4.2 OPEX Projections '!V273+'4.2 OPEX Projections '!V285</f>
        <v>960310.53893090447</v>
      </c>
      <c r="W230" s="1690">
        <f>'4.2 OPEX Projections '!W273+'4.2 OPEX Projections '!W285</f>
        <v>963448.77619939321</v>
      </c>
      <c r="X230" s="1690">
        <f>'4.2 OPEX Projections '!X273+'4.2 OPEX Projections '!X285</f>
        <v>966741.30448679836</v>
      </c>
      <c r="Y230" s="1690">
        <f>'4.2 OPEX Projections '!Y273+'4.2 OPEX Projections '!Y285</f>
        <v>970189.48757258034</v>
      </c>
      <c r="Z230" s="1690">
        <f>'4.2 OPEX Projections '!Z273+'4.2 OPEX Projections '!Z285</f>
        <v>973795.23163528659</v>
      </c>
      <c r="AA230" s="1690">
        <f>'4.2 OPEX Projections '!AA273+'4.2 OPEX Projections '!AA285</f>
        <v>977550.49906276772</v>
      </c>
      <c r="AB230" s="1690">
        <f>'4.2 OPEX Projections '!AB273+'4.2 OPEX Projections '!AB285</f>
        <v>981468.52647247293</v>
      </c>
      <c r="AC230" s="1690">
        <f>'4.2 OPEX Projections '!AC273+'4.2 OPEX Projections '!AC285</f>
        <v>985551.99160950887</v>
      </c>
      <c r="AD230" s="1690">
        <f>'4.2 OPEX Projections '!AD273+'4.2 OPEX Projections '!AD285</f>
        <v>989803.62577388308</v>
      </c>
      <c r="AE230" s="1690">
        <f>'4.2 OPEX Projections '!AE273+'4.2 OPEX Projections '!AE285</f>
        <v>994225.59777113248</v>
      </c>
      <c r="AF230" s="1690">
        <f>'4.2 OPEX Projections '!AF273+'4.2 OPEX Projections '!AF285</f>
        <v>998820.2563231485</v>
      </c>
      <c r="AG230" s="1690">
        <f>'4.2 OPEX Projections '!AG273+'4.2 OPEX Projections '!AG285</f>
        <v>1003590.3757095155</v>
      </c>
      <c r="AH230" s="1690">
        <f>'4.2 OPEX Projections '!AH273+'4.2 OPEX Projections '!AH285</f>
        <v>1008539.5294976722</v>
      </c>
      <c r="AI230" s="1690">
        <f>'4.2 OPEX Projections '!AI273+'4.2 OPEX Projections '!AI285</f>
        <v>1013669.0060999457</v>
      </c>
      <c r="AJ230" s="1690">
        <f>'4.2 OPEX Projections '!AJ273+'4.2 OPEX Projections '!AJ285</f>
        <v>1018982.4985242321</v>
      </c>
      <c r="AK230" s="1690">
        <f>'4.2 OPEX Projections '!AK273+'4.2 OPEX Projections '!AK285</f>
        <v>1021841.536123273</v>
      </c>
      <c r="AL230" s="618"/>
    </row>
    <row r="231" spans="1:38" s="236" customFormat="1" ht="14.5" customHeight="1" outlineLevel="4" x14ac:dyDescent="0.3">
      <c r="A231" s="616"/>
      <c r="B231" s="1694" t="s">
        <v>1582</v>
      </c>
      <c r="C231" s="1731" t="s">
        <v>124</v>
      </c>
      <c r="D231" s="623" t="s">
        <v>1132</v>
      </c>
      <c r="E231" s="623" t="s">
        <v>131</v>
      </c>
      <c r="F231" s="1746"/>
      <c r="G231" s="2435"/>
      <c r="H231" s="1746"/>
      <c r="I231" s="1746"/>
      <c r="J231" s="1746"/>
      <c r="K231" s="2435"/>
      <c r="L231" s="1746"/>
      <c r="M231" s="1744">
        <f>SUM(M232:M236)</f>
        <v>395344.07344721706</v>
      </c>
      <c r="N231" s="1744">
        <f t="shared" ref="N231:T231" si="390">SUM(N232:N236)</f>
        <v>395344.07344721706</v>
      </c>
      <c r="O231" s="1744">
        <f t="shared" si="390"/>
        <v>395344.07344721706</v>
      </c>
      <c r="P231" s="1744">
        <f t="shared" si="390"/>
        <v>395344.07344721706</v>
      </c>
      <c r="Q231" s="1744">
        <f t="shared" si="390"/>
        <v>395344.07344721706</v>
      </c>
      <c r="R231" s="1744">
        <f t="shared" si="390"/>
        <v>395344.07344721706</v>
      </c>
      <c r="S231" s="1744">
        <f t="shared" si="390"/>
        <v>395344.07344721706</v>
      </c>
      <c r="T231" s="1744">
        <f t="shared" si="390"/>
        <v>395344.07344721706</v>
      </c>
      <c r="U231" s="1744">
        <f t="shared" ref="U231" si="391">SUM(U232:U236)</f>
        <v>395344.07344721706</v>
      </c>
      <c r="V231" s="1744">
        <f t="shared" ref="V231" si="392">SUM(V232:V236)</f>
        <v>395344.07344721706</v>
      </c>
      <c r="W231" s="1744">
        <f t="shared" ref="W231" si="393">SUM(W232:W236)</f>
        <v>395344.07344721706</v>
      </c>
      <c r="X231" s="1744">
        <f t="shared" ref="X231" si="394">SUM(X232:X236)</f>
        <v>395344.07344721706</v>
      </c>
      <c r="Y231" s="1744">
        <f t="shared" ref="Y231" si="395">SUM(Y232:Y236)</f>
        <v>395344.07344721706</v>
      </c>
      <c r="Z231" s="1744">
        <f t="shared" ref="Z231" si="396">SUM(Z232:Z236)</f>
        <v>395344.07344721706</v>
      </c>
      <c r="AA231" s="1744">
        <f t="shared" ref="AA231" si="397">SUM(AA232:AA236)</f>
        <v>395344.07344721706</v>
      </c>
      <c r="AB231" s="1744">
        <f t="shared" ref="AB231" si="398">SUM(AB232:AB236)</f>
        <v>395344.07344721706</v>
      </c>
      <c r="AC231" s="1744">
        <f t="shared" ref="AC231" si="399">SUM(AC232:AC236)</f>
        <v>395344.07344721706</v>
      </c>
      <c r="AD231" s="1744">
        <f t="shared" ref="AD231" si="400">SUM(AD232:AD236)</f>
        <v>395344.07344721706</v>
      </c>
      <c r="AE231" s="1744">
        <f t="shared" ref="AE231" si="401">SUM(AE232:AE236)</f>
        <v>395344.07344721706</v>
      </c>
      <c r="AF231" s="1744">
        <f t="shared" ref="AF231" si="402">SUM(AF232:AF236)</f>
        <v>395344.07344721706</v>
      </c>
      <c r="AG231" s="1744">
        <f t="shared" ref="AG231" si="403">SUM(AG232:AG236)</f>
        <v>395344.07344721706</v>
      </c>
      <c r="AH231" s="1744">
        <f t="shared" ref="AH231" si="404">SUM(AH232:AH236)</f>
        <v>395344.07344721706</v>
      </c>
      <c r="AI231" s="1744">
        <f t="shared" ref="AI231" si="405">SUM(AI232:AI236)</f>
        <v>395344.07344721706</v>
      </c>
      <c r="AJ231" s="1744">
        <f t="shared" ref="AJ231:AK231" si="406">SUM(AJ232:AJ236)</f>
        <v>395344.07344721706</v>
      </c>
      <c r="AK231" s="1744">
        <f t="shared" si="406"/>
        <v>395344.07344721706</v>
      </c>
      <c r="AL231" s="618"/>
    </row>
    <row r="232" spans="1:38" s="236" customFormat="1" ht="14.5" customHeight="1" outlineLevel="5" x14ac:dyDescent="0.3">
      <c r="A232" s="616"/>
      <c r="B232" s="1732" t="s">
        <v>824</v>
      </c>
      <c r="C232" s="1731" t="s">
        <v>124</v>
      </c>
      <c r="D232" s="1733">
        <f>'3.1 INPUT CAPEX '!F107*('2.3 DA Interface'!F395+'2.3 DA Interface'!F396)+'3.1 INPUT CAPEX '!F113+'3.1 INPUT CAPEX '!F114</f>
        <v>1859684.0141415654</v>
      </c>
      <c r="E232" s="1733">
        <f>'1. INPUT General assumptions'!$F$130</f>
        <v>30</v>
      </c>
      <c r="F232" s="1699"/>
      <c r="G232" s="1939"/>
      <c r="H232" s="1699"/>
      <c r="I232" s="1699"/>
      <c r="J232" s="1699"/>
      <c r="K232" s="1939"/>
      <c r="L232" s="1699"/>
      <c r="M232" s="1690">
        <f>$D232/$E232</f>
        <v>61989.467138052183</v>
      </c>
      <c r="N232" s="1690">
        <f t="shared" ref="N232:AE236" si="407">$D232/$E232</f>
        <v>61989.467138052183</v>
      </c>
      <c r="O232" s="1690">
        <f t="shared" si="407"/>
        <v>61989.467138052183</v>
      </c>
      <c r="P232" s="1690">
        <f t="shared" si="407"/>
        <v>61989.467138052183</v>
      </c>
      <c r="Q232" s="1690">
        <f t="shared" si="407"/>
        <v>61989.467138052183</v>
      </c>
      <c r="R232" s="1690">
        <f t="shared" si="407"/>
        <v>61989.467138052183</v>
      </c>
      <c r="S232" s="1690">
        <f t="shared" si="407"/>
        <v>61989.467138052183</v>
      </c>
      <c r="T232" s="1690">
        <f t="shared" si="407"/>
        <v>61989.467138052183</v>
      </c>
      <c r="U232" s="1690">
        <f t="shared" si="407"/>
        <v>61989.467138052183</v>
      </c>
      <c r="V232" s="1690">
        <f t="shared" si="407"/>
        <v>61989.467138052183</v>
      </c>
      <c r="W232" s="1690">
        <f t="shared" si="407"/>
        <v>61989.467138052183</v>
      </c>
      <c r="X232" s="1690">
        <f t="shared" si="407"/>
        <v>61989.467138052183</v>
      </c>
      <c r="Y232" s="1690">
        <f t="shared" si="407"/>
        <v>61989.467138052183</v>
      </c>
      <c r="Z232" s="1690">
        <f t="shared" si="407"/>
        <v>61989.467138052183</v>
      </c>
      <c r="AA232" s="1690">
        <f t="shared" si="407"/>
        <v>61989.467138052183</v>
      </c>
      <c r="AB232" s="1690">
        <f t="shared" si="407"/>
        <v>61989.467138052183</v>
      </c>
      <c r="AC232" s="1690">
        <f t="shared" si="407"/>
        <v>61989.467138052183</v>
      </c>
      <c r="AD232" s="1690">
        <f t="shared" si="407"/>
        <v>61989.467138052183</v>
      </c>
      <c r="AE232" s="1690">
        <f t="shared" si="407"/>
        <v>61989.467138052183</v>
      </c>
      <c r="AF232" s="1690">
        <f t="shared" ref="AE232:AK236" si="408">$D232/$E232</f>
        <v>61989.467138052183</v>
      </c>
      <c r="AG232" s="1690">
        <f t="shared" si="408"/>
        <v>61989.467138052183</v>
      </c>
      <c r="AH232" s="1690">
        <f t="shared" si="408"/>
        <v>61989.467138052183</v>
      </c>
      <c r="AI232" s="1690">
        <f t="shared" si="408"/>
        <v>61989.467138052183</v>
      </c>
      <c r="AJ232" s="1690">
        <f t="shared" si="408"/>
        <v>61989.467138052183</v>
      </c>
      <c r="AK232" s="1690">
        <f t="shared" si="408"/>
        <v>61989.467138052183</v>
      </c>
      <c r="AL232" s="618"/>
    </row>
    <row r="233" spans="1:38" s="236" customFormat="1" ht="14.5" customHeight="1" outlineLevel="5" x14ac:dyDescent="0.3">
      <c r="A233" s="616"/>
      <c r="B233" s="1732" t="s">
        <v>1443</v>
      </c>
      <c r="C233" s="1731" t="s">
        <v>124</v>
      </c>
      <c r="D233" s="1733">
        <f>('3.1 INPUT CAPEX '!F147+'3.1 INPUT CAPEX '!F185)*('2.3 DA Interface'!F395+'2.3 DA Interface'!F396)+'3.1 INPUT CAPEX '!F153+'3.1 INPUT CAPEX '!F154+'3.1 INPUT CAPEX '!F191+'3.1 INPUT CAPEX '!F192</f>
        <v>4320320.5448490027</v>
      </c>
      <c r="E233" s="1733">
        <f>'1. INPUT General assumptions'!$F$131</f>
        <v>15</v>
      </c>
      <c r="F233" s="1699"/>
      <c r="G233" s="1939"/>
      <c r="H233" s="1699"/>
      <c r="I233" s="1699"/>
      <c r="J233" s="1699"/>
      <c r="K233" s="1939"/>
      <c r="L233" s="1699"/>
      <c r="M233" s="1690">
        <f t="shared" ref="M233:AB236" si="409">$D233/$E233</f>
        <v>288021.36965660017</v>
      </c>
      <c r="N233" s="1690">
        <f t="shared" si="409"/>
        <v>288021.36965660017</v>
      </c>
      <c r="O233" s="1690">
        <f t="shared" si="409"/>
        <v>288021.36965660017</v>
      </c>
      <c r="P233" s="1690">
        <f t="shared" si="409"/>
        <v>288021.36965660017</v>
      </c>
      <c r="Q233" s="1690">
        <f t="shared" si="409"/>
        <v>288021.36965660017</v>
      </c>
      <c r="R233" s="1690">
        <f t="shared" si="409"/>
        <v>288021.36965660017</v>
      </c>
      <c r="S233" s="1690">
        <f t="shared" si="409"/>
        <v>288021.36965660017</v>
      </c>
      <c r="T233" s="1690">
        <f t="shared" si="409"/>
        <v>288021.36965660017</v>
      </c>
      <c r="U233" s="1690">
        <f t="shared" si="409"/>
        <v>288021.36965660017</v>
      </c>
      <c r="V233" s="1690">
        <f t="shared" si="409"/>
        <v>288021.36965660017</v>
      </c>
      <c r="W233" s="1690">
        <f t="shared" si="409"/>
        <v>288021.36965660017</v>
      </c>
      <c r="X233" s="1690">
        <f t="shared" si="409"/>
        <v>288021.36965660017</v>
      </c>
      <c r="Y233" s="1690">
        <f t="shared" si="409"/>
        <v>288021.36965660017</v>
      </c>
      <c r="Z233" s="1690">
        <f t="shared" si="409"/>
        <v>288021.36965660017</v>
      </c>
      <c r="AA233" s="1690">
        <f t="shared" si="409"/>
        <v>288021.36965660017</v>
      </c>
      <c r="AB233" s="1690">
        <f t="shared" si="409"/>
        <v>288021.36965660017</v>
      </c>
      <c r="AC233" s="1690">
        <f t="shared" si="407"/>
        <v>288021.36965660017</v>
      </c>
      <c r="AD233" s="1690">
        <f t="shared" si="407"/>
        <v>288021.36965660017</v>
      </c>
      <c r="AE233" s="1690">
        <f t="shared" si="407"/>
        <v>288021.36965660017</v>
      </c>
      <c r="AF233" s="1690">
        <f t="shared" si="408"/>
        <v>288021.36965660017</v>
      </c>
      <c r="AG233" s="1690">
        <f t="shared" si="408"/>
        <v>288021.36965660017</v>
      </c>
      <c r="AH233" s="1690">
        <f t="shared" si="408"/>
        <v>288021.36965660017</v>
      </c>
      <c r="AI233" s="1690">
        <f t="shared" si="408"/>
        <v>288021.36965660017</v>
      </c>
      <c r="AJ233" s="1690">
        <f t="shared" si="408"/>
        <v>288021.36965660017</v>
      </c>
      <c r="AK233" s="1690">
        <f t="shared" si="408"/>
        <v>288021.36965660017</v>
      </c>
      <c r="AL233" s="618"/>
    </row>
    <row r="234" spans="1:38" s="236" customFormat="1" ht="14.5" customHeight="1" outlineLevel="5" x14ac:dyDescent="0.3">
      <c r="A234" s="616"/>
      <c r="B234" s="1732" t="s">
        <v>1444</v>
      </c>
      <c r="C234" s="1731" t="s">
        <v>124</v>
      </c>
      <c r="D234" s="1733">
        <f>'3.1 INPUT CAPEX '!F222*('2.3 DA Interface'!F395+'2.3 DA Interface'!F396)+'3.1 INPUT CAPEX '!F228+'3.1 INPUT CAPEX '!F229</f>
        <v>247665.89551413068</v>
      </c>
      <c r="E234" s="1733">
        <f>'1. INPUT General assumptions'!$F$132</f>
        <v>8</v>
      </c>
      <c r="F234" s="1699"/>
      <c r="G234" s="1939"/>
      <c r="H234" s="1699"/>
      <c r="I234" s="1699"/>
      <c r="J234" s="1699"/>
      <c r="K234" s="1939"/>
      <c r="L234" s="1699"/>
      <c r="M234" s="1690">
        <f t="shared" si="409"/>
        <v>30958.236939266335</v>
      </c>
      <c r="N234" s="1690">
        <f t="shared" si="409"/>
        <v>30958.236939266335</v>
      </c>
      <c r="O234" s="1690">
        <f t="shared" si="409"/>
        <v>30958.236939266335</v>
      </c>
      <c r="P234" s="1690">
        <f t="shared" si="409"/>
        <v>30958.236939266335</v>
      </c>
      <c r="Q234" s="1690">
        <f t="shared" si="409"/>
        <v>30958.236939266335</v>
      </c>
      <c r="R234" s="1690">
        <f t="shared" si="409"/>
        <v>30958.236939266335</v>
      </c>
      <c r="S234" s="1690">
        <f t="shared" si="409"/>
        <v>30958.236939266335</v>
      </c>
      <c r="T234" s="1690">
        <f t="shared" si="409"/>
        <v>30958.236939266335</v>
      </c>
      <c r="U234" s="1690">
        <f t="shared" si="409"/>
        <v>30958.236939266335</v>
      </c>
      <c r="V234" s="1690">
        <f t="shared" si="409"/>
        <v>30958.236939266335</v>
      </c>
      <c r="W234" s="1690">
        <f t="shared" si="409"/>
        <v>30958.236939266335</v>
      </c>
      <c r="X234" s="1690">
        <f t="shared" si="409"/>
        <v>30958.236939266335</v>
      </c>
      <c r="Y234" s="1690">
        <f t="shared" si="409"/>
        <v>30958.236939266335</v>
      </c>
      <c r="Z234" s="1690">
        <f t="shared" si="407"/>
        <v>30958.236939266335</v>
      </c>
      <c r="AA234" s="1690">
        <f t="shared" si="407"/>
        <v>30958.236939266335</v>
      </c>
      <c r="AB234" s="1690">
        <f t="shared" si="407"/>
        <v>30958.236939266335</v>
      </c>
      <c r="AC234" s="1690">
        <f t="shared" si="407"/>
        <v>30958.236939266335</v>
      </c>
      <c r="AD234" s="1690">
        <f t="shared" si="407"/>
        <v>30958.236939266335</v>
      </c>
      <c r="AE234" s="1690">
        <f t="shared" si="408"/>
        <v>30958.236939266335</v>
      </c>
      <c r="AF234" s="1690">
        <f t="shared" si="408"/>
        <v>30958.236939266335</v>
      </c>
      <c r="AG234" s="1690">
        <f t="shared" si="408"/>
        <v>30958.236939266335</v>
      </c>
      <c r="AH234" s="1690">
        <f t="shared" si="408"/>
        <v>30958.236939266335</v>
      </c>
      <c r="AI234" s="1690">
        <f t="shared" si="408"/>
        <v>30958.236939266335</v>
      </c>
      <c r="AJ234" s="1690">
        <f t="shared" si="408"/>
        <v>30958.236939266335</v>
      </c>
      <c r="AK234" s="1690">
        <f t="shared" si="408"/>
        <v>30958.236939266335</v>
      </c>
      <c r="AL234" s="618"/>
    </row>
    <row r="235" spans="1:38" s="236" customFormat="1" ht="14.5" customHeight="1" outlineLevel="5" x14ac:dyDescent="0.3">
      <c r="A235" s="616"/>
      <c r="B235" s="1732" t="s">
        <v>1441</v>
      </c>
      <c r="C235" s="1731" t="s">
        <v>124</v>
      </c>
      <c r="D235" s="1733">
        <f>'3.1 INPUT CAPEX '!F260*('2.3 DA Interface'!F395+'2.3 DA Interface'!F396)+'3.1 INPUT CAPEX '!F266+'3.1 INPUT CAPEX '!F267</f>
        <v>1517.6557369231423</v>
      </c>
      <c r="E235" s="1733">
        <f>'1. INPUT General assumptions'!$F$132</f>
        <v>8</v>
      </c>
      <c r="F235" s="1699"/>
      <c r="G235" s="1939"/>
      <c r="H235" s="1699"/>
      <c r="I235" s="1699"/>
      <c r="J235" s="1699"/>
      <c r="K235" s="1939"/>
      <c r="L235" s="1699"/>
      <c r="M235" s="1690">
        <f t="shared" si="409"/>
        <v>189.70696711539279</v>
      </c>
      <c r="N235" s="1690">
        <f t="shared" si="409"/>
        <v>189.70696711539279</v>
      </c>
      <c r="O235" s="1690">
        <f t="shared" si="409"/>
        <v>189.70696711539279</v>
      </c>
      <c r="P235" s="1690">
        <f t="shared" si="409"/>
        <v>189.70696711539279</v>
      </c>
      <c r="Q235" s="1690">
        <f t="shared" si="409"/>
        <v>189.70696711539279</v>
      </c>
      <c r="R235" s="1690">
        <f t="shared" si="409"/>
        <v>189.70696711539279</v>
      </c>
      <c r="S235" s="1690">
        <f t="shared" si="409"/>
        <v>189.70696711539279</v>
      </c>
      <c r="T235" s="1690">
        <f t="shared" si="409"/>
        <v>189.70696711539279</v>
      </c>
      <c r="U235" s="1690">
        <f t="shared" si="409"/>
        <v>189.70696711539279</v>
      </c>
      <c r="V235" s="1690">
        <f t="shared" si="409"/>
        <v>189.70696711539279</v>
      </c>
      <c r="W235" s="1690">
        <f t="shared" si="409"/>
        <v>189.70696711539279</v>
      </c>
      <c r="X235" s="1690">
        <f t="shared" si="409"/>
        <v>189.70696711539279</v>
      </c>
      <c r="Y235" s="1690">
        <f t="shared" si="409"/>
        <v>189.70696711539279</v>
      </c>
      <c r="Z235" s="1690">
        <f t="shared" si="407"/>
        <v>189.70696711539279</v>
      </c>
      <c r="AA235" s="1690">
        <f t="shared" si="407"/>
        <v>189.70696711539279</v>
      </c>
      <c r="AB235" s="1690">
        <f t="shared" si="407"/>
        <v>189.70696711539279</v>
      </c>
      <c r="AC235" s="1690">
        <f t="shared" si="407"/>
        <v>189.70696711539279</v>
      </c>
      <c r="AD235" s="1690">
        <f t="shared" si="407"/>
        <v>189.70696711539279</v>
      </c>
      <c r="AE235" s="1690">
        <f t="shared" si="408"/>
        <v>189.70696711539279</v>
      </c>
      <c r="AF235" s="1690">
        <f t="shared" si="408"/>
        <v>189.70696711539279</v>
      </c>
      <c r="AG235" s="1690">
        <f t="shared" si="408"/>
        <v>189.70696711539279</v>
      </c>
      <c r="AH235" s="1690">
        <f t="shared" si="408"/>
        <v>189.70696711539279</v>
      </c>
      <c r="AI235" s="1690">
        <f t="shared" si="408"/>
        <v>189.70696711539279</v>
      </c>
      <c r="AJ235" s="1690">
        <f t="shared" si="408"/>
        <v>189.70696711539279</v>
      </c>
      <c r="AK235" s="1690">
        <f t="shared" si="408"/>
        <v>189.70696711539279</v>
      </c>
      <c r="AL235" s="618"/>
    </row>
    <row r="236" spans="1:38" s="236" customFormat="1" ht="14.5" customHeight="1" outlineLevel="5" x14ac:dyDescent="0.3">
      <c r="A236" s="616"/>
      <c r="B236" s="1732" t="s">
        <v>772</v>
      </c>
      <c r="C236" s="1731" t="s">
        <v>124</v>
      </c>
      <c r="D236" s="1733">
        <f>'3.1 INPUT CAPEX '!F299*('2.3 DA Interface'!F395+'2.3 DA Interface'!F396)+'3.1 INPUT CAPEX '!F305+'3.1 INPUT CAPEX '!F306</f>
        <v>70926.463730914926</v>
      </c>
      <c r="E236" s="1733">
        <f>'1. INPUT General assumptions'!$F$134</f>
        <v>5</v>
      </c>
      <c r="F236" s="1699"/>
      <c r="G236" s="1939"/>
      <c r="H236" s="1699"/>
      <c r="I236" s="1699"/>
      <c r="J236" s="1699"/>
      <c r="K236" s="1939"/>
      <c r="L236" s="1699"/>
      <c r="M236" s="1690">
        <f t="shared" si="409"/>
        <v>14185.292746182986</v>
      </c>
      <c r="N236" s="1690">
        <f t="shared" si="409"/>
        <v>14185.292746182986</v>
      </c>
      <c r="O236" s="1690">
        <f t="shared" si="409"/>
        <v>14185.292746182986</v>
      </c>
      <c r="P236" s="1690">
        <f t="shared" si="409"/>
        <v>14185.292746182986</v>
      </c>
      <c r="Q236" s="1690">
        <f t="shared" si="409"/>
        <v>14185.292746182986</v>
      </c>
      <c r="R236" s="1690">
        <f t="shared" si="409"/>
        <v>14185.292746182986</v>
      </c>
      <c r="S236" s="1690">
        <f t="shared" si="409"/>
        <v>14185.292746182986</v>
      </c>
      <c r="T236" s="1690">
        <f t="shared" si="409"/>
        <v>14185.292746182986</v>
      </c>
      <c r="U236" s="1690">
        <f t="shared" si="409"/>
        <v>14185.292746182986</v>
      </c>
      <c r="V236" s="1690">
        <f t="shared" si="409"/>
        <v>14185.292746182986</v>
      </c>
      <c r="W236" s="1690">
        <f t="shared" si="409"/>
        <v>14185.292746182986</v>
      </c>
      <c r="X236" s="1690">
        <f t="shared" si="409"/>
        <v>14185.292746182986</v>
      </c>
      <c r="Y236" s="1690">
        <f t="shared" si="409"/>
        <v>14185.292746182986</v>
      </c>
      <c r="Z236" s="1690">
        <f t="shared" si="407"/>
        <v>14185.292746182986</v>
      </c>
      <c r="AA236" s="1690">
        <f t="shared" si="407"/>
        <v>14185.292746182986</v>
      </c>
      <c r="AB236" s="1690">
        <f t="shared" si="407"/>
        <v>14185.292746182986</v>
      </c>
      <c r="AC236" s="1690">
        <f t="shared" si="407"/>
        <v>14185.292746182986</v>
      </c>
      <c r="AD236" s="1690">
        <f t="shared" si="407"/>
        <v>14185.292746182986</v>
      </c>
      <c r="AE236" s="1690">
        <f t="shared" si="408"/>
        <v>14185.292746182986</v>
      </c>
      <c r="AF236" s="1690">
        <f t="shared" si="408"/>
        <v>14185.292746182986</v>
      </c>
      <c r="AG236" s="1690">
        <f t="shared" si="408"/>
        <v>14185.292746182986</v>
      </c>
      <c r="AH236" s="1690">
        <f t="shared" si="408"/>
        <v>14185.292746182986</v>
      </c>
      <c r="AI236" s="1690">
        <f t="shared" si="408"/>
        <v>14185.292746182986</v>
      </c>
      <c r="AJ236" s="1690">
        <f t="shared" si="408"/>
        <v>14185.292746182986</v>
      </c>
      <c r="AK236" s="1690">
        <f t="shared" si="408"/>
        <v>14185.292746182986</v>
      </c>
      <c r="AL236" s="618"/>
    </row>
    <row r="237" spans="1:38" s="236" customFormat="1" ht="14.5" customHeight="1" outlineLevel="4" x14ac:dyDescent="0.3">
      <c r="A237" s="616"/>
      <c r="B237" s="1730" t="s">
        <v>1462</v>
      </c>
      <c r="C237" s="1731" t="s">
        <v>124</v>
      </c>
      <c r="D237" s="623"/>
      <c r="E237" s="628"/>
      <c r="F237" s="1699"/>
      <c r="G237" s="1939"/>
      <c r="H237" s="1699"/>
      <c r="I237" s="1699"/>
      <c r="J237" s="1699"/>
      <c r="K237" s="1939"/>
      <c r="L237" s="1699"/>
      <c r="M237" s="1690">
        <f>'4.1 INPUT OPEX'!$E$381*(M230+M231)</f>
        <v>54851.300323313582</v>
      </c>
      <c r="N237" s="1690">
        <f>'4.1 INPUT OPEX'!$E$381*(N230+N231)</f>
        <v>58565.213642262264</v>
      </c>
      <c r="O237" s="1690">
        <f>'4.1 INPUT OPEX'!$E$381*(O230+O231)</f>
        <v>62198.334710124123</v>
      </c>
      <c r="P237" s="1690">
        <f>'4.1 INPUT OPEX'!$E$381*(P230+P231)</f>
        <v>63455.082264570432</v>
      </c>
      <c r="Q237" s="1690">
        <f>'4.1 INPUT OPEX'!$E$381*(Q230+Q231)</f>
        <v>64785.704905643623</v>
      </c>
      <c r="R237" s="1690">
        <f>'4.1 INPUT OPEX'!$E$381*(R230+R231)</f>
        <v>66107.743103422777</v>
      </c>
      <c r="S237" s="1690">
        <f>'4.1 INPUT OPEX'!$E$381*(S230+S231)</f>
        <v>68230.71025886698</v>
      </c>
      <c r="T237" s="1690">
        <f>'4.1 INPUT OPEX'!$E$381*(T230+T231)</f>
        <v>67491.574069298833</v>
      </c>
      <c r="U237" s="1690">
        <f>'4.1 INPUT OPEX'!$E$381*(U230+U231)</f>
        <v>67633.412040615323</v>
      </c>
      <c r="V237" s="1690">
        <f>'4.1 INPUT OPEX'!$E$381*(V230+V231)</f>
        <v>67782.730618906076</v>
      </c>
      <c r="W237" s="1690">
        <f>'4.1 INPUT OPEX'!$E$381*(W230+W231)</f>
        <v>67939.642482330513</v>
      </c>
      <c r="X237" s="1690">
        <f>'4.1 INPUT OPEX'!$E$381*(X230+X231)</f>
        <v>68104.268896700771</v>
      </c>
      <c r="Y237" s="1690">
        <f>'4.1 INPUT OPEX'!$E$381*(Y230+Y231)</f>
        <v>68276.678050989867</v>
      </c>
      <c r="Z237" s="1690">
        <f>'4.1 INPUT OPEX'!$E$381*(Z230+Z231)</f>
        <v>68456.965254125185</v>
      </c>
      <c r="AA237" s="1690">
        <f>'4.1 INPUT OPEX'!$E$381*(AA230+AA231)</f>
        <v>68644.728625499236</v>
      </c>
      <c r="AB237" s="1690">
        <f>'4.1 INPUT OPEX'!$E$381*(AB230+AB231)</f>
        <v>68840.629995984506</v>
      </c>
      <c r="AC237" s="1690">
        <f>'4.1 INPUT OPEX'!$E$381*(AC230+AC231)</f>
        <v>69044.803252836296</v>
      </c>
      <c r="AD237" s="1690">
        <f>'4.1 INPUT OPEX'!$E$381*(AD230+AD231)</f>
        <v>69257.38496105501</v>
      </c>
      <c r="AE237" s="1690">
        <f>'4.1 INPUT OPEX'!$E$381*(AE230+AE231)</f>
        <v>69478.483560917477</v>
      </c>
      <c r="AF237" s="1690">
        <f>'4.1 INPUT OPEX'!$E$381*(AF230+AF231)</f>
        <v>69708.216488518272</v>
      </c>
      <c r="AG237" s="1690">
        <f>'4.1 INPUT OPEX'!$E$381*(AG230+AG231)</f>
        <v>69946.722457836629</v>
      </c>
      <c r="AH237" s="1690">
        <f>'4.1 INPUT OPEX'!$E$381*(AH230+AH231)</f>
        <v>70194.180147244464</v>
      </c>
      <c r="AI237" s="1690">
        <f>'4.1 INPUT OPEX'!$E$381*(AI230+AI231)</f>
        <v>70450.653977358146</v>
      </c>
      <c r="AJ237" s="1690">
        <f>'4.1 INPUT OPEX'!$E$381*(AJ230+AJ231)</f>
        <v>70716.328598572451</v>
      </c>
      <c r="AK237" s="1690">
        <f>'4.1 INPUT OPEX'!$E$381*(AK230+AK231)</f>
        <v>70859.280478524495</v>
      </c>
      <c r="AL237" s="618"/>
    </row>
    <row r="238" spans="1:38" s="236" customFormat="1" ht="14.5" customHeight="1" outlineLevel="4" x14ac:dyDescent="0.3">
      <c r="A238" s="616"/>
      <c r="B238" s="1734" t="s">
        <v>1608</v>
      </c>
      <c r="C238" s="1735" t="s">
        <v>124</v>
      </c>
      <c r="D238" s="623"/>
      <c r="E238" s="628"/>
      <c r="F238" s="1743"/>
      <c r="G238" s="2430"/>
      <c r="H238" s="1743"/>
      <c r="I238" s="1743"/>
      <c r="J238" s="1743"/>
      <c r="K238" s="2430"/>
      <c r="L238" s="1743"/>
      <c r="M238" s="1691">
        <f>M230+M231+M237</f>
        <v>1151877.3067895852</v>
      </c>
      <c r="N238" s="1691">
        <f t="shared" ref="N238:T238" si="410">N230+N231+N237</f>
        <v>1229869.4864875074</v>
      </c>
      <c r="O238" s="1691">
        <f t="shared" si="410"/>
        <v>1306165.0289126066</v>
      </c>
      <c r="P238" s="1691">
        <f t="shared" si="410"/>
        <v>1332556.727555979</v>
      </c>
      <c r="Q238" s="1691">
        <f t="shared" si="410"/>
        <v>1360499.8030185159</v>
      </c>
      <c r="R238" s="1691">
        <f t="shared" si="410"/>
        <v>1388262.6051718781</v>
      </c>
      <c r="S238" s="1691">
        <f t="shared" si="410"/>
        <v>1432844.9154362064</v>
      </c>
      <c r="T238" s="1691">
        <f t="shared" si="410"/>
        <v>1417323.0554552753</v>
      </c>
      <c r="U238" s="1691">
        <f t="shared" ref="U238" si="411">U230+U231+U237</f>
        <v>1420301.6528529215</v>
      </c>
      <c r="V238" s="1691">
        <f t="shared" ref="V238" si="412">V230+V231+V237</f>
        <v>1423437.3429970276</v>
      </c>
      <c r="W238" s="1691">
        <f t="shared" ref="W238" si="413">W230+W231+W237</f>
        <v>1426732.4921289408</v>
      </c>
      <c r="X238" s="1691">
        <f t="shared" ref="X238" si="414">X230+X231+X237</f>
        <v>1430189.6468307162</v>
      </c>
      <c r="Y238" s="1691">
        <f t="shared" ref="Y238" si="415">Y230+Y231+Y237</f>
        <v>1433810.2390707871</v>
      </c>
      <c r="Z238" s="1691">
        <f t="shared" ref="Z238" si="416">Z230+Z231+Z237</f>
        <v>1437596.2703366289</v>
      </c>
      <c r="AA238" s="1691">
        <f t="shared" ref="AA238" si="417">AA230+AA231+AA237</f>
        <v>1441539.3011354839</v>
      </c>
      <c r="AB238" s="1691">
        <f t="shared" ref="AB238" si="418">AB230+AB231+AB237</f>
        <v>1445653.2299156745</v>
      </c>
      <c r="AC238" s="1691">
        <f t="shared" ref="AC238" si="419">AC230+AC231+AC237</f>
        <v>1449940.8683095621</v>
      </c>
      <c r="AD238" s="1691">
        <f t="shared" ref="AD238" si="420">AD230+AD231+AD237</f>
        <v>1454405.0841821553</v>
      </c>
      <c r="AE238" s="1691">
        <f t="shared" ref="AE238" si="421">AE230+AE231+AE237</f>
        <v>1459048.154779267</v>
      </c>
      <c r="AF238" s="1691">
        <f t="shared" ref="AF238" si="422">AF230+AF231+AF237</f>
        <v>1463872.5462588838</v>
      </c>
      <c r="AG238" s="1691">
        <f t="shared" ref="AG238" si="423">AG230+AG231+AG237</f>
        <v>1468881.1716145691</v>
      </c>
      <c r="AH238" s="1691">
        <f t="shared" ref="AH238" si="424">AH230+AH231+AH237</f>
        <v>1474077.7830921337</v>
      </c>
      <c r="AI238" s="1691">
        <f t="shared" ref="AI238" si="425">AI230+AI231+AI237</f>
        <v>1479463.7335245211</v>
      </c>
      <c r="AJ238" s="1691">
        <f t="shared" ref="AJ238:AK238" si="426">AJ230+AJ231+AJ237</f>
        <v>1485042.9005700215</v>
      </c>
      <c r="AK238" s="1691">
        <f t="shared" si="426"/>
        <v>1488044.8900490145</v>
      </c>
      <c r="AL238" s="618"/>
    </row>
    <row r="239" spans="1:38" s="236" customFormat="1" ht="14.5" customHeight="1" outlineLevel="4" x14ac:dyDescent="0.3">
      <c r="A239" s="616"/>
      <c r="B239" s="1736" t="s">
        <v>1602</v>
      </c>
      <c r="C239" s="1737" t="s">
        <v>752</v>
      </c>
      <c r="F239" s="1738"/>
      <c r="G239" s="2434"/>
      <c r="H239" s="1738"/>
      <c r="I239" s="1738"/>
      <c r="J239" s="1738"/>
      <c r="K239" s="2434"/>
      <c r="L239" s="1738"/>
      <c r="M239" s="1691">
        <f>IFERROR(M238/M229,0)</f>
        <v>177.26225389946561</v>
      </c>
      <c r="N239" s="1691">
        <f t="shared" ref="N239:T239" si="427">IFERROR(N238/N229,0)</f>
        <v>144.83420167174526</v>
      </c>
      <c r="O239" s="1691">
        <f t="shared" si="427"/>
        <v>125.1669211007695</v>
      </c>
      <c r="P239" s="1691">
        <f t="shared" si="427"/>
        <v>121.08496707241805</v>
      </c>
      <c r="Q239" s="1691">
        <f t="shared" si="427"/>
        <v>117.13899951063905</v>
      </c>
      <c r="R239" s="1691">
        <f t="shared" si="427"/>
        <v>113.64714768688701</v>
      </c>
      <c r="S239" s="1691">
        <f t="shared" si="427"/>
        <v>107.93109520923979</v>
      </c>
      <c r="T239" s="1691">
        <f t="shared" si="427"/>
        <v>111.76743557859429</v>
      </c>
      <c r="U239" s="1691">
        <f t="shared" ref="U239" si="428">IFERROR(U238/U229,0)</f>
        <v>112.79973737262677</v>
      </c>
      <c r="V239" s="1691">
        <f t="shared" ref="V239" si="429">IFERROR(V238/V229,0)</f>
        <v>113.85133812905146</v>
      </c>
      <c r="W239" s="1691">
        <f t="shared" ref="W239" si="430">IFERROR(W238/W229,0)</f>
        <v>114.92265032536501</v>
      </c>
      <c r="X239" s="1691">
        <f t="shared" ref="X239" si="431">IFERROR(X238/X229,0)</f>
        <v>116.01407193754245</v>
      </c>
      <c r="Y239" s="1691">
        <f t="shared" ref="Y239" si="432">IFERROR(Y238/Y229,0)</f>
        <v>117.12621893583203</v>
      </c>
      <c r="Z239" s="1691">
        <f t="shared" ref="Z239" si="433">IFERROR(Z238/Z229,0)</f>
        <v>118.25963626727342</v>
      </c>
      <c r="AA239" s="1691">
        <f t="shared" ref="AA239" si="434">IFERROR(AA238/AA229,0)</f>
        <v>119.41686923224505</v>
      </c>
      <c r="AB239" s="1691">
        <f t="shared" ref="AB239" si="435">IFERROR(AB238/AB229,0)</f>
        <v>120.59635049554747</v>
      </c>
      <c r="AC239" s="1691">
        <f t="shared" ref="AC239" si="436">IFERROR(AC238/AC229,0)</f>
        <v>121.79853936516747</v>
      </c>
      <c r="AD239" s="1691">
        <f t="shared" ref="AD239" si="437">IFERROR(AD238/AD229,0)</f>
        <v>123.02390328868347</v>
      </c>
      <c r="AE239" s="1691">
        <f t="shared" ref="AE239" si="438">IFERROR(AE238/AE229,0)</f>
        <v>124.27305114590025</v>
      </c>
      <c r="AF239" s="1691">
        <f t="shared" ref="AF239" si="439">IFERROR(AF238/AF229,0)</f>
        <v>125.54658412679453</v>
      </c>
      <c r="AG239" s="1691">
        <f t="shared" ref="AG239" si="440">IFERROR(AG238/AG229,0)</f>
        <v>126.84503841131861</v>
      </c>
      <c r="AH239" s="1691">
        <f t="shared" ref="AH239" si="441">IFERROR(AH238/AH229,0)</f>
        <v>128.16879104374004</v>
      </c>
      <c r="AI239" s="1691">
        <f t="shared" ref="AI239" si="442">IFERROR(AI238/AI229,0)</f>
        <v>129.51876727510822</v>
      </c>
      <c r="AJ239" s="1691">
        <f t="shared" ref="AJ239:AK239" si="443">IFERROR(AJ238/AJ229,0)</f>
        <v>130.89537321834871</v>
      </c>
      <c r="AK239" s="1691">
        <f t="shared" si="443"/>
        <v>132.95209179086919</v>
      </c>
      <c r="AL239" s="618"/>
    </row>
    <row r="240" spans="1:38" s="236" customFormat="1" ht="14.5" customHeight="1" outlineLevel="4" x14ac:dyDescent="0.3">
      <c r="A240" s="616"/>
      <c r="B240" s="1736" t="s">
        <v>1641</v>
      </c>
      <c r="C240" s="1737" t="s">
        <v>752</v>
      </c>
      <c r="F240" s="1738"/>
      <c r="G240" s="2434"/>
      <c r="H240" s="1738"/>
      <c r="I240" s="1738"/>
      <c r="J240" s="1738"/>
      <c r="K240" s="2434"/>
      <c r="L240" s="1738"/>
      <c r="M240" s="1691">
        <f>IFERROR(M231/M229,0)</f>
        <v>60.839449750398714</v>
      </c>
      <c r="N240" s="1691">
        <f t="shared" ref="N240:AJ240" si="444">IFERROR(N231/N229,0)</f>
        <v>46.55725171856691</v>
      </c>
      <c r="O240" s="1691">
        <f t="shared" si="444"/>
        <v>37.884952784274496</v>
      </c>
      <c r="P240" s="1691">
        <f t="shared" si="444"/>
        <v>35.923591938506</v>
      </c>
      <c r="Q240" s="1691">
        <f t="shared" si="444"/>
        <v>34.039114980626969</v>
      </c>
      <c r="R240" s="1691">
        <f t="shared" si="444"/>
        <v>32.363996649343385</v>
      </c>
      <c r="S240" s="1691">
        <f t="shared" si="444"/>
        <v>29.779858498259113</v>
      </c>
      <c r="T240" s="1691">
        <f t="shared" si="444"/>
        <v>31.176091498911781</v>
      </c>
      <c r="U240" s="1691">
        <f t="shared" si="444"/>
        <v>31.398053763504652</v>
      </c>
      <c r="V240" s="1691">
        <f t="shared" si="444"/>
        <v>31.620957539716347</v>
      </c>
      <c r="W240" s="1691">
        <f t="shared" si="444"/>
        <v>31.844784471954014</v>
      </c>
      <c r="X240" s="1691">
        <f t="shared" si="444"/>
        <v>32.069506221516754</v>
      </c>
      <c r="Y240" s="1691">
        <f t="shared" si="444"/>
        <v>32.295177729775105</v>
      </c>
      <c r="Z240" s="1691">
        <f t="shared" si="444"/>
        <v>32.521819436372311</v>
      </c>
      <c r="AA240" s="1691">
        <f t="shared" si="444"/>
        <v>32.750235448594452</v>
      </c>
      <c r="AB240" s="1691">
        <f t="shared" si="444"/>
        <v>32.979591136498946</v>
      </c>
      <c r="AC240" s="1691">
        <f t="shared" si="444"/>
        <v>33.209858239726515</v>
      </c>
      <c r="AD240" s="1691">
        <f t="shared" si="444"/>
        <v>33.441007313910866</v>
      </c>
      <c r="AE240" s="1691">
        <f t="shared" si="444"/>
        <v>33.673058766979018</v>
      </c>
      <c r="AF240" s="1691">
        <f t="shared" si="444"/>
        <v>33.906024197883248</v>
      </c>
      <c r="AG240" s="1691">
        <f t="shared" si="444"/>
        <v>34.139884934993212</v>
      </c>
      <c r="AH240" s="1691">
        <f t="shared" si="444"/>
        <v>34.374557788766516</v>
      </c>
      <c r="AI240" s="1691">
        <f t="shared" si="444"/>
        <v>34.610160345342948</v>
      </c>
      <c r="AJ240" s="1691">
        <f t="shared" si="444"/>
        <v>34.84660949772725</v>
      </c>
      <c r="AK240" s="1691">
        <f t="shared" ref="AK240" si="445">IFERROR(AK231/AK229,0)</f>
        <v>35.322739181745526</v>
      </c>
      <c r="AL240" s="618"/>
    </row>
    <row r="241" spans="1:38" s="236" customFormat="1" ht="14.5" customHeight="1" outlineLevel="3" x14ac:dyDescent="0.3">
      <c r="A241" s="616"/>
      <c r="B241" s="631"/>
      <c r="C241" s="1704"/>
      <c r="F241" s="1741"/>
      <c r="G241" s="1741"/>
      <c r="H241" s="1741"/>
      <c r="I241" s="1741"/>
      <c r="J241" s="1741"/>
      <c r="K241" s="1741"/>
      <c r="L241" s="1741"/>
      <c r="M241" s="1741"/>
      <c r="N241" s="1741"/>
      <c r="O241" s="1741"/>
      <c r="P241" s="1741"/>
      <c r="Q241" s="1741"/>
      <c r="R241" s="1741"/>
      <c r="S241" s="1741"/>
      <c r="T241" s="1741"/>
      <c r="U241" s="1741"/>
      <c r="V241" s="1741"/>
      <c r="W241" s="1741"/>
      <c r="X241" s="1741"/>
      <c r="Y241" s="1741"/>
      <c r="Z241" s="1741"/>
      <c r="AA241" s="1741"/>
      <c r="AB241" s="1741"/>
      <c r="AC241" s="1741"/>
      <c r="AD241" s="1741"/>
      <c r="AE241" s="1741"/>
      <c r="AF241" s="1741"/>
      <c r="AG241" s="1741"/>
      <c r="AH241" s="1741"/>
      <c r="AI241" s="1741"/>
      <c r="AJ241" s="1741"/>
      <c r="AK241" s="1741"/>
      <c r="AL241" s="618"/>
    </row>
    <row r="242" spans="1:38" s="236" customFormat="1" ht="14.5" customHeight="1" outlineLevel="3" x14ac:dyDescent="0.3">
      <c r="A242" s="619"/>
      <c r="B242" s="1726" t="s">
        <v>1585</v>
      </c>
      <c r="C242" s="1727"/>
      <c r="D242" s="1727"/>
      <c r="E242" s="1727"/>
      <c r="F242" s="1728"/>
      <c r="G242" s="1728"/>
      <c r="H242" s="1728"/>
      <c r="I242" s="1728"/>
      <c r="J242" s="1728"/>
      <c r="K242" s="1728"/>
      <c r="L242" s="1728"/>
      <c r="M242" s="1728"/>
      <c r="N242" s="1728"/>
      <c r="O242" s="1728"/>
      <c r="P242" s="1728"/>
      <c r="Q242" s="1728"/>
      <c r="R242" s="1728"/>
      <c r="S242" s="1728"/>
      <c r="T242" s="1728"/>
      <c r="U242" s="1728"/>
      <c r="V242" s="1728"/>
      <c r="W242" s="1728"/>
      <c r="X242" s="1728"/>
      <c r="Y242" s="1728"/>
      <c r="Z242" s="1728"/>
      <c r="AA242" s="1728"/>
      <c r="AB242" s="1728"/>
      <c r="AC242" s="1728"/>
      <c r="AD242" s="1728"/>
      <c r="AE242" s="1728"/>
      <c r="AF242" s="1728"/>
      <c r="AG242" s="1728"/>
      <c r="AH242" s="1728"/>
      <c r="AI242" s="1728"/>
      <c r="AJ242" s="1728"/>
      <c r="AK242" s="1728"/>
      <c r="AL242" s="618"/>
    </row>
    <row r="243" spans="1:38" s="236" customFormat="1" ht="14.5" customHeight="1" outlineLevel="4" x14ac:dyDescent="0.3">
      <c r="A243" s="616"/>
      <c r="B243" s="1694" t="s">
        <v>1100</v>
      </c>
      <c r="C243" s="1740" t="s">
        <v>387</v>
      </c>
      <c r="D243" s="623"/>
      <c r="E243" s="623"/>
      <c r="F243" s="1699"/>
      <c r="G243" s="1939"/>
      <c r="H243" s="1699"/>
      <c r="I243" s="1699"/>
      <c r="J243" s="1699"/>
      <c r="K243" s="1939"/>
      <c r="L243" s="1699"/>
      <c r="M243" s="1690">
        <f>'4.2 OPEX Projections '!M245</f>
        <v>22444.179776761503</v>
      </c>
      <c r="N243" s="1690">
        <f>'4.2 OPEX Projections '!N245</f>
        <v>19951.641921816172</v>
      </c>
      <c r="O243" s="1690">
        <f>'4.2 OPEX Projections '!O245</f>
        <v>17037.095267943314</v>
      </c>
      <c r="P243" s="1690">
        <f>'4.2 OPEX Projections '!P245</f>
        <v>15927.069844854357</v>
      </c>
      <c r="Q243" s="1690">
        <f>'4.2 OPEX Projections '!Q245</f>
        <v>14330.437736112932</v>
      </c>
      <c r="R243" s="1690">
        <f>'4.2 OPEX Projections '!R245</f>
        <v>13314.013426394102</v>
      </c>
      <c r="S243" s="1690">
        <f>'4.2 OPEX Projections '!S245</f>
        <v>11868.950071735599</v>
      </c>
      <c r="T243" s="1690">
        <f>'4.2 OPEX Projections '!T245</f>
        <v>12195.117108075061</v>
      </c>
      <c r="U243" s="1690">
        <f>'4.2 OPEX Projections '!U245</f>
        <v>12104.986033252795</v>
      </c>
      <c r="V243" s="1690">
        <f>'4.2 OPEX Projections '!V245</f>
        <v>12015.744896831582</v>
      </c>
      <c r="W243" s="1690">
        <f>'4.2 OPEX Projections '!W245</f>
        <v>11927.391808199043</v>
      </c>
      <c r="X243" s="1690">
        <f>'4.2 OPEX Projections '!X245</f>
        <v>11839.926767355175</v>
      </c>
      <c r="Y243" s="1690">
        <f>'4.2 OPEX Projections '!Y245</f>
        <v>11666.068214287858</v>
      </c>
      <c r="Z243" s="1690">
        <f>'4.2 OPEX Projections '!Z245</f>
        <v>11580.956308609835</v>
      </c>
      <c r="AA243" s="1690">
        <f>'4.2 OPEX Projections '!AA245</f>
        <v>11496.370025850027</v>
      </c>
      <c r="AB243" s="1690">
        <f>'4.2 OPEX Projections '!AB245</f>
        <v>11412.614687429519</v>
      </c>
      <c r="AC243" s="1690">
        <f>'4.2 OPEX Projections '!AC245</f>
        <v>11329.690293348296</v>
      </c>
      <c r="AD243" s="1690">
        <f>'4.2 OPEX Projections '!AD245</f>
        <v>11247.59684360637</v>
      </c>
      <c r="AE243" s="1690">
        <f>'4.2 OPEX Projections '!AE245</f>
        <v>11166.316959066478</v>
      </c>
      <c r="AF243" s="1690">
        <f>'4.2 OPEX Projections '!AF245</f>
        <v>11085.835136353739</v>
      </c>
      <c r="AG243" s="1690">
        <f>'4.2 OPEX Projections '!AG245</f>
        <v>11006.149499705791</v>
      </c>
      <c r="AH243" s="1690">
        <f>'4.2 OPEX Projections '!AH245</f>
        <v>10927.277428259878</v>
      </c>
      <c r="AI243" s="1690">
        <f>'4.2 OPEX Projections '!AI245</f>
        <v>10849.168660366628</v>
      </c>
      <c r="AJ243" s="1690">
        <f>'4.2 OPEX Projections '!AJ245</f>
        <v>10771.84057516326</v>
      </c>
      <c r="AK243" s="1690">
        <f>'4.2 OPEX Projections '!AK245</f>
        <v>10619.26951729221</v>
      </c>
      <c r="AL243" s="618"/>
    </row>
    <row r="244" spans="1:38" s="236" customFormat="1" ht="14.5" customHeight="1" outlineLevel="4" x14ac:dyDescent="0.3">
      <c r="A244" s="616"/>
      <c r="B244" s="1730" t="s">
        <v>1636</v>
      </c>
      <c r="C244" s="1731" t="s">
        <v>124</v>
      </c>
      <c r="D244" s="623"/>
      <c r="E244" s="623"/>
      <c r="F244" s="1699"/>
      <c r="G244" s="1939"/>
      <c r="H244" s="1699"/>
      <c r="I244" s="1699"/>
      <c r="J244" s="1699"/>
      <c r="K244" s="1939"/>
      <c r="L244" s="1699"/>
      <c r="M244" s="1690">
        <f>'4.2 OPEX Projections '!M250+'4.2 OPEX Projections '!M263+'4.2 OPEX Projections '!M295+'4.2 OPEX Projections '!M327</f>
        <v>1838391.2673630305</v>
      </c>
      <c r="N244" s="1690">
        <f>'4.2 OPEX Projections '!N250+'4.2 OPEX Projections '!N263+'4.2 OPEX Projections '!N295+'4.2 OPEX Projections '!N327</f>
        <v>1762330.170774674</v>
      </c>
      <c r="O244" s="1690">
        <f>'4.2 OPEX Projections '!O250+'4.2 OPEX Projections '!O263+'4.2 OPEX Projections '!O295+'4.2 OPEX Projections '!O327</f>
        <v>1608135.3404963731</v>
      </c>
      <c r="P244" s="1690">
        <f>'4.2 OPEX Projections '!P250+'4.2 OPEX Projections '!P263+'4.2 OPEX Projections '!P295+'4.2 OPEX Projections '!P327</f>
        <v>1583240.1376241692</v>
      </c>
      <c r="Q244" s="1690">
        <f>'4.2 OPEX Projections '!Q250+'4.2 OPEX Projections '!Q263+'4.2 OPEX Projections '!Q295+'4.2 OPEX Projections '!Q327</f>
        <v>1554348.9098109819</v>
      </c>
      <c r="R244" s="1690">
        <f>'4.2 OPEX Projections '!R250+'4.2 OPEX Projections '!R263+'4.2 OPEX Projections '!R295+'4.2 OPEX Projections '!R327</f>
        <v>1533711.5523520764</v>
      </c>
      <c r="S244" s="1690">
        <f>'4.2 OPEX Projections '!S250+'4.2 OPEX Projections '!S263+'4.2 OPEX Projections '!S295+'4.2 OPEX Projections '!S327</f>
        <v>1500094.2483166233</v>
      </c>
      <c r="T244" s="1690">
        <f>'4.2 OPEX Projections '!T250+'4.2 OPEX Projections '!T263+'4.2 OPEX Projections '!T295+'4.2 OPEX Projections '!T327</f>
        <v>1517315.9397967162</v>
      </c>
      <c r="U244" s="1690">
        <f>'4.2 OPEX Projections '!U250+'4.2 OPEX Projections '!U263+'4.2 OPEX Projections '!U295+'4.2 OPEX Projections '!U327</f>
        <v>1520861.8776596768</v>
      </c>
      <c r="V244" s="1690">
        <f>'4.2 OPEX Projections '!V250+'4.2 OPEX Projections '!V263+'4.2 OPEX Projections '!V295+'4.2 OPEX Projections '!V327</f>
        <v>1524613.5109069468</v>
      </c>
      <c r="W244" s="1690">
        <f>'4.2 OPEX Projections '!W250+'4.2 OPEX Projections '!W263+'4.2 OPEX Projections '!W295+'4.2 OPEX Projections '!W327</f>
        <v>1528573.9420063556</v>
      </c>
      <c r="X244" s="1690">
        <f>'4.2 OPEX Projections '!X250+'4.2 OPEX Projections '!X263+'4.2 OPEX Projections '!X295+'4.2 OPEX Projections '!X327</f>
        <v>1532746.4581682123</v>
      </c>
      <c r="Y244" s="1690">
        <f>'4.2 OPEX Projections '!Y250+'4.2 OPEX Projections '!Y263+'4.2 OPEX Projections '!Y295+'4.2 OPEX Projections '!Y327</f>
        <v>1536585.5227121883</v>
      </c>
      <c r="Z244" s="1690">
        <f>'4.2 OPEX Projections '!Z250+'4.2 OPEX Projections '!Z263+'4.2 OPEX Projections '!Z295+'4.2 OPEX Projections '!Z327</f>
        <v>1541192.3087776792</v>
      </c>
      <c r="AA244" s="1690">
        <f>'4.2 OPEX Projections '!AA250+'4.2 OPEX Projections '!AA263+'4.2 OPEX Projections '!AA295+'4.2 OPEX Projections '!AA327</f>
        <v>1546003.4883484407</v>
      </c>
      <c r="AB244" s="1690">
        <f>'4.2 OPEX Projections '!AB250+'4.2 OPEX Projections '!AB263+'4.2 OPEX Projections '!AB295+'4.2 OPEX Projections '!AB327</f>
        <v>1551038.0053983452</v>
      </c>
      <c r="AC244" s="1690">
        <f>'4.2 OPEX Projections '!AC250+'4.2 OPEX Projections '!AC263+'4.2 OPEX Projections '!AC295+'4.2 OPEX Projections '!AC327</f>
        <v>1556299.4892731907</v>
      </c>
      <c r="AD244" s="1690">
        <f>'4.2 OPEX Projections '!AD250+'4.2 OPEX Projections '!AD263+'4.2 OPEX Projections '!AD295+'4.2 OPEX Projections '!AD327</f>
        <v>1561791.6419056929</v>
      </c>
      <c r="AE244" s="1690">
        <f>'4.2 OPEX Projections '!AE250+'4.2 OPEX Projections '!AE263+'4.2 OPEX Projections '!AE295+'4.2 OPEX Projections '!AE327</f>
        <v>1567517.357791184</v>
      </c>
      <c r="AF244" s="1690">
        <f>'4.2 OPEX Projections '!AF250+'4.2 OPEX Projections '!AF263+'4.2 OPEX Projections '!AF295+'4.2 OPEX Projections '!AF327</f>
        <v>1573479.7271386583</v>
      </c>
      <c r="AG244" s="1690">
        <f>'4.2 OPEX Projections '!AG250+'4.2 OPEX Projections '!AG263+'4.2 OPEX Projections '!AG295+'4.2 OPEX Projections '!AG327</f>
        <v>1579682.5582744947</v>
      </c>
      <c r="AH244" s="1690">
        <f>'4.2 OPEX Projections '!AH250+'4.2 OPEX Projections '!AH263+'4.2 OPEX Projections '!AH295+'4.2 OPEX Projections '!AH327</f>
        <v>1586130.7397657542</v>
      </c>
      <c r="AI244" s="1690">
        <f>'4.2 OPEX Projections '!AI250+'4.2 OPEX Projections '!AI263+'4.2 OPEX Projections '!AI295+'4.2 OPEX Projections '!AI327</f>
        <v>1592825.8346114075</v>
      </c>
      <c r="AJ244" s="1690">
        <f>'4.2 OPEX Projections '!AJ250+'4.2 OPEX Projections '!AJ263+'4.2 OPEX Projections '!AJ295+'4.2 OPEX Projections '!AJ327</f>
        <v>1599772.8932649917</v>
      </c>
      <c r="AK244" s="1690">
        <f>'4.2 OPEX Projections '!AK250+'4.2 OPEX Projections '!AK263+'4.2 OPEX Projections '!AK295+'4.2 OPEX Projections '!AK327</f>
        <v>1603145.4264127484</v>
      </c>
      <c r="AL244" s="618"/>
    </row>
    <row r="245" spans="1:38" s="236" customFormat="1" ht="14.5" customHeight="1" outlineLevel="4" x14ac:dyDescent="0.3">
      <c r="A245" s="616"/>
      <c r="B245" s="1694" t="s">
        <v>1582</v>
      </c>
      <c r="C245" s="1731" t="s">
        <v>124</v>
      </c>
      <c r="D245" s="623" t="s">
        <v>1132</v>
      </c>
      <c r="E245" s="623" t="s">
        <v>131</v>
      </c>
      <c r="F245" s="1746"/>
      <c r="G245" s="2435"/>
      <c r="H245" s="1746"/>
      <c r="I245" s="1746"/>
      <c r="J245" s="1746"/>
      <c r="K245" s="2435"/>
      <c r="L245" s="1746"/>
      <c r="M245" s="1744">
        <f t="shared" ref="M245" si="446">SUM(M246:M250)</f>
        <v>455723.85065650858</v>
      </c>
      <c r="N245" s="1744">
        <f t="shared" ref="N245:T245" si="447">SUM(N246:N250)</f>
        <v>455723.85065650858</v>
      </c>
      <c r="O245" s="1744">
        <f t="shared" si="447"/>
        <v>455723.85065650858</v>
      </c>
      <c r="P245" s="1744">
        <f t="shared" si="447"/>
        <v>455723.85065650858</v>
      </c>
      <c r="Q245" s="1744">
        <f t="shared" si="447"/>
        <v>455723.85065650858</v>
      </c>
      <c r="R245" s="1744">
        <f t="shared" si="447"/>
        <v>455723.85065650858</v>
      </c>
      <c r="S245" s="1744">
        <f t="shared" si="447"/>
        <v>455723.85065650858</v>
      </c>
      <c r="T245" s="1744">
        <f t="shared" si="447"/>
        <v>455723.85065650858</v>
      </c>
      <c r="U245" s="1744">
        <f t="shared" ref="U245:Z245" si="448">SUM(U246:U250)</f>
        <v>455723.85065650858</v>
      </c>
      <c r="V245" s="1744">
        <f t="shared" si="448"/>
        <v>455723.85065650858</v>
      </c>
      <c r="W245" s="1744">
        <f t="shared" si="448"/>
        <v>455723.85065650858</v>
      </c>
      <c r="X245" s="1744">
        <f t="shared" si="448"/>
        <v>455723.85065650858</v>
      </c>
      <c r="Y245" s="1744">
        <f t="shared" si="448"/>
        <v>455723.85065650858</v>
      </c>
      <c r="Z245" s="1744">
        <f t="shared" si="448"/>
        <v>455723.85065650858</v>
      </c>
      <c r="AA245" s="1744">
        <f t="shared" ref="AA245:AJ245" si="449">SUM(AA246:AA250)</f>
        <v>455723.85065650858</v>
      </c>
      <c r="AB245" s="1744">
        <f t="shared" si="449"/>
        <v>455723.85065650858</v>
      </c>
      <c r="AC245" s="1744">
        <f t="shared" si="449"/>
        <v>455723.85065650858</v>
      </c>
      <c r="AD245" s="1744">
        <f t="shared" si="449"/>
        <v>455723.85065650858</v>
      </c>
      <c r="AE245" s="1744">
        <f t="shared" si="449"/>
        <v>455723.85065650858</v>
      </c>
      <c r="AF245" s="1744">
        <f t="shared" si="449"/>
        <v>455723.85065650858</v>
      </c>
      <c r="AG245" s="1744">
        <f t="shared" si="449"/>
        <v>455723.85065650858</v>
      </c>
      <c r="AH245" s="1744">
        <f t="shared" si="449"/>
        <v>455723.85065650858</v>
      </c>
      <c r="AI245" s="1744">
        <f t="shared" si="449"/>
        <v>455723.85065650858</v>
      </c>
      <c r="AJ245" s="1744">
        <f t="shared" si="449"/>
        <v>455723.85065650858</v>
      </c>
      <c r="AK245" s="1744">
        <f t="shared" ref="AK245" si="450">SUM(AK246:AK250)</f>
        <v>455723.85065650858</v>
      </c>
      <c r="AL245" s="618"/>
    </row>
    <row r="246" spans="1:38" s="236" customFormat="1" ht="14.5" customHeight="1" outlineLevel="5" x14ac:dyDescent="0.3">
      <c r="A246" s="616"/>
      <c r="B246" s="1732" t="s">
        <v>824</v>
      </c>
      <c r="C246" s="1731" t="s">
        <v>124</v>
      </c>
      <c r="D246" s="1733">
        <f>'3.1 INPUT CAPEX '!F107*('2.3 DA Interface'!F391+'2.3 DA Interface'!F394+'2.3 DA Interface'!F397+'2.3 DA Interface'!F398)+'3.1 INPUT CAPEX '!F109*'2.3 DA Interface'!F403+'3.1 INPUT CAPEX '!F112+'3.1 INPUT CAPEX '!F115</f>
        <v>2579546.7848795229</v>
      </c>
      <c r="E246" s="1733">
        <f>'1. INPUT General assumptions'!$F$130</f>
        <v>30</v>
      </c>
      <c r="F246" s="1699"/>
      <c r="G246" s="1939"/>
      <c r="H246" s="1699"/>
      <c r="I246" s="1699"/>
      <c r="J246" s="1699"/>
      <c r="K246" s="1939"/>
      <c r="L246" s="1699"/>
      <c r="M246" s="1690">
        <f>$D246/$E246</f>
        <v>85984.892829317425</v>
      </c>
      <c r="N246" s="1690">
        <f t="shared" ref="N246:AE250" si="451">$D246/$E246</f>
        <v>85984.892829317425</v>
      </c>
      <c r="O246" s="1690">
        <f t="shared" si="451"/>
        <v>85984.892829317425</v>
      </c>
      <c r="P246" s="1690">
        <f t="shared" si="451"/>
        <v>85984.892829317425</v>
      </c>
      <c r="Q246" s="1690">
        <f t="shared" si="451"/>
        <v>85984.892829317425</v>
      </c>
      <c r="R246" s="1690">
        <f t="shared" si="451"/>
        <v>85984.892829317425</v>
      </c>
      <c r="S246" s="1690">
        <f t="shared" si="451"/>
        <v>85984.892829317425</v>
      </c>
      <c r="T246" s="1690">
        <f t="shared" si="451"/>
        <v>85984.892829317425</v>
      </c>
      <c r="U246" s="1690">
        <f t="shared" si="451"/>
        <v>85984.892829317425</v>
      </c>
      <c r="V246" s="1690">
        <f t="shared" si="451"/>
        <v>85984.892829317425</v>
      </c>
      <c r="W246" s="1690">
        <f t="shared" si="451"/>
        <v>85984.892829317425</v>
      </c>
      <c r="X246" s="1690">
        <f t="shared" si="451"/>
        <v>85984.892829317425</v>
      </c>
      <c r="Y246" s="1690">
        <f t="shared" si="451"/>
        <v>85984.892829317425</v>
      </c>
      <c r="Z246" s="1690">
        <f t="shared" si="451"/>
        <v>85984.892829317425</v>
      </c>
      <c r="AA246" s="1690">
        <f t="shared" si="451"/>
        <v>85984.892829317425</v>
      </c>
      <c r="AB246" s="1690">
        <f t="shared" si="451"/>
        <v>85984.892829317425</v>
      </c>
      <c r="AC246" s="1690">
        <f t="shared" si="451"/>
        <v>85984.892829317425</v>
      </c>
      <c r="AD246" s="1690">
        <f t="shared" si="451"/>
        <v>85984.892829317425</v>
      </c>
      <c r="AE246" s="1690">
        <f t="shared" si="451"/>
        <v>85984.892829317425</v>
      </c>
      <c r="AF246" s="1690">
        <f t="shared" ref="AE246:AK250" si="452">$D246/$E246</f>
        <v>85984.892829317425</v>
      </c>
      <c r="AG246" s="1690">
        <f t="shared" si="452"/>
        <v>85984.892829317425</v>
      </c>
      <c r="AH246" s="1690">
        <f t="shared" si="452"/>
        <v>85984.892829317425</v>
      </c>
      <c r="AI246" s="1690">
        <f t="shared" si="452"/>
        <v>85984.892829317425</v>
      </c>
      <c r="AJ246" s="1690">
        <f t="shared" si="452"/>
        <v>85984.892829317425</v>
      </c>
      <c r="AK246" s="1690">
        <f t="shared" si="452"/>
        <v>85984.892829317425</v>
      </c>
      <c r="AL246" s="618"/>
    </row>
    <row r="247" spans="1:38" s="236" customFormat="1" ht="14.5" customHeight="1" outlineLevel="5" x14ac:dyDescent="0.3">
      <c r="A247" s="616"/>
      <c r="B247" s="1732" t="s">
        <v>1443</v>
      </c>
      <c r="C247" s="1731" t="s">
        <v>124</v>
      </c>
      <c r="D247" s="1733">
        <f>('3.1 INPUT CAPEX '!F147+'3.1 INPUT CAPEX '!F185)*('2.3 DA Interface'!F391+'2.3 DA Interface'!F394+'2.3 DA Interface'!F397+'2.3 DA Interface'!F398)+('3.1 INPUT CAPEX '!F149*'2.3 DA Interface'!F403+'3.1 INPUT CAPEX '!F152+'3.1 INPUT CAPEX '!F155+'3.1 INPUT CAPEX '!F187*'2.3 DA Interface'!F403+'3.1 INPUT CAPEX '!F190+'3.1 INPUT CAPEX '!F193)</f>
        <v>4704668.2782120695</v>
      </c>
      <c r="E247" s="1733">
        <f>'1. INPUT General assumptions'!$F$131</f>
        <v>15</v>
      </c>
      <c r="F247" s="1699"/>
      <c r="G247" s="1939"/>
      <c r="H247" s="1699"/>
      <c r="I247" s="1699"/>
      <c r="J247" s="1699"/>
      <c r="K247" s="1939"/>
      <c r="L247" s="1699"/>
      <c r="M247" s="1690">
        <f t="shared" ref="M247:AB250" si="453">$D247/$E247</f>
        <v>313644.55188080465</v>
      </c>
      <c r="N247" s="1690">
        <f t="shared" si="453"/>
        <v>313644.55188080465</v>
      </c>
      <c r="O247" s="1690">
        <f t="shared" si="453"/>
        <v>313644.55188080465</v>
      </c>
      <c r="P247" s="1690">
        <f t="shared" si="453"/>
        <v>313644.55188080465</v>
      </c>
      <c r="Q247" s="1690">
        <f t="shared" si="453"/>
        <v>313644.55188080465</v>
      </c>
      <c r="R247" s="1690">
        <f t="shared" si="453"/>
        <v>313644.55188080465</v>
      </c>
      <c r="S247" s="1690">
        <f t="shared" si="453"/>
        <v>313644.55188080465</v>
      </c>
      <c r="T247" s="1690">
        <f t="shared" si="453"/>
        <v>313644.55188080465</v>
      </c>
      <c r="U247" s="1690">
        <f t="shared" si="453"/>
        <v>313644.55188080465</v>
      </c>
      <c r="V247" s="1690">
        <f t="shared" si="453"/>
        <v>313644.55188080465</v>
      </c>
      <c r="W247" s="1690">
        <f t="shared" si="453"/>
        <v>313644.55188080465</v>
      </c>
      <c r="X247" s="1690">
        <f t="shared" si="453"/>
        <v>313644.55188080465</v>
      </c>
      <c r="Y247" s="1690">
        <f t="shared" si="453"/>
        <v>313644.55188080465</v>
      </c>
      <c r="Z247" s="1690">
        <f t="shared" si="453"/>
        <v>313644.55188080465</v>
      </c>
      <c r="AA247" s="1690">
        <f t="shared" si="453"/>
        <v>313644.55188080465</v>
      </c>
      <c r="AB247" s="1690">
        <f t="shared" si="453"/>
        <v>313644.55188080465</v>
      </c>
      <c r="AC247" s="1690">
        <f t="shared" si="451"/>
        <v>313644.55188080465</v>
      </c>
      <c r="AD247" s="1690">
        <f t="shared" si="451"/>
        <v>313644.55188080465</v>
      </c>
      <c r="AE247" s="1690">
        <f t="shared" si="451"/>
        <v>313644.55188080465</v>
      </c>
      <c r="AF247" s="1690">
        <f t="shared" si="452"/>
        <v>313644.55188080465</v>
      </c>
      <c r="AG247" s="1690">
        <f t="shared" si="452"/>
        <v>313644.55188080465</v>
      </c>
      <c r="AH247" s="1690">
        <f t="shared" si="452"/>
        <v>313644.55188080465</v>
      </c>
      <c r="AI247" s="1690">
        <f t="shared" si="452"/>
        <v>313644.55188080465</v>
      </c>
      <c r="AJ247" s="1690">
        <f t="shared" si="452"/>
        <v>313644.55188080465</v>
      </c>
      <c r="AK247" s="1690">
        <f t="shared" si="452"/>
        <v>313644.55188080465</v>
      </c>
      <c r="AL247" s="618"/>
    </row>
    <row r="248" spans="1:38" s="236" customFormat="1" ht="14.5" customHeight="1" outlineLevel="5" x14ac:dyDescent="0.3">
      <c r="A248" s="616"/>
      <c r="B248" s="1732" t="s">
        <v>1444</v>
      </c>
      <c r="C248" s="1731" t="s">
        <v>124</v>
      </c>
      <c r="D248" s="1733">
        <f>'3.1 INPUT CAPEX '!F222*('2.3 DA Interface'!F391+'2.3 DA Interface'!F394+'2.3 DA Interface'!F397+'2.3 DA Interface'!F398)+('3.1 INPUT CAPEX '!F224*'2.3 DA Interface'!F403+'3.1 INPUT CAPEX '!F227+'3.1 INPUT CAPEX '!F230)</f>
        <v>276969.44316102576</v>
      </c>
      <c r="E248" s="1733">
        <f>'1. INPUT General assumptions'!$F$132</f>
        <v>8</v>
      </c>
      <c r="F248" s="1699"/>
      <c r="G248" s="1939"/>
      <c r="H248" s="1699"/>
      <c r="I248" s="1699"/>
      <c r="J248" s="1699"/>
      <c r="K248" s="1939"/>
      <c r="L248" s="1699"/>
      <c r="M248" s="1690">
        <f t="shared" si="453"/>
        <v>34621.18039512822</v>
      </c>
      <c r="N248" s="1690">
        <f t="shared" si="453"/>
        <v>34621.18039512822</v>
      </c>
      <c r="O248" s="1690">
        <f t="shared" si="453"/>
        <v>34621.18039512822</v>
      </c>
      <c r="P248" s="1690">
        <f t="shared" si="453"/>
        <v>34621.18039512822</v>
      </c>
      <c r="Q248" s="1690">
        <f t="shared" si="453"/>
        <v>34621.18039512822</v>
      </c>
      <c r="R248" s="1690">
        <f t="shared" si="453"/>
        <v>34621.18039512822</v>
      </c>
      <c r="S248" s="1690">
        <f t="shared" si="453"/>
        <v>34621.18039512822</v>
      </c>
      <c r="T248" s="1690">
        <f t="shared" si="453"/>
        <v>34621.18039512822</v>
      </c>
      <c r="U248" s="1690">
        <f t="shared" si="453"/>
        <v>34621.18039512822</v>
      </c>
      <c r="V248" s="1690">
        <f t="shared" si="453"/>
        <v>34621.18039512822</v>
      </c>
      <c r="W248" s="1690">
        <f t="shared" si="453"/>
        <v>34621.18039512822</v>
      </c>
      <c r="X248" s="1690">
        <f t="shared" si="453"/>
        <v>34621.18039512822</v>
      </c>
      <c r="Y248" s="1690">
        <f t="shared" si="453"/>
        <v>34621.18039512822</v>
      </c>
      <c r="Z248" s="1690">
        <f t="shared" si="451"/>
        <v>34621.18039512822</v>
      </c>
      <c r="AA248" s="1690">
        <f t="shared" si="451"/>
        <v>34621.18039512822</v>
      </c>
      <c r="AB248" s="1690">
        <f t="shared" si="451"/>
        <v>34621.18039512822</v>
      </c>
      <c r="AC248" s="1690">
        <f t="shared" si="451"/>
        <v>34621.18039512822</v>
      </c>
      <c r="AD248" s="1690">
        <f t="shared" si="451"/>
        <v>34621.18039512822</v>
      </c>
      <c r="AE248" s="1690">
        <f t="shared" si="452"/>
        <v>34621.18039512822</v>
      </c>
      <c r="AF248" s="1690">
        <f t="shared" si="452"/>
        <v>34621.18039512822</v>
      </c>
      <c r="AG248" s="1690">
        <f t="shared" si="452"/>
        <v>34621.18039512822</v>
      </c>
      <c r="AH248" s="1690">
        <f t="shared" si="452"/>
        <v>34621.18039512822</v>
      </c>
      <c r="AI248" s="1690">
        <f t="shared" si="452"/>
        <v>34621.18039512822</v>
      </c>
      <c r="AJ248" s="1690">
        <f t="shared" si="452"/>
        <v>34621.18039512822</v>
      </c>
      <c r="AK248" s="1690">
        <f t="shared" si="452"/>
        <v>34621.18039512822</v>
      </c>
      <c r="AL248" s="618"/>
    </row>
    <row r="249" spans="1:38" s="236" customFormat="1" ht="14.5" customHeight="1" outlineLevel="5" x14ac:dyDescent="0.3">
      <c r="A249" s="616"/>
      <c r="B249" s="1732" t="s">
        <v>1441</v>
      </c>
      <c r="C249" s="1731" t="s">
        <v>124</v>
      </c>
      <c r="D249" s="1733">
        <f>'3.1 INPUT CAPEX '!F260*('2.3 DA Interface'!F391+'2.3 DA Interface'!F394+'2.3 DA Interface'!F397+'2.3 DA Interface'!F398)+('3.1 INPUT CAPEX '!F262*'2.3 DA Interface'!F403+'3.1 INPUT CAPEX '!F265+'3.1 INPUT CAPEX '!F268)</f>
        <v>4222.7160392143451</v>
      </c>
      <c r="E249" s="1733">
        <f>'1. INPUT General assumptions'!$F$132</f>
        <v>8</v>
      </c>
      <c r="F249" s="1699"/>
      <c r="G249" s="1939"/>
      <c r="H249" s="1699"/>
      <c r="I249" s="1699"/>
      <c r="J249" s="1699"/>
      <c r="K249" s="1939"/>
      <c r="L249" s="1699"/>
      <c r="M249" s="1690">
        <f t="shared" si="453"/>
        <v>527.83950490179313</v>
      </c>
      <c r="N249" s="1690">
        <f t="shared" si="453"/>
        <v>527.83950490179313</v>
      </c>
      <c r="O249" s="1690">
        <f t="shared" si="453"/>
        <v>527.83950490179313</v>
      </c>
      <c r="P249" s="1690">
        <f t="shared" si="453"/>
        <v>527.83950490179313</v>
      </c>
      <c r="Q249" s="1690">
        <f t="shared" si="453"/>
        <v>527.83950490179313</v>
      </c>
      <c r="R249" s="1690">
        <f t="shared" si="453"/>
        <v>527.83950490179313</v>
      </c>
      <c r="S249" s="1690">
        <f t="shared" si="453"/>
        <v>527.83950490179313</v>
      </c>
      <c r="T249" s="1690">
        <f t="shared" si="453"/>
        <v>527.83950490179313</v>
      </c>
      <c r="U249" s="1690">
        <f t="shared" si="453"/>
        <v>527.83950490179313</v>
      </c>
      <c r="V249" s="1690">
        <f t="shared" si="453"/>
        <v>527.83950490179313</v>
      </c>
      <c r="W249" s="1690">
        <f t="shared" si="453"/>
        <v>527.83950490179313</v>
      </c>
      <c r="X249" s="1690">
        <f t="shared" si="453"/>
        <v>527.83950490179313</v>
      </c>
      <c r="Y249" s="1690">
        <f t="shared" si="453"/>
        <v>527.83950490179313</v>
      </c>
      <c r="Z249" s="1690">
        <f t="shared" si="451"/>
        <v>527.83950490179313</v>
      </c>
      <c r="AA249" s="1690">
        <f t="shared" si="451"/>
        <v>527.83950490179313</v>
      </c>
      <c r="AB249" s="1690">
        <f t="shared" si="451"/>
        <v>527.83950490179313</v>
      </c>
      <c r="AC249" s="1690">
        <f t="shared" si="451"/>
        <v>527.83950490179313</v>
      </c>
      <c r="AD249" s="1690">
        <f t="shared" si="451"/>
        <v>527.83950490179313</v>
      </c>
      <c r="AE249" s="1690">
        <f t="shared" si="452"/>
        <v>527.83950490179313</v>
      </c>
      <c r="AF249" s="1690">
        <f t="shared" si="452"/>
        <v>527.83950490179313</v>
      </c>
      <c r="AG249" s="1690">
        <f t="shared" si="452"/>
        <v>527.83950490179313</v>
      </c>
      <c r="AH249" s="1690">
        <f t="shared" si="452"/>
        <v>527.83950490179313</v>
      </c>
      <c r="AI249" s="1690">
        <f t="shared" si="452"/>
        <v>527.83950490179313</v>
      </c>
      <c r="AJ249" s="1690">
        <f t="shared" si="452"/>
        <v>527.83950490179313</v>
      </c>
      <c r="AK249" s="1690">
        <f t="shared" si="452"/>
        <v>527.83950490179313</v>
      </c>
      <c r="AL249" s="618"/>
    </row>
    <row r="250" spans="1:38" s="236" customFormat="1" ht="14.5" customHeight="1" outlineLevel="5" x14ac:dyDescent="0.3">
      <c r="A250" s="616"/>
      <c r="B250" s="1732" t="s">
        <v>772</v>
      </c>
      <c r="C250" s="1731" t="s">
        <v>124</v>
      </c>
      <c r="D250" s="1733">
        <f>'3.1 INPUT CAPEX '!F299*('2.3 DA Interface'!F391+'2.3 DA Interface'!F394+'2.3 DA Interface'!F397+'2.3 DA Interface'!F398)+('3.1 INPUT CAPEX '!F301*'2.3 DA Interface'!F403+'3.1 INPUT CAPEX '!F304+'3.1 INPUT CAPEX '!F307)</f>
        <v>104726.93023178255</v>
      </c>
      <c r="E250" s="1733">
        <f>'1. INPUT General assumptions'!$F$134</f>
        <v>5</v>
      </c>
      <c r="F250" s="1699"/>
      <c r="G250" s="1939"/>
      <c r="H250" s="1699"/>
      <c r="I250" s="1699"/>
      <c r="J250" s="1699"/>
      <c r="K250" s="1939"/>
      <c r="L250" s="1699"/>
      <c r="M250" s="1690">
        <f t="shared" si="453"/>
        <v>20945.386046356511</v>
      </c>
      <c r="N250" s="1690">
        <f t="shared" si="453"/>
        <v>20945.386046356511</v>
      </c>
      <c r="O250" s="1690">
        <f t="shared" si="453"/>
        <v>20945.386046356511</v>
      </c>
      <c r="P250" s="1690">
        <f t="shared" si="453"/>
        <v>20945.386046356511</v>
      </c>
      <c r="Q250" s="1690">
        <f t="shared" si="453"/>
        <v>20945.386046356511</v>
      </c>
      <c r="R250" s="1690">
        <f t="shared" si="453"/>
        <v>20945.386046356511</v>
      </c>
      <c r="S250" s="1690">
        <f t="shared" si="453"/>
        <v>20945.386046356511</v>
      </c>
      <c r="T250" s="1690">
        <f t="shared" si="453"/>
        <v>20945.386046356511</v>
      </c>
      <c r="U250" s="1690">
        <f t="shared" si="453"/>
        <v>20945.386046356511</v>
      </c>
      <c r="V250" s="1690">
        <f t="shared" si="453"/>
        <v>20945.386046356511</v>
      </c>
      <c r="W250" s="1690">
        <f t="shared" si="453"/>
        <v>20945.386046356511</v>
      </c>
      <c r="X250" s="1690">
        <f t="shared" si="453"/>
        <v>20945.386046356511</v>
      </c>
      <c r="Y250" s="1690">
        <f t="shared" si="453"/>
        <v>20945.386046356511</v>
      </c>
      <c r="Z250" s="1690">
        <f t="shared" si="451"/>
        <v>20945.386046356511</v>
      </c>
      <c r="AA250" s="1690">
        <f t="shared" si="451"/>
        <v>20945.386046356511</v>
      </c>
      <c r="AB250" s="1690">
        <f t="shared" si="451"/>
        <v>20945.386046356511</v>
      </c>
      <c r="AC250" s="1690">
        <f t="shared" si="451"/>
        <v>20945.386046356511</v>
      </c>
      <c r="AD250" s="1690">
        <f t="shared" si="451"/>
        <v>20945.386046356511</v>
      </c>
      <c r="AE250" s="1690">
        <f t="shared" si="452"/>
        <v>20945.386046356511</v>
      </c>
      <c r="AF250" s="1690">
        <f t="shared" si="452"/>
        <v>20945.386046356511</v>
      </c>
      <c r="AG250" s="1690">
        <f t="shared" si="452"/>
        <v>20945.386046356511</v>
      </c>
      <c r="AH250" s="1690">
        <f t="shared" si="452"/>
        <v>20945.386046356511</v>
      </c>
      <c r="AI250" s="1690">
        <f t="shared" si="452"/>
        <v>20945.386046356511</v>
      </c>
      <c r="AJ250" s="1690">
        <f t="shared" si="452"/>
        <v>20945.386046356511</v>
      </c>
      <c r="AK250" s="1690">
        <f t="shared" si="452"/>
        <v>20945.386046356511</v>
      </c>
      <c r="AL250" s="618"/>
    </row>
    <row r="251" spans="1:38" s="236" customFormat="1" ht="14.5" customHeight="1" outlineLevel="4" x14ac:dyDescent="0.3">
      <c r="A251" s="616"/>
      <c r="B251" s="1730" t="s">
        <v>1462</v>
      </c>
      <c r="C251" s="1731" t="s">
        <v>124</v>
      </c>
      <c r="D251" s="623"/>
      <c r="E251" s="628"/>
      <c r="F251" s="1699"/>
      <c r="G251" s="1939"/>
      <c r="H251" s="1699"/>
      <c r="I251" s="1699"/>
      <c r="J251" s="1699"/>
      <c r="K251" s="1939"/>
      <c r="L251" s="1699"/>
      <c r="M251" s="1690">
        <f>'4.1 INPUT OPEX'!$J$358*(M244+M245)</f>
        <v>114705.75590097695</v>
      </c>
      <c r="N251" s="1690">
        <f>'4.1 INPUT OPEX'!$J$358*(N244+N245)</f>
        <v>110902.70107155913</v>
      </c>
      <c r="O251" s="1690">
        <f>'4.1 INPUT OPEX'!$J$358*(O244+O245)</f>
        <v>103192.95955764409</v>
      </c>
      <c r="P251" s="1690">
        <f>'4.1 INPUT OPEX'!$J$358*(P244+P245)</f>
        <v>101948.19941403389</v>
      </c>
      <c r="Q251" s="1690">
        <f>'4.1 INPUT OPEX'!$J$358*(Q244+Q245)</f>
        <v>100503.63802337454</v>
      </c>
      <c r="R251" s="1690">
        <f>'4.1 INPUT OPEX'!$J$358*(R244+R245)</f>
        <v>99471.770150429249</v>
      </c>
      <c r="S251" s="1690">
        <f>'4.1 INPUT OPEX'!$J$358*(S244+S245)</f>
        <v>97790.904948656593</v>
      </c>
      <c r="T251" s="1690">
        <f>'4.1 INPUT OPEX'!$J$358*(T244+T245)</f>
        <v>98651.989522661257</v>
      </c>
      <c r="U251" s="1690">
        <f>'4.1 INPUT OPEX'!$J$358*(U244+U245)</f>
        <v>98829.286415809285</v>
      </c>
      <c r="V251" s="1690">
        <f>'4.1 INPUT OPEX'!$J$358*(V244+V245)</f>
        <v>99016.868078172774</v>
      </c>
      <c r="W251" s="1690">
        <f>'4.1 INPUT OPEX'!$J$358*(W244+W245)</f>
        <v>99214.889633143204</v>
      </c>
      <c r="X251" s="1690">
        <f>'4.1 INPUT OPEX'!$J$358*(X244+X245)</f>
        <v>99423.515441236043</v>
      </c>
      <c r="Y251" s="1690">
        <f>'4.1 INPUT OPEX'!$J$358*(Y244+Y245)</f>
        <v>99615.468668434842</v>
      </c>
      <c r="Z251" s="1690">
        <f>'4.1 INPUT OPEX'!$J$358*(Z244+Z245)</f>
        <v>99845.807971709393</v>
      </c>
      <c r="AA251" s="1690">
        <f>'4.1 INPUT OPEX'!$J$358*(AA244+AA245)</f>
        <v>100086.36695024747</v>
      </c>
      <c r="AB251" s="1690">
        <f>'4.1 INPUT OPEX'!$J$358*(AB244+AB245)</f>
        <v>100338.09280274269</v>
      </c>
      <c r="AC251" s="1690">
        <f>'4.1 INPUT OPEX'!$J$358*(AC244+AC245)</f>
        <v>100601.16699648497</v>
      </c>
      <c r="AD251" s="1690">
        <f>'4.1 INPUT OPEX'!$J$358*(AD244+AD245)</f>
        <v>100875.77462811007</v>
      </c>
      <c r="AE251" s="1690">
        <f>'4.1 INPUT OPEX'!$J$358*(AE244+AE245)</f>
        <v>101162.06042238463</v>
      </c>
      <c r="AF251" s="1690">
        <f>'4.1 INPUT OPEX'!$J$358*(AF244+AF245)</f>
        <v>101460.17888975836</v>
      </c>
      <c r="AG251" s="1690">
        <f>'4.1 INPUT OPEX'!$J$358*(AG244+AG245)</f>
        <v>101770.32044655018</v>
      </c>
      <c r="AH251" s="1690">
        <f>'4.1 INPUT OPEX'!$J$358*(AH244+AH245)</f>
        <v>102092.72952111316</v>
      </c>
      <c r="AI251" s="1690">
        <f>'4.1 INPUT OPEX'!$J$358*(AI244+AI245)</f>
        <v>102427.4842633958</v>
      </c>
      <c r="AJ251" s="1690">
        <f>'4.1 INPUT OPEX'!$J$358*(AJ244+AJ245)</f>
        <v>102774.83719607501</v>
      </c>
      <c r="AK251" s="1690">
        <f>'4.1 INPUT OPEX'!$J$358*(AK244+AK245)</f>
        <v>102943.46385346286</v>
      </c>
      <c r="AL251" s="618"/>
    </row>
    <row r="252" spans="1:38" s="236" customFormat="1" ht="14.5" customHeight="1" outlineLevel="4" x14ac:dyDescent="0.3">
      <c r="A252" s="616"/>
      <c r="B252" s="1734" t="s">
        <v>1608</v>
      </c>
      <c r="C252" s="1735" t="s">
        <v>124</v>
      </c>
      <c r="D252" s="623"/>
      <c r="E252" s="628"/>
      <c r="F252" s="1743"/>
      <c r="G252" s="2430"/>
      <c r="H252" s="1743"/>
      <c r="I252" s="1743"/>
      <c r="J252" s="1743"/>
      <c r="K252" s="2430"/>
      <c r="L252" s="1743"/>
      <c r="M252" s="1691">
        <f t="shared" ref="M252" si="454">M244+M245+M251</f>
        <v>2408820.8739205161</v>
      </c>
      <c r="N252" s="1691">
        <f t="shared" ref="N252:T252" si="455">N244+N245+N251</f>
        <v>2328956.7225027415</v>
      </c>
      <c r="O252" s="1691">
        <f t="shared" si="455"/>
        <v>2167052.1507105259</v>
      </c>
      <c r="P252" s="1691">
        <f t="shared" si="455"/>
        <v>2140912.1876947116</v>
      </c>
      <c r="Q252" s="1691">
        <f t="shared" si="455"/>
        <v>2110576.3984908652</v>
      </c>
      <c r="R252" s="1691">
        <f t="shared" si="455"/>
        <v>2088907.1731590142</v>
      </c>
      <c r="S252" s="1691">
        <f t="shared" si="455"/>
        <v>2053609.0039217884</v>
      </c>
      <c r="T252" s="1691">
        <f t="shared" si="455"/>
        <v>2071691.7799758862</v>
      </c>
      <c r="U252" s="1691">
        <f t="shared" ref="U252:Z252" si="456">U244+U245+U251</f>
        <v>2075415.0147319948</v>
      </c>
      <c r="V252" s="1691">
        <f t="shared" si="456"/>
        <v>2079354.229641628</v>
      </c>
      <c r="W252" s="1691">
        <f t="shared" si="456"/>
        <v>2083512.6822960074</v>
      </c>
      <c r="X252" s="1691">
        <f t="shared" si="456"/>
        <v>2087893.8242659569</v>
      </c>
      <c r="Y252" s="1691">
        <f t="shared" si="456"/>
        <v>2091924.8420371315</v>
      </c>
      <c r="Z252" s="1691">
        <f t="shared" si="456"/>
        <v>2096761.9674058971</v>
      </c>
      <c r="AA252" s="1691">
        <f t="shared" ref="AA252:AJ252" si="457">AA244+AA245+AA251</f>
        <v>2101813.7059551966</v>
      </c>
      <c r="AB252" s="1691">
        <f t="shared" si="457"/>
        <v>2107099.9488575961</v>
      </c>
      <c r="AC252" s="1691">
        <f t="shared" si="457"/>
        <v>2112624.5069261845</v>
      </c>
      <c r="AD252" s="1691">
        <f t="shared" si="457"/>
        <v>2118391.2671903116</v>
      </c>
      <c r="AE252" s="1691">
        <f t="shared" si="457"/>
        <v>2124403.2688700771</v>
      </c>
      <c r="AF252" s="1691">
        <f t="shared" si="457"/>
        <v>2130663.7566849254</v>
      </c>
      <c r="AG252" s="1691">
        <f t="shared" si="457"/>
        <v>2137176.7293775538</v>
      </c>
      <c r="AH252" s="1691">
        <f t="shared" si="457"/>
        <v>2143947.3199433759</v>
      </c>
      <c r="AI252" s="1691">
        <f t="shared" si="457"/>
        <v>2150977.1695313118</v>
      </c>
      <c r="AJ252" s="1691">
        <f t="shared" si="457"/>
        <v>2158271.5811175751</v>
      </c>
      <c r="AK252" s="1691">
        <f t="shared" ref="AK252" si="458">AK244+AK245+AK251</f>
        <v>2161812.7409227202</v>
      </c>
      <c r="AL252" s="618"/>
    </row>
    <row r="253" spans="1:38" s="236" customFormat="1" ht="14.5" customHeight="1" outlineLevel="4" x14ac:dyDescent="0.3">
      <c r="A253" s="616"/>
      <c r="B253" s="1736" t="s">
        <v>1603</v>
      </c>
      <c r="C253" s="1737" t="s">
        <v>752</v>
      </c>
      <c r="F253" s="1738"/>
      <c r="G253" s="2434"/>
      <c r="H253" s="1738"/>
      <c r="I253" s="1738"/>
      <c r="J253" s="1738"/>
      <c r="K253" s="2434"/>
      <c r="L253" s="1738"/>
      <c r="M253" s="1691">
        <f t="shared" ref="M253" si="459">IFERROR(M252/M243,0)</f>
        <v>107.32496789277134</v>
      </c>
      <c r="N253" s="1691">
        <f t="shared" ref="N253:T253" si="460">IFERROR(N252/N243,0)</f>
        <v>116.73007823762805</v>
      </c>
      <c r="O253" s="1691">
        <f t="shared" si="460"/>
        <v>127.1961045371397</v>
      </c>
      <c r="P253" s="1691">
        <f t="shared" si="460"/>
        <v>134.41971489730031</v>
      </c>
      <c r="Q253" s="1691">
        <f t="shared" si="460"/>
        <v>147.27926929769765</v>
      </c>
      <c r="R253" s="1691">
        <f t="shared" si="460"/>
        <v>156.89537829501521</v>
      </c>
      <c r="S253" s="1691">
        <f t="shared" si="460"/>
        <v>173.02364501576244</v>
      </c>
      <c r="T253" s="1691">
        <f t="shared" si="460"/>
        <v>169.87879342332062</v>
      </c>
      <c r="U253" s="1691">
        <f t="shared" ref="U253:Z253" si="461">IFERROR(U252/U243,0)</f>
        <v>171.45125232121387</v>
      </c>
      <c r="V253" s="1691">
        <f t="shared" si="461"/>
        <v>173.0524613742366</v>
      </c>
      <c r="W253" s="1691">
        <f t="shared" si="461"/>
        <v>174.68300830561915</v>
      </c>
      <c r="X253" s="1691">
        <f t="shared" si="461"/>
        <v>176.34347452407044</v>
      </c>
      <c r="Y253" s="1691">
        <f t="shared" si="461"/>
        <v>179.31704183548962</v>
      </c>
      <c r="Z253" s="1691">
        <f t="shared" si="461"/>
        <v>181.05257558454514</v>
      </c>
      <c r="AA253" s="1691">
        <f t="shared" ref="AA253:AJ253" si="462">IFERROR(AA252/AA243,0)</f>
        <v>182.82411763271261</v>
      </c>
      <c r="AB253" s="1691">
        <f t="shared" si="462"/>
        <v>184.6290273147022</v>
      </c>
      <c r="AC253" s="1691">
        <f t="shared" si="462"/>
        <v>186.4679838747679</v>
      </c>
      <c r="AD253" s="1691">
        <f t="shared" si="462"/>
        <v>188.34167837323389</v>
      </c>
      <c r="AE253" s="1691">
        <f t="shared" si="462"/>
        <v>190.25102696419253</v>
      </c>
      <c r="AF253" s="1691">
        <f t="shared" si="462"/>
        <v>192.19695498608377</v>
      </c>
      <c r="AG253" s="1691">
        <f t="shared" si="462"/>
        <v>194.18023800555167</v>
      </c>
      <c r="AH253" s="1691">
        <f t="shared" si="462"/>
        <v>196.20141741791488</v>
      </c>
      <c r="AI253" s="1691">
        <f t="shared" si="462"/>
        <v>198.26193479589833</v>
      </c>
      <c r="AJ253" s="1691">
        <f t="shared" si="462"/>
        <v>200.36237688978829</v>
      </c>
      <c r="AK253" s="1691">
        <f t="shared" ref="AK253" si="463">IFERROR(AK252/AK243,0)</f>
        <v>203.57452434957665</v>
      </c>
      <c r="AL253" s="618"/>
    </row>
    <row r="254" spans="1:38" s="236" customFormat="1" ht="14.5" customHeight="1" outlineLevel="4" x14ac:dyDescent="0.3">
      <c r="A254" s="616"/>
      <c r="B254" s="1736" t="s">
        <v>1641</v>
      </c>
      <c r="C254" s="1737" t="s">
        <v>752</v>
      </c>
      <c r="F254" s="1738"/>
      <c r="G254" s="2434"/>
      <c r="H254" s="1738"/>
      <c r="I254" s="1738"/>
      <c r="J254" s="1738"/>
      <c r="K254" s="2434"/>
      <c r="L254" s="1738"/>
      <c r="M254" s="1691">
        <f>IFERROR(M245/M243,0)</f>
        <v>20.304767435892707</v>
      </c>
      <c r="N254" s="1691">
        <f t="shared" ref="N254:AJ254" si="464">IFERROR(N245/N243,0)</f>
        <v>22.841420893695783</v>
      </c>
      <c r="O254" s="1691">
        <f t="shared" si="464"/>
        <v>26.748917200339321</v>
      </c>
      <c r="P254" s="1691">
        <f t="shared" si="464"/>
        <v>28.613163318533552</v>
      </c>
      <c r="Q254" s="1691">
        <f t="shared" si="464"/>
        <v>31.801111665143154</v>
      </c>
      <c r="R254" s="1691">
        <f t="shared" si="464"/>
        <v>34.228886216463316</v>
      </c>
      <c r="S254" s="1691">
        <f t="shared" si="464"/>
        <v>38.396306994479417</v>
      </c>
      <c r="T254" s="1691">
        <f t="shared" si="464"/>
        <v>37.369370594625011</v>
      </c>
      <c r="U254" s="1691">
        <f t="shared" si="464"/>
        <v>37.647614743595753</v>
      </c>
      <c r="V254" s="1691">
        <f t="shared" si="464"/>
        <v>37.927224202028277</v>
      </c>
      <c r="W254" s="1691">
        <f t="shared" si="464"/>
        <v>38.208173084683786</v>
      </c>
      <c r="X254" s="1691">
        <f t="shared" si="464"/>
        <v>38.490428159827971</v>
      </c>
      <c r="Y254" s="1691">
        <f t="shared" si="464"/>
        <v>39.064048168205204</v>
      </c>
      <c r="Z254" s="1691">
        <f t="shared" si="464"/>
        <v>39.35114152168088</v>
      </c>
      <c r="AA254" s="1691">
        <f t="shared" si="464"/>
        <v>39.640673502313874</v>
      </c>
      <c r="AB254" s="1691">
        <f t="shared" si="464"/>
        <v>39.931590011399216</v>
      </c>
      <c r="AC254" s="1691">
        <f t="shared" si="464"/>
        <v>40.223857745172943</v>
      </c>
      <c r="AD254" s="1691">
        <f t="shared" si="464"/>
        <v>40.517441813853964</v>
      </c>
      <c r="AE254" s="1691">
        <f t="shared" si="464"/>
        <v>40.812369228556072</v>
      </c>
      <c r="AF254" s="1691">
        <f t="shared" si="464"/>
        <v>41.108662094572836</v>
      </c>
      <c r="AG254" s="1691">
        <f t="shared" si="464"/>
        <v>41.406292970006511</v>
      </c>
      <c r="AH254" s="1691">
        <f t="shared" si="464"/>
        <v>41.705159738868332</v>
      </c>
      <c r="AI254" s="1691">
        <f t="shared" si="464"/>
        <v>42.00541672112859</v>
      </c>
      <c r="AJ254" s="1691">
        <f t="shared" si="464"/>
        <v>42.306962071762889</v>
      </c>
      <c r="AK254" s="1691">
        <f t="shared" ref="AK254" si="465">IFERROR(AK245/AK243,0)</f>
        <v>42.914802182430421</v>
      </c>
      <c r="AL254" s="618"/>
    </row>
    <row r="255" spans="1:38" s="236" customFormat="1" ht="14.5" customHeight="1" outlineLevel="3" x14ac:dyDescent="0.3">
      <c r="A255" s="616"/>
      <c r="B255" s="631"/>
      <c r="C255" s="1704"/>
      <c r="F255" s="1741"/>
      <c r="G255" s="1741"/>
      <c r="H255" s="1741"/>
      <c r="I255" s="1741"/>
      <c r="J255" s="1741"/>
      <c r="K255" s="1741"/>
      <c r="L255" s="1741"/>
      <c r="M255" s="1741"/>
      <c r="N255" s="1741"/>
      <c r="O255" s="1741"/>
      <c r="P255" s="1741"/>
      <c r="Q255" s="1741"/>
      <c r="R255" s="1741"/>
      <c r="S255" s="1741"/>
      <c r="T255" s="1741"/>
      <c r="U255" s="1741"/>
      <c r="V255" s="1741"/>
      <c r="W255" s="1741"/>
      <c r="X255" s="1741"/>
      <c r="Y255" s="1741"/>
      <c r="Z255" s="1741"/>
      <c r="AA255" s="1741"/>
      <c r="AB255" s="1741"/>
      <c r="AC255" s="1741"/>
      <c r="AD255" s="1741"/>
      <c r="AE255" s="1741"/>
      <c r="AF255" s="1741"/>
      <c r="AG255" s="1741"/>
      <c r="AH255" s="1741"/>
      <c r="AI255" s="1741"/>
      <c r="AJ255" s="1741"/>
      <c r="AK255" s="1741"/>
      <c r="AL255" s="618"/>
    </row>
    <row r="256" spans="1:38" s="236" customFormat="1" ht="14.5" customHeight="1" outlineLevel="3" x14ac:dyDescent="0.3">
      <c r="A256" s="619"/>
      <c r="B256" s="1726" t="s">
        <v>1548</v>
      </c>
      <c r="C256" s="1727"/>
      <c r="D256" s="1727"/>
      <c r="E256" s="1727"/>
      <c r="F256" s="1728"/>
      <c r="G256" s="1728"/>
      <c r="H256" s="1728"/>
      <c r="I256" s="1728"/>
      <c r="J256" s="1728"/>
      <c r="K256" s="1728"/>
      <c r="L256" s="1728"/>
      <c r="M256" s="1728"/>
      <c r="N256" s="1728"/>
      <c r="O256" s="1728"/>
      <c r="P256" s="1728"/>
      <c r="Q256" s="1728"/>
      <c r="R256" s="1728"/>
      <c r="S256" s="1728"/>
      <c r="T256" s="1728"/>
      <c r="U256" s="1728"/>
      <c r="V256" s="1728"/>
      <c r="W256" s="1728"/>
      <c r="X256" s="1728"/>
      <c r="Y256" s="1728"/>
      <c r="Z256" s="1728"/>
      <c r="AA256" s="1728"/>
      <c r="AB256" s="1728"/>
      <c r="AC256" s="1728"/>
      <c r="AD256" s="1728"/>
      <c r="AE256" s="1728"/>
      <c r="AF256" s="1728"/>
      <c r="AG256" s="1728"/>
      <c r="AH256" s="1728"/>
      <c r="AI256" s="1728"/>
      <c r="AJ256" s="1728"/>
      <c r="AK256" s="1728"/>
      <c r="AL256" s="618"/>
    </row>
    <row r="257" spans="1:38" s="236" customFormat="1" ht="14.5" customHeight="1" outlineLevel="4" x14ac:dyDescent="0.3">
      <c r="A257" s="616"/>
      <c r="B257" s="1694" t="s">
        <v>1100</v>
      </c>
      <c r="C257" s="1740" t="s">
        <v>387</v>
      </c>
      <c r="D257" s="623"/>
      <c r="E257" s="623"/>
      <c r="F257" s="1699"/>
      <c r="G257" s="1939"/>
      <c r="H257" s="1699"/>
      <c r="I257" s="1699"/>
      <c r="J257" s="1699"/>
      <c r="K257" s="1939"/>
      <c r="L257" s="1699"/>
      <c r="M257" s="1690">
        <f>'4.2 OPEX Projections '!M255</f>
        <v>8244.2474575420511</v>
      </c>
      <c r="N257" s="1690">
        <f>'4.2 OPEX Projections '!N255</f>
        <v>7790.7712471527047</v>
      </c>
      <c r="O257" s="1690">
        <f>'4.2 OPEX Projections '!O255</f>
        <v>6289.7774105880771</v>
      </c>
      <c r="P257" s="1690">
        <f>'4.2 OPEX Projections '!P255</f>
        <v>6155.5361376584933</v>
      </c>
      <c r="Q257" s="1690">
        <f>'4.2 OPEX Projections '!Q255</f>
        <v>6145.0305572276238</v>
      </c>
      <c r="R257" s="1690">
        <f>'4.2 OPEX Projections '!R255</f>
        <v>6044.0380795841902</v>
      </c>
      <c r="S257" s="1690">
        <f>'4.2 OPEX Projections '!S255</f>
        <v>5877.8192417597402</v>
      </c>
      <c r="T257" s="1690">
        <f>'4.2 OPEX Projections '!T255</f>
        <v>5919.5225559398477</v>
      </c>
      <c r="U257" s="1690">
        <f>'4.2 OPEX Projections '!U255</f>
        <v>5875.4425403071182</v>
      </c>
      <c r="V257" s="1690">
        <f>'4.2 OPEX Projections '!V255</f>
        <v>5831.798092120107</v>
      </c>
      <c r="W257" s="1690">
        <f>'4.2 OPEX Projections '!W255</f>
        <v>5788.587798352416</v>
      </c>
      <c r="X257" s="1690">
        <f>'4.2 OPEX Projections '!X255</f>
        <v>5745.8116590040463</v>
      </c>
      <c r="Y257" s="1690">
        <f>'4.2 OPEX Projections '!Y255</f>
        <v>5733.9906845109681</v>
      </c>
      <c r="Z257" s="1690">
        <f>'4.2 OPEX Projections '!Z255</f>
        <v>5691.8110138542197</v>
      </c>
      <c r="AA257" s="1690">
        <f>'4.2 OPEX Projections '!AA255</f>
        <v>5649.8918117805488</v>
      </c>
      <c r="AB257" s="1690">
        <f>'4.2 OPEX Projections '!AB255</f>
        <v>5608.3844096107077</v>
      </c>
      <c r="AC257" s="1690">
        <f>'4.2 OPEX Projections '!AC255</f>
        <v>5567.2888073446939</v>
      </c>
      <c r="AD257" s="1690">
        <f>'4.2 OPEX Projections '!AD255</f>
        <v>5526.6050049825108</v>
      </c>
      <c r="AE257" s="1690">
        <f>'4.2 OPEX Projections '!AE255</f>
        <v>5486.3242800676917</v>
      </c>
      <c r="AF257" s="1690">
        <f>'4.2 OPEX Projections '!AF255</f>
        <v>5446.4393283676709</v>
      </c>
      <c r="AG257" s="1690">
        <f>'4.2 OPEX Projections '!AG255</f>
        <v>5406.9487316585528</v>
      </c>
      <c r="AH257" s="1690">
        <f>'4.2 OPEX Projections '!AH255</f>
        <v>5367.8612123968014</v>
      </c>
      <c r="AI257" s="1690">
        <f>'4.2 OPEX Projections '!AI255</f>
        <v>5329.1520214369248</v>
      </c>
      <c r="AJ257" s="1690">
        <f>'4.2 OPEX Projections '!AJ255</f>
        <v>5290.8298812353787</v>
      </c>
      <c r="AK257" s="1690">
        <f>'4.2 OPEX Projections '!AK255</f>
        <v>5215.2187527081469</v>
      </c>
      <c r="AL257" s="618"/>
    </row>
    <row r="258" spans="1:38" s="236" customFormat="1" ht="14.5" customHeight="1" outlineLevel="4" x14ac:dyDescent="0.3">
      <c r="A258" s="616"/>
      <c r="B258" s="1730" t="s">
        <v>1636</v>
      </c>
      <c r="C258" s="1731" t="s">
        <v>124</v>
      </c>
      <c r="D258" s="623"/>
      <c r="E258" s="623"/>
      <c r="F258" s="1699"/>
      <c r="G258" s="1939"/>
      <c r="H258" s="1699"/>
      <c r="I258" s="1699"/>
      <c r="J258" s="1699"/>
      <c r="K258" s="1939"/>
      <c r="L258" s="1699"/>
      <c r="M258" s="1690">
        <f>'4.2 OPEX Projections '!M263</f>
        <v>497124.78240452416</v>
      </c>
      <c r="N258" s="1690">
        <f>'4.2 OPEX Projections '!N263</f>
        <v>476946.69588527631</v>
      </c>
      <c r="O258" s="1690">
        <f>'4.2 OPEX Projections '!O263</f>
        <v>411185.84231622762</v>
      </c>
      <c r="P258" s="1690">
        <f>'4.2 OPEX Projections '!P263</f>
        <v>406601.34210769564</v>
      </c>
      <c r="Q258" s="1690">
        <f>'4.2 OPEX Projections '!Q263</f>
        <v>409246.79697876656</v>
      </c>
      <c r="R258" s="1690">
        <f>'4.2 OPEX Projections '!R263</f>
        <v>406446.52349204943</v>
      </c>
      <c r="S258" s="1690">
        <f>'4.2 OPEX Projections '!S263</f>
        <v>400506.16476003802</v>
      </c>
      <c r="T258" s="1690">
        <f>'4.2 OPEX Projections '!T263</f>
        <v>404085.25785633747</v>
      </c>
      <c r="U258" s="1690">
        <f>'4.2 OPEX Projections '!U263</f>
        <v>403531.1230470934</v>
      </c>
      <c r="V258" s="1690">
        <f>'4.2 OPEX Projections '!V263</f>
        <v>403035.1388138592</v>
      </c>
      <c r="W258" s="1690">
        <f>'4.2 OPEX Projections '!W263</f>
        <v>402597.9371093373</v>
      </c>
      <c r="X258" s="1690">
        <f>'4.2 OPEX Projections '!X263</f>
        <v>402220.23716965731</v>
      </c>
      <c r="Y258" s="1690">
        <f>'4.2 OPEX Projections '!Y263</f>
        <v>403384.05109040817</v>
      </c>
      <c r="Z258" s="1690">
        <f>'4.2 OPEX Projections '!Z263</f>
        <v>403114.21212342102</v>
      </c>
      <c r="AA258" s="1690">
        <f>'4.2 OPEX Projections '!AA263</f>
        <v>402896.98461830849</v>
      </c>
      <c r="AB258" s="1690">
        <f>'4.2 OPEX Projections '!AB263</f>
        <v>402741.09810887638</v>
      </c>
      <c r="AC258" s="1690">
        <f>'4.2 OPEX Projections '!AC263</f>
        <v>402647.3466899285</v>
      </c>
      <c r="AD258" s="1690">
        <f>'4.2 OPEX Projections '!AD263</f>
        <v>402616.54033816472</v>
      </c>
      <c r="AE258" s="1690">
        <f>'4.2 OPEX Projections '!AE263</f>
        <v>402649.04718862043</v>
      </c>
      <c r="AF258" s="1690">
        <f>'4.2 OPEX Projections '!AF263</f>
        <v>402745.32533287583</v>
      </c>
      <c r="AG258" s="1690">
        <f>'4.2 OPEX Projections '!AG263</f>
        <v>402906.16089166474</v>
      </c>
      <c r="AH258" s="1690">
        <f>'4.2 OPEX Projections '!AH263</f>
        <v>403132.88865101419</v>
      </c>
      <c r="AI258" s="1690">
        <f>'4.2 OPEX Projections '!AI263</f>
        <v>403425.10220007465</v>
      </c>
      <c r="AJ258" s="1690">
        <f>'4.2 OPEX Projections '!AJ263</f>
        <v>403784.1717453638</v>
      </c>
      <c r="AK258" s="1690">
        <f>'4.2 OPEX Projections '!AK263</f>
        <v>402231.5026219025</v>
      </c>
      <c r="AL258" s="618"/>
    </row>
    <row r="259" spans="1:38" s="236" customFormat="1" ht="14.5" customHeight="1" outlineLevel="4" x14ac:dyDescent="0.3">
      <c r="A259" s="616"/>
      <c r="B259" s="1694" t="s">
        <v>1582</v>
      </c>
      <c r="C259" s="1731" t="s">
        <v>124</v>
      </c>
      <c r="D259" s="623" t="s">
        <v>1132</v>
      </c>
      <c r="E259" s="623" t="s">
        <v>131</v>
      </c>
      <c r="F259" s="1746"/>
      <c r="G259" s="2435"/>
      <c r="H259" s="1746"/>
      <c r="I259" s="1746"/>
      <c r="J259" s="1746"/>
      <c r="K259" s="2435"/>
      <c r="L259" s="1746"/>
      <c r="M259" s="1744">
        <f t="shared" ref="M259" si="466">SUM(M260:M264)</f>
        <v>19597.87525966165</v>
      </c>
      <c r="N259" s="1744">
        <f t="shared" ref="N259:T259" si="467">SUM(N260:N264)</f>
        <v>19597.87525966165</v>
      </c>
      <c r="O259" s="1744">
        <f t="shared" si="467"/>
        <v>19597.87525966165</v>
      </c>
      <c r="P259" s="1744">
        <f t="shared" si="467"/>
        <v>19597.87525966165</v>
      </c>
      <c r="Q259" s="1744">
        <f t="shared" si="467"/>
        <v>19597.87525966165</v>
      </c>
      <c r="R259" s="1744">
        <f t="shared" si="467"/>
        <v>19597.87525966165</v>
      </c>
      <c r="S259" s="1744">
        <f t="shared" si="467"/>
        <v>19597.87525966165</v>
      </c>
      <c r="T259" s="1744">
        <f t="shared" si="467"/>
        <v>19597.87525966165</v>
      </c>
      <c r="U259" s="1744">
        <f t="shared" ref="U259:Z259" si="468">SUM(U260:U264)</f>
        <v>19597.87525966165</v>
      </c>
      <c r="V259" s="1744">
        <f t="shared" si="468"/>
        <v>19597.87525966165</v>
      </c>
      <c r="W259" s="1744">
        <f t="shared" si="468"/>
        <v>19597.87525966165</v>
      </c>
      <c r="X259" s="1744">
        <f t="shared" si="468"/>
        <v>19597.87525966165</v>
      </c>
      <c r="Y259" s="1744">
        <f t="shared" si="468"/>
        <v>19597.87525966165</v>
      </c>
      <c r="Z259" s="1744">
        <f t="shared" si="468"/>
        <v>19597.87525966165</v>
      </c>
      <c r="AA259" s="1744">
        <f t="shared" ref="AA259:AJ259" si="469">SUM(AA260:AA264)</f>
        <v>19597.87525966165</v>
      </c>
      <c r="AB259" s="1744">
        <f t="shared" si="469"/>
        <v>19597.87525966165</v>
      </c>
      <c r="AC259" s="1744">
        <f t="shared" si="469"/>
        <v>19597.87525966165</v>
      </c>
      <c r="AD259" s="1744">
        <f t="shared" si="469"/>
        <v>19597.87525966165</v>
      </c>
      <c r="AE259" s="1744">
        <f t="shared" si="469"/>
        <v>19597.87525966165</v>
      </c>
      <c r="AF259" s="1744">
        <f t="shared" si="469"/>
        <v>19597.87525966165</v>
      </c>
      <c r="AG259" s="1744">
        <f t="shared" si="469"/>
        <v>19597.87525966165</v>
      </c>
      <c r="AH259" s="1744">
        <f t="shared" si="469"/>
        <v>19597.87525966165</v>
      </c>
      <c r="AI259" s="1744">
        <f t="shared" si="469"/>
        <v>19597.87525966165</v>
      </c>
      <c r="AJ259" s="1744">
        <f t="shared" si="469"/>
        <v>19597.87525966165</v>
      </c>
      <c r="AK259" s="1744">
        <f t="shared" ref="AK259" si="470">SUM(AK260:AK264)</f>
        <v>19597.87525966165</v>
      </c>
      <c r="AL259" s="618"/>
    </row>
    <row r="260" spans="1:38" s="236" customFormat="1" ht="14.5" customHeight="1" outlineLevel="5" x14ac:dyDescent="0.3">
      <c r="A260" s="616"/>
      <c r="B260" s="1732" t="s">
        <v>824</v>
      </c>
      <c r="C260" s="1731" t="s">
        <v>124</v>
      </c>
      <c r="D260" s="1733">
        <f>'3.1 INPUT CAPEX '!F107*'2.3 DA Interface'!F394+'3.1 INPUT CAPEX '!F112</f>
        <v>139074.23321422428</v>
      </c>
      <c r="E260" s="1733">
        <f>'1. INPUT General assumptions'!$F$130</f>
        <v>30</v>
      </c>
      <c r="F260" s="1699"/>
      <c r="G260" s="1939"/>
      <c r="H260" s="1699"/>
      <c r="I260" s="1699"/>
      <c r="J260" s="1699"/>
      <c r="K260" s="1939"/>
      <c r="L260" s="1699"/>
      <c r="M260" s="1690">
        <f>$D$260/$E$260</f>
        <v>4635.8077738074762</v>
      </c>
      <c r="N260" s="1690">
        <f t="shared" ref="N260:AK260" si="471">$D$260/$E$260</f>
        <v>4635.8077738074762</v>
      </c>
      <c r="O260" s="1690">
        <f t="shared" si="471"/>
        <v>4635.8077738074762</v>
      </c>
      <c r="P260" s="1690">
        <f t="shared" si="471"/>
        <v>4635.8077738074762</v>
      </c>
      <c r="Q260" s="1690">
        <f t="shared" si="471"/>
        <v>4635.8077738074762</v>
      </c>
      <c r="R260" s="1690">
        <f t="shared" si="471"/>
        <v>4635.8077738074762</v>
      </c>
      <c r="S260" s="1690">
        <f t="shared" si="471"/>
        <v>4635.8077738074762</v>
      </c>
      <c r="T260" s="1690">
        <f t="shared" si="471"/>
        <v>4635.8077738074762</v>
      </c>
      <c r="U260" s="1690">
        <f t="shared" si="471"/>
        <v>4635.8077738074762</v>
      </c>
      <c r="V260" s="1690">
        <f t="shared" si="471"/>
        <v>4635.8077738074762</v>
      </c>
      <c r="W260" s="1690">
        <f t="shared" si="471"/>
        <v>4635.8077738074762</v>
      </c>
      <c r="X260" s="1690">
        <f t="shared" si="471"/>
        <v>4635.8077738074762</v>
      </c>
      <c r="Y260" s="1690">
        <f t="shared" si="471"/>
        <v>4635.8077738074762</v>
      </c>
      <c r="Z260" s="1690">
        <f t="shared" si="471"/>
        <v>4635.8077738074762</v>
      </c>
      <c r="AA260" s="1690">
        <f t="shared" si="471"/>
        <v>4635.8077738074762</v>
      </c>
      <c r="AB260" s="1690">
        <f t="shared" si="471"/>
        <v>4635.8077738074762</v>
      </c>
      <c r="AC260" s="1690">
        <f t="shared" si="471"/>
        <v>4635.8077738074762</v>
      </c>
      <c r="AD260" s="1690">
        <f t="shared" si="471"/>
        <v>4635.8077738074762</v>
      </c>
      <c r="AE260" s="1690">
        <f t="shared" si="471"/>
        <v>4635.8077738074762</v>
      </c>
      <c r="AF260" s="1690">
        <f t="shared" si="471"/>
        <v>4635.8077738074762</v>
      </c>
      <c r="AG260" s="1690">
        <f t="shared" si="471"/>
        <v>4635.8077738074762</v>
      </c>
      <c r="AH260" s="1690">
        <f t="shared" si="471"/>
        <v>4635.8077738074762</v>
      </c>
      <c r="AI260" s="1690">
        <f t="shared" si="471"/>
        <v>4635.8077738074762</v>
      </c>
      <c r="AJ260" s="1690">
        <f t="shared" si="471"/>
        <v>4635.8077738074762</v>
      </c>
      <c r="AK260" s="1690">
        <f t="shared" si="471"/>
        <v>4635.8077738074762</v>
      </c>
      <c r="AL260" s="618"/>
    </row>
    <row r="261" spans="1:38" s="236" customFormat="1" ht="14.5" customHeight="1" outlineLevel="5" x14ac:dyDescent="0.3">
      <c r="A261" s="616"/>
      <c r="B261" s="1732" t="s">
        <v>1443</v>
      </c>
      <c r="C261" s="1731" t="s">
        <v>124</v>
      </c>
      <c r="D261" s="1733">
        <f>('3.1 INPUT CAPEX '!F147+'3.1 INPUT CAPEX '!F185)*'2.3 DA Interface'!F394+'3.1 INPUT CAPEX '!F152+'3.1 INPUT CAPEX '!F190</f>
        <v>128370.79216449324</v>
      </c>
      <c r="E261" s="1733">
        <f>'1. INPUT General assumptions'!$F$131</f>
        <v>15</v>
      </c>
      <c r="F261" s="1699"/>
      <c r="G261" s="1939"/>
      <c r="H261" s="1699"/>
      <c r="I261" s="1699"/>
      <c r="J261" s="1699"/>
      <c r="K261" s="1939"/>
      <c r="L261" s="1699"/>
      <c r="M261" s="1690">
        <f>$D$261/$E$261</f>
        <v>8558.0528109662155</v>
      </c>
      <c r="N261" s="1690">
        <f t="shared" ref="N261:AK261" si="472">$D$261/$E$261</f>
        <v>8558.0528109662155</v>
      </c>
      <c r="O261" s="1690">
        <f t="shared" si="472"/>
        <v>8558.0528109662155</v>
      </c>
      <c r="P261" s="1690">
        <f t="shared" si="472"/>
        <v>8558.0528109662155</v>
      </c>
      <c r="Q261" s="1690">
        <f t="shared" si="472"/>
        <v>8558.0528109662155</v>
      </c>
      <c r="R261" s="1690">
        <f t="shared" si="472"/>
        <v>8558.0528109662155</v>
      </c>
      <c r="S261" s="1690">
        <f t="shared" si="472"/>
        <v>8558.0528109662155</v>
      </c>
      <c r="T261" s="1690">
        <f t="shared" si="472"/>
        <v>8558.0528109662155</v>
      </c>
      <c r="U261" s="1690">
        <f t="shared" si="472"/>
        <v>8558.0528109662155</v>
      </c>
      <c r="V261" s="1690">
        <f t="shared" si="472"/>
        <v>8558.0528109662155</v>
      </c>
      <c r="W261" s="1690">
        <f t="shared" si="472"/>
        <v>8558.0528109662155</v>
      </c>
      <c r="X261" s="1690">
        <f t="shared" si="472"/>
        <v>8558.0528109662155</v>
      </c>
      <c r="Y261" s="1690">
        <f t="shared" si="472"/>
        <v>8558.0528109662155</v>
      </c>
      <c r="Z261" s="1690">
        <f t="shared" si="472"/>
        <v>8558.0528109662155</v>
      </c>
      <c r="AA261" s="1690">
        <f t="shared" si="472"/>
        <v>8558.0528109662155</v>
      </c>
      <c r="AB261" s="1690">
        <f t="shared" si="472"/>
        <v>8558.0528109662155</v>
      </c>
      <c r="AC261" s="1690">
        <f t="shared" si="472"/>
        <v>8558.0528109662155</v>
      </c>
      <c r="AD261" s="1690">
        <f t="shared" si="472"/>
        <v>8558.0528109662155</v>
      </c>
      <c r="AE261" s="1690">
        <f t="shared" si="472"/>
        <v>8558.0528109662155</v>
      </c>
      <c r="AF261" s="1690">
        <f t="shared" si="472"/>
        <v>8558.0528109662155</v>
      </c>
      <c r="AG261" s="1690">
        <f t="shared" si="472"/>
        <v>8558.0528109662155</v>
      </c>
      <c r="AH261" s="1690">
        <f t="shared" si="472"/>
        <v>8558.0528109662155</v>
      </c>
      <c r="AI261" s="1690">
        <f t="shared" si="472"/>
        <v>8558.0528109662155</v>
      </c>
      <c r="AJ261" s="1690">
        <f t="shared" si="472"/>
        <v>8558.0528109662155</v>
      </c>
      <c r="AK261" s="1690">
        <f t="shared" si="472"/>
        <v>8558.0528109662155</v>
      </c>
      <c r="AL261" s="618"/>
    </row>
    <row r="262" spans="1:38" s="236" customFormat="1" ht="14.5" customHeight="1" outlineLevel="5" x14ac:dyDescent="0.3">
      <c r="A262" s="616"/>
      <c r="B262" s="1732" t="s">
        <v>1444</v>
      </c>
      <c r="C262" s="1731" t="s">
        <v>124</v>
      </c>
      <c r="D262" s="1733">
        <f>'3.1 INPUT CAPEX '!F222*'2.3 DA Interface'!F394+'3.1 INPUT CAPEX '!F227</f>
        <v>19611.225185793701</v>
      </c>
      <c r="E262" s="1733">
        <f>'1. INPUT General assumptions'!$F$132</f>
        <v>8</v>
      </c>
      <c r="F262" s="1699"/>
      <c r="G262" s="1939"/>
      <c r="H262" s="1699"/>
      <c r="I262" s="1699"/>
      <c r="J262" s="1699"/>
      <c r="K262" s="1939"/>
      <c r="L262" s="1699"/>
      <c r="M262" s="1690">
        <f>$D$262/$E$262</f>
        <v>2451.4031482242126</v>
      </c>
      <c r="N262" s="1690">
        <f t="shared" ref="N262:AK262" si="473">$D$262/$E$262</f>
        <v>2451.4031482242126</v>
      </c>
      <c r="O262" s="1690">
        <f t="shared" si="473"/>
        <v>2451.4031482242126</v>
      </c>
      <c r="P262" s="1690">
        <f t="shared" si="473"/>
        <v>2451.4031482242126</v>
      </c>
      <c r="Q262" s="1690">
        <f t="shared" si="473"/>
        <v>2451.4031482242126</v>
      </c>
      <c r="R262" s="1690">
        <f t="shared" si="473"/>
        <v>2451.4031482242126</v>
      </c>
      <c r="S262" s="1690">
        <f t="shared" si="473"/>
        <v>2451.4031482242126</v>
      </c>
      <c r="T262" s="1690">
        <f t="shared" si="473"/>
        <v>2451.4031482242126</v>
      </c>
      <c r="U262" s="1690">
        <f t="shared" si="473"/>
        <v>2451.4031482242126</v>
      </c>
      <c r="V262" s="1690">
        <f t="shared" si="473"/>
        <v>2451.4031482242126</v>
      </c>
      <c r="W262" s="1690">
        <f t="shared" si="473"/>
        <v>2451.4031482242126</v>
      </c>
      <c r="X262" s="1690">
        <f t="shared" si="473"/>
        <v>2451.4031482242126</v>
      </c>
      <c r="Y262" s="1690">
        <f t="shared" si="473"/>
        <v>2451.4031482242126</v>
      </c>
      <c r="Z262" s="1690">
        <f t="shared" si="473"/>
        <v>2451.4031482242126</v>
      </c>
      <c r="AA262" s="1690">
        <f t="shared" si="473"/>
        <v>2451.4031482242126</v>
      </c>
      <c r="AB262" s="1690">
        <f t="shared" si="473"/>
        <v>2451.4031482242126</v>
      </c>
      <c r="AC262" s="1690">
        <f t="shared" si="473"/>
        <v>2451.4031482242126</v>
      </c>
      <c r="AD262" s="1690">
        <f t="shared" si="473"/>
        <v>2451.4031482242126</v>
      </c>
      <c r="AE262" s="1690">
        <f t="shared" si="473"/>
        <v>2451.4031482242126</v>
      </c>
      <c r="AF262" s="1690">
        <f t="shared" si="473"/>
        <v>2451.4031482242126</v>
      </c>
      <c r="AG262" s="1690">
        <f t="shared" si="473"/>
        <v>2451.4031482242126</v>
      </c>
      <c r="AH262" s="1690">
        <f t="shared" si="473"/>
        <v>2451.4031482242126</v>
      </c>
      <c r="AI262" s="1690">
        <f t="shared" si="473"/>
        <v>2451.4031482242126</v>
      </c>
      <c r="AJ262" s="1690">
        <f t="shared" si="473"/>
        <v>2451.4031482242126</v>
      </c>
      <c r="AK262" s="1690">
        <f t="shared" si="473"/>
        <v>2451.4031482242126</v>
      </c>
      <c r="AL262" s="618"/>
    </row>
    <row r="263" spans="1:38" s="236" customFormat="1" ht="14.5" customHeight="1" outlineLevel="5" x14ac:dyDescent="0.3">
      <c r="A263" s="616"/>
      <c r="B263" s="1732" t="s">
        <v>1441</v>
      </c>
      <c r="C263" s="1731" t="s">
        <v>124</v>
      </c>
      <c r="D263" s="1733">
        <f>'3.1 INPUT CAPEX '!F260*'2.3 DA Interface'!F394+'3.1 INPUT CAPEX '!F265</f>
        <v>1200.6156033298673</v>
      </c>
      <c r="E263" s="1733">
        <f>'1. INPUT General assumptions'!$F$132</f>
        <v>8</v>
      </c>
      <c r="F263" s="1699"/>
      <c r="G263" s="1939"/>
      <c r="H263" s="1699"/>
      <c r="I263" s="1699"/>
      <c r="J263" s="1699"/>
      <c r="K263" s="1939"/>
      <c r="L263" s="1699"/>
      <c r="M263" s="1690">
        <f>$D$263/$E$263</f>
        <v>150.07695041623342</v>
      </c>
      <c r="N263" s="1690">
        <f t="shared" ref="N263:AK263" si="474">$D$263/$E$263</f>
        <v>150.07695041623342</v>
      </c>
      <c r="O263" s="1690">
        <f t="shared" si="474"/>
        <v>150.07695041623342</v>
      </c>
      <c r="P263" s="1690">
        <f t="shared" si="474"/>
        <v>150.07695041623342</v>
      </c>
      <c r="Q263" s="1690">
        <f t="shared" si="474"/>
        <v>150.07695041623342</v>
      </c>
      <c r="R263" s="1690">
        <f t="shared" si="474"/>
        <v>150.07695041623342</v>
      </c>
      <c r="S263" s="1690">
        <f t="shared" si="474"/>
        <v>150.07695041623342</v>
      </c>
      <c r="T263" s="1690">
        <f t="shared" si="474"/>
        <v>150.07695041623342</v>
      </c>
      <c r="U263" s="1690">
        <f t="shared" si="474"/>
        <v>150.07695041623342</v>
      </c>
      <c r="V263" s="1690">
        <f t="shared" si="474"/>
        <v>150.07695041623342</v>
      </c>
      <c r="W263" s="1690">
        <f t="shared" si="474"/>
        <v>150.07695041623342</v>
      </c>
      <c r="X263" s="1690">
        <f t="shared" si="474"/>
        <v>150.07695041623342</v>
      </c>
      <c r="Y263" s="1690">
        <f t="shared" si="474"/>
        <v>150.07695041623342</v>
      </c>
      <c r="Z263" s="1690">
        <f t="shared" si="474"/>
        <v>150.07695041623342</v>
      </c>
      <c r="AA263" s="1690">
        <f t="shared" si="474"/>
        <v>150.07695041623342</v>
      </c>
      <c r="AB263" s="1690">
        <f t="shared" si="474"/>
        <v>150.07695041623342</v>
      </c>
      <c r="AC263" s="1690">
        <f t="shared" si="474"/>
        <v>150.07695041623342</v>
      </c>
      <c r="AD263" s="1690">
        <f t="shared" si="474"/>
        <v>150.07695041623342</v>
      </c>
      <c r="AE263" s="1690">
        <f t="shared" si="474"/>
        <v>150.07695041623342</v>
      </c>
      <c r="AF263" s="1690">
        <f t="shared" si="474"/>
        <v>150.07695041623342</v>
      </c>
      <c r="AG263" s="1690">
        <f t="shared" si="474"/>
        <v>150.07695041623342</v>
      </c>
      <c r="AH263" s="1690">
        <f t="shared" si="474"/>
        <v>150.07695041623342</v>
      </c>
      <c r="AI263" s="1690">
        <f t="shared" si="474"/>
        <v>150.07695041623342</v>
      </c>
      <c r="AJ263" s="1690">
        <f t="shared" si="474"/>
        <v>150.07695041623342</v>
      </c>
      <c r="AK263" s="1690">
        <f t="shared" si="474"/>
        <v>150.07695041623342</v>
      </c>
      <c r="AL263" s="618"/>
    </row>
    <row r="264" spans="1:38" s="236" customFormat="1" ht="14.5" customHeight="1" outlineLevel="5" x14ac:dyDescent="0.3">
      <c r="A264" s="616"/>
      <c r="B264" s="1732" t="s">
        <v>772</v>
      </c>
      <c r="C264" s="1731" t="s">
        <v>124</v>
      </c>
      <c r="D264" s="1733">
        <f>'3.1 INPUT CAPEX '!F299*'2.3 DA Interface'!F394+'3.1 INPUT CAPEX '!F304</f>
        <v>19012.672881237566</v>
      </c>
      <c r="E264" s="1733">
        <f>'1. INPUT General assumptions'!$F$134</f>
        <v>5</v>
      </c>
      <c r="F264" s="1699"/>
      <c r="G264" s="1939"/>
      <c r="H264" s="1699"/>
      <c r="I264" s="1699"/>
      <c r="J264" s="1699"/>
      <c r="K264" s="1939"/>
      <c r="L264" s="1699"/>
      <c r="M264" s="1690">
        <f>$D$264/$E$264</f>
        <v>3802.5345762475131</v>
      </c>
      <c r="N264" s="1690">
        <f t="shared" ref="N264:AK264" si="475">$D$264/$E$264</f>
        <v>3802.5345762475131</v>
      </c>
      <c r="O264" s="1690">
        <f t="shared" si="475"/>
        <v>3802.5345762475131</v>
      </c>
      <c r="P264" s="1690">
        <f t="shared" si="475"/>
        <v>3802.5345762475131</v>
      </c>
      <c r="Q264" s="1690">
        <f t="shared" si="475"/>
        <v>3802.5345762475131</v>
      </c>
      <c r="R264" s="1690">
        <f t="shared" si="475"/>
        <v>3802.5345762475131</v>
      </c>
      <c r="S264" s="1690">
        <f t="shared" si="475"/>
        <v>3802.5345762475131</v>
      </c>
      <c r="T264" s="1690">
        <f t="shared" si="475"/>
        <v>3802.5345762475131</v>
      </c>
      <c r="U264" s="1690">
        <f t="shared" si="475"/>
        <v>3802.5345762475131</v>
      </c>
      <c r="V264" s="1690">
        <f t="shared" si="475"/>
        <v>3802.5345762475131</v>
      </c>
      <c r="W264" s="1690">
        <f t="shared" si="475"/>
        <v>3802.5345762475131</v>
      </c>
      <c r="X264" s="1690">
        <f t="shared" si="475"/>
        <v>3802.5345762475131</v>
      </c>
      <c r="Y264" s="1690">
        <f t="shared" si="475"/>
        <v>3802.5345762475131</v>
      </c>
      <c r="Z264" s="1690">
        <f t="shared" si="475"/>
        <v>3802.5345762475131</v>
      </c>
      <c r="AA264" s="1690">
        <f t="shared" si="475"/>
        <v>3802.5345762475131</v>
      </c>
      <c r="AB264" s="1690">
        <f t="shared" si="475"/>
        <v>3802.5345762475131</v>
      </c>
      <c r="AC264" s="1690">
        <f t="shared" si="475"/>
        <v>3802.5345762475131</v>
      </c>
      <c r="AD264" s="1690">
        <f t="shared" si="475"/>
        <v>3802.5345762475131</v>
      </c>
      <c r="AE264" s="1690">
        <f t="shared" si="475"/>
        <v>3802.5345762475131</v>
      </c>
      <c r="AF264" s="1690">
        <f t="shared" si="475"/>
        <v>3802.5345762475131</v>
      </c>
      <c r="AG264" s="1690">
        <f t="shared" si="475"/>
        <v>3802.5345762475131</v>
      </c>
      <c r="AH264" s="1690">
        <f t="shared" si="475"/>
        <v>3802.5345762475131</v>
      </c>
      <c r="AI264" s="1690">
        <f t="shared" si="475"/>
        <v>3802.5345762475131</v>
      </c>
      <c r="AJ264" s="1690">
        <f t="shared" si="475"/>
        <v>3802.5345762475131</v>
      </c>
      <c r="AK264" s="1690">
        <f t="shared" si="475"/>
        <v>3802.5345762475131</v>
      </c>
      <c r="AL264" s="618"/>
    </row>
    <row r="265" spans="1:38" s="236" customFormat="1" ht="14.5" customHeight="1" outlineLevel="4" x14ac:dyDescent="0.3">
      <c r="A265" s="616"/>
      <c r="B265" s="1730" t="s">
        <v>1462</v>
      </c>
      <c r="C265" s="1731" t="s">
        <v>124</v>
      </c>
      <c r="D265" s="623"/>
      <c r="E265" s="628"/>
      <c r="F265" s="1699"/>
      <c r="G265" s="1939"/>
      <c r="H265" s="1699"/>
      <c r="I265" s="1699"/>
      <c r="J265" s="1699"/>
      <c r="K265" s="1939"/>
      <c r="L265" s="1699"/>
      <c r="M265" s="1690">
        <f>'4.1 INPUT OPEX'!$O$358*(M258+M259)</f>
        <v>25836.132883209291</v>
      </c>
      <c r="N265" s="1690">
        <f>'4.1 INPUT OPEX'!$O$358*(N258+N259)</f>
        <v>24827.228557246897</v>
      </c>
      <c r="O265" s="1690">
        <f>'4.1 INPUT OPEX'!$O$358*(O258+O259)</f>
        <v>21539.185878794466</v>
      </c>
      <c r="P265" s="1690">
        <f>'4.1 INPUT OPEX'!$O$358*(P258+P259)</f>
        <v>21309.960868367867</v>
      </c>
      <c r="Q265" s="1690">
        <f>'4.1 INPUT OPEX'!$O$358*(Q258+Q259)</f>
        <v>21442.233611921412</v>
      </c>
      <c r="R265" s="1690">
        <f>'4.1 INPUT OPEX'!$O$358*(R258+R259)</f>
        <v>21302.219937585556</v>
      </c>
      <c r="S265" s="1690">
        <f>'4.1 INPUT OPEX'!$O$358*(S258+S259)</f>
        <v>21005.202000984984</v>
      </c>
      <c r="T265" s="1690">
        <f>'4.1 INPUT OPEX'!$O$358*(T258+T259)</f>
        <v>21184.156655799958</v>
      </c>
      <c r="U265" s="1690">
        <f>'4.1 INPUT OPEX'!$O$358*(U258+U259)</f>
        <v>21156.449915337755</v>
      </c>
      <c r="V265" s="1690">
        <f>'4.1 INPUT OPEX'!$O$358*(V258+V259)</f>
        <v>21131.650703676045</v>
      </c>
      <c r="W265" s="1690">
        <f>'4.1 INPUT OPEX'!$O$358*(W258+W259)</f>
        <v>21109.790618449948</v>
      </c>
      <c r="X265" s="1690">
        <f>'4.1 INPUT OPEX'!$O$358*(X258+X259)</f>
        <v>21090.90562146595</v>
      </c>
      <c r="Y265" s="1690">
        <f>'4.1 INPUT OPEX'!$O$358*(Y258+Y259)</f>
        <v>21149.096317503492</v>
      </c>
      <c r="Z265" s="1690">
        <f>'4.1 INPUT OPEX'!$O$358*(Z258+Z259)</f>
        <v>21135.604369154134</v>
      </c>
      <c r="AA265" s="1690">
        <f>'4.1 INPUT OPEX'!$O$358*(AA258+AA259)</f>
        <v>21124.742993898508</v>
      </c>
      <c r="AB265" s="1690">
        <f>'4.1 INPUT OPEX'!$O$358*(AB258+AB259)</f>
        <v>21116.948668426903</v>
      </c>
      <c r="AC265" s="1690">
        <f>'4.1 INPUT OPEX'!$O$358*(AC258+AC259)</f>
        <v>21112.26109747951</v>
      </c>
      <c r="AD265" s="1690">
        <f>'4.1 INPUT OPEX'!$O$358*(AD258+AD259)</f>
        <v>21110.720779891319</v>
      </c>
      <c r="AE265" s="1690">
        <f>'4.1 INPUT OPEX'!$O$358*(AE258+AE259)</f>
        <v>21112.346122414107</v>
      </c>
      <c r="AF265" s="1690">
        <f>'4.1 INPUT OPEX'!$O$358*(AF258+AF259)</f>
        <v>21117.160029626873</v>
      </c>
      <c r="AG265" s="1690">
        <f>'4.1 INPUT OPEX'!$O$358*(AG258+AG259)</f>
        <v>21125.201807566322</v>
      </c>
      <c r="AH265" s="1690">
        <f>'4.1 INPUT OPEX'!$O$358*(AH258+AH259)</f>
        <v>21136.538195533794</v>
      </c>
      <c r="AI265" s="1690">
        <f>'4.1 INPUT OPEX'!$O$358*(AI258+AI259)</f>
        <v>21151.148872986814</v>
      </c>
      <c r="AJ265" s="1690">
        <f>'4.1 INPUT OPEX'!$O$358*(AJ258+AJ259)</f>
        <v>21169.102350251273</v>
      </c>
      <c r="AK265" s="1690">
        <f>'4.1 INPUT OPEX'!$O$358*(AK258+AK259)</f>
        <v>21091.468894078207</v>
      </c>
      <c r="AL265" s="618"/>
    </row>
    <row r="266" spans="1:38" s="236" customFormat="1" ht="14.5" customHeight="1" outlineLevel="4" x14ac:dyDescent="0.3">
      <c r="A266" s="616"/>
      <c r="B266" s="1734" t="s">
        <v>1608</v>
      </c>
      <c r="C266" s="1735" t="s">
        <v>124</v>
      </c>
      <c r="D266" s="623"/>
      <c r="E266" s="628"/>
      <c r="F266" s="1743"/>
      <c r="G266" s="2430"/>
      <c r="H266" s="1743"/>
      <c r="I266" s="1743"/>
      <c r="J266" s="1743"/>
      <c r="K266" s="2430"/>
      <c r="L266" s="1743"/>
      <c r="M266" s="1691">
        <f t="shared" ref="M266" si="476">M258+M259+M265</f>
        <v>542558.79054739513</v>
      </c>
      <c r="N266" s="1691">
        <f t="shared" ref="N266:T266" si="477">N258+N259+N265</f>
        <v>521371.79970218486</v>
      </c>
      <c r="O266" s="1691">
        <f t="shared" si="477"/>
        <v>452322.90345468372</v>
      </c>
      <c r="P266" s="1691">
        <f t="shared" si="477"/>
        <v>447509.17823572515</v>
      </c>
      <c r="Q266" s="1691">
        <f t="shared" si="477"/>
        <v>450286.90585034963</v>
      </c>
      <c r="R266" s="1691">
        <f t="shared" si="477"/>
        <v>447346.61868929665</v>
      </c>
      <c r="S266" s="1691">
        <f t="shared" si="477"/>
        <v>441109.24202068464</v>
      </c>
      <c r="T266" s="1691">
        <f t="shared" si="477"/>
        <v>444867.28977179906</v>
      </c>
      <c r="U266" s="1691">
        <f t="shared" ref="U266:Z266" si="478">U258+U259+U265</f>
        <v>444285.44822209282</v>
      </c>
      <c r="V266" s="1691">
        <f t="shared" si="478"/>
        <v>443764.66477719689</v>
      </c>
      <c r="W266" s="1691">
        <f t="shared" si="478"/>
        <v>443305.60298744892</v>
      </c>
      <c r="X266" s="1691">
        <f t="shared" si="478"/>
        <v>442909.01805078489</v>
      </c>
      <c r="Y266" s="1691">
        <f t="shared" si="478"/>
        <v>444131.0226675733</v>
      </c>
      <c r="Z266" s="1691">
        <f t="shared" si="478"/>
        <v>443847.6917522368</v>
      </c>
      <c r="AA266" s="1691">
        <f t="shared" ref="AA266:AJ266" si="479">AA258+AA259+AA265</f>
        <v>443619.60287186864</v>
      </c>
      <c r="AB266" s="1691">
        <f t="shared" si="479"/>
        <v>443455.92203696491</v>
      </c>
      <c r="AC266" s="1691">
        <f t="shared" si="479"/>
        <v>443357.48304706963</v>
      </c>
      <c r="AD266" s="1691">
        <f t="shared" si="479"/>
        <v>443325.13637771766</v>
      </c>
      <c r="AE266" s="1691">
        <f t="shared" si="479"/>
        <v>443359.26857069618</v>
      </c>
      <c r="AF266" s="1691">
        <f t="shared" si="479"/>
        <v>443460.36062216433</v>
      </c>
      <c r="AG266" s="1691">
        <f t="shared" si="479"/>
        <v>443629.23795889271</v>
      </c>
      <c r="AH266" s="1691">
        <f t="shared" si="479"/>
        <v>443867.30210620962</v>
      </c>
      <c r="AI266" s="1691">
        <f t="shared" si="479"/>
        <v>444174.12633272307</v>
      </c>
      <c r="AJ266" s="1691">
        <f t="shared" si="479"/>
        <v>444551.14935527672</v>
      </c>
      <c r="AK266" s="1691">
        <f t="shared" ref="AK266" si="480">AK258+AK259+AK265</f>
        <v>442920.84677564236</v>
      </c>
      <c r="AL266" s="618"/>
    </row>
    <row r="267" spans="1:38" s="236" customFormat="1" ht="14.5" customHeight="1" outlineLevel="4" x14ac:dyDescent="0.3">
      <c r="A267" s="616"/>
      <c r="B267" s="1736" t="s">
        <v>1598</v>
      </c>
      <c r="C267" s="1737" t="s">
        <v>752</v>
      </c>
      <c r="F267" s="1738"/>
      <c r="G267" s="2434"/>
      <c r="H267" s="1738"/>
      <c r="I267" s="1738"/>
      <c r="J267" s="1738"/>
      <c r="K267" s="2434"/>
      <c r="L267" s="1738"/>
      <c r="M267" s="1691">
        <f t="shared" ref="M267" si="481">IFERROR(M266/M257,0)</f>
        <v>65.810590152900886</v>
      </c>
      <c r="N267" s="1691">
        <f t="shared" ref="N267:T267" si="482">IFERROR(N266/N257,0)</f>
        <v>66.921718423285853</v>
      </c>
      <c r="O267" s="1691">
        <f t="shared" si="482"/>
        <v>71.913976270965165</v>
      </c>
      <c r="P267" s="1691">
        <f t="shared" si="482"/>
        <v>72.700276341152843</v>
      </c>
      <c r="Q267" s="1691">
        <f t="shared" si="482"/>
        <v>73.276593445208178</v>
      </c>
      <c r="R267" s="1691">
        <f t="shared" si="482"/>
        <v>74.014526844290273</v>
      </c>
      <c r="S267" s="1691">
        <f t="shared" si="482"/>
        <v>75.046411581827144</v>
      </c>
      <c r="T267" s="1691">
        <f t="shared" si="482"/>
        <v>75.152562654804697</v>
      </c>
      <c r="U267" s="1691">
        <f t="shared" ref="U267:Z267" si="483">IFERROR(U266/U257,0)</f>
        <v>75.617359062602517</v>
      </c>
      <c r="V267" s="1691">
        <f t="shared" si="483"/>
        <v>76.093969264266747</v>
      </c>
      <c r="W267" s="1691">
        <f t="shared" si="483"/>
        <v>76.582686214697361</v>
      </c>
      <c r="X267" s="1691">
        <f t="shared" si="483"/>
        <v>77.083803705385776</v>
      </c>
      <c r="Y267" s="1691">
        <f t="shared" si="483"/>
        <v>77.455832613626171</v>
      </c>
      <c r="Z267" s="1691">
        <f t="shared" si="483"/>
        <v>77.9800472418856</v>
      </c>
      <c r="AA267" s="1691">
        <f t="shared" ref="AA267:AJ267" si="484">IFERROR(AA266/AA257,0)</f>
        <v>78.518247366592149</v>
      </c>
      <c r="AB267" s="1691">
        <f t="shared" si="484"/>
        <v>79.070172379240731</v>
      </c>
      <c r="AC267" s="1691">
        <f t="shared" si="484"/>
        <v>79.636156554724892</v>
      </c>
      <c r="AD267" s="1691">
        <f t="shared" si="484"/>
        <v>80.216540892290638</v>
      </c>
      <c r="AE267" s="1691">
        <f t="shared" si="484"/>
        <v>80.811713988810354</v>
      </c>
      <c r="AF267" s="1691">
        <f t="shared" si="484"/>
        <v>81.422069334805556</v>
      </c>
      <c r="AG267" s="1691">
        <f t="shared" si="484"/>
        <v>82.047983063233488</v>
      </c>
      <c r="AH267" s="1691">
        <f t="shared" si="484"/>
        <v>82.689787336736785</v>
      </c>
      <c r="AI267" s="1691">
        <f t="shared" si="484"/>
        <v>83.347993179027057</v>
      </c>
      <c r="AJ267" s="1691">
        <f t="shared" si="484"/>
        <v>84.022952794595724</v>
      </c>
      <c r="AK267" s="1691">
        <f t="shared" ref="AK267" si="485">IFERROR(AK266/AK257,0)</f>
        <v>84.928527024037763</v>
      </c>
      <c r="AL267" s="618"/>
    </row>
    <row r="268" spans="1:38" s="236" customFormat="1" ht="14.5" customHeight="1" outlineLevel="4" x14ac:dyDescent="0.3">
      <c r="A268" s="616"/>
      <c r="B268" s="1736" t="s">
        <v>1641</v>
      </c>
      <c r="C268" s="1737" t="s">
        <v>752</v>
      </c>
      <c r="F268" s="1738"/>
      <c r="G268" s="2434"/>
      <c r="H268" s="1738"/>
      <c r="I268" s="1738"/>
      <c r="J268" s="1738"/>
      <c r="K268" s="2434"/>
      <c r="L268" s="1738"/>
      <c r="M268" s="1691">
        <f>IFERROR(M259/M257,0)</f>
        <v>2.3771575708505699</v>
      </c>
      <c r="N268" s="1691">
        <f t="shared" ref="N268:AJ268" si="486">IFERROR(N259/N257,0)</f>
        <v>2.5155244118897846</v>
      </c>
      <c r="O268" s="1691">
        <f t="shared" si="486"/>
        <v>3.1158296995806252</v>
      </c>
      <c r="P268" s="1691">
        <f t="shared" si="486"/>
        <v>3.183780392379679</v>
      </c>
      <c r="Q268" s="1691">
        <f t="shared" si="486"/>
        <v>3.1892234020888868</v>
      </c>
      <c r="R268" s="1691">
        <f t="shared" si="486"/>
        <v>3.2425135317826985</v>
      </c>
      <c r="S268" s="1691">
        <f t="shared" si="486"/>
        <v>3.3342085650450031</v>
      </c>
      <c r="T268" s="1691">
        <f t="shared" si="486"/>
        <v>3.3107189092465714</v>
      </c>
      <c r="U268" s="1691">
        <f t="shared" si="486"/>
        <v>3.3355573006143704</v>
      </c>
      <c r="V268" s="1691">
        <f t="shared" si="486"/>
        <v>3.3605201946449741</v>
      </c>
      <c r="W268" s="1691">
        <f t="shared" si="486"/>
        <v>3.3856055988715799</v>
      </c>
      <c r="X268" s="1691">
        <f t="shared" si="486"/>
        <v>3.4108105908676198</v>
      </c>
      <c r="Y268" s="1691">
        <f t="shared" si="486"/>
        <v>3.4178421866991724</v>
      </c>
      <c r="Z268" s="1691">
        <f t="shared" si="486"/>
        <v>3.4431704095514082</v>
      </c>
      <c r="AA268" s="1691">
        <f t="shared" si="486"/>
        <v>3.4687169086668637</v>
      </c>
      <c r="AB268" s="1691">
        <f t="shared" si="486"/>
        <v>3.4943887273629284</v>
      </c>
      <c r="AC268" s="1691">
        <f t="shared" si="486"/>
        <v>3.5201829719713813</v>
      </c>
      <c r="AD268" s="1691">
        <f t="shared" si="486"/>
        <v>3.5460966075905889</v>
      </c>
      <c r="AE268" s="1691">
        <f t="shared" si="486"/>
        <v>3.5721321342346624</v>
      </c>
      <c r="AF268" s="1691">
        <f t="shared" si="486"/>
        <v>3.5982913015456734</v>
      </c>
      <c r="AG268" s="1691">
        <f t="shared" si="486"/>
        <v>3.6245720520545985</v>
      </c>
      <c r="AH268" s="1691">
        <f t="shared" si="486"/>
        <v>3.6509653443351624</v>
      </c>
      <c r="AI268" s="1691">
        <f t="shared" si="486"/>
        <v>3.6774847444448362</v>
      </c>
      <c r="AJ268" s="1691">
        <f t="shared" si="486"/>
        <v>3.7041212247568351</v>
      </c>
      <c r="AK268" s="1691">
        <f t="shared" ref="AK268" si="487">IFERROR(AK259/AK257,0)</f>
        <v>3.7578242043030143</v>
      </c>
      <c r="AL268" s="618"/>
    </row>
    <row r="269" spans="1:38" s="236" customFormat="1" ht="14.5" customHeight="1" outlineLevel="3" x14ac:dyDescent="0.3">
      <c r="A269" s="616"/>
      <c r="B269" s="631"/>
      <c r="C269" s="1704"/>
      <c r="F269" s="1741"/>
      <c r="G269" s="1741"/>
      <c r="H269" s="1741"/>
      <c r="I269" s="1741"/>
      <c r="J269" s="1741"/>
      <c r="K269" s="1741"/>
      <c r="L269" s="1741"/>
      <c r="M269" s="1741"/>
      <c r="N269" s="1741"/>
      <c r="O269" s="1741"/>
      <c r="P269" s="1741"/>
      <c r="Q269" s="1741"/>
      <c r="R269" s="1741"/>
      <c r="S269" s="1741"/>
      <c r="T269" s="1741"/>
      <c r="U269" s="1741"/>
      <c r="V269" s="1741"/>
      <c r="W269" s="1741"/>
      <c r="X269" s="1741"/>
      <c r="Y269" s="1741"/>
      <c r="Z269" s="1741"/>
      <c r="AA269" s="1741"/>
      <c r="AB269" s="1741"/>
      <c r="AC269" s="1741"/>
      <c r="AD269" s="1741"/>
      <c r="AE269" s="1741"/>
      <c r="AF269" s="1741"/>
      <c r="AG269" s="1741"/>
      <c r="AH269" s="1741"/>
      <c r="AI269" s="1741"/>
      <c r="AJ269" s="1741"/>
      <c r="AK269" s="1741"/>
      <c r="AL269" s="618"/>
    </row>
    <row r="270" spans="1:38" s="236" customFormat="1" ht="14.5" customHeight="1" outlineLevel="3" x14ac:dyDescent="0.3">
      <c r="A270" s="619"/>
      <c r="B270" s="1726" t="s">
        <v>819</v>
      </c>
      <c r="C270" s="1727"/>
      <c r="D270" s="1727"/>
      <c r="E270" s="1727"/>
      <c r="F270" s="1728"/>
      <c r="G270" s="1728"/>
      <c r="H270" s="1728"/>
      <c r="I270" s="1728"/>
      <c r="J270" s="1728"/>
      <c r="K270" s="1728"/>
      <c r="L270" s="1728"/>
      <c r="M270" s="1728"/>
      <c r="N270" s="1728"/>
      <c r="O270" s="1728"/>
      <c r="P270" s="1728"/>
      <c r="Q270" s="1728"/>
      <c r="R270" s="1728"/>
      <c r="S270" s="1728"/>
      <c r="T270" s="1728"/>
      <c r="U270" s="1728"/>
      <c r="V270" s="1728"/>
      <c r="W270" s="1728"/>
      <c r="X270" s="1728"/>
      <c r="Y270" s="1728"/>
      <c r="Z270" s="1728"/>
      <c r="AA270" s="1728"/>
      <c r="AB270" s="1728"/>
      <c r="AC270" s="1728"/>
      <c r="AD270" s="1728"/>
      <c r="AE270" s="1728"/>
      <c r="AF270" s="1728"/>
      <c r="AG270" s="1728"/>
      <c r="AH270" s="1728"/>
      <c r="AI270" s="1728"/>
      <c r="AJ270" s="1728"/>
      <c r="AK270" s="1728"/>
      <c r="AL270" s="618"/>
    </row>
    <row r="271" spans="1:38" s="236" customFormat="1" ht="14.5" customHeight="1" outlineLevel="4" x14ac:dyDescent="0.3">
      <c r="A271" s="616"/>
      <c r="B271" s="1694" t="s">
        <v>1100</v>
      </c>
      <c r="C271" s="1740" t="s">
        <v>387</v>
      </c>
      <c r="D271" s="623"/>
      <c r="E271" s="623"/>
      <c r="F271" s="1699"/>
      <c r="G271" s="1939"/>
      <c r="H271" s="1699"/>
      <c r="I271" s="1699"/>
      <c r="J271" s="1699"/>
      <c r="K271" s="1939"/>
      <c r="L271" s="1699"/>
      <c r="M271" s="1690">
        <f>'4.2 OPEX Projections '!M302</f>
        <v>1072.5121124999998</v>
      </c>
      <c r="N271" s="1690">
        <f>'4.2 OPEX Projections '!N302</f>
        <v>1059.2948294999999</v>
      </c>
      <c r="O271" s="1690">
        <f>'4.2 OPEX Projections '!O302</f>
        <v>1157.8102604999999</v>
      </c>
      <c r="P271" s="1690">
        <f>'4.2 OPEX Projections '!P302</f>
        <v>1143.6469649999999</v>
      </c>
      <c r="Q271" s="1690">
        <f>'4.2 OPEX Projections '!Q302</f>
        <v>1135.0178482499998</v>
      </c>
      <c r="R271" s="1690">
        <f>'4.2 OPEX Projections '!R302</f>
        <v>1126.4736869999999</v>
      </c>
      <c r="S271" s="1690">
        <f>'4.2 OPEX Projections '!S302</f>
        <v>1118.0128499999998</v>
      </c>
      <c r="T271" s="1690">
        <f>'4.2 OPEX Projections '!T302</f>
        <v>1109.6369685</v>
      </c>
      <c r="U271" s="1690">
        <f>'4.2 OPEX Projections '!U302</f>
        <v>1101.3427799999999</v>
      </c>
      <c r="V271" s="1690">
        <f>'4.2 OPEX Projections '!V302</f>
        <v>1093.1305454999999</v>
      </c>
      <c r="W271" s="1690">
        <f>'4.2 OPEX Projections '!W302</f>
        <v>1085.0000039999998</v>
      </c>
      <c r="X271" s="1690">
        <f>'4.2 OPEX Projections '!X302</f>
        <v>1076.9511554999999</v>
      </c>
      <c r="Y271" s="1690">
        <f>'4.2 OPEX Projections '!Y302</f>
        <v>1068.9809984999997</v>
      </c>
      <c r="Z271" s="1690">
        <f>'4.2 OPEX Projections '!Z302</f>
        <v>1061.0879017499999</v>
      </c>
      <c r="AA271" s="1690">
        <f>'4.2 OPEX Projections '!AA302</f>
        <v>1053.24354675</v>
      </c>
      <c r="AB271" s="1690">
        <f>'4.2 OPEX Projections '!AB302</f>
        <v>1045.4762519999999</v>
      </c>
      <c r="AC271" s="1690">
        <f>'4.2 OPEX Projections '!AC302</f>
        <v>1037.7860174999998</v>
      </c>
      <c r="AD271" s="1690">
        <f>'4.2 OPEX Projections '!AD302</f>
        <v>1030.1728432499999</v>
      </c>
      <c r="AE271" s="1690">
        <f>'4.2 OPEX Projections '!AE302</f>
        <v>1022.6350979999997</v>
      </c>
      <c r="AF271" s="1690">
        <f>'4.2 OPEX Projections '!AF302</f>
        <v>1015.1714115</v>
      </c>
      <c r="AG271" s="1690">
        <f>'4.2 OPEX Projections '!AG302</f>
        <v>1007.7815227499998</v>
      </c>
      <c r="AH271" s="1690">
        <f>'4.2 OPEX Projections '!AH302</f>
        <v>1000.4670629999998</v>
      </c>
      <c r="AI271" s="1690">
        <f>'4.2 OPEX Projections '!AI302</f>
        <v>993.22339950000003</v>
      </c>
      <c r="AJ271" s="1690">
        <f>'4.2 OPEX Projections '!AJ302</f>
        <v>986.05216350000001</v>
      </c>
      <c r="AK271" s="1690">
        <f>'4.2 OPEX Projections '!AK302</f>
        <v>971.90302725000015</v>
      </c>
      <c r="AL271" s="618"/>
    </row>
    <row r="272" spans="1:38" s="236" customFormat="1" ht="14.5" customHeight="1" outlineLevel="4" x14ac:dyDescent="0.3">
      <c r="A272" s="616"/>
      <c r="B272" s="1730" t="s">
        <v>1636</v>
      </c>
      <c r="C272" s="1731" t="s">
        <v>124</v>
      </c>
      <c r="D272" s="623"/>
      <c r="E272" s="623"/>
      <c r="F272" s="1699"/>
      <c r="G272" s="1939"/>
      <c r="H272" s="1699"/>
      <c r="I272" s="1699"/>
      <c r="J272" s="1699"/>
      <c r="K272" s="1939"/>
      <c r="L272" s="1699"/>
      <c r="M272" s="1690">
        <f>'4.2 OPEX Projections '!M307</f>
        <v>146850.61750725069</v>
      </c>
      <c r="N272" s="1690">
        <f>'4.2 OPEX Projections '!N307</f>
        <v>148482.02717229872</v>
      </c>
      <c r="O272" s="1690">
        <f>'4.2 OPEX Projections '!O307</f>
        <v>153141.43691993452</v>
      </c>
      <c r="P272" s="1690">
        <f>'4.2 OPEX Projections '!P307</f>
        <v>154827.7356402502</v>
      </c>
      <c r="Q272" s="1690">
        <f>'4.2 OPEX Projections '!Q307</f>
        <v>156703.34843929336</v>
      </c>
      <c r="R272" s="1690">
        <f>'4.2 OPEX Projections '!R307</f>
        <v>158623.36136792522</v>
      </c>
      <c r="S272" s="1690">
        <f>'4.2 OPEX Projections '!S307</f>
        <v>160588.57335794627</v>
      </c>
      <c r="T272" s="1690">
        <f>'4.2 OPEX Projections '!T307</f>
        <v>162599.88744822089</v>
      </c>
      <c r="U272" s="1690">
        <f>'4.2 OPEX Projections '!U307</f>
        <v>164658.09298202832</v>
      </c>
      <c r="V272" s="1690">
        <f>'4.2 OPEX Projections '!V307</f>
        <v>166764.09107096936</v>
      </c>
      <c r="W272" s="1690">
        <f>'4.2 OPEX Projections '!W307</f>
        <v>168918.78674832854</v>
      </c>
      <c r="X272" s="1690">
        <f>'4.2 OPEX Projections '!X307</f>
        <v>171123.11026813491</v>
      </c>
      <c r="Y272" s="1690">
        <f>'4.2 OPEX Projections '!Y307</f>
        <v>173377.93021409839</v>
      </c>
      <c r="Z272" s="1690">
        <f>'4.2 OPEX Projections '!Z307</f>
        <v>175684.17079457635</v>
      </c>
      <c r="AA272" s="1690">
        <f>'4.2 OPEX Projections '!AA307</f>
        <v>178042.06182164163</v>
      </c>
      <c r="AB272" s="1690">
        <f>'4.2 OPEX Projections '!AB307</f>
        <v>180453.36761311709</v>
      </c>
      <c r="AC272" s="1690">
        <f>'4.2 OPEX Projections '!AC307</f>
        <v>182919.11524461821</v>
      </c>
      <c r="AD272" s="1690">
        <f>'4.2 OPEX Projections '!AD307</f>
        <v>185440.35233327292</v>
      </c>
      <c r="AE272" s="1690">
        <f>'4.2 OPEX Projections '!AE307</f>
        <v>188018.10382061708</v>
      </c>
      <c r="AF272" s="1690">
        <f>'4.2 OPEX Projections '!AF307</f>
        <v>190653.42300004553</v>
      </c>
      <c r="AG272" s="1690">
        <f>'4.2 OPEX Projections '!AG307</f>
        <v>193347.41463076574</v>
      </c>
      <c r="AH272" s="1690">
        <f>'4.2 OPEX Projections '!AH307</f>
        <v>196101.25631518298</v>
      </c>
      <c r="AI272" s="1690">
        <f>'4.2 OPEX Projections '!AI307</f>
        <v>198915.98080392298</v>
      </c>
      <c r="AJ272" s="1690">
        <f>'4.2 OPEX Projections '!AJ307</f>
        <v>201792.81151195953</v>
      </c>
      <c r="AK272" s="1690">
        <f>'4.2 OPEX Projections '!AK307</f>
        <v>204544.39014360795</v>
      </c>
      <c r="AL272" s="618"/>
    </row>
    <row r="273" spans="1:38" s="236" customFormat="1" ht="14.5" customHeight="1" outlineLevel="4" x14ac:dyDescent="0.3">
      <c r="A273" s="616"/>
      <c r="B273" s="1694" t="s">
        <v>1582</v>
      </c>
      <c r="C273" s="1731" t="s">
        <v>124</v>
      </c>
      <c r="D273" s="623" t="s">
        <v>1132</v>
      </c>
      <c r="E273" s="623" t="s">
        <v>131</v>
      </c>
      <c r="F273" s="1746"/>
      <c r="G273" s="2435"/>
      <c r="H273" s="1746"/>
      <c r="I273" s="1746"/>
      <c r="J273" s="1746"/>
      <c r="K273" s="2435"/>
      <c r="L273" s="1746"/>
      <c r="M273" s="1744">
        <f t="shared" ref="M273" si="488">SUM(M274:M278)</f>
        <v>11855.065721229372</v>
      </c>
      <c r="N273" s="1744">
        <f t="shared" ref="N273:T273" si="489">SUM(N274:N278)</f>
        <v>11855.065721229372</v>
      </c>
      <c r="O273" s="1744">
        <f t="shared" si="489"/>
        <v>11855.065721229372</v>
      </c>
      <c r="P273" s="1744">
        <f t="shared" si="489"/>
        <v>11855.065721229372</v>
      </c>
      <c r="Q273" s="1744">
        <f t="shared" si="489"/>
        <v>11855.065721229372</v>
      </c>
      <c r="R273" s="1744">
        <f t="shared" si="489"/>
        <v>11855.065721229372</v>
      </c>
      <c r="S273" s="1744">
        <f t="shared" si="489"/>
        <v>11855.065721229372</v>
      </c>
      <c r="T273" s="1744">
        <f t="shared" si="489"/>
        <v>11855.065721229372</v>
      </c>
      <c r="U273" s="1744">
        <f t="shared" ref="U273:Z273" si="490">SUM(U274:U278)</f>
        <v>11855.065721229372</v>
      </c>
      <c r="V273" s="1744">
        <f t="shared" si="490"/>
        <v>11855.065721229372</v>
      </c>
      <c r="W273" s="1744">
        <f t="shared" si="490"/>
        <v>11855.065721229372</v>
      </c>
      <c r="X273" s="1744">
        <f t="shared" si="490"/>
        <v>11855.065721229372</v>
      </c>
      <c r="Y273" s="1744">
        <f t="shared" si="490"/>
        <v>11855.065721229372</v>
      </c>
      <c r="Z273" s="1744">
        <f t="shared" si="490"/>
        <v>11855.065721229372</v>
      </c>
      <c r="AA273" s="1744">
        <f t="shared" ref="AA273:AJ273" si="491">SUM(AA274:AA278)</f>
        <v>11855.065721229372</v>
      </c>
      <c r="AB273" s="1744">
        <f t="shared" si="491"/>
        <v>11855.065721229372</v>
      </c>
      <c r="AC273" s="1744">
        <f t="shared" si="491"/>
        <v>11855.065721229372</v>
      </c>
      <c r="AD273" s="1744">
        <f t="shared" si="491"/>
        <v>11855.065721229372</v>
      </c>
      <c r="AE273" s="1744">
        <f t="shared" si="491"/>
        <v>11855.065721229372</v>
      </c>
      <c r="AF273" s="1744">
        <f t="shared" si="491"/>
        <v>11855.065721229372</v>
      </c>
      <c r="AG273" s="1744">
        <f t="shared" si="491"/>
        <v>11855.065721229372</v>
      </c>
      <c r="AH273" s="1744">
        <f t="shared" si="491"/>
        <v>11855.065721229372</v>
      </c>
      <c r="AI273" s="1744">
        <f t="shared" si="491"/>
        <v>11855.065721229372</v>
      </c>
      <c r="AJ273" s="1744">
        <f t="shared" si="491"/>
        <v>11855.065721229372</v>
      </c>
      <c r="AK273" s="1744">
        <f t="shared" ref="AK273" si="492">SUM(AK274:AK278)</f>
        <v>11855.065721229372</v>
      </c>
      <c r="AL273" s="618"/>
    </row>
    <row r="274" spans="1:38" s="236" customFormat="1" ht="14.5" customHeight="1" outlineLevel="5" x14ac:dyDescent="0.3">
      <c r="A274" s="616"/>
      <c r="B274" s="1732" t="s">
        <v>824</v>
      </c>
      <c r="C274" s="1731" t="s">
        <v>124</v>
      </c>
      <c r="D274" s="1733">
        <f>'3.1 INPUT CAPEX '!F107*'2.3 DA Interface'!F393+'3.1 INPUT CAPEX '!F111</f>
        <v>107921.26943846993</v>
      </c>
      <c r="E274" s="1733">
        <f>'1. INPUT General assumptions'!$F$130</f>
        <v>30</v>
      </c>
      <c r="F274" s="1699"/>
      <c r="G274" s="1939"/>
      <c r="H274" s="1699"/>
      <c r="I274" s="1699"/>
      <c r="J274" s="1699"/>
      <c r="K274" s="1939"/>
      <c r="L274" s="1699"/>
      <c r="M274" s="1690">
        <f>$D$274/$E$274</f>
        <v>3597.3756479489975</v>
      </c>
      <c r="N274" s="1690">
        <f t="shared" ref="N274:AK274" si="493">$D$274/$E$274</f>
        <v>3597.3756479489975</v>
      </c>
      <c r="O274" s="1690">
        <f t="shared" si="493"/>
        <v>3597.3756479489975</v>
      </c>
      <c r="P274" s="1690">
        <f t="shared" si="493"/>
        <v>3597.3756479489975</v>
      </c>
      <c r="Q274" s="1690">
        <f t="shared" si="493"/>
        <v>3597.3756479489975</v>
      </c>
      <c r="R274" s="1690">
        <f t="shared" si="493"/>
        <v>3597.3756479489975</v>
      </c>
      <c r="S274" s="1690">
        <f t="shared" si="493"/>
        <v>3597.3756479489975</v>
      </c>
      <c r="T274" s="1690">
        <f t="shared" si="493"/>
        <v>3597.3756479489975</v>
      </c>
      <c r="U274" s="1690">
        <f t="shared" si="493"/>
        <v>3597.3756479489975</v>
      </c>
      <c r="V274" s="1690">
        <f t="shared" si="493"/>
        <v>3597.3756479489975</v>
      </c>
      <c r="W274" s="1690">
        <f t="shared" si="493"/>
        <v>3597.3756479489975</v>
      </c>
      <c r="X274" s="1690">
        <f t="shared" si="493"/>
        <v>3597.3756479489975</v>
      </c>
      <c r="Y274" s="1690">
        <f t="shared" si="493"/>
        <v>3597.3756479489975</v>
      </c>
      <c r="Z274" s="1690">
        <f t="shared" si="493"/>
        <v>3597.3756479489975</v>
      </c>
      <c r="AA274" s="1690">
        <f t="shared" si="493"/>
        <v>3597.3756479489975</v>
      </c>
      <c r="AB274" s="1690">
        <f t="shared" si="493"/>
        <v>3597.3756479489975</v>
      </c>
      <c r="AC274" s="1690">
        <f t="shared" si="493"/>
        <v>3597.3756479489975</v>
      </c>
      <c r="AD274" s="1690">
        <f t="shared" si="493"/>
        <v>3597.3756479489975</v>
      </c>
      <c r="AE274" s="1690">
        <f t="shared" si="493"/>
        <v>3597.3756479489975</v>
      </c>
      <c r="AF274" s="1690">
        <f t="shared" si="493"/>
        <v>3597.3756479489975</v>
      </c>
      <c r="AG274" s="1690">
        <f t="shared" si="493"/>
        <v>3597.3756479489975</v>
      </c>
      <c r="AH274" s="1690">
        <f t="shared" si="493"/>
        <v>3597.3756479489975</v>
      </c>
      <c r="AI274" s="1690">
        <f t="shared" si="493"/>
        <v>3597.3756479489975</v>
      </c>
      <c r="AJ274" s="1690">
        <f t="shared" si="493"/>
        <v>3597.3756479489975</v>
      </c>
      <c r="AK274" s="1690">
        <f t="shared" si="493"/>
        <v>3597.3756479489975</v>
      </c>
      <c r="AL274" s="618"/>
    </row>
    <row r="275" spans="1:38" s="236" customFormat="1" ht="14.5" customHeight="1" outlineLevel="5" x14ac:dyDescent="0.3">
      <c r="A275" s="616"/>
      <c r="B275" s="1732" t="s">
        <v>1443</v>
      </c>
      <c r="C275" s="1731" t="s">
        <v>124</v>
      </c>
      <c r="D275" s="1733">
        <f>('3.1 INPUT CAPEX '!F147+'3.1 INPUT CAPEX '!F185)*'2.3 DA Interface'!F393+'3.1 INPUT CAPEX '!F151+'3.1 INPUT CAPEX '!F189</f>
        <v>89429.587444800301</v>
      </c>
      <c r="E275" s="1733">
        <f>'1. INPUT General assumptions'!$F$131</f>
        <v>15</v>
      </c>
      <c r="F275" s="1699"/>
      <c r="G275" s="1939"/>
      <c r="H275" s="1699"/>
      <c r="I275" s="1699"/>
      <c r="J275" s="1699"/>
      <c r="K275" s="1939"/>
      <c r="L275" s="1699"/>
      <c r="M275" s="1690">
        <f>$D$275/$E$275</f>
        <v>5961.9724963200197</v>
      </c>
      <c r="N275" s="1690">
        <f t="shared" ref="N275:AK275" si="494">$D$275/$E$275</f>
        <v>5961.9724963200197</v>
      </c>
      <c r="O275" s="1690">
        <f t="shared" si="494"/>
        <v>5961.9724963200197</v>
      </c>
      <c r="P275" s="1690">
        <f t="shared" si="494"/>
        <v>5961.9724963200197</v>
      </c>
      <c r="Q275" s="1690">
        <f t="shared" si="494"/>
        <v>5961.9724963200197</v>
      </c>
      <c r="R275" s="1690">
        <f t="shared" si="494"/>
        <v>5961.9724963200197</v>
      </c>
      <c r="S275" s="1690">
        <f t="shared" si="494"/>
        <v>5961.9724963200197</v>
      </c>
      <c r="T275" s="1690">
        <f t="shared" si="494"/>
        <v>5961.9724963200197</v>
      </c>
      <c r="U275" s="1690">
        <f t="shared" si="494"/>
        <v>5961.9724963200197</v>
      </c>
      <c r="V275" s="1690">
        <f t="shared" si="494"/>
        <v>5961.9724963200197</v>
      </c>
      <c r="W275" s="1690">
        <f t="shared" si="494"/>
        <v>5961.9724963200197</v>
      </c>
      <c r="X275" s="1690">
        <f t="shared" si="494"/>
        <v>5961.9724963200197</v>
      </c>
      <c r="Y275" s="1690">
        <f t="shared" si="494"/>
        <v>5961.9724963200197</v>
      </c>
      <c r="Z275" s="1690">
        <f t="shared" si="494"/>
        <v>5961.9724963200197</v>
      </c>
      <c r="AA275" s="1690">
        <f t="shared" si="494"/>
        <v>5961.9724963200197</v>
      </c>
      <c r="AB275" s="1690">
        <f t="shared" si="494"/>
        <v>5961.9724963200197</v>
      </c>
      <c r="AC275" s="1690">
        <f t="shared" si="494"/>
        <v>5961.9724963200197</v>
      </c>
      <c r="AD275" s="1690">
        <f t="shared" si="494"/>
        <v>5961.9724963200197</v>
      </c>
      <c r="AE275" s="1690">
        <f t="shared" si="494"/>
        <v>5961.9724963200197</v>
      </c>
      <c r="AF275" s="1690">
        <f t="shared" si="494"/>
        <v>5961.9724963200197</v>
      </c>
      <c r="AG275" s="1690">
        <f t="shared" si="494"/>
        <v>5961.9724963200197</v>
      </c>
      <c r="AH275" s="1690">
        <f t="shared" si="494"/>
        <v>5961.9724963200197</v>
      </c>
      <c r="AI275" s="1690">
        <f t="shared" si="494"/>
        <v>5961.9724963200197</v>
      </c>
      <c r="AJ275" s="1690">
        <f t="shared" si="494"/>
        <v>5961.9724963200197</v>
      </c>
      <c r="AK275" s="1690">
        <f t="shared" si="494"/>
        <v>5961.9724963200197</v>
      </c>
      <c r="AL275" s="618"/>
    </row>
    <row r="276" spans="1:38" s="236" customFormat="1" ht="14.5" customHeight="1" outlineLevel="5" x14ac:dyDescent="0.3">
      <c r="A276" s="616"/>
      <c r="B276" s="1732" t="s">
        <v>1444</v>
      </c>
      <c r="C276" s="1731" t="s">
        <v>124</v>
      </c>
      <c r="D276" s="1733">
        <f>'3.1 INPUT CAPEX '!F222*'2.3 DA Interface'!F393+'3.1 INPUT CAPEX '!F226</f>
        <v>11822.984241855112</v>
      </c>
      <c r="E276" s="1733">
        <f>'1. INPUT General assumptions'!$F$132</f>
        <v>8</v>
      </c>
      <c r="F276" s="1699"/>
      <c r="G276" s="1939"/>
      <c r="H276" s="1699"/>
      <c r="I276" s="1699"/>
      <c r="J276" s="1699"/>
      <c r="K276" s="1939"/>
      <c r="L276" s="1699"/>
      <c r="M276" s="1690">
        <f>$D$276/$E$276</f>
        <v>1477.8730302318891</v>
      </c>
      <c r="N276" s="1690">
        <f t="shared" ref="N276:AK276" si="495">$D$276/$E$276</f>
        <v>1477.8730302318891</v>
      </c>
      <c r="O276" s="1690">
        <f t="shared" si="495"/>
        <v>1477.8730302318891</v>
      </c>
      <c r="P276" s="1690">
        <f t="shared" si="495"/>
        <v>1477.8730302318891</v>
      </c>
      <c r="Q276" s="1690">
        <f t="shared" si="495"/>
        <v>1477.8730302318891</v>
      </c>
      <c r="R276" s="1690">
        <f t="shared" si="495"/>
        <v>1477.8730302318891</v>
      </c>
      <c r="S276" s="1690">
        <f t="shared" si="495"/>
        <v>1477.8730302318891</v>
      </c>
      <c r="T276" s="1690">
        <f t="shared" si="495"/>
        <v>1477.8730302318891</v>
      </c>
      <c r="U276" s="1690">
        <f t="shared" si="495"/>
        <v>1477.8730302318891</v>
      </c>
      <c r="V276" s="1690">
        <f t="shared" si="495"/>
        <v>1477.8730302318891</v>
      </c>
      <c r="W276" s="1690">
        <f t="shared" si="495"/>
        <v>1477.8730302318891</v>
      </c>
      <c r="X276" s="1690">
        <f t="shared" si="495"/>
        <v>1477.8730302318891</v>
      </c>
      <c r="Y276" s="1690">
        <f t="shared" si="495"/>
        <v>1477.8730302318891</v>
      </c>
      <c r="Z276" s="1690">
        <f t="shared" si="495"/>
        <v>1477.8730302318891</v>
      </c>
      <c r="AA276" s="1690">
        <f t="shared" si="495"/>
        <v>1477.8730302318891</v>
      </c>
      <c r="AB276" s="1690">
        <f t="shared" si="495"/>
        <v>1477.8730302318891</v>
      </c>
      <c r="AC276" s="1690">
        <f t="shared" si="495"/>
        <v>1477.8730302318891</v>
      </c>
      <c r="AD276" s="1690">
        <f t="shared" si="495"/>
        <v>1477.8730302318891</v>
      </c>
      <c r="AE276" s="1690">
        <f t="shared" si="495"/>
        <v>1477.8730302318891</v>
      </c>
      <c r="AF276" s="1690">
        <f t="shared" si="495"/>
        <v>1477.8730302318891</v>
      </c>
      <c r="AG276" s="1690">
        <f t="shared" si="495"/>
        <v>1477.8730302318891</v>
      </c>
      <c r="AH276" s="1690">
        <f t="shared" si="495"/>
        <v>1477.8730302318891</v>
      </c>
      <c r="AI276" s="1690">
        <f t="shared" si="495"/>
        <v>1477.8730302318891</v>
      </c>
      <c r="AJ276" s="1690">
        <f t="shared" si="495"/>
        <v>1477.8730302318891</v>
      </c>
      <c r="AK276" s="1690">
        <f t="shared" si="495"/>
        <v>1477.8730302318891</v>
      </c>
      <c r="AL276" s="618"/>
    </row>
    <row r="277" spans="1:38" s="236" customFormat="1" ht="14.5" customHeight="1" outlineLevel="5" x14ac:dyDescent="0.3">
      <c r="A277" s="616"/>
      <c r="B277" s="1732" t="s">
        <v>1441</v>
      </c>
      <c r="C277" s="1731" t="s">
        <v>124</v>
      </c>
      <c r="D277" s="1733">
        <f>'3.1 INPUT CAPEX '!F260*'2.3 DA Interface'!F393+'3.1 INPUT CAPEX '!F264</f>
        <v>1044.8507844510955</v>
      </c>
      <c r="E277" s="1733">
        <f>'1. INPUT General assumptions'!$F$132</f>
        <v>8</v>
      </c>
      <c r="F277" s="1699"/>
      <c r="G277" s="1939"/>
      <c r="H277" s="1699"/>
      <c r="I277" s="1699"/>
      <c r="J277" s="1699"/>
      <c r="K277" s="1939"/>
      <c r="L277" s="1699"/>
      <c r="M277" s="1690">
        <f>$D$277/$E$277</f>
        <v>130.60634805638693</v>
      </c>
      <c r="N277" s="1690">
        <f t="shared" ref="N277:AK277" si="496">$D$277/$E$277</f>
        <v>130.60634805638693</v>
      </c>
      <c r="O277" s="1690">
        <f t="shared" si="496"/>
        <v>130.60634805638693</v>
      </c>
      <c r="P277" s="1690">
        <f t="shared" si="496"/>
        <v>130.60634805638693</v>
      </c>
      <c r="Q277" s="1690">
        <f t="shared" si="496"/>
        <v>130.60634805638693</v>
      </c>
      <c r="R277" s="1690">
        <f t="shared" si="496"/>
        <v>130.60634805638693</v>
      </c>
      <c r="S277" s="1690">
        <f t="shared" si="496"/>
        <v>130.60634805638693</v>
      </c>
      <c r="T277" s="1690">
        <f t="shared" si="496"/>
        <v>130.60634805638693</v>
      </c>
      <c r="U277" s="1690">
        <f t="shared" si="496"/>
        <v>130.60634805638693</v>
      </c>
      <c r="V277" s="1690">
        <f t="shared" si="496"/>
        <v>130.60634805638693</v>
      </c>
      <c r="W277" s="1690">
        <f t="shared" si="496"/>
        <v>130.60634805638693</v>
      </c>
      <c r="X277" s="1690">
        <f t="shared" si="496"/>
        <v>130.60634805638693</v>
      </c>
      <c r="Y277" s="1690">
        <f t="shared" si="496"/>
        <v>130.60634805638693</v>
      </c>
      <c r="Z277" s="1690">
        <f t="shared" si="496"/>
        <v>130.60634805638693</v>
      </c>
      <c r="AA277" s="1690">
        <f t="shared" si="496"/>
        <v>130.60634805638693</v>
      </c>
      <c r="AB277" s="1690">
        <f t="shared" si="496"/>
        <v>130.60634805638693</v>
      </c>
      <c r="AC277" s="1690">
        <f t="shared" si="496"/>
        <v>130.60634805638693</v>
      </c>
      <c r="AD277" s="1690">
        <f t="shared" si="496"/>
        <v>130.60634805638693</v>
      </c>
      <c r="AE277" s="1690">
        <f t="shared" si="496"/>
        <v>130.60634805638693</v>
      </c>
      <c r="AF277" s="1690">
        <f t="shared" si="496"/>
        <v>130.60634805638693</v>
      </c>
      <c r="AG277" s="1690">
        <f t="shared" si="496"/>
        <v>130.60634805638693</v>
      </c>
      <c r="AH277" s="1690">
        <f t="shared" si="496"/>
        <v>130.60634805638693</v>
      </c>
      <c r="AI277" s="1690">
        <f t="shared" si="496"/>
        <v>130.60634805638693</v>
      </c>
      <c r="AJ277" s="1690">
        <f t="shared" si="496"/>
        <v>130.60634805638693</v>
      </c>
      <c r="AK277" s="1690">
        <f t="shared" si="496"/>
        <v>130.60634805638693</v>
      </c>
      <c r="AL277" s="618"/>
    </row>
    <row r="278" spans="1:38" s="236" customFormat="1" ht="14.5" customHeight="1" outlineLevel="5" x14ac:dyDescent="0.3">
      <c r="A278" s="616"/>
      <c r="B278" s="1732" t="s">
        <v>772</v>
      </c>
      <c r="C278" s="1731" t="s">
        <v>124</v>
      </c>
      <c r="D278" s="1733">
        <f>'3.1 INPUT CAPEX '!F299*'2.3 DA Interface'!F393+'3.1 INPUT CAPEX '!F303</f>
        <v>3436.1909933603924</v>
      </c>
      <c r="E278" s="1733">
        <f>'1. INPUT General assumptions'!$F$134</f>
        <v>5</v>
      </c>
      <c r="F278" s="1699"/>
      <c r="G278" s="1939"/>
      <c r="H278" s="1699"/>
      <c r="I278" s="1699"/>
      <c r="J278" s="1699"/>
      <c r="K278" s="1939"/>
      <c r="L278" s="1699"/>
      <c r="M278" s="1690">
        <f>$D$278/$E$278</f>
        <v>687.23819867207851</v>
      </c>
      <c r="N278" s="1690">
        <f t="shared" ref="N278:AK278" si="497">$D$278/$E$278</f>
        <v>687.23819867207851</v>
      </c>
      <c r="O278" s="1690">
        <f t="shared" si="497"/>
        <v>687.23819867207851</v>
      </c>
      <c r="P278" s="1690">
        <f t="shared" si="497"/>
        <v>687.23819867207851</v>
      </c>
      <c r="Q278" s="1690">
        <f t="shared" si="497"/>
        <v>687.23819867207851</v>
      </c>
      <c r="R278" s="1690">
        <f t="shared" si="497"/>
        <v>687.23819867207851</v>
      </c>
      <c r="S278" s="1690">
        <f t="shared" si="497"/>
        <v>687.23819867207851</v>
      </c>
      <c r="T278" s="1690">
        <f t="shared" si="497"/>
        <v>687.23819867207851</v>
      </c>
      <c r="U278" s="1690">
        <f t="shared" si="497"/>
        <v>687.23819867207851</v>
      </c>
      <c r="V278" s="1690">
        <f t="shared" si="497"/>
        <v>687.23819867207851</v>
      </c>
      <c r="W278" s="1690">
        <f t="shared" si="497"/>
        <v>687.23819867207851</v>
      </c>
      <c r="X278" s="1690">
        <f t="shared" si="497"/>
        <v>687.23819867207851</v>
      </c>
      <c r="Y278" s="1690">
        <f t="shared" si="497"/>
        <v>687.23819867207851</v>
      </c>
      <c r="Z278" s="1690">
        <f t="shared" si="497"/>
        <v>687.23819867207851</v>
      </c>
      <c r="AA278" s="1690">
        <f t="shared" si="497"/>
        <v>687.23819867207851</v>
      </c>
      <c r="AB278" s="1690">
        <f t="shared" si="497"/>
        <v>687.23819867207851</v>
      </c>
      <c r="AC278" s="1690">
        <f t="shared" si="497"/>
        <v>687.23819867207851</v>
      </c>
      <c r="AD278" s="1690">
        <f t="shared" si="497"/>
        <v>687.23819867207851</v>
      </c>
      <c r="AE278" s="1690">
        <f t="shared" si="497"/>
        <v>687.23819867207851</v>
      </c>
      <c r="AF278" s="1690">
        <f t="shared" si="497"/>
        <v>687.23819867207851</v>
      </c>
      <c r="AG278" s="1690">
        <f t="shared" si="497"/>
        <v>687.23819867207851</v>
      </c>
      <c r="AH278" s="1690">
        <f t="shared" si="497"/>
        <v>687.23819867207851</v>
      </c>
      <c r="AI278" s="1690">
        <f t="shared" si="497"/>
        <v>687.23819867207851</v>
      </c>
      <c r="AJ278" s="1690">
        <f t="shared" si="497"/>
        <v>687.23819867207851</v>
      </c>
      <c r="AK278" s="1690">
        <f t="shared" si="497"/>
        <v>687.23819867207851</v>
      </c>
      <c r="AL278" s="618"/>
    </row>
    <row r="279" spans="1:38" s="236" customFormat="1" ht="14.5" customHeight="1" outlineLevel="4" x14ac:dyDescent="0.3">
      <c r="A279" s="616"/>
      <c r="B279" s="1730" t="s">
        <v>1462</v>
      </c>
      <c r="C279" s="1731" t="s">
        <v>124</v>
      </c>
      <c r="D279" s="623"/>
      <c r="E279" s="628"/>
      <c r="F279" s="1699"/>
      <c r="G279" s="1939"/>
      <c r="H279" s="1699"/>
      <c r="I279" s="1699"/>
      <c r="J279" s="1699"/>
      <c r="K279" s="1939"/>
      <c r="L279" s="1699"/>
      <c r="M279" s="1690">
        <f>'4.1 INPUT OPEX'!$E$431*(M272+M273)</f>
        <v>7935.2841614240024</v>
      </c>
      <c r="N279" s="1690">
        <f>'4.1 INPUT OPEX'!$E$431*(N272+N273)</f>
        <v>8016.8546446764049</v>
      </c>
      <c r="O279" s="1690">
        <f>'4.1 INPUT OPEX'!$E$431*(O272+O273)</f>
        <v>8249.8251320581949</v>
      </c>
      <c r="P279" s="1690">
        <f>'4.1 INPUT OPEX'!$E$431*(P272+P273)</f>
        <v>8334.1400680739789</v>
      </c>
      <c r="Q279" s="1690">
        <f>'4.1 INPUT OPEX'!$E$431*(Q272+Q273)</f>
        <v>8427.9207080261367</v>
      </c>
      <c r="R279" s="1690">
        <f>'4.1 INPUT OPEX'!$E$431*(R272+R273)</f>
        <v>8523.9213544577287</v>
      </c>
      <c r="S279" s="1690">
        <f>'4.1 INPUT OPEX'!$E$431*(S272+S273)</f>
        <v>8622.1819539587814</v>
      </c>
      <c r="T279" s="1690">
        <f>'4.1 INPUT OPEX'!$E$431*(T272+T273)</f>
        <v>8722.7476584725136</v>
      </c>
      <c r="U279" s="1690">
        <f>'4.1 INPUT OPEX'!$E$431*(U272+U273)</f>
        <v>8825.6579351628843</v>
      </c>
      <c r="V279" s="1690">
        <f>'4.1 INPUT OPEX'!$E$431*(V272+V273)</f>
        <v>8930.9578396099369</v>
      </c>
      <c r="W279" s="1690">
        <f>'4.1 INPUT OPEX'!$E$431*(W272+W273)</f>
        <v>9038.6926234778948</v>
      </c>
      <c r="X279" s="1690">
        <f>'4.1 INPUT OPEX'!$E$431*(X272+X273)</f>
        <v>9148.9087994682141</v>
      </c>
      <c r="Y279" s="1690">
        <f>'4.1 INPUT OPEX'!$E$431*(Y272+Y273)</f>
        <v>9261.6497967663872</v>
      </c>
      <c r="Z279" s="1690">
        <f>'4.1 INPUT OPEX'!$E$431*(Z272+Z273)</f>
        <v>9376.9618257902857</v>
      </c>
      <c r="AA279" s="1690">
        <f>'4.1 INPUT OPEX'!$E$431*(AA272+AA273)</f>
        <v>9494.8563771435493</v>
      </c>
      <c r="AB279" s="1690">
        <f>'4.1 INPUT OPEX'!$E$431*(AB272+AB273)</f>
        <v>9615.4216667173223</v>
      </c>
      <c r="AC279" s="1690">
        <f>'4.1 INPUT OPEX'!$E$431*(AC272+AC273)</f>
        <v>9738.7090482923795</v>
      </c>
      <c r="AD279" s="1690">
        <f>'4.1 INPUT OPEX'!$E$431*(AD272+AD273)</f>
        <v>9864.7709027251149</v>
      </c>
      <c r="AE279" s="1690">
        <f>'4.1 INPUT OPEX'!$E$431*(AE272+AE273)</f>
        <v>9993.6584770923218</v>
      </c>
      <c r="AF279" s="1690">
        <f>'4.1 INPUT OPEX'!$E$431*(AF272+AF273)</f>
        <v>10125.424436063746</v>
      </c>
      <c r="AG279" s="1690">
        <f>'4.1 INPUT OPEX'!$E$431*(AG272+AG273)</f>
        <v>10260.124017599755</v>
      </c>
      <c r="AH279" s="1690">
        <f>'4.1 INPUT OPEX'!$E$431*(AH272+AH273)</f>
        <v>10397.816101820617</v>
      </c>
      <c r="AI279" s="1690">
        <f>'4.1 INPUT OPEX'!$E$431*(AI272+AI273)</f>
        <v>10538.552326257617</v>
      </c>
      <c r="AJ279" s="1690">
        <f>'4.1 INPUT OPEX'!$E$431*(AJ272+AJ273)</f>
        <v>10682.393861659446</v>
      </c>
      <c r="AK279" s="1690">
        <f>'4.1 INPUT OPEX'!$E$431*(AK272+AK273)</f>
        <v>10819.972793241866</v>
      </c>
      <c r="AL279" s="618"/>
    </row>
    <row r="280" spans="1:38" s="236" customFormat="1" ht="14.5" customHeight="1" outlineLevel="4" x14ac:dyDescent="0.3">
      <c r="A280" s="616"/>
      <c r="B280" s="1734" t="s">
        <v>1608</v>
      </c>
      <c r="C280" s="1735" t="s">
        <v>124</v>
      </c>
      <c r="D280" s="623"/>
      <c r="E280" s="628"/>
      <c r="F280" s="1743"/>
      <c r="G280" s="2430"/>
      <c r="H280" s="1743"/>
      <c r="I280" s="1743"/>
      <c r="J280" s="1743"/>
      <c r="K280" s="2430"/>
      <c r="L280" s="1743"/>
      <c r="M280" s="1691">
        <f t="shared" ref="M280" si="498">M272+M273+M279</f>
        <v>166640.96738990405</v>
      </c>
      <c r="N280" s="1691">
        <f t="shared" ref="N280:T280" si="499">N272+N273+N279</f>
        <v>168353.94753820449</v>
      </c>
      <c r="O280" s="1691">
        <f t="shared" si="499"/>
        <v>173246.32777322209</v>
      </c>
      <c r="P280" s="1691">
        <f t="shared" si="499"/>
        <v>175016.94142955355</v>
      </c>
      <c r="Q280" s="1691">
        <f t="shared" si="499"/>
        <v>176986.33486854885</v>
      </c>
      <c r="R280" s="1691">
        <f t="shared" si="499"/>
        <v>179002.34844361231</v>
      </c>
      <c r="S280" s="1691">
        <f t="shared" si="499"/>
        <v>181065.82103313442</v>
      </c>
      <c r="T280" s="1691">
        <f t="shared" si="499"/>
        <v>183177.70082792276</v>
      </c>
      <c r="U280" s="1691">
        <f t="shared" ref="U280:Z280" si="500">U272+U273+U279</f>
        <v>185338.81663842057</v>
      </c>
      <c r="V280" s="1691">
        <f t="shared" si="500"/>
        <v>187550.11463180865</v>
      </c>
      <c r="W280" s="1691">
        <f t="shared" si="500"/>
        <v>189812.54509303579</v>
      </c>
      <c r="X280" s="1691">
        <f t="shared" si="500"/>
        <v>192127.08478883249</v>
      </c>
      <c r="Y280" s="1691">
        <f t="shared" si="500"/>
        <v>194494.64573209413</v>
      </c>
      <c r="Z280" s="1691">
        <f t="shared" si="500"/>
        <v>196916.198341596</v>
      </c>
      <c r="AA280" s="1691">
        <f t="shared" ref="AA280:AJ280" si="501">AA272+AA273+AA279</f>
        <v>199391.98392001455</v>
      </c>
      <c r="AB280" s="1691">
        <f t="shared" si="501"/>
        <v>201923.85500106378</v>
      </c>
      <c r="AC280" s="1691">
        <f t="shared" si="501"/>
        <v>204512.89001413994</v>
      </c>
      <c r="AD280" s="1691">
        <f t="shared" si="501"/>
        <v>207160.18895722739</v>
      </c>
      <c r="AE280" s="1691">
        <f t="shared" si="501"/>
        <v>209866.82801893877</v>
      </c>
      <c r="AF280" s="1691">
        <f t="shared" si="501"/>
        <v>212633.91315733863</v>
      </c>
      <c r="AG280" s="1691">
        <f t="shared" si="501"/>
        <v>215462.60436959486</v>
      </c>
      <c r="AH280" s="1691">
        <f t="shared" si="501"/>
        <v>218354.13813823296</v>
      </c>
      <c r="AI280" s="1691">
        <f t="shared" si="501"/>
        <v>221309.59885140997</v>
      </c>
      <c r="AJ280" s="1691">
        <f t="shared" si="501"/>
        <v>224330.27109484834</v>
      </c>
      <c r="AK280" s="1691">
        <f t="shared" ref="AK280" si="502">AK272+AK273+AK279</f>
        <v>227219.42865807918</v>
      </c>
      <c r="AL280" s="618"/>
    </row>
    <row r="281" spans="1:38" s="236" customFormat="1" ht="14.5" customHeight="1" outlineLevel="4" x14ac:dyDescent="0.3">
      <c r="A281" s="616"/>
      <c r="B281" s="1736" t="s">
        <v>1599</v>
      </c>
      <c r="C281" s="1737" t="s">
        <v>752</v>
      </c>
      <c r="F281" s="1738"/>
      <c r="G281" s="2434"/>
      <c r="H281" s="1738"/>
      <c r="I281" s="1738"/>
      <c r="J281" s="1738"/>
      <c r="K281" s="2434"/>
      <c r="L281" s="1738"/>
      <c r="M281" s="1691">
        <f t="shared" ref="M281" si="503">IFERROR(M280/M271,0)</f>
        <v>155.37443861726464</v>
      </c>
      <c r="N281" s="1691">
        <f t="shared" ref="N281:T281" si="504">IFERROR(N280/N271,0)</f>
        <v>158.93020795510691</v>
      </c>
      <c r="O281" s="1691">
        <f t="shared" si="504"/>
        <v>149.63274526381008</v>
      </c>
      <c r="P281" s="1691">
        <f t="shared" si="504"/>
        <v>153.03406277089502</v>
      </c>
      <c r="Q281" s="1691">
        <f t="shared" si="504"/>
        <v>155.93264470812596</v>
      </c>
      <c r="R281" s="1691">
        <f t="shared" si="504"/>
        <v>158.90504191032412</v>
      </c>
      <c r="S281" s="1691">
        <f t="shared" si="504"/>
        <v>161.95325575473882</v>
      </c>
      <c r="T281" s="1691">
        <f t="shared" si="504"/>
        <v>165.07894566232881</v>
      </c>
      <c r="U281" s="1691">
        <f t="shared" ref="U281:Z281" si="505">IFERROR(U280/U271,0)</f>
        <v>168.28440700216927</v>
      </c>
      <c r="V281" s="1691">
        <f t="shared" si="505"/>
        <v>171.57156151557624</v>
      </c>
      <c r="W281" s="1691">
        <f t="shared" si="505"/>
        <v>174.94243722881666</v>
      </c>
      <c r="X281" s="1691">
        <f t="shared" si="505"/>
        <v>178.39907019704432</v>
      </c>
      <c r="Y281" s="1691">
        <f t="shared" si="505"/>
        <v>181.94396907429612</v>
      </c>
      <c r="Z281" s="1691">
        <f t="shared" si="505"/>
        <v>185.57953400169001</v>
      </c>
      <c r="AA281" s="1691">
        <f t="shared" ref="AA281:AJ281" si="506">IFERROR(AA280/AA271,0)</f>
        <v>189.31232432923954</v>
      </c>
      <c r="AB281" s="1691">
        <f t="shared" si="506"/>
        <v>193.14054682235269</v>
      </c>
      <c r="AC281" s="1691">
        <f t="shared" si="506"/>
        <v>197.0665306387595</v>
      </c>
      <c r="AD281" s="1691">
        <f t="shared" si="506"/>
        <v>201.09265189293507</v>
      </c>
      <c r="AE281" s="1691">
        <f t="shared" si="506"/>
        <v>205.22161661513678</v>
      </c>
      <c r="AF281" s="1691">
        <f t="shared" si="506"/>
        <v>209.45616744974564</v>
      </c>
      <c r="AG281" s="1691">
        <f t="shared" si="506"/>
        <v>213.79892318490604</v>
      </c>
      <c r="AH281" s="1691">
        <f t="shared" si="506"/>
        <v>218.25220061065917</v>
      </c>
      <c r="AI281" s="1691">
        <f t="shared" si="506"/>
        <v>222.81955797942311</v>
      </c>
      <c r="AJ281" s="1691">
        <f t="shared" si="506"/>
        <v>227.50345204718812</v>
      </c>
      <c r="AK281" s="1691">
        <f t="shared" ref="AK281" si="507">IFERROR(AK280/AK271,0)</f>
        <v>233.78816845647307</v>
      </c>
      <c r="AL281" s="618"/>
    </row>
    <row r="282" spans="1:38" s="236" customFormat="1" ht="14.5" customHeight="1" outlineLevel="4" x14ac:dyDescent="0.3">
      <c r="A282" s="616"/>
      <c r="B282" s="1736" t="s">
        <v>1641</v>
      </c>
      <c r="C282" s="1737" t="s">
        <v>752</v>
      </c>
      <c r="F282" s="1738"/>
      <c r="G282" s="2434"/>
      <c r="H282" s="1738"/>
      <c r="I282" s="1738"/>
      <c r="J282" s="1738"/>
      <c r="K282" s="2434"/>
      <c r="L282" s="1738"/>
      <c r="M282" s="1691">
        <f>IFERROR(M273/M271,0)</f>
        <v>11.053549496607083</v>
      </c>
      <c r="N282" s="1691">
        <f t="shared" ref="N282:AJ282" si="508">IFERROR(N273/N271,0)</f>
        <v>11.191469448430244</v>
      </c>
      <c r="O282" s="1691">
        <f t="shared" si="508"/>
        <v>10.239212870777088</v>
      </c>
      <c r="P282" s="1691">
        <f t="shared" si="508"/>
        <v>10.366018608923929</v>
      </c>
      <c r="Q282" s="1691">
        <f t="shared" si="508"/>
        <v>10.444827576507119</v>
      </c>
      <c r="R282" s="1691">
        <f t="shared" si="508"/>
        <v>10.524050280128179</v>
      </c>
      <c r="S282" s="1691">
        <f t="shared" si="508"/>
        <v>10.603693616964575</v>
      </c>
      <c r="T282" s="1691">
        <f t="shared" si="508"/>
        <v>10.683733561306067</v>
      </c>
      <c r="U282" s="1691">
        <f t="shared" si="508"/>
        <v>10.76419252617189</v>
      </c>
      <c r="V282" s="1691">
        <f t="shared" si="508"/>
        <v>10.845059421340059</v>
      </c>
      <c r="W282" s="1691">
        <f t="shared" si="508"/>
        <v>10.926327813386234</v>
      </c>
      <c r="X282" s="1691">
        <f t="shared" si="508"/>
        <v>11.007988301684284</v>
      </c>
      <c r="Y282" s="1691">
        <f t="shared" si="508"/>
        <v>11.090062160005152</v>
      </c>
      <c r="Z282" s="1691">
        <f t="shared" si="508"/>
        <v>11.172557619097718</v>
      </c>
      <c r="AA282" s="1691">
        <f t="shared" si="508"/>
        <v>11.255768675545767</v>
      </c>
      <c r="AB282" s="1691">
        <f t="shared" si="508"/>
        <v>11.339392643831543</v>
      </c>
      <c r="AC282" s="1691">
        <f t="shared" si="508"/>
        <v>11.42342016689329</v>
      </c>
      <c r="AD282" s="1691">
        <f t="shared" si="508"/>
        <v>11.507841425744527</v>
      </c>
      <c r="AE282" s="1691">
        <f t="shared" si="508"/>
        <v>11.592664621441905</v>
      </c>
      <c r="AF282" s="1691">
        <f t="shared" si="508"/>
        <v>11.677895562201194</v>
      </c>
      <c r="AG282" s="1691">
        <f t="shared" si="508"/>
        <v>11.763527563870861</v>
      </c>
      <c r="AH282" s="1691">
        <f t="shared" si="508"/>
        <v>11.849531243618136</v>
      </c>
      <c r="AI282" s="1691">
        <f t="shared" si="508"/>
        <v>11.935950892012157</v>
      </c>
      <c r="AJ282" s="1691">
        <f t="shared" si="508"/>
        <v>12.022757172551319</v>
      </c>
      <c r="AK282" s="1691">
        <f t="shared" ref="AK282" si="509">IFERROR(AK273/AK271,0)</f>
        <v>12.197786598909238</v>
      </c>
      <c r="AL282" s="618"/>
    </row>
    <row r="283" spans="1:38" s="236" customFormat="1" ht="14.5" customHeight="1" outlineLevel="3" x14ac:dyDescent="0.3">
      <c r="A283" s="616"/>
      <c r="B283" s="631"/>
      <c r="C283" s="1704"/>
      <c r="F283" s="1741"/>
      <c r="G283" s="1741"/>
      <c r="H283" s="1741"/>
      <c r="I283" s="1741"/>
      <c r="J283" s="1741"/>
      <c r="K283" s="1741"/>
      <c r="L283" s="1741"/>
      <c r="M283" s="1741"/>
      <c r="N283" s="1741"/>
      <c r="O283" s="1741"/>
      <c r="P283" s="1741"/>
      <c r="Q283" s="1741"/>
      <c r="R283" s="1741"/>
      <c r="S283" s="1741"/>
      <c r="T283" s="1741"/>
      <c r="U283" s="1741"/>
      <c r="V283" s="1741"/>
      <c r="W283" s="1741"/>
      <c r="X283" s="1741"/>
      <c r="Y283" s="1741"/>
      <c r="Z283" s="1741"/>
      <c r="AA283" s="1741"/>
      <c r="AB283" s="1741"/>
      <c r="AC283" s="1741"/>
      <c r="AD283" s="1741"/>
      <c r="AE283" s="1741"/>
      <c r="AF283" s="1741"/>
      <c r="AG283" s="1741"/>
      <c r="AH283" s="1741"/>
      <c r="AI283" s="1741"/>
      <c r="AJ283" s="1741"/>
      <c r="AK283" s="1741"/>
      <c r="AL283" s="618"/>
    </row>
    <row r="284" spans="1:38" s="236" customFormat="1" ht="14.5" customHeight="1" outlineLevel="3" x14ac:dyDescent="0.3">
      <c r="A284" s="619"/>
      <c r="B284" s="1726" t="s">
        <v>820</v>
      </c>
      <c r="C284" s="1727"/>
      <c r="D284" s="1727"/>
      <c r="E284" s="1727"/>
      <c r="F284" s="1728"/>
      <c r="G284" s="1728"/>
      <c r="H284" s="1728"/>
      <c r="I284" s="1728"/>
      <c r="J284" s="1728"/>
      <c r="K284" s="1728"/>
      <c r="L284" s="1728"/>
      <c r="M284" s="1728"/>
      <c r="N284" s="1728"/>
      <c r="O284" s="1728"/>
      <c r="P284" s="1728"/>
      <c r="Q284" s="1728"/>
      <c r="R284" s="1728"/>
      <c r="S284" s="1728"/>
      <c r="T284" s="1728"/>
      <c r="U284" s="1728"/>
      <c r="V284" s="1728"/>
      <c r="W284" s="1728"/>
      <c r="X284" s="1728"/>
      <c r="Y284" s="1728"/>
      <c r="Z284" s="1728"/>
      <c r="AA284" s="1728"/>
      <c r="AB284" s="1728"/>
      <c r="AC284" s="1728"/>
      <c r="AD284" s="1728"/>
      <c r="AE284" s="1728"/>
      <c r="AF284" s="1728"/>
      <c r="AG284" s="1728"/>
      <c r="AH284" s="1728"/>
      <c r="AI284" s="1728"/>
      <c r="AJ284" s="1728"/>
      <c r="AK284" s="1728"/>
      <c r="AL284" s="618"/>
    </row>
    <row r="285" spans="1:38" s="236" customFormat="1" ht="14.5" customHeight="1" outlineLevel="4" x14ac:dyDescent="0.3">
      <c r="A285" s="616"/>
      <c r="B285" s="1694" t="s">
        <v>1100</v>
      </c>
      <c r="C285" s="1740" t="s">
        <v>387</v>
      </c>
      <c r="D285" s="623"/>
      <c r="E285" s="623"/>
      <c r="F285" s="1699"/>
      <c r="G285" s="1939"/>
      <c r="H285" s="1699"/>
      <c r="I285" s="1699"/>
      <c r="J285" s="1699"/>
      <c r="K285" s="1939"/>
      <c r="L285" s="1699"/>
      <c r="M285" s="1690">
        <f>'4.2 OPEX Projections '!M312</f>
        <v>33.447804187499997</v>
      </c>
      <c r="N285" s="1690">
        <f>'4.2 OPEX Projections '!N312</f>
        <v>33.027878317499997</v>
      </c>
      <c r="O285" s="1690">
        <f>'4.2 OPEX Projections '!O312</f>
        <v>56.285990505000001</v>
      </c>
      <c r="P285" s="1690">
        <f>'4.2 OPEX Projections '!P312</f>
        <v>55.582893899999988</v>
      </c>
      <c r="Q285" s="1690">
        <f>'4.2 OPEX Projections '!Q312</f>
        <v>55.1545253325</v>
      </c>
      <c r="R285" s="1690">
        <f>'4.2 OPEX Projections '!R312</f>
        <v>54.730373220000004</v>
      </c>
      <c r="S285" s="1690">
        <f>'4.2 OPEX Projections '!S312</f>
        <v>54.310358249999993</v>
      </c>
      <c r="T285" s="1690">
        <f>'4.2 OPEX Projections '!T312</f>
        <v>99.22067878499999</v>
      </c>
      <c r="U285" s="1690">
        <f>'4.2 OPEX Projections '!U312</f>
        <v>98.461734299999989</v>
      </c>
      <c r="V285" s="1690">
        <f>'4.2 OPEX Projections '!V312</f>
        <v>97.710281505000012</v>
      </c>
      <c r="W285" s="1690">
        <f>'4.2 OPEX Projections '!W312</f>
        <v>96.966307439999994</v>
      </c>
      <c r="X285" s="1690">
        <f>'4.2 OPEX Projections '!X312</f>
        <v>96.229812105000008</v>
      </c>
      <c r="Y285" s="1690">
        <f>'4.2 OPEX Projections '!Y312</f>
        <v>182.74893718499999</v>
      </c>
      <c r="Z285" s="1690">
        <f>'4.2 OPEX Projections '!Z312</f>
        <v>181.3658621175</v>
      </c>
      <c r="AA285" s="1690">
        <f>'4.2 OPEX Projections '!AA312</f>
        <v>179.99132856750001</v>
      </c>
      <c r="AB285" s="1690">
        <f>'4.2 OPEX Projections '!AB312</f>
        <v>178.63029791999998</v>
      </c>
      <c r="AC285" s="1690">
        <f>'4.2 OPEX Projections '!AC312</f>
        <v>177.282770175</v>
      </c>
      <c r="AD285" s="1690">
        <f>'4.2 OPEX Projections '!AD312</f>
        <v>175.94874533250001</v>
      </c>
      <c r="AE285" s="1690">
        <f>'4.2 OPEX Projections '!AE312</f>
        <v>174.62794158</v>
      </c>
      <c r="AF285" s="1690">
        <f>'4.2 OPEX Projections '!AF312</f>
        <v>173.32010491499997</v>
      </c>
      <c r="AG285" s="1690">
        <f>'4.2 OPEX Projections '!AG312</f>
        <v>172.02520752749999</v>
      </c>
      <c r="AH285" s="1690">
        <f>'4.2 OPEX Projections '!AH312</f>
        <v>170.74353123</v>
      </c>
      <c r="AI285" s="1690">
        <f>'4.2 OPEX Projections '!AI312</f>
        <v>169.47425839500002</v>
      </c>
      <c r="AJ285" s="1690">
        <f>'4.2 OPEX Projections '!AJ312</f>
        <v>168.21767083499998</v>
      </c>
      <c r="AK285" s="1690">
        <f>'4.2 OPEX Projections '!AK312</f>
        <v>165.73837997250001</v>
      </c>
      <c r="AL285" s="618"/>
    </row>
    <row r="286" spans="1:38" s="236" customFormat="1" ht="14.5" customHeight="1" outlineLevel="4" x14ac:dyDescent="0.3">
      <c r="A286" s="616"/>
      <c r="B286" s="1730" t="s">
        <v>1636</v>
      </c>
      <c r="C286" s="1731" t="s">
        <v>124</v>
      </c>
      <c r="D286" s="623"/>
      <c r="E286" s="623"/>
      <c r="F286" s="1699"/>
      <c r="G286" s="1939"/>
      <c r="H286" s="1699"/>
      <c r="I286" s="1699"/>
      <c r="J286" s="1699"/>
      <c r="K286" s="1939"/>
      <c r="L286" s="1699"/>
      <c r="M286" s="1690">
        <f>'4.2 OPEX Projections '!M317</f>
        <v>80887.903238087296</v>
      </c>
      <c r="N286" s="1690">
        <f>'4.2 OPEX Projections '!N317</f>
        <v>82304.201387363937</v>
      </c>
      <c r="O286" s="1690">
        <f>'4.2 OPEX Projections '!O317</f>
        <v>83815.830059873508</v>
      </c>
      <c r="P286" s="1690">
        <f>'4.2 OPEX Projections '!P317</f>
        <v>85288.593607471252</v>
      </c>
      <c r="Q286" s="1690">
        <f>'4.2 OPEX Projections '!Q317</f>
        <v>86791.62935957934</v>
      </c>
      <c r="R286" s="1690">
        <f>'4.2 OPEX Projections '!R317</f>
        <v>88324.761989816427</v>
      </c>
      <c r="S286" s="1690">
        <f>'4.2 OPEX Projections '!S317</f>
        <v>89888.592972833198</v>
      </c>
      <c r="T286" s="1690">
        <f>'4.2 OPEX Projections '!T317</f>
        <v>91611.955496639566</v>
      </c>
      <c r="U286" s="1690">
        <f>'4.2 OPEX Projections '!U317</f>
        <v>93238.054483339016</v>
      </c>
      <c r="V286" s="1690">
        <f>'4.2 OPEX Projections '!V317</f>
        <v>94896.739580660971</v>
      </c>
      <c r="W286" s="1690">
        <f>'4.2 OPEX Projections '!W317</f>
        <v>96588.662050304236</v>
      </c>
      <c r="X286" s="1690">
        <f>'4.2 OPEX Projections '!X317</f>
        <v>98314.486216596299</v>
      </c>
      <c r="Y286" s="1690">
        <f>'4.2 OPEX Projections '!Y317</f>
        <v>100321.69859077486</v>
      </c>
      <c r="Z286" s="1690">
        <f>'4.2 OPEX Projections '!Z317</f>
        <v>102115.50116832191</v>
      </c>
      <c r="AA286" s="1690">
        <f>'4.2 OPEX Projections '!AA317</f>
        <v>103945.28220908277</v>
      </c>
      <c r="AB286" s="1690">
        <f>'4.2 OPEX Projections '!AB317</f>
        <v>105811.77483391727</v>
      </c>
      <c r="AC286" s="1690">
        <f>'4.2 OPEX Projections '!AC317</f>
        <v>107715.71251056246</v>
      </c>
      <c r="AD286" s="1690">
        <f>'4.2 OPEX Projections '!AD317</f>
        <v>109657.84337611012</v>
      </c>
      <c r="AE286" s="1690">
        <f>'4.2 OPEX Projections '!AE317</f>
        <v>111638.92973319833</v>
      </c>
      <c r="AF286" s="1690">
        <f>'4.2 OPEX Projections '!AF317</f>
        <v>113659.74922513116</v>
      </c>
      <c r="AG286" s="1690">
        <f>'4.2 OPEX Projections '!AG317</f>
        <v>115721.09570230618</v>
      </c>
      <c r="AH286" s="1690">
        <f>'4.2 OPEX Projections '!AH317</f>
        <v>117823.77976956722</v>
      </c>
      <c r="AI286" s="1690">
        <f>'4.2 OPEX Projections '!AI317</f>
        <v>119968.6251177981</v>
      </c>
      <c r="AJ286" s="1690">
        <f>'4.2 OPEX Projections '!AJ317</f>
        <v>122156.47506807167</v>
      </c>
      <c r="AK286" s="1690">
        <f>'4.2 OPEX Projections '!AK317</f>
        <v>124384.69430831706</v>
      </c>
      <c r="AL286" s="618"/>
    </row>
    <row r="287" spans="1:38" s="236" customFormat="1" ht="14.5" customHeight="1" outlineLevel="4" x14ac:dyDescent="0.3">
      <c r="A287" s="616"/>
      <c r="B287" s="1694" t="s">
        <v>1582</v>
      </c>
      <c r="C287" s="1731" t="s">
        <v>124</v>
      </c>
      <c r="D287" s="623" t="s">
        <v>1132</v>
      </c>
      <c r="E287" s="623" t="s">
        <v>131</v>
      </c>
      <c r="F287" s="1746"/>
      <c r="G287" s="2435"/>
      <c r="H287" s="1746"/>
      <c r="I287" s="1746"/>
      <c r="J287" s="1746"/>
      <c r="K287" s="2435"/>
      <c r="L287" s="1746"/>
      <c r="M287" s="1744">
        <f t="shared" ref="M287" si="510">SUM(M288:M292)</f>
        <v>10346.337236516361</v>
      </c>
      <c r="N287" s="1744">
        <f t="shared" ref="N287:T287" si="511">SUM(N288:N292)</f>
        <v>10346.337236516361</v>
      </c>
      <c r="O287" s="1744">
        <f t="shared" si="511"/>
        <v>10346.337236516361</v>
      </c>
      <c r="P287" s="1744">
        <f t="shared" si="511"/>
        <v>10346.337236516361</v>
      </c>
      <c r="Q287" s="1744">
        <f t="shared" si="511"/>
        <v>10346.337236516361</v>
      </c>
      <c r="R287" s="1744">
        <f t="shared" si="511"/>
        <v>10346.337236516361</v>
      </c>
      <c r="S287" s="1744">
        <f t="shared" si="511"/>
        <v>10346.337236516361</v>
      </c>
      <c r="T287" s="1744">
        <f t="shared" si="511"/>
        <v>10346.337236516361</v>
      </c>
      <c r="U287" s="1744">
        <f t="shared" ref="U287:Z287" si="512">SUM(U288:U292)</f>
        <v>10346.337236516361</v>
      </c>
      <c r="V287" s="1744">
        <f t="shared" si="512"/>
        <v>10346.337236516361</v>
      </c>
      <c r="W287" s="1744">
        <f t="shared" si="512"/>
        <v>10346.337236516361</v>
      </c>
      <c r="X287" s="1744">
        <f t="shared" si="512"/>
        <v>10346.337236516361</v>
      </c>
      <c r="Y287" s="1744">
        <f t="shared" si="512"/>
        <v>10346.337236516361</v>
      </c>
      <c r="Z287" s="1744">
        <f t="shared" si="512"/>
        <v>10346.337236516361</v>
      </c>
      <c r="AA287" s="1744">
        <f t="shared" ref="AA287:AJ287" si="513">SUM(AA288:AA292)</f>
        <v>10346.337236516361</v>
      </c>
      <c r="AB287" s="1744">
        <f t="shared" si="513"/>
        <v>10346.337236516361</v>
      </c>
      <c r="AC287" s="1744">
        <f t="shared" si="513"/>
        <v>10346.337236516361</v>
      </c>
      <c r="AD287" s="1744">
        <f t="shared" si="513"/>
        <v>10346.337236516361</v>
      </c>
      <c r="AE287" s="1744">
        <f t="shared" si="513"/>
        <v>10346.337236516361</v>
      </c>
      <c r="AF287" s="1744">
        <f t="shared" si="513"/>
        <v>10346.337236516361</v>
      </c>
      <c r="AG287" s="1744">
        <f t="shared" si="513"/>
        <v>10346.337236516361</v>
      </c>
      <c r="AH287" s="1744">
        <f t="shared" si="513"/>
        <v>10346.337236516361</v>
      </c>
      <c r="AI287" s="1744">
        <f t="shared" si="513"/>
        <v>10346.337236516361</v>
      </c>
      <c r="AJ287" s="1744">
        <f t="shared" si="513"/>
        <v>10346.337236516361</v>
      </c>
      <c r="AK287" s="1744">
        <f t="shared" ref="AK287" si="514">SUM(AK288:AK292)</f>
        <v>10346.337236516361</v>
      </c>
      <c r="AL287" s="618"/>
    </row>
    <row r="288" spans="1:38" s="236" customFormat="1" ht="14.5" customHeight="1" outlineLevel="5" x14ac:dyDescent="0.3">
      <c r="A288" s="616"/>
      <c r="B288" s="1732" t="s">
        <v>824</v>
      </c>
      <c r="C288" s="1731" t="s">
        <v>124</v>
      </c>
      <c r="D288" s="1733">
        <f>'3.1 INPUT CAPEX '!F107*'2.3 DA Interface'!F392+'3.1 INPUT CAPEX '!F110</f>
        <v>101850.94527533292</v>
      </c>
      <c r="E288" s="1733">
        <f>'1. INPUT General assumptions'!$F$130</f>
        <v>30</v>
      </c>
      <c r="F288" s="1699"/>
      <c r="G288" s="1939"/>
      <c r="H288" s="1699"/>
      <c r="I288" s="1699"/>
      <c r="J288" s="1699"/>
      <c r="K288" s="1939"/>
      <c r="L288" s="1699"/>
      <c r="M288" s="1690">
        <f>$D$288/$E$288</f>
        <v>3395.0315091777643</v>
      </c>
      <c r="N288" s="1690">
        <f t="shared" ref="N288:AK288" si="515">$D$288/$E$288</f>
        <v>3395.0315091777643</v>
      </c>
      <c r="O288" s="1690">
        <f t="shared" si="515"/>
        <v>3395.0315091777643</v>
      </c>
      <c r="P288" s="1690">
        <f t="shared" si="515"/>
        <v>3395.0315091777643</v>
      </c>
      <c r="Q288" s="1690">
        <f t="shared" si="515"/>
        <v>3395.0315091777643</v>
      </c>
      <c r="R288" s="1690">
        <f t="shared" si="515"/>
        <v>3395.0315091777643</v>
      </c>
      <c r="S288" s="1690">
        <f t="shared" si="515"/>
        <v>3395.0315091777643</v>
      </c>
      <c r="T288" s="1690">
        <f t="shared" si="515"/>
        <v>3395.0315091777643</v>
      </c>
      <c r="U288" s="1690">
        <f t="shared" si="515"/>
        <v>3395.0315091777643</v>
      </c>
      <c r="V288" s="1690">
        <f t="shared" si="515"/>
        <v>3395.0315091777643</v>
      </c>
      <c r="W288" s="1690">
        <f t="shared" si="515"/>
        <v>3395.0315091777643</v>
      </c>
      <c r="X288" s="1690">
        <f t="shared" si="515"/>
        <v>3395.0315091777643</v>
      </c>
      <c r="Y288" s="1690">
        <f t="shared" si="515"/>
        <v>3395.0315091777643</v>
      </c>
      <c r="Z288" s="1690">
        <f t="shared" si="515"/>
        <v>3395.0315091777643</v>
      </c>
      <c r="AA288" s="1690">
        <f t="shared" si="515"/>
        <v>3395.0315091777643</v>
      </c>
      <c r="AB288" s="1690">
        <f t="shared" si="515"/>
        <v>3395.0315091777643</v>
      </c>
      <c r="AC288" s="1690">
        <f t="shared" si="515"/>
        <v>3395.0315091777643</v>
      </c>
      <c r="AD288" s="1690">
        <f t="shared" si="515"/>
        <v>3395.0315091777643</v>
      </c>
      <c r="AE288" s="1690">
        <f t="shared" si="515"/>
        <v>3395.0315091777643</v>
      </c>
      <c r="AF288" s="1690">
        <f t="shared" si="515"/>
        <v>3395.0315091777643</v>
      </c>
      <c r="AG288" s="1690">
        <f t="shared" si="515"/>
        <v>3395.0315091777643</v>
      </c>
      <c r="AH288" s="1690">
        <f t="shared" si="515"/>
        <v>3395.0315091777643</v>
      </c>
      <c r="AI288" s="1690">
        <f t="shared" si="515"/>
        <v>3395.0315091777643</v>
      </c>
      <c r="AJ288" s="1690">
        <f t="shared" si="515"/>
        <v>3395.0315091777643</v>
      </c>
      <c r="AK288" s="1690">
        <f t="shared" si="515"/>
        <v>3395.0315091777643</v>
      </c>
      <c r="AL288" s="618"/>
    </row>
    <row r="289" spans="1:38" s="236" customFormat="1" ht="14.5" customHeight="1" outlineLevel="5" x14ac:dyDescent="0.3">
      <c r="A289" s="616"/>
      <c r="B289" s="1732" t="s">
        <v>1443</v>
      </c>
      <c r="C289" s="1731" t="s">
        <v>124</v>
      </c>
      <c r="D289" s="1733">
        <f>('3.1 INPUT CAPEX '!F147+'3.1 INPUT CAPEX '!F185)*'2.3 DA Interface'!F392+'3.1 INPUT CAPEX '!F150+'3.1 INPUT CAPEX '!F188</f>
        <v>81841.682240879047</v>
      </c>
      <c r="E289" s="1733">
        <f>'1. INPUT General assumptions'!$F$131</f>
        <v>15</v>
      </c>
      <c r="F289" s="1699"/>
      <c r="G289" s="1939"/>
      <c r="H289" s="1699"/>
      <c r="I289" s="1699"/>
      <c r="J289" s="1699"/>
      <c r="K289" s="1939"/>
      <c r="L289" s="1699"/>
      <c r="M289" s="1690">
        <f>$D$289/$E$289</f>
        <v>5456.1121493919363</v>
      </c>
      <c r="N289" s="1690">
        <f t="shared" ref="N289:AK289" si="516">$D$289/$E$289</f>
        <v>5456.1121493919363</v>
      </c>
      <c r="O289" s="1690">
        <f t="shared" si="516"/>
        <v>5456.1121493919363</v>
      </c>
      <c r="P289" s="1690">
        <f t="shared" si="516"/>
        <v>5456.1121493919363</v>
      </c>
      <c r="Q289" s="1690">
        <f t="shared" si="516"/>
        <v>5456.1121493919363</v>
      </c>
      <c r="R289" s="1690">
        <f t="shared" si="516"/>
        <v>5456.1121493919363</v>
      </c>
      <c r="S289" s="1690">
        <f t="shared" si="516"/>
        <v>5456.1121493919363</v>
      </c>
      <c r="T289" s="1690">
        <f t="shared" si="516"/>
        <v>5456.1121493919363</v>
      </c>
      <c r="U289" s="1690">
        <f t="shared" si="516"/>
        <v>5456.1121493919363</v>
      </c>
      <c r="V289" s="1690">
        <f t="shared" si="516"/>
        <v>5456.1121493919363</v>
      </c>
      <c r="W289" s="1690">
        <f t="shared" si="516"/>
        <v>5456.1121493919363</v>
      </c>
      <c r="X289" s="1690">
        <f t="shared" si="516"/>
        <v>5456.1121493919363</v>
      </c>
      <c r="Y289" s="1690">
        <f t="shared" si="516"/>
        <v>5456.1121493919363</v>
      </c>
      <c r="Z289" s="1690">
        <f t="shared" si="516"/>
        <v>5456.1121493919363</v>
      </c>
      <c r="AA289" s="1690">
        <f t="shared" si="516"/>
        <v>5456.1121493919363</v>
      </c>
      <c r="AB289" s="1690">
        <f t="shared" si="516"/>
        <v>5456.1121493919363</v>
      </c>
      <c r="AC289" s="1690">
        <f t="shared" si="516"/>
        <v>5456.1121493919363</v>
      </c>
      <c r="AD289" s="1690">
        <f t="shared" si="516"/>
        <v>5456.1121493919363</v>
      </c>
      <c r="AE289" s="1690">
        <f t="shared" si="516"/>
        <v>5456.1121493919363</v>
      </c>
      <c r="AF289" s="1690">
        <f t="shared" si="516"/>
        <v>5456.1121493919363</v>
      </c>
      <c r="AG289" s="1690">
        <f t="shared" si="516"/>
        <v>5456.1121493919363</v>
      </c>
      <c r="AH289" s="1690">
        <f t="shared" si="516"/>
        <v>5456.1121493919363</v>
      </c>
      <c r="AI289" s="1690">
        <f t="shared" si="516"/>
        <v>5456.1121493919363</v>
      </c>
      <c r="AJ289" s="1690">
        <f t="shared" si="516"/>
        <v>5456.1121493919363</v>
      </c>
      <c r="AK289" s="1690">
        <f t="shared" si="516"/>
        <v>5456.1121493919363</v>
      </c>
      <c r="AL289" s="618"/>
    </row>
    <row r="290" spans="1:38" s="236" customFormat="1" ht="14.5" customHeight="1" outlineLevel="5" x14ac:dyDescent="0.3">
      <c r="A290" s="616"/>
      <c r="B290" s="1732" t="s">
        <v>1444</v>
      </c>
      <c r="C290" s="1731" t="s">
        <v>124</v>
      </c>
      <c r="D290" s="1733">
        <f>'3.1 INPUT CAPEX '!F222*'2.3 DA Interface'!F392+'3.1 INPUT CAPEX '!F225</f>
        <v>10305.40320107086</v>
      </c>
      <c r="E290" s="1733">
        <f>'1. INPUT General assumptions'!$F$132</f>
        <v>8</v>
      </c>
      <c r="F290" s="1699"/>
      <c r="G290" s="1939"/>
      <c r="H290" s="1699"/>
      <c r="I290" s="1699"/>
      <c r="J290" s="1699"/>
      <c r="K290" s="1939"/>
      <c r="L290" s="1699"/>
      <c r="M290" s="1690">
        <f>$D$290/$E$290</f>
        <v>1288.1754001338575</v>
      </c>
      <c r="N290" s="1690">
        <f t="shared" ref="N290:AK290" si="517">$D$290/$E$290</f>
        <v>1288.1754001338575</v>
      </c>
      <c r="O290" s="1690">
        <f t="shared" si="517"/>
        <v>1288.1754001338575</v>
      </c>
      <c r="P290" s="1690">
        <f t="shared" si="517"/>
        <v>1288.1754001338575</v>
      </c>
      <c r="Q290" s="1690">
        <f t="shared" si="517"/>
        <v>1288.1754001338575</v>
      </c>
      <c r="R290" s="1690">
        <f t="shared" si="517"/>
        <v>1288.1754001338575</v>
      </c>
      <c r="S290" s="1690">
        <f t="shared" si="517"/>
        <v>1288.1754001338575</v>
      </c>
      <c r="T290" s="1690">
        <f t="shared" si="517"/>
        <v>1288.1754001338575</v>
      </c>
      <c r="U290" s="1690">
        <f t="shared" si="517"/>
        <v>1288.1754001338575</v>
      </c>
      <c r="V290" s="1690">
        <f t="shared" si="517"/>
        <v>1288.1754001338575</v>
      </c>
      <c r="W290" s="1690">
        <f t="shared" si="517"/>
        <v>1288.1754001338575</v>
      </c>
      <c r="X290" s="1690">
        <f t="shared" si="517"/>
        <v>1288.1754001338575</v>
      </c>
      <c r="Y290" s="1690">
        <f t="shared" si="517"/>
        <v>1288.1754001338575</v>
      </c>
      <c r="Z290" s="1690">
        <f t="shared" si="517"/>
        <v>1288.1754001338575</v>
      </c>
      <c r="AA290" s="1690">
        <f t="shared" si="517"/>
        <v>1288.1754001338575</v>
      </c>
      <c r="AB290" s="1690">
        <f t="shared" si="517"/>
        <v>1288.1754001338575</v>
      </c>
      <c r="AC290" s="1690">
        <f t="shared" si="517"/>
        <v>1288.1754001338575</v>
      </c>
      <c r="AD290" s="1690">
        <f t="shared" si="517"/>
        <v>1288.1754001338575</v>
      </c>
      <c r="AE290" s="1690">
        <f t="shared" si="517"/>
        <v>1288.1754001338575</v>
      </c>
      <c r="AF290" s="1690">
        <f t="shared" si="517"/>
        <v>1288.1754001338575</v>
      </c>
      <c r="AG290" s="1690">
        <f t="shared" si="517"/>
        <v>1288.1754001338575</v>
      </c>
      <c r="AH290" s="1690">
        <f t="shared" si="517"/>
        <v>1288.1754001338575</v>
      </c>
      <c r="AI290" s="1690">
        <f t="shared" si="517"/>
        <v>1288.1754001338575</v>
      </c>
      <c r="AJ290" s="1690">
        <f t="shared" si="517"/>
        <v>1288.1754001338575</v>
      </c>
      <c r="AK290" s="1690">
        <f t="shared" si="517"/>
        <v>1288.1754001338575</v>
      </c>
      <c r="AL290" s="618"/>
    </row>
    <row r="291" spans="1:38" s="236" customFormat="1" ht="14.5" customHeight="1" outlineLevel="5" x14ac:dyDescent="0.3">
      <c r="A291" s="616"/>
      <c r="B291" s="1732" t="s">
        <v>1441</v>
      </c>
      <c r="C291" s="1731" t="s">
        <v>124</v>
      </c>
      <c r="D291" s="1733">
        <f>'3.1 INPUT CAPEX '!F260*'2.3 DA Interface'!F392+'3.1 INPUT CAPEX '!F263</f>
        <v>1014.4991636354105</v>
      </c>
      <c r="E291" s="1733">
        <f>'1. INPUT General assumptions'!$F$132</f>
        <v>8</v>
      </c>
      <c r="F291" s="1699"/>
      <c r="G291" s="1939"/>
      <c r="H291" s="1699"/>
      <c r="I291" s="1699"/>
      <c r="J291" s="1699"/>
      <c r="K291" s="1939"/>
      <c r="L291" s="1699"/>
      <c r="M291" s="1690">
        <f>$D$291/$E$291</f>
        <v>126.81239545442631</v>
      </c>
      <c r="N291" s="1690">
        <f t="shared" ref="N291:AK291" si="518">$D$291/$E$291</f>
        <v>126.81239545442631</v>
      </c>
      <c r="O291" s="1690">
        <f t="shared" si="518"/>
        <v>126.81239545442631</v>
      </c>
      <c r="P291" s="1690">
        <f t="shared" si="518"/>
        <v>126.81239545442631</v>
      </c>
      <c r="Q291" s="1690">
        <f t="shared" si="518"/>
        <v>126.81239545442631</v>
      </c>
      <c r="R291" s="1690">
        <f t="shared" si="518"/>
        <v>126.81239545442631</v>
      </c>
      <c r="S291" s="1690">
        <f t="shared" si="518"/>
        <v>126.81239545442631</v>
      </c>
      <c r="T291" s="1690">
        <f t="shared" si="518"/>
        <v>126.81239545442631</v>
      </c>
      <c r="U291" s="1690">
        <f t="shared" si="518"/>
        <v>126.81239545442631</v>
      </c>
      <c r="V291" s="1690">
        <f t="shared" si="518"/>
        <v>126.81239545442631</v>
      </c>
      <c r="W291" s="1690">
        <f t="shared" si="518"/>
        <v>126.81239545442631</v>
      </c>
      <c r="X291" s="1690">
        <f t="shared" si="518"/>
        <v>126.81239545442631</v>
      </c>
      <c r="Y291" s="1690">
        <f t="shared" si="518"/>
        <v>126.81239545442631</v>
      </c>
      <c r="Z291" s="1690">
        <f t="shared" si="518"/>
        <v>126.81239545442631</v>
      </c>
      <c r="AA291" s="1690">
        <f t="shared" si="518"/>
        <v>126.81239545442631</v>
      </c>
      <c r="AB291" s="1690">
        <f t="shared" si="518"/>
        <v>126.81239545442631</v>
      </c>
      <c r="AC291" s="1690">
        <f t="shared" si="518"/>
        <v>126.81239545442631</v>
      </c>
      <c r="AD291" s="1690">
        <f t="shared" si="518"/>
        <v>126.81239545442631</v>
      </c>
      <c r="AE291" s="1690">
        <f t="shared" si="518"/>
        <v>126.81239545442631</v>
      </c>
      <c r="AF291" s="1690">
        <f t="shared" si="518"/>
        <v>126.81239545442631</v>
      </c>
      <c r="AG291" s="1690">
        <f t="shared" si="518"/>
        <v>126.81239545442631</v>
      </c>
      <c r="AH291" s="1690">
        <f t="shared" si="518"/>
        <v>126.81239545442631</v>
      </c>
      <c r="AI291" s="1690">
        <f t="shared" si="518"/>
        <v>126.81239545442631</v>
      </c>
      <c r="AJ291" s="1690">
        <f t="shared" si="518"/>
        <v>126.81239545442631</v>
      </c>
      <c r="AK291" s="1690">
        <f t="shared" si="518"/>
        <v>126.81239545442631</v>
      </c>
      <c r="AL291" s="618"/>
    </row>
    <row r="292" spans="1:38" s="236" customFormat="1" ht="14.5" customHeight="1" outlineLevel="5" x14ac:dyDescent="0.3">
      <c r="A292" s="616"/>
      <c r="B292" s="1732" t="s">
        <v>772</v>
      </c>
      <c r="C292" s="1731" t="s">
        <v>124</v>
      </c>
      <c r="D292" s="1733">
        <f>'3.1 INPUT CAPEX '!F299*'2.3 DA Interface'!F392+'3.1 INPUT CAPEX '!F302</f>
        <v>401.0289117918856</v>
      </c>
      <c r="E292" s="1733">
        <f>'1. INPUT General assumptions'!$F$134</f>
        <v>5</v>
      </c>
      <c r="F292" s="1699"/>
      <c r="G292" s="1939"/>
      <c r="H292" s="1699"/>
      <c r="I292" s="1699"/>
      <c r="J292" s="1699"/>
      <c r="K292" s="1939"/>
      <c r="L292" s="1699"/>
      <c r="M292" s="1690">
        <f>$D$292/$E$292</f>
        <v>80.205782358377121</v>
      </c>
      <c r="N292" s="1690">
        <f t="shared" ref="N292:AK292" si="519">$D$292/$E$292</f>
        <v>80.205782358377121</v>
      </c>
      <c r="O292" s="1690">
        <f t="shared" si="519"/>
        <v>80.205782358377121</v>
      </c>
      <c r="P292" s="1690">
        <f t="shared" si="519"/>
        <v>80.205782358377121</v>
      </c>
      <c r="Q292" s="1690">
        <f t="shared" si="519"/>
        <v>80.205782358377121</v>
      </c>
      <c r="R292" s="1690">
        <f t="shared" si="519"/>
        <v>80.205782358377121</v>
      </c>
      <c r="S292" s="1690">
        <f t="shared" si="519"/>
        <v>80.205782358377121</v>
      </c>
      <c r="T292" s="1690">
        <f t="shared" si="519"/>
        <v>80.205782358377121</v>
      </c>
      <c r="U292" s="1690">
        <f t="shared" si="519"/>
        <v>80.205782358377121</v>
      </c>
      <c r="V292" s="1690">
        <f t="shared" si="519"/>
        <v>80.205782358377121</v>
      </c>
      <c r="W292" s="1690">
        <f t="shared" si="519"/>
        <v>80.205782358377121</v>
      </c>
      <c r="X292" s="1690">
        <f t="shared" si="519"/>
        <v>80.205782358377121</v>
      </c>
      <c r="Y292" s="1690">
        <f t="shared" si="519"/>
        <v>80.205782358377121</v>
      </c>
      <c r="Z292" s="1690">
        <f t="shared" si="519"/>
        <v>80.205782358377121</v>
      </c>
      <c r="AA292" s="1690">
        <f t="shared" si="519"/>
        <v>80.205782358377121</v>
      </c>
      <c r="AB292" s="1690">
        <f t="shared" si="519"/>
        <v>80.205782358377121</v>
      </c>
      <c r="AC292" s="1690">
        <f t="shared" si="519"/>
        <v>80.205782358377121</v>
      </c>
      <c r="AD292" s="1690">
        <f t="shared" si="519"/>
        <v>80.205782358377121</v>
      </c>
      <c r="AE292" s="1690">
        <f t="shared" si="519"/>
        <v>80.205782358377121</v>
      </c>
      <c r="AF292" s="1690">
        <f t="shared" si="519"/>
        <v>80.205782358377121</v>
      </c>
      <c r="AG292" s="1690">
        <f t="shared" si="519"/>
        <v>80.205782358377121</v>
      </c>
      <c r="AH292" s="1690">
        <f t="shared" si="519"/>
        <v>80.205782358377121</v>
      </c>
      <c r="AI292" s="1690">
        <f t="shared" si="519"/>
        <v>80.205782358377121</v>
      </c>
      <c r="AJ292" s="1690">
        <f t="shared" si="519"/>
        <v>80.205782358377121</v>
      </c>
      <c r="AK292" s="1690">
        <f t="shared" si="519"/>
        <v>80.205782358377121</v>
      </c>
      <c r="AL292" s="618"/>
    </row>
    <row r="293" spans="1:38" s="236" customFormat="1" ht="14.5" customHeight="1" outlineLevel="4" x14ac:dyDescent="0.3">
      <c r="A293" s="616"/>
      <c r="B293" s="1730" t="s">
        <v>1462</v>
      </c>
      <c r="C293" s="1731" t="s">
        <v>124</v>
      </c>
      <c r="D293" s="623"/>
      <c r="E293" s="628"/>
      <c r="F293" s="1699"/>
      <c r="G293" s="1939"/>
      <c r="H293" s="1699"/>
      <c r="I293" s="1699"/>
      <c r="J293" s="1699"/>
      <c r="K293" s="1939"/>
      <c r="L293" s="1699"/>
      <c r="M293" s="1690">
        <f>'4.1 INPUT OPEX'!$J$431*(M286+M287)</f>
        <v>4561.7120237301833</v>
      </c>
      <c r="N293" s="1690">
        <f>'4.1 INPUT OPEX'!$J$431*(N286+N287)</f>
        <v>4632.5269311940156</v>
      </c>
      <c r="O293" s="1690">
        <f>'4.1 INPUT OPEX'!$J$431*(O286+O287)</f>
        <v>4708.1083648194935</v>
      </c>
      <c r="P293" s="1690">
        <f>'4.1 INPUT OPEX'!$J$431*(P286+P287)</f>
        <v>4781.7465421993811</v>
      </c>
      <c r="Q293" s="1690">
        <f>'4.1 INPUT OPEX'!$J$431*(Q286+Q287)</f>
        <v>4856.8983298047851</v>
      </c>
      <c r="R293" s="1690">
        <f>'4.1 INPUT OPEX'!$J$431*(R286+R287)</f>
        <v>4933.5549613166404</v>
      </c>
      <c r="S293" s="1690">
        <f>'4.1 INPUT OPEX'!$J$431*(S286+S287)</f>
        <v>5011.7465104674784</v>
      </c>
      <c r="T293" s="1690">
        <f>'4.1 INPUT OPEX'!$J$431*(T286+T287)</f>
        <v>5097.914636657797</v>
      </c>
      <c r="U293" s="1690">
        <f>'4.1 INPUT OPEX'!$J$431*(U286+U287)</f>
        <v>5179.2195859927697</v>
      </c>
      <c r="V293" s="1690">
        <f>'4.1 INPUT OPEX'!$J$431*(V286+V287)</f>
        <v>5262.1538408588676</v>
      </c>
      <c r="W293" s="1690">
        <f>'4.1 INPUT OPEX'!$J$431*(W286+W287)</f>
        <v>5346.7499643410301</v>
      </c>
      <c r="X293" s="1690">
        <f>'4.1 INPUT OPEX'!$J$431*(X286+X287)</f>
        <v>5433.041172655634</v>
      </c>
      <c r="Y293" s="1690">
        <f>'4.1 INPUT OPEX'!$J$431*(Y286+Y287)</f>
        <v>5533.4017913645621</v>
      </c>
      <c r="Z293" s="1690">
        <f>'4.1 INPUT OPEX'!$J$431*(Z286+Z287)</f>
        <v>5623.0919202419136</v>
      </c>
      <c r="AA293" s="1690">
        <f>'4.1 INPUT OPEX'!$J$431*(AA286+AA287)</f>
        <v>5714.5809722799568</v>
      </c>
      <c r="AB293" s="1690">
        <f>'4.1 INPUT OPEX'!$J$431*(AB286+AB287)</f>
        <v>5807.9056035216818</v>
      </c>
      <c r="AC293" s="1690">
        <f>'4.1 INPUT OPEX'!$J$431*(AC286+AC287)</f>
        <v>5903.1024873539418</v>
      </c>
      <c r="AD293" s="1690">
        <f>'4.1 INPUT OPEX'!$J$431*(AD286+AD287)</f>
        <v>6000.2090306313248</v>
      </c>
      <c r="AE293" s="1690">
        <f>'4.1 INPUT OPEX'!$J$431*(AE286+AE287)</f>
        <v>6099.2633484857352</v>
      </c>
      <c r="AF293" s="1690">
        <f>'4.1 INPUT OPEX'!$J$431*(AF286+AF287)</f>
        <v>6200.3043230823769</v>
      </c>
      <c r="AG293" s="1690">
        <f>'4.1 INPUT OPEX'!$J$431*(AG286+AG287)</f>
        <v>6303.3716469411274</v>
      </c>
      <c r="AH293" s="1690">
        <f>'4.1 INPUT OPEX'!$J$431*(AH286+AH287)</f>
        <v>6408.5058503041801</v>
      </c>
      <c r="AI293" s="1690">
        <f>'4.1 INPUT OPEX'!$J$431*(AI286+AI287)</f>
        <v>6515.7481177157242</v>
      </c>
      <c r="AJ293" s="1690">
        <f>'4.1 INPUT OPEX'!$J$431*(AJ286+AJ287)</f>
        <v>6625.1406152294021</v>
      </c>
      <c r="AK293" s="1690">
        <f>'4.1 INPUT OPEX'!$J$431*(AK286+AK287)</f>
        <v>6736.5515772416711</v>
      </c>
      <c r="AL293" s="618"/>
    </row>
    <row r="294" spans="1:38" s="236" customFormat="1" ht="14.5" customHeight="1" outlineLevel="4" x14ac:dyDescent="0.3">
      <c r="A294" s="616"/>
      <c r="B294" s="1734" t="s">
        <v>1608</v>
      </c>
      <c r="C294" s="1735" t="s">
        <v>124</v>
      </c>
      <c r="D294" s="623"/>
      <c r="E294" s="628"/>
      <c r="F294" s="1743"/>
      <c r="G294" s="2430"/>
      <c r="H294" s="1743"/>
      <c r="I294" s="1743"/>
      <c r="J294" s="1743"/>
      <c r="K294" s="2430"/>
      <c r="L294" s="1743"/>
      <c r="M294" s="1691">
        <f t="shared" ref="M294" si="520">M286+M287+M293</f>
        <v>95795.952498333849</v>
      </c>
      <c r="N294" s="1691">
        <f t="shared" ref="N294:T294" si="521">N286+N287+N293</f>
        <v>97283.065555074325</v>
      </c>
      <c r="O294" s="1691">
        <f t="shared" si="521"/>
        <v>98870.275661209365</v>
      </c>
      <c r="P294" s="1691">
        <f t="shared" si="521"/>
        <v>100416.677386187</v>
      </c>
      <c r="Q294" s="1691">
        <f t="shared" si="521"/>
        <v>101994.86492590049</v>
      </c>
      <c r="R294" s="1691">
        <f t="shared" si="521"/>
        <v>103604.65418764943</v>
      </c>
      <c r="S294" s="1691">
        <f t="shared" si="521"/>
        <v>105246.67671981704</v>
      </c>
      <c r="T294" s="1691">
        <f t="shared" si="521"/>
        <v>107056.20736981372</v>
      </c>
      <c r="U294" s="1691">
        <f t="shared" ref="U294:Z294" si="522">U286+U287+U293</f>
        <v>108763.61130584816</v>
      </c>
      <c r="V294" s="1691">
        <f t="shared" si="522"/>
        <v>110505.23065803621</v>
      </c>
      <c r="W294" s="1691">
        <f t="shared" si="522"/>
        <v>112281.74925116163</v>
      </c>
      <c r="X294" s="1691">
        <f t="shared" si="522"/>
        <v>114093.8646257683</v>
      </c>
      <c r="Y294" s="1691">
        <f t="shared" si="522"/>
        <v>116201.43761865579</v>
      </c>
      <c r="Z294" s="1691">
        <f t="shared" si="522"/>
        <v>118084.93032508019</v>
      </c>
      <c r="AA294" s="1691">
        <f t="shared" ref="AA294:AJ294" si="523">AA286+AA287+AA293</f>
        <v>120006.2004178791</v>
      </c>
      <c r="AB294" s="1691">
        <f t="shared" si="523"/>
        <v>121966.01767395531</v>
      </c>
      <c r="AC294" s="1691">
        <f t="shared" si="523"/>
        <v>123965.15223443277</v>
      </c>
      <c r="AD294" s="1691">
        <f t="shared" si="523"/>
        <v>126004.3896432578</v>
      </c>
      <c r="AE294" s="1691">
        <f t="shared" si="523"/>
        <v>128084.53031820043</v>
      </c>
      <c r="AF294" s="1691">
        <f t="shared" si="523"/>
        <v>130206.39078472991</v>
      </c>
      <c r="AG294" s="1691">
        <f t="shared" si="523"/>
        <v>132370.80458576366</v>
      </c>
      <c r="AH294" s="1691">
        <f t="shared" si="523"/>
        <v>134578.62285638775</v>
      </c>
      <c r="AI294" s="1691">
        <f t="shared" si="523"/>
        <v>136830.71047203019</v>
      </c>
      <c r="AJ294" s="1691">
        <f t="shared" si="523"/>
        <v>139127.95291981744</v>
      </c>
      <c r="AK294" s="1691">
        <f t="shared" ref="AK294" si="524">AK286+AK287+AK293</f>
        <v>141467.5831220751</v>
      </c>
      <c r="AL294" s="618"/>
    </row>
    <row r="295" spans="1:38" s="236" customFormat="1" ht="14.5" customHeight="1" outlineLevel="4" x14ac:dyDescent="0.3">
      <c r="A295" s="616"/>
      <c r="B295" s="1736" t="s">
        <v>1600</v>
      </c>
      <c r="C295" s="1737" t="s">
        <v>752</v>
      </c>
      <c r="F295" s="1738"/>
      <c r="G295" s="2434"/>
      <c r="H295" s="1738"/>
      <c r="I295" s="1738"/>
      <c r="J295" s="1738"/>
      <c r="K295" s="2434"/>
      <c r="L295" s="1738"/>
      <c r="M295" s="1691">
        <f t="shared" ref="M295" si="525">IFERROR(M294/M285,0)</f>
        <v>2864.043091179492</v>
      </c>
      <c r="N295" s="1691">
        <f t="shared" ref="N295:T295" si="526">IFERROR(N294/N285,0)</f>
        <v>2945.4833465196693</v>
      </c>
      <c r="O295" s="1691">
        <f t="shared" si="526"/>
        <v>1756.5698813175636</v>
      </c>
      <c r="P295" s="1691">
        <f t="shared" si="526"/>
        <v>1806.6111772958086</v>
      </c>
      <c r="Q295" s="1691">
        <f t="shared" si="526"/>
        <v>1849.2565081654261</v>
      </c>
      <c r="R295" s="1691">
        <f t="shared" si="526"/>
        <v>1893.0010539337854</v>
      </c>
      <c r="S295" s="1691">
        <f t="shared" si="526"/>
        <v>1937.8748384488342</v>
      </c>
      <c r="T295" s="1691">
        <f t="shared" si="526"/>
        <v>1078.9707214339103</v>
      </c>
      <c r="U295" s="1691">
        <f t="shared" ref="U295:Z295" si="527">IFERROR(U294/U285,0)</f>
        <v>1104.6282302367304</v>
      </c>
      <c r="V295" s="1691">
        <f t="shared" si="527"/>
        <v>1130.9478281707893</v>
      </c>
      <c r="W295" s="1691">
        <f t="shared" si="527"/>
        <v>1157.9460146055205</v>
      </c>
      <c r="X295" s="1691">
        <f t="shared" si="527"/>
        <v>1185.6394825054438</v>
      </c>
      <c r="Y295" s="1691">
        <f t="shared" si="527"/>
        <v>635.85287777090059</v>
      </c>
      <c r="Z295" s="1691">
        <f t="shared" si="527"/>
        <v>651.08686357180875</v>
      </c>
      <c r="AA295" s="1691">
        <f t="shared" ref="AA295:AJ295" si="528">IFERROR(AA294/AA285,0)</f>
        <v>666.73323305613917</v>
      </c>
      <c r="AB295" s="1691">
        <f t="shared" si="528"/>
        <v>682.78460649815463</v>
      </c>
      <c r="AC295" s="1691">
        <f t="shared" si="528"/>
        <v>699.25098819283926</v>
      </c>
      <c r="AD295" s="1691">
        <f t="shared" si="528"/>
        <v>716.14258689449809</v>
      </c>
      <c r="AE295" s="1691">
        <f t="shared" si="528"/>
        <v>733.47099644716798</v>
      </c>
      <c r="AF295" s="1691">
        <f t="shared" si="528"/>
        <v>751.24804966270949</v>
      </c>
      <c r="AG295" s="1691">
        <f t="shared" si="528"/>
        <v>769.48492891428623</v>
      </c>
      <c r="AH295" s="1691">
        <f t="shared" si="528"/>
        <v>788.19163389038545</v>
      </c>
      <c r="AI295" s="1691">
        <f t="shared" si="528"/>
        <v>807.38344435243789</v>
      </c>
      <c r="AJ295" s="1691">
        <f t="shared" si="528"/>
        <v>827.07097434659033</v>
      </c>
      <c r="AK295" s="1691">
        <f t="shared" ref="AK295" si="529">IFERROR(AK294/AK285,0)</f>
        <v>853.55958677493993</v>
      </c>
      <c r="AL295" s="618"/>
    </row>
    <row r="296" spans="1:38" s="236" customFormat="1" ht="14.5" customHeight="1" outlineLevel="4" x14ac:dyDescent="0.3">
      <c r="A296" s="616"/>
      <c r="B296" s="1736" t="s">
        <v>1641</v>
      </c>
      <c r="C296" s="1737" t="s">
        <v>752</v>
      </c>
      <c r="F296" s="1738"/>
      <c r="G296" s="2434"/>
      <c r="H296" s="1738"/>
      <c r="I296" s="1738"/>
      <c r="J296" s="1738"/>
      <c r="K296" s="2434"/>
      <c r="L296" s="1738"/>
      <c r="M296" s="1691">
        <f>IFERROR(M287/M285,0)</f>
        <v>309.32784641160271</v>
      </c>
      <c r="N296" s="1691">
        <f t="shared" ref="N296:AJ296" si="530">IFERROR(N287/N285,0)</f>
        <v>313.26072892288391</v>
      </c>
      <c r="O296" s="1691">
        <f t="shared" si="530"/>
        <v>183.81727217889636</v>
      </c>
      <c r="P296" s="1691">
        <f t="shared" si="530"/>
        <v>186.14247137132892</v>
      </c>
      <c r="Q296" s="1691">
        <f t="shared" si="530"/>
        <v>187.58818381888503</v>
      </c>
      <c r="R296" s="1691">
        <f t="shared" si="530"/>
        <v>189.0419638639614</v>
      </c>
      <c r="S296" s="1691">
        <f t="shared" si="530"/>
        <v>190.50394013035924</v>
      </c>
      <c r="T296" s="1691">
        <f t="shared" si="530"/>
        <v>104.27601749163303</v>
      </c>
      <c r="U296" s="1691">
        <f t="shared" si="530"/>
        <v>105.07977855633163</v>
      </c>
      <c r="V296" s="1691">
        <f t="shared" si="530"/>
        <v>105.88790736404664</v>
      </c>
      <c r="W296" s="1691">
        <f t="shared" si="530"/>
        <v>106.70033241101176</v>
      </c>
      <c r="X296" s="1691">
        <f t="shared" si="530"/>
        <v>107.5169639241016</v>
      </c>
      <c r="Y296" s="1691">
        <f t="shared" si="530"/>
        <v>56.615033695340074</v>
      </c>
      <c r="Z296" s="1691">
        <f t="shared" si="530"/>
        <v>57.046773387890191</v>
      </c>
      <c r="AA296" s="1691">
        <f t="shared" si="530"/>
        <v>57.482420508031851</v>
      </c>
      <c r="AB296" s="1691">
        <f t="shared" si="530"/>
        <v>57.920394003653257</v>
      </c>
      <c r="AC296" s="1691">
        <f t="shared" si="530"/>
        <v>58.360647378779383</v>
      </c>
      <c r="AD296" s="1691">
        <f t="shared" si="530"/>
        <v>58.80313165612133</v>
      </c>
      <c r="AE296" s="1691">
        <f t="shared" si="530"/>
        <v>59.247890932600441</v>
      </c>
      <c r="AF296" s="1691">
        <f t="shared" si="530"/>
        <v>59.694962921874726</v>
      </c>
      <c r="AG296" s="1691">
        <f t="shared" si="530"/>
        <v>60.144308995310432</v>
      </c>
      <c r="AH296" s="1691">
        <f t="shared" si="530"/>
        <v>60.595778721358009</v>
      </c>
      <c r="AI296" s="1691">
        <f t="shared" si="530"/>
        <v>61.049609153041786</v>
      </c>
      <c r="AJ296" s="1691">
        <f t="shared" si="530"/>
        <v>61.505650299157899</v>
      </c>
      <c r="AK296" s="1691">
        <f t="shared" ref="AK296" si="531">IFERROR(AK287/AK285,0)</f>
        <v>62.425717194973593</v>
      </c>
      <c r="AL296" s="618"/>
    </row>
    <row r="297" spans="1:38" s="236" customFormat="1" ht="14.5" customHeight="1" outlineLevel="2" x14ac:dyDescent="0.3">
      <c r="A297" s="616"/>
      <c r="B297" s="631"/>
      <c r="C297" s="1704"/>
      <c r="F297" s="1741"/>
      <c r="G297" s="1741"/>
      <c r="H297" s="1741"/>
      <c r="I297" s="1741"/>
      <c r="J297" s="1741"/>
      <c r="K297" s="1741"/>
      <c r="L297" s="1741"/>
      <c r="M297" s="1741"/>
      <c r="N297" s="1741"/>
      <c r="O297" s="1741"/>
      <c r="P297" s="1741"/>
      <c r="Q297" s="1741"/>
      <c r="R297" s="1741"/>
      <c r="S297" s="1741"/>
      <c r="T297" s="1741"/>
      <c r="U297" s="1741"/>
      <c r="V297" s="1741"/>
      <c r="W297" s="1741"/>
      <c r="X297" s="1741"/>
      <c r="Y297" s="1741"/>
      <c r="Z297" s="1741"/>
      <c r="AA297" s="1741"/>
      <c r="AB297" s="1741"/>
      <c r="AC297" s="1741"/>
      <c r="AD297" s="1741"/>
      <c r="AE297" s="1741"/>
      <c r="AF297" s="1741"/>
      <c r="AG297" s="1741"/>
      <c r="AH297" s="1741"/>
      <c r="AI297" s="1741"/>
      <c r="AJ297" s="1741"/>
      <c r="AK297" s="1741"/>
      <c r="AL297" s="618"/>
    </row>
    <row r="298" spans="1:38" s="188" customFormat="1" ht="14.5" customHeight="1" outlineLevel="2" x14ac:dyDescent="0.3">
      <c r="A298" s="294"/>
      <c r="B298" s="1717" t="s">
        <v>1131</v>
      </c>
      <c r="C298" s="1718"/>
      <c r="D298" s="1718"/>
      <c r="E298" s="1718"/>
      <c r="F298" s="1719"/>
      <c r="G298" s="1719"/>
      <c r="H298" s="1719"/>
      <c r="I298" s="1719"/>
      <c r="J298" s="1719"/>
      <c r="K298" s="1719"/>
      <c r="L298" s="1719"/>
      <c r="M298" s="1719"/>
      <c r="N298" s="1719"/>
      <c r="O298" s="1719"/>
      <c r="P298" s="1719"/>
      <c r="Q298" s="1719"/>
      <c r="R298" s="1719"/>
      <c r="S298" s="1719"/>
      <c r="T298" s="1719"/>
      <c r="U298" s="1719"/>
      <c r="V298" s="1719"/>
      <c r="W298" s="1719"/>
      <c r="X298" s="1719"/>
      <c r="Y298" s="1719"/>
      <c r="Z298" s="1719"/>
      <c r="AA298" s="1719"/>
      <c r="AB298" s="1719"/>
      <c r="AC298" s="1719"/>
      <c r="AD298" s="1719"/>
      <c r="AE298" s="1719"/>
      <c r="AF298" s="1719"/>
      <c r="AG298" s="1719"/>
      <c r="AH298" s="1719"/>
      <c r="AI298" s="1719"/>
      <c r="AJ298" s="1719"/>
      <c r="AK298" s="1719"/>
      <c r="AL298" s="429"/>
    </row>
    <row r="299" spans="1:38" s="236" customFormat="1" ht="14.5" customHeight="1" outlineLevel="3" x14ac:dyDescent="0.3">
      <c r="A299" s="633"/>
      <c r="B299" s="1745"/>
      <c r="F299" s="617"/>
      <c r="G299" s="617"/>
      <c r="H299" s="617"/>
      <c r="I299" s="617"/>
      <c r="J299" s="617"/>
      <c r="K299" s="617"/>
      <c r="L299" s="617"/>
      <c r="M299" s="617"/>
      <c r="N299" s="617"/>
      <c r="O299" s="617"/>
      <c r="P299" s="617"/>
      <c r="Q299" s="617"/>
      <c r="R299" s="617"/>
      <c r="S299" s="617"/>
      <c r="T299" s="617"/>
      <c r="U299" s="617"/>
      <c r="V299" s="617"/>
      <c r="W299" s="617"/>
      <c r="X299" s="617"/>
      <c r="Y299" s="617"/>
      <c r="Z299" s="617"/>
      <c r="AA299" s="617"/>
      <c r="AB299" s="617"/>
      <c r="AC299" s="617"/>
      <c r="AD299" s="617"/>
      <c r="AE299" s="617"/>
      <c r="AF299" s="617"/>
      <c r="AG299" s="617"/>
      <c r="AH299" s="617"/>
      <c r="AI299" s="617"/>
      <c r="AJ299" s="617"/>
      <c r="AK299" s="617"/>
      <c r="AL299" s="618"/>
    </row>
    <row r="300" spans="1:38" s="236" customFormat="1" ht="14.5" customHeight="1" outlineLevel="3" x14ac:dyDescent="0.3">
      <c r="A300" s="619"/>
      <c r="B300" s="1726" t="s">
        <v>611</v>
      </c>
      <c r="C300" s="1727"/>
      <c r="D300" s="1727"/>
      <c r="E300" s="1727"/>
      <c r="F300" s="1728"/>
      <c r="G300" s="1728"/>
      <c r="H300" s="1728"/>
      <c r="I300" s="1728"/>
      <c r="J300" s="1728"/>
      <c r="K300" s="1728"/>
      <c r="L300" s="1728"/>
      <c r="M300" s="1728"/>
      <c r="N300" s="1728"/>
      <c r="O300" s="1728"/>
      <c r="P300" s="1728"/>
      <c r="Q300" s="1728"/>
      <c r="R300" s="1728"/>
      <c r="S300" s="1728"/>
      <c r="T300" s="1728"/>
      <c r="U300" s="1728"/>
      <c r="V300" s="1728"/>
      <c r="W300" s="1728"/>
      <c r="X300" s="1728"/>
      <c r="Y300" s="1728"/>
      <c r="Z300" s="1728"/>
      <c r="AA300" s="1728"/>
      <c r="AB300" s="1728"/>
      <c r="AC300" s="1728"/>
      <c r="AD300" s="1728"/>
      <c r="AE300" s="1728"/>
      <c r="AF300" s="1728"/>
      <c r="AG300" s="1728"/>
      <c r="AH300" s="1728"/>
      <c r="AI300" s="1728"/>
      <c r="AJ300" s="1728"/>
      <c r="AK300" s="1728"/>
      <c r="AL300" s="618"/>
    </row>
    <row r="301" spans="1:38" s="236" customFormat="1" ht="14.5" customHeight="1" outlineLevel="4" x14ac:dyDescent="0.3">
      <c r="A301" s="616"/>
      <c r="B301" s="1694" t="s">
        <v>1100</v>
      </c>
      <c r="C301" s="1740" t="s">
        <v>387</v>
      </c>
      <c r="D301" s="623"/>
      <c r="E301" s="623"/>
      <c r="F301" s="1699"/>
      <c r="G301" s="1939"/>
      <c r="H301" s="1699"/>
      <c r="I301" s="1699"/>
      <c r="J301" s="1699"/>
      <c r="K301" s="1939"/>
      <c r="L301" s="1699"/>
      <c r="M301" s="1690">
        <f>'4.2 OPEX Projections '!M337</f>
        <v>3909.2596226249998</v>
      </c>
      <c r="N301" s="1690">
        <f>'4.2 OPEX Projections '!N337</f>
        <v>3984.8994774900002</v>
      </c>
      <c r="O301" s="1690">
        <f>'4.2 OPEX Projections '!O337</f>
        <v>4160.3446851000008</v>
      </c>
      <c r="P301" s="1690">
        <f>'4.2 OPEX Projections '!P337</f>
        <v>4226.0113374149996</v>
      </c>
      <c r="Q301" s="1690">
        <f>'4.2 OPEX Projections '!Q337</f>
        <v>4519.1950630695001</v>
      </c>
      <c r="R301" s="1690">
        <f>'4.2 OPEX Projections '!R337</f>
        <v>4605.5600024429996</v>
      </c>
      <c r="S301" s="1690">
        <f>'4.2 OPEX Projections '!S337</f>
        <v>4690.4465643599997</v>
      </c>
      <c r="T301" s="1690">
        <f>'4.2 OPEX Projections '!T337</f>
        <v>4656.4496313074997</v>
      </c>
      <c r="U301" s="1690">
        <f>'4.2 OPEX Projections '!U337</f>
        <v>4621.6126437000003</v>
      </c>
      <c r="V301" s="1690">
        <f>'4.2 OPEX Projections '!V337</f>
        <v>4587.1197070725002</v>
      </c>
      <c r="W301" s="1690">
        <f>'4.2 OPEX Projections '!W337</f>
        <v>4552.9699768800001</v>
      </c>
      <c r="X301" s="1690">
        <f>'4.2 OPEX Projections '!X337</f>
        <v>4519.1634531225</v>
      </c>
      <c r="Y301" s="1690">
        <f>'4.2 OPEX Projections '!Y337</f>
        <v>4485.6873903075002</v>
      </c>
      <c r="Z301" s="1690">
        <f>'4.2 OPEX Projections '!Z337</f>
        <v>4452.5349934162496</v>
      </c>
      <c r="AA301" s="1690">
        <f>'4.2 OPEX Projections '!AA337</f>
        <v>4419.5873302912496</v>
      </c>
      <c r="AB301" s="1690">
        <f>'4.2 OPEX Projections '!AB337</f>
        <v>4386.9633330899997</v>
      </c>
      <c r="AC301" s="1690">
        <f>'4.2 OPEX Projections '!AC337</f>
        <v>4354.6630018124997</v>
      </c>
      <c r="AD301" s="1690">
        <f>'4.2 OPEX Projections '!AD337</f>
        <v>4322.6863364587498</v>
      </c>
      <c r="AE301" s="1690">
        <f>'4.2 OPEX Projections '!AE337</f>
        <v>4291.0265420099995</v>
      </c>
      <c r="AF301" s="1690">
        <f>'4.2 OPEX Projections '!AF337</f>
        <v>4259.6776679924997</v>
      </c>
      <c r="AG301" s="1690">
        <f>'4.2 OPEX Projections '!AG337</f>
        <v>4228.63886986125</v>
      </c>
      <c r="AH301" s="1690">
        <f>'4.2 OPEX Projections '!AH337</f>
        <v>4197.9169426349999</v>
      </c>
      <c r="AI301" s="1690">
        <f>'4.2 OPEX Projections '!AI337</f>
        <v>4167.4923458025005</v>
      </c>
      <c r="AJ301" s="1690">
        <f>'4.2 OPEX Projections '!AJ337</f>
        <v>4137.3718743824993</v>
      </c>
      <c r="AK301" s="1690">
        <f>'4.2 OPEX Projections '!AK337</f>
        <v>4077.9430715887502</v>
      </c>
      <c r="AL301" s="618"/>
    </row>
    <row r="302" spans="1:38" s="236" customFormat="1" ht="14.5" customHeight="1" outlineLevel="4" x14ac:dyDescent="0.3">
      <c r="A302" s="616"/>
      <c r="B302" s="1730" t="s">
        <v>1636</v>
      </c>
      <c r="C302" s="1731" t="s">
        <v>124</v>
      </c>
      <c r="D302" s="623"/>
      <c r="E302" s="623"/>
      <c r="F302" s="1699"/>
      <c r="G302" s="1939"/>
      <c r="H302" s="1699"/>
      <c r="I302" s="1699"/>
      <c r="J302" s="1699"/>
      <c r="K302" s="1939"/>
      <c r="L302" s="1699"/>
      <c r="M302" s="1690">
        <f>'4.2 OPEX Projections '!M342</f>
        <v>223438.143549614</v>
      </c>
      <c r="N302" s="1690">
        <f>'4.2 OPEX Projections '!N342</f>
        <v>226782.59677667898</v>
      </c>
      <c r="O302" s="1690">
        <f>'4.2 OPEX Projections '!O342</f>
        <v>231246.39474397749</v>
      </c>
      <c r="P302" s="1690">
        <f>'4.2 OPEX Projections '!P342</f>
        <v>234586.45687238057</v>
      </c>
      <c r="Q302" s="1690">
        <f>'4.2 OPEX Projections '!Q342</f>
        <v>240415.36948976337</v>
      </c>
      <c r="R302" s="1690">
        <f>'4.2 OPEX Projections '!R342</f>
        <v>244083.58858130124</v>
      </c>
      <c r="S302" s="1690">
        <f>'4.2 OPEX Projections '!S342</f>
        <v>247790.84766321251</v>
      </c>
      <c r="T302" s="1690">
        <f>'4.2 OPEX Projections '!T342</f>
        <v>250281.14300128835</v>
      </c>
      <c r="U302" s="1690">
        <f>'4.2 OPEX Projections '!U342</f>
        <v>252819.52982451714</v>
      </c>
      <c r="V302" s="1690">
        <f>'4.2 OPEX Projections '!V342</f>
        <v>255419.82852535165</v>
      </c>
      <c r="W302" s="1690">
        <f>'4.2 OPEX Projections '!W342</f>
        <v>258083.19462079351</v>
      </c>
      <c r="X302" s="1690">
        <f>'4.2 OPEX Projections '!X342</f>
        <v>260810.81596190529</v>
      </c>
      <c r="Y302" s="1690">
        <f>'4.2 OPEX Projections '!Y342</f>
        <v>263603.76768594817</v>
      </c>
      <c r="Z302" s="1690">
        <f>'4.2 OPEX Projections '!Z342</f>
        <v>266463.21287632477</v>
      </c>
      <c r="AA302" s="1690">
        <f>'4.2 OPEX Projections '!AA342</f>
        <v>269389.13863836403</v>
      </c>
      <c r="AB302" s="1690">
        <f>'4.2 OPEX Projections '!AB342</f>
        <v>272384.10419197881</v>
      </c>
      <c r="AC302" s="1690">
        <f>'4.2 OPEX Projections '!AC342</f>
        <v>275449.42102072434</v>
      </c>
      <c r="AD302" s="1690">
        <f>'4.2 OPEX Projections '!AD342</f>
        <v>278586.42683782702</v>
      </c>
      <c r="AE302" s="1690">
        <f>'4.2 OPEX Projections '!AE342</f>
        <v>281796.41335393453</v>
      </c>
      <c r="AF302" s="1690">
        <f>'4.2 OPEX Projections '!AF342</f>
        <v>285080.70861190825</v>
      </c>
      <c r="AG302" s="1690">
        <f>'4.2 OPEX Projections '!AG342</f>
        <v>288440.72316086205</v>
      </c>
      <c r="AH302" s="1690">
        <f>'4.2 OPEX Projections '!AH342</f>
        <v>291877.97774145612</v>
      </c>
      <c r="AI302" s="1690">
        <f>'4.2 OPEX Projections '!AI342</f>
        <v>295393.74006951816</v>
      </c>
      <c r="AJ302" s="1690">
        <f>'4.2 OPEX Projections '!AJ342</f>
        <v>298989.58938425459</v>
      </c>
      <c r="AK302" s="1690">
        <f>'4.2 OPEX Projections '!AK342</f>
        <v>302349.99049085903</v>
      </c>
      <c r="AL302" s="618"/>
    </row>
    <row r="303" spans="1:38" s="236" customFormat="1" ht="14.5" customHeight="1" outlineLevel="4" x14ac:dyDescent="0.3">
      <c r="A303" s="616"/>
      <c r="B303" s="1694" t="s">
        <v>1582</v>
      </c>
      <c r="C303" s="1731" t="s">
        <v>124</v>
      </c>
      <c r="D303" s="623" t="s">
        <v>1132</v>
      </c>
      <c r="E303" s="623" t="s">
        <v>131</v>
      </c>
      <c r="F303" s="1746"/>
      <c r="G303" s="2435"/>
      <c r="H303" s="1746"/>
      <c r="I303" s="1746"/>
      <c r="J303" s="1746"/>
      <c r="K303" s="2435"/>
      <c r="L303" s="1746"/>
      <c r="M303" s="1744">
        <f t="shared" ref="M303" si="532">SUM(M304:M308)</f>
        <v>108715.28107702741</v>
      </c>
      <c r="N303" s="1744">
        <f t="shared" ref="N303:T303" si="533">SUM(N304:N308)</f>
        <v>108715.28107702741</v>
      </c>
      <c r="O303" s="1744">
        <f t="shared" si="533"/>
        <v>108715.28107702741</v>
      </c>
      <c r="P303" s="1744">
        <f t="shared" si="533"/>
        <v>108715.28107702741</v>
      </c>
      <c r="Q303" s="1744">
        <f t="shared" si="533"/>
        <v>108715.28107702741</v>
      </c>
      <c r="R303" s="1744">
        <f t="shared" si="533"/>
        <v>108715.28107702741</v>
      </c>
      <c r="S303" s="1744">
        <f t="shared" si="533"/>
        <v>108715.28107702741</v>
      </c>
      <c r="T303" s="1744">
        <f t="shared" si="533"/>
        <v>108715.28107702741</v>
      </c>
      <c r="U303" s="1744">
        <f t="shared" ref="U303:Z303" si="534">SUM(U304:U308)</f>
        <v>108715.28107702741</v>
      </c>
      <c r="V303" s="1744">
        <f t="shared" si="534"/>
        <v>108715.28107702741</v>
      </c>
      <c r="W303" s="1744">
        <f t="shared" si="534"/>
        <v>108715.28107702741</v>
      </c>
      <c r="X303" s="1744">
        <f t="shared" si="534"/>
        <v>108715.28107702741</v>
      </c>
      <c r="Y303" s="1744">
        <f t="shared" si="534"/>
        <v>108715.28107702741</v>
      </c>
      <c r="Z303" s="1744">
        <f t="shared" si="534"/>
        <v>108715.28107702741</v>
      </c>
      <c r="AA303" s="1744">
        <f t="shared" ref="AA303:AJ303" si="535">SUM(AA304:AA308)</f>
        <v>108715.28107702741</v>
      </c>
      <c r="AB303" s="1744">
        <f t="shared" si="535"/>
        <v>108715.28107702741</v>
      </c>
      <c r="AC303" s="1744">
        <f t="shared" si="535"/>
        <v>108715.28107702741</v>
      </c>
      <c r="AD303" s="1744">
        <f t="shared" si="535"/>
        <v>108715.28107702741</v>
      </c>
      <c r="AE303" s="1744">
        <f t="shared" si="535"/>
        <v>108715.28107702741</v>
      </c>
      <c r="AF303" s="1744">
        <f t="shared" si="535"/>
        <v>108715.28107702741</v>
      </c>
      <c r="AG303" s="1744">
        <f t="shared" si="535"/>
        <v>108715.28107702741</v>
      </c>
      <c r="AH303" s="1744">
        <f t="shared" si="535"/>
        <v>108715.28107702741</v>
      </c>
      <c r="AI303" s="1744">
        <f t="shared" si="535"/>
        <v>108715.28107702741</v>
      </c>
      <c r="AJ303" s="1744">
        <f t="shared" si="535"/>
        <v>108715.28107702741</v>
      </c>
      <c r="AK303" s="1744">
        <f t="shared" ref="AK303" si="536">SUM(AK304:AK308)</f>
        <v>108715.28107702741</v>
      </c>
      <c r="AL303" s="618"/>
    </row>
    <row r="304" spans="1:38" s="236" customFormat="1" ht="14.5" customHeight="1" outlineLevel="5" x14ac:dyDescent="0.3">
      <c r="A304" s="616"/>
      <c r="B304" s="1732" t="s">
        <v>824</v>
      </c>
      <c r="C304" s="1731" t="s">
        <v>124</v>
      </c>
      <c r="D304" s="1733">
        <f>'3.1 INPUT CAPEX '!F118*'2.3 DA Interface'!F490+'3.1 INPUT CAPEX '!F119+'3.1 INPUT CAPEX '!F120*'2.3 DA Interface'!F504</f>
        <v>1345588.8418391175</v>
      </c>
      <c r="E304" s="1733">
        <f>'1. INPUT General assumptions'!$F$130</f>
        <v>30</v>
      </c>
      <c r="F304" s="1699"/>
      <c r="G304" s="1939"/>
      <c r="H304" s="1699"/>
      <c r="I304" s="1699"/>
      <c r="J304" s="1699"/>
      <c r="K304" s="1939"/>
      <c r="L304" s="1699"/>
      <c r="M304" s="1690">
        <f>$D$304/$E$304</f>
        <v>44852.961394637248</v>
      </c>
      <c r="N304" s="1690">
        <f t="shared" ref="N304:AK304" si="537">$D$304/$E$304</f>
        <v>44852.961394637248</v>
      </c>
      <c r="O304" s="1690">
        <f t="shared" si="537"/>
        <v>44852.961394637248</v>
      </c>
      <c r="P304" s="1690">
        <f t="shared" si="537"/>
        <v>44852.961394637248</v>
      </c>
      <c r="Q304" s="1690">
        <f t="shared" si="537"/>
        <v>44852.961394637248</v>
      </c>
      <c r="R304" s="1690">
        <f t="shared" si="537"/>
        <v>44852.961394637248</v>
      </c>
      <c r="S304" s="1690">
        <f t="shared" si="537"/>
        <v>44852.961394637248</v>
      </c>
      <c r="T304" s="1690">
        <f t="shared" si="537"/>
        <v>44852.961394637248</v>
      </c>
      <c r="U304" s="1690">
        <f t="shared" si="537"/>
        <v>44852.961394637248</v>
      </c>
      <c r="V304" s="1690">
        <f t="shared" si="537"/>
        <v>44852.961394637248</v>
      </c>
      <c r="W304" s="1690">
        <f t="shared" si="537"/>
        <v>44852.961394637248</v>
      </c>
      <c r="X304" s="1690">
        <f t="shared" si="537"/>
        <v>44852.961394637248</v>
      </c>
      <c r="Y304" s="1690">
        <f t="shared" si="537"/>
        <v>44852.961394637248</v>
      </c>
      <c r="Z304" s="1690">
        <f t="shared" si="537"/>
        <v>44852.961394637248</v>
      </c>
      <c r="AA304" s="1690">
        <f t="shared" si="537"/>
        <v>44852.961394637248</v>
      </c>
      <c r="AB304" s="1690">
        <f t="shared" si="537"/>
        <v>44852.961394637248</v>
      </c>
      <c r="AC304" s="1690">
        <f t="shared" si="537"/>
        <v>44852.961394637248</v>
      </c>
      <c r="AD304" s="1690">
        <f t="shared" si="537"/>
        <v>44852.961394637248</v>
      </c>
      <c r="AE304" s="1690">
        <f t="shared" si="537"/>
        <v>44852.961394637248</v>
      </c>
      <c r="AF304" s="1690">
        <f t="shared" si="537"/>
        <v>44852.961394637248</v>
      </c>
      <c r="AG304" s="1690">
        <f t="shared" si="537"/>
        <v>44852.961394637248</v>
      </c>
      <c r="AH304" s="1690">
        <f t="shared" si="537"/>
        <v>44852.961394637248</v>
      </c>
      <c r="AI304" s="1690">
        <f t="shared" si="537"/>
        <v>44852.961394637248</v>
      </c>
      <c r="AJ304" s="1690">
        <f t="shared" si="537"/>
        <v>44852.961394637248</v>
      </c>
      <c r="AK304" s="1690">
        <f t="shared" si="537"/>
        <v>44852.961394637248</v>
      </c>
      <c r="AL304" s="618"/>
    </row>
    <row r="305" spans="1:38" s="236" customFormat="1" ht="14.5" customHeight="1" outlineLevel="5" x14ac:dyDescent="0.3">
      <c r="A305" s="616"/>
      <c r="B305" s="1732" t="s">
        <v>1443</v>
      </c>
      <c r="C305" s="1731" t="s">
        <v>124</v>
      </c>
      <c r="D305" s="1733">
        <f>('3.1 INPUT CAPEX '!F157+'3.1 INPUT CAPEX '!F195)*'2.3 DA Interface'!F490+'3.1 INPUT CAPEX '!F158+'3.1 INPUT CAPEX '!F196+('3.1 INPUT CAPEX '!F159+'3.1 INPUT CAPEX '!F197)*'2.3 DA Interface'!F504</f>
        <v>730837.00056142942</v>
      </c>
      <c r="E305" s="1733">
        <f>'1. INPUT General assumptions'!$F$131</f>
        <v>15</v>
      </c>
      <c r="F305" s="1699"/>
      <c r="G305" s="1939"/>
      <c r="H305" s="1699"/>
      <c r="I305" s="1699"/>
      <c r="J305" s="1699"/>
      <c r="K305" s="1939"/>
      <c r="L305" s="1699"/>
      <c r="M305" s="1690">
        <f>$D$305/$E$305</f>
        <v>48722.466704095292</v>
      </c>
      <c r="N305" s="1690">
        <f t="shared" ref="N305:AK305" si="538">$D$305/$E$305</f>
        <v>48722.466704095292</v>
      </c>
      <c r="O305" s="1690">
        <f t="shared" si="538"/>
        <v>48722.466704095292</v>
      </c>
      <c r="P305" s="1690">
        <f t="shared" si="538"/>
        <v>48722.466704095292</v>
      </c>
      <c r="Q305" s="1690">
        <f t="shared" si="538"/>
        <v>48722.466704095292</v>
      </c>
      <c r="R305" s="1690">
        <f t="shared" si="538"/>
        <v>48722.466704095292</v>
      </c>
      <c r="S305" s="1690">
        <f t="shared" si="538"/>
        <v>48722.466704095292</v>
      </c>
      <c r="T305" s="1690">
        <f t="shared" si="538"/>
        <v>48722.466704095292</v>
      </c>
      <c r="U305" s="1690">
        <f t="shared" si="538"/>
        <v>48722.466704095292</v>
      </c>
      <c r="V305" s="1690">
        <f t="shared" si="538"/>
        <v>48722.466704095292</v>
      </c>
      <c r="W305" s="1690">
        <f t="shared" si="538"/>
        <v>48722.466704095292</v>
      </c>
      <c r="X305" s="1690">
        <f t="shared" si="538"/>
        <v>48722.466704095292</v>
      </c>
      <c r="Y305" s="1690">
        <f t="shared" si="538"/>
        <v>48722.466704095292</v>
      </c>
      <c r="Z305" s="1690">
        <f t="shared" si="538"/>
        <v>48722.466704095292</v>
      </c>
      <c r="AA305" s="1690">
        <f t="shared" si="538"/>
        <v>48722.466704095292</v>
      </c>
      <c r="AB305" s="1690">
        <f t="shared" si="538"/>
        <v>48722.466704095292</v>
      </c>
      <c r="AC305" s="1690">
        <f t="shared" si="538"/>
        <v>48722.466704095292</v>
      </c>
      <c r="AD305" s="1690">
        <f t="shared" si="538"/>
        <v>48722.466704095292</v>
      </c>
      <c r="AE305" s="1690">
        <f t="shared" si="538"/>
        <v>48722.466704095292</v>
      </c>
      <c r="AF305" s="1690">
        <f t="shared" si="538"/>
        <v>48722.466704095292</v>
      </c>
      <c r="AG305" s="1690">
        <f t="shared" si="538"/>
        <v>48722.466704095292</v>
      </c>
      <c r="AH305" s="1690">
        <f t="shared" si="538"/>
        <v>48722.466704095292</v>
      </c>
      <c r="AI305" s="1690">
        <f t="shared" si="538"/>
        <v>48722.466704095292</v>
      </c>
      <c r="AJ305" s="1690">
        <f t="shared" si="538"/>
        <v>48722.466704095292</v>
      </c>
      <c r="AK305" s="1690">
        <f t="shared" si="538"/>
        <v>48722.466704095292</v>
      </c>
      <c r="AL305" s="618"/>
    </row>
    <row r="306" spans="1:38" s="236" customFormat="1" ht="14.5" customHeight="1" outlineLevel="5" x14ac:dyDescent="0.3">
      <c r="A306" s="616"/>
      <c r="B306" s="1732" t="s">
        <v>1444</v>
      </c>
      <c r="C306" s="1731" t="s">
        <v>124</v>
      </c>
      <c r="D306" s="1733">
        <f>'3.1 INPUT CAPEX '!F232*'2.3 DA Interface'!F490+'3.1 INPUT CAPEX '!F233+'3.1 INPUT CAPEX '!F234*'2.3 DA Interface'!F504</f>
        <v>107784.78477850038</v>
      </c>
      <c r="E306" s="1733">
        <f>'1. INPUT General assumptions'!$F$132</f>
        <v>8</v>
      </c>
      <c r="F306" s="1699"/>
      <c r="G306" s="1939"/>
      <c r="H306" s="1699"/>
      <c r="I306" s="1699"/>
      <c r="J306" s="1699"/>
      <c r="K306" s="1939"/>
      <c r="L306" s="1699"/>
      <c r="M306" s="1690">
        <f>$D$306/$E$306</f>
        <v>13473.098097312548</v>
      </c>
      <c r="N306" s="1690">
        <f t="shared" ref="N306:AK306" si="539">$D$306/$E$306</f>
        <v>13473.098097312548</v>
      </c>
      <c r="O306" s="1690">
        <f t="shared" si="539"/>
        <v>13473.098097312548</v>
      </c>
      <c r="P306" s="1690">
        <f t="shared" si="539"/>
        <v>13473.098097312548</v>
      </c>
      <c r="Q306" s="1690">
        <f t="shared" si="539"/>
        <v>13473.098097312548</v>
      </c>
      <c r="R306" s="1690">
        <f t="shared" si="539"/>
        <v>13473.098097312548</v>
      </c>
      <c r="S306" s="1690">
        <f t="shared" si="539"/>
        <v>13473.098097312548</v>
      </c>
      <c r="T306" s="1690">
        <f t="shared" si="539"/>
        <v>13473.098097312548</v>
      </c>
      <c r="U306" s="1690">
        <f t="shared" si="539"/>
        <v>13473.098097312548</v>
      </c>
      <c r="V306" s="1690">
        <f t="shared" si="539"/>
        <v>13473.098097312548</v>
      </c>
      <c r="W306" s="1690">
        <f t="shared" si="539"/>
        <v>13473.098097312548</v>
      </c>
      <c r="X306" s="1690">
        <f t="shared" si="539"/>
        <v>13473.098097312548</v>
      </c>
      <c r="Y306" s="1690">
        <f t="shared" si="539"/>
        <v>13473.098097312548</v>
      </c>
      <c r="Z306" s="1690">
        <f t="shared" si="539"/>
        <v>13473.098097312548</v>
      </c>
      <c r="AA306" s="1690">
        <f t="shared" si="539"/>
        <v>13473.098097312548</v>
      </c>
      <c r="AB306" s="1690">
        <f t="shared" si="539"/>
        <v>13473.098097312548</v>
      </c>
      <c r="AC306" s="1690">
        <f t="shared" si="539"/>
        <v>13473.098097312548</v>
      </c>
      <c r="AD306" s="1690">
        <f t="shared" si="539"/>
        <v>13473.098097312548</v>
      </c>
      <c r="AE306" s="1690">
        <f t="shared" si="539"/>
        <v>13473.098097312548</v>
      </c>
      <c r="AF306" s="1690">
        <f t="shared" si="539"/>
        <v>13473.098097312548</v>
      </c>
      <c r="AG306" s="1690">
        <f t="shared" si="539"/>
        <v>13473.098097312548</v>
      </c>
      <c r="AH306" s="1690">
        <f t="shared" si="539"/>
        <v>13473.098097312548</v>
      </c>
      <c r="AI306" s="1690">
        <f t="shared" si="539"/>
        <v>13473.098097312548</v>
      </c>
      <c r="AJ306" s="1690">
        <f t="shared" si="539"/>
        <v>13473.098097312548</v>
      </c>
      <c r="AK306" s="1690">
        <f t="shared" si="539"/>
        <v>13473.098097312548</v>
      </c>
      <c r="AL306" s="618"/>
    </row>
    <row r="307" spans="1:38" s="236" customFormat="1" ht="14.5" customHeight="1" outlineLevel="5" x14ac:dyDescent="0.3">
      <c r="A307" s="616"/>
      <c r="B307" s="1732" t="s">
        <v>1441</v>
      </c>
      <c r="C307" s="1731" t="s">
        <v>124</v>
      </c>
      <c r="D307" s="1733">
        <f>'3.1 INPUT CAPEX '!F270*'2.3 DA Interface'!F490+'3.1 INPUT CAPEX '!F271+'3.1 INPUT CAPEX '!F272*'2.3 DA Interface'!F504</f>
        <v>1152.0345757311657</v>
      </c>
      <c r="E307" s="1733">
        <f>'1. INPUT General assumptions'!$F$132</f>
        <v>8</v>
      </c>
      <c r="F307" s="1699"/>
      <c r="G307" s="1939"/>
      <c r="H307" s="1699"/>
      <c r="I307" s="1699"/>
      <c r="J307" s="1699"/>
      <c r="K307" s="1939"/>
      <c r="L307" s="1699"/>
      <c r="M307" s="1690">
        <f>$D$307/$E$307</f>
        <v>144.00432196639571</v>
      </c>
      <c r="N307" s="1690">
        <f t="shared" ref="N307:AK307" si="540">$D$307/$E$307</f>
        <v>144.00432196639571</v>
      </c>
      <c r="O307" s="1690">
        <f t="shared" si="540"/>
        <v>144.00432196639571</v>
      </c>
      <c r="P307" s="1690">
        <f t="shared" si="540"/>
        <v>144.00432196639571</v>
      </c>
      <c r="Q307" s="1690">
        <f t="shared" si="540"/>
        <v>144.00432196639571</v>
      </c>
      <c r="R307" s="1690">
        <f t="shared" si="540"/>
        <v>144.00432196639571</v>
      </c>
      <c r="S307" s="1690">
        <f t="shared" si="540"/>
        <v>144.00432196639571</v>
      </c>
      <c r="T307" s="1690">
        <f t="shared" si="540"/>
        <v>144.00432196639571</v>
      </c>
      <c r="U307" s="1690">
        <f t="shared" si="540"/>
        <v>144.00432196639571</v>
      </c>
      <c r="V307" s="1690">
        <f t="shared" si="540"/>
        <v>144.00432196639571</v>
      </c>
      <c r="W307" s="1690">
        <f t="shared" si="540"/>
        <v>144.00432196639571</v>
      </c>
      <c r="X307" s="1690">
        <f t="shared" si="540"/>
        <v>144.00432196639571</v>
      </c>
      <c r="Y307" s="1690">
        <f t="shared" si="540"/>
        <v>144.00432196639571</v>
      </c>
      <c r="Z307" s="1690">
        <f t="shared" si="540"/>
        <v>144.00432196639571</v>
      </c>
      <c r="AA307" s="1690">
        <f t="shared" si="540"/>
        <v>144.00432196639571</v>
      </c>
      <c r="AB307" s="1690">
        <f t="shared" si="540"/>
        <v>144.00432196639571</v>
      </c>
      <c r="AC307" s="1690">
        <f t="shared" si="540"/>
        <v>144.00432196639571</v>
      </c>
      <c r="AD307" s="1690">
        <f t="shared" si="540"/>
        <v>144.00432196639571</v>
      </c>
      <c r="AE307" s="1690">
        <f t="shared" si="540"/>
        <v>144.00432196639571</v>
      </c>
      <c r="AF307" s="1690">
        <f t="shared" si="540"/>
        <v>144.00432196639571</v>
      </c>
      <c r="AG307" s="1690">
        <f t="shared" si="540"/>
        <v>144.00432196639571</v>
      </c>
      <c r="AH307" s="1690">
        <f t="shared" si="540"/>
        <v>144.00432196639571</v>
      </c>
      <c r="AI307" s="1690">
        <f t="shared" si="540"/>
        <v>144.00432196639571</v>
      </c>
      <c r="AJ307" s="1690">
        <f t="shared" si="540"/>
        <v>144.00432196639571</v>
      </c>
      <c r="AK307" s="1690">
        <f t="shared" si="540"/>
        <v>144.00432196639571</v>
      </c>
      <c r="AL307" s="618"/>
    </row>
    <row r="308" spans="1:38" s="236" customFormat="1" ht="14.5" customHeight="1" outlineLevel="5" x14ac:dyDescent="0.3">
      <c r="A308" s="616"/>
      <c r="B308" s="1732" t="s">
        <v>772</v>
      </c>
      <c r="C308" s="1731" t="s">
        <v>124</v>
      </c>
      <c r="D308" s="1733">
        <f>'3.1 INPUT CAPEX '!F309*'2.3 DA Interface'!F490+'3.1 INPUT CAPEX '!F310+'3.1 INPUT CAPEX '!F311*'2.3 DA Interface'!F504</f>
        <v>7613.7527950795511</v>
      </c>
      <c r="E308" s="1733">
        <f>'1. INPUT General assumptions'!$F$134</f>
        <v>5</v>
      </c>
      <c r="F308" s="1699"/>
      <c r="G308" s="1939"/>
      <c r="H308" s="1699"/>
      <c r="I308" s="1699"/>
      <c r="J308" s="1699"/>
      <c r="K308" s="1939"/>
      <c r="L308" s="1699"/>
      <c r="M308" s="1690">
        <f>$D$308/$E$308</f>
        <v>1522.7505590159103</v>
      </c>
      <c r="N308" s="1690">
        <f t="shared" ref="N308:AK308" si="541">$D$308/$E$308</f>
        <v>1522.7505590159103</v>
      </c>
      <c r="O308" s="1690">
        <f t="shared" si="541"/>
        <v>1522.7505590159103</v>
      </c>
      <c r="P308" s="1690">
        <f t="shared" si="541"/>
        <v>1522.7505590159103</v>
      </c>
      <c r="Q308" s="1690">
        <f t="shared" si="541"/>
        <v>1522.7505590159103</v>
      </c>
      <c r="R308" s="1690">
        <f t="shared" si="541"/>
        <v>1522.7505590159103</v>
      </c>
      <c r="S308" s="1690">
        <f t="shared" si="541"/>
        <v>1522.7505590159103</v>
      </c>
      <c r="T308" s="1690">
        <f t="shared" si="541"/>
        <v>1522.7505590159103</v>
      </c>
      <c r="U308" s="1690">
        <f t="shared" si="541"/>
        <v>1522.7505590159103</v>
      </c>
      <c r="V308" s="1690">
        <f t="shared" si="541"/>
        <v>1522.7505590159103</v>
      </c>
      <c r="W308" s="1690">
        <f t="shared" si="541"/>
        <v>1522.7505590159103</v>
      </c>
      <c r="X308" s="1690">
        <f t="shared" si="541"/>
        <v>1522.7505590159103</v>
      </c>
      <c r="Y308" s="1690">
        <f t="shared" si="541"/>
        <v>1522.7505590159103</v>
      </c>
      <c r="Z308" s="1690">
        <f t="shared" si="541"/>
        <v>1522.7505590159103</v>
      </c>
      <c r="AA308" s="1690">
        <f t="shared" si="541"/>
        <v>1522.7505590159103</v>
      </c>
      <c r="AB308" s="1690">
        <f t="shared" si="541"/>
        <v>1522.7505590159103</v>
      </c>
      <c r="AC308" s="1690">
        <f t="shared" si="541"/>
        <v>1522.7505590159103</v>
      </c>
      <c r="AD308" s="1690">
        <f t="shared" si="541"/>
        <v>1522.7505590159103</v>
      </c>
      <c r="AE308" s="1690">
        <f t="shared" si="541"/>
        <v>1522.7505590159103</v>
      </c>
      <c r="AF308" s="1690">
        <f t="shared" si="541"/>
        <v>1522.7505590159103</v>
      </c>
      <c r="AG308" s="1690">
        <f t="shared" si="541"/>
        <v>1522.7505590159103</v>
      </c>
      <c r="AH308" s="1690">
        <f t="shared" si="541"/>
        <v>1522.7505590159103</v>
      </c>
      <c r="AI308" s="1690">
        <f t="shared" si="541"/>
        <v>1522.7505590159103</v>
      </c>
      <c r="AJ308" s="1690">
        <f t="shared" si="541"/>
        <v>1522.7505590159103</v>
      </c>
      <c r="AK308" s="1690">
        <f t="shared" si="541"/>
        <v>1522.7505590159103</v>
      </c>
      <c r="AL308" s="618"/>
    </row>
    <row r="309" spans="1:38" s="236" customFormat="1" ht="14.5" customHeight="1" outlineLevel="4" x14ac:dyDescent="0.3">
      <c r="A309" s="616"/>
      <c r="B309" s="1730" t="s">
        <v>1462</v>
      </c>
      <c r="C309" s="1731" t="s">
        <v>124</v>
      </c>
      <c r="D309" s="623"/>
      <c r="E309" s="628"/>
      <c r="F309" s="1699"/>
      <c r="G309" s="1939"/>
      <c r="H309" s="1699"/>
      <c r="I309" s="1699"/>
      <c r="J309" s="1699"/>
      <c r="K309" s="1939"/>
      <c r="L309" s="1699"/>
      <c r="M309" s="1690">
        <f>'4.1 INPUT OPEX'!$E$483*(M302+M303)</f>
        <v>16607.671231332071</v>
      </c>
      <c r="N309" s="1690">
        <f>'4.1 INPUT OPEX'!$E$483*(N302+N303)</f>
        <v>16774.893892685319</v>
      </c>
      <c r="O309" s="1690">
        <f>'4.1 INPUT OPEX'!$E$483*(O302+O303)</f>
        <v>16998.083791050245</v>
      </c>
      <c r="P309" s="1690">
        <f>'4.1 INPUT OPEX'!$E$483*(P302+P303)</f>
        <v>17165.086897470403</v>
      </c>
      <c r="Q309" s="1690">
        <f>'4.1 INPUT OPEX'!$E$483*(Q302+Q303)</f>
        <v>17456.53252833954</v>
      </c>
      <c r="R309" s="1690">
        <f>'4.1 INPUT OPEX'!$E$483*(R302+R303)</f>
        <v>17639.943482916435</v>
      </c>
      <c r="S309" s="1690">
        <f>'4.1 INPUT OPEX'!$E$483*(S302+S303)</f>
        <v>17825.306437011994</v>
      </c>
      <c r="T309" s="1690">
        <f>'4.1 INPUT OPEX'!$E$483*(T302+T303)</f>
        <v>17949.821203915788</v>
      </c>
      <c r="U309" s="1690">
        <f>'4.1 INPUT OPEX'!$E$483*(U302+U303)</f>
        <v>18076.740545077228</v>
      </c>
      <c r="V309" s="1690">
        <f>'4.1 INPUT OPEX'!$E$483*(V302+V303)</f>
        <v>18206.755480118951</v>
      </c>
      <c r="W309" s="1690">
        <f>'4.1 INPUT OPEX'!$E$483*(W302+W303)</f>
        <v>18339.923784891045</v>
      </c>
      <c r="X309" s="1690">
        <f>'4.1 INPUT OPEX'!$E$483*(X302+X303)</f>
        <v>18476.304851946636</v>
      </c>
      <c r="Y309" s="1690">
        <f>'4.1 INPUT OPEX'!$E$483*(Y302+Y303)</f>
        <v>18615.952438148783</v>
      </c>
      <c r="Z309" s="1690">
        <f>'4.1 INPUT OPEX'!$E$483*(Z302+Z303)</f>
        <v>18758.924697667611</v>
      </c>
      <c r="AA309" s="1690">
        <f>'4.1 INPUT OPEX'!$E$483*(AA302+AA303)</f>
        <v>18905.220985769574</v>
      </c>
      <c r="AB309" s="1690">
        <f>'4.1 INPUT OPEX'!$E$483*(AB302+AB303)</f>
        <v>19054.969263450312</v>
      </c>
      <c r="AC309" s="1690">
        <f>'4.1 INPUT OPEX'!$E$483*(AC302+AC303)</f>
        <v>19208.23510488759</v>
      </c>
      <c r="AD309" s="1690">
        <f>'4.1 INPUT OPEX'!$E$483*(AD302+AD303)</f>
        <v>19365.085395742721</v>
      </c>
      <c r="AE309" s="1690">
        <f>'4.1 INPUT OPEX'!$E$483*(AE302+AE303)</f>
        <v>19525.584721548101</v>
      </c>
      <c r="AF309" s="1690">
        <f>'4.1 INPUT OPEX'!$E$483*(AF302+AF303)</f>
        <v>19689.799484446787</v>
      </c>
      <c r="AG309" s="1690">
        <f>'4.1 INPUT OPEX'!$E$483*(AG302+AG303)</f>
        <v>19857.800211894471</v>
      </c>
      <c r="AH309" s="1690">
        <f>'4.1 INPUT OPEX'!$E$483*(AH302+AH303)</f>
        <v>20029.66294092418</v>
      </c>
      <c r="AI309" s="1690">
        <f>'4.1 INPUT OPEX'!$E$483*(AI302+AI303)</f>
        <v>20205.451057327278</v>
      </c>
      <c r="AJ309" s="1690">
        <f>'4.1 INPUT OPEX'!$E$483*(AJ302+AJ303)</f>
        <v>20385.243523064099</v>
      </c>
      <c r="AK309" s="1690">
        <f>'4.1 INPUT OPEX'!$E$483*(AK302+AK303)</f>
        <v>20553.263578394326</v>
      </c>
      <c r="AL309" s="618"/>
    </row>
    <row r="310" spans="1:38" s="236" customFormat="1" ht="14.5" customHeight="1" outlineLevel="4" x14ac:dyDescent="0.3">
      <c r="A310" s="616"/>
      <c r="B310" s="1734" t="s">
        <v>1608</v>
      </c>
      <c r="C310" s="1735" t="s">
        <v>124</v>
      </c>
      <c r="D310" s="623"/>
      <c r="E310" s="628"/>
      <c r="F310" s="1743"/>
      <c r="G310" s="2430"/>
      <c r="H310" s="1743"/>
      <c r="I310" s="1743"/>
      <c r="J310" s="1743"/>
      <c r="K310" s="2430"/>
      <c r="L310" s="1743"/>
      <c r="M310" s="1691">
        <f t="shared" ref="M310" si="542">M302+M303+M309</f>
        <v>348761.0958579735</v>
      </c>
      <c r="N310" s="1691">
        <f t="shared" ref="N310:T310" si="543">N302+N303+N309</f>
        <v>352272.77174639166</v>
      </c>
      <c r="O310" s="1691">
        <f t="shared" si="543"/>
        <v>356959.75961205515</v>
      </c>
      <c r="P310" s="1691">
        <f t="shared" si="543"/>
        <v>360466.82484687841</v>
      </c>
      <c r="Q310" s="1691">
        <f t="shared" si="543"/>
        <v>366587.18309513031</v>
      </c>
      <c r="R310" s="1691">
        <f t="shared" si="543"/>
        <v>370438.8131412451</v>
      </c>
      <c r="S310" s="1691">
        <f t="shared" si="543"/>
        <v>374331.43517725187</v>
      </c>
      <c r="T310" s="1691">
        <f t="shared" si="543"/>
        <v>376946.24528223154</v>
      </c>
      <c r="U310" s="1691">
        <f t="shared" ref="U310:Z310" si="544">U302+U303+U309</f>
        <v>379611.55144662177</v>
      </c>
      <c r="V310" s="1691">
        <f t="shared" si="544"/>
        <v>382341.865082498</v>
      </c>
      <c r="W310" s="1691">
        <f t="shared" si="544"/>
        <v>385138.39948271192</v>
      </c>
      <c r="X310" s="1691">
        <f t="shared" si="544"/>
        <v>388002.40189087938</v>
      </c>
      <c r="Y310" s="1691">
        <f t="shared" si="544"/>
        <v>390935.0012011244</v>
      </c>
      <c r="Z310" s="1691">
        <f t="shared" si="544"/>
        <v>393937.41865101981</v>
      </c>
      <c r="AA310" s="1691">
        <f t="shared" ref="AA310:AJ310" si="545">AA302+AA303+AA309</f>
        <v>397009.64070116106</v>
      </c>
      <c r="AB310" s="1691">
        <f t="shared" si="545"/>
        <v>400154.35453245655</v>
      </c>
      <c r="AC310" s="1691">
        <f t="shared" si="545"/>
        <v>403372.93720263935</v>
      </c>
      <c r="AD310" s="1691">
        <f t="shared" si="545"/>
        <v>406666.79331059713</v>
      </c>
      <c r="AE310" s="1691">
        <f t="shared" si="545"/>
        <v>410037.27915251005</v>
      </c>
      <c r="AF310" s="1691">
        <f t="shared" si="545"/>
        <v>413485.78917338245</v>
      </c>
      <c r="AG310" s="1691">
        <f t="shared" si="545"/>
        <v>417013.80444978387</v>
      </c>
      <c r="AH310" s="1691">
        <f t="shared" si="545"/>
        <v>420622.92175940773</v>
      </c>
      <c r="AI310" s="1691">
        <f t="shared" si="545"/>
        <v>424314.47220387281</v>
      </c>
      <c r="AJ310" s="1691">
        <f t="shared" si="545"/>
        <v>428090.11398434604</v>
      </c>
      <c r="AK310" s="1691">
        <f t="shared" ref="AK310" si="546">AK302+AK303+AK309</f>
        <v>431618.53514628077</v>
      </c>
      <c r="AL310" s="618"/>
    </row>
    <row r="311" spans="1:38" s="236" customFormat="1" ht="14.5" customHeight="1" outlineLevel="4" x14ac:dyDescent="0.3">
      <c r="A311" s="616"/>
      <c r="B311" s="1736" t="s">
        <v>1601</v>
      </c>
      <c r="C311" s="1737" t="s">
        <v>752</v>
      </c>
      <c r="F311" s="1738"/>
      <c r="G311" s="2434"/>
      <c r="H311" s="1738"/>
      <c r="I311" s="1738"/>
      <c r="J311" s="1738"/>
      <c r="K311" s="2434"/>
      <c r="L311" s="1738"/>
      <c r="M311" s="1691">
        <f t="shared" ref="M311" si="547">IFERROR(M310/M301,0)</f>
        <v>89.214104338198567</v>
      </c>
      <c r="N311" s="1691">
        <f t="shared" ref="N311:T311" si="548">IFERROR(N310/N301,0)</f>
        <v>88.401921738884226</v>
      </c>
      <c r="O311" s="1691">
        <f t="shared" si="548"/>
        <v>85.800525348412336</v>
      </c>
      <c r="P311" s="1691">
        <f t="shared" si="548"/>
        <v>85.297174112024891</v>
      </c>
      <c r="Q311" s="1691">
        <f t="shared" si="548"/>
        <v>81.117804825653891</v>
      </c>
      <c r="R311" s="1691">
        <f t="shared" si="548"/>
        <v>80.43295776078206</v>
      </c>
      <c r="S311" s="1691">
        <f t="shared" si="548"/>
        <v>79.807205996456872</v>
      </c>
      <c r="T311" s="1691">
        <f t="shared" si="548"/>
        <v>80.951427617265466</v>
      </c>
      <c r="U311" s="1691">
        <f t="shared" ref="U311:Z311" si="549">IFERROR(U310/U301,0)</f>
        <v>82.138331511640914</v>
      </c>
      <c r="V311" s="1691">
        <f t="shared" si="549"/>
        <v>83.351185383934222</v>
      </c>
      <c r="W311" s="1691">
        <f t="shared" si="549"/>
        <v>84.590586241167031</v>
      </c>
      <c r="X311" s="1691">
        <f t="shared" si="549"/>
        <v>85.857129514266745</v>
      </c>
      <c r="Y311" s="1691">
        <f t="shared" si="549"/>
        <v>87.151637460479662</v>
      </c>
      <c r="Z311" s="1691">
        <f t="shared" si="549"/>
        <v>88.474861900808463</v>
      </c>
      <c r="AA311" s="1691">
        <f t="shared" ref="AA311:AJ311" si="550">IFERROR(AA310/AA301,0)</f>
        <v>89.829572544049768</v>
      </c>
      <c r="AB311" s="1691">
        <f t="shared" si="550"/>
        <v>91.214428785891855</v>
      </c>
      <c r="AC311" s="1691">
        <f t="shared" si="550"/>
        <v>92.630115587531634</v>
      </c>
      <c r="AD311" s="1691">
        <f t="shared" si="550"/>
        <v>94.077331006104984</v>
      </c>
      <c r="AE311" s="1691">
        <f t="shared" si="550"/>
        <v>95.556919804192276</v>
      </c>
      <c r="AF311" s="1691">
        <f t="shared" si="550"/>
        <v>97.069736586019658</v>
      </c>
      <c r="AG311" s="1691">
        <f t="shared" si="550"/>
        <v>98.616556599799438</v>
      </c>
      <c r="AH311" s="1691">
        <f t="shared" si="550"/>
        <v>100.19800951454413</v>
      </c>
      <c r="AI311" s="1691">
        <f t="shared" si="550"/>
        <v>101.81529730492306</v>
      </c>
      <c r="AJ311" s="1691">
        <f t="shared" si="550"/>
        <v>103.46909269504286</v>
      </c>
      <c r="AK311" s="1691">
        <f t="shared" ref="AK311" si="551">IFERROR(AK310/AK301,0)</f>
        <v>105.84221691405907</v>
      </c>
      <c r="AL311" s="618"/>
    </row>
    <row r="312" spans="1:38" s="236" customFormat="1" ht="14.5" customHeight="1" outlineLevel="4" x14ac:dyDescent="0.3">
      <c r="A312" s="616"/>
      <c r="B312" s="1736" t="s">
        <v>1641</v>
      </c>
      <c r="C312" s="1737" t="s">
        <v>752</v>
      </c>
      <c r="F312" s="1738"/>
      <c r="G312" s="2434"/>
      <c r="H312" s="1738"/>
      <c r="I312" s="1738"/>
      <c r="J312" s="1738"/>
      <c r="K312" s="2434"/>
      <c r="L312" s="1738"/>
      <c r="M312" s="1691">
        <f>IFERROR(M303/M301,0)</f>
        <v>27.809685611012704</v>
      </c>
      <c r="N312" s="1691">
        <f t="shared" ref="N312:AJ312" si="552">IFERROR(N303/N301,0)</f>
        <v>27.281812675863218</v>
      </c>
      <c r="O312" s="1691">
        <f t="shared" si="552"/>
        <v>26.131315865818522</v>
      </c>
      <c r="P312" s="1691">
        <f t="shared" si="552"/>
        <v>25.725269621147596</v>
      </c>
      <c r="Q312" s="1691">
        <f t="shared" si="552"/>
        <v>24.056337369776308</v>
      </c>
      <c r="R312" s="1691">
        <f t="shared" si="552"/>
        <v>23.605225210258872</v>
      </c>
      <c r="S312" s="1691">
        <f t="shared" si="552"/>
        <v>23.178023581612074</v>
      </c>
      <c r="T312" s="1691">
        <f t="shared" si="552"/>
        <v>23.347247298904186</v>
      </c>
      <c r="U312" s="1691">
        <f t="shared" si="552"/>
        <v>23.523235168837392</v>
      </c>
      <c r="V312" s="1691">
        <f t="shared" si="552"/>
        <v>23.700118597168572</v>
      </c>
      <c r="W312" s="1691">
        <f t="shared" si="552"/>
        <v>23.877882267856815</v>
      </c>
      <c r="X312" s="1691">
        <f t="shared" si="552"/>
        <v>24.056505635331906</v>
      </c>
      <c r="Y312" s="1691">
        <f t="shared" si="552"/>
        <v>24.236036000175844</v>
      </c>
      <c r="Z312" s="1691">
        <f t="shared" si="552"/>
        <v>24.416491108498754</v>
      </c>
      <c r="AA312" s="1691">
        <f t="shared" si="552"/>
        <v>24.59851405852028</v>
      </c>
      <c r="AB312" s="1691">
        <f t="shared" si="552"/>
        <v>24.781442839289191</v>
      </c>
      <c r="AC312" s="1691">
        <f t="shared" si="552"/>
        <v>24.965257020297067</v>
      </c>
      <c r="AD312" s="1691">
        <f t="shared" si="552"/>
        <v>25.149935159553959</v>
      </c>
      <c r="AE312" s="1691">
        <f t="shared" si="552"/>
        <v>25.335494901437517</v>
      </c>
      <c r="AF312" s="1691">
        <f t="shared" si="552"/>
        <v>25.521950145176767</v>
      </c>
      <c r="AG312" s="1691">
        <f t="shared" si="552"/>
        <v>25.709284813104546</v>
      </c>
      <c r="AH312" s="1691">
        <f t="shared" si="552"/>
        <v>25.8974349808807</v>
      </c>
      <c r="AI312" s="1691">
        <f t="shared" si="552"/>
        <v>26.086498079960595</v>
      </c>
      <c r="AJ312" s="1691">
        <f t="shared" si="552"/>
        <v>26.276410334338898</v>
      </c>
      <c r="AK312" s="1691">
        <f t="shared" ref="AK312" si="553">IFERROR(AK303/AK301,0)</f>
        <v>26.659342508838009</v>
      </c>
      <c r="AL312" s="618"/>
    </row>
    <row r="313" spans="1:38" s="236" customFormat="1" ht="14.5" customHeight="1" outlineLevel="3" x14ac:dyDescent="0.3">
      <c r="A313" s="616"/>
      <c r="B313" s="631"/>
      <c r="C313" s="1704"/>
      <c r="F313" s="1741"/>
      <c r="G313" s="1741"/>
      <c r="H313" s="1741"/>
      <c r="I313" s="1741"/>
      <c r="J313" s="1741"/>
      <c r="K313" s="1741"/>
      <c r="L313" s="1741"/>
      <c r="M313" s="1741"/>
      <c r="N313" s="1741"/>
      <c r="O313" s="1741"/>
      <c r="P313" s="1741"/>
      <c r="Q313" s="1741"/>
      <c r="R313" s="1741"/>
      <c r="S313" s="1741"/>
      <c r="T313" s="1741"/>
      <c r="U313" s="1741"/>
      <c r="V313" s="1741"/>
      <c r="W313" s="1741"/>
      <c r="X313" s="1741"/>
      <c r="Y313" s="1741"/>
      <c r="Z313" s="1741"/>
      <c r="AA313" s="1741"/>
      <c r="AB313" s="1741"/>
      <c r="AC313" s="1741"/>
      <c r="AD313" s="1741"/>
      <c r="AE313" s="1741"/>
      <c r="AF313" s="1741"/>
      <c r="AG313" s="1741"/>
      <c r="AH313" s="1741"/>
      <c r="AI313" s="1741"/>
      <c r="AJ313" s="1741"/>
      <c r="AK313" s="1741"/>
      <c r="AL313" s="618"/>
    </row>
    <row r="314" spans="1:38" s="236" customFormat="1" ht="14.5" customHeight="1" outlineLevel="3" x14ac:dyDescent="0.3">
      <c r="A314" s="619"/>
      <c r="B314" s="1726" t="s">
        <v>822</v>
      </c>
      <c r="C314" s="1727"/>
      <c r="D314" s="1727"/>
      <c r="E314" s="1727"/>
      <c r="F314" s="1728"/>
      <c r="G314" s="1728"/>
      <c r="H314" s="1728"/>
      <c r="I314" s="1728"/>
      <c r="J314" s="1728"/>
      <c r="K314" s="1728"/>
      <c r="L314" s="1728"/>
      <c r="M314" s="1728"/>
      <c r="N314" s="1728"/>
      <c r="O314" s="1728"/>
      <c r="P314" s="1728"/>
      <c r="Q314" s="1728"/>
      <c r="R314" s="1728"/>
      <c r="S314" s="1728"/>
      <c r="T314" s="1728"/>
      <c r="U314" s="1728"/>
      <c r="V314" s="1728"/>
      <c r="W314" s="1728"/>
      <c r="X314" s="1728"/>
      <c r="Y314" s="1728"/>
      <c r="Z314" s="1728"/>
      <c r="AA314" s="1728"/>
      <c r="AB314" s="1728"/>
      <c r="AC314" s="1728"/>
      <c r="AD314" s="1728"/>
      <c r="AE314" s="1728"/>
      <c r="AF314" s="1728"/>
      <c r="AG314" s="1728"/>
      <c r="AH314" s="1728"/>
      <c r="AI314" s="1728"/>
      <c r="AJ314" s="1728"/>
      <c r="AK314" s="1728"/>
      <c r="AL314" s="618"/>
    </row>
    <row r="315" spans="1:38" s="236" customFormat="1" ht="14.5" customHeight="1" outlineLevel="4" x14ac:dyDescent="0.3">
      <c r="A315" s="616"/>
      <c r="B315" s="1694" t="s">
        <v>1100</v>
      </c>
      <c r="C315" s="1740" t="s">
        <v>387</v>
      </c>
      <c r="D315" s="623"/>
      <c r="E315" s="623"/>
      <c r="F315" s="1699"/>
      <c r="G315" s="1939"/>
      <c r="H315" s="1699"/>
      <c r="I315" s="1699"/>
      <c r="J315" s="1699"/>
      <c r="K315" s="1939"/>
      <c r="L315" s="1699"/>
      <c r="M315" s="1690">
        <f>'4.2 OPEX Projections '!M370+'2.3 DA Interface'!M448</f>
        <v>10830.255562500002</v>
      </c>
      <c r="N315" s="1690">
        <f>'4.2 OPEX Projections '!N370+'2.3 DA Interface'!N448</f>
        <v>14152.613497499999</v>
      </c>
      <c r="O315" s="1690">
        <f>'4.2 OPEX Projections '!O370+'2.3 DA Interface'!O448</f>
        <v>17392.308572500002</v>
      </c>
      <c r="P315" s="1690">
        <f>'4.2 OPEX Projections '!P370+'2.3 DA Interface'!P448</f>
        <v>18341.896050000003</v>
      </c>
      <c r="Q315" s="1690">
        <f>'4.2 OPEX Projections '!Q370+'2.3 DA Interface'!Q448</f>
        <v>19357.34197125</v>
      </c>
      <c r="R315" s="1690">
        <f>'4.2 OPEX Projections '!R370+'2.3 DA Interface'!R448</f>
        <v>20359.252790000006</v>
      </c>
      <c r="S315" s="1690">
        <f>'4.2 OPEX Projections '!S370+'2.3 DA Interface'!S448</f>
        <v>22125.920750000001</v>
      </c>
      <c r="T315" s="1690">
        <f>'4.2 OPEX Projections '!T370+'2.3 DA Interface'!T448</f>
        <v>21135.003055199999</v>
      </c>
      <c r="U315" s="1690">
        <f>'4.2 OPEX Projections '!U370+'2.3 DA Interface'!U448</f>
        <v>20985.593376000001</v>
      </c>
      <c r="V315" s="1690">
        <f>'4.2 OPEX Projections '!V370+'2.3 DA Interface'!V448</f>
        <v>20837.660853600002</v>
      </c>
      <c r="W315" s="1690">
        <f>'4.2 OPEX Projections '!W370+'2.3 DA Interface'!W448</f>
        <v>20691.199516799999</v>
      </c>
      <c r="X315" s="1690">
        <f>'4.2 OPEX Projections '!X370+'2.3 DA Interface'!X448</f>
        <v>20546.2093656</v>
      </c>
      <c r="Y315" s="1690">
        <f>'4.2 OPEX Projections '!Y370+'2.3 DA Interface'!Y448</f>
        <v>20402.6370312</v>
      </c>
      <c r="Z315" s="1690">
        <f>'4.2 OPEX Projections '!Z370+'2.3 DA Interface'!Z448</f>
        <v>20260.4528436</v>
      </c>
      <c r="AA315" s="1690">
        <f>'4.2 OPEX Projections '!AA370+'2.3 DA Interface'!AA448</f>
        <v>20119.146627599999</v>
      </c>
      <c r="AB315" s="1690">
        <f>'4.2 OPEX Projections '!AB370+'2.3 DA Interface'!AB448</f>
        <v>19979.228558399998</v>
      </c>
      <c r="AC315" s="1690">
        <f>'4.2 OPEX Projections '!AC370+'2.3 DA Interface'!AC448</f>
        <v>19840.698636000001</v>
      </c>
      <c r="AD315" s="1690">
        <f>'4.2 OPEX Projections '!AD370+'2.3 DA Interface'!AD448</f>
        <v>19703.5568604</v>
      </c>
      <c r="AE315" s="1690">
        <f>'4.2 OPEX Projections '!AE370+'2.3 DA Interface'!AE448</f>
        <v>19567.773561600003</v>
      </c>
      <c r="AF315" s="1690">
        <f>'4.2 OPEX Projections '!AF370+'2.3 DA Interface'!AF448</f>
        <v>19433.325040799999</v>
      </c>
      <c r="AG315" s="1690">
        <f>'4.2 OPEX Projections '!AG370+'2.3 DA Interface'!AG448</f>
        <v>19300.205326800002</v>
      </c>
      <c r="AH315" s="1690">
        <f>'4.2 OPEX Projections '!AH370+'2.3 DA Interface'!AH448</f>
        <v>19168.444089599998</v>
      </c>
      <c r="AI315" s="1690">
        <f>'4.2 OPEX Projections '!AI370+'2.3 DA Interface'!AI448</f>
        <v>19037.958290400002</v>
      </c>
      <c r="AJ315" s="1690">
        <f>'4.2 OPEX Projections '!AJ370+'2.3 DA Interface'!AJ448</f>
        <v>18908.777599200002</v>
      </c>
      <c r="AK315" s="1690">
        <f>'4.2 OPEX Projections '!AK370+'2.3 DA Interface'!AK448</f>
        <v>18653.8984332</v>
      </c>
      <c r="AL315" s="618"/>
    </row>
    <row r="316" spans="1:38" s="236" customFormat="1" ht="14.5" customHeight="1" outlineLevel="4" x14ac:dyDescent="0.3">
      <c r="A316" s="616"/>
      <c r="B316" s="1730" t="s">
        <v>1636</v>
      </c>
      <c r="C316" s="1731" t="s">
        <v>124</v>
      </c>
      <c r="D316" s="623"/>
      <c r="E316" s="623"/>
      <c r="F316" s="1699"/>
      <c r="G316" s="1939"/>
      <c r="H316" s="1699"/>
      <c r="I316" s="1699"/>
      <c r="J316" s="1699"/>
      <c r="K316" s="1939"/>
      <c r="L316" s="1699"/>
      <c r="M316" s="1690">
        <f>'4.2 OPEX Projections '!M375+'4.2 OPEX Projections '!M387+'4.2 OPEX Projections '!M408</f>
        <v>1297612.2097658296</v>
      </c>
      <c r="N316" s="1690">
        <f>'4.2 OPEX Projections '!N375+'4.2 OPEX Projections '!N387+'4.2 OPEX Projections '!N408</f>
        <v>1430607.6710438852</v>
      </c>
      <c r="O316" s="1690">
        <f>'4.2 OPEX Projections '!O375+'4.2 OPEX Projections '!O387+'4.2 OPEX Projections '!O408</f>
        <v>1560567.7183564687</v>
      </c>
      <c r="P316" s="1690">
        <f>'4.2 OPEX Projections '!P375+'4.2 OPEX Projections '!P387+'4.2 OPEX Projections '!P408</f>
        <v>1603244.2207794073</v>
      </c>
      <c r="Q316" s="1690">
        <f>'4.2 OPEX Projections '!Q375+'4.2 OPEX Projections '!Q387+'4.2 OPEX Projections '!Q408</f>
        <v>1648515.3009379567</v>
      </c>
      <c r="R316" s="1690">
        <f>'4.2 OPEX Projections '!R375+'4.2 OPEX Projections '!R387+'4.2 OPEX Projections '!R408</f>
        <v>1693397.98177067</v>
      </c>
      <c r="S316" s="1690">
        <f>'4.2 OPEX Projections '!S375+'4.2 OPEX Projections '!S387+'4.2 OPEX Projections '!S408</f>
        <v>1767599.5955632173</v>
      </c>
      <c r="T316" s="1690">
        <f>'4.2 OPEX Projections '!T375+'4.2 OPEX Projections '!T387+'4.2 OPEX Projections '!T408</f>
        <v>1737048.1504947161</v>
      </c>
      <c r="U316" s="1690">
        <f>'4.2 OPEX Projections '!U375+'4.2 OPEX Projections '!U387+'4.2 OPEX Projections '!U408</f>
        <v>1738386.4398030457</v>
      </c>
      <c r="V316" s="1690">
        <f>'4.2 OPEX Projections '!V375+'4.2 OPEX Projections '!V387+'4.2 OPEX Projections '!V408</f>
        <v>1739919.9740873845</v>
      </c>
      <c r="W316" s="1690">
        <f>'4.2 OPEX Projections '!W375+'4.2 OPEX Projections '!W387+'4.2 OPEX Projections '!W408</f>
        <v>1741651.3137219963</v>
      </c>
      <c r="X316" s="1690">
        <f>'4.2 OPEX Projections '!X375+'4.2 OPEX Projections '!X387+'4.2 OPEX Projections '!X408</f>
        <v>1743583.304696776</v>
      </c>
      <c r="Y316" s="1690">
        <f>'4.2 OPEX Projections '!Y375+'4.2 OPEX Projections '!Y387+'4.2 OPEX Projections '!Y408</f>
        <v>1745716.8388256952</v>
      </c>
      <c r="Z316" s="1690">
        <f>'4.2 OPEX Projections '!Z375+'4.2 OPEX Projections '!Z387+'4.2 OPEX Projections '!Z408</f>
        <v>1748053.7566228269</v>
      </c>
      <c r="AA316" s="1690">
        <f>'4.2 OPEX Projections '!AA375+'4.2 OPEX Projections '!AA387+'4.2 OPEX Projections '!AA408</f>
        <v>1750577.8293543744</v>
      </c>
      <c r="AB316" s="1690">
        <f>'4.2 OPEX Projections '!AB375+'4.2 OPEX Projections '!AB387+'4.2 OPEX Projections '!AB408</f>
        <v>1753311.3865323688</v>
      </c>
      <c r="AC316" s="1690">
        <f>'4.2 OPEX Projections '!AC375+'4.2 OPEX Projections '!AC387+'4.2 OPEX Projections '!AC408</f>
        <v>1756257.5703596207</v>
      </c>
      <c r="AD316" s="1690">
        <f>'4.2 OPEX Projections '!AD375+'4.2 OPEX Projections '!AD387+'4.2 OPEX Projections '!AD408</f>
        <v>1759419.5858829953</v>
      </c>
      <c r="AE316" s="1690">
        <f>'4.2 OPEX Projections '!AE375+'4.2 OPEX Projections '!AE387+'4.2 OPEX Projections '!AE408</f>
        <v>1762799.581796481</v>
      </c>
      <c r="AF316" s="1690">
        <f>'4.2 OPEX Projections '!AF375+'4.2 OPEX Projections '!AF387+'4.2 OPEX Projections '!AF408</f>
        <v>1766400.0019889304</v>
      </c>
      <c r="AG316" s="1690">
        <f>'4.2 OPEX Projections '!AG375+'4.2 OPEX Projections '!AG387+'4.2 OPEX Projections '!AG408</f>
        <v>1770224.0178698099</v>
      </c>
      <c r="AH316" s="1690">
        <f>'4.2 OPEX Projections '!AH375+'4.2 OPEX Projections '!AH387+'4.2 OPEX Projections '!AH408</f>
        <v>1774276.2191387364</v>
      </c>
      <c r="AI316" s="1690">
        <f>'4.2 OPEX Projections '!AI375+'4.2 OPEX Projections '!AI387+'4.2 OPEX Projections '!AI408</f>
        <v>1778557.0128768908</v>
      </c>
      <c r="AJ316" s="1690">
        <f>'4.2 OPEX Projections '!AJ375+'4.2 OPEX Projections '!AJ387+'4.2 OPEX Projections '!AJ408</f>
        <v>1783071.1289414214</v>
      </c>
      <c r="AK316" s="1690">
        <f>'4.2 OPEX Projections '!AK375+'4.2 OPEX Projections '!AK387+'4.2 OPEX Projections '!AK408</f>
        <v>1783030.4452498076</v>
      </c>
      <c r="AL316" s="618"/>
    </row>
    <row r="317" spans="1:38" s="236" customFormat="1" ht="14.5" customHeight="1" outlineLevel="4" x14ac:dyDescent="0.3">
      <c r="A317" s="616"/>
      <c r="B317" s="1694" t="s">
        <v>1582</v>
      </c>
      <c r="C317" s="1731" t="s">
        <v>124</v>
      </c>
      <c r="D317" s="623" t="s">
        <v>1132</v>
      </c>
      <c r="E317" s="623" t="s">
        <v>131</v>
      </c>
      <c r="F317" s="1746"/>
      <c r="G317" s="2435"/>
      <c r="H317" s="1746"/>
      <c r="I317" s="1746"/>
      <c r="J317" s="1746"/>
      <c r="K317" s="2435"/>
      <c r="L317" s="1746"/>
      <c r="M317" s="1744">
        <f t="shared" ref="M317" si="554">SUM(M318:M322)</f>
        <v>1205455.9922777847</v>
      </c>
      <c r="N317" s="1744">
        <f t="shared" ref="N317:T317" si="555">SUM(N318:N322)</f>
        <v>1205455.9922777847</v>
      </c>
      <c r="O317" s="1744">
        <f t="shared" si="555"/>
        <v>1205455.9922777847</v>
      </c>
      <c r="P317" s="1744">
        <f t="shared" si="555"/>
        <v>1205455.9922777847</v>
      </c>
      <c r="Q317" s="1744">
        <f t="shared" si="555"/>
        <v>1205455.9922777847</v>
      </c>
      <c r="R317" s="1744">
        <f t="shared" si="555"/>
        <v>1205455.9922777847</v>
      </c>
      <c r="S317" s="1744">
        <f t="shared" si="555"/>
        <v>1205455.9922777847</v>
      </c>
      <c r="T317" s="1744">
        <f t="shared" si="555"/>
        <v>1205455.9922777847</v>
      </c>
      <c r="U317" s="1744">
        <f t="shared" ref="U317:Z317" si="556">SUM(U318:U322)</f>
        <v>1205455.9922777847</v>
      </c>
      <c r="V317" s="1744">
        <f t="shared" si="556"/>
        <v>1205455.9922777847</v>
      </c>
      <c r="W317" s="1744">
        <f t="shared" si="556"/>
        <v>1205455.9922777847</v>
      </c>
      <c r="X317" s="1744">
        <f t="shared" si="556"/>
        <v>1205455.9922777847</v>
      </c>
      <c r="Y317" s="1744">
        <f t="shared" si="556"/>
        <v>1205455.9922777847</v>
      </c>
      <c r="Z317" s="1744">
        <f t="shared" si="556"/>
        <v>1205455.9922777847</v>
      </c>
      <c r="AA317" s="1744">
        <f t="shared" ref="AA317:AJ317" si="557">SUM(AA318:AA322)</f>
        <v>1205455.9922777847</v>
      </c>
      <c r="AB317" s="1744">
        <f t="shared" si="557"/>
        <v>1205455.9922777847</v>
      </c>
      <c r="AC317" s="1744">
        <f t="shared" si="557"/>
        <v>1205455.9922777847</v>
      </c>
      <c r="AD317" s="1744">
        <f t="shared" si="557"/>
        <v>1205455.9922777847</v>
      </c>
      <c r="AE317" s="1744">
        <f t="shared" si="557"/>
        <v>1205455.9922777847</v>
      </c>
      <c r="AF317" s="1744">
        <f t="shared" si="557"/>
        <v>1205455.9922777847</v>
      </c>
      <c r="AG317" s="1744">
        <f t="shared" si="557"/>
        <v>1205455.9922777847</v>
      </c>
      <c r="AH317" s="1744">
        <f t="shared" si="557"/>
        <v>1205455.9922777847</v>
      </c>
      <c r="AI317" s="1744">
        <f t="shared" si="557"/>
        <v>1205455.9922777847</v>
      </c>
      <c r="AJ317" s="1744">
        <f t="shared" si="557"/>
        <v>1205455.9922777847</v>
      </c>
      <c r="AK317" s="1744">
        <f t="shared" ref="AK317" si="558">SUM(AK318:AK322)</f>
        <v>1205455.9922777847</v>
      </c>
      <c r="AL317" s="618"/>
    </row>
    <row r="318" spans="1:38" s="236" customFormat="1" ht="14.5" customHeight="1" outlineLevel="5" x14ac:dyDescent="0.3">
      <c r="A318" s="616"/>
      <c r="B318" s="1732" t="s">
        <v>824</v>
      </c>
      <c r="C318" s="1731" t="s">
        <v>124</v>
      </c>
      <c r="D318" s="1733">
        <f>'3.1 INPUT CAPEX '!F118*('2.3 DA Interface'!F495+'2.3 DA Interface'!F496+'2.3 DA Interface'!F498)+('3.1 INPUT CAPEX '!F124+'3.1 INPUT CAPEX '!F125+'3.1 INPUT CAPEX '!F127)</f>
        <v>6708096.6881724</v>
      </c>
      <c r="E318" s="1733">
        <f>'1. INPUT General assumptions'!$F$130</f>
        <v>30</v>
      </c>
      <c r="F318" s="1699"/>
      <c r="G318" s="1939"/>
      <c r="H318" s="1699"/>
      <c r="I318" s="1699"/>
      <c r="J318" s="1699"/>
      <c r="K318" s="1939"/>
      <c r="L318" s="1699"/>
      <c r="M318" s="1690">
        <f>$D$318/$E$318</f>
        <v>223603.22293908001</v>
      </c>
      <c r="N318" s="1690">
        <f t="shared" ref="N318:AK318" si="559">$D$318/$E$318</f>
        <v>223603.22293908001</v>
      </c>
      <c r="O318" s="1690">
        <f t="shared" si="559"/>
        <v>223603.22293908001</v>
      </c>
      <c r="P318" s="1690">
        <f t="shared" si="559"/>
        <v>223603.22293908001</v>
      </c>
      <c r="Q318" s="1690">
        <f t="shared" si="559"/>
        <v>223603.22293908001</v>
      </c>
      <c r="R318" s="1690">
        <f t="shared" si="559"/>
        <v>223603.22293908001</v>
      </c>
      <c r="S318" s="1690">
        <f t="shared" si="559"/>
        <v>223603.22293908001</v>
      </c>
      <c r="T318" s="1690">
        <f t="shared" si="559"/>
        <v>223603.22293908001</v>
      </c>
      <c r="U318" s="1690">
        <f t="shared" si="559"/>
        <v>223603.22293908001</v>
      </c>
      <c r="V318" s="1690">
        <f t="shared" si="559"/>
        <v>223603.22293908001</v>
      </c>
      <c r="W318" s="1690">
        <f t="shared" si="559"/>
        <v>223603.22293908001</v>
      </c>
      <c r="X318" s="1690">
        <f t="shared" si="559"/>
        <v>223603.22293908001</v>
      </c>
      <c r="Y318" s="1690">
        <f t="shared" si="559"/>
        <v>223603.22293908001</v>
      </c>
      <c r="Z318" s="1690">
        <f t="shared" si="559"/>
        <v>223603.22293908001</v>
      </c>
      <c r="AA318" s="1690">
        <f t="shared" si="559"/>
        <v>223603.22293908001</v>
      </c>
      <c r="AB318" s="1690">
        <f t="shared" si="559"/>
        <v>223603.22293908001</v>
      </c>
      <c r="AC318" s="1690">
        <f t="shared" si="559"/>
        <v>223603.22293908001</v>
      </c>
      <c r="AD318" s="1690">
        <f t="shared" si="559"/>
        <v>223603.22293908001</v>
      </c>
      <c r="AE318" s="1690">
        <f t="shared" si="559"/>
        <v>223603.22293908001</v>
      </c>
      <c r="AF318" s="1690">
        <f t="shared" si="559"/>
        <v>223603.22293908001</v>
      </c>
      <c r="AG318" s="1690">
        <f t="shared" si="559"/>
        <v>223603.22293908001</v>
      </c>
      <c r="AH318" s="1690">
        <f t="shared" si="559"/>
        <v>223603.22293908001</v>
      </c>
      <c r="AI318" s="1690">
        <f t="shared" si="559"/>
        <v>223603.22293908001</v>
      </c>
      <c r="AJ318" s="1690">
        <f t="shared" si="559"/>
        <v>223603.22293908001</v>
      </c>
      <c r="AK318" s="1690">
        <f t="shared" si="559"/>
        <v>223603.22293908001</v>
      </c>
      <c r="AL318" s="618"/>
    </row>
    <row r="319" spans="1:38" s="236" customFormat="1" ht="14.5" customHeight="1" outlineLevel="5" x14ac:dyDescent="0.3">
      <c r="A319" s="616"/>
      <c r="B319" s="1732" t="s">
        <v>1443</v>
      </c>
      <c r="C319" s="1731" t="s">
        <v>124</v>
      </c>
      <c r="D319" s="1733">
        <f>('3.1 INPUT CAPEX '!F157+'3.1 INPUT CAPEX '!F195)*('2.3 DA Interface'!F495+'2.3 DA Interface'!F496+'2.3 DA Interface'!F498)+('3.1 INPUT CAPEX '!F163+'3.1 INPUT CAPEX '!F164+'3.1 INPUT CAPEX '!F166+'3.1 INPUT CAPEX '!F201+'3.1 INPUT CAPEX '!F202+'3.1 INPUT CAPEX '!F204)</f>
        <v>13153814.44253885</v>
      </c>
      <c r="E319" s="1733">
        <f>'1. INPUT General assumptions'!$F$131</f>
        <v>15</v>
      </c>
      <c r="F319" s="1699"/>
      <c r="G319" s="1939"/>
      <c r="H319" s="1699"/>
      <c r="I319" s="1699"/>
      <c r="J319" s="1699"/>
      <c r="K319" s="1939"/>
      <c r="L319" s="1699"/>
      <c r="M319" s="1690">
        <f>$D$319/$E$319</f>
        <v>876920.9628359233</v>
      </c>
      <c r="N319" s="1690">
        <f t="shared" ref="N319:AK319" si="560">$D$319/$E$319</f>
        <v>876920.9628359233</v>
      </c>
      <c r="O319" s="1690">
        <f t="shared" si="560"/>
        <v>876920.9628359233</v>
      </c>
      <c r="P319" s="1690">
        <f t="shared" si="560"/>
        <v>876920.9628359233</v>
      </c>
      <c r="Q319" s="1690">
        <f t="shared" si="560"/>
        <v>876920.9628359233</v>
      </c>
      <c r="R319" s="1690">
        <f t="shared" si="560"/>
        <v>876920.9628359233</v>
      </c>
      <c r="S319" s="1690">
        <f t="shared" si="560"/>
        <v>876920.9628359233</v>
      </c>
      <c r="T319" s="1690">
        <f t="shared" si="560"/>
        <v>876920.9628359233</v>
      </c>
      <c r="U319" s="1690">
        <f t="shared" si="560"/>
        <v>876920.9628359233</v>
      </c>
      <c r="V319" s="1690">
        <f t="shared" si="560"/>
        <v>876920.9628359233</v>
      </c>
      <c r="W319" s="1690">
        <f t="shared" si="560"/>
        <v>876920.9628359233</v>
      </c>
      <c r="X319" s="1690">
        <f t="shared" si="560"/>
        <v>876920.9628359233</v>
      </c>
      <c r="Y319" s="1690">
        <f t="shared" si="560"/>
        <v>876920.9628359233</v>
      </c>
      <c r="Z319" s="1690">
        <f t="shared" si="560"/>
        <v>876920.9628359233</v>
      </c>
      <c r="AA319" s="1690">
        <f t="shared" si="560"/>
        <v>876920.9628359233</v>
      </c>
      <c r="AB319" s="1690">
        <f t="shared" si="560"/>
        <v>876920.9628359233</v>
      </c>
      <c r="AC319" s="1690">
        <f t="shared" si="560"/>
        <v>876920.9628359233</v>
      </c>
      <c r="AD319" s="1690">
        <f t="shared" si="560"/>
        <v>876920.9628359233</v>
      </c>
      <c r="AE319" s="1690">
        <f t="shared" si="560"/>
        <v>876920.9628359233</v>
      </c>
      <c r="AF319" s="1690">
        <f t="shared" si="560"/>
        <v>876920.9628359233</v>
      </c>
      <c r="AG319" s="1690">
        <f t="shared" si="560"/>
        <v>876920.9628359233</v>
      </c>
      <c r="AH319" s="1690">
        <f t="shared" si="560"/>
        <v>876920.9628359233</v>
      </c>
      <c r="AI319" s="1690">
        <f t="shared" si="560"/>
        <v>876920.9628359233</v>
      </c>
      <c r="AJ319" s="1690">
        <f t="shared" si="560"/>
        <v>876920.9628359233</v>
      </c>
      <c r="AK319" s="1690">
        <f t="shared" si="560"/>
        <v>876920.9628359233</v>
      </c>
      <c r="AL319" s="618"/>
    </row>
    <row r="320" spans="1:38" s="236" customFormat="1" ht="14.5" customHeight="1" outlineLevel="5" x14ac:dyDescent="0.3">
      <c r="A320" s="616"/>
      <c r="B320" s="1732" t="s">
        <v>1444</v>
      </c>
      <c r="C320" s="1731" t="s">
        <v>124</v>
      </c>
      <c r="D320" s="1733">
        <f>'3.1 INPUT CAPEX '!F232*('2.3 DA Interface'!F495+'2.3 DA Interface'!F496+'2.3 DA Interface'!F498)+'3.1 INPUT CAPEX '!F238+'3.1 INPUT CAPEX '!F239+'3.1 INPUT CAPEX '!F241</f>
        <v>705686.24741871783</v>
      </c>
      <c r="E320" s="1733">
        <f>'1. INPUT General assumptions'!$F$132</f>
        <v>8</v>
      </c>
      <c r="F320" s="1699"/>
      <c r="G320" s="1939"/>
      <c r="H320" s="1699"/>
      <c r="I320" s="1699"/>
      <c r="J320" s="1699"/>
      <c r="K320" s="1939"/>
      <c r="L320" s="1699"/>
      <c r="M320" s="1690">
        <f>$D$320/$E$320</f>
        <v>88210.780927339729</v>
      </c>
      <c r="N320" s="1690">
        <f t="shared" ref="N320:AK320" si="561">$D$320/$E$320</f>
        <v>88210.780927339729</v>
      </c>
      <c r="O320" s="1690">
        <f t="shared" si="561"/>
        <v>88210.780927339729</v>
      </c>
      <c r="P320" s="1690">
        <f t="shared" si="561"/>
        <v>88210.780927339729</v>
      </c>
      <c r="Q320" s="1690">
        <f t="shared" si="561"/>
        <v>88210.780927339729</v>
      </c>
      <c r="R320" s="1690">
        <f t="shared" si="561"/>
        <v>88210.780927339729</v>
      </c>
      <c r="S320" s="1690">
        <f t="shared" si="561"/>
        <v>88210.780927339729</v>
      </c>
      <c r="T320" s="1690">
        <f t="shared" si="561"/>
        <v>88210.780927339729</v>
      </c>
      <c r="U320" s="1690">
        <f t="shared" si="561"/>
        <v>88210.780927339729</v>
      </c>
      <c r="V320" s="1690">
        <f t="shared" si="561"/>
        <v>88210.780927339729</v>
      </c>
      <c r="W320" s="1690">
        <f t="shared" si="561"/>
        <v>88210.780927339729</v>
      </c>
      <c r="X320" s="1690">
        <f t="shared" si="561"/>
        <v>88210.780927339729</v>
      </c>
      <c r="Y320" s="1690">
        <f t="shared" si="561"/>
        <v>88210.780927339729</v>
      </c>
      <c r="Z320" s="1690">
        <f t="shared" si="561"/>
        <v>88210.780927339729</v>
      </c>
      <c r="AA320" s="1690">
        <f t="shared" si="561"/>
        <v>88210.780927339729</v>
      </c>
      <c r="AB320" s="1690">
        <f t="shared" si="561"/>
        <v>88210.780927339729</v>
      </c>
      <c r="AC320" s="1690">
        <f t="shared" si="561"/>
        <v>88210.780927339729</v>
      </c>
      <c r="AD320" s="1690">
        <f t="shared" si="561"/>
        <v>88210.780927339729</v>
      </c>
      <c r="AE320" s="1690">
        <f t="shared" si="561"/>
        <v>88210.780927339729</v>
      </c>
      <c r="AF320" s="1690">
        <f t="shared" si="561"/>
        <v>88210.780927339729</v>
      </c>
      <c r="AG320" s="1690">
        <f t="shared" si="561"/>
        <v>88210.780927339729</v>
      </c>
      <c r="AH320" s="1690">
        <f t="shared" si="561"/>
        <v>88210.780927339729</v>
      </c>
      <c r="AI320" s="1690">
        <f t="shared" si="561"/>
        <v>88210.780927339729</v>
      </c>
      <c r="AJ320" s="1690">
        <f t="shared" si="561"/>
        <v>88210.780927339729</v>
      </c>
      <c r="AK320" s="1690">
        <f t="shared" si="561"/>
        <v>88210.780927339729</v>
      </c>
      <c r="AL320" s="618"/>
    </row>
    <row r="321" spans="1:38" s="236" customFormat="1" ht="14.5" customHeight="1" outlineLevel="5" x14ac:dyDescent="0.3">
      <c r="A321" s="616"/>
      <c r="B321" s="1732" t="s">
        <v>1441</v>
      </c>
      <c r="C321" s="1731" t="s">
        <v>124</v>
      </c>
      <c r="D321" s="1733">
        <f>'3.1 INPUT CAPEX '!F270*('2.3 DA Interface'!F495+'2.3 DA Interface'!F496+'2.3 DA Interface'!F498)+'3.1 INPUT CAPEX '!F276+'3.1 INPUT CAPEX '!F277+'3.1 INPUT CAPEX '!F279</f>
        <v>2035.913469011743</v>
      </c>
      <c r="E321" s="1733">
        <f>'1. INPUT General assumptions'!$F$132</f>
        <v>8</v>
      </c>
      <c r="F321" s="1699"/>
      <c r="G321" s="1939"/>
      <c r="H321" s="1699"/>
      <c r="I321" s="1699"/>
      <c r="J321" s="1699"/>
      <c r="K321" s="1939"/>
      <c r="L321" s="1699"/>
      <c r="M321" s="1690">
        <f>$D$321/$E$321</f>
        <v>254.48918362646788</v>
      </c>
      <c r="N321" s="1690">
        <f t="shared" ref="N321:AK321" si="562">$D$321/$E$321</f>
        <v>254.48918362646788</v>
      </c>
      <c r="O321" s="1690">
        <f t="shared" si="562"/>
        <v>254.48918362646788</v>
      </c>
      <c r="P321" s="1690">
        <f t="shared" si="562"/>
        <v>254.48918362646788</v>
      </c>
      <c r="Q321" s="1690">
        <f t="shared" si="562"/>
        <v>254.48918362646788</v>
      </c>
      <c r="R321" s="1690">
        <f t="shared" si="562"/>
        <v>254.48918362646788</v>
      </c>
      <c r="S321" s="1690">
        <f t="shared" si="562"/>
        <v>254.48918362646788</v>
      </c>
      <c r="T321" s="1690">
        <f t="shared" si="562"/>
        <v>254.48918362646788</v>
      </c>
      <c r="U321" s="1690">
        <f t="shared" si="562"/>
        <v>254.48918362646788</v>
      </c>
      <c r="V321" s="1690">
        <f t="shared" si="562"/>
        <v>254.48918362646788</v>
      </c>
      <c r="W321" s="1690">
        <f t="shared" si="562"/>
        <v>254.48918362646788</v>
      </c>
      <c r="X321" s="1690">
        <f t="shared" si="562"/>
        <v>254.48918362646788</v>
      </c>
      <c r="Y321" s="1690">
        <f t="shared" si="562"/>
        <v>254.48918362646788</v>
      </c>
      <c r="Z321" s="1690">
        <f t="shared" si="562"/>
        <v>254.48918362646788</v>
      </c>
      <c r="AA321" s="1690">
        <f t="shared" si="562"/>
        <v>254.48918362646788</v>
      </c>
      <c r="AB321" s="1690">
        <f t="shared" si="562"/>
        <v>254.48918362646788</v>
      </c>
      <c r="AC321" s="1690">
        <f t="shared" si="562"/>
        <v>254.48918362646788</v>
      </c>
      <c r="AD321" s="1690">
        <f t="shared" si="562"/>
        <v>254.48918362646788</v>
      </c>
      <c r="AE321" s="1690">
        <f t="shared" si="562"/>
        <v>254.48918362646788</v>
      </c>
      <c r="AF321" s="1690">
        <f t="shared" si="562"/>
        <v>254.48918362646788</v>
      </c>
      <c r="AG321" s="1690">
        <f t="shared" si="562"/>
        <v>254.48918362646788</v>
      </c>
      <c r="AH321" s="1690">
        <f t="shared" si="562"/>
        <v>254.48918362646788</v>
      </c>
      <c r="AI321" s="1690">
        <f t="shared" si="562"/>
        <v>254.48918362646788</v>
      </c>
      <c r="AJ321" s="1690">
        <f t="shared" si="562"/>
        <v>254.48918362646788</v>
      </c>
      <c r="AK321" s="1690">
        <f t="shared" si="562"/>
        <v>254.48918362646788</v>
      </c>
      <c r="AL321" s="618"/>
    </row>
    <row r="322" spans="1:38" s="236" customFormat="1" ht="14.5" customHeight="1" outlineLevel="5" x14ac:dyDescent="0.3">
      <c r="A322" s="616"/>
      <c r="B322" s="1732" t="s">
        <v>772</v>
      </c>
      <c r="C322" s="1731" t="s">
        <v>124</v>
      </c>
      <c r="D322" s="1733">
        <f>'3.1 INPUT CAPEX '!F309*('2.3 DA Interface'!F495+'2.3 DA Interface'!F496+'2.3 DA Interface'!F498)+'3.1 INPUT CAPEX '!F315+'3.1 INPUT CAPEX '!F316+'3.1 INPUT CAPEX '!F318</f>
        <v>82332.681959075344</v>
      </c>
      <c r="E322" s="1733">
        <f>'1. INPUT General assumptions'!$F$134</f>
        <v>5</v>
      </c>
      <c r="F322" s="1699"/>
      <c r="G322" s="1939"/>
      <c r="H322" s="1699"/>
      <c r="I322" s="1699"/>
      <c r="J322" s="1699"/>
      <c r="K322" s="1939"/>
      <c r="L322" s="1699"/>
      <c r="M322" s="1690">
        <f>$D$322/$E$322</f>
        <v>16466.536391815069</v>
      </c>
      <c r="N322" s="1690">
        <f t="shared" ref="N322:AK322" si="563">$D$322/$E$322</f>
        <v>16466.536391815069</v>
      </c>
      <c r="O322" s="1690">
        <f t="shared" si="563"/>
        <v>16466.536391815069</v>
      </c>
      <c r="P322" s="1690">
        <f t="shared" si="563"/>
        <v>16466.536391815069</v>
      </c>
      <c r="Q322" s="1690">
        <f t="shared" si="563"/>
        <v>16466.536391815069</v>
      </c>
      <c r="R322" s="1690">
        <f t="shared" si="563"/>
        <v>16466.536391815069</v>
      </c>
      <c r="S322" s="1690">
        <f t="shared" si="563"/>
        <v>16466.536391815069</v>
      </c>
      <c r="T322" s="1690">
        <f t="shared" si="563"/>
        <v>16466.536391815069</v>
      </c>
      <c r="U322" s="1690">
        <f t="shared" si="563"/>
        <v>16466.536391815069</v>
      </c>
      <c r="V322" s="1690">
        <f t="shared" si="563"/>
        <v>16466.536391815069</v>
      </c>
      <c r="W322" s="1690">
        <f t="shared" si="563"/>
        <v>16466.536391815069</v>
      </c>
      <c r="X322" s="1690">
        <f t="shared" si="563"/>
        <v>16466.536391815069</v>
      </c>
      <c r="Y322" s="1690">
        <f t="shared" si="563"/>
        <v>16466.536391815069</v>
      </c>
      <c r="Z322" s="1690">
        <f t="shared" si="563"/>
        <v>16466.536391815069</v>
      </c>
      <c r="AA322" s="1690">
        <f t="shared" si="563"/>
        <v>16466.536391815069</v>
      </c>
      <c r="AB322" s="1690">
        <f t="shared" si="563"/>
        <v>16466.536391815069</v>
      </c>
      <c r="AC322" s="1690">
        <f t="shared" si="563"/>
        <v>16466.536391815069</v>
      </c>
      <c r="AD322" s="1690">
        <f t="shared" si="563"/>
        <v>16466.536391815069</v>
      </c>
      <c r="AE322" s="1690">
        <f t="shared" si="563"/>
        <v>16466.536391815069</v>
      </c>
      <c r="AF322" s="1690">
        <f t="shared" si="563"/>
        <v>16466.536391815069</v>
      </c>
      <c r="AG322" s="1690">
        <f t="shared" si="563"/>
        <v>16466.536391815069</v>
      </c>
      <c r="AH322" s="1690">
        <f t="shared" si="563"/>
        <v>16466.536391815069</v>
      </c>
      <c r="AI322" s="1690">
        <f t="shared" si="563"/>
        <v>16466.536391815069</v>
      </c>
      <c r="AJ322" s="1690">
        <f t="shared" si="563"/>
        <v>16466.536391815069</v>
      </c>
      <c r="AK322" s="1690">
        <f t="shared" si="563"/>
        <v>16466.536391815069</v>
      </c>
      <c r="AL322" s="618"/>
    </row>
    <row r="323" spans="1:38" s="236" customFormat="1" ht="14.5" customHeight="1" outlineLevel="4" x14ac:dyDescent="0.3">
      <c r="A323" s="616"/>
      <c r="B323" s="1730" t="s">
        <v>1462</v>
      </c>
      <c r="C323" s="1731" t="s">
        <v>124</v>
      </c>
      <c r="D323" s="623"/>
      <c r="E323" s="628"/>
      <c r="F323" s="1699"/>
      <c r="G323" s="1939"/>
      <c r="H323" s="1699"/>
      <c r="I323" s="1699"/>
      <c r="J323" s="1699"/>
      <c r="K323" s="1939"/>
      <c r="L323" s="1699"/>
      <c r="M323" s="1690">
        <f>'4.1 INPUT OPEX'!$E$506*(M316+M317)</f>
        <v>125153.41010218073</v>
      </c>
      <c r="N323" s="1690">
        <f>'4.1 INPUT OPEX'!$E$506*(N316+N317)</f>
        <v>131803.1831660835</v>
      </c>
      <c r="O323" s="1690">
        <f>'4.1 INPUT OPEX'!$E$506*(O316+O317)</f>
        <v>138301.18553171269</v>
      </c>
      <c r="P323" s="1690">
        <f>'4.1 INPUT OPEX'!$E$506*(P316+P317)</f>
        <v>140435.01065285961</v>
      </c>
      <c r="Q323" s="1690">
        <f>'4.1 INPUT OPEX'!$E$506*(Q316+Q317)</f>
        <v>142698.56466078709</v>
      </c>
      <c r="R323" s="1690">
        <f>'4.1 INPUT OPEX'!$E$506*(R316+R317)</f>
        <v>144942.69870242276</v>
      </c>
      <c r="S323" s="1690">
        <f>'4.1 INPUT OPEX'!$E$506*(S316+S317)</f>
        <v>148652.77939205011</v>
      </c>
      <c r="T323" s="1690">
        <f>'4.1 INPUT OPEX'!$E$506*(T316+T317)</f>
        <v>147125.20713862506</v>
      </c>
      <c r="U323" s="1690">
        <f>'4.1 INPUT OPEX'!$E$506*(U316+U317)</f>
        <v>147192.12160404152</v>
      </c>
      <c r="V323" s="1690">
        <f>'4.1 INPUT OPEX'!$E$506*(V316+V317)</f>
        <v>147268.79831825846</v>
      </c>
      <c r="W323" s="1690">
        <f>'4.1 INPUT OPEX'!$E$506*(W316+W317)</f>
        <v>147355.36529998906</v>
      </c>
      <c r="X323" s="1690">
        <f>'4.1 INPUT OPEX'!$E$506*(X316+X317)</f>
        <v>147451.96484872804</v>
      </c>
      <c r="Y323" s="1690">
        <f>'4.1 INPUT OPEX'!$E$506*(Y316+Y317)</f>
        <v>147558.64155517399</v>
      </c>
      <c r="Z323" s="1690">
        <f>'4.1 INPUT OPEX'!$E$506*(Z316+Z317)</f>
        <v>147675.48744503059</v>
      </c>
      <c r="AA323" s="1690">
        <f>'4.1 INPUT OPEX'!$E$506*(AA316+AA317)</f>
        <v>147801.69108160795</v>
      </c>
      <c r="AB323" s="1690">
        <f>'4.1 INPUT OPEX'!$E$506*(AB316+AB317)</f>
        <v>147938.36894050767</v>
      </c>
      <c r="AC323" s="1690">
        <f>'4.1 INPUT OPEX'!$E$506*(AC316+AC317)</f>
        <v>148085.67813187029</v>
      </c>
      <c r="AD323" s="1690">
        <f>'4.1 INPUT OPEX'!$E$506*(AD316+AD317)</f>
        <v>148243.77890803901</v>
      </c>
      <c r="AE323" s="1690">
        <f>'4.1 INPUT OPEX'!$E$506*(AE316+AE317)</f>
        <v>148412.77870371329</v>
      </c>
      <c r="AF323" s="1690">
        <f>'4.1 INPUT OPEX'!$E$506*(AF316+AF317)</f>
        <v>148592.79971333576</v>
      </c>
      <c r="AG323" s="1690">
        <f>'4.1 INPUT OPEX'!$E$506*(AG316+AG317)</f>
        <v>148784.00050737974</v>
      </c>
      <c r="AH323" s="1690">
        <f>'4.1 INPUT OPEX'!$E$506*(AH316+AH317)</f>
        <v>148986.61057082607</v>
      </c>
      <c r="AI323" s="1690">
        <f>'4.1 INPUT OPEX'!$E$506*(AI316+AI317)</f>
        <v>149200.6502577338</v>
      </c>
      <c r="AJ323" s="1690">
        <f>'4.1 INPUT OPEX'!$E$506*(AJ316+AJ317)</f>
        <v>149426.3560609603</v>
      </c>
      <c r="AK323" s="1690">
        <f>'4.1 INPUT OPEX'!$E$506*(AK316+AK317)</f>
        <v>149424.32187637963</v>
      </c>
      <c r="AL323" s="618"/>
    </row>
    <row r="324" spans="1:38" s="236" customFormat="1" ht="14.5" customHeight="1" outlineLevel="4" x14ac:dyDescent="0.3">
      <c r="A324" s="616"/>
      <c r="B324" s="1734" t="s">
        <v>1608</v>
      </c>
      <c r="C324" s="1735" t="s">
        <v>124</v>
      </c>
      <c r="D324" s="623"/>
      <c r="E324" s="628"/>
      <c r="F324" s="1743"/>
      <c r="G324" s="2430"/>
      <c r="H324" s="1743"/>
      <c r="I324" s="1743"/>
      <c r="J324" s="1743"/>
      <c r="K324" s="2430"/>
      <c r="L324" s="1743"/>
      <c r="M324" s="1691">
        <f t="shared" ref="M324" si="564">M316+M317+M323</f>
        <v>2628221.612145795</v>
      </c>
      <c r="N324" s="1691">
        <f t="shared" ref="N324:T324" si="565">N316+N317+N323</f>
        <v>2767866.8464877536</v>
      </c>
      <c r="O324" s="1691">
        <f t="shared" si="565"/>
        <v>2904324.8961659661</v>
      </c>
      <c r="P324" s="1691">
        <f t="shared" si="565"/>
        <v>2949135.2237100517</v>
      </c>
      <c r="Q324" s="1691">
        <f t="shared" si="565"/>
        <v>2996669.8578765285</v>
      </c>
      <c r="R324" s="1691">
        <f t="shared" si="565"/>
        <v>3043796.6727508777</v>
      </c>
      <c r="S324" s="1691">
        <f t="shared" si="565"/>
        <v>3121708.3672330524</v>
      </c>
      <c r="T324" s="1691">
        <f t="shared" si="565"/>
        <v>3089629.3499111258</v>
      </c>
      <c r="U324" s="1691">
        <f t="shared" ref="U324:Z324" si="566">U316+U317+U323</f>
        <v>3091034.5536848721</v>
      </c>
      <c r="V324" s="1691">
        <f t="shared" si="566"/>
        <v>3092644.7646834278</v>
      </c>
      <c r="W324" s="1691">
        <f t="shared" si="566"/>
        <v>3094462.67129977</v>
      </c>
      <c r="X324" s="1691">
        <f t="shared" si="566"/>
        <v>3096491.2618232886</v>
      </c>
      <c r="Y324" s="1691">
        <f t="shared" si="566"/>
        <v>3098731.4726586537</v>
      </c>
      <c r="Z324" s="1691">
        <f t="shared" si="566"/>
        <v>3101185.2363456422</v>
      </c>
      <c r="AA324" s="1691">
        <f t="shared" ref="AA324:AJ324" si="567">AA316+AA317+AA323</f>
        <v>3103835.5127137667</v>
      </c>
      <c r="AB324" s="1691">
        <f t="shared" si="567"/>
        <v>3106705.7477506609</v>
      </c>
      <c r="AC324" s="1691">
        <f t="shared" si="567"/>
        <v>3109799.2407692759</v>
      </c>
      <c r="AD324" s="1691">
        <f t="shared" si="567"/>
        <v>3113119.357068819</v>
      </c>
      <c r="AE324" s="1691">
        <f t="shared" si="567"/>
        <v>3116668.3527779789</v>
      </c>
      <c r="AF324" s="1691">
        <f t="shared" si="567"/>
        <v>3120448.7939800508</v>
      </c>
      <c r="AG324" s="1691">
        <f t="shared" si="567"/>
        <v>3124464.0106549747</v>
      </c>
      <c r="AH324" s="1691">
        <f t="shared" si="567"/>
        <v>3128718.8219873472</v>
      </c>
      <c r="AI324" s="1691">
        <f t="shared" si="567"/>
        <v>3133213.6554124095</v>
      </c>
      <c r="AJ324" s="1691">
        <f t="shared" si="567"/>
        <v>3137953.4772801665</v>
      </c>
      <c r="AK324" s="1691">
        <f t="shared" ref="AK324" si="568">AK316+AK317+AK323</f>
        <v>3137910.759403972</v>
      </c>
      <c r="AL324" s="618"/>
    </row>
    <row r="325" spans="1:38" s="236" customFormat="1" ht="14.5" customHeight="1" outlineLevel="4" x14ac:dyDescent="0.3">
      <c r="A325" s="616"/>
      <c r="B325" s="1736" t="s">
        <v>1604</v>
      </c>
      <c r="C325" s="1737" t="s">
        <v>752</v>
      </c>
      <c r="F325" s="1738"/>
      <c r="G325" s="2434"/>
      <c r="H325" s="1738"/>
      <c r="I325" s="1738"/>
      <c r="J325" s="1738"/>
      <c r="K325" s="2434"/>
      <c r="L325" s="1738"/>
      <c r="M325" s="1691">
        <f t="shared" ref="M325" si="569">IFERROR(M324/M315,0)</f>
        <v>242.67401604502021</v>
      </c>
      <c r="N325" s="1691">
        <f t="shared" ref="N325:T325" si="570">IFERROR(N324/N315,0)</f>
        <v>195.57284221579894</v>
      </c>
      <c r="O325" s="1691">
        <f t="shared" si="570"/>
        <v>166.98903909502641</v>
      </c>
      <c r="P325" s="1691">
        <f t="shared" si="570"/>
        <v>160.78682463746986</v>
      </c>
      <c r="Q325" s="1691">
        <f t="shared" si="570"/>
        <v>154.80792054649115</v>
      </c>
      <c r="R325" s="1691">
        <f t="shared" si="570"/>
        <v>149.50434105547922</v>
      </c>
      <c r="S325" s="1691">
        <f t="shared" si="570"/>
        <v>141.08829198590763</v>
      </c>
      <c r="T325" s="1691">
        <f t="shared" si="570"/>
        <v>146.18542244075815</v>
      </c>
      <c r="U325" s="1691">
        <f t="shared" ref="U325:Z325" si="571">IFERROR(U324/U315,0)</f>
        <v>147.29316909475185</v>
      </c>
      <c r="V325" s="1691">
        <f t="shared" si="571"/>
        <v>148.41611956406948</v>
      </c>
      <c r="W325" s="1691">
        <f t="shared" si="571"/>
        <v>149.55453253385596</v>
      </c>
      <c r="X325" s="1691">
        <f t="shared" si="571"/>
        <v>150.7086395706483</v>
      </c>
      <c r="Y325" s="1691">
        <f t="shared" si="571"/>
        <v>151.87896877840006</v>
      </c>
      <c r="Z325" s="1691">
        <f t="shared" si="571"/>
        <v>153.06593886549106</v>
      </c>
      <c r="AA325" s="1691">
        <f t="shared" ref="AA325:AJ325" si="572">IFERROR(AA324/AA315,0)</f>
        <v>154.27272190838551</v>
      </c>
      <c r="AB325" s="1691">
        <f t="shared" si="572"/>
        <v>155.4967820038521</v>
      </c>
      <c r="AC325" s="1691">
        <f t="shared" si="572"/>
        <v>156.73839403652318</v>
      </c>
      <c r="AD325" s="1691">
        <f t="shared" si="572"/>
        <v>157.9978365898765</v>
      </c>
      <c r="AE325" s="1691">
        <f t="shared" si="572"/>
        <v>159.27557332808473</v>
      </c>
      <c r="AF325" s="1691">
        <f t="shared" si="572"/>
        <v>160.57204762585462</v>
      </c>
      <c r="AG325" s="1691">
        <f t="shared" si="572"/>
        <v>161.88760470420419</v>
      </c>
      <c r="AH325" s="1691">
        <f t="shared" si="572"/>
        <v>163.22236731174547</v>
      </c>
      <c r="AI325" s="1691">
        <f t="shared" si="572"/>
        <v>164.5771887730393</v>
      </c>
      <c r="AJ325" s="1691">
        <f t="shared" si="572"/>
        <v>165.95221244830378</v>
      </c>
      <c r="AK325" s="1691">
        <f t="shared" ref="AK325" si="573">IFERROR(AK324/AK315,0)</f>
        <v>168.21742493350095</v>
      </c>
      <c r="AL325" s="618"/>
    </row>
    <row r="326" spans="1:38" s="236" customFormat="1" ht="14.5" customHeight="1" outlineLevel="4" x14ac:dyDescent="0.3">
      <c r="A326" s="616"/>
      <c r="B326" s="1736" t="s">
        <v>1641</v>
      </c>
      <c r="C326" s="1737" t="s">
        <v>752</v>
      </c>
      <c r="F326" s="1738"/>
      <c r="G326" s="2434"/>
      <c r="H326" s="1738"/>
      <c r="I326" s="1738"/>
      <c r="J326" s="1738"/>
      <c r="K326" s="2434"/>
      <c r="L326" s="1738"/>
      <c r="M326" s="1691">
        <f>IFERROR(M317/M315,0)</f>
        <v>111.30448264320766</v>
      </c>
      <c r="N326" s="1691">
        <f t="shared" ref="N326:AJ326" si="574">IFERROR(N317/N315,0)</f>
        <v>85.175504332872762</v>
      </c>
      <c r="O326" s="1691">
        <f t="shared" si="574"/>
        <v>69.309717410591588</v>
      </c>
      <c r="P326" s="1691">
        <f t="shared" si="574"/>
        <v>65.721449352439464</v>
      </c>
      <c r="Q326" s="1691">
        <f t="shared" si="574"/>
        <v>62.273838736132141</v>
      </c>
      <c r="R326" s="1691">
        <f t="shared" si="574"/>
        <v>59.209245285754143</v>
      </c>
      <c r="S326" s="1691">
        <f t="shared" si="574"/>
        <v>54.481619359401563</v>
      </c>
      <c r="T326" s="1691">
        <f t="shared" si="574"/>
        <v>57.035998013787733</v>
      </c>
      <c r="U326" s="1691">
        <f t="shared" si="574"/>
        <v>57.442073268054187</v>
      </c>
      <c r="V326" s="1691">
        <f t="shared" si="574"/>
        <v>57.849870997853635</v>
      </c>
      <c r="W326" s="1691">
        <f t="shared" si="574"/>
        <v>58.259357622018364</v>
      </c>
      <c r="X326" s="1691">
        <f t="shared" si="574"/>
        <v>58.670481295496252</v>
      </c>
      <c r="Y326" s="1691">
        <f t="shared" si="574"/>
        <v>59.083342532359147</v>
      </c>
      <c r="Z326" s="1691">
        <f t="shared" si="574"/>
        <v>59.497978726500769</v>
      </c>
      <c r="AA326" s="1691">
        <f t="shared" si="574"/>
        <v>59.915860975142309</v>
      </c>
      <c r="AB326" s="1691">
        <f t="shared" si="574"/>
        <v>60.335462340509984</v>
      </c>
      <c r="AC326" s="1691">
        <f t="shared" si="574"/>
        <v>60.756731120876076</v>
      </c>
      <c r="AD326" s="1691">
        <f t="shared" si="574"/>
        <v>61.179613448397099</v>
      </c>
      <c r="AE326" s="1691">
        <f t="shared" si="574"/>
        <v>61.604146658942526</v>
      </c>
      <c r="AF326" s="1691">
        <f t="shared" si="574"/>
        <v>62.030351972549546</v>
      </c>
      <c r="AG326" s="1691">
        <f t="shared" si="574"/>
        <v>62.458195229866547</v>
      </c>
      <c r="AH326" s="1691">
        <f t="shared" si="574"/>
        <v>62.887524237390508</v>
      </c>
      <c r="AI326" s="1691">
        <f t="shared" si="574"/>
        <v>63.318554116469663</v>
      </c>
      <c r="AJ326" s="1691">
        <f t="shared" si="574"/>
        <v>63.751132824619262</v>
      </c>
      <c r="AK326" s="1691">
        <f t="shared" ref="AK326" si="575">IFERROR(AK317/AK315,0)</f>
        <v>64.622201980703807</v>
      </c>
      <c r="AL326" s="618"/>
    </row>
    <row r="327" spans="1:38" s="236" customFormat="1" ht="14.5" customHeight="1" outlineLevel="3" x14ac:dyDescent="0.3">
      <c r="A327" s="616"/>
      <c r="B327" s="631"/>
      <c r="C327" s="1704"/>
      <c r="F327" s="1741"/>
      <c r="G327" s="1741"/>
      <c r="H327" s="1741"/>
      <c r="I327" s="1741"/>
      <c r="J327" s="1741"/>
      <c r="K327" s="1741"/>
      <c r="L327" s="1741"/>
      <c r="M327" s="1741"/>
      <c r="N327" s="1741"/>
      <c r="O327" s="1741"/>
      <c r="P327" s="1741"/>
      <c r="Q327" s="1741"/>
      <c r="R327" s="1741"/>
      <c r="S327" s="1741"/>
      <c r="T327" s="1741"/>
      <c r="U327" s="1741"/>
      <c r="V327" s="1741"/>
      <c r="W327" s="1741"/>
      <c r="X327" s="1741"/>
      <c r="Y327" s="1741"/>
      <c r="Z327" s="1741"/>
      <c r="AA327" s="1741"/>
      <c r="AB327" s="1741"/>
      <c r="AC327" s="1741"/>
      <c r="AD327" s="1741"/>
      <c r="AE327" s="1741"/>
      <c r="AF327" s="1741"/>
      <c r="AG327" s="1741"/>
      <c r="AH327" s="1741"/>
      <c r="AI327" s="1741"/>
      <c r="AJ327" s="1741"/>
      <c r="AK327" s="1741"/>
      <c r="AL327" s="618"/>
    </row>
    <row r="328" spans="1:38" s="236" customFormat="1" ht="14.5" customHeight="1" outlineLevel="3" x14ac:dyDescent="0.3">
      <c r="A328" s="619"/>
      <c r="B328" s="1726" t="s">
        <v>1585</v>
      </c>
      <c r="C328" s="1727"/>
      <c r="D328" s="1727"/>
      <c r="E328" s="1727"/>
      <c r="F328" s="1728"/>
      <c r="G328" s="1728"/>
      <c r="H328" s="1728"/>
      <c r="I328" s="1728"/>
      <c r="J328" s="1728"/>
      <c r="K328" s="1728"/>
      <c r="L328" s="1728"/>
      <c r="M328" s="1728"/>
      <c r="N328" s="1728"/>
      <c r="O328" s="1728"/>
      <c r="P328" s="1728"/>
      <c r="Q328" s="1728"/>
      <c r="R328" s="1728"/>
      <c r="S328" s="1728"/>
      <c r="T328" s="1728"/>
      <c r="U328" s="1728"/>
      <c r="V328" s="1728"/>
      <c r="W328" s="1728"/>
      <c r="X328" s="1728"/>
      <c r="Y328" s="1728"/>
      <c r="Z328" s="1728"/>
      <c r="AA328" s="1728"/>
      <c r="AB328" s="1728"/>
      <c r="AC328" s="1728"/>
      <c r="AD328" s="1728"/>
      <c r="AE328" s="1728"/>
      <c r="AF328" s="1728"/>
      <c r="AG328" s="1728"/>
      <c r="AH328" s="1728"/>
      <c r="AI328" s="1728"/>
      <c r="AJ328" s="1728"/>
      <c r="AK328" s="1728"/>
      <c r="AL328" s="618"/>
    </row>
    <row r="329" spans="1:38" s="236" customFormat="1" ht="14.5" customHeight="1" outlineLevel="4" x14ac:dyDescent="0.3">
      <c r="A329" s="616"/>
      <c r="B329" s="1694" t="s">
        <v>1100</v>
      </c>
      <c r="C329" s="1740" t="s">
        <v>387</v>
      </c>
      <c r="D329" s="623"/>
      <c r="E329" s="623"/>
      <c r="F329" s="1699"/>
      <c r="G329" s="1939"/>
      <c r="H329" s="1699"/>
      <c r="I329" s="1699"/>
      <c r="J329" s="1699"/>
      <c r="K329" s="1939"/>
      <c r="L329" s="1699"/>
      <c r="M329" s="1690">
        <f>'4.2 OPEX Projections '!M347</f>
        <v>51128.510884626005</v>
      </c>
      <c r="N329" s="1690">
        <f>'4.2 OPEX Projections '!N347</f>
        <v>45207.561011227794</v>
      </c>
      <c r="O329" s="1690">
        <f>'4.2 OPEX Projections '!O347</f>
        <v>38266.131042752662</v>
      </c>
      <c r="P329" s="1690">
        <f>'4.2 OPEX Projections '!P347</f>
        <v>35636.262967881128</v>
      </c>
      <c r="Q329" s="1690">
        <f>'4.2 OPEX Projections '!Q347</f>
        <v>31802.20665635361</v>
      </c>
      <c r="R329" s="1690">
        <f>'4.2 OPEX Projections '!R347</f>
        <v>29384.265491282593</v>
      </c>
      <c r="S329" s="1690">
        <f>'4.2 OPEX Projections '!S347</f>
        <v>25946.108455104397</v>
      </c>
      <c r="T329" s="1690">
        <f>'4.2 OPEX Projections '!T347</f>
        <v>26742.554752674692</v>
      </c>
      <c r="U329" s="1690">
        <f>'4.2 OPEX Projections '!U347</f>
        <v>26544.365814077188</v>
      </c>
      <c r="V329" s="1690">
        <f>'4.2 OPEX Projections '!V347</f>
        <v>26348.13360573267</v>
      </c>
      <c r="W329" s="1690">
        <f>'4.2 OPEX Projections '!W347</f>
        <v>26153.854196704964</v>
      </c>
      <c r="X329" s="1690">
        <f>'4.2 OPEX Projections '!X347</f>
        <v>25961.527586994067</v>
      </c>
      <c r="Y329" s="1690">
        <f>'4.2 OPEX Projections '!Y347</f>
        <v>25567.501133441885</v>
      </c>
      <c r="Z329" s="1690">
        <f>'4.2 OPEX Projections '!Z347</f>
        <v>25380.437613826303</v>
      </c>
      <c r="AA329" s="1690">
        <f>'4.2 OPEX Projections '!AA347</f>
        <v>25194.529345343588</v>
      </c>
      <c r="AB329" s="1690">
        <f>'4.2 OPEX Projections '!AB347</f>
        <v>25010.447370347472</v>
      </c>
      <c r="AC329" s="1690">
        <f>'4.2 OPEX Projections '!AC347</f>
        <v>24828.191688837938</v>
      </c>
      <c r="AD329" s="1690">
        <f>'4.2 OPEX Projections '!AD347</f>
        <v>24647.762300815</v>
      </c>
      <c r="AE329" s="1690">
        <f>'4.2 OPEX Projections '!AE347</f>
        <v>24469.121060306512</v>
      </c>
      <c r="AF329" s="1690">
        <f>'4.2 OPEX Projections '!AF347</f>
        <v>24292.233717626506</v>
      </c>
      <c r="AG329" s="1690">
        <f>'4.2 OPEX Projections '!AG347</f>
        <v>24117.096376488833</v>
      </c>
      <c r="AH329" s="1690">
        <f>'4.2 OPEX Projections '!AH347</f>
        <v>23943.747182865616</v>
      </c>
      <c r="AI329" s="1690">
        <f>'4.2 OPEX Projections '!AI347</f>
        <v>23772.075595126644</v>
      </c>
      <c r="AJ329" s="1690">
        <f>'4.2 OPEX Projections '!AJ347</f>
        <v>23602.119759243993</v>
      </c>
      <c r="AK329" s="1690">
        <f>'4.2 OPEX Projections '!AK347</f>
        <v>23266.790946038167</v>
      </c>
      <c r="AL329" s="618"/>
    </row>
    <row r="330" spans="1:38" s="236" customFormat="1" ht="14.5" customHeight="1" outlineLevel="4" x14ac:dyDescent="0.3">
      <c r="A330" s="616"/>
      <c r="B330" s="1730" t="s">
        <v>1636</v>
      </c>
      <c r="C330" s="1731" t="s">
        <v>124</v>
      </c>
      <c r="D330" s="623"/>
      <c r="E330" s="623"/>
      <c r="F330" s="1699"/>
      <c r="G330" s="1939"/>
      <c r="H330" s="1699"/>
      <c r="I330" s="1699"/>
      <c r="J330" s="1699"/>
      <c r="K330" s="1939"/>
      <c r="L330" s="1699"/>
      <c r="M330" s="1690">
        <f>'4.2 OPEX Projections '!M352+'4.2 OPEX Projections '!M365+'4.2 OPEX Projections '!M398+'4.2 OPEX Projections '!M418+'4.2 OPEX Projections '!M450</f>
        <v>3968086.5545333759</v>
      </c>
      <c r="N330" s="1690">
        <f>'4.2 OPEX Projections '!N352+'4.2 OPEX Projections '!N365+'4.2 OPEX Projections '!N398+'4.2 OPEX Projections '!N418+'4.2 OPEX Projections '!N450</f>
        <v>3707164.2567430129</v>
      </c>
      <c r="O330" s="1690">
        <f>'4.2 OPEX Projections '!O352+'4.2 OPEX Projections '!O365+'4.2 OPEX Projections '!O398+'4.2 OPEX Projections '!O418+'4.2 OPEX Projections '!O450</f>
        <v>3275803.2554229451</v>
      </c>
      <c r="P330" s="1690">
        <f>'4.2 OPEX Projections '!P352+'4.2 OPEX Projections '!P365+'4.2 OPEX Projections '!P398+'4.2 OPEX Projections '!P418+'4.2 OPEX Projections '!P450</f>
        <v>3174459.7531519346</v>
      </c>
      <c r="Q330" s="1690">
        <f>'4.2 OPEX Projections '!Q352+'4.2 OPEX Projections '!Q365+'4.2 OPEX Projections '!Q398+'4.2 OPEX Projections '!Q418+'4.2 OPEX Projections '!Q450</f>
        <v>3031479.1278436072</v>
      </c>
      <c r="R330" s="1690">
        <f>'4.2 OPEX Projections '!R352+'4.2 OPEX Projections '!R365+'4.2 OPEX Projections '!R398+'4.2 OPEX Projections '!R418+'4.2 OPEX Projections '!R450</f>
        <v>2940738.7018108903</v>
      </c>
      <c r="S330" s="1690">
        <f>'4.2 OPEX Projections '!S352+'4.2 OPEX Projections '!S365+'4.2 OPEX Projections '!S398+'4.2 OPEX Projections '!S418+'4.2 OPEX Projections '!S450</f>
        <v>2806874.5225124499</v>
      </c>
      <c r="T330" s="1690">
        <f>'4.2 OPEX Projections '!T352+'4.2 OPEX Projections '!T365+'4.2 OPEX Projections '!T398+'4.2 OPEX Projections '!T418+'4.2 OPEX Projections '!T450</f>
        <v>2971086.9748338466</v>
      </c>
      <c r="U330" s="1690">
        <f>'4.2 OPEX Projections '!U352+'4.2 OPEX Projections '!U365+'4.2 OPEX Projections '!U398+'4.2 OPEX Projections '!U418+'4.2 OPEX Projections '!U450</f>
        <v>2967848.3611178221</v>
      </c>
      <c r="V330" s="1690">
        <f>'4.2 OPEX Projections '!V352+'4.2 OPEX Projections '!V365+'4.2 OPEX Projections '!V398+'4.2 OPEX Projections '!V418+'4.2 OPEX Projections '!V450</f>
        <v>2964901.1870665196</v>
      </c>
      <c r="W330" s="1690">
        <f>'4.2 OPEX Projections '!W352+'4.2 OPEX Projections '!W365+'4.2 OPEX Projections '!W398+'4.2 OPEX Projections '!W418+'4.2 OPEX Projections '!W450</f>
        <v>2962248.6481385371</v>
      </c>
      <c r="X330" s="1690">
        <f>'4.2 OPEX Projections '!X352+'4.2 OPEX Projections '!X365+'4.2 OPEX Projections '!X398+'4.2 OPEX Projections '!X418+'4.2 OPEX Projections '!X450</f>
        <v>2959894.2876627501</v>
      </c>
      <c r="Y330" s="1690">
        <f>'4.2 OPEX Projections '!Y352+'4.2 OPEX Projections '!Y365+'4.2 OPEX Projections '!Y398+'4.2 OPEX Projections '!Y418+'4.2 OPEX Projections '!Y450</f>
        <v>2954862.0339706349</v>
      </c>
      <c r="Z330" s="1690">
        <f>'4.2 OPEX Projections '!Z352+'4.2 OPEX Projections '!Z365+'4.2 OPEX Projections '!Z398+'4.2 OPEX Projections '!Z418+'4.2 OPEX Projections '!Z450</f>
        <v>2953126.4211481917</v>
      </c>
      <c r="AA330" s="1690">
        <f>'4.2 OPEX Projections '!AA352+'4.2 OPEX Projections '!AA365+'4.2 OPEX Projections '!AA398+'4.2 OPEX Projections '!AA418+'4.2 OPEX Projections '!AA450</f>
        <v>2951652.512046346</v>
      </c>
      <c r="AB330" s="1690">
        <f>'4.2 OPEX Projections '!AB352+'4.2 OPEX Projections '!AB365+'4.2 OPEX Projections '!AB398+'4.2 OPEX Projections '!AB418+'4.2 OPEX Projections '!AB450</f>
        <v>2950484.7663017428</v>
      </c>
      <c r="AC330" s="1690">
        <f>'4.2 OPEX Projections '!AC352+'4.2 OPEX Projections '!AC365+'4.2 OPEX Projections '!AC398+'4.2 OPEX Projections '!AC418+'4.2 OPEX Projections '!AC450</f>
        <v>2949627.096035772</v>
      </c>
      <c r="AD330" s="1690">
        <f>'4.2 OPEX Projections '!AD352+'4.2 OPEX Projections '!AD365+'4.2 OPEX Projections '!AD398+'4.2 OPEX Projections '!AD418+'4.2 OPEX Projections '!AD450</f>
        <v>2949083.4916122532</v>
      </c>
      <c r="AE330" s="1690">
        <f>'4.2 OPEX Projections '!AE352+'4.2 OPEX Projections '!AE365+'4.2 OPEX Projections '!AE398+'4.2 OPEX Projections '!AE418+'4.2 OPEX Projections '!AE450</f>
        <v>2948855.7045483454</v>
      </c>
      <c r="AF330" s="1690">
        <f>'4.2 OPEX Projections '!AF352+'4.2 OPEX Projections '!AF365+'4.2 OPEX Projections '!AF398+'4.2 OPEX Projections '!AF418+'4.2 OPEX Projections '!AF450</f>
        <v>2948945.8456514608</v>
      </c>
      <c r="AG330" s="1690">
        <f>'4.2 OPEX Projections '!AG352+'4.2 OPEX Projections '!AG365+'4.2 OPEX Projections '!AG398+'4.2 OPEX Projections '!AG418+'4.2 OPEX Projections '!AG450</f>
        <v>2949357.8716407763</v>
      </c>
      <c r="AH330" s="1690">
        <f>'4.2 OPEX Projections '!AH352+'4.2 OPEX Projections '!AH365+'4.2 OPEX Projections '!AH398+'4.2 OPEX Projections '!AH418+'4.2 OPEX Projections '!AH450</f>
        <v>2950098.4204683565</v>
      </c>
      <c r="AI330" s="1690">
        <f>'4.2 OPEX Projections '!AI352+'4.2 OPEX Projections '!AI365+'4.2 OPEX Projections '!AI398+'4.2 OPEX Projections '!AI418+'4.2 OPEX Projections '!AI450</f>
        <v>2951165.2197433137</v>
      </c>
      <c r="AJ330" s="1690">
        <f>'4.2 OPEX Projections '!AJ352+'4.2 OPEX Projections '!AJ365+'4.2 OPEX Projections '!AJ398+'4.2 OPEX Projections '!AJ418+'4.2 OPEX Projections '!AJ450</f>
        <v>2952565.0819173539</v>
      </c>
      <c r="AK330" s="1690">
        <f>'4.2 OPEX Projections '!AK352+'4.2 OPEX Projections '!AK365+'4.2 OPEX Projections '!AK398+'4.2 OPEX Projections '!AK418+'4.2 OPEX Projections '!AK450</f>
        <v>2944187.6192236803</v>
      </c>
      <c r="AL330" s="618"/>
    </row>
    <row r="331" spans="1:38" s="236" customFormat="1" ht="14.5" customHeight="1" outlineLevel="4" x14ac:dyDescent="0.3">
      <c r="A331" s="616"/>
      <c r="B331" s="1694" t="s">
        <v>1582</v>
      </c>
      <c r="C331" s="1731" t="s">
        <v>124</v>
      </c>
      <c r="D331" s="623" t="s">
        <v>1132</v>
      </c>
      <c r="E331" s="623" t="s">
        <v>131</v>
      </c>
      <c r="F331" s="1746"/>
      <c r="G331" s="2435"/>
      <c r="H331" s="1746"/>
      <c r="I331" s="1746"/>
      <c r="J331" s="1746"/>
      <c r="K331" s="2435"/>
      <c r="L331" s="1746"/>
      <c r="M331" s="1744">
        <f>SUM(M332:M336)</f>
        <v>1328225.2020231255</v>
      </c>
      <c r="N331" s="1744">
        <f t="shared" ref="N331:T331" si="576">SUM(N332:N336)</f>
        <v>1328225.2020231255</v>
      </c>
      <c r="O331" s="1744">
        <f t="shared" si="576"/>
        <v>1328225.2020231255</v>
      </c>
      <c r="P331" s="1744">
        <f t="shared" si="576"/>
        <v>1328225.2020231255</v>
      </c>
      <c r="Q331" s="1744">
        <f t="shared" si="576"/>
        <v>1328225.2020231255</v>
      </c>
      <c r="R331" s="1744">
        <f t="shared" si="576"/>
        <v>1328225.2020231255</v>
      </c>
      <c r="S331" s="1744">
        <f t="shared" si="576"/>
        <v>1328225.2020231255</v>
      </c>
      <c r="T331" s="1744">
        <f t="shared" si="576"/>
        <v>1328225.2020231255</v>
      </c>
      <c r="U331" s="1744">
        <f t="shared" ref="U331" si="577">SUM(U332:U336)</f>
        <v>1328225.2020231255</v>
      </c>
      <c r="V331" s="1744">
        <f t="shared" ref="V331" si="578">SUM(V332:V336)</f>
        <v>1328225.2020231255</v>
      </c>
      <c r="W331" s="1744">
        <f t="shared" ref="W331" si="579">SUM(W332:W336)</f>
        <v>1328225.2020231255</v>
      </c>
      <c r="X331" s="1744">
        <f t="shared" ref="X331" si="580">SUM(X332:X336)</f>
        <v>1328225.2020231255</v>
      </c>
      <c r="Y331" s="1744">
        <f t="shared" ref="Y331" si="581">SUM(Y332:Y336)</f>
        <v>1328225.2020231255</v>
      </c>
      <c r="Z331" s="1744">
        <f t="shared" ref="Z331" si="582">SUM(Z332:Z336)</f>
        <v>1328225.2020231255</v>
      </c>
      <c r="AA331" s="1744">
        <f t="shared" ref="AA331" si="583">SUM(AA332:AA336)</f>
        <v>1328225.2020231255</v>
      </c>
      <c r="AB331" s="1744">
        <f t="shared" ref="AB331" si="584">SUM(AB332:AB336)</f>
        <v>1328225.2020231255</v>
      </c>
      <c r="AC331" s="1744">
        <f t="shared" ref="AC331" si="585">SUM(AC332:AC336)</f>
        <v>1328225.2020231255</v>
      </c>
      <c r="AD331" s="1744">
        <f t="shared" ref="AD331" si="586">SUM(AD332:AD336)</f>
        <v>1328225.2020231255</v>
      </c>
      <c r="AE331" s="1744">
        <f t="shared" ref="AE331" si="587">SUM(AE332:AE336)</f>
        <v>1328225.2020231255</v>
      </c>
      <c r="AF331" s="1744">
        <f t="shared" ref="AF331" si="588">SUM(AF332:AF336)</f>
        <v>1328225.2020231255</v>
      </c>
      <c r="AG331" s="1744">
        <f t="shared" ref="AG331" si="589">SUM(AG332:AG336)</f>
        <v>1328225.2020231255</v>
      </c>
      <c r="AH331" s="1744">
        <f t="shared" ref="AH331" si="590">SUM(AH332:AH336)</f>
        <v>1328225.2020231255</v>
      </c>
      <c r="AI331" s="1744">
        <f t="shared" ref="AI331" si="591">SUM(AI332:AI336)</f>
        <v>1328225.2020231255</v>
      </c>
      <c r="AJ331" s="1744">
        <f t="shared" ref="AJ331:AK331" si="592">SUM(AJ332:AJ336)</f>
        <v>1328225.2020231255</v>
      </c>
      <c r="AK331" s="1744">
        <f t="shared" si="592"/>
        <v>1328225.2020231255</v>
      </c>
      <c r="AL331" s="618"/>
    </row>
    <row r="332" spans="1:38" s="236" customFormat="1" ht="14.5" customHeight="1" outlineLevel="5" x14ac:dyDescent="0.3">
      <c r="A332" s="616"/>
      <c r="B332" s="1732" t="s">
        <v>824</v>
      </c>
      <c r="C332" s="1731" t="s">
        <v>124</v>
      </c>
      <c r="D332" s="1733">
        <f>'3.1 INPUT CAPEX '!F118*('2.3 DA Interface'!F491+'2.3 DA Interface'!F494+'2.3 DA Interface'!F497+'2.3 DA Interface'!F499+'2.3 DA Interface'!F500)+('3.1 INPUT CAPEX '!F120*'2.3 DA Interface'!F505+'3.1 INPUT CAPEX '!F123+'3.1 INPUT CAPEX '!F126+'3.1 INPUT CAPEX '!F128)</f>
        <v>8214604.9484576229</v>
      </c>
      <c r="E332" s="1733">
        <f>'1. INPUT General assumptions'!$F$130</f>
        <v>30</v>
      </c>
      <c r="F332" s="1699"/>
      <c r="G332" s="1939"/>
      <c r="H332" s="1699"/>
      <c r="I332" s="1699"/>
      <c r="J332" s="1699"/>
      <c r="K332" s="1939"/>
      <c r="L332" s="1699"/>
      <c r="M332" s="1690">
        <f>$D$332/$E$332</f>
        <v>273820.16494858742</v>
      </c>
      <c r="N332" s="1690">
        <f t="shared" ref="N332:AK332" si="593">$D$332/$E$332</f>
        <v>273820.16494858742</v>
      </c>
      <c r="O332" s="1690">
        <f t="shared" si="593"/>
        <v>273820.16494858742</v>
      </c>
      <c r="P332" s="1690">
        <f t="shared" si="593"/>
        <v>273820.16494858742</v>
      </c>
      <c r="Q332" s="1690">
        <f t="shared" si="593"/>
        <v>273820.16494858742</v>
      </c>
      <c r="R332" s="1690">
        <f t="shared" si="593"/>
        <v>273820.16494858742</v>
      </c>
      <c r="S332" s="1690">
        <f t="shared" si="593"/>
        <v>273820.16494858742</v>
      </c>
      <c r="T332" s="1690">
        <f t="shared" si="593"/>
        <v>273820.16494858742</v>
      </c>
      <c r="U332" s="1690">
        <f t="shared" si="593"/>
        <v>273820.16494858742</v>
      </c>
      <c r="V332" s="1690">
        <f t="shared" si="593"/>
        <v>273820.16494858742</v>
      </c>
      <c r="W332" s="1690">
        <f t="shared" si="593"/>
        <v>273820.16494858742</v>
      </c>
      <c r="X332" s="1690">
        <f t="shared" si="593"/>
        <v>273820.16494858742</v>
      </c>
      <c r="Y332" s="1690">
        <f t="shared" si="593"/>
        <v>273820.16494858742</v>
      </c>
      <c r="Z332" s="1690">
        <f t="shared" si="593"/>
        <v>273820.16494858742</v>
      </c>
      <c r="AA332" s="1690">
        <f t="shared" si="593"/>
        <v>273820.16494858742</v>
      </c>
      <c r="AB332" s="1690">
        <f t="shared" si="593"/>
        <v>273820.16494858742</v>
      </c>
      <c r="AC332" s="1690">
        <f t="shared" si="593"/>
        <v>273820.16494858742</v>
      </c>
      <c r="AD332" s="1690">
        <f t="shared" si="593"/>
        <v>273820.16494858742</v>
      </c>
      <c r="AE332" s="1690">
        <f t="shared" si="593"/>
        <v>273820.16494858742</v>
      </c>
      <c r="AF332" s="1690">
        <f t="shared" si="593"/>
        <v>273820.16494858742</v>
      </c>
      <c r="AG332" s="1690">
        <f t="shared" si="593"/>
        <v>273820.16494858742</v>
      </c>
      <c r="AH332" s="1690">
        <f t="shared" si="593"/>
        <v>273820.16494858742</v>
      </c>
      <c r="AI332" s="1690">
        <f t="shared" si="593"/>
        <v>273820.16494858742</v>
      </c>
      <c r="AJ332" s="1690">
        <f t="shared" si="593"/>
        <v>273820.16494858742</v>
      </c>
      <c r="AK332" s="1690">
        <f t="shared" si="593"/>
        <v>273820.16494858742</v>
      </c>
      <c r="AL332" s="618"/>
    </row>
    <row r="333" spans="1:38" s="236" customFormat="1" ht="14.5" customHeight="1" outlineLevel="5" x14ac:dyDescent="0.3">
      <c r="A333" s="616"/>
      <c r="B333" s="1732" t="s">
        <v>1443</v>
      </c>
      <c r="C333" s="1731" t="s">
        <v>124</v>
      </c>
      <c r="D333" s="1733">
        <f>('3.1 INPUT CAPEX '!F157+'3.1 INPUT CAPEX '!F195)*('2.3 DA Interface'!F491+'2.3 DA Interface'!F494+'2.3 DA Interface'!F497+'2.3 DA Interface'!F499+'2.3 DA Interface'!F500)+('3.1 INPUT CAPEX '!F159*'2.3 DA Interface'!F505+'3.1 INPUT CAPEX '!F162+'3.1 INPUT CAPEX '!F165+'3.1 INPUT CAPEX '!F167+'3.1 INPUT CAPEX '!F197*'2.3 DA Interface'!F505+'3.1 INPUT CAPEX '!F200+'3.1 INPUT CAPEX '!F203+'3.1 INPUT CAPEX '!F205)</f>
        <v>14010781.022347698</v>
      </c>
      <c r="E333" s="1733">
        <f>'1. INPUT General assumptions'!$F$131</f>
        <v>15</v>
      </c>
      <c r="F333" s="1699"/>
      <c r="G333" s="1939"/>
      <c r="H333" s="1699"/>
      <c r="I333" s="1699"/>
      <c r="J333" s="1699"/>
      <c r="K333" s="1939"/>
      <c r="L333" s="1699"/>
      <c r="M333" s="1690">
        <f>$D$333/$E$333</f>
        <v>934052.06815651315</v>
      </c>
      <c r="N333" s="1690">
        <f t="shared" ref="N333:AK333" si="594">$D$333/$E$333</f>
        <v>934052.06815651315</v>
      </c>
      <c r="O333" s="1690">
        <f t="shared" si="594"/>
        <v>934052.06815651315</v>
      </c>
      <c r="P333" s="1690">
        <f t="shared" si="594"/>
        <v>934052.06815651315</v>
      </c>
      <c r="Q333" s="1690">
        <f t="shared" si="594"/>
        <v>934052.06815651315</v>
      </c>
      <c r="R333" s="1690">
        <f t="shared" si="594"/>
        <v>934052.06815651315</v>
      </c>
      <c r="S333" s="1690">
        <f t="shared" si="594"/>
        <v>934052.06815651315</v>
      </c>
      <c r="T333" s="1690">
        <f t="shared" si="594"/>
        <v>934052.06815651315</v>
      </c>
      <c r="U333" s="1690">
        <f t="shared" si="594"/>
        <v>934052.06815651315</v>
      </c>
      <c r="V333" s="1690">
        <f t="shared" si="594"/>
        <v>934052.06815651315</v>
      </c>
      <c r="W333" s="1690">
        <f t="shared" si="594"/>
        <v>934052.06815651315</v>
      </c>
      <c r="X333" s="1690">
        <f t="shared" si="594"/>
        <v>934052.06815651315</v>
      </c>
      <c r="Y333" s="1690">
        <f t="shared" si="594"/>
        <v>934052.06815651315</v>
      </c>
      <c r="Z333" s="1690">
        <f t="shared" si="594"/>
        <v>934052.06815651315</v>
      </c>
      <c r="AA333" s="1690">
        <f t="shared" si="594"/>
        <v>934052.06815651315</v>
      </c>
      <c r="AB333" s="1690">
        <f t="shared" si="594"/>
        <v>934052.06815651315</v>
      </c>
      <c r="AC333" s="1690">
        <f t="shared" si="594"/>
        <v>934052.06815651315</v>
      </c>
      <c r="AD333" s="1690">
        <f t="shared" si="594"/>
        <v>934052.06815651315</v>
      </c>
      <c r="AE333" s="1690">
        <f t="shared" si="594"/>
        <v>934052.06815651315</v>
      </c>
      <c r="AF333" s="1690">
        <f t="shared" si="594"/>
        <v>934052.06815651315</v>
      </c>
      <c r="AG333" s="1690">
        <f t="shared" si="594"/>
        <v>934052.06815651315</v>
      </c>
      <c r="AH333" s="1690">
        <f t="shared" si="594"/>
        <v>934052.06815651315</v>
      </c>
      <c r="AI333" s="1690">
        <f t="shared" si="594"/>
        <v>934052.06815651315</v>
      </c>
      <c r="AJ333" s="1690">
        <f t="shared" si="594"/>
        <v>934052.06815651315</v>
      </c>
      <c r="AK333" s="1690">
        <f t="shared" si="594"/>
        <v>934052.06815651315</v>
      </c>
      <c r="AL333" s="618"/>
    </row>
    <row r="334" spans="1:38" s="236" customFormat="1" ht="14.5" customHeight="1" outlineLevel="5" x14ac:dyDescent="0.3">
      <c r="A334" s="616"/>
      <c r="B334" s="1732" t="s">
        <v>1444</v>
      </c>
      <c r="C334" s="1731" t="s">
        <v>124</v>
      </c>
      <c r="D334" s="1733">
        <f>'3.1 INPUT CAPEX '!F232*('2.3 DA Interface'!F491+'2.3 DA Interface'!F494+'2.3 DA Interface'!F497+'2.3 DA Interface'!F499+'2.3 DA Interface'!F500)+('3.1 INPUT CAPEX '!F234*'2.3 DA Interface'!F505+'3.1 INPUT CAPEX '!F237+'3.1 INPUT CAPEX '!F240+'3.1 INPUT CAPEX '!F242)</f>
        <v>786285.53773891949</v>
      </c>
      <c r="E334" s="1733">
        <f>'1. INPUT General assumptions'!$F$132</f>
        <v>8</v>
      </c>
      <c r="F334" s="1699"/>
      <c r="G334" s="1939"/>
      <c r="H334" s="1699"/>
      <c r="I334" s="1699"/>
      <c r="J334" s="1699"/>
      <c r="K334" s="1939"/>
      <c r="L334" s="1699"/>
      <c r="M334" s="1690">
        <f>$D$334/$E$334</f>
        <v>98285.692217364936</v>
      </c>
      <c r="N334" s="1690">
        <f t="shared" ref="N334:AK334" si="595">$D$334/$E$334</f>
        <v>98285.692217364936</v>
      </c>
      <c r="O334" s="1690">
        <f t="shared" si="595"/>
        <v>98285.692217364936</v>
      </c>
      <c r="P334" s="1690">
        <f t="shared" si="595"/>
        <v>98285.692217364936</v>
      </c>
      <c r="Q334" s="1690">
        <f t="shared" si="595"/>
        <v>98285.692217364936</v>
      </c>
      <c r="R334" s="1690">
        <f t="shared" si="595"/>
        <v>98285.692217364936</v>
      </c>
      <c r="S334" s="1690">
        <f t="shared" si="595"/>
        <v>98285.692217364936</v>
      </c>
      <c r="T334" s="1690">
        <f t="shared" si="595"/>
        <v>98285.692217364936</v>
      </c>
      <c r="U334" s="1690">
        <f t="shared" si="595"/>
        <v>98285.692217364936</v>
      </c>
      <c r="V334" s="1690">
        <f t="shared" si="595"/>
        <v>98285.692217364936</v>
      </c>
      <c r="W334" s="1690">
        <f t="shared" si="595"/>
        <v>98285.692217364936</v>
      </c>
      <c r="X334" s="1690">
        <f t="shared" si="595"/>
        <v>98285.692217364936</v>
      </c>
      <c r="Y334" s="1690">
        <f t="shared" si="595"/>
        <v>98285.692217364936</v>
      </c>
      <c r="Z334" s="1690">
        <f t="shared" si="595"/>
        <v>98285.692217364936</v>
      </c>
      <c r="AA334" s="1690">
        <f t="shared" si="595"/>
        <v>98285.692217364936</v>
      </c>
      <c r="AB334" s="1690">
        <f t="shared" si="595"/>
        <v>98285.692217364936</v>
      </c>
      <c r="AC334" s="1690">
        <f t="shared" si="595"/>
        <v>98285.692217364936</v>
      </c>
      <c r="AD334" s="1690">
        <f t="shared" si="595"/>
        <v>98285.692217364936</v>
      </c>
      <c r="AE334" s="1690">
        <f t="shared" si="595"/>
        <v>98285.692217364936</v>
      </c>
      <c r="AF334" s="1690">
        <f t="shared" si="595"/>
        <v>98285.692217364936</v>
      </c>
      <c r="AG334" s="1690">
        <f t="shared" si="595"/>
        <v>98285.692217364936</v>
      </c>
      <c r="AH334" s="1690">
        <f t="shared" si="595"/>
        <v>98285.692217364936</v>
      </c>
      <c r="AI334" s="1690">
        <f t="shared" si="595"/>
        <v>98285.692217364936</v>
      </c>
      <c r="AJ334" s="1690">
        <f t="shared" si="595"/>
        <v>98285.692217364936</v>
      </c>
      <c r="AK334" s="1690">
        <f t="shared" si="595"/>
        <v>98285.692217364936</v>
      </c>
      <c r="AL334" s="618"/>
    </row>
    <row r="335" spans="1:38" s="236" customFormat="1" ht="14.5" customHeight="1" outlineLevel="5" x14ac:dyDescent="0.3">
      <c r="A335" s="616"/>
      <c r="B335" s="1732" t="s">
        <v>1441</v>
      </c>
      <c r="C335" s="1731" t="s">
        <v>124</v>
      </c>
      <c r="D335" s="1733">
        <f>'3.1 INPUT CAPEX '!F270*('2.3 DA Interface'!F491+'2.3 DA Interface'!F494+'2.3 DA Interface'!F497+'2.3 DA Interface'!F499+'2.3 DA Interface'!F500)+('3.1 INPUT CAPEX '!F272*'2.3 DA Interface'!F505+'3.1 INPUT CAPEX '!F275+'3.1 INPUT CAPEX '!F278+'3.1 INPUT CAPEX '!F280)</f>
        <v>4847.5164073903861</v>
      </c>
      <c r="E335" s="1733">
        <f>'1. INPUT General assumptions'!$F$132</f>
        <v>8</v>
      </c>
      <c r="F335" s="1699"/>
      <c r="G335" s="1939"/>
      <c r="H335" s="1699"/>
      <c r="I335" s="1699"/>
      <c r="J335" s="1699"/>
      <c r="K335" s="1939"/>
      <c r="L335" s="1699"/>
      <c r="M335" s="1690">
        <f>$D$335/$E$335</f>
        <v>605.93955092379827</v>
      </c>
      <c r="N335" s="1690">
        <f t="shared" ref="N335:AK335" si="596">$D$335/$E$335</f>
        <v>605.93955092379827</v>
      </c>
      <c r="O335" s="1690">
        <f t="shared" si="596"/>
        <v>605.93955092379827</v>
      </c>
      <c r="P335" s="1690">
        <f t="shared" si="596"/>
        <v>605.93955092379827</v>
      </c>
      <c r="Q335" s="1690">
        <f t="shared" si="596"/>
        <v>605.93955092379827</v>
      </c>
      <c r="R335" s="1690">
        <f t="shared" si="596"/>
        <v>605.93955092379827</v>
      </c>
      <c r="S335" s="1690">
        <f t="shared" si="596"/>
        <v>605.93955092379827</v>
      </c>
      <c r="T335" s="1690">
        <f t="shared" si="596"/>
        <v>605.93955092379827</v>
      </c>
      <c r="U335" s="1690">
        <f t="shared" si="596"/>
        <v>605.93955092379827</v>
      </c>
      <c r="V335" s="1690">
        <f t="shared" si="596"/>
        <v>605.93955092379827</v>
      </c>
      <c r="W335" s="1690">
        <f t="shared" si="596"/>
        <v>605.93955092379827</v>
      </c>
      <c r="X335" s="1690">
        <f t="shared" si="596"/>
        <v>605.93955092379827</v>
      </c>
      <c r="Y335" s="1690">
        <f t="shared" si="596"/>
        <v>605.93955092379827</v>
      </c>
      <c r="Z335" s="1690">
        <f t="shared" si="596"/>
        <v>605.93955092379827</v>
      </c>
      <c r="AA335" s="1690">
        <f t="shared" si="596"/>
        <v>605.93955092379827</v>
      </c>
      <c r="AB335" s="1690">
        <f t="shared" si="596"/>
        <v>605.93955092379827</v>
      </c>
      <c r="AC335" s="1690">
        <f t="shared" si="596"/>
        <v>605.93955092379827</v>
      </c>
      <c r="AD335" s="1690">
        <f t="shared" si="596"/>
        <v>605.93955092379827</v>
      </c>
      <c r="AE335" s="1690">
        <f t="shared" si="596"/>
        <v>605.93955092379827</v>
      </c>
      <c r="AF335" s="1690">
        <f t="shared" si="596"/>
        <v>605.93955092379827</v>
      </c>
      <c r="AG335" s="1690">
        <f t="shared" si="596"/>
        <v>605.93955092379827</v>
      </c>
      <c r="AH335" s="1690">
        <f t="shared" si="596"/>
        <v>605.93955092379827</v>
      </c>
      <c r="AI335" s="1690">
        <f t="shared" si="596"/>
        <v>605.93955092379827</v>
      </c>
      <c r="AJ335" s="1690">
        <f t="shared" si="596"/>
        <v>605.93955092379827</v>
      </c>
      <c r="AK335" s="1690">
        <f t="shared" si="596"/>
        <v>605.93955092379827</v>
      </c>
      <c r="AL335" s="618"/>
    </row>
    <row r="336" spans="1:38" s="236" customFormat="1" ht="14.5" customHeight="1" outlineLevel="5" x14ac:dyDescent="0.3">
      <c r="A336" s="616"/>
      <c r="B336" s="1732" t="s">
        <v>772</v>
      </c>
      <c r="C336" s="1731" t="s">
        <v>124</v>
      </c>
      <c r="D336" s="1733">
        <f>'3.1 INPUT CAPEX '!F309*('2.3 DA Interface'!F491+'2.3 DA Interface'!F494+'2.3 DA Interface'!F497+'2.3 DA Interface'!F499+'2.3 DA Interface'!F500)+('3.1 INPUT CAPEX '!F311*'2.3 DA Interface'!F505+'3.1 INPUT CAPEX '!F314+'3.1 INPUT CAPEX '!F317+'3.1 INPUT CAPEX '!F319)</f>
        <v>107306.68574867968</v>
      </c>
      <c r="E336" s="1733">
        <f>'1. INPUT General assumptions'!$F$134</f>
        <v>5</v>
      </c>
      <c r="F336" s="1699"/>
      <c r="G336" s="1939"/>
      <c r="H336" s="1699"/>
      <c r="I336" s="1699"/>
      <c r="J336" s="1699"/>
      <c r="K336" s="1939"/>
      <c r="L336" s="1699"/>
      <c r="M336" s="1690">
        <f>$D$336/$E$336</f>
        <v>21461.337149735937</v>
      </c>
      <c r="N336" s="1690">
        <f t="shared" ref="N336:AK336" si="597">$D$336/$E$336</f>
        <v>21461.337149735937</v>
      </c>
      <c r="O336" s="1690">
        <f t="shared" si="597"/>
        <v>21461.337149735937</v>
      </c>
      <c r="P336" s="1690">
        <f t="shared" si="597"/>
        <v>21461.337149735937</v>
      </c>
      <c r="Q336" s="1690">
        <f t="shared" si="597"/>
        <v>21461.337149735937</v>
      </c>
      <c r="R336" s="1690">
        <f t="shared" si="597"/>
        <v>21461.337149735937</v>
      </c>
      <c r="S336" s="1690">
        <f t="shared" si="597"/>
        <v>21461.337149735937</v>
      </c>
      <c r="T336" s="1690">
        <f t="shared" si="597"/>
        <v>21461.337149735937</v>
      </c>
      <c r="U336" s="1690">
        <f t="shared" si="597"/>
        <v>21461.337149735937</v>
      </c>
      <c r="V336" s="1690">
        <f t="shared" si="597"/>
        <v>21461.337149735937</v>
      </c>
      <c r="W336" s="1690">
        <f t="shared" si="597"/>
        <v>21461.337149735937</v>
      </c>
      <c r="X336" s="1690">
        <f t="shared" si="597"/>
        <v>21461.337149735937</v>
      </c>
      <c r="Y336" s="1690">
        <f t="shared" si="597"/>
        <v>21461.337149735937</v>
      </c>
      <c r="Z336" s="1690">
        <f t="shared" si="597"/>
        <v>21461.337149735937</v>
      </c>
      <c r="AA336" s="1690">
        <f t="shared" si="597"/>
        <v>21461.337149735937</v>
      </c>
      <c r="AB336" s="1690">
        <f t="shared" si="597"/>
        <v>21461.337149735937</v>
      </c>
      <c r="AC336" s="1690">
        <f t="shared" si="597"/>
        <v>21461.337149735937</v>
      </c>
      <c r="AD336" s="1690">
        <f t="shared" si="597"/>
        <v>21461.337149735937</v>
      </c>
      <c r="AE336" s="1690">
        <f t="shared" si="597"/>
        <v>21461.337149735937</v>
      </c>
      <c r="AF336" s="1690">
        <f t="shared" si="597"/>
        <v>21461.337149735937</v>
      </c>
      <c r="AG336" s="1690">
        <f t="shared" si="597"/>
        <v>21461.337149735937</v>
      </c>
      <c r="AH336" s="1690">
        <f t="shared" si="597"/>
        <v>21461.337149735937</v>
      </c>
      <c r="AI336" s="1690">
        <f t="shared" si="597"/>
        <v>21461.337149735937</v>
      </c>
      <c r="AJ336" s="1690">
        <f t="shared" si="597"/>
        <v>21461.337149735937</v>
      </c>
      <c r="AK336" s="1690">
        <f t="shared" si="597"/>
        <v>21461.337149735937</v>
      </c>
      <c r="AL336" s="618"/>
    </row>
    <row r="337" spans="1:38" s="236" customFormat="1" ht="14.5" customHeight="1" outlineLevel="4" x14ac:dyDescent="0.3">
      <c r="A337" s="616"/>
      <c r="B337" s="1730" t="s">
        <v>1462</v>
      </c>
      <c r="C337" s="1731" t="s">
        <v>124</v>
      </c>
      <c r="D337" s="623"/>
      <c r="E337" s="628"/>
      <c r="F337" s="1699"/>
      <c r="G337" s="1939"/>
      <c r="H337" s="1699"/>
      <c r="I337" s="1699"/>
      <c r="J337" s="1699"/>
      <c r="K337" s="1939"/>
      <c r="L337" s="1699"/>
      <c r="M337" s="1690">
        <f>'4.1 INPUT OPEX'!$J$483*(M330+M331)</f>
        <v>264815.5878278251</v>
      </c>
      <c r="N337" s="1690">
        <f>'4.1 INPUT OPEX'!$J$483*(N330+N331)</f>
        <v>251769.47293830692</v>
      </c>
      <c r="O337" s="1690">
        <f>'4.1 INPUT OPEX'!$J$483*(O330+O331)</f>
        <v>230201.42287230352</v>
      </c>
      <c r="P337" s="1690">
        <f>'4.1 INPUT OPEX'!$J$483*(P330+P331)</f>
        <v>225134.24775875302</v>
      </c>
      <c r="Q337" s="1690">
        <f>'4.1 INPUT OPEX'!$J$483*(Q330+Q331)</f>
        <v>217985.21649333663</v>
      </c>
      <c r="R337" s="1690">
        <f>'4.1 INPUT OPEX'!$J$483*(R330+R331)</f>
        <v>213448.19519170083</v>
      </c>
      <c r="S337" s="1690">
        <f>'4.1 INPUT OPEX'!$J$483*(S330+S331)</f>
        <v>206754.98622677877</v>
      </c>
      <c r="T337" s="1690">
        <f>'4.1 INPUT OPEX'!$J$483*(T330+T331)</f>
        <v>214965.60884284863</v>
      </c>
      <c r="U337" s="1690">
        <f>'4.1 INPUT OPEX'!$J$483*(U330+U331)</f>
        <v>214803.67815704737</v>
      </c>
      <c r="V337" s="1690">
        <f>'4.1 INPUT OPEX'!$J$483*(V330+V331)</f>
        <v>214656.31945448226</v>
      </c>
      <c r="W337" s="1690">
        <f>'4.1 INPUT OPEX'!$J$483*(W330+W331)</f>
        <v>214523.69250808313</v>
      </c>
      <c r="X337" s="1690">
        <f>'4.1 INPUT OPEX'!$J$483*(X330+X331)</f>
        <v>214405.97448429378</v>
      </c>
      <c r="Y337" s="1690">
        <f>'4.1 INPUT OPEX'!$J$483*(Y330+Y331)</f>
        <v>214154.36179968805</v>
      </c>
      <c r="Z337" s="1690">
        <f>'4.1 INPUT OPEX'!$J$483*(Z330+Z331)</f>
        <v>214067.58115856588</v>
      </c>
      <c r="AA337" s="1690">
        <f>'4.1 INPUT OPEX'!$J$483*(AA330+AA331)</f>
        <v>213993.88570347358</v>
      </c>
      <c r="AB337" s="1690">
        <f>'4.1 INPUT OPEX'!$J$483*(AB330+AB331)</f>
        <v>213935.49841624341</v>
      </c>
      <c r="AC337" s="1690">
        <f>'4.1 INPUT OPEX'!$J$483*(AC330+AC331)</f>
        <v>213892.61490294489</v>
      </c>
      <c r="AD337" s="1690">
        <f>'4.1 INPUT OPEX'!$J$483*(AD330+AD331)</f>
        <v>213865.43468176897</v>
      </c>
      <c r="AE337" s="1690">
        <f>'4.1 INPUT OPEX'!$J$483*(AE330+AE331)</f>
        <v>213854.04532857356</v>
      </c>
      <c r="AF337" s="1690">
        <f>'4.1 INPUT OPEX'!$J$483*(AF330+AF331)</f>
        <v>213858.55238372931</v>
      </c>
      <c r="AG337" s="1690">
        <f>'4.1 INPUT OPEX'!$J$483*(AG330+AG331)</f>
        <v>213879.15368319509</v>
      </c>
      <c r="AH337" s="1690">
        <f>'4.1 INPUT OPEX'!$J$483*(AH330+AH331)</f>
        <v>213916.1811245741</v>
      </c>
      <c r="AI337" s="1690">
        <f>'4.1 INPUT OPEX'!$J$483*(AI330+AI331)</f>
        <v>213969.52108832198</v>
      </c>
      <c r="AJ337" s="1690">
        <f>'4.1 INPUT OPEX'!$J$483*(AJ330+AJ331)</f>
        <v>214039.51419702396</v>
      </c>
      <c r="AK337" s="1690">
        <f>'4.1 INPUT OPEX'!$J$483*(AK330+AK331)</f>
        <v>213620.64106234029</v>
      </c>
      <c r="AL337" s="618"/>
    </row>
    <row r="338" spans="1:38" s="236" customFormat="1" ht="14.5" customHeight="1" outlineLevel="4" x14ac:dyDescent="0.3">
      <c r="A338" s="616"/>
      <c r="B338" s="1734" t="s">
        <v>1608</v>
      </c>
      <c r="C338" s="1735" t="s">
        <v>124</v>
      </c>
      <c r="D338" s="623"/>
      <c r="E338" s="628"/>
      <c r="F338" s="1743"/>
      <c r="G338" s="2430"/>
      <c r="H338" s="1743"/>
      <c r="I338" s="1743"/>
      <c r="J338" s="1743"/>
      <c r="K338" s="2430"/>
      <c r="L338" s="1743"/>
      <c r="M338" s="1691">
        <f t="shared" ref="M338" si="598">M330+M331+M337</f>
        <v>5561127.3443843266</v>
      </c>
      <c r="N338" s="1691">
        <f t="shared" ref="N338:T338" si="599">N330+N331+N337</f>
        <v>5287158.9317044448</v>
      </c>
      <c r="O338" s="1691">
        <f t="shared" si="599"/>
        <v>4834229.8803183734</v>
      </c>
      <c r="P338" s="1691">
        <f t="shared" si="599"/>
        <v>4727819.2029338125</v>
      </c>
      <c r="Q338" s="1691">
        <f t="shared" si="599"/>
        <v>4577689.546360069</v>
      </c>
      <c r="R338" s="1691">
        <f t="shared" si="599"/>
        <v>4482412.099025717</v>
      </c>
      <c r="S338" s="1691">
        <f t="shared" si="599"/>
        <v>4341854.7107623536</v>
      </c>
      <c r="T338" s="1691">
        <f t="shared" si="599"/>
        <v>4514277.7856998211</v>
      </c>
      <c r="U338" s="1691">
        <f t="shared" ref="U338:Z338" si="600">U330+U331+U337</f>
        <v>4510877.2412979947</v>
      </c>
      <c r="V338" s="1691">
        <f t="shared" si="600"/>
        <v>4507782.7085441267</v>
      </c>
      <c r="W338" s="1691">
        <f t="shared" si="600"/>
        <v>4504997.5426697452</v>
      </c>
      <c r="X338" s="1691">
        <f t="shared" si="600"/>
        <v>4502525.4641701691</v>
      </c>
      <c r="Y338" s="1691">
        <f t="shared" si="600"/>
        <v>4497241.5977934487</v>
      </c>
      <c r="Z338" s="1691">
        <f t="shared" si="600"/>
        <v>4495419.2043298837</v>
      </c>
      <c r="AA338" s="1691">
        <f t="shared" ref="AA338:AJ338" si="601">AA330+AA331+AA337</f>
        <v>4493871.599772945</v>
      </c>
      <c r="AB338" s="1691">
        <f t="shared" si="601"/>
        <v>4492645.4667411111</v>
      </c>
      <c r="AC338" s="1691">
        <f t="shared" si="601"/>
        <v>4491744.9129618425</v>
      </c>
      <c r="AD338" s="1691">
        <f t="shared" si="601"/>
        <v>4491174.1283171475</v>
      </c>
      <c r="AE338" s="1691">
        <f t="shared" si="601"/>
        <v>4490934.9519000445</v>
      </c>
      <c r="AF338" s="1691">
        <f t="shared" si="601"/>
        <v>4491029.6000583153</v>
      </c>
      <c r="AG338" s="1691">
        <f t="shared" si="601"/>
        <v>4491462.2273470964</v>
      </c>
      <c r="AH338" s="1691">
        <f t="shared" si="601"/>
        <v>4492239.8036160562</v>
      </c>
      <c r="AI338" s="1691">
        <f t="shared" si="601"/>
        <v>4493359.9428547611</v>
      </c>
      <c r="AJ338" s="1691">
        <f t="shared" si="601"/>
        <v>4494829.7981375027</v>
      </c>
      <c r="AK338" s="1691">
        <f t="shared" ref="AK338" si="602">AK330+AK331+AK337</f>
        <v>4486033.4623091463</v>
      </c>
      <c r="AL338" s="618"/>
    </row>
    <row r="339" spans="1:38" s="236" customFormat="1" ht="14.5" customHeight="1" outlineLevel="4" x14ac:dyDescent="0.3">
      <c r="A339" s="616"/>
      <c r="B339" s="1736" t="s">
        <v>1603</v>
      </c>
      <c r="C339" s="1737" t="s">
        <v>752</v>
      </c>
      <c r="F339" s="1738"/>
      <c r="G339" s="2434"/>
      <c r="H339" s="1738"/>
      <c r="I339" s="1738"/>
      <c r="J339" s="1738"/>
      <c r="K339" s="2434"/>
      <c r="L339" s="1738"/>
      <c r="M339" s="1691">
        <f t="shared" ref="M339" si="603">IFERROR(M338/M329,0)</f>
        <v>108.76763762850992</v>
      </c>
      <c r="N339" s="1691">
        <f t="shared" ref="N339:T339" si="604">IFERROR(N338/N329,0)</f>
        <v>116.95297895834993</v>
      </c>
      <c r="O339" s="1691">
        <f t="shared" si="604"/>
        <v>126.33181742145167</v>
      </c>
      <c r="P339" s="1691">
        <f t="shared" si="604"/>
        <v>132.66877077416854</v>
      </c>
      <c r="Q339" s="1691">
        <f t="shared" si="604"/>
        <v>143.94251304085259</v>
      </c>
      <c r="R339" s="1691">
        <f t="shared" si="604"/>
        <v>152.54463652853636</v>
      </c>
      <c r="S339" s="1691">
        <f t="shared" si="604"/>
        <v>167.34126885637747</v>
      </c>
      <c r="T339" s="1691">
        <f t="shared" si="604"/>
        <v>168.80503106190031</v>
      </c>
      <c r="U339" s="1691">
        <f t="shared" ref="U339:Z339" si="605">IFERROR(U338/U329,0)</f>
        <v>169.93727681773265</v>
      </c>
      <c r="V339" s="1691">
        <f t="shared" si="605"/>
        <v>171.0854657106851</v>
      </c>
      <c r="W339" s="1691">
        <f t="shared" si="605"/>
        <v>172.24985307279547</v>
      </c>
      <c r="X339" s="1691">
        <f t="shared" si="605"/>
        <v>173.43068311688242</v>
      </c>
      <c r="Y339" s="1691">
        <f t="shared" si="605"/>
        <v>175.89679860857143</v>
      </c>
      <c r="Z339" s="1691">
        <f t="shared" si="605"/>
        <v>177.12142212555662</v>
      </c>
      <c r="AA339" s="1691">
        <f t="shared" ref="AA339:AJ339" si="606">IFERROR(AA338/AA329,0)</f>
        <v>178.36695967505719</v>
      </c>
      <c r="AB339" s="1691">
        <f t="shared" si="606"/>
        <v>179.63075191000451</v>
      </c>
      <c r="AC339" s="1691">
        <f t="shared" si="606"/>
        <v>180.9130914266787</v>
      </c>
      <c r="AD339" s="1691">
        <f t="shared" si="606"/>
        <v>182.21427460652859</v>
      </c>
      <c r="AE339" s="1691">
        <f t="shared" si="606"/>
        <v>183.53478822683093</v>
      </c>
      <c r="AF339" s="1691">
        <f t="shared" si="606"/>
        <v>184.8751190303102</v>
      </c>
      <c r="AG339" s="1691">
        <f t="shared" si="606"/>
        <v>186.23561299550607</v>
      </c>
      <c r="AH339" s="1691">
        <f t="shared" si="606"/>
        <v>187.61640645916725</v>
      </c>
      <c r="AI339" s="1691">
        <f t="shared" si="606"/>
        <v>189.01841048225151</v>
      </c>
      <c r="AJ339" s="1691">
        <f t="shared" si="606"/>
        <v>190.44178421207528</v>
      </c>
      <c r="AK339" s="1691">
        <f t="shared" ref="AK339" si="607">IFERROR(AK338/AK329,0)</f>
        <v>192.80843124062287</v>
      </c>
      <c r="AL339" s="618"/>
    </row>
    <row r="340" spans="1:38" s="236" customFormat="1" ht="14.5" customHeight="1" outlineLevel="4" x14ac:dyDescent="0.3">
      <c r="A340" s="616"/>
      <c r="B340" s="1736" t="s">
        <v>1641</v>
      </c>
      <c r="C340" s="1737" t="s">
        <v>752</v>
      </c>
      <c r="F340" s="1738"/>
      <c r="G340" s="2434"/>
      <c r="H340" s="1738"/>
      <c r="I340" s="1738"/>
      <c r="J340" s="1738"/>
      <c r="K340" s="2434"/>
      <c r="L340" s="1738"/>
      <c r="M340" s="1691">
        <f>IFERROR(M331/M329,0)</f>
        <v>25.978171064288002</v>
      </c>
      <c r="N340" s="1691">
        <f t="shared" ref="N340:AJ340" si="608">IFERROR(N331/N329,0)</f>
        <v>29.380598561670826</v>
      </c>
      <c r="O340" s="1691">
        <f t="shared" si="608"/>
        <v>34.710203666505294</v>
      </c>
      <c r="P340" s="1691">
        <f t="shared" si="608"/>
        <v>37.271730855175569</v>
      </c>
      <c r="Q340" s="1691">
        <f t="shared" si="608"/>
        <v>41.765189956017274</v>
      </c>
      <c r="R340" s="1691">
        <f t="shared" si="608"/>
        <v>45.201919456423674</v>
      </c>
      <c r="S340" s="1691">
        <f t="shared" si="608"/>
        <v>51.191692361935793</v>
      </c>
      <c r="T340" s="1691">
        <f t="shared" si="608"/>
        <v>49.66710227601876</v>
      </c>
      <c r="U340" s="1691">
        <f t="shared" si="608"/>
        <v>50.03793314657878</v>
      </c>
      <c r="V340" s="1691">
        <f t="shared" si="608"/>
        <v>50.410599167985779</v>
      </c>
      <c r="W340" s="1691">
        <f t="shared" si="608"/>
        <v>50.785065636347554</v>
      </c>
      <c r="X340" s="1691">
        <f t="shared" si="608"/>
        <v>51.161288470888202</v>
      </c>
      <c r="Y340" s="1691">
        <f t="shared" si="608"/>
        <v>51.949746480536106</v>
      </c>
      <c r="Z340" s="1691">
        <f t="shared" si="608"/>
        <v>52.332635955006488</v>
      </c>
      <c r="AA340" s="1691">
        <f t="shared" si="608"/>
        <v>52.718793981702454</v>
      </c>
      <c r="AB340" s="1691">
        <f t="shared" si="608"/>
        <v>53.106815018346168</v>
      </c>
      <c r="AC340" s="1691">
        <f t="shared" si="608"/>
        <v>53.496654878021523</v>
      </c>
      <c r="AD340" s="1691">
        <f t="shared" si="608"/>
        <v>53.888267251717473</v>
      </c>
      <c r="AE340" s="1691">
        <f t="shared" si="608"/>
        <v>54.281688285802595</v>
      </c>
      <c r="AF340" s="1691">
        <f t="shared" si="608"/>
        <v>54.676948092235826</v>
      </c>
      <c r="AG340" s="1691">
        <f t="shared" si="608"/>
        <v>55.074009793234467</v>
      </c>
      <c r="AH340" s="1691">
        <f t="shared" si="608"/>
        <v>55.472737490880988</v>
      </c>
      <c r="AI340" s="1691">
        <f t="shared" si="608"/>
        <v>55.873337467234713</v>
      </c>
      <c r="AJ340" s="1691">
        <f t="shared" si="608"/>
        <v>56.275674200954498</v>
      </c>
      <c r="AK340" s="1691">
        <f t="shared" ref="AK340" si="609">IFERROR(AK331/AK329,0)</f>
        <v>57.086738136927885</v>
      </c>
      <c r="AL340" s="618"/>
    </row>
    <row r="341" spans="1:38" s="236" customFormat="1" ht="14.5" customHeight="1" outlineLevel="3" x14ac:dyDescent="0.3">
      <c r="A341" s="616"/>
      <c r="B341" s="631"/>
      <c r="C341" s="1704"/>
      <c r="F341" s="1741"/>
      <c r="G341" s="1741"/>
      <c r="H341" s="1741"/>
      <c r="I341" s="1741"/>
      <c r="J341" s="1741"/>
      <c r="K341" s="1741"/>
      <c r="L341" s="1741"/>
      <c r="M341" s="1741"/>
      <c r="N341" s="1741"/>
      <c r="O341" s="1741"/>
      <c r="P341" s="1741"/>
      <c r="Q341" s="1741"/>
      <c r="R341" s="1741"/>
      <c r="S341" s="1741"/>
      <c r="T341" s="1741"/>
      <c r="U341" s="1741"/>
      <c r="V341" s="1741"/>
      <c r="W341" s="1741"/>
      <c r="X341" s="1741"/>
      <c r="Y341" s="1741"/>
      <c r="Z341" s="1741"/>
      <c r="AA341" s="1741"/>
      <c r="AB341" s="1741"/>
      <c r="AC341" s="1741"/>
      <c r="AD341" s="1741"/>
      <c r="AE341" s="1741"/>
      <c r="AF341" s="1741"/>
      <c r="AG341" s="1741"/>
      <c r="AH341" s="1741"/>
      <c r="AI341" s="1741"/>
      <c r="AJ341" s="1741"/>
      <c r="AK341" s="1741"/>
      <c r="AL341" s="618"/>
    </row>
    <row r="342" spans="1:38" s="236" customFormat="1" ht="14.5" customHeight="1" outlineLevel="3" x14ac:dyDescent="0.3">
      <c r="A342" s="619"/>
      <c r="B342" s="1726" t="s">
        <v>1548</v>
      </c>
      <c r="C342" s="1727"/>
      <c r="D342" s="1727"/>
      <c r="E342" s="1727"/>
      <c r="F342" s="1728"/>
      <c r="G342" s="1728"/>
      <c r="H342" s="1728"/>
      <c r="I342" s="1728"/>
      <c r="J342" s="1728"/>
      <c r="K342" s="1728"/>
      <c r="L342" s="1728"/>
      <c r="M342" s="1728"/>
      <c r="N342" s="1728"/>
      <c r="O342" s="1728"/>
      <c r="P342" s="1728"/>
      <c r="Q342" s="1728"/>
      <c r="R342" s="1728"/>
      <c r="S342" s="1728"/>
      <c r="T342" s="1728"/>
      <c r="U342" s="1728"/>
      <c r="V342" s="1728"/>
      <c r="W342" s="1728"/>
      <c r="X342" s="1728"/>
      <c r="Y342" s="1728"/>
      <c r="Z342" s="1728"/>
      <c r="AA342" s="1728"/>
      <c r="AB342" s="1728"/>
      <c r="AC342" s="1728"/>
      <c r="AD342" s="1728"/>
      <c r="AE342" s="1728"/>
      <c r="AF342" s="1728"/>
      <c r="AG342" s="1728"/>
      <c r="AH342" s="1728"/>
      <c r="AI342" s="1728"/>
      <c r="AJ342" s="1728"/>
      <c r="AK342" s="1728"/>
      <c r="AL342" s="618"/>
    </row>
    <row r="343" spans="1:38" s="236" customFormat="1" ht="14.5" customHeight="1" outlineLevel="4" x14ac:dyDescent="0.3">
      <c r="A343" s="616"/>
      <c r="B343" s="1694" t="s">
        <v>1100</v>
      </c>
      <c r="C343" s="1740" t="s">
        <v>387</v>
      </c>
      <c r="D343" s="623"/>
      <c r="E343" s="623"/>
      <c r="F343" s="1699"/>
      <c r="G343" s="1939"/>
      <c r="H343" s="1699"/>
      <c r="I343" s="1699"/>
      <c r="J343" s="1699"/>
      <c r="K343" s="1939"/>
      <c r="L343" s="1699"/>
      <c r="M343" s="1690">
        <f>'4.2 OPEX Projections '!M357</f>
        <v>15527.259084097952</v>
      </c>
      <c r="N343" s="1690">
        <f>'4.2 OPEX Projections '!N357</f>
        <v>14381.06551191459</v>
      </c>
      <c r="O343" s="1690">
        <f>'4.2 OPEX Projections '!O357</f>
        <v>11270.51888196712</v>
      </c>
      <c r="P343" s="1690">
        <f>'4.2 OPEX Projections '!P357</f>
        <v>10900.995063933979</v>
      </c>
      <c r="Q343" s="1690">
        <f>'4.2 OPEX Projections '!Q357</f>
        <v>10583.158675888073</v>
      </c>
      <c r="R343" s="1690">
        <f>'4.2 OPEX Projections '!R357</f>
        <v>10273.434353389823</v>
      </c>
      <c r="S343" s="1690">
        <f>'4.2 OPEX Projections '!S357</f>
        <v>9809.6523859302597</v>
      </c>
      <c r="T343" s="1690">
        <f>'4.2 OPEX Projections '!T357</f>
        <v>9938.6171443878884</v>
      </c>
      <c r="U343" s="1690">
        <f>'4.2 OPEX Projections '!U357</f>
        <v>9864.5830174093771</v>
      </c>
      <c r="V343" s="1690">
        <f>'4.2 OPEX Projections '!V357</f>
        <v>9791.2802724438552</v>
      </c>
      <c r="W343" s="1690">
        <f>'4.2 OPEX Projections '!W357</f>
        <v>9718.7067895887831</v>
      </c>
      <c r="X343" s="1690">
        <f>'4.2 OPEX Projections '!X357</f>
        <v>9646.8625688441643</v>
      </c>
      <c r="Y343" s="1690">
        <f>'4.2 OPEX Projections '!Y357</f>
        <v>9646.9735814057676</v>
      </c>
      <c r="Z343" s="1690">
        <f>'4.2 OPEX Projections '!Z357</f>
        <v>9575.9798802314617</v>
      </c>
      <c r="AA343" s="1690">
        <f>'4.2 OPEX Projections '!AA357</f>
        <v>9505.4245904655036</v>
      </c>
      <c r="AB343" s="1690">
        <f>'4.2 OPEX Projections '!AB357</f>
        <v>9435.56241112114</v>
      </c>
      <c r="AC343" s="1690">
        <f>'4.2 OPEX Projections '!AC357</f>
        <v>9366.3933421983638</v>
      </c>
      <c r="AD343" s="1690">
        <f>'4.2 OPEX Projections '!AD357</f>
        <v>9297.9173836971822</v>
      </c>
      <c r="AE343" s="1690">
        <f>'4.2 OPEX Projections '!AE357</f>
        <v>9230.1199118879558</v>
      </c>
      <c r="AF343" s="1690">
        <f>'4.2 OPEX Projections '!AF357</f>
        <v>9162.9884350710909</v>
      </c>
      <c r="AG343" s="1690">
        <f>'4.2 OPEX Projections '!AG357</f>
        <v>9096.5208212165526</v>
      </c>
      <c r="AH343" s="1690">
        <f>'4.2 OPEX Projections '!AH357</f>
        <v>9030.7316940539713</v>
      </c>
      <c r="AI343" s="1690">
        <f>'4.2 OPEX Projections '!AI357</f>
        <v>8965.5793144244908</v>
      </c>
      <c r="AJ343" s="1690">
        <f>'4.2 OPEX Projections '!AJ357</f>
        <v>8901.0783060577342</v>
      </c>
      <c r="AK343" s="1690">
        <f>'4.2 OPEX Projections '!AK357</f>
        <v>8773.8153112279979</v>
      </c>
      <c r="AL343" s="618"/>
    </row>
    <row r="344" spans="1:38" s="236" customFormat="1" ht="14.5" customHeight="1" outlineLevel="4" x14ac:dyDescent="0.3">
      <c r="A344" s="616"/>
      <c r="B344" s="1730" t="s">
        <v>1636</v>
      </c>
      <c r="C344" s="1731" t="s">
        <v>124</v>
      </c>
      <c r="D344" s="623"/>
      <c r="E344" s="623"/>
      <c r="F344" s="1699"/>
      <c r="G344" s="1939"/>
      <c r="H344" s="1699"/>
      <c r="I344" s="1699"/>
      <c r="J344" s="1699"/>
      <c r="K344" s="1939"/>
      <c r="L344" s="1699"/>
      <c r="M344" s="1690">
        <f>'4.2 OPEX Projections '!M365</f>
        <v>840236.12509779446</v>
      </c>
      <c r="N344" s="1690">
        <f>'4.2 OPEX Projections '!N365</f>
        <v>797160.03472663637</v>
      </c>
      <c r="O344" s="1690">
        <f>'4.2 OPEX Projections '!O365</f>
        <v>674750.71881044121</v>
      </c>
      <c r="P344" s="1690">
        <f>'4.2 OPEX Projections '!P365</f>
        <v>663198.67703602905</v>
      </c>
      <c r="Q344" s="1690">
        <f>'4.2 OPEX Projections '!Q365</f>
        <v>653803.49710990209</v>
      </c>
      <c r="R344" s="1690">
        <f>'4.2 OPEX Projections '!R365</f>
        <v>644805.23577189306</v>
      </c>
      <c r="S344" s="1690">
        <f>'4.2 OPEX Projections '!S365</f>
        <v>629650.4461420544</v>
      </c>
      <c r="T344" s="1690">
        <f>'4.2 OPEX Projections '!T365</f>
        <v>758346.64369493595</v>
      </c>
      <c r="U344" s="1690">
        <f>'4.2 OPEX Projections '!U365</f>
        <v>755633.95476602763</v>
      </c>
      <c r="V344" s="1690">
        <f>'4.2 OPEX Projections '!V365</f>
        <v>753003.88063982455</v>
      </c>
      <c r="W344" s="1690">
        <f>'4.2 OPEX Projections '!W365</f>
        <v>750457.03738022386</v>
      </c>
      <c r="X344" s="1690">
        <f>'4.2 OPEX Projections '!X365</f>
        <v>747994.18716190231</v>
      </c>
      <c r="Y344" s="1690">
        <f>'4.2 OPEX Projections '!Y365</f>
        <v>750023.1205784909</v>
      </c>
      <c r="Z344" s="1690">
        <f>'4.2 OPEX Projections '!Z365</f>
        <v>747692.98475848278</v>
      </c>
      <c r="AA344" s="1690">
        <f>'4.2 OPEX Projections '!AA365</f>
        <v>745431.22518612887</v>
      </c>
      <c r="AB344" s="1690">
        <f>'4.2 OPEX Projections '!AB365</f>
        <v>743254.42602986074</v>
      </c>
      <c r="AC344" s="1690">
        <f>'4.2 OPEX Projections '!AC365</f>
        <v>741163.42879210715</v>
      </c>
      <c r="AD344" s="1690">
        <f>'4.2 OPEX Projections '!AD365</f>
        <v>739159.09180534643</v>
      </c>
      <c r="AE344" s="1690">
        <f>'4.2 OPEX Projections '!AE365</f>
        <v>737241.38574469101</v>
      </c>
      <c r="AF344" s="1690">
        <f>'4.2 OPEX Projections '!AF365</f>
        <v>735410.43071178801</v>
      </c>
      <c r="AG344" s="1690">
        <f>'4.2 OPEX Projections '!AG365</f>
        <v>733667.00565937837</v>
      </c>
      <c r="AH344" s="1690">
        <f>'4.2 OPEX Projections '!AH365</f>
        <v>732012.94449815387</v>
      </c>
      <c r="AI344" s="1690">
        <f>'4.2 OPEX Projections '!AI365</f>
        <v>730446.61234103516</v>
      </c>
      <c r="AJ344" s="1690">
        <f>'4.2 OPEX Projections '!AJ365</f>
        <v>728969.88063381496</v>
      </c>
      <c r="AK344" s="1690">
        <f>'4.2 OPEX Projections '!AK365</f>
        <v>723660.11732584832</v>
      </c>
      <c r="AL344" s="618"/>
    </row>
    <row r="345" spans="1:38" s="236" customFormat="1" ht="14.5" customHeight="1" outlineLevel="4" x14ac:dyDescent="0.3">
      <c r="A345" s="616"/>
      <c r="B345" s="1694" t="s">
        <v>1582</v>
      </c>
      <c r="C345" s="1731" t="s">
        <v>124</v>
      </c>
      <c r="D345" s="623" t="s">
        <v>1132</v>
      </c>
      <c r="E345" s="623" t="s">
        <v>131</v>
      </c>
      <c r="F345" s="1746"/>
      <c r="G345" s="2435"/>
      <c r="H345" s="1746"/>
      <c r="I345" s="1746"/>
      <c r="J345" s="1746"/>
      <c r="K345" s="2435"/>
      <c r="L345" s="1746"/>
      <c r="M345" s="1744">
        <f t="shared" ref="M345" si="610">SUM(M346:M350)</f>
        <v>59386.66426114097</v>
      </c>
      <c r="N345" s="1744">
        <f t="shared" ref="N345:T345" si="611">SUM(N346:N350)</f>
        <v>59386.66426114097</v>
      </c>
      <c r="O345" s="1744">
        <f t="shared" si="611"/>
        <v>59386.66426114097</v>
      </c>
      <c r="P345" s="1744">
        <f t="shared" si="611"/>
        <v>59386.66426114097</v>
      </c>
      <c r="Q345" s="1744">
        <f t="shared" si="611"/>
        <v>59386.66426114097</v>
      </c>
      <c r="R345" s="1744">
        <f t="shared" si="611"/>
        <v>59386.66426114097</v>
      </c>
      <c r="S345" s="1744">
        <f t="shared" si="611"/>
        <v>59386.66426114097</v>
      </c>
      <c r="T345" s="1744">
        <f t="shared" si="611"/>
        <v>59386.66426114097</v>
      </c>
      <c r="U345" s="1744">
        <f t="shared" ref="U345:Z345" si="612">SUM(U346:U350)</f>
        <v>59386.66426114097</v>
      </c>
      <c r="V345" s="1744">
        <f t="shared" si="612"/>
        <v>59386.66426114097</v>
      </c>
      <c r="W345" s="1744">
        <f t="shared" si="612"/>
        <v>59386.66426114097</v>
      </c>
      <c r="X345" s="1744">
        <f t="shared" si="612"/>
        <v>59386.66426114097</v>
      </c>
      <c r="Y345" s="1744">
        <f t="shared" si="612"/>
        <v>59386.66426114097</v>
      </c>
      <c r="Z345" s="1744">
        <f t="shared" si="612"/>
        <v>59386.66426114097</v>
      </c>
      <c r="AA345" s="1744">
        <f t="shared" ref="AA345:AJ345" si="613">SUM(AA346:AA350)</f>
        <v>59386.66426114097</v>
      </c>
      <c r="AB345" s="1744">
        <f t="shared" si="613"/>
        <v>59386.66426114097</v>
      </c>
      <c r="AC345" s="1744">
        <f t="shared" si="613"/>
        <v>59386.66426114097</v>
      </c>
      <c r="AD345" s="1744">
        <f t="shared" si="613"/>
        <v>59386.66426114097</v>
      </c>
      <c r="AE345" s="1744">
        <f t="shared" si="613"/>
        <v>59386.66426114097</v>
      </c>
      <c r="AF345" s="1744">
        <f t="shared" si="613"/>
        <v>59386.66426114097</v>
      </c>
      <c r="AG345" s="1744">
        <f t="shared" si="613"/>
        <v>59386.66426114097</v>
      </c>
      <c r="AH345" s="1744">
        <f t="shared" si="613"/>
        <v>59386.66426114097</v>
      </c>
      <c r="AI345" s="1744">
        <f t="shared" si="613"/>
        <v>59386.66426114097</v>
      </c>
      <c r="AJ345" s="1744">
        <f t="shared" si="613"/>
        <v>59386.66426114097</v>
      </c>
      <c r="AK345" s="1744">
        <f t="shared" ref="AK345" si="614">SUM(AK346:AK350)</f>
        <v>59386.66426114097</v>
      </c>
      <c r="AL345" s="618"/>
    </row>
    <row r="346" spans="1:38" s="236" customFormat="1" ht="14.5" customHeight="1" outlineLevel="5" x14ac:dyDescent="0.3">
      <c r="A346" s="616"/>
      <c r="B346" s="1732" t="s">
        <v>824</v>
      </c>
      <c r="C346" s="1731" t="s">
        <v>124</v>
      </c>
      <c r="D346" s="1733">
        <f>'3.1 INPUT CAPEX '!F118*'2.3 DA Interface'!F494+'3.1 INPUT CAPEX '!F123</f>
        <v>469785.01721231319</v>
      </c>
      <c r="E346" s="1733">
        <f>'1. INPUT General assumptions'!$F$130</f>
        <v>30</v>
      </c>
      <c r="F346" s="1699"/>
      <c r="G346" s="1939"/>
      <c r="H346" s="1699"/>
      <c r="I346" s="1699"/>
      <c r="J346" s="1699"/>
      <c r="K346" s="1939"/>
      <c r="L346" s="1699"/>
      <c r="M346" s="1690">
        <f>$D$346/$E$346</f>
        <v>15659.500573743773</v>
      </c>
      <c r="N346" s="1690">
        <f t="shared" ref="N346:AK346" si="615">$D$346/$E$346</f>
        <v>15659.500573743773</v>
      </c>
      <c r="O346" s="1690">
        <f t="shared" si="615"/>
        <v>15659.500573743773</v>
      </c>
      <c r="P346" s="1690">
        <f t="shared" si="615"/>
        <v>15659.500573743773</v>
      </c>
      <c r="Q346" s="1690">
        <f t="shared" si="615"/>
        <v>15659.500573743773</v>
      </c>
      <c r="R346" s="1690">
        <f t="shared" si="615"/>
        <v>15659.500573743773</v>
      </c>
      <c r="S346" s="1690">
        <f t="shared" si="615"/>
        <v>15659.500573743773</v>
      </c>
      <c r="T346" s="1690">
        <f t="shared" si="615"/>
        <v>15659.500573743773</v>
      </c>
      <c r="U346" s="1690">
        <f t="shared" si="615"/>
        <v>15659.500573743773</v>
      </c>
      <c r="V346" s="1690">
        <f t="shared" si="615"/>
        <v>15659.500573743773</v>
      </c>
      <c r="W346" s="1690">
        <f t="shared" si="615"/>
        <v>15659.500573743773</v>
      </c>
      <c r="X346" s="1690">
        <f t="shared" si="615"/>
        <v>15659.500573743773</v>
      </c>
      <c r="Y346" s="1690">
        <f t="shared" si="615"/>
        <v>15659.500573743773</v>
      </c>
      <c r="Z346" s="1690">
        <f t="shared" si="615"/>
        <v>15659.500573743773</v>
      </c>
      <c r="AA346" s="1690">
        <f t="shared" si="615"/>
        <v>15659.500573743773</v>
      </c>
      <c r="AB346" s="1690">
        <f t="shared" si="615"/>
        <v>15659.500573743773</v>
      </c>
      <c r="AC346" s="1690">
        <f t="shared" si="615"/>
        <v>15659.500573743773</v>
      </c>
      <c r="AD346" s="1690">
        <f t="shared" si="615"/>
        <v>15659.500573743773</v>
      </c>
      <c r="AE346" s="1690">
        <f t="shared" si="615"/>
        <v>15659.500573743773</v>
      </c>
      <c r="AF346" s="1690">
        <f t="shared" si="615"/>
        <v>15659.500573743773</v>
      </c>
      <c r="AG346" s="1690">
        <f t="shared" si="615"/>
        <v>15659.500573743773</v>
      </c>
      <c r="AH346" s="1690">
        <f t="shared" si="615"/>
        <v>15659.500573743773</v>
      </c>
      <c r="AI346" s="1690">
        <f t="shared" si="615"/>
        <v>15659.500573743773</v>
      </c>
      <c r="AJ346" s="1690">
        <f t="shared" si="615"/>
        <v>15659.500573743773</v>
      </c>
      <c r="AK346" s="1690">
        <f t="shared" si="615"/>
        <v>15659.500573743773</v>
      </c>
      <c r="AL346" s="618"/>
    </row>
    <row r="347" spans="1:38" s="236" customFormat="1" ht="14.5" customHeight="1" outlineLevel="5" x14ac:dyDescent="0.3">
      <c r="A347" s="616"/>
      <c r="B347" s="1732" t="s">
        <v>1443</v>
      </c>
      <c r="C347" s="1731" t="s">
        <v>124</v>
      </c>
      <c r="D347" s="1733">
        <f>('3.1 INPUT CAPEX '!F157+'3.1 INPUT CAPEX '!F195)*'2.3 DA Interface'!F494+'3.1 INPUT CAPEX '!F162+'3.1 INPUT CAPEX '!F200</f>
        <v>436567.61944285152</v>
      </c>
      <c r="E347" s="1733">
        <f>'1. INPUT General assumptions'!$F$131</f>
        <v>15</v>
      </c>
      <c r="F347" s="1699"/>
      <c r="G347" s="1939"/>
      <c r="H347" s="1699"/>
      <c r="I347" s="1699"/>
      <c r="J347" s="1699"/>
      <c r="K347" s="1939"/>
      <c r="L347" s="1699"/>
      <c r="M347" s="1690">
        <f>$D$347/$E$347</f>
        <v>29104.507962856769</v>
      </c>
      <c r="N347" s="1690">
        <f t="shared" ref="N347:AK347" si="616">$D$347/$E$347</f>
        <v>29104.507962856769</v>
      </c>
      <c r="O347" s="1690">
        <f t="shared" si="616"/>
        <v>29104.507962856769</v>
      </c>
      <c r="P347" s="1690">
        <f t="shared" si="616"/>
        <v>29104.507962856769</v>
      </c>
      <c r="Q347" s="1690">
        <f t="shared" si="616"/>
        <v>29104.507962856769</v>
      </c>
      <c r="R347" s="1690">
        <f t="shared" si="616"/>
        <v>29104.507962856769</v>
      </c>
      <c r="S347" s="1690">
        <f t="shared" si="616"/>
        <v>29104.507962856769</v>
      </c>
      <c r="T347" s="1690">
        <f t="shared" si="616"/>
        <v>29104.507962856769</v>
      </c>
      <c r="U347" s="1690">
        <f t="shared" si="616"/>
        <v>29104.507962856769</v>
      </c>
      <c r="V347" s="1690">
        <f t="shared" si="616"/>
        <v>29104.507962856769</v>
      </c>
      <c r="W347" s="1690">
        <f t="shared" si="616"/>
        <v>29104.507962856769</v>
      </c>
      <c r="X347" s="1690">
        <f t="shared" si="616"/>
        <v>29104.507962856769</v>
      </c>
      <c r="Y347" s="1690">
        <f t="shared" si="616"/>
        <v>29104.507962856769</v>
      </c>
      <c r="Z347" s="1690">
        <f t="shared" si="616"/>
        <v>29104.507962856769</v>
      </c>
      <c r="AA347" s="1690">
        <f t="shared" si="616"/>
        <v>29104.507962856769</v>
      </c>
      <c r="AB347" s="1690">
        <f t="shared" si="616"/>
        <v>29104.507962856769</v>
      </c>
      <c r="AC347" s="1690">
        <f t="shared" si="616"/>
        <v>29104.507962856769</v>
      </c>
      <c r="AD347" s="1690">
        <f t="shared" si="616"/>
        <v>29104.507962856769</v>
      </c>
      <c r="AE347" s="1690">
        <f t="shared" si="616"/>
        <v>29104.507962856769</v>
      </c>
      <c r="AF347" s="1690">
        <f t="shared" si="616"/>
        <v>29104.507962856769</v>
      </c>
      <c r="AG347" s="1690">
        <f t="shared" si="616"/>
        <v>29104.507962856769</v>
      </c>
      <c r="AH347" s="1690">
        <f t="shared" si="616"/>
        <v>29104.507962856769</v>
      </c>
      <c r="AI347" s="1690">
        <f t="shared" si="616"/>
        <v>29104.507962856769</v>
      </c>
      <c r="AJ347" s="1690">
        <f t="shared" si="616"/>
        <v>29104.507962856769</v>
      </c>
      <c r="AK347" s="1690">
        <f t="shared" si="616"/>
        <v>29104.507962856769</v>
      </c>
      <c r="AL347" s="618"/>
    </row>
    <row r="348" spans="1:38" s="236" customFormat="1" ht="14.5" customHeight="1" outlineLevel="5" x14ac:dyDescent="0.3">
      <c r="A348" s="616"/>
      <c r="B348" s="1732" t="s">
        <v>1444</v>
      </c>
      <c r="C348" s="1731" t="s">
        <v>124</v>
      </c>
      <c r="D348" s="1733">
        <f>'3.1 INPUT CAPEX '!F232*'2.3 DA Interface'!F494+'3.1 INPUT CAPEX '!F237</f>
        <v>87617.042440411766</v>
      </c>
      <c r="E348" s="1733">
        <f>'1. INPUT General assumptions'!$F$132</f>
        <v>8</v>
      </c>
      <c r="F348" s="1699"/>
      <c r="G348" s="1939"/>
      <c r="H348" s="1699"/>
      <c r="I348" s="1699"/>
      <c r="J348" s="1699"/>
      <c r="K348" s="1939"/>
      <c r="L348" s="1699"/>
      <c r="M348" s="1690">
        <f>$D$348/$E$348</f>
        <v>10952.130305051471</v>
      </c>
      <c r="N348" s="1690">
        <f t="shared" ref="N348:AK348" si="617">$D$348/$E$348</f>
        <v>10952.130305051471</v>
      </c>
      <c r="O348" s="1690">
        <f t="shared" si="617"/>
        <v>10952.130305051471</v>
      </c>
      <c r="P348" s="1690">
        <f t="shared" si="617"/>
        <v>10952.130305051471</v>
      </c>
      <c r="Q348" s="1690">
        <f t="shared" si="617"/>
        <v>10952.130305051471</v>
      </c>
      <c r="R348" s="1690">
        <f t="shared" si="617"/>
        <v>10952.130305051471</v>
      </c>
      <c r="S348" s="1690">
        <f t="shared" si="617"/>
        <v>10952.130305051471</v>
      </c>
      <c r="T348" s="1690">
        <f t="shared" si="617"/>
        <v>10952.130305051471</v>
      </c>
      <c r="U348" s="1690">
        <f t="shared" si="617"/>
        <v>10952.130305051471</v>
      </c>
      <c r="V348" s="1690">
        <f t="shared" si="617"/>
        <v>10952.130305051471</v>
      </c>
      <c r="W348" s="1690">
        <f t="shared" si="617"/>
        <v>10952.130305051471</v>
      </c>
      <c r="X348" s="1690">
        <f t="shared" si="617"/>
        <v>10952.130305051471</v>
      </c>
      <c r="Y348" s="1690">
        <f t="shared" si="617"/>
        <v>10952.130305051471</v>
      </c>
      <c r="Z348" s="1690">
        <f t="shared" si="617"/>
        <v>10952.130305051471</v>
      </c>
      <c r="AA348" s="1690">
        <f t="shared" si="617"/>
        <v>10952.130305051471</v>
      </c>
      <c r="AB348" s="1690">
        <f t="shared" si="617"/>
        <v>10952.130305051471</v>
      </c>
      <c r="AC348" s="1690">
        <f t="shared" si="617"/>
        <v>10952.130305051471</v>
      </c>
      <c r="AD348" s="1690">
        <f t="shared" si="617"/>
        <v>10952.130305051471</v>
      </c>
      <c r="AE348" s="1690">
        <f t="shared" si="617"/>
        <v>10952.130305051471</v>
      </c>
      <c r="AF348" s="1690">
        <f t="shared" si="617"/>
        <v>10952.130305051471</v>
      </c>
      <c r="AG348" s="1690">
        <f t="shared" si="617"/>
        <v>10952.130305051471</v>
      </c>
      <c r="AH348" s="1690">
        <f t="shared" si="617"/>
        <v>10952.130305051471</v>
      </c>
      <c r="AI348" s="1690">
        <f t="shared" si="617"/>
        <v>10952.130305051471</v>
      </c>
      <c r="AJ348" s="1690">
        <f t="shared" si="617"/>
        <v>10952.130305051471</v>
      </c>
      <c r="AK348" s="1690">
        <f t="shared" si="617"/>
        <v>10952.130305051471</v>
      </c>
      <c r="AL348" s="618"/>
    </row>
    <row r="349" spans="1:38" s="236" customFormat="1" ht="14.5" customHeight="1" outlineLevel="5" x14ac:dyDescent="0.3">
      <c r="A349" s="616"/>
      <c r="B349" s="1732" t="s">
        <v>1441</v>
      </c>
      <c r="C349" s="1731" t="s">
        <v>124</v>
      </c>
      <c r="D349" s="1733">
        <f>'3.1 INPUT CAPEX '!F270*'2.3 DA Interface'!F494+'3.1 INPUT CAPEX '!F275</f>
        <v>1186.5989023522382</v>
      </c>
      <c r="E349" s="1733">
        <f>'1. INPUT General assumptions'!$F$132</f>
        <v>8</v>
      </c>
      <c r="F349" s="1699"/>
      <c r="G349" s="1939"/>
      <c r="H349" s="1699"/>
      <c r="I349" s="1699"/>
      <c r="J349" s="1699"/>
      <c r="K349" s="1939"/>
      <c r="L349" s="1699"/>
      <c r="M349" s="1690">
        <f>$D$349/$E$349</f>
        <v>148.32486279402977</v>
      </c>
      <c r="N349" s="1690">
        <f t="shared" ref="N349:AK349" si="618">$D$349/$E$349</f>
        <v>148.32486279402977</v>
      </c>
      <c r="O349" s="1690">
        <f t="shared" si="618"/>
        <v>148.32486279402977</v>
      </c>
      <c r="P349" s="1690">
        <f t="shared" si="618"/>
        <v>148.32486279402977</v>
      </c>
      <c r="Q349" s="1690">
        <f t="shared" si="618"/>
        <v>148.32486279402977</v>
      </c>
      <c r="R349" s="1690">
        <f t="shared" si="618"/>
        <v>148.32486279402977</v>
      </c>
      <c r="S349" s="1690">
        <f t="shared" si="618"/>
        <v>148.32486279402977</v>
      </c>
      <c r="T349" s="1690">
        <f t="shared" si="618"/>
        <v>148.32486279402977</v>
      </c>
      <c r="U349" s="1690">
        <f t="shared" si="618"/>
        <v>148.32486279402977</v>
      </c>
      <c r="V349" s="1690">
        <f t="shared" si="618"/>
        <v>148.32486279402977</v>
      </c>
      <c r="W349" s="1690">
        <f t="shared" si="618"/>
        <v>148.32486279402977</v>
      </c>
      <c r="X349" s="1690">
        <f t="shared" si="618"/>
        <v>148.32486279402977</v>
      </c>
      <c r="Y349" s="1690">
        <f t="shared" si="618"/>
        <v>148.32486279402977</v>
      </c>
      <c r="Z349" s="1690">
        <f t="shared" si="618"/>
        <v>148.32486279402977</v>
      </c>
      <c r="AA349" s="1690">
        <f t="shared" si="618"/>
        <v>148.32486279402977</v>
      </c>
      <c r="AB349" s="1690">
        <f t="shared" si="618"/>
        <v>148.32486279402977</v>
      </c>
      <c r="AC349" s="1690">
        <f t="shared" si="618"/>
        <v>148.32486279402977</v>
      </c>
      <c r="AD349" s="1690">
        <f t="shared" si="618"/>
        <v>148.32486279402977</v>
      </c>
      <c r="AE349" s="1690">
        <f t="shared" si="618"/>
        <v>148.32486279402977</v>
      </c>
      <c r="AF349" s="1690">
        <f t="shared" si="618"/>
        <v>148.32486279402977</v>
      </c>
      <c r="AG349" s="1690">
        <f t="shared" si="618"/>
        <v>148.32486279402977</v>
      </c>
      <c r="AH349" s="1690">
        <f t="shared" si="618"/>
        <v>148.32486279402977</v>
      </c>
      <c r="AI349" s="1690">
        <f t="shared" si="618"/>
        <v>148.32486279402977</v>
      </c>
      <c r="AJ349" s="1690">
        <f t="shared" si="618"/>
        <v>148.32486279402977</v>
      </c>
      <c r="AK349" s="1690">
        <f t="shared" si="618"/>
        <v>148.32486279402977</v>
      </c>
      <c r="AL349" s="618"/>
    </row>
    <row r="350" spans="1:38" s="236" customFormat="1" ht="14.5" customHeight="1" outlineLevel="5" x14ac:dyDescent="0.3">
      <c r="A350" s="616"/>
      <c r="B350" s="1732" t="s">
        <v>772</v>
      </c>
      <c r="C350" s="1731" t="s">
        <v>124</v>
      </c>
      <c r="D350" s="1733">
        <f>'3.1 INPUT CAPEX '!F309*'2.3 DA Interface'!F494+'3.1 INPUT CAPEX '!F314</f>
        <v>17611.002783474665</v>
      </c>
      <c r="E350" s="1733">
        <f>'1. INPUT General assumptions'!$F$134</f>
        <v>5</v>
      </c>
      <c r="F350" s="1699"/>
      <c r="G350" s="1939"/>
      <c r="H350" s="1699"/>
      <c r="I350" s="1699"/>
      <c r="J350" s="1699"/>
      <c r="K350" s="1939"/>
      <c r="L350" s="1699"/>
      <c r="M350" s="1690">
        <f>$D$350/$E$350</f>
        <v>3522.2005566949329</v>
      </c>
      <c r="N350" s="1690">
        <f t="shared" ref="N350:AK350" si="619">$D$350/$E$350</f>
        <v>3522.2005566949329</v>
      </c>
      <c r="O350" s="1690">
        <f t="shared" si="619"/>
        <v>3522.2005566949329</v>
      </c>
      <c r="P350" s="1690">
        <f t="shared" si="619"/>
        <v>3522.2005566949329</v>
      </c>
      <c r="Q350" s="1690">
        <f t="shared" si="619"/>
        <v>3522.2005566949329</v>
      </c>
      <c r="R350" s="1690">
        <f t="shared" si="619"/>
        <v>3522.2005566949329</v>
      </c>
      <c r="S350" s="1690">
        <f t="shared" si="619"/>
        <v>3522.2005566949329</v>
      </c>
      <c r="T350" s="1690">
        <f t="shared" si="619"/>
        <v>3522.2005566949329</v>
      </c>
      <c r="U350" s="1690">
        <f t="shared" si="619"/>
        <v>3522.2005566949329</v>
      </c>
      <c r="V350" s="1690">
        <f t="shared" si="619"/>
        <v>3522.2005566949329</v>
      </c>
      <c r="W350" s="1690">
        <f t="shared" si="619"/>
        <v>3522.2005566949329</v>
      </c>
      <c r="X350" s="1690">
        <f t="shared" si="619"/>
        <v>3522.2005566949329</v>
      </c>
      <c r="Y350" s="1690">
        <f t="shared" si="619"/>
        <v>3522.2005566949329</v>
      </c>
      <c r="Z350" s="1690">
        <f t="shared" si="619"/>
        <v>3522.2005566949329</v>
      </c>
      <c r="AA350" s="1690">
        <f t="shared" si="619"/>
        <v>3522.2005566949329</v>
      </c>
      <c r="AB350" s="1690">
        <f t="shared" si="619"/>
        <v>3522.2005566949329</v>
      </c>
      <c r="AC350" s="1690">
        <f t="shared" si="619"/>
        <v>3522.2005566949329</v>
      </c>
      <c r="AD350" s="1690">
        <f t="shared" si="619"/>
        <v>3522.2005566949329</v>
      </c>
      <c r="AE350" s="1690">
        <f t="shared" si="619"/>
        <v>3522.2005566949329</v>
      </c>
      <c r="AF350" s="1690">
        <f t="shared" si="619"/>
        <v>3522.2005566949329</v>
      </c>
      <c r="AG350" s="1690">
        <f t="shared" si="619"/>
        <v>3522.2005566949329</v>
      </c>
      <c r="AH350" s="1690">
        <f t="shared" si="619"/>
        <v>3522.2005566949329</v>
      </c>
      <c r="AI350" s="1690">
        <f t="shared" si="619"/>
        <v>3522.2005566949329</v>
      </c>
      <c r="AJ350" s="1690">
        <f t="shared" si="619"/>
        <v>3522.2005566949329</v>
      </c>
      <c r="AK350" s="1690">
        <f t="shared" si="619"/>
        <v>3522.2005566949329</v>
      </c>
      <c r="AL350" s="618"/>
    </row>
    <row r="351" spans="1:38" s="236" customFormat="1" ht="14.5" customHeight="1" outlineLevel="4" x14ac:dyDescent="0.3">
      <c r="A351" s="616"/>
      <c r="B351" s="1730" t="s">
        <v>1462</v>
      </c>
      <c r="C351" s="1731" t="s">
        <v>124</v>
      </c>
      <c r="D351" s="623"/>
      <c r="E351" s="628"/>
      <c r="F351" s="1699"/>
      <c r="G351" s="1939"/>
      <c r="H351" s="1699"/>
      <c r="I351" s="1699"/>
      <c r="J351" s="1699"/>
      <c r="K351" s="1939"/>
      <c r="L351" s="1699"/>
      <c r="M351" s="1690">
        <f>'4.1 INPUT OPEX'!$O$483*(M344+M345)</f>
        <v>44981.139467946778</v>
      </c>
      <c r="N351" s="1690">
        <f>'4.1 INPUT OPEX'!$O$483*(N344+N345)</f>
        <v>42827.334949388867</v>
      </c>
      <c r="O351" s="1690">
        <f>'4.1 INPUT OPEX'!$O$483*(O344+O345)</f>
        <v>36706.869153579108</v>
      </c>
      <c r="P351" s="1690">
        <f>'4.1 INPUT OPEX'!$O$483*(P344+P345)</f>
        <v>36129.267064858504</v>
      </c>
      <c r="Q351" s="1690">
        <f>'4.1 INPUT OPEX'!$O$483*(Q344+Q345)</f>
        <v>35659.508068552153</v>
      </c>
      <c r="R351" s="1690">
        <f>'4.1 INPUT OPEX'!$O$483*(R344+R345)</f>
        <v>35209.595001651702</v>
      </c>
      <c r="S351" s="1690">
        <f>'4.1 INPUT OPEX'!$O$483*(S344+S345)</f>
        <v>34451.85552015977</v>
      </c>
      <c r="T351" s="1690">
        <f>'4.1 INPUT OPEX'!$O$483*(T344+T345)</f>
        <v>40886.665397803852</v>
      </c>
      <c r="U351" s="1690">
        <f>'4.1 INPUT OPEX'!$O$483*(U344+U345)</f>
        <v>40751.030951358436</v>
      </c>
      <c r="V351" s="1690">
        <f>'4.1 INPUT OPEX'!$O$483*(V344+V345)</f>
        <v>40619.527245048281</v>
      </c>
      <c r="W351" s="1690">
        <f>'4.1 INPUT OPEX'!$O$483*(W344+W345)</f>
        <v>40492.185082068245</v>
      </c>
      <c r="X351" s="1690">
        <f>'4.1 INPUT OPEX'!$O$483*(X344+X345)</f>
        <v>40369.042571152168</v>
      </c>
      <c r="Y351" s="1690">
        <f>'4.1 INPUT OPEX'!$O$483*(Y344+Y345)</f>
        <v>40470.489241981595</v>
      </c>
      <c r="Z351" s="1690">
        <f>'4.1 INPUT OPEX'!$O$483*(Z344+Z345)</f>
        <v>40353.982450981188</v>
      </c>
      <c r="AA351" s="1690">
        <f>'4.1 INPUT OPEX'!$O$483*(AA344+AA345)</f>
        <v>40240.894472363492</v>
      </c>
      <c r="AB351" s="1690">
        <f>'4.1 INPUT OPEX'!$O$483*(AB344+AB345)</f>
        <v>40132.054514550087</v>
      </c>
      <c r="AC351" s="1690">
        <f>'4.1 INPUT OPEX'!$O$483*(AC344+AC345)</f>
        <v>40027.504652662406</v>
      </c>
      <c r="AD351" s="1690">
        <f>'4.1 INPUT OPEX'!$O$483*(AD344+AD345)</f>
        <v>39927.287803324376</v>
      </c>
      <c r="AE351" s="1690">
        <f>'4.1 INPUT OPEX'!$O$483*(AE344+AE345)</f>
        <v>39831.402500291602</v>
      </c>
      <c r="AF351" s="1690">
        <f>'4.1 INPUT OPEX'!$O$483*(AF344+AF345)</f>
        <v>39739.854748646452</v>
      </c>
      <c r="AG351" s="1690">
        <f>'4.1 INPUT OPEX'!$O$483*(AG344+AG345)</f>
        <v>39652.683496025973</v>
      </c>
      <c r="AH351" s="1690">
        <f>'4.1 INPUT OPEX'!$O$483*(AH344+AH345)</f>
        <v>39569.980437964747</v>
      </c>
      <c r="AI351" s="1690">
        <f>'4.1 INPUT OPEX'!$O$483*(AI344+AI345)</f>
        <v>39491.66383010881</v>
      </c>
      <c r="AJ351" s="1690">
        <f>'4.1 INPUT OPEX'!$O$483*(AJ344+AJ345)</f>
        <v>39417.827244747801</v>
      </c>
      <c r="AK351" s="1690">
        <f>'4.1 INPUT OPEX'!$O$483*(AK344+AK345)</f>
        <v>39152.339079349469</v>
      </c>
      <c r="AL351" s="618"/>
    </row>
    <row r="352" spans="1:38" s="236" customFormat="1" ht="14.5" customHeight="1" outlineLevel="4" x14ac:dyDescent="0.3">
      <c r="A352" s="616"/>
      <c r="B352" s="1734" t="s">
        <v>1608</v>
      </c>
      <c r="C352" s="1735" t="s">
        <v>124</v>
      </c>
      <c r="D352" s="623"/>
      <c r="E352" s="628"/>
      <c r="F352" s="1743"/>
      <c r="G352" s="2430"/>
      <c r="H352" s="1743"/>
      <c r="I352" s="1743"/>
      <c r="J352" s="1743"/>
      <c r="K352" s="2430"/>
      <c r="L352" s="1743"/>
      <c r="M352" s="1691">
        <f t="shared" ref="M352" si="620">M344+M345+M351</f>
        <v>944603.92882688227</v>
      </c>
      <c r="N352" s="1691">
        <f t="shared" ref="N352:T352" si="621">N344+N345+N351</f>
        <v>899374.03393716621</v>
      </c>
      <c r="O352" s="1691">
        <f t="shared" si="621"/>
        <v>770844.2522251613</v>
      </c>
      <c r="P352" s="1691">
        <f t="shared" si="621"/>
        <v>758714.60836202849</v>
      </c>
      <c r="Q352" s="1691">
        <f t="shared" si="621"/>
        <v>748849.66943959519</v>
      </c>
      <c r="R352" s="1691">
        <f t="shared" si="621"/>
        <v>739401.49503468571</v>
      </c>
      <c r="S352" s="1691">
        <f t="shared" si="621"/>
        <v>723488.96592335519</v>
      </c>
      <c r="T352" s="1691">
        <f t="shared" si="621"/>
        <v>858619.97335388081</v>
      </c>
      <c r="U352" s="1691">
        <f t="shared" ref="U352:Z352" si="622">U344+U345+U351</f>
        <v>855771.6499785271</v>
      </c>
      <c r="V352" s="1691">
        <f t="shared" si="622"/>
        <v>853010.07214601384</v>
      </c>
      <c r="W352" s="1691">
        <f t="shared" si="622"/>
        <v>850335.88672343304</v>
      </c>
      <c r="X352" s="1691">
        <f t="shared" si="622"/>
        <v>847749.8939941955</v>
      </c>
      <c r="Y352" s="1691">
        <f t="shared" si="622"/>
        <v>849880.27408161352</v>
      </c>
      <c r="Z352" s="1691">
        <f t="shared" si="622"/>
        <v>847433.63147060492</v>
      </c>
      <c r="AA352" s="1691">
        <f t="shared" ref="AA352:AJ352" si="623">AA344+AA345+AA351</f>
        <v>845058.78391963337</v>
      </c>
      <c r="AB352" s="1691">
        <f t="shared" si="623"/>
        <v>842773.14480555186</v>
      </c>
      <c r="AC352" s="1691">
        <f t="shared" si="623"/>
        <v>840577.59770591056</v>
      </c>
      <c r="AD352" s="1691">
        <f t="shared" si="623"/>
        <v>838473.04386981181</v>
      </c>
      <c r="AE352" s="1691">
        <f t="shared" si="623"/>
        <v>836459.45250612358</v>
      </c>
      <c r="AF352" s="1691">
        <f t="shared" si="623"/>
        <v>834536.94972157548</v>
      </c>
      <c r="AG352" s="1691">
        <f t="shared" si="623"/>
        <v>832706.35341654532</v>
      </c>
      <c r="AH352" s="1691">
        <f t="shared" si="623"/>
        <v>830969.58919725963</v>
      </c>
      <c r="AI352" s="1691">
        <f t="shared" si="623"/>
        <v>829324.94043228496</v>
      </c>
      <c r="AJ352" s="1691">
        <f t="shared" si="623"/>
        <v>827774.37213970372</v>
      </c>
      <c r="AK352" s="1691">
        <f t="shared" ref="AK352" si="624">AK344+AK345+AK351</f>
        <v>822199.12066633871</v>
      </c>
      <c r="AL352" s="618"/>
    </row>
    <row r="353" spans="1:38" s="236" customFormat="1" ht="14.5" customHeight="1" outlineLevel="4" x14ac:dyDescent="0.3">
      <c r="A353" s="616"/>
      <c r="B353" s="1736" t="s">
        <v>1598</v>
      </c>
      <c r="C353" s="1737" t="s">
        <v>752</v>
      </c>
      <c r="F353" s="1738"/>
      <c r="G353" s="2434"/>
      <c r="H353" s="1738"/>
      <c r="I353" s="1738"/>
      <c r="J353" s="1738"/>
      <c r="K353" s="2434"/>
      <c r="L353" s="1738"/>
      <c r="M353" s="1691">
        <f t="shared" ref="M353" si="625">IFERROR(M352/M343,0)</f>
        <v>60.835201094460167</v>
      </c>
      <c r="N353" s="1691">
        <f t="shared" ref="N353:T353" si="626">IFERROR(N352/N343,0)</f>
        <v>62.538762040409487</v>
      </c>
      <c r="O353" s="1691">
        <f t="shared" si="626"/>
        <v>68.394743870977891</v>
      </c>
      <c r="P353" s="1691">
        <f t="shared" si="626"/>
        <v>69.600490956301897</v>
      </c>
      <c r="Q353" s="1691">
        <f t="shared" si="626"/>
        <v>70.758616815008338</v>
      </c>
      <c r="R353" s="1691">
        <f t="shared" si="626"/>
        <v>71.97218277748695</v>
      </c>
      <c r="S353" s="1691">
        <f t="shared" si="626"/>
        <v>73.752762836024388</v>
      </c>
      <c r="T353" s="1691">
        <f t="shared" si="626"/>
        <v>86.392297930373942</v>
      </c>
      <c r="U353" s="1691">
        <f t="shared" ref="U353:Z353" si="627">IFERROR(U352/U343,0)</f>
        <v>86.751933504764466</v>
      </c>
      <c r="V353" s="1691">
        <f t="shared" si="627"/>
        <v>87.119360125630109</v>
      </c>
      <c r="W353" s="1691">
        <f t="shared" si="627"/>
        <v>87.494756775084511</v>
      </c>
      <c r="X353" s="1691">
        <f t="shared" si="627"/>
        <v>87.878301151725481</v>
      </c>
      <c r="Y353" s="1691">
        <f t="shared" si="627"/>
        <v>88.098123925593669</v>
      </c>
      <c r="Z353" s="1691">
        <f t="shared" si="627"/>
        <v>88.495761485468108</v>
      </c>
      <c r="AA353" s="1691">
        <f t="shared" ref="AA353:AJ353" si="628">IFERROR(AA352/AA343,0)</f>
        <v>88.902791861320608</v>
      </c>
      <c r="AB353" s="1691">
        <f t="shared" si="628"/>
        <v>89.318803488833368</v>
      </c>
      <c r="AC353" s="1691">
        <f t="shared" si="628"/>
        <v>89.743999317096865</v>
      </c>
      <c r="AD353" s="1691">
        <f t="shared" si="628"/>
        <v>90.178586157366468</v>
      </c>
      <c r="AE353" s="1691">
        <f t="shared" si="628"/>
        <v>90.622815357881052</v>
      </c>
      <c r="AF353" s="1691">
        <f t="shared" si="628"/>
        <v>91.076940196432844</v>
      </c>
      <c r="AG353" s="1691">
        <f t="shared" si="628"/>
        <v>91.541191383232672</v>
      </c>
      <c r="AH353" s="1691">
        <f t="shared" si="628"/>
        <v>92.015754354034016</v>
      </c>
      <c r="AI353" s="1691">
        <f t="shared" si="628"/>
        <v>92.500987537749552</v>
      </c>
      <c r="AJ353" s="1691">
        <f t="shared" si="628"/>
        <v>92.997089080359189</v>
      </c>
      <c r="AK353" s="1691">
        <f t="shared" ref="AK353" si="629">IFERROR(AK352/AK343,0)</f>
        <v>93.71055709528747</v>
      </c>
      <c r="AL353" s="618"/>
    </row>
    <row r="354" spans="1:38" s="236" customFormat="1" ht="14.5" customHeight="1" outlineLevel="4" x14ac:dyDescent="0.3">
      <c r="A354" s="616"/>
      <c r="B354" s="1736" t="s">
        <v>1641</v>
      </c>
      <c r="C354" s="1737" t="s">
        <v>752</v>
      </c>
      <c r="F354" s="1738"/>
      <c r="G354" s="2434"/>
      <c r="H354" s="1738"/>
      <c r="I354" s="1738"/>
      <c r="J354" s="1738"/>
      <c r="K354" s="2434"/>
      <c r="L354" s="1738"/>
      <c r="M354" s="1691">
        <f>IFERROR(M345/M343,0)</f>
        <v>3.8246714336055021</v>
      </c>
      <c r="N354" s="1691">
        <f t="shared" ref="N354:AJ354" si="630">IFERROR(N345/N343,0)</f>
        <v>4.1295037709090208</v>
      </c>
      <c r="O354" s="1691">
        <f t="shared" si="630"/>
        <v>5.269204096375713</v>
      </c>
      <c r="P354" s="1691">
        <f t="shared" si="630"/>
        <v>5.4478204891241697</v>
      </c>
      <c r="Q354" s="1691">
        <f t="shared" si="630"/>
        <v>5.611430961197188</v>
      </c>
      <c r="R354" s="1691">
        <f t="shared" si="630"/>
        <v>5.7806048316788772</v>
      </c>
      <c r="S354" s="1691">
        <f t="shared" si="630"/>
        <v>6.0539009869827582</v>
      </c>
      <c r="T354" s="1691">
        <f t="shared" si="630"/>
        <v>5.9753447988159269</v>
      </c>
      <c r="U354" s="1691">
        <f t="shared" si="630"/>
        <v>6.0201900228659655</v>
      </c>
      <c r="V354" s="1691">
        <f t="shared" si="630"/>
        <v>6.06526037542569</v>
      </c>
      <c r="W354" s="1691">
        <f t="shared" si="630"/>
        <v>6.1105521081013841</v>
      </c>
      <c r="X354" s="1691">
        <f t="shared" si="630"/>
        <v>6.1560599456385088</v>
      </c>
      <c r="Y354" s="1691">
        <f t="shared" si="630"/>
        <v>6.155989104770315</v>
      </c>
      <c r="Z354" s="1691">
        <f t="shared" si="630"/>
        <v>6.201627927783985</v>
      </c>
      <c r="AA354" s="1691">
        <f t="shared" si="630"/>
        <v>6.2476603434116207</v>
      </c>
      <c r="AB354" s="1691">
        <f t="shared" si="630"/>
        <v>6.2939188649894806</v>
      </c>
      <c r="AC354" s="1691">
        <f t="shared" si="630"/>
        <v>6.340398282611786</v>
      </c>
      <c r="AD354" s="1691">
        <f t="shared" si="630"/>
        <v>6.3870931317661075</v>
      </c>
      <c r="AE354" s="1691">
        <f t="shared" si="630"/>
        <v>6.4340078815935824</v>
      </c>
      <c r="AF354" s="1691">
        <f t="shared" si="630"/>
        <v>6.4811458272543616</v>
      </c>
      <c r="AG354" s="1691">
        <f t="shared" si="630"/>
        <v>6.5285030868756593</v>
      </c>
      <c r="AH354" s="1691">
        <f t="shared" si="630"/>
        <v>6.5760634102597058</v>
      </c>
      <c r="AI354" s="1691">
        <f t="shared" si="630"/>
        <v>6.6238513071425613</v>
      </c>
      <c r="AJ354" s="1691">
        <f t="shared" si="630"/>
        <v>6.6718505577829452</v>
      </c>
      <c r="AK354" s="1691">
        <f t="shared" ref="AK354" si="631">IFERROR(AK345/AK343,0)</f>
        <v>6.768624840454855</v>
      </c>
      <c r="AL354" s="618"/>
    </row>
    <row r="355" spans="1:38" s="236" customFormat="1" ht="14.5" customHeight="1" outlineLevel="3" x14ac:dyDescent="0.3">
      <c r="A355" s="616"/>
      <c r="B355" s="631"/>
      <c r="C355" s="1704"/>
      <c r="F355" s="1741"/>
      <c r="G355" s="1741"/>
      <c r="H355" s="1741"/>
      <c r="I355" s="1741"/>
      <c r="J355" s="1741"/>
      <c r="K355" s="1741"/>
      <c r="L355" s="1741"/>
      <c r="M355" s="1741"/>
      <c r="N355" s="1741"/>
      <c r="O355" s="1741"/>
      <c r="P355" s="1741"/>
      <c r="Q355" s="1741"/>
      <c r="R355" s="1741"/>
      <c r="S355" s="1741"/>
      <c r="T355" s="1741"/>
      <c r="U355" s="1741"/>
      <c r="V355" s="1741"/>
      <c r="W355" s="1741"/>
      <c r="X355" s="1741"/>
      <c r="Y355" s="1741"/>
      <c r="Z355" s="1741"/>
      <c r="AA355" s="1741"/>
      <c r="AB355" s="1741"/>
      <c r="AC355" s="1741"/>
      <c r="AD355" s="1741"/>
      <c r="AE355" s="1741"/>
      <c r="AF355" s="1741"/>
      <c r="AG355" s="1741"/>
      <c r="AH355" s="1741"/>
      <c r="AI355" s="1741"/>
      <c r="AJ355" s="1741"/>
      <c r="AK355" s="1741"/>
      <c r="AL355" s="618"/>
    </row>
    <row r="356" spans="1:38" s="236" customFormat="1" ht="14.5" customHeight="1" outlineLevel="3" x14ac:dyDescent="0.3">
      <c r="A356" s="619"/>
      <c r="B356" s="1726" t="s">
        <v>819</v>
      </c>
      <c r="C356" s="1727"/>
      <c r="D356" s="1727"/>
      <c r="E356" s="1727"/>
      <c r="F356" s="1728"/>
      <c r="G356" s="1728"/>
      <c r="H356" s="1728"/>
      <c r="I356" s="1728"/>
      <c r="J356" s="1728"/>
      <c r="K356" s="1728"/>
      <c r="L356" s="1728"/>
      <c r="M356" s="1728"/>
      <c r="N356" s="1728"/>
      <c r="O356" s="1728"/>
      <c r="P356" s="1728"/>
      <c r="Q356" s="1728"/>
      <c r="R356" s="1728"/>
      <c r="S356" s="1728"/>
      <c r="T356" s="1728"/>
      <c r="U356" s="1728"/>
      <c r="V356" s="1728"/>
      <c r="W356" s="1728"/>
      <c r="X356" s="1728"/>
      <c r="Y356" s="1728"/>
      <c r="Z356" s="1728"/>
      <c r="AA356" s="1728"/>
      <c r="AB356" s="1728"/>
      <c r="AC356" s="1728"/>
      <c r="AD356" s="1728"/>
      <c r="AE356" s="1728"/>
      <c r="AF356" s="1728"/>
      <c r="AG356" s="1728"/>
      <c r="AH356" s="1728"/>
      <c r="AI356" s="1728"/>
      <c r="AJ356" s="1728"/>
      <c r="AK356" s="1728"/>
      <c r="AL356" s="618"/>
    </row>
    <row r="357" spans="1:38" s="236" customFormat="1" ht="14.5" customHeight="1" outlineLevel="4" x14ac:dyDescent="0.3">
      <c r="A357" s="616"/>
      <c r="B357" s="1694" t="s">
        <v>1100</v>
      </c>
      <c r="C357" s="1740" t="s">
        <v>387</v>
      </c>
      <c r="D357" s="623"/>
      <c r="E357" s="623"/>
      <c r="F357" s="1699"/>
      <c r="G357" s="1939"/>
      <c r="H357" s="1699"/>
      <c r="I357" s="1699"/>
      <c r="J357" s="1699"/>
      <c r="K357" s="1939"/>
      <c r="L357" s="1699"/>
      <c r="M357" s="1690">
        <f>'4.2 OPEX Projections '!M425</f>
        <v>2502.5282625</v>
      </c>
      <c r="N357" s="1690">
        <f>'4.2 OPEX Projections '!N425</f>
        <v>2471.6879354999996</v>
      </c>
      <c r="O357" s="1690">
        <f>'4.2 OPEX Projections '!O425</f>
        <v>2701.5572744999999</v>
      </c>
      <c r="P357" s="1690">
        <f>'4.2 OPEX Projections '!P425</f>
        <v>2668.5095849999998</v>
      </c>
      <c r="Q357" s="1690">
        <f>'4.2 OPEX Projections '!Q425</f>
        <v>2648.3749792499993</v>
      </c>
      <c r="R357" s="1690">
        <f>'4.2 OPEX Projections '!R425</f>
        <v>2628.4386030000001</v>
      </c>
      <c r="S357" s="1690">
        <f>'4.2 OPEX Projections '!S425</f>
        <v>2608.6966499999999</v>
      </c>
      <c r="T357" s="1690">
        <f>'4.2 OPEX Projections '!T425</f>
        <v>2589.1529264999999</v>
      </c>
      <c r="U357" s="1690">
        <f>'4.2 OPEX Projections '!U425</f>
        <v>2569.7998199999997</v>
      </c>
      <c r="V357" s="1690">
        <f>'4.2 OPEX Projections '!V425</f>
        <v>2550.6379394999999</v>
      </c>
      <c r="W357" s="1690">
        <f>'4.2 OPEX Projections '!W425</f>
        <v>2531.6666759999998</v>
      </c>
      <c r="X357" s="1690">
        <f>'4.2 OPEX Projections '!X425</f>
        <v>2512.8860294999995</v>
      </c>
      <c r="Y357" s="1690">
        <f>'4.2 OPEX Projections '!Y425</f>
        <v>2494.2889964999995</v>
      </c>
      <c r="Z357" s="1690">
        <f>'4.2 OPEX Projections '!Z425</f>
        <v>2475.8717707499995</v>
      </c>
      <c r="AA357" s="1690">
        <f>'4.2 OPEX Projections '!AA425</f>
        <v>2457.5682757499994</v>
      </c>
      <c r="AB357" s="1690">
        <f>'4.2 OPEX Projections '!AB425</f>
        <v>2439.4445879999994</v>
      </c>
      <c r="AC357" s="1690">
        <f>'4.2 OPEX Projections '!AC425</f>
        <v>2421.5007074999994</v>
      </c>
      <c r="AD357" s="1690">
        <f>'4.2 OPEX Projections '!AD425</f>
        <v>2403.73663425</v>
      </c>
      <c r="AE357" s="1690">
        <f>'4.2 OPEX Projections '!AE425</f>
        <v>2386.1485619999994</v>
      </c>
      <c r="AF357" s="1690">
        <f>'4.2 OPEX Projections '!AF425</f>
        <v>2368.7332934999999</v>
      </c>
      <c r="AG357" s="1690">
        <f>'4.2 OPEX Projections '!AG425</f>
        <v>2351.4902197499996</v>
      </c>
      <c r="AH357" s="1690">
        <f>'4.2 OPEX Projections '!AH425</f>
        <v>2334.4231469999995</v>
      </c>
      <c r="AI357" s="1690">
        <f>'4.2 OPEX Projections '!AI425</f>
        <v>2317.5212654999996</v>
      </c>
      <c r="AJ357" s="1690">
        <f>'4.2 OPEX Projections '!AJ425</f>
        <v>2300.7883815</v>
      </c>
      <c r="AK357" s="1690">
        <f>'4.2 OPEX Projections '!AK425</f>
        <v>2267.7737302500004</v>
      </c>
      <c r="AL357" s="618"/>
    </row>
    <row r="358" spans="1:38" s="236" customFormat="1" ht="14.5" customHeight="1" outlineLevel="4" x14ac:dyDescent="0.3">
      <c r="A358" s="616"/>
      <c r="B358" s="1730" t="s">
        <v>1636</v>
      </c>
      <c r="C358" s="1731" t="s">
        <v>124</v>
      </c>
      <c r="D358" s="623"/>
      <c r="E358" s="623"/>
      <c r="F358" s="1699"/>
      <c r="G358" s="1939"/>
      <c r="H358" s="1699"/>
      <c r="I358" s="1699"/>
      <c r="J358" s="1699"/>
      <c r="K358" s="1939"/>
      <c r="L358" s="1699"/>
      <c r="M358" s="1690">
        <f>'4.2 OPEX Projections '!M430</f>
        <v>143803.38986470291</v>
      </c>
      <c r="N358" s="1690">
        <f>'4.2 OPEX Projections '!N430</f>
        <v>145990.11402482353</v>
      </c>
      <c r="O358" s="1690">
        <f>'4.2 OPEX Projections '!O430</f>
        <v>148948.37773785167</v>
      </c>
      <c r="P358" s="1690">
        <f>'4.2 OPEX Projections '!P430</f>
        <v>151220.76797813713</v>
      </c>
      <c r="Q358" s="1690">
        <f>'4.2 OPEX Projections '!Q430</f>
        <v>153576.41028102877</v>
      </c>
      <c r="R358" s="1690">
        <f>'4.2 OPEX Projections '!R430</f>
        <v>155980.83902161109</v>
      </c>
      <c r="S358" s="1690">
        <f>'4.2 OPEX Projections '!S430</f>
        <v>158435.00828652608</v>
      </c>
      <c r="T358" s="1690">
        <f>'4.2 OPEX Projections '!T430</f>
        <v>160939.91265728825</v>
      </c>
      <c r="U358" s="1690">
        <f>'4.2 OPEX Projections '!U430</f>
        <v>163496.53459333844</v>
      </c>
      <c r="V358" s="1690">
        <f>'4.2 OPEX Projections '!V430</f>
        <v>166105.89952454763</v>
      </c>
      <c r="W358" s="1690">
        <f>'4.2 OPEX Projections '!W430</f>
        <v>168769.04996328181</v>
      </c>
      <c r="X358" s="1690">
        <f>'4.2 OPEX Projections '!X430</f>
        <v>171487.05100216638</v>
      </c>
      <c r="Y358" s="1690">
        <f>'4.2 OPEX Projections '!Y430</f>
        <v>174260.96953064119</v>
      </c>
      <c r="Z358" s="1690">
        <f>'4.2 OPEX Projections '!Z430</f>
        <v>177091.90307050946</v>
      </c>
      <c r="AA358" s="1690">
        <f>'4.2 OPEX Projections '!AA430</f>
        <v>179980.79788079177</v>
      </c>
      <c r="AB358" s="1690">
        <f>'4.2 OPEX Projections '!AB430</f>
        <v>182928.99087779349</v>
      </c>
      <c r="AC358" s="1690">
        <f>'4.2 OPEX Projections '!AC430</f>
        <v>185937.65800983601</v>
      </c>
      <c r="AD358" s="1690">
        <f>'4.2 OPEX Projections '!AD430</f>
        <v>189007.99874420706</v>
      </c>
      <c r="AE358" s="1690">
        <f>'4.2 OPEX Projections '!AE430</f>
        <v>192141.225936976</v>
      </c>
      <c r="AF358" s="1690">
        <f>'4.2 OPEX Projections '!AF430</f>
        <v>195338.57860943512</v>
      </c>
      <c r="AG358" s="1690">
        <f>'4.2 OPEX Projections '!AG430</f>
        <v>198601.32794977564</v>
      </c>
      <c r="AH358" s="1690">
        <f>'4.2 OPEX Projections '!AH430</f>
        <v>201930.78290052892</v>
      </c>
      <c r="AI358" s="1690">
        <f>'4.2 OPEX Projections '!AI430</f>
        <v>205328.23766489915</v>
      </c>
      <c r="AJ358" s="1690">
        <f>'4.2 OPEX Projections '!AJ430</f>
        <v>208795.05363843314</v>
      </c>
      <c r="AK358" s="1690">
        <f>'4.2 OPEX Projections '!AK430</f>
        <v>212286.79256956375</v>
      </c>
      <c r="AL358" s="618"/>
    </row>
    <row r="359" spans="1:38" s="236" customFormat="1" ht="14.5" customHeight="1" outlineLevel="4" x14ac:dyDescent="0.3">
      <c r="A359" s="616"/>
      <c r="B359" s="1694" t="s">
        <v>1582</v>
      </c>
      <c r="C359" s="1731" t="s">
        <v>124</v>
      </c>
      <c r="D359" s="623" t="s">
        <v>1132</v>
      </c>
      <c r="E359" s="623" t="s">
        <v>131</v>
      </c>
      <c r="F359" s="1746"/>
      <c r="G359" s="2435"/>
      <c r="H359" s="1746"/>
      <c r="I359" s="1746"/>
      <c r="J359" s="1746"/>
      <c r="K359" s="2435"/>
      <c r="L359" s="1746"/>
      <c r="M359" s="1744">
        <f t="shared" ref="M359" si="632">SUM(M360:M364)</f>
        <v>39851.289620402393</v>
      </c>
      <c r="N359" s="1744">
        <f t="shared" ref="N359:T359" si="633">SUM(N360:N364)</f>
        <v>39851.289620402393</v>
      </c>
      <c r="O359" s="1744">
        <f t="shared" si="633"/>
        <v>39851.289620402393</v>
      </c>
      <c r="P359" s="1744">
        <f t="shared" si="633"/>
        <v>39851.289620402393</v>
      </c>
      <c r="Q359" s="1744">
        <f t="shared" si="633"/>
        <v>39851.289620402393</v>
      </c>
      <c r="R359" s="1744">
        <f t="shared" si="633"/>
        <v>39851.289620402393</v>
      </c>
      <c r="S359" s="1744">
        <f t="shared" si="633"/>
        <v>39851.289620402393</v>
      </c>
      <c r="T359" s="1744">
        <f t="shared" si="633"/>
        <v>39851.289620402393</v>
      </c>
      <c r="U359" s="1744">
        <f t="shared" ref="U359:Z359" si="634">SUM(U360:U364)</f>
        <v>39851.289620402393</v>
      </c>
      <c r="V359" s="1744">
        <f t="shared" si="634"/>
        <v>39851.289620402393</v>
      </c>
      <c r="W359" s="1744">
        <f t="shared" si="634"/>
        <v>39851.289620402393</v>
      </c>
      <c r="X359" s="1744">
        <f t="shared" si="634"/>
        <v>39851.289620402393</v>
      </c>
      <c r="Y359" s="1744">
        <f t="shared" si="634"/>
        <v>39851.289620402393</v>
      </c>
      <c r="Z359" s="1744">
        <f t="shared" si="634"/>
        <v>39851.289620402393</v>
      </c>
      <c r="AA359" s="1744">
        <f t="shared" ref="AA359:AJ359" si="635">SUM(AA360:AA364)</f>
        <v>39851.289620402393</v>
      </c>
      <c r="AB359" s="1744">
        <f t="shared" si="635"/>
        <v>39851.289620402393</v>
      </c>
      <c r="AC359" s="1744">
        <f t="shared" si="635"/>
        <v>39851.289620402393</v>
      </c>
      <c r="AD359" s="1744">
        <f t="shared" si="635"/>
        <v>39851.289620402393</v>
      </c>
      <c r="AE359" s="1744">
        <f t="shared" si="635"/>
        <v>39851.289620402393</v>
      </c>
      <c r="AF359" s="1744">
        <f t="shared" si="635"/>
        <v>39851.289620402393</v>
      </c>
      <c r="AG359" s="1744">
        <f t="shared" si="635"/>
        <v>39851.289620402393</v>
      </c>
      <c r="AH359" s="1744">
        <f t="shared" si="635"/>
        <v>39851.289620402393</v>
      </c>
      <c r="AI359" s="1744">
        <f t="shared" si="635"/>
        <v>39851.289620402393</v>
      </c>
      <c r="AJ359" s="1744">
        <f t="shared" si="635"/>
        <v>39851.289620402393</v>
      </c>
      <c r="AK359" s="1744">
        <f t="shared" ref="AK359" si="636">SUM(AK360:AK364)</f>
        <v>39851.289620402393</v>
      </c>
      <c r="AL359" s="618"/>
    </row>
    <row r="360" spans="1:38" s="236" customFormat="1" ht="14.5" customHeight="1" outlineLevel="5" x14ac:dyDescent="0.3">
      <c r="A360" s="616"/>
      <c r="B360" s="1732" t="s">
        <v>824</v>
      </c>
      <c r="C360" s="1731" t="s">
        <v>124</v>
      </c>
      <c r="D360" s="1733">
        <f>'3.1 INPUT CAPEX '!F118*'2.3 DA Interface'!F493+'3.1 INPUT CAPEX '!F122</f>
        <v>348879.62598492345</v>
      </c>
      <c r="E360" s="1733">
        <f>'1. INPUT General assumptions'!$F$130</f>
        <v>30</v>
      </c>
      <c r="F360" s="1699"/>
      <c r="G360" s="1939"/>
      <c r="H360" s="1699"/>
      <c r="I360" s="1699"/>
      <c r="J360" s="1699"/>
      <c r="K360" s="1939"/>
      <c r="L360" s="1699"/>
      <c r="M360" s="1690">
        <f>$D$360/$E$360</f>
        <v>11629.320866164115</v>
      </c>
      <c r="N360" s="1690">
        <f t="shared" ref="N360:AK360" si="637">$D$360/$E$360</f>
        <v>11629.320866164115</v>
      </c>
      <c r="O360" s="1690">
        <f t="shared" si="637"/>
        <v>11629.320866164115</v>
      </c>
      <c r="P360" s="1690">
        <f t="shared" si="637"/>
        <v>11629.320866164115</v>
      </c>
      <c r="Q360" s="1690">
        <f t="shared" si="637"/>
        <v>11629.320866164115</v>
      </c>
      <c r="R360" s="1690">
        <f t="shared" si="637"/>
        <v>11629.320866164115</v>
      </c>
      <c r="S360" s="1690">
        <f t="shared" si="637"/>
        <v>11629.320866164115</v>
      </c>
      <c r="T360" s="1690">
        <f t="shared" si="637"/>
        <v>11629.320866164115</v>
      </c>
      <c r="U360" s="1690">
        <f t="shared" si="637"/>
        <v>11629.320866164115</v>
      </c>
      <c r="V360" s="1690">
        <f t="shared" si="637"/>
        <v>11629.320866164115</v>
      </c>
      <c r="W360" s="1690">
        <f t="shared" si="637"/>
        <v>11629.320866164115</v>
      </c>
      <c r="X360" s="1690">
        <f t="shared" si="637"/>
        <v>11629.320866164115</v>
      </c>
      <c r="Y360" s="1690">
        <f t="shared" si="637"/>
        <v>11629.320866164115</v>
      </c>
      <c r="Z360" s="1690">
        <f t="shared" si="637"/>
        <v>11629.320866164115</v>
      </c>
      <c r="AA360" s="1690">
        <f t="shared" si="637"/>
        <v>11629.320866164115</v>
      </c>
      <c r="AB360" s="1690">
        <f t="shared" si="637"/>
        <v>11629.320866164115</v>
      </c>
      <c r="AC360" s="1690">
        <f t="shared" si="637"/>
        <v>11629.320866164115</v>
      </c>
      <c r="AD360" s="1690">
        <f t="shared" si="637"/>
        <v>11629.320866164115</v>
      </c>
      <c r="AE360" s="1690">
        <f t="shared" si="637"/>
        <v>11629.320866164115</v>
      </c>
      <c r="AF360" s="1690">
        <f t="shared" si="637"/>
        <v>11629.320866164115</v>
      </c>
      <c r="AG360" s="1690">
        <f t="shared" si="637"/>
        <v>11629.320866164115</v>
      </c>
      <c r="AH360" s="1690">
        <f t="shared" si="637"/>
        <v>11629.320866164115</v>
      </c>
      <c r="AI360" s="1690">
        <f t="shared" si="637"/>
        <v>11629.320866164115</v>
      </c>
      <c r="AJ360" s="1690">
        <f t="shared" si="637"/>
        <v>11629.320866164115</v>
      </c>
      <c r="AK360" s="1690">
        <f t="shared" si="637"/>
        <v>11629.320866164115</v>
      </c>
      <c r="AL360" s="618"/>
    </row>
    <row r="361" spans="1:38" s="236" customFormat="1" ht="14.5" customHeight="1" outlineLevel="5" x14ac:dyDescent="0.3">
      <c r="A361" s="616"/>
      <c r="B361" s="1732" t="s">
        <v>1443</v>
      </c>
      <c r="C361" s="1731" t="s">
        <v>124</v>
      </c>
      <c r="D361" s="1733">
        <f>('3.1 INPUT CAPEX '!F157+'3.1 INPUT CAPEX '!F195)*'2.3 DA Interface'!F493+'3.1 INPUT CAPEX '!F161+'3.1 INPUT CAPEX '!F199</f>
        <v>234965.02534595327</v>
      </c>
      <c r="E361" s="1733">
        <f>'1. INPUT General assumptions'!$F$131</f>
        <v>15</v>
      </c>
      <c r="F361" s="1699"/>
      <c r="G361" s="1939"/>
      <c r="H361" s="1699"/>
      <c r="I361" s="1699"/>
      <c r="J361" s="1699"/>
      <c r="K361" s="1939"/>
      <c r="L361" s="1699"/>
      <c r="M361" s="1690">
        <f>$D$361/$E$361</f>
        <v>15664.335023063551</v>
      </c>
      <c r="N361" s="1690">
        <f t="shared" ref="N361:AK361" si="638">$D$361/$E$361</f>
        <v>15664.335023063551</v>
      </c>
      <c r="O361" s="1690">
        <f t="shared" si="638"/>
        <v>15664.335023063551</v>
      </c>
      <c r="P361" s="1690">
        <f t="shared" si="638"/>
        <v>15664.335023063551</v>
      </c>
      <c r="Q361" s="1690">
        <f t="shared" si="638"/>
        <v>15664.335023063551</v>
      </c>
      <c r="R361" s="1690">
        <f t="shared" si="638"/>
        <v>15664.335023063551</v>
      </c>
      <c r="S361" s="1690">
        <f t="shared" si="638"/>
        <v>15664.335023063551</v>
      </c>
      <c r="T361" s="1690">
        <f t="shared" si="638"/>
        <v>15664.335023063551</v>
      </c>
      <c r="U361" s="1690">
        <f t="shared" si="638"/>
        <v>15664.335023063551</v>
      </c>
      <c r="V361" s="1690">
        <f t="shared" si="638"/>
        <v>15664.335023063551</v>
      </c>
      <c r="W361" s="1690">
        <f t="shared" si="638"/>
        <v>15664.335023063551</v>
      </c>
      <c r="X361" s="1690">
        <f t="shared" si="638"/>
        <v>15664.335023063551</v>
      </c>
      <c r="Y361" s="1690">
        <f t="shared" si="638"/>
        <v>15664.335023063551</v>
      </c>
      <c r="Z361" s="1690">
        <f t="shared" si="638"/>
        <v>15664.335023063551</v>
      </c>
      <c r="AA361" s="1690">
        <f t="shared" si="638"/>
        <v>15664.335023063551</v>
      </c>
      <c r="AB361" s="1690">
        <f t="shared" si="638"/>
        <v>15664.335023063551</v>
      </c>
      <c r="AC361" s="1690">
        <f t="shared" si="638"/>
        <v>15664.335023063551</v>
      </c>
      <c r="AD361" s="1690">
        <f t="shared" si="638"/>
        <v>15664.335023063551</v>
      </c>
      <c r="AE361" s="1690">
        <f t="shared" si="638"/>
        <v>15664.335023063551</v>
      </c>
      <c r="AF361" s="1690">
        <f t="shared" si="638"/>
        <v>15664.335023063551</v>
      </c>
      <c r="AG361" s="1690">
        <f t="shared" si="638"/>
        <v>15664.335023063551</v>
      </c>
      <c r="AH361" s="1690">
        <f t="shared" si="638"/>
        <v>15664.335023063551</v>
      </c>
      <c r="AI361" s="1690">
        <f t="shared" si="638"/>
        <v>15664.335023063551</v>
      </c>
      <c r="AJ361" s="1690">
        <f t="shared" si="638"/>
        <v>15664.335023063551</v>
      </c>
      <c r="AK361" s="1690">
        <f t="shared" si="638"/>
        <v>15664.335023063551</v>
      </c>
      <c r="AL361" s="618"/>
    </row>
    <row r="362" spans="1:38" s="236" customFormat="1" ht="14.5" customHeight="1" outlineLevel="5" x14ac:dyDescent="0.3">
      <c r="A362" s="616"/>
      <c r="B362" s="1732" t="s">
        <v>1444</v>
      </c>
      <c r="C362" s="1731" t="s">
        <v>124</v>
      </c>
      <c r="D362" s="1733">
        <f>'3.1 INPUT CAPEX '!F232*'2.3 DA Interface'!F493+'3.1 INPUT CAPEX '!F236</f>
        <v>92465.85642203546</v>
      </c>
      <c r="E362" s="1733">
        <f>'1. INPUT General assumptions'!$F$132</f>
        <v>8</v>
      </c>
      <c r="F362" s="1699"/>
      <c r="G362" s="1939"/>
      <c r="H362" s="1699"/>
      <c r="I362" s="1699"/>
      <c r="J362" s="1699"/>
      <c r="K362" s="1939"/>
      <c r="L362" s="1699"/>
      <c r="M362" s="1690">
        <f>$D$362/$E$362</f>
        <v>11558.232052754433</v>
      </c>
      <c r="N362" s="1690">
        <f t="shared" ref="N362:AK362" si="639">$D$362/$E$362</f>
        <v>11558.232052754433</v>
      </c>
      <c r="O362" s="1690">
        <f t="shared" si="639"/>
        <v>11558.232052754433</v>
      </c>
      <c r="P362" s="1690">
        <f t="shared" si="639"/>
        <v>11558.232052754433</v>
      </c>
      <c r="Q362" s="1690">
        <f t="shared" si="639"/>
        <v>11558.232052754433</v>
      </c>
      <c r="R362" s="1690">
        <f t="shared" si="639"/>
        <v>11558.232052754433</v>
      </c>
      <c r="S362" s="1690">
        <f t="shared" si="639"/>
        <v>11558.232052754433</v>
      </c>
      <c r="T362" s="1690">
        <f t="shared" si="639"/>
        <v>11558.232052754433</v>
      </c>
      <c r="U362" s="1690">
        <f t="shared" si="639"/>
        <v>11558.232052754433</v>
      </c>
      <c r="V362" s="1690">
        <f t="shared" si="639"/>
        <v>11558.232052754433</v>
      </c>
      <c r="W362" s="1690">
        <f t="shared" si="639"/>
        <v>11558.232052754433</v>
      </c>
      <c r="X362" s="1690">
        <f t="shared" si="639"/>
        <v>11558.232052754433</v>
      </c>
      <c r="Y362" s="1690">
        <f t="shared" si="639"/>
        <v>11558.232052754433</v>
      </c>
      <c r="Z362" s="1690">
        <f t="shared" si="639"/>
        <v>11558.232052754433</v>
      </c>
      <c r="AA362" s="1690">
        <f t="shared" si="639"/>
        <v>11558.232052754433</v>
      </c>
      <c r="AB362" s="1690">
        <f t="shared" si="639"/>
        <v>11558.232052754433</v>
      </c>
      <c r="AC362" s="1690">
        <f t="shared" si="639"/>
        <v>11558.232052754433</v>
      </c>
      <c r="AD362" s="1690">
        <f t="shared" si="639"/>
        <v>11558.232052754433</v>
      </c>
      <c r="AE362" s="1690">
        <f t="shared" si="639"/>
        <v>11558.232052754433</v>
      </c>
      <c r="AF362" s="1690">
        <f t="shared" si="639"/>
        <v>11558.232052754433</v>
      </c>
      <c r="AG362" s="1690">
        <f t="shared" si="639"/>
        <v>11558.232052754433</v>
      </c>
      <c r="AH362" s="1690">
        <f t="shared" si="639"/>
        <v>11558.232052754433</v>
      </c>
      <c r="AI362" s="1690">
        <f t="shared" si="639"/>
        <v>11558.232052754433</v>
      </c>
      <c r="AJ362" s="1690">
        <f t="shared" si="639"/>
        <v>11558.232052754433</v>
      </c>
      <c r="AK362" s="1690">
        <f t="shared" si="639"/>
        <v>11558.232052754433</v>
      </c>
      <c r="AL362" s="618"/>
    </row>
    <row r="363" spans="1:38" s="236" customFormat="1" ht="14.5" customHeight="1" outlineLevel="5" x14ac:dyDescent="0.3">
      <c r="A363" s="616"/>
      <c r="B363" s="1732" t="s">
        <v>1441</v>
      </c>
      <c r="C363" s="1731" t="s">
        <v>124</v>
      </c>
      <c r="D363" s="1733">
        <f>'3.1 INPUT CAPEX '!F270*'2.3 DA Interface'!F493+'3.1 INPUT CAPEX '!F274</f>
        <v>1053.872256833298</v>
      </c>
      <c r="E363" s="1733">
        <f>'1. INPUT General assumptions'!$F$132</f>
        <v>8</v>
      </c>
      <c r="F363" s="1699"/>
      <c r="G363" s="1939"/>
      <c r="H363" s="1699"/>
      <c r="I363" s="1699"/>
      <c r="J363" s="1699"/>
      <c r="K363" s="1939"/>
      <c r="L363" s="1699"/>
      <c r="M363" s="1690">
        <f>$D$363/$E$363</f>
        <v>131.73403210416225</v>
      </c>
      <c r="N363" s="1690">
        <f t="shared" ref="N363:AK363" si="640">$D$363/$E$363</f>
        <v>131.73403210416225</v>
      </c>
      <c r="O363" s="1690">
        <f t="shared" si="640"/>
        <v>131.73403210416225</v>
      </c>
      <c r="P363" s="1690">
        <f t="shared" si="640"/>
        <v>131.73403210416225</v>
      </c>
      <c r="Q363" s="1690">
        <f t="shared" si="640"/>
        <v>131.73403210416225</v>
      </c>
      <c r="R363" s="1690">
        <f t="shared" si="640"/>
        <v>131.73403210416225</v>
      </c>
      <c r="S363" s="1690">
        <f t="shared" si="640"/>
        <v>131.73403210416225</v>
      </c>
      <c r="T363" s="1690">
        <f t="shared" si="640"/>
        <v>131.73403210416225</v>
      </c>
      <c r="U363" s="1690">
        <f t="shared" si="640"/>
        <v>131.73403210416225</v>
      </c>
      <c r="V363" s="1690">
        <f t="shared" si="640"/>
        <v>131.73403210416225</v>
      </c>
      <c r="W363" s="1690">
        <f t="shared" si="640"/>
        <v>131.73403210416225</v>
      </c>
      <c r="X363" s="1690">
        <f t="shared" si="640"/>
        <v>131.73403210416225</v>
      </c>
      <c r="Y363" s="1690">
        <f t="shared" si="640"/>
        <v>131.73403210416225</v>
      </c>
      <c r="Z363" s="1690">
        <f t="shared" si="640"/>
        <v>131.73403210416225</v>
      </c>
      <c r="AA363" s="1690">
        <f t="shared" si="640"/>
        <v>131.73403210416225</v>
      </c>
      <c r="AB363" s="1690">
        <f t="shared" si="640"/>
        <v>131.73403210416225</v>
      </c>
      <c r="AC363" s="1690">
        <f t="shared" si="640"/>
        <v>131.73403210416225</v>
      </c>
      <c r="AD363" s="1690">
        <f t="shared" si="640"/>
        <v>131.73403210416225</v>
      </c>
      <c r="AE363" s="1690">
        <f t="shared" si="640"/>
        <v>131.73403210416225</v>
      </c>
      <c r="AF363" s="1690">
        <f t="shared" si="640"/>
        <v>131.73403210416225</v>
      </c>
      <c r="AG363" s="1690">
        <f t="shared" si="640"/>
        <v>131.73403210416225</v>
      </c>
      <c r="AH363" s="1690">
        <f t="shared" si="640"/>
        <v>131.73403210416225</v>
      </c>
      <c r="AI363" s="1690">
        <f t="shared" si="640"/>
        <v>131.73403210416225</v>
      </c>
      <c r="AJ363" s="1690">
        <f t="shared" si="640"/>
        <v>131.73403210416225</v>
      </c>
      <c r="AK363" s="1690">
        <f t="shared" si="640"/>
        <v>131.73403210416225</v>
      </c>
      <c r="AL363" s="618"/>
    </row>
    <row r="364" spans="1:38" s="236" customFormat="1" ht="14.5" customHeight="1" outlineLevel="5" x14ac:dyDescent="0.3">
      <c r="A364" s="616"/>
      <c r="B364" s="1732" t="s">
        <v>772</v>
      </c>
      <c r="C364" s="1731" t="s">
        <v>124</v>
      </c>
      <c r="D364" s="1733">
        <f>'3.1 INPUT CAPEX '!F309*'2.3 DA Interface'!F493+'3.1 INPUT CAPEX '!F313</f>
        <v>4338.3382315806457</v>
      </c>
      <c r="E364" s="1733">
        <f>'1. INPUT General assumptions'!$F$134</f>
        <v>5</v>
      </c>
      <c r="F364" s="1699"/>
      <c r="G364" s="1939"/>
      <c r="H364" s="1699"/>
      <c r="I364" s="1699"/>
      <c r="J364" s="1699"/>
      <c r="K364" s="1939"/>
      <c r="L364" s="1699"/>
      <c r="M364" s="1690">
        <f>$D$364/$E$364</f>
        <v>867.66764631612909</v>
      </c>
      <c r="N364" s="1690">
        <f t="shared" ref="N364:AK364" si="641">$D$364/$E$364</f>
        <v>867.66764631612909</v>
      </c>
      <c r="O364" s="1690">
        <f t="shared" si="641"/>
        <v>867.66764631612909</v>
      </c>
      <c r="P364" s="1690">
        <f t="shared" si="641"/>
        <v>867.66764631612909</v>
      </c>
      <c r="Q364" s="1690">
        <f t="shared" si="641"/>
        <v>867.66764631612909</v>
      </c>
      <c r="R364" s="1690">
        <f t="shared" si="641"/>
        <v>867.66764631612909</v>
      </c>
      <c r="S364" s="1690">
        <f t="shared" si="641"/>
        <v>867.66764631612909</v>
      </c>
      <c r="T364" s="1690">
        <f t="shared" si="641"/>
        <v>867.66764631612909</v>
      </c>
      <c r="U364" s="1690">
        <f t="shared" si="641"/>
        <v>867.66764631612909</v>
      </c>
      <c r="V364" s="1690">
        <f t="shared" si="641"/>
        <v>867.66764631612909</v>
      </c>
      <c r="W364" s="1690">
        <f t="shared" si="641"/>
        <v>867.66764631612909</v>
      </c>
      <c r="X364" s="1690">
        <f t="shared" si="641"/>
        <v>867.66764631612909</v>
      </c>
      <c r="Y364" s="1690">
        <f t="shared" si="641"/>
        <v>867.66764631612909</v>
      </c>
      <c r="Z364" s="1690">
        <f t="shared" si="641"/>
        <v>867.66764631612909</v>
      </c>
      <c r="AA364" s="1690">
        <f t="shared" si="641"/>
        <v>867.66764631612909</v>
      </c>
      <c r="AB364" s="1690">
        <f t="shared" si="641"/>
        <v>867.66764631612909</v>
      </c>
      <c r="AC364" s="1690">
        <f t="shared" si="641"/>
        <v>867.66764631612909</v>
      </c>
      <c r="AD364" s="1690">
        <f t="shared" si="641"/>
        <v>867.66764631612909</v>
      </c>
      <c r="AE364" s="1690">
        <f t="shared" si="641"/>
        <v>867.66764631612909</v>
      </c>
      <c r="AF364" s="1690">
        <f t="shared" si="641"/>
        <v>867.66764631612909</v>
      </c>
      <c r="AG364" s="1690">
        <f t="shared" si="641"/>
        <v>867.66764631612909</v>
      </c>
      <c r="AH364" s="1690">
        <f t="shared" si="641"/>
        <v>867.66764631612909</v>
      </c>
      <c r="AI364" s="1690">
        <f t="shared" si="641"/>
        <v>867.66764631612909</v>
      </c>
      <c r="AJ364" s="1690">
        <f t="shared" si="641"/>
        <v>867.66764631612909</v>
      </c>
      <c r="AK364" s="1690">
        <f t="shared" si="641"/>
        <v>867.66764631612909</v>
      </c>
      <c r="AL364" s="618"/>
    </row>
    <row r="365" spans="1:38" s="236" customFormat="1" ht="14.5" customHeight="1" outlineLevel="4" x14ac:dyDescent="0.3">
      <c r="A365" s="616"/>
      <c r="B365" s="1730" t="s">
        <v>1462</v>
      </c>
      <c r="C365" s="1731" t="s">
        <v>124</v>
      </c>
      <c r="D365" s="623"/>
      <c r="E365" s="628"/>
      <c r="F365" s="1699"/>
      <c r="G365" s="1939"/>
      <c r="H365" s="1699"/>
      <c r="I365" s="1699"/>
      <c r="J365" s="1699"/>
      <c r="K365" s="1939"/>
      <c r="L365" s="1699"/>
      <c r="M365" s="1690">
        <f>'4.1 INPUT OPEX'!$E$560*(M358+M359)</f>
        <v>9182.7339742552649</v>
      </c>
      <c r="N365" s="1690">
        <f>'4.1 INPUT OPEX'!$E$560*(N358+N359)</f>
        <v>9292.0701822612955</v>
      </c>
      <c r="O365" s="1690">
        <f>'4.1 INPUT OPEX'!$E$560*(O358+O359)</f>
        <v>9439.9833679127023</v>
      </c>
      <c r="P365" s="1690">
        <f>'4.1 INPUT OPEX'!$E$560*(P358+P359)</f>
        <v>9553.6028799269752</v>
      </c>
      <c r="Q365" s="1690">
        <f>'4.1 INPUT OPEX'!$E$560*(Q358+Q359)</f>
        <v>9671.3849950715576</v>
      </c>
      <c r="R365" s="1690">
        <f>'4.1 INPUT OPEX'!$E$560*(R358+R359)</f>
        <v>9791.6064321006743</v>
      </c>
      <c r="S365" s="1690">
        <f>'4.1 INPUT OPEX'!$E$560*(S358+S359)</f>
        <v>9914.3148953464242</v>
      </c>
      <c r="T365" s="1690">
        <f>'4.1 INPUT OPEX'!$E$560*(T358+T359)</f>
        <v>10039.560113884532</v>
      </c>
      <c r="U365" s="1690">
        <f>'4.1 INPUT OPEX'!$E$560*(U358+U359)</f>
        <v>10167.391210687041</v>
      </c>
      <c r="V365" s="1690">
        <f>'4.1 INPUT OPEX'!$E$560*(V358+V359)</f>
        <v>10297.859457247501</v>
      </c>
      <c r="W365" s="1690">
        <f>'4.1 INPUT OPEX'!$E$560*(W358+W359)</f>
        <v>10431.016979184211</v>
      </c>
      <c r="X365" s="1690">
        <f>'4.1 INPUT OPEX'!$E$560*(X358+X359)</f>
        <v>10566.91703112844</v>
      </c>
      <c r="Y365" s="1690">
        <f>'4.1 INPUT OPEX'!$E$560*(Y358+Y359)</f>
        <v>10705.612957552179</v>
      </c>
      <c r="Z365" s="1690">
        <f>'4.1 INPUT OPEX'!$E$560*(Z358+Z359)</f>
        <v>10847.159634545593</v>
      </c>
      <c r="AA365" s="1690">
        <f>'4.1 INPUT OPEX'!$E$560*(AA358+AA359)</f>
        <v>10991.604375059709</v>
      </c>
      <c r="AB365" s="1690">
        <f>'4.1 INPUT OPEX'!$E$560*(AB358+AB359)</f>
        <v>11139.014024909795</v>
      </c>
      <c r="AC365" s="1690">
        <f>'4.1 INPUT OPEX'!$E$560*(AC358+AC359)</f>
        <v>11289.44738151192</v>
      </c>
      <c r="AD365" s="1690">
        <f>'4.1 INPUT OPEX'!$E$560*(AD358+AD359)</f>
        <v>11442.964418230473</v>
      </c>
      <c r="AE365" s="1690">
        <f>'4.1 INPUT OPEX'!$E$560*(AE358+AE359)</f>
        <v>11599.62577786892</v>
      </c>
      <c r="AF365" s="1690">
        <f>'4.1 INPUT OPEX'!$E$560*(AF358+AF359)</f>
        <v>11759.493411491876</v>
      </c>
      <c r="AG365" s="1690">
        <f>'4.1 INPUT OPEX'!$E$560*(AG358+AG359)</f>
        <v>11922.630878508902</v>
      </c>
      <c r="AH365" s="1690">
        <f>'4.1 INPUT OPEX'!$E$560*(AH358+AH359)</f>
        <v>12089.103626046566</v>
      </c>
      <c r="AI365" s="1690">
        <f>'4.1 INPUT OPEX'!$E$560*(AI358+AI359)</f>
        <v>12258.976364265078</v>
      </c>
      <c r="AJ365" s="1690">
        <f>'4.1 INPUT OPEX'!$E$560*(AJ358+AJ359)</f>
        <v>12432.317162941777</v>
      </c>
      <c r="AK365" s="1690">
        <f>'4.1 INPUT OPEX'!$E$560*(AK358+AK359)</f>
        <v>12606.904109498308</v>
      </c>
      <c r="AL365" s="618"/>
    </row>
    <row r="366" spans="1:38" s="236" customFormat="1" ht="14.5" customHeight="1" outlineLevel="4" x14ac:dyDescent="0.3">
      <c r="A366" s="616"/>
      <c r="B366" s="1734" t="s">
        <v>1608</v>
      </c>
      <c r="C366" s="1735" t="s">
        <v>124</v>
      </c>
      <c r="D366" s="623"/>
      <c r="E366" s="628"/>
      <c r="F366" s="1743"/>
      <c r="G366" s="2430"/>
      <c r="H366" s="1743"/>
      <c r="I366" s="1743"/>
      <c r="J366" s="1743"/>
      <c r="K366" s="2430"/>
      <c r="L366" s="1743"/>
      <c r="M366" s="1691">
        <f t="shared" ref="M366" si="642">M358+M359+M365</f>
        <v>192837.41345936057</v>
      </c>
      <c r="N366" s="1691">
        <f t="shared" ref="N366:T366" si="643">N358+N359+N365</f>
        <v>195133.47382748721</v>
      </c>
      <c r="O366" s="1691">
        <f t="shared" si="643"/>
        <v>198239.65072616676</v>
      </c>
      <c r="P366" s="1691">
        <f t="shared" si="643"/>
        <v>200625.66047846648</v>
      </c>
      <c r="Q366" s="1691">
        <f t="shared" si="643"/>
        <v>203099.08489650273</v>
      </c>
      <c r="R366" s="1691">
        <f t="shared" si="643"/>
        <v>205623.73507411414</v>
      </c>
      <c r="S366" s="1691">
        <f t="shared" si="643"/>
        <v>208200.61280227487</v>
      </c>
      <c r="T366" s="1691">
        <f t="shared" si="643"/>
        <v>210830.76239157518</v>
      </c>
      <c r="U366" s="1691">
        <f t="shared" ref="U366:Z366" si="644">U358+U359+U365</f>
        <v>213515.21542442788</v>
      </c>
      <c r="V366" s="1691">
        <f t="shared" si="644"/>
        <v>216255.04860219752</v>
      </c>
      <c r="W366" s="1691">
        <f t="shared" si="644"/>
        <v>219051.3565628684</v>
      </c>
      <c r="X366" s="1691">
        <f t="shared" si="644"/>
        <v>221905.25765369722</v>
      </c>
      <c r="Y366" s="1691">
        <f t="shared" si="644"/>
        <v>224817.87210859577</v>
      </c>
      <c r="Z366" s="1691">
        <f t="shared" si="644"/>
        <v>227790.35232545744</v>
      </c>
      <c r="AA366" s="1691">
        <f t="shared" ref="AA366:AJ366" si="645">AA358+AA359+AA365</f>
        <v>230823.69187625387</v>
      </c>
      <c r="AB366" s="1691">
        <f t="shared" si="645"/>
        <v>233919.29452310567</v>
      </c>
      <c r="AC366" s="1691">
        <f t="shared" si="645"/>
        <v>237078.39501175031</v>
      </c>
      <c r="AD366" s="1691">
        <f t="shared" si="645"/>
        <v>240302.2527828399</v>
      </c>
      <c r="AE366" s="1691">
        <f t="shared" si="645"/>
        <v>243592.14133524732</v>
      </c>
      <c r="AF366" s="1691">
        <f t="shared" si="645"/>
        <v>246949.36164132939</v>
      </c>
      <c r="AG366" s="1691">
        <f t="shared" si="645"/>
        <v>250375.24844868694</v>
      </c>
      <c r="AH366" s="1691">
        <f t="shared" si="645"/>
        <v>253871.17614697787</v>
      </c>
      <c r="AI366" s="1691">
        <f t="shared" si="645"/>
        <v>257438.50364956661</v>
      </c>
      <c r="AJ366" s="1691">
        <f t="shared" si="645"/>
        <v>261078.66042177728</v>
      </c>
      <c r="AK366" s="1691">
        <f t="shared" ref="AK366" si="646">AK358+AK359+AK365</f>
        <v>264744.98629946442</v>
      </c>
      <c r="AL366" s="618"/>
    </row>
    <row r="367" spans="1:38" s="236" customFormat="1" ht="14.5" customHeight="1" outlineLevel="4" x14ac:dyDescent="0.3">
      <c r="A367" s="616"/>
      <c r="B367" s="1736" t="s">
        <v>1599</v>
      </c>
      <c r="C367" s="1737" t="s">
        <v>752</v>
      </c>
      <c r="F367" s="1738"/>
      <c r="G367" s="2434"/>
      <c r="H367" s="1738"/>
      <c r="I367" s="1738"/>
      <c r="J367" s="1738"/>
      <c r="K367" s="2434"/>
      <c r="L367" s="1738"/>
      <c r="M367" s="1691">
        <f t="shared" ref="M367" si="647">IFERROR(M366/M357,0)</f>
        <v>77.057037216721767</v>
      </c>
      <c r="N367" s="1691">
        <f t="shared" ref="N367:T367" si="648">IFERROR(N366/N357,0)</f>
        <v>78.947455714312696</v>
      </c>
      <c r="O367" s="1691">
        <f t="shared" si="648"/>
        <v>73.379769734053355</v>
      </c>
      <c r="P367" s="1691">
        <f t="shared" si="648"/>
        <v>75.182664362986159</v>
      </c>
      <c r="Q367" s="1691">
        <f t="shared" si="648"/>
        <v>76.68819048955784</v>
      </c>
      <c r="R367" s="1691">
        <f t="shared" si="648"/>
        <v>78.230374047703833</v>
      </c>
      <c r="S367" s="1691">
        <f t="shared" si="648"/>
        <v>79.810204380135531</v>
      </c>
      <c r="T367" s="1691">
        <f t="shared" si="648"/>
        <v>81.428470382618471</v>
      </c>
      <c r="U367" s="1691">
        <f t="shared" ref="U367:Z367" si="649">IFERROR(U366/U357,0)</f>
        <v>83.086322040612444</v>
      </c>
      <c r="V367" s="1691">
        <f t="shared" si="649"/>
        <v>84.784690627078916</v>
      </c>
      <c r="W367" s="1691">
        <f t="shared" si="649"/>
        <v>86.524564485308417</v>
      </c>
      <c r="X367" s="1691">
        <f t="shared" si="649"/>
        <v>88.306932765212096</v>
      </c>
      <c r="Y367" s="1691">
        <f t="shared" si="649"/>
        <v>90.133048906546705</v>
      </c>
      <c r="Z367" s="1691">
        <f t="shared" si="649"/>
        <v>92.004099330416622</v>
      </c>
      <c r="AA367" s="1691">
        <f t="shared" ref="AA367:AJ367" si="650">IFERROR(AA366/AA357,0)</f>
        <v>93.923613090997932</v>
      </c>
      <c r="AB367" s="1691">
        <f t="shared" si="650"/>
        <v>95.890390654409785</v>
      </c>
      <c r="AC367" s="1691">
        <f t="shared" si="650"/>
        <v>97.905565039670904</v>
      </c>
      <c r="AD367" s="1691">
        <f t="shared" si="650"/>
        <v>99.97029181935217</v>
      </c>
      <c r="AE367" s="1691">
        <f t="shared" si="650"/>
        <v>102.08590748057848</v>
      </c>
      <c r="AF367" s="1691">
        <f t="shared" si="650"/>
        <v>104.25376395011581</v>
      </c>
      <c r="AG367" s="1691">
        <f t="shared" si="650"/>
        <v>106.47513918867405</v>
      </c>
      <c r="AH367" s="1691">
        <f t="shared" si="650"/>
        <v>108.7511390011838</v>
      </c>
      <c r="AI367" s="1691">
        <f t="shared" si="650"/>
        <v>111.08355616060545</v>
      </c>
      <c r="AJ367" s="1691">
        <f t="shared" si="650"/>
        <v>113.47356520097121</v>
      </c>
      <c r="AK367" s="1691">
        <f t="shared" ref="AK367" si="651">IFERROR(AK366/AK357,0)</f>
        <v>116.74224053661598</v>
      </c>
      <c r="AL367" s="618"/>
    </row>
    <row r="368" spans="1:38" s="236" customFormat="1" ht="14.5" customHeight="1" outlineLevel="4" x14ac:dyDescent="0.3">
      <c r="A368" s="616"/>
      <c r="B368" s="1736" t="s">
        <v>1641</v>
      </c>
      <c r="C368" s="1737" t="s">
        <v>752</v>
      </c>
      <c r="F368" s="1738"/>
      <c r="G368" s="2434"/>
      <c r="H368" s="1738"/>
      <c r="I368" s="1738"/>
      <c r="J368" s="1738"/>
      <c r="K368" s="2434"/>
      <c r="L368" s="1738"/>
      <c r="M368" s="1691">
        <f>IFERROR(M359/M357,0)</f>
        <v>15.924411411278674</v>
      </c>
      <c r="N368" s="1691">
        <f t="shared" ref="N368:AJ368" si="652">IFERROR(N359/N357,0)</f>
        <v>16.123107228882777</v>
      </c>
      <c r="O368" s="1691">
        <f t="shared" si="652"/>
        <v>14.75122885476415</v>
      </c>
      <c r="P368" s="1691">
        <f t="shared" si="652"/>
        <v>14.933912864473522</v>
      </c>
      <c r="Q368" s="1691">
        <f t="shared" si="652"/>
        <v>15.047449825888323</v>
      </c>
      <c r="R368" s="1691">
        <f t="shared" si="652"/>
        <v>15.161582840442856</v>
      </c>
      <c r="S368" s="1691">
        <f t="shared" si="652"/>
        <v>15.276321844627812</v>
      </c>
      <c r="T368" s="1691">
        <f t="shared" si="652"/>
        <v>15.391632225553053</v>
      </c>
      <c r="U368" s="1691">
        <f t="shared" si="652"/>
        <v>15.507546272768591</v>
      </c>
      <c r="V368" s="1691">
        <f t="shared" si="652"/>
        <v>15.624048009030407</v>
      </c>
      <c r="W368" s="1691">
        <f t="shared" si="652"/>
        <v>15.741128165958605</v>
      </c>
      <c r="X368" s="1691">
        <f t="shared" si="652"/>
        <v>15.858773200443073</v>
      </c>
      <c r="Y368" s="1691">
        <f t="shared" si="652"/>
        <v>15.977013760763869</v>
      </c>
      <c r="Z368" s="1691">
        <f t="shared" si="652"/>
        <v>16.095861704635254</v>
      </c>
      <c r="AA368" s="1691">
        <f t="shared" si="652"/>
        <v>16.215740581303116</v>
      </c>
      <c r="AB368" s="1691">
        <f t="shared" si="652"/>
        <v>16.336214323718185</v>
      </c>
      <c r="AC368" s="1691">
        <f t="shared" si="652"/>
        <v>16.457269451531804</v>
      </c>
      <c r="AD368" s="1691">
        <f t="shared" si="652"/>
        <v>16.578891818918656</v>
      </c>
      <c r="AE368" s="1691">
        <f t="shared" si="652"/>
        <v>16.701093240816579</v>
      </c>
      <c r="AF368" s="1691">
        <f t="shared" si="652"/>
        <v>16.823882084892219</v>
      </c>
      <c r="AG368" s="1691">
        <f t="shared" si="652"/>
        <v>16.947248721552928</v>
      </c>
      <c r="AH368" s="1691">
        <f t="shared" si="652"/>
        <v>17.071150820114106</v>
      </c>
      <c r="AI368" s="1691">
        <f t="shared" si="652"/>
        <v>17.195652188246296</v>
      </c>
      <c r="AJ368" s="1691">
        <f t="shared" si="652"/>
        <v>17.320710562012369</v>
      </c>
      <c r="AK368" s="1691">
        <f t="shared" ref="AK368" si="653">IFERROR(AK359/AK357,0)</f>
        <v>17.572868531292656</v>
      </c>
      <c r="AL368" s="618"/>
    </row>
    <row r="369" spans="1:38" s="236" customFormat="1" ht="14.5" customHeight="1" outlineLevel="3" x14ac:dyDescent="0.3">
      <c r="A369" s="616"/>
      <c r="B369" s="631"/>
      <c r="C369" s="1704"/>
      <c r="F369" s="1741"/>
      <c r="G369" s="1741"/>
      <c r="H369" s="1741"/>
      <c r="I369" s="1741"/>
      <c r="J369" s="1741"/>
      <c r="K369" s="1741"/>
      <c r="L369" s="1741"/>
      <c r="M369" s="1741"/>
      <c r="N369" s="1741"/>
      <c r="O369" s="1741"/>
      <c r="P369" s="1741"/>
      <c r="Q369" s="1741"/>
      <c r="R369" s="1741"/>
      <c r="S369" s="1741"/>
      <c r="T369" s="1741"/>
      <c r="U369" s="1741"/>
      <c r="V369" s="1741"/>
      <c r="W369" s="1741"/>
      <c r="X369" s="1741"/>
      <c r="Y369" s="1741"/>
      <c r="Z369" s="1741"/>
      <c r="AA369" s="1741"/>
      <c r="AB369" s="1741"/>
      <c r="AC369" s="1741"/>
      <c r="AD369" s="1741"/>
      <c r="AE369" s="1741"/>
      <c r="AF369" s="1741"/>
      <c r="AG369" s="1741"/>
      <c r="AH369" s="1741"/>
      <c r="AI369" s="1741"/>
      <c r="AJ369" s="1741"/>
      <c r="AK369" s="1741"/>
      <c r="AL369" s="618"/>
    </row>
    <row r="370" spans="1:38" s="236" customFormat="1" ht="14.5" customHeight="1" outlineLevel="3" x14ac:dyDescent="0.3">
      <c r="A370" s="619"/>
      <c r="B370" s="1726" t="s">
        <v>820</v>
      </c>
      <c r="C370" s="1727"/>
      <c r="D370" s="1727"/>
      <c r="E370" s="1727"/>
      <c r="F370" s="1728"/>
      <c r="G370" s="1728"/>
      <c r="H370" s="1728"/>
      <c r="I370" s="1728"/>
      <c r="J370" s="1728"/>
      <c r="K370" s="1728"/>
      <c r="L370" s="1728"/>
      <c r="M370" s="1728"/>
      <c r="N370" s="1728"/>
      <c r="O370" s="1728"/>
      <c r="P370" s="1728"/>
      <c r="Q370" s="1728"/>
      <c r="R370" s="1728"/>
      <c r="S370" s="1728"/>
      <c r="T370" s="1728"/>
      <c r="U370" s="1728"/>
      <c r="V370" s="1728"/>
      <c r="W370" s="1728"/>
      <c r="X370" s="1728"/>
      <c r="Y370" s="1728"/>
      <c r="Z370" s="1728"/>
      <c r="AA370" s="1728"/>
      <c r="AB370" s="1728"/>
      <c r="AC370" s="1728"/>
      <c r="AD370" s="1728"/>
      <c r="AE370" s="1728"/>
      <c r="AF370" s="1728"/>
      <c r="AG370" s="1728"/>
      <c r="AH370" s="1728"/>
      <c r="AI370" s="1728"/>
      <c r="AJ370" s="1728"/>
      <c r="AK370" s="1728"/>
      <c r="AL370" s="618"/>
    </row>
    <row r="371" spans="1:38" s="236" customFormat="1" ht="14.5" customHeight="1" outlineLevel="4" x14ac:dyDescent="0.3">
      <c r="A371" s="616"/>
      <c r="B371" s="1694" t="s">
        <v>1100</v>
      </c>
      <c r="C371" s="1740" t="s">
        <v>387</v>
      </c>
      <c r="D371" s="623"/>
      <c r="E371" s="623"/>
      <c r="F371" s="1699"/>
      <c r="G371" s="1939"/>
      <c r="H371" s="1699"/>
      <c r="I371" s="1699"/>
      <c r="J371" s="1699"/>
      <c r="K371" s="1939"/>
      <c r="L371" s="1699"/>
      <c r="M371" s="1690">
        <f>'4.2 OPEX Projections '!M435</f>
        <v>78.044876437499994</v>
      </c>
      <c r="N371" s="1690">
        <f>'4.2 OPEX Projections '!N435</f>
        <v>77.065049407499998</v>
      </c>
      <c r="O371" s="1690">
        <f>'4.2 OPEX Projections '!O435</f>
        <v>131.33397784499999</v>
      </c>
      <c r="P371" s="1690">
        <f>'4.2 OPEX Projections '!P435</f>
        <v>129.69341909999997</v>
      </c>
      <c r="Q371" s="1690">
        <f>'4.2 OPEX Projections '!Q435</f>
        <v>128.69389244249999</v>
      </c>
      <c r="R371" s="1690">
        <f>'4.2 OPEX Projections '!R435</f>
        <v>127.70420418</v>
      </c>
      <c r="S371" s="1690">
        <f>'4.2 OPEX Projections '!S435</f>
        <v>126.72416924999999</v>
      </c>
      <c r="T371" s="1690">
        <f>'4.2 OPEX Projections '!T435</f>
        <v>231.51491716499999</v>
      </c>
      <c r="U371" s="1690">
        <f>'4.2 OPEX Projections '!U435</f>
        <v>229.74404669999996</v>
      </c>
      <c r="V371" s="1690">
        <f>'4.2 OPEX Projections '!V435</f>
        <v>227.99065684499999</v>
      </c>
      <c r="W371" s="1690">
        <f>'4.2 OPEX Projections '!W435</f>
        <v>226.25471735999997</v>
      </c>
      <c r="X371" s="1690">
        <f>'4.2 OPEX Projections '!X435</f>
        <v>224.53622824499999</v>
      </c>
      <c r="Y371" s="1690">
        <f>'4.2 OPEX Projections '!Y435</f>
        <v>426.41418676499995</v>
      </c>
      <c r="Z371" s="1690">
        <f>'4.2 OPEX Projections '!Z435</f>
        <v>423.18701160749998</v>
      </c>
      <c r="AA371" s="1690">
        <f>'4.2 OPEX Projections '!AA435</f>
        <v>419.97976665749997</v>
      </c>
      <c r="AB371" s="1690">
        <f>'4.2 OPEX Projections '!AB435</f>
        <v>416.80402847999994</v>
      </c>
      <c r="AC371" s="1690">
        <f>'4.2 OPEX Projections '!AC435</f>
        <v>413.65979707499997</v>
      </c>
      <c r="AD371" s="1690">
        <f>'4.2 OPEX Projections '!AD435</f>
        <v>410.54707244250005</v>
      </c>
      <c r="AE371" s="1690">
        <f>'4.2 OPEX Projections '!AE435</f>
        <v>407.46519701999995</v>
      </c>
      <c r="AF371" s="1690">
        <f>'4.2 OPEX Projections '!AF435</f>
        <v>404.41357813499991</v>
      </c>
      <c r="AG371" s="1690">
        <f>'4.2 OPEX Projections '!AG435</f>
        <v>401.39215089749996</v>
      </c>
      <c r="AH371" s="1690">
        <f>'4.2 OPEX Projections '!AH435</f>
        <v>398.40157287</v>
      </c>
      <c r="AI371" s="1690">
        <f>'4.2 OPEX Projections '!AI435</f>
        <v>395.43993625500002</v>
      </c>
      <c r="AJ371" s="1690">
        <f>'4.2 OPEX Projections '!AJ435</f>
        <v>392.50789861499999</v>
      </c>
      <c r="AK371" s="1690">
        <f>'4.2 OPEX Projections '!AK435</f>
        <v>386.72288660250007</v>
      </c>
      <c r="AL371" s="618"/>
    </row>
    <row r="372" spans="1:38" s="236" customFormat="1" ht="14.5" customHeight="1" outlineLevel="4" x14ac:dyDescent="0.3">
      <c r="A372" s="616"/>
      <c r="B372" s="1730" t="s">
        <v>1636</v>
      </c>
      <c r="C372" s="1731" t="s">
        <v>124</v>
      </c>
      <c r="D372" s="623"/>
      <c r="E372" s="623"/>
      <c r="F372" s="1699"/>
      <c r="G372" s="1939"/>
      <c r="H372" s="1699"/>
      <c r="I372" s="1699"/>
      <c r="J372" s="1699"/>
      <c r="K372" s="1939"/>
      <c r="L372" s="1699"/>
      <c r="M372" s="1690">
        <f>'4.2 OPEX Projections '!M440</f>
        <v>101193.69664316077</v>
      </c>
      <c r="N372" s="1690">
        <f>'4.2 OPEX Projections '!N440</f>
        <v>102850.54170851085</v>
      </c>
      <c r="O372" s="1690">
        <f>'4.2 OPEX Projections '!O440</f>
        <v>104696.86764907853</v>
      </c>
      <c r="P372" s="1690">
        <f>'4.2 OPEX Projections '!P440</f>
        <v>106418.89214561284</v>
      </c>
      <c r="Q372" s="1690">
        <f>'4.2 OPEX Projections '!Q440</f>
        <v>108177.26331038076</v>
      </c>
      <c r="R372" s="1690">
        <f>'4.2 OPEX Projections '!R440</f>
        <v>109970.88627898</v>
      </c>
      <c r="S372" s="1690">
        <f>'4.2 OPEX Projections '!S440</f>
        <v>111800.46500735942</v>
      </c>
      <c r="T372" s="1690">
        <f>'4.2 OPEX Projections '!T440</f>
        <v>113965.89679294135</v>
      </c>
      <c r="U372" s="1690">
        <f>'4.2 OPEX Projections '!U440</f>
        <v>115867.26537654115</v>
      </c>
      <c r="V372" s="1690">
        <f>'4.2 OPEX Projections '!V440</f>
        <v>117806.81097055282</v>
      </c>
      <c r="W372" s="1690">
        <f>'4.2 OPEX Projections '!W440</f>
        <v>119785.29604065279</v>
      </c>
      <c r="X372" s="1690">
        <f>'4.2 OPEX Projections '!X440</f>
        <v>121803.49838908525</v>
      </c>
      <c r="Y372" s="1690">
        <f>'4.2 OPEX Projections '!Y440</f>
        <v>124438.09880846122</v>
      </c>
      <c r="Z372" s="1690">
        <f>'4.2 OPEX Projections '!Z440</f>
        <v>126533.76513328947</v>
      </c>
      <c r="AA372" s="1690">
        <f>'4.2 OPEX Projections '!AA440</f>
        <v>128671.58374516104</v>
      </c>
      <c r="AB372" s="1690">
        <f>'4.2 OPEX Projections '!AB440</f>
        <v>130852.42931020634</v>
      </c>
      <c r="AC372" s="1690">
        <f>'4.2 OPEX Projections '!AC440</f>
        <v>133077.16058495187</v>
      </c>
      <c r="AD372" s="1690">
        <f>'4.2 OPEX Projections '!AD440</f>
        <v>135346.65350105465</v>
      </c>
      <c r="AE372" s="1690">
        <f>'4.2 OPEX Projections '!AE440</f>
        <v>137661.79964868189</v>
      </c>
      <c r="AF372" s="1690">
        <f>'4.2 OPEX Projections '!AF440</f>
        <v>140023.50867056832</v>
      </c>
      <c r="AG372" s="1690">
        <f>'4.2 OPEX Projections '!AG440</f>
        <v>142432.70992883405</v>
      </c>
      <c r="AH372" s="1690">
        <f>'4.2 OPEX Projections '!AH440</f>
        <v>144890.35342019767</v>
      </c>
      <c r="AI372" s="1690">
        <f>'4.2 OPEX Projections '!AI440</f>
        <v>147397.40084717935</v>
      </c>
      <c r="AJ372" s="1690">
        <f>'4.2 OPEX Projections '!AJ440</f>
        <v>149954.84051121611</v>
      </c>
      <c r="AK372" s="1690">
        <f>'4.2 OPEX Projections '!AK440</f>
        <v>152555.52431412175</v>
      </c>
      <c r="AL372" s="618"/>
    </row>
    <row r="373" spans="1:38" s="236" customFormat="1" ht="14.5" customHeight="1" outlineLevel="4" x14ac:dyDescent="0.3">
      <c r="A373" s="616"/>
      <c r="B373" s="1694" t="s">
        <v>1582</v>
      </c>
      <c r="C373" s="1731" t="s">
        <v>124</v>
      </c>
      <c r="D373" s="623" t="s">
        <v>1132</v>
      </c>
      <c r="E373" s="623" t="s">
        <v>131</v>
      </c>
      <c r="F373" s="1746"/>
      <c r="G373" s="2435"/>
      <c r="H373" s="1746"/>
      <c r="I373" s="1746"/>
      <c r="J373" s="1746"/>
      <c r="K373" s="2435"/>
      <c r="L373" s="1746"/>
      <c r="M373" s="1744">
        <f t="shared" ref="M373" si="654">SUM(M374:M378)</f>
        <v>34593.042584368814</v>
      </c>
      <c r="N373" s="1744">
        <f t="shared" ref="N373:T373" si="655">SUM(N374:N378)</f>
        <v>34593.042584368814</v>
      </c>
      <c r="O373" s="1744">
        <f t="shared" si="655"/>
        <v>34593.042584368814</v>
      </c>
      <c r="P373" s="1744">
        <f t="shared" si="655"/>
        <v>34593.042584368814</v>
      </c>
      <c r="Q373" s="1744">
        <f t="shared" si="655"/>
        <v>34593.042584368814</v>
      </c>
      <c r="R373" s="1744">
        <f t="shared" si="655"/>
        <v>34593.042584368814</v>
      </c>
      <c r="S373" s="1744">
        <f t="shared" si="655"/>
        <v>34593.042584368814</v>
      </c>
      <c r="T373" s="1744">
        <f t="shared" si="655"/>
        <v>34593.042584368814</v>
      </c>
      <c r="U373" s="1744">
        <f t="shared" ref="U373:Z373" si="656">SUM(U374:U378)</f>
        <v>34593.042584368814</v>
      </c>
      <c r="V373" s="1744">
        <f t="shared" si="656"/>
        <v>34593.042584368814</v>
      </c>
      <c r="W373" s="1744">
        <f t="shared" si="656"/>
        <v>34593.042584368814</v>
      </c>
      <c r="X373" s="1744">
        <f t="shared" si="656"/>
        <v>34593.042584368814</v>
      </c>
      <c r="Y373" s="1744">
        <f t="shared" si="656"/>
        <v>34593.042584368814</v>
      </c>
      <c r="Z373" s="1744">
        <f t="shared" si="656"/>
        <v>34593.042584368814</v>
      </c>
      <c r="AA373" s="1744">
        <f t="shared" ref="AA373:AJ373" si="657">SUM(AA374:AA378)</f>
        <v>34593.042584368814</v>
      </c>
      <c r="AB373" s="1744">
        <f t="shared" si="657"/>
        <v>34593.042584368814</v>
      </c>
      <c r="AC373" s="1744">
        <f t="shared" si="657"/>
        <v>34593.042584368814</v>
      </c>
      <c r="AD373" s="1744">
        <f t="shared" si="657"/>
        <v>34593.042584368814</v>
      </c>
      <c r="AE373" s="1744">
        <f t="shared" si="657"/>
        <v>34593.042584368814</v>
      </c>
      <c r="AF373" s="1744">
        <f t="shared" si="657"/>
        <v>34593.042584368814</v>
      </c>
      <c r="AG373" s="1744">
        <f t="shared" si="657"/>
        <v>34593.042584368814</v>
      </c>
      <c r="AH373" s="1744">
        <f t="shared" si="657"/>
        <v>34593.042584368814</v>
      </c>
      <c r="AI373" s="1744">
        <f t="shared" si="657"/>
        <v>34593.042584368814</v>
      </c>
      <c r="AJ373" s="1744">
        <f t="shared" si="657"/>
        <v>34593.042584368814</v>
      </c>
      <c r="AK373" s="1744">
        <f t="shared" ref="AK373" si="658">SUM(AK374:AK378)</f>
        <v>34593.042584368814</v>
      </c>
      <c r="AL373" s="618"/>
    </row>
    <row r="374" spans="1:38" s="236" customFormat="1" ht="14.5" customHeight="1" outlineLevel="5" x14ac:dyDescent="0.3">
      <c r="A374" s="616"/>
      <c r="B374" s="1732" t="s">
        <v>824</v>
      </c>
      <c r="C374" s="1731" t="s">
        <v>124</v>
      </c>
      <c r="D374" s="1733">
        <f>'3.1 INPUT CAPEX '!F118*'2.3 DA Interface'!F492+'3.1 INPUT CAPEX '!F121</f>
        <v>310842.66812530986</v>
      </c>
      <c r="E374" s="1733">
        <f>'1. INPUT General assumptions'!$F$130</f>
        <v>30</v>
      </c>
      <c r="F374" s="1699"/>
      <c r="G374" s="1939"/>
      <c r="H374" s="1699"/>
      <c r="I374" s="1699"/>
      <c r="J374" s="1699"/>
      <c r="K374" s="1939"/>
      <c r="L374" s="1699"/>
      <c r="M374" s="1690">
        <f>$D$374/$E$374</f>
        <v>10361.422270843663</v>
      </c>
      <c r="N374" s="1690">
        <f t="shared" ref="N374:AK374" si="659">$D$374/$E$374</f>
        <v>10361.422270843663</v>
      </c>
      <c r="O374" s="1690">
        <f t="shared" si="659"/>
        <v>10361.422270843663</v>
      </c>
      <c r="P374" s="1690">
        <f t="shared" si="659"/>
        <v>10361.422270843663</v>
      </c>
      <c r="Q374" s="1690">
        <f t="shared" si="659"/>
        <v>10361.422270843663</v>
      </c>
      <c r="R374" s="1690">
        <f t="shared" si="659"/>
        <v>10361.422270843663</v>
      </c>
      <c r="S374" s="1690">
        <f t="shared" si="659"/>
        <v>10361.422270843663</v>
      </c>
      <c r="T374" s="1690">
        <f t="shared" si="659"/>
        <v>10361.422270843663</v>
      </c>
      <c r="U374" s="1690">
        <f t="shared" si="659"/>
        <v>10361.422270843663</v>
      </c>
      <c r="V374" s="1690">
        <f t="shared" si="659"/>
        <v>10361.422270843663</v>
      </c>
      <c r="W374" s="1690">
        <f t="shared" si="659"/>
        <v>10361.422270843663</v>
      </c>
      <c r="X374" s="1690">
        <f t="shared" si="659"/>
        <v>10361.422270843663</v>
      </c>
      <c r="Y374" s="1690">
        <f t="shared" si="659"/>
        <v>10361.422270843663</v>
      </c>
      <c r="Z374" s="1690">
        <f t="shared" si="659"/>
        <v>10361.422270843663</v>
      </c>
      <c r="AA374" s="1690">
        <f t="shared" si="659"/>
        <v>10361.422270843663</v>
      </c>
      <c r="AB374" s="1690">
        <f t="shared" si="659"/>
        <v>10361.422270843663</v>
      </c>
      <c r="AC374" s="1690">
        <f t="shared" si="659"/>
        <v>10361.422270843663</v>
      </c>
      <c r="AD374" s="1690">
        <f t="shared" si="659"/>
        <v>10361.422270843663</v>
      </c>
      <c r="AE374" s="1690">
        <f t="shared" si="659"/>
        <v>10361.422270843663</v>
      </c>
      <c r="AF374" s="1690">
        <f t="shared" si="659"/>
        <v>10361.422270843663</v>
      </c>
      <c r="AG374" s="1690">
        <f t="shared" si="659"/>
        <v>10361.422270843663</v>
      </c>
      <c r="AH374" s="1690">
        <f t="shared" si="659"/>
        <v>10361.422270843663</v>
      </c>
      <c r="AI374" s="1690">
        <f t="shared" si="659"/>
        <v>10361.422270843663</v>
      </c>
      <c r="AJ374" s="1690">
        <f t="shared" si="659"/>
        <v>10361.422270843663</v>
      </c>
      <c r="AK374" s="1690">
        <f t="shared" si="659"/>
        <v>10361.422270843663</v>
      </c>
      <c r="AL374" s="618"/>
    </row>
    <row r="375" spans="1:38" s="236" customFormat="1" ht="14.5" customHeight="1" outlineLevel="5" x14ac:dyDescent="0.3">
      <c r="A375" s="616"/>
      <c r="B375" s="1732" t="s">
        <v>1443</v>
      </c>
      <c r="C375" s="1731" t="s">
        <v>124</v>
      </c>
      <c r="D375" s="1733">
        <f>('3.1 INPUT CAPEX '!F157+'3.1 INPUT CAPEX '!F195)*'2.3 DA Interface'!F492+'3.1 INPUT CAPEX '!F160+'3.1 INPUT CAPEX '!F198</f>
        <v>205933.62620047148</v>
      </c>
      <c r="E375" s="1733">
        <f>'1. INPUT General assumptions'!$F$131</f>
        <v>15</v>
      </c>
      <c r="F375" s="1699"/>
      <c r="G375" s="1939"/>
      <c r="H375" s="1699"/>
      <c r="I375" s="1699"/>
      <c r="J375" s="1699"/>
      <c r="K375" s="1939"/>
      <c r="L375" s="1699"/>
      <c r="M375" s="1690">
        <f>$D$375/$E$375</f>
        <v>13728.908413364765</v>
      </c>
      <c r="N375" s="1690">
        <f t="shared" ref="N375:AK375" si="660">$D$375/$E$375</f>
        <v>13728.908413364765</v>
      </c>
      <c r="O375" s="1690">
        <f t="shared" si="660"/>
        <v>13728.908413364765</v>
      </c>
      <c r="P375" s="1690">
        <f t="shared" si="660"/>
        <v>13728.908413364765</v>
      </c>
      <c r="Q375" s="1690">
        <f t="shared" si="660"/>
        <v>13728.908413364765</v>
      </c>
      <c r="R375" s="1690">
        <f t="shared" si="660"/>
        <v>13728.908413364765</v>
      </c>
      <c r="S375" s="1690">
        <f t="shared" si="660"/>
        <v>13728.908413364765</v>
      </c>
      <c r="T375" s="1690">
        <f t="shared" si="660"/>
        <v>13728.908413364765</v>
      </c>
      <c r="U375" s="1690">
        <f t="shared" si="660"/>
        <v>13728.908413364765</v>
      </c>
      <c r="V375" s="1690">
        <f t="shared" si="660"/>
        <v>13728.908413364765</v>
      </c>
      <c r="W375" s="1690">
        <f t="shared" si="660"/>
        <v>13728.908413364765</v>
      </c>
      <c r="X375" s="1690">
        <f t="shared" si="660"/>
        <v>13728.908413364765</v>
      </c>
      <c r="Y375" s="1690">
        <f t="shared" si="660"/>
        <v>13728.908413364765</v>
      </c>
      <c r="Z375" s="1690">
        <f t="shared" si="660"/>
        <v>13728.908413364765</v>
      </c>
      <c r="AA375" s="1690">
        <f t="shared" si="660"/>
        <v>13728.908413364765</v>
      </c>
      <c r="AB375" s="1690">
        <f t="shared" si="660"/>
        <v>13728.908413364765</v>
      </c>
      <c r="AC375" s="1690">
        <f t="shared" si="660"/>
        <v>13728.908413364765</v>
      </c>
      <c r="AD375" s="1690">
        <f t="shared" si="660"/>
        <v>13728.908413364765</v>
      </c>
      <c r="AE375" s="1690">
        <f t="shared" si="660"/>
        <v>13728.908413364765</v>
      </c>
      <c r="AF375" s="1690">
        <f t="shared" si="660"/>
        <v>13728.908413364765</v>
      </c>
      <c r="AG375" s="1690">
        <f t="shared" si="660"/>
        <v>13728.908413364765</v>
      </c>
      <c r="AH375" s="1690">
        <f t="shared" si="660"/>
        <v>13728.908413364765</v>
      </c>
      <c r="AI375" s="1690">
        <f t="shared" si="660"/>
        <v>13728.908413364765</v>
      </c>
      <c r="AJ375" s="1690">
        <f t="shared" si="660"/>
        <v>13728.908413364765</v>
      </c>
      <c r="AK375" s="1690">
        <f t="shared" si="660"/>
        <v>13728.908413364765</v>
      </c>
      <c r="AL375" s="618"/>
    </row>
    <row r="376" spans="1:38" s="236" customFormat="1" ht="14.5" customHeight="1" outlineLevel="5" x14ac:dyDescent="0.3">
      <c r="A376" s="616"/>
      <c r="B376" s="1732" t="s">
        <v>1444</v>
      </c>
      <c r="C376" s="1731" t="s">
        <v>124</v>
      </c>
      <c r="D376" s="1733">
        <f>'3.1 INPUT CAPEX '!F232*'2.3 DA Interface'!F492+'3.1 INPUT CAPEX '!F235</f>
        <v>82196.037294541908</v>
      </c>
      <c r="E376" s="1733">
        <f>'1. INPUT General assumptions'!$F$132</f>
        <v>8</v>
      </c>
      <c r="F376" s="1699"/>
      <c r="G376" s="1939"/>
      <c r="H376" s="1699"/>
      <c r="I376" s="1699"/>
      <c r="J376" s="1699"/>
      <c r="K376" s="1939"/>
      <c r="L376" s="1699"/>
      <c r="M376" s="1690">
        <f>$D$376/$E$376</f>
        <v>10274.504661817738</v>
      </c>
      <c r="N376" s="1690">
        <f t="shared" ref="N376:AK376" si="661">$D$376/$E$376</f>
        <v>10274.504661817738</v>
      </c>
      <c r="O376" s="1690">
        <f t="shared" si="661"/>
        <v>10274.504661817738</v>
      </c>
      <c r="P376" s="1690">
        <f t="shared" si="661"/>
        <v>10274.504661817738</v>
      </c>
      <c r="Q376" s="1690">
        <f t="shared" si="661"/>
        <v>10274.504661817738</v>
      </c>
      <c r="R376" s="1690">
        <f t="shared" si="661"/>
        <v>10274.504661817738</v>
      </c>
      <c r="S376" s="1690">
        <f t="shared" si="661"/>
        <v>10274.504661817738</v>
      </c>
      <c r="T376" s="1690">
        <f t="shared" si="661"/>
        <v>10274.504661817738</v>
      </c>
      <c r="U376" s="1690">
        <f t="shared" si="661"/>
        <v>10274.504661817738</v>
      </c>
      <c r="V376" s="1690">
        <f t="shared" si="661"/>
        <v>10274.504661817738</v>
      </c>
      <c r="W376" s="1690">
        <f t="shared" si="661"/>
        <v>10274.504661817738</v>
      </c>
      <c r="X376" s="1690">
        <f t="shared" si="661"/>
        <v>10274.504661817738</v>
      </c>
      <c r="Y376" s="1690">
        <f t="shared" si="661"/>
        <v>10274.504661817738</v>
      </c>
      <c r="Z376" s="1690">
        <f t="shared" si="661"/>
        <v>10274.504661817738</v>
      </c>
      <c r="AA376" s="1690">
        <f t="shared" si="661"/>
        <v>10274.504661817738</v>
      </c>
      <c r="AB376" s="1690">
        <f t="shared" si="661"/>
        <v>10274.504661817738</v>
      </c>
      <c r="AC376" s="1690">
        <f t="shared" si="661"/>
        <v>10274.504661817738</v>
      </c>
      <c r="AD376" s="1690">
        <f t="shared" si="661"/>
        <v>10274.504661817738</v>
      </c>
      <c r="AE376" s="1690">
        <f t="shared" si="661"/>
        <v>10274.504661817738</v>
      </c>
      <c r="AF376" s="1690">
        <f t="shared" si="661"/>
        <v>10274.504661817738</v>
      </c>
      <c r="AG376" s="1690">
        <f t="shared" si="661"/>
        <v>10274.504661817738</v>
      </c>
      <c r="AH376" s="1690">
        <f t="shared" si="661"/>
        <v>10274.504661817738</v>
      </c>
      <c r="AI376" s="1690">
        <f t="shared" si="661"/>
        <v>10274.504661817738</v>
      </c>
      <c r="AJ376" s="1690">
        <f t="shared" si="661"/>
        <v>10274.504661817738</v>
      </c>
      <c r="AK376" s="1690">
        <f t="shared" si="661"/>
        <v>10274.504661817738</v>
      </c>
      <c r="AL376" s="618"/>
    </row>
    <row r="377" spans="1:38" s="236" customFormat="1" ht="14.5" customHeight="1" outlineLevel="5" x14ac:dyDescent="0.3">
      <c r="A377" s="616"/>
      <c r="B377" s="1732" t="s">
        <v>1441</v>
      </c>
      <c r="C377" s="1731" t="s">
        <v>124</v>
      </c>
      <c r="D377" s="1733">
        <f>'3.1 INPUT CAPEX '!F270*'2.3 DA Interface'!F492+'3.1 INPUT CAPEX '!F273</f>
        <v>1015.5520362083221</v>
      </c>
      <c r="E377" s="1733">
        <f>'1. INPUT General assumptions'!$F$132</f>
        <v>8</v>
      </c>
      <c r="F377" s="1699"/>
      <c r="G377" s="1939"/>
      <c r="H377" s="1699"/>
      <c r="I377" s="1699"/>
      <c r="J377" s="1699"/>
      <c r="K377" s="1939"/>
      <c r="L377" s="1699"/>
      <c r="M377" s="1690">
        <f>$D$377/$E$377</f>
        <v>126.94400452604026</v>
      </c>
      <c r="N377" s="1690">
        <f t="shared" ref="N377:AK377" si="662">$D$377/$E$377</f>
        <v>126.94400452604026</v>
      </c>
      <c r="O377" s="1690">
        <f t="shared" si="662"/>
        <v>126.94400452604026</v>
      </c>
      <c r="P377" s="1690">
        <f t="shared" si="662"/>
        <v>126.94400452604026</v>
      </c>
      <c r="Q377" s="1690">
        <f t="shared" si="662"/>
        <v>126.94400452604026</v>
      </c>
      <c r="R377" s="1690">
        <f t="shared" si="662"/>
        <v>126.94400452604026</v>
      </c>
      <c r="S377" s="1690">
        <f t="shared" si="662"/>
        <v>126.94400452604026</v>
      </c>
      <c r="T377" s="1690">
        <f t="shared" si="662"/>
        <v>126.94400452604026</v>
      </c>
      <c r="U377" s="1690">
        <f t="shared" si="662"/>
        <v>126.94400452604026</v>
      </c>
      <c r="V377" s="1690">
        <f t="shared" si="662"/>
        <v>126.94400452604026</v>
      </c>
      <c r="W377" s="1690">
        <f t="shared" si="662"/>
        <v>126.94400452604026</v>
      </c>
      <c r="X377" s="1690">
        <f t="shared" si="662"/>
        <v>126.94400452604026</v>
      </c>
      <c r="Y377" s="1690">
        <f t="shared" si="662"/>
        <v>126.94400452604026</v>
      </c>
      <c r="Z377" s="1690">
        <f t="shared" si="662"/>
        <v>126.94400452604026</v>
      </c>
      <c r="AA377" s="1690">
        <f t="shared" si="662"/>
        <v>126.94400452604026</v>
      </c>
      <c r="AB377" s="1690">
        <f t="shared" si="662"/>
        <v>126.94400452604026</v>
      </c>
      <c r="AC377" s="1690">
        <f t="shared" si="662"/>
        <v>126.94400452604026</v>
      </c>
      <c r="AD377" s="1690">
        <f t="shared" si="662"/>
        <v>126.94400452604026</v>
      </c>
      <c r="AE377" s="1690">
        <f t="shared" si="662"/>
        <v>126.94400452604026</v>
      </c>
      <c r="AF377" s="1690">
        <f t="shared" si="662"/>
        <v>126.94400452604026</v>
      </c>
      <c r="AG377" s="1690">
        <f t="shared" si="662"/>
        <v>126.94400452604026</v>
      </c>
      <c r="AH377" s="1690">
        <f t="shared" si="662"/>
        <v>126.94400452604026</v>
      </c>
      <c r="AI377" s="1690">
        <f t="shared" si="662"/>
        <v>126.94400452604026</v>
      </c>
      <c r="AJ377" s="1690">
        <f t="shared" si="662"/>
        <v>126.94400452604026</v>
      </c>
      <c r="AK377" s="1690">
        <f t="shared" si="662"/>
        <v>126.94400452604026</v>
      </c>
      <c r="AL377" s="618"/>
    </row>
    <row r="378" spans="1:38" s="236" customFormat="1" ht="14.5" customHeight="1" outlineLevel="5" x14ac:dyDescent="0.3">
      <c r="A378" s="616"/>
      <c r="B378" s="1732" t="s">
        <v>772</v>
      </c>
      <c r="C378" s="1731" t="s">
        <v>124</v>
      </c>
      <c r="D378" s="1733">
        <f>'3.1 INPUT CAPEX '!F309*'2.3 DA Interface'!F492+'3.1 INPUT CAPEX '!F312</f>
        <v>506.31616908305142</v>
      </c>
      <c r="E378" s="1733">
        <f>'1. INPUT General assumptions'!$F$134</f>
        <v>5</v>
      </c>
      <c r="F378" s="1699"/>
      <c r="G378" s="1939"/>
      <c r="H378" s="1699"/>
      <c r="I378" s="1699"/>
      <c r="J378" s="1699"/>
      <c r="K378" s="1939"/>
      <c r="L378" s="1699"/>
      <c r="M378" s="1690">
        <f>$D$378/$E$378</f>
        <v>101.26323381661028</v>
      </c>
      <c r="N378" s="1690">
        <f t="shared" ref="N378:AK378" si="663">$D$378/$E$378</f>
        <v>101.26323381661028</v>
      </c>
      <c r="O378" s="1690">
        <f t="shared" si="663"/>
        <v>101.26323381661028</v>
      </c>
      <c r="P378" s="1690">
        <f t="shared" si="663"/>
        <v>101.26323381661028</v>
      </c>
      <c r="Q378" s="1690">
        <f t="shared" si="663"/>
        <v>101.26323381661028</v>
      </c>
      <c r="R378" s="1690">
        <f t="shared" si="663"/>
        <v>101.26323381661028</v>
      </c>
      <c r="S378" s="1690">
        <f t="shared" si="663"/>
        <v>101.26323381661028</v>
      </c>
      <c r="T378" s="1690">
        <f t="shared" si="663"/>
        <v>101.26323381661028</v>
      </c>
      <c r="U378" s="1690">
        <f t="shared" si="663"/>
        <v>101.26323381661028</v>
      </c>
      <c r="V378" s="1690">
        <f t="shared" si="663"/>
        <v>101.26323381661028</v>
      </c>
      <c r="W378" s="1690">
        <f t="shared" si="663"/>
        <v>101.26323381661028</v>
      </c>
      <c r="X378" s="1690">
        <f t="shared" si="663"/>
        <v>101.26323381661028</v>
      </c>
      <c r="Y378" s="1690">
        <f t="shared" si="663"/>
        <v>101.26323381661028</v>
      </c>
      <c r="Z378" s="1690">
        <f t="shared" si="663"/>
        <v>101.26323381661028</v>
      </c>
      <c r="AA378" s="1690">
        <f t="shared" si="663"/>
        <v>101.26323381661028</v>
      </c>
      <c r="AB378" s="1690">
        <f t="shared" si="663"/>
        <v>101.26323381661028</v>
      </c>
      <c r="AC378" s="1690">
        <f t="shared" si="663"/>
        <v>101.26323381661028</v>
      </c>
      <c r="AD378" s="1690">
        <f t="shared" si="663"/>
        <v>101.26323381661028</v>
      </c>
      <c r="AE378" s="1690">
        <f t="shared" si="663"/>
        <v>101.26323381661028</v>
      </c>
      <c r="AF378" s="1690">
        <f t="shared" si="663"/>
        <v>101.26323381661028</v>
      </c>
      <c r="AG378" s="1690">
        <f t="shared" si="663"/>
        <v>101.26323381661028</v>
      </c>
      <c r="AH378" s="1690">
        <f t="shared" si="663"/>
        <v>101.26323381661028</v>
      </c>
      <c r="AI378" s="1690">
        <f t="shared" si="663"/>
        <v>101.26323381661028</v>
      </c>
      <c r="AJ378" s="1690">
        <f t="shared" si="663"/>
        <v>101.26323381661028</v>
      </c>
      <c r="AK378" s="1690">
        <f t="shared" si="663"/>
        <v>101.26323381661028</v>
      </c>
      <c r="AL378" s="618"/>
    </row>
    <row r="379" spans="1:38" s="236" customFormat="1" ht="14.5" customHeight="1" outlineLevel="4" x14ac:dyDescent="0.3">
      <c r="A379" s="616"/>
      <c r="B379" s="1730" t="s">
        <v>1462</v>
      </c>
      <c r="C379" s="1731" t="s">
        <v>124</v>
      </c>
      <c r="D379" s="623"/>
      <c r="E379" s="628"/>
      <c r="F379" s="1699"/>
      <c r="G379" s="1939"/>
      <c r="H379" s="1699"/>
      <c r="I379" s="1699"/>
      <c r="J379" s="1699"/>
      <c r="K379" s="1939"/>
      <c r="L379" s="1699"/>
      <c r="M379" s="1690">
        <f>'4.1 INPUT OPEX'!$J$560*(M372+M373)</f>
        <v>6789.3369613764798</v>
      </c>
      <c r="N379" s="1690">
        <f>'4.1 INPUT OPEX'!$J$560*(N372+N373)</f>
        <v>6872.1792146439839</v>
      </c>
      <c r="O379" s="1690">
        <f>'4.1 INPUT OPEX'!$J$560*(O372+O373)</f>
        <v>6964.4955116723668</v>
      </c>
      <c r="P379" s="1690">
        <f>'4.1 INPUT OPEX'!$J$560*(P372+P373)</f>
        <v>7050.5967364990829</v>
      </c>
      <c r="Q379" s="1690">
        <f>'4.1 INPUT OPEX'!$J$560*(Q372+Q373)</f>
        <v>7138.51529473748</v>
      </c>
      <c r="R379" s="1690">
        <f>'4.1 INPUT OPEX'!$J$560*(R372+R373)</f>
        <v>7228.1964431674414</v>
      </c>
      <c r="S379" s="1690">
        <f>'4.1 INPUT OPEX'!$J$560*(S372+S373)</f>
        <v>7319.6753795864124</v>
      </c>
      <c r="T379" s="1690">
        <f>'4.1 INPUT OPEX'!$J$560*(T372+T373)</f>
        <v>7427.9469688655081</v>
      </c>
      <c r="U379" s="1690">
        <f>'4.1 INPUT OPEX'!$J$560*(U372+U373)</f>
        <v>7523.0153980454988</v>
      </c>
      <c r="V379" s="1690">
        <f>'4.1 INPUT OPEX'!$J$560*(V372+V373)</f>
        <v>7619.9926777460823</v>
      </c>
      <c r="W379" s="1690">
        <f>'4.1 INPUT OPEX'!$J$560*(W372+W373)</f>
        <v>7718.9169312510803</v>
      </c>
      <c r="X379" s="1690">
        <f>'4.1 INPUT OPEX'!$J$560*(X372+X373)</f>
        <v>7819.8270486727042</v>
      </c>
      <c r="Y379" s="1690">
        <f>'4.1 INPUT OPEX'!$J$560*(Y372+Y373)</f>
        <v>7951.5570696415016</v>
      </c>
      <c r="Z379" s="1690">
        <f>'4.1 INPUT OPEX'!$J$560*(Z372+Z373)</f>
        <v>8056.3403858829151</v>
      </c>
      <c r="AA379" s="1690">
        <f>'4.1 INPUT OPEX'!$J$560*(AA372+AA373)</f>
        <v>8163.2313164764928</v>
      </c>
      <c r="AB379" s="1690">
        <f>'4.1 INPUT OPEX'!$J$560*(AB372+AB373)</f>
        <v>8272.2735947287583</v>
      </c>
      <c r="AC379" s="1690">
        <f>'4.1 INPUT OPEX'!$J$560*(AC372+AC373)</f>
        <v>8383.5101584660351</v>
      </c>
      <c r="AD379" s="1690">
        <f>'4.1 INPUT OPEX'!$J$560*(AD372+AD373)</f>
        <v>8496.9848042711728</v>
      </c>
      <c r="AE379" s="1690">
        <f>'4.1 INPUT OPEX'!$J$560*(AE372+AE373)</f>
        <v>8612.7421116525347</v>
      </c>
      <c r="AF379" s="1690">
        <f>'4.1 INPUT OPEX'!$J$560*(AF372+AF373)</f>
        <v>8730.8275627468574</v>
      </c>
      <c r="AG379" s="1690">
        <f>'4.1 INPUT OPEX'!$J$560*(AG372+AG373)</f>
        <v>8851.287625660143</v>
      </c>
      <c r="AH379" s="1690">
        <f>'4.1 INPUT OPEX'!$J$560*(AH372+AH373)</f>
        <v>8974.1698002283247</v>
      </c>
      <c r="AI379" s="1690">
        <f>'4.1 INPUT OPEX'!$J$560*(AI372+AI373)</f>
        <v>9099.5221715774078</v>
      </c>
      <c r="AJ379" s="1690">
        <f>'4.1 INPUT OPEX'!$J$560*(AJ372+AJ373)</f>
        <v>9227.3941547792474</v>
      </c>
      <c r="AK379" s="1690">
        <f>'4.1 INPUT OPEX'!$J$560*(AK372+AK373)</f>
        <v>9357.4283449245286</v>
      </c>
      <c r="AL379" s="618"/>
    </row>
    <row r="380" spans="1:38" s="236" customFormat="1" ht="14.5" customHeight="1" outlineLevel="4" x14ac:dyDescent="0.3">
      <c r="A380" s="616"/>
      <c r="B380" s="1734" t="s">
        <v>1608</v>
      </c>
      <c r="C380" s="1735" t="s">
        <v>124</v>
      </c>
      <c r="D380" s="623"/>
      <c r="E380" s="628"/>
      <c r="F380" s="1743"/>
      <c r="G380" s="2430"/>
      <c r="H380" s="1743"/>
      <c r="I380" s="1743"/>
      <c r="J380" s="1743"/>
      <c r="K380" s="2430"/>
      <c r="L380" s="1743"/>
      <c r="M380" s="1691">
        <f>M372+M373+M379</f>
        <v>142576.07618890607</v>
      </c>
      <c r="N380" s="1691">
        <f t="shared" ref="N380:T380" si="664">N372+N373+N379</f>
        <v>144315.76350752366</v>
      </c>
      <c r="O380" s="1691">
        <f t="shared" si="664"/>
        <v>146254.4057451197</v>
      </c>
      <c r="P380" s="1691">
        <f t="shared" si="664"/>
        <v>148062.53146648072</v>
      </c>
      <c r="Q380" s="1691">
        <f t="shared" si="664"/>
        <v>149908.82118948706</v>
      </c>
      <c r="R380" s="1691">
        <f t="shared" si="664"/>
        <v>151792.12530651625</v>
      </c>
      <c r="S380" s="1691">
        <f t="shared" si="664"/>
        <v>153713.18297131464</v>
      </c>
      <c r="T380" s="1691">
        <f t="shared" si="664"/>
        <v>155986.88634617568</v>
      </c>
      <c r="U380" s="1691">
        <f t="shared" ref="U380" si="665">U372+U373+U379</f>
        <v>157983.32335895547</v>
      </c>
      <c r="V380" s="1691">
        <f t="shared" ref="V380" si="666">V372+V373+V379</f>
        <v>160019.84623266771</v>
      </c>
      <c r="W380" s="1691">
        <f t="shared" ref="W380" si="667">W372+W373+W379</f>
        <v>162097.25555627269</v>
      </c>
      <c r="X380" s="1691">
        <f t="shared" ref="X380" si="668">X372+X373+X379</f>
        <v>164216.36802212679</v>
      </c>
      <c r="Y380" s="1691">
        <f t="shared" ref="Y380" si="669">Y372+Y373+Y379</f>
        <v>166982.69846247154</v>
      </c>
      <c r="Z380" s="1691">
        <f t="shared" ref="Z380" si="670">Z372+Z373+Z379</f>
        <v>169183.1481035412</v>
      </c>
      <c r="AA380" s="1691">
        <f t="shared" ref="AA380" si="671">AA372+AA373+AA379</f>
        <v>171427.85764600633</v>
      </c>
      <c r="AB380" s="1691">
        <f t="shared" ref="AB380" si="672">AB372+AB373+AB379</f>
        <v>173717.74548930392</v>
      </c>
      <c r="AC380" s="1691">
        <f t="shared" ref="AC380" si="673">AC372+AC373+AC379</f>
        <v>176053.71332778671</v>
      </c>
      <c r="AD380" s="1691">
        <f t="shared" ref="AD380" si="674">AD372+AD373+AD379</f>
        <v>178436.68088969463</v>
      </c>
      <c r="AE380" s="1691">
        <f t="shared" ref="AE380" si="675">AE372+AE373+AE379</f>
        <v>180867.58434470324</v>
      </c>
      <c r="AF380" s="1691">
        <f t="shared" ref="AF380" si="676">AF372+AF373+AF379</f>
        <v>183347.37881768399</v>
      </c>
      <c r="AG380" s="1691">
        <f t="shared" ref="AG380" si="677">AG372+AG373+AG379</f>
        <v>185877.040138863</v>
      </c>
      <c r="AH380" s="1691">
        <f t="shared" ref="AH380" si="678">AH372+AH373+AH379</f>
        <v>188457.56580479481</v>
      </c>
      <c r="AI380" s="1691">
        <f t="shared" ref="AI380" si="679">AI372+AI373+AI379</f>
        <v>191089.96560312557</v>
      </c>
      <c r="AJ380" s="1691">
        <f t="shared" ref="AJ380:AK380" si="680">AJ372+AJ373+AJ379</f>
        <v>193775.27725036416</v>
      </c>
      <c r="AK380" s="1691">
        <f t="shared" si="680"/>
        <v>196505.99524341509</v>
      </c>
      <c r="AL380" s="618"/>
    </row>
    <row r="381" spans="1:38" s="236" customFormat="1" ht="14.5" customHeight="1" outlineLevel="4" x14ac:dyDescent="0.3">
      <c r="A381" s="616"/>
      <c r="B381" s="1736" t="s">
        <v>1600</v>
      </c>
      <c r="C381" s="1737" t="s">
        <v>752</v>
      </c>
      <c r="F381" s="1738"/>
      <c r="G381" s="2434"/>
      <c r="H381" s="1738"/>
      <c r="I381" s="1738"/>
      <c r="J381" s="1738"/>
      <c r="K381" s="2434"/>
      <c r="L381" s="1738"/>
      <c r="M381" s="1691">
        <f t="shared" ref="M381" si="681">IFERROR(M380/M371,0)</f>
        <v>1826.8473562525792</v>
      </c>
      <c r="N381" s="1691">
        <f t="shared" ref="N381:T381" si="682">IFERROR(N380/N371,0)</f>
        <v>1872.6486859746151</v>
      </c>
      <c r="O381" s="1691">
        <f t="shared" si="682"/>
        <v>1113.6067615170291</v>
      </c>
      <c r="P381" s="1691">
        <f t="shared" si="682"/>
        <v>1141.6348839744696</v>
      </c>
      <c r="Q381" s="1691">
        <f t="shared" si="682"/>
        <v>1164.8479841921467</v>
      </c>
      <c r="R381" s="1691">
        <f t="shared" si="682"/>
        <v>1188.6227730808623</v>
      </c>
      <c r="S381" s="1691">
        <f t="shared" si="682"/>
        <v>1212.9744774106275</v>
      </c>
      <c r="T381" s="1691">
        <f t="shared" si="682"/>
        <v>673.76602879979566</v>
      </c>
      <c r="U381" s="1691">
        <f t="shared" ref="U381:Z381" si="683">IFERROR(U380/U371,0)</f>
        <v>687.64925850396583</v>
      </c>
      <c r="V381" s="1691">
        <f t="shared" si="683"/>
        <v>701.8701926081892</v>
      </c>
      <c r="W381" s="1691">
        <f t="shared" si="683"/>
        <v>716.43702039748143</v>
      </c>
      <c r="X381" s="1691">
        <f t="shared" si="683"/>
        <v>731.35800536804277</v>
      </c>
      <c r="Y381" s="1691">
        <f t="shared" si="683"/>
        <v>391.59742720871748</v>
      </c>
      <c r="Z381" s="1691">
        <f t="shared" si="683"/>
        <v>399.78341362814837</v>
      </c>
      <c r="AA381" s="1691">
        <f t="shared" ref="AA381:AJ381" si="684">IFERROR(AA380/AA371,0)</f>
        <v>408.18122980150235</v>
      </c>
      <c r="AB381" s="1691">
        <f t="shared" si="684"/>
        <v>416.78518828816851</v>
      </c>
      <c r="AC381" s="1691">
        <f t="shared" si="684"/>
        <v>425.60025067136678</v>
      </c>
      <c r="AD381" s="1691">
        <f t="shared" si="684"/>
        <v>434.63147801324516</v>
      </c>
      <c r="AE381" s="1691">
        <f t="shared" si="684"/>
        <v>443.88474320624141</v>
      </c>
      <c r="AF381" s="1691">
        <f t="shared" si="684"/>
        <v>453.3660310398372</v>
      </c>
      <c r="AG381" s="1691">
        <f t="shared" si="684"/>
        <v>463.08090410649015</v>
      </c>
      <c r="AH381" s="1691">
        <f t="shared" si="684"/>
        <v>473.0341912236608</v>
      </c>
      <c r="AI381" s="1691">
        <f t="shared" si="684"/>
        <v>483.23385698681921</v>
      </c>
      <c r="AJ381" s="1691">
        <f t="shared" si="684"/>
        <v>493.68503903773131</v>
      </c>
      <c r="AK381" s="1691">
        <f t="shared" ref="AK381" si="685">IFERROR(AK380/AK371,0)</f>
        <v>508.13127966071801</v>
      </c>
      <c r="AL381" s="618"/>
    </row>
    <row r="382" spans="1:38" s="236" customFormat="1" ht="14.5" customHeight="1" outlineLevel="4" x14ac:dyDescent="0.3">
      <c r="A382" s="616"/>
      <c r="B382" s="1736" t="s">
        <v>1641</v>
      </c>
      <c r="C382" s="1737" t="s">
        <v>752</v>
      </c>
      <c r="F382" s="1738"/>
      <c r="G382" s="2434"/>
      <c r="H382" s="1738"/>
      <c r="I382" s="1738"/>
      <c r="J382" s="1738"/>
      <c r="K382" s="2434"/>
      <c r="L382" s="1738"/>
      <c r="M382" s="1691">
        <f>IFERROR(M373/M371,0)</f>
        <v>443.24552953929862</v>
      </c>
      <c r="N382" s="1691">
        <f t="shared" ref="N382:AJ382" si="686">IFERROR(N373/N371,0)</f>
        <v>448.88107968957206</v>
      </c>
      <c r="O382" s="1691">
        <f t="shared" si="686"/>
        <v>263.39750879391949</v>
      </c>
      <c r="P382" s="1691">
        <f t="shared" si="686"/>
        <v>266.72935931850083</v>
      </c>
      <c r="Q382" s="1691">
        <f t="shared" si="686"/>
        <v>268.80096582535862</v>
      </c>
      <c r="R382" s="1691">
        <f t="shared" si="686"/>
        <v>270.88413264460479</v>
      </c>
      <c r="S382" s="1691">
        <f t="shared" si="686"/>
        <v>272.97904408530036</v>
      </c>
      <c r="T382" s="1691">
        <f t="shared" si="686"/>
        <v>149.42036136580546</v>
      </c>
      <c r="U382" s="1691">
        <f t="shared" si="686"/>
        <v>150.57209569195257</v>
      </c>
      <c r="V382" s="1691">
        <f t="shared" si="686"/>
        <v>151.73008869344579</v>
      </c>
      <c r="W382" s="1691">
        <f t="shared" si="686"/>
        <v>152.89423791030572</v>
      </c>
      <c r="X382" s="1691">
        <f t="shared" si="686"/>
        <v>154.06441470381802</v>
      </c>
      <c r="Y382" s="1691">
        <f t="shared" si="686"/>
        <v>81.125449523172875</v>
      </c>
      <c r="Z382" s="1691">
        <f t="shared" si="686"/>
        <v>81.744102809217068</v>
      </c>
      <c r="AA382" s="1691">
        <f t="shared" si="686"/>
        <v>82.368355170262234</v>
      </c>
      <c r="AB382" s="1691">
        <f t="shared" si="686"/>
        <v>82.995941067370794</v>
      </c>
      <c r="AC382" s="1691">
        <f t="shared" si="686"/>
        <v>83.626793875008374</v>
      </c>
      <c r="AD382" s="1691">
        <f t="shared" si="686"/>
        <v>84.260843412088406</v>
      </c>
      <c r="AE382" s="1691">
        <f t="shared" si="686"/>
        <v>84.898152866466418</v>
      </c>
      <c r="AF382" s="1691">
        <f t="shared" si="686"/>
        <v>85.5387762792205</v>
      </c>
      <c r="AG382" s="1691">
        <f t="shared" si="686"/>
        <v>86.182658298175198</v>
      </c>
      <c r="AH382" s="1691">
        <f t="shared" si="686"/>
        <v>86.829583365266132</v>
      </c>
      <c r="AI382" s="1691">
        <f t="shared" si="686"/>
        <v>87.479891161173569</v>
      </c>
      <c r="AJ382" s="1691">
        <f t="shared" si="686"/>
        <v>88.13336675881817</v>
      </c>
      <c r="AK382" s="1691">
        <f t="shared" ref="AK382" si="687">IFERROR(AK373/AK371,0)</f>
        <v>89.451759341892483</v>
      </c>
      <c r="AL382" s="618"/>
    </row>
    <row r="383" spans="1:38" s="236" customFormat="1" ht="14.5" customHeight="1" outlineLevel="2" x14ac:dyDescent="0.3">
      <c r="A383" s="616"/>
      <c r="B383" s="631"/>
      <c r="C383" s="1704"/>
      <c r="D383" s="642"/>
      <c r="F383" s="1741"/>
      <c r="G383" s="1741"/>
      <c r="H383" s="1741"/>
      <c r="I383" s="1741"/>
      <c r="J383" s="1741"/>
      <c r="K383" s="1741"/>
      <c r="L383" s="1741"/>
      <c r="M383" s="1741"/>
      <c r="N383" s="1741"/>
      <c r="O383" s="1741"/>
      <c r="P383" s="1741"/>
      <c r="Q383" s="1741"/>
      <c r="R383" s="1741"/>
      <c r="S383" s="1741"/>
      <c r="T383" s="1741"/>
      <c r="U383" s="1741"/>
      <c r="V383" s="1741"/>
      <c r="W383" s="1741"/>
      <c r="X383" s="1741"/>
      <c r="Y383" s="1741"/>
      <c r="Z383" s="1741"/>
      <c r="AA383" s="1741"/>
      <c r="AB383" s="1741"/>
      <c r="AC383" s="1741"/>
      <c r="AD383" s="1741"/>
      <c r="AE383" s="1741"/>
      <c r="AF383" s="1741"/>
      <c r="AG383" s="1741"/>
      <c r="AH383" s="1741"/>
      <c r="AI383" s="1741"/>
      <c r="AJ383" s="1741"/>
      <c r="AK383" s="1741"/>
      <c r="AL383" s="618"/>
    </row>
    <row r="384" spans="1:38" s="188" customFormat="1" ht="14.5" customHeight="1" outlineLevel="2" x14ac:dyDescent="0.3">
      <c r="A384" s="294"/>
      <c r="B384" s="1717" t="s">
        <v>1106</v>
      </c>
      <c r="C384" s="1718"/>
      <c r="D384" s="1718"/>
      <c r="E384" s="1718"/>
      <c r="F384" s="1719"/>
      <c r="G384" s="1719"/>
      <c r="H384" s="1719"/>
      <c r="I384" s="1719"/>
      <c r="J384" s="1719"/>
      <c r="K384" s="1719"/>
      <c r="L384" s="1719"/>
      <c r="M384" s="1719"/>
      <c r="N384" s="1720"/>
      <c r="O384" s="1721"/>
      <c r="P384" s="1722"/>
      <c r="Q384" s="1723"/>
      <c r="R384" s="1720"/>
      <c r="S384" s="1720"/>
      <c r="T384" s="1720"/>
      <c r="U384" s="1720"/>
      <c r="V384" s="1720"/>
      <c r="W384" s="1720"/>
      <c r="X384" s="1720"/>
      <c r="Y384" s="1720"/>
      <c r="Z384" s="1720"/>
      <c r="AA384" s="1720"/>
      <c r="AB384" s="1720"/>
      <c r="AC384" s="1720"/>
      <c r="AD384" s="1720"/>
      <c r="AE384" s="1720"/>
      <c r="AF384" s="1720"/>
      <c r="AG384" s="1720"/>
      <c r="AH384" s="1720"/>
      <c r="AI384" s="1720"/>
      <c r="AJ384" s="1720"/>
      <c r="AK384" s="1724"/>
      <c r="AL384" s="429"/>
    </row>
    <row r="385" spans="1:38" s="236" customFormat="1" ht="14.5" customHeight="1" outlineLevel="4" x14ac:dyDescent="0.3">
      <c r="A385" s="633"/>
      <c r="B385" s="1694" t="s">
        <v>1062</v>
      </c>
      <c r="C385" s="1740" t="s">
        <v>387</v>
      </c>
      <c r="D385" s="623"/>
      <c r="E385" s="623"/>
      <c r="F385" s="1699">
        <f>F633</f>
        <v>140440.86048608887</v>
      </c>
      <c r="G385" s="1699">
        <f t="shared" ref="G385:L385" si="688">G633</f>
        <v>140440.86048608887</v>
      </c>
      <c r="H385" s="1699">
        <f t="shared" si="688"/>
        <v>127663.87404531201</v>
      </c>
      <c r="I385" s="1699">
        <f t="shared" si="688"/>
        <v>116135.70375736002</v>
      </c>
      <c r="J385" s="1699">
        <f t="shared" si="688"/>
        <v>112509.912499864</v>
      </c>
      <c r="K385" s="1699">
        <f t="shared" si="688"/>
        <v>112239.02385123998</v>
      </c>
      <c r="L385" s="1699">
        <f t="shared" si="688"/>
        <v>108946.13809878002</v>
      </c>
      <c r="M385" s="1690">
        <f>'4.2 OPEX Projections '!M458</f>
        <v>24199.223222090626</v>
      </c>
      <c r="N385" s="1690">
        <f>'4.2 OPEX Projections '!N458</f>
        <v>22525.789176372262</v>
      </c>
      <c r="O385" s="1690">
        <f>'4.2 OPEX Projections '!O458</f>
        <v>19393.304760787454</v>
      </c>
      <c r="P385" s="1690">
        <f>'4.2 OPEX Projections '!P458</f>
        <v>18642.924038470577</v>
      </c>
      <c r="Q385" s="1690">
        <f>'4.2 OPEX Projections '!Q458</f>
        <v>17572.785458105664</v>
      </c>
      <c r="R385" s="1690">
        <f>'4.2 OPEX Projections '!R458</f>
        <v>16914.201123491141</v>
      </c>
      <c r="S385" s="1690">
        <f>'4.2 OPEX Projections '!S458</f>
        <v>16023.124567448278</v>
      </c>
      <c r="T385" s="1690">
        <f>'4.2 OPEX Projections '!T458</f>
        <v>16142.913059264007</v>
      </c>
      <c r="U385" s="1690">
        <f>'4.2 OPEX Projections '!U458</f>
        <v>16034.628547221089</v>
      </c>
      <c r="V385" s="1690">
        <f>'4.2 OPEX Projections '!V458</f>
        <v>15927.413637136189</v>
      </c>
      <c r="W385" s="1690">
        <f>'4.2 OPEX Projections '!W458</f>
        <v>15821.265434777355</v>
      </c>
      <c r="X385" s="1690">
        <f>'4.2 OPEX Projections '!X458</f>
        <v>15716.183940144592</v>
      </c>
      <c r="Y385" s="1690">
        <f>'4.2 OPEX Projections '!Y458</f>
        <v>15570.258817570797</v>
      </c>
      <c r="Z385" s="1690">
        <f>'4.2 OPEX Projections '!Z458</f>
        <v>15467.527753809496</v>
      </c>
      <c r="AA385" s="1690">
        <f>'4.2 OPEX Projections '!AA458</f>
        <v>15365.431098716032</v>
      </c>
      <c r="AB385" s="1690">
        <f>'4.2 OPEX Projections '!AB458</f>
        <v>15264.337404878563</v>
      </c>
      <c r="AC385" s="1690">
        <f>'4.2 OPEX Projections '!AC458</f>
        <v>15164.246672297071</v>
      </c>
      <c r="AD385" s="1690">
        <f>'4.2 OPEX Projections '!AD458</f>
        <v>15065.158900971572</v>
      </c>
      <c r="AE385" s="1690">
        <f>'4.2 OPEX Projections '!AE458</f>
        <v>14967.052974179296</v>
      </c>
      <c r="AF385" s="1690">
        <f>'4.2 OPEX Projections '!AF458</f>
        <v>14869.910662302855</v>
      </c>
      <c r="AG385" s="1690">
        <f>'4.2 OPEX Projections '!AG458</f>
        <v>14773.729078236891</v>
      </c>
      <c r="AH385" s="1690">
        <f>'4.2 OPEX Projections '!AH458</f>
        <v>14678.529338704153</v>
      </c>
      <c r="AI385" s="1690">
        <f>'4.2 OPEX Projections '!AI458</f>
        <v>14584.250980641753</v>
      </c>
      <c r="AJ385" s="1690">
        <f>'4.2 OPEX Projections '!AJ458</f>
        <v>14490.915120772419</v>
      </c>
      <c r="AK385" s="1690">
        <f>'4.2 OPEX Projections '!AK458</f>
        <v>14306.759918982418</v>
      </c>
      <c r="AL385" s="618"/>
    </row>
    <row r="386" spans="1:38" s="236" customFormat="1" ht="14.5" customHeight="1" outlineLevel="4" x14ac:dyDescent="0.3">
      <c r="A386" s="633"/>
      <c r="B386" s="1730" t="s">
        <v>1636</v>
      </c>
      <c r="C386" s="1731" t="s">
        <v>124</v>
      </c>
      <c r="D386" s="623"/>
      <c r="E386" s="623"/>
      <c r="F386" s="1699">
        <f>F634</f>
        <v>1120000</v>
      </c>
      <c r="G386" s="1699">
        <f t="shared" ref="G386:L386" si="689">G634</f>
        <v>1122000</v>
      </c>
      <c r="H386" s="1699">
        <f t="shared" si="689"/>
        <v>1078551.1501148825</v>
      </c>
      <c r="I386" s="1699">
        <f t="shared" si="689"/>
        <v>1039589.1572693705</v>
      </c>
      <c r="J386" s="1699">
        <f t="shared" si="689"/>
        <v>1028802.9680210599</v>
      </c>
      <c r="K386" s="1699">
        <f t="shared" si="689"/>
        <v>1030003.4098514565</v>
      </c>
      <c r="L386" s="1699">
        <f t="shared" si="689"/>
        <v>1020488.1821925717</v>
      </c>
      <c r="M386" s="1690">
        <f>'4.2 OPEX Projections '!M464-M387</f>
        <v>919170</v>
      </c>
      <c r="N386" s="1690">
        <f>'4.2 OPEX Projections '!N464-N387</f>
        <v>910396.91911112785</v>
      </c>
      <c r="O386" s="1690">
        <f>'4.2 OPEX Projections '!O464-O387</f>
        <v>889715.22705737245</v>
      </c>
      <c r="P386" s="1690">
        <f>'4.2 OPEX Projections '!P464-P387</f>
        <v>888741.27144539973</v>
      </c>
      <c r="Q386" s="1690">
        <f>'4.2 OPEX Projections '!Q464-Q387</f>
        <v>885239.61133473204</v>
      </c>
      <c r="R386" s="1690">
        <f>'4.2 OPEX Projections '!R464-R387</f>
        <v>885231.34021750279</v>
      </c>
      <c r="S386" s="1690">
        <f>'4.2 OPEX Projections '!S464-S387</f>
        <v>883417.80148508248</v>
      </c>
      <c r="T386" s="1690">
        <f>'4.2 OPEX Projections '!T464-T387</f>
        <v>890034.52431481634</v>
      </c>
      <c r="U386" s="1690">
        <f>'4.2 OPEX Projections '!U464-U387</f>
        <v>894886.72461381322</v>
      </c>
      <c r="V386" s="1690">
        <f>'4.2 OPEX Projections '!V464-V387</f>
        <v>899862.59676305309</v>
      </c>
      <c r="W386" s="1690">
        <f>'4.2 OPEX Projections '!W464-W387</f>
        <v>904964.4143130997</v>
      </c>
      <c r="X386" s="1690">
        <f>'4.2 OPEX Projections '!X464-X387</f>
        <v>910194.52058271482</v>
      </c>
      <c r="Y386" s="1690">
        <f>'4.2 OPEX Projections '!Y464-Y387</f>
        <v>915210.36569519131</v>
      </c>
      <c r="Z386" s="1690">
        <f>'4.2 OPEX Projections '!Z464-Z387</f>
        <v>920706.05389316112</v>
      </c>
      <c r="AA386" s="1690">
        <f>'4.2 OPEX Projections '!AA464-AA387</f>
        <v>926333.78772638412</v>
      </c>
      <c r="AB386" s="1690">
        <f>'4.2 OPEX Projections '!AB464-AB387</f>
        <v>932099.13702453277</v>
      </c>
      <c r="AC386" s="1690">
        <f>'4.2 OPEX Projections '!AC464-AC387</f>
        <v>938004.68900086801</v>
      </c>
      <c r="AD386" s="1690">
        <f>'4.2 OPEX Projections '!AD464-AD387</f>
        <v>944053.08261291578</v>
      </c>
      <c r="AE386" s="1690">
        <f>'4.2 OPEX Projections '!AE464-AE387</f>
        <v>950246.83579765586</v>
      </c>
      <c r="AF386" s="1690">
        <f>'4.2 OPEX Projections '!AF464-AF387</f>
        <v>956588.54408891755</v>
      </c>
      <c r="AG386" s="1690">
        <f>'4.2 OPEX Projections '!AG464-AG387</f>
        <v>963080.98420742259</v>
      </c>
      <c r="AH386" s="1690">
        <f>'4.2 OPEX Projections '!AH464-AH387</f>
        <v>969727.18644536333</v>
      </c>
      <c r="AI386" s="1690">
        <f>'4.2 OPEX Projections '!AI464-AI387</f>
        <v>976529.56678811018</v>
      </c>
      <c r="AJ386" s="1690">
        <f>'4.2 OPEX Projections '!AJ464-AJ387</f>
        <v>983491.27093015204</v>
      </c>
      <c r="AK386" s="1690">
        <f>'4.2 OPEX Projections '!AK464-AK387</f>
        <v>989860.09085092461</v>
      </c>
      <c r="AL386" s="618"/>
    </row>
    <row r="387" spans="1:38" s="236" customFormat="1" ht="14.5" customHeight="1" outlineLevel="4" x14ac:dyDescent="0.3">
      <c r="A387" s="633"/>
      <c r="B387" s="1730" t="s">
        <v>1583</v>
      </c>
      <c r="C387" s="1731" t="s">
        <v>124</v>
      </c>
      <c r="D387" s="623"/>
      <c r="E387" s="623"/>
      <c r="F387" s="1699">
        <f>F635</f>
        <v>250000</v>
      </c>
      <c r="G387" s="1699">
        <f t="shared" ref="G387:L387" si="690">G635</f>
        <v>250000</v>
      </c>
      <c r="H387" s="1699">
        <f t="shared" si="690"/>
        <v>250000</v>
      </c>
      <c r="I387" s="1699">
        <f t="shared" si="690"/>
        <v>250000</v>
      </c>
      <c r="J387" s="1699">
        <f t="shared" si="690"/>
        <v>250000</v>
      </c>
      <c r="K387" s="1699">
        <f t="shared" si="690"/>
        <v>250000</v>
      </c>
      <c r="L387" s="1699">
        <f t="shared" si="690"/>
        <v>250000</v>
      </c>
      <c r="M387" s="1690">
        <f>'4.2 OPEX Projections '!M462</f>
        <v>50000</v>
      </c>
      <c r="N387" s="1690">
        <f>'4.2 OPEX Projections '!N462</f>
        <v>50000</v>
      </c>
      <c r="O387" s="1690">
        <f>'4.2 OPEX Projections '!O462</f>
        <v>50000</v>
      </c>
      <c r="P387" s="1690">
        <f>'4.2 OPEX Projections '!P462</f>
        <v>50000</v>
      </c>
      <c r="Q387" s="1690">
        <f>'4.2 OPEX Projections '!Q462</f>
        <v>50000</v>
      </c>
      <c r="R387" s="1690">
        <f>'4.2 OPEX Projections '!R462</f>
        <v>50000</v>
      </c>
      <c r="S387" s="1690">
        <f>'4.2 OPEX Projections '!S462</f>
        <v>50000</v>
      </c>
      <c r="T387" s="1690">
        <f>'4.2 OPEX Projections '!T462</f>
        <v>50000</v>
      </c>
      <c r="U387" s="1690">
        <f>'4.2 OPEX Projections '!U462</f>
        <v>50000</v>
      </c>
      <c r="V387" s="1690">
        <f>'4.2 OPEX Projections '!V462</f>
        <v>50000</v>
      </c>
      <c r="W387" s="1690">
        <f>'4.2 OPEX Projections '!W462</f>
        <v>50000</v>
      </c>
      <c r="X387" s="1690">
        <f>'4.2 OPEX Projections '!X462</f>
        <v>50000</v>
      </c>
      <c r="Y387" s="1690">
        <f>'4.2 OPEX Projections '!Y462</f>
        <v>50000</v>
      </c>
      <c r="Z387" s="1690">
        <f>'4.2 OPEX Projections '!Z462</f>
        <v>50000</v>
      </c>
      <c r="AA387" s="1690">
        <f>'4.2 OPEX Projections '!AA462</f>
        <v>50000</v>
      </c>
      <c r="AB387" s="1690">
        <f>'4.2 OPEX Projections '!AB462</f>
        <v>50000</v>
      </c>
      <c r="AC387" s="1690">
        <f>'4.2 OPEX Projections '!AC462</f>
        <v>50000</v>
      </c>
      <c r="AD387" s="1690">
        <f>'4.2 OPEX Projections '!AD462</f>
        <v>50000</v>
      </c>
      <c r="AE387" s="1690">
        <f>'4.2 OPEX Projections '!AE462</f>
        <v>50000</v>
      </c>
      <c r="AF387" s="1690">
        <f>'4.2 OPEX Projections '!AF462</f>
        <v>50000</v>
      </c>
      <c r="AG387" s="1690">
        <f>'4.2 OPEX Projections '!AG462</f>
        <v>50000</v>
      </c>
      <c r="AH387" s="1690">
        <f>'4.2 OPEX Projections '!AH462</f>
        <v>50000</v>
      </c>
      <c r="AI387" s="1690">
        <f>'4.2 OPEX Projections '!AI462</f>
        <v>50000</v>
      </c>
      <c r="AJ387" s="1690">
        <f>'4.2 OPEX Projections '!AJ462</f>
        <v>50000</v>
      </c>
      <c r="AK387" s="1690">
        <f>'4.2 OPEX Projections '!AK462</f>
        <v>50000</v>
      </c>
      <c r="AL387" s="618"/>
    </row>
    <row r="388" spans="1:38" s="236" customFormat="1" ht="14.5" customHeight="1" outlineLevel="4" x14ac:dyDescent="0.3">
      <c r="A388" s="633"/>
      <c r="B388" s="1730" t="s">
        <v>1462</v>
      </c>
      <c r="C388" s="1731" t="s">
        <v>124</v>
      </c>
      <c r="D388" s="623"/>
      <c r="E388" s="623"/>
      <c r="F388" s="1699">
        <f>F636</f>
        <v>70000</v>
      </c>
      <c r="G388" s="1699">
        <f t="shared" ref="G388:L388" si="691">G636</f>
        <v>70102.189781021894</v>
      </c>
      <c r="H388" s="1699">
        <f t="shared" si="691"/>
        <v>67882.175553315159</v>
      </c>
      <c r="I388" s="1699">
        <f t="shared" si="691"/>
        <v>65891.416794785357</v>
      </c>
      <c r="J388" s="1699">
        <f t="shared" si="691"/>
        <v>65340.297636112547</v>
      </c>
      <c r="K388" s="1699">
        <f t="shared" si="691"/>
        <v>65401.63408000143</v>
      </c>
      <c r="L388" s="1699">
        <f t="shared" si="691"/>
        <v>64915.454564583953</v>
      </c>
      <c r="M388" s="1690">
        <f>'4.1 INPUT OPEX'!$E$600*(M386+M387)</f>
        <v>48458.5</v>
      </c>
      <c r="N388" s="1690">
        <f>'4.1 INPUT OPEX'!$E$600*(N386+N387)</f>
        <v>48019.845955556397</v>
      </c>
      <c r="O388" s="1690">
        <f>'4.1 INPUT OPEX'!$E$600*(O386+O387)</f>
        <v>46985.761352868627</v>
      </c>
      <c r="P388" s="1690">
        <f>'4.1 INPUT OPEX'!$E$600*(P386+P387)</f>
        <v>46937.063572269988</v>
      </c>
      <c r="Q388" s="1690">
        <f>'4.1 INPUT OPEX'!$E$600*(Q386+Q387)</f>
        <v>46761.980566736602</v>
      </c>
      <c r="R388" s="1690">
        <f>'4.1 INPUT OPEX'!$E$600*(R386+R387)</f>
        <v>46761.567010875144</v>
      </c>
      <c r="S388" s="1690">
        <f>'4.1 INPUT OPEX'!$E$600*(S386+S387)</f>
        <v>46670.89007425413</v>
      </c>
      <c r="T388" s="1690">
        <f>'4.1 INPUT OPEX'!$E$600*(T386+T387)</f>
        <v>47001.726215740819</v>
      </c>
      <c r="U388" s="1690">
        <f>'4.1 INPUT OPEX'!$E$600*(U386+U387)</f>
        <v>47244.336230690664</v>
      </c>
      <c r="V388" s="1690">
        <f>'4.1 INPUT OPEX'!$E$600*(V386+V387)</f>
        <v>47493.129838152658</v>
      </c>
      <c r="W388" s="1690">
        <f>'4.1 INPUT OPEX'!$E$600*(W386+W387)</f>
        <v>47748.220715654985</v>
      </c>
      <c r="X388" s="1690">
        <f>'4.1 INPUT OPEX'!$E$600*(X386+X387)</f>
        <v>48009.726029135745</v>
      </c>
      <c r="Y388" s="1690">
        <f>'4.1 INPUT OPEX'!$E$600*(Y386+Y387)</f>
        <v>48260.518284759572</v>
      </c>
      <c r="Z388" s="1690">
        <f>'4.1 INPUT OPEX'!$E$600*(Z386+Z387)</f>
        <v>48535.302694658058</v>
      </c>
      <c r="AA388" s="1690">
        <f>'4.1 INPUT OPEX'!$E$600*(AA386+AA387)</f>
        <v>48816.689386319209</v>
      </c>
      <c r="AB388" s="1690">
        <f>'4.1 INPUT OPEX'!$E$600*(AB386+AB387)</f>
        <v>49104.956851226641</v>
      </c>
      <c r="AC388" s="1690">
        <f>'4.1 INPUT OPEX'!$E$600*(AC386+AC387)</f>
        <v>49400.234450043405</v>
      </c>
      <c r="AD388" s="1690">
        <f>'4.1 INPUT OPEX'!$E$600*(AD386+AD387)</f>
        <v>49702.654130645795</v>
      </c>
      <c r="AE388" s="1690">
        <f>'4.1 INPUT OPEX'!$E$600*(AE386+AE387)</f>
        <v>50012.341789882797</v>
      </c>
      <c r="AF388" s="1690">
        <f>'4.1 INPUT OPEX'!$E$600*(AF386+AF387)</f>
        <v>50329.427204445878</v>
      </c>
      <c r="AG388" s="1690">
        <f>'4.1 INPUT OPEX'!$E$600*(AG386+AG387)</f>
        <v>50654.049210371129</v>
      </c>
      <c r="AH388" s="1690">
        <f>'4.1 INPUT OPEX'!$E$600*(AH386+AH387)</f>
        <v>50986.359322268167</v>
      </c>
      <c r="AI388" s="1690">
        <f>'4.1 INPUT OPEX'!$E$600*(AI386+AI387)</f>
        <v>51326.478339405512</v>
      </c>
      <c r="AJ388" s="1690">
        <f>'4.1 INPUT OPEX'!$E$600*(AJ386+AJ387)</f>
        <v>51674.563546507605</v>
      </c>
      <c r="AK388" s="1690">
        <f>'4.1 INPUT OPEX'!$E$600*(AK386+AK387)</f>
        <v>51993.00454254623</v>
      </c>
      <c r="AL388" s="618"/>
    </row>
    <row r="389" spans="1:38" s="865" customFormat="1" ht="14.5" customHeight="1" outlineLevel="4" x14ac:dyDescent="0.3">
      <c r="A389" s="864"/>
      <c r="B389" s="1734" t="s">
        <v>1608</v>
      </c>
      <c r="C389" s="1737" t="s">
        <v>124</v>
      </c>
      <c r="D389" s="1760"/>
      <c r="E389" s="1789"/>
      <c r="F389" s="1743">
        <f>SUM(F386:F388)</f>
        <v>1440000</v>
      </c>
      <c r="G389" s="1743">
        <f t="shared" ref="G389:L389" si="692">SUM(G386:G388)</f>
        <v>1442102.1897810218</v>
      </c>
      <c r="H389" s="1743">
        <f t="shared" si="692"/>
        <v>1396433.3256681976</v>
      </c>
      <c r="I389" s="1743">
        <f t="shared" si="692"/>
        <v>1355480.5740641558</v>
      </c>
      <c r="J389" s="1743">
        <f t="shared" si="692"/>
        <v>1344143.2656571725</v>
      </c>
      <c r="K389" s="1743">
        <f t="shared" si="692"/>
        <v>1345405.0439314579</v>
      </c>
      <c r="L389" s="1743">
        <f t="shared" si="692"/>
        <v>1335403.6367571556</v>
      </c>
      <c r="M389" s="1691">
        <f t="shared" ref="M389:AJ389" si="693">SUM(M386:M388)</f>
        <v>1017628.5</v>
      </c>
      <c r="N389" s="1691">
        <f t="shared" si="693"/>
        <v>1008416.7650666842</v>
      </c>
      <c r="O389" s="1691">
        <f t="shared" si="693"/>
        <v>986700.98841024109</v>
      </c>
      <c r="P389" s="1691">
        <f t="shared" si="693"/>
        <v>985678.33501766971</v>
      </c>
      <c r="Q389" s="1691">
        <f t="shared" si="693"/>
        <v>982001.59190146858</v>
      </c>
      <c r="R389" s="1691">
        <f t="shared" si="693"/>
        <v>981992.90722837788</v>
      </c>
      <c r="S389" s="1691">
        <f>SUM(S386:S388)</f>
        <v>980088.69155933661</v>
      </c>
      <c r="T389" s="1691">
        <f t="shared" si="693"/>
        <v>987036.25053055712</v>
      </c>
      <c r="U389" s="1691">
        <f t="shared" si="693"/>
        <v>992131.06084450393</v>
      </c>
      <c r="V389" s="1691">
        <f t="shared" si="693"/>
        <v>997355.72660120577</v>
      </c>
      <c r="W389" s="1691">
        <f t="shared" si="693"/>
        <v>1002712.6350287547</v>
      </c>
      <c r="X389" s="1691">
        <f t="shared" si="693"/>
        <v>1008204.2466118506</v>
      </c>
      <c r="Y389" s="1691">
        <f t="shared" si="693"/>
        <v>1013470.8839799509</v>
      </c>
      <c r="Z389" s="1691">
        <f t="shared" si="693"/>
        <v>1019241.3565878192</v>
      </c>
      <c r="AA389" s="1691">
        <f t="shared" si="693"/>
        <v>1025150.4771127034</v>
      </c>
      <c r="AB389" s="1691">
        <f t="shared" si="693"/>
        <v>1031204.0938757594</v>
      </c>
      <c r="AC389" s="1691">
        <f t="shared" si="693"/>
        <v>1037404.9234509114</v>
      </c>
      <c r="AD389" s="1691">
        <f t="shared" si="693"/>
        <v>1043755.7367435616</v>
      </c>
      <c r="AE389" s="1691">
        <f t="shared" si="693"/>
        <v>1050259.1775875387</v>
      </c>
      <c r="AF389" s="1691">
        <f t="shared" si="693"/>
        <v>1056917.9712933635</v>
      </c>
      <c r="AG389" s="1691">
        <f t="shared" si="693"/>
        <v>1063735.0334177937</v>
      </c>
      <c r="AH389" s="1691">
        <f t="shared" si="693"/>
        <v>1070713.5457676314</v>
      </c>
      <c r="AI389" s="1691">
        <f t="shared" si="693"/>
        <v>1077856.0451275157</v>
      </c>
      <c r="AJ389" s="1691">
        <f t="shared" si="693"/>
        <v>1085165.8344766595</v>
      </c>
      <c r="AK389" s="1691">
        <f t="shared" ref="AK389" si="694">SUM(AK386:AK388)</f>
        <v>1091853.095393471</v>
      </c>
      <c r="AL389" s="1790"/>
    </row>
    <row r="390" spans="1:38" s="236" customFormat="1" ht="14.5" customHeight="1" outlineLevel="4" x14ac:dyDescent="0.3">
      <c r="A390" s="616"/>
      <c r="B390" s="2611" t="s">
        <v>1605</v>
      </c>
      <c r="C390" s="2612" t="s">
        <v>752</v>
      </c>
      <c r="F390" s="2613">
        <f>IFERROR(F389/F385,0)</f>
        <v>10.253426210975379</v>
      </c>
      <c r="G390" s="2613">
        <f t="shared" ref="G390:AK390" si="695">IFERROR(G389/G385,0)</f>
        <v>10.26839471639286</v>
      </c>
      <c r="H390" s="2613">
        <f t="shared" si="695"/>
        <v>10.938359313556148</v>
      </c>
      <c r="I390" s="2613">
        <f t="shared" si="695"/>
        <v>11.671523314622814</v>
      </c>
      <c r="J390" s="2613">
        <f t="shared" si="695"/>
        <v>11.946887485658628</v>
      </c>
      <c r="K390" s="2613">
        <f t="shared" si="695"/>
        <v>11.98696315921848</v>
      </c>
      <c r="L390" s="2613">
        <f t="shared" si="695"/>
        <v>12.25746648813162</v>
      </c>
      <c r="M390" s="2613">
        <f t="shared" si="695"/>
        <v>42.052114262537259</v>
      </c>
      <c r="N390" s="2613">
        <f t="shared" si="695"/>
        <v>44.76721135810115</v>
      </c>
      <c r="O390" s="2613">
        <f t="shared" si="695"/>
        <v>50.878434623752938</v>
      </c>
      <c r="P390" s="2613">
        <f t="shared" si="695"/>
        <v>52.871445111489734</v>
      </c>
      <c r="Q390" s="2613">
        <f t="shared" si="695"/>
        <v>55.881954186637401</v>
      </c>
      <c r="R390" s="2613">
        <f t="shared" si="695"/>
        <v>58.057303449262264</v>
      </c>
      <c r="S390" s="2613">
        <f t="shared" si="695"/>
        <v>61.167139245140262</v>
      </c>
      <c r="T390" s="2613">
        <f t="shared" si="695"/>
        <v>61.143626736199394</v>
      </c>
      <c r="U390" s="2613">
        <f t="shared" si="695"/>
        <v>61.874277780912301</v>
      </c>
      <c r="V390" s="2613">
        <f t="shared" si="695"/>
        <v>62.618812402522259</v>
      </c>
      <c r="W390" s="2613">
        <f t="shared" si="695"/>
        <v>63.377524330301171</v>
      </c>
      <c r="X390" s="2613">
        <f t="shared" si="695"/>
        <v>64.150702896556638</v>
      </c>
      <c r="Y390" s="2613">
        <f t="shared" si="695"/>
        <v>65.090175818803004</v>
      </c>
      <c r="Z390" s="2613">
        <f t="shared" si="695"/>
        <v>65.895556989499525</v>
      </c>
      <c r="AA390" s="2613">
        <f t="shared" si="695"/>
        <v>66.717976900652474</v>
      </c>
      <c r="AB390" s="2613">
        <f t="shared" si="695"/>
        <v>67.556426887300148</v>
      </c>
      <c r="AC390" s="2613">
        <f t="shared" si="695"/>
        <v>68.411240325317522</v>
      </c>
      <c r="AD390" s="2613">
        <f t="shared" si="695"/>
        <v>69.282756564635264</v>
      </c>
      <c r="AE390" s="2613">
        <f t="shared" si="695"/>
        <v>70.17140778477993</v>
      </c>
      <c r="AF390" s="2613">
        <f t="shared" si="695"/>
        <v>71.077627518824784</v>
      </c>
      <c r="AG390" s="2613">
        <f t="shared" si="695"/>
        <v>72.001796417451345</v>
      </c>
      <c r="AH390" s="2613">
        <f t="shared" si="695"/>
        <v>72.944197682283331</v>
      </c>
      <c r="AI390" s="2613">
        <f t="shared" si="695"/>
        <v>73.905478351832826</v>
      </c>
      <c r="AJ390" s="2613">
        <f t="shared" si="695"/>
        <v>74.885942359920207</v>
      </c>
      <c r="AK390" s="2613">
        <f t="shared" si="695"/>
        <v>76.317286483907822</v>
      </c>
      <c r="AL390" s="618"/>
    </row>
    <row r="391" spans="1:38" s="1767" customFormat="1" ht="14.5" customHeight="1" outlineLevel="4" x14ac:dyDescent="0.3">
      <c r="A391" s="1765"/>
      <c r="B391" s="1736" t="s">
        <v>1642</v>
      </c>
      <c r="C391" s="1766" t="s">
        <v>752</v>
      </c>
      <c r="F391" s="1756">
        <f>IFERROR(F387/F385,0)</f>
        <v>1.7801087171832255</v>
      </c>
      <c r="G391" s="1756">
        <f t="shared" ref="G391:L391" si="696">IFERROR(G387/G385,0)</f>
        <v>1.7801087171832255</v>
      </c>
      <c r="H391" s="1756">
        <f t="shared" si="696"/>
        <v>1.9582673788456941</v>
      </c>
      <c r="I391" s="1756">
        <f t="shared" si="696"/>
        <v>2.1526541099050807</v>
      </c>
      <c r="J391" s="1756">
        <f t="shared" si="696"/>
        <v>2.2220264370066256</v>
      </c>
      <c r="K391" s="1756">
        <f t="shared" si="696"/>
        <v>2.2273892931512527</v>
      </c>
      <c r="L391" s="1756">
        <f t="shared" si="696"/>
        <v>2.2947119040908848</v>
      </c>
      <c r="M391" s="1757">
        <f t="shared" ref="M391:AJ391" si="697">IFERROR(M387/M385,0)</f>
        <v>2.0661820233286141</v>
      </c>
      <c r="N391" s="1757">
        <f t="shared" si="697"/>
        <v>2.2196780591574554</v>
      </c>
      <c r="O391" s="1757">
        <f t="shared" si="697"/>
        <v>2.5782093674461382</v>
      </c>
      <c r="P391" s="1757">
        <f>IFERROR(P387/P385,0)</f>
        <v>2.6819827134854264</v>
      </c>
      <c r="Q391" s="1757">
        <f t="shared" si="697"/>
        <v>2.8453087371494021</v>
      </c>
      <c r="R391" s="1757">
        <f t="shared" si="697"/>
        <v>2.9560958649449862</v>
      </c>
      <c r="S391" s="1757">
        <f t="shared" si="697"/>
        <v>3.1204900011560368</v>
      </c>
      <c r="T391" s="1757">
        <f t="shared" si="697"/>
        <v>3.0973344040471229</v>
      </c>
      <c r="U391" s="1757">
        <f t="shared" si="697"/>
        <v>3.1182512181528108</v>
      </c>
      <c r="V391" s="1757">
        <f t="shared" si="697"/>
        <v>3.1392416332693545</v>
      </c>
      <c r="W391" s="1757">
        <f t="shared" si="697"/>
        <v>3.160303466629983</v>
      </c>
      <c r="X391" s="1757">
        <f t="shared" si="697"/>
        <v>3.1814338767238932</v>
      </c>
      <c r="Y391" s="1757">
        <f t="shared" si="697"/>
        <v>3.211250409246619</v>
      </c>
      <c r="Z391" s="1757">
        <f t="shared" si="697"/>
        <v>3.2325786509538026</v>
      </c>
      <c r="AA391" s="1757">
        <f t="shared" si="697"/>
        <v>3.2540577403115041</v>
      </c>
      <c r="AB391" s="1757">
        <f t="shared" si="697"/>
        <v>3.2756089356371105</v>
      </c>
      <c r="AC391" s="1757">
        <f t="shared" si="697"/>
        <v>3.297229402852099</v>
      </c>
      <c r="AD391" s="1757">
        <f t="shared" si="697"/>
        <v>3.3189162045131457</v>
      </c>
      <c r="AE391" s="1757">
        <f t="shared" si="697"/>
        <v>3.3406710116051888</v>
      </c>
      <c r="AF391" s="1757">
        <f t="shared" si="697"/>
        <v>3.3624949830234327</v>
      </c>
      <c r="AG391" s="1757">
        <f t="shared" si="697"/>
        <v>3.384385874088808</v>
      </c>
      <c r="AH391" s="1757">
        <f t="shared" si="697"/>
        <v>3.4063358015138925</v>
      </c>
      <c r="AI391" s="1757">
        <f t="shared" si="697"/>
        <v>3.42835570139097</v>
      </c>
      <c r="AJ391" s="1757">
        <f t="shared" si="697"/>
        <v>3.4504377110266873</v>
      </c>
      <c r="AK391" s="1757">
        <f t="shared" ref="AK391" si="698">IFERROR(AK387/AK385,0)</f>
        <v>3.4948514047306594</v>
      </c>
      <c r="AL391" s="1768"/>
    </row>
    <row r="392" spans="1:38" ht="14.5" customHeight="1" outlineLevel="1" x14ac:dyDescent="0.3">
      <c r="A392" s="294"/>
      <c r="B392" s="1747"/>
      <c r="C392" s="189"/>
      <c r="D392" s="189"/>
      <c r="E392" s="189"/>
      <c r="F392" s="457"/>
      <c r="G392" s="457"/>
      <c r="H392" s="457"/>
      <c r="I392" s="457"/>
      <c r="J392" s="457"/>
      <c r="K392" s="457"/>
      <c r="L392" s="457"/>
      <c r="M392" s="457"/>
      <c r="N392" s="457"/>
      <c r="O392" s="457"/>
      <c r="P392" s="457"/>
      <c r="Q392" s="457"/>
      <c r="R392" s="457"/>
      <c r="S392" s="457"/>
      <c r="T392" s="457"/>
      <c r="U392" s="457"/>
      <c r="V392" s="457"/>
      <c r="W392" s="457"/>
      <c r="X392" s="457"/>
      <c r="Y392" s="457"/>
      <c r="Z392" s="457"/>
      <c r="AA392" s="457"/>
      <c r="AB392" s="457"/>
      <c r="AC392" s="457"/>
      <c r="AD392" s="457"/>
      <c r="AE392" s="457"/>
      <c r="AF392" s="457"/>
      <c r="AG392" s="457"/>
      <c r="AH392" s="457"/>
      <c r="AI392" s="457"/>
      <c r="AJ392" s="457"/>
      <c r="AK392" s="457"/>
      <c r="AL392" s="295"/>
    </row>
    <row r="393" spans="1:38" s="192" customFormat="1" ht="16" customHeight="1" outlineLevel="1" x14ac:dyDescent="0.3">
      <c r="A393" s="427"/>
      <c r="B393" s="1712" t="s">
        <v>2005</v>
      </c>
      <c r="C393" s="1713"/>
      <c r="D393" s="1714"/>
      <c r="E393" s="1714"/>
      <c r="F393" s="1715"/>
      <c r="G393" s="1715"/>
      <c r="H393" s="1715"/>
      <c r="I393" s="1715"/>
      <c r="J393" s="1715"/>
      <c r="K393" s="1715"/>
      <c r="L393" s="1715"/>
      <c r="M393" s="1715"/>
      <c r="N393" s="1715"/>
      <c r="O393" s="1715"/>
      <c r="P393" s="1715"/>
      <c r="Q393" s="1715"/>
      <c r="R393" s="1715"/>
      <c r="S393" s="1715"/>
      <c r="T393" s="1715"/>
      <c r="U393" s="1715"/>
      <c r="V393" s="1715"/>
      <c r="W393" s="1715"/>
      <c r="X393" s="1715"/>
      <c r="Y393" s="1715"/>
      <c r="Z393" s="1715"/>
      <c r="AA393" s="1715"/>
      <c r="AB393" s="1715"/>
      <c r="AC393" s="1715"/>
      <c r="AD393" s="1715"/>
      <c r="AE393" s="1715"/>
      <c r="AF393" s="1715"/>
      <c r="AG393" s="1715"/>
      <c r="AH393" s="1715"/>
      <c r="AI393" s="1715"/>
      <c r="AJ393" s="1715"/>
      <c r="AK393" s="1716"/>
      <c r="AL393" s="428"/>
    </row>
    <row r="394" spans="1:38" ht="14.5" customHeight="1" outlineLevel="2" x14ac:dyDescent="0.3">
      <c r="A394" s="496"/>
      <c r="M394" s="1654"/>
      <c r="N394" s="1654"/>
      <c r="O394" s="1654"/>
      <c r="P394" s="1654"/>
      <c r="Q394" s="1654"/>
      <c r="R394" s="1654"/>
      <c r="S394" s="1654"/>
      <c r="AL394" s="295"/>
    </row>
    <row r="395" spans="1:38" s="188" customFormat="1" ht="14.5" customHeight="1" outlineLevel="2" x14ac:dyDescent="0.3">
      <c r="A395" s="294"/>
      <c r="B395" s="1717" t="s">
        <v>1108</v>
      </c>
      <c r="C395" s="1718"/>
      <c r="D395" s="1718"/>
      <c r="E395" s="1718"/>
      <c r="F395" s="1719"/>
      <c r="G395" s="1719"/>
      <c r="H395" s="1719"/>
      <c r="I395" s="1719"/>
      <c r="J395" s="1719"/>
      <c r="K395" s="1719"/>
      <c r="L395" s="1719"/>
      <c r="M395" s="1719"/>
      <c r="N395" s="1720"/>
      <c r="O395" s="1721"/>
      <c r="P395" s="1722"/>
      <c r="Q395" s="1723"/>
      <c r="R395" s="1720"/>
      <c r="S395" s="1720"/>
      <c r="T395" s="1720"/>
      <c r="U395" s="1720"/>
      <c r="V395" s="1720"/>
      <c r="W395" s="1720"/>
      <c r="X395" s="1720"/>
      <c r="Y395" s="1720"/>
      <c r="Z395" s="1720"/>
      <c r="AA395" s="1720"/>
      <c r="AB395" s="1720"/>
      <c r="AC395" s="1720"/>
      <c r="AD395" s="1720"/>
      <c r="AE395" s="1720"/>
      <c r="AF395" s="1720"/>
      <c r="AG395" s="1720"/>
      <c r="AH395" s="1720"/>
      <c r="AI395" s="1720"/>
      <c r="AJ395" s="1720"/>
      <c r="AK395" s="1724"/>
      <c r="AL395" s="429"/>
    </row>
    <row r="396" spans="1:38" s="236" customFormat="1" ht="14.5" customHeight="1" outlineLevel="4" x14ac:dyDescent="0.3">
      <c r="A396" s="633"/>
      <c r="B396" s="1694" t="s">
        <v>825</v>
      </c>
      <c r="C396" s="1740" t="s">
        <v>387</v>
      </c>
      <c r="D396" s="623"/>
      <c r="E396" s="628"/>
      <c r="F396" s="1699">
        <f t="shared" ref="F396:AJ396" si="699">F15</f>
        <v>5198.2476930320154</v>
      </c>
      <c r="G396" s="1699">
        <f t="shared" si="699"/>
        <v>5198.2476930320154</v>
      </c>
      <c r="H396" s="1699">
        <f t="shared" si="699"/>
        <v>10318.552391250001</v>
      </c>
      <c r="I396" s="1699">
        <f t="shared" si="699"/>
        <v>15554.298749999998</v>
      </c>
      <c r="J396" s="1699">
        <f t="shared" si="699"/>
        <v>17489.8870068</v>
      </c>
      <c r="K396" s="1699">
        <f t="shared" si="699"/>
        <v>17439.109788000002</v>
      </c>
      <c r="L396" s="1699">
        <f t="shared" si="699"/>
        <v>19863.001077500001</v>
      </c>
      <c r="M396" s="1690">
        <f t="shared" si="699"/>
        <v>28609.287</v>
      </c>
      <c r="N396" s="1690">
        <f t="shared" si="699"/>
        <v>29163.773160000001</v>
      </c>
      <c r="O396" s="1690">
        <f t="shared" si="699"/>
        <v>30990.753866400002</v>
      </c>
      <c r="P396" s="1690">
        <f t="shared" si="699"/>
        <v>31480.816722600001</v>
      </c>
      <c r="Q396" s="1690">
        <f t="shared" si="699"/>
        <v>34199.471924640005</v>
      </c>
      <c r="R396" s="1690">
        <f t="shared" si="699"/>
        <v>34853.609696159998</v>
      </c>
      <c r="S396" s="1690">
        <f t="shared" si="699"/>
        <v>35496.583017599994</v>
      </c>
      <c r="T396" s="1690">
        <f t="shared" si="699"/>
        <v>35239.873874399993</v>
      </c>
      <c r="U396" s="1690">
        <f t="shared" si="699"/>
        <v>34976.800248</v>
      </c>
      <c r="V396" s="1690">
        <f t="shared" si="699"/>
        <v>34716.3278202</v>
      </c>
      <c r="W396" s="1690">
        <f t="shared" si="699"/>
        <v>34458.445647599998</v>
      </c>
      <c r="X396" s="1690">
        <f t="shared" si="699"/>
        <v>34203.1537302</v>
      </c>
      <c r="Y396" s="1690">
        <f t="shared" si="699"/>
        <v>33950.3583354</v>
      </c>
      <c r="Z396" s="1690">
        <f t="shared" si="699"/>
        <v>33700.007125199998</v>
      </c>
      <c r="AA396" s="1690">
        <f t="shared" si="699"/>
        <v>33451.201789199993</v>
      </c>
      <c r="AB396" s="1690">
        <f t="shared" si="699"/>
        <v>33204.840637799993</v>
      </c>
      <c r="AC396" s="1690">
        <f t="shared" si="699"/>
        <v>32960.923670999997</v>
      </c>
      <c r="AD396" s="1690">
        <f t="shared" si="699"/>
        <v>32719.450888800002</v>
      </c>
      <c r="AE396" s="1690">
        <f t="shared" si="699"/>
        <v>32480.369953199996</v>
      </c>
      <c r="AF396" s="1690">
        <f t="shared" si="699"/>
        <v>32243.639469599999</v>
      </c>
      <c r="AG396" s="1690">
        <f t="shared" si="699"/>
        <v>32009.248494599997</v>
      </c>
      <c r="AH396" s="1690">
        <f t="shared" si="699"/>
        <v>31777.249366199998</v>
      </c>
      <c r="AI396" s="1690">
        <f t="shared" si="699"/>
        <v>31547.496013799999</v>
      </c>
      <c r="AJ396" s="1690">
        <f t="shared" si="699"/>
        <v>31320.040775399997</v>
      </c>
      <c r="AK396" s="1690">
        <f t="shared" ref="AK396" si="700">AK15</f>
        <v>30871.261457400004</v>
      </c>
      <c r="AL396" s="618"/>
    </row>
    <row r="397" spans="1:38" s="236" customFormat="1" ht="14.5" customHeight="1" outlineLevel="4" x14ac:dyDescent="0.3">
      <c r="A397" s="633"/>
      <c r="B397" s="1694" t="s">
        <v>1728</v>
      </c>
      <c r="C397" s="1740" t="s">
        <v>387</v>
      </c>
      <c r="D397" s="623"/>
      <c r="E397" s="628"/>
      <c r="F397" s="1699">
        <f>SUM('2.3 DA Interface'!F196:F198)</f>
        <v>5198.2476930320154</v>
      </c>
      <c r="G397" s="1699">
        <f>SUM('2.3 DA Interface'!G196:G198)</f>
        <v>5198.2476930320154</v>
      </c>
      <c r="H397" s="1699">
        <f>SUM('2.3 DA Interface'!H196:H198)</f>
        <v>10318.552391250001</v>
      </c>
      <c r="I397" s="1699">
        <f>SUM('2.3 DA Interface'!I196:I198)</f>
        <v>15554.298749999998</v>
      </c>
      <c r="J397" s="1699">
        <f>SUM('2.3 DA Interface'!J196:J198)</f>
        <v>17489.8870068</v>
      </c>
      <c r="K397" s="1699">
        <f>SUM('2.3 DA Interface'!K196:K198)</f>
        <v>17439.109788000002</v>
      </c>
      <c r="L397" s="1699">
        <f>SUM('2.3 DA Interface'!L196:L198)</f>
        <v>19863.001077500001</v>
      </c>
      <c r="M397" s="1690">
        <f>SUM('2.3 DA Interface'!M196:M198)</f>
        <v>20026.500899999999</v>
      </c>
      <c r="N397" s="1690">
        <f>SUM('2.3 DA Interface'!N196:N198)</f>
        <v>20414.641211999999</v>
      </c>
      <c r="O397" s="1690">
        <f>SUM('2.3 DA Interface'!O196:O198)</f>
        <v>21693.527706479999</v>
      </c>
      <c r="P397" s="1690">
        <f>SUM('2.3 DA Interface'!P196:P198)</f>
        <v>22036.571705819999</v>
      </c>
      <c r="Q397" s="1690">
        <f>SUM('2.3 DA Interface'!Q196:Q198)</f>
        <v>23939.630347247999</v>
      </c>
      <c r="R397" s="1690">
        <f>SUM('2.3 DA Interface'!R196:R198)</f>
        <v>24397.526787311996</v>
      </c>
      <c r="S397" s="1690">
        <f>SUM('2.3 DA Interface'!S196:S198)</f>
        <v>24847.608112319995</v>
      </c>
      <c r="T397" s="1690">
        <f>SUM('2.3 DA Interface'!T196:T198)</f>
        <v>24667.911712079993</v>
      </c>
      <c r="U397" s="1690">
        <f>SUM('2.3 DA Interface'!U196:U198)</f>
        <v>24483.760173599996</v>
      </c>
      <c r="V397" s="1690">
        <f>SUM('2.3 DA Interface'!V196:V198)</f>
        <v>24301.429474139997</v>
      </c>
      <c r="W397" s="1690">
        <f>SUM('2.3 DA Interface'!W196:W198)</f>
        <v>24120.911953319996</v>
      </c>
      <c r="X397" s="1690">
        <f>SUM('2.3 DA Interface'!X196:X198)</f>
        <v>23942.207611139998</v>
      </c>
      <c r="Y397" s="1690">
        <f>SUM('2.3 DA Interface'!Y196:Y198)</f>
        <v>23765.250834779996</v>
      </c>
      <c r="Z397" s="1690">
        <f>SUM('2.3 DA Interface'!Z196:Z198)</f>
        <v>23590.004987639997</v>
      </c>
      <c r="AA397" s="1690">
        <f>SUM('2.3 DA Interface'!AA196:AA198)</f>
        <v>23415.841252439997</v>
      </c>
      <c r="AB397" s="1690">
        <f>SUM('2.3 DA Interface'!AB196:AB198)</f>
        <v>23243.388446459998</v>
      </c>
      <c r="AC397" s="1690">
        <f>SUM('2.3 DA Interface'!AC196:AC198)</f>
        <v>23072.646569699995</v>
      </c>
      <c r="AD397" s="1690">
        <f>SUM('2.3 DA Interface'!AD196:AD198)</f>
        <v>22903.615622159999</v>
      </c>
      <c r="AE397" s="1690">
        <f>SUM('2.3 DA Interface'!AE196:AE198)</f>
        <v>22736.258967239995</v>
      </c>
      <c r="AF397" s="1690">
        <f>SUM('2.3 DA Interface'!AF196:AF198)</f>
        <v>22570.547628719996</v>
      </c>
      <c r="AG397" s="1690">
        <f>SUM('2.3 DA Interface'!AG196:AG198)</f>
        <v>22406.473946219998</v>
      </c>
      <c r="AH397" s="1690">
        <f>SUM('2.3 DA Interface'!AH196:AH198)</f>
        <v>22244.074556339998</v>
      </c>
      <c r="AI397" s="1690">
        <f>SUM('2.3 DA Interface'!AI196:AI198)</f>
        <v>22083.247209659999</v>
      </c>
      <c r="AJ397" s="1690">
        <f>SUM('2.3 DA Interface'!AJ196:AJ198)</f>
        <v>21924.028542779997</v>
      </c>
      <c r="AK397" s="1690">
        <f>SUM('2.3 DA Interface'!AK196:AK198)</f>
        <v>21609.883020180001</v>
      </c>
      <c r="AL397" s="618"/>
    </row>
    <row r="398" spans="1:38" s="236" customFormat="1" ht="14.5" customHeight="1" outlineLevel="4" x14ac:dyDescent="0.3">
      <c r="A398" s="633"/>
      <c r="B398" s="1694" t="s">
        <v>1729</v>
      </c>
      <c r="C398" s="1740" t="s">
        <v>387</v>
      </c>
      <c r="D398" s="623"/>
      <c r="E398" s="628"/>
      <c r="F398" s="1699">
        <f>SUM('2.3 DA Interface'!F317:F319)+SUM('2.3 DA Interface'!F324:F326)</f>
        <v>0</v>
      </c>
      <c r="G398" s="1699">
        <f>SUM('2.3 DA Interface'!G317:G319)+SUM('2.3 DA Interface'!G324:G326)</f>
        <v>0</v>
      </c>
      <c r="H398" s="1699">
        <f>SUM('2.3 DA Interface'!H317:H319)+SUM('2.3 DA Interface'!H324:H326)</f>
        <v>0</v>
      </c>
      <c r="I398" s="1699">
        <f>SUM('2.3 DA Interface'!I317:I319)+SUM('2.3 DA Interface'!I324:I326)</f>
        <v>0</v>
      </c>
      <c r="J398" s="1699">
        <f>SUM('2.3 DA Interface'!J317:J319)+SUM('2.3 DA Interface'!J324:J326)</f>
        <v>0</v>
      </c>
      <c r="K398" s="1699">
        <f>SUM('2.3 DA Interface'!K317:K319)+SUM('2.3 DA Interface'!K324:K326)</f>
        <v>0</v>
      </c>
      <c r="L398" s="1699">
        <f>SUM('2.3 DA Interface'!L317:L319)+SUM('2.3 DA Interface'!L324:L326)</f>
        <v>0</v>
      </c>
      <c r="M398" s="1690">
        <f>SUM('2.3 DA Interface'!M317:M319)+SUM('2.3 DA Interface'!M324:M326)</f>
        <v>5721.8573999999999</v>
      </c>
      <c r="N398" s="1690">
        <f>SUM('2.3 DA Interface'!N317:N319)+SUM('2.3 DA Interface'!N324:N326)</f>
        <v>5832.7546320000001</v>
      </c>
      <c r="O398" s="1690">
        <f>SUM('2.3 DA Interface'!O317:O319)+SUM('2.3 DA Interface'!O324:O326)</f>
        <v>6198.150773280001</v>
      </c>
      <c r="P398" s="1690">
        <f>SUM('2.3 DA Interface'!P317:P319)+SUM('2.3 DA Interface'!P324:P326)</f>
        <v>6296.1633445200005</v>
      </c>
      <c r="Q398" s="1690">
        <f>SUM('2.3 DA Interface'!Q317:Q319)+SUM('2.3 DA Interface'!Q324:Q326)</f>
        <v>6839.8943849280004</v>
      </c>
      <c r="R398" s="1690">
        <f>SUM('2.3 DA Interface'!R317:R319)+SUM('2.3 DA Interface'!R324:R326)</f>
        <v>6970.7219392320003</v>
      </c>
      <c r="S398" s="1690">
        <f>SUM('2.3 DA Interface'!S317:S319)+SUM('2.3 DA Interface'!S324:S326)</f>
        <v>7099.3166035200002</v>
      </c>
      <c r="T398" s="1690">
        <f>SUM('2.3 DA Interface'!T317:T319)+SUM('2.3 DA Interface'!T324:T326)</f>
        <v>7047.97477488</v>
      </c>
      <c r="U398" s="1690">
        <f>SUM('2.3 DA Interface'!U317:U319)+SUM('2.3 DA Interface'!U324:U326)</f>
        <v>6995.3600495999999</v>
      </c>
      <c r="V398" s="1690">
        <f>SUM('2.3 DA Interface'!V317:V319)+SUM('2.3 DA Interface'!V324:V326)</f>
        <v>6943.2655640400008</v>
      </c>
      <c r="W398" s="1690">
        <f>SUM('2.3 DA Interface'!W317:W319)+SUM('2.3 DA Interface'!W324:W326)</f>
        <v>6891.6891295200003</v>
      </c>
      <c r="X398" s="1690">
        <f>SUM('2.3 DA Interface'!X317:X319)+SUM('2.3 DA Interface'!X324:X326)</f>
        <v>6840.6307460400003</v>
      </c>
      <c r="Y398" s="1690">
        <f>SUM('2.3 DA Interface'!Y317:Y319)+SUM('2.3 DA Interface'!Y324:Y326)</f>
        <v>6790.0716670799993</v>
      </c>
      <c r="Z398" s="1690">
        <f>SUM('2.3 DA Interface'!Z317:Z319)+SUM('2.3 DA Interface'!Z324:Z326)</f>
        <v>6740.00142504</v>
      </c>
      <c r="AA398" s="1690">
        <f>SUM('2.3 DA Interface'!AA317:AA319)+SUM('2.3 DA Interface'!AA324:AA326)</f>
        <v>6690.240357839999</v>
      </c>
      <c r="AB398" s="1690">
        <f>SUM('2.3 DA Interface'!AB317:AB319)+SUM('2.3 DA Interface'!AB324:AB326)</f>
        <v>6640.9681275599996</v>
      </c>
      <c r="AC398" s="1690">
        <f>SUM('2.3 DA Interface'!AC317:AC319)+SUM('2.3 DA Interface'!AC324:AC326)</f>
        <v>6592.1847342000001</v>
      </c>
      <c r="AD398" s="1690">
        <f>SUM('2.3 DA Interface'!AD317:AD319)+SUM('2.3 DA Interface'!AD324:AD326)</f>
        <v>6543.8901777600004</v>
      </c>
      <c r="AE398" s="1690">
        <f>SUM('2.3 DA Interface'!AE317:AE319)+SUM('2.3 DA Interface'!AE324:AE326)</f>
        <v>6496.0739906399995</v>
      </c>
      <c r="AF398" s="1690">
        <f>SUM('2.3 DA Interface'!AF317:AF319)+SUM('2.3 DA Interface'!AF324:AF326)</f>
        <v>6448.7278939200005</v>
      </c>
      <c r="AG398" s="1690">
        <f>SUM('2.3 DA Interface'!AG317:AG319)+SUM('2.3 DA Interface'!AG324:AG326)</f>
        <v>6401.8496989199994</v>
      </c>
      <c r="AH398" s="1690">
        <f>SUM('2.3 DA Interface'!AH317:AH319)+SUM('2.3 DA Interface'!AH324:AH326)</f>
        <v>6355.4498732399998</v>
      </c>
      <c r="AI398" s="1690">
        <f>SUM('2.3 DA Interface'!AI317:AI319)+SUM('2.3 DA Interface'!AI324:AI326)</f>
        <v>6309.4992027600001</v>
      </c>
      <c r="AJ398" s="1690">
        <f>SUM('2.3 DA Interface'!AJ317:AJ319)+SUM('2.3 DA Interface'!AJ324:AJ326)</f>
        <v>6264.0081550800005</v>
      </c>
      <c r="AK398" s="1690">
        <f>SUM('2.3 DA Interface'!AK317:AK319)+SUM('2.3 DA Interface'!AK324:AK326)</f>
        <v>6174.2522914800002</v>
      </c>
      <c r="AL398" s="618"/>
    </row>
    <row r="399" spans="1:38" s="236" customFormat="1" ht="14.5" customHeight="1" outlineLevel="4" x14ac:dyDescent="0.3">
      <c r="A399" s="633"/>
      <c r="B399" s="1694" t="s">
        <v>1730</v>
      </c>
      <c r="C399" s="1740" t="s">
        <v>387</v>
      </c>
      <c r="D399" s="623"/>
      <c r="E399" s="628"/>
      <c r="F399" s="1699">
        <f>SUM('2.3 DA Interface'!F412:F414)+SUM('2.3 DA Interface'!F419:F421)</f>
        <v>0</v>
      </c>
      <c r="G399" s="1699">
        <f>SUM('2.3 DA Interface'!G412:G414)+SUM('2.3 DA Interface'!G419:G421)</f>
        <v>0</v>
      </c>
      <c r="H399" s="1699">
        <f>SUM('2.3 DA Interface'!H412:H414)+SUM('2.3 DA Interface'!H419:H421)</f>
        <v>0</v>
      </c>
      <c r="I399" s="1699">
        <f>SUM('2.3 DA Interface'!I412:I414)+SUM('2.3 DA Interface'!I419:I421)</f>
        <v>0</v>
      </c>
      <c r="J399" s="1699">
        <f>SUM('2.3 DA Interface'!J412:J414)+SUM('2.3 DA Interface'!J419:J421)</f>
        <v>0</v>
      </c>
      <c r="K399" s="1699">
        <f>SUM('2.3 DA Interface'!K412:K414)+SUM('2.3 DA Interface'!K419:K421)</f>
        <v>0</v>
      </c>
      <c r="L399" s="1699">
        <f>SUM('2.3 DA Interface'!L412:L414)+SUM('2.3 DA Interface'!L419:L421)</f>
        <v>0</v>
      </c>
      <c r="M399" s="1690">
        <f>SUM('2.3 DA Interface'!M412:M414)+SUM('2.3 DA Interface'!M419:M421)</f>
        <v>2860.9286999999999</v>
      </c>
      <c r="N399" s="1690">
        <f>SUM('2.3 DA Interface'!N412:N414)+SUM('2.3 DA Interface'!N419:N421)</f>
        <v>2916.3773160000001</v>
      </c>
      <c r="O399" s="1690">
        <f>SUM('2.3 DA Interface'!O412:O414)+SUM('2.3 DA Interface'!O419:O421)</f>
        <v>3099.0753866400005</v>
      </c>
      <c r="P399" s="1690">
        <f>SUM('2.3 DA Interface'!P412:P414)+SUM('2.3 DA Interface'!P419:P421)</f>
        <v>3148.0816722600002</v>
      </c>
      <c r="Q399" s="1690">
        <f>SUM('2.3 DA Interface'!Q412:Q414)+SUM('2.3 DA Interface'!Q419:Q421)</f>
        <v>3419.9471924640002</v>
      </c>
      <c r="R399" s="1690">
        <f>SUM('2.3 DA Interface'!R412:R414)+SUM('2.3 DA Interface'!R419:R421)</f>
        <v>3485.3609696160001</v>
      </c>
      <c r="S399" s="1690">
        <f>SUM('2.3 DA Interface'!S412:S414)+SUM('2.3 DA Interface'!S419:S421)</f>
        <v>3549.6583017600001</v>
      </c>
      <c r="T399" s="1690">
        <f>SUM('2.3 DA Interface'!T412:T414)+SUM('2.3 DA Interface'!T419:T421)</f>
        <v>3523.98738744</v>
      </c>
      <c r="U399" s="1690">
        <f>SUM('2.3 DA Interface'!U412:U414)+SUM('2.3 DA Interface'!U419:U421)</f>
        <v>3497.6800248</v>
      </c>
      <c r="V399" s="1690">
        <f>SUM('2.3 DA Interface'!V412:V414)+SUM('2.3 DA Interface'!V419:V421)</f>
        <v>3471.6327820200004</v>
      </c>
      <c r="W399" s="1690">
        <f>SUM('2.3 DA Interface'!W412:W414)+SUM('2.3 DA Interface'!W419:W421)</f>
        <v>3445.8445647600001</v>
      </c>
      <c r="X399" s="1690">
        <f>SUM('2.3 DA Interface'!X412:X414)+SUM('2.3 DA Interface'!X419:X421)</f>
        <v>3420.3153730200002</v>
      </c>
      <c r="Y399" s="1690">
        <f>SUM('2.3 DA Interface'!Y412:Y414)+SUM('2.3 DA Interface'!Y419:Y421)</f>
        <v>3395.0358335399997</v>
      </c>
      <c r="Z399" s="1690">
        <f>SUM('2.3 DA Interface'!Z412:Z414)+SUM('2.3 DA Interface'!Z419:Z421)</f>
        <v>3370.00071252</v>
      </c>
      <c r="AA399" s="1690">
        <f>SUM('2.3 DA Interface'!AA412:AA414)+SUM('2.3 DA Interface'!AA419:AA421)</f>
        <v>3345.1201789199995</v>
      </c>
      <c r="AB399" s="1690">
        <f>SUM('2.3 DA Interface'!AB412:AB414)+SUM('2.3 DA Interface'!AB419:AB421)</f>
        <v>3320.4840637799998</v>
      </c>
      <c r="AC399" s="1690">
        <f>SUM('2.3 DA Interface'!AC412:AC414)+SUM('2.3 DA Interface'!AC419:AC421)</f>
        <v>3296.0923671</v>
      </c>
      <c r="AD399" s="1690">
        <f>SUM('2.3 DA Interface'!AD412:AD414)+SUM('2.3 DA Interface'!AD419:AD421)</f>
        <v>3271.9450888800002</v>
      </c>
      <c r="AE399" s="1690">
        <f>SUM('2.3 DA Interface'!AE412:AE414)+SUM('2.3 DA Interface'!AE419:AE421)</f>
        <v>3248.0369953199997</v>
      </c>
      <c r="AF399" s="1690">
        <f>SUM('2.3 DA Interface'!AF412:AF414)+SUM('2.3 DA Interface'!AF419:AF421)</f>
        <v>3224.3639469600002</v>
      </c>
      <c r="AG399" s="1690">
        <f>SUM('2.3 DA Interface'!AG412:AG414)+SUM('2.3 DA Interface'!AG419:AG421)</f>
        <v>3200.9248494599997</v>
      </c>
      <c r="AH399" s="1690">
        <f>SUM('2.3 DA Interface'!AH412:AH414)+SUM('2.3 DA Interface'!AH419:AH421)</f>
        <v>3177.7249366199999</v>
      </c>
      <c r="AI399" s="1690">
        <f>SUM('2.3 DA Interface'!AI412:AI414)+SUM('2.3 DA Interface'!AI419:AI421)</f>
        <v>3154.7496013800001</v>
      </c>
      <c r="AJ399" s="1690">
        <f>SUM('2.3 DA Interface'!AJ412:AJ414)+SUM('2.3 DA Interface'!AJ419:AJ421)</f>
        <v>3132.0040775400003</v>
      </c>
      <c r="AK399" s="1690">
        <f>SUM('2.3 DA Interface'!AK412:AK414)+SUM('2.3 DA Interface'!AK419:AK421)</f>
        <v>3087.1261457400001</v>
      </c>
      <c r="AL399" s="618"/>
    </row>
    <row r="400" spans="1:38" s="236" customFormat="1" ht="14.5" customHeight="1" outlineLevel="4" x14ac:dyDescent="0.3">
      <c r="A400" s="633"/>
      <c r="B400" s="1694" t="s">
        <v>921</v>
      </c>
      <c r="C400" s="1740" t="s">
        <v>387</v>
      </c>
      <c r="D400" s="623"/>
      <c r="E400" s="623"/>
      <c r="F400" s="1699">
        <f>'2.3 DA Interface'!F227</f>
        <v>0</v>
      </c>
      <c r="G400" s="1699">
        <f>'2.3 DA Interface'!G227</f>
        <v>0</v>
      </c>
      <c r="H400" s="1699">
        <f>'2.3 DA Interface'!H227</f>
        <v>0</v>
      </c>
      <c r="I400" s="1699">
        <f>'2.3 DA Interface'!I227</f>
        <v>0</v>
      </c>
      <c r="J400" s="1699">
        <f>'2.3 DA Interface'!J227</f>
        <v>0</v>
      </c>
      <c r="K400" s="1699">
        <f>'2.3 DA Interface'!K227</f>
        <v>0</v>
      </c>
      <c r="L400" s="1699">
        <f>'2.3 DA Interface'!L227</f>
        <v>0</v>
      </c>
      <c r="M400" s="1690">
        <f>'2.3 DA Interface'!M227</f>
        <v>0</v>
      </c>
      <c r="N400" s="1690">
        <f>'2.3 DA Interface'!N227</f>
        <v>0</v>
      </c>
      <c r="O400" s="1690">
        <f>'2.3 DA Interface'!O227</f>
        <v>0</v>
      </c>
      <c r="P400" s="1690">
        <f>'2.3 DA Interface'!P227</f>
        <v>0</v>
      </c>
      <c r="Q400" s="1690">
        <f>'2.3 DA Interface'!Q227</f>
        <v>0</v>
      </c>
      <c r="R400" s="1690">
        <f>'2.3 DA Interface'!R227</f>
        <v>0</v>
      </c>
      <c r="S400" s="1690">
        <f>'2.3 DA Interface'!S227</f>
        <v>0</v>
      </c>
      <c r="T400" s="1690">
        <f>'2.3 DA Interface'!T227</f>
        <v>0</v>
      </c>
      <c r="U400" s="1690">
        <f>'2.3 DA Interface'!U227</f>
        <v>0</v>
      </c>
      <c r="V400" s="1690">
        <f>'2.3 DA Interface'!V227</f>
        <v>0</v>
      </c>
      <c r="W400" s="1690">
        <f>'2.3 DA Interface'!W227</f>
        <v>0</v>
      </c>
      <c r="X400" s="1690">
        <f>'2.3 DA Interface'!X227</f>
        <v>0</v>
      </c>
      <c r="Y400" s="1690">
        <f>'2.3 DA Interface'!Y227</f>
        <v>0</v>
      </c>
      <c r="Z400" s="1690">
        <f>'2.3 DA Interface'!Z227</f>
        <v>0</v>
      </c>
      <c r="AA400" s="1690">
        <f>'2.3 DA Interface'!AA227</f>
        <v>0</v>
      </c>
      <c r="AB400" s="1690">
        <f>'2.3 DA Interface'!AB227</f>
        <v>0</v>
      </c>
      <c r="AC400" s="1690">
        <f>'2.3 DA Interface'!AC227</f>
        <v>0</v>
      </c>
      <c r="AD400" s="1690">
        <f>'2.3 DA Interface'!AD227</f>
        <v>0</v>
      </c>
      <c r="AE400" s="1690">
        <f>'2.3 DA Interface'!AE227</f>
        <v>0</v>
      </c>
      <c r="AF400" s="1690">
        <f>'2.3 DA Interface'!AF227</f>
        <v>0</v>
      </c>
      <c r="AG400" s="1690">
        <f>'2.3 DA Interface'!AG227</f>
        <v>0</v>
      </c>
      <c r="AH400" s="1690">
        <f>'2.3 DA Interface'!AH227</f>
        <v>0</v>
      </c>
      <c r="AI400" s="1690">
        <f>'2.3 DA Interface'!AI227</f>
        <v>0</v>
      </c>
      <c r="AJ400" s="1690">
        <f>'2.3 DA Interface'!AJ227</f>
        <v>0</v>
      </c>
      <c r="AK400" s="1690">
        <f>'2.3 DA Interface'!AK227</f>
        <v>0</v>
      </c>
      <c r="AL400" s="618"/>
    </row>
    <row r="401" spans="1:38" s="236" customFormat="1" ht="14.5" customHeight="1" outlineLevel="4" x14ac:dyDescent="0.3">
      <c r="A401" s="633"/>
      <c r="B401" s="1694" t="s">
        <v>845</v>
      </c>
      <c r="C401" s="1740" t="s">
        <v>387</v>
      </c>
      <c r="D401" s="623"/>
      <c r="E401" s="623"/>
      <c r="F401" s="1699">
        <f>'2.3 DA Interface'!F340+'2.3 DA Interface'!F341</f>
        <v>0</v>
      </c>
      <c r="G401" s="1699">
        <f>'2.3 DA Interface'!G340+'2.3 DA Interface'!G341</f>
        <v>0</v>
      </c>
      <c r="H401" s="1699">
        <f>'2.3 DA Interface'!H340+'2.3 DA Interface'!H341</f>
        <v>0</v>
      </c>
      <c r="I401" s="1699">
        <f>'2.3 DA Interface'!I340+'2.3 DA Interface'!I341</f>
        <v>0</v>
      </c>
      <c r="J401" s="1699">
        <f>'2.3 DA Interface'!J340+'2.3 DA Interface'!J341</f>
        <v>0</v>
      </c>
      <c r="K401" s="1699">
        <f>'2.3 DA Interface'!K340+'2.3 DA Interface'!K341</f>
        <v>0</v>
      </c>
      <c r="L401" s="1699">
        <f>'2.3 DA Interface'!L340+'2.3 DA Interface'!L341</f>
        <v>0</v>
      </c>
      <c r="M401" s="1690">
        <f>'2.3 DA Interface'!M340+'2.3 DA Interface'!M341</f>
        <v>720.16947752400074</v>
      </c>
      <c r="N401" s="1690">
        <f>'2.3 DA Interface'!N340+'2.3 DA Interface'!N341</f>
        <v>734.12326500767904</v>
      </c>
      <c r="O401" s="1690">
        <f>'2.3 DA Interface'!O340+'2.3 DA Interface'!O341</f>
        <v>777.73871034432136</v>
      </c>
      <c r="P401" s="1690">
        <f>'2.3 DA Interface'!P340+'2.3 DA Interface'!P341</f>
        <v>790.0333506273596</v>
      </c>
      <c r="Q401" s="1690">
        <f>'2.3 DA Interface'!Q340+'2.3 DA Interface'!Q341</f>
        <v>855.96325805073695</v>
      </c>
      <c r="R401" s="1690">
        <f>'2.3 DA Interface'!R340+'2.3 DA Interface'!R341</f>
        <v>872.33300175830391</v>
      </c>
      <c r="S401" s="1690">
        <f>'2.3 DA Interface'!S340+'2.3 DA Interface'!S341</f>
        <v>888.42321682560021</v>
      </c>
      <c r="T401" s="1690">
        <f>'2.3 DA Interface'!T340+'2.3 DA Interface'!T341</f>
        <v>881.99576478936024</v>
      </c>
      <c r="U401" s="1690">
        <f>'2.3 DA Interface'!U340+'2.3 DA Interface'!U341</f>
        <v>875.40904975679962</v>
      </c>
      <c r="V401" s="1690">
        <f>'2.3 DA Interface'!V340+'2.3 DA Interface'!V341</f>
        <v>868.88744928648066</v>
      </c>
      <c r="W401" s="1690">
        <f>'2.3 DA Interface'!W340+'2.3 DA Interface'!W341</f>
        <v>862.43070873023953</v>
      </c>
      <c r="X401" s="1690">
        <f>'2.3 DA Interface'!X340+'2.3 DA Interface'!X341</f>
        <v>856.03882808807896</v>
      </c>
      <c r="Y401" s="1690">
        <f>'2.3 DA Interface'!Y340+'2.3 DA Interface'!Y341</f>
        <v>849.70944986615893</v>
      </c>
      <c r="Z401" s="1690">
        <f>'2.3 DA Interface'!Z340+'2.3 DA Interface'!Z341</f>
        <v>843.44126799348032</v>
      </c>
      <c r="AA401" s="1690">
        <f>'2.3 DA Interface'!AA340+'2.3 DA Interface'!AA341</f>
        <v>837.21179178467969</v>
      </c>
      <c r="AB401" s="1690">
        <f>'2.3 DA Interface'!AB340+'2.3 DA Interface'!AB341</f>
        <v>831.04351192512036</v>
      </c>
      <c r="AC401" s="1690">
        <f>'2.3 DA Interface'!AC340+'2.3 DA Interface'!AC341</f>
        <v>824.93642841480073</v>
      </c>
      <c r="AD401" s="1690">
        <f>'2.3 DA Interface'!AD340+'2.3 DA Interface'!AD341</f>
        <v>818.89054125371968</v>
      </c>
      <c r="AE401" s="1690">
        <f>'2.3 DA Interface'!AE340+'2.3 DA Interface'!AE341</f>
        <v>812.90454437087908</v>
      </c>
      <c r="AF401" s="1690">
        <f>'2.3 DA Interface'!AF340+'2.3 DA Interface'!AF341</f>
        <v>806.97738634343955</v>
      </c>
      <c r="AG401" s="1690">
        <f>'2.3 DA Interface'!AG340+'2.3 DA Interface'!AG341</f>
        <v>801.10881252323998</v>
      </c>
      <c r="AH401" s="1690">
        <f>'2.3 DA Interface'!AH340+'2.3 DA Interface'!AH341</f>
        <v>795.30012898127961</v>
      </c>
      <c r="AI401" s="1690">
        <f>'2.3 DA Interface'!AI340+'2.3 DA Interface'!AI341</f>
        <v>789.54767215272034</v>
      </c>
      <c r="AJ401" s="1690">
        <f>'2.3 DA Interface'!AJ340+'2.3 DA Interface'!AJ341</f>
        <v>783.85274810855992</v>
      </c>
      <c r="AK401" s="1690">
        <f>'2.3 DA Interface'!AK340+'2.3 DA Interface'!AK341</f>
        <v>772.61641660476016</v>
      </c>
      <c r="AL401" s="618"/>
    </row>
    <row r="402" spans="1:38" s="236" customFormat="1" ht="14.5" customHeight="1" outlineLevel="4" x14ac:dyDescent="0.3">
      <c r="A402" s="633"/>
      <c r="B402" s="1694" t="s">
        <v>846</v>
      </c>
      <c r="C402" s="1740" t="s">
        <v>387</v>
      </c>
      <c r="D402" s="623"/>
      <c r="E402" s="623"/>
      <c r="F402" s="1699">
        <f>'2.3 DA Interface'!F435+'2.3 DA Interface'!F436</f>
        <v>0</v>
      </c>
      <c r="G402" s="1699">
        <f>'2.3 DA Interface'!G435+'2.3 DA Interface'!G436</f>
        <v>0</v>
      </c>
      <c r="H402" s="1699">
        <f>'2.3 DA Interface'!H435+'2.3 DA Interface'!H436</f>
        <v>0</v>
      </c>
      <c r="I402" s="1699">
        <f>'2.3 DA Interface'!I435+'2.3 DA Interface'!I436</f>
        <v>0</v>
      </c>
      <c r="J402" s="1699">
        <f>'2.3 DA Interface'!J435+'2.3 DA Interface'!J436</f>
        <v>0</v>
      </c>
      <c r="K402" s="1699">
        <f>'2.3 DA Interface'!K435+'2.3 DA Interface'!K436</f>
        <v>0</v>
      </c>
      <c r="L402" s="1699">
        <f>'2.3 DA Interface'!L435+'2.3 DA Interface'!L436</f>
        <v>0</v>
      </c>
      <c r="M402" s="1690">
        <f>'2.3 DA Interface'!M435+'2.3 DA Interface'!M436</f>
        <v>815.12796473850085</v>
      </c>
      <c r="N402" s="1690">
        <f>'2.3 DA Interface'!N435+'2.3 DA Interface'!N436</f>
        <v>830.91760914131851</v>
      </c>
      <c r="O402" s="1690">
        <f>'2.3 DA Interface'!O435+'2.3 DA Interface'!O436</f>
        <v>877.925912821682</v>
      </c>
      <c r="P402" s="1690">
        <f>'2.3 DA Interface'!P435+'2.3 DA Interface'!P436</f>
        <v>891.80045201813937</v>
      </c>
      <c r="Q402" s="1690">
        <f>'2.3 DA Interface'!Q435+'2.3 DA Interface'!Q436</f>
        <v>963.9351252418154</v>
      </c>
      <c r="R402" s="1690">
        <f>'2.3 DA Interface'!R435+'2.3 DA Interface'!R436</f>
        <v>982.36738633239565</v>
      </c>
      <c r="S402" s="1690">
        <f>'2.3 DA Interface'!S435+'2.3 DA Interface'!S436</f>
        <v>1000.4847603144001</v>
      </c>
      <c r="T402" s="1690">
        <f>'2.3 DA Interface'!T435+'2.3 DA Interface'!T436</f>
        <v>993.24415331739044</v>
      </c>
      <c r="U402" s="1690">
        <f>'2.3 DA Interface'!U435+'2.3 DA Interface'!U436</f>
        <v>985.8242245331993</v>
      </c>
      <c r="V402" s="1690">
        <f>'2.3 DA Interface'!V435+'2.3 DA Interface'!V436</f>
        <v>978.47763422877085</v>
      </c>
      <c r="W402" s="1690">
        <f>'2.3 DA Interface'!W435+'2.3 DA Interface'!W436</f>
        <v>971.20411486175908</v>
      </c>
      <c r="X402" s="1690">
        <f>'2.3 DA Interface'!X435+'2.3 DA Interface'!X436</f>
        <v>964.00366643216842</v>
      </c>
      <c r="Y402" s="1690">
        <f>'2.3 DA Interface'!Y435+'2.3 DA Interface'!Y436</f>
        <v>956.8736225805884</v>
      </c>
      <c r="Z402" s="1690">
        <f>'2.3 DA Interface'!Z435+'2.3 DA Interface'!Z436</f>
        <v>949.81251635614524</v>
      </c>
      <c r="AA402" s="1690">
        <f>'2.3 DA Interface'!AA435+'2.3 DA Interface'!AA436</f>
        <v>942.79501281244438</v>
      </c>
      <c r="AB402" s="1690">
        <f>'2.3 DA Interface'!AB435+'2.3 DA Interface'!AB436</f>
        <v>935.84644689588038</v>
      </c>
      <c r="AC402" s="1690">
        <f>'2.3 DA Interface'!AC435+'2.3 DA Interface'!AC436</f>
        <v>928.96681860645117</v>
      </c>
      <c r="AD402" s="1690">
        <f>'2.3 DA Interface'!AD435+'2.3 DA Interface'!AD436</f>
        <v>922.15612794415438</v>
      </c>
      <c r="AE402" s="1690">
        <f>'2.3 DA Interface'!AE435+'2.3 DA Interface'!AE436</f>
        <v>915.41290795811847</v>
      </c>
      <c r="AF402" s="1690">
        <f>'2.3 DA Interface'!AF435+'2.3 DA Interface'!AF436</f>
        <v>908.73595923980929</v>
      </c>
      <c r="AG402" s="1690">
        <f>'2.3 DA Interface'!AG435+'2.3 DA Interface'!AG436</f>
        <v>902.1250142468848</v>
      </c>
      <c r="AH402" s="1690">
        <f>'2.3 DA Interface'!AH435+'2.3 DA Interface'!AH436</f>
        <v>895.58153993021915</v>
      </c>
      <c r="AI402" s="1690">
        <f>'2.3 DA Interface'!AI435+'2.3 DA Interface'!AI436</f>
        <v>889.10140297953035</v>
      </c>
      <c r="AJ402" s="1690">
        <f>'2.3 DA Interface'!AJ435+'2.3 DA Interface'!AJ436</f>
        <v>882.68607034568981</v>
      </c>
      <c r="AK402" s="1690">
        <f>'2.3 DA Interface'!AK435+'2.3 DA Interface'!AK436</f>
        <v>870.02834885011498</v>
      </c>
      <c r="AL402" s="618"/>
    </row>
    <row r="403" spans="1:38" s="236" customFormat="1" ht="14.5" customHeight="1" outlineLevel="4" x14ac:dyDescent="0.3">
      <c r="A403" s="633"/>
      <c r="B403" s="1694" t="s">
        <v>1545</v>
      </c>
      <c r="C403" s="1740" t="s">
        <v>387</v>
      </c>
      <c r="D403" s="623"/>
      <c r="E403" s="623"/>
      <c r="F403" s="1699">
        <f>'2.3 DA Interface'!F259</f>
        <v>0</v>
      </c>
      <c r="G403" s="1699">
        <f>'2.3 DA Interface'!G259</f>
        <v>0</v>
      </c>
      <c r="H403" s="1699">
        <f>'2.3 DA Interface'!H259</f>
        <v>0</v>
      </c>
      <c r="I403" s="1699">
        <f>'2.3 DA Interface'!I259</f>
        <v>0</v>
      </c>
      <c r="J403" s="1699">
        <f>'2.3 DA Interface'!J259</f>
        <v>0</v>
      </c>
      <c r="K403" s="1699">
        <f>'2.3 DA Interface'!K259</f>
        <v>0</v>
      </c>
      <c r="L403" s="1699">
        <f>'2.3 DA Interface'!L259</f>
        <v>0</v>
      </c>
      <c r="M403" s="1690">
        <f>'2.3 DA Interface'!M259</f>
        <v>0</v>
      </c>
      <c r="N403" s="1690">
        <f>'2.3 DA Interface'!N259</f>
        <v>0</v>
      </c>
      <c r="O403" s="1690">
        <f>'2.3 DA Interface'!O259</f>
        <v>0</v>
      </c>
      <c r="P403" s="1690">
        <f>'2.3 DA Interface'!P259</f>
        <v>0</v>
      </c>
      <c r="Q403" s="1690">
        <f>'2.3 DA Interface'!Q259</f>
        <v>0</v>
      </c>
      <c r="R403" s="1690">
        <f>'2.3 DA Interface'!R259</f>
        <v>0</v>
      </c>
      <c r="S403" s="1690">
        <f>'2.3 DA Interface'!S259</f>
        <v>0</v>
      </c>
      <c r="T403" s="1690">
        <f>'2.3 DA Interface'!T259</f>
        <v>0</v>
      </c>
      <c r="U403" s="1690">
        <f>'2.3 DA Interface'!U259</f>
        <v>0</v>
      </c>
      <c r="V403" s="1690">
        <f>'2.3 DA Interface'!V259</f>
        <v>0</v>
      </c>
      <c r="W403" s="1690">
        <f>'2.3 DA Interface'!W259</f>
        <v>0</v>
      </c>
      <c r="X403" s="1690">
        <f>'2.3 DA Interface'!X259</f>
        <v>0</v>
      </c>
      <c r="Y403" s="1690">
        <f>'2.3 DA Interface'!Y259</f>
        <v>0</v>
      </c>
      <c r="Z403" s="1690">
        <f>'2.3 DA Interface'!Z259</f>
        <v>0</v>
      </c>
      <c r="AA403" s="1690">
        <f>'2.3 DA Interface'!AA259</f>
        <v>0</v>
      </c>
      <c r="AB403" s="1690">
        <f>'2.3 DA Interface'!AB259</f>
        <v>0</v>
      </c>
      <c r="AC403" s="1690">
        <f>'2.3 DA Interface'!AC259</f>
        <v>0</v>
      </c>
      <c r="AD403" s="1690">
        <f>'2.3 DA Interface'!AD259</f>
        <v>0</v>
      </c>
      <c r="AE403" s="1690">
        <f>'2.3 DA Interface'!AE259</f>
        <v>0</v>
      </c>
      <c r="AF403" s="1690">
        <f>'2.3 DA Interface'!AF259</f>
        <v>0</v>
      </c>
      <c r="AG403" s="1690">
        <f>'2.3 DA Interface'!AG259</f>
        <v>0</v>
      </c>
      <c r="AH403" s="1690">
        <f>'2.3 DA Interface'!AH259</f>
        <v>0</v>
      </c>
      <c r="AI403" s="1690">
        <f>'2.3 DA Interface'!AI259</f>
        <v>0</v>
      </c>
      <c r="AJ403" s="1690">
        <f>'2.3 DA Interface'!AJ259</f>
        <v>0</v>
      </c>
      <c r="AK403" s="1690">
        <f>'2.3 DA Interface'!AK259</f>
        <v>0</v>
      </c>
      <c r="AL403" s="618"/>
    </row>
    <row r="404" spans="1:38" s="236" customFormat="1" ht="14.5" customHeight="1" outlineLevel="4" x14ac:dyDescent="0.3">
      <c r="A404" s="633"/>
      <c r="B404" s="1694" t="s">
        <v>1546</v>
      </c>
      <c r="C404" s="1740" t="s">
        <v>387</v>
      </c>
      <c r="D404" s="623"/>
      <c r="E404" s="623"/>
      <c r="F404" s="1699">
        <f>'2.3 DA Interface'!F380+'2.3 DA Interface'!F381</f>
        <v>0</v>
      </c>
      <c r="G404" s="1699">
        <f>'2.3 DA Interface'!G380+'2.3 DA Interface'!G381</f>
        <v>0</v>
      </c>
      <c r="H404" s="1699">
        <f>'2.3 DA Interface'!H380+'2.3 DA Interface'!H381</f>
        <v>0</v>
      </c>
      <c r="I404" s="1699">
        <f>'2.3 DA Interface'!I380+'2.3 DA Interface'!I381</f>
        <v>0</v>
      </c>
      <c r="J404" s="1699">
        <f>'2.3 DA Interface'!J380+'2.3 DA Interface'!J381</f>
        <v>0</v>
      </c>
      <c r="K404" s="1699">
        <f>'2.3 DA Interface'!K380+'2.3 DA Interface'!K381</f>
        <v>0</v>
      </c>
      <c r="L404" s="1699">
        <f>'2.3 DA Interface'!L380+'2.3 DA Interface'!L381</f>
        <v>0</v>
      </c>
      <c r="M404" s="1690">
        <f>'2.3 DA Interface'!M380+'2.3 DA Interface'!M381</f>
        <v>2880.6779100960002</v>
      </c>
      <c r="N404" s="1690">
        <f>'2.3 DA Interface'!N380+'2.3 DA Interface'!N381</f>
        <v>2936.4930600307207</v>
      </c>
      <c r="O404" s="1690">
        <f>'2.3 DA Interface'!O380+'2.3 DA Interface'!O381</f>
        <v>2779.8219167440802</v>
      </c>
      <c r="P404" s="1690">
        <f>'2.3 DA Interface'!P380+'2.3 DA Interface'!P381</f>
        <v>2823.76664198034</v>
      </c>
      <c r="Q404" s="1690">
        <f>'2.3 DA Interface'!Q380+'2.3 DA Interface'!Q381</f>
        <v>3059.8733555444342</v>
      </c>
      <c r="R404" s="1690">
        <f>'2.3 DA Interface'!R380+'2.3 DA Interface'!R381</f>
        <v>3118.3919294150755</v>
      </c>
      <c r="S404" s="1690">
        <f>'2.3 DA Interface'!S380+'2.3 DA Interface'!S381</f>
        <v>3175.9112718744</v>
      </c>
      <c r="T404" s="1690">
        <f>'2.3 DA Interface'!T380+'2.3 DA Interface'!T381</f>
        <v>3152.9350755360892</v>
      </c>
      <c r="U404" s="1690">
        <f>'2.3 DA Interface'!U380+'2.3 DA Interface'!U381</f>
        <v>3129.3895441691993</v>
      </c>
      <c r="V404" s="1690">
        <f>'2.3 DA Interface'!V380+'2.3 DA Interface'!V381</f>
        <v>3106.0767804428697</v>
      </c>
      <c r="W404" s="1690">
        <f>'2.3 DA Interface'!W380+'2.3 DA Interface'!W381</f>
        <v>3082.9958702025597</v>
      </c>
      <c r="X404" s="1690">
        <f>'2.3 DA Interface'!X380+'2.3 DA Interface'!X381</f>
        <v>3060.1468134482702</v>
      </c>
      <c r="Y404" s="1690">
        <f>'2.3 DA Interface'!Y380+'2.3 DA Interface'!Y381</f>
        <v>3037.5211849752895</v>
      </c>
      <c r="Z404" s="1690">
        <f>'2.3 DA Interface'!Z380+'2.3 DA Interface'!Z381</f>
        <v>3015.1143151039951</v>
      </c>
      <c r="AA404" s="1690">
        <f>'2.3 DA Interface'!AA380+'2.3 DA Interface'!AA381</f>
        <v>2992.8458062192949</v>
      </c>
      <c r="AB404" s="1690">
        <f>'2.3 DA Interface'!AB380+'2.3 DA Interface'!AB381</f>
        <v>2970.79605593628</v>
      </c>
      <c r="AC404" s="1690">
        <f>'2.3 DA Interface'!AC380+'2.3 DA Interface'!AC381</f>
        <v>2948.9650642549495</v>
      </c>
      <c r="AD404" s="1690">
        <f>'2.3 DA Interface'!AD380+'2.3 DA Interface'!AD381</f>
        <v>2927.3528311753053</v>
      </c>
      <c r="AE404" s="1690">
        <f>'2.3 DA Interface'!AE380+'2.3 DA Interface'!AE381</f>
        <v>2905.9546870177201</v>
      </c>
      <c r="AF404" s="1690">
        <f>'2.3 DA Interface'!AF380+'2.3 DA Interface'!AF381</f>
        <v>2884.7668762571097</v>
      </c>
      <c r="AG404" s="1690">
        <f>'2.3 DA Interface'!AG380+'2.3 DA Interface'!AG381</f>
        <v>2863.788484738935</v>
      </c>
      <c r="AH404" s="1690">
        <f>'2.3 DA Interface'!AH380+'2.3 DA Interface'!AH381</f>
        <v>2843.0241821428199</v>
      </c>
      <c r="AI404" s="1690">
        <f>'2.3 DA Interface'!AI380+'2.3 DA Interface'!AI381</f>
        <v>2822.4608735844299</v>
      </c>
      <c r="AJ404" s="1690">
        <f>'2.3 DA Interface'!AJ380+'2.3 DA Interface'!AJ381</f>
        <v>2802.1032287433895</v>
      </c>
      <c r="AK404" s="1690">
        <f>'2.3 DA Interface'!AK380+'2.3 DA Interface'!AK381</f>
        <v>2761.9367133280653</v>
      </c>
      <c r="AL404" s="618"/>
    </row>
    <row r="405" spans="1:38" s="236" customFormat="1" ht="14.5" customHeight="1" outlineLevel="4" x14ac:dyDescent="0.3">
      <c r="A405" s="633"/>
      <c r="B405" s="1694" t="s">
        <v>1547</v>
      </c>
      <c r="C405" s="1740" t="s">
        <v>387</v>
      </c>
      <c r="D405" s="623"/>
      <c r="E405" s="623"/>
      <c r="F405" s="1699">
        <f>'2.3 DA Interface'!F480+'2.3 DA Interface'!F481</f>
        <v>0</v>
      </c>
      <c r="G405" s="1699">
        <f>'2.3 DA Interface'!G480+'2.3 DA Interface'!G481</f>
        <v>0</v>
      </c>
      <c r="H405" s="1699">
        <f>'2.3 DA Interface'!H480+'2.3 DA Interface'!H481</f>
        <v>0</v>
      </c>
      <c r="I405" s="1699">
        <f>'2.3 DA Interface'!I480+'2.3 DA Interface'!I481</f>
        <v>0</v>
      </c>
      <c r="J405" s="1699">
        <f>'2.3 DA Interface'!J480+'2.3 DA Interface'!J481</f>
        <v>0</v>
      </c>
      <c r="K405" s="1699">
        <f>'2.3 DA Interface'!K480+'2.3 DA Interface'!K481</f>
        <v>0</v>
      </c>
      <c r="L405" s="1699">
        <f>'2.3 DA Interface'!L480+'2.3 DA Interface'!L481</f>
        <v>0</v>
      </c>
      <c r="M405" s="1690">
        <f>'2.3 DA Interface'!M480+'2.3 DA Interface'!M481</f>
        <v>3260.5118589539998</v>
      </c>
      <c r="N405" s="1690">
        <f>'2.3 DA Interface'!N480+'2.3 DA Interface'!N481</f>
        <v>3323.6704365652804</v>
      </c>
      <c r="O405" s="1690">
        <f>'2.3 DA Interface'!O480+'2.3 DA Interface'!O481</f>
        <v>3303.6864170317203</v>
      </c>
      <c r="P405" s="1690">
        <f>'2.3 DA Interface'!P480+'2.3 DA Interface'!P481</f>
        <v>3355.9012412018096</v>
      </c>
      <c r="Q405" s="1690">
        <f>'2.3 DA Interface'!Q480+'2.3 DA Interface'!Q481</f>
        <v>3629.7807478137811</v>
      </c>
      <c r="R405" s="1690">
        <f>'2.3 DA Interface'!R480+'2.3 DA Interface'!R481</f>
        <v>3699.1915452074331</v>
      </c>
      <c r="S405" s="1690">
        <f>'2.3 DA Interface'!S480+'2.3 DA Interface'!S481</f>
        <v>3767.4167130395995</v>
      </c>
      <c r="T405" s="1690">
        <f>'2.3 DA Interface'!T480+'2.3 DA Interface'!T481</f>
        <v>3740.1541317041842</v>
      </c>
      <c r="U405" s="1690">
        <f>'2.3 DA Interface'!U480+'2.3 DA Interface'!U481</f>
        <v>3712.2162659477995</v>
      </c>
      <c r="V405" s="1690">
        <f>'2.3 DA Interface'!V480+'2.3 DA Interface'!V481</f>
        <v>3684.5545515614549</v>
      </c>
      <c r="W405" s="1690">
        <f>'2.3 DA Interface'!W480+'2.3 DA Interface'!W481</f>
        <v>3657.1679606030393</v>
      </c>
      <c r="X405" s="1690">
        <f>'2.3 DA Interface'!X480+'2.3 DA Interface'!X481</f>
        <v>3630.0564930725554</v>
      </c>
      <c r="Y405" s="1690">
        <f>'2.3 DA Interface'!Y480+'2.3 DA Interface'!Y481</f>
        <v>3603.2101208069844</v>
      </c>
      <c r="Z405" s="1690">
        <f>'2.3 DA Interface'!Z480+'2.3 DA Interface'!Z481</f>
        <v>3576.6233157537672</v>
      </c>
      <c r="AA405" s="1690">
        <f>'2.3 DA Interface'!AA480+'2.3 DA Interface'!AA481</f>
        <v>3550.2006847352168</v>
      </c>
      <c r="AB405" s="1690">
        <f>'2.3 DA Interface'!AB480+'2.3 DA Interface'!AB481</f>
        <v>3524.0376209290198</v>
      </c>
      <c r="AC405" s="1690">
        <f>'2.3 DA Interface'!AC480+'2.3 DA Interface'!AC481</f>
        <v>3498.134124335174</v>
      </c>
      <c r="AD405" s="1690">
        <f>'2.3 DA Interface'!AD480+'2.3 DA Interface'!AD481</f>
        <v>3472.4901949536825</v>
      </c>
      <c r="AE405" s="1690">
        <f>'2.3 DA Interface'!AE480+'2.3 DA Interface'!AE481</f>
        <v>3447.1003047319791</v>
      </c>
      <c r="AF405" s="1690">
        <f>'2.3 DA Interface'!AF480+'2.3 DA Interface'!AF481</f>
        <v>3421.9599535596149</v>
      </c>
      <c r="AG405" s="1690">
        <f>'2.3 DA Interface'!AG480+'2.3 DA Interface'!AG481</f>
        <v>3397.0681134944775</v>
      </c>
      <c r="AH405" s="1690">
        <f>'2.3 DA Interface'!AH480+'2.3 DA Interface'!AH481</f>
        <v>3372.4303125891292</v>
      </c>
      <c r="AI405" s="1690">
        <f>'2.3 DA Interface'!AI480+'2.3 DA Interface'!AI481</f>
        <v>3348.0309946279945</v>
      </c>
      <c r="AJ405" s="1690">
        <f>'2.3 DA Interface'!AJ480+'2.3 DA Interface'!AJ481</f>
        <v>3323.8756876636344</v>
      </c>
      <c r="AK405" s="1690">
        <f>'2.3 DA Interface'!AK480+'2.3 DA Interface'!AK481</f>
        <v>3276.2162418210223</v>
      </c>
      <c r="AL405" s="618"/>
    </row>
    <row r="406" spans="1:38" s="236" customFormat="1" ht="14.5" customHeight="1" outlineLevel="4" x14ac:dyDescent="0.3">
      <c r="A406" s="633"/>
      <c r="B406" s="1694" t="s">
        <v>1531</v>
      </c>
      <c r="C406" s="1740" t="s">
        <v>387</v>
      </c>
      <c r="D406" s="623"/>
      <c r="E406" s="623"/>
      <c r="F406" s="1699">
        <f>'2.3 DA Interface'!F207</f>
        <v>2506.730379177558</v>
      </c>
      <c r="G406" s="1699">
        <f>'2.3 DA Interface'!G207</f>
        <v>2506.730379177558</v>
      </c>
      <c r="H406" s="1699">
        <f>'2.3 DA Interface'!H207</f>
        <v>2381.1829832319991</v>
      </c>
      <c r="I406" s="1699">
        <f>'2.3 DA Interface'!I207</f>
        <v>3493.8984240599998</v>
      </c>
      <c r="J406" s="1699">
        <f>'2.3 DA Interface'!J207</f>
        <v>3887.439396324</v>
      </c>
      <c r="K406" s="1699">
        <f>'2.3 DA Interface'!K207</f>
        <v>3876.2027561400009</v>
      </c>
      <c r="L406" s="1699">
        <f>'2.3 DA Interface'!L207</f>
        <v>4370.8117819449999</v>
      </c>
      <c r="M406" s="1690">
        <f>'2.3 DA Interface'!M207</f>
        <v>0</v>
      </c>
      <c r="N406" s="1690">
        <f>'2.3 DA Interface'!N207</f>
        <v>0</v>
      </c>
      <c r="O406" s="1690">
        <f>'2.3 DA Interface'!O207</f>
        <v>0</v>
      </c>
      <c r="P406" s="1690">
        <f>'2.3 DA Interface'!P207</f>
        <v>0</v>
      </c>
      <c r="Q406" s="1690">
        <f>'2.3 DA Interface'!Q207</f>
        <v>0</v>
      </c>
      <c r="R406" s="1690">
        <f>'2.3 DA Interface'!R207</f>
        <v>0</v>
      </c>
      <c r="S406" s="1690">
        <f>'2.3 DA Interface'!S207</f>
        <v>0</v>
      </c>
      <c r="T406" s="1690">
        <f>'2.3 DA Interface'!T207</f>
        <v>0</v>
      </c>
      <c r="U406" s="1690">
        <f>'2.3 DA Interface'!U207</f>
        <v>0</v>
      </c>
      <c r="V406" s="1690">
        <f>'2.3 DA Interface'!V207</f>
        <v>0</v>
      </c>
      <c r="W406" s="1690">
        <f>'2.3 DA Interface'!W207</f>
        <v>0</v>
      </c>
      <c r="X406" s="1690">
        <f>'2.3 DA Interface'!X207</f>
        <v>0</v>
      </c>
      <c r="Y406" s="1690">
        <f>'2.3 DA Interface'!Y207</f>
        <v>0</v>
      </c>
      <c r="Z406" s="1690">
        <f>'2.3 DA Interface'!Z207</f>
        <v>0</v>
      </c>
      <c r="AA406" s="1690">
        <f>'2.3 DA Interface'!AA207</f>
        <v>0</v>
      </c>
      <c r="AB406" s="1690">
        <f>'2.3 DA Interface'!AB207</f>
        <v>0</v>
      </c>
      <c r="AC406" s="1690">
        <f>'2.3 DA Interface'!AC207</f>
        <v>0</v>
      </c>
      <c r="AD406" s="1690">
        <f>'2.3 DA Interface'!AD207</f>
        <v>0</v>
      </c>
      <c r="AE406" s="1690">
        <f>'2.3 DA Interface'!AE207</f>
        <v>0</v>
      </c>
      <c r="AF406" s="1690">
        <f>'2.3 DA Interface'!AF207</f>
        <v>0</v>
      </c>
      <c r="AG406" s="1690">
        <f>'2.3 DA Interface'!AG207</f>
        <v>0</v>
      </c>
      <c r="AH406" s="1690">
        <f>'2.3 DA Interface'!AH207</f>
        <v>0</v>
      </c>
      <c r="AI406" s="1690">
        <f>'2.3 DA Interface'!AI207</f>
        <v>0</v>
      </c>
      <c r="AJ406" s="1690">
        <f>'2.3 DA Interface'!AJ207</f>
        <v>0</v>
      </c>
      <c r="AK406" s="1690">
        <f>'2.3 DA Interface'!AK207</f>
        <v>0</v>
      </c>
      <c r="AL406" s="618"/>
    </row>
    <row r="407" spans="1:38" s="236" customFormat="1" ht="14.5" customHeight="1" outlineLevel="4" x14ac:dyDescent="0.3">
      <c r="A407" s="633"/>
      <c r="B407" s="1748"/>
      <c r="C407" s="1749"/>
      <c r="D407" s="623"/>
      <c r="E407" s="623"/>
      <c r="F407" s="1684"/>
      <c r="G407" s="1684"/>
      <c r="H407" s="1684"/>
      <c r="I407" s="1684"/>
      <c r="J407" s="1684"/>
      <c r="K407" s="1684"/>
      <c r="L407" s="1684"/>
      <c r="M407" s="1684"/>
      <c r="N407" s="1684"/>
      <c r="O407" s="1684"/>
      <c r="P407" s="1684"/>
      <c r="Q407" s="1684"/>
      <c r="R407" s="1684"/>
      <c r="S407" s="1684"/>
      <c r="T407" s="1684"/>
      <c r="U407" s="1684"/>
      <c r="V407" s="1684"/>
      <c r="W407" s="1684"/>
      <c r="X407" s="1684"/>
      <c r="Y407" s="1684"/>
      <c r="Z407" s="1684"/>
      <c r="AA407" s="1684"/>
      <c r="AB407" s="1684"/>
      <c r="AC407" s="1684"/>
      <c r="AD407" s="1684"/>
      <c r="AE407" s="1684"/>
      <c r="AF407" s="1684"/>
      <c r="AG407" s="1684"/>
      <c r="AH407" s="1684"/>
      <c r="AI407" s="1684"/>
      <c r="AJ407" s="1684"/>
      <c r="AK407" s="1684"/>
      <c r="AL407" s="618"/>
    </row>
    <row r="408" spans="1:38" s="236" customFormat="1" ht="14.5" customHeight="1" outlineLevel="4" x14ac:dyDescent="0.3">
      <c r="A408" s="633"/>
      <c r="B408" s="1694" t="s">
        <v>798</v>
      </c>
      <c r="C408" s="1731" t="s">
        <v>124</v>
      </c>
      <c r="D408" s="623"/>
      <c r="E408" s="623"/>
      <c r="F408" s="1699">
        <f t="shared" ref="F408:AJ408" si="701">F21</f>
        <v>1272530.8641975308</v>
      </c>
      <c r="G408" s="1699">
        <f t="shared" ref="G408" si="702">G21</f>
        <v>1283024.6913580247</v>
      </c>
      <c r="H408" s="1699">
        <f t="shared" si="701"/>
        <v>1350579.0447937595</v>
      </c>
      <c r="I408" s="1699">
        <f t="shared" si="701"/>
        <v>1419629.218956199</v>
      </c>
      <c r="J408" s="1699">
        <f t="shared" si="701"/>
        <v>1452256.1534231186</v>
      </c>
      <c r="K408" s="1699">
        <f t="shared" ref="K408" si="703">K21</f>
        <v>1463051.2308883432</v>
      </c>
      <c r="L408" s="1699">
        <f t="shared" si="701"/>
        <v>1501549.6848132699</v>
      </c>
      <c r="M408" s="1690">
        <f t="shared" si="701"/>
        <v>3223294.5834740298</v>
      </c>
      <c r="N408" s="1690">
        <f t="shared" si="701"/>
        <v>3250041.7436509798</v>
      </c>
      <c r="O408" s="1690">
        <f t="shared" si="701"/>
        <v>3292906.789840423</v>
      </c>
      <c r="P408" s="1690">
        <f t="shared" si="701"/>
        <v>3319840.6538219443</v>
      </c>
      <c r="Q408" s="1690">
        <f t="shared" si="701"/>
        <v>3370156.2314627944</v>
      </c>
      <c r="R408" s="1690">
        <f t="shared" si="701"/>
        <v>3399663.5866916706</v>
      </c>
      <c r="S408" s="1690">
        <f t="shared" si="701"/>
        <v>3429511.4576829048</v>
      </c>
      <c r="T408" s="1690">
        <f t="shared" si="701"/>
        <v>3450561.4274993828</v>
      </c>
      <c r="U408" s="1690">
        <f t="shared" si="701"/>
        <v>3472019.7304474497</v>
      </c>
      <c r="V408" s="1690">
        <f t="shared" si="701"/>
        <v>3493988.1477165897</v>
      </c>
      <c r="W408" s="1690">
        <f t="shared" si="701"/>
        <v>3516476.2333276072</v>
      </c>
      <c r="X408" s="1690">
        <f t="shared" si="701"/>
        <v>3539493.8473002044</v>
      </c>
      <c r="Y408" s="1690">
        <f t="shared" si="701"/>
        <v>3563050.0818527662</v>
      </c>
      <c r="Z408" s="1690">
        <f t="shared" si="701"/>
        <v>3587154.6565163489</v>
      </c>
      <c r="AA408" s="1690">
        <f t="shared" si="701"/>
        <v>3611808.7864814876</v>
      </c>
      <c r="AB408" s="1690">
        <f t="shared" si="701"/>
        <v>3637032.3928918531</v>
      </c>
      <c r="AC408" s="1690">
        <f t="shared" si="701"/>
        <v>3662836.3620059174</v>
      </c>
      <c r="AD408" s="1690">
        <f t="shared" si="701"/>
        <v>3689231.7978073196</v>
      </c>
      <c r="AE408" s="1690">
        <f t="shared" si="701"/>
        <v>3716229.4875259302</v>
      </c>
      <c r="AF408" s="1690">
        <f t="shared" si="701"/>
        <v>3743840.5575780608</v>
      </c>
      <c r="AG408" s="1690">
        <f t="shared" si="701"/>
        <v>3772076.6789348079</v>
      </c>
      <c r="AH408" s="1690">
        <f t="shared" si="701"/>
        <v>3800950.4097386082</v>
      </c>
      <c r="AI408" s="1690">
        <f t="shared" si="701"/>
        <v>3830472.5058494876</v>
      </c>
      <c r="AJ408" s="1690">
        <f t="shared" si="701"/>
        <v>3860656.0109899677</v>
      </c>
      <c r="AK408" s="1690">
        <f t="shared" ref="AK408" si="704">AK21</f>
        <v>3889211.4309943439</v>
      </c>
      <c r="AL408" s="618"/>
    </row>
    <row r="409" spans="1:38" s="236" customFormat="1" ht="14.5" customHeight="1" outlineLevel="4" x14ac:dyDescent="0.3">
      <c r="A409" s="633"/>
      <c r="B409" s="1694" t="s">
        <v>382</v>
      </c>
      <c r="C409" s="1731" t="s">
        <v>124</v>
      </c>
      <c r="D409" s="623"/>
      <c r="E409" s="623"/>
      <c r="F409" s="1699">
        <f t="shared" ref="F409:AJ409" si="705">F62</f>
        <v>252475.91240875912</v>
      </c>
      <c r="G409" s="1699">
        <f t="shared" ref="G409" si="706">G62</f>
        <v>252889.63503649636</v>
      </c>
      <c r="H409" s="1699">
        <f t="shared" si="705"/>
        <v>266477.63811691781</v>
      </c>
      <c r="I409" s="1699">
        <f t="shared" si="705"/>
        <v>280370.92003522377</v>
      </c>
      <c r="J409" s="1699">
        <f t="shared" si="705"/>
        <v>285787.00683413655</v>
      </c>
      <c r="K409" s="1699">
        <f t="shared" ref="K409" si="707">K62</f>
        <v>286104.26839757193</v>
      </c>
      <c r="L409" s="1699">
        <f t="shared" si="705"/>
        <v>292793.68211452838</v>
      </c>
      <c r="M409" s="1690">
        <f t="shared" si="705"/>
        <v>340689.88941315463</v>
      </c>
      <c r="N409" s="1690">
        <f t="shared" si="705"/>
        <v>341635.09374134906</v>
      </c>
      <c r="O409" s="1690">
        <f t="shared" si="705"/>
        <v>349425.7336399089</v>
      </c>
      <c r="P409" s="1690">
        <f t="shared" si="705"/>
        <v>344406.96538046334</v>
      </c>
      <c r="Q409" s="1690">
        <f t="shared" si="705"/>
        <v>346905.11390021647</v>
      </c>
      <c r="R409" s="1690">
        <f t="shared" si="705"/>
        <v>347966.09384343983</v>
      </c>
      <c r="S409" s="1690">
        <f t="shared" si="705"/>
        <v>349031.27561908291</v>
      </c>
      <c r="T409" s="1690">
        <f t="shared" si="705"/>
        <v>355418.52006526297</v>
      </c>
      <c r="U409" s="1690">
        <f t="shared" si="705"/>
        <v>355872.59997223242</v>
      </c>
      <c r="V409" s="1690">
        <f t="shared" si="705"/>
        <v>356341.27984937927</v>
      </c>
      <c r="W409" s="1690">
        <f t="shared" si="705"/>
        <v>356824.80750280694</v>
      </c>
      <c r="X409" s="1690">
        <f t="shared" si="705"/>
        <v>357323.44352891663</v>
      </c>
      <c r="Y409" s="1690">
        <f t="shared" si="705"/>
        <v>357837.38795033336</v>
      </c>
      <c r="Z409" s="1690">
        <f t="shared" si="705"/>
        <v>358366.87515841832</v>
      </c>
      <c r="AA409" s="1690">
        <f t="shared" si="705"/>
        <v>358911.55122599524</v>
      </c>
      <c r="AB409" s="1690">
        <f t="shared" si="705"/>
        <v>359472.32870515162</v>
      </c>
      <c r="AC409" s="1690">
        <f t="shared" si="705"/>
        <v>360049.49531537178</v>
      </c>
      <c r="AD409" s="1690">
        <f t="shared" si="705"/>
        <v>360643.34453052934</v>
      </c>
      <c r="AE409" s="1690">
        <f t="shared" si="705"/>
        <v>361254.13896084082</v>
      </c>
      <c r="AF409" s="1690">
        <f t="shared" si="705"/>
        <v>361882.15488395462</v>
      </c>
      <c r="AG409" s="1690">
        <f t="shared" si="705"/>
        <v>362527.69605612871</v>
      </c>
      <c r="AH409" s="1690">
        <f t="shared" si="705"/>
        <v>363191.11687605659</v>
      </c>
      <c r="AI409" s="1690">
        <f t="shared" si="705"/>
        <v>363872.63884376962</v>
      </c>
      <c r="AJ409" s="1690">
        <f t="shared" si="705"/>
        <v>364572.62919164961</v>
      </c>
      <c r="AK409" s="1690">
        <f t="shared" ref="AK409" si="708">AK62</f>
        <v>365134.47703502851</v>
      </c>
      <c r="AL409" s="618"/>
    </row>
    <row r="410" spans="1:38" s="236" customFormat="1" ht="14.5" customHeight="1" outlineLevel="4" x14ac:dyDescent="0.3">
      <c r="A410" s="633"/>
      <c r="B410" s="1694" t="s">
        <v>836</v>
      </c>
      <c r="C410" s="1731" t="s">
        <v>124</v>
      </c>
      <c r="D410" s="623"/>
      <c r="E410" s="623"/>
      <c r="F410" s="1699">
        <f t="shared" ref="F410:AJ410" si="709">F105*F397</f>
        <v>819504.1151655498</v>
      </c>
      <c r="G410" s="1699">
        <f t="shared" ref="G410" si="710">G105*G397</f>
        <v>881192.86710354791</v>
      </c>
      <c r="H410" s="1699">
        <f t="shared" si="709"/>
        <v>1248182.9049857273</v>
      </c>
      <c r="I410" s="1699">
        <f t="shared" si="709"/>
        <v>1606983.5450308493</v>
      </c>
      <c r="J410" s="1699">
        <f t="shared" si="709"/>
        <v>1760693.7435529027</v>
      </c>
      <c r="K410" s="1699">
        <f t="shared" ref="K410" si="711">K105*K397</f>
        <v>1775168.1307854201</v>
      </c>
      <c r="L410" s="1699">
        <f t="shared" si="709"/>
        <v>1940375.8078092122</v>
      </c>
      <c r="M410" s="1690">
        <f t="shared" si="709"/>
        <v>1294309.6845680594</v>
      </c>
      <c r="N410" s="1690">
        <f t="shared" si="709"/>
        <v>1315895.8294860909</v>
      </c>
      <c r="O410" s="1690">
        <f t="shared" si="709"/>
        <v>1386738.3754606028</v>
      </c>
      <c r="P410" s="1690">
        <f t="shared" si="709"/>
        <v>1405863.3279553552</v>
      </c>
      <c r="Q410" s="1690">
        <f t="shared" si="709"/>
        <v>1510910.1489435895</v>
      </c>
      <c r="R410" s="1690">
        <f t="shared" si="709"/>
        <v>1536347.7505830282</v>
      </c>
      <c r="S410" s="1690">
        <f t="shared" si="709"/>
        <v>1561363.0854127023</v>
      </c>
      <c r="T410" s="1690">
        <f t="shared" si="709"/>
        <v>1551840.0538318614</v>
      </c>
      <c r="U410" s="1690">
        <f t="shared" si="709"/>
        <v>1542079.3170727009</v>
      </c>
      <c r="V410" s="1690">
        <f t="shared" si="709"/>
        <v>1532425.2646534778</v>
      </c>
      <c r="W410" s="1690">
        <f t="shared" si="709"/>
        <v>1522877.609568662</v>
      </c>
      <c r="X410" s="1690">
        <f t="shared" si="709"/>
        <v>1513436.4905527916</v>
      </c>
      <c r="Y410" s="1690">
        <f t="shared" si="709"/>
        <v>1504098.451863135</v>
      </c>
      <c r="Z410" s="1690">
        <f t="shared" si="709"/>
        <v>1494861.627682263</v>
      </c>
      <c r="AA410" s="1690">
        <f t="shared" si="709"/>
        <v>1485691.6742871953</v>
      </c>
      <c r="AB410" s="1690">
        <f t="shared" si="709"/>
        <v>1476623.2329122308</v>
      </c>
      <c r="AC410" s="1690">
        <f t="shared" si="709"/>
        <v>1467656.4567674885</v>
      </c>
      <c r="AD410" s="1690">
        <f t="shared" si="709"/>
        <v>1458791.5021262153</v>
      </c>
      <c r="AE410" s="1690">
        <f t="shared" si="709"/>
        <v>1450026.5181532062</v>
      </c>
      <c r="AF410" s="1690">
        <f t="shared" si="709"/>
        <v>1441360.0805324924</v>
      </c>
      <c r="AG410" s="1690">
        <f t="shared" si="709"/>
        <v>1432791.9317732973</v>
      </c>
      <c r="AH410" s="1690">
        <f t="shared" si="709"/>
        <v>1424324.2512432812</v>
      </c>
      <c r="AI410" s="1690">
        <f t="shared" si="709"/>
        <v>1415951.6041402004</v>
      </c>
      <c r="AJ410" s="1690">
        <f t="shared" si="709"/>
        <v>1407676.1767324039</v>
      </c>
      <c r="AK410" s="1690">
        <f t="shared" ref="AK410" si="712">AK105*AK397</f>
        <v>1390912.1798569106</v>
      </c>
      <c r="AL410" s="618"/>
    </row>
    <row r="411" spans="1:38" s="236" customFormat="1" ht="14.5" customHeight="1" outlineLevel="4" x14ac:dyDescent="0.3">
      <c r="A411" s="633"/>
      <c r="B411" s="1694" t="s">
        <v>837</v>
      </c>
      <c r="C411" s="1731" t="s">
        <v>124</v>
      </c>
      <c r="D411" s="623"/>
      <c r="E411" s="623"/>
      <c r="F411" s="1699">
        <f t="shared" ref="F411:AJ411" si="713">F225*F398</f>
        <v>0</v>
      </c>
      <c r="G411" s="1699">
        <f t="shared" ref="G411" si="714">G225*G398</f>
        <v>0</v>
      </c>
      <c r="H411" s="1699">
        <f t="shared" si="713"/>
        <v>0</v>
      </c>
      <c r="I411" s="1699">
        <f t="shared" si="713"/>
        <v>0</v>
      </c>
      <c r="J411" s="1699">
        <f t="shared" si="713"/>
        <v>0</v>
      </c>
      <c r="K411" s="1699">
        <f t="shared" ref="K411" si="715">K225*K398</f>
        <v>0</v>
      </c>
      <c r="L411" s="1699">
        <f t="shared" si="713"/>
        <v>0</v>
      </c>
      <c r="M411" s="1690">
        <f t="shared" si="713"/>
        <v>265047.75124218222</v>
      </c>
      <c r="N411" s="1690">
        <f t="shared" si="713"/>
        <v>268452.1536096143</v>
      </c>
      <c r="O411" s="1690">
        <f t="shared" si="713"/>
        <v>275077.74246090133</v>
      </c>
      <c r="P411" s="1690">
        <f t="shared" si="713"/>
        <v>278481.88971116708</v>
      </c>
      <c r="Q411" s="1690">
        <f t="shared" si="713"/>
        <v>286656.20665808616</v>
      </c>
      <c r="R411" s="1690">
        <f t="shared" si="713"/>
        <v>290455.27610437194</v>
      </c>
      <c r="S411" s="1690">
        <f t="shared" si="713"/>
        <v>294288.71736106405</v>
      </c>
      <c r="T411" s="1690">
        <f t="shared" si="713"/>
        <v>296632.57694133307</v>
      </c>
      <c r="U411" s="1690">
        <f t="shared" si="713"/>
        <v>299021.20847952721</v>
      </c>
      <c r="V411" s="1690">
        <f t="shared" si="713"/>
        <v>301471.12230531953</v>
      </c>
      <c r="W411" s="1690">
        <f t="shared" si="713"/>
        <v>303983.42837413779</v>
      </c>
      <c r="X411" s="1690">
        <f t="shared" si="713"/>
        <v>306559.28572027455</v>
      </c>
      <c r="Y411" s="1690">
        <f t="shared" si="713"/>
        <v>309199.72068910429</v>
      </c>
      <c r="Z411" s="1690">
        <f t="shared" si="713"/>
        <v>311905.8479074107</v>
      </c>
      <c r="AA411" s="1690">
        <f t="shared" si="713"/>
        <v>314677.3592987422</v>
      </c>
      <c r="AB411" s="1690">
        <f t="shared" si="713"/>
        <v>317517.04812099901</v>
      </c>
      <c r="AC411" s="1690">
        <f t="shared" si="713"/>
        <v>320426.19426975166</v>
      </c>
      <c r="AD411" s="1690">
        <f t="shared" si="713"/>
        <v>323406.10323799745</v>
      </c>
      <c r="AE411" s="1690">
        <f t="shared" si="713"/>
        <v>326458.01492573787</v>
      </c>
      <c r="AF411" s="1690">
        <f t="shared" si="713"/>
        <v>329583.2241103049</v>
      </c>
      <c r="AG411" s="1690">
        <f t="shared" si="713"/>
        <v>332783.08796351153</v>
      </c>
      <c r="AH411" s="1690">
        <f t="shared" si="713"/>
        <v>336059.11117843201</v>
      </c>
      <c r="AI411" s="1690">
        <f t="shared" si="713"/>
        <v>339412.48844026058</v>
      </c>
      <c r="AJ411" s="1690">
        <f t="shared" si="713"/>
        <v>342844.78198191855</v>
      </c>
      <c r="AK411" s="1690">
        <f t="shared" ref="AK411" si="716">AK225*AK398</f>
        <v>345974.96687381237</v>
      </c>
      <c r="AL411" s="618"/>
    </row>
    <row r="412" spans="1:38" s="236" customFormat="1" ht="14.5" customHeight="1" outlineLevel="4" x14ac:dyDescent="0.3">
      <c r="A412" s="633"/>
      <c r="B412" s="1694" t="s">
        <v>838</v>
      </c>
      <c r="C412" s="1731" t="s">
        <v>124</v>
      </c>
      <c r="D412" s="623"/>
      <c r="E412" s="623"/>
      <c r="F412" s="1699">
        <f t="shared" ref="F412:AJ412" si="717">F311*F399</f>
        <v>0</v>
      </c>
      <c r="G412" s="1699">
        <f t="shared" ref="G412" si="718">G311*G399</f>
        <v>0</v>
      </c>
      <c r="H412" s="1699">
        <f t="shared" si="717"/>
        <v>0</v>
      </c>
      <c r="I412" s="1699">
        <f t="shared" si="717"/>
        <v>0</v>
      </c>
      <c r="J412" s="1699">
        <f t="shared" si="717"/>
        <v>0</v>
      </c>
      <c r="K412" s="1699">
        <f t="shared" ref="K412" si="719">K311*K399</f>
        <v>0</v>
      </c>
      <c r="L412" s="1699">
        <f t="shared" si="717"/>
        <v>0</v>
      </c>
      <c r="M412" s="1690">
        <f t="shared" si="717"/>
        <v>255235.19154594679</v>
      </c>
      <c r="N412" s="1690">
        <f t="shared" si="717"/>
        <v>257813.35925008924</v>
      </c>
      <c r="O412" s="1690">
        <f t="shared" si="717"/>
        <v>265902.29626804614</v>
      </c>
      <c r="P412" s="1690">
        <f t="shared" si="717"/>
        <v>268522.47051763569</v>
      </c>
      <c r="Q412" s="1690">
        <f t="shared" si="717"/>
        <v>277418.60887233773</v>
      </c>
      <c r="R412" s="1690">
        <f t="shared" si="717"/>
        <v>280337.89165020216</v>
      </c>
      <c r="S412" s="1690">
        <f t="shared" si="717"/>
        <v>283288.31130559358</v>
      </c>
      <c r="T412" s="1690">
        <f t="shared" si="717"/>
        <v>285271.80991850561</v>
      </c>
      <c r="U412" s="1690">
        <f t="shared" si="717"/>
        <v>287293.6013986668</v>
      </c>
      <c r="V412" s="1690">
        <f t="shared" si="717"/>
        <v>289364.70759909233</v>
      </c>
      <c r="W412" s="1690">
        <f t="shared" si="717"/>
        <v>291486.01182898745</v>
      </c>
      <c r="X412" s="1690">
        <f t="shared" si="717"/>
        <v>293658.45996101573</v>
      </c>
      <c r="Y412" s="1690">
        <f t="shared" si="717"/>
        <v>295882.93213001546</v>
      </c>
      <c r="Z412" s="1690">
        <f t="shared" si="717"/>
        <v>298160.3476458331</v>
      </c>
      <c r="AA412" s="1690">
        <f t="shared" si="717"/>
        <v>300490.71578085882</v>
      </c>
      <c r="AB412" s="1690">
        <f t="shared" si="717"/>
        <v>302876.05717034958</v>
      </c>
      <c r="AC412" s="1690">
        <f t="shared" si="717"/>
        <v>305317.41695165378</v>
      </c>
      <c r="AD412" s="1690">
        <f t="shared" si="717"/>
        <v>307815.86116036336</v>
      </c>
      <c r="AE412" s="1690">
        <f t="shared" si="717"/>
        <v>310372.41068284283</v>
      </c>
      <c r="AF412" s="1690">
        <f t="shared" si="717"/>
        <v>312988.15898886591</v>
      </c>
      <c r="AG412" s="1690">
        <f t="shared" si="717"/>
        <v>315664.18658847653</v>
      </c>
      <c r="AH412" s="1690">
        <f t="shared" si="717"/>
        <v>318401.71343405487</v>
      </c>
      <c r="AI412" s="1690">
        <f t="shared" si="717"/>
        <v>321201.76858709223</v>
      </c>
      <c r="AJ412" s="1690">
        <f t="shared" si="717"/>
        <v>324065.62022023852</v>
      </c>
      <c r="AK412" s="1690">
        <f t="shared" ref="AK412" si="720">AK311*AK399</f>
        <v>326748.2751584762</v>
      </c>
      <c r="AL412" s="618"/>
    </row>
    <row r="413" spans="1:38" s="236" customFormat="1" ht="14.5" customHeight="1" outlineLevel="4" x14ac:dyDescent="0.3">
      <c r="A413" s="633"/>
      <c r="B413" s="1694" t="s">
        <v>1527</v>
      </c>
      <c r="C413" s="1731" t="s">
        <v>124</v>
      </c>
      <c r="D413" s="623"/>
      <c r="E413" s="623"/>
      <c r="F413" s="1699">
        <f t="shared" ref="F413:AJ413" si="721">F167*F400</f>
        <v>0</v>
      </c>
      <c r="G413" s="1699">
        <f t="shared" ref="G413" si="722">G167*G400</f>
        <v>0</v>
      </c>
      <c r="H413" s="1699">
        <f t="shared" si="721"/>
        <v>0</v>
      </c>
      <c r="I413" s="1699">
        <f t="shared" si="721"/>
        <v>0</v>
      </c>
      <c r="J413" s="1699">
        <f t="shared" si="721"/>
        <v>0</v>
      </c>
      <c r="K413" s="1699">
        <f t="shared" ref="K413" si="723">K167*K400</f>
        <v>0</v>
      </c>
      <c r="L413" s="1699">
        <f t="shared" si="721"/>
        <v>0</v>
      </c>
      <c r="M413" s="1690">
        <f t="shared" si="721"/>
        <v>0</v>
      </c>
      <c r="N413" s="1690">
        <f t="shared" si="721"/>
        <v>0</v>
      </c>
      <c r="O413" s="1690">
        <f t="shared" si="721"/>
        <v>0</v>
      </c>
      <c r="P413" s="1690">
        <f t="shared" si="721"/>
        <v>0</v>
      </c>
      <c r="Q413" s="1690">
        <f t="shared" si="721"/>
        <v>0</v>
      </c>
      <c r="R413" s="1690">
        <f t="shared" si="721"/>
        <v>0</v>
      </c>
      <c r="S413" s="1690">
        <f t="shared" si="721"/>
        <v>0</v>
      </c>
      <c r="T413" s="1690">
        <f t="shared" si="721"/>
        <v>0</v>
      </c>
      <c r="U413" s="1690">
        <f t="shared" si="721"/>
        <v>0</v>
      </c>
      <c r="V413" s="1690">
        <f t="shared" si="721"/>
        <v>0</v>
      </c>
      <c r="W413" s="1690">
        <f t="shared" si="721"/>
        <v>0</v>
      </c>
      <c r="X413" s="1690">
        <f t="shared" si="721"/>
        <v>0</v>
      </c>
      <c r="Y413" s="1690">
        <f t="shared" si="721"/>
        <v>0</v>
      </c>
      <c r="Z413" s="1690">
        <f t="shared" si="721"/>
        <v>0</v>
      </c>
      <c r="AA413" s="1690">
        <f t="shared" si="721"/>
        <v>0</v>
      </c>
      <c r="AB413" s="1690">
        <f t="shared" si="721"/>
        <v>0</v>
      </c>
      <c r="AC413" s="1690">
        <f t="shared" si="721"/>
        <v>0</v>
      </c>
      <c r="AD413" s="1690">
        <f t="shared" si="721"/>
        <v>0</v>
      </c>
      <c r="AE413" s="1690">
        <f t="shared" si="721"/>
        <v>0</v>
      </c>
      <c r="AF413" s="1690">
        <f t="shared" si="721"/>
        <v>0</v>
      </c>
      <c r="AG413" s="1690">
        <f t="shared" si="721"/>
        <v>0</v>
      </c>
      <c r="AH413" s="1690">
        <f t="shared" si="721"/>
        <v>0</v>
      </c>
      <c r="AI413" s="1690">
        <f t="shared" si="721"/>
        <v>0</v>
      </c>
      <c r="AJ413" s="1690">
        <f t="shared" si="721"/>
        <v>0</v>
      </c>
      <c r="AK413" s="1690">
        <f t="shared" ref="AK413" si="724">AK167*AK400</f>
        <v>0</v>
      </c>
      <c r="AL413" s="618"/>
    </row>
    <row r="414" spans="1:38" s="236" customFormat="1" ht="14.5" customHeight="1" outlineLevel="4" x14ac:dyDescent="0.3">
      <c r="A414" s="633"/>
      <c r="B414" s="1694" t="s">
        <v>839</v>
      </c>
      <c r="C414" s="1731" t="s">
        <v>124</v>
      </c>
      <c r="D414" s="623"/>
      <c r="E414" s="623"/>
      <c r="F414" s="1699">
        <f t="shared" ref="F414:AJ414" si="725">F253*F401</f>
        <v>0</v>
      </c>
      <c r="G414" s="1699">
        <f t="shared" ref="G414" si="726">G253*G401</f>
        <v>0</v>
      </c>
      <c r="H414" s="1699">
        <f t="shared" si="725"/>
        <v>0</v>
      </c>
      <c r="I414" s="1699">
        <f t="shared" si="725"/>
        <v>0</v>
      </c>
      <c r="J414" s="1699">
        <f t="shared" si="725"/>
        <v>0</v>
      </c>
      <c r="K414" s="1699">
        <f t="shared" ref="K414" si="727">K253*K401</f>
        <v>0</v>
      </c>
      <c r="L414" s="1699">
        <f t="shared" si="725"/>
        <v>0</v>
      </c>
      <c r="M414" s="1690">
        <f t="shared" si="725"/>
        <v>77292.166052617293</v>
      </c>
      <c r="N414" s="1690">
        <f t="shared" si="725"/>
        <v>85694.26616040933</v>
      </c>
      <c r="O414" s="1690">
        <f t="shared" si="725"/>
        <v>98925.334303536511</v>
      </c>
      <c r="P414" s="1690">
        <f t="shared" si="725"/>
        <v>106196.05775068857</v>
      </c>
      <c r="Q414" s="1690">
        <f t="shared" si="725"/>
        <v>126065.64319138916</v>
      </c>
      <c r="R414" s="1690">
        <f t="shared" si="725"/>
        <v>136865.01631009526</v>
      </c>
      <c r="S414" s="1690">
        <f t="shared" si="725"/>
        <v>153718.22329179439</v>
      </c>
      <c r="T414" s="1690">
        <f t="shared" si="725"/>
        <v>149832.37632689541</v>
      </c>
      <c r="U414" s="1690">
        <f t="shared" si="725"/>
        <v>150089.97787412713</v>
      </c>
      <c r="V414" s="1690">
        <f t="shared" si="725"/>
        <v>150363.11175620765</v>
      </c>
      <c r="W414" s="1690">
        <f t="shared" si="725"/>
        <v>150651.99065614544</v>
      </c>
      <c r="X414" s="1690">
        <f t="shared" si="725"/>
        <v>150956.86127256526</v>
      </c>
      <c r="Y414" s="1690">
        <f t="shared" si="725"/>
        <v>152367.3849696609</v>
      </c>
      <c r="Z414" s="1690">
        <f t="shared" si="725"/>
        <v>152707.21392451419</v>
      </c>
      <c r="AA414" s="1690">
        <f t="shared" si="725"/>
        <v>153062.50710473637</v>
      </c>
      <c r="AB414" s="1690">
        <f t="shared" si="725"/>
        <v>153434.7552629291</v>
      </c>
      <c r="AC414" s="1690">
        <f t="shared" si="725"/>
        <v>153824.23263135969</v>
      </c>
      <c r="AD414" s="1690">
        <f t="shared" si="725"/>
        <v>154231.21894369149</v>
      </c>
      <c r="AE414" s="1690">
        <f t="shared" si="725"/>
        <v>154655.92439041878</v>
      </c>
      <c r="AF414" s="1690">
        <f t="shared" si="725"/>
        <v>155098.59639783759</v>
      </c>
      <c r="AG414" s="1690">
        <f t="shared" si="725"/>
        <v>155559.49988410762</v>
      </c>
      <c r="AH414" s="1690">
        <f t="shared" si="725"/>
        <v>156039.01257877759</v>
      </c>
      <c r="AI414" s="1690">
        <f t="shared" si="725"/>
        <v>156537.24909459596</v>
      </c>
      <c r="AJ414" s="1690">
        <f t="shared" si="725"/>
        <v>157054.59974262357</v>
      </c>
      <c r="AK414" s="1690">
        <f t="shared" ref="AK414" si="728">AK253*AK401</f>
        <v>157285.01951498841</v>
      </c>
      <c r="AL414" s="618"/>
    </row>
    <row r="415" spans="1:38" s="236" customFormat="1" ht="14.5" customHeight="1" outlineLevel="4" x14ac:dyDescent="0.3">
      <c r="A415" s="633"/>
      <c r="B415" s="1694" t="s">
        <v>840</v>
      </c>
      <c r="C415" s="1731" t="s">
        <v>124</v>
      </c>
      <c r="D415" s="623"/>
      <c r="E415" s="623"/>
      <c r="F415" s="1699">
        <f t="shared" ref="F415:AJ415" si="729">F339*F402</f>
        <v>0</v>
      </c>
      <c r="G415" s="1699">
        <f t="shared" ref="G415" si="730">G339*G402</f>
        <v>0</v>
      </c>
      <c r="H415" s="1699">
        <f t="shared" si="729"/>
        <v>0</v>
      </c>
      <c r="I415" s="1699">
        <f t="shared" si="729"/>
        <v>0</v>
      </c>
      <c r="J415" s="1699">
        <f t="shared" si="729"/>
        <v>0</v>
      </c>
      <c r="K415" s="1699">
        <f t="shared" ref="K415" si="731">K339*K402</f>
        <v>0</v>
      </c>
      <c r="L415" s="1699">
        <f t="shared" si="729"/>
        <v>0</v>
      </c>
      <c r="M415" s="1690">
        <f t="shared" si="729"/>
        <v>88659.543089542072</v>
      </c>
      <c r="N415" s="1690">
        <f t="shared" si="729"/>
        <v>97178.289658027061</v>
      </c>
      <c r="O415" s="1690">
        <f t="shared" si="729"/>
        <v>110909.97612815003</v>
      </c>
      <c r="P415" s="1690">
        <f t="shared" si="729"/>
        <v>118314.06974509441</v>
      </c>
      <c r="Q415" s="1690">
        <f t="shared" si="729"/>
        <v>138751.24433565588</v>
      </c>
      <c r="R415" s="1690">
        <f t="shared" si="729"/>
        <v>149854.87588556355</v>
      </c>
      <c r="S415" s="1690">
        <f t="shared" si="729"/>
        <v>167422.3892624804</v>
      </c>
      <c r="T415" s="1690">
        <f t="shared" si="729"/>
        <v>167664.61015279297</v>
      </c>
      <c r="U415" s="1690">
        <f t="shared" si="729"/>
        <v>167528.28413812493</v>
      </c>
      <c r="V415" s="1690">
        <f t="shared" si="729"/>
        <v>167403.30173951865</v>
      </c>
      <c r="W415" s="1690">
        <f t="shared" si="729"/>
        <v>167289.76608863237</v>
      </c>
      <c r="X415" s="1690">
        <f t="shared" si="729"/>
        <v>167187.81439651022</v>
      </c>
      <c r="Y415" s="1690">
        <f t="shared" si="729"/>
        <v>168311.00688491194</v>
      </c>
      <c r="Z415" s="1690">
        <f t="shared" si="729"/>
        <v>168232.14364965394</v>
      </c>
      <c r="AA415" s="1690">
        <f t="shared" si="729"/>
        <v>168163.4800321623</v>
      </c>
      <c r="AB415" s="1690">
        <f t="shared" si="729"/>
        <v>168106.80092821308</v>
      </c>
      <c r="AC415" s="1690">
        <f t="shared" si="729"/>
        <v>168062.25898689975</v>
      </c>
      <c r="AD415" s="1690">
        <f t="shared" si="729"/>
        <v>168030.00992730926</v>
      </c>
      <c r="AE415" s="1690">
        <f t="shared" si="729"/>
        <v>168010.11420220076</v>
      </c>
      <c r="AF415" s="1690">
        <f t="shared" si="729"/>
        <v>168002.66863158287</v>
      </c>
      <c r="AG415" s="1690">
        <f t="shared" si="729"/>
        <v>168007.80502684825</v>
      </c>
      <c r="AH415" s="1690">
        <f t="shared" si="729"/>
        <v>168025.79021287491</v>
      </c>
      <c r="AI415" s="1690">
        <f t="shared" si="729"/>
        <v>168056.53394873059</v>
      </c>
      <c r="AJ415" s="1690">
        <f t="shared" si="729"/>
        <v>168100.31013577856</v>
      </c>
      <c r="AK415" s="1690">
        <f t="shared" ref="AK415" si="732">AK339*AK402</f>
        <v>167748.80107666005</v>
      </c>
      <c r="AL415" s="618"/>
    </row>
    <row r="416" spans="1:38" s="236" customFormat="1" ht="14.5" customHeight="1" outlineLevel="4" x14ac:dyDescent="0.3">
      <c r="A416" s="633"/>
      <c r="B416" s="1694" t="s">
        <v>1528</v>
      </c>
      <c r="C416" s="1731" t="s">
        <v>124</v>
      </c>
      <c r="D416" s="623"/>
      <c r="E416" s="623"/>
      <c r="F416" s="1699">
        <f t="shared" ref="F416:AJ416" si="733">F181*F403</f>
        <v>0</v>
      </c>
      <c r="G416" s="1699">
        <f t="shared" ref="G416" si="734">G181*G403</f>
        <v>0</v>
      </c>
      <c r="H416" s="1699">
        <f t="shared" si="733"/>
        <v>0</v>
      </c>
      <c r="I416" s="1699">
        <f t="shared" si="733"/>
        <v>0</v>
      </c>
      <c r="J416" s="1699">
        <f t="shared" si="733"/>
        <v>0</v>
      </c>
      <c r="K416" s="1699">
        <f t="shared" ref="K416" si="735">K181*K403</f>
        <v>0</v>
      </c>
      <c r="L416" s="1699">
        <f t="shared" si="733"/>
        <v>0</v>
      </c>
      <c r="M416" s="1690">
        <f t="shared" si="733"/>
        <v>0</v>
      </c>
      <c r="N416" s="1690">
        <f t="shared" si="733"/>
        <v>0</v>
      </c>
      <c r="O416" s="1690">
        <f t="shared" si="733"/>
        <v>0</v>
      </c>
      <c r="P416" s="1690">
        <f t="shared" si="733"/>
        <v>0</v>
      </c>
      <c r="Q416" s="1690">
        <f t="shared" si="733"/>
        <v>0</v>
      </c>
      <c r="R416" s="1690">
        <f t="shared" si="733"/>
        <v>0</v>
      </c>
      <c r="S416" s="1690">
        <f t="shared" si="733"/>
        <v>0</v>
      </c>
      <c r="T416" s="1690">
        <f t="shared" si="733"/>
        <v>0</v>
      </c>
      <c r="U416" s="1690">
        <f t="shared" si="733"/>
        <v>0</v>
      </c>
      <c r="V416" s="1690">
        <f t="shared" si="733"/>
        <v>0</v>
      </c>
      <c r="W416" s="1690">
        <f t="shared" si="733"/>
        <v>0</v>
      </c>
      <c r="X416" s="1690">
        <f t="shared" si="733"/>
        <v>0</v>
      </c>
      <c r="Y416" s="1690">
        <f t="shared" si="733"/>
        <v>0</v>
      </c>
      <c r="Z416" s="1690">
        <f t="shared" si="733"/>
        <v>0</v>
      </c>
      <c r="AA416" s="1690">
        <f t="shared" si="733"/>
        <v>0</v>
      </c>
      <c r="AB416" s="1690">
        <f t="shared" si="733"/>
        <v>0</v>
      </c>
      <c r="AC416" s="1690">
        <f t="shared" si="733"/>
        <v>0</v>
      </c>
      <c r="AD416" s="1690">
        <f t="shared" si="733"/>
        <v>0</v>
      </c>
      <c r="AE416" s="1690">
        <f t="shared" si="733"/>
        <v>0</v>
      </c>
      <c r="AF416" s="1690">
        <f t="shared" si="733"/>
        <v>0</v>
      </c>
      <c r="AG416" s="1690">
        <f t="shared" si="733"/>
        <v>0</v>
      </c>
      <c r="AH416" s="1690">
        <f t="shared" si="733"/>
        <v>0</v>
      </c>
      <c r="AI416" s="1690">
        <f t="shared" si="733"/>
        <v>0</v>
      </c>
      <c r="AJ416" s="1690">
        <f t="shared" si="733"/>
        <v>0</v>
      </c>
      <c r="AK416" s="1690">
        <f t="shared" ref="AK416" si="736">AK181*AK403</f>
        <v>0</v>
      </c>
      <c r="AL416" s="618"/>
    </row>
    <row r="417" spans="1:38" s="236" customFormat="1" ht="14.5" customHeight="1" outlineLevel="4" x14ac:dyDescent="0.3">
      <c r="A417" s="633"/>
      <c r="B417" s="1694" t="s">
        <v>913</v>
      </c>
      <c r="C417" s="1731" t="s">
        <v>124</v>
      </c>
      <c r="D417" s="623"/>
      <c r="E417" s="623"/>
      <c r="F417" s="1699">
        <f t="shared" ref="F417:AJ417" si="737">F267*F404</f>
        <v>0</v>
      </c>
      <c r="G417" s="1699">
        <f t="shared" ref="G417" si="738">G267*G404</f>
        <v>0</v>
      </c>
      <c r="H417" s="1699">
        <f t="shared" si="737"/>
        <v>0</v>
      </c>
      <c r="I417" s="1699">
        <f t="shared" si="737"/>
        <v>0</v>
      </c>
      <c r="J417" s="1699">
        <f t="shared" si="737"/>
        <v>0</v>
      </c>
      <c r="K417" s="1699">
        <f t="shared" ref="K417" si="739">K267*K404</f>
        <v>0</v>
      </c>
      <c r="L417" s="1699">
        <f t="shared" si="737"/>
        <v>0</v>
      </c>
      <c r="M417" s="1690">
        <f t="shared" si="737"/>
        <v>189579.11330384293</v>
      </c>
      <c r="N417" s="1690">
        <f t="shared" si="737"/>
        <v>196515.16171530893</v>
      </c>
      <c r="O417" s="1690">
        <f t="shared" si="737"/>
        <v>199908.04735824268</v>
      </c>
      <c r="P417" s="1690">
        <f t="shared" si="737"/>
        <v>205288.61519489993</v>
      </c>
      <c r="Q417" s="1690">
        <f t="shared" si="737"/>
        <v>224217.09586805443</v>
      </c>
      <c r="R417" s="1690">
        <f t="shared" si="737"/>
        <v>230806.30317071025</v>
      </c>
      <c r="S417" s="1690">
        <f t="shared" si="737"/>
        <v>238340.74445645034</v>
      </c>
      <c r="T417" s="1690">
        <f t="shared" si="737"/>
        <v>236951.15081075733</v>
      </c>
      <c r="U417" s="1690">
        <f t="shared" si="737"/>
        <v>236636.17280819637</v>
      </c>
      <c r="V417" s="1690">
        <f t="shared" si="737"/>
        <v>236353.71106347235</v>
      </c>
      <c r="W417" s="1690">
        <f t="shared" si="737"/>
        <v>236104.10532893045</v>
      </c>
      <c r="X417" s="1690">
        <f t="shared" si="737"/>
        <v>235887.75627750825</v>
      </c>
      <c r="Y417" s="1690">
        <f t="shared" si="737"/>
        <v>235273.73246378943</v>
      </c>
      <c r="Z417" s="1690">
        <f t="shared" si="737"/>
        <v>235118.75673149509</v>
      </c>
      <c r="AA417" s="1690">
        <f t="shared" si="737"/>
        <v>234993.0073427945</v>
      </c>
      <c r="AB417" s="1690">
        <f t="shared" si="737"/>
        <v>234901.35624645016</v>
      </c>
      <c r="AC417" s="1690">
        <f t="shared" si="737"/>
        <v>234844.2435314215</v>
      </c>
      <c r="AD417" s="1690">
        <f t="shared" si="737"/>
        <v>234822.11808813666</v>
      </c>
      <c r="AE417" s="1690">
        <f t="shared" si="737"/>
        <v>234835.1790317189</v>
      </c>
      <c r="AF417" s="1690">
        <f t="shared" si="737"/>
        <v>234883.68861335682</v>
      </c>
      <c r="AG417" s="1690">
        <f t="shared" si="737"/>
        <v>234968.06909254324</v>
      </c>
      <c r="AH417" s="1690">
        <f t="shared" si="737"/>
        <v>235089.06501458981</v>
      </c>
      <c r="AI417" s="1690">
        <f t="shared" si="737"/>
        <v>235246.4496395858</v>
      </c>
      <c r="AJ417" s="1690">
        <f t="shared" si="737"/>
        <v>235440.98731429008</v>
      </c>
      <c r="AK417" s="1690">
        <f t="shared" ref="AK417" si="740">AK267*AK404</f>
        <v>234567.21679656464</v>
      </c>
      <c r="AL417" s="618"/>
    </row>
    <row r="418" spans="1:38" s="236" customFormat="1" ht="14.5" customHeight="1" outlineLevel="4" x14ac:dyDescent="0.3">
      <c r="A418" s="633"/>
      <c r="B418" s="1694" t="s">
        <v>914</v>
      </c>
      <c r="C418" s="1731" t="s">
        <v>124</v>
      </c>
      <c r="D418" s="623"/>
      <c r="E418" s="623"/>
      <c r="F418" s="1699">
        <f t="shared" ref="F418:AJ418" si="741">F353*F405</f>
        <v>0</v>
      </c>
      <c r="G418" s="1699">
        <f t="shared" ref="G418" si="742">G353*G405</f>
        <v>0</v>
      </c>
      <c r="H418" s="1699">
        <f t="shared" si="741"/>
        <v>0</v>
      </c>
      <c r="I418" s="1699">
        <f t="shared" si="741"/>
        <v>0</v>
      </c>
      <c r="J418" s="1699">
        <f t="shared" si="741"/>
        <v>0</v>
      </c>
      <c r="K418" s="1699">
        <f t="shared" ref="K418" si="743">K353*K405</f>
        <v>0</v>
      </c>
      <c r="L418" s="1699">
        <f t="shared" si="741"/>
        <v>0</v>
      </c>
      <c r="M418" s="1690">
        <f t="shared" si="741"/>
        <v>198353.89461033873</v>
      </c>
      <c r="N418" s="1690">
        <f t="shared" si="741"/>
        <v>207858.23453309998</v>
      </c>
      <c r="O418" s="1690">
        <f t="shared" si="741"/>
        <v>225954.78632291316</v>
      </c>
      <c r="P418" s="1690">
        <f t="shared" si="741"/>
        <v>233572.37398850886</v>
      </c>
      <c r="Q418" s="1690">
        <f t="shared" si="741"/>
        <v>256838.26505704975</v>
      </c>
      <c r="R418" s="1690">
        <f t="shared" si="741"/>
        <v>266238.89002060378</v>
      </c>
      <c r="S418" s="1690">
        <f t="shared" si="741"/>
        <v>277857.39134128415</v>
      </c>
      <c r="T418" s="1690">
        <f t="shared" si="741"/>
        <v>323120.51005170692</v>
      </c>
      <c r="U418" s="1690">
        <f t="shared" si="741"/>
        <v>322041.93865880853</v>
      </c>
      <c r="V418" s="1690">
        <f t="shared" si="741"/>
        <v>320996.03488001192</v>
      </c>
      <c r="W418" s="1690">
        <f t="shared" si="741"/>
        <v>319983.02119859477</v>
      </c>
      <c r="X418" s="1690">
        <f t="shared" si="741"/>
        <v>319003.19769600651</v>
      </c>
      <c r="Y418" s="1690">
        <f t="shared" si="741"/>
        <v>317436.05175280705</v>
      </c>
      <c r="Z418" s="1690">
        <f t="shared" si="741"/>
        <v>316516.00387430948</v>
      </c>
      <c r="AA418" s="1690">
        <f t="shared" si="741"/>
        <v>315622.75254093291</v>
      </c>
      <c r="AB418" s="1690">
        <f t="shared" si="741"/>
        <v>314762.82375101495</v>
      </c>
      <c r="AC418" s="1690">
        <f t="shared" si="741"/>
        <v>313936.54646544909</v>
      </c>
      <c r="AD418" s="1690">
        <f t="shared" si="741"/>
        <v>313144.25622624095</v>
      </c>
      <c r="AE418" s="1690">
        <f t="shared" si="741"/>
        <v>312385.93443582166</v>
      </c>
      <c r="AF418" s="1690">
        <f t="shared" si="741"/>
        <v>311661.64204493718</v>
      </c>
      <c r="AG418" s="1690">
        <f t="shared" si="741"/>
        <v>310971.66231927514</v>
      </c>
      <c r="AH418" s="1690">
        <f t="shared" si="741"/>
        <v>310316.71921929944</v>
      </c>
      <c r="AI418" s="1690">
        <f t="shared" si="741"/>
        <v>309696.17331008334</v>
      </c>
      <c r="AJ418" s="1690">
        <f t="shared" si="741"/>
        <v>309110.76341769518</v>
      </c>
      <c r="AK418" s="1690">
        <f t="shared" ref="AK418" si="744">AK353*AK405</f>
        <v>307016.04918567702</v>
      </c>
      <c r="AL418" s="618"/>
    </row>
    <row r="419" spans="1:38" s="236" customFormat="1" ht="14.5" customHeight="1" outlineLevel="4" x14ac:dyDescent="0.3">
      <c r="A419" s="633"/>
      <c r="B419" s="1694" t="s">
        <v>1529</v>
      </c>
      <c r="C419" s="1731" t="s">
        <v>124</v>
      </c>
      <c r="D419" s="623"/>
      <c r="E419" s="623"/>
      <c r="F419" s="1699">
        <f t="shared" ref="F419:AJ419" si="745">F390*F406</f>
        <v>25702.574973707422</v>
      </c>
      <c r="G419" s="1699">
        <f t="shared" ref="G419" si="746">G390*G406</f>
        <v>25740.096980968308</v>
      </c>
      <c r="H419" s="1699">
        <f t="shared" si="745"/>
        <v>26046.235061917152</v>
      </c>
      <c r="I419" s="1699">
        <f t="shared" si="745"/>
        <v>40779.116915340193</v>
      </c>
      <c r="J419" s="1699">
        <f t="shared" si="745"/>
        <v>46442.801075199524</v>
      </c>
      <c r="K419" s="1699">
        <f t="shared" ref="K419" si="747">K390*K406</f>
        <v>46463.899635511327</v>
      </c>
      <c r="L419" s="1699">
        <f t="shared" si="745"/>
        <v>53575.078943121684</v>
      </c>
      <c r="M419" s="1690">
        <f t="shared" si="745"/>
        <v>0</v>
      </c>
      <c r="N419" s="1690">
        <f t="shared" si="745"/>
        <v>0</v>
      </c>
      <c r="O419" s="1690">
        <f t="shared" si="745"/>
        <v>0</v>
      </c>
      <c r="P419" s="1690">
        <f t="shared" si="745"/>
        <v>0</v>
      </c>
      <c r="Q419" s="1690">
        <f t="shared" si="745"/>
        <v>0</v>
      </c>
      <c r="R419" s="1690">
        <f t="shared" si="745"/>
        <v>0</v>
      </c>
      <c r="S419" s="1690">
        <f t="shared" si="745"/>
        <v>0</v>
      </c>
      <c r="T419" s="1690">
        <f t="shared" si="745"/>
        <v>0</v>
      </c>
      <c r="U419" s="1690">
        <f t="shared" si="745"/>
        <v>0</v>
      </c>
      <c r="V419" s="1690">
        <f t="shared" si="745"/>
        <v>0</v>
      </c>
      <c r="W419" s="1690">
        <f t="shared" si="745"/>
        <v>0</v>
      </c>
      <c r="X419" s="1690">
        <f t="shared" si="745"/>
        <v>0</v>
      </c>
      <c r="Y419" s="1690">
        <f t="shared" si="745"/>
        <v>0</v>
      </c>
      <c r="Z419" s="1690">
        <f t="shared" si="745"/>
        <v>0</v>
      </c>
      <c r="AA419" s="1690">
        <f t="shared" si="745"/>
        <v>0</v>
      </c>
      <c r="AB419" s="1690">
        <f t="shared" si="745"/>
        <v>0</v>
      </c>
      <c r="AC419" s="1690">
        <f t="shared" si="745"/>
        <v>0</v>
      </c>
      <c r="AD419" s="1690">
        <f t="shared" si="745"/>
        <v>0</v>
      </c>
      <c r="AE419" s="1690">
        <f t="shared" si="745"/>
        <v>0</v>
      </c>
      <c r="AF419" s="1690">
        <f t="shared" si="745"/>
        <v>0</v>
      </c>
      <c r="AG419" s="1690">
        <f t="shared" si="745"/>
        <v>0</v>
      </c>
      <c r="AH419" s="1690">
        <f t="shared" si="745"/>
        <v>0</v>
      </c>
      <c r="AI419" s="1690">
        <f t="shared" si="745"/>
        <v>0</v>
      </c>
      <c r="AJ419" s="1690">
        <f t="shared" si="745"/>
        <v>0</v>
      </c>
      <c r="AK419" s="1690">
        <f t="shared" ref="AK419" si="748">AK390*AK406</f>
        <v>0</v>
      </c>
      <c r="AL419" s="618"/>
    </row>
    <row r="420" spans="1:38" s="236" customFormat="1" ht="14.5" customHeight="1" outlineLevel="4" x14ac:dyDescent="0.3">
      <c r="A420" s="633"/>
      <c r="B420" s="1694" t="s">
        <v>832</v>
      </c>
      <c r="C420" s="1731" t="s">
        <v>124</v>
      </c>
      <c r="D420" s="623"/>
      <c r="E420" s="623"/>
      <c r="F420" s="1699">
        <f>F406*'1. INPUT General assumptions'!$F$76</f>
        <v>40528.370553182969</v>
      </c>
      <c r="G420" s="1699">
        <f>G406*'1. INPUT General assumptions'!$F$76</f>
        <v>40528.370553182969</v>
      </c>
      <c r="H420" s="1699">
        <f>H406*'1. INPUT General assumptions'!$F$76</f>
        <v>38498.542603940892</v>
      </c>
      <c r="I420" s="1699">
        <f>I406*'1. INPUT General assumptions'!$F$76</f>
        <v>56488.727779309229</v>
      </c>
      <c r="J420" s="1699">
        <f>J406*'1. INPUT General assumptions'!$F$76</f>
        <v>62851.428165542333</v>
      </c>
      <c r="K420" s="1699">
        <f>K406*'1. INPUT General assumptions'!$F$76</f>
        <v>62669.756167256135</v>
      </c>
      <c r="L420" s="1699">
        <f>L406*'1. INPUT General assumptions'!$F$76</f>
        <v>70666.506852246312</v>
      </c>
      <c r="M420" s="1690">
        <f>M406*'1. INPUT General assumptions'!$F$76</f>
        <v>0</v>
      </c>
      <c r="N420" s="1690">
        <f>N406*'1. INPUT General assumptions'!$F$76</f>
        <v>0</v>
      </c>
      <c r="O420" s="1690">
        <f>O406*'1. INPUT General assumptions'!$F$76</f>
        <v>0</v>
      </c>
      <c r="P420" s="1690">
        <f>P406*'1. INPUT General assumptions'!$F$76</f>
        <v>0</v>
      </c>
      <c r="Q420" s="1690">
        <f>Q406*'1. INPUT General assumptions'!$F$76</f>
        <v>0</v>
      </c>
      <c r="R420" s="1690">
        <f>R406*'1. INPUT General assumptions'!$F$76</f>
        <v>0</v>
      </c>
      <c r="S420" s="1690">
        <f>S406*'1. INPUT General assumptions'!$F$76</f>
        <v>0</v>
      </c>
      <c r="T420" s="1690">
        <f>T406*'1. INPUT General assumptions'!$F$76</f>
        <v>0</v>
      </c>
      <c r="U420" s="1690">
        <f>U406*'1. INPUT General assumptions'!$F$76</f>
        <v>0</v>
      </c>
      <c r="V420" s="1690">
        <f>V406*'1. INPUT General assumptions'!$F$76</f>
        <v>0</v>
      </c>
      <c r="W420" s="1690">
        <f>W406*'1. INPUT General assumptions'!$F$76</f>
        <v>0</v>
      </c>
      <c r="X420" s="1690">
        <f>X406*'1. INPUT General assumptions'!$F$76</f>
        <v>0</v>
      </c>
      <c r="Y420" s="1690">
        <f>Y406*'1. INPUT General assumptions'!$F$76</f>
        <v>0</v>
      </c>
      <c r="Z420" s="1690">
        <f>Z406*'1. INPUT General assumptions'!$F$76</f>
        <v>0</v>
      </c>
      <c r="AA420" s="1690">
        <f>AA406*'1. INPUT General assumptions'!$F$76</f>
        <v>0</v>
      </c>
      <c r="AB420" s="1690">
        <f>AB406*'1. INPUT General assumptions'!$F$76</f>
        <v>0</v>
      </c>
      <c r="AC420" s="1690">
        <f>AC406*'1. INPUT General assumptions'!$F$76</f>
        <v>0</v>
      </c>
      <c r="AD420" s="1690">
        <f>AD406*'1. INPUT General assumptions'!$F$76</f>
        <v>0</v>
      </c>
      <c r="AE420" s="1690">
        <f>AE406*'1. INPUT General assumptions'!$F$76</f>
        <v>0</v>
      </c>
      <c r="AF420" s="1690">
        <f>AF406*'1. INPUT General assumptions'!$F$76</f>
        <v>0</v>
      </c>
      <c r="AG420" s="1690">
        <f>AG406*'1. INPUT General assumptions'!$F$76</f>
        <v>0</v>
      </c>
      <c r="AH420" s="1690">
        <f>AH406*'1. INPUT General assumptions'!$F$76</f>
        <v>0</v>
      </c>
      <c r="AI420" s="1690">
        <f>AI406*'1. INPUT General assumptions'!$F$76</f>
        <v>0</v>
      </c>
      <c r="AJ420" s="1690">
        <f>AJ406*'1. INPUT General assumptions'!$F$76</f>
        <v>0</v>
      </c>
      <c r="AK420" s="1690">
        <f>AK406*'1. INPUT General assumptions'!$F$76</f>
        <v>0</v>
      </c>
      <c r="AL420" s="618"/>
    </row>
    <row r="421" spans="1:38" s="236" customFormat="1" ht="14.5" customHeight="1" outlineLevel="4" x14ac:dyDescent="0.3">
      <c r="A421" s="633"/>
      <c r="B421" s="1734" t="s">
        <v>1608</v>
      </c>
      <c r="C421" s="1737" t="s">
        <v>124</v>
      </c>
      <c r="D421" s="623"/>
      <c r="E421" s="628"/>
      <c r="F421" s="1743">
        <f t="shared" ref="F421:AJ421" si="749">SUM(F408:F420)</f>
        <v>2410741.8372987304</v>
      </c>
      <c r="G421" s="1743">
        <f t="shared" ref="G421" si="750">SUM(G408:G420)</f>
        <v>2483375.6610322203</v>
      </c>
      <c r="H421" s="1743">
        <f t="shared" si="749"/>
        <v>2929784.3655622625</v>
      </c>
      <c r="I421" s="1743">
        <f t="shared" si="749"/>
        <v>3404251.5287169213</v>
      </c>
      <c r="J421" s="1743">
        <f t="shared" si="749"/>
        <v>3608031.1330509</v>
      </c>
      <c r="K421" s="1743">
        <f t="shared" ref="K421" si="751">SUM(K408:K420)</f>
        <v>3633457.2858741032</v>
      </c>
      <c r="L421" s="1743">
        <f t="shared" si="749"/>
        <v>3858960.7605323787</v>
      </c>
      <c r="M421" s="1691">
        <f>SUM(M408:M420)</f>
        <v>5932461.8172997143</v>
      </c>
      <c r="N421" s="1691">
        <f t="shared" si="749"/>
        <v>6021084.1318049682</v>
      </c>
      <c r="O421" s="1691">
        <f t="shared" si="749"/>
        <v>6205749.0817827238</v>
      </c>
      <c r="P421" s="1691">
        <f t="shared" si="749"/>
        <v>6280486.4240657575</v>
      </c>
      <c r="Q421" s="1691">
        <f t="shared" si="749"/>
        <v>6537918.5582891721</v>
      </c>
      <c r="R421" s="1691">
        <f t="shared" si="749"/>
        <v>6638535.6842596848</v>
      </c>
      <c r="S421" s="1691">
        <f t="shared" si="749"/>
        <v>6754821.5957333576</v>
      </c>
      <c r="T421" s="1691">
        <f>SUM(T408:T420)</f>
        <v>6817293.0355984978</v>
      </c>
      <c r="U421" s="1691">
        <f t="shared" si="749"/>
        <v>6832582.8308498338</v>
      </c>
      <c r="V421" s="1691">
        <f t="shared" si="749"/>
        <v>6848706.68156307</v>
      </c>
      <c r="W421" s="1691">
        <f t="shared" si="749"/>
        <v>6865676.9738745047</v>
      </c>
      <c r="X421" s="1691">
        <f t="shared" si="749"/>
        <v>6883507.156705793</v>
      </c>
      <c r="Y421" s="1691">
        <f t="shared" si="749"/>
        <v>6903456.750556523</v>
      </c>
      <c r="Z421" s="1691">
        <f t="shared" si="749"/>
        <v>6923023.4730902463</v>
      </c>
      <c r="AA421" s="1691">
        <f t="shared" si="749"/>
        <v>6943421.8340949072</v>
      </c>
      <c r="AB421" s="1691">
        <f t="shared" si="749"/>
        <v>6964726.7959891902</v>
      </c>
      <c r="AC421" s="1691">
        <f t="shared" si="749"/>
        <v>6986953.2069253121</v>
      </c>
      <c r="AD421" s="1691">
        <f t="shared" si="749"/>
        <v>7010116.2120478032</v>
      </c>
      <c r="AE421" s="1691">
        <f t="shared" si="749"/>
        <v>7034227.7223087177</v>
      </c>
      <c r="AF421" s="1691">
        <f t="shared" si="749"/>
        <v>7059300.7717813933</v>
      </c>
      <c r="AG421" s="1691">
        <f t="shared" si="749"/>
        <v>7085350.6176389959</v>
      </c>
      <c r="AH421" s="1691">
        <f t="shared" si="749"/>
        <v>7112397.1894959742</v>
      </c>
      <c r="AI421" s="1691">
        <f t="shared" si="749"/>
        <v>7140447.4118538061</v>
      </c>
      <c r="AJ421" s="1691">
        <f t="shared" si="749"/>
        <v>7169521.8797265682</v>
      </c>
      <c r="AK421" s="1691">
        <f t="shared" ref="AK421" si="752">SUM(AK408:AK420)</f>
        <v>7184598.4164924622</v>
      </c>
      <c r="AL421" s="618"/>
    </row>
    <row r="422" spans="1:38" s="236" customFormat="1" ht="14.5" customHeight="1" outlineLevel="4" x14ac:dyDescent="0.3">
      <c r="A422" s="633"/>
      <c r="B422" s="1694" t="s">
        <v>1642</v>
      </c>
      <c r="C422" s="1731" t="s">
        <v>124</v>
      </c>
      <c r="D422" s="623"/>
      <c r="E422" s="628"/>
      <c r="F422" s="1699">
        <f>SUM(F17,F55,F102)-'6.3 Revenues'!F47</f>
        <v>286662.77151359827</v>
      </c>
      <c r="G422" s="1699">
        <f>SUM(G17,G55,G102)-'6.3 Revenues'!G47</f>
        <v>286662.77151359827</v>
      </c>
      <c r="H422" s="1699">
        <f>SUM(H17,H55,H102)-'6.3 Revenues'!H47</f>
        <v>286667.44608803262</v>
      </c>
      <c r="I422" s="1699">
        <f>SUM(I17,I55,I102)-'6.3 Revenues'!I47</f>
        <v>289036.92587562691</v>
      </c>
      <c r="J422" s="1699">
        <f>SUM(J17,J55,J102)-'6.3 Revenues'!J47</f>
        <v>289981.52883534908</v>
      </c>
      <c r="K422" s="1699">
        <f>SUM(K17,K55,K102)-'6.3 Revenues'!K47</f>
        <v>289980.37969183124</v>
      </c>
      <c r="L422" s="1699">
        <f>SUM(L17,L55,L102)-'6.3 Revenues'!L47</f>
        <v>290889.2996012792</v>
      </c>
      <c r="M422" s="1690">
        <f>SUM(M17,M55,M102)-'6.3 Revenues'!M47</f>
        <v>346954.81314800098</v>
      </c>
      <c r="N422" s="1690">
        <f>SUM(N17,N55,N102)-'6.3 Revenues'!N47</f>
        <v>346955.16350827896</v>
      </c>
      <c r="O422" s="1690">
        <f>SUM(O17,O55,O102)-'6.3 Revenues'!O47</f>
        <v>347148.44008094474</v>
      </c>
      <c r="P422" s="1690">
        <f>SUM(P17,P55,P102)-'6.3 Revenues'!P47</f>
        <v>347148.75279242883</v>
      </c>
      <c r="Q422" s="1690">
        <f>SUM(Q17,Q55,Q102)-'6.3 Revenues'!Q47</f>
        <v>347318.81815853732</v>
      </c>
      <c r="R422" s="1690">
        <f>SUM(R17,R55,R102)-'6.3 Revenues'!R47</f>
        <v>347318.99120495643</v>
      </c>
      <c r="S422" s="1690">
        <f>SUM(S17,S55,S102)-'6.3 Revenues'!S47</f>
        <v>347319.16503129288</v>
      </c>
      <c r="T422" s="1690">
        <f>SUM(T17,T55,T102)-'6.3 Revenues'!T47</f>
        <v>347319.3398943182</v>
      </c>
      <c r="U422" s="1690">
        <f>SUM(U17,U55,U102)-'6.3 Revenues'!U47</f>
        <v>347319.51521744533</v>
      </c>
      <c r="V422" s="1690">
        <f>SUM(V17,V55,V102)-'6.3 Revenues'!V47</f>
        <v>347319.69237825467</v>
      </c>
      <c r="W422" s="1690">
        <f>SUM(W17,W55,W102)-'6.3 Revenues'!W47</f>
        <v>347319.86996145773</v>
      </c>
      <c r="X422" s="1690">
        <f>SUM(X17,X55,X102)-'6.3 Revenues'!X47</f>
        <v>347320.04793625273</v>
      </c>
      <c r="Y422" s="1690">
        <f>SUM(Y17,Y55,Y102)-'6.3 Revenues'!Y47</f>
        <v>347320.22713414452</v>
      </c>
      <c r="Z422" s="1690">
        <f>SUM(Z17,Z55,Z102)-'6.3 Revenues'!Z47</f>
        <v>347320.40725371288</v>
      </c>
      <c r="AA422" s="1690">
        <f>SUM(AA17,AA55,AA102)-'6.3 Revenues'!AA47</f>
        <v>347320.58887558378</v>
      </c>
      <c r="AB422" s="1690">
        <f>SUM(AB17,AB55,AB102)-'6.3 Revenues'!AB47</f>
        <v>347320.77139932383</v>
      </c>
      <c r="AC422" s="1690">
        <f>SUM(AC17,AC55,AC102)-'6.3 Revenues'!AC47</f>
        <v>347320.95480454591</v>
      </c>
      <c r="AD422" s="1690">
        <f>SUM(AD17,AD55,AD102)-'6.3 Revenues'!AD47</f>
        <v>347321.13906985655</v>
      </c>
      <c r="AE422" s="1690">
        <f>SUM(AE17,AE55,AE102)-'6.3 Revenues'!AE47</f>
        <v>347321.3238743309</v>
      </c>
      <c r="AF422" s="1690">
        <f>SUM(AF17,AF55,AF102)-'6.3 Revenues'!AF47</f>
        <v>347321.51040209533</v>
      </c>
      <c r="AG422" s="1690">
        <f>SUM(AG17,AG55,AG102)-'6.3 Revenues'!AG47</f>
        <v>347321.69712560851</v>
      </c>
      <c r="AH422" s="1690">
        <f>SUM(AH17,AH55,AH102)-'6.3 Revenues'!AH47</f>
        <v>347321.88431213668</v>
      </c>
      <c r="AI422" s="1690">
        <f>SUM(AI17,AI55,AI102)-'6.3 Revenues'!AI47</f>
        <v>347322.07255791425</v>
      </c>
      <c r="AJ422" s="1690">
        <f>SUM(AJ17,AJ55,AJ102)-'6.3 Revenues'!AJ47</f>
        <v>347322.26215375535</v>
      </c>
      <c r="AK422" s="1690">
        <f>SUM(AK17,AK55,AK102)-'6.3 Revenues'!AK47</f>
        <v>347322.64382873848</v>
      </c>
      <c r="AL422" s="618"/>
    </row>
    <row r="423" spans="1:38" s="236" customFormat="1" ht="14.5" customHeight="1" outlineLevel="4" x14ac:dyDescent="0.3">
      <c r="A423" s="633"/>
      <c r="B423" s="1694" t="s">
        <v>1641</v>
      </c>
      <c r="C423" s="1731" t="s">
        <v>124</v>
      </c>
      <c r="D423" s="623"/>
      <c r="E423" s="628"/>
      <c r="F423" s="1699">
        <f>SUM(F18,F56,F217,F303)-'6.3 Revenues'!F48</f>
        <v>0</v>
      </c>
      <c r="G423" s="1699">
        <f>SUM(G18,G56,G217,G303)-'6.3 Revenues'!G48</f>
        <v>0</v>
      </c>
      <c r="H423" s="1699">
        <f>SUM(H18,H56,H217,H303)-'6.3 Revenues'!H48</f>
        <v>0</v>
      </c>
      <c r="I423" s="1699">
        <f>SUM(I18,I56,I217,I303)-'6.3 Revenues'!I48</f>
        <v>0</v>
      </c>
      <c r="J423" s="1699">
        <f>SUM(J18,J56,J217,J303)-'6.3 Revenues'!J48</f>
        <v>0</v>
      </c>
      <c r="K423" s="1699">
        <f>SUM(K18,K56,K217,K303)-'6.3 Revenues'!K48</f>
        <v>0</v>
      </c>
      <c r="L423" s="1699">
        <f>SUM(L18,L56,L217,L303)-'6.3 Revenues'!L48</f>
        <v>0</v>
      </c>
      <c r="M423" s="1690">
        <f>SUM(M18,M56,M217,M303)-'6.3 Revenues'!M48</f>
        <v>1005880.0689500881</v>
      </c>
      <c r="N423" s="1690">
        <f>SUM(N18,N56,N217,N303)-'6.3 Revenues'!N48</f>
        <v>1005883.1306574221</v>
      </c>
      <c r="O423" s="1690">
        <f>SUM(O18,O56,O217,O303)-'6.3 Revenues'!O48</f>
        <v>1007594.970794603</v>
      </c>
      <c r="P423" s="1690">
        <f>SUM(P18,P56,P217,P303)-'6.3 Revenues'!P48</f>
        <v>1007597.7779909708</v>
      </c>
      <c r="Q423" s="1690">
        <f>SUM(Q18,Q56,Q217,Q303)-'6.3 Revenues'!Q48</f>
        <v>1009142.9363131413</v>
      </c>
      <c r="R423" s="1690">
        <f>SUM(R18,R56,R217,R303)-'6.3 Revenues'!R48</f>
        <v>1009144.5276135397</v>
      </c>
      <c r="S423" s="1690">
        <f>SUM(S18,S56,S217,S303)-'6.3 Revenues'!S48</f>
        <v>1009146.1261254457</v>
      </c>
      <c r="T423" s="1690">
        <f>SUM(T18,T56,T217,T303)-'6.3 Revenues'!T48</f>
        <v>1009147.7342107604</v>
      </c>
      <c r="U423" s="1690">
        <f>SUM(U18,U56,U217,U303)-'6.3 Revenues'!U48</f>
        <v>1009149.3465675573</v>
      </c>
      <c r="V423" s="1690">
        <f>SUM(V18,V56,V217,V303)-'6.3 Revenues'!V48</f>
        <v>1009150.9758655319</v>
      </c>
      <c r="W423" s="1690">
        <f>SUM(W18,W56,W217,W303)-'6.3 Revenues'!W48</f>
        <v>1009152.6090894639</v>
      </c>
      <c r="X423" s="1690">
        <f>SUM(X18,X56,X217,X303)-'6.3 Revenues'!X48</f>
        <v>1009154.2459563561</v>
      </c>
      <c r="Y423" s="1690">
        <f>SUM(Y18,Y56,Y217,Y303)-'6.3 Revenues'!Y48</f>
        <v>1009155.8941142802</v>
      </c>
      <c r="Z423" s="1690">
        <f>SUM(Z18,Z56,Z217,Z303)-'6.3 Revenues'!Z48</f>
        <v>1009157.5507917062</v>
      </c>
      <c r="AA423" s="1690">
        <f>SUM(AA18,AA56,AA217,AA303)-'6.3 Revenues'!AA48</f>
        <v>1009159.2213298921</v>
      </c>
      <c r="AB423" s="1690">
        <f>SUM(AB18,AB56,AB217,AB303)-'6.3 Revenues'!AB48</f>
        <v>1009160.9002069782</v>
      </c>
      <c r="AC423" s="1690">
        <f>SUM(AC18,AC56,AC217,AC303)-'6.3 Revenues'!AC48</f>
        <v>1009162.5872360835</v>
      </c>
      <c r="AD423" s="1690">
        <f>SUM(AD18,AD56,AD217,AD303)-'6.3 Revenues'!AD48</f>
        <v>1009164.282221053</v>
      </c>
      <c r="AE423" s="1690">
        <f>SUM(AE18,AE56,AE217,AE303)-'6.3 Revenues'!AE48</f>
        <v>1009165.9822103338</v>
      </c>
      <c r="AF423" s="1690">
        <f>SUM(AF18,AF56,AF217,AF303)-'6.3 Revenues'!AF48</f>
        <v>1009167.6980973573</v>
      </c>
      <c r="AG423" s="1690">
        <f>SUM(AG18,AG56,AG217,AG303)-'6.3 Revenues'!AG48</f>
        <v>1009169.4158308269</v>
      </c>
      <c r="AH423" s="1690">
        <f>SUM(AH18,AH56,AH217,AH303)-'6.3 Revenues'!AH48</f>
        <v>1009171.1378696611</v>
      </c>
      <c r="AI423" s="1690">
        <f>SUM(AI18,AI56,AI217,AI303)-'6.3 Revenues'!AI48</f>
        <v>1009172.8696995336</v>
      </c>
      <c r="AJ423" s="1690">
        <f>SUM(AJ18,AJ56,AJ217,AJ303)-'6.3 Revenues'!AJ48</f>
        <v>1009174.6139967826</v>
      </c>
      <c r="AK423" s="1690">
        <f>SUM(AK18,AK56,AK217,AK303)-'6.3 Revenues'!AK48</f>
        <v>1009178.1255809604</v>
      </c>
      <c r="AL423" s="618"/>
    </row>
    <row r="424" spans="1:38" s="236" customFormat="1" ht="14.5" customHeight="1" outlineLevel="4" x14ac:dyDescent="0.3">
      <c r="A424" s="633"/>
      <c r="B424" s="1736" t="s">
        <v>1773</v>
      </c>
      <c r="C424" s="1737" t="s">
        <v>752</v>
      </c>
      <c r="F424" s="1743">
        <f t="shared" ref="F424:G426" si="753">IFERROR(F421/F$396,0)</f>
        <v>463.7604784647346</v>
      </c>
      <c r="G424" s="1743">
        <f t="shared" si="753"/>
        <v>477.73323005770931</v>
      </c>
      <c r="H424" s="1743">
        <f t="shared" ref="H424:AJ426" si="754">IFERROR(H421/H$396,0)</f>
        <v>283.93366186197608</v>
      </c>
      <c r="I424" s="1743">
        <f t="shared" si="754"/>
        <v>218.86242404318753</v>
      </c>
      <c r="J424" s="1743">
        <f t="shared" si="754"/>
        <v>206.29242096579077</v>
      </c>
      <c r="K424" s="1743">
        <f t="shared" ref="K424" si="755">IFERROR(K421/K$396,0)</f>
        <v>208.35107583153791</v>
      </c>
      <c r="L424" s="1743">
        <f t="shared" si="754"/>
        <v>194.27883759738867</v>
      </c>
      <c r="M424" s="1691">
        <f t="shared" si="754"/>
        <v>207.36140041867225</v>
      </c>
      <c r="N424" s="1691">
        <f t="shared" si="754"/>
        <v>206.4576520593458</v>
      </c>
      <c r="O424" s="1691">
        <f t="shared" si="754"/>
        <v>200.24517985381959</v>
      </c>
      <c r="P424" s="1691">
        <f t="shared" si="754"/>
        <v>199.5020167172795</v>
      </c>
      <c r="Q424" s="1691">
        <f t="shared" si="754"/>
        <v>191.17016112692482</v>
      </c>
      <c r="R424" s="1691">
        <f t="shared" si="754"/>
        <v>190.46910039252222</v>
      </c>
      <c r="S424" s="1691">
        <f t="shared" si="754"/>
        <v>190.29498113618899</v>
      </c>
      <c r="T424" s="1691">
        <f t="shared" si="754"/>
        <v>193.45395672800407</v>
      </c>
      <c r="U424" s="1691">
        <f t="shared" si="754"/>
        <v>195.34613750840535</v>
      </c>
      <c r="V424" s="1691">
        <f t="shared" si="754"/>
        <v>197.27624180280063</v>
      </c>
      <c r="W424" s="1691">
        <f t="shared" si="754"/>
        <v>199.2451152349843</v>
      </c>
      <c r="X424" s="1691">
        <f t="shared" si="754"/>
        <v>201.25358062019689</v>
      </c>
      <c r="Y424" s="1691">
        <f t="shared" si="754"/>
        <v>203.33973156796688</v>
      </c>
      <c r="Z424" s="1691">
        <f t="shared" si="754"/>
        <v>205.43092015886808</v>
      </c>
      <c r="AA424" s="1691">
        <f t="shared" si="754"/>
        <v>207.56868102528531</v>
      </c>
      <c r="AB424" s="1691">
        <f t="shared" si="754"/>
        <v>209.75034549813887</v>
      </c>
      <c r="AC424" s="1691">
        <f t="shared" si="754"/>
        <v>211.9768631688147</v>
      </c>
      <c r="AD424" s="1691">
        <f t="shared" si="754"/>
        <v>214.24920106001517</v>
      </c>
      <c r="AE424" s="1691">
        <f t="shared" si="754"/>
        <v>216.56858380751601</v>
      </c>
      <c r="AF424" s="1691">
        <f t="shared" si="754"/>
        <v>218.93622704834715</v>
      </c>
      <c r="AG424" s="1691">
        <f t="shared" si="754"/>
        <v>221.35323229579427</v>
      </c>
      <c r="AH424" s="1691">
        <f t="shared" si="754"/>
        <v>223.82041653552005</v>
      </c>
      <c r="AI424" s="1691">
        <f t="shared" si="754"/>
        <v>226.33959312429488</v>
      </c>
      <c r="AJ424" s="1691">
        <f t="shared" si="754"/>
        <v>228.91163939217458</v>
      </c>
      <c r="AK424" s="1691">
        <f t="shared" ref="AK424" si="756">IFERROR(AK421/AK$396,0)</f>
        <v>232.72772401628816</v>
      </c>
      <c r="AL424" s="618"/>
    </row>
    <row r="425" spans="1:38" s="236" customFormat="1" ht="14.5" customHeight="1" outlineLevel="4" x14ac:dyDescent="0.3">
      <c r="A425" s="633"/>
      <c r="B425" s="1694" t="s">
        <v>1642</v>
      </c>
      <c r="C425" s="1731" t="s">
        <v>752</v>
      </c>
      <c r="F425" s="1782">
        <f t="shared" si="753"/>
        <v>55.146039288942511</v>
      </c>
      <c r="G425" s="1782">
        <f t="shared" si="753"/>
        <v>55.146039288942511</v>
      </c>
      <c r="H425" s="1782">
        <f t="shared" si="754"/>
        <v>27.781750309386702</v>
      </c>
      <c r="I425" s="1782">
        <f t="shared" si="754"/>
        <v>18.582446596997947</v>
      </c>
      <c r="J425" s="1782">
        <f t="shared" si="754"/>
        <v>16.579954388647874</v>
      </c>
      <c r="K425" s="1782">
        <f t="shared" ref="K425" si="757">IFERROR(K422/K$396,0)</f>
        <v>16.628164121735686</v>
      </c>
      <c r="L425" s="1782">
        <f t="shared" si="754"/>
        <v>14.64478094051894</v>
      </c>
      <c r="M425" s="1783">
        <f t="shared" si="754"/>
        <v>12.127349176790075</v>
      </c>
      <c r="N425" s="1783">
        <f t="shared" si="754"/>
        <v>11.89678583785415</v>
      </c>
      <c r="O425" s="1783">
        <f t="shared" si="754"/>
        <v>11.201677815824967</v>
      </c>
      <c r="P425" s="1783">
        <f t="shared" si="754"/>
        <v>11.027310881144059</v>
      </c>
      <c r="Q425" s="1783">
        <f t="shared" si="754"/>
        <v>10.155677810577577</v>
      </c>
      <c r="R425" s="1783">
        <f t="shared" si="754"/>
        <v>9.965079491987952</v>
      </c>
      <c r="S425" s="1783">
        <f t="shared" si="754"/>
        <v>9.7845802470362937</v>
      </c>
      <c r="T425" s="1783">
        <f t="shared" si="754"/>
        <v>9.8558621728390552</v>
      </c>
      <c r="U425" s="1783">
        <f t="shared" si="754"/>
        <v>9.929996819457644</v>
      </c>
      <c r="V425" s="1783">
        <f t="shared" si="754"/>
        <v>10.004505493123142</v>
      </c>
      <c r="W425" s="1783">
        <f t="shared" si="754"/>
        <v>10.079382962117105</v>
      </c>
      <c r="X425" s="1783">
        <f t="shared" si="754"/>
        <v>10.154620555635582</v>
      </c>
      <c r="Y425" s="1783">
        <f t="shared" si="754"/>
        <v>10.230237445594032</v>
      </c>
      <c r="Z425" s="1783">
        <f t="shared" si="754"/>
        <v>10.30624135963448</v>
      </c>
      <c r="AA425" s="1783">
        <f t="shared" si="754"/>
        <v>10.382903163369132</v>
      </c>
      <c r="AB425" s="1783">
        <f t="shared" si="754"/>
        <v>10.459943933714834</v>
      </c>
      <c r="AC425" s="1783">
        <f t="shared" si="754"/>
        <v>10.537355028983281</v>
      </c>
      <c r="AD425" s="1783">
        <f t="shared" si="754"/>
        <v>10.615127382493634</v>
      </c>
      <c r="AE425" s="1783">
        <f t="shared" si="754"/>
        <v>10.693268715066237</v>
      </c>
      <c r="AF425" s="1783">
        <f t="shared" si="754"/>
        <v>10.771783710382866</v>
      </c>
      <c r="AG425" s="1783">
        <f t="shared" si="754"/>
        <v>10.850667024694507</v>
      </c>
      <c r="AH425" s="1783">
        <f t="shared" si="754"/>
        <v>10.929891392096605</v>
      </c>
      <c r="AI425" s="1783">
        <f t="shared" si="754"/>
        <v>11.009497311798794</v>
      </c>
      <c r="AJ425" s="1783">
        <f t="shared" si="754"/>
        <v>11.089457534377031</v>
      </c>
      <c r="AK425" s="1783">
        <f t="shared" ref="AK425" si="758">IFERROR(AK422/AK$396,0)</f>
        <v>11.250678703493129</v>
      </c>
      <c r="AL425" s="618"/>
    </row>
    <row r="426" spans="1:38" s="236" customFormat="1" ht="14.5" customHeight="1" outlineLevel="4" x14ac:dyDescent="0.3">
      <c r="A426" s="633"/>
      <c r="B426" s="1694" t="s">
        <v>1641</v>
      </c>
      <c r="C426" s="1731" t="s">
        <v>752</v>
      </c>
      <c r="F426" s="1782">
        <f t="shared" si="753"/>
        <v>0</v>
      </c>
      <c r="G426" s="1782">
        <f t="shared" si="753"/>
        <v>0</v>
      </c>
      <c r="H426" s="1782">
        <f t="shared" si="754"/>
        <v>0</v>
      </c>
      <c r="I426" s="1782">
        <f t="shared" si="754"/>
        <v>0</v>
      </c>
      <c r="J426" s="1782">
        <f t="shared" si="754"/>
        <v>0</v>
      </c>
      <c r="K426" s="1782">
        <f t="shared" ref="K426" si="759">IFERROR(K423/K$396,0)</f>
        <v>0</v>
      </c>
      <c r="L426" s="1782">
        <f t="shared" si="754"/>
        <v>0</v>
      </c>
      <c r="M426" s="1783">
        <f t="shared" si="754"/>
        <v>35.159214871383831</v>
      </c>
      <c r="N426" s="1783">
        <f t="shared" si="754"/>
        <v>34.490843319171603</v>
      </c>
      <c r="O426" s="1783">
        <f t="shared" si="754"/>
        <v>32.512760907279244</v>
      </c>
      <c r="P426" s="1783">
        <f t="shared" si="754"/>
        <v>32.006722915407046</v>
      </c>
      <c r="Q426" s="1783">
        <f t="shared" si="754"/>
        <v>29.507559021286372</v>
      </c>
      <c r="R426" s="1783">
        <f t="shared" si="754"/>
        <v>28.953802386922419</v>
      </c>
      <c r="S426" s="1783">
        <f t="shared" si="754"/>
        <v>28.429387854743332</v>
      </c>
      <c r="T426" s="1783">
        <f t="shared" si="754"/>
        <v>28.63653081754801</v>
      </c>
      <c r="U426" s="1783">
        <f t="shared" si="754"/>
        <v>28.851962998681142</v>
      </c>
      <c r="V426" s="1783">
        <f t="shared" si="754"/>
        <v>29.068482735041712</v>
      </c>
      <c r="W426" s="1783">
        <f t="shared" si="754"/>
        <v>29.28607457834508</v>
      </c>
      <c r="X426" s="1783">
        <f t="shared" si="754"/>
        <v>29.504713334820753</v>
      </c>
      <c r="Y426" s="1783">
        <f t="shared" si="754"/>
        <v>29.724454868626072</v>
      </c>
      <c r="Z426" s="1783">
        <f t="shared" si="754"/>
        <v>29.945321585320503</v>
      </c>
      <c r="AA426" s="1783">
        <f t="shared" si="754"/>
        <v>30.168100616812751</v>
      </c>
      <c r="AB426" s="1783">
        <f t="shared" si="754"/>
        <v>30.391981434723753</v>
      </c>
      <c r="AC426" s="1783">
        <f t="shared" si="754"/>
        <v>30.616938933782816</v>
      </c>
      <c r="AD426" s="1783">
        <f t="shared" si="754"/>
        <v>30.842946773489221</v>
      </c>
      <c r="AE426" s="1783">
        <f t="shared" si="754"/>
        <v>31.070027332336768</v>
      </c>
      <c r="AF426" s="1783">
        <f t="shared" si="754"/>
        <v>31.298194456268575</v>
      </c>
      <c r="AG426" s="1783">
        <f t="shared" si="754"/>
        <v>31.527432329474248</v>
      </c>
      <c r="AH426" s="1783">
        <f t="shared" si="754"/>
        <v>31.757661786267445</v>
      </c>
      <c r="AI426" s="1783">
        <f t="shared" si="754"/>
        <v>31.989000624901749</v>
      </c>
      <c r="AJ426" s="1783">
        <f t="shared" si="754"/>
        <v>32.22136973683088</v>
      </c>
      <c r="AK426" s="1783">
        <f t="shared" ref="AK426" si="760">IFERROR(AK423/AK$396,0)</f>
        <v>32.689889493940818</v>
      </c>
      <c r="AL426" s="618"/>
    </row>
    <row r="427" spans="1:38" s="236" customFormat="1" ht="14.5" customHeight="1" outlineLevel="2" x14ac:dyDescent="0.3">
      <c r="A427" s="633"/>
      <c r="B427" s="1725"/>
      <c r="F427" s="617"/>
      <c r="G427" s="617"/>
      <c r="H427" s="617"/>
      <c r="I427" s="617"/>
      <c r="J427" s="617"/>
      <c r="K427" s="617"/>
      <c r="L427" s="617"/>
      <c r="M427" s="617"/>
      <c r="N427" s="617"/>
      <c r="O427" s="617"/>
      <c r="P427" s="617"/>
      <c r="Q427" s="617"/>
      <c r="R427" s="617"/>
      <c r="S427" s="617"/>
      <c r="T427" s="617"/>
      <c r="U427" s="617"/>
      <c r="V427" s="617"/>
      <c r="W427" s="617"/>
      <c r="X427" s="617"/>
      <c r="Y427" s="617"/>
      <c r="Z427" s="617"/>
      <c r="AA427" s="617"/>
      <c r="AB427" s="617"/>
      <c r="AC427" s="617"/>
      <c r="AD427" s="617"/>
      <c r="AE427" s="617"/>
      <c r="AF427" s="617"/>
      <c r="AG427" s="617"/>
      <c r="AH427" s="617"/>
      <c r="AI427" s="617"/>
      <c r="AJ427" s="617"/>
      <c r="AK427" s="617"/>
      <c r="AL427" s="618"/>
    </row>
    <row r="428" spans="1:38" s="188" customFormat="1" ht="14.5" customHeight="1" outlineLevel="2" x14ac:dyDescent="0.3">
      <c r="A428" s="294"/>
      <c r="B428" s="1717" t="s">
        <v>1109</v>
      </c>
      <c r="C428" s="1718"/>
      <c r="D428" s="1718"/>
      <c r="E428" s="1718"/>
      <c r="F428" s="1719"/>
      <c r="G428" s="1719"/>
      <c r="H428" s="1719"/>
      <c r="I428" s="1719"/>
      <c r="J428" s="1719"/>
      <c r="K428" s="1719"/>
      <c r="L428" s="1719"/>
      <c r="M428" s="1719"/>
      <c r="N428" s="1720"/>
      <c r="O428" s="1721"/>
      <c r="P428" s="1722"/>
      <c r="Q428" s="1723"/>
      <c r="R428" s="1720"/>
      <c r="S428" s="1720"/>
      <c r="T428" s="1720"/>
      <c r="U428" s="1720"/>
      <c r="V428" s="1720"/>
      <c r="W428" s="1720"/>
      <c r="X428" s="1720"/>
      <c r="Y428" s="1720"/>
      <c r="Z428" s="1720"/>
      <c r="AA428" s="1720"/>
      <c r="AB428" s="1720"/>
      <c r="AC428" s="1720"/>
      <c r="AD428" s="1720"/>
      <c r="AE428" s="1720"/>
      <c r="AF428" s="1720"/>
      <c r="AG428" s="1720"/>
      <c r="AH428" s="1720"/>
      <c r="AI428" s="1720"/>
      <c r="AJ428" s="1720"/>
      <c r="AK428" s="1724"/>
      <c r="AL428" s="429"/>
    </row>
    <row r="429" spans="1:38" s="236" customFormat="1" ht="14.5" customHeight="1" outlineLevel="4" x14ac:dyDescent="0.3">
      <c r="A429" s="633"/>
      <c r="B429" s="1694" t="s">
        <v>1558</v>
      </c>
      <c r="C429" s="1740" t="s">
        <v>387</v>
      </c>
      <c r="D429" s="623"/>
      <c r="E429" s="628"/>
      <c r="F429" s="1699">
        <f t="shared" ref="F429:AJ429" si="761">F27+F39</f>
        <v>140803.02374908509</v>
      </c>
      <c r="G429" s="1699">
        <f t="shared" ref="G429" si="762">G27+G39</f>
        <v>140803.02374908509</v>
      </c>
      <c r="H429" s="1699">
        <f t="shared" si="761"/>
        <v>126471.37114532501</v>
      </c>
      <c r="I429" s="1699">
        <f t="shared" si="761"/>
        <v>113597.41247199998</v>
      </c>
      <c r="J429" s="1699">
        <f t="shared" si="761"/>
        <v>109290.59098786999</v>
      </c>
      <c r="K429" s="1699">
        <f t="shared" ref="K429" si="763">K27+K39</f>
        <v>109023.57004445003</v>
      </c>
      <c r="L429" s="1699">
        <f t="shared" si="761"/>
        <v>105299.01831123501</v>
      </c>
      <c r="M429" s="1690">
        <f>M27+M39</f>
        <v>94919.724981000007</v>
      </c>
      <c r="N429" s="1690">
        <f t="shared" si="761"/>
        <v>92798.364553369989</v>
      </c>
      <c r="O429" s="1690">
        <f t="shared" si="761"/>
        <v>89466.476477129982</v>
      </c>
      <c r="P429" s="1690">
        <f t="shared" si="761"/>
        <v>87462.834675590013</v>
      </c>
      <c r="Q429" s="1690">
        <f t="shared" si="761"/>
        <v>83806.702905573999</v>
      </c>
      <c r="R429" s="1690">
        <f t="shared" si="761"/>
        <v>82224.534116486</v>
      </c>
      <c r="S429" s="1690">
        <f t="shared" si="761"/>
        <v>80662.795962200005</v>
      </c>
      <c r="T429" s="1690">
        <f t="shared" si="761"/>
        <v>80052.783158714999</v>
      </c>
      <c r="U429" s="1690">
        <f t="shared" si="761"/>
        <v>79454.538272199978</v>
      </c>
      <c r="V429" s="1690">
        <f t="shared" si="761"/>
        <v>78862.205251245003</v>
      </c>
      <c r="W429" s="1690">
        <f t="shared" si="761"/>
        <v>78275.764274560017</v>
      </c>
      <c r="X429" s="1690">
        <f t="shared" si="761"/>
        <v>77695.215342145006</v>
      </c>
      <c r="Y429" s="1690">
        <f t="shared" si="761"/>
        <v>77120.342509915004</v>
      </c>
      <c r="Z429" s="1690">
        <f t="shared" si="761"/>
        <v>76551.027895182517</v>
      </c>
      <c r="AA429" s="1690">
        <f t="shared" si="761"/>
        <v>75985.228894732485</v>
      </c>
      <c r="AB429" s="1690">
        <f t="shared" si="761"/>
        <v>75424.988111779996</v>
      </c>
      <c r="AC429" s="1690">
        <f t="shared" si="761"/>
        <v>74870.305546324991</v>
      </c>
      <c r="AD429" s="1690">
        <f t="shared" si="761"/>
        <v>74321.1811983675</v>
      </c>
      <c r="AE429" s="1690">
        <f t="shared" si="761"/>
        <v>73777.497185219996</v>
      </c>
      <c r="AF429" s="1690">
        <f t="shared" si="761"/>
        <v>73239.155445484997</v>
      </c>
      <c r="AG429" s="1690">
        <f t="shared" si="761"/>
        <v>72706.136157872505</v>
      </c>
      <c r="AH429" s="1690">
        <f t="shared" si="761"/>
        <v>72178.557205069985</v>
      </c>
      <c r="AI429" s="1690">
        <f t="shared" si="761"/>
        <v>71656.084760305021</v>
      </c>
      <c r="AJ429" s="1690">
        <f t="shared" si="761"/>
        <v>71138.836706265007</v>
      </c>
      <c r="AK429" s="1690">
        <f t="shared" ref="AK429" si="764">AK27+AK39</f>
        <v>70118.285172627511</v>
      </c>
      <c r="AL429" s="618"/>
    </row>
    <row r="430" spans="1:38" s="236" customFormat="1" ht="14.5" customHeight="1" outlineLevel="4" x14ac:dyDescent="0.3">
      <c r="A430" s="633"/>
      <c r="B430" s="1694" t="s">
        <v>849</v>
      </c>
      <c r="C430" s="1740" t="s">
        <v>387</v>
      </c>
      <c r="D430" s="623"/>
      <c r="E430" s="628"/>
      <c r="F430" s="1699">
        <f>'2.3 DA Interface'!F213</f>
        <v>4590.1904761904771</v>
      </c>
      <c r="G430" s="1699">
        <f>'2.3 DA Interface'!G213</f>
        <v>4590.1904761904771</v>
      </c>
      <c r="H430" s="1699">
        <f>'2.3 DA Interface'!H213</f>
        <v>4233.9380719999999</v>
      </c>
      <c r="I430" s="1699">
        <f>'2.3 DA Interface'!I213</f>
        <v>3965.7339449999999</v>
      </c>
      <c r="J430" s="1699">
        <f>'2.3 DA Interface'!J213</f>
        <v>3661.5177995000004</v>
      </c>
      <c r="K430" s="1699">
        <f>'2.3 DA Interface'!K213</f>
        <v>3650.1860285000002</v>
      </c>
      <c r="L430" s="1699">
        <f>'2.3 DA Interface'!L213</f>
        <v>3713.8230869999998</v>
      </c>
      <c r="M430" s="1690">
        <f>'2.3 DA Interface'!M213</f>
        <v>3678.3450000000012</v>
      </c>
      <c r="N430" s="1690">
        <f>'2.3 DA Interface'!N213</f>
        <v>5009.8171199999997</v>
      </c>
      <c r="O430" s="1690">
        <f>'2.3 DA Interface'!O213</f>
        <v>6308.183860000001</v>
      </c>
      <c r="P430" s="1690">
        <f>'2.3 DA Interface'!P213</f>
        <v>6690.4678500000009</v>
      </c>
      <c r="Q430" s="1690">
        <f>'2.3 DA Interface'!Q213</f>
        <v>7098.1383000000005</v>
      </c>
      <c r="R430" s="1690">
        <f>'2.3 DA Interface'!R213</f>
        <v>7500.3800300000021</v>
      </c>
      <c r="S430" s="1690">
        <f>'2.3 DA Interface'!S213</f>
        <v>8208.5102000000006</v>
      </c>
      <c r="T430" s="1690">
        <f>'2.3 DA Interface'!T213</f>
        <v>7821.2078207999994</v>
      </c>
      <c r="U430" s="1690">
        <f>'2.3 DA Interface'!U213</f>
        <v>7762.8207360000006</v>
      </c>
      <c r="V430" s="1690">
        <f>'2.3 DA Interface'!V213</f>
        <v>7705.0109664000011</v>
      </c>
      <c r="W430" s="1690">
        <f>'2.3 DA Interface'!W213</f>
        <v>7647.7760832000004</v>
      </c>
      <c r="X430" s="1690">
        <f>'2.3 DA Interface'!X213</f>
        <v>7591.1160864000012</v>
      </c>
      <c r="Y430" s="1690">
        <f>'2.3 DA Interface'!Y213</f>
        <v>7535.0101728</v>
      </c>
      <c r="Z430" s="1690">
        <f>'2.3 DA Interface'!Z213</f>
        <v>7479.4467264000014</v>
      </c>
      <c r="AA430" s="1690">
        <f>'2.3 DA Interface'!AA213</f>
        <v>7424.2263744000002</v>
      </c>
      <c r="AB430" s="1690">
        <f>'2.3 DA Interface'!AB213</f>
        <v>7369.5484895999998</v>
      </c>
      <c r="AC430" s="1690">
        <f>'2.3 DA Interface'!AC213</f>
        <v>7315.4130720000003</v>
      </c>
      <c r="AD430" s="1690">
        <f>'2.3 DA Interface'!AD213</f>
        <v>7261.8201216000007</v>
      </c>
      <c r="AE430" s="1690">
        <f>'2.3 DA Interface'!AE213</f>
        <v>7208.7580224000012</v>
      </c>
      <c r="AF430" s="1690">
        <f>'2.3 DA Interface'!AF213</f>
        <v>7156.2175871999998</v>
      </c>
      <c r="AG430" s="1690">
        <f>'2.3 DA Interface'!AG213</f>
        <v>7104.1963872000015</v>
      </c>
      <c r="AH430" s="1690">
        <f>'2.3 DA Interface'!AH213</f>
        <v>7052.7060383999997</v>
      </c>
      <c r="AI430" s="1690">
        <f>'2.3 DA Interface'!AI213</f>
        <v>7001.7141216000009</v>
      </c>
      <c r="AJ430" s="1690">
        <f>'2.3 DA Interface'!AJ213</f>
        <v>6951.2322528000004</v>
      </c>
      <c r="AK430" s="1690">
        <f>'2.3 DA Interface'!AK213</f>
        <v>6851.6292768000003</v>
      </c>
      <c r="AL430" s="618"/>
    </row>
    <row r="431" spans="1:38" s="236" customFormat="1" ht="14.5" customHeight="1" outlineLevel="4" x14ac:dyDescent="0.3">
      <c r="A431" s="633"/>
      <c r="B431" s="1694" t="s">
        <v>917</v>
      </c>
      <c r="C431" s="1740" t="s">
        <v>387</v>
      </c>
      <c r="D431" s="623"/>
      <c r="E431" s="623"/>
      <c r="F431" s="1699">
        <f>'2.3 DA Interface'!F279</f>
        <v>0</v>
      </c>
      <c r="G431" s="1699">
        <f>'2.3 DA Interface'!G279</f>
        <v>0</v>
      </c>
      <c r="H431" s="1699">
        <f>'2.3 DA Interface'!H279</f>
        <v>0</v>
      </c>
      <c r="I431" s="1699">
        <f>'2.3 DA Interface'!I279</f>
        <v>0</v>
      </c>
      <c r="J431" s="1699">
        <f>'2.3 DA Interface'!J279</f>
        <v>0</v>
      </c>
      <c r="K431" s="1699">
        <f>'2.3 DA Interface'!K279</f>
        <v>0</v>
      </c>
      <c r="L431" s="1699">
        <f>'2.3 DA Interface'!L279</f>
        <v>0</v>
      </c>
      <c r="M431" s="1690">
        <f>'2.3 DA Interface'!M279</f>
        <v>0</v>
      </c>
      <c r="N431" s="1690">
        <f>'2.3 DA Interface'!N279</f>
        <v>0</v>
      </c>
      <c r="O431" s="1690">
        <f>'2.3 DA Interface'!O279</f>
        <v>0</v>
      </c>
      <c r="P431" s="1690">
        <f>'2.3 DA Interface'!P279</f>
        <v>0</v>
      </c>
      <c r="Q431" s="1690">
        <f>'2.3 DA Interface'!Q279</f>
        <v>0</v>
      </c>
      <c r="R431" s="1690">
        <f>'2.3 DA Interface'!R279</f>
        <v>0</v>
      </c>
      <c r="S431" s="1690">
        <f>'2.3 DA Interface'!S279</f>
        <v>0</v>
      </c>
      <c r="T431" s="1690">
        <f>'2.3 DA Interface'!T279</f>
        <v>0</v>
      </c>
      <c r="U431" s="1690">
        <f>'2.3 DA Interface'!U279</f>
        <v>0</v>
      </c>
      <c r="V431" s="1690">
        <f>'2.3 DA Interface'!V279</f>
        <v>0</v>
      </c>
      <c r="W431" s="1690">
        <f>'2.3 DA Interface'!W279</f>
        <v>0</v>
      </c>
      <c r="X431" s="1690">
        <f>'2.3 DA Interface'!X279</f>
        <v>0</v>
      </c>
      <c r="Y431" s="1690">
        <f>'2.3 DA Interface'!Y279</f>
        <v>0</v>
      </c>
      <c r="Z431" s="1690">
        <f>'2.3 DA Interface'!Z279</f>
        <v>0</v>
      </c>
      <c r="AA431" s="1690">
        <f>'2.3 DA Interface'!AA279</f>
        <v>0</v>
      </c>
      <c r="AB431" s="1690">
        <f>'2.3 DA Interface'!AB279</f>
        <v>0</v>
      </c>
      <c r="AC431" s="1690">
        <f>'2.3 DA Interface'!AC279</f>
        <v>0</v>
      </c>
      <c r="AD431" s="1690">
        <f>'2.3 DA Interface'!AD279</f>
        <v>0</v>
      </c>
      <c r="AE431" s="1690">
        <f>'2.3 DA Interface'!AE279</f>
        <v>0</v>
      </c>
      <c r="AF431" s="1690">
        <f>'2.3 DA Interface'!AF279</f>
        <v>0</v>
      </c>
      <c r="AG431" s="1690">
        <f>'2.3 DA Interface'!AG279</f>
        <v>0</v>
      </c>
      <c r="AH431" s="1690">
        <f>'2.3 DA Interface'!AH279</f>
        <v>0</v>
      </c>
      <c r="AI431" s="1690">
        <f>'2.3 DA Interface'!AI279</f>
        <v>0</v>
      </c>
      <c r="AJ431" s="1690">
        <f>'2.3 DA Interface'!AJ279</f>
        <v>0</v>
      </c>
      <c r="AK431" s="1690">
        <f>'2.3 DA Interface'!AK279</f>
        <v>0</v>
      </c>
      <c r="AL431" s="618"/>
    </row>
    <row r="432" spans="1:38" s="236" customFormat="1" ht="14.5" customHeight="1" outlineLevel="4" x14ac:dyDescent="0.3">
      <c r="A432" s="633"/>
      <c r="B432" s="1694" t="s">
        <v>916</v>
      </c>
      <c r="C432" s="1740" t="s">
        <v>387</v>
      </c>
      <c r="D432" s="623"/>
      <c r="E432" s="623"/>
      <c r="F432" s="1699">
        <f>'2.3 DA Interface'!F291</f>
        <v>0</v>
      </c>
      <c r="G432" s="1699">
        <f>'2.3 DA Interface'!G291</f>
        <v>0</v>
      </c>
      <c r="H432" s="1699">
        <f>'2.3 DA Interface'!H291</f>
        <v>0</v>
      </c>
      <c r="I432" s="1699">
        <f>'2.3 DA Interface'!I291</f>
        <v>0</v>
      </c>
      <c r="J432" s="1699">
        <f>'2.3 DA Interface'!J291</f>
        <v>0</v>
      </c>
      <c r="K432" s="1699">
        <f>'2.3 DA Interface'!K291</f>
        <v>0</v>
      </c>
      <c r="L432" s="1699">
        <f>'2.3 DA Interface'!L291</f>
        <v>0</v>
      </c>
      <c r="M432" s="1690">
        <f>'2.3 DA Interface'!M291</f>
        <v>0</v>
      </c>
      <c r="N432" s="1690">
        <f>'2.3 DA Interface'!N291</f>
        <v>0</v>
      </c>
      <c r="O432" s="1690">
        <f>'2.3 DA Interface'!O291</f>
        <v>0</v>
      </c>
      <c r="P432" s="1690">
        <f>'2.3 DA Interface'!P291</f>
        <v>0</v>
      </c>
      <c r="Q432" s="1690">
        <f>'2.3 DA Interface'!Q291</f>
        <v>0</v>
      </c>
      <c r="R432" s="1690">
        <f>'2.3 DA Interface'!R291</f>
        <v>0</v>
      </c>
      <c r="S432" s="1690">
        <f>'2.3 DA Interface'!S291</f>
        <v>0</v>
      </c>
      <c r="T432" s="1690">
        <f>'2.3 DA Interface'!T291</f>
        <v>0</v>
      </c>
      <c r="U432" s="1690">
        <f>'2.3 DA Interface'!U291</f>
        <v>0</v>
      </c>
      <c r="V432" s="1690">
        <f>'2.3 DA Interface'!V291</f>
        <v>0</v>
      </c>
      <c r="W432" s="1690">
        <f>'2.3 DA Interface'!W291</f>
        <v>0</v>
      </c>
      <c r="X432" s="1690">
        <f>'2.3 DA Interface'!X291</f>
        <v>0</v>
      </c>
      <c r="Y432" s="1690">
        <f>'2.3 DA Interface'!Y291</f>
        <v>0</v>
      </c>
      <c r="Z432" s="1690">
        <f>'2.3 DA Interface'!Z291</f>
        <v>0</v>
      </c>
      <c r="AA432" s="1690">
        <f>'2.3 DA Interface'!AA291</f>
        <v>0</v>
      </c>
      <c r="AB432" s="1690">
        <f>'2.3 DA Interface'!AB291</f>
        <v>0</v>
      </c>
      <c r="AC432" s="1690">
        <f>'2.3 DA Interface'!AC291</f>
        <v>0</v>
      </c>
      <c r="AD432" s="1690">
        <f>'2.3 DA Interface'!AD291</f>
        <v>0</v>
      </c>
      <c r="AE432" s="1690">
        <f>'2.3 DA Interface'!AE291</f>
        <v>0</v>
      </c>
      <c r="AF432" s="1690">
        <f>'2.3 DA Interface'!AF291</f>
        <v>0</v>
      </c>
      <c r="AG432" s="1690">
        <f>'2.3 DA Interface'!AG291</f>
        <v>0</v>
      </c>
      <c r="AH432" s="1690">
        <f>'2.3 DA Interface'!AH291</f>
        <v>0</v>
      </c>
      <c r="AI432" s="1690">
        <f>'2.3 DA Interface'!AI291</f>
        <v>0</v>
      </c>
      <c r="AJ432" s="1690">
        <f>'2.3 DA Interface'!AJ291</f>
        <v>0</v>
      </c>
      <c r="AK432" s="1690">
        <f>'2.3 DA Interface'!AK291</f>
        <v>0</v>
      </c>
      <c r="AL432" s="618"/>
    </row>
    <row r="433" spans="1:38" s="236" customFormat="1" ht="14.5" customHeight="1" outlineLevel="4" x14ac:dyDescent="0.3">
      <c r="A433" s="633"/>
      <c r="B433" s="1694" t="s">
        <v>841</v>
      </c>
      <c r="C433" s="1740" t="s">
        <v>387</v>
      </c>
      <c r="D433" s="623"/>
      <c r="E433" s="628"/>
      <c r="F433" s="1699">
        <f>'2.3 DA Interface'!F352</f>
        <v>0</v>
      </c>
      <c r="G433" s="1699">
        <f>'2.3 DA Interface'!G352</f>
        <v>0</v>
      </c>
      <c r="H433" s="1699">
        <f>'2.3 DA Interface'!H352</f>
        <v>0</v>
      </c>
      <c r="I433" s="1699">
        <f>'2.3 DA Interface'!I352</f>
        <v>0</v>
      </c>
      <c r="J433" s="1699">
        <f>'2.3 DA Interface'!J352</f>
        <v>0</v>
      </c>
      <c r="K433" s="1699">
        <f>'2.3 DA Interface'!K352</f>
        <v>0</v>
      </c>
      <c r="L433" s="1699">
        <f>'2.3 DA Interface'!L352</f>
        <v>0</v>
      </c>
      <c r="M433" s="1690">
        <f>'2.3 DA Interface'!M352</f>
        <v>5517.5175000000017</v>
      </c>
      <c r="N433" s="1690">
        <f>'2.3 DA Interface'!N352</f>
        <v>7514.7256799999996</v>
      </c>
      <c r="O433" s="1690">
        <f>'2.3 DA Interface'!O352</f>
        <v>9462.2757899999997</v>
      </c>
      <c r="P433" s="1690">
        <f>'2.3 DA Interface'!P352</f>
        <v>10035.701775000001</v>
      </c>
      <c r="Q433" s="1690">
        <f>'2.3 DA Interface'!Q352</f>
        <v>10647.20745</v>
      </c>
      <c r="R433" s="1690">
        <f>'2.3 DA Interface'!R352</f>
        <v>11250.570045000002</v>
      </c>
      <c r="S433" s="1690">
        <f>'2.3 DA Interface'!S352</f>
        <v>12312.765299999999</v>
      </c>
      <c r="T433" s="1690">
        <f>'2.3 DA Interface'!T352</f>
        <v>11731.811731199998</v>
      </c>
      <c r="U433" s="1690">
        <f>'2.3 DA Interface'!U352</f>
        <v>11644.231104</v>
      </c>
      <c r="V433" s="1690">
        <f>'2.3 DA Interface'!V352</f>
        <v>11557.5164496</v>
      </c>
      <c r="W433" s="1690">
        <f>'2.3 DA Interface'!W352</f>
        <v>11471.6641248</v>
      </c>
      <c r="X433" s="1690">
        <f>'2.3 DA Interface'!X352</f>
        <v>11386.6741296</v>
      </c>
      <c r="Y433" s="1690">
        <f>'2.3 DA Interface'!Y352</f>
        <v>11302.515259199999</v>
      </c>
      <c r="Z433" s="1690">
        <f>'2.3 DA Interface'!Z352</f>
        <v>11219.1700896</v>
      </c>
      <c r="AA433" s="1690">
        <f>'2.3 DA Interface'!AA352</f>
        <v>11136.3395616</v>
      </c>
      <c r="AB433" s="1690">
        <f>'2.3 DA Interface'!AB352</f>
        <v>11054.322734399999</v>
      </c>
      <c r="AC433" s="1690">
        <f>'2.3 DA Interface'!AC352</f>
        <v>10973.119607999999</v>
      </c>
      <c r="AD433" s="1690">
        <f>'2.3 DA Interface'!AD352</f>
        <v>10892.730182400001</v>
      </c>
      <c r="AE433" s="1690">
        <f>'2.3 DA Interface'!AE352</f>
        <v>10813.1370336</v>
      </c>
      <c r="AF433" s="1690">
        <f>'2.3 DA Interface'!AF352</f>
        <v>10734.326380799999</v>
      </c>
      <c r="AG433" s="1690">
        <f>'2.3 DA Interface'!AG352</f>
        <v>10656.2945808</v>
      </c>
      <c r="AH433" s="1690">
        <f>'2.3 DA Interface'!AH352</f>
        <v>10579.0590576</v>
      </c>
      <c r="AI433" s="1690">
        <f>'2.3 DA Interface'!AI352</f>
        <v>10502.571182400001</v>
      </c>
      <c r="AJ433" s="1690">
        <f>'2.3 DA Interface'!AJ352</f>
        <v>10426.848379200001</v>
      </c>
      <c r="AK433" s="1690">
        <f>'2.3 DA Interface'!AK352</f>
        <v>10277.4439152</v>
      </c>
      <c r="AL433" s="618"/>
    </row>
    <row r="434" spans="1:38" s="236" customFormat="1" ht="14.5" customHeight="1" outlineLevel="4" x14ac:dyDescent="0.3">
      <c r="A434" s="633"/>
      <c r="B434" s="1694" t="s">
        <v>842</v>
      </c>
      <c r="C434" s="1740" t="s">
        <v>387</v>
      </c>
      <c r="D434" s="623"/>
      <c r="E434" s="628"/>
      <c r="F434" s="1699">
        <f>'2.3 DA Interface'!F446</f>
        <v>0</v>
      </c>
      <c r="G434" s="1699">
        <f>'2.3 DA Interface'!G446</f>
        <v>0</v>
      </c>
      <c r="H434" s="1699">
        <f>'2.3 DA Interface'!H446</f>
        <v>0</v>
      </c>
      <c r="I434" s="1699">
        <f>'2.3 DA Interface'!I446</f>
        <v>0</v>
      </c>
      <c r="J434" s="1699">
        <f>'2.3 DA Interface'!J446</f>
        <v>0</v>
      </c>
      <c r="K434" s="1699">
        <f>'2.3 DA Interface'!K446</f>
        <v>0</v>
      </c>
      <c r="L434" s="1699">
        <f>'2.3 DA Interface'!L446</f>
        <v>0</v>
      </c>
      <c r="M434" s="1690">
        <f>'2.3 DA Interface'!M446</f>
        <v>9195.8625000000029</v>
      </c>
      <c r="N434" s="1690">
        <f>'2.3 DA Interface'!N446</f>
        <v>12524.542799999999</v>
      </c>
      <c r="O434" s="1690">
        <f>'2.3 DA Interface'!O446</f>
        <v>15770.459650000001</v>
      </c>
      <c r="P434" s="1690">
        <f>'2.3 DA Interface'!P446</f>
        <v>16726.169625000002</v>
      </c>
      <c r="Q434" s="1690">
        <f>'2.3 DA Interface'!Q446</f>
        <v>17745.34575</v>
      </c>
      <c r="R434" s="1690">
        <f>'2.3 DA Interface'!R446</f>
        <v>18750.950075000004</v>
      </c>
      <c r="S434" s="1690">
        <f>'2.3 DA Interface'!S446</f>
        <v>20521.2755</v>
      </c>
      <c r="T434" s="1690">
        <f>'2.3 DA Interface'!T446</f>
        <v>19553.019551999998</v>
      </c>
      <c r="U434" s="1690">
        <f>'2.3 DA Interface'!U446</f>
        <v>19407.05184</v>
      </c>
      <c r="V434" s="1690">
        <f>'2.3 DA Interface'!V446</f>
        <v>19262.527416000001</v>
      </c>
      <c r="W434" s="1690">
        <f>'2.3 DA Interface'!W446</f>
        <v>19119.440208</v>
      </c>
      <c r="X434" s="1690">
        <f>'2.3 DA Interface'!X446</f>
        <v>18977.790216000001</v>
      </c>
      <c r="Y434" s="1690">
        <f>'2.3 DA Interface'!Y446</f>
        <v>18837.525431999999</v>
      </c>
      <c r="Z434" s="1690">
        <f>'2.3 DA Interface'!Z446</f>
        <v>18698.616816000002</v>
      </c>
      <c r="AA434" s="1690">
        <f>'2.3 DA Interface'!AA446</f>
        <v>18560.565935999999</v>
      </c>
      <c r="AB434" s="1690">
        <f>'2.3 DA Interface'!AB446</f>
        <v>18423.871223999999</v>
      </c>
      <c r="AC434" s="1690">
        <f>'2.3 DA Interface'!AC446</f>
        <v>18288.53268</v>
      </c>
      <c r="AD434" s="1690">
        <f>'2.3 DA Interface'!AD446</f>
        <v>18154.550304</v>
      </c>
      <c r="AE434" s="1690">
        <f>'2.3 DA Interface'!AE446</f>
        <v>18021.895056000001</v>
      </c>
      <c r="AF434" s="1690">
        <f>'2.3 DA Interface'!AF446</f>
        <v>17890.543967999998</v>
      </c>
      <c r="AG434" s="1690">
        <f>'2.3 DA Interface'!AG446</f>
        <v>17760.490968000002</v>
      </c>
      <c r="AH434" s="1690">
        <f>'2.3 DA Interface'!AH446</f>
        <v>17631.765095999999</v>
      </c>
      <c r="AI434" s="1690">
        <f>'2.3 DA Interface'!AI446</f>
        <v>17504.285304000001</v>
      </c>
      <c r="AJ434" s="1690">
        <f>'2.3 DA Interface'!AJ446</f>
        <v>17378.080632000001</v>
      </c>
      <c r="AK434" s="1690">
        <f>'2.3 DA Interface'!AK446</f>
        <v>17129.073192</v>
      </c>
      <c r="AL434" s="618"/>
    </row>
    <row r="435" spans="1:38" s="236" customFormat="1" ht="14.5" customHeight="1" outlineLevel="4" x14ac:dyDescent="0.3">
      <c r="A435" s="633"/>
      <c r="B435" s="1694" t="s">
        <v>1549</v>
      </c>
      <c r="C435" s="1740" t="s">
        <v>387</v>
      </c>
      <c r="D435" s="623"/>
      <c r="E435" s="623"/>
      <c r="F435" s="1699">
        <f>'2.3 DA Interface'!F226+'2.3 DA Interface'!F228</f>
        <v>0</v>
      </c>
      <c r="G435" s="1699">
        <f>'2.3 DA Interface'!G226+'2.3 DA Interface'!G228</f>
        <v>0</v>
      </c>
      <c r="H435" s="1699">
        <f>'2.3 DA Interface'!H226+'2.3 DA Interface'!H228</f>
        <v>0</v>
      </c>
      <c r="I435" s="1699">
        <f>'2.3 DA Interface'!I226+'2.3 DA Interface'!I228</f>
        <v>0</v>
      </c>
      <c r="J435" s="1699">
        <f>'2.3 DA Interface'!J226+'2.3 DA Interface'!J228</f>
        <v>0</v>
      </c>
      <c r="K435" s="1699">
        <f>'2.3 DA Interface'!K226+'2.3 DA Interface'!K228</f>
        <v>0</v>
      </c>
      <c r="L435" s="1699">
        <f>'2.3 DA Interface'!L226+'2.3 DA Interface'!L228</f>
        <v>0</v>
      </c>
      <c r="M435" s="1690">
        <f>'2.3 DA Interface'!M226+'2.3 DA Interface'!M228</f>
        <v>0</v>
      </c>
      <c r="N435" s="1690">
        <f>'2.3 DA Interface'!N226+'2.3 DA Interface'!N228</f>
        <v>0</v>
      </c>
      <c r="O435" s="1690">
        <f>'2.3 DA Interface'!O226+'2.3 DA Interface'!O228</f>
        <v>0</v>
      </c>
      <c r="P435" s="1690">
        <f>'2.3 DA Interface'!P226+'2.3 DA Interface'!P228</f>
        <v>0</v>
      </c>
      <c r="Q435" s="1690">
        <f>'2.3 DA Interface'!Q226+'2.3 DA Interface'!Q228</f>
        <v>0</v>
      </c>
      <c r="R435" s="1690">
        <f>'2.3 DA Interface'!R226+'2.3 DA Interface'!R228</f>
        <v>0</v>
      </c>
      <c r="S435" s="1690">
        <f>'2.3 DA Interface'!S226+'2.3 DA Interface'!S228</f>
        <v>0</v>
      </c>
      <c r="T435" s="1690">
        <f>'2.3 DA Interface'!T226+'2.3 DA Interface'!T228</f>
        <v>0</v>
      </c>
      <c r="U435" s="1690">
        <f>'2.3 DA Interface'!U226+'2.3 DA Interface'!U228</f>
        <v>0</v>
      </c>
      <c r="V435" s="1690">
        <f>'2.3 DA Interface'!V226+'2.3 DA Interface'!V228</f>
        <v>0</v>
      </c>
      <c r="W435" s="1690">
        <f>'2.3 DA Interface'!W226+'2.3 DA Interface'!W228</f>
        <v>0</v>
      </c>
      <c r="X435" s="1690">
        <f>'2.3 DA Interface'!X226+'2.3 DA Interface'!X228</f>
        <v>0</v>
      </c>
      <c r="Y435" s="1690">
        <f>'2.3 DA Interface'!Y226+'2.3 DA Interface'!Y228</f>
        <v>0</v>
      </c>
      <c r="Z435" s="1690">
        <f>'2.3 DA Interface'!Z226+'2.3 DA Interface'!Z228</f>
        <v>0</v>
      </c>
      <c r="AA435" s="1690">
        <f>'2.3 DA Interface'!AA226+'2.3 DA Interface'!AA228</f>
        <v>0</v>
      </c>
      <c r="AB435" s="1690">
        <f>'2.3 DA Interface'!AB226+'2.3 DA Interface'!AB228</f>
        <v>0</v>
      </c>
      <c r="AC435" s="1690">
        <f>'2.3 DA Interface'!AC226+'2.3 DA Interface'!AC228</f>
        <v>0</v>
      </c>
      <c r="AD435" s="1690">
        <f>'2.3 DA Interface'!AD226+'2.3 DA Interface'!AD228</f>
        <v>0</v>
      </c>
      <c r="AE435" s="1690">
        <f>'2.3 DA Interface'!AE226+'2.3 DA Interface'!AE228</f>
        <v>0</v>
      </c>
      <c r="AF435" s="1690">
        <f>'2.3 DA Interface'!AF226+'2.3 DA Interface'!AF228</f>
        <v>0</v>
      </c>
      <c r="AG435" s="1690">
        <f>'2.3 DA Interface'!AG226+'2.3 DA Interface'!AG228</f>
        <v>0</v>
      </c>
      <c r="AH435" s="1690">
        <f>'2.3 DA Interface'!AH226+'2.3 DA Interface'!AH228</f>
        <v>0</v>
      </c>
      <c r="AI435" s="1690">
        <f>'2.3 DA Interface'!AI226+'2.3 DA Interface'!AI228</f>
        <v>0</v>
      </c>
      <c r="AJ435" s="1690">
        <f>'2.3 DA Interface'!AJ226+'2.3 DA Interface'!AJ228</f>
        <v>0</v>
      </c>
      <c r="AK435" s="1690">
        <f>'2.3 DA Interface'!AK226+'2.3 DA Interface'!AK228</f>
        <v>0</v>
      </c>
      <c r="AL435" s="618"/>
    </row>
    <row r="436" spans="1:38" s="236" customFormat="1" ht="14.5" customHeight="1" outlineLevel="4" x14ac:dyDescent="0.3">
      <c r="A436" s="633"/>
      <c r="B436" s="1694" t="s">
        <v>1550</v>
      </c>
      <c r="C436" s="1740" t="s">
        <v>387</v>
      </c>
      <c r="D436" s="623"/>
      <c r="E436" s="623"/>
      <c r="F436" s="1699">
        <f>'2.3 DA Interface'!F339+'2.3 DA Interface'!F342</f>
        <v>0</v>
      </c>
      <c r="G436" s="1699">
        <f>'2.3 DA Interface'!G339+'2.3 DA Interface'!G342</f>
        <v>0</v>
      </c>
      <c r="H436" s="1699">
        <f>'2.3 DA Interface'!H339+'2.3 DA Interface'!H342</f>
        <v>0</v>
      </c>
      <c r="I436" s="1699">
        <f>'2.3 DA Interface'!I339+'2.3 DA Interface'!I342</f>
        <v>0</v>
      </c>
      <c r="J436" s="1699">
        <f>'2.3 DA Interface'!J339+'2.3 DA Interface'!J342</f>
        <v>0</v>
      </c>
      <c r="K436" s="1699">
        <f>'2.3 DA Interface'!K339+'2.3 DA Interface'!K342</f>
        <v>0</v>
      </c>
      <c r="L436" s="1699">
        <f>'2.3 DA Interface'!L339+'2.3 DA Interface'!L342</f>
        <v>0</v>
      </c>
      <c r="M436" s="1690">
        <f>'2.3 DA Interface'!M339+'2.3 DA Interface'!M342</f>
        <v>21724.0102992375</v>
      </c>
      <c r="N436" s="1690">
        <f>'2.3 DA Interface'!N339+'2.3 DA Interface'!N342</f>
        <v>19217.518656808494</v>
      </c>
      <c r="O436" s="1690">
        <f>'2.3 DA Interface'!O339+'2.3 DA Interface'!O342</f>
        <v>16259.356557598994</v>
      </c>
      <c r="P436" s="1690">
        <f>'2.3 DA Interface'!P339+'2.3 DA Interface'!P342</f>
        <v>15137.036494226999</v>
      </c>
      <c r="Q436" s="1690">
        <f>'2.3 DA Interface'!Q339+'2.3 DA Interface'!Q342</f>
        <v>13474.474478062195</v>
      </c>
      <c r="R436" s="1690">
        <f>'2.3 DA Interface'!R339+'2.3 DA Interface'!R342</f>
        <v>12441.680424635799</v>
      </c>
      <c r="S436" s="1690">
        <f>'2.3 DA Interface'!S339+'2.3 DA Interface'!S342</f>
        <v>10980.526854909998</v>
      </c>
      <c r="T436" s="1690">
        <f>'2.3 DA Interface'!T339+'2.3 DA Interface'!T342</f>
        <v>11313.1213432857</v>
      </c>
      <c r="U436" s="1690">
        <f>'2.3 DA Interface'!U339+'2.3 DA Interface'!U342</f>
        <v>11229.576983495996</v>
      </c>
      <c r="V436" s="1690">
        <f>'2.3 DA Interface'!V339+'2.3 DA Interface'!V342</f>
        <v>11146.857447545101</v>
      </c>
      <c r="W436" s="1690">
        <f>'2.3 DA Interface'!W339+'2.3 DA Interface'!W342</f>
        <v>11064.961099468803</v>
      </c>
      <c r="X436" s="1690">
        <f>'2.3 DA Interface'!X339+'2.3 DA Interface'!X342</f>
        <v>10983.887939267097</v>
      </c>
      <c r="Y436" s="1690">
        <f>'2.3 DA Interface'!Y339+'2.3 DA Interface'!Y342</f>
        <v>10816.358764421699</v>
      </c>
      <c r="Z436" s="1690">
        <f>'2.3 DA Interface'!Z339+'2.3 DA Interface'!Z342</f>
        <v>10737.515040616354</v>
      </c>
      <c r="AA436" s="1690">
        <f>'2.3 DA Interface'!AA339+'2.3 DA Interface'!AA342</f>
        <v>10659.158234065348</v>
      </c>
      <c r="AB436" s="1690">
        <f>'2.3 DA Interface'!AB339+'2.3 DA Interface'!AB342</f>
        <v>10581.571175504396</v>
      </c>
      <c r="AC436" s="1690">
        <f>'2.3 DA Interface'!AC339+'2.3 DA Interface'!AC342</f>
        <v>10504.753864933495</v>
      </c>
      <c r="AD436" s="1690">
        <f>'2.3 DA Interface'!AD339+'2.3 DA Interface'!AD342</f>
        <v>10428.70630235265</v>
      </c>
      <c r="AE436" s="1690">
        <f>'2.3 DA Interface'!AE339+'2.3 DA Interface'!AE342</f>
        <v>10353.412414695598</v>
      </c>
      <c r="AF436" s="1690">
        <f>'2.3 DA Interface'!AF339+'2.3 DA Interface'!AF342</f>
        <v>10278.857750010298</v>
      </c>
      <c r="AG436" s="1690">
        <f>'2.3 DA Interface'!AG339+'2.3 DA Interface'!AG342</f>
        <v>10205.040687182551</v>
      </c>
      <c r="AH436" s="1690">
        <f>'2.3 DA Interface'!AH339+'2.3 DA Interface'!AH342</f>
        <v>10131.9772992786</v>
      </c>
      <c r="AI436" s="1690">
        <f>'2.3 DA Interface'!AI339+'2.3 DA Interface'!AI342</f>
        <v>10059.620988213905</v>
      </c>
      <c r="AJ436" s="1690">
        <f>'2.3 DA Interface'!AJ339+'2.3 DA Interface'!AJ342</f>
        <v>9987.9878270547015</v>
      </c>
      <c r="AK436" s="1690">
        <f>'2.3 DA Interface'!AK339+'2.3 DA Interface'!AK342</f>
        <v>9846.6531006874502</v>
      </c>
      <c r="AL436" s="618"/>
    </row>
    <row r="437" spans="1:38" s="236" customFormat="1" ht="14.5" customHeight="1" outlineLevel="4" x14ac:dyDescent="0.3">
      <c r="A437" s="633"/>
      <c r="B437" s="1694" t="s">
        <v>1551</v>
      </c>
      <c r="C437" s="1740" t="s">
        <v>387</v>
      </c>
      <c r="D437" s="623"/>
      <c r="E437" s="623"/>
      <c r="F437" s="1699">
        <f>'2.3 DA Interface'!F434+'2.3 DA Interface'!F437</f>
        <v>0</v>
      </c>
      <c r="G437" s="1699">
        <f>'2.3 DA Interface'!G434+'2.3 DA Interface'!G437</f>
        <v>0</v>
      </c>
      <c r="H437" s="1699">
        <f>'2.3 DA Interface'!H434+'2.3 DA Interface'!H437</f>
        <v>0</v>
      </c>
      <c r="I437" s="1699">
        <f>'2.3 DA Interface'!I434+'2.3 DA Interface'!I437</f>
        <v>0</v>
      </c>
      <c r="J437" s="1699">
        <f>'2.3 DA Interface'!J434+'2.3 DA Interface'!J437</f>
        <v>0</v>
      </c>
      <c r="K437" s="1699">
        <f>'2.3 DA Interface'!K434+'2.3 DA Interface'!K437</f>
        <v>0</v>
      </c>
      <c r="L437" s="1699">
        <f>'2.3 DA Interface'!L434+'2.3 DA Interface'!L437</f>
        <v>0</v>
      </c>
      <c r="M437" s="1690">
        <f>'2.3 DA Interface'!M434+'2.3 DA Interface'!M437</f>
        <v>50313.382919887503</v>
      </c>
      <c r="N437" s="1690">
        <f>'2.3 DA Interface'!N434+'2.3 DA Interface'!N437</f>
        <v>44376.643402086476</v>
      </c>
      <c r="O437" s="1690">
        <f>'2.3 DA Interface'!O434+'2.3 DA Interface'!O437</f>
        <v>37388.205129930982</v>
      </c>
      <c r="P437" s="1690">
        <f>'2.3 DA Interface'!P434+'2.3 DA Interface'!P437</f>
        <v>34744.462515862993</v>
      </c>
      <c r="Q437" s="1690">
        <f>'2.3 DA Interface'!Q434+'2.3 DA Interface'!Q437</f>
        <v>30838.271531111794</v>
      </c>
      <c r="R437" s="1690">
        <f>'2.3 DA Interface'!R434+'2.3 DA Interface'!R437</f>
        <v>28401.898104950196</v>
      </c>
      <c r="S437" s="1690">
        <f>'2.3 DA Interface'!S434+'2.3 DA Interface'!S437</f>
        <v>24945.623694789996</v>
      </c>
      <c r="T437" s="1690">
        <f>'2.3 DA Interface'!T434+'2.3 DA Interface'!T437</f>
        <v>25749.310599357304</v>
      </c>
      <c r="U437" s="1690">
        <f>'2.3 DA Interface'!U434+'2.3 DA Interface'!U437</f>
        <v>25558.541589543987</v>
      </c>
      <c r="V437" s="1690">
        <f>'2.3 DA Interface'!V434+'2.3 DA Interface'!V437</f>
        <v>25369.6559715039</v>
      </c>
      <c r="W437" s="1690">
        <f>'2.3 DA Interface'!W434+'2.3 DA Interface'!W437</f>
        <v>25182.650081843207</v>
      </c>
      <c r="X437" s="1690">
        <f>'2.3 DA Interface'!X434+'2.3 DA Interface'!X437</f>
        <v>24997.523920561896</v>
      </c>
      <c r="Y437" s="1690">
        <f>'2.3 DA Interface'!Y434+'2.3 DA Interface'!Y437</f>
        <v>24610.627510861297</v>
      </c>
      <c r="Z437" s="1690">
        <f>'2.3 DA Interface'!Z434+'2.3 DA Interface'!Z437</f>
        <v>24430.625097470154</v>
      </c>
      <c r="AA437" s="1690">
        <f>'2.3 DA Interface'!AA434+'2.3 DA Interface'!AA437</f>
        <v>24251.734332531145</v>
      </c>
      <c r="AB437" s="1690">
        <f>'2.3 DA Interface'!AB434+'2.3 DA Interface'!AB437</f>
        <v>24074.600923451591</v>
      </c>
      <c r="AC437" s="1690">
        <f>'2.3 DA Interface'!AC434+'2.3 DA Interface'!AC437</f>
        <v>23899.224870231486</v>
      </c>
      <c r="AD437" s="1690">
        <f>'2.3 DA Interface'!AD434+'2.3 DA Interface'!AD437</f>
        <v>23725.606172870848</v>
      </c>
      <c r="AE437" s="1690">
        <f>'2.3 DA Interface'!AE434+'2.3 DA Interface'!AE437</f>
        <v>23553.708152348394</v>
      </c>
      <c r="AF437" s="1690">
        <f>'2.3 DA Interface'!AF434+'2.3 DA Interface'!AF437</f>
        <v>23383.497758386697</v>
      </c>
      <c r="AG437" s="1690">
        <f>'2.3 DA Interface'!AG434+'2.3 DA Interface'!AG437</f>
        <v>23214.971362241948</v>
      </c>
      <c r="AH437" s="1690">
        <f>'2.3 DA Interface'!AH434+'2.3 DA Interface'!AH437</f>
        <v>23048.165642935397</v>
      </c>
      <c r="AI437" s="1690">
        <f>'2.3 DA Interface'!AI434+'2.3 DA Interface'!AI437</f>
        <v>22882.97419214711</v>
      </c>
      <c r="AJ437" s="1690">
        <f>'2.3 DA Interface'!AJ434+'2.3 DA Interface'!AJ437</f>
        <v>22719.433688898302</v>
      </c>
      <c r="AK437" s="1690">
        <f>'2.3 DA Interface'!AK434+'2.3 DA Interface'!AK437</f>
        <v>22396.762597188052</v>
      </c>
      <c r="AL437" s="618"/>
    </row>
    <row r="438" spans="1:38" s="236" customFormat="1" ht="14.5" customHeight="1" outlineLevel="4" x14ac:dyDescent="0.3">
      <c r="A438" s="633"/>
      <c r="B438" s="1694" t="s">
        <v>1627</v>
      </c>
      <c r="C438" s="1740" t="s">
        <v>387</v>
      </c>
      <c r="D438" s="623"/>
      <c r="E438" s="623"/>
      <c r="F438" s="1699">
        <f>'2.3 DA Interface'!F252</f>
        <v>0</v>
      </c>
      <c r="G438" s="1699">
        <f>'2.3 DA Interface'!G252</f>
        <v>0</v>
      </c>
      <c r="H438" s="1699">
        <f>'2.3 DA Interface'!H252</f>
        <v>0</v>
      </c>
      <c r="I438" s="1699">
        <f>'2.3 DA Interface'!I252</f>
        <v>0</v>
      </c>
      <c r="J438" s="1699">
        <f>'2.3 DA Interface'!J252</f>
        <v>0</v>
      </c>
      <c r="K438" s="1699">
        <f>'2.3 DA Interface'!K252</f>
        <v>0</v>
      </c>
      <c r="L438" s="1699">
        <f>'2.3 DA Interface'!L252</f>
        <v>0</v>
      </c>
      <c r="M438" s="1690">
        <f>'2.3 DA Interface'!M252</f>
        <v>0</v>
      </c>
      <c r="N438" s="1690">
        <f>'2.3 DA Interface'!N252</f>
        <v>0</v>
      </c>
      <c r="O438" s="1690">
        <f>'2.3 DA Interface'!O252</f>
        <v>0</v>
      </c>
      <c r="P438" s="1690">
        <f>'2.3 DA Interface'!P252</f>
        <v>0</v>
      </c>
      <c r="Q438" s="1690">
        <f>'2.3 DA Interface'!Q252</f>
        <v>0</v>
      </c>
      <c r="R438" s="1690">
        <f>'2.3 DA Interface'!R252</f>
        <v>0</v>
      </c>
      <c r="S438" s="1690">
        <f>'2.3 DA Interface'!S252</f>
        <v>0</v>
      </c>
      <c r="T438" s="1690">
        <f>'2.3 DA Interface'!T252</f>
        <v>0</v>
      </c>
      <c r="U438" s="1690">
        <f>'2.3 DA Interface'!U252</f>
        <v>0</v>
      </c>
      <c r="V438" s="1690">
        <f>'2.3 DA Interface'!V252</f>
        <v>0</v>
      </c>
      <c r="W438" s="1690">
        <f>'2.3 DA Interface'!W252</f>
        <v>0</v>
      </c>
      <c r="X438" s="1690">
        <f>'2.3 DA Interface'!X252</f>
        <v>0</v>
      </c>
      <c r="Y438" s="1690">
        <f>'2.3 DA Interface'!Y252</f>
        <v>0</v>
      </c>
      <c r="Z438" s="1690">
        <f>'2.3 DA Interface'!Z252</f>
        <v>0</v>
      </c>
      <c r="AA438" s="1690">
        <f>'2.3 DA Interface'!AA252</f>
        <v>0</v>
      </c>
      <c r="AB438" s="1690">
        <f>'2.3 DA Interface'!AB252</f>
        <v>0</v>
      </c>
      <c r="AC438" s="1690">
        <f>'2.3 DA Interface'!AC252</f>
        <v>0</v>
      </c>
      <c r="AD438" s="1690">
        <f>'2.3 DA Interface'!AD252</f>
        <v>0</v>
      </c>
      <c r="AE438" s="1690">
        <f>'2.3 DA Interface'!AE252</f>
        <v>0</v>
      </c>
      <c r="AF438" s="1690">
        <f>'2.3 DA Interface'!AF252</f>
        <v>0</v>
      </c>
      <c r="AG438" s="1690">
        <f>'2.3 DA Interface'!AG252</f>
        <v>0</v>
      </c>
      <c r="AH438" s="1690">
        <f>'2.3 DA Interface'!AH252</f>
        <v>0</v>
      </c>
      <c r="AI438" s="1690">
        <f>'2.3 DA Interface'!AI252</f>
        <v>0</v>
      </c>
      <c r="AJ438" s="1690">
        <f>'2.3 DA Interface'!AJ252</f>
        <v>0</v>
      </c>
      <c r="AK438" s="1690">
        <f>'2.3 DA Interface'!AK252</f>
        <v>0</v>
      </c>
      <c r="AL438" s="618"/>
    </row>
    <row r="439" spans="1:38" s="236" customFormat="1" ht="14.5" customHeight="1" outlineLevel="4" x14ac:dyDescent="0.3">
      <c r="A439" s="633"/>
      <c r="B439" s="1694" t="s">
        <v>1628</v>
      </c>
      <c r="C439" s="1740" t="s">
        <v>387</v>
      </c>
      <c r="D439" s="623"/>
      <c r="E439" s="623"/>
      <c r="F439" s="1699">
        <f>'2.3 DA Interface'!F373</f>
        <v>0</v>
      </c>
      <c r="G439" s="1699">
        <f>'2.3 DA Interface'!G373</f>
        <v>0</v>
      </c>
      <c r="H439" s="1699">
        <f>'2.3 DA Interface'!H373</f>
        <v>0</v>
      </c>
      <c r="I439" s="1699">
        <f>'2.3 DA Interface'!I373</f>
        <v>0</v>
      </c>
      <c r="J439" s="1699">
        <f>'2.3 DA Interface'!J373</f>
        <v>0</v>
      </c>
      <c r="K439" s="1699">
        <f>'2.3 DA Interface'!K373</f>
        <v>0</v>
      </c>
      <c r="L439" s="1699">
        <f>'2.3 DA Interface'!L373</f>
        <v>0</v>
      </c>
      <c r="M439" s="1690">
        <f>'2.3 DA Interface'!M373</f>
        <v>1028.8498499999998</v>
      </c>
      <c r="N439" s="1690">
        <f>'2.3 DA Interface'!N373</f>
        <v>1016.1744839999999</v>
      </c>
      <c r="O439" s="1690">
        <f>'2.3 DA Interface'!O373</f>
        <v>1115.2232099999999</v>
      </c>
      <c r="P439" s="1690">
        <f>'2.3 DA Interface'!P373</f>
        <v>1101.5846999999999</v>
      </c>
      <c r="Q439" s="1690">
        <f>'2.3 DA Interface'!Q373</f>
        <v>1093.2753149999999</v>
      </c>
      <c r="R439" s="1690">
        <f>'2.3 DA Interface'!R373</f>
        <v>1085.04774</v>
      </c>
      <c r="S439" s="1690">
        <f>'2.3 DA Interface'!S373</f>
        <v>1076.9003999999998</v>
      </c>
      <c r="T439" s="1690">
        <f>'2.3 DA Interface'!T373</f>
        <v>1068.8348699999999</v>
      </c>
      <c r="U439" s="1690">
        <f>'2.3 DA Interface'!U373</f>
        <v>1060.848</v>
      </c>
      <c r="V439" s="1690">
        <f>'2.3 DA Interface'!V373</f>
        <v>1052.9400599999999</v>
      </c>
      <c r="W439" s="1690">
        <f>'2.3 DA Interface'!W373</f>
        <v>1045.1107799999997</v>
      </c>
      <c r="X439" s="1690">
        <f>'2.3 DA Interface'!X373</f>
        <v>1037.36016</v>
      </c>
      <c r="Y439" s="1690">
        <f>'2.3 DA Interface'!Y373</f>
        <v>1029.6853199999998</v>
      </c>
      <c r="Z439" s="1690">
        <f>'2.3 DA Interface'!Z373</f>
        <v>1022.0846849999999</v>
      </c>
      <c r="AA439" s="1690">
        <f>'2.3 DA Interface'!AA373</f>
        <v>1014.5309849999999</v>
      </c>
      <c r="AB439" s="1690">
        <f>'2.3 DA Interface'!AB373</f>
        <v>1007.0514899999999</v>
      </c>
      <c r="AC439" s="1690">
        <f>'2.3 DA Interface'!AC373</f>
        <v>999.64619999999979</v>
      </c>
      <c r="AD439" s="1690">
        <f>'2.3 DA Interface'!AD373</f>
        <v>992.31511499999999</v>
      </c>
      <c r="AE439" s="1690">
        <f>'2.3 DA Interface'!AE373</f>
        <v>985.05665999999974</v>
      </c>
      <c r="AF439" s="1690">
        <f>'2.3 DA Interface'!AF373</f>
        <v>977.86952999999994</v>
      </c>
      <c r="AG439" s="1690">
        <f>'2.3 DA Interface'!AG373</f>
        <v>970.7534549999998</v>
      </c>
      <c r="AH439" s="1690">
        <f>'2.3 DA Interface'!AH373</f>
        <v>963.71000999999978</v>
      </c>
      <c r="AI439" s="1690">
        <f>'2.3 DA Interface'!AI373</f>
        <v>956.73473999999999</v>
      </c>
      <c r="AJ439" s="1690">
        <f>'2.3 DA Interface'!AJ373</f>
        <v>949.82921999999996</v>
      </c>
      <c r="AK439" s="1690">
        <f>'2.3 DA Interface'!AK373</f>
        <v>936.2043450000001</v>
      </c>
      <c r="AL439" s="618"/>
    </row>
    <row r="440" spans="1:38" s="236" customFormat="1" ht="14.5" customHeight="1" outlineLevel="4" x14ac:dyDescent="0.3">
      <c r="A440" s="633"/>
      <c r="B440" s="1694" t="s">
        <v>1629</v>
      </c>
      <c r="C440" s="1740" t="s">
        <v>387</v>
      </c>
      <c r="D440" s="623"/>
      <c r="E440" s="623"/>
      <c r="F440" s="1699">
        <f>'2.3 DA Interface'!F473</f>
        <v>0</v>
      </c>
      <c r="G440" s="1699">
        <f>'2.3 DA Interface'!G473</f>
        <v>0</v>
      </c>
      <c r="H440" s="1699">
        <f>'2.3 DA Interface'!H473</f>
        <v>0</v>
      </c>
      <c r="I440" s="1699">
        <f>'2.3 DA Interface'!I473</f>
        <v>0</v>
      </c>
      <c r="J440" s="1699">
        <f>'2.3 DA Interface'!J473</f>
        <v>0</v>
      </c>
      <c r="K440" s="1699">
        <f>'2.3 DA Interface'!K473</f>
        <v>0</v>
      </c>
      <c r="L440" s="1699">
        <f>'2.3 DA Interface'!L473</f>
        <v>0</v>
      </c>
      <c r="M440" s="1690">
        <f>'2.3 DA Interface'!M473</f>
        <v>2400.6496499999998</v>
      </c>
      <c r="N440" s="1690">
        <f>'2.3 DA Interface'!N473</f>
        <v>2371.0737959999997</v>
      </c>
      <c r="O440" s="1690">
        <f>'2.3 DA Interface'!O473</f>
        <v>2602.1874899999998</v>
      </c>
      <c r="P440" s="1690">
        <f>'2.3 DA Interface'!P473</f>
        <v>2570.3642999999997</v>
      </c>
      <c r="Q440" s="1690">
        <f>'2.3 DA Interface'!Q473</f>
        <v>2550.9757349999995</v>
      </c>
      <c r="R440" s="1690">
        <f>'2.3 DA Interface'!R473</f>
        <v>2531.7780600000001</v>
      </c>
      <c r="S440" s="1690">
        <f>'2.3 DA Interface'!S473</f>
        <v>2512.7675999999997</v>
      </c>
      <c r="T440" s="1690">
        <f>'2.3 DA Interface'!T473</f>
        <v>2493.94803</v>
      </c>
      <c r="U440" s="1690">
        <f>'2.3 DA Interface'!U473</f>
        <v>2475.3119999999999</v>
      </c>
      <c r="V440" s="1690">
        <f>'2.3 DA Interface'!V473</f>
        <v>2456.8601399999998</v>
      </c>
      <c r="W440" s="1690">
        <f>'2.3 DA Interface'!W473</f>
        <v>2438.5918199999996</v>
      </c>
      <c r="X440" s="1690">
        <f>'2.3 DA Interface'!X473</f>
        <v>2420.5070399999995</v>
      </c>
      <c r="Y440" s="1690">
        <f>'2.3 DA Interface'!Y473</f>
        <v>2402.5990799999995</v>
      </c>
      <c r="Z440" s="1690">
        <f>'2.3 DA Interface'!Z473</f>
        <v>2384.8642649999997</v>
      </c>
      <c r="AA440" s="1690">
        <f>'2.3 DA Interface'!AA473</f>
        <v>2367.2389649999996</v>
      </c>
      <c r="AB440" s="1690">
        <f>'2.3 DA Interface'!AB473</f>
        <v>2349.7868099999996</v>
      </c>
      <c r="AC440" s="1690">
        <f>'2.3 DA Interface'!AC473</f>
        <v>2332.5077999999994</v>
      </c>
      <c r="AD440" s="1690">
        <f>'2.3 DA Interface'!AD473</f>
        <v>2315.4019349999999</v>
      </c>
      <c r="AE440" s="1690">
        <f>'2.3 DA Interface'!AE473</f>
        <v>2298.4655399999992</v>
      </c>
      <c r="AF440" s="1690">
        <f>'2.3 DA Interface'!AF473</f>
        <v>2281.6955699999999</v>
      </c>
      <c r="AG440" s="1690">
        <f>'2.3 DA Interface'!AG473</f>
        <v>2265.0913949999995</v>
      </c>
      <c r="AH440" s="1690">
        <f>'2.3 DA Interface'!AH473</f>
        <v>2248.6566899999993</v>
      </c>
      <c r="AI440" s="1690">
        <f>'2.3 DA Interface'!AI473</f>
        <v>2232.3810599999997</v>
      </c>
      <c r="AJ440" s="1690">
        <f>'2.3 DA Interface'!AJ473</f>
        <v>2216.26818</v>
      </c>
      <c r="AK440" s="1690">
        <f>'2.3 DA Interface'!AK473</f>
        <v>2184.4768050000002</v>
      </c>
      <c r="AL440" s="618"/>
    </row>
    <row r="441" spans="1:38" s="236" customFormat="1" ht="14.5" customHeight="1" outlineLevel="4" x14ac:dyDescent="0.3">
      <c r="A441" s="633"/>
      <c r="B441" s="1694" t="s">
        <v>1630</v>
      </c>
      <c r="C441" s="1740" t="s">
        <v>387</v>
      </c>
      <c r="D441" s="623"/>
      <c r="E441" s="623"/>
      <c r="F441" s="1699">
        <f>'2.3 DA Interface'!F244</f>
        <v>0</v>
      </c>
      <c r="G441" s="1699">
        <f>'2.3 DA Interface'!G244</f>
        <v>0</v>
      </c>
      <c r="H441" s="1699">
        <f>'2.3 DA Interface'!H244</f>
        <v>0</v>
      </c>
      <c r="I441" s="1699">
        <f>'2.3 DA Interface'!I244</f>
        <v>0</v>
      </c>
      <c r="J441" s="1699">
        <f>'2.3 DA Interface'!J244</f>
        <v>0</v>
      </c>
      <c r="K441" s="1699">
        <f>'2.3 DA Interface'!K244</f>
        <v>0</v>
      </c>
      <c r="L441" s="1699">
        <f>'2.3 DA Interface'!L244</f>
        <v>0</v>
      </c>
      <c r="M441" s="1690">
        <f>'2.3 DA Interface'!M244</f>
        <v>0</v>
      </c>
      <c r="N441" s="1690">
        <f>'2.3 DA Interface'!N244</f>
        <v>0</v>
      </c>
      <c r="O441" s="1690">
        <f>'2.3 DA Interface'!O244</f>
        <v>0</v>
      </c>
      <c r="P441" s="1690">
        <f>'2.3 DA Interface'!P244</f>
        <v>0</v>
      </c>
      <c r="Q441" s="1690">
        <f>'2.3 DA Interface'!Q244</f>
        <v>0</v>
      </c>
      <c r="R441" s="1690">
        <f>'2.3 DA Interface'!R244</f>
        <v>0</v>
      </c>
      <c r="S441" s="1690">
        <f>'2.3 DA Interface'!S244</f>
        <v>0</v>
      </c>
      <c r="T441" s="1690">
        <f>'2.3 DA Interface'!T244</f>
        <v>0</v>
      </c>
      <c r="U441" s="1690">
        <f>'2.3 DA Interface'!U244</f>
        <v>0</v>
      </c>
      <c r="V441" s="1690">
        <f>'2.3 DA Interface'!V244</f>
        <v>0</v>
      </c>
      <c r="W441" s="1690">
        <f>'2.3 DA Interface'!W244</f>
        <v>0</v>
      </c>
      <c r="X441" s="1690">
        <f>'2.3 DA Interface'!X244</f>
        <v>0</v>
      </c>
      <c r="Y441" s="1690">
        <f>'2.3 DA Interface'!Y244</f>
        <v>0</v>
      </c>
      <c r="Z441" s="1690">
        <f>'2.3 DA Interface'!Z244</f>
        <v>0</v>
      </c>
      <c r="AA441" s="1690">
        <f>'2.3 DA Interface'!AA244</f>
        <v>0</v>
      </c>
      <c r="AB441" s="1690">
        <f>'2.3 DA Interface'!AB244</f>
        <v>0</v>
      </c>
      <c r="AC441" s="1690">
        <f>'2.3 DA Interface'!AC244</f>
        <v>0</v>
      </c>
      <c r="AD441" s="1690">
        <f>'2.3 DA Interface'!AD244</f>
        <v>0</v>
      </c>
      <c r="AE441" s="1690">
        <f>'2.3 DA Interface'!AE244</f>
        <v>0</v>
      </c>
      <c r="AF441" s="1690">
        <f>'2.3 DA Interface'!AF244</f>
        <v>0</v>
      </c>
      <c r="AG441" s="1690">
        <f>'2.3 DA Interface'!AG244</f>
        <v>0</v>
      </c>
      <c r="AH441" s="1690">
        <f>'2.3 DA Interface'!AH244</f>
        <v>0</v>
      </c>
      <c r="AI441" s="1690">
        <f>'2.3 DA Interface'!AI244</f>
        <v>0</v>
      </c>
      <c r="AJ441" s="1690">
        <f>'2.3 DA Interface'!AJ244</f>
        <v>0</v>
      </c>
      <c r="AK441" s="1690">
        <f>'2.3 DA Interface'!AK244</f>
        <v>0</v>
      </c>
      <c r="AL441" s="618"/>
    </row>
    <row r="442" spans="1:38" s="236" customFormat="1" ht="14.5" customHeight="1" outlineLevel="4" x14ac:dyDescent="0.3">
      <c r="A442" s="633"/>
      <c r="B442" s="1694" t="s">
        <v>1631</v>
      </c>
      <c r="C442" s="1740" t="s">
        <v>387</v>
      </c>
      <c r="D442" s="623"/>
      <c r="E442" s="623"/>
      <c r="F442" s="1699">
        <f>'2.3 DA Interface'!F365</f>
        <v>0</v>
      </c>
      <c r="G442" s="1699">
        <f>'2.3 DA Interface'!G365</f>
        <v>0</v>
      </c>
      <c r="H442" s="1699">
        <f>'2.3 DA Interface'!H365</f>
        <v>0</v>
      </c>
      <c r="I442" s="1699">
        <f>'2.3 DA Interface'!I365</f>
        <v>0</v>
      </c>
      <c r="J442" s="1699">
        <f>'2.3 DA Interface'!J365</f>
        <v>0</v>
      </c>
      <c r="K442" s="1699">
        <f>'2.3 DA Interface'!K365</f>
        <v>0</v>
      </c>
      <c r="L442" s="1699">
        <f>'2.3 DA Interface'!L365</f>
        <v>0</v>
      </c>
      <c r="M442" s="1690">
        <f>'2.3 DA Interface'!M365</f>
        <v>24.278729062499998</v>
      </c>
      <c r="N442" s="1690">
        <f>'2.3 DA Interface'!N365</f>
        <v>23.972605762499999</v>
      </c>
      <c r="O442" s="1690">
        <f>'2.3 DA Interface'!O365</f>
        <v>47.342709899999996</v>
      </c>
      <c r="P442" s="1690">
        <f>'2.3 DA Interface'!P365</f>
        <v>46.74981824999999</v>
      </c>
      <c r="Q442" s="1690">
        <f>'2.3 DA Interface'!Q365</f>
        <v>46.388593350000001</v>
      </c>
      <c r="R442" s="1690">
        <f>'2.3 DA Interface'!R365</f>
        <v>46.030924349999999</v>
      </c>
      <c r="S442" s="1690">
        <f>'2.3 DA Interface'!S365</f>
        <v>45.676743749999993</v>
      </c>
      <c r="T442" s="1690">
        <f>'2.3 DA Interface'!T365</f>
        <v>90.652238099999991</v>
      </c>
      <c r="U442" s="1690">
        <f>'2.3 DA Interface'!U365</f>
        <v>89.957830499999986</v>
      </c>
      <c r="V442" s="1690">
        <f>'2.3 DA Interface'!V365</f>
        <v>89.270279550000012</v>
      </c>
      <c r="W442" s="1690">
        <f>'2.3 DA Interface'!W365</f>
        <v>88.589570399999999</v>
      </c>
      <c r="X442" s="1690">
        <f>'2.3 DA Interface'!X365</f>
        <v>87.915703050000005</v>
      </c>
      <c r="Y442" s="1690">
        <f>'2.3 DA Interface'!Y365</f>
        <v>174.4968447</v>
      </c>
      <c r="Z442" s="1690">
        <f>'2.3 DA Interface'!Z365</f>
        <v>173.17518659999999</v>
      </c>
      <c r="AA442" s="1690">
        <f>'2.3 DA Interface'!AA365</f>
        <v>171.8616906</v>
      </c>
      <c r="AB442" s="1690">
        <f>'2.3 DA Interface'!AB365</f>
        <v>170.56109789999996</v>
      </c>
      <c r="AC442" s="1690">
        <f>'2.3 DA Interface'!AC365</f>
        <v>169.27340849999999</v>
      </c>
      <c r="AD442" s="1690">
        <f>'2.3 DA Interface'!AD365</f>
        <v>167.99862240000002</v>
      </c>
      <c r="AE442" s="1690">
        <f>'2.3 DA Interface'!AE365</f>
        <v>166.73646959999999</v>
      </c>
      <c r="AF442" s="1690">
        <f>'2.3 DA Interface'!AF365</f>
        <v>165.48670979999997</v>
      </c>
      <c r="AG442" s="1690">
        <f>'2.3 DA Interface'!AG365</f>
        <v>164.24931329999998</v>
      </c>
      <c r="AH442" s="1690">
        <f>'2.3 DA Interface'!AH365</f>
        <v>163.0245501</v>
      </c>
      <c r="AI442" s="1690">
        <f>'2.3 DA Interface'!AI365</f>
        <v>161.81163990000002</v>
      </c>
      <c r="AJ442" s="1690">
        <f>'2.3 DA Interface'!AJ365</f>
        <v>160.61085269999998</v>
      </c>
      <c r="AK442" s="1690">
        <f>'2.3 DA Interface'!AK365</f>
        <v>158.24165670000002</v>
      </c>
      <c r="AL442" s="618"/>
    </row>
    <row r="443" spans="1:38" s="236" customFormat="1" ht="14.5" customHeight="1" outlineLevel="4" x14ac:dyDescent="0.3">
      <c r="A443" s="633"/>
      <c r="B443" s="1694" t="s">
        <v>1632</v>
      </c>
      <c r="C443" s="1740" t="s">
        <v>387</v>
      </c>
      <c r="D443" s="623"/>
      <c r="E443" s="623"/>
      <c r="F443" s="1699">
        <f>'2.3 DA Interface'!F465</f>
        <v>0</v>
      </c>
      <c r="G443" s="1699">
        <f>'2.3 DA Interface'!G465</f>
        <v>0</v>
      </c>
      <c r="H443" s="1699">
        <f>'2.3 DA Interface'!H465</f>
        <v>0</v>
      </c>
      <c r="I443" s="1699">
        <f>'2.3 DA Interface'!I465</f>
        <v>0</v>
      </c>
      <c r="J443" s="1699">
        <f>'2.3 DA Interface'!J465</f>
        <v>0</v>
      </c>
      <c r="K443" s="1699">
        <f>'2.3 DA Interface'!K465</f>
        <v>0</v>
      </c>
      <c r="L443" s="1699">
        <f>'2.3 DA Interface'!L465</f>
        <v>0</v>
      </c>
      <c r="M443" s="1690">
        <f>'2.3 DA Interface'!M465</f>
        <v>56.650367812499994</v>
      </c>
      <c r="N443" s="1690">
        <f>'2.3 DA Interface'!N465</f>
        <v>55.936080112500001</v>
      </c>
      <c r="O443" s="1690">
        <f>'2.3 DA Interface'!O465</f>
        <v>110.4663231</v>
      </c>
      <c r="P443" s="1690">
        <f>'2.3 DA Interface'!P465</f>
        <v>109.08290924999997</v>
      </c>
      <c r="Q443" s="1690">
        <f>'2.3 DA Interface'!Q465</f>
        <v>108.24005115</v>
      </c>
      <c r="R443" s="1690">
        <f>'2.3 DA Interface'!R465</f>
        <v>107.40549015000001</v>
      </c>
      <c r="S443" s="1690">
        <f>'2.3 DA Interface'!S465</f>
        <v>106.57906874999999</v>
      </c>
      <c r="T443" s="1690">
        <f>'2.3 DA Interface'!T465</f>
        <v>211.52188889999999</v>
      </c>
      <c r="U443" s="1690">
        <f>'2.3 DA Interface'!U465</f>
        <v>209.90160449999996</v>
      </c>
      <c r="V443" s="1690">
        <f>'2.3 DA Interface'!V465</f>
        <v>208.29731895</v>
      </c>
      <c r="W443" s="1690">
        <f>'2.3 DA Interface'!W465</f>
        <v>206.70899759999998</v>
      </c>
      <c r="X443" s="1690">
        <f>'2.3 DA Interface'!X465</f>
        <v>205.13664044999999</v>
      </c>
      <c r="Y443" s="1690">
        <f>'2.3 DA Interface'!Y465</f>
        <v>407.15930429999997</v>
      </c>
      <c r="Z443" s="1690">
        <f>'2.3 DA Interface'!Z465</f>
        <v>404.0754354</v>
      </c>
      <c r="AA443" s="1690">
        <f>'2.3 DA Interface'!AA465</f>
        <v>401.01061139999996</v>
      </c>
      <c r="AB443" s="1690">
        <f>'2.3 DA Interface'!AB465</f>
        <v>397.97589509999995</v>
      </c>
      <c r="AC443" s="1690">
        <f>'2.3 DA Interface'!AC465</f>
        <v>394.97128649999996</v>
      </c>
      <c r="AD443" s="1690">
        <f>'2.3 DA Interface'!AD465</f>
        <v>391.99678560000007</v>
      </c>
      <c r="AE443" s="1690">
        <f>'2.3 DA Interface'!AE465</f>
        <v>389.05176239999997</v>
      </c>
      <c r="AF443" s="1690">
        <f>'2.3 DA Interface'!AF465</f>
        <v>386.13565619999991</v>
      </c>
      <c r="AG443" s="1690">
        <f>'2.3 DA Interface'!AG465</f>
        <v>383.24839769999994</v>
      </c>
      <c r="AH443" s="1690">
        <f>'2.3 DA Interface'!AH465</f>
        <v>380.3906169</v>
      </c>
      <c r="AI443" s="1690">
        <f>'2.3 DA Interface'!AI465</f>
        <v>377.56049310000003</v>
      </c>
      <c r="AJ443" s="1690">
        <f>'2.3 DA Interface'!AJ465</f>
        <v>374.75865629999998</v>
      </c>
      <c r="AK443" s="1690">
        <f>'2.3 DA Interface'!AK465</f>
        <v>369.23053230000005</v>
      </c>
      <c r="AL443" s="618"/>
    </row>
    <row r="444" spans="1:38" s="236" customFormat="1" ht="14.5" customHeight="1" outlineLevel="4" x14ac:dyDescent="0.3">
      <c r="A444" s="633"/>
      <c r="B444" s="1694" t="s">
        <v>1530</v>
      </c>
      <c r="C444" s="1740" t="s">
        <v>387</v>
      </c>
      <c r="D444" s="623"/>
      <c r="E444" s="623"/>
      <c r="F444" s="1699">
        <f>('2.3 DA Interface'!F511+'2.3 DA Interface'!F512)-F406</f>
        <v>136434.13010691133</v>
      </c>
      <c r="G444" s="1699">
        <f>('2.3 DA Interface'!G511+'2.3 DA Interface'!G512)-G406</f>
        <v>136434.13010691133</v>
      </c>
      <c r="H444" s="1699">
        <f>('2.3 DA Interface'!H511+'2.3 DA Interface'!H512)-H406</f>
        <v>123782.69106208002</v>
      </c>
      <c r="I444" s="1699">
        <f>('2.3 DA Interface'!I511+'2.3 DA Interface'!I512)-I406</f>
        <v>111141.80533330003</v>
      </c>
      <c r="J444" s="1699">
        <f>('2.3 DA Interface'!J511+'2.3 DA Interface'!J512)-J406</f>
        <v>107122.47310354</v>
      </c>
      <c r="K444" s="1699">
        <f>('2.3 DA Interface'!K511+'2.3 DA Interface'!K512)-K406</f>
        <v>106862.82109509998</v>
      </c>
      <c r="L444" s="1699">
        <f>('2.3 DA Interface'!L511+'2.3 DA Interface'!L512)-L406</f>
        <v>103075.32631683502</v>
      </c>
      <c r="M444" s="1690">
        <f>('2.3 DA Interface'!M511+'2.3 DA Interface'!M512)-M406</f>
        <v>22699.223222090626</v>
      </c>
      <c r="N444" s="1690">
        <f>('2.3 DA Interface'!N511+'2.3 DA Interface'!N512)-N406</f>
        <v>21025.789176372262</v>
      </c>
      <c r="O444" s="1690">
        <f>('2.3 DA Interface'!O511+'2.3 DA Interface'!O512)-O406</f>
        <v>17893.304760787454</v>
      </c>
      <c r="P444" s="1690">
        <f>('2.3 DA Interface'!P511+'2.3 DA Interface'!P512)-P406</f>
        <v>17142.924038470577</v>
      </c>
      <c r="Q444" s="1690">
        <f>('2.3 DA Interface'!Q511+'2.3 DA Interface'!Q512)-Q406</f>
        <v>16072.785458105664</v>
      </c>
      <c r="R444" s="1690">
        <f>('2.3 DA Interface'!R511+'2.3 DA Interface'!R512)-R406</f>
        <v>15414.201123491141</v>
      </c>
      <c r="S444" s="1690">
        <f>('2.3 DA Interface'!S511+'2.3 DA Interface'!S512)-S406</f>
        <v>14523.124567448278</v>
      </c>
      <c r="T444" s="1690">
        <f>('2.3 DA Interface'!T511+'2.3 DA Interface'!T512)-T406</f>
        <v>14642.913059264007</v>
      </c>
      <c r="U444" s="1690">
        <f>('2.3 DA Interface'!U511+'2.3 DA Interface'!U512)-U406</f>
        <v>14534.628547221089</v>
      </c>
      <c r="V444" s="1690">
        <f>('2.3 DA Interface'!V511+'2.3 DA Interface'!V512)-V406</f>
        <v>14427.413637136189</v>
      </c>
      <c r="W444" s="1690">
        <f>('2.3 DA Interface'!W511+'2.3 DA Interface'!W512)-W406</f>
        <v>14321.265434777355</v>
      </c>
      <c r="X444" s="1690">
        <f>('2.3 DA Interface'!X511+'2.3 DA Interface'!X512)-X406</f>
        <v>14216.183940144592</v>
      </c>
      <c r="Y444" s="1690">
        <f>('2.3 DA Interface'!Y511+'2.3 DA Interface'!Y512)-Y406</f>
        <v>14070.258817570797</v>
      </c>
      <c r="Z444" s="1690">
        <f>('2.3 DA Interface'!Z511+'2.3 DA Interface'!Z512)-Z406</f>
        <v>13967.527753809496</v>
      </c>
      <c r="AA444" s="1690">
        <f>('2.3 DA Interface'!AA511+'2.3 DA Interface'!AA512)-AA406</f>
        <v>13865.431098716032</v>
      </c>
      <c r="AB444" s="1690">
        <f>('2.3 DA Interface'!AB511+'2.3 DA Interface'!AB512)-AB406</f>
        <v>13764.337404878563</v>
      </c>
      <c r="AC444" s="1690">
        <f>('2.3 DA Interface'!AC511+'2.3 DA Interface'!AC512)-AC406</f>
        <v>13664.246672297071</v>
      </c>
      <c r="AD444" s="1690">
        <f>('2.3 DA Interface'!AD511+'2.3 DA Interface'!AD512)-AD406</f>
        <v>13565.158900971572</v>
      </c>
      <c r="AE444" s="1690">
        <f>('2.3 DA Interface'!AE511+'2.3 DA Interface'!AE512)-AE406</f>
        <v>13467.052974179296</v>
      </c>
      <c r="AF444" s="1690">
        <f>('2.3 DA Interface'!AF511+'2.3 DA Interface'!AF512)-AF406</f>
        <v>13369.910662302855</v>
      </c>
      <c r="AG444" s="1690">
        <f>('2.3 DA Interface'!AG511+'2.3 DA Interface'!AG512)-AG406</f>
        <v>13273.729078236891</v>
      </c>
      <c r="AH444" s="1690">
        <f>('2.3 DA Interface'!AH511+'2.3 DA Interface'!AH512)-AH406</f>
        <v>13178.529338704153</v>
      </c>
      <c r="AI444" s="1690">
        <f>('2.3 DA Interface'!AI511+'2.3 DA Interface'!AI512)-AI406</f>
        <v>13084.250980641753</v>
      </c>
      <c r="AJ444" s="1690">
        <f>('2.3 DA Interface'!AJ511+'2.3 DA Interface'!AJ512)-AJ406</f>
        <v>12990.915120772419</v>
      </c>
      <c r="AK444" s="1690">
        <f>('2.3 DA Interface'!AK511+'2.3 DA Interface'!AK512)-AK406</f>
        <v>12806.759918982418</v>
      </c>
      <c r="AL444" s="618"/>
    </row>
    <row r="445" spans="1:38" s="236" customFormat="1" ht="14.5" customHeight="1" outlineLevel="4" x14ac:dyDescent="0.3">
      <c r="A445" s="633"/>
      <c r="B445" s="1748"/>
      <c r="C445" s="1749"/>
      <c r="D445" s="623"/>
      <c r="E445" s="623"/>
      <c r="F445" s="1684"/>
      <c r="G445" s="1684"/>
      <c r="H445" s="1684"/>
      <c r="I445" s="1684"/>
      <c r="J445" s="1684"/>
      <c r="K445" s="1684"/>
      <c r="L445" s="1684"/>
      <c r="M445" s="1684"/>
      <c r="N445" s="1684"/>
      <c r="O445" s="1684"/>
      <c r="P445" s="1684"/>
      <c r="Q445" s="1684"/>
      <c r="R445" s="1684"/>
      <c r="S445" s="1684"/>
      <c r="T445" s="1684"/>
      <c r="U445" s="1684"/>
      <c r="V445" s="1684"/>
      <c r="W445" s="1684"/>
      <c r="X445" s="1684"/>
      <c r="Y445" s="1684"/>
      <c r="Z445" s="1684"/>
      <c r="AA445" s="1684"/>
      <c r="AB445" s="1684"/>
      <c r="AC445" s="1684"/>
      <c r="AD445" s="1684"/>
      <c r="AE445" s="1684"/>
      <c r="AF445" s="1684"/>
      <c r="AG445" s="1684"/>
      <c r="AH445" s="1684"/>
      <c r="AI445" s="1684"/>
      <c r="AJ445" s="1684"/>
      <c r="AK445" s="1684"/>
      <c r="AL445" s="618"/>
    </row>
    <row r="446" spans="1:38" s="236" customFormat="1" ht="14.5" customHeight="1" outlineLevel="4" x14ac:dyDescent="0.3">
      <c r="A446" s="633"/>
      <c r="B446" s="1694" t="s">
        <v>1555</v>
      </c>
      <c r="C446" s="1731" t="s">
        <v>124</v>
      </c>
      <c r="D446" s="623"/>
      <c r="E446" s="623"/>
      <c r="F446" s="1699">
        <f t="shared" ref="F446:AJ446" si="765">F33+F45</f>
        <v>5705176.9174127039</v>
      </c>
      <c r="G446" s="1699">
        <f t="shared" ref="G446" si="766">G33+G45</f>
        <v>5757559.973646475</v>
      </c>
      <c r="H446" s="1699">
        <f t="shared" si="765"/>
        <v>5666418.9537842525</v>
      </c>
      <c r="I446" s="1699">
        <f t="shared" si="765"/>
        <v>5591243.8543643355</v>
      </c>
      <c r="J446" s="1699">
        <f t="shared" si="765"/>
        <v>5602654.5071055945</v>
      </c>
      <c r="K446" s="1699">
        <f t="shared" ref="K446" si="767">K33+K45</f>
        <v>5656644.5576495482</v>
      </c>
      <c r="L446" s="1699">
        <f t="shared" si="765"/>
        <v>5677488.9560545962</v>
      </c>
      <c r="M446" s="1690">
        <f t="shared" si="765"/>
        <v>6795438.9469442237</v>
      </c>
      <c r="N446" s="1690">
        <f t="shared" si="765"/>
        <v>6864910.7151718307</v>
      </c>
      <c r="O446" s="1690">
        <f t="shared" si="765"/>
        <v>6930381.7997614145</v>
      </c>
      <c r="P446" s="1690">
        <f t="shared" si="765"/>
        <v>6973523.6000058521</v>
      </c>
      <c r="Q446" s="1690">
        <f t="shared" si="765"/>
        <v>7010491.5565754622</v>
      </c>
      <c r="R446" s="1690">
        <f t="shared" si="765"/>
        <v>7065716.0145122185</v>
      </c>
      <c r="S446" s="1690">
        <f t="shared" si="765"/>
        <v>7129906.2619776567</v>
      </c>
      <c r="T446" s="1690">
        <f t="shared" si="765"/>
        <v>7182609.9043269232</v>
      </c>
      <c r="U446" s="1690">
        <f t="shared" si="765"/>
        <v>7238116.8997248113</v>
      </c>
      <c r="V446" s="1690">
        <f t="shared" si="765"/>
        <v>7294925.7331530843</v>
      </c>
      <c r="W446" s="1690">
        <f t="shared" si="765"/>
        <v>7353060.9483628552</v>
      </c>
      <c r="X446" s="1690">
        <f t="shared" si="765"/>
        <v>7412547.8094817223</v>
      </c>
      <c r="Y446" s="1690">
        <f t="shared" si="765"/>
        <v>7473409.7772513162</v>
      </c>
      <c r="Z446" s="1690">
        <f t="shared" si="765"/>
        <v>7535671.8696350148</v>
      </c>
      <c r="AA446" s="1690">
        <f t="shared" si="765"/>
        <v>7599338.9941032864</v>
      </c>
      <c r="AB446" s="1690">
        <f t="shared" si="765"/>
        <v>7664460.4003841896</v>
      </c>
      <c r="AC446" s="1690">
        <f t="shared" si="765"/>
        <v>7731063.9821160119</v>
      </c>
      <c r="AD446" s="1690">
        <f t="shared" si="765"/>
        <v>7799178.1908098124</v>
      </c>
      <c r="AE446" s="1690">
        <f t="shared" si="765"/>
        <v>7868830.7801718917</v>
      </c>
      <c r="AF446" s="1690">
        <f t="shared" si="765"/>
        <v>7940050.3093208093</v>
      </c>
      <c r="AG446" s="1690">
        <f t="shared" si="765"/>
        <v>8012866.7462262753</v>
      </c>
      <c r="AH446" s="1690">
        <f t="shared" si="765"/>
        <v>8087312.1545538362</v>
      </c>
      <c r="AI446" s="1690">
        <f t="shared" si="765"/>
        <v>8163414.3715671748</v>
      </c>
      <c r="AJ446" s="1690">
        <f t="shared" si="765"/>
        <v>8241206.7051237915</v>
      </c>
      <c r="AK446" s="1690">
        <f t="shared" ref="AK446" si="768">AK33+AK45</f>
        <v>8315268.9673079299</v>
      </c>
      <c r="AL446" s="618"/>
    </row>
    <row r="447" spans="1:38" s="236" customFormat="1" ht="14.5" customHeight="1" outlineLevel="4" x14ac:dyDescent="0.3">
      <c r="A447" s="633"/>
      <c r="B447" s="1694" t="s">
        <v>831</v>
      </c>
      <c r="C447" s="1731" t="s">
        <v>124</v>
      </c>
      <c r="D447" s="623"/>
      <c r="E447" s="623"/>
      <c r="F447" s="1699">
        <f t="shared" ref="F447:AJ447" si="769">F77+F92</f>
        <v>663156.28155628149</v>
      </c>
      <c r="G447" s="1699">
        <f t="shared" ref="G447" si="770">G77+G92</f>
        <v>663984.23522423522</v>
      </c>
      <c r="H447" s="1699">
        <f t="shared" si="769"/>
        <v>645541.41745206807</v>
      </c>
      <c r="I447" s="1699">
        <f t="shared" si="769"/>
        <v>628513.38192314259</v>
      </c>
      <c r="J447" s="1699">
        <f t="shared" si="769"/>
        <v>622787.24950783351</v>
      </c>
      <c r="K447" s="1699">
        <f t="shared" ref="K447" si="771">K77+K92</f>
        <v>623330.01504449255</v>
      </c>
      <c r="L447" s="1699">
        <f t="shared" si="769"/>
        <v>617344.32659292233</v>
      </c>
      <c r="M447" s="1690">
        <f t="shared" si="769"/>
        <v>916567.89571962983</v>
      </c>
      <c r="N447" s="1690">
        <f t="shared" si="769"/>
        <v>890503.98139048484</v>
      </c>
      <c r="O447" s="1690">
        <f t="shared" si="769"/>
        <v>868539.29089395865</v>
      </c>
      <c r="P447" s="1690">
        <f t="shared" si="769"/>
        <v>847232.7888842792</v>
      </c>
      <c r="Q447" s="1690">
        <f t="shared" si="769"/>
        <v>829095.64342415845</v>
      </c>
      <c r="R447" s="1690">
        <f t="shared" si="769"/>
        <v>818673.81361063221</v>
      </c>
      <c r="S447" s="1690">
        <f t="shared" si="769"/>
        <v>803847.87440715008</v>
      </c>
      <c r="T447" s="1690">
        <f t="shared" si="769"/>
        <v>817793.93519360409</v>
      </c>
      <c r="U447" s="1690">
        <f t="shared" si="769"/>
        <v>817830.90533821541</v>
      </c>
      <c r="V447" s="1690">
        <f t="shared" si="769"/>
        <v>817903.69112368638</v>
      </c>
      <c r="W447" s="1690">
        <f t="shared" si="769"/>
        <v>818012.75036223372</v>
      </c>
      <c r="X447" s="1690">
        <f t="shared" si="769"/>
        <v>818158.57717103686</v>
      </c>
      <c r="Y447" s="1690">
        <f t="shared" si="769"/>
        <v>817273.44937659311</v>
      </c>
      <c r="Z447" s="1690">
        <f t="shared" si="769"/>
        <v>817501.3312574774</v>
      </c>
      <c r="AA447" s="1690">
        <f t="shared" si="769"/>
        <v>817762.8057690023</v>
      </c>
      <c r="AB447" s="1690">
        <f t="shared" si="769"/>
        <v>818062.38700876501</v>
      </c>
      <c r="AC447" s="1690">
        <f t="shared" si="769"/>
        <v>818400.62052205787</v>
      </c>
      <c r="AD447" s="1690">
        <f t="shared" si="769"/>
        <v>818778.06276507932</v>
      </c>
      <c r="AE447" s="1690">
        <f t="shared" si="769"/>
        <v>819195.05437938171</v>
      </c>
      <c r="AF447" s="1690">
        <f t="shared" si="769"/>
        <v>819651.97379287146</v>
      </c>
      <c r="AG447" s="1690">
        <f t="shared" si="769"/>
        <v>820149.38508667029</v>
      </c>
      <c r="AH447" s="1690">
        <f t="shared" si="769"/>
        <v>820688.11753063276</v>
      </c>
      <c r="AI447" s="1690">
        <f t="shared" si="769"/>
        <v>821268.13110070326</v>
      </c>
      <c r="AJ447" s="1690">
        <f t="shared" si="769"/>
        <v>821890.27940071002</v>
      </c>
      <c r="AK447" s="1690">
        <f t="shared" ref="AK447" si="772">AK77+AK92</f>
        <v>821564.40595813189</v>
      </c>
      <c r="AL447" s="618"/>
    </row>
    <row r="448" spans="1:38" s="236" customFormat="1" ht="14.5" customHeight="1" outlineLevel="4" x14ac:dyDescent="0.3">
      <c r="A448" s="633"/>
      <c r="B448" s="1694" t="s">
        <v>850</v>
      </c>
      <c r="C448" s="1731" t="s">
        <v>124</v>
      </c>
      <c r="D448" s="623"/>
      <c r="E448" s="623"/>
      <c r="F448" s="1699">
        <f t="shared" ref="F448:AJ448" si="773">F114*F430</f>
        <v>371360.2334380027</v>
      </c>
      <c r="G448" s="1699">
        <f t="shared" ref="G448" si="774">G114*G430</f>
        <v>372270.35109738226</v>
      </c>
      <c r="H448" s="1699">
        <f t="shared" si="773"/>
        <v>323680.24212764174</v>
      </c>
      <c r="I448" s="1699">
        <f t="shared" si="773"/>
        <v>309417.41590019775</v>
      </c>
      <c r="J448" s="1699">
        <f t="shared" si="773"/>
        <v>293767.02257762395</v>
      </c>
      <c r="K448" s="1699">
        <f t="shared" ref="K448" si="775">K114*K430</f>
        <v>293936.21086261433</v>
      </c>
      <c r="L448" s="1699">
        <f t="shared" si="773"/>
        <v>299093.37714814575</v>
      </c>
      <c r="M448" s="1690">
        <f t="shared" si="773"/>
        <v>320264.03966610006</v>
      </c>
      <c r="N448" s="1690">
        <f t="shared" si="773"/>
        <v>395030.71640742116</v>
      </c>
      <c r="O448" s="1690">
        <f t="shared" si="773"/>
        <v>465950.21943947469</v>
      </c>
      <c r="P448" s="1690">
        <f t="shared" si="773"/>
        <v>486848.90966857178</v>
      </c>
      <c r="Q448" s="1690">
        <f t="shared" si="773"/>
        <v>509019.19222584506</v>
      </c>
      <c r="R448" s="1690">
        <f t="shared" si="773"/>
        <v>530834.82513499481</v>
      </c>
      <c r="S448" s="1690">
        <f t="shared" si="773"/>
        <v>568854.92878124921</v>
      </c>
      <c r="T448" s="1690">
        <f t="shared" si="773"/>
        <v>548737.97862273152</v>
      </c>
      <c r="U448" s="1690">
        <f t="shared" si="773"/>
        <v>545980.11106536398</v>
      </c>
      <c r="V448" s="1690">
        <f t="shared" si="773"/>
        <v>543258.18351306324</v>
      </c>
      <c r="W448" s="1690">
        <f t="shared" si="773"/>
        <v>540572.19379929651</v>
      </c>
      <c r="X448" s="1690">
        <f t="shared" si="773"/>
        <v>537922.27237425046</v>
      </c>
      <c r="Y448" s="1690">
        <f t="shared" si="773"/>
        <v>535307.4530618242</v>
      </c>
      <c r="Z448" s="1690">
        <f t="shared" si="773"/>
        <v>532727.25582054572</v>
      </c>
      <c r="AA448" s="1690">
        <f t="shared" si="773"/>
        <v>530171.26533613249</v>
      </c>
      <c r="AB448" s="1690">
        <f t="shared" si="773"/>
        <v>527650.16689265054</v>
      </c>
      <c r="AC448" s="1690">
        <f t="shared" si="773"/>
        <v>525164.10328914889</v>
      </c>
      <c r="AD448" s="1690">
        <f t="shared" si="773"/>
        <v>522713.22032329027</v>
      </c>
      <c r="AE448" s="1690">
        <f t="shared" si="773"/>
        <v>520297.05076676974</v>
      </c>
      <c r="AF448" s="1690">
        <f t="shared" si="773"/>
        <v>517915.26022560499</v>
      </c>
      <c r="AG448" s="1690">
        <f t="shared" si="773"/>
        <v>515567.871974863</v>
      </c>
      <c r="AH448" s="1690">
        <f t="shared" si="773"/>
        <v>513255.65978997317</v>
      </c>
      <c r="AI448" s="1690">
        <f t="shared" si="773"/>
        <v>510977.06439888524</v>
      </c>
      <c r="AJ448" s="1690">
        <f t="shared" si="773"/>
        <v>508732.86544320133</v>
      </c>
      <c r="AK448" s="1690">
        <f t="shared" ref="AK448" si="776">AK114*AK430</f>
        <v>503886.17843166186</v>
      </c>
      <c r="AL448" s="618"/>
    </row>
    <row r="449" spans="1:38" s="236" customFormat="1" ht="14.5" customHeight="1" outlineLevel="4" x14ac:dyDescent="0.3">
      <c r="A449" s="633"/>
      <c r="B449" s="1694" t="s">
        <v>918</v>
      </c>
      <c r="C449" s="1731" t="s">
        <v>124</v>
      </c>
      <c r="D449" s="623"/>
      <c r="E449" s="623"/>
      <c r="F449" s="1699">
        <f t="shared" ref="F449:AJ449" si="777">F139*F431</f>
        <v>0</v>
      </c>
      <c r="G449" s="1699">
        <f t="shared" ref="G449" si="778">G139*G431</f>
        <v>0</v>
      </c>
      <c r="H449" s="1699">
        <f t="shared" si="777"/>
        <v>0</v>
      </c>
      <c r="I449" s="1699">
        <f t="shared" si="777"/>
        <v>0</v>
      </c>
      <c r="J449" s="1699">
        <f t="shared" si="777"/>
        <v>0</v>
      </c>
      <c r="K449" s="1699">
        <f t="shared" ref="K449" si="779">K139*K431</f>
        <v>0</v>
      </c>
      <c r="L449" s="1699">
        <f t="shared" si="777"/>
        <v>0</v>
      </c>
      <c r="M449" s="1690">
        <f t="shared" si="777"/>
        <v>0</v>
      </c>
      <c r="N449" s="1690">
        <f t="shared" si="777"/>
        <v>0</v>
      </c>
      <c r="O449" s="1690">
        <f t="shared" si="777"/>
        <v>0</v>
      </c>
      <c r="P449" s="1690">
        <f t="shared" si="777"/>
        <v>0</v>
      </c>
      <c r="Q449" s="1690">
        <f t="shared" si="777"/>
        <v>0</v>
      </c>
      <c r="R449" s="1690">
        <f t="shared" si="777"/>
        <v>0</v>
      </c>
      <c r="S449" s="1690">
        <f t="shared" si="777"/>
        <v>0</v>
      </c>
      <c r="T449" s="1690">
        <f t="shared" si="777"/>
        <v>0</v>
      </c>
      <c r="U449" s="1690">
        <f t="shared" si="777"/>
        <v>0</v>
      </c>
      <c r="V449" s="1690">
        <f t="shared" si="777"/>
        <v>0</v>
      </c>
      <c r="W449" s="1690">
        <f t="shared" si="777"/>
        <v>0</v>
      </c>
      <c r="X449" s="1690">
        <f t="shared" si="777"/>
        <v>0</v>
      </c>
      <c r="Y449" s="1690">
        <f t="shared" si="777"/>
        <v>0</v>
      </c>
      <c r="Z449" s="1690">
        <f t="shared" si="777"/>
        <v>0</v>
      </c>
      <c r="AA449" s="1690">
        <f t="shared" si="777"/>
        <v>0</v>
      </c>
      <c r="AB449" s="1690">
        <f t="shared" si="777"/>
        <v>0</v>
      </c>
      <c r="AC449" s="1690">
        <f t="shared" si="777"/>
        <v>0</v>
      </c>
      <c r="AD449" s="1690">
        <f t="shared" si="777"/>
        <v>0</v>
      </c>
      <c r="AE449" s="1690">
        <f t="shared" si="777"/>
        <v>0</v>
      </c>
      <c r="AF449" s="1690">
        <f t="shared" si="777"/>
        <v>0</v>
      </c>
      <c r="AG449" s="1690">
        <f t="shared" si="777"/>
        <v>0</v>
      </c>
      <c r="AH449" s="1690">
        <f t="shared" si="777"/>
        <v>0</v>
      </c>
      <c r="AI449" s="1690">
        <f t="shared" si="777"/>
        <v>0</v>
      </c>
      <c r="AJ449" s="1690">
        <f t="shared" si="777"/>
        <v>0</v>
      </c>
      <c r="AK449" s="1690">
        <f t="shared" ref="AK449" si="780">AK139*AK431</f>
        <v>0</v>
      </c>
      <c r="AL449" s="618"/>
    </row>
    <row r="450" spans="1:38" s="236" customFormat="1" ht="14.5" customHeight="1" outlineLevel="4" x14ac:dyDescent="0.3">
      <c r="A450" s="633"/>
      <c r="B450" s="1694" t="s">
        <v>919</v>
      </c>
      <c r="C450" s="1731" t="s">
        <v>124</v>
      </c>
      <c r="D450" s="623"/>
      <c r="E450" s="623"/>
      <c r="F450" s="1699">
        <f t="shared" ref="F450:AJ450" si="781">F153*F432</f>
        <v>0</v>
      </c>
      <c r="G450" s="1699">
        <f t="shared" ref="G450" si="782">G153*G432</f>
        <v>0</v>
      </c>
      <c r="H450" s="1699">
        <f t="shared" si="781"/>
        <v>0</v>
      </c>
      <c r="I450" s="1699">
        <f t="shared" si="781"/>
        <v>0</v>
      </c>
      <c r="J450" s="1699">
        <f t="shared" si="781"/>
        <v>0</v>
      </c>
      <c r="K450" s="1699">
        <f t="shared" ref="K450" si="783">K153*K432</f>
        <v>0</v>
      </c>
      <c r="L450" s="1699">
        <f t="shared" si="781"/>
        <v>0</v>
      </c>
      <c r="M450" s="1690">
        <f t="shared" si="781"/>
        <v>0</v>
      </c>
      <c r="N450" s="1690">
        <f t="shared" si="781"/>
        <v>0</v>
      </c>
      <c r="O450" s="1690">
        <f t="shared" si="781"/>
        <v>0</v>
      </c>
      <c r="P450" s="1690">
        <f t="shared" si="781"/>
        <v>0</v>
      </c>
      <c r="Q450" s="1690">
        <f t="shared" si="781"/>
        <v>0</v>
      </c>
      <c r="R450" s="1690">
        <f t="shared" si="781"/>
        <v>0</v>
      </c>
      <c r="S450" s="1690">
        <f t="shared" si="781"/>
        <v>0</v>
      </c>
      <c r="T450" s="1690">
        <f t="shared" si="781"/>
        <v>0</v>
      </c>
      <c r="U450" s="1690">
        <f t="shared" si="781"/>
        <v>0</v>
      </c>
      <c r="V450" s="1690">
        <f t="shared" si="781"/>
        <v>0</v>
      </c>
      <c r="W450" s="1690">
        <f t="shared" si="781"/>
        <v>0</v>
      </c>
      <c r="X450" s="1690">
        <f t="shared" si="781"/>
        <v>0</v>
      </c>
      <c r="Y450" s="1690">
        <f t="shared" si="781"/>
        <v>0</v>
      </c>
      <c r="Z450" s="1690">
        <f t="shared" si="781"/>
        <v>0</v>
      </c>
      <c r="AA450" s="1690">
        <f t="shared" si="781"/>
        <v>0</v>
      </c>
      <c r="AB450" s="1690">
        <f t="shared" si="781"/>
        <v>0</v>
      </c>
      <c r="AC450" s="1690">
        <f t="shared" si="781"/>
        <v>0</v>
      </c>
      <c r="AD450" s="1690">
        <f t="shared" si="781"/>
        <v>0</v>
      </c>
      <c r="AE450" s="1690">
        <f t="shared" si="781"/>
        <v>0</v>
      </c>
      <c r="AF450" s="1690">
        <f t="shared" si="781"/>
        <v>0</v>
      </c>
      <c r="AG450" s="1690">
        <f t="shared" si="781"/>
        <v>0</v>
      </c>
      <c r="AH450" s="1690">
        <f t="shared" si="781"/>
        <v>0</v>
      </c>
      <c r="AI450" s="1690">
        <f t="shared" si="781"/>
        <v>0</v>
      </c>
      <c r="AJ450" s="1690">
        <f t="shared" si="781"/>
        <v>0</v>
      </c>
      <c r="AK450" s="1690">
        <f t="shared" ref="AK450" si="784">AK153*AK432</f>
        <v>0</v>
      </c>
      <c r="AL450" s="618"/>
    </row>
    <row r="451" spans="1:38" s="236" customFormat="1" ht="14.5" customHeight="1" outlineLevel="4" x14ac:dyDescent="0.3">
      <c r="A451" s="633"/>
      <c r="B451" s="1694" t="s">
        <v>843</v>
      </c>
      <c r="C451" s="1731" t="s">
        <v>124</v>
      </c>
      <c r="D451" s="623"/>
      <c r="E451" s="623"/>
      <c r="F451" s="1699">
        <f t="shared" ref="F451:AJ451" si="785">F239*F433</f>
        <v>0</v>
      </c>
      <c r="G451" s="1699">
        <f t="shared" ref="G451" si="786">G239*G433</f>
        <v>0</v>
      </c>
      <c r="H451" s="1699">
        <f t="shared" si="785"/>
        <v>0</v>
      </c>
      <c r="I451" s="1699">
        <f t="shared" si="785"/>
        <v>0</v>
      </c>
      <c r="J451" s="1699">
        <f t="shared" si="785"/>
        <v>0</v>
      </c>
      <c r="K451" s="1699">
        <f t="shared" ref="K451" si="787">K239*K433</f>
        <v>0</v>
      </c>
      <c r="L451" s="1699">
        <f t="shared" si="785"/>
        <v>0</v>
      </c>
      <c r="M451" s="1690">
        <f t="shared" si="785"/>
        <v>978047.587979745</v>
      </c>
      <c r="N451" s="1690">
        <f t="shared" si="785"/>
        <v>1088389.294644963</v>
      </c>
      <c r="O451" s="1690">
        <f t="shared" si="785"/>
        <v>1184363.9272406513</v>
      </c>
      <c r="P451" s="1690">
        <f t="shared" si="785"/>
        <v>1215172.6189744826</v>
      </c>
      <c r="Q451" s="1690">
        <f t="shared" si="785"/>
        <v>1247203.2282752225</v>
      </c>
      <c r="R451" s="1690">
        <f t="shared" si="785"/>
        <v>1278595.1954657822</v>
      </c>
      <c r="S451" s="1690">
        <f t="shared" si="785"/>
        <v>1328930.2438833239</v>
      </c>
      <c r="T451" s="1690">
        <f t="shared" si="785"/>
        <v>1311234.5118870924</v>
      </c>
      <c r="U451" s="1690">
        <f t="shared" si="785"/>
        <v>1313466.2104373719</v>
      </c>
      <c r="V451" s="1690">
        <f t="shared" si="785"/>
        <v>1315838.713235484</v>
      </c>
      <c r="W451" s="1690">
        <f t="shared" si="785"/>
        <v>1318354.0448644247</v>
      </c>
      <c r="X451" s="1690">
        <f t="shared" si="785"/>
        <v>1321014.4316007681</v>
      </c>
      <c r="Y451" s="1690">
        <f t="shared" si="785"/>
        <v>1323820.8767746415</v>
      </c>
      <c r="Z451" s="1690">
        <f t="shared" si="785"/>
        <v>1326774.9740167693</v>
      </c>
      <c r="AA451" s="1690">
        <f t="shared" si="785"/>
        <v>1329866.8051534644</v>
      </c>
      <c r="AB451" s="1690">
        <f t="shared" si="785"/>
        <v>1333110.978968601</v>
      </c>
      <c r="AC451" s="1690">
        <f t="shared" si="785"/>
        <v>1336509.940533679</v>
      </c>
      <c r="AD451" s="1690">
        <f t="shared" si="785"/>
        <v>1340066.1845093011</v>
      </c>
      <c r="AE451" s="1690">
        <f t="shared" si="785"/>
        <v>1343781.531624201</v>
      </c>
      <c r="AF451" s="1690">
        <f t="shared" si="785"/>
        <v>1347658.010011577</v>
      </c>
      <c r="AG451" s="1690">
        <f t="shared" si="785"/>
        <v>1351698.0954239024</v>
      </c>
      <c r="AH451" s="1690">
        <f t="shared" si="785"/>
        <v>1355905.2097929197</v>
      </c>
      <c r="AI451" s="1690">
        <f t="shared" si="785"/>
        <v>1360280.0727635238</v>
      </c>
      <c r="AJ451" s="1690">
        <f t="shared" si="785"/>
        <v>1364826.2100865184</v>
      </c>
      <c r="AK451" s="1690">
        <f t="shared" ref="AK451" si="788">AK239*AK433</f>
        <v>1366407.6667891804</v>
      </c>
      <c r="AL451" s="618"/>
    </row>
    <row r="452" spans="1:38" s="236" customFormat="1" ht="14.5" customHeight="1" outlineLevel="4" x14ac:dyDescent="0.3">
      <c r="A452" s="633"/>
      <c r="B452" s="1694" t="s">
        <v>844</v>
      </c>
      <c r="C452" s="1731" t="s">
        <v>124</v>
      </c>
      <c r="D452" s="623"/>
      <c r="E452" s="623"/>
      <c r="F452" s="1699">
        <f t="shared" ref="F452:AJ452" si="789">F325*F434</f>
        <v>0</v>
      </c>
      <c r="G452" s="1699">
        <f t="shared" ref="G452" si="790">G325*G434</f>
        <v>0</v>
      </c>
      <c r="H452" s="1699">
        <f t="shared" si="789"/>
        <v>0</v>
      </c>
      <c r="I452" s="1699">
        <f t="shared" si="789"/>
        <v>0</v>
      </c>
      <c r="J452" s="1699">
        <f t="shared" si="789"/>
        <v>0</v>
      </c>
      <c r="K452" s="1699">
        <f t="shared" ref="K452" si="791">K325*K434</f>
        <v>0</v>
      </c>
      <c r="L452" s="1699">
        <f t="shared" si="789"/>
        <v>0</v>
      </c>
      <c r="M452" s="1690">
        <f t="shared" si="789"/>
        <v>2231596.8838728005</v>
      </c>
      <c r="N452" s="1690">
        <f t="shared" si="789"/>
        <v>2449460.4328494207</v>
      </c>
      <c r="O452" s="1690">
        <f t="shared" si="789"/>
        <v>2633493.9030403867</v>
      </c>
      <c r="P452" s="1690">
        <f t="shared" si="789"/>
        <v>2689347.7023514505</v>
      </c>
      <c r="Q452" s="1690">
        <f t="shared" si="789"/>
        <v>2747120.0749360146</v>
      </c>
      <c r="R452" s="1690">
        <f t="shared" si="789"/>
        <v>2803348.4351270641</v>
      </c>
      <c r="S452" s="1690">
        <f t="shared" si="789"/>
        <v>2895311.7096672524</v>
      </c>
      <c r="T452" s="1690">
        <f t="shared" si="789"/>
        <v>2858366.4232015233</v>
      </c>
      <c r="U452" s="1690">
        <f t="shared" si="789"/>
        <v>2858526.1682997351</v>
      </c>
      <c r="V452" s="1690">
        <f t="shared" si="789"/>
        <v>2858869.5720792222</v>
      </c>
      <c r="W452" s="1690">
        <f t="shared" si="789"/>
        <v>2859398.9426164497</v>
      </c>
      <c r="X452" s="1690">
        <f t="shared" si="789"/>
        <v>2860116.9455105201</v>
      </c>
      <c r="Y452" s="1690">
        <f t="shared" si="789"/>
        <v>2861023.9369490449</v>
      </c>
      <c r="Z452" s="1690">
        <f t="shared" si="789"/>
        <v>2862121.3384270994</v>
      </c>
      <c r="AA452" s="1690">
        <f t="shared" si="789"/>
        <v>2863389.027106781</v>
      </c>
      <c r="AB452" s="1690">
        <f t="shared" si="789"/>
        <v>2864852.6873853714</v>
      </c>
      <c r="AC452" s="1690">
        <f t="shared" si="789"/>
        <v>2866515.2415476711</v>
      </c>
      <c r="AD452" s="1690">
        <f t="shared" si="789"/>
        <v>2868379.6722940849</v>
      </c>
      <c r="AE452" s="1690">
        <f t="shared" si="789"/>
        <v>2870447.667502976</v>
      </c>
      <c r="AF452" s="1690">
        <f t="shared" si="789"/>
        <v>2872721.2780821417</v>
      </c>
      <c r="AG452" s="1690">
        <f t="shared" si="789"/>
        <v>2875203.3411801732</v>
      </c>
      <c r="AH452" s="1690">
        <f t="shared" si="789"/>
        <v>2877898.4388537249</v>
      </c>
      <c r="AI452" s="1690">
        <f t="shared" si="789"/>
        <v>2880806.0668135458</v>
      </c>
      <c r="AJ452" s="1690">
        <f t="shared" si="789"/>
        <v>2883930.9289854174</v>
      </c>
      <c r="AK452" s="1690">
        <f t="shared" ref="AK452" si="792">AK325*AK434</f>
        <v>2881408.5838557035</v>
      </c>
      <c r="AL452" s="618"/>
    </row>
    <row r="453" spans="1:38" s="236" customFormat="1" ht="14.5" customHeight="1" outlineLevel="4" x14ac:dyDescent="0.3">
      <c r="A453" s="633"/>
      <c r="B453" s="1694" t="s">
        <v>1552</v>
      </c>
      <c r="C453" s="1731" t="s">
        <v>124</v>
      </c>
      <c r="D453" s="623"/>
      <c r="E453" s="623"/>
      <c r="F453" s="1699">
        <f t="shared" ref="F453:L453" si="793">F167*F435</f>
        <v>0</v>
      </c>
      <c r="G453" s="1699">
        <f t="shared" si="793"/>
        <v>0</v>
      </c>
      <c r="H453" s="1699">
        <f t="shared" si="793"/>
        <v>0</v>
      </c>
      <c r="I453" s="1699">
        <f t="shared" si="793"/>
        <v>0</v>
      </c>
      <c r="J453" s="1699">
        <f t="shared" si="793"/>
        <v>0</v>
      </c>
      <c r="K453" s="1699">
        <f t="shared" si="793"/>
        <v>0</v>
      </c>
      <c r="L453" s="1699">
        <f t="shared" si="793"/>
        <v>0</v>
      </c>
      <c r="M453" s="1690">
        <f t="shared" ref="M453:AJ453" si="794">M167*M435-M416</f>
        <v>0</v>
      </c>
      <c r="N453" s="1690">
        <f t="shared" si="794"/>
        <v>0</v>
      </c>
      <c r="O453" s="1690">
        <f t="shared" si="794"/>
        <v>0</v>
      </c>
      <c r="P453" s="1690">
        <f t="shared" si="794"/>
        <v>0</v>
      </c>
      <c r="Q453" s="1690">
        <f t="shared" si="794"/>
        <v>0</v>
      </c>
      <c r="R453" s="1690">
        <f t="shared" si="794"/>
        <v>0</v>
      </c>
      <c r="S453" s="1690">
        <f t="shared" si="794"/>
        <v>0</v>
      </c>
      <c r="T453" s="1690">
        <f t="shared" si="794"/>
        <v>0</v>
      </c>
      <c r="U453" s="1690">
        <f t="shared" si="794"/>
        <v>0</v>
      </c>
      <c r="V453" s="1690">
        <f t="shared" si="794"/>
        <v>0</v>
      </c>
      <c r="W453" s="1690">
        <f t="shared" si="794"/>
        <v>0</v>
      </c>
      <c r="X453" s="1690">
        <f t="shared" si="794"/>
        <v>0</v>
      </c>
      <c r="Y453" s="1690">
        <f t="shared" si="794"/>
        <v>0</v>
      </c>
      <c r="Z453" s="1690">
        <f t="shared" si="794"/>
        <v>0</v>
      </c>
      <c r="AA453" s="1690">
        <f t="shared" si="794"/>
        <v>0</v>
      </c>
      <c r="AB453" s="1690">
        <f t="shared" si="794"/>
        <v>0</v>
      </c>
      <c r="AC453" s="1690">
        <f t="shared" si="794"/>
        <v>0</v>
      </c>
      <c r="AD453" s="1690">
        <f t="shared" si="794"/>
        <v>0</v>
      </c>
      <c r="AE453" s="1690">
        <f t="shared" si="794"/>
        <v>0</v>
      </c>
      <c r="AF453" s="1690">
        <f t="shared" si="794"/>
        <v>0</v>
      </c>
      <c r="AG453" s="1690">
        <f t="shared" si="794"/>
        <v>0</v>
      </c>
      <c r="AH453" s="1690">
        <f t="shared" si="794"/>
        <v>0</v>
      </c>
      <c r="AI453" s="1690">
        <f t="shared" si="794"/>
        <v>0</v>
      </c>
      <c r="AJ453" s="1690">
        <f t="shared" si="794"/>
        <v>0</v>
      </c>
      <c r="AK453" s="1690">
        <f t="shared" ref="AK453" si="795">AK167*AK435-AK416</f>
        <v>0</v>
      </c>
      <c r="AL453" s="618"/>
    </row>
    <row r="454" spans="1:38" s="236" customFormat="1" ht="14.5" customHeight="1" outlineLevel="4" x14ac:dyDescent="0.3">
      <c r="A454" s="633"/>
      <c r="B454" s="1694" t="s">
        <v>1553</v>
      </c>
      <c r="C454" s="1731" t="s">
        <v>124</v>
      </c>
      <c r="D454" s="623"/>
      <c r="E454" s="623"/>
      <c r="F454" s="1699">
        <f t="shared" ref="F454:L454" si="796">F253*F436</f>
        <v>0</v>
      </c>
      <c r="G454" s="1699">
        <f t="shared" si="796"/>
        <v>0</v>
      </c>
      <c r="H454" s="1699">
        <f t="shared" si="796"/>
        <v>0</v>
      </c>
      <c r="I454" s="1699">
        <f t="shared" si="796"/>
        <v>0</v>
      </c>
      <c r="J454" s="1699">
        <f t="shared" si="796"/>
        <v>0</v>
      </c>
      <c r="K454" s="1699">
        <f t="shared" si="796"/>
        <v>0</v>
      </c>
      <c r="L454" s="1699">
        <f t="shared" si="796"/>
        <v>0</v>
      </c>
      <c r="M454" s="1690">
        <f t="shared" ref="M454:AJ454" si="797">M253*M436-M417</f>
        <v>2141949.5945640556</v>
      </c>
      <c r="N454" s="1690">
        <f t="shared" si="797"/>
        <v>2046747.2946270232</v>
      </c>
      <c r="O454" s="1690">
        <f t="shared" si="797"/>
        <v>1868218.7690487471</v>
      </c>
      <c r="P454" s="1690">
        <f t="shared" si="797"/>
        <v>1829427.5147491235</v>
      </c>
      <c r="Q454" s="1690">
        <f t="shared" si="797"/>
        <v>1760293.6594314217</v>
      </c>
      <c r="R454" s="1690">
        <f t="shared" si="797"/>
        <v>1721235.8536782088</v>
      </c>
      <c r="S454" s="1690">
        <f t="shared" si="797"/>
        <v>1661550.0361735434</v>
      </c>
      <c r="T454" s="1690">
        <f t="shared" si="797"/>
        <v>1684908.2528382335</v>
      </c>
      <c r="U454" s="1690">
        <f t="shared" si="797"/>
        <v>1688688.8640496712</v>
      </c>
      <c r="V454" s="1690">
        <f t="shared" si="797"/>
        <v>1692637.4068219478</v>
      </c>
      <c r="W454" s="1690">
        <f t="shared" si="797"/>
        <v>1696756.5863109312</v>
      </c>
      <c r="X454" s="1690">
        <f t="shared" si="797"/>
        <v>1701049.2067158837</v>
      </c>
      <c r="Y454" s="1690">
        <f t="shared" si="797"/>
        <v>1704283.7246036811</v>
      </c>
      <c r="Z454" s="1690">
        <f t="shared" si="797"/>
        <v>1708935.9967498877</v>
      </c>
      <c r="AA454" s="1690">
        <f t="shared" si="797"/>
        <v>1713758.1915076659</v>
      </c>
      <c r="AB454" s="1690">
        <f t="shared" si="797"/>
        <v>1718763.8373482164</v>
      </c>
      <c r="AC454" s="1690">
        <f t="shared" si="797"/>
        <v>1723956.030763403</v>
      </c>
      <c r="AD454" s="1690">
        <f t="shared" si="797"/>
        <v>1729337.9301584833</v>
      </c>
      <c r="AE454" s="1690">
        <f t="shared" si="797"/>
        <v>1734912.165447939</v>
      </c>
      <c r="AF454" s="1690">
        <f t="shared" si="797"/>
        <v>1740681.4716737308</v>
      </c>
      <c r="AG454" s="1690">
        <f t="shared" si="797"/>
        <v>1746649.1604009029</v>
      </c>
      <c r="AH454" s="1690">
        <f t="shared" si="797"/>
        <v>1752819.2423500088</v>
      </c>
      <c r="AI454" s="1690">
        <f t="shared" si="797"/>
        <v>1759193.4707971297</v>
      </c>
      <c r="AJ454" s="1690">
        <f t="shared" si="797"/>
        <v>1765775.9940606616</v>
      </c>
      <c r="AK454" s="1690">
        <f t="shared" ref="AK454" si="798">AK253*AK436-AK417</f>
        <v>1769960.5046111671</v>
      </c>
      <c r="AL454" s="618"/>
    </row>
    <row r="455" spans="1:38" s="236" customFormat="1" ht="14.5" customHeight="1" outlineLevel="4" x14ac:dyDescent="0.3">
      <c r="A455" s="633"/>
      <c r="B455" s="1694" t="s">
        <v>1554</v>
      </c>
      <c r="C455" s="1731" t="s">
        <v>124</v>
      </c>
      <c r="D455" s="623"/>
      <c r="E455" s="623"/>
      <c r="F455" s="1699">
        <f t="shared" ref="F455:L455" si="799">F339*F437</f>
        <v>0</v>
      </c>
      <c r="G455" s="1699">
        <f t="shared" si="799"/>
        <v>0</v>
      </c>
      <c r="H455" s="1699">
        <f t="shared" si="799"/>
        <v>0</v>
      </c>
      <c r="I455" s="1699">
        <f t="shared" si="799"/>
        <v>0</v>
      </c>
      <c r="J455" s="1699">
        <f t="shared" si="799"/>
        <v>0</v>
      </c>
      <c r="K455" s="1699">
        <f t="shared" si="799"/>
        <v>0</v>
      </c>
      <c r="L455" s="1699">
        <f t="shared" si="799"/>
        <v>0</v>
      </c>
      <c r="M455" s="1690">
        <f t="shared" ref="M455:AJ455" si="800">M339*M437-M418</f>
        <v>5274113.9066844452</v>
      </c>
      <c r="N455" s="1690">
        <f t="shared" si="800"/>
        <v>4982122.4075133177</v>
      </c>
      <c r="O455" s="1690">
        <f t="shared" si="800"/>
        <v>4497365.1178673105</v>
      </c>
      <c r="P455" s="1690">
        <f t="shared" si="800"/>
        <v>4375932.7592002098</v>
      </c>
      <c r="Q455" s="1690">
        <f t="shared" si="800"/>
        <v>4182100.0369673632</v>
      </c>
      <c r="R455" s="1690">
        <f t="shared" si="800"/>
        <v>4066318.3331195493</v>
      </c>
      <c r="S455" s="1690">
        <f t="shared" si="800"/>
        <v>3896574.930158589</v>
      </c>
      <c r="T455" s="1690">
        <f t="shared" si="800"/>
        <v>4023492.6654953221</v>
      </c>
      <c r="U455" s="1690">
        <f t="shared" si="800"/>
        <v>4021307.018501061</v>
      </c>
      <c r="V455" s="1690">
        <f t="shared" si="800"/>
        <v>4019383.3719245964</v>
      </c>
      <c r="W455" s="1690">
        <f t="shared" si="800"/>
        <v>4017724.7553825183</v>
      </c>
      <c r="X455" s="1690">
        <f t="shared" si="800"/>
        <v>4016334.4520776519</v>
      </c>
      <c r="Y455" s="1690">
        <f t="shared" si="800"/>
        <v>4011494.5391557305</v>
      </c>
      <c r="Z455" s="1690">
        <f t="shared" si="800"/>
        <v>4010671.0568059199</v>
      </c>
      <c r="AA455" s="1690">
        <f t="shared" si="800"/>
        <v>4010085.3671998493</v>
      </c>
      <c r="AB455" s="1690">
        <f t="shared" si="800"/>
        <v>4009775.8420618833</v>
      </c>
      <c r="AC455" s="1690">
        <f t="shared" si="800"/>
        <v>4009746.1075094938</v>
      </c>
      <c r="AD455" s="1690">
        <f t="shared" si="800"/>
        <v>4009999.8621635973</v>
      </c>
      <c r="AE455" s="1690">
        <f t="shared" si="800"/>
        <v>4010538.9032620224</v>
      </c>
      <c r="AF455" s="1690">
        <f t="shared" si="800"/>
        <v>4011365.2893817956</v>
      </c>
      <c r="AG455" s="1690">
        <f t="shared" si="800"/>
        <v>4012482.7600009725</v>
      </c>
      <c r="AH455" s="1690">
        <f t="shared" si="800"/>
        <v>4013897.2941838815</v>
      </c>
      <c r="AI455" s="1690">
        <f t="shared" si="800"/>
        <v>4015607.2355959471</v>
      </c>
      <c r="AJ455" s="1690">
        <f t="shared" si="800"/>
        <v>4017618.7245840286</v>
      </c>
      <c r="AK455" s="1690">
        <f t="shared" ref="AK455" si="801">AK339*AK437-AK418</f>
        <v>4011268.6120468094</v>
      </c>
      <c r="AL455" s="618"/>
    </row>
    <row r="456" spans="1:38" s="236" customFormat="1" ht="14.5" customHeight="1" outlineLevel="4" x14ac:dyDescent="0.3">
      <c r="A456" s="633"/>
      <c r="B456" s="1694" t="s">
        <v>920</v>
      </c>
      <c r="C456" s="1731" t="s">
        <v>124</v>
      </c>
      <c r="D456" s="623"/>
      <c r="E456" s="623"/>
      <c r="F456" s="1699">
        <f t="shared" ref="F456:AJ456" si="802">F438*F195+F439*F281+F440*F367</f>
        <v>0</v>
      </c>
      <c r="G456" s="1699">
        <f t="shared" ref="G456" si="803">G438*G195+G439*G281+G440*G367</f>
        <v>0</v>
      </c>
      <c r="H456" s="1699">
        <f t="shared" si="802"/>
        <v>0</v>
      </c>
      <c r="I456" s="1699">
        <f t="shared" si="802"/>
        <v>0</v>
      </c>
      <c r="J456" s="1699">
        <f t="shared" si="802"/>
        <v>0</v>
      </c>
      <c r="K456" s="1699">
        <f t="shared" ref="K456" si="804">K438*K195+K439*K281+K440*K367</f>
        <v>0</v>
      </c>
      <c r="L456" s="1699">
        <f t="shared" si="802"/>
        <v>0</v>
      </c>
      <c r="M456" s="1690">
        <f t="shared" si="802"/>
        <v>344843.91728956695</v>
      </c>
      <c r="N456" s="1690">
        <f t="shared" si="802"/>
        <v>348691.06556587073</v>
      </c>
      <c r="O456" s="1690">
        <f t="shared" si="802"/>
        <v>357821.82931525283</v>
      </c>
      <c r="P456" s="1690">
        <f t="shared" si="802"/>
        <v>361826.81858475937</v>
      </c>
      <c r="Q456" s="1690">
        <f t="shared" si="802"/>
        <v>366107.02436197922</v>
      </c>
      <c r="R456" s="1690">
        <f t="shared" si="802"/>
        <v>370481.50123897241</v>
      </c>
      <c r="S456" s="1690">
        <f t="shared" si="802"/>
        <v>374952.02161936311</v>
      </c>
      <c r="T456" s="1690">
        <f t="shared" si="802"/>
        <v>379520.50672337692</v>
      </c>
      <c r="U456" s="1690">
        <f t="shared" si="802"/>
        <v>384188.74658242974</v>
      </c>
      <c r="V456" s="1690">
        <f t="shared" si="802"/>
        <v>388958.69716040627</v>
      </c>
      <c r="W456" s="1690">
        <f t="shared" si="802"/>
        <v>393832.32221024518</v>
      </c>
      <c r="X456" s="1690">
        <f t="shared" si="802"/>
        <v>398811.64044245961</v>
      </c>
      <c r="Y456" s="1690">
        <f t="shared" si="802"/>
        <v>403898.61439880077</v>
      </c>
      <c r="Z456" s="1690">
        <f t="shared" si="802"/>
        <v>409095.28827918513</v>
      </c>
      <c r="AA456" s="1690">
        <f t="shared" si="802"/>
        <v>414402.8555169772</v>
      </c>
      <c r="AB456" s="1690">
        <f t="shared" si="802"/>
        <v>419824.45062234439</v>
      </c>
      <c r="AC456" s="1690">
        <f t="shared" si="802"/>
        <v>425362.3026186591</v>
      </c>
      <c r="AD456" s="1690">
        <f t="shared" si="802"/>
        <v>431018.68510983547</v>
      </c>
      <c r="AE456" s="1690">
        <f t="shared" si="802"/>
        <v>436795.86068644491</v>
      </c>
      <c r="AF456" s="1690">
        <f t="shared" si="802"/>
        <v>442696.15538048896</v>
      </c>
      <c r="AG456" s="1690">
        <f t="shared" si="802"/>
        <v>448721.96491471992</v>
      </c>
      <c r="AH456" s="1690">
        <f t="shared" si="802"/>
        <v>454875.80669315212</v>
      </c>
      <c r="AI456" s="1690">
        <f t="shared" si="802"/>
        <v>461160.03872074024</v>
      </c>
      <c r="AJ456" s="1690">
        <f t="shared" si="802"/>
        <v>467577.27823135589</v>
      </c>
      <c r="AK456" s="1690">
        <f t="shared" ref="AK456" si="805">AK438*AK195+AK439*AK281+AK440*AK367</f>
        <v>473894.21573451045</v>
      </c>
      <c r="AL456" s="618"/>
    </row>
    <row r="457" spans="1:38" s="236" customFormat="1" ht="14.5" customHeight="1" outlineLevel="4" x14ac:dyDescent="0.3">
      <c r="A457" s="633"/>
      <c r="B457" s="1694" t="s">
        <v>1331</v>
      </c>
      <c r="C457" s="1731" t="s">
        <v>124</v>
      </c>
      <c r="D457" s="623"/>
      <c r="E457" s="623"/>
      <c r="F457" s="1699">
        <f t="shared" ref="F457:AJ457" si="806">F441*F209+F442*F295+F443*F381</f>
        <v>0</v>
      </c>
      <c r="G457" s="1699">
        <f t="shared" ref="G457" si="807">G441*G209+G442*G295+G443*G381</f>
        <v>0</v>
      </c>
      <c r="H457" s="1699">
        <f t="shared" si="806"/>
        <v>0</v>
      </c>
      <c r="I457" s="1699">
        <f t="shared" si="806"/>
        <v>0</v>
      </c>
      <c r="J457" s="1699">
        <f t="shared" si="806"/>
        <v>0</v>
      </c>
      <c r="K457" s="1699">
        <f t="shared" ref="K457" si="808">K441*K209+K442*K295+K443*K381</f>
        <v>0</v>
      </c>
      <c r="L457" s="1699">
        <f t="shared" si="806"/>
        <v>0</v>
      </c>
      <c r="M457" s="1786">
        <f t="shared" si="806"/>
        <v>173026.90090307366</v>
      </c>
      <c r="N457" s="1786">
        <f t="shared" si="806"/>
        <v>175359.53796736914</v>
      </c>
      <c r="O457" s="1786">
        <f t="shared" si="806"/>
        <v>206176.82263437961</v>
      </c>
      <c r="P457" s="1786">
        <f t="shared" si="806"/>
        <v>208991.5986322189</v>
      </c>
      <c r="Q457" s="1786">
        <f t="shared" si="806"/>
        <v>211867.61354805925</v>
      </c>
      <c r="R457" s="1786">
        <f t="shared" si="806"/>
        <v>214801.19985429858</v>
      </c>
      <c r="S457" s="1786">
        <f t="shared" si="806"/>
        <v>217793.50263534262</v>
      </c>
      <c r="T457" s="1786">
        <f t="shared" si="806"/>
        <v>240327.37383074017</v>
      </c>
      <c r="U457" s="1786">
        <f t="shared" si="806"/>
        <v>243708.64179436842</v>
      </c>
      <c r="V457" s="1786">
        <f t="shared" si="806"/>
        <v>247157.70814847766</v>
      </c>
      <c r="W457" s="1786">
        <f t="shared" si="806"/>
        <v>250675.91831018933</v>
      </c>
      <c r="X457" s="1786">
        <f t="shared" si="806"/>
        <v>254264.65285571764</v>
      </c>
      <c r="Y457" s="1786">
        <f t="shared" si="806"/>
        <v>270396.85689240822</v>
      </c>
      <c r="Z457" s="1786">
        <f t="shared" si="806"/>
        <v>274294.74601934908</v>
      </c>
      <c r="AA457" s="1786">
        <f t="shared" si="806"/>
        <v>278270.90513693623</v>
      </c>
      <c r="AB457" s="1786">
        <f t="shared" si="806"/>
        <v>282326.95048695058</v>
      </c>
      <c r="AC457" s="1786">
        <f t="shared" si="806"/>
        <v>286464.47671078739</v>
      </c>
      <c r="AD457" s="1786">
        <f t="shared" si="806"/>
        <v>290685.1103420172</v>
      </c>
      <c r="AE457" s="1786">
        <f t="shared" si="806"/>
        <v>294990.50614845456</v>
      </c>
      <c r="AF457" s="1786">
        <f t="shared" si="806"/>
        <v>299382.35787670582</v>
      </c>
      <c r="AG457" s="1786">
        <f t="shared" si="806"/>
        <v>303862.38567315048</v>
      </c>
      <c r="AH457" s="1786">
        <f t="shared" si="806"/>
        <v>308432.35432192491</v>
      </c>
      <c r="AI457" s="1786">
        <f t="shared" si="806"/>
        <v>313094.05248533672</v>
      </c>
      <c r="AJ457" s="1786">
        <f t="shared" si="806"/>
        <v>317849.31629841891</v>
      </c>
      <c r="AK457" s="1786">
        <f t="shared" ref="AK457" si="809">AK441*AK209+AK442*AK295+AK443*AK381</f>
        <v>322686.26597084105</v>
      </c>
      <c r="AL457" s="618"/>
    </row>
    <row r="458" spans="1:38" s="236" customFormat="1" ht="14.5" customHeight="1" outlineLevel="4" x14ac:dyDescent="0.3">
      <c r="A458" s="633"/>
      <c r="B458" s="1694" t="s">
        <v>1559</v>
      </c>
      <c r="C458" s="1731" t="s">
        <v>124</v>
      </c>
      <c r="D458" s="623"/>
      <c r="E458" s="623"/>
      <c r="F458" s="1699">
        <f t="shared" ref="F458:AJ458" si="810">F390*F444</f>
        <v>1398917.2857098295</v>
      </c>
      <c r="G458" s="1699">
        <f t="shared" ref="G458" si="811">G390*G444</f>
        <v>1400959.5007254644</v>
      </c>
      <c r="H458" s="1699">
        <f t="shared" si="810"/>
        <v>1353979.5516359464</v>
      </c>
      <c r="I458" s="1699">
        <f t="shared" si="810"/>
        <v>1297194.1721768815</v>
      </c>
      <c r="J458" s="1699">
        <f t="shared" si="810"/>
        <v>1279780.133353485</v>
      </c>
      <c r="K458" s="1699">
        <f t="shared" ref="K458" si="812">K390*K444</f>
        <v>1280960.6995571188</v>
      </c>
      <c r="L458" s="1699">
        <f t="shared" si="810"/>
        <v>1263442.3580818365</v>
      </c>
      <c r="M458" s="1690">
        <f t="shared" si="810"/>
        <v>954550.32860619423</v>
      </c>
      <c r="N458" s="1690">
        <f t="shared" si="810"/>
        <v>941265.94802953256</v>
      </c>
      <c r="O458" s="1690">
        <f t="shared" si="810"/>
        <v>910383.33647461166</v>
      </c>
      <c r="P458" s="1690">
        <f t="shared" si="810"/>
        <v>906371.16735043505</v>
      </c>
      <c r="Q458" s="1690">
        <f t="shared" si="810"/>
        <v>898178.66062151256</v>
      </c>
      <c r="R458" s="1690">
        <f t="shared" si="810"/>
        <v>894906.95205448451</v>
      </c>
      <c r="S458" s="1690">
        <f t="shared" si="810"/>
        <v>888337.9826916263</v>
      </c>
      <c r="T458" s="1690">
        <f t="shared" si="810"/>
        <v>895320.81042625802</v>
      </c>
      <c r="U458" s="1690">
        <f t="shared" si="810"/>
        <v>899319.64417313552</v>
      </c>
      <c r="V458" s="1690">
        <f t="shared" si="810"/>
        <v>903427.50799742236</v>
      </c>
      <c r="W458" s="1690">
        <f t="shared" si="810"/>
        <v>907646.34853330301</v>
      </c>
      <c r="X458" s="1690">
        <f t="shared" si="810"/>
        <v>911978.19226701569</v>
      </c>
      <c r="Y458" s="1690">
        <f t="shared" si="810"/>
        <v>915835.6202517465</v>
      </c>
      <c r="Z458" s="1690">
        <f t="shared" si="810"/>
        <v>920398.02110356989</v>
      </c>
      <c r="AA458" s="1690">
        <f t="shared" si="810"/>
        <v>925073.5117617246</v>
      </c>
      <c r="AB458" s="1690">
        <f t="shared" si="810"/>
        <v>929869.45354480925</v>
      </c>
      <c r="AC458" s="1690">
        <f t="shared" si="810"/>
        <v>934788.06296293519</v>
      </c>
      <c r="AD458" s="1690">
        <f t="shared" si="810"/>
        <v>939831.6018966086</v>
      </c>
      <c r="AE458" s="1690">
        <f t="shared" si="810"/>
        <v>945002.06591036881</v>
      </c>
      <c r="AF458" s="1690">
        <f t="shared" si="810"/>
        <v>950301.53001512622</v>
      </c>
      <c r="AG458" s="1690">
        <f t="shared" si="810"/>
        <v>955732.33879161673</v>
      </c>
      <c r="AH458" s="1690">
        <f t="shared" si="810"/>
        <v>961297.24924420635</v>
      </c>
      <c r="AI458" s="1690">
        <f t="shared" si="810"/>
        <v>966997.82759976655</v>
      </c>
      <c r="AJ458" s="1690">
        <f t="shared" si="810"/>
        <v>972836.92093677924</v>
      </c>
      <c r="AK458" s="1690">
        <f t="shared" ref="AK458" si="813">AK390*AK444</f>
        <v>977377.16566760931</v>
      </c>
      <c r="AL458" s="618"/>
    </row>
    <row r="459" spans="1:38" s="236" customFormat="1" ht="14.5" customHeight="1" outlineLevel="4" x14ac:dyDescent="0.3">
      <c r="A459" s="633"/>
      <c r="B459" s="1694" t="s">
        <v>832</v>
      </c>
      <c r="C459" s="1731" t="s">
        <v>124</v>
      </c>
      <c r="D459" s="623"/>
      <c r="E459" s="623"/>
      <c r="F459" s="1699">
        <f>F444*'1. INPUT General assumptions'!$F$76</f>
        <v>2205842.7292400934</v>
      </c>
      <c r="G459" s="1699">
        <f>G444*'1. INPUT General assumptions'!$F$76</f>
        <v>2205842.7292400934</v>
      </c>
      <c r="H459" s="1699">
        <f>H444*'1. INPUT General assumptions'!$F$76</f>
        <v>2001296.5148170816</v>
      </c>
      <c r="I459" s="1699">
        <f>I444*'1. INPUT General assumptions'!$F$76</f>
        <v>1796920.9245294158</v>
      </c>
      <c r="J459" s="1699">
        <f>J444*'1. INPUT General assumptions'!$F$76</f>
        <v>1731937.0765108224</v>
      </c>
      <c r="K459" s="1699">
        <f>K444*'1. INPUT General assumptions'!$F$76</f>
        <v>1727739.0690584262</v>
      </c>
      <c r="L459" s="1699">
        <f>L444*'1. INPUT General assumptions'!$F$76</f>
        <v>1666503.5276867489</v>
      </c>
      <c r="M459" s="1690">
        <f>M444*'1. INPUT General assumptions'!$F$76</f>
        <v>366997.00041778665</v>
      </c>
      <c r="N459" s="1690">
        <f>N444*'1. INPUT General assumptions'!$F$76</f>
        <v>339941.21665079141</v>
      </c>
      <c r="O459" s="1690">
        <f>O444*'1. INPUT General assumptions'!$F$76</f>
        <v>289295.76622602541</v>
      </c>
      <c r="P459" s="1690">
        <f>P444*'1. INPUT General assumptions'!$F$76</f>
        <v>277163.74428116775</v>
      </c>
      <c r="Q459" s="1690">
        <f>Q444*'1. INPUT General assumptions'!$F$76</f>
        <v>259861.93420675676</v>
      </c>
      <c r="R459" s="1690">
        <f>R444*'1. INPUT General assumptions'!$F$76</f>
        <v>249214.05991780508</v>
      </c>
      <c r="S459" s="1690">
        <f>S444*'1. INPUT General assumptions'!$F$76</f>
        <v>234807.29277821028</v>
      </c>
      <c r="T459" s="1690">
        <f>T444*'1. INPUT General assumptions'!$F$76</f>
        <v>236744.01179061065</v>
      </c>
      <c r="U459" s="1690">
        <f>U444*'1. INPUT General assumptions'!$F$76</f>
        <v>234993.28707537986</v>
      </c>
      <c r="V459" s="1690">
        <f>V444*'1. INPUT General assumptions'!$F$76</f>
        <v>233259.85549420892</v>
      </c>
      <c r="W459" s="1690">
        <f>W444*'1. INPUT General assumptions'!$F$76</f>
        <v>231543.67025367077</v>
      </c>
      <c r="X459" s="1690">
        <f>X444*'1. INPUT General assumptions'!$F$76</f>
        <v>229844.73135376556</v>
      </c>
      <c r="Y459" s="1690">
        <f>Y444*'1. INPUT General assumptions'!$F$76</f>
        <v>227485.43994779082</v>
      </c>
      <c r="Z459" s="1690">
        <f>Z444*'1. INPUT General assumptions'!$F$76</f>
        <v>225824.50239582057</v>
      </c>
      <c r="AA459" s="1690">
        <f>AA444*'1. INPUT General assumptions'!$F$76</f>
        <v>224173.82185026223</v>
      </c>
      <c r="AB459" s="1690">
        <f>AB444*'1. INPUT General assumptions'!$F$76</f>
        <v>222539.35700375598</v>
      </c>
      <c r="AC459" s="1690">
        <f>AC444*'1. INPUT General assumptions'!$F$76</f>
        <v>220921.10785630156</v>
      </c>
      <c r="AD459" s="1690">
        <f>AD444*'1. INPUT General assumptions'!$F$76</f>
        <v>219319.07440789914</v>
      </c>
      <c r="AE459" s="1690">
        <f>AE444*'1. INPUT General assumptions'!$F$76</f>
        <v>217732.91524713399</v>
      </c>
      <c r="AF459" s="1690">
        <f>AF444*'1. INPUT General assumptions'!$F$76</f>
        <v>216162.33564079716</v>
      </c>
      <c r="AG459" s="1690">
        <f>AG444*'1. INPUT General assumptions'!$F$76</f>
        <v>214607.28891068316</v>
      </c>
      <c r="AH459" s="1690">
        <f>AH444*'1. INPUT General assumptions'!$F$76</f>
        <v>213068.11646820643</v>
      </c>
      <c r="AI459" s="1690">
        <f>AI444*'1. INPUT General assumptions'!$F$76</f>
        <v>211543.84075732913</v>
      </c>
      <c r="AJ459" s="1690">
        <f>AJ444*'1. INPUT General assumptions'!$F$76</f>
        <v>210034.80318946537</v>
      </c>
      <c r="AK459" s="1690">
        <f>AK444*'1. INPUT General assumptions'!$F$76</f>
        <v>207057.41466797225</v>
      </c>
      <c r="AL459" s="618"/>
    </row>
    <row r="460" spans="1:38" s="236" customFormat="1" ht="14.5" customHeight="1" outlineLevel="4" x14ac:dyDescent="0.3">
      <c r="A460" s="633"/>
      <c r="B460" s="1734" t="s">
        <v>1608</v>
      </c>
      <c r="C460" s="1737" t="s">
        <v>124</v>
      </c>
      <c r="D460" s="623"/>
      <c r="E460" s="623"/>
      <c r="F460" s="1743">
        <f t="shared" ref="F460:AJ460" si="814">SUM(F446:F459)</f>
        <v>10344453.447356911</v>
      </c>
      <c r="G460" s="1743">
        <f t="shared" ref="G460" si="815">SUM(G446:G459)</f>
        <v>10400616.78993365</v>
      </c>
      <c r="H460" s="1743">
        <f t="shared" si="814"/>
        <v>9990916.6798169911</v>
      </c>
      <c r="I460" s="1743">
        <f t="shared" si="814"/>
        <v>9623289.7488939743</v>
      </c>
      <c r="J460" s="1743">
        <f t="shared" si="814"/>
        <v>9530925.9890553579</v>
      </c>
      <c r="K460" s="1743">
        <f t="shared" ref="K460" si="816">SUM(K446:K459)</f>
        <v>9582610.5521722008</v>
      </c>
      <c r="L460" s="1743">
        <f t="shared" si="814"/>
        <v>9523872.5455642492</v>
      </c>
      <c r="M460" s="1691">
        <f t="shared" si="814"/>
        <v>20497397.002647623</v>
      </c>
      <c r="N460" s="1691">
        <f t="shared" si="814"/>
        <v>20522422.610818025</v>
      </c>
      <c r="O460" s="1691">
        <f t="shared" si="814"/>
        <v>20211990.781942215</v>
      </c>
      <c r="P460" s="1691">
        <f t="shared" si="814"/>
        <v>20171839.222682551</v>
      </c>
      <c r="Q460" s="1691">
        <f t="shared" si="814"/>
        <v>20021338.624573797</v>
      </c>
      <c r="R460" s="1691">
        <f t="shared" si="814"/>
        <v>20014126.18371401</v>
      </c>
      <c r="S460" s="1691">
        <f t="shared" si="814"/>
        <v>20000866.784773305</v>
      </c>
      <c r="T460" s="1691">
        <f>SUM(T446:T459)</f>
        <v>20179056.374336414</v>
      </c>
      <c r="U460" s="1691">
        <f t="shared" si="814"/>
        <v>20246126.497041546</v>
      </c>
      <c r="V460" s="1691">
        <f t="shared" si="814"/>
        <v>20315620.440651607</v>
      </c>
      <c r="W460" s="1691">
        <f t="shared" si="814"/>
        <v>20387578.481006116</v>
      </c>
      <c r="X460" s="1691">
        <f t="shared" si="814"/>
        <v>20462042.911850795</v>
      </c>
      <c r="Y460" s="1691">
        <f t="shared" si="814"/>
        <v>20544230.288663574</v>
      </c>
      <c r="Z460" s="1691">
        <f t="shared" si="814"/>
        <v>20624016.380510636</v>
      </c>
      <c r="AA460" s="1691">
        <f t="shared" si="814"/>
        <v>20706293.550442081</v>
      </c>
      <c r="AB460" s="1691">
        <f t="shared" si="814"/>
        <v>20791236.511707544</v>
      </c>
      <c r="AC460" s="1691">
        <f t="shared" si="814"/>
        <v>20878891.976430148</v>
      </c>
      <c r="AD460" s="1691">
        <f t="shared" si="814"/>
        <v>20969307.594780009</v>
      </c>
      <c r="AE460" s="1691">
        <f t="shared" si="814"/>
        <v>21062524.501147583</v>
      </c>
      <c r="AF460" s="1691">
        <f t="shared" si="814"/>
        <v>21158585.971401647</v>
      </c>
      <c r="AG460" s="1691">
        <f t="shared" si="814"/>
        <v>21257541.338583931</v>
      </c>
      <c r="AH460" s="1691">
        <f t="shared" si="814"/>
        <v>21359449.643782463</v>
      </c>
      <c r="AI460" s="1691">
        <f t="shared" si="814"/>
        <v>21464342.172600079</v>
      </c>
      <c r="AJ460" s="1691">
        <f t="shared" si="814"/>
        <v>21572280.026340347</v>
      </c>
      <c r="AK460" s="1691">
        <f t="shared" ref="AK460" si="817">SUM(AK446:AK459)</f>
        <v>21650779.981041513</v>
      </c>
      <c r="AL460" s="618"/>
    </row>
    <row r="461" spans="1:38" s="236" customFormat="1" ht="14.5" customHeight="1" outlineLevel="4" x14ac:dyDescent="0.3">
      <c r="A461" s="633"/>
      <c r="B461" s="1694" t="s">
        <v>1642</v>
      </c>
      <c r="C461" s="1731" t="s">
        <v>124</v>
      </c>
      <c r="D461" s="623"/>
      <c r="E461" s="628"/>
      <c r="F461" s="1699">
        <f>SUM(F29,F41,F70,F85,F111,F120,F387)-SUM('6.3 Revenues'!F55,'6.3 Revenues'!F61,'6.3 Revenues'!F67,'6.3 Revenues'!F75,'6.3 Revenues'!F79)</f>
        <v>734134.50321591063</v>
      </c>
      <c r="G461" s="1699">
        <f>SUM(G29,G41,G70,G85,G111,G120,G387)-SUM('6.3 Revenues'!G55,'6.3 Revenues'!G61,'6.3 Revenues'!G67,'6.3 Revenues'!G75,'6.3 Revenues'!G79)</f>
        <v>734134.50321591063</v>
      </c>
      <c r="H461" s="1699">
        <f>SUM(H29,H41,H70,H85,H111,H120,H387)-SUM('6.3 Revenues'!H55,'6.3 Revenues'!H61,'6.3 Revenues'!H67,'6.3 Revenues'!H75,'6.3 Revenues'!H79)</f>
        <v>716079.46590038389</v>
      </c>
      <c r="I461" s="1699">
        <f>SUM(I29,I41,I70,I85,I111,I120,I387)-SUM('6.3 Revenues'!I55,'6.3 Revenues'!I61,'6.3 Revenues'!I67,'6.3 Revenues'!I75,'6.3 Revenues'!I79)</f>
        <v>714374.96169634117</v>
      </c>
      <c r="J461" s="1699">
        <f>SUM(J29,J41,J70,J85,J111,J120,J387)-SUM('6.3 Revenues'!J55,'6.3 Revenues'!J61,'6.3 Revenues'!J67,'6.3 Revenues'!J75,'6.3 Revenues'!J79)</f>
        <v>713012.10188892367</v>
      </c>
      <c r="K461" s="1699">
        <f>SUM(K29,K41,K70,K85,K111,K120,K387)-SUM('6.3 Revenues'!K55,'6.3 Revenues'!K61,'6.3 Revenues'!K67,'6.3 Revenues'!K75,'6.3 Revenues'!K79)</f>
        <v>712971.82758108596</v>
      </c>
      <c r="L461" s="1699">
        <f>SUM(L29,L41,L70,L85,L111,L120,L387)-SUM('6.3 Revenues'!L55,'6.3 Revenues'!L61,'6.3 Revenues'!L67,'6.3 Revenues'!L75,'6.3 Revenues'!L79)</f>
        <v>713634.10581981333</v>
      </c>
      <c r="M461" s="1690">
        <f>SUM(M29,M41,M70,M85,M111,M120,M387)-SUM('6.3 Revenues'!M55,'6.3 Revenues'!M61,'6.3 Revenues'!M67,'6.3 Revenues'!M75,'6.3 Revenues'!M79)</f>
        <v>631809.73439268849</v>
      </c>
      <c r="N461" s="1690">
        <f>SUM(N29,N41,N70,N85,N111,N120,N387)-SUM('6.3 Revenues'!N55,'6.3 Revenues'!N61,'6.3 Revenues'!N67,'6.3 Revenues'!N75,'6.3 Revenues'!N79)</f>
        <v>635166.8076516547</v>
      </c>
      <c r="O461" s="1690">
        <f>SUM(O29,O41,O70,O85,O111,O120,O387)-SUM('6.3 Revenues'!O55,'6.3 Revenues'!O61,'6.3 Revenues'!O67,'6.3 Revenues'!O75,'6.3 Revenues'!O79)</f>
        <v>636807.5931025343</v>
      </c>
      <c r="P461" s="1690">
        <f>SUM(P29,P41,P70,P85,P111,P120,P387)-SUM('6.3 Revenues'!P55,'6.3 Revenues'!P61,'6.3 Revenues'!P67,'6.3 Revenues'!P75,'6.3 Revenues'!P79)</f>
        <v>637168.08698149992</v>
      </c>
      <c r="Q461" s="1690">
        <f>SUM(Q29,Q41,Q70,Q85,Q111,Q120,Q387)-SUM('6.3 Revenues'!Q55,'6.3 Revenues'!Q61,'6.3 Revenues'!Q67,'6.3 Revenues'!Q75,'6.3 Revenues'!Q79)</f>
        <v>637404.46679893858</v>
      </c>
      <c r="R461" s="1690">
        <f>SUM(R29,R41,R70,R85,R111,R120,R387)-SUM('6.3 Revenues'!R55,'6.3 Revenues'!R61,'6.3 Revenues'!R67,'6.3 Revenues'!R75,'6.3 Revenues'!R79)</f>
        <v>637666.24057528423</v>
      </c>
      <c r="S461" s="1690">
        <f>SUM(S29,S41,S70,S85,S111,S120,S387)-SUM('6.3 Revenues'!S55,'6.3 Revenues'!S61,'6.3 Revenues'!S67,'6.3 Revenues'!S75,'6.3 Revenues'!S79)</f>
        <v>638066.93291170185</v>
      </c>
      <c r="T461" s="1690">
        <f>SUM(T29,T41,T70,T85,T111,T120,T387)-SUM('6.3 Revenues'!T55,'6.3 Revenues'!T61,'6.3 Revenues'!T67,'6.3 Revenues'!T75,'6.3 Revenues'!T79)</f>
        <v>637868.86343053135</v>
      </c>
      <c r="U461" s="1690">
        <f>SUM(U29,U41,U70,U85,U111,U120,U387)-SUM('6.3 Revenues'!U55,'6.3 Revenues'!U61,'6.3 Revenues'!U67,'6.3 Revenues'!U75,'6.3 Revenues'!U79)</f>
        <v>637800.5983831106</v>
      </c>
      <c r="V461" s="1690">
        <f>SUM(V29,V41,V70,V85,V111,V120,V387)-SUM('6.3 Revenues'!V55,'6.3 Revenues'!V61,'6.3 Revenues'!V67,'6.3 Revenues'!V75,'6.3 Revenues'!V79)</f>
        <v>637732.06722705695</v>
      </c>
      <c r="W461" s="1690">
        <f>SUM(W29,W41,W70,W85,W111,W120,W387)-SUM('6.3 Revenues'!W55,'6.3 Revenues'!W61,'6.3 Revenues'!W67,'6.3 Revenues'!W75,'6.3 Revenues'!W79)</f>
        <v>637663.27515158046</v>
      </c>
      <c r="X461" s="1690">
        <f>SUM(X29,X41,X70,X85,X111,X120,X387)-SUM('6.3 Revenues'!X55,'6.3 Revenues'!X61,'6.3 Revenues'!X67,'6.3 Revenues'!X75,'6.3 Revenues'!X79)</f>
        <v>637594.23112091271</v>
      </c>
      <c r="Y461" s="1690">
        <f>SUM(Y29,Y41,Y70,Y85,Y111,Y120,Y387)-SUM('6.3 Revenues'!Y55,'6.3 Revenues'!Y61,'6.3 Revenues'!Y67,'6.3 Revenues'!Y75,'6.3 Revenues'!Y79)</f>
        <v>637512.00032110547</v>
      </c>
      <c r="Z461" s="1690">
        <f>SUM(Z29,Z41,Z70,Z85,Z111,Z120,Z387)-SUM('6.3 Revenues'!Z55,'6.3 Revenues'!Z61,'6.3 Revenues'!Z67,'6.3 Revenues'!Z75,'6.3 Revenues'!Z79)</f>
        <v>637442.34071640286</v>
      </c>
      <c r="AA461" s="1690">
        <f>SUM(AA29,AA41,AA70,AA85,AA111,AA120,AA387)-SUM('6.3 Revenues'!AA55,'6.3 Revenues'!AA61,'6.3 Revenues'!AA67,'6.3 Revenues'!AA75,'6.3 Revenues'!AA79)</f>
        <v>637372.15990913461</v>
      </c>
      <c r="AB461" s="1690">
        <f>SUM(AB29,AB41,AB70,AB85,AB111,AB120,AB387)-SUM('6.3 Revenues'!AB55,'6.3 Revenues'!AB61,'6.3 Revenues'!AB67,'6.3 Revenues'!AB75,'6.3 Revenues'!AB79)</f>
        <v>637301.71477402304</v>
      </c>
      <c r="AC461" s="1690">
        <f>SUM(AC29,AC41,AC70,AC85,AC111,AC120,AC387)-SUM('6.3 Revenues'!AC55,'6.3 Revenues'!AC61,'6.3 Revenues'!AC67,'6.3 Revenues'!AC75,'6.3 Revenues'!AC79)</f>
        <v>637231.01425904746</v>
      </c>
      <c r="AD461" s="1690">
        <f>SUM(AD29,AD41,AD70,AD85,AD111,AD120,AD387)-SUM('6.3 Revenues'!AD55,'6.3 Revenues'!AD61,'6.3 Revenues'!AD67,'6.3 Revenues'!AD75,'6.3 Revenues'!AD79)</f>
        <v>637160.06766401383</v>
      </c>
      <c r="AE461" s="1690">
        <f>SUM(AE29,AE41,AE70,AE85,AE111,AE120,AE387)-SUM('6.3 Revenues'!AE55,'6.3 Revenues'!AE61,'6.3 Revenues'!AE67,'6.3 Revenues'!AE75,'6.3 Revenues'!AE79)</f>
        <v>637088.86881724116</v>
      </c>
      <c r="AF461" s="1690">
        <f>SUM(AF29,AF41,AF70,AF85,AF111,AF120,AF387)-SUM('6.3 Revenues'!AF55,'6.3 Revenues'!AF61,'6.3 Revenues'!AF67,'6.3 Revenues'!AF75,'6.3 Revenues'!AF79)</f>
        <v>637017.41499820328</v>
      </c>
      <c r="AG461" s="1690">
        <f>SUM(AG29,AG41,AG70,AG85,AG111,AG120,AG387)-SUM('6.3 Revenues'!AG55,'6.3 Revenues'!AG61,'6.3 Revenues'!AG67,'6.3 Revenues'!AG75,'6.3 Revenues'!AG79)</f>
        <v>636945.71145610046</v>
      </c>
      <c r="AH461" s="1690">
        <f>SUM(AH29,AH41,AH70,AH85,AH111,AH120,AH387)-SUM('6.3 Revenues'!AH55,'6.3 Revenues'!AH61,'6.3 Revenues'!AH67,'6.3 Revenues'!AH75,'6.3 Revenues'!AH79)</f>
        <v>636873.78410962969</v>
      </c>
      <c r="AI461" s="1690">
        <f>SUM(AI29,AI41,AI70,AI85,AI111,AI120,AI387)-SUM('6.3 Revenues'!AI55,'6.3 Revenues'!AI61,'6.3 Revenues'!AI67,'6.3 Revenues'!AI75,'6.3 Revenues'!AI79)</f>
        <v>636801.59741508053</v>
      </c>
      <c r="AJ461" s="1690">
        <f>SUM(AJ29,AJ41,AJ70,AJ85,AJ111,AJ120,AJ387)-SUM('6.3 Revenues'!AJ55,'6.3 Revenues'!AJ61,'6.3 Revenues'!AJ67,'6.3 Revenues'!AJ75,'6.3 Revenues'!AJ79)</f>
        <v>636729.1772643642</v>
      </c>
      <c r="AK461" s="1690">
        <f>SUM(AK29,AK41,AK70,AK85,AK111,AK120,AK387)-SUM('6.3 Revenues'!AK55,'6.3 Revenues'!AK61,'6.3 Revenues'!AK67,'6.3 Revenues'!AK75,'6.3 Revenues'!AK79)</f>
        <v>636583.42492156883</v>
      </c>
      <c r="AL461" s="618"/>
    </row>
    <row r="462" spans="1:38" s="236" customFormat="1" ht="14.5" customHeight="1" outlineLevel="4" x14ac:dyDescent="0.3">
      <c r="A462" s="633"/>
      <c r="B462" s="1694" t="s">
        <v>1641</v>
      </c>
      <c r="C462" s="1731" t="s">
        <v>124</v>
      </c>
      <c r="D462" s="623"/>
      <c r="E462" s="628"/>
      <c r="F462" s="1699">
        <f>SUM(F30,F42,F71,F86,F131,F145,F159,F187,F201,F231,F245,F273,F287,F317,F331,F359,F373)-SUM('6.3 Revenues'!F56,'6.3 Revenues'!F62,'6.3 Revenues'!F68,'6.3 Revenues'!F76)</f>
        <v>0</v>
      </c>
      <c r="G462" s="1699">
        <f>SUM(G30,G42,G71,G86,G131,G145,G159,G187,G201,G231,G245,G273,G287,G317,G331,G359,G373)-SUM('6.3 Revenues'!G56,'6.3 Revenues'!G62,'6.3 Revenues'!G68,'6.3 Revenues'!G76)</f>
        <v>0</v>
      </c>
      <c r="H462" s="1699">
        <f>SUM(H30,H42,H71,H86,H131,H145,H159,H187,H201,H231,H245,H273,H287,H317,H331,H359,H373)-SUM('6.3 Revenues'!H56,'6.3 Revenues'!H62,'6.3 Revenues'!H68,'6.3 Revenues'!H76)</f>
        <v>0</v>
      </c>
      <c r="I462" s="1699">
        <f>SUM(I30,I42,I71,I86,I131,I145,I159,I187,I201,I231,I245,I273,I287,I317,I331,I359,I373)-SUM('6.3 Revenues'!I56,'6.3 Revenues'!I62,'6.3 Revenues'!I68,'6.3 Revenues'!I76)</f>
        <v>0</v>
      </c>
      <c r="J462" s="1699">
        <f>SUM(J30,J42,J71,J86,J131,J145,J159,J187,J201,J231,J245,J273,J287,J317,J331,J359,J373)-SUM('6.3 Revenues'!J56,'6.3 Revenues'!J62,'6.3 Revenues'!J68,'6.3 Revenues'!J76)</f>
        <v>0</v>
      </c>
      <c r="K462" s="1699">
        <f>SUM(K30,K42,K71,K86,K131,K145,K159,K187,K201,K231,K245,K273,K287,K317,K331,K359,K373)-SUM('6.3 Revenues'!K56,'6.3 Revenues'!K62,'6.3 Revenues'!K68,'6.3 Revenues'!K76)</f>
        <v>0</v>
      </c>
      <c r="L462" s="1699">
        <f>SUM(L30,L42,L71,L86,L131,L145,L159,L187,L201,L231,L245,L273,L287,L317,L331,L359,L373)-SUM('6.3 Revenues'!L56,'6.3 Revenues'!L62,'6.3 Revenues'!L68,'6.3 Revenues'!L76)</f>
        <v>0</v>
      </c>
      <c r="M462" s="1690">
        <f>SUM(M30,M42,M71,M86,M131,M145,M159,M187,M201,M231,M245,M273,M287,M317,M331,M359,M373)-SUM('6.3 Revenues'!M56,'6.3 Revenues'!M62,'6.3 Revenues'!M68,'6.3 Revenues'!M76)</f>
        <v>4373309.3455169294</v>
      </c>
      <c r="N462" s="1690">
        <f>SUM(N30,N42,N71,N86,N131,N145,N159,N187,N201,N231,N245,N273,N287,N317,N331,N359,N373)-SUM('6.3 Revenues'!N56,'6.3 Revenues'!N62,'6.3 Revenues'!N68,'6.3 Revenues'!N76)</f>
        <v>4430733.5254821992</v>
      </c>
      <c r="O462" s="1690">
        <f>SUM(O30,O42,O71,O86,O131,O145,O159,O187,O201,O231,O245,O273,O287,O317,O331,O359,O373)-SUM('6.3 Revenues'!O56,'6.3 Revenues'!O62,'6.3 Revenues'!O68,'6.3 Revenues'!O76)</f>
        <v>4470991.8205792299</v>
      </c>
      <c r="P462" s="1690">
        <f>SUM(P30,P42,P71,P86,P131,P145,P159,P187,P201,P231,P245,P273,P287,P317,P331,P359,P373)-SUM('6.3 Revenues'!P56,'6.3 Revenues'!P62,'6.3 Revenues'!P68,'6.3 Revenues'!P76)</f>
        <v>4479253.3645706195</v>
      </c>
      <c r="Q462" s="1690">
        <f>SUM(Q30,Q42,Q71,Q86,Q131,Q145,Q159,Q187,Q201,Q231,Q245,Q273,Q287,Q317,Q331,Q359,Q373)-SUM('6.3 Revenues'!Q56,'6.3 Revenues'!Q62,'6.3 Revenues'!Q68,'6.3 Revenues'!Q76)</f>
        <v>4486958.4661018932</v>
      </c>
      <c r="R462" s="1690">
        <f>SUM(R30,R42,R71,R86,R131,R145,R159,R187,R201,R231,R245,R273,R287,R317,R331,R359,R373)-SUM('6.3 Revenues'!R56,'6.3 Revenues'!R62,'6.3 Revenues'!R68,'6.3 Revenues'!R76)</f>
        <v>4493808.5068432465</v>
      </c>
      <c r="S462" s="1690">
        <f>SUM(S30,S42,S71,S86,S131,S145,S159,S187,S201,S231,S245,S273,S287,S317,S331,S359,S373)-SUM('6.3 Revenues'!S56,'6.3 Revenues'!S62,'6.3 Revenues'!S68,'6.3 Revenues'!S76)</f>
        <v>4504169.5634877076</v>
      </c>
      <c r="T462" s="1690">
        <f>SUM(T30,T42,T71,T86,T131,T145,T159,T187,T201,T231,T245,T273,T287,T317,T331,T359,T373)-SUM('6.3 Revenues'!T56,'6.3 Revenues'!T62,'6.3 Revenues'!T68,'6.3 Revenues'!T76)</f>
        <v>4503706.0437243292</v>
      </c>
      <c r="U462" s="1690">
        <f>SUM(U30,U42,U71,U86,U131,U145,U159,U187,U201,U231,U245,U273,U287,U317,U331,U359,U373)-SUM('6.3 Revenues'!U56,'6.3 Revenues'!U62,'6.3 Revenues'!U68,'6.3 Revenues'!U76)</f>
        <v>4503115.1629593354</v>
      </c>
      <c r="V462" s="1690">
        <f>SUM(V30,V42,V71,V86,V131,V145,V159,V187,V201,V231,V245,V273,V287,V317,V331,V359,V373)-SUM('6.3 Revenues'!V56,'6.3 Revenues'!V62,'6.3 Revenues'!V68,'6.3 Revenues'!V76)</f>
        <v>4502521.7892239839</v>
      </c>
      <c r="W462" s="1690">
        <f>SUM(W30,W42,W71,W86,W131,W145,W159,W187,W201,W231,W245,W273,W287,W317,W331,W359,W373)-SUM('6.3 Revenues'!W56,'6.3 Revenues'!W62,'6.3 Revenues'!W68,'6.3 Revenues'!W76)</f>
        <v>4501925.9509648224</v>
      </c>
      <c r="X462" s="1690">
        <f>SUM(X30,X42,X71,X86,X131,X145,X159,X187,X201,X231,X245,X273,X287,X317,X331,X359,X373)-SUM('6.3 Revenues'!X56,'6.3 Revenues'!X62,'6.3 Revenues'!X68,'6.3 Revenues'!X76)</f>
        <v>4501327.7234725505</v>
      </c>
      <c r="Y462" s="1690">
        <f>SUM(Y30,Y42,Y71,Y86,Y131,Y145,Y159,Y187,Y201,Y231,Y245,Y273,Y287,Y317,Y331,Y359,Y373)-SUM('6.3 Revenues'!Y56,'6.3 Revenues'!Y62,'6.3 Revenues'!Y68,'6.3 Revenues'!Y76)</f>
        <v>4502580.8798798509</v>
      </c>
      <c r="Z462" s="1690">
        <f>SUM(Z30,Z42,Z71,Z86,Z131,Z145,Z159,Z187,Z201,Z231,Z245,Z273,Z287,Z317,Z331,Z359,Z373)-SUM('6.3 Revenues'!Z56,'6.3 Revenues'!Z62,'6.3 Revenues'!Z68,'6.3 Revenues'!Z76)</f>
        <v>4501977.7585337013</v>
      </c>
      <c r="AA462" s="1690">
        <f>SUM(AA30,AA42,AA71,AA86,AA131,AA145,AA159,AA187,AA201,AA231,AA245,AA273,AA287,AA317,AA331,AA359,AA373)-SUM('6.3 Revenues'!AA56,'6.3 Revenues'!AA62,'6.3 Revenues'!AA68,'6.3 Revenues'!AA76)</f>
        <v>4501369.9145175954</v>
      </c>
      <c r="AB462" s="1690">
        <f>SUM(AB30,AB42,AB71,AB86,AB131,AB145,AB159,AB187,AB201,AB231,AB245,AB273,AB287,AB317,AB331,AB359,AB373)-SUM('6.3 Revenues'!AB56,'6.3 Revenues'!AB62,'6.3 Revenues'!AB68,'6.3 Revenues'!AB76)</f>
        <v>4500759.5697338674</v>
      </c>
      <c r="AC462" s="1690">
        <f>SUM(AC30,AC42,AC71,AC86,AC131,AC145,AC159,AC187,AC201,AC231,AC245,AC273,AC287,AC317,AC331,AC359,AC373)-SUM('6.3 Revenues'!AC56,'6.3 Revenues'!AC62,'6.3 Revenues'!AC68,'6.3 Revenues'!AC76)</f>
        <v>4500146.7993848557</v>
      </c>
      <c r="AD462" s="1690">
        <f>SUM(AD30,AD42,AD71,AD86,AD131,AD145,AD159,AD187,AD201,AD231,AD245,AD273,AD287,AD317,AD331,AD359,AD373)-SUM('6.3 Revenues'!AD56,'6.3 Revenues'!AD62,'6.3 Revenues'!AD68,'6.3 Revenues'!AD76)</f>
        <v>4499531.6818237873</v>
      </c>
      <c r="AE462" s="1690">
        <f>SUM(AE30,AE42,AE71,AE86,AE131,AE145,AE159,AE187,AE201,AE231,AE245,AE273,AE287,AE317,AE331,AE359,AE373)-SUM('6.3 Revenues'!AE56,'6.3 Revenues'!AE62,'6.3 Revenues'!AE68,'6.3 Revenues'!AE76)</f>
        <v>4498914.1579706026</v>
      </c>
      <c r="AF462" s="1690">
        <f>SUM(AF30,AF42,AF71,AF86,AF131,AF145,AF159,AF187,AF201,AF231,AF245,AF273,AF287,AF317,AF331,AF359,AF373)-SUM('6.3 Revenues'!AF56,'6.3 Revenues'!AF62,'6.3 Revenues'!AF68,'6.3 Revenues'!AF76)</f>
        <v>4498294.2134450944</v>
      </c>
      <c r="AG462" s="1690">
        <f>SUM(AG30,AG42,AG71,AG86,AG131,AG145,AG159,AG187,AG201,AG231,AG245,AG273,AG287,AG317,AG331,AG359,AG373)-SUM('6.3 Revenues'!AG56,'6.3 Revenues'!AG62,'6.3 Revenues'!AG68,'6.3 Revenues'!AG76)</f>
        <v>4497671.8766384479</v>
      </c>
      <c r="AH462" s="1690">
        <f>SUM(AH30,AH42,AH71,AH86,AH131,AH145,AH159,AH187,AH201,AH231,AH245,AH273,AH287,AH317,AH331,AH359,AH373)-SUM('6.3 Revenues'!AH56,'6.3 Revenues'!AH62,'6.3 Revenues'!AH68,'6.3 Revenues'!AH76)</f>
        <v>4497047.373596848</v>
      </c>
      <c r="AI462" s="1690">
        <f>SUM(AI30,AI42,AI71,AI86,AI131,AI145,AI159,AI187,AI201,AI231,AI245,AI273,AI287,AI317,AI331,AI359,AI373)-SUM('6.3 Revenues'!AI56,'6.3 Revenues'!AI62,'6.3 Revenues'!AI68,'6.3 Revenues'!AI76)</f>
        <v>4496420.39843236</v>
      </c>
      <c r="AJ462" s="1690">
        <f>SUM(AJ30,AJ42,AJ71,AJ86,AJ131,AJ145,AJ159,AJ187,AJ201,AJ231,AJ245,AJ273,AJ287,AJ317,AJ331,AJ359,AJ373)-SUM('6.3 Revenues'!AJ56,'6.3 Revenues'!AJ62,'6.3 Revenues'!AJ68,'6.3 Revenues'!AJ76)</f>
        <v>4495791.17728425</v>
      </c>
      <c r="AK462" s="1690">
        <f>SUM(AK30,AK42,AK71,AK86,AK131,AK145,AK159,AK187,AK201,AK231,AK245,AK273,AK287,AK317,AK331,AK359,AK373)-SUM('6.3 Revenues'!AK56,'6.3 Revenues'!AK62,'6.3 Revenues'!AK68,'6.3 Revenues'!AK76)</f>
        <v>4494524.126702616</v>
      </c>
      <c r="AL462" s="618"/>
    </row>
    <row r="463" spans="1:38" s="236" customFormat="1" ht="14.5" customHeight="1" outlineLevel="4" x14ac:dyDescent="0.3">
      <c r="A463" s="633"/>
      <c r="B463" s="1736" t="s">
        <v>1772</v>
      </c>
      <c r="C463" s="1737" t="s">
        <v>752</v>
      </c>
      <c r="D463" s="623"/>
      <c r="E463" s="628"/>
      <c r="F463" s="1743">
        <f t="shared" ref="F463:G465" si="818">IFERROR(F460/F$429,0)</f>
        <v>73.467551845981774</v>
      </c>
      <c r="G463" s="1743">
        <f t="shared" si="818"/>
        <v>73.866430656118851</v>
      </c>
      <c r="H463" s="1743">
        <f t="shared" ref="H463:AJ465" si="819">IFERROR(H460/H$429,0)</f>
        <v>78.997456810495748</v>
      </c>
      <c r="I463" s="1743">
        <f t="shared" si="819"/>
        <v>84.713987224541469</v>
      </c>
      <c r="J463" s="1743">
        <f t="shared" si="819"/>
        <v>87.207195998356184</v>
      </c>
      <c r="K463" s="1743">
        <f t="shared" ref="K463" si="820">IFERROR(K460/K$429,0)</f>
        <v>87.894851987192055</v>
      </c>
      <c r="L463" s="1743">
        <f t="shared" si="819"/>
        <v>90.445976594143502</v>
      </c>
      <c r="M463" s="1691">
        <f t="shared" si="819"/>
        <v>215.94454689739743</v>
      </c>
      <c r="N463" s="1691">
        <f t="shared" si="819"/>
        <v>221.15069279066029</v>
      </c>
      <c r="O463" s="1691">
        <f t="shared" si="819"/>
        <v>225.91691969794897</v>
      </c>
      <c r="P463" s="1691">
        <f t="shared" si="819"/>
        <v>230.63326608956004</v>
      </c>
      <c r="Q463" s="1691">
        <f t="shared" si="819"/>
        <v>238.89901321057906</v>
      </c>
      <c r="R463" s="1691">
        <f t="shared" si="819"/>
        <v>243.40820411776809</v>
      </c>
      <c r="S463" s="1691">
        <f t="shared" si="819"/>
        <v>247.95652749436135</v>
      </c>
      <c r="T463" s="1691">
        <f t="shared" si="819"/>
        <v>252.07189029679111</v>
      </c>
      <c r="U463" s="1691">
        <f t="shared" si="819"/>
        <v>254.81397208150889</v>
      </c>
      <c r="V463" s="1691">
        <f t="shared" si="819"/>
        <v>257.60908379278277</v>
      </c>
      <c r="W463" s="1691">
        <f t="shared" si="819"/>
        <v>260.4583764841268</v>
      </c>
      <c r="X463" s="1691">
        <f t="shared" si="819"/>
        <v>263.36297314760594</v>
      </c>
      <c r="Y463" s="1691">
        <f t="shared" si="819"/>
        <v>266.39184448671631</v>
      </c>
      <c r="Z463" s="1691">
        <f t="shared" si="819"/>
        <v>269.41527694115445</v>
      </c>
      <c r="AA463" s="1691">
        <f t="shared" si="819"/>
        <v>272.50419392863739</v>
      </c>
      <c r="AB463" s="1691">
        <f t="shared" si="819"/>
        <v>275.65448841562807</v>
      </c>
      <c r="AC463" s="1691">
        <f t="shared" si="819"/>
        <v>278.86746052494226</v>
      </c>
      <c r="AD463" s="1691">
        <f t="shared" si="819"/>
        <v>282.14443388368284</v>
      </c>
      <c r="AE463" s="1691">
        <f t="shared" si="819"/>
        <v>285.48711063306553</v>
      </c>
      <c r="AF463" s="1691">
        <f t="shared" si="819"/>
        <v>288.89718679444462</v>
      </c>
      <c r="AG463" s="1691">
        <f t="shared" si="819"/>
        <v>292.37616605599527</v>
      </c>
      <c r="AH463" s="1691">
        <f t="shared" si="819"/>
        <v>295.92513997054692</v>
      </c>
      <c r="AI463" s="1691">
        <f t="shared" si="819"/>
        <v>299.54667833722584</v>
      </c>
      <c r="AJ463" s="1691">
        <f t="shared" si="819"/>
        <v>303.24195650560216</v>
      </c>
      <c r="AK463" s="1691">
        <f t="shared" ref="AK463" si="821">IFERROR(AK460/AK$429,0)</f>
        <v>308.77509237053414</v>
      </c>
      <c r="AL463" s="618"/>
    </row>
    <row r="464" spans="1:38" s="236" customFormat="1" ht="14.5" customHeight="1" outlineLevel="4" x14ac:dyDescent="0.3">
      <c r="A464" s="633"/>
      <c r="B464" s="1694" t="s">
        <v>1642</v>
      </c>
      <c r="C464" s="1731" t="s">
        <v>752</v>
      </c>
      <c r="D464" s="623"/>
      <c r="E464" s="628"/>
      <c r="F464" s="1782">
        <f t="shared" si="818"/>
        <v>5.2139114890327836</v>
      </c>
      <c r="G464" s="1782">
        <f t="shared" si="818"/>
        <v>5.2139114890327836</v>
      </c>
      <c r="H464" s="1782">
        <f t="shared" si="819"/>
        <v>5.6619886335979963</v>
      </c>
      <c r="I464" s="1782">
        <f t="shared" si="819"/>
        <v>6.2886552268294285</v>
      </c>
      <c r="J464" s="1782">
        <f t="shared" si="819"/>
        <v>6.5240026194758149</v>
      </c>
      <c r="K464" s="1782">
        <f t="shared" ref="K464" si="822">IFERROR(K461/K$429,0)</f>
        <v>6.5396118223829953</v>
      </c>
      <c r="L464" s="1782">
        <f t="shared" si="819"/>
        <v>6.7772151845756694</v>
      </c>
      <c r="M464" s="1783">
        <f t="shared" si="819"/>
        <v>6.6562533184662858</v>
      </c>
      <c r="N464" s="1783">
        <f t="shared" si="819"/>
        <v>6.8445905346355431</v>
      </c>
      <c r="O464" s="1783">
        <f t="shared" si="819"/>
        <v>7.1178347262320019</v>
      </c>
      <c r="P464" s="1783">
        <f t="shared" si="819"/>
        <v>7.285015279287844</v>
      </c>
      <c r="Q464" s="1783">
        <f t="shared" si="819"/>
        <v>7.6056502010001479</v>
      </c>
      <c r="R464" s="1783">
        <f t="shared" si="819"/>
        <v>7.7551821658474109</v>
      </c>
      <c r="S464" s="1783">
        <f t="shared" si="819"/>
        <v>7.9103002232988695</v>
      </c>
      <c r="T464" s="1783">
        <f t="shared" si="819"/>
        <v>7.96810352197092</v>
      </c>
      <c r="U464" s="1783">
        <f t="shared" si="819"/>
        <v>8.0272393780465539</v>
      </c>
      <c r="V464" s="1783">
        <f t="shared" si="819"/>
        <v>8.086662872225336</v>
      </c>
      <c r="W464" s="1783">
        <f t="shared" si="819"/>
        <v>8.146369199474222</v>
      </c>
      <c r="X464" s="1783">
        <f t="shared" si="819"/>
        <v>8.206351296063092</v>
      </c>
      <c r="Y464" s="1783">
        <f t="shared" si="819"/>
        <v>8.2664570666182335</v>
      </c>
      <c r="Z464" s="1783">
        <f t="shared" si="819"/>
        <v>8.3270252306634038</v>
      </c>
      <c r="AA464" s="1783">
        <f t="shared" si="819"/>
        <v>8.3881060724595518</v>
      </c>
      <c r="AB464" s="1783">
        <f t="shared" si="819"/>
        <v>8.4494771657045611</v>
      </c>
      <c r="AC464" s="1783">
        <f t="shared" si="819"/>
        <v>8.5111314774155602</v>
      </c>
      <c r="AD464" s="1783">
        <f t="shared" si="819"/>
        <v>8.5730616412486373</v>
      </c>
      <c r="AE464" s="1783">
        <f t="shared" si="819"/>
        <v>8.6352735335791593</v>
      </c>
      <c r="AF464" s="1783">
        <f t="shared" si="819"/>
        <v>8.6977711734041261</v>
      </c>
      <c r="AG464" s="1783">
        <f t="shared" si="819"/>
        <v>8.7605495920323779</v>
      </c>
      <c r="AH464" s="1783">
        <f t="shared" si="819"/>
        <v>8.8235870703286139</v>
      </c>
      <c r="AI464" s="1783">
        <f t="shared" si="819"/>
        <v>8.886915878047617</v>
      </c>
      <c r="AJ464" s="1783">
        <f t="shared" si="819"/>
        <v>8.9505143286703355</v>
      </c>
      <c r="AK464" s="1783">
        <f t="shared" ref="AK464" si="823">IFERROR(AK461/AK$429,0)</f>
        <v>9.0787078342594096</v>
      </c>
      <c r="AL464" s="618"/>
    </row>
    <row r="465" spans="1:38" s="236" customFormat="1" ht="14.5" customHeight="1" outlineLevel="4" x14ac:dyDescent="0.3">
      <c r="A465" s="633"/>
      <c r="B465" s="1694" t="s">
        <v>1641</v>
      </c>
      <c r="C465" s="1731" t="s">
        <v>752</v>
      </c>
      <c r="D465" s="623"/>
      <c r="E465" s="628"/>
      <c r="F465" s="1782">
        <f t="shared" si="818"/>
        <v>0</v>
      </c>
      <c r="G465" s="1782">
        <f t="shared" si="818"/>
        <v>0</v>
      </c>
      <c r="H465" s="1782">
        <f t="shared" si="819"/>
        <v>0</v>
      </c>
      <c r="I465" s="1782">
        <f t="shared" si="819"/>
        <v>0</v>
      </c>
      <c r="J465" s="1782">
        <f t="shared" si="819"/>
        <v>0</v>
      </c>
      <c r="K465" s="1782">
        <f t="shared" ref="K465" si="824">IFERROR(K462/K$429,0)</f>
        <v>0</v>
      </c>
      <c r="L465" s="1782">
        <f t="shared" si="819"/>
        <v>0</v>
      </c>
      <c r="M465" s="1783">
        <f t="shared" si="819"/>
        <v>46.073767558769589</v>
      </c>
      <c r="N465" s="1783">
        <f t="shared" si="819"/>
        <v>47.745814776013702</v>
      </c>
      <c r="O465" s="1783">
        <f t="shared" si="819"/>
        <v>49.973934334187561</v>
      </c>
      <c r="P465" s="1783">
        <f t="shared" si="819"/>
        <v>51.213219662782478</v>
      </c>
      <c r="Q465" s="1783">
        <f t="shared" si="819"/>
        <v>53.539374662637691</v>
      </c>
      <c r="R465" s="1783">
        <f t="shared" si="819"/>
        <v>54.652891076001112</v>
      </c>
      <c r="S465" s="1783">
        <f t="shared" si="819"/>
        <v>55.839492169332196</v>
      </c>
      <c r="T465" s="1783">
        <f t="shared" si="819"/>
        <v>56.259206313853568</v>
      </c>
      <c r="U465" s="1783">
        <f t="shared" si="819"/>
        <v>56.675367586081762</v>
      </c>
      <c r="V465" s="1783">
        <f t="shared" si="819"/>
        <v>57.093531367522878</v>
      </c>
      <c r="W465" s="1783">
        <f t="shared" si="819"/>
        <v>57.513663299075176</v>
      </c>
      <c r="X465" s="1783">
        <f t="shared" si="819"/>
        <v>57.935713333828026</v>
      </c>
      <c r="Y465" s="1783">
        <f t="shared" si="819"/>
        <v>58.38382887499462</v>
      </c>
      <c r="Z465" s="1783">
        <f t="shared" si="819"/>
        <v>58.810154250286928</v>
      </c>
      <c r="AA465" s="1783">
        <f t="shared" si="819"/>
        <v>59.240065207326673</v>
      </c>
      <c r="AB465" s="1783">
        <f t="shared" si="819"/>
        <v>59.67199574580949</v>
      </c>
      <c r="AC465" s="1783">
        <f t="shared" si="819"/>
        <v>60.105896009739809</v>
      </c>
      <c r="AD465" s="1783">
        <f t="shared" si="819"/>
        <v>60.541713805843301</v>
      </c>
      <c r="AE465" s="1783">
        <f t="shared" si="819"/>
        <v>60.979490083215779</v>
      </c>
      <c r="AF465" s="1783">
        <f t="shared" si="819"/>
        <v>61.419252940366924</v>
      </c>
      <c r="AG465" s="1783">
        <f t="shared" si="819"/>
        <v>61.860966822281711</v>
      </c>
      <c r="AH465" s="1783">
        <f t="shared" si="819"/>
        <v>62.304478611564228</v>
      </c>
      <c r="AI465" s="1783">
        <f t="shared" si="819"/>
        <v>62.750015068130274</v>
      </c>
      <c r="AJ465" s="1783">
        <f t="shared" si="819"/>
        <v>63.197423312494479</v>
      </c>
      <c r="AK465" s="1783">
        <f t="shared" ref="AK465" si="825">IFERROR(AK462/AK$429,0)</f>
        <v>64.099173498572242</v>
      </c>
      <c r="AL465" s="618"/>
    </row>
    <row r="466" spans="1:38" s="236" customFormat="1" ht="14.5" customHeight="1" outlineLevel="1" x14ac:dyDescent="0.3">
      <c r="A466" s="616"/>
      <c r="B466" s="1750"/>
      <c r="C466" s="639"/>
      <c r="D466" s="639"/>
      <c r="E466" s="639"/>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618"/>
    </row>
    <row r="467" spans="1:38" s="192" customFormat="1" ht="16" customHeight="1" outlineLevel="1" x14ac:dyDescent="0.3">
      <c r="A467" s="427"/>
      <c r="B467" s="1712" t="s">
        <v>1609</v>
      </c>
      <c r="C467" s="1713"/>
      <c r="D467" s="1714"/>
      <c r="E467" s="1714"/>
      <c r="F467" s="1715"/>
      <c r="G467" s="1715"/>
      <c r="H467" s="1715"/>
      <c r="I467" s="1715"/>
      <c r="J467" s="1715"/>
      <c r="K467" s="1715"/>
      <c r="L467" s="1715"/>
      <c r="M467" s="1715"/>
      <c r="N467" s="1715"/>
      <c r="O467" s="1715"/>
      <c r="P467" s="1715"/>
      <c r="Q467" s="1715"/>
      <c r="R467" s="1715"/>
      <c r="S467" s="1715"/>
      <c r="T467" s="1715"/>
      <c r="U467" s="1715"/>
      <c r="V467" s="1715"/>
      <c r="W467" s="1715"/>
      <c r="X467" s="1715"/>
      <c r="Y467" s="1715"/>
      <c r="Z467" s="1715"/>
      <c r="AA467" s="1715"/>
      <c r="AB467" s="1715"/>
      <c r="AC467" s="1715"/>
      <c r="AD467" s="1715"/>
      <c r="AE467" s="1715"/>
      <c r="AF467" s="1715"/>
      <c r="AG467" s="1715"/>
      <c r="AH467" s="1715"/>
      <c r="AI467" s="1715"/>
      <c r="AJ467" s="1715"/>
      <c r="AK467" s="1716"/>
      <c r="AL467" s="428"/>
    </row>
    <row r="468" spans="1:38" ht="14.5" customHeight="1" outlineLevel="4" x14ac:dyDescent="0.3">
      <c r="A468" s="496"/>
      <c r="AL468" s="295"/>
    </row>
    <row r="469" spans="1:38" s="236" customFormat="1" ht="14.5" customHeight="1" outlineLevel="4" x14ac:dyDescent="0.3">
      <c r="A469" s="633"/>
      <c r="B469" s="1694" t="s">
        <v>1771</v>
      </c>
      <c r="C469" s="1740" t="s">
        <v>124</v>
      </c>
      <c r="D469" s="623"/>
      <c r="E469" s="623"/>
      <c r="F469" s="1699">
        <f>('2.3 DA Interface'!F203+'2.3 DA Interface'!F204+'2.3 DA Interface'!F230+'2.3 DA Interface'!F333+'2.3 DA Interface'!F334+'2.3 DA Interface'!F345+'2.3 DA Interface'!F428+'2.3 DA Interface'!F429+'2.3 DA Interface'!F440)*'1. INPUT General assumptions'!$F$105</f>
        <v>188167.43471120668</v>
      </c>
      <c r="G469" s="1699">
        <f>('2.3 DA Interface'!G203+'2.3 DA Interface'!G204+'2.3 DA Interface'!G230+'2.3 DA Interface'!G333+'2.3 DA Interface'!G334+'2.3 DA Interface'!G345+'2.3 DA Interface'!G428+'2.3 DA Interface'!G429+'2.3 DA Interface'!G440)*'1. INPUT General assumptions'!$F$105</f>
        <v>188167.43471120668</v>
      </c>
      <c r="H469" s="1699">
        <f>('2.3 DA Interface'!H203+'2.3 DA Interface'!H204+'2.3 DA Interface'!H230+'2.3 DA Interface'!H333+'2.3 DA Interface'!H334+'2.3 DA Interface'!H345+'2.3 DA Interface'!H428+'2.3 DA Interface'!H429+'2.3 DA Interface'!H440)*'1. INPUT General assumptions'!$F$105</f>
        <v>577478.13905911357</v>
      </c>
      <c r="I469" s="1699">
        <f>('2.3 DA Interface'!I203+'2.3 DA Interface'!I204+'2.3 DA Interface'!I230+'2.3 DA Interface'!I333+'2.3 DA Interface'!I334+'2.3 DA Interface'!I345+'2.3 DA Interface'!I428+'2.3 DA Interface'!I429+'2.3 DA Interface'!I440)*'1. INPUT General assumptions'!$F$105</f>
        <v>847330.91668963793</v>
      </c>
      <c r="J469" s="1699">
        <f>('2.3 DA Interface'!J203+'2.3 DA Interface'!J204+'2.3 DA Interface'!J230+'2.3 DA Interface'!J333+'2.3 DA Interface'!J334+'2.3 DA Interface'!J345+'2.3 DA Interface'!J428+'2.3 DA Interface'!J429+'2.3 DA Interface'!J440)*'1. INPUT General assumptions'!$F$105</f>
        <v>942771.42248313478</v>
      </c>
      <c r="K469" s="1699">
        <f>('2.3 DA Interface'!K203+'2.3 DA Interface'!K204+'2.3 DA Interface'!K230+'2.3 DA Interface'!K333+'2.3 DA Interface'!K334+'2.3 DA Interface'!K345+'2.3 DA Interface'!K428+'2.3 DA Interface'!K429+'2.3 DA Interface'!K440)*'1. INPUT General assumptions'!$F$105</f>
        <v>940046.34250884166</v>
      </c>
      <c r="L469" s="1699">
        <f>('2.3 DA Interface'!L203+'2.3 DA Interface'!L204+'2.3 DA Interface'!L230+'2.3 DA Interface'!L333+'2.3 DA Interface'!L334+'2.3 DA Interface'!L345+'2.3 DA Interface'!L428+'2.3 DA Interface'!L429+'2.3 DA Interface'!L440)*'1. INPUT General assumptions'!$F$105</f>
        <v>1059997.6027836944</v>
      </c>
      <c r="M469" s="1690">
        <f>('2.3 DA Interface'!M203+'2.3 DA Interface'!M204+'2.3 DA Interface'!M230+'2.3 DA Interface'!M333+'2.3 DA Interface'!M334+'2.3 DA Interface'!M345+'2.3 DA Interface'!M428+'2.3 DA Interface'!M429+'2.3 DA Interface'!M440)*'1. INPUT General assumptions'!$F$105</f>
        <v>2159058.7229042961</v>
      </c>
      <c r="N469" s="1690">
        <f>('2.3 DA Interface'!N203+'2.3 DA Interface'!N204+'2.3 DA Interface'!N230+'2.3 DA Interface'!N333+'2.3 DA Interface'!N334+'2.3 DA Interface'!N345+'2.3 DA Interface'!N428+'2.3 DA Interface'!N429+'2.3 DA Interface'!N440)*'1. INPUT General assumptions'!$F$105</f>
        <v>2161118.2683363063</v>
      </c>
      <c r="O469" s="1690">
        <f>('2.3 DA Interface'!O203+'2.3 DA Interface'!O204+'2.3 DA Interface'!O230+'2.3 DA Interface'!O333+'2.3 DA Interface'!O334+'2.3 DA Interface'!O345+'2.3 DA Interface'!O428+'2.3 DA Interface'!O429+'2.3 DA Interface'!O440)*'1. INPUT General assumptions'!$F$105</f>
        <v>2274754.4165973202</v>
      </c>
      <c r="P469" s="1690">
        <f>('2.3 DA Interface'!P203+'2.3 DA Interface'!P204+'2.3 DA Interface'!P230+'2.3 DA Interface'!P333+'2.3 DA Interface'!P334+'2.3 DA Interface'!P345+'2.3 DA Interface'!P428+'2.3 DA Interface'!P429+'2.3 DA Interface'!P440)*'1. INPUT General assumptions'!$F$105</f>
        <v>2292058.851496059</v>
      </c>
      <c r="Q469" s="1690">
        <f>('2.3 DA Interface'!Q203+'2.3 DA Interface'!Q204+'2.3 DA Interface'!Q230+'2.3 DA Interface'!Q333+'2.3 DA Interface'!Q334+'2.3 DA Interface'!Q345+'2.3 DA Interface'!Q428+'2.3 DA Interface'!Q429+'2.3 DA Interface'!Q440)*'1. INPUT General assumptions'!$F$105</f>
        <v>2440940.7569631618</v>
      </c>
      <c r="R469" s="1690">
        <f>('2.3 DA Interface'!R203+'2.3 DA Interface'!R204+'2.3 DA Interface'!R230+'2.3 DA Interface'!R333+'2.3 DA Interface'!R334+'2.3 DA Interface'!R345+'2.3 DA Interface'!R428+'2.3 DA Interface'!R429+'2.3 DA Interface'!R440)*'1. INPUT General assumptions'!$F$105</f>
        <v>2470171.4068013676</v>
      </c>
      <c r="S469" s="1690">
        <f>('2.3 DA Interface'!S203+'2.3 DA Interface'!S204+'2.3 DA Interface'!S230+'2.3 DA Interface'!S333+'2.3 DA Interface'!S334+'2.3 DA Interface'!S345+'2.3 DA Interface'!S428+'2.3 DA Interface'!S429+'2.3 DA Interface'!S440)*'1. INPUT General assumptions'!$F$105</f>
        <v>2492809.4830005858</v>
      </c>
      <c r="T469" s="1690">
        <f>('2.3 DA Interface'!T203+'2.3 DA Interface'!T204+'2.3 DA Interface'!T230+'2.3 DA Interface'!T333+'2.3 DA Interface'!T334+'2.3 DA Interface'!T345+'2.3 DA Interface'!T428+'2.3 DA Interface'!T429+'2.3 DA Interface'!T440)*'1. INPUT General assumptions'!$F$105</f>
        <v>2480414.9333946728</v>
      </c>
      <c r="U469" s="1690">
        <f>('2.3 DA Interface'!U203+'2.3 DA Interface'!U204+'2.3 DA Interface'!U230+'2.3 DA Interface'!U333+'2.3 DA Interface'!U334+'2.3 DA Interface'!U345+'2.3 DA Interface'!U428+'2.3 DA Interface'!U429+'2.3 DA Interface'!U440)*'1. INPUT General assumptions'!$F$105</f>
        <v>2461898.0209583063</v>
      </c>
      <c r="V469" s="1690">
        <f>('2.3 DA Interface'!V203+'2.3 DA Interface'!V204+'2.3 DA Interface'!V230+'2.3 DA Interface'!V333+'2.3 DA Interface'!V334+'2.3 DA Interface'!V345+'2.3 DA Interface'!V428+'2.3 DA Interface'!V429+'2.3 DA Interface'!V440)*'1. INPUT General assumptions'!$F$105</f>
        <v>2443564.1300631459</v>
      </c>
      <c r="W469" s="1690">
        <f>('2.3 DA Interface'!W203+'2.3 DA Interface'!W204+'2.3 DA Interface'!W230+'2.3 DA Interface'!W333+'2.3 DA Interface'!W334+'2.3 DA Interface'!W345+'2.3 DA Interface'!W428+'2.3 DA Interface'!W429+'2.3 DA Interface'!W440)*'1. INPUT General assumptions'!$F$105</f>
        <v>2425412.5921212258</v>
      </c>
      <c r="X469" s="1690">
        <f>('2.3 DA Interface'!X203+'2.3 DA Interface'!X204+'2.3 DA Interface'!X230+'2.3 DA Interface'!X333+'2.3 DA Interface'!X334+'2.3 DA Interface'!X345+'2.3 DA Interface'!X428+'2.3 DA Interface'!X429+'2.3 DA Interface'!X440)*'1. INPUT General assumptions'!$F$105</f>
        <v>2407443.4071325469</v>
      </c>
      <c r="Y469" s="1690">
        <f>('2.3 DA Interface'!Y203+'2.3 DA Interface'!Y204+'2.3 DA Interface'!Y230+'2.3 DA Interface'!Y333+'2.3 DA Interface'!Y334+'2.3 DA Interface'!Y345+'2.3 DA Interface'!Y428+'2.3 DA Interface'!Y429+'2.3 DA Interface'!Y440)*'1. INPUT General assumptions'!$F$105</f>
        <v>2388474.4073961694</v>
      </c>
      <c r="Z469" s="1690">
        <f>('2.3 DA Interface'!Z203+'2.3 DA Interface'!Z204+'2.3 DA Interface'!Z230+'2.3 DA Interface'!Z333+'2.3 DA Interface'!Z334+'2.3 DA Interface'!Z345+'2.3 DA Interface'!Z428+'2.3 DA Interface'!Z429+'2.3 DA Interface'!Z440)*'1. INPUT General assumptions'!$F$105</f>
        <v>2370861.8635764769</v>
      </c>
      <c r="AA469" s="1690">
        <f>('2.3 DA Interface'!AA203+'2.3 DA Interface'!AA204+'2.3 DA Interface'!AA230+'2.3 DA Interface'!AA333+'2.3 DA Interface'!AA334+'2.3 DA Interface'!AA345+'2.3 DA Interface'!AA428+'2.3 DA Interface'!AA429+'2.3 DA Interface'!AA440)*'1. INPUT General assumptions'!$F$105</f>
        <v>2353358.0780461631</v>
      </c>
      <c r="AB469" s="1690">
        <f>('2.3 DA Interface'!AB203+'2.3 DA Interface'!AB204+'2.3 DA Interface'!AB230+'2.3 DA Interface'!AB333+'2.3 DA Interface'!AB334+'2.3 DA Interface'!AB345+'2.3 DA Interface'!AB428+'2.3 DA Interface'!AB429+'2.3 DA Interface'!AB440)*'1. INPUT General assumptions'!$F$105</f>
        <v>2336026.2439015009</v>
      </c>
      <c r="AC469" s="1690">
        <f>('2.3 DA Interface'!AC203+'2.3 DA Interface'!AC204+'2.3 DA Interface'!AC230+'2.3 DA Interface'!AC333+'2.3 DA Interface'!AC334+'2.3 DA Interface'!AC345+'2.3 DA Interface'!AC428+'2.3 DA Interface'!AC429+'2.3 DA Interface'!AC440)*'1. INPUT General assumptions'!$F$105</f>
        <v>2318866.3611424933</v>
      </c>
      <c r="AD469" s="1690">
        <f>('2.3 DA Interface'!AD203+'2.3 DA Interface'!AD204+'2.3 DA Interface'!AD230+'2.3 DA Interface'!AD333+'2.3 DA Interface'!AD334+'2.3 DA Interface'!AD345+'2.3 DA Interface'!AD428+'2.3 DA Interface'!AD429+'2.3 DA Interface'!AD440)*'1. INPUT General assumptions'!$F$105</f>
        <v>2301878.4297691402</v>
      </c>
      <c r="AE469" s="1690">
        <f>('2.3 DA Interface'!AE203+'2.3 DA Interface'!AE204+'2.3 DA Interface'!AE230+'2.3 DA Interface'!AE333+'2.3 DA Interface'!AE334+'2.3 DA Interface'!AE345+'2.3 DA Interface'!AE428+'2.3 DA Interface'!AE429+'2.3 DA Interface'!AE440)*'1. INPUT General assumptions'!$F$105</f>
        <v>2285058.7905232264</v>
      </c>
      <c r="AF469" s="1690">
        <f>('2.3 DA Interface'!AF203+'2.3 DA Interface'!AF204+'2.3 DA Interface'!AF230+'2.3 DA Interface'!AF333+'2.3 DA Interface'!AF334+'2.3 DA Interface'!AF345+'2.3 DA Interface'!AF428+'2.3 DA Interface'!AF429+'2.3 DA Interface'!AF440)*'1. INPUT General assumptions'!$F$105</f>
        <v>2268404.4525344302</v>
      </c>
      <c r="AG469" s="1690">
        <f>('2.3 DA Interface'!AG203+'2.3 DA Interface'!AG204+'2.3 DA Interface'!AG230+'2.3 DA Interface'!AG333+'2.3 DA Interface'!AG334+'2.3 DA Interface'!AG345+'2.3 DA Interface'!AG428+'2.3 DA Interface'!AG429+'2.3 DA Interface'!AG440)*'1. INPUT General assumptions'!$F$105</f>
        <v>2251914.7474148618</v>
      </c>
      <c r="AH469" s="1690">
        <f>('2.3 DA Interface'!AH203+'2.3 DA Interface'!AH204+'2.3 DA Interface'!AH230+'2.3 DA Interface'!AH333+'2.3 DA Interface'!AH334+'2.3 DA Interface'!AH345+'2.3 DA Interface'!AH428+'2.3 DA Interface'!AH429+'2.3 DA Interface'!AH440)*'1. INPUT General assumptions'!$F$105</f>
        <v>2235593.3344227341</v>
      </c>
      <c r="AI469" s="1690">
        <f>('2.3 DA Interface'!AI203+'2.3 DA Interface'!AI204+'2.3 DA Interface'!AI230+'2.3 DA Interface'!AI333+'2.3 DA Interface'!AI334+'2.3 DA Interface'!AI345+'2.3 DA Interface'!AI428+'2.3 DA Interface'!AI429+'2.3 DA Interface'!AI440)*'1. INPUT General assumptions'!$F$105</f>
        <v>2219429.9041712973</v>
      </c>
      <c r="AJ469" s="1690">
        <f>('2.3 DA Interface'!AJ203+'2.3 DA Interface'!AJ204+'2.3 DA Interface'!AJ230+'2.3 DA Interface'!AJ333+'2.3 DA Interface'!AJ334+'2.3 DA Interface'!AJ345+'2.3 DA Interface'!AJ428+'2.3 DA Interface'!AJ429+'2.3 DA Interface'!AJ440)*'1. INPUT General assumptions'!$F$105</f>
        <v>2203428.1159187634</v>
      </c>
      <c r="AK469" s="1690">
        <f>('2.3 DA Interface'!AK203+'2.3 DA Interface'!AK204+'2.3 DA Interface'!AK230+'2.3 DA Interface'!AK333+'2.3 DA Interface'!AK334+'2.3 DA Interface'!AK345+'2.3 DA Interface'!AK428+'2.3 DA Interface'!AK429+'2.3 DA Interface'!AK440)*'1. INPUT General assumptions'!$F$105</f>
        <v>2171855.9133129935</v>
      </c>
      <c r="AL469" s="618"/>
    </row>
    <row r="470" spans="1:38" s="236" customFormat="1" ht="14.5" customHeight="1" outlineLevel="4" x14ac:dyDescent="0.3">
      <c r="A470" s="633"/>
      <c r="B470" s="1694" t="s">
        <v>857</v>
      </c>
      <c r="C470" s="1740" t="s">
        <v>124</v>
      </c>
      <c r="D470" s="623"/>
      <c r="E470" s="623"/>
      <c r="F470" s="1699">
        <f>('2.3 DA Interface'!F217+'2.3 DA Interface'!F283+'2.3 DA Interface'!F300+'2.3 DA Interface'!F358+'2.3 DA Interface'!F458)*'1. INPUT General assumptions'!$F$107</f>
        <v>11688.727491490976</v>
      </c>
      <c r="G470" s="1699">
        <f>('2.3 DA Interface'!G217+'2.3 DA Interface'!G283+'2.3 DA Interface'!G300+'2.3 DA Interface'!G358+'2.3 DA Interface'!G458)*'1. INPUT General assumptions'!$F$107</f>
        <v>11688.727491490976</v>
      </c>
      <c r="H470" s="1699">
        <f>('2.3 DA Interface'!H217+'2.3 DA Interface'!H283+'2.3 DA Interface'!H300+'2.3 DA Interface'!H358+'2.3 DA Interface'!H458)*'1. INPUT General assumptions'!$F$107</f>
        <v>12397.976045754935</v>
      </c>
      <c r="I470" s="1699">
        <f>('2.3 DA Interface'!I217+'2.3 DA Interface'!I283+'2.3 DA Interface'!I300+'2.3 DA Interface'!I358+'2.3 DA Interface'!I458)*'1. INPUT General assumptions'!$F$107</f>
        <v>11855.314530830014</v>
      </c>
      <c r="J470" s="1699">
        <f>('2.3 DA Interface'!J217+'2.3 DA Interface'!J283+'2.3 DA Interface'!J300+'2.3 DA Interface'!J358+'2.3 DA Interface'!J458)*'1. INPUT General assumptions'!$F$107</f>
        <v>11153.561252905154</v>
      </c>
      <c r="K470" s="1699">
        <f>('2.3 DA Interface'!K217+'2.3 DA Interface'!K283+'2.3 DA Interface'!K300+'2.3 DA Interface'!K358+'2.3 DA Interface'!K458)*'1. INPUT General assumptions'!$F$107</f>
        <v>11124.447071097999</v>
      </c>
      <c r="L470" s="1699">
        <f>('2.3 DA Interface'!L217+'2.3 DA Interface'!L283+'2.3 DA Interface'!L300+'2.3 DA Interface'!L358+'2.3 DA Interface'!L458)*'1. INPUT General assumptions'!$F$107</f>
        <v>11189.597455184816</v>
      </c>
      <c r="M470" s="1690">
        <f>('2.3 DA Interface'!M217+'2.3 DA Interface'!M283+'2.3 DA Interface'!M300+'2.3 DA Interface'!M358+'2.3 DA Interface'!M458)*'1. INPUT General assumptions'!$F$107</f>
        <v>30582.80655504133</v>
      </c>
      <c r="N470" s="1690">
        <f>('2.3 DA Interface'!N217+'2.3 DA Interface'!N283+'2.3 DA Interface'!N300+'2.3 DA Interface'!N358+'2.3 DA Interface'!N458)*'1. INPUT General assumptions'!$F$107</f>
        <v>39477.906983698784</v>
      </c>
      <c r="O470" s="1690">
        <f>('2.3 DA Interface'!O217+'2.3 DA Interface'!O283+'2.3 DA Interface'!O300+'2.3 DA Interface'!O358+'2.3 DA Interface'!O458)*'1. INPUT General assumptions'!$F$107</f>
        <v>48151.63600030719</v>
      </c>
      <c r="P470" s="1690">
        <f>('2.3 DA Interface'!P217+'2.3 DA Interface'!P283+'2.3 DA Interface'!P300+'2.3 DA Interface'!P358+'2.3 DA Interface'!P458)*'1. INPUT General assumptions'!$F$107</f>
        <v>50689.873109819935</v>
      </c>
      <c r="Q470" s="1690">
        <f>('2.3 DA Interface'!Q217+'2.3 DA Interface'!Q283+'2.3 DA Interface'!Q300+'2.3 DA Interface'!Q358+'2.3 DA Interface'!Q458)*'1. INPUT General assumptions'!$F$107</f>
        <v>53406.849401002401</v>
      </c>
      <c r="R470" s="1690">
        <f>('2.3 DA Interface'!R217+'2.3 DA Interface'!R283+'2.3 DA Interface'!R300+'2.3 DA Interface'!R358+'2.3 DA Interface'!R458)*'1. INPUT General assumptions'!$F$107</f>
        <v>56087.598032428614</v>
      </c>
      <c r="S470" s="1690">
        <f>('2.3 DA Interface'!S217+'2.3 DA Interface'!S283+'2.3 DA Interface'!S300+'2.3 DA Interface'!S358+'2.3 DA Interface'!S458)*'1. INPUT General assumptions'!$F$107</f>
        <v>60817.295436308872</v>
      </c>
      <c r="T470" s="1690">
        <f>('2.3 DA Interface'!T217+'2.3 DA Interface'!T283+'2.3 DA Interface'!T300+'2.3 DA Interface'!T358+'2.3 DA Interface'!T458)*'1. INPUT General assumptions'!$F$107</f>
        <v>58140.735363988897</v>
      </c>
      <c r="U470" s="1690">
        <f>('2.3 DA Interface'!U217+'2.3 DA Interface'!U283+'2.3 DA Interface'!U300+'2.3 DA Interface'!U358+'2.3 DA Interface'!U458)*'1. INPUT General assumptions'!$F$107</f>
        <v>57737.142030377712</v>
      </c>
      <c r="V470" s="1690">
        <f>('2.3 DA Interface'!V217+'2.3 DA Interface'!V283+'2.3 DA Interface'!V300+'2.3 DA Interface'!V358+'2.3 DA Interface'!V458)*'1. INPUT General assumptions'!$F$107</f>
        <v>57337.538716927455</v>
      </c>
      <c r="W470" s="1690">
        <f>('2.3 DA Interface'!W217+'2.3 DA Interface'!W283+'2.3 DA Interface'!W300+'2.3 DA Interface'!W358+'2.3 DA Interface'!W458)*'1. INPUT General assumptions'!$F$107</f>
        <v>56941.90952240544</v>
      </c>
      <c r="X470" s="1690">
        <f>('2.3 DA Interface'!X217+'2.3 DA Interface'!X283+'2.3 DA Interface'!X300+'2.3 DA Interface'!X358+'2.3 DA Interface'!X458)*'1. INPUT General assumptions'!$F$107</f>
        <v>56550.254446811668</v>
      </c>
      <c r="Y470" s="1690">
        <f>('2.3 DA Interface'!Y217+'2.3 DA Interface'!Y283+'2.3 DA Interface'!Y300+'2.3 DA Interface'!Y358+'2.3 DA Interface'!Y458)*'1. INPUT General assumptions'!$F$107</f>
        <v>56162.429201620325</v>
      </c>
      <c r="Z470" s="1690">
        <f>('2.3 DA Interface'!Z217+'2.3 DA Interface'!Z283+'2.3 DA Interface'!Z300+'2.3 DA Interface'!Z358+'2.3 DA Interface'!Z458)*'1. INPUT General assumptions'!$F$107</f>
        <v>55778.353691952216</v>
      </c>
      <c r="AA470" s="1690">
        <f>('2.3 DA Interface'!AA217+'2.3 DA Interface'!AA283+'2.3 DA Interface'!AA300+'2.3 DA Interface'!AA358+'2.3 DA Interface'!AA458)*'1. INPUT General assumptions'!$F$107</f>
        <v>55396.64981491174</v>
      </c>
      <c r="AB470" s="1690">
        <f>('2.3 DA Interface'!AB217+'2.3 DA Interface'!AB283+'2.3 DA Interface'!AB300+'2.3 DA Interface'!AB358+'2.3 DA Interface'!AB458)*'1. INPUT General assumptions'!$F$107</f>
        <v>55018.695673394461</v>
      </c>
      <c r="AC470" s="1690">
        <f>('2.3 DA Interface'!AC217+'2.3 DA Interface'!AC283+'2.3 DA Interface'!AC300+'2.3 DA Interface'!AC358+'2.3 DA Interface'!AC458)*'1. INPUT General assumptions'!$F$107</f>
        <v>54644.491267400408</v>
      </c>
      <c r="AD470" s="1690">
        <f>('2.3 DA Interface'!AD217+'2.3 DA Interface'!AD283+'2.3 DA Interface'!AD300+'2.3 DA Interface'!AD358+'2.3 DA Interface'!AD458)*'1. INPUT General assumptions'!$F$107</f>
        <v>54274.036596929574</v>
      </c>
      <c r="AE470" s="1690">
        <f>('2.3 DA Interface'!AE217+'2.3 DA Interface'!AE283+'2.3 DA Interface'!AE300+'2.3 DA Interface'!AE358+'2.3 DA Interface'!AE458)*'1. INPUT General assumptions'!$F$107</f>
        <v>53907.251567102685</v>
      </c>
      <c r="AF470" s="1690">
        <f>('2.3 DA Interface'!AF217+'2.3 DA Interface'!AF283+'2.3 DA Interface'!AF300+'2.3 DA Interface'!AF358+'2.3 DA Interface'!AF458)*'1. INPUT General assumptions'!$F$107</f>
        <v>53544.071984273229</v>
      </c>
      <c r="AG470" s="1690">
        <f>('2.3 DA Interface'!AG217+'2.3 DA Interface'!AG283+'2.3 DA Interface'!AG300+'2.3 DA Interface'!AG358+'2.3 DA Interface'!AG458)*'1. INPUT General assumptions'!$F$107</f>
        <v>53184.481947208507</v>
      </c>
      <c r="AH470" s="1690">
        <f>('2.3 DA Interface'!AH217+'2.3 DA Interface'!AH283+'2.3 DA Interface'!AH300+'2.3 DA Interface'!AH358+'2.3 DA Interface'!AH458)*'1. INPUT General assumptions'!$F$107</f>
        <v>52828.561550787723</v>
      </c>
      <c r="AI470" s="1690">
        <f>('2.3 DA Interface'!AI217+'2.3 DA Interface'!AI283+'2.3 DA Interface'!AI300+'2.3 DA Interface'!AI358+'2.3 DA Interface'!AI458)*'1. INPUT General assumptions'!$F$107</f>
        <v>52476.086411605902</v>
      </c>
      <c r="AJ470" s="1690">
        <f>('2.3 DA Interface'!AJ217+'2.3 DA Interface'!AJ283+'2.3 DA Interface'!AJ300+'2.3 DA Interface'!AJ358+'2.3 DA Interface'!AJ458)*'1. INPUT General assumptions'!$F$107</f>
        <v>52127.136624542261</v>
      </c>
      <c r="AK470" s="1690">
        <f>('2.3 DA Interface'!AK217+'2.3 DA Interface'!AK283+'2.3 DA Interface'!AK300+'2.3 DA Interface'!AK358+'2.3 DA Interface'!AK458)*'1. INPUT General assumptions'!$F$107</f>
        <v>51438.643486046276</v>
      </c>
      <c r="AL470" s="618"/>
    </row>
    <row r="471" spans="1:38" s="236" customFormat="1" ht="14.5" customHeight="1" outlineLevel="4" x14ac:dyDescent="0.3">
      <c r="A471" s="633"/>
      <c r="B471" s="1694" t="s">
        <v>1769</v>
      </c>
      <c r="C471" s="1740" t="s">
        <v>124</v>
      </c>
      <c r="D471" s="623"/>
      <c r="E471" s="623"/>
      <c r="F471" s="1699">
        <f>(+'2.3 DA Interface'!F255+'2.3 DA Interface'!F376+'2.3 DA Interface'!F476)*'1. INPUT General assumptions'!$F$111</f>
        <v>0</v>
      </c>
      <c r="G471" s="1699">
        <f>(+'2.3 DA Interface'!G255+'2.3 DA Interface'!G376+'2.3 DA Interface'!G476)*'1. INPUT General assumptions'!$F$111</f>
        <v>0</v>
      </c>
      <c r="H471" s="1699">
        <f>(+'2.3 DA Interface'!H255+'2.3 DA Interface'!H376+'2.3 DA Interface'!H476)*'1. INPUT General assumptions'!$F$111</f>
        <v>0</v>
      </c>
      <c r="I471" s="1699">
        <f>(+'2.3 DA Interface'!I255+'2.3 DA Interface'!I376+'2.3 DA Interface'!I476)*'1. INPUT General assumptions'!$F$111</f>
        <v>0</v>
      </c>
      <c r="J471" s="1699">
        <f>(+'2.3 DA Interface'!J255+'2.3 DA Interface'!J376+'2.3 DA Interface'!J476)*'1. INPUT General assumptions'!$F$111</f>
        <v>0</v>
      </c>
      <c r="K471" s="1699">
        <f>(+'2.3 DA Interface'!K255+'2.3 DA Interface'!K376+'2.3 DA Interface'!K476)*'1. INPUT General assumptions'!$F$111</f>
        <v>0</v>
      </c>
      <c r="L471" s="1699">
        <f>(+'2.3 DA Interface'!L255+'2.3 DA Interface'!L376+'2.3 DA Interface'!L476)*'1. INPUT General assumptions'!$F$111</f>
        <v>0</v>
      </c>
      <c r="M471" s="1690">
        <f>(+'2.3 DA Interface'!M255+'2.3 DA Interface'!M376+'2.3 DA Interface'!M476)*'1. INPUT General assumptions'!$F$111</f>
        <v>7225.0770497766807</v>
      </c>
      <c r="N471" s="1690">
        <f>(+'2.3 DA Interface'!N255+'2.3 DA Interface'!N376+'2.3 DA Interface'!N476)*'1. INPUT General assumptions'!$F$111</f>
        <v>7136.0376002910198</v>
      </c>
      <c r="O471" s="1690">
        <f>(+'2.3 DA Interface'!O255+'2.3 DA Interface'!O376+'2.3 DA Interface'!O476)*'1. INPUT General assumptions'!$F$111</f>
        <v>7799.6959135829911</v>
      </c>
      <c r="P471" s="1690">
        <f>(+'2.3 DA Interface'!P255+'2.3 DA Interface'!P376+'2.3 DA Interface'!P476)*'1. INPUT General assumptions'!$F$111</f>
        <v>7704.2835633879658</v>
      </c>
      <c r="Q471" s="1690">
        <f>(+'2.3 DA Interface'!Q255+'2.3 DA Interface'!Q376+'2.3 DA Interface'!Q476)*'1. INPUT General assumptions'!$F$111</f>
        <v>7646.1527202360485</v>
      </c>
      <c r="R471" s="1690">
        <f>(+'2.3 DA Interface'!R255+'2.3 DA Interface'!R376+'2.3 DA Interface'!R476)*'1. INPUT General assumptions'!$F$111</f>
        <v>7588.5941876679935</v>
      </c>
      <c r="S471" s="1690">
        <f>(+'2.3 DA Interface'!S255+'2.3 DA Interface'!S376+'2.3 DA Interface'!S476)*'1. INPUT General assumptions'!$F$111</f>
        <v>7531.5969766172866</v>
      </c>
      <c r="T471" s="1690">
        <f>(+'2.3 DA Interface'!T255+'2.3 DA Interface'!T376+'2.3 DA Interface'!T476)*'1. INPUT General assumptions'!$F$111</f>
        <v>7475.1720761504421</v>
      </c>
      <c r="U471" s="1690">
        <f>(+'2.3 DA Interface'!U255+'2.3 DA Interface'!U376+'2.3 DA Interface'!U476)*'1. INPUT General assumptions'!$F$111</f>
        <v>7419.2975081344348</v>
      </c>
      <c r="V471" s="1690">
        <f>(+'2.3 DA Interface'!V255+'2.3 DA Interface'!V376+'2.3 DA Interface'!V476)*'1. INPUT General assumptions'!$F$111</f>
        <v>7363.97503081991</v>
      </c>
      <c r="W471" s="1690">
        <f>(+'2.3 DA Interface'!W255+'2.3 DA Interface'!W376+'2.3 DA Interface'!W476)*'1. INPUT General assumptions'!$F$111</f>
        <v>7309.2028859562242</v>
      </c>
      <c r="X471" s="1690">
        <f>(+'2.3 DA Interface'!X255+'2.3 DA Interface'!X376+'2.3 DA Interface'!X476)*'1. INPUT General assumptions'!$F$111</f>
        <v>7254.9810735433784</v>
      </c>
      <c r="Y471" s="1690">
        <f>(+'2.3 DA Interface'!Y255+'2.3 DA Interface'!Y376+'2.3 DA Interface'!Y476)*'1. INPUT General assumptions'!$F$111</f>
        <v>7201.2893736989936</v>
      </c>
      <c r="Z471" s="1690">
        <f>(+'2.3 DA Interface'!Z255+'2.3 DA Interface'!Z376+'2.3 DA Interface'!Z476)*'1. INPUT General assumptions'!$F$111</f>
        <v>7148.1167973565598</v>
      </c>
      <c r="AA471" s="1690">
        <f>(+'2.3 DA Interface'!AA255+'2.3 DA Interface'!AA376+'2.3 DA Interface'!AA476)*'1. INPUT General assumptions'!$F$111</f>
        <v>7095.272574321456</v>
      </c>
      <c r="AB471" s="1690">
        <f>(+'2.3 DA Interface'!AB255+'2.3 DA Interface'!AB376+'2.3 DA Interface'!AB476)*'1. INPUT General assumptions'!$F$111</f>
        <v>7042.9474747883014</v>
      </c>
      <c r="AC471" s="1690">
        <f>(+'2.3 DA Interface'!AC255+'2.3 DA Interface'!AC376+'2.3 DA Interface'!AC476)*'1. INPUT General assumptions'!$F$111</f>
        <v>6991.141498757097</v>
      </c>
      <c r="AD471" s="1690">
        <f>(+'2.3 DA Interface'!AD255+'2.3 DA Interface'!AD376+'2.3 DA Interface'!AD476)*'1. INPUT General assumptions'!$F$111</f>
        <v>6939.8546462278446</v>
      </c>
      <c r="AE471" s="1690">
        <f>(+'2.3 DA Interface'!AE255+'2.3 DA Interface'!AE376+'2.3 DA Interface'!AE476)*'1. INPUT General assumptions'!$F$111</f>
        <v>6889.0759281340288</v>
      </c>
      <c r="AF471" s="1690">
        <f>(+'2.3 DA Interface'!AF255+'2.3 DA Interface'!AF376+'2.3 DA Interface'!AF476)*'1. INPUT General assumptions'!$F$111</f>
        <v>6838.7961136597878</v>
      </c>
      <c r="AG471" s="1690">
        <f>(+'2.3 DA Interface'!AG255+'2.3 DA Interface'!AG376+'2.3 DA Interface'!AG476)*'1. INPUT General assumptions'!$F$111</f>
        <v>6789.0134445544736</v>
      </c>
      <c r="AH471" s="1690">
        <f>(+'2.3 DA Interface'!AH255+'2.3 DA Interface'!AH376+'2.3 DA Interface'!AH476)*'1. INPUT General assumptions'!$F$111</f>
        <v>6739.7389098846006</v>
      </c>
      <c r="AI471" s="1690">
        <f>(+'2.3 DA Interface'!AI255+'2.3 DA Interface'!AI376+'2.3 DA Interface'!AI476)*'1. INPUT General assumptions'!$F$111</f>
        <v>6690.9413007012781</v>
      </c>
      <c r="AJ471" s="1690">
        <f>(+'2.3 DA Interface'!AJ255+'2.3 DA Interface'!AJ376+'2.3 DA Interface'!AJ476)*'1. INPUT General assumptions'!$F$111</f>
        <v>6642.6316060710169</v>
      </c>
      <c r="AK471" s="1690">
        <f>(+'2.3 DA Interface'!AK255+'2.3 DA Interface'!AK376+'2.3 DA Interface'!AK476)*'1. INPUT General assumptions'!$F$111</f>
        <v>6547.3146409733035</v>
      </c>
      <c r="AL471" s="618"/>
    </row>
    <row r="472" spans="1:38" s="236" customFormat="1" ht="14.5" customHeight="1" outlineLevel="4" x14ac:dyDescent="0.3">
      <c r="A472" s="633"/>
      <c r="B472" s="1694" t="s">
        <v>1770</v>
      </c>
      <c r="C472" s="1740" t="s">
        <v>124</v>
      </c>
      <c r="D472" s="623"/>
      <c r="E472" s="623"/>
      <c r="F472" s="1699">
        <f>(+'2.3 DA Interface'!F248+'2.3 DA Interface'!F369+'2.3 DA Interface'!F469)*'1. INPUT General assumptions'!$F$109</f>
        <v>0</v>
      </c>
      <c r="G472" s="1699">
        <f>(+'2.3 DA Interface'!G248+'2.3 DA Interface'!G369+'2.3 DA Interface'!G469)*'1. INPUT General assumptions'!$F$109</f>
        <v>0</v>
      </c>
      <c r="H472" s="1699">
        <f>(+'2.3 DA Interface'!H248+'2.3 DA Interface'!H369+'2.3 DA Interface'!H469)*'1. INPUT General assumptions'!$F$109</f>
        <v>0</v>
      </c>
      <c r="I472" s="1699">
        <f>(+'2.3 DA Interface'!I248+'2.3 DA Interface'!I369+'2.3 DA Interface'!I469)*'1. INPUT General assumptions'!$F$109</f>
        <v>0</v>
      </c>
      <c r="J472" s="1699">
        <f>(+'2.3 DA Interface'!J248+'2.3 DA Interface'!J369+'2.3 DA Interface'!J469)*'1. INPUT General assumptions'!$F$109</f>
        <v>0</v>
      </c>
      <c r="K472" s="1699">
        <f>(+'2.3 DA Interface'!K248+'2.3 DA Interface'!K369+'2.3 DA Interface'!K469)*'1. INPUT General assumptions'!$F$109</f>
        <v>0</v>
      </c>
      <c r="L472" s="1699">
        <f>(+'2.3 DA Interface'!L248+'2.3 DA Interface'!L369+'2.3 DA Interface'!L469)*'1. INPUT General assumptions'!$F$109</f>
        <v>0</v>
      </c>
      <c r="M472" s="1690">
        <f>(+'2.3 DA Interface'!M248+'2.3 DA Interface'!M369+'2.3 DA Interface'!M469)*'1. INPUT General assumptions'!$F$109</f>
        <v>450.64845344677747</v>
      </c>
      <c r="N472" s="1690">
        <f>(+'2.3 DA Interface'!N248+'2.3 DA Interface'!N369+'2.3 DA Interface'!N469)*'1. INPUT General assumptions'!$F$109</f>
        <v>444.99071451668311</v>
      </c>
      <c r="O472" s="1690">
        <f>(+'2.3 DA Interface'!O248+'2.3 DA Interface'!O369+'2.3 DA Interface'!O469)*'1. INPUT General assumptions'!$F$109</f>
        <v>758.35156261999543</v>
      </c>
      <c r="P472" s="1690">
        <f>(+'2.3 DA Interface'!P248+'2.3 DA Interface'!P369+'2.3 DA Interface'!P469)*'1. INPUT General assumptions'!$F$109</f>
        <v>748.87861199248175</v>
      </c>
      <c r="Q472" s="1690">
        <f>(+'2.3 DA Interface'!Q248+'2.3 DA Interface'!Q369+'2.3 DA Interface'!Q469)*'1. INPUT General assumptions'!$F$109</f>
        <v>743.10712303712523</v>
      </c>
      <c r="R472" s="1690">
        <f>(+'2.3 DA Interface'!R248+'2.3 DA Interface'!R369+'2.3 DA Interface'!R469)*'1. INPUT General assumptions'!$F$109</f>
        <v>737.39244316000077</v>
      </c>
      <c r="S472" s="1690">
        <f>(+'2.3 DA Interface'!S248+'2.3 DA Interface'!S369+'2.3 DA Interface'!S469)*'1. INPUT General assumptions'!$F$109</f>
        <v>731.73350376912333</v>
      </c>
      <c r="T472" s="1690">
        <f>(+'2.3 DA Interface'!T248+'2.3 DA Interface'!T369+'2.3 DA Interface'!T469)*'1. INPUT General assumptions'!$F$109</f>
        <v>1336.8185604575492</v>
      </c>
      <c r="U472" s="1690">
        <f>(+'2.3 DA Interface'!U248+'2.3 DA Interface'!U369+'2.3 DA Interface'!U469)*'1. INPUT General assumptions'!$F$109</f>
        <v>1326.5931610112971</v>
      </c>
      <c r="V472" s="1690">
        <f>(+'2.3 DA Interface'!V248+'2.3 DA Interface'!V369+'2.3 DA Interface'!V469)*'1. INPUT General assumptions'!$F$109</f>
        <v>1316.4686984903296</v>
      </c>
      <c r="W472" s="1690">
        <f>(+'2.3 DA Interface'!W248+'2.3 DA Interface'!W369+'2.3 DA Interface'!W469)*'1. INPUT General assumptions'!$F$109</f>
        <v>1306.4449982821686</v>
      </c>
      <c r="X472" s="1690">
        <f>(+'2.3 DA Interface'!X248+'2.3 DA Interface'!X369+'2.3 DA Interface'!X469)*'1. INPUT General assumptions'!$F$109</f>
        <v>1296.5220603868152</v>
      </c>
      <c r="Y472" s="1690">
        <f>(+'2.3 DA Interface'!Y248+'2.3 DA Interface'!Y369+'2.3 DA Interface'!Y469)*'1. INPUT General assumptions'!$F$109</f>
        <v>2462.2102380711781</v>
      </c>
      <c r="Z472" s="1690">
        <f>(+'2.3 DA Interface'!Z248+'2.3 DA Interface'!Z369+'2.3 DA Interface'!Z469)*'1. INPUT General assumptions'!$F$109</f>
        <v>2443.5758118267618</v>
      </c>
      <c r="AA472" s="1690">
        <f>(+'2.3 DA Interface'!AA248+'2.3 DA Interface'!AA369+'2.3 DA Interface'!AA469)*'1. INPUT General assumptions'!$F$109</f>
        <v>2425.0564670277481</v>
      </c>
      <c r="AB472" s="1690">
        <f>(+'2.3 DA Interface'!AB248+'2.3 DA Interface'!AB369+'2.3 DA Interface'!AB469)*'1. INPUT General assumptions'!$F$109</f>
        <v>2406.7190493320663</v>
      </c>
      <c r="AC472" s="1690">
        <f>(+'2.3 DA Interface'!AC248+'2.3 DA Interface'!AC369+'2.3 DA Interface'!AC469)*'1. INPUT General assumptions'!$F$109</f>
        <v>2388.5635587397182</v>
      </c>
      <c r="AD472" s="1690">
        <f>(+'2.3 DA Interface'!AD248+'2.3 DA Interface'!AD369+'2.3 DA Interface'!AD469)*'1. INPUT General assumptions'!$F$109</f>
        <v>2370.5899952507029</v>
      </c>
      <c r="AE472" s="1690">
        <f>(+'2.3 DA Interface'!AE248+'2.3 DA Interface'!AE369+'2.3 DA Interface'!AE469)*'1. INPUT General assumptions'!$F$109</f>
        <v>2352.7945619530728</v>
      </c>
      <c r="AF472" s="1690">
        <f>(+'2.3 DA Interface'!AF248+'2.3 DA Interface'!AF369+'2.3 DA Interface'!AF469)*'1. INPUT General assumptions'!$F$109</f>
        <v>2335.173836624158</v>
      </c>
      <c r="AG472" s="1690">
        <f>(+'2.3 DA Interface'!AG248+'2.3 DA Interface'!AG369+'2.3 DA Interface'!AG469)*'1. INPUT General assumptions'!$F$109</f>
        <v>2317.7274445746848</v>
      </c>
      <c r="AH472" s="1690">
        <f>(+'2.3 DA Interface'!AH248+'2.3 DA Interface'!AH369+'2.3 DA Interface'!AH469)*'1. INPUT General assumptions'!$F$109</f>
        <v>2300.4591827165982</v>
      </c>
      <c r="AI472" s="1690">
        <f>(+'2.3 DA Interface'!AI248+'2.3 DA Interface'!AI369+'2.3 DA Interface'!AI469)*'1. INPUT General assumptions'!$F$109</f>
        <v>2283.3580350033349</v>
      </c>
      <c r="AJ472" s="1690">
        <f>(+'2.3 DA Interface'!AJ248+'2.3 DA Interface'!AJ369+'2.3 DA Interface'!AJ469)*'1. INPUT General assumptions'!$F$109</f>
        <v>2266.4277983468401</v>
      </c>
      <c r="AK472" s="1690">
        <f>(+'2.3 DA Interface'!AK248+'2.3 DA Interface'!AK369+'2.3 DA Interface'!AK469)*'1. INPUT General assumptions'!$F$109</f>
        <v>2233.023853903519</v>
      </c>
      <c r="AL472" s="618"/>
    </row>
    <row r="473" spans="1:38" s="236" customFormat="1" ht="14.5" customHeight="1" outlineLevel="4" x14ac:dyDescent="0.3">
      <c r="A473" s="633"/>
      <c r="B473" s="1694" t="s">
        <v>1800</v>
      </c>
      <c r="C473" s="1740" t="s">
        <v>124</v>
      </c>
      <c r="D473" s="623"/>
      <c r="E473" s="623"/>
      <c r="F473" s="1699">
        <f>('5. Energy Balance'!F73+'5. Energy Balance'!F79)*'1. INPUT General assumptions'!$F$113</f>
        <v>0</v>
      </c>
      <c r="G473" s="1699">
        <f>('5. Energy Balance'!G73+'5. Energy Balance'!G79)*'1. INPUT General assumptions'!$F$113</f>
        <v>0</v>
      </c>
      <c r="H473" s="1699">
        <f>('5. Energy Balance'!H73+'5. Energy Balance'!H79)*'1. INPUT General assumptions'!$F$113</f>
        <v>0</v>
      </c>
      <c r="I473" s="1699">
        <f>('5. Energy Balance'!I73+'5. Energy Balance'!I79)*'1. INPUT General assumptions'!$F$113</f>
        <v>0</v>
      </c>
      <c r="J473" s="1699">
        <f>('5. Energy Balance'!J73+'5. Energy Balance'!J79)*'1. INPUT General assumptions'!$F$113</f>
        <v>0</v>
      </c>
      <c r="K473" s="1699">
        <f>('5. Energy Balance'!K73+'5. Energy Balance'!K79)*'1. INPUT General assumptions'!$F$113</f>
        <v>0</v>
      </c>
      <c r="L473" s="1699">
        <f>('5. Energy Balance'!L73+'5. Energy Balance'!L79)*'1. INPUT General assumptions'!$F$113</f>
        <v>0</v>
      </c>
      <c r="M473" s="1690">
        <f>('5. Energy Balance'!M73+'5. Energy Balance'!M79)*'1. INPUT General assumptions'!$F$113</f>
        <v>356204.12356340245</v>
      </c>
      <c r="N473" s="1690">
        <f>('5. Energy Balance'!N73+'5. Energy Balance'!N79)*'1. INPUT General assumptions'!$F$113</f>
        <v>349076.71090538468</v>
      </c>
      <c r="O473" s="1690">
        <f>('5. Energy Balance'!O73+'5. Energy Balance'!O79)*'1. INPUT General assumptions'!$F$113</f>
        <v>319150.88927907287</v>
      </c>
      <c r="P473" s="1690">
        <f>('5. Energy Balance'!P73+'5. Energy Balance'!P79)*'1. INPUT General assumptions'!$F$113</f>
        <v>312994.73535368801</v>
      </c>
      <c r="Q473" s="1690">
        <f>('5. Energy Balance'!Q73+'5. Energy Balance'!Q79)*'1. INPUT General assumptions'!$F$113</f>
        <v>300961.89858628833</v>
      </c>
      <c r="R473" s="1690">
        <f>('5. Energy Balance'!R73+'5. Energy Balance'!R79)*'1. INPUT General assumptions'!$F$113</f>
        <v>296281.92227555736</v>
      </c>
      <c r="S473" s="1690">
        <f>('5. Energy Balance'!S73+'5. Energy Balance'!S79)*'1. INPUT General assumptions'!$F$113</f>
        <v>292314.52305053693</v>
      </c>
      <c r="T473" s="1690">
        <f>('5. Energy Balance'!T73+'5. Energy Balance'!T79)*'1. INPUT General assumptions'!$F$113</f>
        <v>288837.42843454127</v>
      </c>
      <c r="U473" s="1690">
        <f>('5. Energy Balance'!U73+'5. Energy Balance'!U79)*'1. INPUT General assumptions'!$F$113</f>
        <v>286687.12580323988</v>
      </c>
      <c r="V473" s="1690">
        <f>('5. Energy Balance'!V73+'5. Energy Balance'!V79)*'1. INPUT General assumptions'!$F$113</f>
        <v>284558.06985817174</v>
      </c>
      <c r="W473" s="1690">
        <f>('5. Energy Balance'!W73+'5. Energy Balance'!W79)*'1. INPUT General assumptions'!$F$113</f>
        <v>282450.19327058992</v>
      </c>
      <c r="X473" s="1690">
        <f>('5. Energy Balance'!X73+'5. Energy Balance'!X79)*'1. INPUT General assumptions'!$F$113</f>
        <v>280363.49604049441</v>
      </c>
      <c r="Y473" s="1690">
        <f>('5. Energy Balance'!Y73+'5. Energy Balance'!Y79)*'1. INPUT General assumptions'!$F$113</f>
        <v>277177.02832730621</v>
      </c>
      <c r="Z473" s="1690">
        <f>('5. Energy Balance'!Z73+'5. Energy Balance'!Z79)*'1. INPUT General assumptions'!$F$113</f>
        <v>275139.19460690854</v>
      </c>
      <c r="AA473" s="1690">
        <f>('5. Energy Balance'!AA73+'5. Energy Balance'!AA79)*'1. INPUT General assumptions'!$F$113</f>
        <v>273113.94500411703</v>
      </c>
      <c r="AB473" s="1690">
        <f>('5. Energy Balance'!AB73+'5. Energy Balance'!AB79)*'1. INPUT General assumptions'!$F$113</f>
        <v>271108.59075741906</v>
      </c>
      <c r="AC473" s="1690">
        <f>('5. Energy Balance'!AC73+'5. Energy Balance'!AC79)*'1. INPUT General assumptions'!$F$113</f>
        <v>269123.13186681434</v>
      </c>
      <c r="AD473" s="1690">
        <f>('5. Energy Balance'!AD73+'5. Energy Balance'!AD79)*'1. INPUT General assumptions'!$F$113</f>
        <v>267157.56833230326</v>
      </c>
      <c r="AE473" s="1690">
        <f>('5. Energy Balance'!AE73+'5. Energy Balance'!AE79)*'1. INPUT General assumptions'!$F$113</f>
        <v>265211.47905439406</v>
      </c>
      <c r="AF473" s="1690">
        <f>('5. Energy Balance'!AF73+'5. Energy Balance'!AF79)*'1. INPUT General assumptions'!$F$113</f>
        <v>263284.5100716849</v>
      </c>
      <c r="AG473" s="1690">
        <f>('5. Energy Balance'!AG73+'5. Energy Balance'!AG79)*'1. INPUT General assumptions'!$F$113</f>
        <v>261376.59424608652</v>
      </c>
      <c r="AH473" s="1690">
        <f>('5. Energy Balance'!AH73+'5. Energy Balance'!AH79)*'1. INPUT General assumptions'!$F$113</f>
        <v>259488.15267709008</v>
      </c>
      <c r="AI473" s="1690">
        <f>('5. Energy Balance'!AI73+'5. Energy Balance'!AI79)*'1. INPUT General assumptions'!$F$113</f>
        <v>257617.9892043111</v>
      </c>
      <c r="AJ473" s="1690">
        <f>('5. Energy Balance'!AJ73+'5. Energy Balance'!AJ79)*'1. INPUT General assumptions'!$F$113</f>
        <v>255766.52492724074</v>
      </c>
      <c r="AK473" s="1690">
        <f>('5. Energy Balance'!AK73+'5. Energy Balance'!AK79)*'1. INPUT General assumptions'!$F$113</f>
        <v>252113.51174403451</v>
      </c>
      <c r="AL473" s="618"/>
    </row>
    <row r="474" spans="1:38" s="236" customFormat="1" ht="14.5" customHeight="1" outlineLevel="4" x14ac:dyDescent="0.3">
      <c r="A474" s="633"/>
      <c r="B474" s="1694" t="s">
        <v>1768</v>
      </c>
      <c r="C474" s="1740" t="s">
        <v>124</v>
      </c>
      <c r="D474" s="623"/>
      <c r="E474" s="623"/>
      <c r="F474" s="1699">
        <f>'5. Energy Balance'!F16*Electricity</f>
        <v>0</v>
      </c>
      <c r="G474" s="1699">
        <f>'5. Energy Balance'!G16*Electricity</f>
        <v>0</v>
      </c>
      <c r="H474" s="1699">
        <f>'5. Energy Balance'!H16*Electricity</f>
        <v>0</v>
      </c>
      <c r="I474" s="1699">
        <f>'5. Energy Balance'!I16*Electricity</f>
        <v>0</v>
      </c>
      <c r="J474" s="1699">
        <f>'5. Energy Balance'!J16*Electricity</f>
        <v>0</v>
      </c>
      <c r="K474" s="1699">
        <f>'5. Energy Balance'!K16*Electricity</f>
        <v>0</v>
      </c>
      <c r="L474" s="1699">
        <f>'5. Energy Balance'!L16*Electricity</f>
        <v>0</v>
      </c>
      <c r="M474" s="1690">
        <f>'5. Energy Balance'!M16*Electricity</f>
        <v>1232.482167154059</v>
      </c>
      <c r="N474" s="1690">
        <f>'5. Energy Balance'!N16*Electricity</f>
        <v>1256.3293354791535</v>
      </c>
      <c r="O474" s="1690">
        <f>'5. Energy Balance'!O16*Electricity</f>
        <v>1311.6423897568766</v>
      </c>
      <c r="P474" s="1690">
        <f>'5. Energy Balance'!P16*Electricity</f>
        <v>1332.3452812933042</v>
      </c>
      <c r="Q474" s="1690">
        <f>'5. Energy Balance'!Q16*Electricity</f>
        <v>1424.7780558979043</v>
      </c>
      <c r="R474" s="1690">
        <f>'5. Energy Balance'!R16*Electricity</f>
        <v>1452.0065487381173</v>
      </c>
      <c r="S474" s="1690">
        <f>'5. Energy Balance'!S16*Electricity</f>
        <v>1478.7689497790261</v>
      </c>
      <c r="T474" s="1690">
        <f>'5. Energy Balance'!T16*Electricity</f>
        <v>1468.0506507224388</v>
      </c>
      <c r="U474" s="1690">
        <f>'5. Energy Balance'!U16*Electricity</f>
        <v>1457.0675055419251</v>
      </c>
      <c r="V474" s="1690">
        <f>'5. Energy Balance'!V16*Electricity</f>
        <v>1446.1928301839291</v>
      </c>
      <c r="W474" s="1690">
        <f>'5. Energy Balance'!W16*Electricity</f>
        <v>1435.4263583866129</v>
      </c>
      <c r="X474" s="1690">
        <f>'5. Energy Balance'!X16*Electricity</f>
        <v>1424.7680901499768</v>
      </c>
      <c r="Y474" s="1690">
        <f>'5. Energy Balance'!Y16*Electricity</f>
        <v>1414.2140071703684</v>
      </c>
      <c r="Z474" s="1690">
        <f>'5. Energy Balance'!Z16*Electricity</f>
        <v>1403.761967165043</v>
      </c>
      <c r="AA474" s="1690">
        <f>'5. Energy Balance'!AA16*Electricity</f>
        <v>1393.374474091944</v>
      </c>
      <c r="AB474" s="1690">
        <f>'5. Energy Balance'!AB16*Electricity</f>
        <v>1383.0890239931284</v>
      </c>
      <c r="AC474" s="1690">
        <f>'5. Energy Balance'!AC16*Electricity</f>
        <v>1372.9056168685959</v>
      </c>
      <c r="AD474" s="1690">
        <f>'5. Energy Balance'!AD16*Electricity</f>
        <v>1362.8242527183463</v>
      </c>
      <c r="AE474" s="1690">
        <f>'5. Energy Balance'!AE16*Electricity</f>
        <v>1352.8427892596349</v>
      </c>
      <c r="AF474" s="1690">
        <f>'5. Energy Balance'!AF16*Electricity</f>
        <v>1342.9593504715547</v>
      </c>
      <c r="AG474" s="1690">
        <f>'5. Energy Balance'!AG16*Electricity</f>
        <v>1333.1736700922675</v>
      </c>
      <c r="AH474" s="1690">
        <f>'5. Energy Balance'!AH16*Electricity</f>
        <v>1323.4878904045188</v>
      </c>
      <c r="AI474" s="1690">
        <f>'5. Energy Balance'!AI16*Electricity</f>
        <v>1313.8958508219114</v>
      </c>
      <c r="AJ474" s="1690">
        <f>'5. Energy Balance'!AJ16*Electricity</f>
        <v>1304.3996936271899</v>
      </c>
      <c r="AK474" s="1690">
        <f>'5. Energy Balance'!AK16*Electricity</f>
        <v>1285.6634246839089</v>
      </c>
      <c r="AL474" s="618"/>
    </row>
    <row r="475" spans="1:38" s="236" customFormat="1" ht="14.5" customHeight="1" outlineLevel="4" x14ac:dyDescent="0.3">
      <c r="A475" s="633"/>
      <c r="B475" s="1694" t="s">
        <v>1767</v>
      </c>
      <c r="C475" s="1740" t="s">
        <v>124</v>
      </c>
      <c r="D475" s="623"/>
      <c r="E475" s="623"/>
      <c r="F475" s="1699">
        <f>SUM('5. Energy Balance'!F11:F13,'5. Energy Balance'!F17:F25)*Electricity</f>
        <v>0</v>
      </c>
      <c r="G475" s="1699">
        <f>SUM('5. Energy Balance'!G11:G13,'5. Energy Balance'!G17:G25)*Electricity</f>
        <v>0</v>
      </c>
      <c r="H475" s="1699">
        <f>SUM('5. Energy Balance'!H11:H13,'5. Energy Balance'!H17:H25)*Electricity</f>
        <v>0</v>
      </c>
      <c r="I475" s="1699">
        <f>SUM('5. Energy Balance'!I11:I13,'5. Energy Balance'!I17:I25)*Electricity</f>
        <v>0</v>
      </c>
      <c r="J475" s="1699">
        <f>SUM('5. Energy Balance'!J11:J13,'5. Energy Balance'!J17:J25)*Electricity</f>
        <v>0</v>
      </c>
      <c r="K475" s="1699">
        <f>SUM('5. Energy Balance'!K11:K13,'5. Energy Balance'!K17:K25)*Electricity</f>
        <v>0</v>
      </c>
      <c r="L475" s="1699">
        <f>SUM('5. Energy Balance'!L11:L13,'5. Energy Balance'!L17:L25)*Electricity</f>
        <v>0</v>
      </c>
      <c r="M475" s="1690">
        <f>SUM('5. Energy Balance'!M11:M13,'5. Energy Balance'!M17:M25)*Electricity</f>
        <v>71773.125392254326</v>
      </c>
      <c r="N475" s="1690">
        <f>SUM('5. Energy Balance'!N11:N13,'5. Energy Balance'!N17:N25)*Electricity</f>
        <v>69710.518238946082</v>
      </c>
      <c r="O475" s="1690">
        <f>SUM('5. Energy Balance'!O11:O13,'5. Energy Balance'!O17:O25)*Electricity</f>
        <v>63091.51506324931</v>
      </c>
      <c r="P475" s="1690">
        <f>SUM('5. Energy Balance'!P11:P13,'5. Energy Balance'!P17:P25)*Electricity</f>
        <v>61799.143860944867</v>
      </c>
      <c r="Q475" s="1690">
        <f>SUM('5. Energy Balance'!Q11:Q13,'5. Energy Balance'!Q17:Q25)*Electricity</f>
        <v>59736.187879538411</v>
      </c>
      <c r="R475" s="1690">
        <f>SUM('5. Energy Balance'!R11:R13,'5. Energy Balance'!R17:R25)*Electricity</f>
        <v>58740.79015051818</v>
      </c>
      <c r="S475" s="1690">
        <f>SUM('5. Energy Balance'!S11:S13,'5. Energy Balance'!S17:S25)*Electricity</f>
        <v>57711.919805186095</v>
      </c>
      <c r="T475" s="1690">
        <f>SUM('5. Energy Balance'!T11:T13,'5. Energy Balance'!T17:T25)*Electricity</f>
        <v>57312.65372083769</v>
      </c>
      <c r="U475" s="1690">
        <f>SUM('5. Energy Balance'!U11:U13,'5. Energy Balance'!U17:U25)*Electricity</f>
        <v>56890.688436086879</v>
      </c>
      <c r="V475" s="1690">
        <f>SUM('5. Energy Balance'!V11:V13,'5. Energy Balance'!V17:V25)*Electricity</f>
        <v>56472.892319317798</v>
      </c>
      <c r="W475" s="1690">
        <f>SUM('5. Energy Balance'!W11:W13,'5. Energy Balance'!W17:W25)*Electricity</f>
        <v>56059.252428175772</v>
      </c>
      <c r="X475" s="1690">
        <f>SUM('5. Energy Balance'!X11:X13,'5. Energy Balance'!X17:X25)*Electricity</f>
        <v>55649.768762660759</v>
      </c>
      <c r="Y475" s="1690">
        <f>SUM('5. Energy Balance'!Y11:Y13,'5. Energy Balance'!Y17:Y25)*Electricity</f>
        <v>55232.928461087591</v>
      </c>
      <c r="Z475" s="1690">
        <f>SUM('5. Energy Balance'!Z11:Z13,'5. Energy Balance'!Z17:Z25)*Electricity</f>
        <v>54831.45460266398</v>
      </c>
      <c r="AA475" s="1690">
        <f>SUM('5. Energy Balance'!AA11:AA13,'5. Energy Balance'!AA17:AA25)*Electricity</f>
        <v>54432.459953901329</v>
      </c>
      <c r="AB475" s="1690">
        <f>SUM('5. Energy Balance'!AB11:AB13,'5. Energy Balance'!AB17:AB25)*Electricity</f>
        <v>54037.384890759073</v>
      </c>
      <c r="AC475" s="1690">
        <f>SUM('5. Energy Balance'!AC11:AC13,'5. Energy Balance'!AC17:AC25)*Electricity</f>
        <v>53646.229413237183</v>
      </c>
      <c r="AD475" s="1690">
        <f>SUM('5. Energy Balance'!AD11:AD13,'5. Energy Balance'!AD17:AD25)*Electricity</f>
        <v>53258.993521335673</v>
      </c>
      <c r="AE475" s="1690">
        <f>SUM('5. Energy Balance'!AE11:AE13,'5. Energy Balance'!AE17:AE25)*Electricity</f>
        <v>52875.594318518757</v>
      </c>
      <c r="AF475" s="1690">
        <f>SUM('5. Energy Balance'!AF11:AF13,'5. Energy Balance'!AF17:AF25)*Electricity</f>
        <v>52495.96184867181</v>
      </c>
      <c r="AG475" s="1690">
        <f>SUM('5. Energy Balance'!AG11:AG13,'5. Energy Balance'!AG17:AG25)*Electricity</f>
        <v>52120.083171373692</v>
      </c>
      <c r="AH475" s="1690">
        <f>SUM('5. Energy Balance'!AH11:AH13,'5. Energy Balance'!AH17:AH25)*Electricity</f>
        <v>51748.041183160174</v>
      </c>
      <c r="AI475" s="1690">
        <f>SUM('5. Energy Balance'!AI11:AI13,'5. Energy Balance'!AI17:AI25)*Electricity</f>
        <v>51379.600134845088</v>
      </c>
      <c r="AJ475" s="1690">
        <f>SUM('5. Energy Balance'!AJ11:AJ13,'5. Energy Balance'!AJ17:AJ25)*Electricity</f>
        <v>51014.84292296417</v>
      </c>
      <c r="AK475" s="1690">
        <f>SUM('5. Energy Balance'!AK11:AK13,'5. Energy Balance'!AK17:AK25)*Electricity</f>
        <v>50295.162441310604</v>
      </c>
      <c r="AL475" s="618"/>
    </row>
    <row r="476" spans="1:38" s="236" customFormat="1" ht="14.5" customHeight="1" outlineLevel="2" x14ac:dyDescent="0.3">
      <c r="A476" s="616"/>
      <c r="B476" s="1750"/>
      <c r="C476" s="639"/>
      <c r="D476" s="639"/>
      <c r="E476" s="639"/>
      <c r="F476" s="1751"/>
      <c r="G476" s="1751"/>
      <c r="H476" s="1751"/>
      <c r="I476" s="1751"/>
      <c r="J476" s="1751"/>
      <c r="K476" s="1751"/>
      <c r="L476" s="2530"/>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618"/>
    </row>
    <row r="477" spans="1:38" s="236" customFormat="1" ht="14.5" customHeight="1" outlineLevel="2" x14ac:dyDescent="0.3">
      <c r="A477" s="633"/>
      <c r="B477" s="1694" t="s">
        <v>1801</v>
      </c>
      <c r="C477" s="1740" t="s">
        <v>124</v>
      </c>
      <c r="D477" s="623"/>
      <c r="E477" s="623"/>
      <c r="F477" s="1699">
        <f>('2.3 DA Interface'!F204+'2.3 DA Interface'!F334+'2.3 DA Interface'!F429)*F424-F469*'2.3 DA Interface'!F69/SUM('2.3 DA Interface'!F62,'2.3 DA Interface'!F69)</f>
        <v>666919.25487634074</v>
      </c>
      <c r="G477" s="1699">
        <f>('2.3 DA Interface'!G204+'2.3 DA Interface'!G334+'2.3 DA Interface'!G429)*G424-G469*'2.3 DA Interface'!G69/SUM('2.3 DA Interface'!G62,'2.3 DA Interface'!G69)</f>
        <v>691124.88009022502</v>
      </c>
      <c r="H477" s="1699">
        <f>('2.3 DA Interface'!H204+'2.3 DA Interface'!H334+'2.3 DA Interface'!H429)*H424-H469*'2.3 DA Interface'!H69/SUM('2.3 DA Interface'!H62,'2.3 DA Interface'!H69)</f>
        <v>853542.30207363295</v>
      </c>
      <c r="I477" s="1699">
        <f>('2.3 DA Interface'!I204+'2.3 DA Interface'!I334+'2.3 DA Interface'!I429)*I424-I469*'2.3 DA Interface'!I69/SUM('2.3 DA Interface'!I62,'2.3 DA Interface'!I69)</f>
        <v>863903.7632364321</v>
      </c>
      <c r="J477" s="1699">
        <f>('2.3 DA Interface'!J204+'2.3 DA Interface'!J334+'2.3 DA Interface'!J429)*J424-J469*'2.3 DA Interface'!J69/SUM('2.3 DA Interface'!J62,'2.3 DA Interface'!J69)</f>
        <v>873822.00554386398</v>
      </c>
      <c r="K477" s="1699">
        <f>('2.3 DA Interface'!K204+'2.3 DA Interface'!K334+'2.3 DA Interface'!K429)*K424-K469*'2.3 DA Interface'!K69/SUM('2.3 DA Interface'!K62,'2.3 DA Interface'!K69)</f>
        <v>885589.5951958833</v>
      </c>
      <c r="L477" s="1699">
        <f>('2.3 DA Interface'!L204+'2.3 DA Interface'!L334+'2.3 DA Interface'!L429)*L424-L469*'2.3 DA Interface'!L69/SUM('2.3 DA Interface'!L62,'2.3 DA Interface'!L69)</f>
        <v>888537.44760640862</v>
      </c>
      <c r="M477" s="1690">
        <f>('2.3 DA Interface'!M204+'2.3 DA Interface'!M334+'2.3 DA Interface'!M429)*M424-M469*'2.3 DA Interface'!M69/SUM('2.3 DA Interface'!M62,'2.3 DA Interface'!M69)</f>
        <v>1563309.5089046184</v>
      </c>
      <c r="N477" s="1690">
        <f>('2.3 DA Interface'!N204+'2.3 DA Interface'!N334+'2.3 DA Interface'!N429)*N424-N469*'2.3 DA Interface'!N69/SUM('2.3 DA Interface'!N62,'2.3 DA Interface'!N69)</f>
        <v>1604844.2045745407</v>
      </c>
      <c r="O477" s="1690">
        <f>('2.3 DA Interface'!O204+'2.3 DA Interface'!O334+'2.3 DA Interface'!O429)*O424-O469*'2.3 DA Interface'!O69/SUM('2.3 DA Interface'!O62,'2.3 DA Interface'!O69)</f>
        <v>1677000.8548137276</v>
      </c>
      <c r="P477" s="1690">
        <f>('2.3 DA Interface'!P204+'2.3 DA Interface'!P334+'2.3 DA Interface'!P429)*P424-P469*'2.3 DA Interface'!P69/SUM('2.3 DA Interface'!P62,'2.3 DA Interface'!P69)</f>
        <v>1703362.921493921</v>
      </c>
      <c r="Q477" s="1690">
        <f>('2.3 DA Interface'!Q204+'2.3 DA Interface'!Q334+'2.3 DA Interface'!Q429)*Q424-Q469*'2.3 DA Interface'!Q69/SUM('2.3 DA Interface'!Q62,'2.3 DA Interface'!Q69)</f>
        <v>1727658.5099315927</v>
      </c>
      <c r="R477" s="1690">
        <f>('2.3 DA Interface'!R204+'2.3 DA Interface'!R334+'2.3 DA Interface'!R429)*R424-R469*'2.3 DA Interface'!R69/SUM('2.3 DA Interface'!R62,'2.3 DA Interface'!R69)</f>
        <v>1759363.9558017566</v>
      </c>
      <c r="S477" s="1690">
        <f>('2.3 DA Interface'!S204+'2.3 DA Interface'!S334+'2.3 DA Interface'!S429)*S424-S469*'2.3 DA Interface'!S69/SUM('2.3 DA Interface'!S62,'2.3 DA Interface'!S69)</f>
        <v>1802643.2530599651</v>
      </c>
      <c r="T477" s="1690">
        <f>('2.3 DA Interface'!T204+'2.3 DA Interface'!T334+'2.3 DA Interface'!T429)*T424-T469*'2.3 DA Interface'!T69/SUM('2.3 DA Interface'!T62,'2.3 DA Interface'!T69)</f>
        <v>1840482.5927659031</v>
      </c>
      <c r="U477" s="1690">
        <f>('2.3 DA Interface'!U204+'2.3 DA Interface'!U334+'2.3 DA Interface'!U429)*U424-U469*'2.3 DA Interface'!U69/SUM('2.3 DA Interface'!U62,'2.3 DA Interface'!U69)</f>
        <v>1858983.8276423372</v>
      </c>
      <c r="V477" s="1690">
        <f>('2.3 DA Interface'!V204+'2.3 DA Interface'!V334+'2.3 DA Interface'!V429)*V424-V469*'2.3 DA Interface'!V69/SUM('2.3 DA Interface'!V62,'2.3 DA Interface'!V69)</f>
        <v>1877781.9856685996</v>
      </c>
      <c r="W477" s="1690">
        <f>('2.3 DA Interface'!W204+'2.3 DA Interface'!W334+'2.3 DA Interface'!W429)*W424-W469*'2.3 DA Interface'!W69/SUM('2.3 DA Interface'!W62,'2.3 DA Interface'!W69)</f>
        <v>1896883.608904162</v>
      </c>
      <c r="X477" s="1690">
        <f>('2.3 DA Interface'!X204+'2.3 DA Interface'!X334+'2.3 DA Interface'!X429)*X424-X469*'2.3 DA Interface'!X69/SUM('2.3 DA Interface'!X62,'2.3 DA Interface'!X69)</f>
        <v>1916295.2486958089</v>
      </c>
      <c r="Y477" s="1690">
        <f>('2.3 DA Interface'!Y204+'2.3 DA Interface'!Y334+'2.3 DA Interface'!Y429)*Y424-Y469*'2.3 DA Interface'!Y69/SUM('2.3 DA Interface'!Y62,'2.3 DA Interface'!Y69)</f>
        <v>1937336.979239017</v>
      </c>
      <c r="Z477" s="1690">
        <f>('2.3 DA Interface'!Z204+'2.3 DA Interface'!Z334+'2.3 DA Interface'!Z429)*Z424-Z469*'2.3 DA Interface'!Z69/SUM('2.3 DA Interface'!Z62,'2.3 DA Interface'!Z69)</f>
        <v>1957381.5095322938</v>
      </c>
      <c r="AA477" s="1690">
        <f>('2.3 DA Interface'!AA204+'2.3 DA Interface'!AA334+'2.3 DA Interface'!AA429)*AA424-AA469*'2.3 DA Interface'!AA69/SUM('2.3 DA Interface'!AA62,'2.3 DA Interface'!AA69)</f>
        <v>1977766.1524816374</v>
      </c>
      <c r="AB477" s="1690">
        <f>('2.3 DA Interface'!AB204+'2.3 DA Interface'!AB334+'2.3 DA Interface'!AB429)*AB424-AB469*'2.3 DA Interface'!AB69/SUM('2.3 DA Interface'!AB62,'2.3 DA Interface'!AB69)</f>
        <v>1998489.7260845343</v>
      </c>
      <c r="AC477" s="1690">
        <f>('2.3 DA Interface'!AC204+'2.3 DA Interface'!AC334+'2.3 DA Interface'!AC429)*AC424-AC469*'2.3 DA Interface'!AC69/SUM('2.3 DA Interface'!AC62,'2.3 DA Interface'!AC69)</f>
        <v>2019559.4617026323</v>
      </c>
      <c r="AD477" s="1690">
        <f>('2.3 DA Interface'!AD204+'2.3 DA Interface'!AD334+'2.3 DA Interface'!AD429)*AD424-AD469*'2.3 DA Interface'!AD69/SUM('2.3 DA Interface'!AD62,'2.3 DA Interface'!AD69)</f>
        <v>2040982.7353537397</v>
      </c>
      <c r="AE477" s="1690">
        <f>('2.3 DA Interface'!AE204+'2.3 DA Interface'!AE334+'2.3 DA Interface'!AE429)*AE424-AE469*'2.3 DA Interface'!AE69/SUM('2.3 DA Interface'!AE62,'2.3 DA Interface'!AE69)</f>
        <v>2062767.557430089</v>
      </c>
      <c r="AF477" s="1690">
        <f>('2.3 DA Interface'!AF204+'2.3 DA Interface'!AF334+'2.3 DA Interface'!AF429)*AF424-AF469*'2.3 DA Interface'!AF69/SUM('2.3 DA Interface'!AF62,'2.3 DA Interface'!AF69)</f>
        <v>2084921.9637281357</v>
      </c>
      <c r="AG477" s="1690">
        <f>('2.3 DA Interface'!AG204+'2.3 DA Interface'!AG334+'2.3 DA Interface'!AG429)*AG424-AG469*'2.3 DA Interface'!AG69/SUM('2.3 DA Interface'!AG62,'2.3 DA Interface'!AG69)</f>
        <v>2107453.906292439</v>
      </c>
      <c r="AH477" s="1690">
        <f>('2.3 DA Interface'!AH204+'2.3 DA Interface'!AH334+'2.3 DA Interface'!AH429)*AH424-AH469*'2.3 DA Interface'!AH69/SUM('2.3 DA Interface'!AH62,'2.3 DA Interface'!AH69)</f>
        <v>2130370.8826369029</v>
      </c>
      <c r="AI477" s="1690">
        <f>('2.3 DA Interface'!AI204+'2.3 DA Interface'!AI334+'2.3 DA Interface'!AI429)*AI424-AI469*'2.3 DA Interface'!AI69/SUM('2.3 DA Interface'!AI62,'2.3 DA Interface'!AI69)</f>
        <v>2153682.3707906781</v>
      </c>
      <c r="AJ477" s="1690">
        <f>('2.3 DA Interface'!AJ204+'2.3 DA Interface'!AJ334+'2.3 DA Interface'!AJ429)*AJ424-AJ469*'2.3 DA Interface'!AJ69/SUM('2.3 DA Interface'!AJ62,'2.3 DA Interface'!AJ69)</f>
        <v>2177396.1892404528</v>
      </c>
      <c r="AK477" s="1690">
        <f>('2.3 DA Interface'!AK204+'2.3 DA Interface'!AK334+'2.3 DA Interface'!AK429)*AK424-AK469*'2.3 DA Interface'!AK69/SUM('2.3 DA Interface'!AK62,'2.3 DA Interface'!AK69)</f>
        <v>2203575.3816591571</v>
      </c>
      <c r="AL477" s="618"/>
    </row>
    <row r="478" spans="1:38" s="236" customFormat="1" ht="14.5" customHeight="1" outlineLevel="2" x14ac:dyDescent="0.3">
      <c r="A478" s="633"/>
      <c r="B478" s="1694" t="s">
        <v>1799</v>
      </c>
      <c r="C478" s="1740" t="s">
        <v>124</v>
      </c>
      <c r="D478" s="623"/>
      <c r="E478" s="623"/>
      <c r="F478" s="1699">
        <f>('2.3 DA Interface'!F262*F181+'2.3 DA Interface'!F384*F267+'2.3 DA Interface'!F484*F353)*'2.3 DA Interface'!F69/SUM('2.3 DA Interface'!F69,'2.3 DA Interface'!F62)</f>
        <v>0</v>
      </c>
      <c r="G478" s="1699">
        <f>('2.3 DA Interface'!G262*G181+'2.3 DA Interface'!G384*G267+'2.3 DA Interface'!G484*G353)*'2.3 DA Interface'!G69/SUM('2.3 DA Interface'!G69,'2.3 DA Interface'!G62)</f>
        <v>0</v>
      </c>
      <c r="H478" s="1699">
        <f>('2.3 DA Interface'!H262*H181+'2.3 DA Interface'!H384*H267+'2.3 DA Interface'!H484*H353)*'2.3 DA Interface'!H69/SUM('2.3 DA Interface'!H69,'2.3 DA Interface'!H62)</f>
        <v>0</v>
      </c>
      <c r="I478" s="1699">
        <f>('2.3 DA Interface'!I262*I181+'2.3 DA Interface'!I384*I267+'2.3 DA Interface'!I484*I353)*'2.3 DA Interface'!I69/SUM('2.3 DA Interface'!I69,'2.3 DA Interface'!I62)</f>
        <v>0</v>
      </c>
      <c r="J478" s="1699">
        <f>('2.3 DA Interface'!J262*J181+'2.3 DA Interface'!J384*J267+'2.3 DA Interface'!J484*J353)*'2.3 DA Interface'!J69/SUM('2.3 DA Interface'!J69,'2.3 DA Interface'!J62)</f>
        <v>0</v>
      </c>
      <c r="K478" s="1699">
        <f>('2.3 DA Interface'!K262*K181+'2.3 DA Interface'!K384*K267+'2.3 DA Interface'!K484*K353)*'2.3 DA Interface'!K69/SUM('2.3 DA Interface'!K69,'2.3 DA Interface'!K62)</f>
        <v>0</v>
      </c>
      <c r="L478" s="1699">
        <f>('2.3 DA Interface'!L262*L181+'2.3 DA Interface'!L384*L267+'2.3 DA Interface'!L484*L353)*'2.3 DA Interface'!L69/SUM('2.3 DA Interface'!L69,'2.3 DA Interface'!L62)</f>
        <v>0</v>
      </c>
      <c r="M478" s="1690">
        <f>('2.3 DA Interface'!M262*M181+'2.3 DA Interface'!M384*M267+'2.3 DA Interface'!M484*M353)*'2.3 DA Interface'!M69/SUM('2.3 DA Interface'!M69,'2.3 DA Interface'!M62)</f>
        <v>710369.50420490268</v>
      </c>
      <c r="N478" s="1690">
        <f>('2.3 DA Interface'!N262*N181+'2.3 DA Interface'!N384*N267+'2.3 DA Interface'!N484*N353)*'2.3 DA Interface'!N69/SUM('2.3 DA Interface'!N69,'2.3 DA Interface'!N62)</f>
        <v>678747.27509911603</v>
      </c>
      <c r="O478" s="1690">
        <f>('2.3 DA Interface'!O262*O181+'2.3 DA Interface'!O384*O267+'2.3 DA Interface'!O484*O353)*'2.3 DA Interface'!O69/SUM('2.3 DA Interface'!O69,'2.3 DA Interface'!O62)</f>
        <v>584371.54448884283</v>
      </c>
      <c r="P478" s="1690">
        <f>('2.3 DA Interface'!P262*P181+'2.3 DA Interface'!P384*P267+'2.3 DA Interface'!P484*P353)*'2.3 DA Interface'!P69/SUM('2.3 DA Interface'!P69,'2.3 DA Interface'!P62)</f>
        <v>576351.58301549254</v>
      </c>
      <c r="Q478" s="1690">
        <f>('2.3 DA Interface'!Q262*Q181+'2.3 DA Interface'!Q384*Q267+'2.3 DA Interface'!Q484*Q353)*'2.3 DA Interface'!Q69/SUM('2.3 DA Interface'!Q69,'2.3 DA Interface'!Q62)</f>
        <v>573035.55810559576</v>
      </c>
      <c r="R478" s="1690">
        <f>('2.3 DA Interface'!R262*R181+'2.3 DA Interface'!R384*R267+'2.3 DA Interface'!R484*R353)*'2.3 DA Interface'!R69/SUM('2.3 DA Interface'!R69,'2.3 DA Interface'!R62)</f>
        <v>567181.42311202828</v>
      </c>
      <c r="S478" s="1690">
        <f>('2.3 DA Interface'!S262*S181+'2.3 DA Interface'!S384*S267+'2.3 DA Interface'!S484*S353)*'2.3 DA Interface'!S69/SUM('2.3 DA Interface'!S69,'2.3 DA Interface'!S62)</f>
        <v>556656.79025119357</v>
      </c>
      <c r="T478" s="1690">
        <f>('2.3 DA Interface'!T262*T181+'2.3 DA Interface'!T384*T267+'2.3 DA Interface'!T484*T353)*'2.3 DA Interface'!T69/SUM('2.3 DA Interface'!T69,'2.3 DA Interface'!T62)</f>
        <v>623043.89938859723</v>
      </c>
      <c r="U478" s="1690">
        <f>('2.3 DA Interface'!U262*U181+'2.3 DA Interface'!U384*U267+'2.3 DA Interface'!U484*U353)*'2.3 DA Interface'!U69/SUM('2.3 DA Interface'!U69,'2.3 DA Interface'!U62)</f>
        <v>621404.34111218527</v>
      </c>
      <c r="V478" s="1690">
        <f>('2.3 DA Interface'!V262*V181+'2.3 DA Interface'!V384*V267+'2.3 DA Interface'!V484*V353)*'2.3 DA Interface'!V69/SUM('2.3 DA Interface'!V69,'2.3 DA Interface'!V62)</f>
        <v>619835.43036995432</v>
      </c>
      <c r="W478" s="1690">
        <f>('2.3 DA Interface'!W262*W181+'2.3 DA Interface'!W384*W267+'2.3 DA Interface'!W484*W353)*'2.3 DA Interface'!W69/SUM('2.3 DA Interface'!W69,'2.3 DA Interface'!W62)</f>
        <v>618337.79351830098</v>
      </c>
      <c r="X478" s="1690">
        <f>('2.3 DA Interface'!X262*X181+'2.3 DA Interface'!X384*X267+'2.3 DA Interface'!X484*X353)*'2.3 DA Interface'!X69/SUM('2.3 DA Interface'!X69,'2.3 DA Interface'!X62)</f>
        <v>616912.17404984788</v>
      </c>
      <c r="Y478" s="1690">
        <f>('2.3 DA Interface'!Y262*Y181+'2.3 DA Interface'!Y384*Y267+'2.3 DA Interface'!Y484*Y353)*'2.3 DA Interface'!Y69/SUM('2.3 DA Interface'!Y69,'2.3 DA Interface'!Y62)</f>
        <v>618514.55475386104</v>
      </c>
      <c r="Z478" s="1690">
        <f>('2.3 DA Interface'!Z262*Z181+'2.3 DA Interface'!Z384*Z267+'2.3 DA Interface'!Z484*Z353)*'2.3 DA Interface'!Z69/SUM('2.3 DA Interface'!Z69,'2.3 DA Interface'!Z62)</f>
        <v>617209.675604522</v>
      </c>
      <c r="AA478" s="1690">
        <f>('2.3 DA Interface'!AA262*AA181+'2.3 DA Interface'!AA384*AA267+'2.3 DA Interface'!AA484*AA353)*'2.3 DA Interface'!AA69/SUM('2.3 DA Interface'!AA69,'2.3 DA Interface'!AA62)</f>
        <v>615965.51794382208</v>
      </c>
      <c r="AB478" s="1690">
        <f>('2.3 DA Interface'!AB262*AB181+'2.3 DA Interface'!AB384*AB267+'2.3 DA Interface'!AB484*AB353)*'2.3 DA Interface'!AB69/SUM('2.3 DA Interface'!AB69,'2.3 DA Interface'!AB62)</f>
        <v>614794.78624966915</v>
      </c>
      <c r="AC478" s="1690">
        <f>('2.3 DA Interface'!AC262*AC181+'2.3 DA Interface'!AC384*AC267+'2.3 DA Interface'!AC484*AC353)*'2.3 DA Interface'!AC69/SUM('2.3 DA Interface'!AC69,'2.3 DA Interface'!AC62)</f>
        <v>613698.30139799451</v>
      </c>
      <c r="AD478" s="1690">
        <f>('2.3 DA Interface'!AD262*AD181+'2.3 DA Interface'!AD384*AD267+'2.3 DA Interface'!AD484*AD353)*'2.3 DA Interface'!AD69/SUM('2.3 DA Interface'!AD69,'2.3 DA Interface'!AD62)</f>
        <v>612676.90068224922</v>
      </c>
      <c r="AE478" s="1690">
        <f>('2.3 DA Interface'!AE262*AE181+'2.3 DA Interface'!AE384*AE267+'2.3 DA Interface'!AE484*AE353)*'2.3 DA Interface'!AE69/SUM('2.3 DA Interface'!AE69,'2.3 DA Interface'!AE62)</f>
        <v>611730.75414496567</v>
      </c>
      <c r="AF478" s="1690">
        <f>('2.3 DA Interface'!AF262*AF181+'2.3 DA Interface'!AF384*AF267+'2.3 DA Interface'!AF484*AF353)*'2.3 DA Interface'!AF69/SUM('2.3 DA Interface'!AF69,'2.3 DA Interface'!AF62)</f>
        <v>610860.15197060653</v>
      </c>
      <c r="AG478" s="1690">
        <f>('2.3 DA Interface'!AG262*AG181+'2.3 DA Interface'!AG384*AG267+'2.3 DA Interface'!AG484*AG353)*'2.3 DA Interface'!AG69/SUM('2.3 DA Interface'!AG69,'2.3 DA Interface'!AG62)</f>
        <v>610065.8796405372</v>
      </c>
      <c r="AH478" s="1690">
        <f>('2.3 DA Interface'!AH262*AH181+'2.3 DA Interface'!AH384*AH267+'2.3 DA Interface'!AH484*AH353)*'2.3 DA Interface'!AH69/SUM('2.3 DA Interface'!AH69,'2.3 DA Interface'!AH62)</f>
        <v>609349.52746490156</v>
      </c>
      <c r="AI478" s="1690">
        <f>('2.3 DA Interface'!AI262*AI181+'2.3 DA Interface'!AI384*AI267+'2.3 DA Interface'!AI484*AI353)*'2.3 DA Interface'!AI69/SUM('2.3 DA Interface'!AI69,'2.3 DA Interface'!AI62)</f>
        <v>608710.07095410919</v>
      </c>
      <c r="AJ478" s="1690">
        <f>('2.3 DA Interface'!AJ262*AJ181+'2.3 DA Interface'!AJ384*AJ267+'2.3 DA Interface'!AJ484*AJ353)*'2.3 DA Interface'!AJ69/SUM('2.3 DA Interface'!AJ69,'2.3 DA Interface'!AJ62)</f>
        <v>608149.13703336369</v>
      </c>
      <c r="AK478" s="1690">
        <f>('2.3 DA Interface'!AK262*AK181+'2.3 DA Interface'!AK384*AK267+'2.3 DA Interface'!AK484*AK353)*'2.3 DA Interface'!AK69/SUM('2.3 DA Interface'!AK69,'2.3 DA Interface'!AK62)</f>
        <v>604705.00940631598</v>
      </c>
      <c r="AL478" s="618"/>
    </row>
    <row r="479" spans="1:38" s="236" customFormat="1" ht="14.5" customHeight="1" outlineLevel="1" x14ac:dyDescent="0.3">
      <c r="A479" s="616"/>
      <c r="B479" s="1750"/>
      <c r="C479" s="639"/>
      <c r="D479" s="639"/>
      <c r="E479" s="639"/>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618"/>
    </row>
    <row r="480" spans="1:38" s="192" customFormat="1" ht="15.65" customHeight="1" outlineLevel="1" x14ac:dyDescent="0.3">
      <c r="A480" s="427"/>
      <c r="B480" s="1712" t="s">
        <v>2004</v>
      </c>
      <c r="C480" s="1713"/>
      <c r="D480" s="1714"/>
      <c r="E480" s="1714"/>
      <c r="F480" s="1715"/>
      <c r="G480" s="1715"/>
      <c r="H480" s="1715"/>
      <c r="I480" s="1715"/>
      <c r="J480" s="1715"/>
      <c r="K480" s="1715"/>
      <c r="L480" s="1715"/>
      <c r="M480" s="1715"/>
      <c r="N480" s="1715"/>
      <c r="O480" s="1715"/>
      <c r="P480" s="1715"/>
      <c r="Q480" s="1715"/>
      <c r="R480" s="1715"/>
      <c r="S480" s="1715"/>
      <c r="T480" s="1715"/>
      <c r="U480" s="1715"/>
      <c r="V480" s="1715"/>
      <c r="W480" s="1715"/>
      <c r="X480" s="1715"/>
      <c r="Y480" s="1715"/>
      <c r="Z480" s="1715"/>
      <c r="AA480" s="1715"/>
      <c r="AB480" s="1715"/>
      <c r="AC480" s="1715"/>
      <c r="AD480" s="1715"/>
      <c r="AE480" s="1715"/>
      <c r="AF480" s="1715"/>
      <c r="AG480" s="1715"/>
      <c r="AH480" s="1715"/>
      <c r="AI480" s="1715"/>
      <c r="AJ480" s="1715"/>
      <c r="AK480" s="1716"/>
      <c r="AL480" s="428"/>
    </row>
    <row r="481" spans="1:38" ht="14.5" customHeight="1" outlineLevel="2" x14ac:dyDescent="0.3">
      <c r="A481" s="496"/>
      <c r="AL481" s="295"/>
    </row>
    <row r="482" spans="1:38" s="188" customFormat="1" ht="14.5" customHeight="1" outlineLevel="2" x14ac:dyDescent="0.3">
      <c r="A482" s="294"/>
      <c r="B482" s="1717" t="s">
        <v>1108</v>
      </c>
      <c r="C482" s="1718"/>
      <c r="D482" s="1718"/>
      <c r="E482" s="1718"/>
      <c r="F482" s="1719"/>
      <c r="G482" s="1719"/>
      <c r="H482" s="1719"/>
      <c r="I482" s="1719"/>
      <c r="J482" s="1719"/>
      <c r="K482" s="1719"/>
      <c r="L482" s="1719"/>
      <c r="M482" s="1719"/>
      <c r="N482" s="1720"/>
      <c r="O482" s="1721"/>
      <c r="P482" s="1722"/>
      <c r="Q482" s="1723"/>
      <c r="R482" s="1720"/>
      <c r="S482" s="1720"/>
      <c r="T482" s="1720"/>
      <c r="U482" s="1720"/>
      <c r="V482" s="1720"/>
      <c r="W482" s="1720"/>
      <c r="X482" s="1720"/>
      <c r="Y482" s="1720"/>
      <c r="Z482" s="1720"/>
      <c r="AA482" s="1720"/>
      <c r="AB482" s="1720"/>
      <c r="AC482" s="1720"/>
      <c r="AD482" s="1720"/>
      <c r="AE482" s="1720"/>
      <c r="AF482" s="1720"/>
      <c r="AG482" s="1720"/>
      <c r="AH482" s="1720"/>
      <c r="AI482" s="1720"/>
      <c r="AJ482" s="1720"/>
      <c r="AK482" s="1724"/>
      <c r="AL482" s="429"/>
    </row>
    <row r="483" spans="1:38" s="236" customFormat="1" ht="14.5" customHeight="1" outlineLevel="4" x14ac:dyDescent="0.3">
      <c r="A483" s="633"/>
      <c r="B483" s="1694" t="s">
        <v>1639</v>
      </c>
      <c r="C483" s="1731" t="s">
        <v>124</v>
      </c>
      <c r="F483" s="1699">
        <f t="shared" ref="F483:AJ483" si="826">F421-F469-F477-F478-F474</f>
        <v>1555655.1477111829</v>
      </c>
      <c r="G483" s="1699">
        <f t="shared" ref="G483" si="827">G421-G469-G477-G478-G474</f>
        <v>1604083.3462307886</v>
      </c>
      <c r="H483" s="1699">
        <f t="shared" si="826"/>
        <v>1498763.9244295158</v>
      </c>
      <c r="I483" s="1699">
        <f t="shared" si="826"/>
        <v>1693016.8487908512</v>
      </c>
      <c r="J483" s="1699">
        <f t="shared" si="826"/>
        <v>1791437.7050239011</v>
      </c>
      <c r="K483" s="1699">
        <f t="shared" ref="K483" si="828">K421-K469-K477-K478-K474</f>
        <v>1807821.348169378</v>
      </c>
      <c r="L483" s="1699">
        <f t="shared" si="826"/>
        <v>1910425.7101422758</v>
      </c>
      <c r="M483" s="1690">
        <f t="shared" si="826"/>
        <v>1498491.5991187426</v>
      </c>
      <c r="N483" s="1690">
        <f t="shared" si="826"/>
        <v>1575118.0544595262</v>
      </c>
      <c r="O483" s="1690">
        <f>O421-O469-O477-O478-O474</f>
        <v>1668310.6234930763</v>
      </c>
      <c r="P483" s="1690">
        <f t="shared" si="826"/>
        <v>1707380.7227789916</v>
      </c>
      <c r="Q483" s="1690">
        <f t="shared" si="826"/>
        <v>1794858.9552329239</v>
      </c>
      <c r="R483" s="1690">
        <f t="shared" si="826"/>
        <v>1840366.8919957941</v>
      </c>
      <c r="S483" s="1690">
        <f t="shared" si="826"/>
        <v>1901233.3004718341</v>
      </c>
      <c r="T483" s="1690">
        <f t="shared" si="826"/>
        <v>1871883.5593986027</v>
      </c>
      <c r="U483" s="1690">
        <f t="shared" si="826"/>
        <v>1888839.5736314629</v>
      </c>
      <c r="V483" s="1690">
        <f t="shared" si="826"/>
        <v>1906078.9426311858</v>
      </c>
      <c r="W483" s="1690">
        <f t="shared" si="826"/>
        <v>1923607.5529724292</v>
      </c>
      <c r="X483" s="1690">
        <f t="shared" si="826"/>
        <v>1941431.5587374389</v>
      </c>
      <c r="Y483" s="1690">
        <f t="shared" si="826"/>
        <v>1957716.5951603055</v>
      </c>
      <c r="Z483" s="1690">
        <f t="shared" si="826"/>
        <v>1976166.6624097882</v>
      </c>
      <c r="AA483" s="1690">
        <f t="shared" si="826"/>
        <v>1994938.7111491931</v>
      </c>
      <c r="AB483" s="1690">
        <f t="shared" si="826"/>
        <v>2014032.9507294924</v>
      </c>
      <c r="AC483" s="1690">
        <f t="shared" si="826"/>
        <v>2033456.1770653229</v>
      </c>
      <c r="AD483" s="1690">
        <f t="shared" si="826"/>
        <v>2053215.3219899551</v>
      </c>
      <c r="AE483" s="1690">
        <f t="shared" si="826"/>
        <v>2073317.7774211769</v>
      </c>
      <c r="AF483" s="1690">
        <f t="shared" si="826"/>
        <v>2093771.2441977491</v>
      </c>
      <c r="AG483" s="1690">
        <f t="shared" si="826"/>
        <v>2114582.9106210656</v>
      </c>
      <c r="AH483" s="1690">
        <f t="shared" si="826"/>
        <v>2135759.9570810306</v>
      </c>
      <c r="AI483" s="1690">
        <f t="shared" si="826"/>
        <v>2157311.1700868998</v>
      </c>
      <c r="AJ483" s="1690">
        <f t="shared" si="826"/>
        <v>2179244.0378403612</v>
      </c>
      <c r="AK483" s="1690">
        <f t="shared" ref="AK483" si="829">AK421-AK469-AK477-AK478-AK474</f>
        <v>2203176.4486893113</v>
      </c>
      <c r="AL483" s="618"/>
    </row>
    <row r="484" spans="1:38" s="236" customFormat="1" ht="14.5" customHeight="1" outlineLevel="4" x14ac:dyDescent="0.3">
      <c r="A484" s="633"/>
      <c r="B484" s="1694" t="s">
        <v>1642</v>
      </c>
      <c r="C484" s="1731" t="s">
        <v>124</v>
      </c>
      <c r="F484" s="1699">
        <f>F422-'6.3 Revenues'!F101</f>
        <v>191130.81059836783</v>
      </c>
      <c r="G484" s="1699">
        <f>G422-'6.3 Revenues'!G101</f>
        <v>191130.81059836783</v>
      </c>
      <c r="H484" s="1699">
        <f>H422-('2.3 DA Interface'!H204+'2.3 DA Interface'!H334+'2.3 DA Interface'!H429)*H425</f>
        <v>169998.82124039286</v>
      </c>
      <c r="I484" s="1699">
        <f>I422-('2.3 DA Interface'!I204+'2.3 DA Interface'!I334+'2.3 DA Interface'!I429)*I425</f>
        <v>172761.82920794739</v>
      </c>
      <c r="J484" s="1699">
        <f>J422-('2.3 DA Interface'!J204+'2.3 DA Interface'!J334+'2.3 DA Interface'!J429)*J425</f>
        <v>174532.14683854138</v>
      </c>
      <c r="K484" s="1699">
        <f>K422-('2.3 DA Interface'!K204+'2.3 DA Interface'!K334+'2.3 DA Interface'!K429)*K425</f>
        <v>174529.98079625107</v>
      </c>
      <c r="L484" s="1699">
        <f>L422-('2.3 DA Interface'!L204+'2.3 DA Interface'!L334+'2.3 DA Interface'!L429)*L425</f>
        <v>176217.58986177284</v>
      </c>
      <c r="M484" s="1690">
        <f>M422-('2.3 DA Interface'!M204+'2.3 DA Interface'!M334+'2.3 DA Interface'!M429)*M425</f>
        <v>180131.77649207012</v>
      </c>
      <c r="N484" s="1690">
        <f>N422-('2.3 DA Interface'!N204+'2.3 DA Interface'!N334+'2.3 DA Interface'!N429)*N425</f>
        <v>180111.86151606962</v>
      </c>
      <c r="O484" s="1690">
        <f>O422-('2.3 DA Interface'!O204+'2.3 DA Interface'!O334+'2.3 DA Interface'!O429)*O425</f>
        <v>177345.16731358541</v>
      </c>
      <c r="P484" s="1690">
        <f>P422-('2.3 DA Interface'!P204+'2.3 DA Interface'!P334+'2.3 DA Interface'!P429)*P425</f>
        <v>177327.8098289863</v>
      </c>
      <c r="Q484" s="1690">
        <f>Q422-('2.3 DA Interface'!Q204+'2.3 DA Interface'!Q334+'2.3 DA Interface'!Q429)*Q425</f>
        <v>178080.6195498138</v>
      </c>
      <c r="R484" s="1690">
        <f>R422-('2.3 DA Interface'!R204+'2.3 DA Interface'!R334+'2.3 DA Interface'!R429)*R425</f>
        <v>178064.48650122227</v>
      </c>
      <c r="S484" s="1690">
        <f>S422-('2.3 DA Interface'!S204+'2.3 DA Interface'!S334+'2.3 DA Interface'!S429)*S425</f>
        <v>178049.15848424027</v>
      </c>
      <c r="T484" s="1690">
        <f>T422-('2.3 DA Interface'!T204+'2.3 DA Interface'!T334+'2.3 DA Interface'!T429)*T425</f>
        <v>178049.79437122605</v>
      </c>
      <c r="U484" s="1690">
        <f>U422-('2.3 DA Interface'!U204+'2.3 DA Interface'!U334+'2.3 DA Interface'!U429)*U425</f>
        <v>178050.58807688594</v>
      </c>
      <c r="V484" s="1690">
        <f>V422-('2.3 DA Interface'!V204+'2.3 DA Interface'!V334+'2.3 DA Interface'!V429)*V425</f>
        <v>178051.39010006626</v>
      </c>
      <c r="W484" s="1690">
        <f>W422-('2.3 DA Interface'!W204+'2.3 DA Interface'!W334+'2.3 DA Interface'!W429)*W425</f>
        <v>178052.19403359122</v>
      </c>
      <c r="X484" s="1690">
        <f>X422-('2.3 DA Interface'!X204+'2.3 DA Interface'!X334+'2.3 DA Interface'!X429)*X425</f>
        <v>178052.99973800551</v>
      </c>
      <c r="Y484" s="1690">
        <f>Y422-('2.3 DA Interface'!Y204+'2.3 DA Interface'!Y334+'2.3 DA Interface'!Y429)*Y425</f>
        <v>178053.81097756475</v>
      </c>
      <c r="Z484" s="1690">
        <f>Z422-('2.3 DA Interface'!Z204+'2.3 DA Interface'!Z334+'2.3 DA Interface'!Z429)*Z425</f>
        <v>178054.62638768725</v>
      </c>
      <c r="AA484" s="1690">
        <f>AA422-('2.3 DA Interface'!AA204+'2.3 DA Interface'!AA334+'2.3 DA Interface'!AA429)*AA425</f>
        <v>178055.44859685615</v>
      </c>
      <c r="AB484" s="1690">
        <f>AB422-('2.3 DA Interface'!AB204+'2.3 DA Interface'!AB334+'2.3 DA Interface'!AB429)*AB425</f>
        <v>178056.27488684806</v>
      </c>
      <c r="AC484" s="1690">
        <f>AC422-('2.3 DA Interface'!AC204+'2.3 DA Interface'!AC334+'2.3 DA Interface'!AC429)*AC425</f>
        <v>178057.10516534079</v>
      </c>
      <c r="AD484" s="1690">
        <f>AD422-('2.3 DA Interface'!AD204+'2.3 DA Interface'!AD334+'2.3 DA Interface'!AD429)*AD425</f>
        <v>178057.93933545699</v>
      </c>
      <c r="AE484" s="1690">
        <f>AE422-('2.3 DA Interface'!AE204+'2.3 DA Interface'!AE334+'2.3 DA Interface'!AE429)*AE425</f>
        <v>178058.77594434551</v>
      </c>
      <c r="AF484" s="1690">
        <f>AF422-('2.3 DA Interface'!AF204+'2.3 DA Interface'!AF334+'2.3 DA Interface'!AF429)*AF425</f>
        <v>178059.62035250274</v>
      </c>
      <c r="AG484" s="1690">
        <f>AG422-('2.3 DA Interface'!AG204+'2.3 DA Interface'!AG334+'2.3 DA Interface'!AG429)*AG425</f>
        <v>178060.46564474195</v>
      </c>
      <c r="AH484" s="1690">
        <f>AH422-('2.3 DA Interface'!AH204+'2.3 DA Interface'!AH334+'2.3 DA Interface'!AH429)*AH425</f>
        <v>178061.31303095957</v>
      </c>
      <c r="AI484" s="1690">
        <f>AI422-('2.3 DA Interface'!AI204+'2.3 DA Interface'!AI334+'2.3 DA Interface'!AI429)*AI425</f>
        <v>178062.16521025996</v>
      </c>
      <c r="AJ484" s="1690">
        <f>AJ422-('2.3 DA Interface'!AJ204+'2.3 DA Interface'!AJ334+'2.3 DA Interface'!AJ429)*AJ425</f>
        <v>178063.02349910454</v>
      </c>
      <c r="AK484" s="1690">
        <f>AK422-('2.3 DA Interface'!AK204+'2.3 DA Interface'!AK334+'2.3 DA Interface'!AK429)*AK425</f>
        <v>178064.75131207207</v>
      </c>
      <c r="AL484" s="618"/>
    </row>
    <row r="485" spans="1:38" s="236" customFormat="1" ht="14.5" customHeight="1" outlineLevel="4" x14ac:dyDescent="0.3">
      <c r="A485" s="633"/>
      <c r="B485" s="1694" t="s">
        <v>1641</v>
      </c>
      <c r="C485" s="1731" t="s">
        <v>124</v>
      </c>
      <c r="F485" s="1699">
        <f>F423-('2.3 DA Interface'!F204+'2.3 DA Interface'!F334+'2.3 DA Interface'!F429)*F426-('2.3 DA Interface'!F262*F182+'2.3 DA Interface'!F384*F268+'2.3 DA Interface'!F484*F354)*'2.3 DA Interface'!F69/SUM('2.3 DA Interface'!F69,'2.3 DA Interface'!F62)</f>
        <v>0</v>
      </c>
      <c r="G485" s="1699">
        <f>G423-('2.3 DA Interface'!G204+'2.3 DA Interface'!G334+'2.3 DA Interface'!G429)*G426-('2.3 DA Interface'!G262*G182+'2.3 DA Interface'!G384*G268+'2.3 DA Interface'!G484*G354)*'2.3 DA Interface'!G69/SUM('2.3 DA Interface'!G69,'2.3 DA Interface'!G62)</f>
        <v>0</v>
      </c>
      <c r="H485" s="1699">
        <f>H423-('2.3 DA Interface'!H204+'2.3 DA Interface'!H334+'2.3 DA Interface'!H429)*H426-('2.3 DA Interface'!H262*H182+'2.3 DA Interface'!H384*H268+'2.3 DA Interface'!H484*H354)*'2.3 DA Interface'!H69/SUM('2.3 DA Interface'!H69,'2.3 DA Interface'!H62)</f>
        <v>0</v>
      </c>
      <c r="I485" s="1699">
        <f>I423-('2.3 DA Interface'!I204+'2.3 DA Interface'!I334+'2.3 DA Interface'!I429)*I426-('2.3 DA Interface'!I262*I182+'2.3 DA Interface'!I384*I268+'2.3 DA Interface'!I484*I354)*'2.3 DA Interface'!I69/SUM('2.3 DA Interface'!I69,'2.3 DA Interface'!I62)</f>
        <v>0</v>
      </c>
      <c r="J485" s="1699">
        <f>J423-('2.3 DA Interface'!J204+'2.3 DA Interface'!J334+'2.3 DA Interface'!J429)*J426-('2.3 DA Interface'!J262*J182+'2.3 DA Interface'!J384*J268+'2.3 DA Interface'!J484*J354)*'2.3 DA Interface'!J69/SUM('2.3 DA Interface'!J69,'2.3 DA Interface'!J62)</f>
        <v>0</v>
      </c>
      <c r="K485" s="1699">
        <f>K423-('2.3 DA Interface'!K204+'2.3 DA Interface'!K334+'2.3 DA Interface'!K429)*K426-('2.3 DA Interface'!K262*K182+'2.3 DA Interface'!K384*K268+'2.3 DA Interface'!K484*K354)*'2.3 DA Interface'!K69/SUM('2.3 DA Interface'!K69,'2.3 DA Interface'!K62)</f>
        <v>0</v>
      </c>
      <c r="L485" s="1699">
        <f>L423-('2.3 DA Interface'!L204+'2.3 DA Interface'!L334+'2.3 DA Interface'!L429)*L426-('2.3 DA Interface'!L262*L182+'2.3 DA Interface'!L384*L268+'2.3 DA Interface'!L484*L354)*'2.3 DA Interface'!L69/SUM('2.3 DA Interface'!L69,'2.3 DA Interface'!L62)</f>
        <v>0</v>
      </c>
      <c r="M485" s="1690">
        <f>M423-('2.3 DA Interface'!M204+'2.3 DA Interface'!M334+'2.3 DA Interface'!M429)*M426-('2.3 DA Interface'!M262*M182+'2.3 DA Interface'!M384*M268+'2.3 DA Interface'!M484*M354)*'2.3 DA Interface'!M69/SUM('2.3 DA Interface'!M69,'2.3 DA Interface'!M62)</f>
        <v>484503.808059356</v>
      </c>
      <c r="N485" s="1690">
        <f>N423-('2.3 DA Interface'!N204+'2.3 DA Interface'!N334+'2.3 DA Interface'!N429)*N426-('2.3 DA Interface'!N262*N182+'2.3 DA Interface'!N384*N268+'2.3 DA Interface'!N484*N354)*'2.3 DA Interface'!N69/SUM('2.3 DA Interface'!N69,'2.3 DA Interface'!N62)</f>
        <v>484441.40894387459</v>
      </c>
      <c r="O485" s="1690">
        <f>O423-('2.3 DA Interface'!O204+'2.3 DA Interface'!O334+'2.3 DA Interface'!O429)*O426-('2.3 DA Interface'!O262*O182+'2.3 DA Interface'!O384*O268+'2.3 DA Interface'!O484*O354)*'2.3 DA Interface'!O69/SUM('2.3 DA Interface'!O69,'2.3 DA Interface'!O62)</f>
        <v>477007.53755663463</v>
      </c>
      <c r="P485" s="1690">
        <f>P423-('2.3 DA Interface'!P204+'2.3 DA Interface'!P334+'2.3 DA Interface'!P429)*P426-('2.3 DA Interface'!P262*P182+'2.3 DA Interface'!P384*P268+'2.3 DA Interface'!P484*P354)*'2.3 DA Interface'!P69/SUM('2.3 DA Interface'!P69,'2.3 DA Interface'!P62)</f>
        <v>476953.23123933293</v>
      </c>
      <c r="Q485" s="1690">
        <f>Q423-('2.3 DA Interface'!Q204+'2.3 DA Interface'!Q334+'2.3 DA Interface'!Q429)*Q426-('2.3 DA Interface'!Q262*Q182+'2.3 DA Interface'!Q384*Q268+'2.3 DA Interface'!Q484*Q354)*'2.3 DA Interface'!Q69/SUM('2.3 DA Interface'!Q69,'2.3 DA Interface'!Q62)</f>
        <v>479672.78231711144</v>
      </c>
      <c r="R485" s="1690">
        <f>R423-('2.3 DA Interface'!R204+'2.3 DA Interface'!R334+'2.3 DA Interface'!R429)*R426-('2.3 DA Interface'!R262*R182+'2.3 DA Interface'!R384*R268+'2.3 DA Interface'!R484*R354)*'2.3 DA Interface'!R69/SUM('2.3 DA Interface'!R69,'2.3 DA Interface'!R62)</f>
        <v>479622.07395777979</v>
      </c>
      <c r="S485" s="1690">
        <f>S423-('2.3 DA Interface'!S204+'2.3 DA Interface'!S334+'2.3 DA Interface'!S429)*S426-('2.3 DA Interface'!S262*S182+'2.3 DA Interface'!S384*S268+'2.3 DA Interface'!S484*S354)*'2.3 DA Interface'!S69/SUM('2.3 DA Interface'!S69,'2.3 DA Interface'!S62)</f>
        <v>479573.93085847533</v>
      </c>
      <c r="T485" s="1690">
        <f>T423-('2.3 DA Interface'!T204+'2.3 DA Interface'!T334+'2.3 DA Interface'!T429)*T426-('2.3 DA Interface'!T262*T182+'2.3 DA Interface'!T384*T268+'2.3 DA Interface'!T484*T354)*'2.3 DA Interface'!T69/SUM('2.3 DA Interface'!T69,'2.3 DA Interface'!T62)</f>
        <v>479576.30215628311</v>
      </c>
      <c r="U485" s="1690">
        <f>U423-('2.3 DA Interface'!U204+'2.3 DA Interface'!U334+'2.3 DA Interface'!U429)*U426-('2.3 DA Interface'!U262*U182+'2.3 DA Interface'!U384*U268+'2.3 DA Interface'!U484*U354)*'2.3 DA Interface'!U69/SUM('2.3 DA Interface'!U69,'2.3 DA Interface'!U62)</f>
        <v>479579.17371250648</v>
      </c>
      <c r="V485" s="1690">
        <f>V423-('2.3 DA Interface'!V204+'2.3 DA Interface'!V334+'2.3 DA Interface'!V429)*V426-('2.3 DA Interface'!V262*V182+'2.3 DA Interface'!V384*V268+'2.3 DA Interface'!V484*V354)*'2.3 DA Interface'!V69/SUM('2.3 DA Interface'!V69,'2.3 DA Interface'!V62)</f>
        <v>479582.07538763451</v>
      </c>
      <c r="W485" s="1690">
        <f>W423-('2.3 DA Interface'!W204+'2.3 DA Interface'!W334+'2.3 DA Interface'!W429)*W426-('2.3 DA Interface'!W262*W182+'2.3 DA Interface'!W384*W268+'2.3 DA Interface'!W484*W354)*'2.3 DA Interface'!W69/SUM('2.3 DA Interface'!W69,'2.3 DA Interface'!W62)</f>
        <v>479584.98400137958</v>
      </c>
      <c r="X485" s="1690">
        <f>X423-('2.3 DA Interface'!X204+'2.3 DA Interface'!X334+'2.3 DA Interface'!X429)*X426-('2.3 DA Interface'!X262*X182+'2.3 DA Interface'!X384*X268+'2.3 DA Interface'!X484*X354)*'2.3 DA Interface'!X69/SUM('2.3 DA Interface'!X69,'2.3 DA Interface'!X62)</f>
        <v>479587.89904938254</v>
      </c>
      <c r="Y485" s="1690">
        <f>Y423-('2.3 DA Interface'!Y204+'2.3 DA Interface'!Y334+'2.3 DA Interface'!Y429)*Y426-('2.3 DA Interface'!Y262*Y182+'2.3 DA Interface'!Y384*Y268+'2.3 DA Interface'!Y484*Y354)*'2.3 DA Interface'!Y69/SUM('2.3 DA Interface'!Y69,'2.3 DA Interface'!Y62)</f>
        <v>479590.83415113739</v>
      </c>
      <c r="Z485" s="1690">
        <f>Z423-('2.3 DA Interface'!Z204+'2.3 DA Interface'!Z334+'2.3 DA Interface'!Z429)*Z426-('2.3 DA Interface'!Z262*Z182+'2.3 DA Interface'!Z384*Z268+'2.3 DA Interface'!Z484*Z354)*'2.3 DA Interface'!Z69/SUM('2.3 DA Interface'!Z69,'2.3 DA Interface'!Z62)</f>
        <v>479593.78437002189</v>
      </c>
      <c r="AA485" s="1690">
        <f>AA423-('2.3 DA Interface'!AA204+'2.3 DA Interface'!AA334+'2.3 DA Interface'!AA429)*AA426-('2.3 DA Interface'!AA262*AA182+'2.3 DA Interface'!AA384*AA268+'2.3 DA Interface'!AA484*AA354)*'2.3 DA Interface'!AA69/SUM('2.3 DA Interface'!AA69,'2.3 DA Interface'!AA62)</f>
        <v>479596.7592166629</v>
      </c>
      <c r="AB485" s="1690">
        <f>AB423-('2.3 DA Interface'!AB204+'2.3 DA Interface'!AB334+'2.3 DA Interface'!AB429)*AB426-('2.3 DA Interface'!AB262*AB182+'2.3 DA Interface'!AB384*AB268+'2.3 DA Interface'!AB484*AB354)*'2.3 DA Interface'!AB69/SUM('2.3 DA Interface'!AB69,'2.3 DA Interface'!AB62)</f>
        <v>479599.74885678233</v>
      </c>
      <c r="AC485" s="1690">
        <f>AC423-('2.3 DA Interface'!AC204+'2.3 DA Interface'!AC334+'2.3 DA Interface'!AC429)*AC426-('2.3 DA Interface'!AC262*AC182+'2.3 DA Interface'!AC384*AC268+'2.3 DA Interface'!AC484*AC354)*'2.3 DA Interface'!AC69/SUM('2.3 DA Interface'!AC69,'2.3 DA Interface'!AC62)</f>
        <v>479602.75295676599</v>
      </c>
      <c r="AD485" s="1690">
        <f>AD423-('2.3 DA Interface'!AD204+'2.3 DA Interface'!AD334+'2.3 DA Interface'!AD429)*AD426-('2.3 DA Interface'!AD262*AD182+'2.3 DA Interface'!AD384*AD268+'2.3 DA Interface'!AD484*AD354)*'2.3 DA Interface'!AD69/SUM('2.3 DA Interface'!AD69,'2.3 DA Interface'!AD62)</f>
        <v>479605.77116650739</v>
      </c>
      <c r="AE485" s="1690">
        <f>AE423-('2.3 DA Interface'!AE204+'2.3 DA Interface'!AE334+'2.3 DA Interface'!AE429)*AE426-('2.3 DA Interface'!AE262*AE182+'2.3 DA Interface'!AE384*AE268+'2.3 DA Interface'!AE484*AE354)*'2.3 DA Interface'!AE69/SUM('2.3 DA Interface'!AE69,'2.3 DA Interface'!AE62)</f>
        <v>479608.79822960746</v>
      </c>
      <c r="AF485" s="1690">
        <f>AF423-('2.3 DA Interface'!AF204+'2.3 DA Interface'!AF334+'2.3 DA Interface'!AF429)*AF426-('2.3 DA Interface'!AF262*AF182+'2.3 DA Interface'!AF384*AF268+'2.3 DA Interface'!AF484*AF354)*'2.3 DA Interface'!AF69/SUM('2.3 DA Interface'!AF69,'2.3 DA Interface'!AF62)</f>
        <v>479611.85354224348</v>
      </c>
      <c r="AG485" s="1690">
        <f>AG423-('2.3 DA Interface'!AG204+'2.3 DA Interface'!AG334+'2.3 DA Interface'!AG429)*AG426-('2.3 DA Interface'!AG262*AG182+'2.3 DA Interface'!AG384*AG268+'2.3 DA Interface'!AG484*AG354)*'2.3 DA Interface'!AG69/SUM('2.3 DA Interface'!AG69,'2.3 DA Interface'!AG62)</f>
        <v>479614.9120837347</v>
      </c>
      <c r="AH485" s="1690">
        <f>AH423-('2.3 DA Interface'!AH204+'2.3 DA Interface'!AH334+'2.3 DA Interface'!AH429)*AH426-('2.3 DA Interface'!AH262*AH182+'2.3 DA Interface'!AH384*AH268+'2.3 DA Interface'!AH484*AH354)*'2.3 DA Interface'!AH69/SUM('2.3 DA Interface'!AH69,'2.3 DA Interface'!AH62)</f>
        <v>479617.97823203879</v>
      </c>
      <c r="AI485" s="1690">
        <f>AI423-('2.3 DA Interface'!AI204+'2.3 DA Interface'!AI334+'2.3 DA Interface'!AI429)*AI426-('2.3 DA Interface'!AI262*AI182+'2.3 DA Interface'!AI384*AI268+'2.3 DA Interface'!AI484*AI354)*'2.3 DA Interface'!AI69/SUM('2.3 DA Interface'!AI69,'2.3 DA Interface'!AI62)</f>
        <v>479621.06175385643</v>
      </c>
      <c r="AJ485" s="1690">
        <f>AJ423-('2.3 DA Interface'!AJ204+'2.3 DA Interface'!AJ334+'2.3 DA Interface'!AJ429)*AJ426-('2.3 DA Interface'!AJ262*AJ182+'2.3 DA Interface'!AJ384*AJ268+'2.3 DA Interface'!AJ484*AJ354)*'2.3 DA Interface'!AJ69/SUM('2.3 DA Interface'!AJ69,'2.3 DA Interface'!AJ62)</f>
        <v>479624.16741325287</v>
      </c>
      <c r="AK485" s="1690">
        <f>AK423-('2.3 DA Interface'!AK204+'2.3 DA Interface'!AK334+'2.3 DA Interface'!AK429)*AK426-('2.3 DA Interface'!AK262*AK182+'2.3 DA Interface'!AK384*AK268+'2.3 DA Interface'!AK484*AK354)*'2.3 DA Interface'!AK69/SUM('2.3 DA Interface'!AK69,'2.3 DA Interface'!AK62)</f>
        <v>479630.41947997705</v>
      </c>
      <c r="AL485" s="618"/>
    </row>
    <row r="486" spans="1:38" s="236" customFormat="1" ht="14.5" customHeight="1" outlineLevel="4" x14ac:dyDescent="0.3">
      <c r="A486" s="633"/>
      <c r="B486" s="1694" t="s">
        <v>1638</v>
      </c>
      <c r="C486" s="1731" t="s">
        <v>752</v>
      </c>
      <c r="F486" s="1782">
        <f t="shared" ref="F486:AJ486" si="830">F483/F396</f>
        <v>299.26529853443861</v>
      </c>
      <c r="G486" s="1782">
        <f t="shared" ref="G486" si="831">G483/G396</f>
        <v>308.58155304545801</v>
      </c>
      <c r="H486" s="1782">
        <f t="shared" si="830"/>
        <v>145.24943689780054</v>
      </c>
      <c r="I486" s="1782">
        <f t="shared" si="830"/>
        <v>108.84559156296592</v>
      </c>
      <c r="J486" s="1782">
        <f t="shared" si="830"/>
        <v>102.42705995341177</v>
      </c>
      <c r="K486" s="1782">
        <f t="shared" ref="K486" si="832">K483/K396</f>
        <v>103.66477246524104</v>
      </c>
      <c r="L486" s="1782">
        <f t="shared" si="830"/>
        <v>96.18011410704338</v>
      </c>
      <c r="M486" s="1783">
        <f t="shared" si="830"/>
        <v>52.377803023149184</v>
      </c>
      <c r="N486" s="1783">
        <f t="shared" si="830"/>
        <v>54.009405635478693</v>
      </c>
      <c r="O486" s="1783">
        <f t="shared" si="830"/>
        <v>53.832527943176274</v>
      </c>
      <c r="P486" s="1783">
        <f t="shared" si="830"/>
        <v>54.235591719997124</v>
      </c>
      <c r="Q486" s="1783">
        <f t="shared" si="830"/>
        <v>52.482066366053026</v>
      </c>
      <c r="R486" s="1783">
        <f t="shared" si="830"/>
        <v>52.802762986083387</v>
      </c>
      <c r="S486" s="1783">
        <f t="shared" si="830"/>
        <v>53.561023029432448</v>
      </c>
      <c r="T486" s="1783">
        <f t="shared" si="830"/>
        <v>53.118338790605961</v>
      </c>
      <c r="U486" s="1783">
        <f t="shared" si="830"/>
        <v>54.002640614316007</v>
      </c>
      <c r="V486" s="1783">
        <f t="shared" si="830"/>
        <v>54.904394050632192</v>
      </c>
      <c r="W486" s="1783">
        <f t="shared" si="830"/>
        <v>55.823979196415287</v>
      </c>
      <c r="X486" s="1783">
        <f t="shared" si="830"/>
        <v>56.761770392630005</v>
      </c>
      <c r="Y486" s="1783">
        <f t="shared" si="830"/>
        <v>57.664092255515214</v>
      </c>
      <c r="Z486" s="1783">
        <f t="shared" si="830"/>
        <v>58.639947910635946</v>
      </c>
      <c r="AA486" s="1783">
        <f t="shared" si="830"/>
        <v>59.637280708798812</v>
      </c>
      <c r="AB486" s="1783">
        <f t="shared" si="830"/>
        <v>60.654799482360453</v>
      </c>
      <c r="AC486" s="1783">
        <f t="shared" si="830"/>
        <v>61.692936683519527</v>
      </c>
      <c r="AD486" s="1783">
        <f t="shared" si="830"/>
        <v>62.752132637188566</v>
      </c>
      <c r="AE486" s="1783">
        <f t="shared" si="830"/>
        <v>63.832948344140142</v>
      </c>
      <c r="AF486" s="1783">
        <f t="shared" si="830"/>
        <v>64.93594639562329</v>
      </c>
      <c r="AG486" s="1783">
        <f t="shared" si="830"/>
        <v>66.061623126759713</v>
      </c>
      <c r="AH486" s="1783">
        <f t="shared" si="830"/>
        <v>67.210347014891113</v>
      </c>
      <c r="AI486" s="1783">
        <f t="shared" si="830"/>
        <v>68.382960382757958</v>
      </c>
      <c r="AJ486" s="1783">
        <f t="shared" si="830"/>
        <v>69.579859536837702</v>
      </c>
      <c r="AK486" s="1783">
        <f t="shared" ref="AK486" si="833">AK483/AK396</f>
        <v>71.366583180591036</v>
      </c>
      <c r="AL486" s="618"/>
    </row>
    <row r="487" spans="1:38" s="236" customFormat="1" ht="14.5" customHeight="1" outlineLevel="4" x14ac:dyDescent="0.3">
      <c r="A487" s="633"/>
      <c r="B487" s="1694" t="s">
        <v>1642</v>
      </c>
      <c r="C487" s="1731" t="s">
        <v>752</v>
      </c>
      <c r="F487" s="1782">
        <f t="shared" ref="F487:AJ487" si="834">F484/F396</f>
        <v>36.768315379540084</v>
      </c>
      <c r="G487" s="1782">
        <f t="shared" ref="G487" si="835">G484/G396</f>
        <v>36.768315379540084</v>
      </c>
      <c r="H487" s="1782">
        <f t="shared" si="834"/>
        <v>16.475064989208143</v>
      </c>
      <c r="I487" s="1782">
        <f t="shared" si="834"/>
        <v>11.107014979247934</v>
      </c>
      <c r="J487" s="1782">
        <f t="shared" si="834"/>
        <v>9.9790322699445664</v>
      </c>
      <c r="K487" s="1782">
        <f t="shared" ref="K487" si="836">K484/K396</f>
        <v>10.007963876478753</v>
      </c>
      <c r="L487" s="1782">
        <f t="shared" si="834"/>
        <v>8.8716498163706472</v>
      </c>
      <c r="M487" s="1783">
        <f t="shared" si="834"/>
        <v>6.2962693370187841</v>
      </c>
      <c r="N487" s="1783">
        <f t="shared" si="834"/>
        <v>6.1758765070599537</v>
      </c>
      <c r="O487" s="1783">
        <f t="shared" si="834"/>
        <v>5.7225186608274807</v>
      </c>
      <c r="P487" s="1783">
        <f t="shared" si="834"/>
        <v>5.6328846672419113</v>
      </c>
      <c r="Q487" s="1783">
        <f t="shared" si="834"/>
        <v>5.2071160613889607</v>
      </c>
      <c r="R487" s="1783">
        <f t="shared" si="834"/>
        <v>5.1089252462949499</v>
      </c>
      <c r="S487" s="1783">
        <f t="shared" si="834"/>
        <v>5.015952053637375</v>
      </c>
      <c r="T487" s="1783">
        <f t="shared" si="834"/>
        <v>5.052509410386123</v>
      </c>
      <c r="U487" s="1783">
        <f t="shared" si="834"/>
        <v>5.090533920039384</v>
      </c>
      <c r="V487" s="1783">
        <f t="shared" si="834"/>
        <v>5.1287506853321476</v>
      </c>
      <c r="W487" s="1783">
        <f t="shared" si="834"/>
        <v>5.1671568664035901</v>
      </c>
      <c r="X487" s="1783">
        <f t="shared" si="834"/>
        <v>5.2057480179318061</v>
      </c>
      <c r="Y487" s="1783">
        <f t="shared" si="834"/>
        <v>5.2445340699661553</v>
      </c>
      <c r="Z487" s="1783">
        <f t="shared" si="834"/>
        <v>5.283518953755431</v>
      </c>
      <c r="AA487" s="1783">
        <f t="shared" si="834"/>
        <v>5.3228416042840907</v>
      </c>
      <c r="AB487" s="1783">
        <f t="shared" si="834"/>
        <v>5.3623589653416657</v>
      </c>
      <c r="AC487" s="1783">
        <f t="shared" si="834"/>
        <v>5.4020666090131675</v>
      </c>
      <c r="AD487" s="1783">
        <f t="shared" si="834"/>
        <v>5.4419598892598451</v>
      </c>
      <c r="AE487" s="1783">
        <f t="shared" si="834"/>
        <v>5.4820427292209155</v>
      </c>
      <c r="AF487" s="1783">
        <f t="shared" si="834"/>
        <v>5.5223176813021126</v>
      </c>
      <c r="AG487" s="1783">
        <f t="shared" si="834"/>
        <v>5.5627818214720346</v>
      </c>
      <c r="AH487" s="1783">
        <f t="shared" si="834"/>
        <v>5.6034212080154182</v>
      </c>
      <c r="AI487" s="1783">
        <f t="shared" si="834"/>
        <v>5.6442566830777707</v>
      </c>
      <c r="AJ487" s="1783">
        <f t="shared" si="834"/>
        <v>5.6852743192774611</v>
      </c>
      <c r="AK487" s="1783">
        <f t="shared" ref="AK487" si="837">AK484/AK396</f>
        <v>5.7679778183922901</v>
      </c>
      <c r="AL487" s="618"/>
    </row>
    <row r="488" spans="1:38" s="236" customFormat="1" ht="14.5" customHeight="1" outlineLevel="4" x14ac:dyDescent="0.3">
      <c r="A488" s="633"/>
      <c r="B488" s="1694" t="s">
        <v>1641</v>
      </c>
      <c r="C488" s="1731" t="s">
        <v>752</v>
      </c>
      <c r="F488" s="1782">
        <f t="shared" ref="F488:AJ488" si="838">F485/F396</f>
        <v>0</v>
      </c>
      <c r="G488" s="1782">
        <f t="shared" ref="G488" si="839">G485/G396</f>
        <v>0</v>
      </c>
      <c r="H488" s="1782">
        <f t="shared" si="838"/>
        <v>0</v>
      </c>
      <c r="I488" s="1782">
        <f t="shared" si="838"/>
        <v>0</v>
      </c>
      <c r="J488" s="1782">
        <f t="shared" si="838"/>
        <v>0</v>
      </c>
      <c r="K488" s="1782">
        <f t="shared" ref="K488" si="840">K485/K396</f>
        <v>0</v>
      </c>
      <c r="L488" s="1782">
        <f t="shared" si="838"/>
        <v>0</v>
      </c>
      <c r="M488" s="1783">
        <f t="shared" si="838"/>
        <v>16.93519338875366</v>
      </c>
      <c r="N488" s="1783">
        <f t="shared" si="838"/>
        <v>16.611067651846824</v>
      </c>
      <c r="O488" s="1783">
        <f t="shared" si="838"/>
        <v>15.391930754992169</v>
      </c>
      <c r="P488" s="1783">
        <f t="shared" si="838"/>
        <v>15.150599028040126</v>
      </c>
      <c r="Q488" s="1783">
        <f t="shared" si="838"/>
        <v>14.025736519385179</v>
      </c>
      <c r="R488" s="1783">
        <f t="shared" si="838"/>
        <v>13.761044498372925</v>
      </c>
      <c r="S488" s="1783">
        <f t="shared" si="838"/>
        <v>13.510425232217194</v>
      </c>
      <c r="T488" s="1783">
        <f t="shared" si="838"/>
        <v>13.608910856649556</v>
      </c>
      <c r="U488" s="1783">
        <f t="shared" si="838"/>
        <v>13.711350675650475</v>
      </c>
      <c r="V488" s="1783">
        <f t="shared" si="838"/>
        <v>13.814308871360106</v>
      </c>
      <c r="W488" s="1783">
        <f t="shared" si="838"/>
        <v>13.917777630076657</v>
      </c>
      <c r="X488" s="1783">
        <f t="shared" si="838"/>
        <v>14.021744978034755</v>
      </c>
      <c r="Y488" s="1783">
        <f t="shared" si="838"/>
        <v>14.12623776789621</v>
      </c>
      <c r="Z488" s="1783">
        <f t="shared" si="838"/>
        <v>14.231266556955532</v>
      </c>
      <c r="AA488" s="1783">
        <f t="shared" si="838"/>
        <v>14.337205647765542</v>
      </c>
      <c r="AB488" s="1783">
        <f t="shared" si="838"/>
        <v>14.443669647093916</v>
      </c>
      <c r="AC488" s="1783">
        <f t="shared" si="838"/>
        <v>14.550646630656615</v>
      </c>
      <c r="AD488" s="1783">
        <f t="shared" si="838"/>
        <v>14.658124086387964</v>
      </c>
      <c r="AE488" s="1783">
        <f t="shared" si="838"/>
        <v>14.766112544920565</v>
      </c>
      <c r="AF488" s="1783">
        <f t="shared" si="838"/>
        <v>14.874619039033478</v>
      </c>
      <c r="AG488" s="1783">
        <f t="shared" si="838"/>
        <v>14.983635500366288</v>
      </c>
      <c r="AH488" s="1783">
        <f t="shared" si="838"/>
        <v>15.093124414417895</v>
      </c>
      <c r="AI488" s="1783">
        <f t="shared" si="838"/>
        <v>15.203142003538192</v>
      </c>
      <c r="AJ488" s="1783">
        <f t="shared" si="838"/>
        <v>15.313650797989022</v>
      </c>
      <c r="AK488" s="1783">
        <f t="shared" ref="AK488" si="841">AK485/AK396</f>
        <v>15.536469740371011</v>
      </c>
      <c r="AL488" s="618"/>
    </row>
    <row r="489" spans="1:38" s="236" customFormat="1" ht="14.5" customHeight="1" outlineLevel="4" x14ac:dyDescent="0.3">
      <c r="A489" s="633"/>
      <c r="B489" s="1694" t="s">
        <v>1637</v>
      </c>
      <c r="C489" s="1731" t="s">
        <v>752</v>
      </c>
      <c r="F489" s="1782">
        <f>F486-F488-F487</f>
        <v>262.49698315489854</v>
      </c>
      <c r="G489" s="1782">
        <f>G486-G488-G487</f>
        <v>271.81323766591794</v>
      </c>
      <c r="H489" s="1782">
        <f t="shared" ref="H489" si="842">H486-H488-H487</f>
        <v>128.7743719085924</v>
      </c>
      <c r="I489" s="1782">
        <f t="shared" ref="I489" si="843">I486-I488-I487</f>
        <v>97.738576583717986</v>
      </c>
      <c r="J489" s="1782">
        <f t="shared" ref="J489" si="844">J486-J488-J487</f>
        <v>92.448027683467203</v>
      </c>
      <c r="K489" s="1782">
        <f t="shared" ref="K489:L489" si="845">K486-K488-K487</f>
        <v>93.656808588762289</v>
      </c>
      <c r="L489" s="1782">
        <f t="shared" si="845"/>
        <v>87.308464290672731</v>
      </c>
      <c r="M489" s="1783">
        <f t="shared" ref="M489" si="846">M486-M488-M487</f>
        <v>29.146340297376739</v>
      </c>
      <c r="N489" s="1783">
        <f t="shared" ref="N489:R489" si="847">N486-N488-N487</f>
        <v>31.222461476571915</v>
      </c>
      <c r="O489" s="1783">
        <f t="shared" si="847"/>
        <v>32.718078527356624</v>
      </c>
      <c r="P489" s="1783">
        <f t="shared" si="847"/>
        <v>33.452108024715088</v>
      </c>
      <c r="Q489" s="1783">
        <f t="shared" si="847"/>
        <v>33.24921378527889</v>
      </c>
      <c r="R489" s="1783">
        <f t="shared" si="847"/>
        <v>33.93279324141551</v>
      </c>
      <c r="S489" s="1783">
        <f t="shared" ref="S489:V489" si="848">S486-S488-S487</f>
        <v>35.034645743577876</v>
      </c>
      <c r="T489" s="1783">
        <f t="shared" si="848"/>
        <v>34.45691852357028</v>
      </c>
      <c r="U489" s="1783">
        <f t="shared" si="848"/>
        <v>35.200756018626144</v>
      </c>
      <c r="V489" s="1783">
        <f t="shared" si="848"/>
        <v>35.961334493939937</v>
      </c>
      <c r="W489" s="1783">
        <f t="shared" ref="W489" si="849">W486-W488-W487</f>
        <v>36.739044699935043</v>
      </c>
      <c r="X489" s="1783">
        <f t="shared" ref="X489" si="850">X486-X488-X487</f>
        <v>37.534277396663448</v>
      </c>
      <c r="Y489" s="1783">
        <f t="shared" ref="Y489" si="851">Y486-Y488-Y487</f>
        <v>38.293320417652843</v>
      </c>
      <c r="Z489" s="1783">
        <f t="shared" ref="Z489" si="852">Z486-Z488-Z487</f>
        <v>39.125162399924982</v>
      </c>
      <c r="AA489" s="1783">
        <f t="shared" ref="AA489" si="853">AA486-AA488-AA487</f>
        <v>39.977233456749175</v>
      </c>
      <c r="AB489" s="1783">
        <f t="shared" ref="AB489" si="854">AB486-AB488-AB487</f>
        <v>40.84877086992487</v>
      </c>
      <c r="AC489" s="1783">
        <f t="shared" ref="AC489" si="855">AC486-AC488-AC487</f>
        <v>41.740223443849743</v>
      </c>
      <c r="AD489" s="1783">
        <f t="shared" ref="AD489" si="856">AD486-AD488-AD487</f>
        <v>42.652048661540761</v>
      </c>
      <c r="AE489" s="1783">
        <f t="shared" ref="AE489" si="857">AE486-AE488-AE487</f>
        <v>43.584793069998661</v>
      </c>
      <c r="AF489" s="1783">
        <f t="shared" ref="AF489" si="858">AF486-AF488-AF487</f>
        <v>44.539009675287701</v>
      </c>
      <c r="AG489" s="1783">
        <f t="shared" ref="AG489" si="859">AG486-AG488-AG487</f>
        <v>45.515205804921386</v>
      </c>
      <c r="AH489" s="1783">
        <f t="shared" ref="AH489" si="860">AH486-AH488-AH487</f>
        <v>46.5138013924578</v>
      </c>
      <c r="AI489" s="1783">
        <f t="shared" ref="AI489" si="861">AI486-AI488-AI487</f>
        <v>47.535561696141997</v>
      </c>
      <c r="AJ489" s="1783">
        <f t="shared" ref="AJ489:AK489" si="862">AJ486-AJ488-AJ487</f>
        <v>48.580934419571221</v>
      </c>
      <c r="AK489" s="1783">
        <f t="shared" si="862"/>
        <v>50.062135621827736</v>
      </c>
      <c r="AL489" s="618"/>
    </row>
    <row r="490" spans="1:38" s="236" customFormat="1" ht="14.5" customHeight="1" outlineLevel="2" x14ac:dyDescent="0.3">
      <c r="A490" s="633"/>
      <c r="B490" s="1725"/>
      <c r="F490" s="617"/>
      <c r="G490" s="617"/>
      <c r="H490" s="617"/>
      <c r="I490" s="617"/>
      <c r="J490" s="617"/>
      <c r="K490" s="617"/>
      <c r="L490" s="617"/>
      <c r="M490" s="617"/>
      <c r="N490" s="617"/>
      <c r="O490" s="617"/>
      <c r="P490" s="617"/>
      <c r="Q490" s="617"/>
      <c r="R490" s="617"/>
      <c r="S490" s="617"/>
      <c r="T490" s="617"/>
      <c r="U490" s="617"/>
      <c r="V490" s="617"/>
      <c r="W490" s="617"/>
      <c r="X490" s="617"/>
      <c r="Y490" s="617"/>
      <c r="Z490" s="617"/>
      <c r="AA490" s="617"/>
      <c r="AB490" s="617"/>
      <c r="AC490" s="617"/>
      <c r="AD490" s="617"/>
      <c r="AE490" s="617"/>
      <c r="AF490" s="617"/>
      <c r="AG490" s="617"/>
      <c r="AH490" s="617"/>
      <c r="AI490" s="617"/>
      <c r="AJ490" s="617"/>
      <c r="AK490" s="617"/>
      <c r="AL490" s="618"/>
    </row>
    <row r="491" spans="1:38" s="188" customFormat="1" ht="14.5" customHeight="1" outlineLevel="2" x14ac:dyDescent="0.3">
      <c r="A491" s="294"/>
      <c r="B491" s="1717" t="s">
        <v>1109</v>
      </c>
      <c r="C491" s="1718"/>
      <c r="D491" s="1718"/>
      <c r="E491" s="1718"/>
      <c r="F491" s="1719"/>
      <c r="G491" s="1719"/>
      <c r="H491" s="1719"/>
      <c r="I491" s="1719"/>
      <c r="J491" s="1719"/>
      <c r="K491" s="1719"/>
      <c r="L491" s="1719"/>
      <c r="M491" s="1719"/>
      <c r="N491" s="1719"/>
      <c r="O491" s="1719"/>
      <c r="P491" s="1719"/>
      <c r="Q491" s="1719"/>
      <c r="R491" s="1719"/>
      <c r="S491" s="1719"/>
      <c r="T491" s="1719"/>
      <c r="U491" s="1719"/>
      <c r="V491" s="1719"/>
      <c r="W491" s="1720"/>
      <c r="X491" s="1720"/>
      <c r="Y491" s="1720"/>
      <c r="Z491" s="1720"/>
      <c r="AA491" s="1720"/>
      <c r="AB491" s="1720"/>
      <c r="AC491" s="1720"/>
      <c r="AD491" s="1720"/>
      <c r="AE491" s="1720"/>
      <c r="AF491" s="1720"/>
      <c r="AG491" s="1720"/>
      <c r="AH491" s="1720"/>
      <c r="AI491" s="1720"/>
      <c r="AJ491" s="1720"/>
      <c r="AK491" s="1724"/>
      <c r="AL491" s="429"/>
    </row>
    <row r="492" spans="1:38" s="236" customFormat="1" ht="14.5" customHeight="1" outlineLevel="4" x14ac:dyDescent="0.3">
      <c r="A492" s="633"/>
      <c r="B492" s="1752" t="s">
        <v>1640</v>
      </c>
      <c r="C492" s="1731" t="s">
        <v>124</v>
      </c>
      <c r="D492" s="623"/>
      <c r="E492" s="628"/>
      <c r="F492" s="1699">
        <f t="shared" ref="F492:AJ492" si="863">F460-F470-F471-F472-F475-F473</f>
        <v>10332764.719865421</v>
      </c>
      <c r="G492" s="1699">
        <f t="shared" ref="G492" si="864">G460-G470-G471-G472-G475-G473</f>
        <v>10388928.062442159</v>
      </c>
      <c r="H492" s="1699">
        <f t="shared" si="863"/>
        <v>9978518.7037712354</v>
      </c>
      <c r="I492" s="1699">
        <f t="shared" si="863"/>
        <v>9611434.4343631435</v>
      </c>
      <c r="J492" s="1699">
        <f t="shared" si="863"/>
        <v>9519772.4278024528</v>
      </c>
      <c r="K492" s="1699">
        <f t="shared" ref="K492" si="865">K460-K470-K471-K472-K475-K473</f>
        <v>9571486.105101103</v>
      </c>
      <c r="L492" s="1699">
        <f t="shared" si="863"/>
        <v>9512682.9481090643</v>
      </c>
      <c r="M492" s="1699">
        <f t="shared" si="863"/>
        <v>20031161.221633703</v>
      </c>
      <c r="N492" s="1699">
        <f t="shared" si="863"/>
        <v>20056576.446375187</v>
      </c>
      <c r="O492" s="1699">
        <f t="shared" si="863"/>
        <v>19773038.694123387</v>
      </c>
      <c r="P492" s="1699">
        <f t="shared" si="863"/>
        <v>19737902.308182716</v>
      </c>
      <c r="Q492" s="1699">
        <f t="shared" si="863"/>
        <v>19598844.428863697</v>
      </c>
      <c r="R492" s="1699">
        <f t="shared" si="863"/>
        <v>19594689.886624672</v>
      </c>
      <c r="S492" s="1699">
        <f t="shared" si="863"/>
        <v>19581759.716000888</v>
      </c>
      <c r="T492" s="1699">
        <f t="shared" si="863"/>
        <v>19765953.566180438</v>
      </c>
      <c r="U492" s="1699">
        <f t="shared" si="863"/>
        <v>19836065.650102694</v>
      </c>
      <c r="V492" s="1699">
        <f t="shared" si="863"/>
        <v>19908571.496027879</v>
      </c>
      <c r="W492" s="1699">
        <f t="shared" si="863"/>
        <v>19983511.477900706</v>
      </c>
      <c r="X492" s="1699">
        <f t="shared" si="863"/>
        <v>20060927.8894669</v>
      </c>
      <c r="Y492" s="1699">
        <f t="shared" si="863"/>
        <v>20145994.403061789</v>
      </c>
      <c r="Z492" s="1699">
        <f t="shared" si="863"/>
        <v>20228675.684999932</v>
      </c>
      <c r="AA492" s="1699">
        <f t="shared" si="863"/>
        <v>20313830.166627806</v>
      </c>
      <c r="AB492" s="1699">
        <f t="shared" si="863"/>
        <v>20401622.173861854</v>
      </c>
      <c r="AC492" s="1699">
        <f t="shared" si="863"/>
        <v>20492098.418825202</v>
      </c>
      <c r="AD492" s="1699">
        <f t="shared" si="863"/>
        <v>20585306.551687963</v>
      </c>
      <c r="AE492" s="1699">
        <f t="shared" si="863"/>
        <v>20681288.305717479</v>
      </c>
      <c r="AF492" s="1699">
        <f t="shared" si="863"/>
        <v>20780087.457546737</v>
      </c>
      <c r="AG492" s="1699">
        <f t="shared" si="863"/>
        <v>20881753.438330133</v>
      </c>
      <c r="AH492" s="1699">
        <f t="shared" si="863"/>
        <v>20986344.690278824</v>
      </c>
      <c r="AI492" s="1699">
        <f t="shared" si="863"/>
        <v>21093894.197513614</v>
      </c>
      <c r="AJ492" s="1699">
        <f t="shared" si="863"/>
        <v>21204462.462461185</v>
      </c>
      <c r="AK492" s="1699">
        <f t="shared" ref="AK492" si="866">AK460-AK470-AK471-AK472-AK475-AK473</f>
        <v>21288152.32487525</v>
      </c>
      <c r="AL492" s="618"/>
    </row>
    <row r="493" spans="1:38" s="236" customFormat="1" ht="14.5" customHeight="1" outlineLevel="4" x14ac:dyDescent="0.3">
      <c r="A493" s="633"/>
      <c r="B493" s="1694" t="s">
        <v>1638</v>
      </c>
      <c r="C493" s="1731" t="s">
        <v>752</v>
      </c>
      <c r="F493" s="1782">
        <f t="shared" ref="F493:AJ493" si="867">F492/F429</f>
        <v>73.384537098284881</v>
      </c>
      <c r="G493" s="1782">
        <f t="shared" ref="G493" si="868">G492/G429</f>
        <v>73.783415908421958</v>
      </c>
      <c r="H493" s="1782">
        <f t="shared" si="867"/>
        <v>78.899426909076325</v>
      </c>
      <c r="I493" s="1782">
        <f t="shared" si="867"/>
        <v>84.60962468429652</v>
      </c>
      <c r="J493" s="1782">
        <f t="shared" si="867"/>
        <v>87.105141821943661</v>
      </c>
      <c r="K493" s="1782">
        <f t="shared" ref="K493" si="869">K492/K429</f>
        <v>87.792814904141466</v>
      </c>
      <c r="L493" s="1782">
        <f t="shared" si="867"/>
        <v>90.339711620028439</v>
      </c>
      <c r="M493" s="1783">
        <f t="shared" si="867"/>
        <v>211.03265128131505</v>
      </c>
      <c r="N493" s="1783">
        <f t="shared" si="867"/>
        <v>216.13071030837287</v>
      </c>
      <c r="O493" s="1783">
        <f t="shared" si="867"/>
        <v>221.01058935944462</v>
      </c>
      <c r="P493" s="1783">
        <f t="shared" si="867"/>
        <v>225.67187973489459</v>
      </c>
      <c r="Q493" s="1783">
        <f t="shared" si="867"/>
        <v>233.85771960204599</v>
      </c>
      <c r="R493" s="1783">
        <f t="shared" si="867"/>
        <v>238.30709528697639</v>
      </c>
      <c r="S493" s="1783">
        <f t="shared" si="867"/>
        <v>242.76073600495133</v>
      </c>
      <c r="T493" s="1783">
        <f t="shared" si="867"/>
        <v>246.91150995952106</v>
      </c>
      <c r="U493" s="1783">
        <f t="shared" si="867"/>
        <v>249.65302274046508</v>
      </c>
      <c r="V493" s="1783">
        <f t="shared" si="867"/>
        <v>252.44756258846289</v>
      </c>
      <c r="W493" s="1783">
        <f t="shared" si="867"/>
        <v>255.29628056784671</v>
      </c>
      <c r="X493" s="1783">
        <f t="shared" si="867"/>
        <v>258.20029973692664</v>
      </c>
      <c r="Y493" s="1783">
        <f t="shared" si="867"/>
        <v>261.22802035625961</v>
      </c>
      <c r="Z493" s="1783">
        <f t="shared" si="867"/>
        <v>264.25086953369254</v>
      </c>
      <c r="AA493" s="1783">
        <f t="shared" si="867"/>
        <v>267.33919818508332</v>
      </c>
      <c r="AB493" s="1783">
        <f t="shared" si="867"/>
        <v>270.48890141854059</v>
      </c>
      <c r="AC493" s="1783">
        <f t="shared" si="867"/>
        <v>273.70127942306834</v>
      </c>
      <c r="AD493" s="1783">
        <f t="shared" si="867"/>
        <v>276.97765589522317</v>
      </c>
      <c r="AE493" s="1783">
        <f t="shared" si="867"/>
        <v>280.31973290984189</v>
      </c>
      <c r="AF493" s="1783">
        <f t="shared" si="867"/>
        <v>283.72920647636681</v>
      </c>
      <c r="AG493" s="1783">
        <f t="shared" si="867"/>
        <v>287.20758029264482</v>
      </c>
      <c r="AH493" s="1783">
        <f t="shared" si="867"/>
        <v>290.75594612751132</v>
      </c>
      <c r="AI493" s="1783">
        <f t="shared" si="867"/>
        <v>294.37687347940198</v>
      </c>
      <c r="AJ493" s="1783">
        <f t="shared" si="867"/>
        <v>298.0715379141667</v>
      </c>
      <c r="AK493" s="1783">
        <f t="shared" ref="AK493" si="870">AK492/AK429</f>
        <v>303.60343628576976</v>
      </c>
      <c r="AL493" s="618"/>
    </row>
    <row r="494" spans="1:38" s="236" customFormat="1" ht="14.5" customHeight="1" outlineLevel="4" x14ac:dyDescent="0.3">
      <c r="A494" s="633"/>
      <c r="B494" s="1694" t="s">
        <v>1642</v>
      </c>
      <c r="C494" s="1731" t="s">
        <v>752</v>
      </c>
      <c r="F494" s="1782">
        <f t="shared" ref="F494:AJ494" si="871">F464</f>
        <v>5.2139114890327836</v>
      </c>
      <c r="G494" s="1782">
        <f t="shared" ref="G494" si="872">G464</f>
        <v>5.2139114890327836</v>
      </c>
      <c r="H494" s="1782">
        <f t="shared" si="871"/>
        <v>5.6619886335979963</v>
      </c>
      <c r="I494" s="1782">
        <f t="shared" si="871"/>
        <v>6.2886552268294285</v>
      </c>
      <c r="J494" s="1782">
        <f t="shared" si="871"/>
        <v>6.5240026194758149</v>
      </c>
      <c r="K494" s="1782">
        <f t="shared" ref="K494" si="873">K464</f>
        <v>6.5396118223829953</v>
      </c>
      <c r="L494" s="1782">
        <f t="shared" si="871"/>
        <v>6.7772151845756694</v>
      </c>
      <c r="M494" s="1783">
        <f t="shared" si="871"/>
        <v>6.6562533184662858</v>
      </c>
      <c r="N494" s="1783">
        <f t="shared" si="871"/>
        <v>6.8445905346355431</v>
      </c>
      <c r="O494" s="1783">
        <f t="shared" si="871"/>
        <v>7.1178347262320019</v>
      </c>
      <c r="P494" s="1783">
        <f t="shared" si="871"/>
        <v>7.285015279287844</v>
      </c>
      <c r="Q494" s="1783">
        <f t="shared" si="871"/>
        <v>7.6056502010001479</v>
      </c>
      <c r="R494" s="1783">
        <f t="shared" si="871"/>
        <v>7.7551821658474109</v>
      </c>
      <c r="S494" s="1783">
        <f t="shared" si="871"/>
        <v>7.9103002232988695</v>
      </c>
      <c r="T494" s="1783">
        <f t="shared" si="871"/>
        <v>7.96810352197092</v>
      </c>
      <c r="U494" s="1783">
        <f t="shared" si="871"/>
        <v>8.0272393780465539</v>
      </c>
      <c r="V494" s="1783">
        <f t="shared" si="871"/>
        <v>8.086662872225336</v>
      </c>
      <c r="W494" s="1783">
        <f t="shared" si="871"/>
        <v>8.146369199474222</v>
      </c>
      <c r="X494" s="1783">
        <f t="shared" si="871"/>
        <v>8.206351296063092</v>
      </c>
      <c r="Y494" s="1783">
        <f t="shared" si="871"/>
        <v>8.2664570666182335</v>
      </c>
      <c r="Z494" s="1783">
        <f t="shared" si="871"/>
        <v>8.3270252306634038</v>
      </c>
      <c r="AA494" s="1783">
        <f t="shared" si="871"/>
        <v>8.3881060724595518</v>
      </c>
      <c r="AB494" s="1783">
        <f t="shared" si="871"/>
        <v>8.4494771657045611</v>
      </c>
      <c r="AC494" s="1783">
        <f t="shared" si="871"/>
        <v>8.5111314774155602</v>
      </c>
      <c r="AD494" s="1783">
        <f t="shared" si="871"/>
        <v>8.5730616412486373</v>
      </c>
      <c r="AE494" s="1783">
        <f t="shared" si="871"/>
        <v>8.6352735335791593</v>
      </c>
      <c r="AF494" s="1783">
        <f t="shared" si="871"/>
        <v>8.6977711734041261</v>
      </c>
      <c r="AG494" s="1783">
        <f t="shared" si="871"/>
        <v>8.7605495920323779</v>
      </c>
      <c r="AH494" s="1783">
        <f t="shared" si="871"/>
        <v>8.8235870703286139</v>
      </c>
      <c r="AI494" s="1783">
        <f t="shared" si="871"/>
        <v>8.886915878047617</v>
      </c>
      <c r="AJ494" s="1783">
        <f t="shared" si="871"/>
        <v>8.9505143286703355</v>
      </c>
      <c r="AK494" s="1783">
        <f t="shared" ref="AK494" si="874">AK464</f>
        <v>9.0787078342594096</v>
      </c>
      <c r="AL494" s="618"/>
    </row>
    <row r="495" spans="1:38" s="236" customFormat="1" ht="14.5" customHeight="1" outlineLevel="4" x14ac:dyDescent="0.3">
      <c r="A495" s="633"/>
      <c r="B495" s="1694" t="s">
        <v>1641</v>
      </c>
      <c r="C495" s="1731" t="s">
        <v>752</v>
      </c>
      <c r="F495" s="1782">
        <f t="shared" ref="F495:AJ495" si="875">F465</f>
        <v>0</v>
      </c>
      <c r="G495" s="1782">
        <f t="shared" ref="G495" si="876">G465</f>
        <v>0</v>
      </c>
      <c r="H495" s="1782">
        <f t="shared" si="875"/>
        <v>0</v>
      </c>
      <c r="I495" s="1782">
        <f t="shared" si="875"/>
        <v>0</v>
      </c>
      <c r="J495" s="1782">
        <f t="shared" si="875"/>
        <v>0</v>
      </c>
      <c r="K495" s="1782">
        <f t="shared" ref="K495" si="877">K465</f>
        <v>0</v>
      </c>
      <c r="L495" s="1782">
        <f t="shared" si="875"/>
        <v>0</v>
      </c>
      <c r="M495" s="1783">
        <f t="shared" si="875"/>
        <v>46.073767558769589</v>
      </c>
      <c r="N495" s="1783">
        <f t="shared" si="875"/>
        <v>47.745814776013702</v>
      </c>
      <c r="O495" s="1783">
        <f t="shared" si="875"/>
        <v>49.973934334187561</v>
      </c>
      <c r="P495" s="1783">
        <f t="shared" si="875"/>
        <v>51.213219662782478</v>
      </c>
      <c r="Q495" s="1783">
        <f t="shared" si="875"/>
        <v>53.539374662637691</v>
      </c>
      <c r="R495" s="1783">
        <f t="shared" si="875"/>
        <v>54.652891076001112</v>
      </c>
      <c r="S495" s="1783">
        <f t="shared" si="875"/>
        <v>55.839492169332196</v>
      </c>
      <c r="T495" s="1783">
        <f t="shared" si="875"/>
        <v>56.259206313853568</v>
      </c>
      <c r="U495" s="1783">
        <f t="shared" si="875"/>
        <v>56.675367586081762</v>
      </c>
      <c r="V495" s="1783">
        <f t="shared" si="875"/>
        <v>57.093531367522878</v>
      </c>
      <c r="W495" s="1783">
        <f t="shared" si="875"/>
        <v>57.513663299075176</v>
      </c>
      <c r="X495" s="1783">
        <f t="shared" si="875"/>
        <v>57.935713333828026</v>
      </c>
      <c r="Y495" s="1783">
        <f t="shared" si="875"/>
        <v>58.38382887499462</v>
      </c>
      <c r="Z495" s="1783">
        <f t="shared" si="875"/>
        <v>58.810154250286928</v>
      </c>
      <c r="AA495" s="1783">
        <f t="shared" si="875"/>
        <v>59.240065207326673</v>
      </c>
      <c r="AB495" s="1783">
        <f t="shared" si="875"/>
        <v>59.67199574580949</v>
      </c>
      <c r="AC495" s="1783">
        <f t="shared" si="875"/>
        <v>60.105896009739809</v>
      </c>
      <c r="AD495" s="1783">
        <f t="shared" si="875"/>
        <v>60.541713805843301</v>
      </c>
      <c r="AE495" s="1783">
        <f t="shared" si="875"/>
        <v>60.979490083215779</v>
      </c>
      <c r="AF495" s="1783">
        <f t="shared" si="875"/>
        <v>61.419252940366924</v>
      </c>
      <c r="AG495" s="1783">
        <f t="shared" si="875"/>
        <v>61.860966822281711</v>
      </c>
      <c r="AH495" s="1783">
        <f t="shared" si="875"/>
        <v>62.304478611564228</v>
      </c>
      <c r="AI495" s="1783">
        <f t="shared" si="875"/>
        <v>62.750015068130274</v>
      </c>
      <c r="AJ495" s="1783">
        <f t="shared" si="875"/>
        <v>63.197423312494479</v>
      </c>
      <c r="AK495" s="1783">
        <f t="shared" ref="AK495" si="878">AK465</f>
        <v>64.099173498572242</v>
      </c>
      <c r="AL495" s="618"/>
    </row>
    <row r="496" spans="1:38" s="236" customFormat="1" ht="14.5" customHeight="1" outlineLevel="4" x14ac:dyDescent="0.3">
      <c r="A496" s="633"/>
      <c r="B496" s="1694" t="s">
        <v>1637</v>
      </c>
      <c r="C496" s="1731" t="s">
        <v>752</v>
      </c>
      <c r="F496" s="1782">
        <f>F493-F495-F494</f>
        <v>68.170625609252099</v>
      </c>
      <c r="G496" s="1782">
        <f>G493-G495-G494</f>
        <v>68.569504419389176</v>
      </c>
      <c r="H496" s="1782">
        <f t="shared" ref="H496:AJ496" si="879">H493-H495-H494</f>
        <v>73.237438275478326</v>
      </c>
      <c r="I496" s="1782">
        <f t="shared" si="879"/>
        <v>78.320969457467086</v>
      </c>
      <c r="J496" s="1782">
        <f t="shared" si="879"/>
        <v>80.581139202467853</v>
      </c>
      <c r="K496" s="1782">
        <f t="shared" ref="K496" si="880">K493-K495-K494</f>
        <v>81.253203081758471</v>
      </c>
      <c r="L496" s="1782">
        <f t="shared" si="879"/>
        <v>83.562496435452772</v>
      </c>
      <c r="M496" s="1783">
        <f t="shared" si="879"/>
        <v>158.30263040407917</v>
      </c>
      <c r="N496" s="1783">
        <f t="shared" ref="N496:R496" si="881">N493-N495-N494</f>
        <v>161.54030499772364</v>
      </c>
      <c r="O496" s="1783">
        <f t="shared" si="881"/>
        <v>163.91882029902507</v>
      </c>
      <c r="P496" s="1783">
        <f t="shared" si="881"/>
        <v>167.17364479282426</v>
      </c>
      <c r="Q496" s="1783">
        <f t="shared" si="881"/>
        <v>172.71269473840815</v>
      </c>
      <c r="R496" s="1783">
        <f t="shared" si="881"/>
        <v>175.89902204512788</v>
      </c>
      <c r="S496" s="1783">
        <f t="shared" ref="S496:V496" si="882">S493-S495-S494</f>
        <v>179.01094361232026</v>
      </c>
      <c r="T496" s="1783">
        <f t="shared" si="882"/>
        <v>182.68420012369654</v>
      </c>
      <c r="U496" s="1783">
        <f t="shared" si="882"/>
        <v>184.95041577633677</v>
      </c>
      <c r="V496" s="1783">
        <f t="shared" si="882"/>
        <v>187.26736834871468</v>
      </c>
      <c r="W496" s="1783">
        <f t="shared" si="879"/>
        <v>189.63624806929732</v>
      </c>
      <c r="X496" s="1783">
        <f t="shared" si="879"/>
        <v>192.0582351070355</v>
      </c>
      <c r="Y496" s="1783">
        <f t="shared" si="879"/>
        <v>194.57773441464676</v>
      </c>
      <c r="Z496" s="1783">
        <f t="shared" si="879"/>
        <v>197.11369005274221</v>
      </c>
      <c r="AA496" s="1783">
        <f t="shared" si="879"/>
        <v>199.7110269052971</v>
      </c>
      <c r="AB496" s="1783">
        <f t="shared" si="879"/>
        <v>202.36742850702655</v>
      </c>
      <c r="AC496" s="1783">
        <f t="shared" si="879"/>
        <v>205.08425193591296</v>
      </c>
      <c r="AD496" s="1783">
        <f t="shared" si="879"/>
        <v>207.86288044813122</v>
      </c>
      <c r="AE496" s="1783">
        <f t="shared" si="879"/>
        <v>210.70496929304696</v>
      </c>
      <c r="AF496" s="1783">
        <f t="shared" si="879"/>
        <v>213.61218236259575</v>
      </c>
      <c r="AG496" s="1783">
        <f t="shared" si="879"/>
        <v>216.58606387833072</v>
      </c>
      <c r="AH496" s="1783">
        <f t="shared" si="879"/>
        <v>219.62788044561847</v>
      </c>
      <c r="AI496" s="1783">
        <f t="shared" si="879"/>
        <v>222.73994253322411</v>
      </c>
      <c r="AJ496" s="1783">
        <f t="shared" si="879"/>
        <v>225.92360027300188</v>
      </c>
      <c r="AK496" s="1783">
        <f t="shared" ref="AK496" si="883">AK493-AK495-AK494</f>
        <v>230.42555495293811</v>
      </c>
      <c r="AL496" s="618"/>
    </row>
    <row r="497" spans="1:38" s="236" customFormat="1" ht="14.5" customHeight="1" outlineLevel="1" x14ac:dyDescent="0.3">
      <c r="A497" s="616"/>
      <c r="B497" s="1750"/>
      <c r="C497" s="639"/>
      <c r="D497" s="639"/>
      <c r="E497" s="639"/>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618"/>
    </row>
    <row r="498" spans="1:38" s="192" customFormat="1" ht="16" customHeight="1" outlineLevel="1" x14ac:dyDescent="0.3">
      <c r="A498" s="427"/>
      <c r="B498" s="1712" t="s">
        <v>2003</v>
      </c>
      <c r="C498" s="1713"/>
      <c r="D498" s="1714"/>
      <c r="E498" s="1714"/>
      <c r="F498" s="1715"/>
      <c r="G498" s="1715"/>
      <c r="H498" s="1715"/>
      <c r="I498" s="1715"/>
      <c r="J498" s="1715"/>
      <c r="K498" s="1715"/>
      <c r="L498" s="1715"/>
      <c r="M498" s="1715"/>
      <c r="N498" s="1715"/>
      <c r="O498" s="1715"/>
      <c r="P498" s="1715"/>
      <c r="Q498" s="1715"/>
      <c r="R498" s="1715"/>
      <c r="S498" s="1715"/>
      <c r="T498" s="1715"/>
      <c r="U498" s="1715"/>
      <c r="V498" s="1715"/>
      <c r="W498" s="1715"/>
      <c r="X498" s="1715"/>
      <c r="Y498" s="1715"/>
      <c r="Z498" s="1715"/>
      <c r="AA498" s="1715"/>
      <c r="AB498" s="1715"/>
      <c r="AC498" s="1715"/>
      <c r="AD498" s="1715"/>
      <c r="AE498" s="1715"/>
      <c r="AF498" s="1715"/>
      <c r="AG498" s="1715"/>
      <c r="AH498" s="1715"/>
      <c r="AI498" s="1715"/>
      <c r="AJ498" s="1715"/>
      <c r="AK498" s="1716"/>
      <c r="AL498" s="428"/>
    </row>
    <row r="499" spans="1:38" ht="15" customHeight="1" outlineLevel="2" x14ac:dyDescent="0.3">
      <c r="A499" s="496"/>
      <c r="AL499" s="295"/>
    </row>
    <row r="500" spans="1:38" s="188" customFormat="1" ht="15" customHeight="1" outlineLevel="2" x14ac:dyDescent="0.3">
      <c r="A500" s="294"/>
      <c r="B500" s="1717" t="s">
        <v>129</v>
      </c>
      <c r="C500" s="1718"/>
      <c r="D500" s="1718"/>
      <c r="E500" s="1718"/>
      <c r="F500" s="1719"/>
      <c r="G500" s="1719"/>
      <c r="H500" s="1719"/>
      <c r="I500" s="1719"/>
      <c r="J500" s="1719"/>
      <c r="K500" s="1719"/>
      <c r="L500" s="1719"/>
      <c r="M500" s="1719"/>
      <c r="N500" s="1720"/>
      <c r="O500" s="1721"/>
      <c r="P500" s="1722"/>
      <c r="Q500" s="1723"/>
      <c r="R500" s="1720"/>
      <c r="S500" s="1720"/>
      <c r="T500" s="1720"/>
      <c r="U500" s="1720"/>
      <c r="V500" s="1720"/>
      <c r="W500" s="1720"/>
      <c r="X500" s="1720"/>
      <c r="Y500" s="1720"/>
      <c r="Z500" s="1720"/>
      <c r="AA500" s="1720"/>
      <c r="AB500" s="1720"/>
      <c r="AC500" s="1720"/>
      <c r="AD500" s="1720"/>
      <c r="AE500" s="1720"/>
      <c r="AF500" s="1720"/>
      <c r="AG500" s="1720"/>
      <c r="AH500" s="1720"/>
      <c r="AI500" s="1720"/>
      <c r="AJ500" s="1720"/>
      <c r="AK500" s="1724"/>
      <c r="AL500" s="429"/>
    </row>
    <row r="501" spans="1:38" s="236" customFormat="1" ht="15" customHeight="1" outlineLevel="3" x14ac:dyDescent="0.3">
      <c r="A501" s="633"/>
      <c r="B501" s="1725"/>
      <c r="F501" s="617"/>
      <c r="G501" s="617"/>
      <c r="H501" s="617"/>
      <c r="I501" s="617"/>
      <c r="J501" s="617"/>
      <c r="K501" s="617"/>
      <c r="L501" s="617"/>
      <c r="M501" s="617"/>
      <c r="N501" s="617"/>
      <c r="O501" s="617"/>
      <c r="P501" s="634"/>
      <c r="Q501" s="617"/>
      <c r="R501" s="617"/>
      <c r="S501" s="617"/>
      <c r="T501" s="617"/>
      <c r="U501" s="617"/>
      <c r="V501" s="617"/>
      <c r="W501" s="617"/>
      <c r="X501" s="617"/>
      <c r="Y501" s="617"/>
      <c r="Z501" s="617"/>
      <c r="AA501" s="617"/>
      <c r="AB501" s="617"/>
      <c r="AC501" s="617"/>
      <c r="AD501" s="617"/>
      <c r="AE501" s="617"/>
      <c r="AF501" s="617"/>
      <c r="AG501" s="617"/>
      <c r="AH501" s="617"/>
      <c r="AI501" s="617"/>
      <c r="AJ501" s="617"/>
      <c r="AK501" s="617"/>
      <c r="AL501" s="618"/>
    </row>
    <row r="502" spans="1:38" s="236" customFormat="1" ht="15" customHeight="1" outlineLevel="3" x14ac:dyDescent="0.3">
      <c r="A502" s="635"/>
      <c r="B502" s="1726" t="s">
        <v>1107</v>
      </c>
      <c r="C502" s="1727"/>
      <c r="D502" s="1727"/>
      <c r="E502" s="1727"/>
      <c r="F502" s="1728"/>
      <c r="G502" s="1728"/>
      <c r="H502" s="1728"/>
      <c r="I502" s="1728"/>
      <c r="J502" s="1728"/>
      <c r="K502" s="1728"/>
      <c r="L502" s="1728"/>
      <c r="M502" s="1728"/>
      <c r="N502" s="1728"/>
      <c r="O502" s="1728"/>
      <c r="P502" s="1728"/>
      <c r="Q502" s="1728"/>
      <c r="R502" s="1728"/>
      <c r="S502" s="1728"/>
      <c r="T502" s="1728"/>
      <c r="U502" s="1728"/>
      <c r="V502" s="1728"/>
      <c r="W502" s="1728"/>
      <c r="X502" s="1728"/>
      <c r="Y502" s="1728"/>
      <c r="Z502" s="1728"/>
      <c r="AA502" s="1728"/>
      <c r="AB502" s="1728"/>
      <c r="AC502" s="1728"/>
      <c r="AD502" s="1728"/>
      <c r="AE502" s="1728"/>
      <c r="AF502" s="1728"/>
      <c r="AG502" s="1728"/>
      <c r="AH502" s="1728"/>
      <c r="AI502" s="1728"/>
      <c r="AJ502" s="1728"/>
      <c r="AK502" s="1729"/>
      <c r="AL502" s="618"/>
    </row>
    <row r="503" spans="1:38" s="236" customFormat="1" ht="15" customHeight="1" outlineLevel="4" x14ac:dyDescent="0.3">
      <c r="A503" s="633"/>
      <c r="B503" s="1694" t="s">
        <v>1679</v>
      </c>
      <c r="C503" s="1740" t="s">
        <v>444</v>
      </c>
      <c r="F503" s="1782">
        <f>(F489*'2.3 DA Interface'!F92)/'2.3 DA Interface'!F12/12</f>
        <v>0.34107787328934586</v>
      </c>
      <c r="G503" s="1782">
        <f>(G489*'2.3 DA Interface'!G92)/'2.3 DA Interface'!G12/12</f>
        <v>0.35318303441329563</v>
      </c>
      <c r="H503" s="1782">
        <f>(H489*'2.3 DA Interface'!H92)/'2.3 DA Interface'!H12/12</f>
        <v>0.31437043542185122</v>
      </c>
      <c r="I503" s="1782">
        <f>(I489*'2.3 DA Interface'!I92)/'2.3 DA Interface'!I12/12</f>
        <v>0.33597635700653056</v>
      </c>
      <c r="J503" s="1782">
        <f>(J489*'2.3 DA Interface'!J92)/'2.3 DA Interface'!J12/12</f>
        <v>0.31051443538322965</v>
      </c>
      <c r="K503" s="1782">
        <f>(K489*'2.3 DA Interface'!K92)/'2.3 DA Interface'!K12/12</f>
        <v>0.31457448868793475</v>
      </c>
      <c r="L503" s="1782">
        <f>(L489*'2.3 DA Interface'!L92)/'2.3 DA Interface'!L12/12</f>
        <v>0.31627491189296197</v>
      </c>
      <c r="M503" s="1783">
        <f>(M489*'2.3 DA Interface'!M92)/'2.3 DA Interface'!M12/12</f>
        <v>0.134962128747003</v>
      </c>
      <c r="N503" s="1783">
        <f>(N489*'2.3 DA Interface'!N92)/'2.3 DA Interface'!N12/12</f>
        <v>0.14921214339653718</v>
      </c>
      <c r="O503" s="1783">
        <f>(O489*'2.3 DA Interface'!O92)/'2.3 DA Interface'!O12/12</f>
        <v>0.17296739394272356</v>
      </c>
      <c r="P503" s="1783">
        <f>(P489*'2.3 DA Interface'!P92)/'2.3 DA Interface'!P12/12</f>
        <v>0.1818652287055457</v>
      </c>
      <c r="Q503" s="1783">
        <f>(Q489*'2.3 DA Interface'!Q92)/'2.3 DA Interface'!Q12/12</f>
        <v>0.2026353384615551</v>
      </c>
      <c r="R503" s="1783">
        <f>(R489*'2.3 DA Interface'!R92)/'2.3 DA Interface'!R12/12</f>
        <v>0.21235345607237269</v>
      </c>
      <c r="S503" s="1783">
        <f>(S489*'2.3 DA Interface'!S92)/'2.3 DA Interface'!S12/12</f>
        <v>0.22498128387861915</v>
      </c>
      <c r="T503" s="1783">
        <f>(T489*'2.3 DA Interface'!T92)/'2.3 DA Interface'!T12/12</f>
        <v>0.22132712475244898</v>
      </c>
      <c r="U503" s="1783">
        <f>(U489*'2.3 DA Interface'!U92)/'2.3 DA Interface'!U12/12</f>
        <v>0.22610501613444134</v>
      </c>
      <c r="V503" s="1783">
        <f>(V489*'2.3 DA Interface'!V92)/'2.3 DA Interface'!V12/12</f>
        <v>0.23099043985492437</v>
      </c>
      <c r="W503" s="1783">
        <f>(W489*'2.3 DA Interface'!W92)/'2.3 DA Interface'!W12/12</f>
        <v>0.23598590582109277</v>
      </c>
      <c r="X503" s="1783">
        <f>(X489*'2.3 DA Interface'!X92)/'2.3 DA Interface'!X12/12</f>
        <v>0.24109392400198837</v>
      </c>
      <c r="Y503" s="1783">
        <f>(Y489*'2.3 DA Interface'!Y92)/'2.3 DA Interface'!Y12/12</f>
        <v>0.24596948503870952</v>
      </c>
      <c r="Z503" s="1783">
        <f>(Z489*'2.3 DA Interface'!Z92)/'2.3 DA Interface'!Z12/12</f>
        <v>0.25131265564343819</v>
      </c>
      <c r="AA503" s="1783">
        <f>(AA489*'2.3 DA Interface'!AA92)/'2.3 DA Interface'!AA12/12</f>
        <v>0.25678576366273698</v>
      </c>
      <c r="AB503" s="1783">
        <f>(AB489*'2.3 DA Interface'!AB92)/'2.3 DA Interface'!AB12/12</f>
        <v>0.26238390992878835</v>
      </c>
      <c r="AC503" s="1783">
        <f>(AC489*'2.3 DA Interface'!AC92)/'2.3 DA Interface'!AC12/12</f>
        <v>0.26810997724688002</v>
      </c>
      <c r="AD503" s="1783">
        <f>(AD489*'2.3 DA Interface'!AD92)/'2.3 DA Interface'!AD12/12</f>
        <v>0.27396690416767477</v>
      </c>
      <c r="AE503" s="1783">
        <f>(AE489*'2.3 DA Interface'!AE92)/'2.3 DA Interface'!AE12/12</f>
        <v>0.27995820132652238</v>
      </c>
      <c r="AF503" s="1783">
        <f>(AF489*'2.3 DA Interface'!AF92)/'2.3 DA Interface'!AF12/12</f>
        <v>0.28608742084727551</v>
      </c>
      <c r="AG503" s="1783">
        <f>(AG489*'2.3 DA Interface'!AG92)/'2.3 DA Interface'!AG12/12</f>
        <v>0.29235782144675154</v>
      </c>
      <c r="AH503" s="1783">
        <f>(AH489*'2.3 DA Interface'!AH92)/'2.3 DA Interface'!AH12/12</f>
        <v>0.29877210048417419</v>
      </c>
      <c r="AI503" s="1783">
        <f>(AI489*'2.3 DA Interface'!AI92)/'2.3 DA Interface'!AI12/12</f>
        <v>0.3053351734428289</v>
      </c>
      <c r="AJ503" s="1783">
        <f>(AJ489*'2.3 DA Interface'!AJ92)/'2.3 DA Interface'!AJ12/12</f>
        <v>0.31204991605723181</v>
      </c>
      <c r="AK503" s="1783">
        <f>(AK489*'2.3 DA Interface'!AK92)/'2.3 DA Interface'!AK12/12</f>
        <v>0.32156411573968607</v>
      </c>
      <c r="AL503" s="618"/>
    </row>
    <row r="504" spans="1:38" s="236" customFormat="1" ht="15" customHeight="1" outlineLevel="4" x14ac:dyDescent="0.3">
      <c r="A504" s="633"/>
      <c r="B504" s="1694" t="s">
        <v>1680</v>
      </c>
      <c r="C504" s="1740" t="s">
        <v>444</v>
      </c>
      <c r="F504" s="1782">
        <f>(F496*'2.3 DA Interface'!F96)/'2.3 DA Interface'!F12/12</f>
        <v>1.4797070009882782</v>
      </c>
      <c r="G504" s="1782">
        <f>(G496*'2.3 DA Interface'!G96)/'2.3 DA Interface'!G12/12</f>
        <v>1.4883650375345294</v>
      </c>
      <c r="H504" s="1782">
        <f>(H496*'2.3 DA Interface'!H96)/'2.3 DA Interface'!H12/12</f>
        <v>1.4188861287813095</v>
      </c>
      <c r="I504" s="1782">
        <f>(I496*'2.3 DA Interface'!I96)/'2.3 DA Interface'!I12/12</f>
        <v>1.4044653953429529</v>
      </c>
      <c r="J504" s="1782">
        <f>(J496*'2.3 DA Interface'!J96)/'2.3 DA Interface'!J12/12</f>
        <v>1.4141854170277064</v>
      </c>
      <c r="K504" s="1782">
        <f>(K496*'2.3 DA Interface'!K96)/'2.3 DA Interface'!K12/12</f>
        <v>1.4253564148169031</v>
      </c>
      <c r="L504" s="1782">
        <f>(L496*'2.3 DA Interface'!L96)/'2.3 DA Interface'!L12/12</f>
        <v>1.4422228682163629</v>
      </c>
      <c r="M504" s="1783">
        <f>(M496*'2.3 DA Interface'!M96)/'2.3 DA Interface'!M12/12</f>
        <v>2.5652314986814342</v>
      </c>
      <c r="N504" s="1783">
        <f>(N496*'2.3 DA Interface'!N96)/'2.3 DA Interface'!N12/12</f>
        <v>2.5891938962633141</v>
      </c>
      <c r="O504" s="1783">
        <f>(O496*'2.3 DA Interface'!O96)/'2.3 DA Interface'!O12/12</f>
        <v>2.5424467643047337</v>
      </c>
      <c r="P504" s="1783">
        <f>(P496*'2.3 DA Interface'!P96)/'2.3 DA Interface'!P12/12</f>
        <v>2.5633969264026497</v>
      </c>
      <c r="Q504" s="1783">
        <f>(Q496*'2.3 DA Interface'!Q96)/'2.3 DA Interface'!Q12/12</f>
        <v>2.5304924274516023</v>
      </c>
      <c r="R504" s="1783">
        <f>(R496*'2.3 DA Interface'!R96)/'2.3 DA Interface'!R12/12</f>
        <v>2.5440755021283992</v>
      </c>
      <c r="S504" s="1783">
        <f>(S496*'2.3 DA Interface'!S96)/'2.3 DA Interface'!S12/12</f>
        <v>2.5553730512419168</v>
      </c>
      <c r="T504" s="1783">
        <f>(T496*'2.3 DA Interface'!T96)/'2.3 DA Interface'!T12/12</f>
        <v>2.6070310090122653</v>
      </c>
      <c r="U504" s="1783">
        <f>(U496*'2.3 DA Interface'!U96)/'2.3 DA Interface'!U12/12</f>
        <v>2.6385831422892534</v>
      </c>
      <c r="V504" s="1783">
        <f>(V496*'2.3 DA Interface'!V96)/'2.3 DA Interface'!V12/12</f>
        <v>2.6708297158155632</v>
      </c>
      <c r="W504" s="1783">
        <f>(W496*'2.3 DA Interface'!W96)/'2.3 DA Interface'!W12/12</f>
        <v>2.7037894911558076</v>
      </c>
      <c r="X504" s="1783">
        <f>(X496*'2.3 DA Interface'!X96)/'2.3 DA Interface'!X12/12</f>
        <v>2.7374783846017898</v>
      </c>
      <c r="Y504" s="1783">
        <f>(Y496*'2.3 DA Interface'!Y96)/'2.3 DA Interface'!Y12/12</f>
        <v>2.7725261805610404</v>
      </c>
      <c r="Z504" s="1783">
        <f>(Z496*'2.3 DA Interface'!Z96)/'2.3 DA Interface'!Z12/12</f>
        <v>2.8077771149793413</v>
      </c>
      <c r="AA504" s="1783">
        <f>(AA496*'2.3 DA Interface'!AA96)/'2.3 DA Interface'!AA12/12</f>
        <v>2.8438671662401345</v>
      </c>
      <c r="AB504" s="1783">
        <f>(AB496*'2.3 DA Interface'!AB96)/'2.3 DA Interface'!AB12/12</f>
        <v>2.8807651275557511</v>
      </c>
      <c r="AC504" s="1783">
        <f>(AC496*'2.3 DA Interface'!AC96)/'2.3 DA Interface'!AC12/12</f>
        <v>2.9184891294455153</v>
      </c>
      <c r="AD504" s="1783">
        <f>(AD496*'2.3 DA Interface'!AD96)/'2.3 DA Interface'!AD12/12</f>
        <v>2.957057638727798</v>
      </c>
      <c r="AE504" s="1783">
        <f>(AE496*'2.3 DA Interface'!AE96)/'2.3 DA Interface'!AE12/12</f>
        <v>2.9964935389510843</v>
      </c>
      <c r="AF504" s="1783">
        <f>(AF496*'2.3 DA Interface'!AF96)/'2.3 DA Interface'!AF12/12</f>
        <v>3.0368162152216711</v>
      </c>
      <c r="AG504" s="1783">
        <f>(AG496*'2.3 DA Interface'!AG96)/'2.3 DA Interface'!AG12/12</f>
        <v>3.0780498332658492</v>
      </c>
      <c r="AH504" s="1783">
        <f>(AH496*'2.3 DA Interface'!AH96)/'2.3 DA Interface'!AH12/12</f>
        <v>3.1202105017598378</v>
      </c>
      <c r="AI504" s="1783">
        <f>(AI496*'2.3 DA Interface'!AI96)/'2.3 DA Interface'!AI12/12</f>
        <v>3.1633277019351715</v>
      </c>
      <c r="AJ504" s="1783">
        <f>(AJ496*'2.3 DA Interface'!AJ96)/'2.3 DA Interface'!AJ12/12</f>
        <v>3.2074183965560876</v>
      </c>
      <c r="AK504" s="1783">
        <f>(AK496*'2.3 DA Interface'!AK96)/'2.3 DA Interface'!AK12/12</f>
        <v>3.2690048947586057</v>
      </c>
      <c r="AL504" s="618"/>
    </row>
    <row r="505" spans="1:38" s="236" customFormat="1" ht="15" customHeight="1" outlineLevel="4" x14ac:dyDescent="0.3">
      <c r="A505" s="633"/>
      <c r="B505" s="1736" t="s">
        <v>1682</v>
      </c>
      <c r="C505" s="1755" t="s">
        <v>444</v>
      </c>
      <c r="F505" s="1756">
        <f>SUM(F503:F504)</f>
        <v>1.820784874277624</v>
      </c>
      <c r="G505" s="1756">
        <f>SUM(G503:G504)</f>
        <v>1.841548071947825</v>
      </c>
      <c r="H505" s="1756">
        <f>SUM(H503:H504)</f>
        <v>1.7332565642031608</v>
      </c>
      <c r="I505" s="1756">
        <f t="shared" ref="I505:AJ505" si="884">SUM(I503:I504)</f>
        <v>1.7404417523494835</v>
      </c>
      <c r="J505" s="1756">
        <f t="shared" si="884"/>
        <v>1.724699852410936</v>
      </c>
      <c r="K505" s="1756">
        <f t="shared" ref="K505" si="885">SUM(K503:K504)</f>
        <v>1.7399309035048378</v>
      </c>
      <c r="L505" s="1756">
        <f t="shared" si="884"/>
        <v>1.7584977801093249</v>
      </c>
      <c r="M505" s="1757">
        <f t="shared" si="884"/>
        <v>2.7001936274284373</v>
      </c>
      <c r="N505" s="1757">
        <f t="shared" si="884"/>
        <v>2.7384060396598513</v>
      </c>
      <c r="O505" s="1757">
        <f t="shared" si="884"/>
        <v>2.7154141582474574</v>
      </c>
      <c r="P505" s="1757">
        <f t="shared" si="884"/>
        <v>2.7452621551081955</v>
      </c>
      <c r="Q505" s="1757">
        <f t="shared" si="884"/>
        <v>2.7331277659131574</v>
      </c>
      <c r="R505" s="1757">
        <f t="shared" si="884"/>
        <v>2.7564289582007717</v>
      </c>
      <c r="S505" s="1757">
        <f t="shared" si="884"/>
        <v>2.7803543351205358</v>
      </c>
      <c r="T505" s="1757">
        <f t="shared" si="884"/>
        <v>2.8283581337647141</v>
      </c>
      <c r="U505" s="1757">
        <f t="shared" si="884"/>
        <v>2.8646881584236947</v>
      </c>
      <c r="V505" s="1757">
        <f t="shared" si="884"/>
        <v>2.9018201556704875</v>
      </c>
      <c r="W505" s="1757">
        <f t="shared" si="884"/>
        <v>2.9397753969769003</v>
      </c>
      <c r="X505" s="1757">
        <f t="shared" si="884"/>
        <v>2.9785723086037783</v>
      </c>
      <c r="Y505" s="1757">
        <f t="shared" si="884"/>
        <v>3.0184956655997501</v>
      </c>
      <c r="Z505" s="1757">
        <f t="shared" si="884"/>
        <v>3.0590897706227795</v>
      </c>
      <c r="AA505" s="1757">
        <f t="shared" si="884"/>
        <v>3.1006529299028713</v>
      </c>
      <c r="AB505" s="1757">
        <f t="shared" si="884"/>
        <v>3.1431490374845392</v>
      </c>
      <c r="AC505" s="1757">
        <f t="shared" si="884"/>
        <v>3.1865991066923955</v>
      </c>
      <c r="AD505" s="1757">
        <f t="shared" si="884"/>
        <v>3.2310245428954727</v>
      </c>
      <c r="AE505" s="1757">
        <f t="shared" si="884"/>
        <v>3.2764517402776066</v>
      </c>
      <c r="AF505" s="1757">
        <f t="shared" si="884"/>
        <v>3.3229036360689466</v>
      </c>
      <c r="AG505" s="1757">
        <f t="shared" si="884"/>
        <v>3.3704076547126007</v>
      </c>
      <c r="AH505" s="1757">
        <f t="shared" si="884"/>
        <v>3.4189826022440122</v>
      </c>
      <c r="AI505" s="1757">
        <f t="shared" si="884"/>
        <v>3.4686628753780004</v>
      </c>
      <c r="AJ505" s="1757">
        <f t="shared" si="884"/>
        <v>3.5194683126133195</v>
      </c>
      <c r="AK505" s="1757">
        <f t="shared" ref="AK505" si="886">SUM(AK503:AK504)</f>
        <v>3.5905690104982919</v>
      </c>
      <c r="AL505" s="618"/>
    </row>
    <row r="506" spans="1:38" s="236" customFormat="1" ht="15" customHeight="1" outlineLevel="4" x14ac:dyDescent="0.3">
      <c r="A506" s="633"/>
      <c r="B506" s="1694" t="s">
        <v>1644</v>
      </c>
      <c r="C506" s="1740" t="s">
        <v>444</v>
      </c>
      <c r="F506" s="1782">
        <f>(F487*'2.3 DA Interface'!F92+F494*'2.3 DA Interface'!F96)/'2.3 DA Interface'!F12/12</f>
        <v>0.16094806038655593</v>
      </c>
      <c r="G506" s="1782">
        <f>(G487*'2.3 DA Interface'!G92+G494*'2.3 DA Interface'!G96)/'2.3 DA Interface'!G12/12</f>
        <v>0.16094806038655593</v>
      </c>
      <c r="H506" s="1782">
        <f>(H487*'2.3 DA Interface'!H92+H494*'2.3 DA Interface'!H96)/'2.3 DA Interface'!H12/12</f>
        <v>0.14991388320329851</v>
      </c>
      <c r="I506" s="1782">
        <f>(I487*'2.3 DA Interface'!I92+I494*'2.3 DA Interface'!I96)/'2.3 DA Interface'!I12/12</f>
        <v>0.15094963524132374</v>
      </c>
      <c r="J506" s="1782">
        <f>(J487*'2.3 DA Interface'!J92+J494*'2.3 DA Interface'!J96)/'2.3 DA Interface'!J12/12</f>
        <v>0.14801272042322933</v>
      </c>
      <c r="K506" s="1782">
        <f>(K487*'2.3 DA Interface'!K92+K494*'2.3 DA Interface'!K96)/'2.3 DA Interface'!K12/12</f>
        <v>0.14833364392919782</v>
      </c>
      <c r="L506" s="1782">
        <f>(L487*'2.3 DA Interface'!L92+L494*'2.3 DA Interface'!L96)/'2.3 DA Interface'!L12/12</f>
        <v>0.14910694728880663</v>
      </c>
      <c r="M506" s="1783">
        <f>(M487*'2.3 DA Interface'!M92+M494*'2.3 DA Interface'!M96)/'2.3 DA Interface'!M12/12</f>
        <v>0.13701682687204453</v>
      </c>
      <c r="N506" s="1783">
        <f>(N487*'2.3 DA Interface'!N92+N494*'2.3 DA Interface'!N96)/'2.3 DA Interface'!N12/12</f>
        <v>0.13922070780124332</v>
      </c>
      <c r="O506" s="1783">
        <f>(O487*'2.3 DA Interface'!O92+O494*'2.3 DA Interface'!O96)/'2.3 DA Interface'!O12/12</f>
        <v>0.14065314365375922</v>
      </c>
      <c r="P506" s="1783">
        <f>(P487*'2.3 DA Interface'!P92+P494*'2.3 DA Interface'!P96)/'2.3 DA Interface'!P12/12</f>
        <v>0.14233017437567808</v>
      </c>
      <c r="Q506" s="1783">
        <f>(Q487*'2.3 DA Interface'!Q92+Q494*'2.3 DA Interface'!Q96)/'2.3 DA Interface'!Q12/12</f>
        <v>0.14316830479319903</v>
      </c>
      <c r="R506" s="1783">
        <f>(R487*'2.3 DA Interface'!R92+R494*'2.3 DA Interface'!R96)/'2.3 DA Interface'!R12/12</f>
        <v>0.1441372742873194</v>
      </c>
      <c r="S506" s="1783">
        <f>(S487*'2.3 DA Interface'!S92+S494*'2.3 DA Interface'!S96)/'2.3 DA Interface'!S12/12</f>
        <v>0.14513001369988712</v>
      </c>
      <c r="T506" s="1783">
        <f>(T487*'2.3 DA Interface'!T92+T494*'2.3 DA Interface'!T96)/'2.3 DA Interface'!T12/12</f>
        <v>0.14616418093168707</v>
      </c>
      <c r="U506" s="1783">
        <f>(U487*'2.3 DA Interface'!U92+U494*'2.3 DA Interface'!U96)/'2.3 DA Interface'!U12/12</f>
        <v>0.14721811783591562</v>
      </c>
      <c r="V506" s="1783">
        <f>(V487*'2.3 DA Interface'!V92+V494*'2.3 DA Interface'!V96)/'2.3 DA Interface'!V12/12</f>
        <v>0.14827646212965251</v>
      </c>
      <c r="W506" s="1783">
        <f>(W487*'2.3 DA Interface'!W92+W494*'2.3 DA Interface'!W96)/'2.3 DA Interface'!W12/12</f>
        <v>0.14933923485135478</v>
      </c>
      <c r="X506" s="1783">
        <f>(X487*'2.3 DA Interface'!X92+X494*'2.3 DA Interface'!X96)/'2.3 DA Interface'!X12/12</f>
        <v>0.15040629808105174</v>
      </c>
      <c r="Y506" s="1783">
        <f>(Y487*'2.3 DA Interface'!Y92+Y494*'2.3 DA Interface'!Y96)/'2.3 DA Interface'!Y12/12</f>
        <v>0.15147545444683705</v>
      </c>
      <c r="Z506" s="1783">
        <f>(Z487*'2.3 DA Interface'!Z92+Z494*'2.3 DA Interface'!Z96)/'2.3 DA Interface'!Z12/12</f>
        <v>0.15255156462419248</v>
      </c>
      <c r="AA506" s="1783">
        <f>(AA487*'2.3 DA Interface'!AA92+AA494*'2.3 DA Interface'!AA96)/'2.3 DA Interface'!AA12/12</f>
        <v>0.15363608893746519</v>
      </c>
      <c r="AB506" s="1783">
        <f>(AB487*'2.3 DA Interface'!AB92+AB494*'2.3 DA Interface'!AB96)/'2.3 DA Interface'!AB12/12</f>
        <v>0.154725052679967</v>
      </c>
      <c r="AC506" s="1783">
        <f>(AC487*'2.3 DA Interface'!AC92+AC494*'2.3 DA Interface'!AC96)/'2.3 DA Interface'!AC12/12</f>
        <v>0.15581831477811295</v>
      </c>
      <c r="AD506" s="1783">
        <f>(AD487*'2.3 DA Interface'!AD92+AD494*'2.3 DA Interface'!AD96)/'2.3 DA Interface'!AD12/12</f>
        <v>0.15691572829897446</v>
      </c>
      <c r="AE506" s="1783">
        <f>(AE487*'2.3 DA Interface'!AE92+AE494*'2.3 DA Interface'!AE96)/'2.3 DA Interface'!AE12/12</f>
        <v>0.15801741397744115</v>
      </c>
      <c r="AF506" s="1783">
        <f>(AF487*'2.3 DA Interface'!AF92+AF494*'2.3 DA Interface'!AF96)/'2.3 DA Interface'!AF12/12</f>
        <v>0.15912331104864672</v>
      </c>
      <c r="AG506" s="1783">
        <f>(AG487*'2.3 DA Interface'!AG92+AG494*'2.3 DA Interface'!AG96)/'2.3 DA Interface'!AG12/12</f>
        <v>0.16023346304238173</v>
      </c>
      <c r="AH506" s="1783">
        <f>(AH487*'2.3 DA Interface'!AH92+AH494*'2.3 DA Interface'!AH96)/'2.3 DA Interface'!AH12/12</f>
        <v>0.16134743762790407</v>
      </c>
      <c r="AI506" s="1783">
        <f>(AI487*'2.3 DA Interface'!AI92+AI494*'2.3 DA Interface'!AI96)/'2.3 DA Interface'!AI12/12</f>
        <v>0.16246573731747518</v>
      </c>
      <c r="AJ506" s="1783">
        <f>(AJ487*'2.3 DA Interface'!AJ92+AJ494*'2.3 DA Interface'!AJ96)/'2.3 DA Interface'!AJ12/12</f>
        <v>0.16358792345039438</v>
      </c>
      <c r="AK506" s="1783">
        <f>(AK487*'2.3 DA Interface'!AK92+AK494*'2.3 DA Interface'!AK96)/'2.3 DA Interface'!AK12/12</f>
        <v>0.16584740731405936</v>
      </c>
      <c r="AL506" s="618"/>
    </row>
    <row r="507" spans="1:38" s="236" customFormat="1" ht="15" customHeight="1" outlineLevel="4" x14ac:dyDescent="0.3">
      <c r="A507" s="633"/>
      <c r="B507" s="1694" t="s">
        <v>1643</v>
      </c>
      <c r="C507" s="1740" t="s">
        <v>444</v>
      </c>
      <c r="F507" s="1782">
        <f>(F488*'2.3 DA Interface'!F92+F495*'2.3 DA Interface'!F96)/'2.3 DA Interface'!F12/12</f>
        <v>0</v>
      </c>
      <c r="G507" s="1782">
        <f>(G488*'2.3 DA Interface'!G92+G495*'2.3 DA Interface'!G96)/'2.3 DA Interface'!G12/12</f>
        <v>0</v>
      </c>
      <c r="H507" s="1782">
        <f>(H488*'2.3 DA Interface'!H92+H495*'2.3 DA Interface'!H96)/'2.3 DA Interface'!H12/12</f>
        <v>0</v>
      </c>
      <c r="I507" s="1782">
        <f>(I488*'2.3 DA Interface'!I92+I495*'2.3 DA Interface'!I96)/'2.3 DA Interface'!I12/12</f>
        <v>0</v>
      </c>
      <c r="J507" s="1782">
        <f>(J488*'2.3 DA Interface'!J92+J495*'2.3 DA Interface'!J96)/'2.3 DA Interface'!J12/12</f>
        <v>0</v>
      </c>
      <c r="K507" s="1782">
        <f>(K488*'2.3 DA Interface'!K92+K495*'2.3 DA Interface'!K96)/'2.3 DA Interface'!K12/12</f>
        <v>0</v>
      </c>
      <c r="L507" s="1782">
        <f>(L488*'2.3 DA Interface'!L92+L495*'2.3 DA Interface'!L96)/'2.3 DA Interface'!L12/12</f>
        <v>0</v>
      </c>
      <c r="M507" s="1783">
        <f>(M488*'2.3 DA Interface'!M92+M495*'2.3 DA Interface'!M96)/'2.3 DA Interface'!M12/12</f>
        <v>0.82502558876755783</v>
      </c>
      <c r="N507" s="1783">
        <f>(N488*'2.3 DA Interface'!N92+N495*'2.3 DA Interface'!N96)/'2.3 DA Interface'!N12/12</f>
        <v>0.84466186307861302</v>
      </c>
      <c r="O507" s="1783">
        <f>(O488*'2.3 DA Interface'!O92+O495*'2.3 DA Interface'!O96)/'2.3 DA Interface'!O12/12</f>
        <v>0.85648678183943316</v>
      </c>
      <c r="P507" s="1783">
        <f>(P488*'2.3 DA Interface'!P92+P495*'2.3 DA Interface'!P96)/'2.3 DA Interface'!P12/12</f>
        <v>0.86765762921528544</v>
      </c>
      <c r="Q507" s="1783">
        <f>(Q488*'2.3 DA Interface'!Q92+Q495*'2.3 DA Interface'!Q96)/'2.3 DA Interface'!Q12/12</f>
        <v>0.8699087955641539</v>
      </c>
      <c r="R507" s="1783">
        <f>(R488*'2.3 DA Interface'!R92+R495*'2.3 DA Interface'!R96)/'2.3 DA Interface'!R12/12</f>
        <v>0.87657710296818214</v>
      </c>
      <c r="S507" s="1783">
        <f>(S488*'2.3 DA Interface'!S92+S495*'2.3 DA Interface'!S96)/'2.3 DA Interface'!S12/12</f>
        <v>0.88386583009341624</v>
      </c>
      <c r="T507" s="1783">
        <f>(T488*'2.3 DA Interface'!T92+T495*'2.3 DA Interface'!T96)/'2.3 DA Interface'!T12/12</f>
        <v>0.89027224771190816</v>
      </c>
      <c r="U507" s="1783">
        <f>(U488*'2.3 DA Interface'!U92+U495*'2.3 DA Interface'!U96)/'2.3 DA Interface'!U12/12</f>
        <v>0.89662758415015131</v>
      </c>
      <c r="V507" s="1783">
        <f>(V488*'2.3 DA Interface'!V92+V495*'2.3 DA Interface'!V96)/'2.3 DA Interface'!V12/12</f>
        <v>0.9030082568406238</v>
      </c>
      <c r="W507" s="1783">
        <f>(W488*'2.3 DA Interface'!W92+W495*'2.3 DA Interface'!W96)/'2.3 DA Interface'!W12/12</f>
        <v>0.90941448728370755</v>
      </c>
      <c r="X507" s="1783">
        <f>(X488*'2.3 DA Interface'!X92+X495*'2.3 DA Interface'!X96)/'2.3 DA Interface'!X12/12</f>
        <v>0.91584542445158645</v>
      </c>
      <c r="Y507" s="1783">
        <f>(Y488*'2.3 DA Interface'!Y92+Y495*'2.3 DA Interface'!Y96)/'2.3 DA Interface'!Y12/12</f>
        <v>0.92264465291458031</v>
      </c>
      <c r="Z507" s="1783">
        <f>(Z488*'2.3 DA Interface'!Z92+Z495*'2.3 DA Interface'!Z96)/'2.3 DA Interface'!Z12/12</f>
        <v>0.92913029833369298</v>
      </c>
      <c r="AA507" s="1783">
        <f>(AA488*'2.3 DA Interface'!AA92+AA495*'2.3 DA Interface'!AA96)/'2.3 DA Interface'!AA12/12</f>
        <v>0.93566540471933524</v>
      </c>
      <c r="AB507" s="1783">
        <f>(AB488*'2.3 DA Interface'!AB92+AB495*'2.3 DA Interface'!AB96)/'2.3 DA Interface'!AB12/12</f>
        <v>0.9422259851495568</v>
      </c>
      <c r="AC507" s="1783">
        <f>(AC488*'2.3 DA Interface'!AC92+AC495*'2.3 DA Interface'!AC96)/'2.3 DA Interface'!AC12/12</f>
        <v>0.94881116555331824</v>
      </c>
      <c r="AD507" s="1783">
        <f>(AD488*'2.3 DA Interface'!AD92+AD495*'2.3 DA Interface'!AD96)/'2.3 DA Interface'!AD12/12</f>
        <v>0.95542003685233456</v>
      </c>
      <c r="AE507" s="1783">
        <f>(AE488*'2.3 DA Interface'!AE92+AE495*'2.3 DA Interface'!AE96)/'2.3 DA Interface'!AE12/12</f>
        <v>0.96205333417124728</v>
      </c>
      <c r="AF507" s="1783">
        <f>(AF488*'2.3 DA Interface'!AF92+AF495*'2.3 DA Interface'!AF96)/'2.3 DA Interface'!AF12/12</f>
        <v>0.96871055445397636</v>
      </c>
      <c r="AG507" s="1783">
        <f>(AG488*'2.3 DA Interface'!AG92+AG495*'2.3 DA Interface'!AG96)/'2.3 DA Interface'!AG12/12</f>
        <v>0.97539207991789356</v>
      </c>
      <c r="AH507" s="1783">
        <f>(AH488*'2.3 DA Interface'!AH92+AH495*'2.3 DA Interface'!AH96)/'2.3 DA Interface'!AH12/12</f>
        <v>0.98209525330660918</v>
      </c>
      <c r="AI507" s="1783">
        <f>(AI488*'2.3 DA Interface'!AI92+AI495*'2.3 DA Interface'!AI96)/'2.3 DA Interface'!AI12/12</f>
        <v>0.98882302378788989</v>
      </c>
      <c r="AJ507" s="1783">
        <f>(AJ488*'2.3 DA Interface'!AJ92+AJ495*'2.3 DA Interface'!AJ96)/'2.3 DA Interface'!AJ12/12</f>
        <v>0.99557268924650133</v>
      </c>
      <c r="AK507" s="1783">
        <f>(AK488*'2.3 DA Interface'!AK92+AK495*'2.3 DA Interface'!AK96)/'2.3 DA Interface'!AK12/12</f>
        <v>1.0091585709441413</v>
      </c>
      <c r="AL507" s="618"/>
    </row>
    <row r="508" spans="1:38" s="236" customFormat="1" ht="15" customHeight="1" outlineLevel="4" x14ac:dyDescent="0.3">
      <c r="A508" s="633"/>
      <c r="B508" s="1736" t="s">
        <v>1683</v>
      </c>
      <c r="C508" s="1755" t="s">
        <v>444</v>
      </c>
      <c r="F508" s="1756">
        <f>SUM(F505:F507)</f>
        <v>1.9817329346641799</v>
      </c>
      <c r="G508" s="1756">
        <f>SUM(G505:G507)</f>
        <v>2.0024961323343811</v>
      </c>
      <c r="H508" s="1756">
        <f t="shared" ref="H508:AJ508" si="887">SUM(H505:H507)</f>
        <v>1.8831704474064592</v>
      </c>
      <c r="I508" s="1756">
        <f t="shared" si="887"/>
        <v>1.8913913875908073</v>
      </c>
      <c r="J508" s="1756">
        <f t="shared" si="887"/>
        <v>1.8727125728341654</v>
      </c>
      <c r="K508" s="1756">
        <f t="shared" ref="K508" si="888">SUM(K505:K507)</f>
        <v>1.8882645474340356</v>
      </c>
      <c r="L508" s="1756">
        <f t="shared" si="887"/>
        <v>1.9076047273981316</v>
      </c>
      <c r="M508" s="1757">
        <f>SUM(M505:M507)</f>
        <v>3.6622360430680398</v>
      </c>
      <c r="N508" s="1757">
        <f t="shared" si="887"/>
        <v>3.7222886105397075</v>
      </c>
      <c r="O508" s="1757">
        <f t="shared" si="887"/>
        <v>3.7125540837406494</v>
      </c>
      <c r="P508" s="1757">
        <f t="shared" si="887"/>
        <v>3.7552499586991592</v>
      </c>
      <c r="Q508" s="1757">
        <f t="shared" si="887"/>
        <v>3.7462048662705101</v>
      </c>
      <c r="R508" s="1757">
        <f t="shared" si="887"/>
        <v>3.7771433354562731</v>
      </c>
      <c r="S508" s="1757">
        <f t="shared" si="887"/>
        <v>3.8093501789138391</v>
      </c>
      <c r="T508" s="1757">
        <f t="shared" si="887"/>
        <v>3.8647945624083095</v>
      </c>
      <c r="U508" s="1757">
        <f t="shared" si="887"/>
        <v>3.9085338604097619</v>
      </c>
      <c r="V508" s="1757">
        <f t="shared" si="887"/>
        <v>3.9531048746407635</v>
      </c>
      <c r="W508" s="1757">
        <f t="shared" si="887"/>
        <v>3.9985291191119625</v>
      </c>
      <c r="X508" s="1757">
        <f t="shared" si="887"/>
        <v>4.0448240311364163</v>
      </c>
      <c r="Y508" s="1757">
        <f t="shared" si="887"/>
        <v>4.0926157729611674</v>
      </c>
      <c r="Z508" s="1757">
        <f t="shared" si="887"/>
        <v>4.1407716335806652</v>
      </c>
      <c r="AA508" s="1757">
        <f t="shared" si="887"/>
        <v>4.189954423559672</v>
      </c>
      <c r="AB508" s="1757">
        <f t="shared" si="887"/>
        <v>4.2401000753140634</v>
      </c>
      <c r="AC508" s="1757">
        <f t="shared" si="887"/>
        <v>4.2912285870238271</v>
      </c>
      <c r="AD508" s="1757">
        <f t="shared" si="887"/>
        <v>4.3433603080467815</v>
      </c>
      <c r="AE508" s="1757">
        <f t="shared" si="887"/>
        <v>4.396522488426295</v>
      </c>
      <c r="AF508" s="1757">
        <f t="shared" si="887"/>
        <v>4.4507375015715693</v>
      </c>
      <c r="AG508" s="1757">
        <f t="shared" si="887"/>
        <v>4.5060331976728758</v>
      </c>
      <c r="AH508" s="1757">
        <f t="shared" si="887"/>
        <v>4.5624252931785261</v>
      </c>
      <c r="AI508" s="1757">
        <f t="shared" si="887"/>
        <v>4.6199516364833659</v>
      </c>
      <c r="AJ508" s="1757">
        <f t="shared" si="887"/>
        <v>4.6786289253102158</v>
      </c>
      <c r="AK508" s="1757">
        <f t="shared" ref="AK508" si="889">SUM(AK505:AK507)</f>
        <v>4.7655749887564927</v>
      </c>
      <c r="AL508" s="618"/>
    </row>
    <row r="509" spans="1:38" s="236" customFormat="1" ht="15" customHeight="1" outlineLevel="4" x14ac:dyDescent="0.3">
      <c r="A509" s="633"/>
      <c r="B509" s="1694" t="s">
        <v>1684</v>
      </c>
      <c r="C509" s="1740" t="s">
        <v>444</v>
      </c>
      <c r="F509" s="1782">
        <f>(F486*'2.3 DA Interface'!F92)/'2.3 DA Interface'!F12/12</f>
        <v>0.38885312260215477</v>
      </c>
      <c r="G509" s="1782">
        <f>(G486*'2.3 DA Interface'!G92)/'2.3 DA Interface'!G12/12</f>
        <v>0.40095828372610454</v>
      </c>
      <c r="H509" s="1782">
        <f>(H486*'2.3 DA Interface'!H92)/'2.3 DA Interface'!H12/12</f>
        <v>0.3545901878267555</v>
      </c>
      <c r="I509" s="1782">
        <f>(I486*'2.3 DA Interface'!I92)/'2.3 DA Interface'!I12/12</f>
        <v>0.37415672099769542</v>
      </c>
      <c r="J509" s="1782">
        <f>(J486*'2.3 DA Interface'!J92)/'2.3 DA Interface'!J12/12</f>
        <v>0.34403200897151942</v>
      </c>
      <c r="K509" s="1782">
        <f>(K486*'2.3 DA Interface'!K92)/'2.3 DA Interface'!K12/12</f>
        <v>0.3481892377562516</v>
      </c>
      <c r="L509" s="1782">
        <f>(L486*'2.3 DA Interface'!L92)/'2.3 DA Interface'!L12/12</f>
        <v>0.3484124633527646</v>
      </c>
      <c r="M509" s="1783">
        <f>(M486*'2.3 DA Interface'!M92)/'2.3 DA Interface'!M12/12</f>
        <v>0.24253541689869229</v>
      </c>
      <c r="N509" s="1783">
        <f>(N486*'2.3 DA Interface'!N92)/'2.3 DA Interface'!N12/12</f>
        <v>0.25811094953195268</v>
      </c>
      <c r="O509" s="1783">
        <f>(O486*'2.3 DA Interface'!O92)/'2.3 DA Interface'!O12/12</f>
        <v>0.28459104222439574</v>
      </c>
      <c r="P509" s="1783">
        <f>(P486*'2.3 DA Interface'!P92)/'2.3 DA Interface'!P12/12</f>
        <v>0.29485640441106059</v>
      </c>
      <c r="Q509" s="1783">
        <f>(Q486*'2.3 DA Interface'!Q92)/'2.3 DA Interface'!Q12/12</f>
        <v>0.31984880454392822</v>
      </c>
      <c r="R509" s="1783">
        <f>(R486*'2.3 DA Interface'!R92)/'2.3 DA Interface'!R12/12</f>
        <v>0.33044285893268893</v>
      </c>
      <c r="S509" s="1783">
        <f>(S486*'2.3 DA Interface'!S92)/'2.3 DA Interface'!S12/12</f>
        <v>0.34395175036764569</v>
      </c>
      <c r="T509" s="1783">
        <f>(T486*'2.3 DA Interface'!T92)/'2.3 DA Interface'!T12/12</f>
        <v>0.34119502555369924</v>
      </c>
      <c r="U509" s="1783">
        <f>(U486*'2.3 DA Interface'!U92)/'2.3 DA Interface'!U12/12</f>
        <v>0.34687516145793601</v>
      </c>
      <c r="V509" s="1783">
        <f>(V486*'2.3 DA Interface'!V92)/'2.3 DA Interface'!V12/12</f>
        <v>0.35266739430542571</v>
      </c>
      <c r="W509" s="1783">
        <f>(W486*'2.3 DA Interface'!W92)/'2.3 DA Interface'!W12/12</f>
        <v>0.35857416557233429</v>
      </c>
      <c r="X509" s="1783">
        <f>(X486*'2.3 DA Interface'!X92)/'2.3 DA Interface'!X12/12</f>
        <v>0.36459787976298036</v>
      </c>
      <c r="Y509" s="1783">
        <f>(Y486*'2.3 DA Interface'!Y92)/'2.3 DA Interface'!Y12/12</f>
        <v>0.37039376378485089</v>
      </c>
      <c r="Z509" s="1783">
        <f>(Z486*'2.3 DA Interface'!Z92)/'2.3 DA Interface'!Z12/12</f>
        <v>0.37666197741438795</v>
      </c>
      <c r="AA509" s="1783">
        <f>(AA486*'2.3 DA Interface'!AA92)/'2.3 DA Interface'!AA12/12</f>
        <v>0.38306814517682741</v>
      </c>
      <c r="AB509" s="1783">
        <f>(AB486*'2.3 DA Interface'!AB92)/'2.3 DA Interface'!AB12/12</f>
        <v>0.38960397351504583</v>
      </c>
      <c r="AC509" s="1783">
        <f>(AC486*'2.3 DA Interface'!AC92)/'2.3 DA Interface'!AC12/12</f>
        <v>0.39627224019925095</v>
      </c>
      <c r="AD509" s="1783">
        <f>(AD486*'2.3 DA Interface'!AD92)/'2.3 DA Interface'!AD12/12</f>
        <v>0.40307577356845337</v>
      </c>
      <c r="AE509" s="1783">
        <f>(AE486*'2.3 DA Interface'!AE92)/'2.3 DA Interface'!AE12/12</f>
        <v>0.41001817709891536</v>
      </c>
      <c r="AF509" s="1783">
        <f>(AF486*'2.3 DA Interface'!AF92)/'2.3 DA Interface'!AF12/12</f>
        <v>0.4171030644830071</v>
      </c>
      <c r="AG509" s="1783">
        <f>(AG486*'2.3 DA Interface'!AG92)/'2.3 DA Interface'!AG12/12</f>
        <v>0.42433362383011569</v>
      </c>
      <c r="AH509" s="1783">
        <f>(AH486*'2.3 DA Interface'!AH92)/'2.3 DA Interface'!AH12/12</f>
        <v>0.4317122219807501</v>
      </c>
      <c r="AI509" s="1783">
        <f>(AI486*'2.3 DA Interface'!AI92)/'2.3 DA Interface'!AI12/12</f>
        <v>0.43924426942656919</v>
      </c>
      <c r="AJ509" s="1783">
        <f>(AJ486*'2.3 DA Interface'!AJ92)/'2.3 DA Interface'!AJ12/12</f>
        <v>0.4469323117629696</v>
      </c>
      <c r="AK509" s="1783">
        <f>(AK486*'2.3 DA Interface'!AK92)/'2.3 DA Interface'!AK12/12</f>
        <v>0.45840897374389039</v>
      </c>
      <c r="AL509" s="618"/>
    </row>
    <row r="510" spans="1:38" s="236" customFormat="1" ht="15" customHeight="1" outlineLevel="4" x14ac:dyDescent="0.3">
      <c r="A510" s="633"/>
      <c r="B510" s="1694" t="s">
        <v>1685</v>
      </c>
      <c r="C510" s="1740" t="s">
        <v>444</v>
      </c>
      <c r="F510" s="1782">
        <f>(F493*'2.3 DA Interface'!F96)/'2.3 DA Interface'!F12/12</f>
        <v>1.5928798120620253</v>
      </c>
      <c r="G510" s="1782">
        <f>(G493*'2.3 DA Interface'!G96)/'2.3 DA Interface'!G12/12</f>
        <v>1.6015378486082765</v>
      </c>
      <c r="H510" s="1782">
        <f>(H493*'2.3 DA Interface'!H96)/'2.3 DA Interface'!H12/12</f>
        <v>1.528580259579704</v>
      </c>
      <c r="I510" s="1782">
        <f>(I493*'2.3 DA Interface'!I96)/'2.3 DA Interface'!I12/12</f>
        <v>1.5172346665931122</v>
      </c>
      <c r="J510" s="1782">
        <f>(J493*'2.3 DA Interface'!J96)/'2.3 DA Interface'!J12/12</f>
        <v>1.5286805638626459</v>
      </c>
      <c r="K510" s="1782">
        <f>(K493*'2.3 DA Interface'!K96)/'2.3 DA Interface'!K12/12</f>
        <v>1.5400753096777839</v>
      </c>
      <c r="L510" s="1782">
        <f>(L493*'2.3 DA Interface'!L96)/'2.3 DA Interface'!L12/12</f>
        <v>1.559192264045367</v>
      </c>
      <c r="M510" s="1783">
        <f>(M493*'2.3 DA Interface'!M96)/'2.3 DA Interface'!M12/12</f>
        <v>3.4197006261693477</v>
      </c>
      <c r="N510" s="1783">
        <f>(N493*'2.3 DA Interface'!N96)/'2.3 DA Interface'!N12/12</f>
        <v>3.464177661007755</v>
      </c>
      <c r="O510" s="1783">
        <f>(O493*'2.3 DA Interface'!O96)/'2.3 DA Interface'!O12/12</f>
        <v>3.4279630415162541</v>
      </c>
      <c r="P510" s="1783">
        <f>(P493*'2.3 DA Interface'!P96)/'2.3 DA Interface'!P12/12</f>
        <v>3.4603935542880984</v>
      </c>
      <c r="Q510" s="1783">
        <f>(Q493*'2.3 DA Interface'!Q96)/'2.3 DA Interface'!Q12/12</f>
        <v>3.4263560617265818</v>
      </c>
      <c r="R510" s="1783">
        <f>(R493*'2.3 DA Interface'!R96)/'2.3 DA Interface'!R12/12</f>
        <v>3.4467004765235845</v>
      </c>
      <c r="S510" s="1783">
        <f>(S493*'2.3 DA Interface'!S96)/'2.3 DA Interface'!S12/12</f>
        <v>3.4653984285461932</v>
      </c>
      <c r="T510" s="1783">
        <f>(T493*'2.3 DA Interface'!T96)/'2.3 DA Interface'!T12/12</f>
        <v>3.52359953685461</v>
      </c>
      <c r="U510" s="1783">
        <f>(U493*'2.3 DA Interface'!U96)/'2.3 DA Interface'!U12/12</f>
        <v>3.5616586989518257</v>
      </c>
      <c r="V510" s="1783">
        <f>(V493*'2.3 DA Interface'!V96)/'2.3 DA Interface'!V12/12</f>
        <v>3.6004374803353385</v>
      </c>
      <c r="W510" s="1783">
        <f>(W493*'2.3 DA Interface'!W96)/'2.3 DA Interface'!W12/12</f>
        <v>3.6399549535396285</v>
      </c>
      <c r="X510" s="1783">
        <f>(X493*'2.3 DA Interface'!X96)/'2.3 DA Interface'!X12/12</f>
        <v>3.6802261513734362</v>
      </c>
      <c r="Y510" s="1783">
        <f>(Y493*'2.3 DA Interface'!Y96)/'2.3 DA Interface'!Y12/12</f>
        <v>3.7222220091763165</v>
      </c>
      <c r="Z510" s="1783">
        <f>(Z493*'2.3 DA Interface'!Z96)/'2.3 DA Interface'!Z12/12</f>
        <v>3.7641096561662768</v>
      </c>
      <c r="AA510" s="1783">
        <f>(AA493*'2.3 DA Interface'!AA96)/'2.3 DA Interface'!AA12/12</f>
        <v>3.8068862783828443</v>
      </c>
      <c r="AB510" s="1783">
        <f>(AB493*'2.3 DA Interface'!AB96)/'2.3 DA Interface'!AB12/12</f>
        <v>3.8504961017990174</v>
      </c>
      <c r="AC510" s="1783">
        <f>(AC493*'2.3 DA Interface'!AC96)/'2.3 DA Interface'!AC12/12</f>
        <v>3.8949563468245754</v>
      </c>
      <c r="AD510" s="1783">
        <f>(AD493*'2.3 DA Interface'!AD96)/'2.3 DA Interface'!AD12/12</f>
        <v>3.9402845344783288</v>
      </c>
      <c r="AE510" s="1783">
        <f>(AE493*'2.3 DA Interface'!AE96)/'2.3 DA Interface'!AE12/12</f>
        <v>3.9865043113273799</v>
      </c>
      <c r="AF510" s="1783">
        <f>(AF493*'2.3 DA Interface'!AF96)/'2.3 DA Interface'!AF12/12</f>
        <v>4.0336344370885628</v>
      </c>
      <c r="AG510" s="1783">
        <f>(AG493*'2.3 DA Interface'!AG96)/'2.3 DA Interface'!AG12/12</f>
        <v>4.0816995738427604</v>
      </c>
      <c r="AH510" s="1783">
        <f>(AH493*'2.3 DA Interface'!AH96)/'2.3 DA Interface'!AH12/12</f>
        <v>4.1307130711977758</v>
      </c>
      <c r="AI510" s="1783">
        <f>(AI493*'2.3 DA Interface'!AI96)/'2.3 DA Interface'!AI12/12</f>
        <v>4.1807073670567965</v>
      </c>
      <c r="AJ510" s="1783">
        <f>(AJ493*'2.3 DA Interface'!AJ96)/'2.3 DA Interface'!AJ12/12</f>
        <v>4.2316966135472454</v>
      </c>
      <c r="AK510" s="1783">
        <f>(AK493*'2.3 DA Interface'!AK96)/'2.3 DA Interface'!AK12/12</f>
        <v>4.3071660150126023</v>
      </c>
      <c r="AL510" s="618"/>
    </row>
    <row r="511" spans="1:38" s="236" customFormat="1" ht="15" customHeight="1" outlineLevel="3" x14ac:dyDescent="0.3">
      <c r="A511" s="633"/>
      <c r="B511" s="1725"/>
      <c r="F511" s="617"/>
      <c r="G511" s="617"/>
      <c r="H511" s="617"/>
      <c r="I511" s="617"/>
      <c r="J511" s="617"/>
      <c r="K511" s="617"/>
      <c r="L511" s="617" t="s">
        <v>11</v>
      </c>
      <c r="M511" s="617" t="s">
        <v>11</v>
      </c>
      <c r="N511" s="617"/>
      <c r="O511" s="634"/>
      <c r="P511" s="617" t="s">
        <v>11</v>
      </c>
      <c r="Q511" s="617" t="s">
        <v>11</v>
      </c>
      <c r="R511" s="617" t="s">
        <v>11</v>
      </c>
      <c r="S511" s="617" t="s">
        <v>11</v>
      </c>
      <c r="T511" s="617" t="s">
        <v>11</v>
      </c>
      <c r="U511" s="617" t="s">
        <v>11</v>
      </c>
      <c r="V511" s="617" t="s">
        <v>11</v>
      </c>
      <c r="W511" s="617" t="s">
        <v>11</v>
      </c>
      <c r="X511" s="617" t="s">
        <v>11</v>
      </c>
      <c r="Y511" s="617" t="s">
        <v>11</v>
      </c>
      <c r="Z511" s="617" t="s">
        <v>11</v>
      </c>
      <c r="AA511" s="617" t="s">
        <v>11</v>
      </c>
      <c r="AB511" s="617" t="s">
        <v>11</v>
      </c>
      <c r="AC511" s="617" t="s">
        <v>11</v>
      </c>
      <c r="AD511" s="617" t="s">
        <v>11</v>
      </c>
      <c r="AE511" s="617" t="s">
        <v>11</v>
      </c>
      <c r="AF511" s="617" t="s">
        <v>11</v>
      </c>
      <c r="AG511" s="617" t="s">
        <v>11</v>
      </c>
      <c r="AH511" s="617" t="s">
        <v>11</v>
      </c>
      <c r="AI511" s="617" t="s">
        <v>11</v>
      </c>
      <c r="AJ511" s="617" t="s">
        <v>11</v>
      </c>
      <c r="AK511" s="617" t="s">
        <v>11</v>
      </c>
      <c r="AL511" s="618"/>
    </row>
    <row r="512" spans="1:38" s="236" customFormat="1" ht="15" customHeight="1" outlineLevel="3" x14ac:dyDescent="0.3">
      <c r="A512" s="635"/>
      <c r="B512" s="1726" t="s">
        <v>922</v>
      </c>
      <c r="C512" s="1727"/>
      <c r="D512" s="1727"/>
      <c r="E512" s="1727"/>
      <c r="F512" s="1728"/>
      <c r="G512" s="1728"/>
      <c r="H512" s="1728"/>
      <c r="I512" s="1728"/>
      <c r="J512" s="1728"/>
      <c r="K512" s="1728"/>
      <c r="L512" s="1728"/>
      <c r="M512" s="1728"/>
      <c r="N512" s="1728"/>
      <c r="O512" s="1728"/>
      <c r="P512" s="1728"/>
      <c r="Q512" s="1728"/>
      <c r="R512" s="1728"/>
      <c r="S512" s="1728"/>
      <c r="T512" s="1728"/>
      <c r="U512" s="1728"/>
      <c r="V512" s="1728"/>
      <c r="W512" s="1728"/>
      <c r="X512" s="1728"/>
      <c r="Y512" s="1728"/>
      <c r="Z512" s="1728"/>
      <c r="AA512" s="1728"/>
      <c r="AB512" s="1728"/>
      <c r="AC512" s="1728"/>
      <c r="AD512" s="1728"/>
      <c r="AE512" s="1728"/>
      <c r="AF512" s="1728"/>
      <c r="AG512" s="1728"/>
      <c r="AH512" s="1728"/>
      <c r="AI512" s="1728"/>
      <c r="AJ512" s="1728"/>
      <c r="AK512" s="1729"/>
      <c r="AL512" s="618"/>
    </row>
    <row r="513" spans="1:38" s="236" customFormat="1" ht="15" customHeight="1" outlineLevel="4" x14ac:dyDescent="0.3">
      <c r="A513" s="633"/>
      <c r="B513" s="1694" t="s">
        <v>1679</v>
      </c>
      <c r="C513" s="1740" t="s">
        <v>444</v>
      </c>
      <c r="F513" s="1782">
        <f>(F489*'2.3 DA Interface'!F103)/'2.3 DA Interface'!F13/12</f>
        <v>0.27518782958572224</v>
      </c>
      <c r="G513" s="1782">
        <f>(G489*'2.3 DA Interface'!G103)/'2.3 DA Interface'!G13/12</f>
        <v>0.28495449367436348</v>
      </c>
      <c r="H513" s="1782">
        <f>(H489*'2.3 DA Interface'!H103)/'2.3 DA Interface'!H13/12</f>
        <v>0.24139158434177857</v>
      </c>
      <c r="I513" s="1782">
        <f>(I489*'2.3 DA Interface'!I103)/'2.3 DA Interface'!I13/12</f>
        <v>0.24434644145929496</v>
      </c>
      <c r="J513" s="1782">
        <f>(J489*'2.3 DA Interface'!J103)/'2.3 DA Interface'!J13/12</f>
        <v>0.23001069287646639</v>
      </c>
      <c r="K513" s="1782">
        <f>(K489*'2.3 DA Interface'!K103)/'2.3 DA Interface'!K13/12</f>
        <v>0.23301813976884056</v>
      </c>
      <c r="L513" s="1782">
        <f>(L489*'2.3 DA Interface'!L103)/'2.3 DA Interface'!L13/12</f>
        <v>0.23427771251330518</v>
      </c>
      <c r="M513" s="1783">
        <f>(M489*'2.3 DA Interface'!M103)/'2.3 DA Interface'!M13/12</f>
        <v>9.997194722000223E-2</v>
      </c>
      <c r="N513" s="1783">
        <f>(N489*'2.3 DA Interface'!N103)/'2.3 DA Interface'!N13/12</f>
        <v>0.11052751362706457</v>
      </c>
      <c r="O513" s="1783">
        <f>(O489*'2.3 DA Interface'!O103)/'2.3 DA Interface'!O13/12</f>
        <v>0.12812399551312856</v>
      </c>
      <c r="P513" s="1783">
        <f>(P489*'2.3 DA Interface'!P103)/'2.3 DA Interface'!P13/12</f>
        <v>0.13471498422633013</v>
      </c>
      <c r="Q513" s="1783">
        <f>(Q489*'2.3 DA Interface'!Q103)/'2.3 DA Interface'!Q13/12</f>
        <v>0.15010025071226304</v>
      </c>
      <c r="R513" s="1783">
        <f>(R489*'2.3 DA Interface'!R103)/'2.3 DA Interface'!R13/12</f>
        <v>0.15729885634990573</v>
      </c>
      <c r="S513" s="1783">
        <f>(S489*'2.3 DA Interface'!S103)/'2.3 DA Interface'!S13/12</f>
        <v>0.16665280287305123</v>
      </c>
      <c r="T513" s="1783">
        <f>(T489*'2.3 DA Interface'!T103)/'2.3 DA Interface'!T13/12</f>
        <v>0.16394601833514741</v>
      </c>
      <c r="U513" s="1783">
        <f>(U489*'2.3 DA Interface'!U103)/'2.3 DA Interface'!U13/12</f>
        <v>0.16748519713662322</v>
      </c>
      <c r="V513" s="1783">
        <f>(V489*'2.3 DA Interface'!V103)/'2.3 DA Interface'!V13/12</f>
        <v>0.17110402952216622</v>
      </c>
      <c r="W513" s="1783">
        <f>(W489*'2.3 DA Interface'!W103)/'2.3 DA Interface'!W13/12</f>
        <v>0.17480437468229093</v>
      </c>
      <c r="X513" s="1783">
        <f>(X489*'2.3 DA Interface'!X103)/'2.3 DA Interface'!X13/12</f>
        <v>0.17858809185332469</v>
      </c>
      <c r="Y513" s="1783">
        <f>(Y489*'2.3 DA Interface'!Y103)/'2.3 DA Interface'!Y13/12</f>
        <v>0.18219961854719224</v>
      </c>
      <c r="Z513" s="1783">
        <f>(Z489*'2.3 DA Interface'!Z103)/'2.3 DA Interface'!Z13/12</f>
        <v>0.18615752269884309</v>
      </c>
      <c r="AA513" s="1783">
        <f>(AA489*'2.3 DA Interface'!AA103)/'2.3 DA Interface'!AA13/12</f>
        <v>0.1902116767872126</v>
      </c>
      <c r="AB513" s="1783">
        <f>(AB489*'2.3 DA Interface'!AB103)/'2.3 DA Interface'!AB13/12</f>
        <v>0.19435845179910258</v>
      </c>
      <c r="AC513" s="1783">
        <f>(AC489*'2.3 DA Interface'!AC103)/'2.3 DA Interface'!AC13/12</f>
        <v>0.19859998314583707</v>
      </c>
      <c r="AD513" s="1783">
        <f>(AD489*'2.3 DA Interface'!AD103)/'2.3 DA Interface'!AD13/12</f>
        <v>0.20293844753161094</v>
      </c>
      <c r="AE513" s="1783">
        <f>(AE489*'2.3 DA Interface'!AE103)/'2.3 DA Interface'!AE13/12</f>
        <v>0.20737644542705361</v>
      </c>
      <c r="AF513" s="1783">
        <f>(AF489*'2.3 DA Interface'!AF103)/'2.3 DA Interface'!AF13/12</f>
        <v>0.21191660803501891</v>
      </c>
      <c r="AG513" s="1783">
        <f>(AG489*'2.3 DA Interface'!AG103)/'2.3 DA Interface'!AG13/12</f>
        <v>0.21656134921981599</v>
      </c>
      <c r="AH513" s="1783">
        <f>(AH489*'2.3 DA Interface'!AH103)/'2.3 DA Interface'!AH13/12</f>
        <v>0.22131266702531419</v>
      </c>
      <c r="AI513" s="1783">
        <f>(AI489*'2.3 DA Interface'!AI103)/'2.3 DA Interface'!AI13/12</f>
        <v>0.22617420255024365</v>
      </c>
      <c r="AJ513" s="1783">
        <f>(AJ489*'2.3 DA Interface'!AJ103)/'2.3 DA Interface'!AJ13/12</f>
        <v>0.2311480859683199</v>
      </c>
      <c r="AK513" s="1783">
        <f>(AK489*'2.3 DA Interface'!AK103)/'2.3 DA Interface'!AK13/12</f>
        <v>0.23819564128865636</v>
      </c>
      <c r="AL513" s="618"/>
    </row>
    <row r="514" spans="1:38" s="236" customFormat="1" ht="15" customHeight="1" outlineLevel="4" x14ac:dyDescent="0.3">
      <c r="A514" s="633"/>
      <c r="B514" s="1694" t="s">
        <v>1680</v>
      </c>
      <c r="C514" s="1740" t="s">
        <v>444</v>
      </c>
      <c r="F514" s="1782">
        <f>(F496*'2.3 DA Interface'!F107)/'2.3 DA Interface'!F13/12</f>
        <v>1.2093281372984308</v>
      </c>
      <c r="G514" s="1782">
        <f>(G496*'2.3 DA Interface'!G107)/'2.3 DA Interface'!G13/12</f>
        <v>1.2164041376161601</v>
      </c>
      <c r="H514" s="1782">
        <f>(H496*'2.3 DA Interface'!H107)/'2.3 DA Interface'!H13/12</f>
        <v>1.1387269777929874</v>
      </c>
      <c r="I514" s="1782">
        <f>(I496*'2.3 DA Interface'!I107)/'2.3 DA Interface'!I13/12</f>
        <v>1.0578534022278043</v>
      </c>
      <c r="J514" s="1782">
        <f>(J496*'2.3 DA Interface'!J107)/'2.3 DA Interface'!J13/12</f>
        <v>1.088694008010141</v>
      </c>
      <c r="K514" s="1782">
        <f>(K496*'2.3 DA Interface'!K107)/'2.3 DA Interface'!K13/12</f>
        <v>1.0979246589446883</v>
      </c>
      <c r="L514" s="1782">
        <f>(L496*'2.3 DA Interface'!L107)/'2.3 DA Interface'!L13/12</f>
        <v>1.112611658444224</v>
      </c>
      <c r="M514" s="1783">
        <f>(M496*'2.3 DA Interface'!M107)/'2.3 DA Interface'!M13/12</f>
        <v>1.9882441582827444</v>
      </c>
      <c r="N514" s="1783">
        <f>(N496*'2.3 DA Interface'!N107)/'2.3 DA Interface'!N13/12</f>
        <v>2.011076044274434</v>
      </c>
      <c r="O514" s="1783">
        <f>(O496*'2.3 DA Interface'!O107)/'2.3 DA Interface'!O13/12</f>
        <v>1.9801678638191538</v>
      </c>
      <c r="P514" s="1783">
        <f>(P496*'2.3 DA Interface'!P107)/'2.3 DA Interface'!P13/12</f>
        <v>2.0009724482248914</v>
      </c>
      <c r="Q514" s="1783">
        <f>(Q496*'2.3 DA Interface'!Q107)/'2.3 DA Interface'!Q13/12</f>
        <v>1.9826326628662116</v>
      </c>
      <c r="R514" s="1783">
        <f>(R496*'2.3 DA Interface'!R107)/'2.3 DA Interface'!R13/12</f>
        <v>1.9974179408293857</v>
      </c>
      <c r="S514" s="1783">
        <f>(S496*'2.3 DA Interface'!S107)/'2.3 DA Interface'!S13/12</f>
        <v>2.0105902243893232</v>
      </c>
      <c r="T514" s="1783">
        <f>(T496*'2.3 DA Interface'!T107)/'2.3 DA Interface'!T13/12</f>
        <v>2.0526713415989062</v>
      </c>
      <c r="U514" s="1783">
        <f>(U496*'2.3 DA Interface'!U107)/'2.3 DA Interface'!U13/12</f>
        <v>2.079071739148016</v>
      </c>
      <c r="V514" s="1783">
        <f>(V496*'2.3 DA Interface'!V107)/'2.3 DA Interface'!V13/12</f>
        <v>2.1060563634442535</v>
      </c>
      <c r="W514" s="1783">
        <f>(W496*'2.3 DA Interface'!W107)/'2.3 DA Interface'!W13/12</f>
        <v>2.1336389948283823</v>
      </c>
      <c r="X514" s="1783">
        <f>(X496*'2.3 DA Interface'!X107)/'2.3 DA Interface'!X13/12</f>
        <v>2.16183333569235</v>
      </c>
      <c r="Y514" s="1783">
        <f>(Y496*'2.3 DA Interface'!Y107)/'2.3 DA Interface'!Y13/12</f>
        <v>2.1911402397574418</v>
      </c>
      <c r="Z514" s="1783">
        <f>(Z496*'2.3 DA Interface'!Z107)/'2.3 DA Interface'!Z13/12</f>
        <v>2.2206477892154068</v>
      </c>
      <c r="AA514" s="1783">
        <f>(AA496*'2.3 DA Interface'!AA107)/'2.3 DA Interface'!AA13/12</f>
        <v>2.2508656454554208</v>
      </c>
      <c r="AB514" s="1783">
        <f>(AB496*'2.3 DA Interface'!AB107)/'2.3 DA Interface'!AB13/12</f>
        <v>2.2817648424244141</v>
      </c>
      <c r="AC514" s="1783">
        <f>(AC496*'2.3 DA Interface'!AC107)/'2.3 DA Interface'!AC13/12</f>
        <v>2.3133611535197205</v>
      </c>
      <c r="AD514" s="1783">
        <f>(AD496*'2.3 DA Interface'!AD107)/'2.3 DA Interface'!AD13/12</f>
        <v>2.345670656112449</v>
      </c>
      <c r="AE514" s="1783">
        <f>(AE496*'2.3 DA Interface'!AE107)/'2.3 DA Interface'!AE13/12</f>
        <v>2.3787127019367649</v>
      </c>
      <c r="AF514" s="1783">
        <f>(AF496*'2.3 DA Interface'!AF107)/'2.3 DA Interface'!AF13/12</f>
        <v>2.4125067955113897</v>
      </c>
      <c r="AG514" s="1783">
        <f>(AG496*'2.3 DA Interface'!AG107)/'2.3 DA Interface'!AG13/12</f>
        <v>2.4470708494718671</v>
      </c>
      <c r="AH514" s="1783">
        <f>(AH496*'2.3 DA Interface'!AH107)/'2.3 DA Interface'!AH13/12</f>
        <v>2.4824194757501652</v>
      </c>
      <c r="AI514" s="1783">
        <f>(AI496*'2.3 DA Interface'!AI107)/'2.3 DA Interface'!AI13/12</f>
        <v>2.5185799413548757</v>
      </c>
      <c r="AJ514" s="1783">
        <f>(AJ496*'2.3 DA Interface'!AJ107)/'2.3 DA Interface'!AJ13/12</f>
        <v>2.5555678379131308</v>
      </c>
      <c r="AK514" s="1783">
        <f>(AK496*'2.3 DA Interface'!AK107)/'2.3 DA Interface'!AK13/12</f>
        <v>2.6084834143436493</v>
      </c>
      <c r="AL514" s="618"/>
    </row>
    <row r="515" spans="1:38" s="236" customFormat="1" ht="15" customHeight="1" outlineLevel="4" x14ac:dyDescent="0.3">
      <c r="A515" s="633"/>
      <c r="B515" s="1736" t="s">
        <v>1682</v>
      </c>
      <c r="C515" s="1755" t="s">
        <v>444</v>
      </c>
      <c r="F515" s="1756">
        <f>SUM(F513:F514)</f>
        <v>1.484515966884153</v>
      </c>
      <c r="G515" s="1756">
        <f>SUM(G513:G514)</f>
        <v>1.5013586312905236</v>
      </c>
      <c r="H515" s="1756">
        <f>SUM(H513:H514)</f>
        <v>1.380118562134766</v>
      </c>
      <c r="I515" s="1756">
        <f t="shared" ref="I515:AJ515" si="890">SUM(I513:I514)</f>
        <v>1.3021998436870992</v>
      </c>
      <c r="J515" s="1756">
        <f t="shared" si="890"/>
        <v>1.3187047008866075</v>
      </c>
      <c r="K515" s="1756">
        <f t="shared" ref="K515" si="891">SUM(K513:K514)</f>
        <v>1.3309427987135289</v>
      </c>
      <c r="L515" s="1756">
        <f t="shared" si="890"/>
        <v>1.3468893709575291</v>
      </c>
      <c r="M515" s="1757">
        <f t="shared" si="890"/>
        <v>2.0882161055027466</v>
      </c>
      <c r="N515" s="1757">
        <f t="shared" si="890"/>
        <v>2.1216035579014987</v>
      </c>
      <c r="O515" s="1757">
        <f t="shared" si="890"/>
        <v>2.1082918593322821</v>
      </c>
      <c r="P515" s="1757">
        <f t="shared" si="890"/>
        <v>2.1356874324512214</v>
      </c>
      <c r="Q515" s="1757">
        <f t="shared" si="890"/>
        <v>2.1327329135784745</v>
      </c>
      <c r="R515" s="1757">
        <f t="shared" si="890"/>
        <v>2.1547167971792915</v>
      </c>
      <c r="S515" s="1757">
        <f t="shared" si="890"/>
        <v>2.1772430272623744</v>
      </c>
      <c r="T515" s="1757">
        <f t="shared" si="890"/>
        <v>2.2166173599340535</v>
      </c>
      <c r="U515" s="1757">
        <f t="shared" si="890"/>
        <v>2.2465569362846391</v>
      </c>
      <c r="V515" s="1757">
        <f t="shared" si="890"/>
        <v>2.2771603929664197</v>
      </c>
      <c r="W515" s="1757">
        <f t="shared" si="890"/>
        <v>2.3084433695106732</v>
      </c>
      <c r="X515" s="1757">
        <f t="shared" si="890"/>
        <v>2.3404214275456745</v>
      </c>
      <c r="Y515" s="1757">
        <f t="shared" si="890"/>
        <v>2.3733398583046341</v>
      </c>
      <c r="Z515" s="1757">
        <f t="shared" si="890"/>
        <v>2.4068053119142498</v>
      </c>
      <c r="AA515" s="1757">
        <f t="shared" si="890"/>
        <v>2.4410773222426334</v>
      </c>
      <c r="AB515" s="1757">
        <f t="shared" si="890"/>
        <v>2.4761232942235165</v>
      </c>
      <c r="AC515" s="1757">
        <f t="shared" si="890"/>
        <v>2.5119611366655574</v>
      </c>
      <c r="AD515" s="1757">
        <f t="shared" si="890"/>
        <v>2.5486091036440599</v>
      </c>
      <c r="AE515" s="1757">
        <f t="shared" si="890"/>
        <v>2.5860891473638183</v>
      </c>
      <c r="AF515" s="1757">
        <f t="shared" si="890"/>
        <v>2.6244234035464085</v>
      </c>
      <c r="AG515" s="1757">
        <f t="shared" si="890"/>
        <v>2.6636321986916833</v>
      </c>
      <c r="AH515" s="1757">
        <f t="shared" si="890"/>
        <v>2.7037321427754795</v>
      </c>
      <c r="AI515" s="1757">
        <f t="shared" si="890"/>
        <v>2.7447541439051193</v>
      </c>
      <c r="AJ515" s="1757">
        <f t="shared" si="890"/>
        <v>2.7867159238814505</v>
      </c>
      <c r="AK515" s="1757">
        <f t="shared" ref="AK515" si="892">SUM(AK513:AK514)</f>
        <v>2.8466790556323058</v>
      </c>
      <c r="AL515" s="618"/>
    </row>
    <row r="516" spans="1:38" s="236" customFormat="1" ht="15" customHeight="1" outlineLevel="4" x14ac:dyDescent="0.3">
      <c r="A516" s="633"/>
      <c r="B516" s="1694" t="s">
        <v>1644</v>
      </c>
      <c r="C516" s="1740" t="s">
        <v>444</v>
      </c>
      <c r="F516" s="1782">
        <f>(F487*'2.3 DA Interface'!F103+F494*'2.3 DA Interface'!F107)/'2.3 DA Interface'!F13/12</f>
        <v>0.13103929469878287</v>
      </c>
      <c r="G516" s="1782">
        <f>(G487*'2.3 DA Interface'!G103+G494*'2.3 DA Interface'!G107)/'2.3 DA Interface'!G13/12</f>
        <v>0.13103929469878287</v>
      </c>
      <c r="H516" s="1782">
        <f>(H487*'2.3 DA Interface'!H103+H494*'2.3 DA Interface'!H107)/'2.3 DA Interface'!H13/12</f>
        <v>0.11891804227973857</v>
      </c>
      <c r="I516" s="1782">
        <f>(I487*'2.3 DA Interface'!I103+I494*'2.3 DA Interface'!I107)/'2.3 DA Interface'!I13/12</f>
        <v>0.11270616082345819</v>
      </c>
      <c r="J516" s="1782">
        <f>(J487*'2.3 DA Interface'!J103+J494*'2.3 DA Interface'!J107)/'2.3 DA Interface'!J13/12</f>
        <v>0.11297057425382477</v>
      </c>
      <c r="K516" s="1782">
        <f>(K487*'2.3 DA Interface'!K103+K494*'2.3 DA Interface'!K107)/'2.3 DA Interface'!K13/12</f>
        <v>0.11326557457963439</v>
      </c>
      <c r="L516" s="1782">
        <f>(L487*'2.3 DA Interface'!L103+L494*'2.3 DA Interface'!L107)/'2.3 DA Interface'!L13/12</f>
        <v>0.11404234996768757</v>
      </c>
      <c r="M516" s="1783">
        <f>(M487*'2.3 DA Interface'!M103+M494*'2.3 DA Interface'!M107)/'2.3 DA Interface'!M13/12</f>
        <v>0.10519719480577877</v>
      </c>
      <c r="N516" s="1783">
        <f>(N487*'2.3 DA Interface'!N103+N494*'2.3 DA Interface'!N107)/'2.3 DA Interface'!N13/12</f>
        <v>0.10707348600911433</v>
      </c>
      <c r="O516" s="1783">
        <f>(O487*'2.3 DA Interface'!O103+O494*'2.3 DA Interface'!O107)/'2.3 DA Interface'!O13/12</f>
        <v>0.10839406475633617</v>
      </c>
      <c r="P516" s="1783">
        <f>(P487*'2.3 DA Interface'!P103+P494*'2.3 DA Interface'!P107)/'2.3 DA Interface'!P13/12</f>
        <v>0.10988163580939465</v>
      </c>
      <c r="Q516" s="1783">
        <f>(Q487*'2.3 DA Interface'!Q103+Q494*'2.3 DA Interface'!Q107)/'2.3 DA Interface'!Q13/12</f>
        <v>0.1108150658815288</v>
      </c>
      <c r="R516" s="1783">
        <f>(R487*'2.3 DA Interface'!R103+R494*'2.3 DA Interface'!R107)/'2.3 DA Interface'!R13/12</f>
        <v>0.11174675487744699</v>
      </c>
      <c r="S516" s="1783">
        <f>(S487*'2.3 DA Interface'!S103+S494*'2.3 DA Interface'!S107)/'2.3 DA Interface'!S13/12</f>
        <v>0.11270569082286207</v>
      </c>
      <c r="T516" s="1783">
        <f>(T487*'2.3 DA Interface'!T103+T494*'2.3 DA Interface'!T107)/'2.3 DA Interface'!T13/12</f>
        <v>0.11357083224888885</v>
      </c>
      <c r="U516" s="1783">
        <f>(U487*'2.3 DA Interface'!U103+U494*'2.3 DA Interface'!U107)/'2.3 DA Interface'!U13/12</f>
        <v>0.11445687294214145</v>
      </c>
      <c r="V516" s="1783">
        <f>(V487*'2.3 DA Interface'!V103+V494*'2.3 DA Interface'!V107)/'2.3 DA Interface'!V13/12</f>
        <v>0.1153472592718862</v>
      </c>
      <c r="W516" s="1783">
        <f>(W487*'2.3 DA Interface'!W103+W494*'2.3 DA Interface'!W107)/'2.3 DA Interface'!W13/12</f>
        <v>0.11624191789779192</v>
      </c>
      <c r="X516" s="1783">
        <f>(X487*'2.3 DA Interface'!X103+X494*'2.3 DA Interface'!X107)/'2.3 DA Interface'!X13/12</f>
        <v>0.11714074341775897</v>
      </c>
      <c r="Y516" s="1783">
        <f>(Y487*'2.3 DA Interface'!Y103+Y494*'2.3 DA Interface'!Y107)/'2.3 DA Interface'!Y13/12</f>
        <v>0.1180420819580079</v>
      </c>
      <c r="Z516" s="1783">
        <f>(Z487*'2.3 DA Interface'!Z103+Z494*'2.3 DA Interface'!Z107)/'2.3 DA Interface'!Z13/12</f>
        <v>0.11894976905009252</v>
      </c>
      <c r="AA516" s="1783">
        <f>(AA487*'2.3 DA Interface'!AA103+AA494*'2.3 DA Interface'!AA107)/'2.3 DA Interface'!AA13/12</f>
        <v>0.11986517557243932</v>
      </c>
      <c r="AB516" s="1783">
        <f>(AB487*'2.3 DA Interface'!AB103+AB494*'2.3 DA Interface'!AB107)/'2.3 DA Interface'!AB13/12</f>
        <v>0.1207849688181527</v>
      </c>
      <c r="AC516" s="1783">
        <f>(AC487*'2.3 DA Interface'!AC103+AC494*'2.3 DA Interface'!AC107)/'2.3 DA Interface'!AC13/12</f>
        <v>0.12170904385286596</v>
      </c>
      <c r="AD516" s="1783">
        <f>(AD487*'2.3 DA Interface'!AD103+AD494*'2.3 DA Interface'!AD107)/'2.3 DA Interface'!AD13/12</f>
        <v>0.12263729072974942</v>
      </c>
      <c r="AE516" s="1783">
        <f>(AE487*'2.3 DA Interface'!AE103+AE494*'2.3 DA Interface'!AE107)/'2.3 DA Interface'!AE13/12</f>
        <v>0.12356979756542029</v>
      </c>
      <c r="AF516" s="1783">
        <f>(AF487*'2.3 DA Interface'!AF103+AF494*'2.3 DA Interface'!AF107)/'2.3 DA Interface'!AF13/12</f>
        <v>0.12450662652872306</v>
      </c>
      <c r="AG516" s="1783">
        <f>(AG487*'2.3 DA Interface'!AG103+AG494*'2.3 DA Interface'!AG107)/'2.3 DA Interface'!AG13/12</f>
        <v>0.12544770172900319</v>
      </c>
      <c r="AH516" s="1783">
        <f>(AH487*'2.3 DA Interface'!AH103+AH494*'2.3 DA Interface'!AH107)/'2.3 DA Interface'!AH13/12</f>
        <v>0.12639269845083242</v>
      </c>
      <c r="AI516" s="1783">
        <f>(AI487*'2.3 DA Interface'!AI103+AI494*'2.3 DA Interface'!AI107)/'2.3 DA Interface'!AI13/12</f>
        <v>0.12734210152654399</v>
      </c>
      <c r="AJ516" s="1783">
        <f>(AJ487*'2.3 DA Interface'!AJ103+AJ494*'2.3 DA Interface'!AJ107)/'2.3 DA Interface'!AJ13/12</f>
        <v>0.12829558673956123</v>
      </c>
      <c r="AK516" s="1783">
        <f>(AK487*'2.3 DA Interface'!AK103+AK494*'2.3 DA Interface'!AK107)/'2.3 DA Interface'!AK13/12</f>
        <v>0.1302176167384749</v>
      </c>
      <c r="AL516" s="618"/>
    </row>
    <row r="517" spans="1:38" s="236" customFormat="1" ht="15" customHeight="1" outlineLevel="4" x14ac:dyDescent="0.3">
      <c r="A517" s="633"/>
      <c r="B517" s="1694" t="s">
        <v>1643</v>
      </c>
      <c r="C517" s="1740" t="s">
        <v>444</v>
      </c>
      <c r="F517" s="1782">
        <f>(F488*'2.3 DA Interface'!F92+F495*'2.3 DA Interface'!F96)/'2.3 DA Interface'!F13/12</f>
        <v>0</v>
      </c>
      <c r="G517" s="1782">
        <f>(G488*'2.3 DA Interface'!G92+G495*'2.3 DA Interface'!G96)/'2.3 DA Interface'!G13/12</f>
        <v>0</v>
      </c>
      <c r="H517" s="1782">
        <f>(H488*'2.3 DA Interface'!H103+H495*'2.3 DA Interface'!H107)/'2.3 DA Interface'!H13/12</f>
        <v>0</v>
      </c>
      <c r="I517" s="1782">
        <f>(I488*'2.3 DA Interface'!I103+I495*'2.3 DA Interface'!I107)/'2.3 DA Interface'!I13/12</f>
        <v>0</v>
      </c>
      <c r="J517" s="1782">
        <f>(J488*'2.3 DA Interface'!J103+J495*'2.3 DA Interface'!J107)/'2.3 DA Interface'!J13/12</f>
        <v>0</v>
      </c>
      <c r="K517" s="1782">
        <f>(K488*'2.3 DA Interface'!K103+K495*'2.3 DA Interface'!K107)/'2.3 DA Interface'!K13/12</f>
        <v>0</v>
      </c>
      <c r="L517" s="1782">
        <f>(L488*'2.3 DA Interface'!L103+L495*'2.3 DA Interface'!L107)/'2.3 DA Interface'!L13/12</f>
        <v>0</v>
      </c>
      <c r="M517" s="1783">
        <f>(M488*'2.3 DA Interface'!M103+M495*'2.3 DA Interface'!M107)/'2.3 DA Interface'!M13/12</f>
        <v>0.63676350010580396</v>
      </c>
      <c r="N517" s="1783">
        <f>(N488*'2.3 DA Interface'!N103+N495*'2.3 DA Interface'!N107)/'2.3 DA Interface'!N13/12</f>
        <v>0.65320879430768153</v>
      </c>
      <c r="O517" s="1783">
        <f>(O488*'2.3 DA Interface'!O103+O495*'2.3 DA Interface'!O107)/'2.3 DA Interface'!O13/12</f>
        <v>0.66396862084237462</v>
      </c>
      <c r="P517" s="1783">
        <f>(P488*'2.3 DA Interface'!P103+P495*'2.3 DA Interface'!P107)/'2.3 DA Interface'!P13/12</f>
        <v>0.67400578286318658</v>
      </c>
      <c r="Q517" s="1783">
        <f>(Q488*'2.3 DA Interface'!Q103+Q495*'2.3 DA Interface'!Q107)/'2.3 DA Interface'!Q13/12</f>
        <v>0.67791599450930018</v>
      </c>
      <c r="R517" s="1783">
        <f>(R488*'2.3 DA Interface'!R103+R495*'2.3 DA Interface'!R107)/'2.3 DA Interface'!R13/12</f>
        <v>0.68440054484551693</v>
      </c>
      <c r="S517" s="1783">
        <f>(S488*'2.3 DA Interface'!S103+S495*'2.3 DA Interface'!S107)/'2.3 DA Interface'!S13/12</f>
        <v>0.69143663422237645</v>
      </c>
      <c r="T517" s="1783">
        <f>(T488*'2.3 DA Interface'!T103+T495*'2.3 DA Interface'!T107)/'2.3 DA Interface'!T13/12</f>
        <v>0.69688939274829453</v>
      </c>
      <c r="U517" s="1783">
        <f>(U488*'2.3 DA Interface'!U103+U495*'2.3 DA Interface'!U107)/'2.3 DA Interface'!U13/12</f>
        <v>0.7023399320751279</v>
      </c>
      <c r="V517" s="1783">
        <f>(V488*'2.3 DA Interface'!V103+V495*'2.3 DA Interface'!V107)/'2.3 DA Interface'!V13/12</f>
        <v>0.70781682891969855</v>
      </c>
      <c r="W517" s="1783">
        <f>(W488*'2.3 DA Interface'!W103+W495*'2.3 DA Interface'!W107)/'2.3 DA Interface'!W13/12</f>
        <v>0.71331961859581039</v>
      </c>
      <c r="X517" s="1783">
        <f>(X488*'2.3 DA Interface'!X103+X495*'2.3 DA Interface'!X107)/'2.3 DA Interface'!X13/12</f>
        <v>0.71884764710871529</v>
      </c>
      <c r="Y517" s="1783">
        <f>(Y488*'2.3 DA Interface'!Y103+Y495*'2.3 DA Interface'!Y107)/'2.3 DA Interface'!Y13/12</f>
        <v>0.72467304803531418</v>
      </c>
      <c r="Z517" s="1783">
        <f>(Z488*'2.3 DA Interface'!Z103+Z495*'2.3 DA Interface'!Z107)/'2.3 DA Interface'!Z13/12</f>
        <v>0.73025710877849059</v>
      </c>
      <c r="AA517" s="1783">
        <f>(AA488*'2.3 DA Interface'!AA103+AA495*'2.3 DA Interface'!AA107)/'2.3 DA Interface'!AA13/12</f>
        <v>0.73588825850124806</v>
      </c>
      <c r="AB517" s="1783">
        <f>(AB488*'2.3 DA Interface'!AB103+AB495*'2.3 DA Interface'!AB107)/'2.3 DA Interface'!AB13/12</f>
        <v>0.74154598818465178</v>
      </c>
      <c r="AC517" s="1783">
        <f>(AC488*'2.3 DA Interface'!AC103+AC495*'2.3 DA Interface'!AC107)/'2.3 DA Interface'!AC13/12</f>
        <v>0.7472296464745295</v>
      </c>
      <c r="AD517" s="1783">
        <f>(AD488*'2.3 DA Interface'!AD103+AD495*'2.3 DA Interface'!AD107)/'2.3 DA Interface'!AD13/12</f>
        <v>0.75293855134711307</v>
      </c>
      <c r="AE517" s="1783">
        <f>(AE488*'2.3 DA Interface'!AE103+AE495*'2.3 DA Interface'!AE107)/'2.3 DA Interface'!AE13/12</f>
        <v>0.7586732369456145</v>
      </c>
      <c r="AF517" s="1783">
        <f>(AF488*'2.3 DA Interface'!AF103+AF495*'2.3 DA Interface'!AF107)/'2.3 DA Interface'!AF13/12</f>
        <v>0.76443408658398149</v>
      </c>
      <c r="AG517" s="1783">
        <f>(AG488*'2.3 DA Interface'!AG103+AG495*'2.3 DA Interface'!AG107)/'2.3 DA Interface'!AG13/12</f>
        <v>0.77022061870474634</v>
      </c>
      <c r="AH517" s="1783">
        <f>(AH488*'2.3 DA Interface'!AH103+AH495*'2.3 DA Interface'!AH107)/'2.3 DA Interface'!AH13/12</f>
        <v>0.776030832900092</v>
      </c>
      <c r="AI517" s="1783">
        <f>(AI488*'2.3 DA Interface'!AI103+AI495*'2.3 DA Interface'!AI107)/'2.3 DA Interface'!AI13/12</f>
        <v>0.78186770725711385</v>
      </c>
      <c r="AJ517" s="1783">
        <f>(AJ488*'2.3 DA Interface'!AJ103+AJ495*'2.3 DA Interface'!AJ107)/'2.3 DA Interface'!AJ13/12</f>
        <v>0.78772924470900085</v>
      </c>
      <c r="AK517" s="1783">
        <f>(AK488*'2.3 DA Interface'!AK103+AK495*'2.3 DA Interface'!AK107)/'2.3 DA Interface'!AK13/12</f>
        <v>0.79954356353085132</v>
      </c>
      <c r="AL517" s="618"/>
    </row>
    <row r="518" spans="1:38" s="236" customFormat="1" ht="15" customHeight="1" outlineLevel="4" x14ac:dyDescent="0.3">
      <c r="A518" s="633"/>
      <c r="B518" s="1736" t="s">
        <v>1683</v>
      </c>
      <c r="C518" s="1755" t="s">
        <v>444</v>
      </c>
      <c r="F518" s="1756">
        <f>SUM(F515:F517)</f>
        <v>1.6155552615829358</v>
      </c>
      <c r="G518" s="1756">
        <f>SUM(G515:G517)</f>
        <v>1.6323979259893064</v>
      </c>
      <c r="H518" s="1756">
        <f t="shared" ref="H518:AJ518" si="893">SUM(H515:H517)</f>
        <v>1.4990366044145045</v>
      </c>
      <c r="I518" s="1756">
        <f t="shared" si="893"/>
        <v>1.4149060045105575</v>
      </c>
      <c r="J518" s="1756">
        <f t="shared" si="893"/>
        <v>1.4316752751404322</v>
      </c>
      <c r="K518" s="1756">
        <f t="shared" ref="K518" si="894">SUM(K515:K517)</f>
        <v>1.4442083732931634</v>
      </c>
      <c r="L518" s="1756">
        <f t="shared" si="893"/>
        <v>1.4609317209252166</v>
      </c>
      <c r="M518" s="1757">
        <f t="shared" si="893"/>
        <v>2.8301768004143293</v>
      </c>
      <c r="N518" s="1757">
        <f t="shared" si="893"/>
        <v>2.8818858382182948</v>
      </c>
      <c r="O518" s="1757">
        <f t="shared" si="893"/>
        <v>2.8806545449309926</v>
      </c>
      <c r="P518" s="1757">
        <f t="shared" si="893"/>
        <v>2.9195748511238024</v>
      </c>
      <c r="Q518" s="1757">
        <f t="shared" si="893"/>
        <v>2.9214639739693036</v>
      </c>
      <c r="R518" s="1757">
        <f t="shared" si="893"/>
        <v>2.9508640969022553</v>
      </c>
      <c r="S518" s="1757">
        <f t="shared" si="893"/>
        <v>2.9813853523076128</v>
      </c>
      <c r="T518" s="1757">
        <f t="shared" si="893"/>
        <v>3.0270775849312366</v>
      </c>
      <c r="U518" s="1757">
        <f t="shared" si="893"/>
        <v>3.0633537413019085</v>
      </c>
      <c r="V518" s="1757">
        <f t="shared" si="893"/>
        <v>3.1003244811580042</v>
      </c>
      <c r="W518" s="1757">
        <f t="shared" si="893"/>
        <v>3.1380049060042756</v>
      </c>
      <c r="X518" s="1757">
        <f t="shared" si="893"/>
        <v>3.1764098180721487</v>
      </c>
      <c r="Y518" s="1757">
        <f t="shared" si="893"/>
        <v>3.2160549882979561</v>
      </c>
      <c r="Z518" s="1757">
        <f t="shared" si="893"/>
        <v>3.2560121897428331</v>
      </c>
      <c r="AA518" s="1757">
        <f t="shared" si="893"/>
        <v>3.2968307563163206</v>
      </c>
      <c r="AB518" s="1757">
        <f t="shared" si="893"/>
        <v>3.3384542512263211</v>
      </c>
      <c r="AC518" s="1757">
        <f t="shared" si="893"/>
        <v>3.3808998269929527</v>
      </c>
      <c r="AD518" s="1757">
        <f t="shared" si="893"/>
        <v>3.4241849457209224</v>
      </c>
      <c r="AE518" s="1757">
        <f t="shared" si="893"/>
        <v>3.4683321818748531</v>
      </c>
      <c r="AF518" s="1757">
        <f t="shared" si="893"/>
        <v>3.5133641166591127</v>
      </c>
      <c r="AG518" s="1757">
        <f t="shared" si="893"/>
        <v>3.5593005191254328</v>
      </c>
      <c r="AH518" s="1757">
        <f t="shared" si="893"/>
        <v>3.6061556741264038</v>
      </c>
      <c r="AI518" s="1757">
        <f t="shared" si="893"/>
        <v>3.6539639526887773</v>
      </c>
      <c r="AJ518" s="1757">
        <f t="shared" si="893"/>
        <v>3.7027407553300127</v>
      </c>
      <c r="AK518" s="1757">
        <f t="shared" ref="AK518" si="895">SUM(AK515:AK517)</f>
        <v>3.776440235901632</v>
      </c>
      <c r="AL518" s="618"/>
    </row>
    <row r="519" spans="1:38" s="236" customFormat="1" ht="15" customHeight="1" outlineLevel="4" x14ac:dyDescent="0.3">
      <c r="A519" s="633"/>
      <c r="B519" s="1694" t="s">
        <v>1684</v>
      </c>
      <c r="C519" s="1740" t="s">
        <v>444</v>
      </c>
      <c r="F519" s="1782">
        <f>(F486*'2.3 DA Interface'!F103)/'2.3 DA Interface'!F13/12</f>
        <v>0.31373376937219305</v>
      </c>
      <c r="G519" s="1782">
        <f>(G486*'2.3 DA Interface'!G103)/'2.3 DA Interface'!G13/12</f>
        <v>0.32350043346083429</v>
      </c>
      <c r="H519" s="1782">
        <f>(H486*'2.3 DA Interface'!H103)/'2.3 DA Interface'!H13/12</f>
        <v>0.27227460850983015</v>
      </c>
      <c r="I519" s="1782">
        <f>(I486*'2.3 DA Interface'!I103)/'2.3 DA Interface'!I13/12</f>
        <v>0.27211397890741479</v>
      </c>
      <c r="J519" s="1782">
        <f>(J486*'2.3 DA Interface'!J103)/'2.3 DA Interface'!J13/12</f>
        <v>0.2548385251640885</v>
      </c>
      <c r="K519" s="1782">
        <f>(K486*'2.3 DA Interface'!K103)/'2.3 DA Interface'!K13/12</f>
        <v>0.25791795389351974</v>
      </c>
      <c r="L519" s="1782">
        <f>(L486*'2.3 DA Interface'!L103)/'2.3 DA Interface'!L13/12</f>
        <v>0.25808330618723307</v>
      </c>
      <c r="M519" s="1783">
        <f>(M486*'2.3 DA Interface'!M103)/'2.3 DA Interface'!M13/12</f>
        <v>0.17965586436940173</v>
      </c>
      <c r="N519" s="1783">
        <f>(N486*'2.3 DA Interface'!N103)/'2.3 DA Interface'!N13/12</f>
        <v>0.19119329594959455</v>
      </c>
      <c r="O519" s="1783">
        <f>(O486*'2.3 DA Interface'!O103)/'2.3 DA Interface'!O13/12</f>
        <v>0.21080817942547828</v>
      </c>
      <c r="P519" s="1783">
        <f>(P486*'2.3 DA Interface'!P103)/'2.3 DA Interface'!P13/12</f>
        <v>0.21841215141560044</v>
      </c>
      <c r="Q519" s="1783">
        <f>(Q486*'2.3 DA Interface'!Q103)/'2.3 DA Interface'!Q13/12</f>
        <v>0.23692504040290982</v>
      </c>
      <c r="R519" s="1783">
        <f>(R486*'2.3 DA Interface'!R103)/'2.3 DA Interface'!R13/12</f>
        <v>0.24477248809828811</v>
      </c>
      <c r="S519" s="1783">
        <f>(S486*'2.3 DA Interface'!S103)/'2.3 DA Interface'!S13/12</f>
        <v>0.25477907434640423</v>
      </c>
      <c r="T519" s="1783">
        <f>(T486*'2.3 DA Interface'!T103)/'2.3 DA Interface'!T13/12</f>
        <v>0.25273705596570317</v>
      </c>
      <c r="U519" s="1783">
        <f>(U486*'2.3 DA Interface'!U103)/'2.3 DA Interface'!U13/12</f>
        <v>0.2569445640429156</v>
      </c>
      <c r="V519" s="1783">
        <f>(V486*'2.3 DA Interface'!V103)/'2.3 DA Interface'!V13/12</f>
        <v>0.26123510689290802</v>
      </c>
      <c r="W519" s="1783">
        <f>(W486*'2.3 DA Interface'!W103)/'2.3 DA Interface'!W13/12</f>
        <v>0.26561049301654399</v>
      </c>
      <c r="X519" s="1783">
        <f>(X486*'2.3 DA Interface'!X103)/'2.3 DA Interface'!X13/12</f>
        <v>0.27007250352813361</v>
      </c>
      <c r="Y519" s="1783">
        <f>(Y486*'2.3 DA Interface'!Y103)/'2.3 DA Interface'!Y13/12</f>
        <v>0.27436575095174143</v>
      </c>
      <c r="Z519" s="1783">
        <f>(Z486*'2.3 DA Interface'!Z103)/'2.3 DA Interface'!Z13/12</f>
        <v>0.27900887215880588</v>
      </c>
      <c r="AA519" s="1783">
        <f>(AA486*'2.3 DA Interface'!AA103)/'2.3 DA Interface'!AA13/12</f>
        <v>0.28375418161246474</v>
      </c>
      <c r="AB519" s="1783">
        <f>(AB486*'2.3 DA Interface'!AB103)/'2.3 DA Interface'!AB13/12</f>
        <v>0.28859553593707105</v>
      </c>
      <c r="AC519" s="1783">
        <f>(AC486*'2.3 DA Interface'!AC103)/'2.3 DA Interface'!AC13/12</f>
        <v>0.29353499274018591</v>
      </c>
      <c r="AD519" s="1783">
        <f>(AD486*'2.3 DA Interface'!AD103)/'2.3 DA Interface'!AD13/12</f>
        <v>0.29857464708774323</v>
      </c>
      <c r="AE519" s="1783">
        <f>(AE486*'2.3 DA Interface'!AE103)/'2.3 DA Interface'!AE13/12</f>
        <v>0.30371716822141881</v>
      </c>
      <c r="AF519" s="1783">
        <f>(AF486*'2.3 DA Interface'!AF103)/'2.3 DA Interface'!AF13/12</f>
        <v>0.30896523295037565</v>
      </c>
      <c r="AG519" s="1783">
        <f>(AG486*'2.3 DA Interface'!AG103)/'2.3 DA Interface'!AG13/12</f>
        <v>0.31432120283712278</v>
      </c>
      <c r="AH519" s="1783">
        <f>(AH486*'2.3 DA Interface'!AH103)/'2.3 DA Interface'!AH13/12</f>
        <v>0.31978683109685196</v>
      </c>
      <c r="AI519" s="1783">
        <f>(AI486*'2.3 DA Interface'!AI103)/'2.3 DA Interface'!AI13/12</f>
        <v>0.3253661255011624</v>
      </c>
      <c r="AJ519" s="1783">
        <f>(AJ486*'2.3 DA Interface'!AJ103)/'2.3 DA Interface'!AJ13/12</f>
        <v>0.33106097167627385</v>
      </c>
      <c r="AK519" s="1783">
        <f>(AK486*'2.3 DA Interface'!AK103)/'2.3 DA Interface'!AK13/12</f>
        <v>0.33956220277325216</v>
      </c>
      <c r="AL519" s="618"/>
    </row>
    <row r="520" spans="1:38" s="236" customFormat="1" ht="15" customHeight="1" outlineLevel="4" x14ac:dyDescent="0.3">
      <c r="A520" s="633"/>
      <c r="B520" s="1694" t="s">
        <v>1685</v>
      </c>
      <c r="C520" s="1740" t="s">
        <v>444</v>
      </c>
      <c r="F520" s="1782">
        <f>(F493*'2.3 DA Interface'!F107)/'2.3 DA Interface'!F13/12</f>
        <v>1.3018214922107425</v>
      </c>
      <c r="G520" s="1782">
        <f>(G493*'2.3 DA Interface'!G107)/'2.3 DA Interface'!G13/12</f>
        <v>1.308897492528472</v>
      </c>
      <c r="H520" s="1782">
        <f>(H493*'2.3 DA Interface'!H107)/'2.3 DA Interface'!H13/12</f>
        <v>1.2267619959046743</v>
      </c>
      <c r="I520" s="1782">
        <f>(I493*'2.3 DA Interface'!I107)/'2.3 DA Interface'!I13/12</f>
        <v>1.1427920256031427</v>
      </c>
      <c r="J520" s="1782">
        <f>(J493*'2.3 DA Interface'!J107)/'2.3 DA Interface'!J13/12</f>
        <v>1.1768367499763435</v>
      </c>
      <c r="K520" s="1782">
        <f>(K493*'2.3 DA Interface'!K107)/'2.3 DA Interface'!K13/12</f>
        <v>1.1862904193996435</v>
      </c>
      <c r="L520" s="1782">
        <f>(L493*'2.3 DA Interface'!L107)/'2.3 DA Interface'!L13/12</f>
        <v>1.2028484147379837</v>
      </c>
      <c r="M520" s="1783">
        <f>(M493*'2.3 DA Interface'!M107)/'2.3 DA Interface'!M13/12</f>
        <v>2.6505209360449284</v>
      </c>
      <c r="N520" s="1783">
        <f>(N493*'2.3 DA Interface'!N107)/'2.3 DA Interface'!N13/12</f>
        <v>2.6906925422687</v>
      </c>
      <c r="O520" s="1783">
        <f>(O493*'2.3 DA Interface'!O107)/'2.3 DA Interface'!O13/12</f>
        <v>2.6698463655055149</v>
      </c>
      <c r="P520" s="1783">
        <f>(P493*'2.3 DA Interface'!P107)/'2.3 DA Interface'!P13/12</f>
        <v>2.7011626997082021</v>
      </c>
      <c r="Q520" s="1783">
        <f>(Q493*'2.3 DA Interface'!Q107)/'2.3 DA Interface'!Q13/12</f>
        <v>2.6845389335663943</v>
      </c>
      <c r="R520" s="1783">
        <f>(R493*'2.3 DA Interface'!R107)/'2.3 DA Interface'!R13/12</f>
        <v>2.7060916088039666</v>
      </c>
      <c r="S520" s="1783">
        <f>(S493*'2.3 DA Interface'!S107)/'2.3 DA Interface'!S13/12</f>
        <v>2.7266062779612086</v>
      </c>
      <c r="T520" s="1783">
        <f>(T493*'2.3 DA Interface'!T107)/'2.3 DA Interface'!T13/12</f>
        <v>2.7743405289655336</v>
      </c>
      <c r="U520" s="1783">
        <f>(U493*'2.3 DA Interface'!U107)/'2.3 DA Interface'!U13/12</f>
        <v>2.8064091772589932</v>
      </c>
      <c r="V520" s="1783">
        <f>(V493*'2.3 DA Interface'!V107)/'2.3 DA Interface'!V13/12</f>
        <v>2.8390893742650962</v>
      </c>
      <c r="W520" s="1783">
        <f>(W493*'2.3 DA Interface'!W107)/'2.3 DA Interface'!W13/12</f>
        <v>2.872394412987731</v>
      </c>
      <c r="X520" s="1783">
        <f>(X493*'2.3 DA Interface'!X107)/'2.3 DA Interface'!X13/12</f>
        <v>2.9063373145440159</v>
      </c>
      <c r="Y520" s="1783">
        <f>(Y493*'2.3 DA Interface'!Y107)/'2.3 DA Interface'!Y13/12</f>
        <v>2.9416892373462145</v>
      </c>
      <c r="Z520" s="1783">
        <f>(Z493*'2.3 DA Interface'!Z107)/'2.3 DA Interface'!Z13/12</f>
        <v>2.9770033175840269</v>
      </c>
      <c r="AA520" s="1783">
        <f>(AA493*'2.3 DA Interface'!AA107)/'2.3 DA Interface'!AA13/12</f>
        <v>3.0130765747038559</v>
      </c>
      <c r="AB520" s="1783">
        <f>(AB493*'2.3 DA Interface'!AB107)/'2.3 DA Interface'!AB13/12</f>
        <v>3.04985871528925</v>
      </c>
      <c r="AC520" s="1783">
        <f>(AC493*'2.3 DA Interface'!AC107)/'2.3 DA Interface'!AC13/12</f>
        <v>3.0873648342527673</v>
      </c>
      <c r="AD520" s="1783">
        <f>(AD493*'2.3 DA Interface'!AD107)/'2.3 DA Interface'!AD13/12</f>
        <v>3.1256102986331791</v>
      </c>
      <c r="AE520" s="1783">
        <f>(AE493*'2.3 DA Interface'!AE107)/'2.3 DA Interface'!AE13/12</f>
        <v>3.1646150136534348</v>
      </c>
      <c r="AF520" s="1783">
        <f>(AF493*'2.3 DA Interface'!AF107)/'2.3 DA Interface'!AF13/12</f>
        <v>3.2043988837087376</v>
      </c>
      <c r="AG520" s="1783">
        <f>(AG493*'2.3 DA Interface'!AG107)/'2.3 DA Interface'!AG13/12</f>
        <v>3.24497931628831</v>
      </c>
      <c r="AH520" s="1783">
        <f>(AH493*'2.3 DA Interface'!AH107)/'2.3 DA Interface'!AH13/12</f>
        <v>3.2863688430295519</v>
      </c>
      <c r="AI520" s="1783">
        <f>(AI493*'2.3 DA Interface'!AI107)/'2.3 DA Interface'!AI13/12</f>
        <v>3.3285978271876147</v>
      </c>
      <c r="AJ520" s="1783">
        <f>(AJ493*'2.3 DA Interface'!AJ107)/'2.3 DA Interface'!AJ13/12</f>
        <v>3.3716797836537391</v>
      </c>
      <c r="AK520" s="1783">
        <f>(AK493*'2.3 DA Interface'!AK107)/'2.3 DA Interface'!AK13/12</f>
        <v>3.4368780331283801</v>
      </c>
      <c r="AL520" s="618"/>
    </row>
    <row r="521" spans="1:38" s="236" customFormat="1" ht="15" customHeight="1" outlineLevel="3" x14ac:dyDescent="0.3">
      <c r="A521" s="633"/>
      <c r="B521" s="1725"/>
      <c r="F521" s="617"/>
      <c r="G521" s="617"/>
      <c r="H521" s="617"/>
      <c r="I521" s="617"/>
      <c r="J521" s="617"/>
      <c r="K521" s="617"/>
      <c r="L521" s="617" t="s">
        <v>11</v>
      </c>
      <c r="M521" s="617"/>
      <c r="N521" s="617"/>
      <c r="O521" s="617"/>
      <c r="P521" s="617"/>
      <c r="Q521" s="617"/>
      <c r="R521" s="617"/>
      <c r="S521" s="617"/>
      <c r="T521" s="617"/>
      <c r="U521" s="617"/>
      <c r="V521" s="617"/>
      <c r="W521" s="617"/>
      <c r="X521" s="617"/>
      <c r="Y521" s="617"/>
      <c r="Z521" s="617"/>
      <c r="AA521" s="617"/>
      <c r="AB521" s="617"/>
      <c r="AC521" s="617"/>
      <c r="AD521" s="617"/>
      <c r="AE521" s="617"/>
      <c r="AF521" s="617"/>
      <c r="AG521" s="617"/>
      <c r="AH521" s="617"/>
      <c r="AI521" s="617"/>
      <c r="AJ521" s="617"/>
      <c r="AK521" s="617"/>
      <c r="AL521" s="618"/>
    </row>
    <row r="522" spans="1:38" s="236" customFormat="1" ht="15" customHeight="1" outlineLevel="3" x14ac:dyDescent="0.3">
      <c r="A522" s="635"/>
      <c r="B522" s="1726" t="s">
        <v>923</v>
      </c>
      <c r="C522" s="1727"/>
      <c r="D522" s="1727"/>
      <c r="E522" s="1727"/>
      <c r="F522" s="1728"/>
      <c r="G522" s="1728"/>
      <c r="H522" s="1728"/>
      <c r="I522" s="1728"/>
      <c r="J522" s="1728"/>
      <c r="K522" s="1728"/>
      <c r="L522" s="1728"/>
      <c r="M522" s="1728"/>
      <c r="N522" s="1728"/>
      <c r="O522" s="1728"/>
      <c r="P522" s="1728"/>
      <c r="Q522" s="1728"/>
      <c r="R522" s="1728"/>
      <c r="S522" s="1728"/>
      <c r="T522" s="1728"/>
      <c r="U522" s="1728"/>
      <c r="V522" s="1728"/>
      <c r="W522" s="1728"/>
      <c r="X522" s="1728"/>
      <c r="Y522" s="1728"/>
      <c r="Z522" s="1728"/>
      <c r="AA522" s="1728"/>
      <c r="AB522" s="1728"/>
      <c r="AC522" s="1728"/>
      <c r="AD522" s="1728"/>
      <c r="AE522" s="1728"/>
      <c r="AF522" s="1728"/>
      <c r="AG522" s="1728"/>
      <c r="AH522" s="1728"/>
      <c r="AI522" s="1728"/>
      <c r="AJ522" s="1728"/>
      <c r="AK522" s="1729"/>
      <c r="AL522" s="618"/>
    </row>
    <row r="523" spans="1:38" s="236" customFormat="1" ht="15" customHeight="1" outlineLevel="4" x14ac:dyDescent="0.3">
      <c r="A523" s="633"/>
      <c r="B523" s="1694" t="s">
        <v>1679</v>
      </c>
      <c r="C523" s="1740" t="s">
        <v>444</v>
      </c>
      <c r="E523" s="236" t="s">
        <v>11</v>
      </c>
      <c r="F523" s="1782">
        <f>(F489*'2.3 DA Interface'!F114)/'2.3 DA Interface'!F14/12</f>
        <v>2.6153373897722734E-2</v>
      </c>
      <c r="G523" s="1782">
        <f>(G489*'2.3 DA Interface'!G114)/'2.3 DA Interface'!G14/12</f>
        <v>2.7081580708424476E-2</v>
      </c>
      <c r="H523" s="1782">
        <f>(H489*'2.3 DA Interface'!H114)/'2.3 DA Interface'!H14/12</f>
        <v>5.0523819978511804E-2</v>
      </c>
      <c r="I523" s="1782">
        <f>(I489*'2.3 DA Interface'!I114)/'2.3 DA Interface'!I14/12</f>
        <v>7.6358262956029668E-2</v>
      </c>
      <c r="J523" s="1782">
        <f>(J489*'2.3 DA Interface'!J114)/'2.3 DA Interface'!J14/12</f>
        <v>7.1878341523895745E-2</v>
      </c>
      <c r="K523" s="1782">
        <f>(K489*'2.3 DA Interface'!K114)/'2.3 DA Interface'!K14/12</f>
        <v>7.2818168677762682E-2</v>
      </c>
      <c r="L523" s="1782">
        <f>(L489*'2.3 DA Interface'!L114)/'2.3 DA Interface'!L14/12</f>
        <v>7.3211785160407869E-2</v>
      </c>
      <c r="M523" s="1783">
        <f>(M489*'2.3 DA Interface'!M114)/'2.3 DA Interface'!M14/12</f>
        <v>6.2482467012501382E-2</v>
      </c>
      <c r="N523" s="1783">
        <f>(N489*'2.3 DA Interface'!N114)/'2.3 DA Interface'!N14/12</f>
        <v>6.9079696016915368E-2</v>
      </c>
      <c r="O523" s="1783">
        <f>(O489*'2.3 DA Interface'!O114)/'2.3 DA Interface'!O14/12</f>
        <v>8.0077497195705352E-2</v>
      </c>
      <c r="P523" s="1783">
        <f>(P489*'2.3 DA Interface'!P114)/'2.3 DA Interface'!P14/12</f>
        <v>8.4196865141456356E-2</v>
      </c>
      <c r="Q523" s="1783">
        <f>(Q489*'2.3 DA Interface'!Q114)/'2.3 DA Interface'!Q14/12</f>
        <v>9.3812656695164379E-2</v>
      </c>
      <c r="R523" s="1783">
        <f>(R489*'2.3 DA Interface'!R114)/'2.3 DA Interface'!R14/12</f>
        <v>9.8311785218691064E-2</v>
      </c>
      <c r="S523" s="1783">
        <f>(S489*'2.3 DA Interface'!S114)/'2.3 DA Interface'!S14/12</f>
        <v>0.10415800179565703</v>
      </c>
      <c r="T523" s="1783">
        <f>(T489*'2.3 DA Interface'!T114)/'2.3 DA Interface'!T14/12</f>
        <v>0.10246626145946713</v>
      </c>
      <c r="U523" s="1783">
        <f>(U489*'2.3 DA Interface'!U114)/'2.3 DA Interface'!U14/12</f>
        <v>0.1046782482103895</v>
      </c>
      <c r="V523" s="1783">
        <f>(V489*'2.3 DA Interface'!V114)/'2.3 DA Interface'!V14/12</f>
        <v>0.10694001845135387</v>
      </c>
      <c r="W523" s="1783">
        <f>(W489*'2.3 DA Interface'!W114)/'2.3 DA Interface'!W14/12</f>
        <v>0.10925273417643185</v>
      </c>
      <c r="X523" s="1783">
        <f>(X489*'2.3 DA Interface'!X114)/'2.3 DA Interface'!X14/12</f>
        <v>0.11161755740832795</v>
      </c>
      <c r="Y523" s="1783">
        <f>(Y489*'2.3 DA Interface'!Y114)/'2.3 DA Interface'!Y14/12</f>
        <v>0.11387476159199512</v>
      </c>
      <c r="Z523" s="1783">
        <f>(Z489*'2.3 DA Interface'!Z114)/'2.3 DA Interface'!Z14/12</f>
        <v>0.11634845168677692</v>
      </c>
      <c r="AA523" s="1783">
        <f>(AA489*'2.3 DA Interface'!AA114)/'2.3 DA Interface'!AA14/12</f>
        <v>0.11888229799200785</v>
      </c>
      <c r="AB523" s="1783">
        <f>(AB489*'2.3 DA Interface'!AB114)/'2.3 DA Interface'!AB14/12</f>
        <v>0.12147403237443909</v>
      </c>
      <c r="AC523" s="1783">
        <f>(AC489*'2.3 DA Interface'!AC114)/'2.3 DA Interface'!AC14/12</f>
        <v>0.12412498946614818</v>
      </c>
      <c r="AD523" s="1783">
        <f>(AD489*'2.3 DA Interface'!AD114)/'2.3 DA Interface'!AD14/12</f>
        <v>0.12683652970725681</v>
      </c>
      <c r="AE523" s="1783">
        <f>(AE489*'2.3 DA Interface'!AE114)/'2.3 DA Interface'!AE14/12</f>
        <v>0.1296102783919085</v>
      </c>
      <c r="AF523" s="1783">
        <f>(AF489*'2.3 DA Interface'!AF114)/'2.3 DA Interface'!AF14/12</f>
        <v>0.13244788002188676</v>
      </c>
      <c r="AG523" s="1783">
        <f>(AG489*'2.3 DA Interface'!AG114)/'2.3 DA Interface'!AG14/12</f>
        <v>0.13535084326238497</v>
      </c>
      <c r="AH523" s="1783">
        <f>(AH489*'2.3 DA Interface'!AH114)/'2.3 DA Interface'!AH14/12</f>
        <v>0.13832041689082136</v>
      </c>
      <c r="AI523" s="1783">
        <f>(AI489*'2.3 DA Interface'!AI114)/'2.3 DA Interface'!AI14/12</f>
        <v>0.14135887659390226</v>
      </c>
      <c r="AJ523" s="1783">
        <f>(AJ489*'2.3 DA Interface'!AJ114)/'2.3 DA Interface'!AJ14/12</f>
        <v>0.1444675537301999</v>
      </c>
      <c r="AK523" s="1783">
        <f>(AK489*'2.3 DA Interface'!AK114)/'2.3 DA Interface'!AK14/12</f>
        <v>0.14887227580541021</v>
      </c>
      <c r="AL523" s="618"/>
    </row>
    <row r="524" spans="1:38" s="236" customFormat="1" ht="15" customHeight="1" outlineLevel="4" x14ac:dyDescent="0.3">
      <c r="A524" s="633"/>
      <c r="B524" s="1694" t="s">
        <v>1680</v>
      </c>
      <c r="C524" s="1740" t="s">
        <v>444</v>
      </c>
      <c r="E524" s="236" t="s">
        <v>11</v>
      </c>
      <c r="F524" s="1782">
        <f>(F496*'2.3 DA Interface'!F118)/'2.3 DA Interface'!F14/12</f>
        <v>0.81172745134332491</v>
      </c>
      <c r="G524" s="1782">
        <f>(G496*'2.3 DA Interface'!G118)/'2.3 DA Interface'!G14/12</f>
        <v>0.81647701726051791</v>
      </c>
      <c r="H524" s="1782">
        <f>(H496*'2.3 DA Interface'!H118)/'2.3 DA Interface'!H14/12</f>
        <v>0.79518692942573643</v>
      </c>
      <c r="I524" s="1782">
        <f>(I496*'2.3 DA Interface'!I118)/'2.3 DA Interface'!I14/12</f>
        <v>0.75465517445996932</v>
      </c>
      <c r="J524" s="1782">
        <f>(J496*'2.3 DA Interface'!J118)/'2.3 DA Interface'!J14/12</f>
        <v>0.77673503096245466</v>
      </c>
      <c r="K524" s="1782">
        <f>(K496*'2.3 DA Interface'!K118)/'2.3 DA Interface'!K14/12</f>
        <v>0.7832131667055835</v>
      </c>
      <c r="L524" s="1782">
        <f>(L496*'2.3 DA Interface'!L118)/'2.3 DA Interface'!L14/12</f>
        <v>0.80037203617082087</v>
      </c>
      <c r="M524" s="1783">
        <f>(M496*'2.3 DA Interface'!M118)/'2.3 DA Interface'!M14/12</f>
        <v>1.30962446944708</v>
      </c>
      <c r="N524" s="1783">
        <f>(N496*'2.3 DA Interface'!N118)/'2.3 DA Interface'!N14/12</f>
        <v>1.3253035855854909</v>
      </c>
      <c r="O524" s="1783">
        <f>(O496*'2.3 DA Interface'!O118)/'2.3 DA Interface'!O14/12</f>
        <v>1.3062963987663139</v>
      </c>
      <c r="P524" s="1783">
        <f>(P496*'2.3 DA Interface'!P118)/'2.3 DA Interface'!P14/12</f>
        <v>1.3206265176678471</v>
      </c>
      <c r="Q524" s="1783">
        <f>(Q496*'2.3 DA Interface'!Q118)/'2.3 DA Interface'!Q14/12</f>
        <v>1.3117817019873328</v>
      </c>
      <c r="R524" s="1783">
        <f>(R496*'2.3 DA Interface'!R118)/'2.3 DA Interface'!R14/12</f>
        <v>1.3226580380165023</v>
      </c>
      <c r="S524" s="1783">
        <f>(S496*'2.3 DA Interface'!S118)/'2.3 DA Interface'!S14/12</f>
        <v>1.3324977939355744</v>
      </c>
      <c r="T524" s="1783">
        <f>(T496*'2.3 DA Interface'!T118)/'2.3 DA Interface'!T14/12</f>
        <v>1.3597032778373297</v>
      </c>
      <c r="U524" s="1783">
        <f>(U496*'2.3 DA Interface'!U118)/'2.3 DA Interface'!U14/12</f>
        <v>1.3765705320886266</v>
      </c>
      <c r="V524" s="1783">
        <f>(V496*'2.3 DA Interface'!V118)/'2.3 DA Interface'!V14/12</f>
        <v>1.3938154170054542</v>
      </c>
      <c r="W524" s="1783">
        <f>(W496*'2.3 DA Interface'!W118)/'2.3 DA Interface'!W14/12</f>
        <v>1.4114467913591071</v>
      </c>
      <c r="X524" s="1783">
        <f>(X496*'2.3 DA Interface'!X118)/'2.3 DA Interface'!X14/12</f>
        <v>1.4294734390487396</v>
      </c>
      <c r="Y524" s="1783">
        <f>(Y496*'2.3 DA Interface'!Y118)/'2.3 DA Interface'!Y14/12</f>
        <v>1.4482258624370143</v>
      </c>
      <c r="Z524" s="1783">
        <f>(Z496*'2.3 DA Interface'!Z118)/'2.3 DA Interface'!Z14/12</f>
        <v>1.4671007689217224</v>
      </c>
      <c r="AA524" s="1783">
        <f>(AA496*'2.3 DA Interface'!AA118)/'2.3 DA Interface'!AA14/12</f>
        <v>1.4864325306705508</v>
      </c>
      <c r="AB524" s="1783">
        <f>(AB496*'2.3 DA Interface'!AB118)/'2.3 DA Interface'!AB14/12</f>
        <v>1.5062039064254231</v>
      </c>
      <c r="AC524" s="1783">
        <f>(AC496*'2.3 DA Interface'!AC118)/'2.3 DA Interface'!AC14/12</f>
        <v>1.5264249968046721</v>
      </c>
      <c r="AD524" s="1783">
        <f>(AD496*'2.3 DA Interface'!AD118)/'2.3 DA Interface'!AD14/12</f>
        <v>1.5471060972687367</v>
      </c>
      <c r="AE524" s="1783">
        <f>(AE496*'2.3 DA Interface'!AE118)/'2.3 DA Interface'!AE14/12</f>
        <v>1.5682595277007074</v>
      </c>
      <c r="AF524" s="1783">
        <f>(AF496*'2.3 DA Interface'!AF118)/'2.3 DA Interface'!AF14/12</f>
        <v>1.5898976723096032</v>
      </c>
      <c r="AG524" s="1783">
        <f>(AG496*'2.3 DA Interface'!AG118)/'2.3 DA Interface'!AG14/12</f>
        <v>1.6120320246077589</v>
      </c>
      <c r="AH524" s="1783">
        <f>(AH496*'2.3 DA Interface'!AH118)/'2.3 DA Interface'!AH14/12</f>
        <v>1.634672011833368</v>
      </c>
      <c r="AI524" s="1783">
        <f>(AI496*'2.3 DA Interface'!AI118)/'2.3 DA Interface'!AI14/12</f>
        <v>1.6578348306129091</v>
      </c>
      <c r="AJ524" s="1783">
        <f>(AJ496*'2.3 DA Interface'!AJ118)/'2.3 DA Interface'!AJ14/12</f>
        <v>1.6815305298652639</v>
      </c>
      <c r="AK524" s="1783">
        <f>(AK496*'2.3 DA Interface'!AK118)/'2.3 DA Interface'!AK14/12</f>
        <v>1.715038203385139</v>
      </c>
      <c r="AL524" s="618"/>
    </row>
    <row r="525" spans="1:38" s="236" customFormat="1" ht="15" customHeight="1" outlineLevel="4" x14ac:dyDescent="0.3">
      <c r="A525" s="633"/>
      <c r="B525" s="1736" t="s">
        <v>1682</v>
      </c>
      <c r="C525" s="1755" t="s">
        <v>444</v>
      </c>
      <c r="F525" s="1756">
        <f>SUM(F523:F524)</f>
        <v>0.83788082524104768</v>
      </c>
      <c r="G525" s="1756">
        <f>SUM(G523:G524)</f>
        <v>0.84355859796894239</v>
      </c>
      <c r="H525" s="1756">
        <f>SUM(H523:H524)</f>
        <v>0.84571074940424829</v>
      </c>
      <c r="I525" s="1756">
        <f t="shared" ref="I525:AJ525" si="896">SUM(I523:I524)</f>
        <v>0.83101343741599898</v>
      </c>
      <c r="J525" s="1756">
        <f t="shared" si="896"/>
        <v>0.84861337248635038</v>
      </c>
      <c r="K525" s="1756">
        <f t="shared" ref="K525" si="897">SUM(K523:K524)</f>
        <v>0.85603133538334619</v>
      </c>
      <c r="L525" s="1756">
        <f t="shared" si="896"/>
        <v>0.87358382133122869</v>
      </c>
      <c r="M525" s="1757">
        <f t="shared" si="896"/>
        <v>1.3721069364595815</v>
      </c>
      <c r="N525" s="1757">
        <f t="shared" si="896"/>
        <v>1.3943832816024062</v>
      </c>
      <c r="O525" s="1757">
        <f t="shared" si="896"/>
        <v>1.3863738959620193</v>
      </c>
      <c r="P525" s="1757">
        <f t="shared" si="896"/>
        <v>1.4048233828093035</v>
      </c>
      <c r="Q525" s="1757">
        <f t="shared" si="896"/>
        <v>1.4055943586824973</v>
      </c>
      <c r="R525" s="1757">
        <f t="shared" si="896"/>
        <v>1.4209698232351933</v>
      </c>
      <c r="S525" s="1757">
        <f t="shared" si="896"/>
        <v>1.4366557957312314</v>
      </c>
      <c r="T525" s="1757">
        <f t="shared" si="896"/>
        <v>1.4621695392967968</v>
      </c>
      <c r="U525" s="1757">
        <f t="shared" si="896"/>
        <v>1.481248780299016</v>
      </c>
      <c r="V525" s="1757">
        <f t="shared" si="896"/>
        <v>1.500755435456808</v>
      </c>
      <c r="W525" s="1757">
        <f t="shared" si="896"/>
        <v>1.5206995255355389</v>
      </c>
      <c r="X525" s="1757">
        <f t="shared" si="896"/>
        <v>1.5410909964570676</v>
      </c>
      <c r="Y525" s="1757">
        <f t="shared" si="896"/>
        <v>1.5621006240290094</v>
      </c>
      <c r="Z525" s="1757">
        <f t="shared" si="896"/>
        <v>1.5834492206084994</v>
      </c>
      <c r="AA525" s="1757">
        <f t="shared" si="896"/>
        <v>1.6053148286625587</v>
      </c>
      <c r="AB525" s="1757">
        <f t="shared" si="896"/>
        <v>1.6276779387998621</v>
      </c>
      <c r="AC525" s="1757">
        <f t="shared" si="896"/>
        <v>1.6505499862708204</v>
      </c>
      <c r="AD525" s="1757">
        <f t="shared" si="896"/>
        <v>1.6739426269759936</v>
      </c>
      <c r="AE525" s="1757">
        <f t="shared" si="896"/>
        <v>1.6978698060926158</v>
      </c>
      <c r="AF525" s="1757">
        <f t="shared" si="896"/>
        <v>1.7223455523314899</v>
      </c>
      <c r="AG525" s="1757">
        <f t="shared" si="896"/>
        <v>1.7473828678701437</v>
      </c>
      <c r="AH525" s="1757">
        <f t="shared" si="896"/>
        <v>1.7729924287241894</v>
      </c>
      <c r="AI525" s="1757">
        <f t="shared" si="896"/>
        <v>1.7991937072068114</v>
      </c>
      <c r="AJ525" s="1757">
        <f t="shared" si="896"/>
        <v>1.8259980835954637</v>
      </c>
      <c r="AK525" s="1757">
        <f t="shared" ref="AK525" si="898">SUM(AK523:AK524)</f>
        <v>1.8639104791905492</v>
      </c>
      <c r="AL525" s="618"/>
    </row>
    <row r="526" spans="1:38" s="236" customFormat="1" ht="15" customHeight="1" outlineLevel="4" x14ac:dyDescent="0.3">
      <c r="A526" s="633"/>
      <c r="B526" s="1694" t="s">
        <v>1644</v>
      </c>
      <c r="C526" s="1740" t="s">
        <v>444</v>
      </c>
      <c r="F526" s="1782">
        <f>(F487*'2.3 DA Interface'!F114+F494*'2.3 DA Interface'!F118)/'2.3 DA Interface'!F14/12</f>
        <v>6.5746898646140153E-2</v>
      </c>
      <c r="G526" s="1782">
        <f>(G487*'2.3 DA Interface'!G114+G494*'2.3 DA Interface'!G118)/'2.3 DA Interface'!G14/12</f>
        <v>6.5746898646140153E-2</v>
      </c>
      <c r="H526" s="1782">
        <f>(H487*'2.3 DA Interface'!H114+H494*'2.3 DA Interface'!H118)/'2.3 DA Interface'!H14/12</f>
        <v>6.7939815054373881E-2</v>
      </c>
      <c r="I526" s="1782">
        <f>(I487*'2.3 DA Interface'!I114+I494*'2.3 DA Interface'!I118)/'2.3 DA Interface'!I14/12</f>
        <v>6.9271168836050181E-2</v>
      </c>
      <c r="J526" s="1782">
        <f>(J487*'2.3 DA Interface'!J114+J494*'2.3 DA Interface'!J118)/'2.3 DA Interface'!J14/12</f>
        <v>7.0644646172779199E-2</v>
      </c>
      <c r="K526" s="1782">
        <f>(K487*'2.3 DA Interface'!K114+K494*'2.3 DA Interface'!K118)/'2.3 DA Interface'!K14/12</f>
        <v>7.0817600205215644E-2</v>
      </c>
      <c r="L526" s="1782">
        <f>(L487*'2.3 DA Interface'!L114+L494*'2.3 DA Interface'!L118)/'2.3 DA Interface'!L14/12</f>
        <v>7.2352262212866295E-2</v>
      </c>
      <c r="M526" s="1783">
        <f>(M487*'2.3 DA Interface'!M114+M494*'2.3 DA Interface'!M118)/'2.3 DA Interface'!M14/12</f>
        <v>6.8564256407129057E-2</v>
      </c>
      <c r="N526" s="1783">
        <f>(N487*'2.3 DA Interface'!N114+N494*'2.3 DA Interface'!N118)/'2.3 DA Interface'!N14/12</f>
        <v>6.9818288283109237E-2</v>
      </c>
      <c r="O526" s="1783">
        <f>(O487*'2.3 DA Interface'!O114+O494*'2.3 DA Interface'!O118)/'2.3 DA Interface'!O14/12</f>
        <v>7.0729075661505783E-2</v>
      </c>
      <c r="P526" s="1783">
        <f>(P487*'2.3 DA Interface'!P114+P494*'2.3 DA Interface'!P118)/'2.3 DA Interface'!P14/12</f>
        <v>7.1727266333558679E-2</v>
      </c>
      <c r="Q526" s="1783">
        <f>(Q487*'2.3 DA Interface'!Q114+Q494*'2.3 DA Interface'!Q118)/'2.3 DA Interface'!Q14/12</f>
        <v>7.2458058852171922E-2</v>
      </c>
      <c r="R526" s="1783">
        <f>(R487*'2.3 DA Interface'!R114+R494*'2.3 DA Interface'!R118)/'2.3 DA Interface'!R14/12</f>
        <v>7.3116279700737169E-2</v>
      </c>
      <c r="S526" s="1783">
        <f>(S487*'2.3 DA Interface'!S114+S494*'2.3 DA Interface'!S118)/'2.3 DA Interface'!S14/12</f>
        <v>7.379406355095959E-2</v>
      </c>
      <c r="T526" s="1783">
        <f>(T487*'2.3 DA Interface'!T114+T494*'2.3 DA Interface'!T118)/'2.3 DA Interface'!T14/12</f>
        <v>7.4330830364538455E-2</v>
      </c>
      <c r="U526" s="1783">
        <f>(U487*'2.3 DA Interface'!U114+U494*'2.3 DA Interface'!U118)/'2.3 DA Interface'!U14/12</f>
        <v>7.4884048998902775E-2</v>
      </c>
      <c r="V526" s="1783">
        <f>(V487*'2.3 DA Interface'!V114+V494*'2.3 DA Interface'!V118)/'2.3 DA Interface'!V14/12</f>
        <v>7.5439980219906957E-2</v>
      </c>
      <c r="W526" s="1783">
        <f>(W487*'2.3 DA Interface'!W114+W494*'2.3 DA Interface'!W118)/'2.3 DA Interface'!W14/12</f>
        <v>7.5998579819054349E-2</v>
      </c>
      <c r="X526" s="1783">
        <f>(X487*'2.3 DA Interface'!X114+X494*'2.3 DA Interface'!X118)/'2.3 DA Interface'!X14/12</f>
        <v>7.6559782002314294E-2</v>
      </c>
      <c r="Y526" s="1783">
        <f>(Y487*'2.3 DA Interface'!Y114+Y494*'2.3 DA Interface'!Y118)/'2.3 DA Interface'!Y14/12</f>
        <v>7.7122484265979133E-2</v>
      </c>
      <c r="Z526" s="1783">
        <f>(Z487*'2.3 DA Interface'!Z114+Z494*'2.3 DA Interface'!Z118)/'2.3 DA Interface'!Z14/12</f>
        <v>7.76892193617887E-2</v>
      </c>
      <c r="AA526" s="1783">
        <f>(AA487*'2.3 DA Interface'!AA114+AA494*'2.3 DA Interface'!AA118)/'2.3 DA Interface'!AA14/12</f>
        <v>7.8260774709216899E-2</v>
      </c>
      <c r="AB526" s="1783">
        <f>(AB487*'2.3 DA Interface'!AB114+AB494*'2.3 DA Interface'!AB118)/'2.3 DA Interface'!AB14/12</f>
        <v>7.8835069394426693E-2</v>
      </c>
      <c r="AC526" s="1783">
        <f>(AC487*'2.3 DA Interface'!AC114+AC494*'2.3 DA Interface'!AC118)/'2.3 DA Interface'!AC14/12</f>
        <v>7.9412037904000463E-2</v>
      </c>
      <c r="AD526" s="1783">
        <f>(AD487*'2.3 DA Interface'!AD114+AD494*'2.3 DA Interface'!AD118)/'2.3 DA Interface'!AD14/12</f>
        <v>7.9991611594696629E-2</v>
      </c>
      <c r="AE526" s="1783">
        <f>(AE487*'2.3 DA Interface'!AE114+AE494*'2.3 DA Interface'!AE118)/'2.3 DA Interface'!AE14/12</f>
        <v>8.0573845870322583E-2</v>
      </c>
      <c r="AF526" s="1783">
        <f>(AF487*'2.3 DA Interface'!AF114+AF494*'2.3 DA Interface'!AF118)/'2.3 DA Interface'!AF14/12</f>
        <v>8.1158778234154613E-2</v>
      </c>
      <c r="AG526" s="1783">
        <f>(AG487*'2.3 DA Interface'!AG114+AG494*'2.3 DA Interface'!AG118)/'2.3 DA Interface'!AG14/12</f>
        <v>8.1746363009300119E-2</v>
      </c>
      <c r="AH526" s="1783">
        <f>(AH487*'2.3 DA Interface'!AH114+AH494*'2.3 DA Interface'!AH118)/'2.3 DA Interface'!AH14/12</f>
        <v>8.2336397082869203E-2</v>
      </c>
      <c r="AI526" s="1783">
        <f>(AI487*'2.3 DA Interface'!AI114+AI494*'2.3 DA Interface'!AI118)/'2.3 DA Interface'!AI14/12</f>
        <v>8.2929182615287755E-2</v>
      </c>
      <c r="AJ526" s="1783">
        <f>(AJ487*'2.3 DA Interface'!AJ114+AJ494*'2.3 DA Interface'!AJ118)/'2.3 DA Interface'!AJ14/12</f>
        <v>8.3524516779050595E-2</v>
      </c>
      <c r="AK526" s="1783">
        <f>(AK487*'2.3 DA Interface'!AK114+AK494*'2.3 DA Interface'!AK118)/'2.3 DA Interface'!AK14/12</f>
        <v>8.4724589888850677E-2</v>
      </c>
      <c r="AL526" s="618"/>
    </row>
    <row r="527" spans="1:38" s="236" customFormat="1" ht="15" customHeight="1" outlineLevel="4" x14ac:dyDescent="0.3">
      <c r="A527" s="633"/>
      <c r="B527" s="1694" t="s">
        <v>1643</v>
      </c>
      <c r="C527" s="1740" t="s">
        <v>444</v>
      </c>
      <c r="F527" s="1782">
        <f>(F488*'2.3 DA Interface'!F114+F495*'2.3 DA Interface'!F118)/'2.3 DA Interface'!F14/12</f>
        <v>0</v>
      </c>
      <c r="G527" s="1782">
        <f>(G488*'2.3 DA Interface'!G114+G495*'2.3 DA Interface'!G118)/'2.3 DA Interface'!G14/12</f>
        <v>0</v>
      </c>
      <c r="H527" s="1782">
        <f>(H488*'2.3 DA Interface'!H114+H495*'2.3 DA Interface'!H118)/'2.3 DA Interface'!H14/12</f>
        <v>0</v>
      </c>
      <c r="I527" s="1782">
        <f>(I488*'2.3 DA Interface'!I114+I495*'2.3 DA Interface'!I118)/'2.3 DA Interface'!I14/12</f>
        <v>0</v>
      </c>
      <c r="J527" s="1782">
        <f>(J488*'2.3 DA Interface'!J114+J495*'2.3 DA Interface'!J118)/'2.3 DA Interface'!J14/12</f>
        <v>0</v>
      </c>
      <c r="K527" s="1782">
        <f>(K488*'2.3 DA Interface'!K114+K495*'2.3 DA Interface'!K118)/'2.3 DA Interface'!K14/12</f>
        <v>0</v>
      </c>
      <c r="L527" s="1782">
        <f>(L488*'2.3 DA Interface'!L114+L495*'2.3 DA Interface'!L118)/'2.3 DA Interface'!L14/12</f>
        <v>0</v>
      </c>
      <c r="M527" s="1783">
        <f>(M488*'2.3 DA Interface'!M114+M495*'2.3 DA Interface'!M118)/'2.3 DA Interface'!M14/12</f>
        <v>0.41746926036021165</v>
      </c>
      <c r="N527" s="1783">
        <f>(N488*'2.3 DA Interface'!N114+N495*'2.3 DA Interface'!N118)/'2.3 DA Interface'!N14/12</f>
        <v>0.42846660923792346</v>
      </c>
      <c r="O527" s="1783">
        <f>(O488*'2.3 DA Interface'!O114+O495*'2.3 DA Interface'!O118)/'2.3 DA Interface'!O14/12</f>
        <v>0.43592236222103969</v>
      </c>
      <c r="P527" s="1783">
        <f>(P488*'2.3 DA Interface'!P114+P495*'2.3 DA Interface'!P118)/'2.3 DA Interface'!P14/12</f>
        <v>0.44270367593012733</v>
      </c>
      <c r="Q527" s="1783">
        <f>(Q488*'2.3 DA Interface'!Q114+Q495*'2.3 DA Interface'!Q118)/'2.3 DA Interface'!Q14/12</f>
        <v>0.44621408938128898</v>
      </c>
      <c r="R527" s="1783">
        <f>(R488*'2.3 DA Interface'!R114+R495*'2.3 DA Interface'!R118)/'2.3 DA Interface'!R14/12</f>
        <v>0.4508270462113117</v>
      </c>
      <c r="S527" s="1783">
        <f>(S488*'2.3 DA Interface'!S114+S495*'2.3 DA Interface'!S118)/'2.3 DA Interface'!S14/12</f>
        <v>0.45581706075983414</v>
      </c>
      <c r="T527" s="1783">
        <f>(T488*'2.3 DA Interface'!T114+T495*'2.3 DA Interface'!T118)/'2.3 DA Interface'!T14/12</f>
        <v>0.45920208298678095</v>
      </c>
      <c r="U527" s="1783">
        <f>(U488*'2.3 DA Interface'!U114+U495*'2.3 DA Interface'!U118)/'2.3 DA Interface'!U14/12</f>
        <v>0.46260416706762331</v>
      </c>
      <c r="V527" s="1783">
        <f>(V488*'2.3 DA Interface'!V114+V495*'2.3 DA Interface'!V118)/'2.3 DA Interface'!V14/12</f>
        <v>0.46602269718039929</v>
      </c>
      <c r="W527" s="1783">
        <f>(W488*'2.3 DA Interface'!W114+W495*'2.3 DA Interface'!W118)/'2.3 DA Interface'!W14/12</f>
        <v>0.46945739435718203</v>
      </c>
      <c r="X527" s="1783">
        <f>(X488*'2.3 DA Interface'!X114+X495*'2.3 DA Interface'!X118)/'2.3 DA Interface'!X14/12</f>
        <v>0.47290785049600176</v>
      </c>
      <c r="Y527" s="1783">
        <f>(Y488*'2.3 DA Interface'!Y114+Y495*'2.3 DA Interface'!Y118)/'2.3 DA Interface'!Y14/12</f>
        <v>0.47655387255979331</v>
      </c>
      <c r="Z527" s="1783">
        <f>(Z488*'2.3 DA Interface'!Z114+Z495*'2.3 DA Interface'!Z118)/'2.3 DA Interface'!Z14/12</f>
        <v>0.48003930616244461</v>
      </c>
      <c r="AA527" s="1783">
        <f>(AA488*'2.3 DA Interface'!AA114+AA495*'2.3 DA Interface'!AA118)/'2.3 DA Interface'!AA14/12</f>
        <v>0.48355413396107466</v>
      </c>
      <c r="AB527" s="1783">
        <f>(AB488*'2.3 DA Interface'!AB114+AB495*'2.3 DA Interface'!AB118)/'2.3 DA Interface'!AB14/12</f>
        <v>0.48708555428279349</v>
      </c>
      <c r="AC527" s="1783">
        <f>(AC488*'2.3 DA Interface'!AC114+AC495*'2.3 DA Interface'!AC118)/'2.3 DA Interface'!AC14/12</f>
        <v>0.4906331605937409</v>
      </c>
      <c r="AD527" s="1783">
        <f>(AD488*'2.3 DA Interface'!AD114+AD495*'2.3 DA Interface'!AD118)/'2.3 DA Interface'!AD14/12</f>
        <v>0.49419652721597079</v>
      </c>
      <c r="AE527" s="1783">
        <f>(AE488*'2.3 DA Interface'!AE114+AE495*'2.3 DA Interface'!AE118)/'2.3 DA Interface'!AE14/12</f>
        <v>0.49777599024565894</v>
      </c>
      <c r="AF527" s="1783">
        <f>(AF488*'2.3 DA Interface'!AF114+AF495*'2.3 DA Interface'!AF118)/'2.3 DA Interface'!AF14/12</f>
        <v>0.50137177973139835</v>
      </c>
      <c r="AG527" s="1783">
        <f>(AG488*'2.3 DA Interface'!AG114+AG495*'2.3 DA Interface'!AG118)/'2.3 DA Interface'!AG14/12</f>
        <v>0.50498360704688861</v>
      </c>
      <c r="AH527" s="1783">
        <f>(AH488*'2.3 DA Interface'!AH114+AH495*'2.3 DA Interface'!AH118)/'2.3 DA Interface'!AH14/12</f>
        <v>0.5086102209933635</v>
      </c>
      <c r="AI527" s="1783">
        <f>(AI488*'2.3 DA Interface'!AI114+AI495*'2.3 DA Interface'!AI118)/'2.3 DA Interface'!AI14/12</f>
        <v>0.512253476517193</v>
      </c>
      <c r="AJ527" s="1783">
        <f>(AJ488*'2.3 DA Interface'!AJ114+AJ495*'2.3 DA Interface'!AJ118)/'2.3 DA Interface'!AJ14/12</f>
        <v>0.51591212432347355</v>
      </c>
      <c r="AK527" s="1783">
        <f>(AK488*'2.3 DA Interface'!AK114+AK495*'2.3 DA Interface'!AK118)/'2.3 DA Interface'!AK14/12</f>
        <v>0.52328638364251001</v>
      </c>
      <c r="AL527" s="618"/>
    </row>
    <row r="528" spans="1:38" s="236" customFormat="1" ht="15" customHeight="1" outlineLevel="4" x14ac:dyDescent="0.3">
      <c r="A528" s="633"/>
      <c r="B528" s="1736" t="s">
        <v>1683</v>
      </c>
      <c r="C528" s="1755" t="s">
        <v>444</v>
      </c>
      <c r="F528" s="1756">
        <f>SUM(F525:F527)</f>
        <v>0.90362772388718782</v>
      </c>
      <c r="G528" s="1756">
        <f>SUM(G525:G527)</f>
        <v>0.90930549661508253</v>
      </c>
      <c r="H528" s="1756">
        <f t="shared" ref="H528:AJ528" si="899">SUM(H525:H527)</f>
        <v>0.91365056445862214</v>
      </c>
      <c r="I528" s="1756">
        <f t="shared" si="899"/>
        <v>0.9002846062520492</v>
      </c>
      <c r="J528" s="1756">
        <f t="shared" si="899"/>
        <v>0.91925801865912959</v>
      </c>
      <c r="K528" s="1756">
        <f t="shared" ref="K528" si="900">SUM(K525:K527)</f>
        <v>0.92684893558856185</v>
      </c>
      <c r="L528" s="1756">
        <f t="shared" si="899"/>
        <v>0.94593608354409497</v>
      </c>
      <c r="M528" s="1757">
        <f t="shared" si="899"/>
        <v>1.8581404532269223</v>
      </c>
      <c r="N528" s="1757">
        <f t="shared" si="899"/>
        <v>1.892668179123439</v>
      </c>
      <c r="O528" s="1757">
        <f t="shared" si="899"/>
        <v>1.8930253338445648</v>
      </c>
      <c r="P528" s="1757">
        <f t="shared" si="899"/>
        <v>1.9192543250729894</v>
      </c>
      <c r="Q528" s="1757">
        <f t="shared" si="899"/>
        <v>1.9242665069159581</v>
      </c>
      <c r="R528" s="1757">
        <f t="shared" si="899"/>
        <v>1.9449131491472422</v>
      </c>
      <c r="S528" s="1757">
        <f t="shared" si="899"/>
        <v>1.9662669200420251</v>
      </c>
      <c r="T528" s="1757">
        <f t="shared" si="899"/>
        <v>1.9957024526481162</v>
      </c>
      <c r="U528" s="1757">
        <f t="shared" si="899"/>
        <v>2.0187369963655417</v>
      </c>
      <c r="V528" s="1757">
        <f t="shared" si="899"/>
        <v>2.0422181128571144</v>
      </c>
      <c r="W528" s="1757">
        <f t="shared" si="899"/>
        <v>2.0661554997117753</v>
      </c>
      <c r="X528" s="1757">
        <f t="shared" si="899"/>
        <v>2.0905586289553835</v>
      </c>
      <c r="Y528" s="1757">
        <f t="shared" si="899"/>
        <v>2.1157769808547817</v>
      </c>
      <c r="Z528" s="1757">
        <f t="shared" si="899"/>
        <v>2.1411777461327324</v>
      </c>
      <c r="AA528" s="1757">
        <f t="shared" si="899"/>
        <v>2.1671297373328504</v>
      </c>
      <c r="AB528" s="1757">
        <f t="shared" si="899"/>
        <v>2.1935985624770824</v>
      </c>
      <c r="AC528" s="1757">
        <f t="shared" si="899"/>
        <v>2.2205951847685617</v>
      </c>
      <c r="AD528" s="1757">
        <f t="shared" si="899"/>
        <v>2.2481307657866609</v>
      </c>
      <c r="AE528" s="1757">
        <f t="shared" si="899"/>
        <v>2.2762196422085976</v>
      </c>
      <c r="AF528" s="1757">
        <f t="shared" si="899"/>
        <v>2.3048761102970428</v>
      </c>
      <c r="AG528" s="1757">
        <f t="shared" si="899"/>
        <v>2.3341128379263325</v>
      </c>
      <c r="AH528" s="1757">
        <f t="shared" si="899"/>
        <v>2.363939046800422</v>
      </c>
      <c r="AI528" s="1757">
        <f t="shared" si="899"/>
        <v>2.3943763663392921</v>
      </c>
      <c r="AJ528" s="1757">
        <f t="shared" si="899"/>
        <v>2.4254347246979879</v>
      </c>
      <c r="AK528" s="1757">
        <f t="shared" ref="AK528" si="901">SUM(AK525:AK527)</f>
        <v>2.4719214527219098</v>
      </c>
      <c r="AL528" s="618"/>
    </row>
    <row r="529" spans="1:39" s="236" customFormat="1" ht="15" customHeight="1" outlineLevel="4" x14ac:dyDescent="0.3">
      <c r="A529" s="633"/>
      <c r="B529" s="1694" t="s">
        <v>1684</v>
      </c>
      <c r="C529" s="1740" t="s">
        <v>444</v>
      </c>
      <c r="F529" s="1782">
        <f>(F486*'2.3 DA Interface'!F114)/'2.3 DA Interface'!F14/12</f>
        <v>2.981671314129436E-2</v>
      </c>
      <c r="G529" s="1782">
        <f>(G486*'2.3 DA Interface'!G114)/'2.3 DA Interface'!G14/12</f>
        <v>3.0744919951996099E-2</v>
      </c>
      <c r="H529" s="1782">
        <f>(H486*'2.3 DA Interface'!H114)/'2.3 DA Interface'!H14/12</f>
        <v>5.698770875787143E-2</v>
      </c>
      <c r="I529" s="1782">
        <f>(I486*'2.3 DA Interface'!I114)/'2.3 DA Interface'!I14/12</f>
        <v>8.5035618408567118E-2</v>
      </c>
      <c r="J529" s="1782">
        <f>(J486*'2.3 DA Interface'!J114)/'2.3 DA Interface'!J14/12</f>
        <v>7.9637039113777647E-2</v>
      </c>
      <c r="K529" s="1782">
        <f>(K486*'2.3 DA Interface'!K114)/'2.3 DA Interface'!K14/12</f>
        <v>8.0599360591724914E-2</v>
      </c>
      <c r="L529" s="1782">
        <f>(L486*'2.3 DA Interface'!L114)/'2.3 DA Interface'!L14/12</f>
        <v>8.0651033183510343E-2</v>
      </c>
      <c r="M529" s="1783">
        <f>(M486*'2.3 DA Interface'!M114)/'2.3 DA Interface'!M14/12</f>
        <v>0.11228491523087607</v>
      </c>
      <c r="N529" s="1783">
        <f>(N486*'2.3 DA Interface'!N114)/'2.3 DA Interface'!N14/12</f>
        <v>0.11949580996849661</v>
      </c>
      <c r="O529" s="1783">
        <f>(O486*'2.3 DA Interface'!O114)/'2.3 DA Interface'!O14/12</f>
        <v>0.13175511214092397</v>
      </c>
      <c r="P529" s="1783">
        <f>(P486*'2.3 DA Interface'!P114)/'2.3 DA Interface'!P14/12</f>
        <v>0.13650759463475029</v>
      </c>
      <c r="Q529" s="1783">
        <f>(Q486*'2.3 DA Interface'!Q114)/'2.3 DA Interface'!Q14/12</f>
        <v>0.14807815025181861</v>
      </c>
      <c r="R529" s="1783">
        <f>(R486*'2.3 DA Interface'!R114)/'2.3 DA Interface'!R14/12</f>
        <v>0.15298280506143008</v>
      </c>
      <c r="S529" s="1783">
        <f>(S486*'2.3 DA Interface'!S114)/'2.3 DA Interface'!S14/12</f>
        <v>0.15923692146650265</v>
      </c>
      <c r="T529" s="1783">
        <f>(T486*'2.3 DA Interface'!T114)/'2.3 DA Interface'!T14/12</f>
        <v>0.15796065997856448</v>
      </c>
      <c r="U529" s="1783">
        <f>(U486*'2.3 DA Interface'!U114)/'2.3 DA Interface'!U14/12</f>
        <v>0.16059035252682219</v>
      </c>
      <c r="V529" s="1783">
        <f>(V486*'2.3 DA Interface'!V114)/'2.3 DA Interface'!V14/12</f>
        <v>0.16327194180806745</v>
      </c>
      <c r="W529" s="1783">
        <f>(W486*'2.3 DA Interface'!W114)/'2.3 DA Interface'!W14/12</f>
        <v>0.16600655813533999</v>
      </c>
      <c r="X529" s="1783">
        <f>(X486*'2.3 DA Interface'!X114)/'2.3 DA Interface'!X14/12</f>
        <v>0.16879531470508347</v>
      </c>
      <c r="Y529" s="1783">
        <f>(Y486*'2.3 DA Interface'!Y114)/'2.3 DA Interface'!Y14/12</f>
        <v>0.17147859434483834</v>
      </c>
      <c r="Z529" s="1783">
        <f>(Z486*'2.3 DA Interface'!Z114)/'2.3 DA Interface'!Z14/12</f>
        <v>0.17438054509925363</v>
      </c>
      <c r="AA529" s="1783">
        <f>(AA486*'2.3 DA Interface'!AA114)/'2.3 DA Interface'!AA14/12</f>
        <v>0.17734636350779046</v>
      </c>
      <c r="AB529" s="1783">
        <f>(AB486*'2.3 DA Interface'!AB114)/'2.3 DA Interface'!AB14/12</f>
        <v>0.18037220996066941</v>
      </c>
      <c r="AC529" s="1783">
        <f>(AC486*'2.3 DA Interface'!AC114)/'2.3 DA Interface'!AC14/12</f>
        <v>0.18345937046261618</v>
      </c>
      <c r="AD529" s="1783">
        <f>(AD486*'2.3 DA Interface'!AD114)/'2.3 DA Interface'!AD14/12</f>
        <v>0.1866091544298395</v>
      </c>
      <c r="AE529" s="1783">
        <f>(AE486*'2.3 DA Interface'!AE114)/'2.3 DA Interface'!AE14/12</f>
        <v>0.18982323013838673</v>
      </c>
      <c r="AF529" s="1783">
        <f>(AF486*'2.3 DA Interface'!AF114)/'2.3 DA Interface'!AF14/12</f>
        <v>0.19310327059398472</v>
      </c>
      <c r="AG529" s="1783">
        <f>(AG486*'2.3 DA Interface'!AG114)/'2.3 DA Interface'!AG14/12</f>
        <v>0.19645075177320168</v>
      </c>
      <c r="AH529" s="1783">
        <f>(AH486*'2.3 DA Interface'!AH114)/'2.3 DA Interface'!AH14/12</f>
        <v>0.19986676943553242</v>
      </c>
      <c r="AI529" s="1783">
        <f>(AI486*'2.3 DA Interface'!AI114)/'2.3 DA Interface'!AI14/12</f>
        <v>0.20335382843822647</v>
      </c>
      <c r="AJ529" s="1783">
        <f>(AJ486*'2.3 DA Interface'!AJ114)/'2.3 DA Interface'!AJ14/12</f>
        <v>0.20691310729767109</v>
      </c>
      <c r="AK529" s="1783">
        <f>(AK486*'2.3 DA Interface'!AK114)/'2.3 DA Interface'!AK14/12</f>
        <v>0.21222637673328257</v>
      </c>
      <c r="AL529" s="618"/>
    </row>
    <row r="530" spans="1:39" s="236" customFormat="1" ht="15" customHeight="1" outlineLevel="4" x14ac:dyDescent="0.3">
      <c r="A530" s="633"/>
      <c r="B530" s="1694" t="s">
        <v>1685</v>
      </c>
      <c r="C530" s="1740" t="s">
        <v>444</v>
      </c>
      <c r="F530" s="1782">
        <f>(F493*'2.3 DA Interface'!F118)/'2.3 DA Interface'!F14/12</f>
        <v>0.8738110107458934</v>
      </c>
      <c r="G530" s="1782">
        <f>(G493*'2.3 DA Interface'!G118)/'2.3 DA Interface'!G14/12</f>
        <v>0.8785605766630864</v>
      </c>
      <c r="H530" s="1782">
        <f>(H493*'2.3 DA Interface'!H118)/'2.3 DA Interface'!H14/12</f>
        <v>0.85666285570075074</v>
      </c>
      <c r="I530" s="1782">
        <f>(I493*'2.3 DA Interface'!I118)/'2.3 DA Interface'!I14/12</f>
        <v>0.8152489878434821</v>
      </c>
      <c r="J530" s="1782">
        <f>(J493*'2.3 DA Interface'!J118)/'2.3 DA Interface'!J14/12</f>
        <v>0.83962097954535198</v>
      </c>
      <c r="K530" s="1782">
        <f>(K493*'2.3 DA Interface'!K118)/'2.3 DA Interface'!K14/12</f>
        <v>0.84624957499683695</v>
      </c>
      <c r="L530" s="1782">
        <f>(L493*'2.3 DA Interface'!L118)/'2.3 DA Interface'!L14/12</f>
        <v>0.86528505036058478</v>
      </c>
      <c r="M530" s="1783">
        <f>(M493*'2.3 DA Interface'!M118)/'2.3 DA Interface'!M14/12</f>
        <v>1.7458555379960459</v>
      </c>
      <c r="N530" s="1783">
        <f>(N493*'2.3 DA Interface'!N118)/'2.3 DA Interface'!N14/12</f>
        <v>1.7731723691549421</v>
      </c>
      <c r="O530" s="1783">
        <f>(O493*'2.3 DA Interface'!O118)/'2.3 DA Interface'!O14/12</f>
        <v>1.7612702217036407</v>
      </c>
      <c r="P530" s="1783">
        <f>(P493*'2.3 DA Interface'!P118)/'2.3 DA Interface'!P14/12</f>
        <v>1.7827467304382389</v>
      </c>
      <c r="Q530" s="1783">
        <f>(Q493*'2.3 DA Interface'!Q118)/'2.3 DA Interface'!Q14/12</f>
        <v>1.7761883566641394</v>
      </c>
      <c r="R530" s="1783">
        <f>(R493*'2.3 DA Interface'!R118)/'2.3 DA Interface'!R14/12</f>
        <v>1.7919303440858121</v>
      </c>
      <c r="S530" s="1783">
        <f>(S493*'2.3 DA Interface'!S118)/'2.3 DA Interface'!S14/12</f>
        <v>1.8070299985755225</v>
      </c>
      <c r="T530" s="1783">
        <f>(T493*'2.3 DA Interface'!T118)/'2.3 DA Interface'!T14/12</f>
        <v>1.8377417926695518</v>
      </c>
      <c r="U530" s="1783">
        <f>(U493*'2.3 DA Interface'!U118)/'2.3 DA Interface'!U14/12</f>
        <v>1.8581466438387197</v>
      </c>
      <c r="V530" s="1783">
        <f>(V493*'2.3 DA Interface'!V118)/'2.3 DA Interface'!V14/12</f>
        <v>1.8789461710490469</v>
      </c>
      <c r="W530" s="1783">
        <f>(W493*'2.3 DA Interface'!W118)/'2.3 DA Interface'!W14/12</f>
        <v>1.9001489415764354</v>
      </c>
      <c r="X530" s="1783">
        <f>(X493*'2.3 DA Interface'!X118)/'2.3 DA Interface'!X14/12</f>
        <v>1.9217633142503001</v>
      </c>
      <c r="Y530" s="1783">
        <f>(Y493*'2.3 DA Interface'!Y118)/'2.3 DA Interface'!Y14/12</f>
        <v>1.9442983865099437</v>
      </c>
      <c r="Z530" s="1783">
        <f>(Z493*'2.3 DA Interface'!Z118)/'2.3 DA Interface'!Z14/12</f>
        <v>1.9667972010334791</v>
      </c>
      <c r="AA530" s="1783">
        <f>(AA493*'2.3 DA Interface'!AA118)/'2.3 DA Interface'!AA14/12</f>
        <v>1.9897833738250599</v>
      </c>
      <c r="AB530" s="1783">
        <f>(AB493*'2.3 DA Interface'!AB118)/'2.3 DA Interface'!AB14/12</f>
        <v>2.0132263525164129</v>
      </c>
      <c r="AC530" s="1783">
        <f>(AC493*'2.3 DA Interface'!AC118)/'2.3 DA Interface'!AC14/12</f>
        <v>2.0371358143059459</v>
      </c>
      <c r="AD530" s="1783">
        <f>(AD493*'2.3 DA Interface'!AD118)/'2.3 DA Interface'!AD14/12</f>
        <v>2.0615216113568215</v>
      </c>
      <c r="AE530" s="1783">
        <f>(AE493*'2.3 DA Interface'!AE118)/'2.3 DA Interface'!AE14/12</f>
        <v>2.0863964120702105</v>
      </c>
      <c r="AF530" s="1783">
        <f>(AF493*'2.3 DA Interface'!AF118)/'2.3 DA Interface'!AF14/12</f>
        <v>2.111772839703058</v>
      </c>
      <c r="AG530" s="1783">
        <f>(AG493*'2.3 DA Interface'!AG118)/'2.3 DA Interface'!AG14/12</f>
        <v>2.137662086153131</v>
      </c>
      <c r="AH530" s="1783">
        <f>(AH493*'2.3 DA Interface'!AH118)/'2.3 DA Interface'!AH14/12</f>
        <v>2.1640722773648897</v>
      </c>
      <c r="AI530" s="1783">
        <f>(AI493*'2.3 DA Interface'!AI118)/'2.3 DA Interface'!AI14/12</f>
        <v>2.1910225379010653</v>
      </c>
      <c r="AJ530" s="1783">
        <f>(AJ493*'2.3 DA Interface'!AJ118)/'2.3 DA Interface'!AJ14/12</f>
        <v>2.2185216174003166</v>
      </c>
      <c r="AK530" s="1783">
        <f>(AK493*'2.3 DA Interface'!AK118)/'2.3 DA Interface'!AK14/12</f>
        <v>2.2596950759886272</v>
      </c>
      <c r="AL530" s="618"/>
    </row>
    <row r="531" spans="1:39" s="236" customFormat="1" ht="15" customHeight="1" outlineLevel="2" x14ac:dyDescent="0.3">
      <c r="A531" s="633"/>
      <c r="B531" s="1725"/>
      <c r="F531" s="617"/>
      <c r="G531" s="617"/>
      <c r="H531" s="617"/>
      <c r="I531" s="617"/>
      <c r="J531" s="617"/>
      <c r="K531" s="617"/>
      <c r="L531" s="617" t="s">
        <v>11</v>
      </c>
      <c r="M531" s="617"/>
      <c r="N531" s="617"/>
      <c r="O531" s="1759"/>
      <c r="P531" s="1759"/>
      <c r="Q531" s="1759"/>
      <c r="R531" s="1759"/>
      <c r="S531" s="1759"/>
      <c r="T531" s="1759"/>
      <c r="U531" s="1759"/>
      <c r="V531" s="1759"/>
      <c r="W531" s="1759"/>
      <c r="X531" s="1759"/>
      <c r="Y531" s="1759"/>
      <c r="Z531" s="1759"/>
      <c r="AA531" s="1759"/>
      <c r="AB531" s="1759"/>
      <c r="AC531" s="1759"/>
      <c r="AD531" s="1759"/>
      <c r="AE531" s="1759"/>
      <c r="AF531" s="1759"/>
      <c r="AG531" s="1759"/>
      <c r="AH531" s="1759"/>
      <c r="AI531" s="1759"/>
      <c r="AJ531" s="1759"/>
      <c r="AK531" s="1759"/>
      <c r="AL531" s="618"/>
    </row>
    <row r="532" spans="1:39" s="188" customFormat="1" ht="15" customHeight="1" outlineLevel="2" x14ac:dyDescent="0.3">
      <c r="A532" s="294"/>
      <c r="B532" s="1717" t="s">
        <v>130</v>
      </c>
      <c r="C532" s="1718"/>
      <c r="D532" s="1718"/>
      <c r="E532" s="1718"/>
      <c r="F532" s="1719"/>
      <c r="G532" s="1719"/>
      <c r="H532" s="1719"/>
      <c r="I532" s="1719"/>
      <c r="J532" s="1719"/>
      <c r="K532" s="1719"/>
      <c r="L532" s="1719"/>
      <c r="M532" s="1719"/>
      <c r="N532" s="1720"/>
      <c r="O532" s="1721"/>
      <c r="P532" s="1722"/>
      <c r="Q532" s="1723"/>
      <c r="R532" s="1720"/>
      <c r="S532" s="1720"/>
      <c r="T532" s="1720"/>
      <c r="U532" s="1720"/>
      <c r="V532" s="1720"/>
      <c r="W532" s="1720"/>
      <c r="X532" s="1720"/>
      <c r="Y532" s="1720"/>
      <c r="Z532" s="1720"/>
      <c r="AA532" s="1720"/>
      <c r="AB532" s="1720"/>
      <c r="AC532" s="1720"/>
      <c r="AD532" s="1720"/>
      <c r="AE532" s="1720"/>
      <c r="AF532" s="1720"/>
      <c r="AG532" s="1720"/>
      <c r="AH532" s="1720"/>
      <c r="AI532" s="1720"/>
      <c r="AJ532" s="1720"/>
      <c r="AK532" s="1724"/>
      <c r="AL532" s="429"/>
    </row>
    <row r="533" spans="1:39" s="236" customFormat="1" ht="15" customHeight="1" outlineLevel="4" x14ac:dyDescent="0.3">
      <c r="A533" s="633"/>
      <c r="B533" s="1725"/>
      <c r="F533" s="617"/>
      <c r="G533" s="617"/>
      <c r="H533" s="617"/>
      <c r="I533" s="617"/>
      <c r="J533" s="617"/>
      <c r="K533" s="617"/>
      <c r="L533" s="617"/>
      <c r="M533" s="617"/>
      <c r="N533" s="617"/>
      <c r="O533" s="617"/>
      <c r="P533" s="617"/>
      <c r="Q533" s="617"/>
      <c r="R533" s="617"/>
      <c r="S533" s="617"/>
      <c r="T533" s="617"/>
      <c r="U533" s="617"/>
      <c r="V533" s="617"/>
      <c r="W533" s="617"/>
      <c r="X533" s="617"/>
      <c r="Y533" s="617"/>
      <c r="Z533" s="617"/>
      <c r="AA533" s="617"/>
      <c r="AB533" s="617"/>
      <c r="AC533" s="617"/>
      <c r="AD533" s="617"/>
      <c r="AE533" s="617"/>
      <c r="AF533" s="617"/>
      <c r="AG533" s="617"/>
      <c r="AH533" s="617"/>
      <c r="AI533" s="617"/>
      <c r="AJ533" s="617"/>
      <c r="AK533" s="617"/>
      <c r="AL533" s="618"/>
    </row>
    <row r="534" spans="1:39" s="236" customFormat="1" ht="15" customHeight="1" outlineLevel="4" x14ac:dyDescent="0.3">
      <c r="A534" s="633"/>
      <c r="B534" s="1694" t="s">
        <v>1684</v>
      </c>
      <c r="C534" s="1740" t="s">
        <v>752</v>
      </c>
      <c r="D534" s="623"/>
      <c r="E534" s="623"/>
      <c r="F534" s="1782">
        <f t="shared" ref="F534:AJ534" si="902">F486</f>
        <v>299.26529853443861</v>
      </c>
      <c r="G534" s="1782">
        <f t="shared" ref="G534" si="903">G486</f>
        <v>308.58155304545801</v>
      </c>
      <c r="H534" s="1782">
        <f t="shared" si="902"/>
        <v>145.24943689780054</v>
      </c>
      <c r="I534" s="1782">
        <f t="shared" si="902"/>
        <v>108.84559156296592</v>
      </c>
      <c r="J534" s="1782">
        <f t="shared" si="902"/>
        <v>102.42705995341177</v>
      </c>
      <c r="K534" s="1782">
        <f t="shared" ref="K534" si="904">K486</f>
        <v>103.66477246524104</v>
      </c>
      <c r="L534" s="1782">
        <f t="shared" si="902"/>
        <v>96.18011410704338</v>
      </c>
      <c r="M534" s="1783">
        <f t="shared" si="902"/>
        <v>52.377803023149184</v>
      </c>
      <c r="N534" s="1783">
        <f t="shared" si="902"/>
        <v>54.009405635478693</v>
      </c>
      <c r="O534" s="1783">
        <f t="shared" si="902"/>
        <v>53.832527943176274</v>
      </c>
      <c r="P534" s="1783">
        <f t="shared" si="902"/>
        <v>54.235591719997124</v>
      </c>
      <c r="Q534" s="1783">
        <f t="shared" si="902"/>
        <v>52.482066366053026</v>
      </c>
      <c r="R534" s="1783">
        <f t="shared" si="902"/>
        <v>52.802762986083387</v>
      </c>
      <c r="S534" s="1783">
        <f t="shared" si="902"/>
        <v>53.561023029432448</v>
      </c>
      <c r="T534" s="1783">
        <f t="shared" si="902"/>
        <v>53.118338790605961</v>
      </c>
      <c r="U534" s="1783">
        <f t="shared" si="902"/>
        <v>54.002640614316007</v>
      </c>
      <c r="V534" s="1783">
        <f t="shared" si="902"/>
        <v>54.904394050632192</v>
      </c>
      <c r="W534" s="1783">
        <f t="shared" si="902"/>
        <v>55.823979196415287</v>
      </c>
      <c r="X534" s="1783">
        <f t="shared" si="902"/>
        <v>56.761770392630005</v>
      </c>
      <c r="Y534" s="1783">
        <f t="shared" si="902"/>
        <v>57.664092255515214</v>
      </c>
      <c r="Z534" s="1783">
        <f t="shared" si="902"/>
        <v>58.639947910635946</v>
      </c>
      <c r="AA534" s="1783">
        <f t="shared" si="902"/>
        <v>59.637280708798812</v>
      </c>
      <c r="AB534" s="1783">
        <f t="shared" si="902"/>
        <v>60.654799482360453</v>
      </c>
      <c r="AC534" s="1783">
        <f t="shared" si="902"/>
        <v>61.692936683519527</v>
      </c>
      <c r="AD534" s="1783">
        <f t="shared" si="902"/>
        <v>62.752132637188566</v>
      </c>
      <c r="AE534" s="1783">
        <f t="shared" si="902"/>
        <v>63.832948344140142</v>
      </c>
      <c r="AF534" s="1783">
        <f t="shared" si="902"/>
        <v>64.93594639562329</v>
      </c>
      <c r="AG534" s="1783">
        <f t="shared" si="902"/>
        <v>66.061623126759713</v>
      </c>
      <c r="AH534" s="1783">
        <f t="shared" si="902"/>
        <v>67.210347014891113</v>
      </c>
      <c r="AI534" s="1783">
        <f t="shared" si="902"/>
        <v>68.382960382757958</v>
      </c>
      <c r="AJ534" s="1783">
        <f t="shared" si="902"/>
        <v>69.579859536837702</v>
      </c>
      <c r="AK534" s="1783">
        <f t="shared" ref="AK534" si="905">AK486</f>
        <v>71.366583180591036</v>
      </c>
      <c r="AL534" s="618"/>
    </row>
    <row r="535" spans="1:39" s="236" customFormat="1" ht="15" customHeight="1" outlineLevel="4" x14ac:dyDescent="0.3">
      <c r="A535" s="633"/>
      <c r="B535" s="1694" t="s">
        <v>1642</v>
      </c>
      <c r="C535" s="1731" t="s">
        <v>752</v>
      </c>
      <c r="D535" s="623"/>
      <c r="E535" s="623"/>
      <c r="F535" s="1782">
        <f t="shared" ref="F535:AJ535" si="906">F487</f>
        <v>36.768315379540084</v>
      </c>
      <c r="G535" s="1782">
        <f t="shared" ref="G535" si="907">G487</f>
        <v>36.768315379540084</v>
      </c>
      <c r="H535" s="1782">
        <f t="shared" si="906"/>
        <v>16.475064989208143</v>
      </c>
      <c r="I535" s="1782">
        <f t="shared" si="906"/>
        <v>11.107014979247934</v>
      </c>
      <c r="J535" s="1782">
        <f t="shared" si="906"/>
        <v>9.9790322699445664</v>
      </c>
      <c r="K535" s="1782">
        <f t="shared" ref="K535" si="908">K487</f>
        <v>10.007963876478753</v>
      </c>
      <c r="L535" s="1782">
        <f t="shared" si="906"/>
        <v>8.8716498163706472</v>
      </c>
      <c r="M535" s="1783">
        <f t="shared" si="906"/>
        <v>6.2962693370187841</v>
      </c>
      <c r="N535" s="1783">
        <f t="shared" si="906"/>
        <v>6.1758765070599537</v>
      </c>
      <c r="O535" s="1783">
        <f t="shared" si="906"/>
        <v>5.7225186608274807</v>
      </c>
      <c r="P535" s="1783">
        <f t="shared" si="906"/>
        <v>5.6328846672419113</v>
      </c>
      <c r="Q535" s="1783">
        <f t="shared" si="906"/>
        <v>5.2071160613889607</v>
      </c>
      <c r="R535" s="1783">
        <f t="shared" si="906"/>
        <v>5.1089252462949499</v>
      </c>
      <c r="S535" s="1783">
        <f t="shared" si="906"/>
        <v>5.015952053637375</v>
      </c>
      <c r="T535" s="1783">
        <f t="shared" si="906"/>
        <v>5.052509410386123</v>
      </c>
      <c r="U535" s="1783">
        <f t="shared" si="906"/>
        <v>5.090533920039384</v>
      </c>
      <c r="V535" s="1783">
        <f t="shared" si="906"/>
        <v>5.1287506853321476</v>
      </c>
      <c r="W535" s="1783">
        <f t="shared" si="906"/>
        <v>5.1671568664035901</v>
      </c>
      <c r="X535" s="1783">
        <f t="shared" si="906"/>
        <v>5.2057480179318061</v>
      </c>
      <c r="Y535" s="1783">
        <f t="shared" si="906"/>
        <v>5.2445340699661553</v>
      </c>
      <c r="Z535" s="1783">
        <f t="shared" si="906"/>
        <v>5.283518953755431</v>
      </c>
      <c r="AA535" s="1783">
        <f t="shared" si="906"/>
        <v>5.3228416042840907</v>
      </c>
      <c r="AB535" s="1783">
        <f t="shared" si="906"/>
        <v>5.3623589653416657</v>
      </c>
      <c r="AC535" s="1783">
        <f t="shared" si="906"/>
        <v>5.4020666090131675</v>
      </c>
      <c r="AD535" s="1783">
        <f t="shared" si="906"/>
        <v>5.4419598892598451</v>
      </c>
      <c r="AE535" s="1783">
        <f t="shared" si="906"/>
        <v>5.4820427292209155</v>
      </c>
      <c r="AF535" s="1783">
        <f t="shared" si="906"/>
        <v>5.5223176813021126</v>
      </c>
      <c r="AG535" s="1783">
        <f t="shared" si="906"/>
        <v>5.5627818214720346</v>
      </c>
      <c r="AH535" s="1783">
        <f t="shared" si="906"/>
        <v>5.6034212080154182</v>
      </c>
      <c r="AI535" s="1783">
        <f t="shared" si="906"/>
        <v>5.6442566830777707</v>
      </c>
      <c r="AJ535" s="1783">
        <f t="shared" si="906"/>
        <v>5.6852743192774611</v>
      </c>
      <c r="AK535" s="1783">
        <f t="shared" ref="AK535" si="909">AK487</f>
        <v>5.7679778183922901</v>
      </c>
      <c r="AL535" s="618"/>
    </row>
    <row r="536" spans="1:39" s="236" customFormat="1" ht="15" customHeight="1" outlineLevel="4" x14ac:dyDescent="0.3">
      <c r="A536" s="633"/>
      <c r="B536" s="1694" t="s">
        <v>1641</v>
      </c>
      <c r="C536" s="1731" t="s">
        <v>752</v>
      </c>
      <c r="D536" s="623"/>
      <c r="E536" s="623"/>
      <c r="F536" s="1782">
        <f t="shared" ref="F536:AJ536" si="910">F488</f>
        <v>0</v>
      </c>
      <c r="G536" s="1782">
        <f t="shared" ref="G536" si="911">G488</f>
        <v>0</v>
      </c>
      <c r="H536" s="1782">
        <f t="shared" si="910"/>
        <v>0</v>
      </c>
      <c r="I536" s="1782">
        <f t="shared" si="910"/>
        <v>0</v>
      </c>
      <c r="J536" s="1782">
        <f t="shared" si="910"/>
        <v>0</v>
      </c>
      <c r="K536" s="1782">
        <f t="shared" ref="K536" si="912">K488</f>
        <v>0</v>
      </c>
      <c r="L536" s="1782">
        <f t="shared" si="910"/>
        <v>0</v>
      </c>
      <c r="M536" s="1783">
        <f t="shared" si="910"/>
        <v>16.93519338875366</v>
      </c>
      <c r="N536" s="1783">
        <f t="shared" si="910"/>
        <v>16.611067651846824</v>
      </c>
      <c r="O536" s="1783">
        <f t="shared" si="910"/>
        <v>15.391930754992169</v>
      </c>
      <c r="P536" s="1783">
        <f t="shared" si="910"/>
        <v>15.150599028040126</v>
      </c>
      <c r="Q536" s="1783">
        <f t="shared" si="910"/>
        <v>14.025736519385179</v>
      </c>
      <c r="R536" s="1783">
        <f t="shared" si="910"/>
        <v>13.761044498372925</v>
      </c>
      <c r="S536" s="1783">
        <f t="shared" si="910"/>
        <v>13.510425232217194</v>
      </c>
      <c r="T536" s="1783">
        <f t="shared" si="910"/>
        <v>13.608910856649556</v>
      </c>
      <c r="U536" s="1783">
        <f t="shared" si="910"/>
        <v>13.711350675650475</v>
      </c>
      <c r="V536" s="1783">
        <f t="shared" si="910"/>
        <v>13.814308871360106</v>
      </c>
      <c r="W536" s="1783">
        <f t="shared" si="910"/>
        <v>13.917777630076657</v>
      </c>
      <c r="X536" s="1783">
        <f t="shared" si="910"/>
        <v>14.021744978034755</v>
      </c>
      <c r="Y536" s="1783">
        <f t="shared" si="910"/>
        <v>14.12623776789621</v>
      </c>
      <c r="Z536" s="1783">
        <f t="shared" si="910"/>
        <v>14.231266556955532</v>
      </c>
      <c r="AA536" s="1783">
        <f t="shared" si="910"/>
        <v>14.337205647765542</v>
      </c>
      <c r="AB536" s="1783">
        <f t="shared" si="910"/>
        <v>14.443669647093916</v>
      </c>
      <c r="AC536" s="1783">
        <f t="shared" si="910"/>
        <v>14.550646630656615</v>
      </c>
      <c r="AD536" s="1783">
        <f t="shared" si="910"/>
        <v>14.658124086387964</v>
      </c>
      <c r="AE536" s="1783">
        <f t="shared" si="910"/>
        <v>14.766112544920565</v>
      </c>
      <c r="AF536" s="1783">
        <f t="shared" si="910"/>
        <v>14.874619039033478</v>
      </c>
      <c r="AG536" s="1783">
        <f t="shared" si="910"/>
        <v>14.983635500366288</v>
      </c>
      <c r="AH536" s="1783">
        <f t="shared" si="910"/>
        <v>15.093124414417895</v>
      </c>
      <c r="AI536" s="1783">
        <f t="shared" si="910"/>
        <v>15.203142003538192</v>
      </c>
      <c r="AJ536" s="1783">
        <f t="shared" si="910"/>
        <v>15.313650797989022</v>
      </c>
      <c r="AK536" s="1783">
        <f t="shared" ref="AK536" si="913">AK488</f>
        <v>15.536469740371011</v>
      </c>
      <c r="AL536" s="618"/>
    </row>
    <row r="537" spans="1:39" s="236" customFormat="1" ht="15" customHeight="1" outlineLevel="4" x14ac:dyDescent="0.3">
      <c r="A537" s="633"/>
      <c r="B537" s="1752" t="s">
        <v>1685</v>
      </c>
      <c r="C537" s="1740" t="s">
        <v>752</v>
      </c>
      <c r="D537" s="623"/>
      <c r="E537" s="623"/>
      <c r="F537" s="1782">
        <f t="shared" ref="F537:AJ537" si="914">F493</f>
        <v>73.384537098284881</v>
      </c>
      <c r="G537" s="1782">
        <f t="shared" ref="G537" si="915">G493</f>
        <v>73.783415908421958</v>
      </c>
      <c r="H537" s="1782">
        <f t="shared" si="914"/>
        <v>78.899426909076325</v>
      </c>
      <c r="I537" s="1782">
        <f t="shared" si="914"/>
        <v>84.60962468429652</v>
      </c>
      <c r="J537" s="1782">
        <f t="shared" si="914"/>
        <v>87.105141821943661</v>
      </c>
      <c r="K537" s="1782">
        <f t="shared" ref="K537" si="916">K493</f>
        <v>87.792814904141466</v>
      </c>
      <c r="L537" s="1782">
        <f t="shared" si="914"/>
        <v>90.339711620028439</v>
      </c>
      <c r="M537" s="1783">
        <f t="shared" si="914"/>
        <v>211.03265128131505</v>
      </c>
      <c r="N537" s="1783">
        <f t="shared" si="914"/>
        <v>216.13071030837287</v>
      </c>
      <c r="O537" s="1783">
        <f t="shared" si="914"/>
        <v>221.01058935944462</v>
      </c>
      <c r="P537" s="1783">
        <f t="shared" si="914"/>
        <v>225.67187973489459</v>
      </c>
      <c r="Q537" s="1783">
        <f t="shared" si="914"/>
        <v>233.85771960204599</v>
      </c>
      <c r="R537" s="1783">
        <f t="shared" si="914"/>
        <v>238.30709528697639</v>
      </c>
      <c r="S537" s="1783">
        <f t="shared" si="914"/>
        <v>242.76073600495133</v>
      </c>
      <c r="T537" s="1783">
        <f t="shared" si="914"/>
        <v>246.91150995952106</v>
      </c>
      <c r="U537" s="1783">
        <f t="shared" si="914"/>
        <v>249.65302274046508</v>
      </c>
      <c r="V537" s="1783">
        <f t="shared" si="914"/>
        <v>252.44756258846289</v>
      </c>
      <c r="W537" s="1783">
        <f t="shared" si="914"/>
        <v>255.29628056784671</v>
      </c>
      <c r="X537" s="1783">
        <f t="shared" si="914"/>
        <v>258.20029973692664</v>
      </c>
      <c r="Y537" s="1783">
        <f t="shared" si="914"/>
        <v>261.22802035625961</v>
      </c>
      <c r="Z537" s="1783">
        <f t="shared" si="914"/>
        <v>264.25086953369254</v>
      </c>
      <c r="AA537" s="1783">
        <f t="shared" si="914"/>
        <v>267.33919818508332</v>
      </c>
      <c r="AB537" s="1783">
        <f t="shared" si="914"/>
        <v>270.48890141854059</v>
      </c>
      <c r="AC537" s="1783">
        <f t="shared" si="914"/>
        <v>273.70127942306834</v>
      </c>
      <c r="AD537" s="1783">
        <f t="shared" si="914"/>
        <v>276.97765589522317</v>
      </c>
      <c r="AE537" s="1783">
        <f t="shared" si="914"/>
        <v>280.31973290984189</v>
      </c>
      <c r="AF537" s="1783">
        <f t="shared" si="914"/>
        <v>283.72920647636681</v>
      </c>
      <c r="AG537" s="1783">
        <f t="shared" si="914"/>
        <v>287.20758029264482</v>
      </c>
      <c r="AH537" s="1783">
        <f t="shared" si="914"/>
        <v>290.75594612751132</v>
      </c>
      <c r="AI537" s="1783">
        <f t="shared" si="914"/>
        <v>294.37687347940198</v>
      </c>
      <c r="AJ537" s="1783">
        <f t="shared" si="914"/>
        <v>298.0715379141667</v>
      </c>
      <c r="AK537" s="1783">
        <f t="shared" ref="AK537" si="917">AK493</f>
        <v>303.60343628576976</v>
      </c>
      <c r="AL537" s="618"/>
    </row>
    <row r="538" spans="1:39" s="236" customFormat="1" ht="15" customHeight="1" outlineLevel="4" x14ac:dyDescent="0.3">
      <c r="A538" s="633"/>
      <c r="B538" s="1694" t="s">
        <v>1642</v>
      </c>
      <c r="C538" s="1731" t="s">
        <v>752</v>
      </c>
      <c r="D538" s="623"/>
      <c r="E538" s="623"/>
      <c r="F538" s="1782">
        <f t="shared" ref="F538:AJ538" si="918">F494</f>
        <v>5.2139114890327836</v>
      </c>
      <c r="G538" s="1782">
        <f t="shared" ref="G538" si="919">G494</f>
        <v>5.2139114890327836</v>
      </c>
      <c r="H538" s="1782">
        <f t="shared" si="918"/>
        <v>5.6619886335979963</v>
      </c>
      <c r="I538" s="1782">
        <f t="shared" si="918"/>
        <v>6.2886552268294285</v>
      </c>
      <c r="J538" s="1782">
        <f t="shared" si="918"/>
        <v>6.5240026194758149</v>
      </c>
      <c r="K538" s="1782">
        <f t="shared" ref="K538" si="920">K494</f>
        <v>6.5396118223829953</v>
      </c>
      <c r="L538" s="1782">
        <f t="shared" si="918"/>
        <v>6.7772151845756694</v>
      </c>
      <c r="M538" s="1783">
        <f t="shared" si="918"/>
        <v>6.6562533184662858</v>
      </c>
      <c r="N538" s="1783">
        <f t="shared" si="918"/>
        <v>6.8445905346355431</v>
      </c>
      <c r="O538" s="1783">
        <f t="shared" si="918"/>
        <v>7.1178347262320019</v>
      </c>
      <c r="P538" s="1783">
        <f t="shared" si="918"/>
        <v>7.285015279287844</v>
      </c>
      <c r="Q538" s="1783">
        <f t="shared" si="918"/>
        <v>7.6056502010001479</v>
      </c>
      <c r="R538" s="1783">
        <f t="shared" si="918"/>
        <v>7.7551821658474109</v>
      </c>
      <c r="S538" s="1783">
        <f t="shared" si="918"/>
        <v>7.9103002232988695</v>
      </c>
      <c r="T538" s="1783">
        <f t="shared" si="918"/>
        <v>7.96810352197092</v>
      </c>
      <c r="U538" s="1783">
        <f t="shared" si="918"/>
        <v>8.0272393780465539</v>
      </c>
      <c r="V538" s="1783">
        <f t="shared" si="918"/>
        <v>8.086662872225336</v>
      </c>
      <c r="W538" s="1783">
        <f t="shared" si="918"/>
        <v>8.146369199474222</v>
      </c>
      <c r="X538" s="1783">
        <f t="shared" si="918"/>
        <v>8.206351296063092</v>
      </c>
      <c r="Y538" s="1783">
        <f t="shared" si="918"/>
        <v>8.2664570666182335</v>
      </c>
      <c r="Z538" s="1783">
        <f t="shared" si="918"/>
        <v>8.3270252306634038</v>
      </c>
      <c r="AA538" s="1783">
        <f t="shared" si="918"/>
        <v>8.3881060724595518</v>
      </c>
      <c r="AB538" s="1783">
        <f t="shared" si="918"/>
        <v>8.4494771657045611</v>
      </c>
      <c r="AC538" s="1783">
        <f t="shared" si="918"/>
        <v>8.5111314774155602</v>
      </c>
      <c r="AD538" s="1783">
        <f t="shared" si="918"/>
        <v>8.5730616412486373</v>
      </c>
      <c r="AE538" s="1783">
        <f t="shared" si="918"/>
        <v>8.6352735335791593</v>
      </c>
      <c r="AF538" s="1783">
        <f t="shared" si="918"/>
        <v>8.6977711734041261</v>
      </c>
      <c r="AG538" s="1783">
        <f t="shared" si="918"/>
        <v>8.7605495920323779</v>
      </c>
      <c r="AH538" s="1783">
        <f t="shared" si="918"/>
        <v>8.8235870703286139</v>
      </c>
      <c r="AI538" s="1783">
        <f t="shared" si="918"/>
        <v>8.886915878047617</v>
      </c>
      <c r="AJ538" s="1783">
        <f t="shared" si="918"/>
        <v>8.9505143286703355</v>
      </c>
      <c r="AK538" s="1783">
        <f t="shared" ref="AK538" si="921">AK494</f>
        <v>9.0787078342594096</v>
      </c>
      <c r="AL538" s="618"/>
    </row>
    <row r="539" spans="1:39" s="236" customFormat="1" ht="15" customHeight="1" outlineLevel="4" x14ac:dyDescent="0.3">
      <c r="A539" s="633"/>
      <c r="B539" s="1694" t="s">
        <v>1641</v>
      </c>
      <c r="C539" s="1731" t="s">
        <v>752</v>
      </c>
      <c r="D539" s="623"/>
      <c r="E539" s="623"/>
      <c r="F539" s="1782">
        <f t="shared" ref="F539:AJ539" si="922">F495</f>
        <v>0</v>
      </c>
      <c r="G539" s="1782">
        <f t="shared" ref="G539" si="923">G495</f>
        <v>0</v>
      </c>
      <c r="H539" s="1782">
        <f t="shared" si="922"/>
        <v>0</v>
      </c>
      <c r="I539" s="1782">
        <f t="shared" si="922"/>
        <v>0</v>
      </c>
      <c r="J539" s="1782">
        <f t="shared" si="922"/>
        <v>0</v>
      </c>
      <c r="K539" s="1782">
        <f t="shared" ref="K539" si="924">K495</f>
        <v>0</v>
      </c>
      <c r="L539" s="1782">
        <f t="shared" si="922"/>
        <v>0</v>
      </c>
      <c r="M539" s="1783">
        <f t="shared" si="922"/>
        <v>46.073767558769589</v>
      </c>
      <c r="N539" s="1783">
        <f t="shared" si="922"/>
        <v>47.745814776013702</v>
      </c>
      <c r="O539" s="1783">
        <f t="shared" si="922"/>
        <v>49.973934334187561</v>
      </c>
      <c r="P539" s="1783">
        <f t="shared" si="922"/>
        <v>51.213219662782478</v>
      </c>
      <c r="Q539" s="1783">
        <f t="shared" si="922"/>
        <v>53.539374662637691</v>
      </c>
      <c r="R539" s="1783">
        <f t="shared" si="922"/>
        <v>54.652891076001112</v>
      </c>
      <c r="S539" s="1783">
        <f t="shared" si="922"/>
        <v>55.839492169332196</v>
      </c>
      <c r="T539" s="1783">
        <f t="shared" si="922"/>
        <v>56.259206313853568</v>
      </c>
      <c r="U539" s="1783">
        <f t="shared" si="922"/>
        <v>56.675367586081762</v>
      </c>
      <c r="V539" s="1783">
        <f t="shared" si="922"/>
        <v>57.093531367522878</v>
      </c>
      <c r="W539" s="1783">
        <f t="shared" si="922"/>
        <v>57.513663299075176</v>
      </c>
      <c r="X539" s="1783">
        <f t="shared" si="922"/>
        <v>57.935713333828026</v>
      </c>
      <c r="Y539" s="1783">
        <f t="shared" si="922"/>
        <v>58.38382887499462</v>
      </c>
      <c r="Z539" s="1783">
        <f t="shared" si="922"/>
        <v>58.810154250286928</v>
      </c>
      <c r="AA539" s="1783">
        <f t="shared" si="922"/>
        <v>59.240065207326673</v>
      </c>
      <c r="AB539" s="1783">
        <f t="shared" si="922"/>
        <v>59.67199574580949</v>
      </c>
      <c r="AC539" s="1783">
        <f t="shared" si="922"/>
        <v>60.105896009739809</v>
      </c>
      <c r="AD539" s="1783">
        <f t="shared" si="922"/>
        <v>60.541713805843301</v>
      </c>
      <c r="AE539" s="1783">
        <f t="shared" si="922"/>
        <v>60.979490083215779</v>
      </c>
      <c r="AF539" s="1783">
        <f t="shared" si="922"/>
        <v>61.419252940366924</v>
      </c>
      <c r="AG539" s="1783">
        <f t="shared" si="922"/>
        <v>61.860966822281711</v>
      </c>
      <c r="AH539" s="1783">
        <f t="shared" si="922"/>
        <v>62.304478611564228</v>
      </c>
      <c r="AI539" s="1783">
        <f t="shared" si="922"/>
        <v>62.750015068130274</v>
      </c>
      <c r="AJ539" s="1783">
        <f t="shared" si="922"/>
        <v>63.197423312494479</v>
      </c>
      <c r="AK539" s="1783">
        <f t="shared" ref="AK539" si="925">AK495</f>
        <v>64.099173498572242</v>
      </c>
      <c r="AL539" s="618"/>
    </row>
    <row r="540" spans="1:39" s="236" customFormat="1" ht="15" customHeight="1" x14ac:dyDescent="0.3">
      <c r="A540" s="633"/>
      <c r="B540" s="631"/>
      <c r="C540" s="1760"/>
      <c r="F540" s="1449"/>
      <c r="G540" s="1449"/>
      <c r="H540" s="1449"/>
      <c r="I540" s="1449"/>
      <c r="J540" s="1449"/>
      <c r="K540" s="1449"/>
      <c r="L540" s="1449"/>
      <c r="M540" s="1449"/>
      <c r="N540" s="1449"/>
      <c r="O540" s="1449"/>
      <c r="P540" s="1449"/>
      <c r="Q540" s="1449"/>
      <c r="R540" s="1449"/>
      <c r="S540" s="1449"/>
      <c r="T540" s="1449"/>
      <c r="U540" s="1449"/>
      <c r="V540" s="1449"/>
      <c r="W540" s="1449"/>
      <c r="X540" s="1449"/>
      <c r="Y540" s="1449"/>
      <c r="Z540" s="1449"/>
      <c r="AA540" s="1449"/>
      <c r="AB540" s="1449"/>
      <c r="AC540" s="1449"/>
      <c r="AD540" s="1449"/>
      <c r="AE540" s="1449"/>
      <c r="AF540" s="1449"/>
      <c r="AG540" s="1449"/>
      <c r="AH540" s="1449"/>
      <c r="AI540" s="1449"/>
      <c r="AJ540" s="1449"/>
      <c r="AK540" s="1449"/>
      <c r="AL540" s="618"/>
    </row>
    <row r="541" spans="1:39" s="188" customFormat="1" ht="18" customHeight="1" x14ac:dyDescent="0.3">
      <c r="A541" s="294"/>
      <c r="B541" s="1705" t="s">
        <v>1060</v>
      </c>
      <c r="C541" s="1706"/>
      <c r="D541" s="1706"/>
      <c r="E541" s="1706"/>
      <c r="F541" s="1707"/>
      <c r="G541" s="1707"/>
      <c r="H541" s="1707"/>
      <c r="I541" s="1707"/>
      <c r="J541" s="1707"/>
      <c r="K541" s="1707"/>
      <c r="L541" s="1707"/>
      <c r="M541" s="1707"/>
      <c r="N541" s="1708"/>
      <c r="O541" s="1708"/>
      <c r="P541" s="1709"/>
      <c r="Q541" s="1709"/>
      <c r="R541" s="1708"/>
      <c r="S541" s="1708"/>
      <c r="T541" s="1708"/>
      <c r="U541" s="1709"/>
      <c r="V541" s="1709"/>
      <c r="W541" s="1709"/>
      <c r="X541" s="1709"/>
      <c r="Y541" s="1709"/>
      <c r="Z541" s="1709"/>
      <c r="AA541" s="1709"/>
      <c r="AB541" s="1709"/>
      <c r="AC541" s="1709"/>
      <c r="AD541" s="1709"/>
      <c r="AE541" s="1709"/>
      <c r="AF541" s="1709"/>
      <c r="AG541" s="1709"/>
      <c r="AH541" s="1709"/>
      <c r="AI541" s="1709"/>
      <c r="AJ541" s="1709"/>
      <c r="AK541" s="1710"/>
      <c r="AL541" s="295"/>
    </row>
    <row r="542" spans="1:39" s="236" customFormat="1" ht="15" customHeight="1" outlineLevel="1" x14ac:dyDescent="0.3">
      <c r="A542" s="633"/>
      <c r="B542" s="631"/>
      <c r="C542" s="1760"/>
      <c r="F542" s="1449"/>
      <c r="G542" s="1449"/>
      <c r="H542" s="1449"/>
      <c r="I542" s="1449"/>
      <c r="J542" s="1449"/>
      <c r="K542" s="1449"/>
      <c r="L542" s="1449"/>
      <c r="M542" s="1449"/>
      <c r="N542" s="1449"/>
      <c r="O542" s="1449"/>
      <c r="P542" s="1449"/>
      <c r="Q542" s="1449"/>
      <c r="R542" s="1449"/>
      <c r="S542" s="1449"/>
      <c r="T542" s="1449"/>
      <c r="U542" s="1449"/>
      <c r="V542" s="1449"/>
      <c r="W542" s="1449"/>
      <c r="X542" s="1449"/>
      <c r="Y542" s="1449"/>
      <c r="Z542" s="1449"/>
      <c r="AA542" s="1449"/>
      <c r="AB542" s="1449"/>
      <c r="AC542" s="1449"/>
      <c r="AD542" s="1449"/>
      <c r="AE542" s="1449"/>
      <c r="AF542" s="1449"/>
      <c r="AG542" s="1449"/>
      <c r="AH542" s="1449"/>
      <c r="AI542" s="1449"/>
      <c r="AJ542" s="1449"/>
      <c r="AK542" s="1449"/>
      <c r="AL542" s="618"/>
    </row>
    <row r="543" spans="1:39" s="192" customFormat="1" ht="16" customHeight="1" outlineLevel="1" x14ac:dyDescent="0.3">
      <c r="A543" s="427"/>
      <c r="B543" s="1712" t="s">
        <v>2000</v>
      </c>
      <c r="C543" s="1713"/>
      <c r="D543" s="1714"/>
      <c r="E543" s="1714"/>
      <c r="F543" s="1715"/>
      <c r="G543" s="1715"/>
      <c r="H543" s="1715"/>
      <c r="I543" s="1715"/>
      <c r="J543" s="1715"/>
      <c r="K543" s="1715"/>
      <c r="L543" s="1715"/>
      <c r="M543" s="1715"/>
      <c r="N543" s="1715"/>
      <c r="O543" s="1715"/>
      <c r="P543" s="1715"/>
      <c r="Q543" s="1715"/>
      <c r="R543" s="1715"/>
      <c r="S543" s="1715"/>
      <c r="T543" s="1715"/>
      <c r="U543" s="1715"/>
      <c r="V543" s="1715"/>
      <c r="W543" s="1715"/>
      <c r="X543" s="1715"/>
      <c r="Y543" s="1715"/>
      <c r="Z543" s="1715"/>
      <c r="AA543" s="1715"/>
      <c r="AB543" s="1715"/>
      <c r="AC543" s="1715"/>
      <c r="AD543" s="1715"/>
      <c r="AE543" s="1715"/>
      <c r="AF543" s="1715"/>
      <c r="AG543" s="1715"/>
      <c r="AH543" s="1715"/>
      <c r="AI543" s="1715"/>
      <c r="AJ543" s="1715"/>
      <c r="AK543" s="1716"/>
      <c r="AL543" s="428"/>
    </row>
    <row r="544" spans="1:39" ht="15" customHeight="1" outlineLevel="2" x14ac:dyDescent="0.3">
      <c r="A544" s="294"/>
      <c r="AL544" s="497"/>
      <c r="AM544" s="189"/>
    </row>
    <row r="545" spans="1:39" s="188" customFormat="1" ht="15" customHeight="1" outlineLevel="2" x14ac:dyDescent="0.3">
      <c r="A545" s="294"/>
      <c r="B545" s="1717" t="s">
        <v>1104</v>
      </c>
      <c r="C545" s="1718"/>
      <c r="D545" s="1718"/>
      <c r="E545" s="1718"/>
      <c r="F545" s="1719"/>
      <c r="G545" s="1719"/>
      <c r="H545" s="1719"/>
      <c r="I545" s="1719"/>
      <c r="J545" s="1719"/>
      <c r="K545" s="1719"/>
      <c r="L545" s="1719"/>
      <c r="M545" s="1719"/>
      <c r="N545" s="1720"/>
      <c r="O545" s="1721"/>
      <c r="P545" s="1722"/>
      <c r="Q545" s="1723"/>
      <c r="R545" s="1720"/>
      <c r="S545" s="1720"/>
      <c r="T545" s="1720"/>
      <c r="U545" s="1720"/>
      <c r="V545" s="1720"/>
      <c r="W545" s="1720"/>
      <c r="X545" s="1720"/>
      <c r="Y545" s="1720"/>
      <c r="Z545" s="1720"/>
      <c r="AA545" s="1720"/>
      <c r="AB545" s="1720"/>
      <c r="AC545" s="1720"/>
      <c r="AD545" s="1720"/>
      <c r="AE545" s="1720"/>
      <c r="AF545" s="1720"/>
      <c r="AG545" s="1720"/>
      <c r="AH545" s="1720"/>
      <c r="AI545" s="1720"/>
      <c r="AJ545" s="1720"/>
      <c r="AK545" s="1724"/>
      <c r="AL545" s="429"/>
    </row>
    <row r="546" spans="1:39" s="236" customFormat="1" ht="15" customHeight="1" outlineLevel="3" x14ac:dyDescent="0.3">
      <c r="A546" s="616"/>
      <c r="B546" s="1725"/>
      <c r="F546" s="617"/>
      <c r="G546" s="617"/>
      <c r="H546" s="617"/>
      <c r="I546" s="617"/>
      <c r="J546" s="617"/>
      <c r="K546" s="617"/>
      <c r="L546" s="617"/>
      <c r="M546" s="617"/>
      <c r="N546" s="617"/>
      <c r="O546" s="617"/>
      <c r="P546" s="617"/>
      <c r="Q546" s="617"/>
      <c r="R546" s="617"/>
      <c r="S546" s="617"/>
      <c r="T546" s="617"/>
      <c r="U546" s="617"/>
      <c r="V546" s="617"/>
      <c r="W546" s="617"/>
      <c r="X546" s="617"/>
      <c r="Y546" s="617"/>
      <c r="Z546" s="617"/>
      <c r="AA546" s="617"/>
      <c r="AB546" s="617"/>
      <c r="AC546" s="617"/>
      <c r="AD546" s="617"/>
      <c r="AE546" s="617"/>
      <c r="AF546" s="617"/>
      <c r="AG546" s="617"/>
      <c r="AH546" s="617"/>
      <c r="AI546" s="617"/>
      <c r="AJ546" s="617"/>
      <c r="AK546" s="617"/>
      <c r="AL546" s="640"/>
      <c r="AM546" s="639"/>
    </row>
    <row r="547" spans="1:39" s="236" customFormat="1" ht="15" customHeight="1" outlineLevel="3" x14ac:dyDescent="0.3">
      <c r="A547" s="635"/>
      <c r="B547" s="1726" t="s">
        <v>637</v>
      </c>
      <c r="C547" s="1727"/>
      <c r="D547" s="1727"/>
      <c r="E547" s="1727"/>
      <c r="F547" s="1728"/>
      <c r="G547" s="1728"/>
      <c r="H547" s="1728"/>
      <c r="I547" s="1728"/>
      <c r="J547" s="1728"/>
      <c r="K547" s="1728"/>
      <c r="L547" s="1728"/>
      <c r="M547" s="1728"/>
      <c r="N547" s="1728"/>
      <c r="O547" s="1728"/>
      <c r="P547" s="1728"/>
      <c r="Q547" s="1728"/>
      <c r="R547" s="1728"/>
      <c r="S547" s="1728"/>
      <c r="T547" s="1728"/>
      <c r="U547" s="1728"/>
      <c r="V547" s="1728"/>
      <c r="W547" s="1728"/>
      <c r="X547" s="1728"/>
      <c r="Y547" s="1728"/>
      <c r="Z547" s="1728"/>
      <c r="AA547" s="1728"/>
      <c r="AB547" s="1728"/>
      <c r="AC547" s="1728"/>
      <c r="AD547" s="1728"/>
      <c r="AE547" s="1728"/>
      <c r="AF547" s="1728"/>
      <c r="AG547" s="1728"/>
      <c r="AH547" s="1728"/>
      <c r="AI547" s="1728"/>
      <c r="AJ547" s="1728"/>
      <c r="AK547" s="1729"/>
      <c r="AL547" s="640"/>
      <c r="AM547" s="639"/>
    </row>
    <row r="548" spans="1:39" s="236" customFormat="1" ht="15" customHeight="1" outlineLevel="4" x14ac:dyDescent="0.3">
      <c r="A548" s="616"/>
      <c r="B548" s="641" t="s">
        <v>339</v>
      </c>
      <c r="C548" s="622" t="s">
        <v>387</v>
      </c>
      <c r="D548" s="623"/>
      <c r="E548" s="623"/>
      <c r="F548" s="747">
        <f>'4.2 OPEX Projections '!F479</f>
        <v>5198.2476930320154</v>
      </c>
      <c r="G548" s="747">
        <f>'4.2 OPEX Projections '!G479</f>
        <v>5198.2476930320154</v>
      </c>
      <c r="H548" s="747">
        <f>'4.2 OPEX Projections '!H479</f>
        <v>10318.552391250001</v>
      </c>
      <c r="I548" s="747">
        <f>'4.2 OPEX Projections '!I479</f>
        <v>15554.298749999998</v>
      </c>
      <c r="J548" s="747">
        <f>'4.2 OPEX Projections '!J479</f>
        <v>17489.8870068</v>
      </c>
      <c r="K548" s="747">
        <f>'4.2 OPEX Projections '!K479</f>
        <v>17439.109788000002</v>
      </c>
      <c r="L548" s="747">
        <f>'4.2 OPEX Projections '!L479</f>
        <v>19863.001077500001</v>
      </c>
      <c r="M548" s="624">
        <f>'4.2 OPEX Projections '!M479</f>
        <v>20910.073187500002</v>
      </c>
      <c r="N548" s="624">
        <f>'4.2 OPEX Projections '!N479</f>
        <v>21328.449555000003</v>
      </c>
      <c r="O548" s="624">
        <f>'4.2 OPEX Projections '!O479</f>
        <v>21199.348770000001</v>
      </c>
      <c r="P548" s="624">
        <f>'4.2 OPEX Projections '!P479</f>
        <v>21548.206680000003</v>
      </c>
      <c r="Q548" s="624">
        <f>'4.2 OPEX Projections '!Q479</f>
        <v>21984.544419750004</v>
      </c>
      <c r="R548" s="624">
        <f>'4.2 OPEX Projections '!R479</f>
        <v>22413.987449</v>
      </c>
      <c r="S548" s="624">
        <f>'4.2 OPEX Projections '!S479</f>
        <v>22836.633730000001</v>
      </c>
      <c r="T548" s="624">
        <f>'4.2 OPEX Projections '!T479</f>
        <v>22680.613816249999</v>
      </c>
      <c r="U548" s="624">
        <f>'4.2 OPEX Projections '!U479</f>
        <v>22520.416912499997</v>
      </c>
      <c r="V548" s="624">
        <f>'4.2 OPEX Projections '!V479</f>
        <v>22361.790148750002</v>
      </c>
      <c r="W548" s="624">
        <f>'4.2 OPEX Projections '!W479</f>
        <v>22204.747402500001</v>
      </c>
      <c r="X548" s="624">
        <f>'4.2 OPEX Projections '!X479</f>
        <v>22049.288673750001</v>
      </c>
      <c r="Y548" s="624">
        <f>'4.2 OPEX Projections '!Y479</f>
        <v>21895.345566250002</v>
      </c>
      <c r="Z548" s="624">
        <f>'4.2 OPEX Projections '!Z479</f>
        <v>21742.890820625002</v>
      </c>
      <c r="AA548" s="624">
        <f>'4.2 OPEX Projections '!AA479</f>
        <v>21591.378258124998</v>
      </c>
      <c r="AB548" s="624">
        <f>'4.2 OPEX Projections '!AB479</f>
        <v>21441.354057500001</v>
      </c>
      <c r="AC548" s="624">
        <f>'4.2 OPEX Projections '!AC479</f>
        <v>21292.818218750002</v>
      </c>
      <c r="AD548" s="624">
        <f>'4.2 OPEX Projections '!AD479</f>
        <v>21145.770741875</v>
      </c>
      <c r="AE548" s="624">
        <f>'4.2 OPEX Projections '!AE479</f>
        <v>21000.184367500002</v>
      </c>
      <c r="AF548" s="624">
        <f>'4.2 OPEX Projections '!AF479</f>
        <v>20856.017958749999</v>
      </c>
      <c r="AG548" s="624">
        <f>'4.2 OPEX Projections '!AG479</f>
        <v>20713.285393124999</v>
      </c>
      <c r="AH548" s="624">
        <f>'4.2 OPEX Projections '!AH479</f>
        <v>20572.013929999997</v>
      </c>
      <c r="AI548" s="624">
        <f>'4.2 OPEX Projections '!AI479</f>
        <v>20432.107913750002</v>
      </c>
      <c r="AJ548" s="624">
        <f>'4.2 OPEX Projections '!AJ479</f>
        <v>20293.594603750003</v>
      </c>
      <c r="AK548" s="624">
        <f>'4.2 OPEX Projections '!AK479</f>
        <v>20020.309456875002</v>
      </c>
      <c r="AL548" s="640"/>
      <c r="AM548" s="639"/>
    </row>
    <row r="549" spans="1:39" s="236" customFormat="1" ht="15" customHeight="1" outlineLevel="4" x14ac:dyDescent="0.3">
      <c r="A549" s="616"/>
      <c r="B549" s="1730" t="s">
        <v>1636</v>
      </c>
      <c r="C549" s="1731" t="s">
        <v>124</v>
      </c>
      <c r="D549" s="623"/>
      <c r="E549" s="623"/>
      <c r="F549" s="1699">
        <f>'4.2 OPEX Projections '!F485-F550</f>
        <v>1165000</v>
      </c>
      <c r="G549" s="1699">
        <f>'4.2 OPEX Projections '!G485-G550</f>
        <v>1175000</v>
      </c>
      <c r="H549" s="1699">
        <f>'4.2 OPEX Projections '!H485-H550</f>
        <v>1239375.325038759</v>
      </c>
      <c r="I549" s="1699">
        <f>'4.2 OPEX Projections '!I485-I550</f>
        <v>1305176.0792406132</v>
      </c>
      <c r="J549" s="1699">
        <f>'4.2 OPEX Projections '!J485-J550</f>
        <v>1336267.6285561484</v>
      </c>
      <c r="K549" s="1699">
        <f>'4.2 OPEX Projections '!K485-K550</f>
        <v>1346554.7023759505</v>
      </c>
      <c r="L549" s="1699">
        <f>'4.2 OPEX Projections '!L485-L550</f>
        <v>1383241.464351469</v>
      </c>
      <c r="M549" s="1690">
        <f>'4.2 OPEX Projections '!M485-M550</f>
        <v>1405581.6229754703</v>
      </c>
      <c r="N549" s="1690">
        <f>'4.2 OPEX Projections '!N485-N550</f>
        <v>1421495.1060020973</v>
      </c>
      <c r="O549" s="1690">
        <f>'4.2 OPEX Projections '!O485-O550</f>
        <v>1431845.7504395037</v>
      </c>
      <c r="P549" s="1690">
        <f>'4.2 OPEX Projections '!P485-P550</f>
        <v>1447487.7632348926</v>
      </c>
      <c r="Q549" s="1690">
        <f>'4.2 OPEX Projections '!Q485-Q550</f>
        <v>1464294.3738777298</v>
      </c>
      <c r="R549" s="1690">
        <f>'4.2 OPEX Projections '!R485-R550</f>
        <v>1481271.8339993255</v>
      </c>
      <c r="S549" s="1690">
        <f>'4.2 OPEX Projections '!S485-S550</f>
        <v>1498426.0560658204</v>
      </c>
      <c r="T549" s="1690">
        <f>'4.2 OPEX Projections '!T485-T550</f>
        <v>1509711.3554652429</v>
      </c>
      <c r="U549" s="1690">
        <f>'4.2 OPEX Projections '!U485-U550</f>
        <v>1521211.1815960454</v>
      </c>
      <c r="V549" s="1690">
        <f>'4.2 OPEX Projections '!V485-V550</f>
        <v>1532991.5163276929</v>
      </c>
      <c r="W549" s="1690">
        <f>'4.2 OPEX Projections '!W485-W550</f>
        <v>1545057.7844059672</v>
      </c>
      <c r="X549" s="1690">
        <f>'4.2 OPEX Projections '!X485-X550</f>
        <v>1557415.3693042221</v>
      </c>
      <c r="Y549" s="1690">
        <f>'4.2 OPEX Projections '!Y485-Y550</f>
        <v>1570069.0384995397</v>
      </c>
      <c r="Z549" s="1690">
        <f>'4.2 OPEX Projections '!Z485-Z550</f>
        <v>1583024.1045400926</v>
      </c>
      <c r="AA549" s="1690">
        <f>'4.2 OPEX Projections '!AA485-AA550</f>
        <v>1596280.5015728821</v>
      </c>
      <c r="AB549" s="1690">
        <f>'4.2 OPEX Projections '!AB485-AB550</f>
        <v>1609849.8356805879</v>
      </c>
      <c r="AC549" s="1690">
        <f>'4.2 OPEX Projections '!AC485-AC550</f>
        <v>1623738.0506527936</v>
      </c>
      <c r="AD549" s="1690">
        <f>'4.2 OPEX Projections '!AD485-AD550</f>
        <v>1637951.2091548748</v>
      </c>
      <c r="AE549" s="1690">
        <f>'4.2 OPEX Projections '!AE485-AE550</f>
        <v>1652495.2066880113</v>
      </c>
      <c r="AF549" s="1690">
        <f>'4.2 OPEX Projections '!AF485-AF550</f>
        <v>1667375.9156010258</v>
      </c>
      <c r="AG549" s="1690">
        <f>'4.2 OPEX Projections '!AG485-AG550</f>
        <v>1682599.9164736455</v>
      </c>
      <c r="AH549" s="1690">
        <f>'4.2 OPEX Projections '!AH485-AH550</f>
        <v>1698174.0601473523</v>
      </c>
      <c r="AI549" s="1690">
        <f>'4.2 OPEX Projections '!AI485-AI550</f>
        <v>1714104.0282113627</v>
      </c>
      <c r="AJ549" s="1690">
        <f>'4.2 OPEX Projections '!AJ485-AJ550</f>
        <v>1730396.936629087</v>
      </c>
      <c r="AK549" s="1690">
        <f>'4.2 OPEX Projections '!AK485-AK550</f>
        <v>1745619.0621130387</v>
      </c>
      <c r="AL549" s="640"/>
      <c r="AM549" s="639"/>
    </row>
    <row r="550" spans="1:39" s="236" customFormat="1" ht="15" customHeight="1" outlineLevel="4" x14ac:dyDescent="0.3">
      <c r="A550" s="616"/>
      <c r="B550" s="1730" t="s">
        <v>1583</v>
      </c>
      <c r="C550" s="1731" t="s">
        <v>124</v>
      </c>
      <c r="D550" s="623"/>
      <c r="E550" s="623"/>
      <c r="F550" s="1699">
        <f>'4.2 OPEX Projections '!F483</f>
        <v>50000</v>
      </c>
      <c r="G550" s="1699">
        <f>'4.2 OPEX Projections '!G483</f>
        <v>50000</v>
      </c>
      <c r="H550" s="1699">
        <f>'4.2 OPEX Projections '!H483</f>
        <v>50000</v>
      </c>
      <c r="I550" s="1699">
        <f>'4.2 OPEX Projections '!I483</f>
        <v>50000</v>
      </c>
      <c r="J550" s="1699">
        <f>'4.2 OPEX Projections '!J483</f>
        <v>50000</v>
      </c>
      <c r="K550" s="1699">
        <f>'4.2 OPEX Projections '!K483</f>
        <v>50000</v>
      </c>
      <c r="L550" s="1699">
        <f>'4.2 OPEX Projections '!L483</f>
        <v>50000</v>
      </c>
      <c r="M550" s="1690">
        <f>'4.2 OPEX Projections '!M483</f>
        <v>50000</v>
      </c>
      <c r="N550" s="1690">
        <f>'4.2 OPEX Projections '!N483</f>
        <v>50000</v>
      </c>
      <c r="O550" s="1690">
        <f>'4.2 OPEX Projections '!O483</f>
        <v>50000</v>
      </c>
      <c r="P550" s="1690">
        <f>'4.2 OPEX Projections '!P483</f>
        <v>50000</v>
      </c>
      <c r="Q550" s="1690">
        <f>'4.2 OPEX Projections '!Q483</f>
        <v>50000</v>
      </c>
      <c r="R550" s="1690">
        <f>'4.2 OPEX Projections '!R483</f>
        <v>50000</v>
      </c>
      <c r="S550" s="1690">
        <f>'4.2 OPEX Projections '!S483</f>
        <v>50000</v>
      </c>
      <c r="T550" s="1690">
        <f>'4.2 OPEX Projections '!T483</f>
        <v>50000</v>
      </c>
      <c r="U550" s="1690">
        <f>'4.2 OPEX Projections '!U483</f>
        <v>50000</v>
      </c>
      <c r="V550" s="1690">
        <f>'4.2 OPEX Projections '!V483</f>
        <v>50000</v>
      </c>
      <c r="W550" s="1690">
        <f>'4.2 OPEX Projections '!W483</f>
        <v>50000</v>
      </c>
      <c r="X550" s="1690">
        <f>'4.2 OPEX Projections '!X483</f>
        <v>50000</v>
      </c>
      <c r="Y550" s="1690">
        <f>'4.2 OPEX Projections '!Y483</f>
        <v>50000</v>
      </c>
      <c r="Z550" s="1690">
        <f>'4.2 OPEX Projections '!Z483</f>
        <v>50000</v>
      </c>
      <c r="AA550" s="1690">
        <f>'4.2 OPEX Projections '!AA483</f>
        <v>50000</v>
      </c>
      <c r="AB550" s="1690">
        <f>'4.2 OPEX Projections '!AB483</f>
        <v>50000</v>
      </c>
      <c r="AC550" s="1690">
        <f>'4.2 OPEX Projections '!AC483</f>
        <v>50000</v>
      </c>
      <c r="AD550" s="1690">
        <f>'4.2 OPEX Projections '!AD483</f>
        <v>50000</v>
      </c>
      <c r="AE550" s="1690">
        <f>'4.2 OPEX Projections '!AE483</f>
        <v>50000</v>
      </c>
      <c r="AF550" s="1690">
        <f>'4.2 OPEX Projections '!AF483</f>
        <v>50000</v>
      </c>
      <c r="AG550" s="1690">
        <f>'4.2 OPEX Projections '!AG483</f>
        <v>50000</v>
      </c>
      <c r="AH550" s="1690">
        <f>'4.2 OPEX Projections '!AH483</f>
        <v>50000</v>
      </c>
      <c r="AI550" s="1690">
        <f>'4.2 OPEX Projections '!AI483</f>
        <v>50000</v>
      </c>
      <c r="AJ550" s="1690">
        <f>'4.2 OPEX Projections '!AJ483</f>
        <v>50000</v>
      </c>
      <c r="AK550" s="1690">
        <f>'4.2 OPEX Projections '!AK483</f>
        <v>50000</v>
      </c>
      <c r="AL550" s="640"/>
      <c r="AM550" s="639"/>
    </row>
    <row r="551" spans="1:39" s="236" customFormat="1" ht="15" customHeight="1" outlineLevel="4" x14ac:dyDescent="0.3">
      <c r="A551" s="616"/>
      <c r="B551" s="1730" t="s">
        <v>1462</v>
      </c>
      <c r="C551" s="1731" t="s">
        <v>124</v>
      </c>
      <c r="D551" s="623"/>
      <c r="E551" s="628"/>
      <c r="F551" s="1699">
        <f>'4.1 INPUT OPEX'!$E$622*'6.1 Full Cost recovery Tariffs'!F549</f>
        <v>57530.864197530864</v>
      </c>
      <c r="G551" s="1699">
        <f>'4.1 INPUT OPEX'!$E$622*'6.1 Full Cost recovery Tariffs'!G549</f>
        <v>58024.691358024691</v>
      </c>
      <c r="H551" s="1699">
        <f>'4.1 INPUT OPEX'!$E$622*'6.1 Full Cost recovery Tariffs'!H549</f>
        <v>61203.719755000442</v>
      </c>
      <c r="I551" s="1699">
        <f>'4.1 INPUT OPEX'!$E$622*'6.1 Full Cost recovery Tariffs'!I549</f>
        <v>64453.139715585829</v>
      </c>
      <c r="J551" s="1699">
        <f>'4.1 INPUT OPEX'!$E$622*'6.1 Full Cost recovery Tariffs'!J549</f>
        <v>65988.524866970285</v>
      </c>
      <c r="K551" s="1699">
        <f>'4.1 INPUT OPEX'!$E$622*'6.1 Full Cost recovery Tariffs'!K549</f>
        <v>66496.528512392615</v>
      </c>
      <c r="L551" s="1699">
        <f>'4.1 INPUT OPEX'!$E$622*'6.1 Full Cost recovery Tariffs'!L549</f>
        <v>68308.220461800927</v>
      </c>
      <c r="M551" s="1690">
        <f>'4.1 INPUT OPEX'!$E$622*'6.1 Full Cost recovery Tariffs'!M549</f>
        <v>69411.438171628164</v>
      </c>
      <c r="N551" s="1690">
        <f>'4.1 INPUT OPEX'!$E$622*'6.1 Full Cost recovery Tariffs'!N549</f>
        <v>70197.289185288755</v>
      </c>
      <c r="O551" s="1690">
        <f>'4.1 INPUT OPEX'!$E$622*'6.1 Full Cost recovery Tariffs'!O549</f>
        <v>70708.432120469311</v>
      </c>
      <c r="P551" s="1690">
        <f>'4.1 INPUT OPEX'!$E$622*'6.1 Full Cost recovery Tariffs'!P549</f>
        <v>71480.877196784815</v>
      </c>
      <c r="Q551" s="1690">
        <f>'4.1 INPUT OPEX'!$E$622*'6.1 Full Cost recovery Tariffs'!Q549</f>
        <v>72310.833277912578</v>
      </c>
      <c r="R551" s="1690">
        <f>'4.1 INPUT OPEX'!$E$622*'6.1 Full Cost recovery Tariffs'!R549</f>
        <v>73149.226370337055</v>
      </c>
      <c r="S551" s="1690">
        <f>'4.1 INPUT OPEX'!$E$622*'6.1 Full Cost recovery Tariffs'!S549</f>
        <v>73996.348447694836</v>
      </c>
      <c r="T551" s="1690">
        <f>'4.1 INPUT OPEX'!$E$622*'6.1 Full Cost recovery Tariffs'!T549</f>
        <v>74553.647183468784</v>
      </c>
      <c r="U551" s="1690">
        <f>'4.1 INPUT OPEX'!$E$622*'6.1 Full Cost recovery Tariffs'!U549</f>
        <v>75121.539831903472</v>
      </c>
      <c r="V551" s="1690">
        <f>'4.1 INPUT OPEX'!$E$622*'6.1 Full Cost recovery Tariffs'!V549</f>
        <v>75703.284756923109</v>
      </c>
      <c r="W551" s="1690">
        <f>'4.1 INPUT OPEX'!$E$622*'6.1 Full Cost recovery Tariffs'!W549</f>
        <v>76299.14984720826</v>
      </c>
      <c r="X551" s="1690">
        <f>'4.1 INPUT OPEX'!$E$622*'6.1 Full Cost recovery Tariffs'!X549</f>
        <v>76909.400953294913</v>
      </c>
      <c r="Y551" s="1690">
        <f>'4.1 INPUT OPEX'!$E$622*'6.1 Full Cost recovery Tariffs'!Y549</f>
        <v>77534.273506150101</v>
      </c>
      <c r="Z551" s="1690">
        <f>'4.1 INPUT OPEX'!$E$622*'6.1 Full Cost recovery Tariffs'!Z549</f>
        <v>78174.029853831729</v>
      </c>
      <c r="AA551" s="1690">
        <f>'4.1 INPUT OPEX'!$E$622*'6.1 Full Cost recovery Tariffs'!AA549</f>
        <v>78828.666744339847</v>
      </c>
      <c r="AB551" s="1690">
        <f>'4.1 INPUT OPEX'!$E$622*'6.1 Full Cost recovery Tariffs'!AB549</f>
        <v>79498.757317559895</v>
      </c>
      <c r="AC551" s="1690">
        <f>'4.1 INPUT OPEX'!$E$622*'6.1 Full Cost recovery Tariffs'!AC549</f>
        <v>80184.595093965108</v>
      </c>
      <c r="AD551" s="1690">
        <f>'4.1 INPUT OPEX'!$E$622*'6.1 Full Cost recovery Tariffs'!AD549</f>
        <v>80886.479464438264</v>
      </c>
      <c r="AE551" s="1690">
        <f>'4.1 INPUT OPEX'!$E$622*'6.1 Full Cost recovery Tariffs'!AE549</f>
        <v>81604.701564840056</v>
      </c>
      <c r="AF551" s="1690">
        <f>'4.1 INPUT OPEX'!$E$622*'6.1 Full Cost recovery Tariffs'!AF549</f>
        <v>82339.551387704967</v>
      </c>
      <c r="AG551" s="1690">
        <f>'4.1 INPUT OPEX'!$E$622*'6.1 Full Cost recovery Tariffs'!AG549</f>
        <v>83091.353899933107</v>
      </c>
      <c r="AH551" s="1690">
        <f>'4.1 INPUT OPEX'!$E$622*'6.1 Full Cost recovery Tariffs'!AH549</f>
        <v>83860.447414684066</v>
      </c>
      <c r="AI551" s="1690">
        <f>'4.1 INPUT OPEX'!$E$622*'6.1 Full Cost recovery Tariffs'!AI549</f>
        <v>84647.11250426482</v>
      </c>
      <c r="AJ551" s="1690">
        <f>'4.1 INPUT OPEX'!$E$622*'6.1 Full Cost recovery Tariffs'!AJ549</f>
        <v>85451.700574275892</v>
      </c>
      <c r="AK551" s="1690">
        <f>'4.1 INPUT OPEX'!$E$622*'6.1 Full Cost recovery Tariffs'!AK549</f>
        <v>86203.410474717952</v>
      </c>
      <c r="AL551" s="640"/>
      <c r="AM551" s="639"/>
    </row>
    <row r="552" spans="1:39" s="236" customFormat="1" ht="15" customHeight="1" outlineLevel="4" x14ac:dyDescent="0.3">
      <c r="A552" s="616"/>
      <c r="B552" s="1734" t="s">
        <v>1608</v>
      </c>
      <c r="C552" s="1737" t="s">
        <v>124</v>
      </c>
      <c r="D552" s="623"/>
      <c r="E552" s="628"/>
      <c r="F552" s="1743">
        <f>SUM(F549:F551)</f>
        <v>1272530.8641975308</v>
      </c>
      <c r="G552" s="1743">
        <f t="shared" ref="G552:L552" si="926">SUM(G549:G551)</f>
        <v>1283024.6913580247</v>
      </c>
      <c r="H552" s="1743">
        <f t="shared" si="926"/>
        <v>1350579.0447937595</v>
      </c>
      <c r="I552" s="1743">
        <f t="shared" si="926"/>
        <v>1419629.218956199</v>
      </c>
      <c r="J552" s="1743">
        <f t="shared" si="926"/>
        <v>1452256.1534231186</v>
      </c>
      <c r="K552" s="1743">
        <f t="shared" si="926"/>
        <v>1463051.2308883432</v>
      </c>
      <c r="L552" s="1743">
        <f t="shared" si="926"/>
        <v>1501549.6848132699</v>
      </c>
      <c r="M552" s="1691">
        <f>SUM(M549:M551)</f>
        <v>1524993.0611470984</v>
      </c>
      <c r="N552" s="1691">
        <f t="shared" ref="N552:AJ552" si="927">SUM(N549:N551)</f>
        <v>1541692.3951873861</v>
      </c>
      <c r="O552" s="1691">
        <f t="shared" si="927"/>
        <v>1552554.1825599731</v>
      </c>
      <c r="P552" s="1691">
        <f t="shared" si="927"/>
        <v>1568968.6404316775</v>
      </c>
      <c r="Q552" s="1691">
        <f t="shared" si="927"/>
        <v>1586605.2071556423</v>
      </c>
      <c r="R552" s="1691">
        <f t="shared" si="927"/>
        <v>1604421.0603696625</v>
      </c>
      <c r="S552" s="1691">
        <f t="shared" si="927"/>
        <v>1622422.4045135153</v>
      </c>
      <c r="T552" s="1691">
        <f t="shared" si="927"/>
        <v>1634265.0026487117</v>
      </c>
      <c r="U552" s="1691">
        <f t="shared" si="927"/>
        <v>1646332.7214279489</v>
      </c>
      <c r="V552" s="1691">
        <f t="shared" si="927"/>
        <v>1658694.801084616</v>
      </c>
      <c r="W552" s="1691">
        <f t="shared" si="927"/>
        <v>1671356.9342531755</v>
      </c>
      <c r="X552" s="1691">
        <f t="shared" si="927"/>
        <v>1684324.770257517</v>
      </c>
      <c r="Y552" s="1691">
        <f t="shared" si="927"/>
        <v>1697603.3120056898</v>
      </c>
      <c r="Z552" s="1691">
        <f t="shared" si="927"/>
        <v>1711198.1343939244</v>
      </c>
      <c r="AA552" s="1691">
        <f t="shared" si="927"/>
        <v>1725109.1683172218</v>
      </c>
      <c r="AB552" s="1691">
        <f t="shared" si="927"/>
        <v>1739348.5929981477</v>
      </c>
      <c r="AC552" s="1691">
        <f t="shared" si="927"/>
        <v>1753922.6457467587</v>
      </c>
      <c r="AD552" s="1691">
        <f t="shared" si="927"/>
        <v>1768837.6886193131</v>
      </c>
      <c r="AE552" s="1691">
        <f t="shared" si="927"/>
        <v>1784099.9082528513</v>
      </c>
      <c r="AF552" s="1691">
        <f t="shared" si="927"/>
        <v>1799715.4669887307</v>
      </c>
      <c r="AG552" s="1691">
        <f t="shared" si="927"/>
        <v>1815691.2703735786</v>
      </c>
      <c r="AH552" s="1691">
        <f t="shared" si="927"/>
        <v>1832034.5075620364</v>
      </c>
      <c r="AI552" s="1691">
        <f t="shared" si="927"/>
        <v>1848751.1407156275</v>
      </c>
      <c r="AJ552" s="1691">
        <f t="shared" si="927"/>
        <v>1865848.6372033628</v>
      </c>
      <c r="AK552" s="1691">
        <f t="shared" ref="AK552" si="928">SUM(AK549:AK551)</f>
        <v>1881822.4725877566</v>
      </c>
      <c r="AL552" s="640"/>
      <c r="AM552" s="639"/>
    </row>
    <row r="553" spans="1:39" s="236" customFormat="1" ht="15" customHeight="1" outlineLevel="4" x14ac:dyDescent="0.3">
      <c r="A553" s="616"/>
      <c r="B553" s="2611" t="s">
        <v>1586</v>
      </c>
      <c r="C553" s="2612" t="s">
        <v>752</v>
      </c>
      <c r="F553" s="2613">
        <f>IFERROR(F552/F548,0)</f>
        <v>244.79996709339056</v>
      </c>
      <c r="G553" s="2613">
        <f t="shared" ref="G553:AK553" si="929">IFERROR(G552/G548,0)</f>
        <v>246.81869105195844</v>
      </c>
      <c r="H553" s="2613">
        <f t="shared" si="929"/>
        <v>130.88842248250182</v>
      </c>
      <c r="I553" s="2613">
        <f t="shared" si="929"/>
        <v>91.269252428123721</v>
      </c>
      <c r="J553" s="2613">
        <f t="shared" si="929"/>
        <v>83.034050068961974</v>
      </c>
      <c r="K553" s="2613">
        <f t="shared" si="929"/>
        <v>83.894834580093132</v>
      </c>
      <c r="L553" s="2613">
        <f t="shared" si="929"/>
        <v>75.595308027957785</v>
      </c>
      <c r="M553" s="2613">
        <f t="shared" si="929"/>
        <v>72.931024557998015</v>
      </c>
      <c r="N553" s="2613">
        <f t="shared" si="929"/>
        <v>72.283378649338758</v>
      </c>
      <c r="O553" s="2613">
        <f t="shared" si="929"/>
        <v>73.235937547150087</v>
      </c>
      <c r="P553" s="2613">
        <f t="shared" si="929"/>
        <v>72.812028570707824</v>
      </c>
      <c r="Q553" s="2613">
        <f t="shared" si="929"/>
        <v>72.169119216784949</v>
      </c>
      <c r="R553" s="2613">
        <f t="shared" si="929"/>
        <v>71.581242026672214</v>
      </c>
      <c r="S553" s="2613">
        <f t="shared" si="929"/>
        <v>71.044726805867782</v>
      </c>
      <c r="T553" s="2613">
        <f t="shared" si="929"/>
        <v>72.055589671819575</v>
      </c>
      <c r="U553" s="2613">
        <f t="shared" si="929"/>
        <v>73.104007258149338</v>
      </c>
      <c r="V553" s="2613">
        <f t="shared" si="929"/>
        <v>74.175403223580247</v>
      </c>
      <c r="W553" s="2613">
        <f t="shared" si="929"/>
        <v>75.270252075238645</v>
      </c>
      <c r="X553" s="2613">
        <f t="shared" si="929"/>
        <v>76.389075184213539</v>
      </c>
      <c r="Y553" s="2613">
        <f t="shared" si="929"/>
        <v>77.532611068829866</v>
      </c>
      <c r="Z553" s="2613">
        <f t="shared" si="929"/>
        <v>78.701500573728026</v>
      </c>
      <c r="AA553" s="2613">
        <f t="shared" si="929"/>
        <v>79.89805688611149</v>
      </c>
      <c r="AB553" s="2613">
        <f t="shared" si="929"/>
        <v>81.121210364498339</v>
      </c>
      <c r="AC553" s="2613">
        <f t="shared" si="929"/>
        <v>82.371559637056009</v>
      </c>
      <c r="AD553" s="2613">
        <f t="shared" si="929"/>
        <v>83.649714650338154</v>
      </c>
      <c r="AE553" s="2613">
        <f t="shared" si="929"/>
        <v>84.956392621673075</v>
      </c>
      <c r="AF553" s="2613">
        <f t="shared" si="929"/>
        <v>86.292381918173049</v>
      </c>
      <c r="AG553" s="2613">
        <f t="shared" si="929"/>
        <v>87.658294467193969</v>
      </c>
      <c r="AH553" s="2613">
        <f t="shared" si="929"/>
        <v>89.054698961213305</v>
      </c>
      <c r="AI553" s="2613">
        <f t="shared" si="929"/>
        <v>90.482643715457812</v>
      </c>
      <c r="AJ553" s="2613">
        <f t="shared" si="929"/>
        <v>91.942737284136797</v>
      </c>
      <c r="AK553" s="2613">
        <f t="shared" si="929"/>
        <v>93.99567357544197</v>
      </c>
      <c r="AL553" s="640"/>
      <c r="AM553" s="639"/>
    </row>
    <row r="554" spans="1:39" s="1767" customFormat="1" ht="14.5" customHeight="1" outlineLevel="4" x14ac:dyDescent="0.3">
      <c r="A554" s="1765"/>
      <c r="B554" s="1736" t="s">
        <v>1642</v>
      </c>
      <c r="C554" s="1766" t="s">
        <v>752</v>
      </c>
      <c r="F554" s="1756">
        <f>IFERROR(F550/F548,0)</f>
        <v>9.6186259202350897</v>
      </c>
      <c r="G554" s="1756">
        <f t="shared" ref="G554:I554" si="930">IFERROR(G550/G548,0)</f>
        <v>9.6186259202350897</v>
      </c>
      <c r="H554" s="1756">
        <f t="shared" si="930"/>
        <v>4.8456409488601668</v>
      </c>
      <c r="I554" s="1756">
        <f t="shared" si="930"/>
        <v>3.2145454323358682</v>
      </c>
      <c r="J554" s="1756">
        <f t="shared" ref="J554:AJ554" si="931">IFERROR(J550/J548,0)</f>
        <v>2.8587949127721748</v>
      </c>
      <c r="K554" s="1756">
        <f t="shared" ref="K554:L554" si="932">IFERROR(K550/K548,0)</f>
        <v>2.8671188270404389</v>
      </c>
      <c r="L554" s="1756">
        <f t="shared" si="932"/>
        <v>2.517242978788234</v>
      </c>
      <c r="M554" s="1757">
        <f t="shared" si="931"/>
        <v>2.3911920131341242</v>
      </c>
      <c r="N554" s="1757">
        <f t="shared" si="931"/>
        <v>2.3442866707710857</v>
      </c>
      <c r="O554" s="1757">
        <f t="shared" si="931"/>
        <v>2.3585630173110266</v>
      </c>
      <c r="P554" s="1757">
        <f>IFERROR(P550/P548,0)</f>
        <v>2.3203787091204933</v>
      </c>
      <c r="Q554" s="1757">
        <f t="shared" si="931"/>
        <v>2.2743250460574509</v>
      </c>
      <c r="R554" s="1757">
        <f t="shared" si="931"/>
        <v>2.2307498883796666</v>
      </c>
      <c r="S554" s="1757">
        <f t="shared" si="931"/>
        <v>2.1894645502991126</v>
      </c>
      <c r="T554" s="1757">
        <f t="shared" si="931"/>
        <v>2.2045258741708507</v>
      </c>
      <c r="U554" s="1757">
        <f t="shared" si="931"/>
        <v>2.2202075651737783</v>
      </c>
      <c r="V554" s="1757">
        <f t="shared" si="931"/>
        <v>2.2359569456381352</v>
      </c>
      <c r="W554" s="1757">
        <f t="shared" si="931"/>
        <v>2.2517707179308228</v>
      </c>
      <c r="X554" s="1757">
        <f t="shared" si="931"/>
        <v>2.2676468497383198</v>
      </c>
      <c r="Y554" s="1757">
        <f t="shared" si="931"/>
        <v>2.2835903570789569</v>
      </c>
      <c r="Z554" s="1757">
        <f t="shared" si="931"/>
        <v>2.2996022199849664</v>
      </c>
      <c r="AA554" s="1757">
        <f t="shared" si="931"/>
        <v>2.3157391530197766</v>
      </c>
      <c r="AB554" s="1757">
        <f t="shared" si="931"/>
        <v>2.3319422768689568</v>
      </c>
      <c r="AC554" s="1757">
        <f t="shared" si="931"/>
        <v>2.3482095928462425</v>
      </c>
      <c r="AD554" s="1757">
        <f t="shared" si="931"/>
        <v>2.3645390187166329</v>
      </c>
      <c r="AE554" s="1757">
        <f t="shared" si="931"/>
        <v>2.3809314777912269</v>
      </c>
      <c r="AF554" s="1757">
        <f t="shared" si="931"/>
        <v>2.3973895735462216</v>
      </c>
      <c r="AG554" s="1757">
        <f t="shared" si="931"/>
        <v>2.413909674444771</v>
      </c>
      <c r="AH554" s="1757">
        <f t="shared" si="931"/>
        <v>2.4304863962339347</v>
      </c>
      <c r="AI554" s="1757">
        <f t="shared" si="931"/>
        <v>2.4471288136821152</v>
      </c>
      <c r="AJ554" s="1757">
        <f t="shared" si="931"/>
        <v>2.463831616640288</v>
      </c>
      <c r="AK554" s="1757">
        <f t="shared" ref="AK554" si="933">IFERROR(AK550/AK548,0)</f>
        <v>2.4974638932381703</v>
      </c>
      <c r="AL554" s="1768"/>
    </row>
    <row r="555" spans="1:39" s="236" customFormat="1" ht="15" customHeight="1" outlineLevel="3" x14ac:dyDescent="0.3">
      <c r="A555" s="616"/>
      <c r="B555" s="1725"/>
      <c r="F555" s="632"/>
      <c r="G555" s="632"/>
      <c r="H555" s="632"/>
      <c r="I555" s="617"/>
      <c r="J555" s="617"/>
      <c r="K555" s="617"/>
      <c r="L555" s="617"/>
      <c r="M555" s="617"/>
      <c r="N555" s="617"/>
      <c r="O555" s="617"/>
      <c r="P555" s="617"/>
      <c r="Q555" s="617"/>
      <c r="R555" s="617"/>
      <c r="S555" s="617"/>
      <c r="T555" s="617"/>
      <c r="U555" s="617"/>
      <c r="V555" s="617"/>
      <c r="W555" s="617"/>
      <c r="X555" s="617"/>
      <c r="Y555" s="617"/>
      <c r="Z555" s="617"/>
      <c r="AA555" s="617"/>
      <c r="AB555" s="617"/>
      <c r="AC555" s="617"/>
      <c r="AD555" s="617"/>
      <c r="AE555" s="617"/>
      <c r="AF555" s="617"/>
      <c r="AG555" s="617"/>
      <c r="AH555" s="617"/>
      <c r="AI555" s="617"/>
      <c r="AJ555" s="617"/>
      <c r="AK555" s="617"/>
      <c r="AL555" s="640"/>
      <c r="AM555" s="639"/>
    </row>
    <row r="556" spans="1:39" s="236" customFormat="1" ht="15" customHeight="1" outlineLevel="3" x14ac:dyDescent="0.3">
      <c r="A556" s="635"/>
      <c r="B556" s="1726" t="s">
        <v>638</v>
      </c>
      <c r="C556" s="1727"/>
      <c r="D556" s="1727"/>
      <c r="E556" s="1727"/>
      <c r="F556" s="1728"/>
      <c r="G556" s="1728"/>
      <c r="H556" s="1728"/>
      <c r="I556" s="1728"/>
      <c r="J556" s="1728"/>
      <c r="K556" s="1728"/>
      <c r="L556" s="1728"/>
      <c r="M556" s="1728"/>
      <c r="N556" s="1728"/>
      <c r="O556" s="1728"/>
      <c r="P556" s="1728"/>
      <c r="Q556" s="1728"/>
      <c r="R556" s="1728"/>
      <c r="S556" s="1728"/>
      <c r="T556" s="1728"/>
      <c r="U556" s="1728"/>
      <c r="V556" s="1728"/>
      <c r="W556" s="1728"/>
      <c r="X556" s="1728"/>
      <c r="Y556" s="1728"/>
      <c r="Z556" s="1728"/>
      <c r="AA556" s="1728"/>
      <c r="AB556" s="1728"/>
      <c r="AC556" s="1728"/>
      <c r="AD556" s="1728"/>
      <c r="AE556" s="1728"/>
      <c r="AF556" s="1728"/>
      <c r="AG556" s="1728"/>
      <c r="AH556" s="1728"/>
      <c r="AI556" s="1728"/>
      <c r="AJ556" s="1728"/>
      <c r="AK556" s="1729"/>
      <c r="AL556" s="640"/>
      <c r="AM556" s="639"/>
    </row>
    <row r="557" spans="1:39" s="236" customFormat="1" ht="15" customHeight="1" outlineLevel="4" x14ac:dyDescent="0.3">
      <c r="A557" s="616"/>
      <c r="B557" s="1694" t="s">
        <v>339</v>
      </c>
      <c r="C557" s="1740" t="s">
        <v>387</v>
      </c>
      <c r="D557" s="623"/>
      <c r="E557" s="623"/>
      <c r="F557" s="1699">
        <f>'4.2 OPEX Projections '!F490</f>
        <v>4590.1904761904771</v>
      </c>
      <c r="G557" s="1699">
        <f>'4.2 OPEX Projections '!G490</f>
        <v>4590.1904761904771</v>
      </c>
      <c r="H557" s="1699">
        <f>'4.2 OPEX Projections '!H490</f>
        <v>4233.9380719999999</v>
      </c>
      <c r="I557" s="1699">
        <f>'4.2 OPEX Projections '!I490</f>
        <v>3965.7339449999999</v>
      </c>
      <c r="J557" s="1699">
        <f>'4.2 OPEX Projections '!J490</f>
        <v>3661.5177995000004</v>
      </c>
      <c r="K557" s="1699">
        <f>'4.2 OPEX Projections '!K490</f>
        <v>3650.1860285000002</v>
      </c>
      <c r="L557" s="1699">
        <f>'4.2 OPEX Projections '!L490</f>
        <v>3713.8230869999998</v>
      </c>
      <c r="M557" s="1690">
        <f>'4.2 OPEX Projections '!M490</f>
        <v>3531.3337499999998</v>
      </c>
      <c r="N557" s="1690">
        <f>'4.2 OPEX Projections '!N490</f>
        <v>3492.3176999999996</v>
      </c>
      <c r="O557" s="1690">
        <f>'4.2 OPEX Projections '!O490</f>
        <v>3453.9214999999995</v>
      </c>
      <c r="P557" s="1690">
        <f>'4.2 OPEX Projections '!P490</f>
        <v>3416.1388249999995</v>
      </c>
      <c r="Q557" s="1690">
        <f>'4.2 OPEX Projections '!Q490</f>
        <v>3393.1189874999995</v>
      </c>
      <c r="R557" s="1690">
        <f>'4.2 OPEX Projections '!R490</f>
        <v>3370.3251250000003</v>
      </c>
      <c r="S557" s="1690">
        <f>'4.2 OPEX Projections '!S490</f>
        <v>3347.7540749999998</v>
      </c>
      <c r="T557" s="1690">
        <f>'4.2 OPEX Projections '!T490</f>
        <v>3192.39264</v>
      </c>
      <c r="U557" s="1690">
        <f>'4.2 OPEX Projections '!U490</f>
        <v>3171.1522319999995</v>
      </c>
      <c r="V557" s="1690">
        <f>'4.2 OPEX Projections '!V490</f>
        <v>3150.1182719999997</v>
      </c>
      <c r="W557" s="1690">
        <f>'4.2 OPEX Projections '!W490</f>
        <v>3129.2951759999996</v>
      </c>
      <c r="X557" s="1690">
        <f>'4.2 OPEX Projections '!X490</f>
        <v>3108.6829439999997</v>
      </c>
      <c r="Y557" s="1690">
        <f>'4.2 OPEX Projections '!Y490</f>
        <v>3088.2710879999995</v>
      </c>
      <c r="Z557" s="1690">
        <f>'4.2 OPEX Projections '!Z490</f>
        <v>3068.056572</v>
      </c>
      <c r="AA557" s="1690">
        <f>'4.2 OPEX Projections '!AA490</f>
        <v>3047.9670839999999</v>
      </c>
      <c r="AB557" s="1690">
        <f>'4.2 OPEX Projections '!AB490</f>
        <v>3028.074936</v>
      </c>
      <c r="AC557" s="1690">
        <f>'4.2 OPEX Projections '!AC490</f>
        <v>3008.3801279999993</v>
      </c>
      <c r="AD557" s="1690">
        <f>'4.2 OPEX Projections '!AD490</f>
        <v>2988.8826600000002</v>
      </c>
      <c r="AE557" s="1690">
        <f>'4.2 OPEX Projections '!AE490</f>
        <v>2969.5794959999994</v>
      </c>
      <c r="AF557" s="1690">
        <f>'4.2 OPEX Projections '!AF490</f>
        <v>2950.4631839999993</v>
      </c>
      <c r="AG557" s="1690">
        <f>'4.2 OPEX Projections '!AG490</f>
        <v>2931.5381399999997</v>
      </c>
      <c r="AH557" s="1690">
        <f>'4.2 OPEX Projections '!AH490</f>
        <v>2912.8073999999997</v>
      </c>
      <c r="AI557" s="1690">
        <f>'4.2 OPEX Projections '!AI490</f>
        <v>2894.2574399999999</v>
      </c>
      <c r="AJ557" s="1690">
        <f>'4.2 OPEX Projections '!AJ490</f>
        <v>2875.8912959999998</v>
      </c>
      <c r="AK557" s="1690">
        <f>'4.2 OPEX Projections '!AK490</f>
        <v>2839.6560839999993</v>
      </c>
      <c r="AL557" s="640"/>
      <c r="AM557" s="639"/>
    </row>
    <row r="558" spans="1:39" s="236" customFormat="1" ht="15" customHeight="1" outlineLevel="4" x14ac:dyDescent="0.3">
      <c r="A558" s="616"/>
      <c r="B558" s="1730" t="s">
        <v>1636</v>
      </c>
      <c r="C558" s="1731" t="s">
        <v>124</v>
      </c>
      <c r="D558" s="623"/>
      <c r="E558" s="623"/>
      <c r="F558" s="1699">
        <f>'4.2 OPEX Projections '!F496-F559</f>
        <v>1170000</v>
      </c>
      <c r="G558" s="1699">
        <f>'4.2 OPEX Projections '!G496-G559</f>
        <v>1180000</v>
      </c>
      <c r="H558" s="1699">
        <f>'4.2 OPEX Projections '!H496-H559</f>
        <v>1185543.2990717264</v>
      </c>
      <c r="I558" s="1699">
        <f>'4.2 OPEX Projections '!I496-I559</f>
        <v>1192441.5082546631</v>
      </c>
      <c r="J558" s="1699">
        <f>'4.2 OPEX Projections '!J496-J559</f>
        <v>1199077.0716319482</v>
      </c>
      <c r="K558" s="1699">
        <f>'4.2 OPEX Projections '!K496-K559</f>
        <v>1209753.2716532191</v>
      </c>
      <c r="L558" s="1699">
        <f>'4.2 OPEX Projections '!L496-L559</f>
        <v>1221625.90214004</v>
      </c>
      <c r="M558" s="1690">
        <f>'4.2 OPEX Projections '!M496-M559</f>
        <v>1230502.1437920653</v>
      </c>
      <c r="N558" s="1690">
        <f>'4.2 OPEX Projections '!N496-N559</f>
        <v>1241479.0079067803</v>
      </c>
      <c r="O558" s="1690">
        <f>'4.2 OPEX Projections '!O496-O559</f>
        <v>1252693.7114331753</v>
      </c>
      <c r="P558" s="1690">
        <f>'4.2 OPEX Projections '!P496-P559</f>
        <v>1264150.7664376134</v>
      </c>
      <c r="Q558" s="1690">
        <f>'4.2 OPEX Projections '!Q496-Q559</f>
        <v>1276039.8102158541</v>
      </c>
      <c r="R558" s="1690">
        <f>'4.2 OPEX Projections '!R496-R559</f>
        <v>1288175.6066770856</v>
      </c>
      <c r="S558" s="1690">
        <f>'4.2 OPEX Projections '!S496-S559</f>
        <v>1300562.9904608338</v>
      </c>
      <c r="T558" s="1690">
        <f>'4.2 OPEX Projections '!T496-T559</f>
        <v>1311468.2726076441</v>
      </c>
      <c r="U558" s="1690">
        <f>'4.2 OPEX Projections '!U496-U559</f>
        <v>1324385.4193676792</v>
      </c>
      <c r="V558" s="1690">
        <f>'4.2 OPEX Projections '!V496-V559</f>
        <v>1337569.1604350088</v>
      </c>
      <c r="W558" s="1690">
        <f>'4.2 OPEX Projections '!W496-W559</f>
        <v>1351024.8314477794</v>
      </c>
      <c r="X558" s="1690">
        <f>'4.2 OPEX Projections '!X496-X559</f>
        <v>1364757.8158793454</v>
      </c>
      <c r="Y558" s="1690">
        <f>'4.2 OPEX Projections '!Y496-Y559</f>
        <v>1378773.4677801761</v>
      </c>
      <c r="Z558" s="1690">
        <f>'4.2 OPEX Projections '!Z496-Z559</f>
        <v>1393077.3484313206</v>
      </c>
      <c r="AA558" s="1690">
        <f>'4.2 OPEX Projections '!AA496-AA559</f>
        <v>1407674.2256020925</v>
      </c>
      <c r="AB558" s="1690">
        <f>'4.2 OPEX Projections '!AB496-AB559</f>
        <v>1422570.8717528589</v>
      </c>
      <c r="AC558" s="1690">
        <f>'4.2 OPEX Projections '!AC496-AC559</f>
        <v>1437773.2306732035</v>
      </c>
      <c r="AD558" s="1690">
        <f>'4.2 OPEX Projections '!AD496-AD559</f>
        <v>1453287.365028502</v>
      </c>
      <c r="AE558" s="1690">
        <f>'4.2 OPEX Projections '!AE496-AE559</f>
        <v>1469119.4190528102</v>
      </c>
      <c r="AF558" s="1690">
        <f>'4.2 OPEX Projections '!AF496-AF559</f>
        <v>1485275.602935462</v>
      </c>
      <c r="AG558" s="1690">
        <f>'4.2 OPEX Projections '!AG496-AG559</f>
        <v>1501762.4081485502</v>
      </c>
      <c r="AH558" s="1690">
        <f>'4.2 OPEX Projections '!AH496-AH559</f>
        <v>1518586.4368006801</v>
      </c>
      <c r="AI558" s="1690">
        <f>'4.2 OPEX Projections '!AI496-AI559</f>
        <v>1535754.2057873318</v>
      </c>
      <c r="AJ558" s="1690">
        <f>'4.2 OPEX Projections '!AJ496-AJ559</f>
        <v>1553272.5823390391</v>
      </c>
      <c r="AK558" s="1690">
        <f>'4.2 OPEX Projections '!AK496-AK559</f>
        <v>1570912.5549333978</v>
      </c>
      <c r="AL558" s="640"/>
      <c r="AM558" s="639"/>
    </row>
    <row r="559" spans="1:39" s="236" customFormat="1" ht="15" customHeight="1" outlineLevel="4" x14ac:dyDescent="0.3">
      <c r="A559" s="616"/>
      <c r="B559" s="1730" t="s">
        <v>1583</v>
      </c>
      <c r="C559" s="1731" t="s">
        <v>124</v>
      </c>
      <c r="D559" s="623"/>
      <c r="E559" s="623"/>
      <c r="F559" s="1699">
        <f>'4.2 OPEX Projections '!F494</f>
        <v>50000</v>
      </c>
      <c r="G559" s="1699">
        <f>'4.2 OPEX Projections '!G494</f>
        <v>50000</v>
      </c>
      <c r="H559" s="1699">
        <f>'4.2 OPEX Projections '!H494</f>
        <v>50000</v>
      </c>
      <c r="I559" s="1699">
        <f>'4.2 OPEX Projections '!I494</f>
        <v>50000</v>
      </c>
      <c r="J559" s="1699">
        <f>'4.2 OPEX Projections '!J494</f>
        <v>50000</v>
      </c>
      <c r="K559" s="1699">
        <f>'4.2 OPEX Projections '!K494</f>
        <v>50000</v>
      </c>
      <c r="L559" s="1699">
        <f>'4.2 OPEX Projections '!L494</f>
        <v>50000</v>
      </c>
      <c r="M559" s="1690">
        <f>'4.2 OPEX Projections '!M494</f>
        <v>50000</v>
      </c>
      <c r="N559" s="1690">
        <f>'4.2 OPEX Projections '!N494</f>
        <v>50000</v>
      </c>
      <c r="O559" s="1690">
        <f>'4.2 OPEX Projections '!O494</f>
        <v>50000</v>
      </c>
      <c r="P559" s="1690">
        <f>'4.2 OPEX Projections '!P494</f>
        <v>50000</v>
      </c>
      <c r="Q559" s="1690">
        <f>'4.2 OPEX Projections '!Q494</f>
        <v>50000</v>
      </c>
      <c r="R559" s="1690">
        <f>'4.2 OPEX Projections '!R494</f>
        <v>50000</v>
      </c>
      <c r="S559" s="1690">
        <f>'4.2 OPEX Projections '!S494</f>
        <v>50000</v>
      </c>
      <c r="T559" s="1690">
        <f>'4.2 OPEX Projections '!T494</f>
        <v>50000</v>
      </c>
      <c r="U559" s="1690">
        <f>'4.2 OPEX Projections '!U494</f>
        <v>50000</v>
      </c>
      <c r="V559" s="1690">
        <f>'4.2 OPEX Projections '!V494</f>
        <v>50000</v>
      </c>
      <c r="W559" s="1690">
        <f>'4.2 OPEX Projections '!W494</f>
        <v>50000</v>
      </c>
      <c r="X559" s="1690">
        <f>'4.2 OPEX Projections '!X494</f>
        <v>50000</v>
      </c>
      <c r="Y559" s="1690">
        <f>'4.2 OPEX Projections '!Y494</f>
        <v>50000</v>
      </c>
      <c r="Z559" s="1690">
        <f>'4.2 OPEX Projections '!Z494</f>
        <v>50000</v>
      </c>
      <c r="AA559" s="1690">
        <f>'4.2 OPEX Projections '!AA494</f>
        <v>50000</v>
      </c>
      <c r="AB559" s="1690">
        <f>'4.2 OPEX Projections '!AB494</f>
        <v>50000</v>
      </c>
      <c r="AC559" s="1690">
        <f>'4.2 OPEX Projections '!AC494</f>
        <v>50000</v>
      </c>
      <c r="AD559" s="1690">
        <f>'4.2 OPEX Projections '!AD494</f>
        <v>50000</v>
      </c>
      <c r="AE559" s="1690">
        <f>'4.2 OPEX Projections '!AE494</f>
        <v>50000</v>
      </c>
      <c r="AF559" s="1690">
        <f>'4.2 OPEX Projections '!AF494</f>
        <v>50000</v>
      </c>
      <c r="AG559" s="1690">
        <f>'4.2 OPEX Projections '!AG494</f>
        <v>50000</v>
      </c>
      <c r="AH559" s="1690">
        <f>'4.2 OPEX Projections '!AH494</f>
        <v>50000</v>
      </c>
      <c r="AI559" s="1690">
        <f>'4.2 OPEX Projections '!AI494</f>
        <v>50000</v>
      </c>
      <c r="AJ559" s="1690">
        <f>'4.2 OPEX Projections '!AJ494</f>
        <v>50000</v>
      </c>
      <c r="AK559" s="1690">
        <f>'4.2 OPEX Projections '!AK494</f>
        <v>50000</v>
      </c>
      <c r="AL559" s="640"/>
      <c r="AM559" s="639"/>
    </row>
    <row r="560" spans="1:39" s="236" customFormat="1" ht="15" customHeight="1" outlineLevel="4" x14ac:dyDescent="0.3">
      <c r="A560" s="616"/>
      <c r="B560" s="1730" t="s">
        <v>1462</v>
      </c>
      <c r="C560" s="1731" t="s">
        <v>124</v>
      </c>
      <c r="D560" s="623"/>
      <c r="E560" s="628"/>
      <c r="F560" s="1699">
        <f>'4.1 INPUT OPEX'!$E$640*'6.1 Full Cost recovery Tariffs'!F558</f>
        <v>57540.983606557376</v>
      </c>
      <c r="G560" s="1699">
        <f>'4.1 INPUT OPEX'!$E$640*'6.1 Full Cost recovery Tariffs'!G558</f>
        <v>58032.7868852459</v>
      </c>
      <c r="H560" s="1699">
        <f>'4.1 INPUT OPEX'!$E$640*'6.1 Full Cost recovery Tariffs'!H558</f>
        <v>58305.408151068506</v>
      </c>
      <c r="I560" s="1699">
        <f>'4.1 INPUT OPEX'!$E$640*'6.1 Full Cost recovery Tariffs'!I558</f>
        <v>58644.664340393269</v>
      </c>
      <c r="J560" s="1699">
        <f>'4.1 INPUT OPEX'!$E$640*'6.1 Full Cost recovery Tariffs'!J558</f>
        <v>58971.003522882696</v>
      </c>
      <c r="K560" s="1699">
        <f>'4.1 INPUT OPEX'!$E$640*'6.1 Full Cost recovery Tariffs'!K558</f>
        <v>59496.062540322251</v>
      </c>
      <c r="L560" s="1699">
        <f>'4.1 INPUT OPEX'!$E$640*'6.1 Full Cost recovery Tariffs'!L558</f>
        <v>60079.96240032983</v>
      </c>
      <c r="M560" s="1690">
        <f>'4.1 INPUT OPEX'!$E$640*'6.1 Full Cost recovery Tariffs'!M558</f>
        <v>60516.498875019606</v>
      </c>
      <c r="N560" s="1690">
        <f>'4.1 INPUT OPEX'!$E$640*'6.1 Full Cost recovery Tariffs'!N558</f>
        <v>61056.344651153129</v>
      </c>
      <c r="O560" s="1690">
        <f>'4.1 INPUT OPEX'!$E$640*'6.1 Full Cost recovery Tariffs'!O558</f>
        <v>61607.887447533205</v>
      </c>
      <c r="P560" s="1690">
        <f>'4.1 INPUT OPEX'!$E$640*'6.1 Full Cost recovery Tariffs'!P558</f>
        <v>62171.349169062953</v>
      </c>
      <c r="Q560" s="1690">
        <f>'4.1 INPUT OPEX'!$E$640*'6.1 Full Cost recovery Tariffs'!Q558</f>
        <v>62756.056240123973</v>
      </c>
      <c r="R560" s="1690">
        <f>'4.1 INPUT OPEX'!$E$640*'6.1 Full Cost recovery Tariffs'!R558</f>
        <v>63352.898689037</v>
      </c>
      <c r="S560" s="1690">
        <f>'4.1 INPUT OPEX'!$E$640*'6.1 Full Cost recovery Tariffs'!S558</f>
        <v>63962.11428495904</v>
      </c>
      <c r="T560" s="1690">
        <f>'4.1 INPUT OPEX'!$E$640*'6.1 Full Cost recovery Tariffs'!T558</f>
        <v>64498.439636441508</v>
      </c>
      <c r="U560" s="1690">
        <f>'4.1 INPUT OPEX'!$E$640*'6.1 Full Cost recovery Tariffs'!U558</f>
        <v>65133.709149230119</v>
      </c>
      <c r="V560" s="1690">
        <f>'4.1 INPUT OPEX'!$E$640*'6.1 Full Cost recovery Tariffs'!V558</f>
        <v>65782.089857459447</v>
      </c>
      <c r="W560" s="1690">
        <f>'4.1 INPUT OPEX'!$E$640*'6.1 Full Cost recovery Tariffs'!W558</f>
        <v>66443.844169562915</v>
      </c>
      <c r="X560" s="1690">
        <f>'4.1 INPUT OPEX'!$E$640*'6.1 Full Cost recovery Tariffs'!X558</f>
        <v>67119.236846525178</v>
      </c>
      <c r="Y560" s="1690">
        <f>'4.1 INPUT OPEX'!$E$640*'6.1 Full Cost recovery Tariffs'!Y558</f>
        <v>67808.53120230374</v>
      </c>
      <c r="Z560" s="1690">
        <f>'4.1 INPUT OPEX'!$E$640*'6.1 Full Cost recovery Tariffs'!Z558</f>
        <v>68512.00074252396</v>
      </c>
      <c r="AA560" s="1690">
        <f>'4.1 INPUT OPEX'!$E$640*'6.1 Full Cost recovery Tariffs'!AA558</f>
        <v>69229.879947643887</v>
      </c>
      <c r="AB560" s="1690">
        <f>'4.1 INPUT OPEX'!$E$640*'6.1 Full Cost recovery Tariffs'!AB558</f>
        <v>69962.501889484862</v>
      </c>
      <c r="AC560" s="1690">
        <f>'4.1 INPUT OPEX'!$E$640*'6.1 Full Cost recovery Tariffs'!AC558</f>
        <v>70710.158885567376</v>
      </c>
      <c r="AD560" s="1690">
        <f>'4.1 INPUT OPEX'!$E$640*'6.1 Full Cost recovery Tariffs'!AD558</f>
        <v>71473.149099762391</v>
      </c>
      <c r="AE560" s="1690">
        <f>'4.1 INPUT OPEX'!$E$640*'6.1 Full Cost recovery Tariffs'!AE558</f>
        <v>72251.774707515258</v>
      </c>
      <c r="AF560" s="1690">
        <f>'4.1 INPUT OPEX'!$E$640*'6.1 Full Cost recovery Tariffs'!AF558</f>
        <v>73046.341127973545</v>
      </c>
      <c r="AG560" s="1690">
        <f>'4.1 INPUT OPEX'!$E$640*'6.1 Full Cost recovery Tariffs'!AG558</f>
        <v>73857.16761386313</v>
      </c>
      <c r="AH560" s="1690">
        <f>'4.1 INPUT OPEX'!$E$640*'6.1 Full Cost recovery Tariffs'!AH558</f>
        <v>74684.578859049841</v>
      </c>
      <c r="AI560" s="1690">
        <f>'4.1 INPUT OPEX'!$E$640*'6.1 Full Cost recovery Tariffs'!AI558</f>
        <v>75528.895366590092</v>
      </c>
      <c r="AJ560" s="1690">
        <f>'4.1 INPUT OPEX'!$E$640*'6.1 Full Cost recovery Tariffs'!AJ558</f>
        <v>76390.454869133071</v>
      </c>
      <c r="AK560" s="1690">
        <f>'4.1 INPUT OPEX'!$E$640*'6.1 Full Cost recovery Tariffs'!AK558</f>
        <v>77257.994504921196</v>
      </c>
      <c r="AL560" s="640"/>
      <c r="AM560" s="639"/>
    </row>
    <row r="561" spans="1:39" s="236" customFormat="1" ht="15" customHeight="1" outlineLevel="4" x14ac:dyDescent="0.3">
      <c r="A561" s="616"/>
      <c r="B561" s="1734" t="s">
        <v>1608</v>
      </c>
      <c r="C561" s="1737" t="s">
        <v>124</v>
      </c>
      <c r="D561" s="623"/>
      <c r="E561" s="628"/>
      <c r="F561" s="1743">
        <f>SUM(F558:F560)</f>
        <v>1277540.9836065574</v>
      </c>
      <c r="G561" s="1743">
        <f t="shared" ref="G561:L561" si="934">SUM(G558:G560)</f>
        <v>1288032.7868852459</v>
      </c>
      <c r="H561" s="1743">
        <f t="shared" si="934"/>
        <v>1293848.7072227949</v>
      </c>
      <c r="I561" s="1743">
        <f t="shared" si="934"/>
        <v>1301086.1725950562</v>
      </c>
      <c r="J561" s="1743">
        <f t="shared" si="934"/>
        <v>1308048.0751548309</v>
      </c>
      <c r="K561" s="1743">
        <f t="shared" si="934"/>
        <v>1319249.3341935414</v>
      </c>
      <c r="L561" s="1743">
        <f t="shared" si="934"/>
        <v>1331705.8645403697</v>
      </c>
      <c r="M561" s="1691">
        <f>SUM(M558:M560)</f>
        <v>1341018.6426670849</v>
      </c>
      <c r="N561" s="1691">
        <f t="shared" ref="N561" si="935">SUM(N558:N560)</f>
        <v>1352535.3525579334</v>
      </c>
      <c r="O561" s="1691">
        <f t="shared" ref="O561" si="936">SUM(O558:O560)</f>
        <v>1364301.5988807085</v>
      </c>
      <c r="P561" s="1691">
        <f t="shared" ref="P561" si="937">SUM(P558:P560)</f>
        <v>1376322.1156066763</v>
      </c>
      <c r="Q561" s="1691">
        <f t="shared" ref="Q561" si="938">SUM(Q558:Q560)</f>
        <v>1388795.866455978</v>
      </c>
      <c r="R561" s="1691">
        <f t="shared" ref="R561" si="939">SUM(R558:R560)</f>
        <v>1401528.5053661226</v>
      </c>
      <c r="S561" s="1691">
        <f t="shared" ref="S561" si="940">SUM(S558:S560)</f>
        <v>1414525.1047457927</v>
      </c>
      <c r="T561" s="1691">
        <f t="shared" ref="T561" si="941">SUM(T558:T560)</f>
        <v>1425966.7122440855</v>
      </c>
      <c r="U561" s="1691">
        <f t="shared" ref="U561" si="942">SUM(U558:U560)</f>
        <v>1439519.1285169092</v>
      </c>
      <c r="V561" s="1691">
        <f t="shared" ref="V561" si="943">SUM(V558:V560)</f>
        <v>1453351.2502924684</v>
      </c>
      <c r="W561" s="1691">
        <f t="shared" ref="W561" si="944">SUM(W558:W560)</f>
        <v>1467468.6756173423</v>
      </c>
      <c r="X561" s="1691">
        <f t="shared" ref="X561" si="945">SUM(X558:X560)</f>
        <v>1481877.0527258706</v>
      </c>
      <c r="Y561" s="1691">
        <f t="shared" ref="Y561" si="946">SUM(Y558:Y560)</f>
        <v>1496581.9989824798</v>
      </c>
      <c r="Z561" s="1691">
        <f t="shared" ref="Z561" si="947">SUM(Z558:Z560)</f>
        <v>1511589.3491738446</v>
      </c>
      <c r="AA561" s="1691">
        <f t="shared" ref="AA561" si="948">SUM(AA558:AA560)</f>
        <v>1526904.1055497364</v>
      </c>
      <c r="AB561" s="1691">
        <f t="shared" ref="AB561" si="949">SUM(AB558:AB560)</f>
        <v>1542533.3736423438</v>
      </c>
      <c r="AC561" s="1691">
        <f t="shared" ref="AC561" si="950">SUM(AC558:AC560)</f>
        <v>1558483.3895587709</v>
      </c>
      <c r="AD561" s="1691">
        <f t="shared" ref="AD561" si="951">SUM(AD558:AD560)</f>
        <v>1574760.5141282643</v>
      </c>
      <c r="AE561" s="1691">
        <f t="shared" ref="AE561" si="952">SUM(AE558:AE560)</f>
        <v>1591371.1937603254</v>
      </c>
      <c r="AF561" s="1691">
        <f t="shared" ref="AF561" si="953">SUM(AF558:AF560)</f>
        <v>1608321.9440634355</v>
      </c>
      <c r="AG561" s="1691">
        <f t="shared" ref="AG561" si="954">SUM(AG558:AG560)</f>
        <v>1625619.5757624134</v>
      </c>
      <c r="AH561" s="1691">
        <f t="shared" ref="AH561" si="955">SUM(AH558:AH560)</f>
        <v>1643271.01565973</v>
      </c>
      <c r="AI561" s="1691">
        <f t="shared" ref="AI561" si="956">SUM(AI558:AI560)</f>
        <v>1661283.1011539218</v>
      </c>
      <c r="AJ561" s="1691">
        <f t="shared" ref="AJ561:AK561" si="957">SUM(AJ558:AJ560)</f>
        <v>1679663.037208172</v>
      </c>
      <c r="AK561" s="1691">
        <f t="shared" si="957"/>
        <v>1698170.5494383189</v>
      </c>
      <c r="AL561" s="640"/>
      <c r="AM561" s="639"/>
    </row>
    <row r="562" spans="1:39" s="236" customFormat="1" ht="15" customHeight="1" outlineLevel="4" x14ac:dyDescent="0.3">
      <c r="A562" s="616"/>
      <c r="B562" s="2611" t="s">
        <v>1587</v>
      </c>
      <c r="C562" s="2612" t="s">
        <v>752</v>
      </c>
      <c r="F562" s="2613">
        <f>IFERROR(F561/F557,0)</f>
        <v>278.31981923914037</v>
      </c>
      <c r="G562" s="2613">
        <f t="shared" ref="G562:AK562" si="958">IFERROR(G561/G557,0)</f>
        <v>280.60552030821589</v>
      </c>
      <c r="H562" s="2613">
        <f t="shared" si="958"/>
        <v>305.58989886491543</v>
      </c>
      <c r="I562" s="2613">
        <f t="shared" si="958"/>
        <v>328.08206264958005</v>
      </c>
      <c r="J562" s="2613">
        <f t="shared" si="958"/>
        <v>357.2420364400391</v>
      </c>
      <c r="K562" s="2613">
        <f t="shared" si="958"/>
        <v>361.41975337505494</v>
      </c>
      <c r="L562" s="2613">
        <f t="shared" si="958"/>
        <v>358.58085680007775</v>
      </c>
      <c r="M562" s="2613">
        <f t="shared" si="958"/>
        <v>379.74848530447878</v>
      </c>
      <c r="N562" s="2613">
        <f t="shared" si="958"/>
        <v>387.28874883231089</v>
      </c>
      <c r="O562" s="2613">
        <f t="shared" si="958"/>
        <v>395.00075461492355</v>
      </c>
      <c r="P562" s="2613">
        <f t="shared" si="958"/>
        <v>402.88822735612229</v>
      </c>
      <c r="Q562" s="2613">
        <f t="shared" si="958"/>
        <v>409.29772034879994</v>
      </c>
      <c r="R562" s="2613">
        <f t="shared" si="958"/>
        <v>415.84371043909971</v>
      </c>
      <c r="S562" s="2613">
        <f t="shared" si="958"/>
        <v>422.52957447174276</v>
      </c>
      <c r="T562" s="2613">
        <f t="shared" si="958"/>
        <v>446.67648157592714</v>
      </c>
      <c r="U562" s="2613">
        <f t="shared" si="958"/>
        <v>453.94198171590944</v>
      </c>
      <c r="V562" s="2613">
        <f t="shared" si="958"/>
        <v>461.36402661787696</v>
      </c>
      <c r="W562" s="2613">
        <f t="shared" si="958"/>
        <v>468.945431185921</v>
      </c>
      <c r="X562" s="2613">
        <f t="shared" si="958"/>
        <v>476.68967193518682</v>
      </c>
      <c r="Y562" s="2613">
        <f t="shared" si="958"/>
        <v>484.60188770270287</v>
      </c>
      <c r="Z562" s="2613">
        <f t="shared" si="958"/>
        <v>492.68627018453969</v>
      </c>
      <c r="AA562" s="2613">
        <f t="shared" si="958"/>
        <v>500.95820048880046</v>
      </c>
      <c r="AB562" s="2613">
        <f t="shared" si="958"/>
        <v>509.41056818097974</v>
      </c>
      <c r="AC562" s="2613">
        <f t="shared" si="958"/>
        <v>518.04736211805323</v>
      </c>
      <c r="AD562" s="2613">
        <f t="shared" si="958"/>
        <v>526.87264548828568</v>
      </c>
      <c r="AE562" s="2613">
        <f t="shared" si="958"/>
        <v>535.89109027183486</v>
      </c>
      <c r="AF562" s="2613">
        <f t="shared" si="958"/>
        <v>545.10829105923722</v>
      </c>
      <c r="AG562" s="2613">
        <f t="shared" si="958"/>
        <v>554.52786152815111</v>
      </c>
      <c r="AH562" s="2613">
        <f t="shared" si="958"/>
        <v>564.15368062431116</v>
      </c>
      <c r="AI562" s="2613">
        <f t="shared" si="958"/>
        <v>573.99285847699912</v>
      </c>
      <c r="AJ562" s="2613">
        <f t="shared" si="958"/>
        <v>584.04955693018383</v>
      </c>
      <c r="AK562" s="2613">
        <f t="shared" si="958"/>
        <v>598.01979507540932</v>
      </c>
      <c r="AL562" s="640"/>
      <c r="AM562" s="639"/>
    </row>
    <row r="563" spans="1:39" s="1767" customFormat="1" ht="14.5" customHeight="1" outlineLevel="4" x14ac:dyDescent="0.3">
      <c r="A563" s="1765"/>
      <c r="B563" s="1736" t="s">
        <v>1642</v>
      </c>
      <c r="C563" s="1766" t="s">
        <v>752</v>
      </c>
      <c r="F563" s="1756">
        <f>IFERROR(F559/F557,0)</f>
        <v>10.892794157312693</v>
      </c>
      <c r="G563" s="1756">
        <f t="shared" ref="G563:L563" si="959">IFERROR(G559/G557,0)</f>
        <v>10.892794157312693</v>
      </c>
      <c r="H563" s="1756">
        <f t="shared" si="959"/>
        <v>11.809336638781145</v>
      </c>
      <c r="I563" s="1756">
        <f t="shared" si="959"/>
        <v>12.608006662433832</v>
      </c>
      <c r="J563" s="1756">
        <f t="shared" si="959"/>
        <v>13.655539242995832</v>
      </c>
      <c r="K563" s="1756">
        <f t="shared" si="959"/>
        <v>13.697931998426638</v>
      </c>
      <c r="L563" s="1756">
        <f t="shared" si="959"/>
        <v>13.463215352131824</v>
      </c>
      <c r="M563" s="1757">
        <f t="shared" ref="M563:AJ563" si="960">IFERROR(M559/M557,0)</f>
        <v>14.158956230064632</v>
      </c>
      <c r="N563" s="1757">
        <f t="shared" si="960"/>
        <v>14.317139588989859</v>
      </c>
      <c r="O563" s="1757">
        <f t="shared" si="960"/>
        <v>14.47629889677574</v>
      </c>
      <c r="P563" s="1757">
        <f>IFERROR(P559/P557,0)</f>
        <v>14.636407523631599</v>
      </c>
      <c r="Q563" s="1757">
        <f t="shared" si="960"/>
        <v>14.73570487336174</v>
      </c>
      <c r="R563" s="1757">
        <f t="shared" si="960"/>
        <v>14.835363991775125</v>
      </c>
      <c r="S563" s="1757">
        <f t="shared" si="960"/>
        <v>14.935386196191846</v>
      </c>
      <c r="T563" s="1757">
        <f t="shared" si="960"/>
        <v>15.662233828480446</v>
      </c>
      <c r="U563" s="1757">
        <f t="shared" si="960"/>
        <v>15.767139620561744</v>
      </c>
      <c r="V563" s="1757">
        <f t="shared" si="960"/>
        <v>15.872419916556074</v>
      </c>
      <c r="W563" s="1757">
        <f t="shared" si="960"/>
        <v>15.978038883475403</v>
      </c>
      <c r="X563" s="1757">
        <f t="shared" si="960"/>
        <v>16.083981834334022</v>
      </c>
      <c r="Y563" s="1757">
        <f t="shared" si="960"/>
        <v>16.190288538555915</v>
      </c>
      <c r="Z563" s="1757">
        <f t="shared" si="960"/>
        <v>16.296961554201747</v>
      </c>
      <c r="AA563" s="1757">
        <f t="shared" si="960"/>
        <v>16.404376629416383</v>
      </c>
      <c r="AB563" s="1757">
        <f t="shared" si="960"/>
        <v>16.512140900333385</v>
      </c>
      <c r="AC563" s="1757">
        <f t="shared" si="960"/>
        <v>16.620240086893702</v>
      </c>
      <c r="AD563" s="1757">
        <f t="shared" si="960"/>
        <v>16.728659398090922</v>
      </c>
      <c r="AE563" s="1757">
        <f t="shared" si="960"/>
        <v>16.837400738841851</v>
      </c>
      <c r="AF563" s="1757">
        <f t="shared" si="960"/>
        <v>16.946491747852974</v>
      </c>
      <c r="AG563" s="1757">
        <f t="shared" si="960"/>
        <v>17.055892713031529</v>
      </c>
      <c r="AH563" s="1757">
        <f t="shared" si="960"/>
        <v>17.165570233033602</v>
      </c>
      <c r="AI563" s="1757">
        <f t="shared" si="960"/>
        <v>17.275588311176634</v>
      </c>
      <c r="AJ563" s="1757">
        <f t="shared" si="960"/>
        <v>17.385914436176243</v>
      </c>
      <c r="AK563" s="1757">
        <f t="shared" ref="AK563" si="961">IFERROR(AK559/AK557,0)</f>
        <v>17.607766053686667</v>
      </c>
      <c r="AL563" s="1768"/>
    </row>
    <row r="564" spans="1:39" s="236" customFormat="1" ht="15" customHeight="1" outlineLevel="3" x14ac:dyDescent="0.3">
      <c r="A564" s="616"/>
      <c r="B564" s="1725"/>
      <c r="F564" s="617"/>
      <c r="G564" s="617"/>
      <c r="H564" s="632"/>
      <c r="I564" s="617"/>
      <c r="J564" s="617"/>
      <c r="K564" s="617"/>
      <c r="L564" s="617"/>
      <c r="M564" s="617"/>
      <c r="N564" s="617"/>
      <c r="O564" s="617"/>
      <c r="P564" s="617"/>
      <c r="Q564" s="617"/>
      <c r="R564" s="617"/>
      <c r="S564" s="617"/>
      <c r="T564" s="617"/>
      <c r="U564" s="617"/>
      <c r="V564" s="617"/>
      <c r="W564" s="617"/>
      <c r="X564" s="617"/>
      <c r="Y564" s="617"/>
      <c r="Z564" s="617"/>
      <c r="AA564" s="617"/>
      <c r="AB564" s="617"/>
      <c r="AC564" s="617"/>
      <c r="AD564" s="617"/>
      <c r="AE564" s="617"/>
      <c r="AF564" s="617"/>
      <c r="AG564" s="617"/>
      <c r="AH564" s="617"/>
      <c r="AI564" s="617"/>
      <c r="AJ564" s="617"/>
      <c r="AK564" s="617"/>
      <c r="AL564" s="640"/>
      <c r="AM564" s="639"/>
    </row>
    <row r="565" spans="1:39" s="236" customFormat="1" ht="15" customHeight="1" outlineLevel="3" x14ac:dyDescent="0.3">
      <c r="A565" s="635"/>
      <c r="B565" s="1726" t="s">
        <v>639</v>
      </c>
      <c r="C565" s="1727"/>
      <c r="D565" s="1727"/>
      <c r="E565" s="1727"/>
      <c r="F565" s="1728"/>
      <c r="G565" s="1728"/>
      <c r="H565" s="1728"/>
      <c r="I565" s="1728"/>
      <c r="J565" s="1728"/>
      <c r="K565" s="1728"/>
      <c r="L565" s="1728"/>
      <c r="M565" s="1728"/>
      <c r="N565" s="1728"/>
      <c r="O565" s="1728"/>
      <c r="P565" s="1728"/>
      <c r="Q565" s="1728"/>
      <c r="R565" s="1728"/>
      <c r="S565" s="1728"/>
      <c r="T565" s="1728"/>
      <c r="U565" s="1728"/>
      <c r="V565" s="1728"/>
      <c r="W565" s="1728"/>
      <c r="X565" s="1728"/>
      <c r="Y565" s="1728"/>
      <c r="Z565" s="1728"/>
      <c r="AA565" s="1728"/>
      <c r="AB565" s="1728"/>
      <c r="AC565" s="1728"/>
      <c r="AD565" s="1728"/>
      <c r="AE565" s="1728"/>
      <c r="AF565" s="1728"/>
      <c r="AG565" s="1728"/>
      <c r="AH565" s="1728"/>
      <c r="AI565" s="1728"/>
      <c r="AJ565" s="1728"/>
      <c r="AK565" s="1729"/>
      <c r="AL565" s="640"/>
      <c r="AM565" s="639"/>
    </row>
    <row r="566" spans="1:39" s="236" customFormat="1" ht="15" customHeight="1" outlineLevel="4" x14ac:dyDescent="0.3">
      <c r="A566" s="616"/>
      <c r="B566" s="1694" t="s">
        <v>339</v>
      </c>
      <c r="C566" s="1740" t="s">
        <v>387</v>
      </c>
      <c r="D566" s="623"/>
      <c r="E566" s="623"/>
      <c r="F566" s="1699">
        <f>'4.2 OPEX Projections '!F501</f>
        <v>136212.83327289461</v>
      </c>
      <c r="G566" s="1699">
        <f>'4.2 OPEX Projections '!G501</f>
        <v>136212.83327289461</v>
      </c>
      <c r="H566" s="1699">
        <f>'4.2 OPEX Projections '!H501</f>
        <v>122237.43307332501</v>
      </c>
      <c r="I566" s="1699">
        <f>'4.2 OPEX Projections '!I501</f>
        <v>109631.67852699998</v>
      </c>
      <c r="J566" s="1699">
        <f>'4.2 OPEX Projections '!J501</f>
        <v>105629.07318836999</v>
      </c>
      <c r="K566" s="1699">
        <f>'4.2 OPEX Projections '!K501</f>
        <v>105373.38401595003</v>
      </c>
      <c r="L566" s="1699">
        <f>'4.2 OPEX Projections '!L501</f>
        <v>101585.19522423501</v>
      </c>
      <c r="M566" s="1690">
        <f>'4.2 OPEX Projections '!M501</f>
        <v>99087.605043499963</v>
      </c>
      <c r="N566" s="1690">
        <f>'4.2 OPEX Projections '!N501</f>
        <v>97141.370458369987</v>
      </c>
      <c r="O566" s="1690">
        <f>'4.2 OPEX Projections '!O501</f>
        <v>95803.960073530005</v>
      </c>
      <c r="P566" s="1690">
        <f>'4.2 OPEX Projections '!P501</f>
        <v>93979.305893189987</v>
      </c>
      <c r="Q566" s="1690">
        <f>'4.2 OPEX Projections '!Q501</f>
        <v>92628.511422964002</v>
      </c>
      <c r="R566" s="1690">
        <f>'4.2 OPEX Projections '!R501</f>
        <v>91293.831238645987</v>
      </c>
      <c r="S566" s="1690">
        <f>'4.2 OPEX Projections '!S501</f>
        <v>89974.991174800016</v>
      </c>
      <c r="T566" s="1690">
        <f>'4.2 OPEX Projections '!T501</f>
        <v>89419.650576864995</v>
      </c>
      <c r="U566" s="1690">
        <f>'4.2 OPEX Projections '!U501</f>
        <v>88739.769375700023</v>
      </c>
      <c r="V566" s="1690">
        <f>'4.2 OPEX Projections '!V501</f>
        <v>88066.624650695027</v>
      </c>
      <c r="W566" s="1690">
        <f>'4.2 OPEX Projections '!W501</f>
        <v>87400.16734366001</v>
      </c>
      <c r="X566" s="1690">
        <f>'4.2 OPEX Projections '!X501</f>
        <v>86740.39745459496</v>
      </c>
      <c r="Y566" s="1690">
        <f>'4.2 OPEX Projections '!Y501</f>
        <v>86087.08419106502</v>
      </c>
      <c r="Z566" s="1690">
        <f>'4.2 OPEX Projections '!Z501</f>
        <v>85440.087627757501</v>
      </c>
      <c r="AA566" s="1690">
        <f>'4.2 OPEX Projections '!AA501</f>
        <v>84797.085341807498</v>
      </c>
      <c r="AB566" s="1690">
        <f>'4.2 OPEX Projections '!AB501</f>
        <v>84160.399756080005</v>
      </c>
      <c r="AC566" s="1690">
        <f>'4.2 OPEX Projections '!AC501</f>
        <v>83530.030870575021</v>
      </c>
      <c r="AD566" s="1690">
        <f>'4.2 OPEX Projections '!AD501</f>
        <v>82905.978685292503</v>
      </c>
      <c r="AE566" s="1690">
        <f>'4.2 OPEX Projections '!AE501</f>
        <v>82288.103274919995</v>
      </c>
      <c r="AF566" s="1690">
        <f>'4.2 OPEX Projections '!AF501</f>
        <v>81676.313772334994</v>
      </c>
      <c r="AG566" s="1690">
        <f>'4.2 OPEX Projections '!AG501</f>
        <v>81070.561119347505</v>
      </c>
      <c r="AH566" s="1690">
        <f>'4.2 OPEX Projections '!AH501</f>
        <v>80470.985241269984</v>
      </c>
      <c r="AI566" s="1690">
        <f>'4.2 OPEX Projections '!AI501</f>
        <v>79877.215420354987</v>
      </c>
      <c r="AJ566" s="1690">
        <f>'4.2 OPEX Projections '!AJ501</f>
        <v>79289.391581914999</v>
      </c>
      <c r="AK566" s="1690">
        <f>'4.2 OPEX Projections '!AK501</f>
        <v>78129.581089152489</v>
      </c>
      <c r="AL566" s="640"/>
      <c r="AM566" s="639"/>
    </row>
    <row r="567" spans="1:39" s="236" customFormat="1" ht="15" customHeight="1" outlineLevel="4" x14ac:dyDescent="0.3">
      <c r="A567" s="616"/>
      <c r="B567" s="1730" t="s">
        <v>1636</v>
      </c>
      <c r="C567" s="1731" t="s">
        <v>124</v>
      </c>
      <c r="D567" s="623"/>
      <c r="E567" s="623"/>
      <c r="F567" s="1699">
        <f>'4.2 OPEX Projections '!F507-F568</f>
        <v>4180000</v>
      </c>
      <c r="G567" s="1699">
        <f>'4.2 OPEX Projections '!G507-G568</f>
        <v>4220000</v>
      </c>
      <c r="H567" s="1699">
        <f>'4.2 OPEX Projections '!H507-H568</f>
        <v>4127420.3482968314</v>
      </c>
      <c r="I567" s="1699">
        <f>'4.2 OPEX Projections '!I507-I568</f>
        <v>4048728.4410573486</v>
      </c>
      <c r="J567" s="1699">
        <f>'4.2 OPEX Projections '!J507-J568</f>
        <v>4052976.3447295101</v>
      </c>
      <c r="K567" s="1699">
        <f>'4.2 OPEX Projections '!K507-K568</f>
        <v>4093833.3623518981</v>
      </c>
      <c r="L567" s="1699">
        <f>'4.2 OPEX Projections '!L507-L568</f>
        <v>4101842.5456219367</v>
      </c>
      <c r="M567" s="1690">
        <f>'4.2 OPEX Projections '!M507-M568</f>
        <v>4123052.3218945782</v>
      </c>
      <c r="N567" s="1690">
        <f>'4.2 OPEX Projections '!N507-N568</f>
        <v>4150425.1040543923</v>
      </c>
      <c r="O567" s="1690">
        <f>'4.2 OPEX Projections '!O507-O568</f>
        <v>4184527.3846162036</v>
      </c>
      <c r="P567" s="1690">
        <f>'4.2 OPEX Projections '!P507-P568</f>
        <v>4214916.7925590063</v>
      </c>
      <c r="Q567" s="1690">
        <f>'4.2 OPEX Projections '!Q507-Q568</f>
        <v>4250784.7384710591</v>
      </c>
      <c r="R567" s="1690">
        <f>'4.2 OPEX Projections '!R507-R568</f>
        <v>4287781.6728560645</v>
      </c>
      <c r="S567" s="1690">
        <f>'4.2 OPEX Projections '!S507-S568</f>
        <v>4325924.4830205804</v>
      </c>
      <c r="T567" s="1690">
        <f>'4.2 OPEX Projections '!T507-T568</f>
        <v>4372368.6398717826</v>
      </c>
      <c r="U567" s="1690">
        <f>'4.2 OPEX Projections '!U507-U568</f>
        <v>4418659.0804814529</v>
      </c>
      <c r="V567" s="1690">
        <f>'4.2 OPEX Projections '!V507-V568</f>
        <v>4466069.3962743273</v>
      </c>
      <c r="W567" s="1690">
        <f>'4.2 OPEX Projections '!W507-W568</f>
        <v>4514620.2307047518</v>
      </c>
      <c r="X567" s="1690">
        <f>'4.2 OPEX Projections '!X507-X568</f>
        <v>4564333.1176661393</v>
      </c>
      <c r="Y567" s="1690">
        <f>'4.2 OPEX Projections '!Y507-Y568</f>
        <v>4615227.8190726656</v>
      </c>
      <c r="Z567" s="1690">
        <f>'4.2 OPEX Projections '!Z507-Z568</f>
        <v>4667325.4033555482</v>
      </c>
      <c r="AA567" s="1690">
        <f>'4.2 OPEX Projections '!AA507-AA568</f>
        <v>4720626.5575114647</v>
      </c>
      <c r="AB567" s="1690">
        <f>'4.2 OPEX Projections '!AB507-AB568</f>
        <v>4775176.7554624612</v>
      </c>
      <c r="AC567" s="1690">
        <f>'4.2 OPEX Projections '!AC507-AC568</f>
        <v>4830999.7723668739</v>
      </c>
      <c r="AD567" s="1690">
        <f>'4.2 OPEX Projections '!AD507-AD568</f>
        <v>4888119.8588862037</v>
      </c>
      <c r="AE567" s="1690">
        <f>'4.2 OPEX Projections '!AE507-AE568</f>
        <v>4946560.4152636994</v>
      </c>
      <c r="AF567" s="1690">
        <f>'4.2 OPEX Projections '!AF507-AF568</f>
        <v>5006345.804661965</v>
      </c>
      <c r="AG567" s="1690">
        <f>'4.2 OPEX Projections '!AG507-AG568</f>
        <v>5067501.2938711289</v>
      </c>
      <c r="AH567" s="1690">
        <f>'4.2 OPEX Projections '!AH507-AH568</f>
        <v>5130054.4680185877</v>
      </c>
      <c r="AI567" s="1690">
        <f>'4.2 OPEX Projections '!AI507-AI568</f>
        <v>5194028.5637055775</v>
      </c>
      <c r="AJ567" s="1690">
        <f>'4.2 OPEX Projections '!AJ507-AJ568</f>
        <v>5259452.2265472105</v>
      </c>
      <c r="AK567" s="1690">
        <f>'4.2 OPEX Projections '!AK507-AK568</f>
        <v>5320837.5886793742</v>
      </c>
      <c r="AL567" s="640"/>
      <c r="AM567" s="639"/>
    </row>
    <row r="568" spans="1:39" s="236" customFormat="1" ht="15" customHeight="1" outlineLevel="4" x14ac:dyDescent="0.3">
      <c r="A568" s="616"/>
      <c r="B568" s="1730" t="s">
        <v>1583</v>
      </c>
      <c r="C568" s="1731" t="s">
        <v>124</v>
      </c>
      <c r="D568" s="623"/>
      <c r="E568" s="623"/>
      <c r="F568" s="1699">
        <f>'4.2 OPEX Projections '!F505</f>
        <v>50000</v>
      </c>
      <c r="G568" s="1699">
        <f>'4.2 OPEX Projections '!G505</f>
        <v>50000</v>
      </c>
      <c r="H568" s="1699">
        <f>'4.2 OPEX Projections '!H505</f>
        <v>50000</v>
      </c>
      <c r="I568" s="1699">
        <f>'4.2 OPEX Projections '!I505</f>
        <v>50000</v>
      </c>
      <c r="J568" s="1699">
        <f>'4.2 OPEX Projections '!J505</f>
        <v>50000</v>
      </c>
      <c r="K568" s="1699">
        <f>'4.2 OPEX Projections '!K505</f>
        <v>50000</v>
      </c>
      <c r="L568" s="1699">
        <f>'4.2 OPEX Projections '!L505</f>
        <v>50000</v>
      </c>
      <c r="M568" s="1690">
        <f>'4.2 OPEX Projections '!M505</f>
        <v>50000</v>
      </c>
      <c r="N568" s="1690">
        <f>'4.2 OPEX Projections '!N505</f>
        <v>50000</v>
      </c>
      <c r="O568" s="1690">
        <f>'4.2 OPEX Projections '!O505</f>
        <v>50000</v>
      </c>
      <c r="P568" s="1690">
        <f>'4.2 OPEX Projections '!P505</f>
        <v>50000</v>
      </c>
      <c r="Q568" s="1690">
        <f>'4.2 OPEX Projections '!Q505</f>
        <v>50000</v>
      </c>
      <c r="R568" s="1690">
        <f>'4.2 OPEX Projections '!R505</f>
        <v>50000</v>
      </c>
      <c r="S568" s="1690">
        <f>'4.2 OPEX Projections '!S505</f>
        <v>50000</v>
      </c>
      <c r="T568" s="1690">
        <f>'4.2 OPEX Projections '!T505</f>
        <v>50000</v>
      </c>
      <c r="U568" s="1690">
        <f>'4.2 OPEX Projections '!U505</f>
        <v>50000</v>
      </c>
      <c r="V568" s="1690">
        <f>'4.2 OPEX Projections '!V505</f>
        <v>50000</v>
      </c>
      <c r="W568" s="1690">
        <f>'4.2 OPEX Projections '!W505</f>
        <v>50000</v>
      </c>
      <c r="X568" s="1690">
        <f>'4.2 OPEX Projections '!X505</f>
        <v>50000</v>
      </c>
      <c r="Y568" s="1690">
        <f>'4.2 OPEX Projections '!Y505</f>
        <v>50000</v>
      </c>
      <c r="Z568" s="1690">
        <f>'4.2 OPEX Projections '!Z505</f>
        <v>50000</v>
      </c>
      <c r="AA568" s="1690">
        <f>'4.2 OPEX Projections '!AA505</f>
        <v>50000</v>
      </c>
      <c r="AB568" s="1690">
        <f>'4.2 OPEX Projections '!AB505</f>
        <v>50000</v>
      </c>
      <c r="AC568" s="1690">
        <f>'4.2 OPEX Projections '!AC505</f>
        <v>50000</v>
      </c>
      <c r="AD568" s="1690">
        <f>'4.2 OPEX Projections '!AD505</f>
        <v>50000</v>
      </c>
      <c r="AE568" s="1690">
        <f>'4.2 OPEX Projections '!AE505</f>
        <v>50000</v>
      </c>
      <c r="AF568" s="1690">
        <f>'4.2 OPEX Projections '!AF505</f>
        <v>50000</v>
      </c>
      <c r="AG568" s="1690">
        <f>'4.2 OPEX Projections '!AG505</f>
        <v>50000</v>
      </c>
      <c r="AH568" s="1690">
        <f>'4.2 OPEX Projections '!AH505</f>
        <v>50000</v>
      </c>
      <c r="AI568" s="1690">
        <f>'4.2 OPEX Projections '!AI505</f>
        <v>50000</v>
      </c>
      <c r="AJ568" s="1690">
        <f>'4.2 OPEX Projections '!AJ505</f>
        <v>50000</v>
      </c>
      <c r="AK568" s="1690">
        <f>'4.2 OPEX Projections '!AK505</f>
        <v>50000</v>
      </c>
      <c r="AL568" s="640"/>
      <c r="AM568" s="639"/>
    </row>
    <row r="569" spans="1:39" s="236" customFormat="1" ht="15" customHeight="1" outlineLevel="4" x14ac:dyDescent="0.3">
      <c r="A569" s="616"/>
      <c r="B569" s="1730" t="s">
        <v>1462</v>
      </c>
      <c r="C569" s="1731" t="s">
        <v>124</v>
      </c>
      <c r="D569" s="623"/>
      <c r="E569" s="628"/>
      <c r="F569" s="1699">
        <f>'4.1 INPUT OPEX'!$E$658*F567</f>
        <v>197635.93380614655</v>
      </c>
      <c r="G569" s="1699">
        <f>'4.1 INPUT OPEX'!$E$658*G567</f>
        <v>199527.1867612293</v>
      </c>
      <c r="H569" s="1699">
        <f>'4.1 INPUT OPEX'!$E$658*H567</f>
        <v>195149.8982646256</v>
      </c>
      <c r="I569" s="1699">
        <f>'4.1 INPUT OPEX'!$E$658*I567</f>
        <v>191429.24071193137</v>
      </c>
      <c r="J569" s="1699">
        <f>'4.1 INPUT OPEX'!$E$658*J567</f>
        <v>191630.08722125343</v>
      </c>
      <c r="K569" s="1699">
        <f>'4.1 INPUT OPEX'!$E$658*K567</f>
        <v>193561.86110410866</v>
      </c>
      <c r="L569" s="1699">
        <f>'4.1 INPUT OPEX'!$E$658*L567</f>
        <v>193940.54589229016</v>
      </c>
      <c r="M569" s="1690">
        <f>'4.1 INPUT OPEX'!$E$658*M567</f>
        <v>194943.37219359708</v>
      </c>
      <c r="N569" s="1690">
        <f>'4.1 INPUT OPEX'!$E$658*N567</f>
        <v>196237.59357231169</v>
      </c>
      <c r="O569" s="1690">
        <f>'4.1 INPUT OPEX'!$E$658*O567</f>
        <v>197849.99454450136</v>
      </c>
      <c r="P569" s="1690">
        <f>'4.1 INPUT OPEX'!$E$658*P567</f>
        <v>199286.84598387737</v>
      </c>
      <c r="Q569" s="1690">
        <f>'4.1 INPUT OPEX'!$E$658*Q567</f>
        <v>200982.72995135031</v>
      </c>
      <c r="R569" s="1690">
        <f>'4.1 INPUT OPEX'!$E$658*R567</f>
        <v>202731.99398846639</v>
      </c>
      <c r="S569" s="1690">
        <f>'4.1 INPUT OPEX'!$E$658*S567</f>
        <v>204535.43654943642</v>
      </c>
      <c r="T569" s="1690">
        <f>'4.1 INPUT OPEX'!$E$658*T567</f>
        <v>206731.37777171549</v>
      </c>
      <c r="U569" s="1690">
        <f>'4.1 INPUT OPEX'!$E$658*U567</f>
        <v>208920.05108659351</v>
      </c>
      <c r="V569" s="1690">
        <f>'4.1 INPUT OPEX'!$E$658*V567</f>
        <v>211161.6735827105</v>
      </c>
      <c r="W569" s="1690">
        <f>'4.1 INPUT OPEX'!$E$658*W567</f>
        <v>213457.22130991734</v>
      </c>
      <c r="X569" s="1690">
        <f>'4.1 INPUT OPEX'!$E$658*X567</f>
        <v>215807.71241920278</v>
      </c>
      <c r="Y569" s="1690">
        <f>'4.1 INPUT OPEX'!$E$658*Y567</f>
        <v>218214.08128003147</v>
      </c>
      <c r="Z569" s="1690">
        <f>'4.1 INPUT OPEX'!$E$658*Z567</f>
        <v>220677.32403572332</v>
      </c>
      <c r="AA569" s="1690">
        <f>'4.1 INPUT OPEX'!$E$658*AA567</f>
        <v>223197.47316839077</v>
      </c>
      <c r="AB569" s="1690">
        <f>'4.1 INPUT OPEX'!$E$658*AB567</f>
        <v>225776.67874527004</v>
      </c>
      <c r="AC569" s="1690">
        <f>'4.1 INPUT OPEX'!$E$658*AC567</f>
        <v>228416.06488732263</v>
      </c>
      <c r="AD569" s="1690">
        <f>'4.1 INPUT OPEX'!$E$658*AD567</f>
        <v>231116.77819792926</v>
      </c>
      <c r="AE569" s="1690">
        <f>'4.1 INPUT OPEX'!$E$658*AE567</f>
        <v>233879.92507156971</v>
      </c>
      <c r="AF569" s="1690">
        <f>'4.1 INPUT OPEX'!$E$658*AF567</f>
        <v>236706.65743082576</v>
      </c>
      <c r="AG569" s="1690">
        <f>'4.1 INPUT OPEX'!$E$658*AG567</f>
        <v>239598.16992298482</v>
      </c>
      <c r="AH569" s="1690">
        <f>'4.1 INPUT OPEX'!$E$658*AH567</f>
        <v>242555.76680938949</v>
      </c>
      <c r="AI569" s="1690">
        <f>'4.1 INPUT OPEX'!$E$658*AI567</f>
        <v>245580.54674730863</v>
      </c>
      <c r="AJ569" s="1690">
        <f>'4.1 INPUT OPEX'!$E$658*AJ567</f>
        <v>248673.86413934801</v>
      </c>
      <c r="AK569" s="1690">
        <f>'4.1 INPUT OPEX'!$E$658*AK567</f>
        <v>251576.24532762999</v>
      </c>
      <c r="AL569" s="640"/>
      <c r="AM569" s="639"/>
    </row>
    <row r="570" spans="1:39" s="236" customFormat="1" ht="15" customHeight="1" outlineLevel="4" x14ac:dyDescent="0.3">
      <c r="A570" s="616"/>
      <c r="B570" s="1734" t="s">
        <v>1608</v>
      </c>
      <c r="C570" s="1737" t="s">
        <v>124</v>
      </c>
      <c r="D570" s="623"/>
      <c r="E570" s="628"/>
      <c r="F570" s="1743">
        <f>SUM(F567:F569)</f>
        <v>4427635.9338061465</v>
      </c>
      <c r="G570" s="1743">
        <f t="shared" ref="G570:L570" si="962">SUM(G567:G569)</f>
        <v>4469527.1867612293</v>
      </c>
      <c r="H570" s="1743">
        <f t="shared" si="962"/>
        <v>4372570.2465614574</v>
      </c>
      <c r="I570" s="1743">
        <f t="shared" si="962"/>
        <v>4290157.6817692798</v>
      </c>
      <c r="J570" s="1743">
        <f t="shared" si="962"/>
        <v>4294606.4319507638</v>
      </c>
      <c r="K570" s="1743">
        <f t="shared" si="962"/>
        <v>4337395.2234560065</v>
      </c>
      <c r="L570" s="1743">
        <f t="shared" si="962"/>
        <v>4345783.091514227</v>
      </c>
      <c r="M570" s="1691">
        <f>SUM(M567:M569)</f>
        <v>4367995.694088175</v>
      </c>
      <c r="N570" s="1691">
        <f t="shared" ref="N570" si="963">SUM(N567:N569)</f>
        <v>4396662.6976267044</v>
      </c>
      <c r="O570" s="1691">
        <f t="shared" ref="O570" si="964">SUM(O567:O569)</f>
        <v>4432377.379160705</v>
      </c>
      <c r="P570" s="1691">
        <f t="shared" ref="P570" si="965">SUM(P567:P569)</f>
        <v>4464203.638542884</v>
      </c>
      <c r="Q570" s="1691">
        <f t="shared" ref="Q570" si="966">SUM(Q567:Q569)</f>
        <v>4501767.4684224091</v>
      </c>
      <c r="R570" s="1691">
        <f t="shared" ref="R570" si="967">SUM(R567:R569)</f>
        <v>4540513.666844531</v>
      </c>
      <c r="S570" s="1691">
        <f t="shared" ref="S570" si="968">SUM(S567:S569)</f>
        <v>4580459.9195700167</v>
      </c>
      <c r="T570" s="1691">
        <f t="shared" ref="T570" si="969">SUM(T567:T569)</f>
        <v>4629100.0176434983</v>
      </c>
      <c r="U570" s="1691">
        <f t="shared" ref="U570" si="970">SUM(U567:U569)</f>
        <v>4677579.1315680463</v>
      </c>
      <c r="V570" s="1691">
        <f t="shared" ref="V570" si="971">SUM(V567:V569)</f>
        <v>4727231.0698570376</v>
      </c>
      <c r="W570" s="1691">
        <f t="shared" ref="W570" si="972">SUM(W567:W569)</f>
        <v>4778077.4520146688</v>
      </c>
      <c r="X570" s="1691">
        <f t="shared" ref="X570" si="973">SUM(X567:X569)</f>
        <v>4830140.8300853418</v>
      </c>
      <c r="Y570" s="1691">
        <f t="shared" ref="Y570" si="974">SUM(Y567:Y569)</f>
        <v>4883441.9003526969</v>
      </c>
      <c r="Z570" s="1691">
        <f t="shared" ref="Z570" si="975">SUM(Z567:Z569)</f>
        <v>4938002.7273912719</v>
      </c>
      <c r="AA570" s="1691">
        <f t="shared" ref="AA570" si="976">SUM(AA567:AA569)</f>
        <v>4993824.0306798555</v>
      </c>
      <c r="AB570" s="1691">
        <f t="shared" ref="AB570" si="977">SUM(AB567:AB569)</f>
        <v>5050953.4342077309</v>
      </c>
      <c r="AC570" s="1691">
        <f t="shared" ref="AC570" si="978">SUM(AC567:AC569)</f>
        <v>5109415.8372541964</v>
      </c>
      <c r="AD570" s="1691">
        <f t="shared" ref="AD570" si="979">SUM(AD567:AD569)</f>
        <v>5169236.637084133</v>
      </c>
      <c r="AE570" s="1691">
        <f t="shared" ref="AE570" si="980">SUM(AE567:AE569)</f>
        <v>5230440.3403352695</v>
      </c>
      <c r="AF570" s="1691">
        <f t="shared" ref="AF570" si="981">SUM(AF567:AF569)</f>
        <v>5293052.4620927908</v>
      </c>
      <c r="AG570" s="1691">
        <f t="shared" ref="AG570" si="982">SUM(AG567:AG569)</f>
        <v>5357099.4637941141</v>
      </c>
      <c r="AH570" s="1691">
        <f t="shared" ref="AH570" si="983">SUM(AH567:AH569)</f>
        <v>5422610.2348279776</v>
      </c>
      <c r="AI570" s="1691">
        <f t="shared" ref="AI570" si="984">SUM(AI567:AI569)</f>
        <v>5489609.1104528857</v>
      </c>
      <c r="AJ570" s="1691">
        <f t="shared" ref="AJ570:AK570" si="985">SUM(AJ567:AJ569)</f>
        <v>5558126.0906865587</v>
      </c>
      <c r="AK570" s="1691">
        <f t="shared" si="985"/>
        <v>5622413.8340070043</v>
      </c>
      <c r="AL570" s="640"/>
      <c r="AM570" s="639"/>
    </row>
    <row r="571" spans="1:39" s="236" customFormat="1" ht="15" customHeight="1" outlineLevel="4" x14ac:dyDescent="0.3">
      <c r="A571" s="616"/>
      <c r="B571" s="2611" t="s">
        <v>1588</v>
      </c>
      <c r="C571" s="2612" t="s">
        <v>752</v>
      </c>
      <c r="F571" s="2613">
        <f>IFERROR(F570/F566,0)</f>
        <v>32.505277420781866</v>
      </c>
      <c r="G571" s="2613">
        <f t="shared" ref="G571:AK571" si="986">IFERROR(G570/G566,0)</f>
        <v>32.812820050565925</v>
      </c>
      <c r="H571" s="2613">
        <f t="shared" si="986"/>
        <v>35.771122941844986</v>
      </c>
      <c r="I571" s="2613">
        <f t="shared" si="986"/>
        <v>39.132463713147509</v>
      </c>
      <c r="J571" s="2613">
        <f t="shared" si="986"/>
        <v>40.657427944029429</v>
      </c>
      <c r="K571" s="2613">
        <f t="shared" si="986"/>
        <v>41.162151751712457</v>
      </c>
      <c r="L571" s="2613">
        <f t="shared" si="986"/>
        <v>42.779689323050697</v>
      </c>
      <c r="M571" s="2613">
        <f t="shared" si="986"/>
        <v>44.082160348618807</v>
      </c>
      <c r="N571" s="2613">
        <f t="shared" si="986"/>
        <v>45.260455734571892</v>
      </c>
      <c r="O571" s="2613">
        <f t="shared" si="986"/>
        <v>46.265074802323767</v>
      </c>
      <c r="P571" s="2613">
        <f t="shared" si="986"/>
        <v>47.501985635184106</v>
      </c>
      <c r="Q571" s="2613">
        <f t="shared" si="986"/>
        <v>48.600235491923854</v>
      </c>
      <c r="R571" s="2613">
        <f t="shared" si="986"/>
        <v>49.735163978116262</v>
      </c>
      <c r="S571" s="2613">
        <f t="shared" si="986"/>
        <v>50.908145249731362</v>
      </c>
      <c r="T571" s="2613">
        <f t="shared" si="986"/>
        <v>51.768263326687133</v>
      </c>
      <c r="U571" s="2613">
        <f t="shared" si="986"/>
        <v>52.711193239239215</v>
      </c>
      <c r="V571" s="2613">
        <f t="shared" si="986"/>
        <v>53.677895441173014</v>
      </c>
      <c r="W571" s="2613">
        <f t="shared" si="986"/>
        <v>54.668973724353741</v>
      </c>
      <c r="X571" s="2613">
        <f t="shared" si="986"/>
        <v>55.685020726515837</v>
      </c>
      <c r="Y571" s="2613">
        <f t="shared" si="986"/>
        <v>56.726766230276731</v>
      </c>
      <c r="Z571" s="2613">
        <f t="shared" si="986"/>
        <v>57.79491646713889</v>
      </c>
      <c r="AA571" s="2613">
        <f t="shared" si="986"/>
        <v>58.891458480563493</v>
      </c>
      <c r="AB571" s="2613">
        <f t="shared" si="986"/>
        <v>60.015796607986459</v>
      </c>
      <c r="AC571" s="2613">
        <f t="shared" si="986"/>
        <v>61.168609468981792</v>
      </c>
      <c r="AD571" s="2613">
        <f t="shared" si="986"/>
        <v>62.350589415346398</v>
      </c>
      <c r="AE571" s="2613">
        <f t="shared" si="986"/>
        <v>63.562533734197977</v>
      </c>
      <c r="AF571" s="2613">
        <f t="shared" si="986"/>
        <v>64.805231989860289</v>
      </c>
      <c r="AG571" s="2613">
        <f t="shared" si="986"/>
        <v>66.079466946179082</v>
      </c>
      <c r="AH571" s="2613">
        <f t="shared" si="986"/>
        <v>67.38590584630947</v>
      </c>
      <c r="AI571" s="2613">
        <f t="shared" si="986"/>
        <v>68.725594420933916</v>
      </c>
      <c r="AJ571" s="2613">
        <f t="shared" si="986"/>
        <v>70.099240009230996</v>
      </c>
      <c r="AK571" s="2613">
        <f t="shared" si="986"/>
        <v>71.962677332051129</v>
      </c>
      <c r="AL571" s="640"/>
      <c r="AM571" s="639"/>
    </row>
    <row r="572" spans="1:39" s="1767" customFormat="1" ht="14.5" customHeight="1" outlineLevel="4" x14ac:dyDescent="0.3">
      <c r="A572" s="1765"/>
      <c r="B572" s="1736" t="s">
        <v>1642</v>
      </c>
      <c r="C572" s="1766" t="s">
        <v>752</v>
      </c>
      <c r="F572" s="1756">
        <f>IFERROR(F568/F566,0)</f>
        <v>0.36707260834834748</v>
      </c>
      <c r="G572" s="1756">
        <f t="shared" ref="G572:L572" si="987">IFERROR(G568/G566,0)</f>
        <v>0.36707260834834748</v>
      </c>
      <c r="H572" s="1756">
        <f t="shared" si="987"/>
        <v>0.40904000307342137</v>
      </c>
      <c r="I572" s="1756">
        <f t="shared" si="987"/>
        <v>0.45607255741948755</v>
      </c>
      <c r="J572" s="1756">
        <f t="shared" si="987"/>
        <v>0.47335452722219962</v>
      </c>
      <c r="K572" s="1756">
        <f t="shared" si="987"/>
        <v>0.47450312492983676</v>
      </c>
      <c r="L572" s="1756">
        <f t="shared" si="987"/>
        <v>0.49219770547895336</v>
      </c>
      <c r="M572" s="1757">
        <f t="shared" ref="M572:AJ572" si="988">IFERROR(M568/M566,0)</f>
        <v>0.50460398127545569</v>
      </c>
      <c r="N572" s="1757">
        <f t="shared" si="988"/>
        <v>0.51471375958637045</v>
      </c>
      <c r="O572" s="1757">
        <f t="shared" si="988"/>
        <v>0.52189909437589799</v>
      </c>
      <c r="P572" s="1757">
        <f>IFERROR(P568/P566,0)</f>
        <v>0.53203202050487952</v>
      </c>
      <c r="Q572" s="1757">
        <f t="shared" si="988"/>
        <v>0.53979060261141421</v>
      </c>
      <c r="R572" s="1757">
        <f t="shared" si="988"/>
        <v>0.54768213056255532</v>
      </c>
      <c r="S572" s="1757">
        <f t="shared" si="988"/>
        <v>0.55570997392888755</v>
      </c>
      <c r="T572" s="1757">
        <f t="shared" si="988"/>
        <v>0.55916120983966577</v>
      </c>
      <c r="U572" s="1757">
        <f t="shared" si="988"/>
        <v>0.5634452326364926</v>
      </c>
      <c r="V572" s="1757">
        <f t="shared" si="988"/>
        <v>0.56775197412548273</v>
      </c>
      <c r="W572" s="1757">
        <f t="shared" si="988"/>
        <v>0.57208128450599571</v>
      </c>
      <c r="X572" s="1757">
        <f t="shared" si="988"/>
        <v>0.57643268266291892</v>
      </c>
      <c r="Y572" s="1757">
        <f t="shared" si="988"/>
        <v>0.58080721945498881</v>
      </c>
      <c r="Z572" s="1757">
        <f t="shared" si="988"/>
        <v>0.58520539231933277</v>
      </c>
      <c r="AA572" s="1757">
        <f t="shared" si="988"/>
        <v>0.58964290810769771</v>
      </c>
      <c r="AB572" s="1757">
        <f t="shared" si="988"/>
        <v>0.59410364191370002</v>
      </c>
      <c r="AC572" s="1757">
        <f t="shared" si="988"/>
        <v>0.59858711266935993</v>
      </c>
      <c r="AD572" s="1757">
        <f t="shared" si="988"/>
        <v>0.60309281420822292</v>
      </c>
      <c r="AE572" s="1757">
        <f t="shared" si="988"/>
        <v>0.60762124790934569</v>
      </c>
      <c r="AF572" s="1757">
        <f t="shared" si="988"/>
        <v>0.61217258334368851</v>
      </c>
      <c r="AG572" s="1757">
        <f t="shared" si="988"/>
        <v>0.61674668720243375</v>
      </c>
      <c r="AH572" s="1757">
        <f t="shared" si="988"/>
        <v>0.62134196381576334</v>
      </c>
      <c r="AI572" s="1757">
        <f t="shared" si="988"/>
        <v>0.62596072906240263</v>
      </c>
      <c r="AJ572" s="1757">
        <f t="shared" si="988"/>
        <v>0.63060138314145453</v>
      </c>
      <c r="AK572" s="1757">
        <f t="shared" ref="AK572" si="989">IFERROR(AK568/AK566,0)</f>
        <v>0.639962473918115</v>
      </c>
      <c r="AL572" s="1768"/>
    </row>
    <row r="573" spans="1:39" s="236" customFormat="1" ht="15" customHeight="1" outlineLevel="2" x14ac:dyDescent="0.3">
      <c r="A573" s="616"/>
      <c r="B573" s="631"/>
      <c r="C573" s="1704"/>
      <c r="F573" s="1741"/>
      <c r="G573" s="1741"/>
      <c r="H573" s="1741"/>
      <c r="I573" s="1741"/>
      <c r="J573" s="1741"/>
      <c r="K573" s="1741"/>
      <c r="L573" s="1741"/>
      <c r="M573" s="1741"/>
      <c r="N573" s="1741"/>
      <c r="O573" s="1741"/>
      <c r="P573" s="1741"/>
      <c r="Q573" s="1741"/>
      <c r="R573" s="1741"/>
      <c r="S573" s="1741"/>
      <c r="T573" s="1741"/>
      <c r="U573" s="1741"/>
      <c r="V573" s="1741"/>
      <c r="W573" s="1741"/>
      <c r="X573" s="1741"/>
      <c r="Y573" s="1741"/>
      <c r="Z573" s="1741"/>
      <c r="AA573" s="1741"/>
      <c r="AB573" s="1741"/>
      <c r="AC573" s="1741"/>
      <c r="AD573" s="1741"/>
      <c r="AE573" s="1741"/>
      <c r="AF573" s="1741"/>
      <c r="AG573" s="1741"/>
      <c r="AH573" s="1741"/>
      <c r="AI573" s="1741"/>
      <c r="AJ573" s="1741"/>
      <c r="AK573" s="1741"/>
      <c r="AL573" s="640"/>
      <c r="AM573" s="639"/>
    </row>
    <row r="574" spans="1:39" s="188" customFormat="1" ht="15" customHeight="1" outlineLevel="2" x14ac:dyDescent="0.3">
      <c r="A574" s="294"/>
      <c r="B574" s="1717" t="s">
        <v>1105</v>
      </c>
      <c r="C574" s="1718"/>
      <c r="D574" s="1718"/>
      <c r="E574" s="1718"/>
      <c r="F574" s="1719"/>
      <c r="G574" s="1719"/>
      <c r="H574" s="1719"/>
      <c r="I574" s="1719"/>
      <c r="J574" s="1719"/>
      <c r="K574" s="1719"/>
      <c r="L574" s="1719"/>
      <c r="M574" s="1719"/>
      <c r="N574" s="1720"/>
      <c r="O574" s="1721"/>
      <c r="P574" s="1722"/>
      <c r="Q574" s="1723"/>
      <c r="R574" s="1720"/>
      <c r="S574" s="1720"/>
      <c r="T574" s="1720"/>
      <c r="U574" s="1720"/>
      <c r="V574" s="1720"/>
      <c r="W574" s="1720"/>
      <c r="X574" s="1720"/>
      <c r="Y574" s="1720"/>
      <c r="Z574" s="1720"/>
      <c r="AA574" s="1720"/>
      <c r="AB574" s="1720"/>
      <c r="AC574" s="1720"/>
      <c r="AD574" s="1720"/>
      <c r="AE574" s="1720"/>
      <c r="AF574" s="1720"/>
      <c r="AG574" s="1720"/>
      <c r="AH574" s="1720"/>
      <c r="AI574" s="1720"/>
      <c r="AJ574" s="1720"/>
      <c r="AK574" s="1724"/>
      <c r="AL574" s="429"/>
    </row>
    <row r="575" spans="1:39" s="236" customFormat="1" ht="15" customHeight="1" outlineLevel="3" x14ac:dyDescent="0.3">
      <c r="A575" s="616"/>
      <c r="B575" s="631"/>
      <c r="C575" s="1704"/>
      <c r="F575" s="1741"/>
      <c r="G575" s="1741"/>
      <c r="H575" s="1741"/>
      <c r="I575" s="1741"/>
      <c r="J575" s="1741"/>
      <c r="K575" s="1741"/>
      <c r="L575" s="1741"/>
      <c r="M575" s="1741"/>
      <c r="N575" s="1741"/>
      <c r="O575" s="1741"/>
      <c r="P575" s="1741"/>
      <c r="Q575" s="1741"/>
      <c r="R575" s="1741"/>
      <c r="S575" s="1741"/>
      <c r="T575" s="1741"/>
      <c r="U575" s="1741"/>
      <c r="V575" s="1741"/>
      <c r="W575" s="1741"/>
      <c r="X575" s="1741"/>
      <c r="Y575" s="1741"/>
      <c r="Z575" s="1741"/>
      <c r="AA575" s="1741"/>
      <c r="AB575" s="1741"/>
      <c r="AC575" s="1741"/>
      <c r="AD575" s="1741"/>
      <c r="AE575" s="1741"/>
      <c r="AF575" s="1741"/>
      <c r="AG575" s="1741"/>
      <c r="AH575" s="1741"/>
      <c r="AI575" s="1741"/>
      <c r="AJ575" s="1741"/>
      <c r="AK575" s="1741"/>
      <c r="AL575" s="640"/>
      <c r="AM575" s="639"/>
    </row>
    <row r="576" spans="1:39" s="236" customFormat="1" ht="15" customHeight="1" outlineLevel="3" x14ac:dyDescent="0.3">
      <c r="A576" s="635"/>
      <c r="B576" s="1726" t="s">
        <v>641</v>
      </c>
      <c r="C576" s="1727"/>
      <c r="D576" s="1727"/>
      <c r="E576" s="1727"/>
      <c r="F576" s="1728"/>
      <c r="G576" s="1728"/>
      <c r="H576" s="1728"/>
      <c r="I576" s="1728"/>
      <c r="J576" s="1728"/>
      <c r="K576" s="1728"/>
      <c r="L576" s="1728"/>
      <c r="M576" s="1728"/>
      <c r="N576" s="1728"/>
      <c r="O576" s="1728"/>
      <c r="P576" s="1728"/>
      <c r="Q576" s="1728"/>
      <c r="R576" s="1728"/>
      <c r="S576" s="1728"/>
      <c r="T576" s="1728"/>
      <c r="U576" s="1728"/>
      <c r="V576" s="1728"/>
      <c r="W576" s="1728"/>
      <c r="X576" s="1728"/>
      <c r="Y576" s="1728"/>
      <c r="Z576" s="1728"/>
      <c r="AA576" s="1728"/>
      <c r="AB576" s="1728"/>
      <c r="AC576" s="1728"/>
      <c r="AD576" s="1728"/>
      <c r="AE576" s="1728"/>
      <c r="AF576" s="1728"/>
      <c r="AG576" s="1728"/>
      <c r="AH576" s="1728"/>
      <c r="AI576" s="1728"/>
      <c r="AJ576" s="1728"/>
      <c r="AK576" s="1729"/>
      <c r="AL576" s="640"/>
      <c r="AM576" s="639"/>
    </row>
    <row r="577" spans="1:39" s="236" customFormat="1" ht="15" customHeight="1" outlineLevel="4" x14ac:dyDescent="0.3">
      <c r="A577" s="616"/>
      <c r="B577" s="1694" t="s">
        <v>1100</v>
      </c>
      <c r="C577" s="1740" t="s">
        <v>387</v>
      </c>
      <c r="D577" s="623"/>
      <c r="E577" s="623"/>
      <c r="F577" s="1699">
        <f>'4.2 OPEX Projections '!F517</f>
        <v>3638.7733851224107</v>
      </c>
      <c r="G577" s="1699">
        <f>'4.2 OPEX Projections '!G517</f>
        <v>3638.7733851224107</v>
      </c>
      <c r="H577" s="1699">
        <f>'4.2 OPEX Projections '!H517</f>
        <v>7222.9866738750006</v>
      </c>
      <c r="I577" s="1699">
        <f>'4.2 OPEX Projections '!I517</f>
        <v>10888.009124999999</v>
      </c>
      <c r="J577" s="1699">
        <f>'4.2 OPEX Projections '!J517</f>
        <v>12242.92090476</v>
      </c>
      <c r="K577" s="1699">
        <f>'4.2 OPEX Projections '!K517</f>
        <v>12207.3768516</v>
      </c>
      <c r="L577" s="1699">
        <f>'4.2 OPEX Projections '!L517</f>
        <v>13904.100754249999</v>
      </c>
      <c r="M577" s="1690">
        <f>'4.2 OPEX Projections '!M517</f>
        <v>14637.05123125</v>
      </c>
      <c r="N577" s="1690">
        <f>'4.2 OPEX Projections '!N517</f>
        <v>14929.914688500001</v>
      </c>
      <c r="O577" s="1690">
        <f>'4.2 OPEX Projections '!O517</f>
        <v>14839.544139</v>
      </c>
      <c r="P577" s="1690">
        <f>'4.2 OPEX Projections '!P517</f>
        <v>15083.744676</v>
      </c>
      <c r="Q577" s="1690">
        <f>'4.2 OPEX Projections '!Q517</f>
        <v>15389.181093825002</v>
      </c>
      <c r="R577" s="1690">
        <f>'4.2 OPEX Projections '!R517</f>
        <v>15689.791214299999</v>
      </c>
      <c r="S577" s="1690">
        <f>'4.2 OPEX Projections '!S517</f>
        <v>15985.643611</v>
      </c>
      <c r="T577" s="1690">
        <f>'4.2 OPEX Projections '!T517</f>
        <v>15876.429671374999</v>
      </c>
      <c r="U577" s="1690">
        <f>'4.2 OPEX Projections '!U517</f>
        <v>15764.291838749998</v>
      </c>
      <c r="V577" s="1690">
        <f>'4.2 OPEX Projections '!V517</f>
        <v>15653.253104125</v>
      </c>
      <c r="W577" s="1690">
        <f>'4.2 OPEX Projections '!W517</f>
        <v>15543.32318175</v>
      </c>
      <c r="X577" s="1690">
        <f>'4.2 OPEX Projections '!X517</f>
        <v>15434.502071625</v>
      </c>
      <c r="Y577" s="1690">
        <f>'4.2 OPEX Projections '!Y517</f>
        <v>15326.741896375001</v>
      </c>
      <c r="Z577" s="1690">
        <f>'4.2 OPEX Projections '!Z517</f>
        <v>15220.0235744375</v>
      </c>
      <c r="AA577" s="1690">
        <f>'4.2 OPEX Projections '!AA517</f>
        <v>15113.964780687498</v>
      </c>
      <c r="AB577" s="1690">
        <f>'4.2 OPEX Projections '!AB517</f>
        <v>15008.947840249999</v>
      </c>
      <c r="AC577" s="1690">
        <f>'4.2 OPEX Projections '!AC517</f>
        <v>14904.972753125001</v>
      </c>
      <c r="AD577" s="1690">
        <f>'4.2 OPEX Projections '!AD517</f>
        <v>14802.039519312499</v>
      </c>
      <c r="AE577" s="1690">
        <f>'4.2 OPEX Projections '!AE517</f>
        <v>14700.12905725</v>
      </c>
      <c r="AF577" s="1690">
        <f>'4.2 OPEX Projections '!AF517</f>
        <v>14599.212571124997</v>
      </c>
      <c r="AG577" s="1690">
        <f>'4.2 OPEX Projections '!AG517</f>
        <v>14499.299775187499</v>
      </c>
      <c r="AH577" s="1690">
        <f>'4.2 OPEX Projections '!AH517</f>
        <v>14400.409750999997</v>
      </c>
      <c r="AI577" s="1690">
        <f>'4.2 OPEX Projections '!AI517</f>
        <v>14302.475539625</v>
      </c>
      <c r="AJ577" s="1690">
        <f>'4.2 OPEX Projections '!AJ517</f>
        <v>14205.516222625001</v>
      </c>
      <c r="AK577" s="1690">
        <f>'4.2 OPEX Projections '!AK517</f>
        <v>14014.216619812501</v>
      </c>
      <c r="AL577" s="640"/>
      <c r="AM577" s="639"/>
    </row>
    <row r="578" spans="1:39" s="236" customFormat="1" ht="15" customHeight="1" outlineLevel="4" x14ac:dyDescent="0.3">
      <c r="A578" s="616"/>
      <c r="B578" s="1730" t="s">
        <v>1636</v>
      </c>
      <c r="C578" s="1731" t="s">
        <v>124</v>
      </c>
      <c r="D578" s="623"/>
      <c r="E578" s="623"/>
      <c r="F578" s="1699">
        <f>'4.2 OPEX Projections '!F523-F579</f>
        <v>96600</v>
      </c>
      <c r="G578" s="1699">
        <f>'4.2 OPEX Projections '!G523-G579</f>
        <v>96990</v>
      </c>
      <c r="H578" s="1699">
        <f>'4.2 OPEX Projections '!H523-H579</f>
        <v>109798.87446342481</v>
      </c>
      <c r="I578" s="1699">
        <f>'4.2 OPEX Projections '!I523-I579</f>
        <v>122895.52324421325</v>
      </c>
      <c r="J578" s="1699">
        <f>'4.2 OPEX Projections '!J523-J579</f>
        <v>128001.05460740853</v>
      </c>
      <c r="K578" s="1699">
        <f>'4.2 OPEX Projections '!K523-K579</f>
        <v>128300.12456743594</v>
      </c>
      <c r="L578" s="1699">
        <f>'4.2 OPEX Projections '!L523-L579</f>
        <v>134605.97098410816</v>
      </c>
      <c r="M578" s="1690">
        <f>'4.2 OPEX Projections '!M523-M579</f>
        <v>137583.16585189663</v>
      </c>
      <c r="N578" s="1690">
        <f>'4.2 OPEX Projections '!N523-N579</f>
        <v>139045.25311703788</v>
      </c>
      <c r="O578" s="1690">
        <f>'4.2 OPEX Projections '!O523-O579</f>
        <v>139189.27369208401</v>
      </c>
      <c r="P578" s="1690">
        <f>'4.2 OPEX Projections '!P523-P579</f>
        <v>140500.95429521916</v>
      </c>
      <c r="Q578" s="1690">
        <f>'4.2 OPEX Projections '!Q523-Q579</f>
        <v>142033.99843138823</v>
      </c>
      <c r="R578" s="1690">
        <f>'4.2 OPEX Projections '!R523-R579</f>
        <v>143559.83867846907</v>
      </c>
      <c r="S578" s="1690">
        <f>'4.2 OPEX Projections '!S523-S579</f>
        <v>145078.90264967486</v>
      </c>
      <c r="T578" s="1690">
        <f>'4.2 OPEX Projections '!T523-T579</f>
        <v>145205.23354456178</v>
      </c>
      <c r="U578" s="1690">
        <f>'4.2 OPEX Projections '!U523-U579</f>
        <v>145331.52999128698</v>
      </c>
      <c r="V578" s="1690">
        <f>'4.2 OPEX Projections '!V523-V579</f>
        <v>145471.9242248683</v>
      </c>
      <c r="W578" s="1690">
        <f>'4.2 OPEX Projections '!W523-W579</f>
        <v>145626.65572157799</v>
      </c>
      <c r="X578" s="1690">
        <f>'4.2 OPEX Projections '!X523-X579</f>
        <v>145795.93443687691</v>
      </c>
      <c r="Y578" s="1690">
        <f>'4.2 OPEX Projections '!Y523-Y579</f>
        <v>145979.80874009331</v>
      </c>
      <c r="Z578" s="1690">
        <f>'4.2 OPEX Projections '!Z523-Z579</f>
        <v>146178.43099506042</v>
      </c>
      <c r="AA578" s="1690">
        <f>'4.2 OPEX Projections '!AA523-AA579</f>
        <v>146390.70012894424</v>
      </c>
      <c r="AB578" s="1690">
        <f>'4.2 OPEX Projections '!AB523-AB579</f>
        <v>146618.16728353634</v>
      </c>
      <c r="AC578" s="1690">
        <f>'4.2 OPEX Projections '!AC523-AC579</f>
        <v>146861.06426663039</v>
      </c>
      <c r="AD578" s="1690">
        <f>'4.2 OPEX Projections '!AD523-AD579</f>
        <v>147119.62752217613</v>
      </c>
      <c r="AE578" s="1690">
        <f>'4.2 OPEX Projections '!AE523-AE579</f>
        <v>147394.03214917396</v>
      </c>
      <c r="AF578" s="1690">
        <f>'4.2 OPEX Projections '!AF523-AF579</f>
        <v>147684.42443249561</v>
      </c>
      <c r="AG578" s="1690">
        <f>'4.2 OPEX Projections '!AG523-AG579</f>
        <v>147991.08892593737</v>
      </c>
      <c r="AH578" s="1690">
        <f>'4.2 OPEX Projections '!AH523-AH579</f>
        <v>148314.34763786249</v>
      </c>
      <c r="AI578" s="1690">
        <f>'4.2 OPEX Projections '!AI523-AI579</f>
        <v>148654.22976242698</v>
      </c>
      <c r="AJ578" s="1690">
        <f>'4.2 OPEX Projections '!AJ523-AJ579</f>
        <v>149011.06764774938</v>
      </c>
      <c r="AK578" s="1690">
        <f>'4.2 OPEX Projections '!AK523-AK579</f>
        <v>149055.08451101818</v>
      </c>
      <c r="AL578" s="640"/>
      <c r="AM578" s="639"/>
    </row>
    <row r="579" spans="1:39" s="236" customFormat="1" ht="15" customHeight="1" outlineLevel="4" x14ac:dyDescent="0.3">
      <c r="A579" s="616"/>
      <c r="B579" s="1730" t="s">
        <v>1583</v>
      </c>
      <c r="C579" s="1731" t="s">
        <v>124</v>
      </c>
      <c r="D579" s="623"/>
      <c r="E579" s="623"/>
      <c r="F579" s="1699">
        <f>'4.2 OPEX Projections '!F521</f>
        <v>150000</v>
      </c>
      <c r="G579" s="1699">
        <f>'4.2 OPEX Projections '!G521</f>
        <v>150000</v>
      </c>
      <c r="H579" s="1699">
        <f>'4.2 OPEX Projections '!H521</f>
        <v>150000</v>
      </c>
      <c r="I579" s="1699">
        <f>'4.2 OPEX Projections '!I521</f>
        <v>150000</v>
      </c>
      <c r="J579" s="1699">
        <f>'4.2 OPEX Projections '!J521</f>
        <v>150000</v>
      </c>
      <c r="K579" s="1699">
        <f>'4.2 OPEX Projections '!K521</f>
        <v>150000</v>
      </c>
      <c r="L579" s="1699">
        <f>'4.2 OPEX Projections '!L521</f>
        <v>150000</v>
      </c>
      <c r="M579" s="1690">
        <f>'4.2 OPEX Projections '!M521</f>
        <v>150000</v>
      </c>
      <c r="N579" s="1690">
        <f>'4.2 OPEX Projections '!N521</f>
        <v>150000</v>
      </c>
      <c r="O579" s="1690">
        <f>'4.2 OPEX Projections '!O521</f>
        <v>150000</v>
      </c>
      <c r="P579" s="1690">
        <f>'4.2 OPEX Projections '!P521</f>
        <v>150000</v>
      </c>
      <c r="Q579" s="1690">
        <f>'4.2 OPEX Projections '!Q521</f>
        <v>150000</v>
      </c>
      <c r="R579" s="1690">
        <f>'4.2 OPEX Projections '!R521</f>
        <v>150000</v>
      </c>
      <c r="S579" s="1690">
        <f>'4.2 OPEX Projections '!S521</f>
        <v>150000</v>
      </c>
      <c r="T579" s="1690">
        <f>'4.2 OPEX Projections '!T521</f>
        <v>150000</v>
      </c>
      <c r="U579" s="1690">
        <f>'4.2 OPEX Projections '!U521</f>
        <v>150000</v>
      </c>
      <c r="V579" s="1690">
        <f>'4.2 OPEX Projections '!V521</f>
        <v>150000</v>
      </c>
      <c r="W579" s="1690">
        <f>'4.2 OPEX Projections '!W521</f>
        <v>150000</v>
      </c>
      <c r="X579" s="1690">
        <f>'4.2 OPEX Projections '!X521</f>
        <v>150000</v>
      </c>
      <c r="Y579" s="1690">
        <f>'4.2 OPEX Projections '!Y521</f>
        <v>150000</v>
      </c>
      <c r="Z579" s="1690">
        <f>'4.2 OPEX Projections '!Z521</f>
        <v>150000</v>
      </c>
      <c r="AA579" s="1690">
        <f>'4.2 OPEX Projections '!AA521</f>
        <v>150000</v>
      </c>
      <c r="AB579" s="1690">
        <f>'4.2 OPEX Projections '!AB521</f>
        <v>150000</v>
      </c>
      <c r="AC579" s="1690">
        <f>'4.2 OPEX Projections '!AC521</f>
        <v>150000</v>
      </c>
      <c r="AD579" s="1690">
        <f>'4.2 OPEX Projections '!AD521</f>
        <v>150000</v>
      </c>
      <c r="AE579" s="1690">
        <f>'4.2 OPEX Projections '!AE521</f>
        <v>150000</v>
      </c>
      <c r="AF579" s="1690">
        <f>'4.2 OPEX Projections '!AF521</f>
        <v>150000</v>
      </c>
      <c r="AG579" s="1690">
        <f>'4.2 OPEX Projections '!AG521</f>
        <v>150000</v>
      </c>
      <c r="AH579" s="1690">
        <f>'4.2 OPEX Projections '!AH521</f>
        <v>150000</v>
      </c>
      <c r="AI579" s="1690">
        <f>'4.2 OPEX Projections '!AI521</f>
        <v>150000</v>
      </c>
      <c r="AJ579" s="1690">
        <f>'4.2 OPEX Projections '!AJ521</f>
        <v>150000</v>
      </c>
      <c r="AK579" s="1690">
        <f>'4.2 OPEX Projections '!AK521</f>
        <v>150000</v>
      </c>
      <c r="AL579" s="640"/>
      <c r="AM579" s="639"/>
    </row>
    <row r="580" spans="1:39" s="236" customFormat="1" ht="15" customHeight="1" outlineLevel="4" x14ac:dyDescent="0.3">
      <c r="A580" s="616"/>
      <c r="B580" s="1730" t="s">
        <v>1462</v>
      </c>
      <c r="C580" s="1731" t="s">
        <v>124</v>
      </c>
      <c r="D580" s="623"/>
      <c r="E580" s="628"/>
      <c r="F580" s="1699">
        <f>'4.1 INPUT OPEX'!$E$681*F578</f>
        <v>5875.9124087591244</v>
      </c>
      <c r="G580" s="1699">
        <f>'4.1 INPUT OPEX'!$E$681*G578</f>
        <v>5899.6350364963509</v>
      </c>
      <c r="H580" s="1699">
        <f>'4.1 INPUT OPEX'!$E$681*H578</f>
        <v>6678.7636534929934</v>
      </c>
      <c r="I580" s="1699">
        <f>'4.1 INPUT OPEX'!$E$681*I578</f>
        <v>7475.3967910105384</v>
      </c>
      <c r="J580" s="1699">
        <f>'4.1 INPUT OPEX'!$E$681*J578</f>
        <v>7785.9522267280126</v>
      </c>
      <c r="K580" s="1699">
        <f>'4.1 INPUT OPEX'!$E$681*K578</f>
        <v>7804.1438301360058</v>
      </c>
      <c r="L580" s="1699">
        <f>'4.1 INPUT OPEX'!$E$681*L578</f>
        <v>8187.7111304202053</v>
      </c>
      <c r="M580" s="1690">
        <f>'4.1 INPUT OPEX'!$E$681*M578</f>
        <v>8368.8057087528359</v>
      </c>
      <c r="N580" s="1690">
        <f>'4.1 INPUT OPEX'!$E$681*N578</f>
        <v>8457.7404572407468</v>
      </c>
      <c r="O580" s="1690">
        <f>'4.1 INPUT OPEX'!$E$681*O578</f>
        <v>8466.5008328518252</v>
      </c>
      <c r="P580" s="1690">
        <f>'4.1 INPUT OPEX'!$E$681*P578</f>
        <v>8546.2867576167373</v>
      </c>
      <c r="Q580" s="1690">
        <f>'4.1 INPUT OPEX'!$E$681*Q578</f>
        <v>8639.5376174810353</v>
      </c>
      <c r="R580" s="1690">
        <f>'4.1 INPUT OPEX'!$E$681*R578</f>
        <v>8732.3502845784114</v>
      </c>
      <c r="S580" s="1690">
        <f>'4.1 INPUT OPEX'!$E$681*S578</f>
        <v>8824.7507694449432</v>
      </c>
      <c r="T580" s="1690">
        <f>'4.1 INPUT OPEX'!$E$681*T578</f>
        <v>8832.4351304477968</v>
      </c>
      <c r="U580" s="1690">
        <f>'4.1 INPUT OPEX'!$E$681*U578</f>
        <v>8840.1173960636861</v>
      </c>
      <c r="V580" s="1690">
        <f>'4.1 INPUT OPEX'!$E$681*V578</f>
        <v>8848.6571912936924</v>
      </c>
      <c r="W580" s="1690">
        <f>'4.1 INPUT OPEX'!$E$681*W578</f>
        <v>8858.0690828210463</v>
      </c>
      <c r="X580" s="1690">
        <f>'4.1 INPUT OPEX'!$E$681*X578</f>
        <v>8868.3658416591788</v>
      </c>
      <c r="Y580" s="1690">
        <f>'4.1 INPUT OPEX'!$E$681*Y578</f>
        <v>8879.5504099813461</v>
      </c>
      <c r="Z580" s="1690">
        <f>'4.1 INPUT OPEX'!$E$681*Z578</f>
        <v>8891.6320556606097</v>
      </c>
      <c r="AA580" s="1690">
        <f>'4.1 INPUT OPEX'!$E$681*AA578</f>
        <v>8904.5438034637627</v>
      </c>
      <c r="AB580" s="1690">
        <f>'4.1 INPUT OPEX'!$E$681*AB578</f>
        <v>8918.3800050812861</v>
      </c>
      <c r="AC580" s="1690">
        <f>'4.1 INPUT OPEX'!$E$681*AC578</f>
        <v>8933.1547607439406</v>
      </c>
      <c r="AD580" s="1690">
        <f>'4.1 INPUT OPEX'!$E$681*AD578</f>
        <v>8948.8824526871122</v>
      </c>
      <c r="AE580" s="1690">
        <f>'4.1 INPUT OPEX'!$E$681*AE578</f>
        <v>8965.5737317015792</v>
      </c>
      <c r="AF580" s="1690">
        <f>'4.1 INPUT OPEX'!$E$681*AF578</f>
        <v>8983.2374958938944</v>
      </c>
      <c r="AG580" s="1690">
        <f>'4.1 INPUT OPEX'!$E$681*AG578</f>
        <v>9001.8910538891341</v>
      </c>
      <c r="AH580" s="1690">
        <f>'4.1 INPUT OPEX'!$E$681*AH578</f>
        <v>9021.5539925707108</v>
      </c>
      <c r="AI580" s="1690">
        <f>'4.1 INPUT OPEX'!$E$681*AI578</f>
        <v>9042.2280877388675</v>
      </c>
      <c r="AJ580" s="1690">
        <f>'4.1 INPUT OPEX'!$E$681*AJ578</f>
        <v>9063.9335552158991</v>
      </c>
      <c r="AK580" s="1690">
        <f>'4.1 INPUT OPEX'!$E$681*AK578</f>
        <v>9066.61097998894</v>
      </c>
      <c r="AL580" s="640"/>
      <c r="AM580" s="639"/>
    </row>
    <row r="581" spans="1:39" s="236" customFormat="1" ht="15" customHeight="1" outlineLevel="4" x14ac:dyDescent="0.3">
      <c r="A581" s="616"/>
      <c r="B581" s="1734" t="s">
        <v>1608</v>
      </c>
      <c r="C581" s="1737" t="s">
        <v>124</v>
      </c>
      <c r="D581" s="623"/>
      <c r="E581" s="628"/>
      <c r="F581" s="1743">
        <f>SUM(F578:F580)</f>
        <v>252475.91240875912</v>
      </c>
      <c r="G581" s="1743">
        <f t="shared" ref="G581:L581" si="990">SUM(G578:G580)</f>
        <v>252889.63503649636</v>
      </c>
      <c r="H581" s="1743">
        <f t="shared" si="990"/>
        <v>266477.63811691781</v>
      </c>
      <c r="I581" s="1743">
        <f t="shared" si="990"/>
        <v>280370.92003522377</v>
      </c>
      <c r="J581" s="1743">
        <f t="shared" si="990"/>
        <v>285787.00683413655</v>
      </c>
      <c r="K581" s="1743">
        <f t="shared" si="990"/>
        <v>286104.26839757193</v>
      </c>
      <c r="L581" s="1743">
        <f t="shared" si="990"/>
        <v>292793.68211452838</v>
      </c>
      <c r="M581" s="1691">
        <f>SUM(M578:M580)</f>
        <v>295951.97156064946</v>
      </c>
      <c r="N581" s="1691">
        <f t="shared" ref="N581" si="991">SUM(N578:N580)</f>
        <v>297502.9935742786</v>
      </c>
      <c r="O581" s="1691">
        <f t="shared" ref="O581" si="992">SUM(O578:O580)</f>
        <v>297655.77452493581</v>
      </c>
      <c r="P581" s="1691">
        <f t="shared" ref="P581" si="993">SUM(P578:P580)</f>
        <v>299047.24105283589</v>
      </c>
      <c r="Q581" s="1691">
        <f t="shared" ref="Q581" si="994">SUM(Q578:Q580)</f>
        <v>300673.53604886925</v>
      </c>
      <c r="R581" s="1691">
        <f t="shared" ref="R581" si="995">SUM(R578:R580)</f>
        <v>302292.18896304746</v>
      </c>
      <c r="S581" s="1691">
        <f t="shared" ref="S581" si="996">SUM(S578:S580)</f>
        <v>303903.65341911977</v>
      </c>
      <c r="T581" s="1691">
        <f t="shared" ref="T581" si="997">SUM(T578:T580)</f>
        <v>304037.66867500957</v>
      </c>
      <c r="U581" s="1691">
        <f t="shared" ref="U581" si="998">SUM(U578:U580)</f>
        <v>304171.64738735068</v>
      </c>
      <c r="V581" s="1691">
        <f t="shared" ref="V581" si="999">SUM(V578:V580)</f>
        <v>304320.58141616196</v>
      </c>
      <c r="W581" s="1691">
        <f t="shared" ref="W581" si="1000">SUM(W578:W580)</f>
        <v>304484.72480439901</v>
      </c>
      <c r="X581" s="1691">
        <f t="shared" ref="X581" si="1001">SUM(X578:X580)</f>
        <v>304664.3002785361</v>
      </c>
      <c r="Y581" s="1691">
        <f t="shared" ref="Y581" si="1002">SUM(Y578:Y580)</f>
        <v>304859.35915007466</v>
      </c>
      <c r="Z581" s="1691">
        <f t="shared" ref="Z581" si="1003">SUM(Z578:Z580)</f>
        <v>305070.06305072102</v>
      </c>
      <c r="AA581" s="1691">
        <f t="shared" ref="AA581" si="1004">SUM(AA578:AA580)</f>
        <v>305295.24393240799</v>
      </c>
      <c r="AB581" s="1691">
        <f t="shared" ref="AB581" si="1005">SUM(AB578:AB580)</f>
        <v>305536.54728861764</v>
      </c>
      <c r="AC581" s="1691">
        <f t="shared" ref="AC581" si="1006">SUM(AC578:AC580)</f>
        <v>305794.21902737435</v>
      </c>
      <c r="AD581" s="1691">
        <f t="shared" ref="AD581" si="1007">SUM(AD578:AD580)</f>
        <v>306068.50997486326</v>
      </c>
      <c r="AE581" s="1691">
        <f t="shared" ref="AE581" si="1008">SUM(AE578:AE580)</f>
        <v>306359.60588087555</v>
      </c>
      <c r="AF581" s="1691">
        <f t="shared" ref="AF581" si="1009">SUM(AF578:AF580)</f>
        <v>306667.66192838951</v>
      </c>
      <c r="AG581" s="1691">
        <f t="shared" ref="AG581" si="1010">SUM(AG578:AG580)</f>
        <v>306992.97997982649</v>
      </c>
      <c r="AH581" s="1691">
        <f t="shared" ref="AH581" si="1011">SUM(AH578:AH580)</f>
        <v>307335.90163043322</v>
      </c>
      <c r="AI581" s="1691">
        <f t="shared" ref="AI581" si="1012">SUM(AI578:AI580)</f>
        <v>307696.45785016584</v>
      </c>
      <c r="AJ581" s="1691">
        <f t="shared" ref="AJ581:AK581" si="1013">SUM(AJ578:AJ580)</f>
        <v>308075.00120296527</v>
      </c>
      <c r="AK581" s="1691">
        <f t="shared" si="1013"/>
        <v>308121.69549100712</v>
      </c>
      <c r="AL581" s="640"/>
      <c r="AM581" s="639"/>
    </row>
    <row r="582" spans="1:39" s="236" customFormat="1" ht="15" customHeight="1" outlineLevel="4" x14ac:dyDescent="0.3">
      <c r="A582" s="616"/>
      <c r="B582" s="2611" t="s">
        <v>1589</v>
      </c>
      <c r="C582" s="2612" t="s">
        <v>752</v>
      </c>
      <c r="F582" s="2613">
        <f>IFERROR(F581/F577,0)</f>
        <v>69.384895866568414</v>
      </c>
      <c r="G582" s="2613">
        <f t="shared" ref="G582:AK582" si="1014">IFERROR(G581/G577,0)</f>
        <v>69.498594243452445</v>
      </c>
      <c r="H582" s="2613">
        <f t="shared" si="1014"/>
        <v>36.892998720425084</v>
      </c>
      <c r="I582" s="2613">
        <f t="shared" si="1014"/>
        <v>25.750430295972386</v>
      </c>
      <c r="J582" s="2613">
        <f t="shared" si="1014"/>
        <v>23.343041179251895</v>
      </c>
      <c r="K582" s="2613">
        <f t="shared" si="1014"/>
        <v>23.436998126265983</v>
      </c>
      <c r="L582" s="2613">
        <f t="shared" si="1014"/>
        <v>21.058081158181448</v>
      </c>
      <c r="M582" s="2613">
        <f t="shared" si="1014"/>
        <v>20.219371161917785</v>
      </c>
      <c r="N582" s="2613">
        <f t="shared" si="1014"/>
        <v>19.926637210019351</v>
      </c>
      <c r="O582" s="2613">
        <f t="shared" si="1014"/>
        <v>20.058282905245235</v>
      </c>
      <c r="P582" s="2613">
        <f t="shared" si="1014"/>
        <v>19.825795747434984</v>
      </c>
      <c r="Q582" s="2613">
        <f t="shared" si="1014"/>
        <v>19.537981534931461</v>
      </c>
      <c r="R582" s="2613">
        <f t="shared" si="1014"/>
        <v>19.266807622496092</v>
      </c>
      <c r="S582" s="2613">
        <f t="shared" si="1014"/>
        <v>19.011036453358585</v>
      </c>
      <c r="T582" s="2613">
        <f t="shared" si="1014"/>
        <v>19.150254494761224</v>
      </c>
      <c r="U582" s="2613">
        <f t="shared" si="1014"/>
        <v>19.294976932593343</v>
      </c>
      <c r="V582" s="2613">
        <f t="shared" si="1014"/>
        <v>19.441363363374371</v>
      </c>
      <c r="W582" s="2613">
        <f t="shared" si="1014"/>
        <v>19.589422496336304</v>
      </c>
      <c r="X582" s="2613">
        <f t="shared" si="1014"/>
        <v>19.739172592981483</v>
      </c>
      <c r="Y582" s="2613">
        <f t="shared" si="1014"/>
        <v>19.890682652010888</v>
      </c>
      <c r="Z582" s="2613">
        <f t="shared" si="1014"/>
        <v>20.043994121211192</v>
      </c>
      <c r="AA582" s="2613">
        <f t="shared" si="1014"/>
        <v>20.199547131571446</v>
      </c>
      <c r="AB582" s="2613">
        <f t="shared" si="1014"/>
        <v>20.356959764311394</v>
      </c>
      <c r="AC582" s="2613">
        <f t="shared" si="1014"/>
        <v>20.516254815914444</v>
      </c>
      <c r="AD582" s="2613">
        <f t="shared" si="1014"/>
        <v>20.677455263886436</v>
      </c>
      <c r="AE582" s="2613">
        <f t="shared" si="1014"/>
        <v>20.840606547585455</v>
      </c>
      <c r="AF582" s="2613">
        <f t="shared" si="1014"/>
        <v>21.005767292883391</v>
      </c>
      <c r="AG582" s="2613">
        <f t="shared" si="1014"/>
        <v>21.172952124569516</v>
      </c>
      <c r="AH582" s="2613">
        <f t="shared" si="1014"/>
        <v>21.342163656773106</v>
      </c>
      <c r="AI582" s="2613">
        <f t="shared" si="1014"/>
        <v>21.51351051065901</v>
      </c>
      <c r="AJ582" s="2613">
        <f t="shared" si="1014"/>
        <v>21.686997950296021</v>
      </c>
      <c r="AK582" s="2613">
        <f t="shared" si="1014"/>
        <v>21.986365977489047</v>
      </c>
      <c r="AL582" s="640"/>
      <c r="AM582" s="639"/>
    </row>
    <row r="583" spans="1:39" s="1767" customFormat="1" ht="14.5" customHeight="1" outlineLevel="4" x14ac:dyDescent="0.3">
      <c r="A583" s="1765"/>
      <c r="B583" s="1736" t="s">
        <v>1642</v>
      </c>
      <c r="C583" s="1766" t="s">
        <v>752</v>
      </c>
      <c r="F583" s="1756">
        <f>IFERROR(F579/F577,0)</f>
        <v>41.222682515293243</v>
      </c>
      <c r="G583" s="1756">
        <f t="shared" ref="G583:L583" si="1015">IFERROR(G579/G577,0)</f>
        <v>41.222682515293243</v>
      </c>
      <c r="H583" s="1756">
        <f t="shared" si="1015"/>
        <v>20.767032637972143</v>
      </c>
      <c r="I583" s="1756">
        <f t="shared" si="1015"/>
        <v>13.776623281439436</v>
      </c>
      <c r="J583" s="1756">
        <f t="shared" si="1015"/>
        <v>12.251978197595035</v>
      </c>
      <c r="K583" s="1756">
        <f t="shared" si="1015"/>
        <v>12.287652115887596</v>
      </c>
      <c r="L583" s="1756">
        <f t="shared" si="1015"/>
        <v>10.788184194806718</v>
      </c>
      <c r="M583" s="1757">
        <f t="shared" ref="M583:AJ583" si="1016">IFERROR(M579/M577,0)</f>
        <v>10.247965770574819</v>
      </c>
      <c r="N583" s="1757">
        <f t="shared" si="1016"/>
        <v>10.046942874733224</v>
      </c>
      <c r="O583" s="1757">
        <f t="shared" si="1016"/>
        <v>10.108127217047256</v>
      </c>
      <c r="P583" s="1757">
        <f>IFERROR(P579/P577,0)</f>
        <v>9.9444801819449733</v>
      </c>
      <c r="Q583" s="1757">
        <f t="shared" si="1016"/>
        <v>9.7471073402462185</v>
      </c>
      <c r="R583" s="1757">
        <f t="shared" si="1016"/>
        <v>9.5603566644842868</v>
      </c>
      <c r="S583" s="1757">
        <f t="shared" si="1016"/>
        <v>9.3834195012819119</v>
      </c>
      <c r="T583" s="1757">
        <f t="shared" si="1016"/>
        <v>9.4479680321607891</v>
      </c>
      <c r="U583" s="1757">
        <f t="shared" si="1016"/>
        <v>9.5151752793161943</v>
      </c>
      <c r="V583" s="1757">
        <f t="shared" si="1016"/>
        <v>9.5826726241634379</v>
      </c>
      <c r="W583" s="1757">
        <f t="shared" si="1016"/>
        <v>9.650445933989241</v>
      </c>
      <c r="X583" s="1757">
        <f t="shared" si="1016"/>
        <v>9.7184864988785122</v>
      </c>
      <c r="Y583" s="1757">
        <f t="shared" si="1016"/>
        <v>9.7868158160526733</v>
      </c>
      <c r="Z583" s="1757">
        <f t="shared" si="1016"/>
        <v>9.8554380856498565</v>
      </c>
      <c r="AA583" s="1757">
        <f t="shared" si="1016"/>
        <v>9.9245963700847568</v>
      </c>
      <c r="AB583" s="1757">
        <f t="shared" si="1016"/>
        <v>9.9940383294383874</v>
      </c>
      <c r="AC583" s="1757">
        <f t="shared" si="1016"/>
        <v>10.06375539791247</v>
      </c>
      <c r="AD583" s="1757">
        <f t="shared" si="1016"/>
        <v>10.133738651642714</v>
      </c>
      <c r="AE583" s="1757">
        <f t="shared" si="1016"/>
        <v>10.203992047676687</v>
      </c>
      <c r="AF583" s="1757">
        <f t="shared" si="1016"/>
        <v>10.274526743769522</v>
      </c>
      <c r="AG583" s="1757">
        <f t="shared" si="1016"/>
        <v>10.345327176191876</v>
      </c>
      <c r="AH583" s="1757">
        <f t="shared" si="1016"/>
        <v>10.416370269574006</v>
      </c>
      <c r="AI583" s="1757">
        <f t="shared" si="1016"/>
        <v>10.487694915780494</v>
      </c>
      <c r="AJ583" s="1757">
        <f t="shared" si="1016"/>
        <v>10.559278357029807</v>
      </c>
      <c r="AK583" s="1757">
        <f t="shared" ref="AK583" si="1017">IFERROR(AK579/AK577,0)</f>
        <v>10.703416685306443</v>
      </c>
      <c r="AL583" s="1768"/>
    </row>
    <row r="584" spans="1:39" s="236" customFormat="1" ht="15" customHeight="1" outlineLevel="3" x14ac:dyDescent="0.3">
      <c r="A584" s="616"/>
      <c r="B584" s="1725"/>
      <c r="F584" s="617"/>
      <c r="G584" s="617"/>
      <c r="H584" s="617"/>
      <c r="I584" s="617"/>
      <c r="J584" s="617"/>
      <c r="K584" s="617"/>
      <c r="L584" s="617"/>
      <c r="M584" s="617"/>
      <c r="N584" s="617"/>
      <c r="O584" s="617"/>
      <c r="P584" s="617"/>
      <c r="Q584" s="617"/>
      <c r="R584" s="617"/>
      <c r="S584" s="617"/>
      <c r="T584" s="617"/>
      <c r="U584" s="617"/>
      <c r="V584" s="617"/>
      <c r="W584" s="617"/>
      <c r="X584" s="617"/>
      <c r="Y584" s="617"/>
      <c r="Z584" s="617"/>
      <c r="AA584" s="617"/>
      <c r="AB584" s="617"/>
      <c r="AC584" s="617"/>
      <c r="AD584" s="617"/>
      <c r="AE584" s="617"/>
      <c r="AF584" s="617"/>
      <c r="AG584" s="617"/>
      <c r="AH584" s="617"/>
      <c r="AI584" s="617"/>
      <c r="AJ584" s="617"/>
      <c r="AK584" s="617"/>
      <c r="AL584" s="640"/>
      <c r="AM584" s="639"/>
    </row>
    <row r="585" spans="1:39" s="236" customFormat="1" ht="15" customHeight="1" outlineLevel="3" x14ac:dyDescent="0.3">
      <c r="A585" s="635"/>
      <c r="B585" s="1726" t="s">
        <v>786</v>
      </c>
      <c r="C585" s="1727"/>
      <c r="D585" s="1727"/>
      <c r="E585" s="1727"/>
      <c r="F585" s="1728"/>
      <c r="G585" s="1728"/>
      <c r="H585" s="1728"/>
      <c r="I585" s="1728"/>
      <c r="J585" s="1728"/>
      <c r="K585" s="1728"/>
      <c r="L585" s="1728"/>
      <c r="M585" s="1728"/>
      <c r="N585" s="1728"/>
      <c r="O585" s="1728"/>
      <c r="P585" s="1728"/>
      <c r="Q585" s="1728"/>
      <c r="R585" s="1728"/>
      <c r="S585" s="1728"/>
      <c r="T585" s="1728"/>
      <c r="U585" s="1728"/>
      <c r="V585" s="1728"/>
      <c r="W585" s="1728"/>
      <c r="X585" s="1728"/>
      <c r="Y585" s="1728"/>
      <c r="Z585" s="1728"/>
      <c r="AA585" s="1728"/>
      <c r="AB585" s="1728"/>
      <c r="AC585" s="1728"/>
      <c r="AD585" s="1728"/>
      <c r="AE585" s="1728"/>
      <c r="AF585" s="1728"/>
      <c r="AG585" s="1728"/>
      <c r="AH585" s="1728"/>
      <c r="AI585" s="1728"/>
      <c r="AJ585" s="1728"/>
      <c r="AK585" s="1729"/>
      <c r="AL585" s="640"/>
      <c r="AM585" s="639"/>
    </row>
    <row r="586" spans="1:39" s="236" customFormat="1" ht="15" customHeight="1" outlineLevel="4" x14ac:dyDescent="0.3">
      <c r="A586" s="616"/>
      <c r="B586" s="1694" t="s">
        <v>1100</v>
      </c>
      <c r="C586" s="1740" t="s">
        <v>387</v>
      </c>
      <c r="D586" s="623"/>
      <c r="E586" s="623"/>
      <c r="F586" s="1699">
        <f>'4.2 OPEX Projections '!F528</f>
        <v>3213.1333333333337</v>
      </c>
      <c r="G586" s="1699">
        <f>'4.2 OPEX Projections '!G528</f>
        <v>3213.1333333333337</v>
      </c>
      <c r="H586" s="1699">
        <f>'4.2 OPEX Projections '!H528</f>
        <v>2963.7566503999997</v>
      </c>
      <c r="I586" s="1699">
        <f>'4.2 OPEX Projections '!I528</f>
        <v>2776.0137614999999</v>
      </c>
      <c r="J586" s="1699">
        <f>'4.2 OPEX Projections '!J528</f>
        <v>2563.0624596500002</v>
      </c>
      <c r="K586" s="1699">
        <f>'4.2 OPEX Projections '!K528</f>
        <v>2555.1302199500001</v>
      </c>
      <c r="L586" s="1699">
        <f>'4.2 OPEX Projections '!L528</f>
        <v>2599.6761608999996</v>
      </c>
      <c r="M586" s="1690">
        <f>'4.2 OPEX Projections '!M528</f>
        <v>2471.9336249999997</v>
      </c>
      <c r="N586" s="1690">
        <f>'4.2 OPEX Projections '!N528</f>
        <v>2444.6223899999995</v>
      </c>
      <c r="O586" s="1690">
        <f>'4.2 OPEX Projections '!O528</f>
        <v>2417.7450499999995</v>
      </c>
      <c r="P586" s="1690">
        <f>'4.2 OPEX Projections '!P528</f>
        <v>2391.2971774999996</v>
      </c>
      <c r="Q586" s="1690">
        <f>'4.2 OPEX Projections '!Q528</f>
        <v>2375.1832912499995</v>
      </c>
      <c r="R586" s="1690">
        <f>'4.2 OPEX Projections '!R528</f>
        <v>2359.2275875</v>
      </c>
      <c r="S586" s="1690">
        <f>'4.2 OPEX Projections '!S528</f>
        <v>2343.4278524999995</v>
      </c>
      <c r="T586" s="1690">
        <f>'4.2 OPEX Projections '!T528</f>
        <v>2234.6748479999997</v>
      </c>
      <c r="U586" s="1690">
        <f>'4.2 OPEX Projections '!U528</f>
        <v>2219.8065623999996</v>
      </c>
      <c r="V586" s="1690">
        <f>'4.2 OPEX Projections '!V528</f>
        <v>2205.0827903999998</v>
      </c>
      <c r="W586" s="1690">
        <f>'4.2 OPEX Projections '!W528</f>
        <v>2190.5066231999995</v>
      </c>
      <c r="X586" s="1690">
        <f>'4.2 OPEX Projections '!X528</f>
        <v>2176.0780607999995</v>
      </c>
      <c r="Y586" s="1690">
        <f>'4.2 OPEX Projections '!Y528</f>
        <v>2161.7897615999996</v>
      </c>
      <c r="Z586" s="1690">
        <f>'4.2 OPEX Projections '!Z528</f>
        <v>2147.6396003999998</v>
      </c>
      <c r="AA586" s="1690">
        <f>'4.2 OPEX Projections '!AA528</f>
        <v>2133.5769587999998</v>
      </c>
      <c r="AB586" s="1690">
        <f>'4.2 OPEX Projections '!AB528</f>
        <v>2119.6524552000001</v>
      </c>
      <c r="AC586" s="1690">
        <f>'4.2 OPEX Projections '!AC528</f>
        <v>2105.8660895999992</v>
      </c>
      <c r="AD586" s="1690">
        <f>'4.2 OPEX Projections '!AD528</f>
        <v>2092.217862</v>
      </c>
      <c r="AE586" s="1690">
        <f>'4.2 OPEX Projections '!AE528</f>
        <v>2078.7056471999995</v>
      </c>
      <c r="AF586" s="1690">
        <f>'4.2 OPEX Projections '!AF528</f>
        <v>2065.3242287999992</v>
      </c>
      <c r="AG586" s="1690">
        <f>'4.2 OPEX Projections '!AG528</f>
        <v>2052.0766979999999</v>
      </c>
      <c r="AH586" s="1690">
        <f>'4.2 OPEX Projections '!AH528</f>
        <v>2038.9651799999997</v>
      </c>
      <c r="AI586" s="1690">
        <f>'4.2 OPEX Projections '!AI528</f>
        <v>2025.9802079999997</v>
      </c>
      <c r="AJ586" s="1690">
        <f>'4.2 OPEX Projections '!AJ528</f>
        <v>2013.1239071999996</v>
      </c>
      <c r="AK586" s="1690">
        <f>'4.2 OPEX Projections '!AK528</f>
        <v>1987.7592587999993</v>
      </c>
      <c r="AL586" s="640"/>
      <c r="AM586" s="639"/>
    </row>
    <row r="587" spans="1:39" s="236" customFormat="1" ht="15" customHeight="1" outlineLevel="4" x14ac:dyDescent="0.3">
      <c r="A587" s="616"/>
      <c r="B587" s="1730" t="s">
        <v>1636</v>
      </c>
      <c r="C587" s="1731" t="s">
        <v>124</v>
      </c>
      <c r="D587" s="623"/>
      <c r="E587" s="623"/>
      <c r="F587" s="1699">
        <f>'4.2 OPEX Projections '!F534-F588</f>
        <v>83100</v>
      </c>
      <c r="G587" s="1699">
        <f>'4.2 OPEX Projections '!G534-G588</f>
        <v>83490</v>
      </c>
      <c r="H587" s="1699">
        <f>'4.2 OPEX Projections '!H534-H588</f>
        <v>83259.145374683052</v>
      </c>
      <c r="I587" s="1699">
        <f>'4.2 OPEX Projections '!I534-I588</f>
        <v>83191.619614379539</v>
      </c>
      <c r="J587" s="1699">
        <f>'4.2 OPEX Projections '!J534-J588</f>
        <v>83068.660990312987</v>
      </c>
      <c r="K587" s="1699">
        <f>'4.2 OPEX Projections '!K534-K588</f>
        <v>83470.813119584578</v>
      </c>
      <c r="L587" s="1699">
        <f>'4.2 OPEX Projections '!L534-L588</f>
        <v>84013.700664233387</v>
      </c>
      <c r="M587" s="1690">
        <f>'4.2 OPEX Projections '!M534-M588</f>
        <v>84130.877364763379</v>
      </c>
      <c r="N587" s="1690">
        <f>'4.2 OPEX Projections '!N534-N588</f>
        <v>84510.015779306617</v>
      </c>
      <c r="O587" s="1690">
        <f>'4.2 OPEX Projections '!O534-O588</f>
        <v>84899.207749607769</v>
      </c>
      <c r="P587" s="1690">
        <f>'4.2 OPEX Projections '!P534-P588</f>
        <v>85298.621309329494</v>
      </c>
      <c r="Q587" s="1690">
        <f>'4.2 OPEX Projections '!Q534-Q588</f>
        <v>85733.407576197031</v>
      </c>
      <c r="R587" s="1690">
        <f>'4.2 OPEX Projections '!R534-R588</f>
        <v>86178.100762404414</v>
      </c>
      <c r="S587" s="1690">
        <f>'4.2 OPEX Projections '!S534-S588</f>
        <v>86632.88545043036</v>
      </c>
      <c r="T587" s="1690">
        <f>'4.2 OPEX Projections '!T534-T588</f>
        <v>86863.236175014114</v>
      </c>
      <c r="U587" s="1690">
        <f>'4.2 OPEX Projections '!U534-U588</f>
        <v>87340.351375078491</v>
      </c>
      <c r="V587" s="1690">
        <f>'4.2 OPEX Projections '!V534-V588</f>
        <v>87828.122814376809</v>
      </c>
      <c r="W587" s="1690">
        <f>'4.2 OPEX Projections '!W534-W588</f>
        <v>88326.764124213893</v>
      </c>
      <c r="X587" s="1690">
        <f>'4.2 OPEX Projections '!X534-X588</f>
        <v>88836.48526005054</v>
      </c>
      <c r="Y587" s="1690">
        <f>'4.2 OPEX Projections '!Y534-Y588</f>
        <v>89357.481868989446</v>
      </c>
      <c r="Z587" s="1690">
        <f>'4.2 OPEX Projections '!Z534-Z588</f>
        <v>89889.967031267326</v>
      </c>
      <c r="AA587" s="1690">
        <f>'4.2 OPEX Projections '!AA534-AA588</f>
        <v>90434.035949182289</v>
      </c>
      <c r="AB587" s="1690">
        <f>'4.2 OPEX Projections '!AB534-AB588</f>
        <v>90990.043489393749</v>
      </c>
      <c r="AC587" s="1690">
        <f>'4.2 OPEX Projections '!AC534-AC588</f>
        <v>91558.2214596954</v>
      </c>
      <c r="AD587" s="1690">
        <f>'4.2 OPEX Projections '!AD534-AD588</f>
        <v>92138.806304036989</v>
      </c>
      <c r="AE587" s="1690">
        <f>'4.2 OPEX Projections '!AE534-AE588</f>
        <v>92732.033837822353</v>
      </c>
      <c r="AF587" s="1690">
        <f>'4.2 OPEX Projections '!AF534-AF588</f>
        <v>93338.136907294189</v>
      </c>
      <c r="AG587" s="1690">
        <f>'4.2 OPEX Projections '!AG534-AG588</f>
        <v>93957.374221281236</v>
      </c>
      <c r="AH587" s="1690">
        <f>'4.2 OPEX Projections '!AH534-AH588</f>
        <v>94590.007071743341</v>
      </c>
      <c r="AI587" s="1690">
        <f>'4.2 OPEX Projections '!AI534-AI588</f>
        <v>95236.272647014324</v>
      </c>
      <c r="AJ587" s="1690">
        <f>'4.2 OPEX Projections '!AJ534-AJ588</f>
        <v>95896.442578809336</v>
      </c>
      <c r="AK587" s="1690">
        <f>'4.2 OPEX Projections '!AK534-AK588</f>
        <v>96538.931758308492</v>
      </c>
      <c r="AL587" s="640"/>
      <c r="AM587" s="639"/>
    </row>
    <row r="588" spans="1:39" s="236" customFormat="1" ht="15" customHeight="1" outlineLevel="4" x14ac:dyDescent="0.3">
      <c r="A588" s="616"/>
      <c r="B588" s="1730" t="s">
        <v>1583</v>
      </c>
      <c r="C588" s="1731" t="s">
        <v>124</v>
      </c>
      <c r="D588" s="623"/>
      <c r="E588" s="623"/>
      <c r="F588" s="1699">
        <f>'4.2 OPEX Projections '!F532</f>
        <v>150000</v>
      </c>
      <c r="G588" s="1699">
        <f>'4.2 OPEX Projections '!G532</f>
        <v>150000</v>
      </c>
      <c r="H588" s="1699">
        <f>'4.2 OPEX Projections '!H532</f>
        <v>150000</v>
      </c>
      <c r="I588" s="1699">
        <f>'4.2 OPEX Projections '!I532</f>
        <v>150000</v>
      </c>
      <c r="J588" s="1699">
        <f>'4.2 OPEX Projections '!J532</f>
        <v>150000</v>
      </c>
      <c r="K588" s="1699">
        <f>'4.2 OPEX Projections '!K532</f>
        <v>150000</v>
      </c>
      <c r="L588" s="1699">
        <f>'4.2 OPEX Projections '!L532</f>
        <v>150000</v>
      </c>
      <c r="M588" s="1690">
        <f>'4.2 OPEX Projections '!M532</f>
        <v>150000</v>
      </c>
      <c r="N588" s="1690">
        <f>'4.2 OPEX Projections '!N532</f>
        <v>150000</v>
      </c>
      <c r="O588" s="1690">
        <f>'4.2 OPEX Projections '!O532</f>
        <v>150000</v>
      </c>
      <c r="P588" s="1690">
        <f>'4.2 OPEX Projections '!P532</f>
        <v>150000</v>
      </c>
      <c r="Q588" s="1690">
        <f>'4.2 OPEX Projections '!Q532</f>
        <v>150000</v>
      </c>
      <c r="R588" s="1690">
        <f>'4.2 OPEX Projections '!R532</f>
        <v>150000</v>
      </c>
      <c r="S588" s="1690">
        <f>'4.2 OPEX Projections '!S532</f>
        <v>150000</v>
      </c>
      <c r="T588" s="1690">
        <f>'4.2 OPEX Projections '!T532</f>
        <v>150000</v>
      </c>
      <c r="U588" s="1690">
        <f>'4.2 OPEX Projections '!U532</f>
        <v>150000</v>
      </c>
      <c r="V588" s="1690">
        <f>'4.2 OPEX Projections '!V532</f>
        <v>150000</v>
      </c>
      <c r="W588" s="1690">
        <f>'4.2 OPEX Projections '!W532</f>
        <v>150000</v>
      </c>
      <c r="X588" s="1690">
        <f>'4.2 OPEX Projections '!X532</f>
        <v>150000</v>
      </c>
      <c r="Y588" s="1690">
        <f>'4.2 OPEX Projections '!Y532</f>
        <v>150000</v>
      </c>
      <c r="Z588" s="1690">
        <f>'4.2 OPEX Projections '!Z532</f>
        <v>150000</v>
      </c>
      <c r="AA588" s="1690">
        <f>'4.2 OPEX Projections '!AA532</f>
        <v>150000</v>
      </c>
      <c r="AB588" s="1690">
        <f>'4.2 OPEX Projections '!AB532</f>
        <v>150000</v>
      </c>
      <c r="AC588" s="1690">
        <f>'4.2 OPEX Projections '!AC532</f>
        <v>150000</v>
      </c>
      <c r="AD588" s="1690">
        <f>'4.2 OPEX Projections '!AD532</f>
        <v>150000</v>
      </c>
      <c r="AE588" s="1690">
        <f>'4.2 OPEX Projections '!AE532</f>
        <v>150000</v>
      </c>
      <c r="AF588" s="1690">
        <f>'4.2 OPEX Projections '!AF532</f>
        <v>150000</v>
      </c>
      <c r="AG588" s="1690">
        <f>'4.2 OPEX Projections '!AG532</f>
        <v>150000</v>
      </c>
      <c r="AH588" s="1690">
        <f>'4.2 OPEX Projections '!AH532</f>
        <v>150000</v>
      </c>
      <c r="AI588" s="1690">
        <f>'4.2 OPEX Projections '!AI532</f>
        <v>150000</v>
      </c>
      <c r="AJ588" s="1690">
        <f>'4.2 OPEX Projections '!AJ532</f>
        <v>150000</v>
      </c>
      <c r="AK588" s="1690">
        <f>'4.2 OPEX Projections '!AK532</f>
        <v>150000</v>
      </c>
      <c r="AL588" s="640"/>
      <c r="AM588" s="639"/>
    </row>
    <row r="589" spans="1:39" s="236" customFormat="1" ht="15" customHeight="1" outlineLevel="4" x14ac:dyDescent="0.3">
      <c r="A589" s="616"/>
      <c r="B589" s="1730" t="s">
        <v>1462</v>
      </c>
      <c r="C589" s="1731" t="s">
        <v>124</v>
      </c>
      <c r="D589" s="623"/>
      <c r="E589" s="628"/>
      <c r="F589" s="1699">
        <f>'4.1 INPUT OPEX'!$E$702*F587</f>
        <v>5347.4903474903476</v>
      </c>
      <c r="G589" s="1699">
        <f>'4.1 INPUT OPEX'!$E$702*G587</f>
        <v>5372.5868725868722</v>
      </c>
      <c r="H589" s="1699">
        <f>'4.1 INPUT OPEX'!$E$702*H587</f>
        <v>5357.731362592217</v>
      </c>
      <c r="I589" s="1699">
        <f>'4.1 INPUT OPEX'!$E$702*I587</f>
        <v>5353.3860755713986</v>
      </c>
      <c r="J589" s="1699">
        <f>'4.1 INPUT OPEX'!$E$702*J587</f>
        <v>5345.4736802003208</v>
      </c>
      <c r="K589" s="1699">
        <f>'4.1 INPUT OPEX'!$E$702*K587</f>
        <v>5371.3521955974629</v>
      </c>
      <c r="L589" s="1699">
        <f>'4.1 INPUT OPEX'!$E$702*L587</f>
        <v>5406.2870440304623</v>
      </c>
      <c r="M589" s="1690">
        <f>'4.1 INPUT OPEX'!$E$702*M587</f>
        <v>5413.8273722498961</v>
      </c>
      <c r="N589" s="1690">
        <f>'4.1 INPUT OPEX'!$E$702*N587</f>
        <v>5438.2249536233348</v>
      </c>
      <c r="O589" s="1690">
        <f>'4.1 INPUT OPEX'!$E$702*O587</f>
        <v>5463.2694819567423</v>
      </c>
      <c r="P589" s="1690">
        <f>'4.1 INPUT OPEX'!$E$702*P587</f>
        <v>5488.9717702271237</v>
      </c>
      <c r="Q589" s="1690">
        <f>'4.1 INPUT OPEX'!$E$702*Q587</f>
        <v>5516.9502944785736</v>
      </c>
      <c r="R589" s="1690">
        <f>'4.1 INPUT OPEX'!$E$702*R587</f>
        <v>5545.5663296270541</v>
      </c>
      <c r="S589" s="1690">
        <f>'4.1 INPUT OPEX'!$E$702*S587</f>
        <v>5574.8317535669476</v>
      </c>
      <c r="T589" s="1690">
        <f>'4.1 INPUT OPEX'!$E$702*T587</f>
        <v>5589.6548375169959</v>
      </c>
      <c r="U589" s="1690">
        <f>'4.1 INPUT OPEX'!$E$702*U587</f>
        <v>5620.3572313435325</v>
      </c>
      <c r="V589" s="1690">
        <f>'4.1 INPUT OPEX'!$E$702*V587</f>
        <v>5651.7453548505027</v>
      </c>
      <c r="W589" s="1690">
        <f>'4.1 INPUT OPEX'!$E$702*W587</f>
        <v>5683.8329552261193</v>
      </c>
      <c r="X589" s="1690">
        <f>'4.1 INPUT OPEX'!$E$702*X587</f>
        <v>5716.6335431177959</v>
      </c>
      <c r="Y589" s="1690">
        <f>'4.1 INPUT OPEX'!$E$702*Y587</f>
        <v>5750.1597084291798</v>
      </c>
      <c r="Z589" s="1690">
        <f>'4.1 INPUT OPEX'!$E$702*Z587</f>
        <v>5784.4251628872153</v>
      </c>
      <c r="AA589" s="1690">
        <f>'4.1 INPUT OPEX'!$E$702*AA587</f>
        <v>5819.4360327659133</v>
      </c>
      <c r="AB589" s="1690">
        <f>'4.1 INPUT OPEX'!$E$702*AB587</f>
        <v>5855.2151537576419</v>
      </c>
      <c r="AC589" s="1690">
        <f>'4.1 INPUT OPEX'!$E$702*AC587</f>
        <v>5891.7774427088416</v>
      </c>
      <c r="AD589" s="1690">
        <f>'4.1 INPUT OPEX'!$E$702*AD587</f>
        <v>5929.138114802895</v>
      </c>
      <c r="AE589" s="1690">
        <f>'4.1 INPUT OPEX'!$E$702*AE587</f>
        <v>5967.3123447762136</v>
      </c>
      <c r="AF589" s="1690">
        <f>'4.1 INPUT OPEX'!$E$702*AF587</f>
        <v>6006.3151162994973</v>
      </c>
      <c r="AG589" s="1690">
        <f>'4.1 INPUT OPEX'!$E$702*AG587</f>
        <v>6046.1630773025245</v>
      </c>
      <c r="AH589" s="1690">
        <f>'4.1 INPUT OPEX'!$E$702*AH587</f>
        <v>6086.8730419397261</v>
      </c>
      <c r="AI589" s="1690">
        <f>'4.1 INPUT OPEX'!$E$702*AI587</f>
        <v>6128.4602732956455</v>
      </c>
      <c r="AJ589" s="1690">
        <f>'4.1 INPUT OPEX'!$E$702*AJ587</f>
        <v>6170.9422508886319</v>
      </c>
      <c r="AK589" s="1690">
        <f>'4.1 INPUT OPEX'!$E$702*AK587</f>
        <v>6212.2864709336227</v>
      </c>
      <c r="AL589" s="640"/>
      <c r="AM589" s="639"/>
    </row>
    <row r="590" spans="1:39" s="236" customFormat="1" ht="15" customHeight="1" outlineLevel="4" x14ac:dyDescent="0.3">
      <c r="A590" s="616"/>
      <c r="B590" s="1734" t="s">
        <v>1608</v>
      </c>
      <c r="C590" s="1737" t="s">
        <v>124</v>
      </c>
      <c r="D590" s="623"/>
      <c r="E590" s="628"/>
      <c r="F590" s="1743">
        <f>SUM(F587:F589)</f>
        <v>238447.49034749035</v>
      </c>
      <c r="G590" s="1743">
        <f t="shared" ref="G590:L590" si="1018">SUM(G587:G589)</f>
        <v>238862.58687258686</v>
      </c>
      <c r="H590" s="1743">
        <f t="shared" si="1018"/>
        <v>238616.87673727528</v>
      </c>
      <c r="I590" s="1743">
        <f t="shared" si="1018"/>
        <v>238545.00568995095</v>
      </c>
      <c r="J590" s="1743">
        <f t="shared" si="1018"/>
        <v>238414.1346705133</v>
      </c>
      <c r="K590" s="1743">
        <f t="shared" si="1018"/>
        <v>238842.16531518204</v>
      </c>
      <c r="L590" s="1743">
        <f t="shared" si="1018"/>
        <v>239419.98770826386</v>
      </c>
      <c r="M590" s="1691">
        <f t="shared" ref="M590" si="1019">SUM(M587:M589)</f>
        <v>239544.70473701326</v>
      </c>
      <c r="N590" s="1691">
        <f t="shared" ref="N590" si="1020">SUM(N587:N589)</f>
        <v>239948.24073292996</v>
      </c>
      <c r="O590" s="1691">
        <f t="shared" ref="O590" si="1021">SUM(O587:O589)</f>
        <v>240362.47723156452</v>
      </c>
      <c r="P590" s="1691">
        <f t="shared" ref="P590" si="1022">SUM(P587:P589)</f>
        <v>240787.59307955662</v>
      </c>
      <c r="Q590" s="1691">
        <f t="shared" ref="Q590" si="1023">SUM(Q587:Q589)</f>
        <v>241250.35787067559</v>
      </c>
      <c r="R590" s="1691">
        <f t="shared" ref="R590" si="1024">SUM(R587:R589)</f>
        <v>241723.66709203148</v>
      </c>
      <c r="S590" s="1691">
        <f t="shared" ref="S590" si="1025">SUM(S587:S589)</f>
        <v>242207.71720399731</v>
      </c>
      <c r="T590" s="1691">
        <f t="shared" ref="T590" si="1026">SUM(T587:T589)</f>
        <v>242452.89101253112</v>
      </c>
      <c r="U590" s="1691">
        <f t="shared" ref="U590" si="1027">SUM(U587:U589)</f>
        <v>242960.70860642203</v>
      </c>
      <c r="V590" s="1691">
        <f t="shared" ref="V590" si="1028">SUM(V587:V589)</f>
        <v>243479.86816922732</v>
      </c>
      <c r="W590" s="1691">
        <f t="shared" ref="W590" si="1029">SUM(W587:W589)</f>
        <v>244010.59707944002</v>
      </c>
      <c r="X590" s="1691">
        <f t="shared" ref="X590" si="1030">SUM(X587:X589)</f>
        <v>244553.11880316833</v>
      </c>
      <c r="Y590" s="1691">
        <f t="shared" ref="Y590" si="1031">SUM(Y587:Y589)</f>
        <v>245107.64157741863</v>
      </c>
      <c r="Z590" s="1691">
        <f t="shared" ref="Z590" si="1032">SUM(Z587:Z589)</f>
        <v>245674.39219415456</v>
      </c>
      <c r="AA590" s="1691">
        <f t="shared" ref="AA590" si="1033">SUM(AA587:AA589)</f>
        <v>246253.47198194821</v>
      </c>
      <c r="AB590" s="1691">
        <f t="shared" ref="AB590" si="1034">SUM(AB587:AB589)</f>
        <v>246845.25864315138</v>
      </c>
      <c r="AC590" s="1691">
        <f t="shared" ref="AC590" si="1035">SUM(AC587:AC589)</f>
        <v>247449.99890240424</v>
      </c>
      <c r="AD590" s="1691">
        <f t="shared" ref="AD590" si="1036">SUM(AD587:AD589)</f>
        <v>248067.94441883988</v>
      </c>
      <c r="AE590" s="1691">
        <f t="shared" ref="AE590" si="1037">SUM(AE587:AE589)</f>
        <v>248699.34618259856</v>
      </c>
      <c r="AF590" s="1691">
        <f t="shared" ref="AF590" si="1038">SUM(AF587:AF589)</f>
        <v>249344.45202359368</v>
      </c>
      <c r="AG590" s="1691">
        <f t="shared" ref="AG590" si="1039">SUM(AG587:AG589)</f>
        <v>250003.53729858377</v>
      </c>
      <c r="AH590" s="1691">
        <f t="shared" ref="AH590" si="1040">SUM(AH587:AH589)</f>
        <v>250676.88011368306</v>
      </c>
      <c r="AI590" s="1691">
        <f t="shared" ref="AI590" si="1041">SUM(AI587:AI589)</f>
        <v>251364.73292030997</v>
      </c>
      <c r="AJ590" s="1691">
        <f t="shared" ref="AJ590:AK590" si="1042">SUM(AJ587:AJ589)</f>
        <v>252067.38482969796</v>
      </c>
      <c r="AK590" s="1691">
        <f t="shared" si="1042"/>
        <v>252751.21822924211</v>
      </c>
      <c r="AL590" s="640"/>
      <c r="AM590" s="639"/>
    </row>
    <row r="591" spans="1:39" s="236" customFormat="1" ht="15" customHeight="1" outlineLevel="4" x14ac:dyDescent="0.3">
      <c r="A591" s="616"/>
      <c r="B591" s="2611" t="s">
        <v>1590</v>
      </c>
      <c r="C591" s="2612" t="s">
        <v>752</v>
      </c>
      <c r="F591" s="2613">
        <f>IFERROR(F590/F586,0)</f>
        <v>74.210269419514802</v>
      </c>
      <c r="G591" s="2613">
        <f t="shared" ref="G591:AK591" si="1043">IFERROR(G590/G586,0)</f>
        <v>74.339456876751726</v>
      </c>
      <c r="H591" s="2613">
        <f t="shared" si="1043"/>
        <v>80.511629288143695</v>
      </c>
      <c r="I591" s="2613">
        <f t="shared" si="1043"/>
        <v>85.930772029406228</v>
      </c>
      <c r="J591" s="2613">
        <f t="shared" si="1043"/>
        <v>93.019244916516797</v>
      </c>
      <c r="K591" s="2613">
        <f t="shared" si="1043"/>
        <v>93.475535395552484</v>
      </c>
      <c r="L591" s="2613">
        <f t="shared" si="1043"/>
        <v>92.09608154631745</v>
      </c>
      <c r="M591" s="2613">
        <f t="shared" si="1043"/>
        <v>96.905799700432212</v>
      </c>
      <c r="N591" s="2613">
        <f t="shared" si="1043"/>
        <v>98.153498763025738</v>
      </c>
      <c r="O591" s="2613">
        <f t="shared" si="1043"/>
        <v>99.415973256388043</v>
      </c>
      <c r="P591" s="2613">
        <f t="shared" si="1043"/>
        <v>100.69329539847904</v>
      </c>
      <c r="Q591" s="2613">
        <f t="shared" si="1043"/>
        <v>101.57125926214796</v>
      </c>
      <c r="R591" s="2613">
        <f t="shared" si="1043"/>
        <v>102.45881676391319</v>
      </c>
      <c r="S591" s="2613">
        <f t="shared" si="1043"/>
        <v>103.35616560399201</v>
      </c>
      <c r="T591" s="2613">
        <f t="shared" si="1043"/>
        <v>108.49582489798138</v>
      </c>
      <c r="U591" s="2613">
        <f t="shared" si="1043"/>
        <v>109.4512975688021</v>
      </c>
      <c r="V591" s="2613">
        <f t="shared" si="1043"/>
        <v>110.41756310884831</v>
      </c>
      <c r="W591" s="2613">
        <f t="shared" si="1043"/>
        <v>111.39459451758123</v>
      </c>
      <c r="X591" s="2613">
        <f t="shared" si="1043"/>
        <v>112.38251201028255</v>
      </c>
      <c r="Y591" s="2613">
        <f t="shared" si="1043"/>
        <v>113.38181257552435</v>
      </c>
      <c r="Z591" s="2613">
        <f t="shared" si="1043"/>
        <v>114.39274641257195</v>
      </c>
      <c r="AA591" s="2613">
        <f t="shared" si="1043"/>
        <v>115.41813430552324</v>
      </c>
      <c r="AB591" s="2613">
        <f t="shared" si="1043"/>
        <v>116.45553403699866</v>
      </c>
      <c r="AC591" s="2613">
        <f t="shared" si="1043"/>
        <v>117.50509689312979</v>
      </c>
      <c r="AD591" s="2613">
        <f t="shared" si="1043"/>
        <v>118.56697570763779</v>
      </c>
      <c r="AE591" s="2613">
        <f t="shared" si="1043"/>
        <v>119.64144443326772</v>
      </c>
      <c r="AF591" s="2613">
        <f t="shared" si="1043"/>
        <v>120.72896281687865</v>
      </c>
      <c r="AG591" s="2613">
        <f t="shared" si="1043"/>
        <v>121.82952885837203</v>
      </c>
      <c r="AH591" s="2613">
        <f t="shared" si="1043"/>
        <v>122.9431883254049</v>
      </c>
      <c r="AI591" s="2613">
        <f t="shared" si="1043"/>
        <v>124.0706754822898</v>
      </c>
      <c r="AJ591" s="2613">
        <f t="shared" si="1043"/>
        <v>125.21205670856682</v>
      </c>
      <c r="AK591" s="2613">
        <f t="shared" si="1043"/>
        <v>127.15383772470858</v>
      </c>
      <c r="AL591" s="640"/>
      <c r="AM591" s="639"/>
    </row>
    <row r="592" spans="1:39" s="1767" customFormat="1" ht="14.5" customHeight="1" outlineLevel="4" x14ac:dyDescent="0.3">
      <c r="A592" s="1765"/>
      <c r="B592" s="1736" t="s">
        <v>1642</v>
      </c>
      <c r="C592" s="1766" t="s">
        <v>752</v>
      </c>
      <c r="F592" s="1756">
        <f>IFERROR(F588/F586,0)</f>
        <v>46.683403531340119</v>
      </c>
      <c r="G592" s="1756">
        <f t="shared" ref="G592:L592" si="1044">IFERROR(G588/G586,0)</f>
        <v>46.683403531340119</v>
      </c>
      <c r="H592" s="1756">
        <f t="shared" si="1044"/>
        <v>50.611442737633482</v>
      </c>
      <c r="I592" s="1756">
        <f t="shared" si="1044"/>
        <v>54.034314267573563</v>
      </c>
      <c r="J592" s="1756">
        <f t="shared" si="1044"/>
        <v>58.523739612839286</v>
      </c>
      <c r="K592" s="1756">
        <f t="shared" si="1044"/>
        <v>58.705422850399877</v>
      </c>
      <c r="L592" s="1756">
        <f t="shared" si="1044"/>
        <v>57.699494366279254</v>
      </c>
      <c r="M592" s="1757">
        <f t="shared" ref="M592:AJ592" si="1045">IFERROR(M588/M586,0)</f>
        <v>60.681240985991288</v>
      </c>
      <c r="N592" s="1757">
        <f t="shared" si="1045"/>
        <v>61.359169667099394</v>
      </c>
      <c r="O592" s="1757">
        <f t="shared" si="1045"/>
        <v>62.041280986181746</v>
      </c>
      <c r="P592" s="1757">
        <f>IFERROR(P588/P586,0)</f>
        <v>62.727460815563994</v>
      </c>
      <c r="Q592" s="1757">
        <f t="shared" si="1045"/>
        <v>63.153020885836042</v>
      </c>
      <c r="R592" s="1757">
        <f t="shared" si="1045"/>
        <v>63.58013139332197</v>
      </c>
      <c r="S592" s="1757">
        <f t="shared" si="1045"/>
        <v>64.008797983679344</v>
      </c>
      <c r="T592" s="1757">
        <f t="shared" si="1045"/>
        <v>67.123859264916206</v>
      </c>
      <c r="U592" s="1757">
        <f t="shared" si="1045"/>
        <v>67.573455516693187</v>
      </c>
      <c r="V592" s="1757">
        <f t="shared" si="1045"/>
        <v>68.024656785240325</v>
      </c>
      <c r="W592" s="1757">
        <f t="shared" si="1045"/>
        <v>68.477309500608882</v>
      </c>
      <c r="X592" s="1757">
        <f t="shared" si="1045"/>
        <v>68.931350718574379</v>
      </c>
      <c r="Y592" s="1757">
        <f t="shared" si="1045"/>
        <v>69.386950879525358</v>
      </c>
      <c r="Z592" s="1757">
        <f t="shared" si="1045"/>
        <v>69.844120946578911</v>
      </c>
      <c r="AA592" s="1757">
        <f t="shared" si="1045"/>
        <v>70.304471268927358</v>
      </c>
      <c r="AB592" s="1757">
        <f t="shared" si="1045"/>
        <v>70.766318144285933</v>
      </c>
      <c r="AC592" s="1757">
        <f t="shared" si="1045"/>
        <v>71.229600372401592</v>
      </c>
      <c r="AD592" s="1757">
        <f t="shared" si="1045"/>
        <v>71.694254563246815</v>
      </c>
      <c r="AE592" s="1757">
        <f t="shared" si="1045"/>
        <v>72.160288880750798</v>
      </c>
      <c r="AF592" s="1757">
        <f t="shared" si="1045"/>
        <v>72.627821776512761</v>
      </c>
      <c r="AG592" s="1757">
        <f t="shared" si="1045"/>
        <v>73.096683055849411</v>
      </c>
      <c r="AH592" s="1757">
        <f t="shared" si="1045"/>
        <v>73.56672957014402</v>
      </c>
      <c r="AI592" s="1757">
        <f t="shared" si="1045"/>
        <v>74.038235619328432</v>
      </c>
      <c r="AJ592" s="1757">
        <f t="shared" si="1045"/>
        <v>74.511061869326767</v>
      </c>
      <c r="AK592" s="1757">
        <f t="shared" ref="AK592" si="1046">IFERROR(AK588/AK586,0)</f>
        <v>75.461854515799999</v>
      </c>
      <c r="AL592" s="1768"/>
    </row>
    <row r="593" spans="1:39" s="236" customFormat="1" ht="15" customHeight="1" outlineLevel="3" x14ac:dyDescent="0.3">
      <c r="A593" s="616"/>
      <c r="B593" s="1725"/>
      <c r="F593" s="617"/>
      <c r="G593" s="617"/>
      <c r="H593" s="617"/>
      <c r="I593" s="617"/>
      <c r="J593" s="617"/>
      <c r="K593" s="617"/>
      <c r="L593" s="617"/>
      <c r="M593" s="617"/>
      <c r="N593" s="617"/>
      <c r="O593" s="617"/>
      <c r="P593" s="617"/>
      <c r="Q593" s="617"/>
      <c r="R593" s="617"/>
      <c r="S593" s="617"/>
      <c r="T593" s="617"/>
      <c r="U593" s="617"/>
      <c r="V593" s="617"/>
      <c r="W593" s="617"/>
      <c r="X593" s="617"/>
      <c r="Y593" s="617"/>
      <c r="Z593" s="617"/>
      <c r="AA593" s="617"/>
      <c r="AB593" s="617"/>
      <c r="AC593" s="617"/>
      <c r="AD593" s="617"/>
      <c r="AE593" s="617"/>
      <c r="AF593" s="617"/>
      <c r="AG593" s="617"/>
      <c r="AH593" s="617"/>
      <c r="AI593" s="617"/>
      <c r="AJ593" s="617"/>
      <c r="AK593" s="617"/>
      <c r="AL593" s="640"/>
      <c r="AM593" s="639"/>
    </row>
    <row r="594" spans="1:39" s="236" customFormat="1" ht="15" customHeight="1" outlineLevel="3" x14ac:dyDescent="0.3">
      <c r="A594" s="635"/>
      <c r="B594" s="1726" t="s">
        <v>785</v>
      </c>
      <c r="C594" s="1727"/>
      <c r="D594" s="1727"/>
      <c r="E594" s="1727"/>
      <c r="F594" s="1728"/>
      <c r="G594" s="1728"/>
      <c r="H594" s="1728"/>
      <c r="I594" s="1728"/>
      <c r="J594" s="1728"/>
      <c r="K594" s="1728"/>
      <c r="L594" s="1728"/>
      <c r="M594" s="1728"/>
      <c r="N594" s="1728"/>
      <c r="O594" s="1728"/>
      <c r="P594" s="1728"/>
      <c r="Q594" s="1728"/>
      <c r="R594" s="1728"/>
      <c r="S594" s="1728"/>
      <c r="T594" s="1728"/>
      <c r="U594" s="1728"/>
      <c r="V594" s="1728"/>
      <c r="W594" s="1728"/>
      <c r="X594" s="1728"/>
      <c r="Y594" s="1728"/>
      <c r="Z594" s="1728"/>
      <c r="AA594" s="1728"/>
      <c r="AB594" s="1728"/>
      <c r="AC594" s="1728"/>
      <c r="AD594" s="1728"/>
      <c r="AE594" s="1728"/>
      <c r="AF594" s="1728"/>
      <c r="AG594" s="1728"/>
      <c r="AH594" s="1728"/>
      <c r="AI594" s="1728"/>
      <c r="AJ594" s="1728"/>
      <c r="AK594" s="1729"/>
      <c r="AL594" s="640"/>
      <c r="AM594" s="639"/>
    </row>
    <row r="595" spans="1:39" s="236" customFormat="1" ht="15" customHeight="1" outlineLevel="4" x14ac:dyDescent="0.3">
      <c r="A595" s="616"/>
      <c r="B595" s="1694" t="s">
        <v>1100</v>
      </c>
      <c r="C595" s="1740" t="s">
        <v>387</v>
      </c>
      <c r="D595" s="623"/>
      <c r="E595" s="623"/>
      <c r="F595" s="1699">
        <f>'4.2 OPEX Projections '!F539</f>
        <v>95286.101346581767</v>
      </c>
      <c r="G595" s="1699">
        <f>'4.2 OPEX Projections '!G539</f>
        <v>95286.101346581767</v>
      </c>
      <c r="H595" s="1699">
        <f>'4.2 OPEX Projections '!H539</f>
        <v>85399.139404477508</v>
      </c>
      <c r="I595" s="1699">
        <f>'4.2 OPEX Projections '!I539</f>
        <v>76166.691463799987</v>
      </c>
      <c r="J595" s="1699">
        <f>'4.2 OPEX Projections '!J539</f>
        <v>72962.739728003988</v>
      </c>
      <c r="K595" s="1699">
        <f>'4.2 OPEX Projections '!K539</f>
        <v>72786.353205615014</v>
      </c>
      <c r="L595" s="1699">
        <f>'4.2 OPEX Projections '!L539</f>
        <v>69058.825797069498</v>
      </c>
      <c r="M595" s="1690">
        <f>'4.2 OPEX Projections '!M539</f>
        <v>67335.903491324978</v>
      </c>
      <c r="N595" s="1690">
        <f>'4.2 OPEX Projections '!N539</f>
        <v>65998.524440813999</v>
      </c>
      <c r="O595" s="1690">
        <f>'4.2 OPEX Projections '!O539</f>
        <v>65086.924690850996</v>
      </c>
      <c r="P595" s="1690">
        <f>'4.2 OPEX Projections '!P539</f>
        <v>63833.862069382987</v>
      </c>
      <c r="Q595" s="1690">
        <f>'4.2 OPEX Projections '!Q539</f>
        <v>62903.047174844796</v>
      </c>
      <c r="R595" s="1690">
        <f>'4.2 OPEX Projections '!R539</f>
        <v>61983.367191022189</v>
      </c>
      <c r="S595" s="1690">
        <f>'4.2 OPEX Projections '!S539</f>
        <v>61074.632914610011</v>
      </c>
      <c r="T595" s="1690">
        <f>'4.2 OPEX Projections '!T539</f>
        <v>60700.203174915492</v>
      </c>
      <c r="U595" s="1690">
        <f>'4.2 OPEX Projections '!U539</f>
        <v>60238.45534854001</v>
      </c>
      <c r="V595" s="1690">
        <f>'4.2 OPEX Projections '!V539</f>
        <v>59781.283275591515</v>
      </c>
      <c r="W595" s="1690">
        <f>'4.2 OPEX Projections '!W539</f>
        <v>59328.652730802009</v>
      </c>
      <c r="X595" s="1690">
        <f>'4.2 OPEX Projections '!X539</f>
        <v>58880.563714171469</v>
      </c>
      <c r="Y595" s="1690">
        <f>'4.2 OPEX Projections '!Y539</f>
        <v>58436.859980530506</v>
      </c>
      <c r="Z595" s="1690">
        <f>'4.2 OPEX Projections '!Z539</f>
        <v>57997.446294660243</v>
      </c>
      <c r="AA595" s="1690">
        <f>'4.2 OPEX Projections '!AA539</f>
        <v>57560.745323695242</v>
      </c>
      <c r="AB595" s="1690">
        <f>'4.2 OPEX Projections '!AB539</f>
        <v>57128.334400501</v>
      </c>
      <c r="AC595" s="1690">
        <f>'4.2 OPEX Projections '!AC539</f>
        <v>56700.21352507751</v>
      </c>
      <c r="AD595" s="1690">
        <f>'4.2 OPEX Projections '!AD539</f>
        <v>56276.382697424749</v>
      </c>
      <c r="AE595" s="1690">
        <f>'4.2 OPEX Projections '!AE539</f>
        <v>55856.746682323996</v>
      </c>
      <c r="AF595" s="1690">
        <f>'4.2 OPEX Projections '!AF539</f>
        <v>55441.244469824494</v>
      </c>
      <c r="AG595" s="1690">
        <f>'4.2 OPEX Projections '!AG539</f>
        <v>55029.841834658248</v>
      </c>
      <c r="AH595" s="1690">
        <f>'4.2 OPEX Projections '!AH539</f>
        <v>54622.634012043993</v>
      </c>
      <c r="AI595" s="1690">
        <f>'4.2 OPEX Projections '!AI539</f>
        <v>54219.369521593486</v>
      </c>
      <c r="AJ595" s="1690">
        <f>'4.2 OPEX Projections '!AJ539</f>
        <v>53820.143598525494</v>
      </c>
      <c r="AK595" s="1690">
        <f>'4.2 OPEX Projections '!AK539</f>
        <v>53032.447376791737</v>
      </c>
      <c r="AL595" s="640"/>
      <c r="AM595" s="639"/>
    </row>
    <row r="596" spans="1:39" s="236" customFormat="1" ht="15" customHeight="1" outlineLevel="4" x14ac:dyDescent="0.3">
      <c r="A596" s="616"/>
      <c r="B596" s="1730" t="s">
        <v>1636</v>
      </c>
      <c r="C596" s="1731" t="s">
        <v>124</v>
      </c>
      <c r="D596" s="623"/>
      <c r="E596" s="623"/>
      <c r="F596" s="1699">
        <f>'4.2 OPEX Projections '!F545-F597</f>
        <v>259500</v>
      </c>
      <c r="G596" s="1699">
        <f>'4.2 OPEX Projections '!G545-G597</f>
        <v>259890</v>
      </c>
      <c r="H596" s="1699">
        <f>'4.2 OPEX Projections '!H545-H597</f>
        <v>242700.34468906035</v>
      </c>
      <c r="I596" s="1699">
        <f>'4.2 OPEX Projections '!I545-I597</f>
        <v>226682.92979813612</v>
      </c>
      <c r="J596" s="1699">
        <f>'4.2 OPEX Projections '!J545-J597</f>
        <v>221397.44065947545</v>
      </c>
      <c r="K596" s="1699">
        <f>'4.2 OPEX Projections '!K545-K597</f>
        <v>221505.82344671892</v>
      </c>
      <c r="L596" s="1699">
        <f>'4.2 OPEX Projections '!L545-L597</f>
        <v>215305.6903650926</v>
      </c>
      <c r="M596" s="1690">
        <f>'4.2 OPEX Projections '!M545-M597</f>
        <v>212680.06760388875</v>
      </c>
      <c r="N596" s="1690">
        <f>'4.2 OPEX Projections '!N545-N597</f>
        <v>210749.0538183148</v>
      </c>
      <c r="O596" s="1690">
        <f>'4.2 OPEX Projections '!O545-O597</f>
        <v>209584.39871345798</v>
      </c>
      <c r="P596" s="1690">
        <f>'4.2 OPEX Projections '!P545-P597</f>
        <v>207821.47018100566</v>
      </c>
      <c r="Q596" s="1690">
        <f>'4.2 OPEX Projections '!Q545-Q597</f>
        <v>206641.09481717629</v>
      </c>
      <c r="R596" s="1690">
        <f>'4.2 OPEX Projections '!R545-R597</f>
        <v>205490.03498298244</v>
      </c>
      <c r="S596" s="1690">
        <f>'4.2 OPEX Projections '!S545-S597</f>
        <v>204368.14427662158</v>
      </c>
      <c r="T596" s="1690">
        <f>'4.2 OPEX Projections '!T545-T597</f>
        <v>204206.59526801709</v>
      </c>
      <c r="U596" s="1690">
        <f>'4.2 OPEX Projections '!U545-U597</f>
        <v>203899.81032066164</v>
      </c>
      <c r="V596" s="1690">
        <f>'4.2 OPEX Projections '!V545-V597</f>
        <v>203611.45690194221</v>
      </c>
      <c r="W596" s="1690">
        <f>'4.2 OPEX Projections '!W545-W597</f>
        <v>203341.67996881338</v>
      </c>
      <c r="X596" s="1690">
        <f>'4.2 OPEX Projections '!X545-X597</f>
        <v>203090.68947673589</v>
      </c>
      <c r="Y596" s="1690">
        <f>'4.2 OPEX Projections '!Y545-Y597</f>
        <v>202858.4216430377</v>
      </c>
      <c r="Z596" s="1690">
        <f>'4.2 OPEX Projections '!Z545-Z597</f>
        <v>202644.92549589265</v>
      </c>
      <c r="AA596" s="1690">
        <f>'4.2 OPEX Projections '!AA545-AA597</f>
        <v>202447.6179978734</v>
      </c>
      <c r="AB596" s="1690">
        <f>'4.2 OPEX Projections '!AB545-AB597</f>
        <v>202269.53225536493</v>
      </c>
      <c r="AC596" s="1690">
        <f>'4.2 OPEX Projections '!AC545-AC597</f>
        <v>202110.90007616102</v>
      </c>
      <c r="AD596" s="1690">
        <f>'4.2 OPEX Projections '!AD545-AD597</f>
        <v>201971.9579042113</v>
      </c>
      <c r="AE596" s="1690">
        <f>'4.2 OPEX Projections '!AE545-AE597</f>
        <v>201852.77750285709</v>
      </c>
      <c r="AF596" s="1690">
        <f>'4.2 OPEX Projections '!AF545-AF597</f>
        <v>201753.49634062871</v>
      </c>
      <c r="AG596" s="1690">
        <f>'4.2 OPEX Projections '!AG545-AG597</f>
        <v>201674.30445200473</v>
      </c>
      <c r="AH596" s="1690">
        <f>'4.2 OPEX Projections '!AH545-AH597</f>
        <v>201615.62718100747</v>
      </c>
      <c r="AI596" s="1690">
        <f>'4.2 OPEX Projections '!AI545-AI597</f>
        <v>201577.27823413326</v>
      </c>
      <c r="AJ596" s="1690">
        <f>'4.2 OPEX Projections '!AJ545-AJ597</f>
        <v>201559.6932951599</v>
      </c>
      <c r="AK596" s="1690">
        <f>'4.2 OPEX Projections '!AK545-AK597</f>
        <v>200864.92825501418</v>
      </c>
      <c r="AL596" s="640"/>
      <c r="AM596" s="639"/>
    </row>
    <row r="597" spans="1:39" s="236" customFormat="1" ht="15" customHeight="1" outlineLevel="4" x14ac:dyDescent="0.3">
      <c r="A597" s="616"/>
      <c r="B597" s="1730" t="s">
        <v>1583</v>
      </c>
      <c r="C597" s="1731" t="s">
        <v>124</v>
      </c>
      <c r="D597" s="623"/>
      <c r="E597" s="623"/>
      <c r="F597" s="1699">
        <f>'4.2 OPEX Projections '!F543</f>
        <v>150000</v>
      </c>
      <c r="G597" s="1699">
        <f>'4.2 OPEX Projections '!G543</f>
        <v>150000</v>
      </c>
      <c r="H597" s="1699">
        <f>'4.2 OPEX Projections '!H543</f>
        <v>150000</v>
      </c>
      <c r="I597" s="1699">
        <f>'4.2 OPEX Projections '!I543</f>
        <v>150000</v>
      </c>
      <c r="J597" s="1699">
        <f>'4.2 OPEX Projections '!J543</f>
        <v>150000</v>
      </c>
      <c r="K597" s="1699">
        <f>'4.2 OPEX Projections '!K543</f>
        <v>150000</v>
      </c>
      <c r="L597" s="1699">
        <f>'4.2 OPEX Projections '!L543</f>
        <v>150000</v>
      </c>
      <c r="M597" s="1690">
        <f>'4.2 OPEX Projections '!M543</f>
        <v>150000</v>
      </c>
      <c r="N597" s="1690">
        <f>'4.2 OPEX Projections '!N543</f>
        <v>150000</v>
      </c>
      <c r="O597" s="1690">
        <f>'4.2 OPEX Projections '!O543</f>
        <v>150000</v>
      </c>
      <c r="P597" s="1690">
        <f>'4.2 OPEX Projections '!P543</f>
        <v>150000</v>
      </c>
      <c r="Q597" s="1690">
        <f>'4.2 OPEX Projections '!Q543</f>
        <v>150000</v>
      </c>
      <c r="R597" s="1690">
        <f>'4.2 OPEX Projections '!R543</f>
        <v>150000</v>
      </c>
      <c r="S597" s="1690">
        <f>'4.2 OPEX Projections '!S543</f>
        <v>150000</v>
      </c>
      <c r="T597" s="1690">
        <f>'4.2 OPEX Projections '!T543</f>
        <v>150000</v>
      </c>
      <c r="U597" s="1690">
        <f>'4.2 OPEX Projections '!U543</f>
        <v>150000</v>
      </c>
      <c r="V597" s="1690">
        <f>'4.2 OPEX Projections '!V543</f>
        <v>150000</v>
      </c>
      <c r="W597" s="1690">
        <f>'4.2 OPEX Projections '!W543</f>
        <v>150000</v>
      </c>
      <c r="X597" s="1690">
        <f>'4.2 OPEX Projections '!X543</f>
        <v>150000</v>
      </c>
      <c r="Y597" s="1690">
        <f>'4.2 OPEX Projections '!Y543</f>
        <v>150000</v>
      </c>
      <c r="Z597" s="1690">
        <f>'4.2 OPEX Projections '!Z543</f>
        <v>150000</v>
      </c>
      <c r="AA597" s="1690">
        <f>'4.2 OPEX Projections '!AA543</f>
        <v>150000</v>
      </c>
      <c r="AB597" s="1690">
        <f>'4.2 OPEX Projections '!AB543</f>
        <v>150000</v>
      </c>
      <c r="AC597" s="1690">
        <f>'4.2 OPEX Projections '!AC543</f>
        <v>150000</v>
      </c>
      <c r="AD597" s="1690">
        <f>'4.2 OPEX Projections '!AD543</f>
        <v>150000</v>
      </c>
      <c r="AE597" s="1690">
        <f>'4.2 OPEX Projections '!AE543</f>
        <v>150000</v>
      </c>
      <c r="AF597" s="1690">
        <f>'4.2 OPEX Projections '!AF543</f>
        <v>150000</v>
      </c>
      <c r="AG597" s="1690">
        <f>'4.2 OPEX Projections '!AG543</f>
        <v>150000</v>
      </c>
      <c r="AH597" s="1690">
        <f>'4.2 OPEX Projections '!AH543</f>
        <v>150000</v>
      </c>
      <c r="AI597" s="1690">
        <f>'4.2 OPEX Projections '!AI543</f>
        <v>150000</v>
      </c>
      <c r="AJ597" s="1690">
        <f>'4.2 OPEX Projections '!AJ543</f>
        <v>150000</v>
      </c>
      <c r="AK597" s="1690">
        <f>'4.2 OPEX Projections '!AK543</f>
        <v>150000</v>
      </c>
      <c r="AL597" s="640"/>
      <c r="AM597" s="639"/>
    </row>
    <row r="598" spans="1:39" s="236" customFormat="1" ht="15" customHeight="1" outlineLevel="4" x14ac:dyDescent="0.3">
      <c r="A598" s="616"/>
      <c r="B598" s="1730" t="s">
        <v>1462</v>
      </c>
      <c r="C598" s="1731" t="s">
        <v>124</v>
      </c>
      <c r="D598" s="623"/>
      <c r="E598" s="628"/>
      <c r="F598" s="1699">
        <f>'4.1 INPUT OPEX'!$E$723*F596</f>
        <v>15208.791208791208</v>
      </c>
      <c r="G598" s="1699">
        <f>'4.1 INPUT OPEX'!$E$723*G596</f>
        <v>15231.648351648351</v>
      </c>
      <c r="H598" s="1699">
        <f>'4.1 INPUT OPEX'!$E$723*H596</f>
        <v>14224.196025732475</v>
      </c>
      <c r="I598" s="1699">
        <f>'4.1 INPUT OPEX'!$E$723*I596</f>
        <v>13285.446435055597</v>
      </c>
      <c r="J598" s="1699">
        <f>'4.1 INPUT OPEX'!$E$723*J596</f>
        <v>12975.674177844716</v>
      </c>
      <c r="K598" s="1699">
        <f>'4.1 INPUT OPEX'!$E$723*K596</f>
        <v>12982.026282591585</v>
      </c>
      <c r="L598" s="1699">
        <f>'4.1 INPUT OPEX'!$E$723*L596</f>
        <v>12618.648519565866</v>
      </c>
      <c r="M598" s="1690">
        <f>'4.1 INPUT OPEX'!$E$723*M596</f>
        <v>12464.765866894579</v>
      </c>
      <c r="N598" s="1690">
        <f>'4.1 INPUT OPEX'!$E$723*N596</f>
        <v>12351.592897776693</v>
      </c>
      <c r="O598" s="1690">
        <f>'4.1 INPUT OPEX'!$E$723*O596</f>
        <v>12283.334723133068</v>
      </c>
      <c r="P598" s="1690">
        <f>'4.1 INPUT OPEX'!$E$723*P596</f>
        <v>12180.012904381283</v>
      </c>
      <c r="Q598" s="1690">
        <f>'4.1 INPUT OPEX'!$E$723*Q596</f>
        <v>12110.833395878464</v>
      </c>
      <c r="R598" s="1690">
        <f>'4.1 INPUT OPEX'!$E$723*R596</f>
        <v>12043.372013654649</v>
      </c>
      <c r="S598" s="1690">
        <f>'4.1 INPUT OPEX'!$E$723*S596</f>
        <v>11977.620177384415</v>
      </c>
      <c r="T598" s="1690">
        <f>'4.1 INPUT OPEX'!$E$723*T596</f>
        <v>11968.152103620048</v>
      </c>
      <c r="U598" s="1690">
        <f>'4.1 INPUT OPEX'!$E$723*U596</f>
        <v>11950.172033445371</v>
      </c>
      <c r="V598" s="1690">
        <f>'4.1 INPUT OPEX'!$E$723*V596</f>
        <v>11933.272199381228</v>
      </c>
      <c r="W598" s="1690">
        <f>'4.1 INPUT OPEX'!$E$723*W596</f>
        <v>11917.461097073312</v>
      </c>
      <c r="X598" s="1690">
        <f>'4.1 INPUT OPEX'!$E$723*X596</f>
        <v>11902.751031603568</v>
      </c>
      <c r="Y598" s="1690">
        <f>'4.1 INPUT OPEX'!$E$723*Y596</f>
        <v>11889.138264793419</v>
      </c>
      <c r="Z598" s="1690">
        <f>'4.1 INPUT OPEX'!$E$723*Z596</f>
        <v>11876.625670088946</v>
      </c>
      <c r="AA598" s="1690">
        <f>'4.1 INPUT OPEX'!$E$723*AA596</f>
        <v>11865.061860681224</v>
      </c>
      <c r="AB598" s="1690">
        <f>'4.1 INPUT OPEX'!$E$723*AB596</f>
        <v>11854.62460104703</v>
      </c>
      <c r="AC598" s="1690">
        <f>'4.1 INPUT OPEX'!$E$723*AC596</f>
        <v>11845.327476991122</v>
      </c>
      <c r="AD598" s="1690">
        <f>'4.1 INPUT OPEX'!$E$723*AD596</f>
        <v>11837.184346034363</v>
      </c>
      <c r="AE598" s="1690">
        <f>'4.1 INPUT OPEX'!$E$723*AE596</f>
        <v>11830.199414086863</v>
      </c>
      <c r="AF598" s="1690">
        <f>'4.1 INPUT OPEX'!$E$723*AF596</f>
        <v>11824.380737912306</v>
      </c>
      <c r="AG598" s="1690">
        <f>'4.1 INPUT OPEX'!$E$723*AG596</f>
        <v>11819.739455062549</v>
      </c>
      <c r="AH598" s="1690">
        <f>'4.1 INPUT OPEX'!$E$723*AH596</f>
        <v>11816.30049412498</v>
      </c>
      <c r="AI598" s="1690">
        <f>'4.1 INPUT OPEX'!$E$723*AI596</f>
        <v>11814.052936799018</v>
      </c>
      <c r="AJ598" s="1690">
        <f>'4.1 INPUT OPEX'!$E$723*AJ596</f>
        <v>11813.022317665049</v>
      </c>
      <c r="AK598" s="1690">
        <f>'4.1 INPUT OPEX'!$E$723*AK596</f>
        <v>11772.303487473358</v>
      </c>
      <c r="AL598" s="640"/>
      <c r="AM598" s="639"/>
    </row>
    <row r="599" spans="1:39" s="236" customFormat="1" ht="15" customHeight="1" outlineLevel="4" x14ac:dyDescent="0.3">
      <c r="A599" s="616"/>
      <c r="B599" s="1734" t="s">
        <v>1608</v>
      </c>
      <c r="C599" s="1737" t="s">
        <v>124</v>
      </c>
      <c r="D599" s="623"/>
      <c r="E599" s="628"/>
      <c r="F599" s="1743">
        <f>SUM(F596:F598)</f>
        <v>424708.7912087912</v>
      </c>
      <c r="G599" s="1743">
        <f t="shared" ref="G599:L599" si="1047">SUM(G596:G598)</f>
        <v>425121.64835164836</v>
      </c>
      <c r="H599" s="1743">
        <f t="shared" si="1047"/>
        <v>406924.54071479285</v>
      </c>
      <c r="I599" s="1743">
        <f t="shared" si="1047"/>
        <v>389968.3762331917</v>
      </c>
      <c r="J599" s="1743">
        <f t="shared" si="1047"/>
        <v>384373.11483732017</v>
      </c>
      <c r="K599" s="1743">
        <f t="shared" si="1047"/>
        <v>384487.84972931049</v>
      </c>
      <c r="L599" s="1743">
        <f t="shared" si="1047"/>
        <v>377924.33888465847</v>
      </c>
      <c r="M599" s="1691">
        <f t="shared" ref="M599" si="1048">SUM(M596:M598)</f>
        <v>375144.83347078331</v>
      </c>
      <c r="N599" s="1691">
        <f t="shared" ref="N599" si="1049">SUM(N596:N598)</f>
        <v>373100.64671609149</v>
      </c>
      <c r="O599" s="1691">
        <f t="shared" ref="O599" si="1050">SUM(O596:O598)</f>
        <v>371867.73343659105</v>
      </c>
      <c r="P599" s="1691">
        <f t="shared" ref="P599" si="1051">SUM(P596:P598)</f>
        <v>370001.48308538692</v>
      </c>
      <c r="Q599" s="1691">
        <f t="shared" ref="Q599" si="1052">SUM(Q596:Q598)</f>
        <v>368751.92821305478</v>
      </c>
      <c r="R599" s="1691">
        <f t="shared" ref="R599" si="1053">SUM(R596:R598)</f>
        <v>367533.40699663712</v>
      </c>
      <c r="S599" s="1691">
        <f t="shared" ref="S599" si="1054">SUM(S596:S598)</f>
        <v>366345.76445400598</v>
      </c>
      <c r="T599" s="1691">
        <f t="shared" ref="T599" si="1055">SUM(T596:T598)</f>
        <v>366174.74737163715</v>
      </c>
      <c r="U599" s="1691">
        <f t="shared" ref="U599" si="1056">SUM(U596:U598)</f>
        <v>365849.98235410702</v>
      </c>
      <c r="V599" s="1691">
        <f t="shared" ref="V599" si="1057">SUM(V596:V598)</f>
        <v>365544.72910132341</v>
      </c>
      <c r="W599" s="1691">
        <f t="shared" ref="W599" si="1058">SUM(W596:W598)</f>
        <v>365259.14106588671</v>
      </c>
      <c r="X599" s="1691">
        <f t="shared" ref="X599" si="1059">SUM(X596:X598)</f>
        <v>364993.44050833944</v>
      </c>
      <c r="Y599" s="1691">
        <f t="shared" ref="Y599" si="1060">SUM(Y596:Y598)</f>
        <v>364747.55990783114</v>
      </c>
      <c r="Z599" s="1691">
        <f t="shared" ref="Z599" si="1061">SUM(Z596:Z598)</f>
        <v>364521.55116598157</v>
      </c>
      <c r="AA599" s="1691">
        <f t="shared" ref="AA599" si="1062">SUM(AA596:AA598)</f>
        <v>364312.67985855462</v>
      </c>
      <c r="AB599" s="1691">
        <f t="shared" ref="AB599" si="1063">SUM(AB596:AB598)</f>
        <v>364124.15685641195</v>
      </c>
      <c r="AC599" s="1691">
        <f t="shared" ref="AC599" si="1064">SUM(AC596:AC598)</f>
        <v>363956.22755315213</v>
      </c>
      <c r="AD599" s="1691">
        <f t="shared" ref="AD599" si="1065">SUM(AD596:AD598)</f>
        <v>363809.14225024567</v>
      </c>
      <c r="AE599" s="1691">
        <f t="shared" ref="AE599" si="1066">SUM(AE596:AE598)</f>
        <v>363682.97691694397</v>
      </c>
      <c r="AF599" s="1691">
        <f t="shared" ref="AF599" si="1067">SUM(AF596:AF598)</f>
        <v>363577.87707854103</v>
      </c>
      <c r="AG599" s="1691">
        <f t="shared" ref="AG599" si="1068">SUM(AG596:AG598)</f>
        <v>363494.04390706727</v>
      </c>
      <c r="AH599" s="1691">
        <f t="shared" ref="AH599" si="1069">SUM(AH596:AH598)</f>
        <v>363431.92767513247</v>
      </c>
      <c r="AI599" s="1691">
        <f t="shared" ref="AI599" si="1070">SUM(AI596:AI598)</f>
        <v>363391.33117093227</v>
      </c>
      <c r="AJ599" s="1691">
        <f t="shared" ref="AJ599:AK599" si="1071">SUM(AJ596:AJ598)</f>
        <v>363372.71561282495</v>
      </c>
      <c r="AK599" s="1691">
        <f t="shared" si="1071"/>
        <v>362637.23174248752</v>
      </c>
      <c r="AL599" s="640"/>
      <c r="AM599" s="639"/>
    </row>
    <row r="600" spans="1:39" s="236" customFormat="1" ht="15" customHeight="1" outlineLevel="4" x14ac:dyDescent="0.3">
      <c r="A600" s="616"/>
      <c r="B600" s="2611" t="s">
        <v>1591</v>
      </c>
      <c r="C600" s="2612" t="s">
        <v>752</v>
      </c>
      <c r="F600" s="2613">
        <f>IFERROR(F599/F595,0)</f>
        <v>4.4571955952317586</v>
      </c>
      <c r="G600" s="2613">
        <f t="shared" ref="G600:AK600" si="1072">IFERROR(G599/G595,0)</f>
        <v>4.4615284112146005</v>
      </c>
      <c r="H600" s="2613">
        <f t="shared" si="1072"/>
        <v>4.7649723820689651</v>
      </c>
      <c r="I600" s="2613">
        <f t="shared" si="1072"/>
        <v>5.1199332508558983</v>
      </c>
      <c r="J600" s="2613">
        <f t="shared" si="1072"/>
        <v>5.2680740371073691</v>
      </c>
      <c r="K600" s="2613">
        <f t="shared" si="1072"/>
        <v>5.2824167278056411</v>
      </c>
      <c r="L600" s="2613">
        <f t="shared" si="1072"/>
        <v>5.4724987649688019</v>
      </c>
      <c r="M600" s="2613">
        <f t="shared" si="1072"/>
        <v>5.5712452647065769</v>
      </c>
      <c r="N600" s="2613">
        <f t="shared" si="1072"/>
        <v>5.6531664893611344</v>
      </c>
      <c r="O600" s="2613">
        <f t="shared" si="1072"/>
        <v>5.7134015042634667</v>
      </c>
      <c r="P600" s="2613">
        <f t="shared" si="1072"/>
        <v>5.7963198699026064</v>
      </c>
      <c r="Q600" s="2613">
        <f t="shared" si="1072"/>
        <v>5.8622267882838006</v>
      </c>
      <c r="R600" s="2613">
        <f t="shared" si="1072"/>
        <v>5.929548904046495</v>
      </c>
      <c r="S600" s="2613">
        <f t="shared" si="1072"/>
        <v>5.9983293713153101</v>
      </c>
      <c r="T600" s="2613">
        <f t="shared" si="1072"/>
        <v>6.0325127136141079</v>
      </c>
      <c r="U600" s="2613">
        <f t="shared" si="1072"/>
        <v>6.0733626092717214</v>
      </c>
      <c r="V600" s="2613">
        <f t="shared" si="1072"/>
        <v>6.1147019446900028</v>
      </c>
      <c r="W600" s="2613">
        <f t="shared" si="1072"/>
        <v>6.1565386074619717</v>
      </c>
      <c r="X600" s="2613">
        <f t="shared" si="1072"/>
        <v>6.1988781608843908</v>
      </c>
      <c r="Y600" s="2613">
        <f t="shared" si="1072"/>
        <v>6.2417378351498458</v>
      </c>
      <c r="Z600" s="2613">
        <f t="shared" si="1072"/>
        <v>6.2851310610126401</v>
      </c>
      <c r="AA600" s="2613">
        <f t="shared" si="1072"/>
        <v>6.3291862850251004</v>
      </c>
      <c r="AB600" s="2613">
        <f t="shared" si="1072"/>
        <v>6.3737926315810576</v>
      </c>
      <c r="AC600" s="2613">
        <f t="shared" si="1072"/>
        <v>6.4189569126081096</v>
      </c>
      <c r="AD600" s="2613">
        <f t="shared" si="1072"/>
        <v>6.4646859803747452</v>
      </c>
      <c r="AE600" s="2613">
        <f t="shared" si="1072"/>
        <v>6.510994616018916</v>
      </c>
      <c r="AF600" s="2613">
        <f t="shared" si="1072"/>
        <v>6.5578953098072832</v>
      </c>
      <c r="AG600" s="2613">
        <f t="shared" si="1072"/>
        <v>6.6053986671307445</v>
      </c>
      <c r="AH600" s="2613">
        <f t="shared" si="1072"/>
        <v>6.6535042523763632</v>
      </c>
      <c r="AI600" s="2613">
        <f t="shared" si="1072"/>
        <v>6.7022419179221089</v>
      </c>
      <c r="AJ600" s="2613">
        <f t="shared" si="1072"/>
        <v>6.7516117817043551</v>
      </c>
      <c r="AK600" s="2613">
        <f t="shared" si="1072"/>
        <v>6.8380255801882193</v>
      </c>
      <c r="AL600" s="640"/>
      <c r="AM600" s="639"/>
    </row>
    <row r="601" spans="1:39" s="1767" customFormat="1" ht="14.5" customHeight="1" outlineLevel="4" x14ac:dyDescent="0.3">
      <c r="A601" s="1765"/>
      <c r="B601" s="1736" t="s">
        <v>1642</v>
      </c>
      <c r="C601" s="1766" t="s">
        <v>752</v>
      </c>
      <c r="F601" s="1756">
        <f>IFERROR(F597/F595,0)</f>
        <v>1.5742064989563245</v>
      </c>
      <c r="G601" s="1756">
        <f t="shared" ref="G601:L601" si="1073">IFERROR(G597/G595,0)</f>
        <v>1.5742064989563245</v>
      </c>
      <c r="H601" s="1756">
        <f t="shared" si="1073"/>
        <v>1.7564579812631631</v>
      </c>
      <c r="I601" s="1756">
        <f t="shared" si="1073"/>
        <v>1.9693647855413416</v>
      </c>
      <c r="J601" s="1756">
        <f t="shared" si="1073"/>
        <v>2.055843853440555</v>
      </c>
      <c r="K601" s="1756">
        <f t="shared" si="1073"/>
        <v>2.0608258745463353</v>
      </c>
      <c r="L601" s="1756">
        <f t="shared" si="1073"/>
        <v>2.172061257467329</v>
      </c>
      <c r="M601" s="1757">
        <f t="shared" ref="M601:AJ601" si="1074">IFERROR(M597/M595,0)</f>
        <v>2.2276377418671571</v>
      </c>
      <c r="N601" s="1757">
        <f t="shared" si="1074"/>
        <v>2.2727780851300192</v>
      </c>
      <c r="O601" s="1757">
        <f t="shared" si="1074"/>
        <v>2.3046103455105307</v>
      </c>
      <c r="P601" s="1757">
        <f>IFERROR(P597/P595,0)</f>
        <v>2.3498499877221963</v>
      </c>
      <c r="Q601" s="1757">
        <f t="shared" si="1074"/>
        <v>2.3846221564284673</v>
      </c>
      <c r="R601" s="1757">
        <f t="shared" si="1074"/>
        <v>2.4200040558901152</v>
      </c>
      <c r="S601" s="1757">
        <f t="shared" si="1074"/>
        <v>2.4560114869575851</v>
      </c>
      <c r="T601" s="1757">
        <f t="shared" si="1074"/>
        <v>2.4711614155187518</v>
      </c>
      <c r="U601" s="1757">
        <f t="shared" si="1074"/>
        <v>2.4901036909412637</v>
      </c>
      <c r="V601" s="1757">
        <f t="shared" si="1074"/>
        <v>2.5091465385328129</v>
      </c>
      <c r="W601" s="1757">
        <f t="shared" si="1074"/>
        <v>2.5282893356876048</v>
      </c>
      <c r="X601" s="1757">
        <f t="shared" si="1074"/>
        <v>2.5475299579018427</v>
      </c>
      <c r="Y601" s="1757">
        <f t="shared" si="1074"/>
        <v>2.5668730327053115</v>
      </c>
      <c r="Z601" s="1757">
        <f t="shared" si="1074"/>
        <v>2.586320770709698</v>
      </c>
      <c r="AA601" s="1757">
        <f t="shared" si="1074"/>
        <v>2.6059426290689736</v>
      </c>
      <c r="AB601" s="1757">
        <f t="shared" si="1074"/>
        <v>2.6256673080719914</v>
      </c>
      <c r="AC601" s="1757">
        <f t="shared" si="1074"/>
        <v>2.6454926829095209</v>
      </c>
      <c r="AD601" s="1757">
        <f t="shared" si="1074"/>
        <v>2.6654165177333637</v>
      </c>
      <c r="AE601" s="1757">
        <f t="shared" si="1074"/>
        <v>2.6854410417617083</v>
      </c>
      <c r="AF601" s="1757">
        <f t="shared" si="1074"/>
        <v>2.7055669733683891</v>
      </c>
      <c r="AG601" s="1757">
        <f t="shared" si="1074"/>
        <v>2.7257937693276952</v>
      </c>
      <c r="AH601" s="1757">
        <f t="shared" si="1074"/>
        <v>2.7461143665632424</v>
      </c>
      <c r="AI601" s="1757">
        <f t="shared" si="1074"/>
        <v>2.7665389937863587</v>
      </c>
      <c r="AJ601" s="1757">
        <f t="shared" si="1074"/>
        <v>2.7870605682313627</v>
      </c>
      <c r="AK601" s="1757">
        <f t="shared" ref="AK601" si="1075">IFERROR(AK597/AK595,0)</f>
        <v>2.8284570563802336</v>
      </c>
      <c r="AL601" s="1768"/>
    </row>
    <row r="602" spans="1:39" s="236" customFormat="1" ht="15" customHeight="1" outlineLevel="2" x14ac:dyDescent="0.3">
      <c r="A602" s="616"/>
      <c r="B602" s="1725"/>
      <c r="F602" s="617"/>
      <c r="G602" s="617"/>
      <c r="H602" s="617"/>
      <c r="I602" s="617"/>
      <c r="J602" s="617"/>
      <c r="K602" s="617"/>
      <c r="L602" s="632"/>
      <c r="M602" s="617"/>
      <c r="N602" s="617"/>
      <c r="O602" s="617"/>
      <c r="P602" s="617"/>
      <c r="Q602" s="632"/>
      <c r="R602" s="617"/>
      <c r="S602" s="617"/>
      <c r="T602" s="617"/>
      <c r="U602" s="617"/>
      <c r="V602" s="632"/>
      <c r="W602" s="617"/>
      <c r="X602" s="617"/>
      <c r="Y602" s="617"/>
      <c r="Z602" s="617"/>
      <c r="AA602" s="632"/>
      <c r="AB602" s="617"/>
      <c r="AC602" s="617"/>
      <c r="AD602" s="617"/>
      <c r="AE602" s="617"/>
      <c r="AF602" s="632"/>
      <c r="AG602" s="617"/>
      <c r="AH602" s="617"/>
      <c r="AI602" s="617"/>
      <c r="AJ602" s="617"/>
      <c r="AK602" s="617"/>
      <c r="AL602" s="640"/>
      <c r="AM602" s="639"/>
    </row>
    <row r="603" spans="1:39" s="188" customFormat="1" ht="15" customHeight="1" outlineLevel="2" x14ac:dyDescent="0.3">
      <c r="A603" s="294"/>
      <c r="B603" s="1717" t="s">
        <v>1110</v>
      </c>
      <c r="C603" s="1718"/>
      <c r="D603" s="1718"/>
      <c r="E603" s="1718"/>
      <c r="F603" s="1719"/>
      <c r="G603" s="1719"/>
      <c r="H603" s="1719"/>
      <c r="I603" s="1719"/>
      <c r="J603" s="1719"/>
      <c r="K603" s="1719"/>
      <c r="L603" s="1719"/>
      <c r="M603" s="1719"/>
      <c r="N603" s="1720"/>
      <c r="O603" s="1721"/>
      <c r="P603" s="1722"/>
      <c r="Q603" s="1723"/>
      <c r="R603" s="1720"/>
      <c r="S603" s="1720"/>
      <c r="T603" s="1720"/>
      <c r="U603" s="1720"/>
      <c r="V603" s="1720"/>
      <c r="W603" s="1720"/>
      <c r="X603" s="1720"/>
      <c r="Y603" s="1720"/>
      <c r="Z603" s="1720"/>
      <c r="AA603" s="1720"/>
      <c r="AB603" s="1720"/>
      <c r="AC603" s="1720"/>
      <c r="AD603" s="1720"/>
      <c r="AE603" s="1720"/>
      <c r="AF603" s="1720"/>
      <c r="AG603" s="1720"/>
      <c r="AH603" s="1720"/>
      <c r="AI603" s="1720"/>
      <c r="AJ603" s="1720"/>
      <c r="AK603" s="1724"/>
      <c r="AL603" s="429"/>
    </row>
    <row r="604" spans="1:39" s="236" customFormat="1" ht="15" customHeight="1" outlineLevel="3" x14ac:dyDescent="0.3">
      <c r="A604" s="616"/>
      <c r="B604" s="1725"/>
      <c r="F604" s="617"/>
      <c r="G604" s="617"/>
      <c r="H604" s="617"/>
      <c r="I604" s="617"/>
      <c r="J604" s="617"/>
      <c r="K604" s="617"/>
      <c r="L604" s="632"/>
      <c r="M604" s="617"/>
      <c r="N604" s="617"/>
      <c r="O604" s="617"/>
      <c r="P604" s="617"/>
      <c r="Q604" s="632"/>
      <c r="R604" s="617"/>
      <c r="S604" s="617"/>
      <c r="T604" s="617"/>
      <c r="U604" s="617"/>
      <c r="V604" s="632"/>
      <c r="W604" s="617"/>
      <c r="X604" s="617"/>
      <c r="Y604" s="617"/>
      <c r="Z604" s="617"/>
      <c r="AA604" s="632"/>
      <c r="AB604" s="617"/>
      <c r="AC604" s="617"/>
      <c r="AD604" s="617"/>
      <c r="AE604" s="617"/>
      <c r="AF604" s="632"/>
      <c r="AG604" s="617"/>
      <c r="AH604" s="617"/>
      <c r="AI604" s="617"/>
      <c r="AJ604" s="617"/>
      <c r="AK604" s="617"/>
      <c r="AL604" s="640"/>
      <c r="AM604" s="639"/>
    </row>
    <row r="605" spans="1:39" s="236" customFormat="1" ht="15" customHeight="1" outlineLevel="3" x14ac:dyDescent="0.3">
      <c r="A605" s="635"/>
      <c r="B605" s="1726" t="s">
        <v>815</v>
      </c>
      <c r="C605" s="1727"/>
      <c r="D605" s="1727"/>
      <c r="E605" s="1727"/>
      <c r="F605" s="1728"/>
      <c r="G605" s="1728"/>
      <c r="H605" s="1728"/>
      <c r="I605" s="1728"/>
      <c r="J605" s="1728"/>
      <c r="K605" s="1728"/>
      <c r="L605" s="1728"/>
      <c r="M605" s="1728"/>
      <c r="N605" s="1728"/>
      <c r="O605" s="1728"/>
      <c r="P605" s="1728"/>
      <c r="Q605" s="1728"/>
      <c r="R605" s="1728"/>
      <c r="S605" s="1728"/>
      <c r="T605" s="1728"/>
      <c r="U605" s="1728"/>
      <c r="V605" s="1728"/>
      <c r="W605" s="1728"/>
      <c r="X605" s="1728"/>
      <c r="Y605" s="1728"/>
      <c r="Z605" s="1728"/>
      <c r="AA605" s="1728"/>
      <c r="AB605" s="1728"/>
      <c r="AC605" s="1728"/>
      <c r="AD605" s="1728"/>
      <c r="AE605" s="1728"/>
      <c r="AF605" s="1728"/>
      <c r="AG605" s="1728"/>
      <c r="AH605" s="1728"/>
      <c r="AI605" s="1728"/>
      <c r="AJ605" s="1728"/>
      <c r="AK605" s="1729"/>
      <c r="AL605" s="640"/>
      <c r="AM605" s="639"/>
    </row>
    <row r="606" spans="1:39" s="236" customFormat="1" ht="15" customHeight="1" outlineLevel="4" x14ac:dyDescent="0.3">
      <c r="A606" s="616"/>
      <c r="B606" s="1694" t="s">
        <v>1100</v>
      </c>
      <c r="C606" s="1740" t="s">
        <v>387</v>
      </c>
      <c r="D606" s="623"/>
      <c r="E606" s="623"/>
      <c r="F606" s="1699">
        <f>'4.2 OPEX Projections '!F555</f>
        <v>5998.2476930320154</v>
      </c>
      <c r="G606" s="1699">
        <f>'4.2 OPEX Projections '!G555</f>
        <v>5998.2476930320154</v>
      </c>
      <c r="H606" s="1699">
        <f>'4.2 OPEX Projections '!H555</f>
        <v>11905.91491616</v>
      </c>
      <c r="I606" s="1699">
        <f>'4.2 OPEX Projections '!I555</f>
        <v>17469.492120299994</v>
      </c>
      <c r="J606" s="1699">
        <f>'4.2 OPEX Projections '!J555</f>
        <v>19437.19698162</v>
      </c>
      <c r="K606" s="1699">
        <f>'4.2 OPEX Projections '!K555</f>
        <v>19381.013780699999</v>
      </c>
      <c r="L606" s="1699">
        <f>'4.2 OPEX Projections '!L555</f>
        <v>21854.058909724998</v>
      </c>
      <c r="M606" s="1690">
        <f>'4.2 OPEX Projections '!M555</f>
        <v>23004.697460500003</v>
      </c>
      <c r="N606" s="1690">
        <f>'4.2 OPEX Projections '!N555</f>
        <v>23463.481595190005</v>
      </c>
      <c r="O606" s="1690">
        <f>'4.2 OPEX Projections '!O555</f>
        <v>23319.899971230003</v>
      </c>
      <c r="P606" s="1690">
        <f>'4.2 OPEX Projections '!P555</f>
        <v>23702.103104610003</v>
      </c>
      <c r="Q606" s="1690">
        <f>'4.2 OPEX Projections '!Q555</f>
        <v>24181.092176075999</v>
      </c>
      <c r="R606" s="1690">
        <f>'4.2 OPEX Projections '!R555</f>
        <v>24652.452303793998</v>
      </c>
      <c r="S606" s="1690">
        <f>'4.2 OPEX Projections '!S555</f>
        <v>25116.291674200002</v>
      </c>
      <c r="T606" s="1690">
        <f>'4.2 OPEX Projections '!T555</f>
        <v>24943.634206055001</v>
      </c>
      <c r="U606" s="1690">
        <f>'4.2 OPEX Projections '!U555</f>
        <v>24766.392393899998</v>
      </c>
      <c r="V606" s="1690">
        <f>'4.2 OPEX Projections '!V555</f>
        <v>24590.888442865002</v>
      </c>
      <c r="W606" s="1690">
        <f>'4.2 OPEX Projections '!W555</f>
        <v>24417.136729620001</v>
      </c>
      <c r="X606" s="1690">
        <f>'4.2 OPEX Projections '!X555</f>
        <v>24245.137254164998</v>
      </c>
      <c r="Y606" s="1690">
        <f>'4.2 OPEX Projections '!Y555</f>
        <v>24074.814881455</v>
      </c>
      <c r="Z606" s="1690">
        <f>'4.2 OPEX Projections '!Z555</f>
        <v>23906.139232302503</v>
      </c>
      <c r="AA606" s="1690">
        <f>'4.2 OPEX Projections '!AA555</f>
        <v>23738.505974652497</v>
      </c>
      <c r="AB606" s="1690">
        <f>'4.2 OPEX Projections '!AB555</f>
        <v>23572.519440560001</v>
      </c>
      <c r="AC606" s="1690">
        <f>'4.2 OPEX Projections '!AC555</f>
        <v>23408.179630025003</v>
      </c>
      <c r="AD606" s="1690">
        <f>'4.2 OPEX Projections '!AD555</f>
        <v>23245.4865430475</v>
      </c>
      <c r="AE606" s="1690">
        <f>'4.2 OPEX Projections '!AE555</f>
        <v>23084.409800440004</v>
      </c>
      <c r="AF606" s="1690">
        <f>'4.2 OPEX Projections '!AF555</f>
        <v>22924.904646344999</v>
      </c>
      <c r="AG606" s="1690">
        <f>'4.2 OPEX Projections '!AG555</f>
        <v>22766.9854574325</v>
      </c>
      <c r="AH606" s="1690">
        <f>'4.2 OPEX Projections '!AH555</f>
        <v>22610.682612889999</v>
      </c>
      <c r="AI606" s="1690">
        <f>'4.2 OPEX Projections '!AI555</f>
        <v>22455.890598485003</v>
      </c>
      <c r="AJ606" s="1690">
        <f>'4.2 OPEX Projections '!AJ555</f>
        <v>22302.639793405004</v>
      </c>
      <c r="AK606" s="1690">
        <f>'4.2 OPEX Projections '!AK555</f>
        <v>22000.277370067502</v>
      </c>
      <c r="AL606" s="640"/>
      <c r="AM606" s="639"/>
    </row>
    <row r="607" spans="1:39" s="236" customFormat="1" ht="15" customHeight="1" outlineLevel="4" x14ac:dyDescent="0.3">
      <c r="A607" s="616"/>
      <c r="B607" s="1730" t="s">
        <v>1636</v>
      </c>
      <c r="C607" s="1731" t="s">
        <v>124</v>
      </c>
      <c r="D607" s="623"/>
      <c r="E607" s="623"/>
      <c r="F607" s="1699">
        <f>'4.2 OPEX Projections '!F562-F608</f>
        <v>807565.71036890941</v>
      </c>
      <c r="G607" s="1699">
        <f>'4.2 OPEX Projections '!G562-G608</f>
        <v>875544.57265897258</v>
      </c>
      <c r="H607" s="1699">
        <f>'4.2 OPEX Projections '!H562-H608</f>
        <v>1279880.6617110057</v>
      </c>
      <c r="I607" s="1699">
        <f>'4.2 OPEX Projections '!I562-I608</f>
        <v>1628121.5477203792</v>
      </c>
      <c r="J607" s="1699">
        <f>'4.2 OPEX Projections '!J562-J608</f>
        <v>1773163.4139627684</v>
      </c>
      <c r="K607" s="1699">
        <f>'4.2 OPEX Projections '!K562-K608</f>
        <v>1788549.4586707249</v>
      </c>
      <c r="L607" s="1699">
        <f>'4.2 OPEX Projections '!L562-L608</f>
        <v>1943295.713198158</v>
      </c>
      <c r="M607" s="1690">
        <f>'4.2 OPEX Projections '!M562-M608</f>
        <v>2012466.4902930488</v>
      </c>
      <c r="N607" s="1690">
        <f>'4.2 OPEX Projections '!N562-N608</f>
        <v>2051059.8460065913</v>
      </c>
      <c r="O607" s="1690">
        <f>'4.2 OPEX Projections '!O562-O608</f>
        <v>2048893.1473301873</v>
      </c>
      <c r="P607" s="1690">
        <f>'4.2 OPEX Projections '!P562-P608</f>
        <v>2082586.0219900655</v>
      </c>
      <c r="Q607" s="1690">
        <f>'4.2 OPEX Projections '!Q562-Q608</f>
        <v>2123006.6911657574</v>
      </c>
      <c r="R607" s="1690">
        <f>'4.2 OPEX Projections '!R562-R608</f>
        <v>2163067.0689162076</v>
      </c>
      <c r="S607" s="1690">
        <f>'4.2 OPEX Projections '!S562-S608</f>
        <v>2202777.6588986362</v>
      </c>
      <c r="T607" s="1690">
        <f>'4.2 OPEX Projections '!T562-T608</f>
        <v>2199425.7116043237</v>
      </c>
      <c r="U607" s="1690">
        <f>'4.2 OPEX Projections '!U562-U608</f>
        <v>2195929.901973079</v>
      </c>
      <c r="V607" s="1690">
        <f>'4.2 OPEX Projections '!V562-V608</f>
        <v>2192722.942632365</v>
      </c>
      <c r="W607" s="1690">
        <f>'4.2 OPEX Projections '!W562-W608</f>
        <v>2189809.2264732863</v>
      </c>
      <c r="X607" s="1690">
        <f>'4.2 OPEX Projections '!X562-X608</f>
        <v>2187192.2383473474</v>
      </c>
      <c r="Y607" s="1690">
        <f>'4.2 OPEX Projections '!Y562-Y608</f>
        <v>2184870.4301189804</v>
      </c>
      <c r="Z607" s="1690">
        <f>'4.2 OPEX Projections '!Z562-Z608</f>
        <v>2182845.3642706494</v>
      </c>
      <c r="AA607" s="1690">
        <f>'4.2 OPEX Projections '!AA562-AA608</f>
        <v>2181079.6966478275</v>
      </c>
      <c r="AB607" s="1690">
        <f>'4.2 OPEX Projections '!AB562-AB608</f>
        <v>2179618.2416726807</v>
      </c>
      <c r="AC607" s="1690">
        <f>'4.2 OPEX Projections '!AC562-AC608</f>
        <v>2178464.8469028561</v>
      </c>
      <c r="AD607" s="1690">
        <f>'4.2 OPEX Projections '!AD562-AD608</f>
        <v>2177623.4368471554</v>
      </c>
      <c r="AE607" s="1690">
        <f>'4.2 OPEX Projections '!AE562-AE608</f>
        <v>2177095.9513475168</v>
      </c>
      <c r="AF607" s="1690">
        <f>'4.2 OPEX Projections '!AF562-AF608</f>
        <v>2176883.4339358332</v>
      </c>
      <c r="AG607" s="1690">
        <f>'4.2 OPEX Projections '!AG562-AG608</f>
        <v>2176991.0257022632</v>
      </c>
      <c r="AH607" s="1690">
        <f>'4.2 OPEX Projections '!AH562-AH608</f>
        <v>2177425.0378183867</v>
      </c>
      <c r="AI607" s="1690">
        <f>'4.2 OPEX Projections '!AI562-AI608</f>
        <v>2178182.6374178897</v>
      </c>
      <c r="AJ607" s="1690">
        <f>'4.2 OPEX Projections '!AJ562-AJ608</f>
        <v>2179270.3072921387</v>
      </c>
      <c r="AK607" s="1690">
        <f>'4.2 OPEX Projections '!AK562-AK608</f>
        <v>2170461.1942119161</v>
      </c>
      <c r="AL607" s="640"/>
      <c r="AM607" s="639"/>
    </row>
    <row r="608" spans="1:39" s="236" customFormat="1" ht="15" customHeight="1" outlineLevel="4" x14ac:dyDescent="0.3">
      <c r="A608" s="616"/>
      <c r="B608" s="1730" t="s">
        <v>1583</v>
      </c>
      <c r="C608" s="1731" t="s">
        <v>124</v>
      </c>
      <c r="D608" s="623"/>
      <c r="E608" s="623"/>
      <c r="F608" s="1699">
        <f>'4.2 OPEX Projections '!F559</f>
        <v>100000</v>
      </c>
      <c r="G608" s="1699">
        <f>'4.2 OPEX Projections '!G559</f>
        <v>100000</v>
      </c>
      <c r="H608" s="1699">
        <f>'4.2 OPEX Projections '!H559</f>
        <v>100000</v>
      </c>
      <c r="I608" s="1699">
        <f>'4.2 OPEX Projections '!I559</f>
        <v>100000</v>
      </c>
      <c r="J608" s="1699">
        <f>'4.2 OPEX Projections '!J559</f>
        <v>100000</v>
      </c>
      <c r="K608" s="1699">
        <f>'4.2 OPEX Projections '!K559</f>
        <v>100000</v>
      </c>
      <c r="L608" s="1699">
        <f>'4.2 OPEX Projections '!L559</f>
        <v>100000</v>
      </c>
      <c r="M608" s="1690">
        <f>'4.2 OPEX Projections '!M559</f>
        <v>100000</v>
      </c>
      <c r="N608" s="1690">
        <f>'4.2 OPEX Projections '!N559</f>
        <v>100000</v>
      </c>
      <c r="O608" s="1690">
        <f>'4.2 OPEX Projections '!O559</f>
        <v>100000</v>
      </c>
      <c r="P608" s="1690">
        <f>'4.2 OPEX Projections '!P559</f>
        <v>100000</v>
      </c>
      <c r="Q608" s="1690">
        <f>'4.2 OPEX Projections '!Q559</f>
        <v>100000</v>
      </c>
      <c r="R608" s="1690">
        <f>'4.2 OPEX Projections '!R559</f>
        <v>100000</v>
      </c>
      <c r="S608" s="1690">
        <f>'4.2 OPEX Projections '!S559</f>
        <v>100000</v>
      </c>
      <c r="T608" s="1690">
        <f>'4.2 OPEX Projections '!T559</f>
        <v>100000</v>
      </c>
      <c r="U608" s="1690">
        <f>'4.2 OPEX Projections '!U559</f>
        <v>100000</v>
      </c>
      <c r="V608" s="1690">
        <f>'4.2 OPEX Projections '!V559</f>
        <v>100000</v>
      </c>
      <c r="W608" s="1690">
        <f>'4.2 OPEX Projections '!W559</f>
        <v>100000</v>
      </c>
      <c r="X608" s="1690">
        <f>'4.2 OPEX Projections '!X559</f>
        <v>100000</v>
      </c>
      <c r="Y608" s="1690">
        <f>'4.2 OPEX Projections '!Y559</f>
        <v>100000</v>
      </c>
      <c r="Z608" s="1690">
        <f>'4.2 OPEX Projections '!Z559</f>
        <v>100000</v>
      </c>
      <c r="AA608" s="1690">
        <f>'4.2 OPEX Projections '!AA559</f>
        <v>100000</v>
      </c>
      <c r="AB608" s="1690">
        <f>'4.2 OPEX Projections '!AB559</f>
        <v>100000</v>
      </c>
      <c r="AC608" s="1690">
        <f>'4.2 OPEX Projections '!AC559</f>
        <v>100000</v>
      </c>
      <c r="AD608" s="1690">
        <f>'4.2 OPEX Projections '!AD559</f>
        <v>100000</v>
      </c>
      <c r="AE608" s="1690">
        <f>'4.2 OPEX Projections '!AE559</f>
        <v>100000</v>
      </c>
      <c r="AF608" s="1690">
        <f>'4.2 OPEX Projections '!AF559</f>
        <v>100000</v>
      </c>
      <c r="AG608" s="1690">
        <f>'4.2 OPEX Projections '!AG559</f>
        <v>100000</v>
      </c>
      <c r="AH608" s="1690">
        <f>'4.2 OPEX Projections '!AH559</f>
        <v>100000</v>
      </c>
      <c r="AI608" s="1690">
        <f>'4.2 OPEX Projections '!AI559</f>
        <v>100000</v>
      </c>
      <c r="AJ608" s="1690">
        <f>'4.2 OPEX Projections '!AJ559</f>
        <v>100000</v>
      </c>
      <c r="AK608" s="1690">
        <f>'4.2 OPEX Projections '!AK559</f>
        <v>100000</v>
      </c>
      <c r="AL608" s="640"/>
      <c r="AM608" s="639"/>
    </row>
    <row r="609" spans="1:39" s="236" customFormat="1" ht="15" customHeight="1" outlineLevel="4" x14ac:dyDescent="0.3">
      <c r="A609" s="616"/>
      <c r="B609" s="1730" t="s">
        <v>1462</v>
      </c>
      <c r="C609" s="1731" t="s">
        <v>124</v>
      </c>
      <c r="D609" s="623"/>
      <c r="E609" s="628"/>
      <c r="F609" s="1699">
        <f>'4.1 INPUT OPEX'!$E$746*F607</f>
        <v>38058.461178571233</v>
      </c>
      <c r="G609" s="1699">
        <f>'4.1 INPUT OPEX'!$E$746*G607</f>
        <v>41262.127280550652</v>
      </c>
      <c r="H609" s="1699">
        <f>'4.1 INPUT OPEX'!$E$746*H607</f>
        <v>60317.430336016499</v>
      </c>
      <c r="I609" s="1699">
        <f>'4.1 INPUT OPEX'!$E$746*I607</f>
        <v>76729.113089268329</v>
      </c>
      <c r="J609" s="1699">
        <f>'4.1 INPUT OPEX'!$E$746*J607</f>
        <v>83564.557146361622</v>
      </c>
      <c r="K609" s="1699">
        <f>'4.1 INPUT OPEX'!$E$746*K607</f>
        <v>84289.661218625944</v>
      </c>
      <c r="L609" s="1699">
        <f>'4.1 INPUT OPEX'!$E$746*L607</f>
        <v>91582.447731034001</v>
      </c>
      <c r="M609" s="1690">
        <f>'4.1 INPUT OPEX'!$E$746*M607</f>
        <v>94842.285662432696</v>
      </c>
      <c r="N609" s="1690">
        <f>'4.1 INPUT OPEX'!$E$746*N607</f>
        <v>96661.089644963955</v>
      </c>
      <c r="O609" s="1690">
        <f>'4.1 INPUT OPEX'!$E$746*O607</f>
        <v>96558.978799489938</v>
      </c>
      <c r="P609" s="1690">
        <f>'4.1 INPUT OPEX'!$E$746*P607</f>
        <v>98146.835918450161</v>
      </c>
      <c r="Q609" s="1690">
        <f>'4.1 INPUT OPEX'!$E$746*Q607</f>
        <v>100051.75640836571</v>
      </c>
      <c r="R609" s="1690">
        <f>'4.1 INPUT OPEX'!$E$746*R607</f>
        <v>101939.69730511073</v>
      </c>
      <c r="S609" s="1690">
        <f>'4.1 INPUT OPEX'!$E$746*S607</f>
        <v>103811.15361859638</v>
      </c>
      <c r="T609" s="1690">
        <f>'4.1 INPUT OPEX'!$E$746*T607</f>
        <v>103653.18510366905</v>
      </c>
      <c r="U609" s="1690">
        <f>'4.1 INPUT OPEX'!$E$746*U607</f>
        <v>103488.43673281807</v>
      </c>
      <c r="V609" s="1690">
        <f>'4.1 INPUT OPEX'!$E$746*V607</f>
        <v>103337.30112118584</v>
      </c>
      <c r="W609" s="1690">
        <f>'4.1 INPUT OPEX'!$E$746*W607</f>
        <v>103199.98529424834</v>
      </c>
      <c r="X609" s="1690">
        <f>'4.1 INPUT OPEX'!$E$746*X607</f>
        <v>103076.65348394855</v>
      </c>
      <c r="Y609" s="1690">
        <f>'4.1 INPUT OPEX'!$E$746*Y607</f>
        <v>102967.23273070356</v>
      </c>
      <c r="Z609" s="1690">
        <f>'4.1 INPUT OPEX'!$E$746*Z607</f>
        <v>102871.79667022801</v>
      </c>
      <c r="AA609" s="1690">
        <f>'4.1 INPUT OPEX'!$E$746*AA607</f>
        <v>102788.58537012621</v>
      </c>
      <c r="AB609" s="1690">
        <f>'4.1 INPUT OPEX'!$E$746*AB607</f>
        <v>102719.71081698248</v>
      </c>
      <c r="AC609" s="1690">
        <f>'4.1 INPUT OPEX'!$E$746*AC607</f>
        <v>102665.3543361323</v>
      </c>
      <c r="AD609" s="1690">
        <f>'4.1 INPUT OPEX'!$E$746*AD607</f>
        <v>102625.7008794179</v>
      </c>
      <c r="AE609" s="1690">
        <f>'4.1 INPUT OPEX'!$E$746*AE607</f>
        <v>102600.84186651964</v>
      </c>
      <c r="AF609" s="1690">
        <f>'4.1 INPUT OPEX'!$E$746*AF607</f>
        <v>102590.82647636812</v>
      </c>
      <c r="AG609" s="1690">
        <f>'4.1 INPUT OPEX'!$E$746*AG607</f>
        <v>102595.89699510515</v>
      </c>
      <c r="AH609" s="1690">
        <f>'4.1 INPUT OPEX'!$E$746*AH607</f>
        <v>102616.35085175165</v>
      </c>
      <c r="AI609" s="1690">
        <f>'4.1 INPUT OPEX'!$E$746*AI607</f>
        <v>102652.05454072256</v>
      </c>
      <c r="AJ609" s="1690">
        <f>'4.1 INPUT OPEX'!$E$746*AJ607</f>
        <v>102703.31357903079</v>
      </c>
      <c r="AK609" s="1690">
        <f>'4.1 INPUT OPEX'!$E$746*AK607</f>
        <v>102288.16310412003</v>
      </c>
      <c r="AL609" s="640"/>
      <c r="AM609" s="639"/>
    </row>
    <row r="610" spans="1:39" s="236" customFormat="1" ht="15" customHeight="1" outlineLevel="4" x14ac:dyDescent="0.3">
      <c r="A610" s="616"/>
      <c r="B610" s="1734" t="s">
        <v>1608</v>
      </c>
      <c r="C610" s="1737" t="s">
        <v>124</v>
      </c>
      <c r="D610" s="623"/>
      <c r="E610" s="628"/>
      <c r="F610" s="1743">
        <f>SUM(F607:F609)</f>
        <v>945624.17154748063</v>
      </c>
      <c r="G610" s="1743">
        <f t="shared" ref="G610:L610" si="1076">SUM(G607:G609)</f>
        <v>1016806.6999395232</v>
      </c>
      <c r="H610" s="1743">
        <f t="shared" si="1076"/>
        <v>1440198.0920470222</v>
      </c>
      <c r="I610" s="1743">
        <f t="shared" si="1076"/>
        <v>1804850.6608096475</v>
      </c>
      <c r="J610" s="1743">
        <f t="shared" si="1076"/>
        <v>1956727.97110913</v>
      </c>
      <c r="K610" s="1743">
        <f t="shared" si="1076"/>
        <v>1972839.1198893508</v>
      </c>
      <c r="L610" s="1743">
        <f t="shared" si="1076"/>
        <v>2134878.1609291919</v>
      </c>
      <c r="M610" s="1691">
        <f t="shared" ref="M610" si="1077">SUM(M607:M609)</f>
        <v>2207308.7759554815</v>
      </c>
      <c r="N610" s="1691">
        <f t="shared" ref="N610" si="1078">SUM(N607:N609)</f>
        <v>2247720.9356515552</v>
      </c>
      <c r="O610" s="1691">
        <f t="shared" ref="O610" si="1079">SUM(O607:O609)</f>
        <v>2245452.1261296771</v>
      </c>
      <c r="P610" s="1691">
        <f t="shared" ref="P610" si="1080">SUM(P607:P609)</f>
        <v>2280732.8579085157</v>
      </c>
      <c r="Q610" s="1691">
        <f t="shared" ref="Q610" si="1081">SUM(Q607:Q609)</f>
        <v>2323058.4475741233</v>
      </c>
      <c r="R610" s="1691">
        <f t="shared" ref="R610" si="1082">SUM(R607:R609)</f>
        <v>2365006.7662213184</v>
      </c>
      <c r="S610" s="1691">
        <f t="shared" ref="S610" si="1083">SUM(S607:S609)</f>
        <v>2406588.8125172327</v>
      </c>
      <c r="T610" s="1691">
        <f t="shared" ref="T610" si="1084">SUM(T607:T609)</f>
        <v>2403078.8967079925</v>
      </c>
      <c r="U610" s="1691">
        <f t="shared" ref="U610" si="1085">SUM(U607:U609)</f>
        <v>2399418.3387058969</v>
      </c>
      <c r="V610" s="1691">
        <f t="shared" ref="V610" si="1086">SUM(V607:V609)</f>
        <v>2396060.243753551</v>
      </c>
      <c r="W610" s="1691">
        <f t="shared" ref="W610" si="1087">SUM(W607:W609)</f>
        <v>2393009.2117675347</v>
      </c>
      <c r="X610" s="1691">
        <f t="shared" ref="X610" si="1088">SUM(X607:X609)</f>
        <v>2390268.891831296</v>
      </c>
      <c r="Y610" s="1691">
        <f t="shared" ref="Y610" si="1089">SUM(Y607:Y609)</f>
        <v>2387837.6628496838</v>
      </c>
      <c r="Z610" s="1691">
        <f t="shared" ref="Z610" si="1090">SUM(Z607:Z609)</f>
        <v>2385717.1609408772</v>
      </c>
      <c r="AA610" s="1691">
        <f t="shared" ref="AA610" si="1091">SUM(AA607:AA609)</f>
        <v>2383868.2820179537</v>
      </c>
      <c r="AB610" s="1691">
        <f t="shared" ref="AB610" si="1092">SUM(AB607:AB609)</f>
        <v>2382337.9524896634</v>
      </c>
      <c r="AC610" s="1691">
        <f t="shared" ref="AC610" si="1093">SUM(AC607:AC609)</f>
        <v>2381130.2012389884</v>
      </c>
      <c r="AD610" s="1691">
        <f t="shared" ref="AD610" si="1094">SUM(AD607:AD609)</f>
        <v>2380249.1377265733</v>
      </c>
      <c r="AE610" s="1691">
        <f t="shared" ref="AE610" si="1095">SUM(AE607:AE609)</f>
        <v>2379696.7932140366</v>
      </c>
      <c r="AF610" s="1691">
        <f t="shared" ref="AF610" si="1096">SUM(AF607:AF609)</f>
        <v>2379474.2604122013</v>
      </c>
      <c r="AG610" s="1691">
        <f t="shared" ref="AG610" si="1097">SUM(AG607:AG609)</f>
        <v>2379586.9226973685</v>
      </c>
      <c r="AH610" s="1691">
        <f t="shared" ref="AH610" si="1098">SUM(AH607:AH609)</f>
        <v>2380041.3886701385</v>
      </c>
      <c r="AI610" s="1691">
        <f t="shared" ref="AI610" si="1099">SUM(AI607:AI609)</f>
        <v>2380834.6919586123</v>
      </c>
      <c r="AJ610" s="1691">
        <f t="shared" ref="AJ610:AK610" si="1100">SUM(AJ607:AJ609)</f>
        <v>2381973.6208711695</v>
      </c>
      <c r="AK610" s="1691">
        <f t="shared" si="1100"/>
        <v>2372749.3573160362</v>
      </c>
      <c r="AL610" s="640"/>
      <c r="AM610" s="639"/>
    </row>
    <row r="611" spans="1:39" s="236" customFormat="1" ht="15" customHeight="1" outlineLevel="4" x14ac:dyDescent="0.3">
      <c r="A611" s="616"/>
      <c r="B611" s="1736" t="s">
        <v>1606</v>
      </c>
      <c r="C611" s="1737" t="s">
        <v>752</v>
      </c>
      <c r="F611" s="2613">
        <f>IFERROR(F610/F606,0)</f>
        <v>157.65007047741358</v>
      </c>
      <c r="G611" s="2613">
        <f t="shared" ref="G611" si="1101">IFERROR(G610/G606,0)</f>
        <v>169.5172910449692</v>
      </c>
      <c r="H611" s="2613">
        <f t="shared" ref="H611" si="1102">IFERROR(H610/H606,0)</f>
        <v>120.96492392132158</v>
      </c>
      <c r="I611" s="2613">
        <f t="shared" ref="I611" si="1103">IFERROR(I610/I606,0)</f>
        <v>103.31443229035635</v>
      </c>
      <c r="J611" s="2613">
        <f t="shared" ref="J611" si="1104">IFERROR(J610/J606,0)</f>
        <v>100.66924634037669</v>
      </c>
      <c r="K611" s="2613">
        <f t="shared" ref="K611" si="1105">IFERROR(K610/K606,0)</f>
        <v>101.79235937874124</v>
      </c>
      <c r="L611" s="2613">
        <f t="shared" ref="L611" si="1106">IFERROR(L610/L606,0)</f>
        <v>97.687947568365743</v>
      </c>
      <c r="M611" s="2613">
        <f t="shared" ref="M611" si="1107">IFERROR(M610/M606,0)</f>
        <v>95.950350129382059</v>
      </c>
      <c r="N611" s="2613">
        <f t="shared" ref="N611" si="1108">IFERROR(N610/N606,0)</f>
        <v>95.79656482490374</v>
      </c>
      <c r="O611" s="2613">
        <f t="shared" ref="O611" si="1109">IFERROR(O610/O606,0)</f>
        <v>96.289097676229915</v>
      </c>
      <c r="P611" s="2613">
        <f t="shared" ref="P611" si="1110">IFERROR(P610/P606,0)</f>
        <v>96.224915056795894</v>
      </c>
      <c r="Q611" s="2613">
        <f t="shared" ref="Q611" si="1111">IFERROR(Q610/Q606,0)</f>
        <v>96.069211045499557</v>
      </c>
      <c r="R611" s="2613">
        <f t="shared" ref="R611" si="1112">IFERROR(R610/R606,0)</f>
        <v>95.933935377996661</v>
      </c>
      <c r="S611" s="2613">
        <f t="shared" ref="S611" si="1113">IFERROR(S610/S606,0)</f>
        <v>95.817839820252317</v>
      </c>
      <c r="T611" s="2613">
        <f t="shared" ref="T611" si="1114">IFERROR(T610/T606,0)</f>
        <v>96.340367921393408</v>
      </c>
      <c r="U611" s="2613">
        <f t="shared" ref="U611" si="1115">IFERROR(U610/U606,0)</f>
        <v>96.882028700186368</v>
      </c>
      <c r="V611" s="2613">
        <f t="shared" ref="V611" si="1116">IFERROR(V610/V606,0)</f>
        <v>97.436912428788773</v>
      </c>
      <c r="W611" s="2613">
        <f t="shared" ref="W611" si="1117">IFERROR(W610/W606,0)</f>
        <v>98.005316440916559</v>
      </c>
      <c r="X611" s="2613">
        <f t="shared" ref="X611" si="1118">IFERROR(X610/X606,0)</f>
        <v>98.587558683367689</v>
      </c>
      <c r="Y611" s="2613">
        <f t="shared" ref="Y611" si="1119">IFERROR(Y610/Y606,0)</f>
        <v>99.184050826868543</v>
      </c>
      <c r="Z611" s="2613">
        <f t="shared" ref="Z611" si="1120">IFERROR(Z610/Z606,0)</f>
        <v>99.795167164309134</v>
      </c>
      <c r="AA611" s="2613">
        <f t="shared" ref="AA611" si="1121">IFERROR(AA610/AA606,0)</f>
        <v>100.42200147572053</v>
      </c>
      <c r="AB611" s="2613">
        <f t="shared" ref="AB611" si="1122">IFERROR(AB610/AB606,0)</f>
        <v>101.0642056525574</v>
      </c>
      <c r="AC611" s="2613">
        <f t="shared" ref="AC611" si="1123">IFERROR(AC610/AC606,0)</f>
        <v>101.72214323683593</v>
      </c>
      <c r="AD611" s="2613">
        <f t="shared" ref="AD611" si="1124">IFERROR(AD610/AD606,0)</f>
        <v>102.39618488168331</v>
      </c>
      <c r="AE611" s="2613">
        <f t="shared" ref="AE611" si="1125">IFERROR(AE610/AE606,0)</f>
        <v>103.08675048597856</v>
      </c>
      <c r="AF611" s="2613">
        <f t="shared" ref="AF611" si="1126">IFERROR(AF610/AF606,0)</f>
        <v>103.79429258788954</v>
      </c>
      <c r="AG611" s="2613">
        <f t="shared" ref="AG611" si="1127">IFERROR(AG610/AG606,0)</f>
        <v>104.519191930196</v>
      </c>
      <c r="AH611" s="2613">
        <f t="shared" ref="AH611" si="1128">IFERROR(AH610/AH606,0)</f>
        <v>105.26181050868911</v>
      </c>
      <c r="AI611" s="2613">
        <f t="shared" ref="AI611" si="1129">IFERROR(AI610/AI606,0)</f>
        <v>106.02272403835261</v>
      </c>
      <c r="AJ611" s="2613">
        <f t="shared" ref="AJ611" si="1130">IFERROR(AJ610/AJ606,0)</f>
        <v>106.80231770480957</v>
      </c>
      <c r="AK611" s="2613">
        <f t="shared" ref="AK611" si="1131">IFERROR(AK610/AK606,0)</f>
        <v>107.85088375950581</v>
      </c>
      <c r="AL611" s="640"/>
      <c r="AM611" s="639"/>
    </row>
    <row r="612" spans="1:39" s="1767" customFormat="1" ht="14.5" customHeight="1" outlineLevel="4" x14ac:dyDescent="0.3">
      <c r="A612" s="1765"/>
      <c r="B612" s="1736" t="s">
        <v>1642</v>
      </c>
      <c r="C612" s="1766" t="s">
        <v>752</v>
      </c>
      <c r="F612" s="1756">
        <f>IFERROR(F608/F606,0)</f>
        <v>16.671535608002152</v>
      </c>
      <c r="G612" s="1756">
        <f t="shared" ref="G612:L612" si="1132">IFERROR(G608/G606,0)</f>
        <v>16.671535608002152</v>
      </c>
      <c r="H612" s="1756">
        <f t="shared" si="1132"/>
        <v>8.3991865139460344</v>
      </c>
      <c r="I612" s="1756">
        <f t="shared" si="1132"/>
        <v>5.7242648676544787</v>
      </c>
      <c r="J612" s="1756">
        <f t="shared" si="1132"/>
        <v>5.1447747375591737</v>
      </c>
      <c r="K612" s="1756">
        <f t="shared" si="1132"/>
        <v>5.1596888135739318</v>
      </c>
      <c r="L612" s="1756">
        <f t="shared" si="1132"/>
        <v>4.5758090253660049</v>
      </c>
      <c r="M612" s="1757">
        <f t="shared" ref="M612:AJ612" si="1133">IFERROR(M608/M606,0)</f>
        <v>4.3469382795276506</v>
      </c>
      <c r="N612" s="1757">
        <f t="shared" si="1133"/>
        <v>4.2619420990148331</v>
      </c>
      <c r="O612" s="1757">
        <f t="shared" si="1133"/>
        <v>4.2881830592485821</v>
      </c>
      <c r="P612" s="1757">
        <f>IFERROR(P608/P606,0)</f>
        <v>4.2190348914881834</v>
      </c>
      <c r="Q612" s="1757">
        <f t="shared" si="1133"/>
        <v>4.1354625040028923</v>
      </c>
      <c r="R612" s="1757">
        <f t="shared" si="1133"/>
        <v>4.0563915819689083</v>
      </c>
      <c r="S612" s="1757">
        <f t="shared" si="1133"/>
        <v>3.9814794834032829</v>
      </c>
      <c r="T612" s="1757">
        <f t="shared" si="1133"/>
        <v>4.0090389064367074</v>
      </c>
      <c r="U612" s="1757">
        <f t="shared" si="1133"/>
        <v>4.037729775477116</v>
      </c>
      <c r="V612" s="1757">
        <f t="shared" si="1133"/>
        <v>4.0665468526012045</v>
      </c>
      <c r="W612" s="1757">
        <f t="shared" si="1133"/>
        <v>4.0954842947941454</v>
      </c>
      <c r="X612" s="1757">
        <f t="shared" si="1133"/>
        <v>4.1245384157526805</v>
      </c>
      <c r="Y612" s="1757">
        <f t="shared" si="1133"/>
        <v>4.1537183356300993</v>
      </c>
      <c r="Z612" s="1757">
        <f t="shared" si="1133"/>
        <v>4.1830259176637687</v>
      </c>
      <c r="AA612" s="1757">
        <f t="shared" si="1133"/>
        <v>4.2125650243860333</v>
      </c>
      <c r="AB612" s="1757">
        <f t="shared" si="1133"/>
        <v>4.2422279151008029</v>
      </c>
      <c r="AC612" s="1757">
        <f t="shared" si="1133"/>
        <v>4.2720109628573111</v>
      </c>
      <c r="AD612" s="1757">
        <f t="shared" si="1133"/>
        <v>4.3019103865523967</v>
      </c>
      <c r="AE612" s="1757">
        <f t="shared" si="1133"/>
        <v>4.3319279489698683</v>
      </c>
      <c r="AF612" s="1757">
        <f t="shared" si="1133"/>
        <v>4.3620683070515351</v>
      </c>
      <c r="AG612" s="1757">
        <f t="shared" si="1133"/>
        <v>4.3923250263839408</v>
      </c>
      <c r="AH612" s="1757">
        <f t="shared" si="1133"/>
        <v>4.422688236001842</v>
      </c>
      <c r="AI612" s="1757">
        <f t="shared" si="1133"/>
        <v>4.4531745272550687</v>
      </c>
      <c r="AJ612" s="1757">
        <f t="shared" si="1133"/>
        <v>4.483774159755316</v>
      </c>
      <c r="AK612" s="1757">
        <f t="shared" ref="AK612" si="1134">IFERROR(AK608/AK606,0)</f>
        <v>4.5453972383118719</v>
      </c>
      <c r="AL612" s="1768"/>
    </row>
    <row r="613" spans="1:39" s="236" customFormat="1" ht="15" customHeight="1" outlineLevel="3" x14ac:dyDescent="0.3">
      <c r="A613" s="616"/>
      <c r="B613" s="631"/>
      <c r="C613" s="1704"/>
      <c r="F613" s="1741"/>
      <c r="G613" s="1741"/>
      <c r="H613" s="1741"/>
      <c r="I613" s="1741"/>
      <c r="J613" s="1741"/>
      <c r="K613" s="1741"/>
      <c r="L613" s="1741"/>
      <c r="M613" s="1741"/>
      <c r="N613" s="1741"/>
      <c r="O613" s="1741"/>
      <c r="P613" s="1741"/>
      <c r="Q613" s="1741"/>
      <c r="R613" s="1741"/>
      <c r="S613" s="1741"/>
      <c r="T613" s="1741"/>
      <c r="U613" s="1741"/>
      <c r="V613" s="1741"/>
      <c r="W613" s="1741"/>
      <c r="X613" s="1741"/>
      <c r="Y613" s="1741"/>
      <c r="Z613" s="1741"/>
      <c r="AA613" s="1741"/>
      <c r="AB613" s="1741"/>
      <c r="AC613" s="1741"/>
      <c r="AD613" s="1741"/>
      <c r="AE613" s="1741"/>
      <c r="AF613" s="1741"/>
      <c r="AG613" s="1741"/>
      <c r="AH613" s="1741"/>
      <c r="AI613" s="1741"/>
      <c r="AJ613" s="1741"/>
      <c r="AK613" s="1741"/>
      <c r="AL613" s="640"/>
      <c r="AM613" s="639"/>
    </row>
    <row r="614" spans="1:39" s="236" customFormat="1" ht="15" customHeight="1" outlineLevel="3" x14ac:dyDescent="0.3">
      <c r="A614" s="635"/>
      <c r="B614" s="1726" t="s">
        <v>816</v>
      </c>
      <c r="C614" s="1727"/>
      <c r="D614" s="1727"/>
      <c r="E614" s="1727"/>
      <c r="F614" s="1728"/>
      <c r="G614" s="1728"/>
      <c r="H614" s="1728"/>
      <c r="I614" s="1728"/>
      <c r="J614" s="1728"/>
      <c r="K614" s="1728"/>
      <c r="L614" s="1728"/>
      <c r="M614" s="1728"/>
      <c r="N614" s="1728"/>
      <c r="O614" s="1728"/>
      <c r="P614" s="1728"/>
      <c r="Q614" s="1728"/>
      <c r="R614" s="1728"/>
      <c r="S614" s="1728"/>
      <c r="T614" s="1728"/>
      <c r="U614" s="1728"/>
      <c r="V614" s="1728"/>
      <c r="W614" s="1728"/>
      <c r="X614" s="1728"/>
      <c r="Y614" s="1728"/>
      <c r="Z614" s="1728"/>
      <c r="AA614" s="1728"/>
      <c r="AB614" s="1728"/>
      <c r="AC614" s="1728"/>
      <c r="AD614" s="1728"/>
      <c r="AE614" s="1728"/>
      <c r="AF614" s="1728"/>
      <c r="AG614" s="1728"/>
      <c r="AH614" s="1728"/>
      <c r="AI614" s="1728"/>
      <c r="AJ614" s="1728"/>
      <c r="AK614" s="1729"/>
      <c r="AL614" s="640"/>
      <c r="AM614" s="639"/>
    </row>
    <row r="615" spans="1:39" s="236" customFormat="1" ht="15" customHeight="1" outlineLevel="4" x14ac:dyDescent="0.3">
      <c r="A615" s="616"/>
      <c r="B615" s="1694" t="s">
        <v>1100</v>
      </c>
      <c r="C615" s="1740" t="s">
        <v>387</v>
      </c>
      <c r="D615" s="623"/>
      <c r="E615" s="623"/>
      <c r="F615" s="1699">
        <f>'4.2 OPEX Projections '!F567</f>
        <v>5287.9536000591088</v>
      </c>
      <c r="G615" s="1699">
        <f>'4.2 OPEX Projections '!G567</f>
        <v>5287.9536000591088</v>
      </c>
      <c r="H615" s="1699">
        <f>'4.2 OPEX Projections '!H567</f>
        <v>6134.6425271999997</v>
      </c>
      <c r="I615" s="1699">
        <f>'4.2 OPEX Projections '!I567</f>
        <v>5866.1281829999998</v>
      </c>
      <c r="J615" s="1699">
        <f>'4.2 OPEX Projections '!J567</f>
        <v>5518.89364355</v>
      </c>
      <c r="K615" s="1699">
        <f>'4.2 OPEX Projections '!K567</f>
        <v>5504.4876552500009</v>
      </c>
      <c r="L615" s="1699">
        <f>'4.2 OPEX Projections '!L567</f>
        <v>5536.7247167999994</v>
      </c>
      <c r="M615" s="1690">
        <f>'4.2 OPEX Projections '!M567</f>
        <v>5300.1198750000003</v>
      </c>
      <c r="N615" s="1690">
        <f>'4.2 OPEX Projections '!N567</f>
        <v>5248.4590949999993</v>
      </c>
      <c r="O615" s="1690">
        <f>'4.2 OPEX Projections '!O567</f>
        <v>5197.6193449999992</v>
      </c>
      <c r="P615" s="1690">
        <f>'4.2 OPEX Projections '!P567</f>
        <v>5147.5916749999997</v>
      </c>
      <c r="Q615" s="1690">
        <f>'4.2 OPEX Projections '!Q567</f>
        <v>5117.1114299999999</v>
      </c>
      <c r="R615" s="1690">
        <f>'4.2 OPEX Projections '!R567</f>
        <v>5086.9305550000008</v>
      </c>
      <c r="S615" s="1690">
        <f>'4.2 OPEX Projections '!S567</f>
        <v>5057.0445749999999</v>
      </c>
      <c r="T615" s="1690">
        <f>'4.2 OPEX Projections '!T567</f>
        <v>4856.3596464000002</v>
      </c>
      <c r="U615" s="1690">
        <f>'4.2 OPEX Projections '!U567</f>
        <v>4828.2353039999998</v>
      </c>
      <c r="V615" s="1690">
        <f>'4.2 OPEX Projections '!V567</f>
        <v>4800.3851471999997</v>
      </c>
      <c r="W615" s="1690">
        <f>'4.2 OPEX Projections '!W567</f>
        <v>4772.8137935999994</v>
      </c>
      <c r="X615" s="1690">
        <f>'4.2 OPEX Projections '!X567</f>
        <v>4745.5212431999989</v>
      </c>
      <c r="Y615" s="1690">
        <f>'4.2 OPEX Projections '!Y567</f>
        <v>4718.4942863999995</v>
      </c>
      <c r="Z615" s="1690">
        <f>'4.2 OPEX Projections '!Z567</f>
        <v>4691.7286272000001</v>
      </c>
      <c r="AA615" s="1690">
        <f>'4.2 OPEX Projections '!AA567</f>
        <v>4665.1284672000002</v>
      </c>
      <c r="AB615" s="1690">
        <f>'4.2 OPEX Projections '!AB567</f>
        <v>4638.7896048000002</v>
      </c>
      <c r="AC615" s="1690">
        <f>'4.2 OPEX Projections '!AC567</f>
        <v>4612.7120399999994</v>
      </c>
      <c r="AD615" s="1690">
        <f>'4.2 OPEX Projections '!AD567</f>
        <v>4586.8957728000005</v>
      </c>
      <c r="AE615" s="1690">
        <f>'4.2 OPEX Projections '!AE567</f>
        <v>4561.3365071999997</v>
      </c>
      <c r="AF615" s="1690">
        <f>'4.2 OPEX Projections '!AF567</f>
        <v>4536.0253295999992</v>
      </c>
      <c r="AG615" s="1690">
        <f>'4.2 OPEX Projections '!AG567</f>
        <v>4510.9668576000004</v>
      </c>
      <c r="AH615" s="1690">
        <f>'4.2 OPEX Projections '!AH567</f>
        <v>4486.1653871999997</v>
      </c>
      <c r="AI615" s="1690">
        <f>'4.2 OPEX Projections '!AI567</f>
        <v>4461.6034128000001</v>
      </c>
      <c r="AJ615" s="1690">
        <f>'4.2 OPEX Projections '!AJ567</f>
        <v>4437.2852303999998</v>
      </c>
      <c r="AK615" s="1690">
        <f>'4.2 OPEX Projections '!AK567</f>
        <v>4389.3065663999987</v>
      </c>
      <c r="AL615" s="640"/>
      <c r="AM615" s="639"/>
    </row>
    <row r="616" spans="1:39" s="236" customFormat="1" ht="15" customHeight="1" outlineLevel="4" x14ac:dyDescent="0.3">
      <c r="A616" s="616"/>
      <c r="B616" s="1730" t="s">
        <v>1636</v>
      </c>
      <c r="C616" s="1731" t="s">
        <v>124</v>
      </c>
      <c r="D616" s="623"/>
      <c r="E616" s="623"/>
      <c r="F616" s="1699">
        <f>'4.2 OPEX Projections '!F573-F617</f>
        <v>312658</v>
      </c>
      <c r="G616" s="1699">
        <f>'4.2 OPEX Projections '!G573-G617</f>
        <v>313658</v>
      </c>
      <c r="H616" s="1699">
        <f>'4.2 OPEX Projections '!H573-H617</f>
        <v>351930.39805594052</v>
      </c>
      <c r="I616" s="1699">
        <f>'4.2 OPEX Projections '!I573-I617</f>
        <v>341156.77414086962</v>
      </c>
      <c r="J616" s="1699">
        <f>'4.2 OPEX Projections '!J573-J617</f>
        <v>326940.44765598781</v>
      </c>
      <c r="K616" s="1699">
        <f>'4.2 OPEX Projections '!K573-K617</f>
        <v>327389.04890910094</v>
      </c>
      <c r="L616" s="1699">
        <f>'4.2 OPEX Projections '!L573-L617</f>
        <v>329911.48751824227</v>
      </c>
      <c r="M616" s="1690">
        <f>'4.2 OPEX Projections '!M573-M617</f>
        <v>320627.57196653297</v>
      </c>
      <c r="N616" s="1690">
        <f>'4.2 OPEX Projections '!N573-N617</f>
        <v>319503.30014206172</v>
      </c>
      <c r="O616" s="1690">
        <f>'4.2 OPEX Projections '!O573-O617</f>
        <v>318438.12549423141</v>
      </c>
      <c r="P616" s="1690">
        <f>'4.2 OPEX Projections '!P573-P617</f>
        <v>317432.11371754896</v>
      </c>
      <c r="Q616" s="1690">
        <f>'4.2 OPEX Projections '!Q573-Q617</f>
        <v>317310.04628686281</v>
      </c>
      <c r="R616" s="1690">
        <f>'4.2 OPEX Projections '!R573-R617</f>
        <v>317225.53034756862</v>
      </c>
      <c r="S616" s="1690">
        <f>'4.2 OPEX Projections '!S573-S617</f>
        <v>317178.85660755413</v>
      </c>
      <c r="T616" s="1690">
        <f>'4.2 OPEX Projections '!T573-T617</f>
        <v>309642.78021701908</v>
      </c>
      <c r="U616" s="1690">
        <f>'4.2 OPEX Projections '!U573-U617</f>
        <v>309724.85151606298</v>
      </c>
      <c r="V616" s="1690">
        <f>'4.2 OPEX Projections '!V573-V617</f>
        <v>309845.37593671319</v>
      </c>
      <c r="W616" s="1690">
        <f>'4.2 OPEX Projections '!W573-W617</f>
        <v>310005.08443443244</v>
      </c>
      <c r="X616" s="1690">
        <f>'4.2 OPEX Projections '!X573-X617</f>
        <v>310204.51535655616</v>
      </c>
      <c r="Y616" s="1690">
        <f>'4.2 OPEX Projections '!Y573-Y617</f>
        <v>310443.63662483916</v>
      </c>
      <c r="Z616" s="1690">
        <f>'4.2 OPEX Projections '!Z573-Z617</f>
        <v>310722.81932156417</v>
      </c>
      <c r="AA616" s="1690">
        <f>'4.2 OPEX Projections '!AA573-AA617</f>
        <v>311038.4198322728</v>
      </c>
      <c r="AB616" s="1690">
        <f>'4.2 OPEX Projections '!AB573-AB617</f>
        <v>311395.23579439148</v>
      </c>
      <c r="AC616" s="1690">
        <f>'4.2 OPEX Projections '!AC573-AC617</f>
        <v>311793.86158687866</v>
      </c>
      <c r="AD616" s="1690">
        <f>'4.2 OPEX Projections '!AD573-AD617</f>
        <v>312234.90347627195</v>
      </c>
      <c r="AE616" s="1690">
        <f>'4.2 OPEX Projections '!AE573-AE617</f>
        <v>312718.79084015463</v>
      </c>
      <c r="AF616" s="1690">
        <f>'4.2 OPEX Projections '!AF573-AF617</f>
        <v>313245.76225999015</v>
      </c>
      <c r="AG616" s="1690">
        <f>'4.2 OPEX Projections '!AG573-AG617</f>
        <v>313816.66427463584</v>
      </c>
      <c r="AH616" s="1690">
        <f>'4.2 OPEX Projections '!AH573-AH617</f>
        <v>314432.34214077424</v>
      </c>
      <c r="AI616" s="1690">
        <f>'4.2 OPEX Projections '!AI573-AI617</f>
        <v>315092.69501883909</v>
      </c>
      <c r="AJ616" s="1690">
        <f>'4.2 OPEX Projections '!AJ573-AJ617</f>
        <v>315798.59467770584</v>
      </c>
      <c r="AK616" s="1690">
        <f>'4.2 OPEX Projections '!AK573-AK617</f>
        <v>315499.00354679528</v>
      </c>
      <c r="AL616" s="640"/>
      <c r="AM616" s="639"/>
    </row>
    <row r="617" spans="1:39" s="236" customFormat="1" ht="15" customHeight="1" outlineLevel="4" x14ac:dyDescent="0.3">
      <c r="A617" s="616"/>
      <c r="B617" s="1730" t="s">
        <v>1583</v>
      </c>
      <c r="C617" s="1731"/>
      <c r="D617" s="623"/>
      <c r="E617" s="623"/>
      <c r="F617" s="1699">
        <f>'4.2 OPEX Projections '!F571</f>
        <v>100000</v>
      </c>
      <c r="G617" s="1699">
        <f>'4.2 OPEX Projections '!G571</f>
        <v>100000</v>
      </c>
      <c r="H617" s="1699">
        <f>'4.2 OPEX Projections '!H571</f>
        <v>100000</v>
      </c>
      <c r="I617" s="1699">
        <f>'4.2 OPEX Projections '!I571</f>
        <v>100000</v>
      </c>
      <c r="J617" s="1699">
        <f>'4.2 OPEX Projections '!J571</f>
        <v>100000</v>
      </c>
      <c r="K617" s="1699">
        <f>'4.2 OPEX Projections '!K571</f>
        <v>100000</v>
      </c>
      <c r="L617" s="1699">
        <f>'4.2 OPEX Projections '!L571</f>
        <v>100000</v>
      </c>
      <c r="M617" s="1690">
        <f>'4.2 OPEX Projections '!M571</f>
        <v>100000</v>
      </c>
      <c r="N617" s="1690">
        <f>'4.2 OPEX Projections '!N571</f>
        <v>100000</v>
      </c>
      <c r="O617" s="1690">
        <f>'4.2 OPEX Projections '!O571</f>
        <v>100000</v>
      </c>
      <c r="P617" s="1690">
        <f>'4.2 OPEX Projections '!P571</f>
        <v>100000</v>
      </c>
      <c r="Q617" s="1690">
        <f>'4.2 OPEX Projections '!Q571</f>
        <v>100000</v>
      </c>
      <c r="R617" s="1690">
        <f>'4.2 OPEX Projections '!R571</f>
        <v>100000</v>
      </c>
      <c r="S617" s="1690">
        <f>'4.2 OPEX Projections '!S571</f>
        <v>100000</v>
      </c>
      <c r="T617" s="1690">
        <f>'4.2 OPEX Projections '!T571</f>
        <v>100000</v>
      </c>
      <c r="U617" s="1690">
        <f>'4.2 OPEX Projections '!U571</f>
        <v>100000</v>
      </c>
      <c r="V617" s="1690">
        <f>'4.2 OPEX Projections '!V571</f>
        <v>100000</v>
      </c>
      <c r="W617" s="1690">
        <f>'4.2 OPEX Projections '!W571</f>
        <v>100000</v>
      </c>
      <c r="X617" s="1690">
        <f>'4.2 OPEX Projections '!X571</f>
        <v>100000</v>
      </c>
      <c r="Y617" s="1690">
        <f>'4.2 OPEX Projections '!Y571</f>
        <v>100000</v>
      </c>
      <c r="Z617" s="1690">
        <f>'4.2 OPEX Projections '!Z571</f>
        <v>100000</v>
      </c>
      <c r="AA617" s="1690">
        <f>'4.2 OPEX Projections '!AA571</f>
        <v>100000</v>
      </c>
      <c r="AB617" s="1690">
        <f>'4.2 OPEX Projections '!AB571</f>
        <v>100000</v>
      </c>
      <c r="AC617" s="1690">
        <f>'4.2 OPEX Projections '!AC571</f>
        <v>100000</v>
      </c>
      <c r="AD617" s="1690">
        <f>'4.2 OPEX Projections '!AD571</f>
        <v>100000</v>
      </c>
      <c r="AE617" s="1690">
        <f>'4.2 OPEX Projections '!AE571</f>
        <v>100000</v>
      </c>
      <c r="AF617" s="1690">
        <f>'4.2 OPEX Projections '!AF571</f>
        <v>100000</v>
      </c>
      <c r="AG617" s="1690">
        <f>'4.2 OPEX Projections '!AG571</f>
        <v>100000</v>
      </c>
      <c r="AH617" s="1690">
        <f>'4.2 OPEX Projections '!AH571</f>
        <v>100000</v>
      </c>
      <c r="AI617" s="1690">
        <f>'4.2 OPEX Projections '!AI571</f>
        <v>100000</v>
      </c>
      <c r="AJ617" s="1690">
        <f>'4.2 OPEX Projections '!AJ571</f>
        <v>100000</v>
      </c>
      <c r="AK617" s="1690">
        <f>'4.2 OPEX Projections '!AK571</f>
        <v>100000</v>
      </c>
      <c r="AL617" s="640"/>
      <c r="AM617" s="639"/>
    </row>
    <row r="618" spans="1:39" s="236" customFormat="1" ht="15" customHeight="1" outlineLevel="4" x14ac:dyDescent="0.3">
      <c r="A618" s="616"/>
      <c r="B618" s="1730" t="s">
        <v>1462</v>
      </c>
      <c r="C618" s="1731" t="s">
        <v>124</v>
      </c>
      <c r="D618" s="623"/>
      <c r="E618" s="628"/>
      <c r="F618" s="1699">
        <f>'4.1 INPUT OPEX'!$E$767*F616</f>
        <v>15153.371557076322</v>
      </c>
      <c r="G618" s="1699">
        <f>'4.1 INPUT OPEX'!$E$767*G616</f>
        <v>15201.837841505558</v>
      </c>
      <c r="H618" s="1699">
        <f>'4.1 INPUT OPEX'!$E$767*H616</f>
        <v>17056.758771473742</v>
      </c>
      <c r="I618" s="1699">
        <f>'4.1 INPUT OPEX'!$E$767*I616</f>
        <v>16534.601250472286</v>
      </c>
      <c r="J618" s="1699">
        <f>'4.1 INPUT OPEX'!$E$767*J616</f>
        <v>15845.588727517112</v>
      </c>
      <c r="K618" s="1699">
        <f>'4.1 INPUT OPEX'!$E$767*K616</f>
        <v>15867.330763445805</v>
      </c>
      <c r="L618" s="1699">
        <f>'4.1 INPUT OPEX'!$E$767*L616</f>
        <v>15989.583990531737</v>
      </c>
      <c r="M618" s="1690">
        <f>'4.1 INPUT OPEX'!$E$767*M616</f>
        <v>15539.627098785579</v>
      </c>
      <c r="N618" s="1690">
        <f>'4.1 INPUT OPEX'!$E$767*N616</f>
        <v>15485.13782076498</v>
      </c>
      <c r="O618" s="1690">
        <f>'4.1 INPUT OPEX'!$E$767*O616</f>
        <v>15433.512763316423</v>
      </c>
      <c r="P618" s="1690">
        <f>'4.1 INPUT OPEX'!$E$767*P616</f>
        <v>15384.755110408569</v>
      </c>
      <c r="Q618" s="1690">
        <f>'4.1 INPUT OPEX'!$E$767*Q616</f>
        <v>15378.838955593388</v>
      </c>
      <c r="R618" s="1690">
        <f>'4.1 INPUT OPEX'!$E$767*R616</f>
        <v>15374.742782040752</v>
      </c>
      <c r="S618" s="1690">
        <f>'4.1 INPUT OPEX'!$E$767*S616</f>
        <v>15372.480679281834</v>
      </c>
      <c r="T618" s="1690">
        <f>'4.1 INPUT OPEX'!$E$767*T616</f>
        <v>15007.235057457707</v>
      </c>
      <c r="U618" s="1690">
        <f>'4.1 INPUT OPEX'!$E$767*U616</f>
        <v>15011.212748380643</v>
      </c>
      <c r="V618" s="1690">
        <f>'4.1 INPUT OPEX'!$E$767*V616</f>
        <v>15017.054119232545</v>
      </c>
      <c r="W618" s="1690">
        <f>'4.1 INPUT OPEX'!$E$767*W616</f>
        <v>15024.794596708774</v>
      </c>
      <c r="X618" s="1690">
        <f>'4.1 INPUT OPEX'!$E$767*X616</f>
        <v>15034.460272504408</v>
      </c>
      <c r="Y618" s="1690">
        <f>'4.1 INPUT OPEX'!$E$767*Y616</f>
        <v>15046.04959190609</v>
      </c>
      <c r="Z618" s="1690">
        <f>'4.1 INPUT OPEX'!$E$767*Z616</f>
        <v>15059.580539893286</v>
      </c>
      <c r="AA618" s="1690">
        <f>'4.1 INPUT OPEX'!$E$767*AA616</f>
        <v>15074.876524011303</v>
      </c>
      <c r="AB618" s="1690">
        <f>'4.1 INPUT OPEX'!$E$767*AB616</f>
        <v>15092.170067920239</v>
      </c>
      <c r="AC618" s="1690">
        <f>'4.1 INPUT OPEX'!$E$767*AC616</f>
        <v>15111.489978959753</v>
      </c>
      <c r="AD618" s="1690">
        <f>'4.1 INPUT OPEX'!$E$767*AD616</f>
        <v>15132.865640616295</v>
      </c>
      <c r="AE618" s="1690">
        <f>'4.1 INPUT OPEX'!$E$767*AE616</f>
        <v>15156.317863225948</v>
      </c>
      <c r="AF618" s="1690">
        <f>'4.1 INPUT OPEX'!$E$767*AF616</f>
        <v>15181.858209945774</v>
      </c>
      <c r="AG618" s="1690">
        <f>'4.1 INPUT OPEX'!$E$767*AG616</f>
        <v>15209.527709368816</v>
      </c>
      <c r="AH618" s="1690">
        <f>'4.1 INPUT OPEX'!$E$767*AH616</f>
        <v>15239.367327945865</v>
      </c>
      <c r="AI618" s="1690">
        <f>'4.1 INPUT OPEX'!$E$767*AI616</f>
        <v>15271.372178357822</v>
      </c>
      <c r="AJ618" s="1690">
        <f>'4.1 INPUT OPEX'!$E$767*AJ616</f>
        <v>15305.584512002959</v>
      </c>
      <c r="AK618" s="1690">
        <f>'4.1 INPUT OPEX'!$E$767*AK616</f>
        <v>15291.064443039772</v>
      </c>
      <c r="AL618" s="640"/>
      <c r="AM618" s="639"/>
    </row>
    <row r="619" spans="1:39" s="236" customFormat="1" ht="15" customHeight="1" outlineLevel="4" x14ac:dyDescent="0.3">
      <c r="A619" s="616"/>
      <c r="B619" s="1734" t="s">
        <v>1608</v>
      </c>
      <c r="C619" s="1737" t="s">
        <v>124</v>
      </c>
      <c r="D619" s="623"/>
      <c r="E619" s="628"/>
      <c r="F619" s="1743">
        <f>SUM(F616:F618)</f>
        <v>427811.37155707635</v>
      </c>
      <c r="G619" s="1743">
        <f t="shared" ref="G619:L619" si="1135">SUM(G616:G618)</f>
        <v>428859.83784150553</v>
      </c>
      <c r="H619" s="1743">
        <f t="shared" si="1135"/>
        <v>468987.15682741423</v>
      </c>
      <c r="I619" s="1743">
        <f t="shared" si="1135"/>
        <v>457691.37539134192</v>
      </c>
      <c r="J619" s="1743">
        <f t="shared" si="1135"/>
        <v>442786.03638350492</v>
      </c>
      <c r="K619" s="1743">
        <f t="shared" si="1135"/>
        <v>443256.37967254675</v>
      </c>
      <c r="L619" s="1743">
        <f t="shared" si="1135"/>
        <v>445901.07150877401</v>
      </c>
      <c r="M619" s="1691">
        <f t="shared" ref="M619" si="1136">SUM(M616:M618)</f>
        <v>436167.19906531856</v>
      </c>
      <c r="N619" s="1691">
        <f t="shared" ref="N619" si="1137">SUM(N616:N618)</f>
        <v>434988.43796282669</v>
      </c>
      <c r="O619" s="1691">
        <f t="shared" ref="O619" si="1138">SUM(O616:O618)</f>
        <v>433871.63825754786</v>
      </c>
      <c r="P619" s="1691">
        <f t="shared" ref="P619" si="1139">SUM(P616:P618)</f>
        <v>432816.86882795754</v>
      </c>
      <c r="Q619" s="1691">
        <f t="shared" ref="Q619" si="1140">SUM(Q616:Q618)</f>
        <v>432688.88524245622</v>
      </c>
      <c r="R619" s="1691">
        <f t="shared" ref="R619" si="1141">SUM(R616:R618)</f>
        <v>432600.27312960936</v>
      </c>
      <c r="S619" s="1691">
        <f t="shared" ref="S619" si="1142">SUM(S616:S618)</f>
        <v>432551.33728683594</v>
      </c>
      <c r="T619" s="1691">
        <f t="shared" ref="T619" si="1143">SUM(T616:T618)</f>
        <v>424650.01527447678</v>
      </c>
      <c r="U619" s="1691">
        <f t="shared" ref="U619" si="1144">SUM(U616:U618)</f>
        <v>424736.06426444364</v>
      </c>
      <c r="V619" s="1691">
        <f t="shared" ref="V619" si="1145">SUM(V616:V618)</f>
        <v>424862.4300559457</v>
      </c>
      <c r="W619" s="1691">
        <f t="shared" ref="W619" si="1146">SUM(W616:W618)</f>
        <v>425029.87903114123</v>
      </c>
      <c r="X619" s="1691">
        <f t="shared" ref="X619" si="1147">SUM(X616:X618)</f>
        <v>425238.97562906059</v>
      </c>
      <c r="Y619" s="1691">
        <f t="shared" ref="Y619" si="1148">SUM(Y616:Y618)</f>
        <v>425489.68621674523</v>
      </c>
      <c r="Z619" s="1691">
        <f t="shared" ref="Z619" si="1149">SUM(Z616:Z618)</f>
        <v>425782.39986145747</v>
      </c>
      <c r="AA619" s="1691">
        <f t="shared" ref="AA619" si="1150">SUM(AA616:AA618)</f>
        <v>426113.29635628412</v>
      </c>
      <c r="AB619" s="1691">
        <f t="shared" ref="AB619" si="1151">SUM(AB616:AB618)</f>
        <v>426487.40586231172</v>
      </c>
      <c r="AC619" s="1691">
        <f t="shared" ref="AC619" si="1152">SUM(AC616:AC618)</f>
        <v>426905.35156583838</v>
      </c>
      <c r="AD619" s="1691">
        <f t="shared" ref="AD619" si="1153">SUM(AD616:AD618)</f>
        <v>427367.76911688823</v>
      </c>
      <c r="AE619" s="1691">
        <f t="shared" ref="AE619" si="1154">SUM(AE616:AE618)</f>
        <v>427875.10870338057</v>
      </c>
      <c r="AF619" s="1691">
        <f t="shared" ref="AF619" si="1155">SUM(AF616:AF618)</f>
        <v>428427.62046993594</v>
      </c>
      <c r="AG619" s="1691">
        <f t="shared" ref="AG619" si="1156">SUM(AG616:AG618)</f>
        <v>429026.19198400463</v>
      </c>
      <c r="AH619" s="1691">
        <f t="shared" ref="AH619" si="1157">SUM(AH616:AH618)</f>
        <v>429671.70946872013</v>
      </c>
      <c r="AI619" s="1691">
        <f t="shared" ref="AI619" si="1158">SUM(AI616:AI618)</f>
        <v>430364.06719719688</v>
      </c>
      <c r="AJ619" s="1691">
        <f t="shared" ref="AJ619:AK619" si="1159">SUM(AJ616:AJ618)</f>
        <v>431104.17918970878</v>
      </c>
      <c r="AK619" s="1691">
        <f t="shared" si="1159"/>
        <v>430790.06798983505</v>
      </c>
      <c r="AL619" s="640"/>
      <c r="AM619" s="639"/>
    </row>
    <row r="620" spans="1:39" s="236" customFormat="1" ht="15" customHeight="1" outlineLevel="4" x14ac:dyDescent="0.3">
      <c r="A620" s="616"/>
      <c r="B620" s="1736" t="s">
        <v>1607</v>
      </c>
      <c r="C620" s="1737" t="s">
        <v>752</v>
      </c>
      <c r="F620" s="2613">
        <f>IFERROR(F619/F615,0)</f>
        <v>80.903011621035077</v>
      </c>
      <c r="G620" s="2613">
        <f t="shared" ref="G620" si="1160">IFERROR(G619/G615,0)</f>
        <v>81.101286107486217</v>
      </c>
      <c r="H620" s="2613">
        <f t="shared" ref="H620" si="1161">IFERROR(H619/H615,0)</f>
        <v>76.448978852150233</v>
      </c>
      <c r="I620" s="2613">
        <f t="shared" ref="I620" si="1162">IFERROR(I619/I615,0)</f>
        <v>78.022736822855052</v>
      </c>
      <c r="J620" s="2613">
        <f t="shared" ref="J620" si="1163">IFERROR(J619/J615,0)</f>
        <v>80.230942102135728</v>
      </c>
      <c r="K620" s="2613">
        <f t="shared" ref="K620" si="1164">IFERROR(K619/K615,0)</f>
        <v>80.526364565425681</v>
      </c>
      <c r="L620" s="2613">
        <f t="shared" ref="L620" si="1165">IFERROR(L619/L615,0)</f>
        <v>80.535170938837396</v>
      </c>
      <c r="M620" s="2613">
        <f t="shared" ref="M620" si="1166">IFERROR(M619/M615,0)</f>
        <v>82.293836621066717</v>
      </c>
      <c r="N620" s="2613">
        <f t="shared" ref="N620" si="1167">IFERROR(N619/N615,0)</f>
        <v>82.879266102544861</v>
      </c>
      <c r="O620" s="2613">
        <f t="shared" ref="O620" si="1168">IFERROR(O619/O615,0)</f>
        <v>83.475069923103021</v>
      </c>
      <c r="P620" s="2613">
        <f t="shared" ref="P620" si="1169">IFERROR(P619/P615,0)</f>
        <v>84.08142994907567</v>
      </c>
      <c r="Q620" s="2613">
        <f t="shared" ref="Q620" si="1170">IFERROR(Q619/Q615,0)</f>
        <v>84.557252887974769</v>
      </c>
      <c r="R620" s="2613">
        <f t="shared" ref="R620" si="1171">IFERROR(R619/R615,0)</f>
        <v>85.041513433754602</v>
      </c>
      <c r="S620" s="2613">
        <f t="shared" ref="S620" si="1172">IFERROR(S619/S615,0)</f>
        <v>85.534412614275993</v>
      </c>
      <c r="T620" s="2613">
        <f t="shared" ref="T620" si="1173">IFERROR(T619/T615,0)</f>
        <v>87.442044287075845</v>
      </c>
      <c r="U620" s="2613">
        <f t="shared" ref="U620" si="1174">IFERROR(U619/U615,0)</f>
        <v>87.969213909804026</v>
      </c>
      <c r="V620" s="2613">
        <f t="shared" ref="V620" si="1175">IFERROR(V619/V615,0)</f>
        <v>88.505904636373245</v>
      </c>
      <c r="W620" s="2613">
        <f t="shared" ref="W620" si="1176">IFERROR(W619/W615,0)</f>
        <v>89.052265060303796</v>
      </c>
      <c r="X620" s="2613">
        <f t="shared" ref="X620" si="1177">IFERROR(X619/X615,0)</f>
        <v>89.60848636773008</v>
      </c>
      <c r="Y620" s="2613">
        <f t="shared" ref="Y620" si="1178">IFERROR(Y619/Y615,0)</f>
        <v>90.174886391856774</v>
      </c>
      <c r="Z620" s="2613">
        <f t="shared" ref="Z620" si="1179">IFERROR(Z619/Z615,0)</f>
        <v>90.751710871129873</v>
      </c>
      <c r="AA620" s="2613">
        <f t="shared" ref="AA620" si="1180">IFERROR(AA619/AA615,0)</f>
        <v>91.340099067418905</v>
      </c>
      <c r="AB620" s="2613">
        <f t="shared" ref="AB620" si="1181">IFERROR(AB619/AB615,0)</f>
        <v>91.939372594308381</v>
      </c>
      <c r="AC620" s="2613">
        <f t="shared" ref="AC620" si="1182">IFERROR(AC619/AC615,0)</f>
        <v>92.549751179750302</v>
      </c>
      <c r="AD620" s="2613">
        <f t="shared" ref="AD620" si="1183">IFERROR(AD619/AD615,0)</f>
        <v>93.171458495122536</v>
      </c>
      <c r="AE620" s="2613">
        <f t="shared" ref="AE620" si="1184">IFERROR(AE619/AE615,0)</f>
        <v>93.804767095781301</v>
      </c>
      <c r="AF620" s="2613">
        <f t="shared" ref="AF620" si="1185">IFERROR(AF619/AF615,0)</f>
        <v>94.450006192473367</v>
      </c>
      <c r="AG620" s="2613">
        <f t="shared" ref="AG620" si="1186">IFERROR(AG619/AG615,0)</f>
        <v>95.107369556747813</v>
      </c>
      <c r="AH620" s="2613">
        <f t="shared" ref="AH620" si="1187">IFERROR(AH619/AH615,0)</f>
        <v>95.777055098027915</v>
      </c>
      <c r="AI620" s="2613">
        <f t="shared" ref="AI620" si="1188">IFERROR(AI619/AI615,0)</f>
        <v>96.459507351665366</v>
      </c>
      <c r="AJ620" s="2613">
        <f t="shared" ref="AJ620" si="1189">IFERROR(AJ619/AJ615,0)</f>
        <v>97.154939744733696</v>
      </c>
      <c r="AK620" s="2613">
        <f t="shared" ref="AK620" si="1190">IFERROR(AK619/AK615,0)</f>
        <v>98.145358833561374</v>
      </c>
      <c r="AL620" s="640"/>
      <c r="AM620" s="639"/>
    </row>
    <row r="621" spans="1:39" s="1767" customFormat="1" ht="14.5" customHeight="1" outlineLevel="4" x14ac:dyDescent="0.3">
      <c r="A621" s="1765"/>
      <c r="B621" s="1736" t="s">
        <v>1642</v>
      </c>
      <c r="C621" s="1766" t="s">
        <v>752</v>
      </c>
      <c r="F621" s="1756">
        <f>IFERROR(F617/F615,0)</f>
        <v>18.91090723619099</v>
      </c>
      <c r="G621" s="1756">
        <f t="shared" ref="G621:L621" si="1191">IFERROR(G617/G615,0)</f>
        <v>18.91090723619099</v>
      </c>
      <c r="H621" s="1756">
        <f t="shared" si="1191"/>
        <v>16.300868315735823</v>
      </c>
      <c r="I621" s="1756">
        <f t="shared" si="1191"/>
        <v>17.047019240015814</v>
      </c>
      <c r="J621" s="1756">
        <f t="shared" si="1191"/>
        <v>18.119573678842542</v>
      </c>
      <c r="K621" s="1756">
        <f t="shared" si="1191"/>
        <v>18.166995052595542</v>
      </c>
      <c r="L621" s="1756">
        <f t="shared" si="1191"/>
        <v>18.061219423926122</v>
      </c>
      <c r="M621" s="1757">
        <f t="shared" ref="M621:AJ621" si="1192">IFERROR(M617/M615,0)</f>
        <v>18.867497784660955</v>
      </c>
      <c r="N621" s="1757">
        <f t="shared" si="1192"/>
        <v>19.053211274003463</v>
      </c>
      <c r="O621" s="1757">
        <f t="shared" si="1192"/>
        <v>19.239577460823078</v>
      </c>
      <c r="P621" s="1757">
        <f>IFERROR(P617/P615,0)</f>
        <v>19.426560285592195</v>
      </c>
      <c r="Q621" s="1757">
        <f t="shared" si="1192"/>
        <v>19.542275240232556</v>
      </c>
      <c r="R621" s="1757">
        <f t="shared" si="1192"/>
        <v>19.658220004931831</v>
      </c>
      <c r="S621" s="1757">
        <f t="shared" si="1192"/>
        <v>19.774395601407171</v>
      </c>
      <c r="T621" s="1757">
        <f t="shared" si="1192"/>
        <v>20.591555667449299</v>
      </c>
      <c r="U621" s="1757">
        <f t="shared" si="1192"/>
        <v>20.711500932266908</v>
      </c>
      <c r="V621" s="1757">
        <f t="shared" si="1192"/>
        <v>20.831661821620429</v>
      </c>
      <c r="W621" s="1757">
        <f t="shared" si="1192"/>
        <v>20.952001130673235</v>
      </c>
      <c r="X621" s="1757">
        <f t="shared" si="1192"/>
        <v>21.072500759172247</v>
      </c>
      <c r="Y621" s="1757">
        <f t="shared" si="1192"/>
        <v>21.193201460098734</v>
      </c>
      <c r="Z621" s="1757">
        <f t="shared" si="1192"/>
        <v>21.314105726460035</v>
      </c>
      <c r="AA621" s="1757">
        <f t="shared" si="1192"/>
        <v>21.435636918273289</v>
      </c>
      <c r="AB621" s="1757">
        <f t="shared" si="1192"/>
        <v>21.557347609929263</v>
      </c>
      <c r="AC621" s="1757">
        <f t="shared" si="1192"/>
        <v>21.679220192552929</v>
      </c>
      <c r="AD621" s="1757">
        <f t="shared" si="1192"/>
        <v>21.80123659948709</v>
      </c>
      <c r="AE621" s="1757">
        <f t="shared" si="1192"/>
        <v>21.923398951634358</v>
      </c>
      <c r="AF621" s="1757">
        <f t="shared" si="1192"/>
        <v>22.045732273020246</v>
      </c>
      <c r="AG621" s="1757">
        <f t="shared" si="1192"/>
        <v>22.168196565559267</v>
      </c>
      <c r="AH621" s="1757">
        <f t="shared" si="1192"/>
        <v>22.290751982822933</v>
      </c>
      <c r="AI621" s="1757">
        <f t="shared" si="1192"/>
        <v>22.413466807271043</v>
      </c>
      <c r="AJ621" s="1757">
        <f t="shared" si="1192"/>
        <v>22.536301997197842</v>
      </c>
      <c r="AK621" s="1757">
        <f t="shared" ref="AK621" si="1193">IFERROR(AK617/AK615,0)</f>
        <v>22.782641970259448</v>
      </c>
      <c r="AL621" s="1768"/>
    </row>
    <row r="622" spans="1:39" s="236" customFormat="1" ht="15" customHeight="1" outlineLevel="3" x14ac:dyDescent="0.3">
      <c r="A622" s="616"/>
      <c r="B622" s="631"/>
      <c r="C622" s="1704"/>
      <c r="F622" s="1741"/>
      <c r="G622" s="1741"/>
      <c r="H622" s="1741"/>
      <c r="I622" s="1741"/>
      <c r="J622" s="1741"/>
      <c r="K622" s="1741"/>
      <c r="L622" s="1741"/>
      <c r="M622" s="1741"/>
      <c r="N622" s="1741"/>
      <c r="O622" s="1741"/>
      <c r="P622" s="1741"/>
      <c r="Q622" s="1741"/>
      <c r="R622" s="1741"/>
      <c r="S622" s="1741"/>
      <c r="T622" s="1741"/>
      <c r="U622" s="1741"/>
      <c r="V622" s="1741"/>
      <c r="W622" s="1741"/>
      <c r="X622" s="1741"/>
      <c r="Y622" s="1741"/>
      <c r="Z622" s="1741"/>
      <c r="AA622" s="1741"/>
      <c r="AB622" s="1741"/>
      <c r="AC622" s="1741"/>
      <c r="AD622" s="1741"/>
      <c r="AE622" s="1741"/>
      <c r="AF622" s="1741"/>
      <c r="AG622" s="1741"/>
      <c r="AH622" s="1741"/>
      <c r="AI622" s="1741"/>
      <c r="AJ622" s="1741"/>
      <c r="AK622" s="1741"/>
      <c r="AL622" s="640"/>
      <c r="AM622" s="639"/>
    </row>
    <row r="623" spans="1:39" s="236" customFormat="1" ht="15" customHeight="1" outlineLevel="3" x14ac:dyDescent="0.3">
      <c r="A623" s="635"/>
      <c r="B623" s="1726" t="s">
        <v>1099</v>
      </c>
      <c r="C623" s="1727"/>
      <c r="D623" s="1727"/>
      <c r="E623" s="1727"/>
      <c r="F623" s="1728"/>
      <c r="G623" s="1728"/>
      <c r="H623" s="1728"/>
      <c r="I623" s="1728"/>
      <c r="J623" s="1728"/>
      <c r="K623" s="1728"/>
      <c r="L623" s="1728"/>
      <c r="M623" s="1728"/>
      <c r="N623" s="1728"/>
      <c r="O623" s="1728"/>
      <c r="P623" s="1728"/>
      <c r="Q623" s="1728"/>
      <c r="R623" s="1728"/>
      <c r="S623" s="1728"/>
      <c r="T623" s="1728"/>
      <c r="U623" s="1728"/>
      <c r="V623" s="1728"/>
      <c r="W623" s="1728"/>
      <c r="X623" s="1728"/>
      <c r="Y623" s="1728"/>
      <c r="Z623" s="1728"/>
      <c r="AA623" s="1728"/>
      <c r="AB623" s="1728"/>
      <c r="AC623" s="1728"/>
      <c r="AD623" s="1728"/>
      <c r="AE623" s="1728"/>
      <c r="AF623" s="1728"/>
      <c r="AG623" s="1728"/>
      <c r="AH623" s="1728"/>
      <c r="AI623" s="1728"/>
      <c r="AJ623" s="1728"/>
      <c r="AK623" s="1729"/>
      <c r="AL623" s="640"/>
      <c r="AM623" s="639"/>
    </row>
    <row r="624" spans="1:39" s="236" customFormat="1" ht="15" customHeight="1" outlineLevel="4" x14ac:dyDescent="0.3">
      <c r="A624" s="616"/>
      <c r="B624" s="1694" t="s">
        <v>1100</v>
      </c>
      <c r="C624" s="1740" t="s">
        <v>387</v>
      </c>
      <c r="D624" s="623"/>
      <c r="E624" s="623"/>
      <c r="F624" s="1699">
        <f>'4.2 OPEX Projections '!F578</f>
        <v>0</v>
      </c>
      <c r="G624" s="1699">
        <f>'4.2 OPEX Projections '!G578</f>
        <v>0</v>
      </c>
      <c r="H624" s="1699">
        <f>'4.2 OPEX Projections '!H578</f>
        <v>0</v>
      </c>
      <c r="I624" s="1699">
        <f>'4.2 OPEX Projections '!I578</f>
        <v>0</v>
      </c>
      <c r="J624" s="1699">
        <f>'4.2 OPEX Projections '!J578</f>
        <v>0</v>
      </c>
      <c r="K624" s="1699">
        <f>'4.2 OPEX Projections '!K578</f>
        <v>0</v>
      </c>
      <c r="L624" s="1699">
        <f>'4.2 OPEX Projections '!L578</f>
        <v>0</v>
      </c>
      <c r="M624" s="1690">
        <f>'4.2 OPEX Projections '!M578</f>
        <v>0</v>
      </c>
      <c r="N624" s="1690">
        <f>'4.2 OPEX Projections '!N578</f>
        <v>0</v>
      </c>
      <c r="O624" s="1690">
        <f>'4.2 OPEX Projections '!O578</f>
        <v>0</v>
      </c>
      <c r="P624" s="1690">
        <f>'4.2 OPEX Projections '!P578</f>
        <v>0</v>
      </c>
      <c r="Q624" s="1690">
        <f>'4.2 OPEX Projections '!Q578</f>
        <v>0</v>
      </c>
      <c r="R624" s="1690">
        <f>'4.2 OPEX Projections '!R578</f>
        <v>0</v>
      </c>
      <c r="S624" s="1690">
        <f>'4.2 OPEX Projections '!S578</f>
        <v>0</v>
      </c>
      <c r="T624" s="1690">
        <f>'4.2 OPEX Projections '!T578</f>
        <v>0</v>
      </c>
      <c r="U624" s="1690">
        <f>'4.2 OPEX Projections '!U578</f>
        <v>0</v>
      </c>
      <c r="V624" s="1690">
        <f>'4.2 OPEX Projections '!V578</f>
        <v>0</v>
      </c>
      <c r="W624" s="1690">
        <f>'4.2 OPEX Projections '!W578</f>
        <v>0</v>
      </c>
      <c r="X624" s="1690">
        <f>'4.2 OPEX Projections '!X578</f>
        <v>0</v>
      </c>
      <c r="Y624" s="1690">
        <f>'4.2 OPEX Projections '!Y578</f>
        <v>0</v>
      </c>
      <c r="Z624" s="1690">
        <f>'4.2 OPEX Projections '!Z578</f>
        <v>0</v>
      </c>
      <c r="AA624" s="1690">
        <f>'4.2 OPEX Projections '!AA578</f>
        <v>0</v>
      </c>
      <c r="AB624" s="1690">
        <f>'4.2 OPEX Projections '!AB578</f>
        <v>0</v>
      </c>
      <c r="AC624" s="1690">
        <f>'4.2 OPEX Projections '!AC578</f>
        <v>0</v>
      </c>
      <c r="AD624" s="1690">
        <f>'4.2 OPEX Projections '!AD578</f>
        <v>0</v>
      </c>
      <c r="AE624" s="1690">
        <f>'4.2 OPEX Projections '!AE578</f>
        <v>0</v>
      </c>
      <c r="AF624" s="1690">
        <f>'4.2 OPEX Projections '!AF578</f>
        <v>0</v>
      </c>
      <c r="AG624" s="1690">
        <f>'4.2 OPEX Projections '!AG578</f>
        <v>0</v>
      </c>
      <c r="AH624" s="1690">
        <f>'4.2 OPEX Projections '!AH578</f>
        <v>0</v>
      </c>
      <c r="AI624" s="1690">
        <f>'4.2 OPEX Projections '!AI578</f>
        <v>0</v>
      </c>
      <c r="AJ624" s="1690">
        <f>'4.2 OPEX Projections '!AJ578</f>
        <v>0</v>
      </c>
      <c r="AK624" s="1690">
        <f>'4.2 OPEX Projections '!AK578</f>
        <v>0</v>
      </c>
      <c r="AL624" s="640"/>
      <c r="AM624" s="639"/>
    </row>
    <row r="625" spans="1:39" s="236" customFormat="1" ht="15" customHeight="1" outlineLevel="4" x14ac:dyDescent="0.3">
      <c r="A625" s="616"/>
      <c r="B625" s="1730" t="s">
        <v>1636</v>
      </c>
      <c r="C625" s="1731" t="s">
        <v>124</v>
      </c>
      <c r="D625" s="623"/>
      <c r="E625" s="623"/>
      <c r="F625" s="1699">
        <f>'4.2 OPEX Projections '!F585-F626</f>
        <v>0</v>
      </c>
      <c r="G625" s="1699">
        <f>'4.2 OPEX Projections '!G585-G626</f>
        <v>0</v>
      </c>
      <c r="H625" s="1699">
        <f>'4.2 OPEX Projections '!H585-H626</f>
        <v>0</v>
      </c>
      <c r="I625" s="1699">
        <f>'4.2 OPEX Projections '!I585-I626</f>
        <v>0</v>
      </c>
      <c r="J625" s="1699">
        <f>'4.2 OPEX Projections '!J585-J626</f>
        <v>0</v>
      </c>
      <c r="K625" s="1699">
        <f>'4.2 OPEX Projections '!K585-K626</f>
        <v>0</v>
      </c>
      <c r="L625" s="1699">
        <f>'4.2 OPEX Projections '!L585-L626</f>
        <v>0</v>
      </c>
      <c r="M625" s="1690">
        <f>'4.2 OPEX Projections '!M585-M626</f>
        <v>0</v>
      </c>
      <c r="N625" s="1690">
        <f>'4.2 OPEX Projections '!N585-N626</f>
        <v>0</v>
      </c>
      <c r="O625" s="1690">
        <f>'4.2 OPEX Projections '!O585-O626</f>
        <v>0</v>
      </c>
      <c r="P625" s="1690">
        <f>'4.2 OPEX Projections '!P585-P626</f>
        <v>0</v>
      </c>
      <c r="Q625" s="1690">
        <f>'4.2 OPEX Projections '!Q585-Q626</f>
        <v>0</v>
      </c>
      <c r="R625" s="1690">
        <f>'4.2 OPEX Projections '!R585-R626</f>
        <v>0</v>
      </c>
      <c r="S625" s="1690">
        <f>'4.2 OPEX Projections '!S585-S626</f>
        <v>0</v>
      </c>
      <c r="T625" s="1690">
        <f>'4.2 OPEX Projections '!T585-T626</f>
        <v>0</v>
      </c>
      <c r="U625" s="1690">
        <f>'4.2 OPEX Projections '!U585-U626</f>
        <v>0</v>
      </c>
      <c r="V625" s="1690">
        <f>'4.2 OPEX Projections '!V585-V626</f>
        <v>0</v>
      </c>
      <c r="W625" s="1690">
        <f>'4.2 OPEX Projections '!W585-W626</f>
        <v>0</v>
      </c>
      <c r="X625" s="1690">
        <f>'4.2 OPEX Projections '!X585-X626</f>
        <v>0</v>
      </c>
      <c r="Y625" s="1690">
        <f>'4.2 OPEX Projections '!Y585-Y626</f>
        <v>0</v>
      </c>
      <c r="Z625" s="1690">
        <f>'4.2 OPEX Projections '!Z585-Z626</f>
        <v>0</v>
      </c>
      <c r="AA625" s="1690">
        <f>'4.2 OPEX Projections '!AA585-AA626</f>
        <v>0</v>
      </c>
      <c r="AB625" s="1690">
        <f>'4.2 OPEX Projections '!AB585-AB626</f>
        <v>0</v>
      </c>
      <c r="AC625" s="1690">
        <f>'4.2 OPEX Projections '!AC585-AC626</f>
        <v>0</v>
      </c>
      <c r="AD625" s="1690">
        <f>'4.2 OPEX Projections '!AD585-AD626</f>
        <v>0</v>
      </c>
      <c r="AE625" s="1690">
        <f>'4.2 OPEX Projections '!AE585-AE626</f>
        <v>0</v>
      </c>
      <c r="AF625" s="1690">
        <f>'4.2 OPEX Projections '!AF585-AF626</f>
        <v>0</v>
      </c>
      <c r="AG625" s="1690">
        <f>'4.2 OPEX Projections '!AG585-AG626</f>
        <v>0</v>
      </c>
      <c r="AH625" s="1690">
        <f>'4.2 OPEX Projections '!AH585-AH626</f>
        <v>0</v>
      </c>
      <c r="AI625" s="1690">
        <f>'4.2 OPEX Projections '!AI585-AI626</f>
        <v>0</v>
      </c>
      <c r="AJ625" s="1690">
        <f>'4.2 OPEX Projections '!AJ585-AJ626</f>
        <v>0</v>
      </c>
      <c r="AK625" s="1690">
        <f>'4.2 OPEX Projections '!AK585-AK626</f>
        <v>0</v>
      </c>
      <c r="AL625" s="640"/>
      <c r="AM625" s="639"/>
    </row>
    <row r="626" spans="1:39" s="236" customFormat="1" ht="15" customHeight="1" outlineLevel="4" x14ac:dyDescent="0.3">
      <c r="A626" s="616"/>
      <c r="B626" s="1730" t="s">
        <v>1583</v>
      </c>
      <c r="C626" s="1731" t="s">
        <v>124</v>
      </c>
      <c r="D626" s="623"/>
      <c r="E626" s="623"/>
      <c r="F626" s="1699">
        <f>'4.2 OPEX Projections '!F582</f>
        <v>0</v>
      </c>
      <c r="G626" s="1699">
        <f>'4.2 OPEX Projections '!G582</f>
        <v>0</v>
      </c>
      <c r="H626" s="1699">
        <f>'4.2 OPEX Projections '!H582</f>
        <v>0</v>
      </c>
      <c r="I626" s="1699">
        <f>'4.2 OPEX Projections '!I582</f>
        <v>0</v>
      </c>
      <c r="J626" s="1699">
        <f>'4.2 OPEX Projections '!J582</f>
        <v>0</v>
      </c>
      <c r="K626" s="1699">
        <f>'4.2 OPEX Projections '!K582</f>
        <v>0</v>
      </c>
      <c r="L626" s="1699">
        <f>'4.2 OPEX Projections '!L582</f>
        <v>0</v>
      </c>
      <c r="M626" s="1690">
        <f>'4.2 OPEX Projections '!M582</f>
        <v>0</v>
      </c>
      <c r="N626" s="1690">
        <f>'4.2 OPEX Projections '!N582</f>
        <v>0</v>
      </c>
      <c r="O626" s="1690">
        <f>'4.2 OPEX Projections '!O582</f>
        <v>0</v>
      </c>
      <c r="P626" s="1690">
        <f>'4.2 OPEX Projections '!P582</f>
        <v>0</v>
      </c>
      <c r="Q626" s="1690">
        <f>'4.2 OPEX Projections '!Q582</f>
        <v>0</v>
      </c>
      <c r="R626" s="1690">
        <f>'4.2 OPEX Projections '!R582</f>
        <v>0</v>
      </c>
      <c r="S626" s="1690">
        <f>'4.2 OPEX Projections '!S582</f>
        <v>0</v>
      </c>
      <c r="T626" s="1690">
        <f>'4.2 OPEX Projections '!T582</f>
        <v>0</v>
      </c>
      <c r="U626" s="1690">
        <f>'4.2 OPEX Projections '!U582</f>
        <v>0</v>
      </c>
      <c r="V626" s="1690">
        <f>'4.2 OPEX Projections '!V582</f>
        <v>0</v>
      </c>
      <c r="W626" s="1690">
        <f>'4.2 OPEX Projections '!W582</f>
        <v>0</v>
      </c>
      <c r="X626" s="1690">
        <f>'4.2 OPEX Projections '!X582</f>
        <v>0</v>
      </c>
      <c r="Y626" s="1690">
        <f>'4.2 OPEX Projections '!Y582</f>
        <v>0</v>
      </c>
      <c r="Z626" s="1690">
        <f>'4.2 OPEX Projections '!Z582</f>
        <v>0</v>
      </c>
      <c r="AA626" s="1690">
        <f>'4.2 OPEX Projections '!AA582</f>
        <v>0</v>
      </c>
      <c r="AB626" s="1690">
        <f>'4.2 OPEX Projections '!AB582</f>
        <v>0</v>
      </c>
      <c r="AC626" s="1690">
        <f>'4.2 OPEX Projections '!AC582</f>
        <v>0</v>
      </c>
      <c r="AD626" s="1690">
        <f>'4.2 OPEX Projections '!AD582</f>
        <v>0</v>
      </c>
      <c r="AE626" s="1690">
        <f>'4.2 OPEX Projections '!AE582</f>
        <v>0</v>
      </c>
      <c r="AF626" s="1690">
        <f>'4.2 OPEX Projections '!AF582</f>
        <v>0</v>
      </c>
      <c r="AG626" s="1690">
        <f>'4.2 OPEX Projections '!AG582</f>
        <v>0</v>
      </c>
      <c r="AH626" s="1690">
        <f>'4.2 OPEX Projections '!AH582</f>
        <v>0</v>
      </c>
      <c r="AI626" s="1690">
        <f>'4.2 OPEX Projections '!AI582</f>
        <v>0</v>
      </c>
      <c r="AJ626" s="1690">
        <f>'4.2 OPEX Projections '!AJ582</f>
        <v>0</v>
      </c>
      <c r="AK626" s="1690">
        <f>'4.2 OPEX Projections '!AK582</f>
        <v>0</v>
      </c>
      <c r="AL626" s="640"/>
      <c r="AM626" s="639"/>
    </row>
    <row r="627" spans="1:39" s="236" customFormat="1" ht="15" customHeight="1" outlineLevel="4" x14ac:dyDescent="0.3">
      <c r="A627" s="616"/>
      <c r="B627" s="1730" t="s">
        <v>1462</v>
      </c>
      <c r="C627" s="1731" t="s">
        <v>124</v>
      </c>
      <c r="D627" s="623"/>
      <c r="E627" s="628"/>
      <c r="F627" s="1699">
        <f>IF(F624&gt;0,'4.1 INPUT OPEX'!$E$788*F625,0)</f>
        <v>0</v>
      </c>
      <c r="G627" s="1699">
        <f>IF(G624&gt;0,'4.1 INPUT OPEX'!$E$788*G625,0)</f>
        <v>0</v>
      </c>
      <c r="H627" s="1699">
        <f>IF(H624&gt;0,'4.1 INPUT OPEX'!$E$788*H625,0)</f>
        <v>0</v>
      </c>
      <c r="I627" s="1699">
        <f>IF(I624&gt;0,'4.1 INPUT OPEX'!$E$788*I625,0)</f>
        <v>0</v>
      </c>
      <c r="J627" s="1699">
        <f>IF(J624&gt;0,'4.1 INPUT OPEX'!$E$788*J625,0)</f>
        <v>0</v>
      </c>
      <c r="K627" s="1699">
        <f>IF(K624&gt;0,'4.1 INPUT OPEX'!$E$788*K625,0)</f>
        <v>0</v>
      </c>
      <c r="L627" s="1699">
        <f>IF(L624&gt;0,'4.1 INPUT OPEX'!$E$788*L625,0)</f>
        <v>0</v>
      </c>
      <c r="M627" s="1690">
        <f>IF(M624&gt;0,'4.1 INPUT OPEX'!$E$788*M625,0)</f>
        <v>0</v>
      </c>
      <c r="N627" s="1690">
        <f>IF(N624&gt;0,'4.1 INPUT OPEX'!$E$788*N625,0)</f>
        <v>0</v>
      </c>
      <c r="O627" s="1690">
        <f>IF(O624&gt;0,'4.1 INPUT OPEX'!$E$788*O625,0)</f>
        <v>0</v>
      </c>
      <c r="P627" s="1690">
        <f>IF(P624&gt;0,'4.1 INPUT OPEX'!$E$788*P625,0)</f>
        <v>0</v>
      </c>
      <c r="Q627" s="1690">
        <f>IF(Q624&gt;0,'4.1 INPUT OPEX'!$E$788*Q625,0)</f>
        <v>0</v>
      </c>
      <c r="R627" s="1690">
        <f>IF(R624&gt;0,'4.1 INPUT OPEX'!$E$788*R625,0)</f>
        <v>0</v>
      </c>
      <c r="S627" s="1690">
        <f>IF(S624&gt;0,'4.1 INPUT OPEX'!$E$788*S625,0)</f>
        <v>0</v>
      </c>
      <c r="T627" s="1690">
        <f>IF(T624&gt;0,'4.1 INPUT OPEX'!$E$788*T625,0)</f>
        <v>0</v>
      </c>
      <c r="U627" s="1690">
        <f>IF(U624&gt;0,'4.1 INPUT OPEX'!$E$788*U625,0)</f>
        <v>0</v>
      </c>
      <c r="V627" s="1690">
        <f>IF(V624&gt;0,'4.1 INPUT OPEX'!$E$788*V625,0)</f>
        <v>0</v>
      </c>
      <c r="W627" s="1690">
        <f>IF(W624&gt;0,'4.1 INPUT OPEX'!$E$788*W625,0)</f>
        <v>0</v>
      </c>
      <c r="X627" s="1690">
        <f>IF(X624&gt;0,'4.1 INPUT OPEX'!$E$788*X625,0)</f>
        <v>0</v>
      </c>
      <c r="Y627" s="1690">
        <f>IF(Y624&gt;0,'4.1 INPUT OPEX'!$E$788*Y625,0)</f>
        <v>0</v>
      </c>
      <c r="Z627" s="1690">
        <f>IF(Z624&gt;0,'4.1 INPUT OPEX'!$E$788*Z625,0)</f>
        <v>0</v>
      </c>
      <c r="AA627" s="1690">
        <f>IF(AA624&gt;0,'4.1 INPUT OPEX'!$E$788*AA625,0)</f>
        <v>0</v>
      </c>
      <c r="AB627" s="1690">
        <f>IF(AB624&gt;0,'4.1 INPUT OPEX'!$E$788*AB625,0)</f>
        <v>0</v>
      </c>
      <c r="AC627" s="1690">
        <f>IF(AC624&gt;0,'4.1 INPUT OPEX'!$E$788*AC625,0)</f>
        <v>0</v>
      </c>
      <c r="AD627" s="1690">
        <f>IF(AD624&gt;0,'4.1 INPUT OPEX'!$E$788*AD625,0)</f>
        <v>0</v>
      </c>
      <c r="AE627" s="1690">
        <f>IF(AE624&gt;0,'4.1 INPUT OPEX'!$E$788*AE625,0)</f>
        <v>0</v>
      </c>
      <c r="AF627" s="1690">
        <f>IF(AF624&gt;0,'4.1 INPUT OPEX'!$E$788*AF625,0)</f>
        <v>0</v>
      </c>
      <c r="AG627" s="1690">
        <f>IF(AG624&gt;0,'4.1 INPUT OPEX'!$E$788*AG625,0)</f>
        <v>0</v>
      </c>
      <c r="AH627" s="1690">
        <f>IF(AH624&gt;0,'4.1 INPUT OPEX'!$E$788*AH625,0)</f>
        <v>0</v>
      </c>
      <c r="AI627" s="1690">
        <f>IF(AI624&gt;0,'4.1 INPUT OPEX'!$E$788*AI625,0)</f>
        <v>0</v>
      </c>
      <c r="AJ627" s="1690">
        <f>IF(AJ624&gt;0,'4.1 INPUT OPEX'!$E$788*AJ625,0)</f>
        <v>0</v>
      </c>
      <c r="AK627" s="1690">
        <f>IF(AK624&gt;0,'4.1 INPUT OPEX'!$E$788*AK625,0)</f>
        <v>0</v>
      </c>
      <c r="AL627" s="640"/>
      <c r="AM627" s="639"/>
    </row>
    <row r="628" spans="1:39" s="236" customFormat="1" ht="15" customHeight="1" outlineLevel="4" x14ac:dyDescent="0.3">
      <c r="A628" s="616"/>
      <c r="B628" s="1734" t="s">
        <v>1608</v>
      </c>
      <c r="C628" s="1737" t="s">
        <v>124</v>
      </c>
      <c r="D628" s="623"/>
      <c r="E628" s="628"/>
      <c r="F628" s="1743">
        <f>SUM(F625:F627)</f>
        <v>0</v>
      </c>
      <c r="G628" s="1743">
        <f t="shared" ref="G628:L628" si="1194">SUM(G625:G627)</f>
        <v>0</v>
      </c>
      <c r="H628" s="1743">
        <f t="shared" si="1194"/>
        <v>0</v>
      </c>
      <c r="I628" s="1743">
        <f t="shared" si="1194"/>
        <v>0</v>
      </c>
      <c r="J628" s="1743">
        <f t="shared" si="1194"/>
        <v>0</v>
      </c>
      <c r="K628" s="1743">
        <f t="shared" si="1194"/>
        <v>0</v>
      </c>
      <c r="L628" s="1743">
        <f t="shared" si="1194"/>
        <v>0</v>
      </c>
      <c r="M628" s="1691">
        <f t="shared" ref="M628" si="1195">SUM(M625:M627)</f>
        <v>0</v>
      </c>
      <c r="N628" s="1691">
        <f t="shared" ref="N628" si="1196">SUM(N625:N627)</f>
        <v>0</v>
      </c>
      <c r="O628" s="1691">
        <f t="shared" ref="O628" si="1197">SUM(O625:O627)</f>
        <v>0</v>
      </c>
      <c r="P628" s="1691">
        <f t="shared" ref="P628" si="1198">SUM(P625:P627)</f>
        <v>0</v>
      </c>
      <c r="Q628" s="1691">
        <f t="shared" ref="Q628" si="1199">SUM(Q625:Q627)</f>
        <v>0</v>
      </c>
      <c r="R628" s="1691">
        <f t="shared" ref="R628" si="1200">SUM(R625:R627)</f>
        <v>0</v>
      </c>
      <c r="S628" s="1691">
        <f t="shared" ref="S628" si="1201">SUM(S625:S627)</f>
        <v>0</v>
      </c>
      <c r="T628" s="1691">
        <f t="shared" ref="T628" si="1202">SUM(T625:T627)</f>
        <v>0</v>
      </c>
      <c r="U628" s="1691">
        <f t="shared" ref="U628" si="1203">SUM(U625:U627)</f>
        <v>0</v>
      </c>
      <c r="V628" s="1691">
        <f t="shared" ref="V628" si="1204">SUM(V625:V627)</f>
        <v>0</v>
      </c>
      <c r="W628" s="1691">
        <f t="shared" ref="W628" si="1205">SUM(W625:W627)</f>
        <v>0</v>
      </c>
      <c r="X628" s="1691">
        <f t="shared" ref="X628" si="1206">SUM(X625:X627)</f>
        <v>0</v>
      </c>
      <c r="Y628" s="1691">
        <f t="shared" ref="Y628" si="1207">SUM(Y625:Y627)</f>
        <v>0</v>
      </c>
      <c r="Z628" s="1691">
        <f t="shared" ref="Z628" si="1208">SUM(Z625:Z627)</f>
        <v>0</v>
      </c>
      <c r="AA628" s="1691">
        <f t="shared" ref="AA628" si="1209">SUM(AA625:AA627)</f>
        <v>0</v>
      </c>
      <c r="AB628" s="1691">
        <f t="shared" ref="AB628" si="1210">SUM(AB625:AB627)</f>
        <v>0</v>
      </c>
      <c r="AC628" s="1691">
        <f t="shared" ref="AC628" si="1211">SUM(AC625:AC627)</f>
        <v>0</v>
      </c>
      <c r="AD628" s="1691">
        <f t="shared" ref="AD628" si="1212">SUM(AD625:AD627)</f>
        <v>0</v>
      </c>
      <c r="AE628" s="1691">
        <f t="shared" ref="AE628" si="1213">SUM(AE625:AE627)</f>
        <v>0</v>
      </c>
      <c r="AF628" s="1691">
        <f t="shared" ref="AF628" si="1214">SUM(AF625:AF627)</f>
        <v>0</v>
      </c>
      <c r="AG628" s="1691">
        <f t="shared" ref="AG628" si="1215">SUM(AG625:AG627)</f>
        <v>0</v>
      </c>
      <c r="AH628" s="1691">
        <f t="shared" ref="AH628" si="1216">SUM(AH625:AH627)</f>
        <v>0</v>
      </c>
      <c r="AI628" s="1691">
        <f t="shared" ref="AI628" si="1217">SUM(AI625:AI627)</f>
        <v>0</v>
      </c>
      <c r="AJ628" s="1691">
        <f t="shared" ref="AJ628:AK628" si="1218">SUM(AJ625:AJ627)</f>
        <v>0</v>
      </c>
      <c r="AK628" s="1691">
        <f t="shared" si="1218"/>
        <v>0</v>
      </c>
      <c r="AL628" s="640"/>
      <c r="AM628" s="639"/>
    </row>
    <row r="629" spans="1:39" s="236" customFormat="1" ht="15" customHeight="1" outlineLevel="4" x14ac:dyDescent="0.3">
      <c r="A629" s="616"/>
      <c r="B629" s="1736" t="s">
        <v>1603</v>
      </c>
      <c r="C629" s="1737" t="s">
        <v>752</v>
      </c>
      <c r="F629" s="2613">
        <f>IFERROR(F628/F624,0)</f>
        <v>0</v>
      </c>
      <c r="G629" s="2613">
        <f t="shared" ref="G629" si="1219">IFERROR(G628/G624,0)</f>
        <v>0</v>
      </c>
      <c r="H629" s="2613">
        <f t="shared" ref="H629" si="1220">IFERROR(H628/H624,0)</f>
        <v>0</v>
      </c>
      <c r="I629" s="2613">
        <f t="shared" ref="I629" si="1221">IFERROR(I628/I624,0)</f>
        <v>0</v>
      </c>
      <c r="J629" s="2613">
        <f t="shared" ref="J629" si="1222">IFERROR(J628/J624,0)</f>
        <v>0</v>
      </c>
      <c r="K629" s="2613">
        <f t="shared" ref="K629" si="1223">IFERROR(K628/K624,0)</f>
        <v>0</v>
      </c>
      <c r="L629" s="2613">
        <f t="shared" ref="L629" si="1224">IFERROR(L628/L624,0)</f>
        <v>0</v>
      </c>
      <c r="M629" s="2613">
        <f t="shared" ref="M629" si="1225">IFERROR(M628/M624,0)</f>
        <v>0</v>
      </c>
      <c r="N629" s="2613">
        <f t="shared" ref="N629" si="1226">IFERROR(N628/N624,0)</f>
        <v>0</v>
      </c>
      <c r="O629" s="2613">
        <f t="shared" ref="O629" si="1227">IFERROR(O628/O624,0)</f>
        <v>0</v>
      </c>
      <c r="P629" s="2613">
        <f t="shared" ref="P629" si="1228">IFERROR(P628/P624,0)</f>
        <v>0</v>
      </c>
      <c r="Q629" s="2613">
        <f t="shared" ref="Q629" si="1229">IFERROR(Q628/Q624,0)</f>
        <v>0</v>
      </c>
      <c r="R629" s="2613">
        <f t="shared" ref="R629" si="1230">IFERROR(R628/R624,0)</f>
        <v>0</v>
      </c>
      <c r="S629" s="2613">
        <f t="shared" ref="S629" si="1231">IFERROR(S628/S624,0)</f>
        <v>0</v>
      </c>
      <c r="T629" s="2613">
        <f t="shared" ref="T629" si="1232">IFERROR(T628/T624,0)</f>
        <v>0</v>
      </c>
      <c r="U629" s="2613">
        <f t="shared" ref="U629" si="1233">IFERROR(U628/U624,0)</f>
        <v>0</v>
      </c>
      <c r="V629" s="2613">
        <f t="shared" ref="V629" si="1234">IFERROR(V628/V624,0)</f>
        <v>0</v>
      </c>
      <c r="W629" s="2613">
        <f t="shared" ref="W629" si="1235">IFERROR(W628/W624,0)</f>
        <v>0</v>
      </c>
      <c r="X629" s="2613">
        <f t="shared" ref="X629" si="1236">IFERROR(X628/X624,0)</f>
        <v>0</v>
      </c>
      <c r="Y629" s="2613">
        <f t="shared" ref="Y629" si="1237">IFERROR(Y628/Y624,0)</f>
        <v>0</v>
      </c>
      <c r="Z629" s="2613">
        <f t="shared" ref="Z629" si="1238">IFERROR(Z628/Z624,0)</f>
        <v>0</v>
      </c>
      <c r="AA629" s="2613">
        <f t="shared" ref="AA629" si="1239">IFERROR(AA628/AA624,0)</f>
        <v>0</v>
      </c>
      <c r="AB629" s="2613">
        <f t="shared" ref="AB629" si="1240">IFERROR(AB628/AB624,0)</f>
        <v>0</v>
      </c>
      <c r="AC629" s="2613">
        <f t="shared" ref="AC629" si="1241">IFERROR(AC628/AC624,0)</f>
        <v>0</v>
      </c>
      <c r="AD629" s="2613">
        <f t="shared" ref="AD629" si="1242">IFERROR(AD628/AD624,0)</f>
        <v>0</v>
      </c>
      <c r="AE629" s="2613">
        <f t="shared" ref="AE629" si="1243">IFERROR(AE628/AE624,0)</f>
        <v>0</v>
      </c>
      <c r="AF629" s="2613">
        <f t="shared" ref="AF629" si="1244">IFERROR(AF628/AF624,0)</f>
        <v>0</v>
      </c>
      <c r="AG629" s="2613">
        <f t="shared" ref="AG629" si="1245">IFERROR(AG628/AG624,0)</f>
        <v>0</v>
      </c>
      <c r="AH629" s="2613">
        <f t="shared" ref="AH629" si="1246">IFERROR(AH628/AH624,0)</f>
        <v>0</v>
      </c>
      <c r="AI629" s="2613">
        <f t="shared" ref="AI629" si="1247">IFERROR(AI628/AI624,0)</f>
        <v>0</v>
      </c>
      <c r="AJ629" s="2613">
        <f t="shared" ref="AJ629" si="1248">IFERROR(AJ628/AJ624,0)</f>
        <v>0</v>
      </c>
      <c r="AK629" s="2613">
        <f t="shared" ref="AK629" si="1249">IFERROR(AK628/AK624,0)</f>
        <v>0</v>
      </c>
      <c r="AL629" s="640"/>
      <c r="AM629" s="639"/>
    </row>
    <row r="630" spans="1:39" s="1767" customFormat="1" ht="14.5" customHeight="1" outlineLevel="4" x14ac:dyDescent="0.3">
      <c r="A630" s="1765"/>
      <c r="B630" s="1736" t="s">
        <v>1642</v>
      </c>
      <c r="C630" s="1766" t="s">
        <v>752</v>
      </c>
      <c r="F630" s="1756">
        <f>IFERROR(F626/F624,0)</f>
        <v>0</v>
      </c>
      <c r="G630" s="1756">
        <f t="shared" ref="G630:L630" si="1250">IFERROR(G626/G624,0)</f>
        <v>0</v>
      </c>
      <c r="H630" s="1756">
        <f t="shared" si="1250"/>
        <v>0</v>
      </c>
      <c r="I630" s="1756">
        <f t="shared" si="1250"/>
        <v>0</v>
      </c>
      <c r="J630" s="1756">
        <f t="shared" si="1250"/>
        <v>0</v>
      </c>
      <c r="K630" s="1756">
        <f t="shared" si="1250"/>
        <v>0</v>
      </c>
      <c r="L630" s="1756">
        <f t="shared" si="1250"/>
        <v>0</v>
      </c>
      <c r="M630" s="1757">
        <f t="shared" ref="M630:AJ630" si="1251">IFERROR(M626/M624,0)</f>
        <v>0</v>
      </c>
      <c r="N630" s="1757">
        <f t="shared" si="1251"/>
        <v>0</v>
      </c>
      <c r="O630" s="1757">
        <f t="shared" si="1251"/>
        <v>0</v>
      </c>
      <c r="P630" s="1757">
        <f>IFERROR(P626/P624,0)</f>
        <v>0</v>
      </c>
      <c r="Q630" s="1757">
        <f t="shared" si="1251"/>
        <v>0</v>
      </c>
      <c r="R630" s="1757">
        <f t="shared" si="1251"/>
        <v>0</v>
      </c>
      <c r="S630" s="1757">
        <f t="shared" si="1251"/>
        <v>0</v>
      </c>
      <c r="T630" s="1757">
        <f t="shared" si="1251"/>
        <v>0</v>
      </c>
      <c r="U630" s="1757">
        <f t="shared" si="1251"/>
        <v>0</v>
      </c>
      <c r="V630" s="1757">
        <f t="shared" si="1251"/>
        <v>0</v>
      </c>
      <c r="W630" s="1757">
        <f t="shared" si="1251"/>
        <v>0</v>
      </c>
      <c r="X630" s="1757">
        <f t="shared" si="1251"/>
        <v>0</v>
      </c>
      <c r="Y630" s="1757">
        <f t="shared" si="1251"/>
        <v>0</v>
      </c>
      <c r="Z630" s="1757">
        <f t="shared" si="1251"/>
        <v>0</v>
      </c>
      <c r="AA630" s="1757">
        <f t="shared" si="1251"/>
        <v>0</v>
      </c>
      <c r="AB630" s="1757">
        <f t="shared" si="1251"/>
        <v>0</v>
      </c>
      <c r="AC630" s="1757">
        <f t="shared" si="1251"/>
        <v>0</v>
      </c>
      <c r="AD630" s="1757">
        <f t="shared" si="1251"/>
        <v>0</v>
      </c>
      <c r="AE630" s="1757">
        <f t="shared" si="1251"/>
        <v>0</v>
      </c>
      <c r="AF630" s="1757">
        <f t="shared" si="1251"/>
        <v>0</v>
      </c>
      <c r="AG630" s="1757">
        <f t="shared" si="1251"/>
        <v>0</v>
      </c>
      <c r="AH630" s="1757">
        <f t="shared" si="1251"/>
        <v>0</v>
      </c>
      <c r="AI630" s="1757">
        <f t="shared" si="1251"/>
        <v>0</v>
      </c>
      <c r="AJ630" s="1757">
        <f t="shared" si="1251"/>
        <v>0</v>
      </c>
      <c r="AK630" s="1757">
        <f t="shared" ref="AK630" si="1252">IFERROR(AK626/AK624,0)</f>
        <v>0</v>
      </c>
      <c r="AL630" s="1768"/>
    </row>
    <row r="631" spans="1:39" s="236" customFormat="1" ht="15" customHeight="1" outlineLevel="2" x14ac:dyDescent="0.3">
      <c r="A631" s="616"/>
      <c r="B631" s="631"/>
      <c r="C631" s="1704"/>
      <c r="F631" s="1741"/>
      <c r="G631" s="1741"/>
      <c r="H631" s="1741"/>
      <c r="I631" s="1741"/>
      <c r="J631" s="1741"/>
      <c r="K631" s="1741"/>
      <c r="L631" s="1741"/>
      <c r="M631" s="1741"/>
      <c r="N631" s="1741"/>
      <c r="O631" s="1741"/>
      <c r="P631" s="1741"/>
      <c r="Q631" s="1741"/>
      <c r="R631" s="1741"/>
      <c r="S631" s="1741"/>
      <c r="T631" s="1741"/>
      <c r="U631" s="1741"/>
      <c r="V631" s="1741"/>
      <c r="W631" s="1741"/>
      <c r="X631" s="1741"/>
      <c r="Y631" s="1741"/>
      <c r="Z631" s="1741"/>
      <c r="AA631" s="1741"/>
      <c r="AB631" s="1741"/>
      <c r="AC631" s="1741"/>
      <c r="AD631" s="1741"/>
      <c r="AE631" s="1741"/>
      <c r="AF631" s="1741"/>
      <c r="AG631" s="1741"/>
      <c r="AH631" s="1741"/>
      <c r="AI631" s="1741"/>
      <c r="AJ631" s="1741"/>
      <c r="AK631" s="1741"/>
      <c r="AL631" s="640"/>
      <c r="AM631" s="639"/>
    </row>
    <row r="632" spans="1:39" s="188" customFormat="1" ht="15" customHeight="1" outlineLevel="2" x14ac:dyDescent="0.3">
      <c r="A632" s="294"/>
      <c r="B632" s="1717" t="s">
        <v>128</v>
      </c>
      <c r="C632" s="1718"/>
      <c r="D632" s="1718"/>
      <c r="E632" s="1718"/>
      <c r="F632" s="1719"/>
      <c r="G632" s="1719"/>
      <c r="H632" s="1719"/>
      <c r="I632" s="1719"/>
      <c r="J632" s="1719"/>
      <c r="K632" s="1719"/>
      <c r="L632" s="1719"/>
      <c r="M632" s="1719"/>
      <c r="N632" s="1720"/>
      <c r="O632" s="1721"/>
      <c r="P632" s="1722"/>
      <c r="Q632" s="1723"/>
      <c r="R632" s="1720"/>
      <c r="S632" s="1720"/>
      <c r="T632" s="1720"/>
      <c r="U632" s="1720"/>
      <c r="V632" s="1720"/>
      <c r="W632" s="1720"/>
      <c r="X632" s="1720"/>
      <c r="Y632" s="1720"/>
      <c r="Z632" s="1720"/>
      <c r="AA632" s="1720"/>
      <c r="AB632" s="1720"/>
      <c r="AC632" s="1720"/>
      <c r="AD632" s="1720"/>
      <c r="AE632" s="1720"/>
      <c r="AF632" s="1720"/>
      <c r="AG632" s="1720"/>
      <c r="AH632" s="1720"/>
      <c r="AI632" s="1720"/>
      <c r="AJ632" s="1720"/>
      <c r="AK632" s="1724"/>
      <c r="AL632" s="429"/>
    </row>
    <row r="633" spans="1:39" s="236" customFormat="1" ht="15" customHeight="1" outlineLevel="4" x14ac:dyDescent="0.3">
      <c r="A633" s="633"/>
      <c r="B633" s="1694" t="s">
        <v>1100</v>
      </c>
      <c r="C633" s="1740" t="s">
        <v>387</v>
      </c>
      <c r="D633" s="623"/>
      <c r="E633" s="623"/>
      <c r="F633" s="1699">
        <f>'4.2 OPEX Projections '!F593</f>
        <v>140440.86048608887</v>
      </c>
      <c r="G633" s="1699">
        <f>'4.2 OPEX Projections '!G593</f>
        <v>140440.86048608887</v>
      </c>
      <c r="H633" s="1699">
        <f>'4.2 OPEX Projections '!H593</f>
        <v>127663.87404531201</v>
      </c>
      <c r="I633" s="1699">
        <f>'4.2 OPEX Projections '!I593</f>
        <v>116135.70375736002</v>
      </c>
      <c r="J633" s="1699">
        <f>'4.2 OPEX Projections '!J593</f>
        <v>112509.912499864</v>
      </c>
      <c r="K633" s="1699">
        <f>'4.2 OPEX Projections '!K593</f>
        <v>112239.02385123998</v>
      </c>
      <c r="L633" s="1699">
        <f>'4.2 OPEX Projections '!L593</f>
        <v>108946.13809878002</v>
      </c>
      <c r="M633" s="1690">
        <f>'4.2 OPEX Projections '!M593</f>
        <v>106624.64613159999</v>
      </c>
      <c r="N633" s="1690">
        <f>'4.2 OPEX Projections '!N593</f>
        <v>104734.08744784798</v>
      </c>
      <c r="O633" s="1690">
        <f>'4.2 OPEX Projections '!O593</f>
        <v>103349.67454701601</v>
      </c>
      <c r="P633" s="1690">
        <f>'4.2 OPEX Projections '!P593</f>
        <v>101568.54417631199</v>
      </c>
      <c r="Q633" s="1690">
        <f>'4.2 OPEX Projections '!Q593</f>
        <v>100286.4721151392</v>
      </c>
      <c r="R633" s="1690">
        <f>'4.2 OPEX Projections '!R593</f>
        <v>99019.353712964803</v>
      </c>
      <c r="S633" s="1690">
        <f>'4.2 OPEX Projections '!S593</f>
        <v>97766.93100063999</v>
      </c>
      <c r="T633" s="1690">
        <f>'4.2 OPEX Projections '!T593</f>
        <v>97169.434918036</v>
      </c>
      <c r="U633" s="1690">
        <f>'4.2 OPEX Projections '!U593</f>
        <v>96446.297841680003</v>
      </c>
      <c r="V633" s="1690">
        <f>'4.2 OPEX Projections '!V593</f>
        <v>95730.321127948002</v>
      </c>
      <c r="W633" s="1690">
        <f>'4.2 OPEX Projections '!W593</f>
        <v>95021.459581423987</v>
      </c>
      <c r="X633" s="1690">
        <f>'4.2 OPEX Projections '!X593</f>
        <v>94319.713202108003</v>
      </c>
      <c r="Y633" s="1690">
        <f>'4.2 OPEX Projections '!Y593</f>
        <v>93624.832665716007</v>
      </c>
      <c r="Z633" s="1690">
        <f>'4.2 OPEX Projections '!Z593</f>
        <v>92936.670712397987</v>
      </c>
      <c r="AA633" s="1690">
        <f>'4.2 OPEX Projections '!AA593</f>
        <v>92252.757446517993</v>
      </c>
      <c r="AB633" s="1690">
        <f>'4.2 OPEX Projections '!AB593</f>
        <v>91575.562763712005</v>
      </c>
      <c r="AC633" s="1690">
        <f>'4.2 OPEX Projections '!AC593</f>
        <v>90905.086663979993</v>
      </c>
      <c r="AD633" s="1690">
        <f>'4.2 OPEX Projections '!AD593</f>
        <v>90241.329147322002</v>
      </c>
      <c r="AE633" s="1690">
        <f>'4.2 OPEX Projections '!AE593</f>
        <v>89584.142953887989</v>
      </c>
      <c r="AF633" s="1690">
        <f>'4.2 OPEX Projections '!AF593</f>
        <v>88933.426019244012</v>
      </c>
      <c r="AG633" s="1690">
        <f>'4.2 OPEX Projections '!AG593</f>
        <v>88289.133147974004</v>
      </c>
      <c r="AH633" s="1690">
        <f>'4.2 OPEX Projections '!AH593</f>
        <v>87651.411599928004</v>
      </c>
      <c r="AI633" s="1690">
        <f>'4.2 OPEX Projections '!AI593</f>
        <v>87019.864790972002</v>
      </c>
      <c r="AJ633" s="1690">
        <f>'4.2 OPEX Projections '!AJ593</f>
        <v>86394.639980955981</v>
      </c>
      <c r="AK633" s="1690">
        <f>'4.2 OPEX Projections '!AK593</f>
        <v>85161.037850825989</v>
      </c>
      <c r="AL633" s="640"/>
      <c r="AM633" s="639"/>
    </row>
    <row r="634" spans="1:39" s="236" customFormat="1" ht="15" customHeight="1" outlineLevel="4" x14ac:dyDescent="0.3">
      <c r="A634" s="633"/>
      <c r="B634" s="1730" t="s">
        <v>1636</v>
      </c>
      <c r="C634" s="1731" t="s">
        <v>124</v>
      </c>
      <c r="D634" s="623"/>
      <c r="E634" s="623"/>
      <c r="F634" s="1699">
        <f>'4.2 OPEX Projections '!F599-F635</f>
        <v>1120000</v>
      </c>
      <c r="G634" s="1699">
        <f>'4.2 OPEX Projections '!G599-G635</f>
        <v>1122000</v>
      </c>
      <c r="H634" s="1699">
        <f>'4.2 OPEX Projections '!H599-H635</f>
        <v>1078551.1501148825</v>
      </c>
      <c r="I634" s="1699">
        <f>'4.2 OPEX Projections '!I599-I635</f>
        <v>1039589.1572693705</v>
      </c>
      <c r="J634" s="1699">
        <f>'4.2 OPEX Projections '!J599-J635</f>
        <v>1028802.9680210599</v>
      </c>
      <c r="K634" s="1699">
        <f>'4.2 OPEX Projections '!K599-K635</f>
        <v>1030003.4098514565</v>
      </c>
      <c r="L634" s="1699">
        <f>'4.2 OPEX Projections '!L599-L635</f>
        <v>1020488.1821925717</v>
      </c>
      <c r="M634" s="1690">
        <f>'4.2 OPEX Projections '!M599-M635</f>
        <v>1014475.4908558037</v>
      </c>
      <c r="N634" s="1690">
        <f>'4.2 OPEX Projections '!N599-N635</f>
        <v>1010042.0622045156</v>
      </c>
      <c r="O634" s="1690">
        <f>'4.2 OPEX Projections '!O599-O635</f>
        <v>1007456.5700206161</v>
      </c>
      <c r="P634" s="1690">
        <f>'4.2 OPEX Projections '!P599-P635</f>
        <v>1003505.5437592007</v>
      </c>
      <c r="Q634" s="1690">
        <f>'4.2 OPEX Projections '!Q599-Q635</f>
        <v>1001379.0772948887</v>
      </c>
      <c r="R634" s="1690">
        <f>'4.2 OPEX Projections '!R599-R635</f>
        <v>999354.60888485028</v>
      </c>
      <c r="S634" s="1690">
        <f>'4.2 OPEX Projections '!S599-S635</f>
        <v>997432.19529835996</v>
      </c>
      <c r="T634" s="1690">
        <f>'4.2 OPEX Projections '!T599-T635</f>
        <v>997892.19258901523</v>
      </c>
      <c r="U634" s="1690">
        <f>'4.2 OPEX Projections '!U599-U635</f>
        <v>997956.62488846155</v>
      </c>
      <c r="V634" s="1690">
        <f>'4.2 OPEX Projections '!V599-V635</f>
        <v>998099.3287862807</v>
      </c>
      <c r="W634" s="1690">
        <f>'4.2 OPEX Projections '!W599-W635</f>
        <v>998321.19895997504</v>
      </c>
      <c r="X634" s="1690">
        <f>'4.2 OPEX Projections '!X599-X635</f>
        <v>998623.31210421585</v>
      </c>
      <c r="Y634" s="1690">
        <f>'4.2 OPEX Projections '!Y599-Y635</f>
        <v>999005.87879890366</v>
      </c>
      <c r="Z634" s="1690">
        <f>'4.2 OPEX Projections '!Z599-Z635</f>
        <v>999469.49496008875</v>
      </c>
      <c r="AA634" s="1690">
        <f>'4.2 OPEX Projections '!AA599-AA635</f>
        <v>1000006.509819265</v>
      </c>
      <c r="AB634" s="1690">
        <f>'4.2 OPEX Projections '!AB599-AB635</f>
        <v>1000626.8821908748</v>
      </c>
      <c r="AC634" s="1690">
        <f>'4.2 OPEX Projections '!AC599-AC635</f>
        <v>1001331.8008328346</v>
      </c>
      <c r="AD634" s="1690">
        <f>'4.2 OPEX Projections '!AD599-AD635</f>
        <v>1002122.4782782197</v>
      </c>
      <c r="AE634" s="1690">
        <f>'4.2 OPEX Projections '!AE599-AE635</f>
        <v>1002999.6270336816</v>
      </c>
      <c r="AF634" s="1690">
        <f>'4.2 OPEX Projections '!AF599-AF635</f>
        <v>1003964.1452470541</v>
      </c>
      <c r="AG634" s="1690">
        <f>'4.2 OPEX Projections '!AG599-AG635</f>
        <v>1005017.1587626287</v>
      </c>
      <c r="AH634" s="1690">
        <f>'4.2 OPEX Projections '!AH599-AH635</f>
        <v>1006160.5043422861</v>
      </c>
      <c r="AI634" s="1690">
        <f>'4.2 OPEX Projections '!AI599-AI635</f>
        <v>1007394.1087947704</v>
      </c>
      <c r="AJ634" s="1690">
        <f>'4.2 OPEX Projections '!AJ599-AJ635</f>
        <v>1008719.8619063478</v>
      </c>
      <c r="AK634" s="1690">
        <f>'4.2 OPEX Projections '!AK599-AK635</f>
        <v>1007950.6932637941</v>
      </c>
      <c r="AL634" s="640"/>
      <c r="AM634" s="639"/>
    </row>
    <row r="635" spans="1:39" s="236" customFormat="1" ht="15" customHeight="1" outlineLevel="4" x14ac:dyDescent="0.3">
      <c r="A635" s="616"/>
      <c r="B635" s="1730" t="s">
        <v>1583</v>
      </c>
      <c r="C635" s="1731" t="s">
        <v>124</v>
      </c>
      <c r="D635" s="623"/>
      <c r="E635" s="623"/>
      <c r="F635" s="1699">
        <f>'4.2 OPEX Projections '!F597</f>
        <v>250000</v>
      </c>
      <c r="G635" s="1699">
        <f>'4.2 OPEX Projections '!G597</f>
        <v>250000</v>
      </c>
      <c r="H635" s="1699">
        <f>'4.2 OPEX Projections '!H597</f>
        <v>250000</v>
      </c>
      <c r="I635" s="1699">
        <f>'4.2 OPEX Projections '!I597</f>
        <v>250000</v>
      </c>
      <c r="J635" s="1699">
        <f>'4.2 OPEX Projections '!J597</f>
        <v>250000</v>
      </c>
      <c r="K635" s="1699">
        <f>'4.2 OPEX Projections '!K597</f>
        <v>250000</v>
      </c>
      <c r="L635" s="1699">
        <f>'4.2 OPEX Projections '!L597</f>
        <v>250000</v>
      </c>
      <c r="M635" s="1690">
        <f>'4.2 OPEX Projections '!M597</f>
        <v>250000</v>
      </c>
      <c r="N635" s="1690">
        <f>'4.2 OPEX Projections '!N597</f>
        <v>250000</v>
      </c>
      <c r="O635" s="1690">
        <f>'4.2 OPEX Projections '!O597</f>
        <v>250000</v>
      </c>
      <c r="P635" s="1690">
        <f>'4.2 OPEX Projections '!P597</f>
        <v>250000</v>
      </c>
      <c r="Q635" s="1690">
        <f>'4.2 OPEX Projections '!Q597</f>
        <v>250000</v>
      </c>
      <c r="R635" s="1690">
        <f>'4.2 OPEX Projections '!R597</f>
        <v>250000</v>
      </c>
      <c r="S635" s="1690">
        <f>'4.2 OPEX Projections '!S597</f>
        <v>250000</v>
      </c>
      <c r="T635" s="1690">
        <f>'4.2 OPEX Projections '!T597</f>
        <v>250000</v>
      </c>
      <c r="U635" s="1690">
        <f>'4.2 OPEX Projections '!U597</f>
        <v>250000</v>
      </c>
      <c r="V635" s="1690">
        <f>'4.2 OPEX Projections '!V597</f>
        <v>250000</v>
      </c>
      <c r="W635" s="1690">
        <f>'4.2 OPEX Projections '!W597</f>
        <v>250000</v>
      </c>
      <c r="X635" s="1690">
        <f>'4.2 OPEX Projections '!X597</f>
        <v>250000</v>
      </c>
      <c r="Y635" s="1690">
        <f>'4.2 OPEX Projections '!Y597</f>
        <v>250000</v>
      </c>
      <c r="Z635" s="1690">
        <f>'4.2 OPEX Projections '!Z597</f>
        <v>250000</v>
      </c>
      <c r="AA635" s="1690">
        <f>'4.2 OPEX Projections '!AA597</f>
        <v>250000</v>
      </c>
      <c r="AB635" s="1690">
        <f>'4.2 OPEX Projections '!AB597</f>
        <v>250000</v>
      </c>
      <c r="AC635" s="1690">
        <f>'4.2 OPEX Projections '!AC597</f>
        <v>250000</v>
      </c>
      <c r="AD635" s="1690">
        <f>'4.2 OPEX Projections '!AD597</f>
        <v>250000</v>
      </c>
      <c r="AE635" s="1690">
        <f>'4.2 OPEX Projections '!AE597</f>
        <v>250000</v>
      </c>
      <c r="AF635" s="1690">
        <f>'4.2 OPEX Projections '!AF597</f>
        <v>250000</v>
      </c>
      <c r="AG635" s="1690">
        <f>'4.2 OPEX Projections '!AG597</f>
        <v>250000</v>
      </c>
      <c r="AH635" s="1690">
        <f>'4.2 OPEX Projections '!AH597</f>
        <v>250000</v>
      </c>
      <c r="AI635" s="1690">
        <f>'4.2 OPEX Projections '!AI597</f>
        <v>250000</v>
      </c>
      <c r="AJ635" s="1690">
        <f>'4.2 OPEX Projections '!AJ597</f>
        <v>250000</v>
      </c>
      <c r="AK635" s="1690">
        <f>'4.2 OPEX Projections '!AK597</f>
        <v>250000</v>
      </c>
      <c r="AL635" s="640"/>
      <c r="AM635" s="639"/>
    </row>
    <row r="636" spans="1:39" s="236" customFormat="1" ht="15" customHeight="1" outlineLevel="4" x14ac:dyDescent="0.3">
      <c r="A636" s="616"/>
      <c r="B636" s="1730" t="s">
        <v>1462</v>
      </c>
      <c r="C636" s="1731" t="s">
        <v>124</v>
      </c>
      <c r="D636" s="623"/>
      <c r="E636" s="623"/>
      <c r="F636" s="1699">
        <f>'4.1 INPUT OPEX'!$E$811*(F634+F635)</f>
        <v>70000</v>
      </c>
      <c r="G636" s="1699">
        <f>'4.1 INPUT OPEX'!$E$811*(G634+G635)</f>
        <v>70102.189781021894</v>
      </c>
      <c r="H636" s="1699">
        <f>'4.1 INPUT OPEX'!$E$811*(H634+H635)</f>
        <v>67882.175553315159</v>
      </c>
      <c r="I636" s="1699">
        <f>'4.1 INPUT OPEX'!$E$811*(I634+I635)</f>
        <v>65891.416794785357</v>
      </c>
      <c r="J636" s="1699">
        <f>'4.1 INPUT OPEX'!$E$811*(J634+J635)</f>
        <v>65340.297636112547</v>
      </c>
      <c r="K636" s="1699">
        <f>'4.1 INPUT OPEX'!$E$811*(K634+K635)</f>
        <v>65401.63408000143</v>
      </c>
      <c r="L636" s="1699">
        <f>'4.1 INPUT OPEX'!$E$811*(L634+L635)</f>
        <v>64915.454564583953</v>
      </c>
      <c r="M636" s="1690">
        <f>'4.1 INPUT OPEX'!$E$811*(M634+M635)</f>
        <v>64608.236759055668</v>
      </c>
      <c r="N636" s="1690">
        <f>'4.1 INPUT OPEX'!$E$811*(N634+N635)</f>
        <v>64381.711207529996</v>
      </c>
      <c r="O636" s="1690">
        <f>'4.1 INPUT OPEX'!$E$811*(O634+O635)</f>
        <v>64249.605767476736</v>
      </c>
      <c r="P636" s="1690">
        <f>'4.1 INPUT OPEX'!$E$811*(P634+P635)</f>
        <v>64047.728513243834</v>
      </c>
      <c r="Q636" s="1690">
        <f>'4.1 INPUT OPEX'!$E$811*(Q634+Q635)</f>
        <v>63939.076942074607</v>
      </c>
      <c r="R636" s="1690">
        <f>'4.1 INPUT OPEX'!$E$811*(R634+R635)</f>
        <v>63835.636950320819</v>
      </c>
      <c r="S636" s="1690">
        <f>'4.1 INPUT OPEX'!$E$811*(S634+S635)</f>
        <v>63737.411438602336</v>
      </c>
      <c r="T636" s="1690">
        <f>'4.1 INPUT OPEX'!$E$811*(T634+T635)</f>
        <v>63760.9149498037</v>
      </c>
      <c r="U636" s="1690">
        <f>'4.1 INPUT OPEX'!$E$811*(U634+U635)</f>
        <v>63764.207111089279</v>
      </c>
      <c r="V636" s="1690">
        <f>'4.1 INPUT OPEX'!$E$811*(V634+V635)</f>
        <v>63771.498551123834</v>
      </c>
      <c r="W636" s="1690">
        <f>'4.1 INPUT OPEX'!$E$811*(W634+W635)</f>
        <v>63782.834983356392</v>
      </c>
      <c r="X636" s="1690">
        <f>'4.1 INPUT OPEX'!$E$811*(X634+X635)</f>
        <v>63798.271421383288</v>
      </c>
      <c r="Y636" s="1690">
        <f>'4.1 INPUT OPEX'!$E$811*(Y634+Y635)</f>
        <v>63817.818624761501</v>
      </c>
      <c r="Z636" s="1690">
        <f>'4.1 INPUT OPEX'!$E$811*(Z634+Z635)</f>
        <v>63841.507041756362</v>
      </c>
      <c r="AA636" s="1690">
        <f>'4.1 INPUT OPEX'!$E$811*(AA634+AA635)</f>
        <v>63868.945757188725</v>
      </c>
      <c r="AB636" s="1690">
        <f>'4.1 INPUT OPEX'!$E$811*(AB634+AB635)</f>
        <v>63900.64361559214</v>
      </c>
      <c r="AC636" s="1690">
        <f>'4.1 INPUT OPEX'!$E$811*(AC634+AC635)</f>
        <v>63936.661356422206</v>
      </c>
      <c r="AD636" s="1690">
        <f>'4.1 INPUT OPEX'!$E$811*(AD634+AD635)</f>
        <v>63977.060933923633</v>
      </c>
      <c r="AE636" s="1690">
        <f>'4.1 INPUT OPEX'!$E$811*(AE634+AE635)</f>
        <v>64021.878753545774</v>
      </c>
      <c r="AF636" s="1690">
        <f>'4.1 INPUT OPEX'!$E$811*(AF634+AF635)</f>
        <v>64071.160706053859</v>
      </c>
      <c r="AG636" s="1690">
        <f>'4.1 INPUT OPEX'!$E$811*(AG634+AG635)</f>
        <v>64124.964316338694</v>
      </c>
      <c r="AH636" s="1690">
        <f>'4.1 INPUT OPEX'!$E$811*(AH634+AH635)</f>
        <v>64183.383433547468</v>
      </c>
      <c r="AI636" s="1690">
        <f>'4.1 INPUT OPEX'!$E$811*(AI634+AI635)</f>
        <v>64246.414317980969</v>
      </c>
      <c r="AJ636" s="1690">
        <f>'4.1 INPUT OPEX'!$E$811*(AJ634+AJ635)</f>
        <v>64314.153528061564</v>
      </c>
      <c r="AK636" s="1690">
        <f>'4.1 INPUT OPEX'!$E$811*(AK634+AK635)</f>
        <v>64274.852940485827</v>
      </c>
      <c r="AL636" s="640"/>
      <c r="AM636" s="639"/>
    </row>
    <row r="637" spans="1:39" s="236" customFormat="1" ht="15" customHeight="1" outlineLevel="4" x14ac:dyDescent="0.3">
      <c r="A637" s="616"/>
      <c r="B637" s="1734" t="s">
        <v>1608</v>
      </c>
      <c r="C637" s="1737" t="s">
        <v>124</v>
      </c>
      <c r="D637" s="623"/>
      <c r="E637" s="628"/>
      <c r="F637" s="1743">
        <f>SUM(F634:F636)</f>
        <v>1440000</v>
      </c>
      <c r="G637" s="1743">
        <f t="shared" ref="G637:L637" si="1253">SUM(G634:G636)</f>
        <v>1442102.1897810218</v>
      </c>
      <c r="H637" s="1743">
        <f t="shared" si="1253"/>
        <v>1396433.3256681976</v>
      </c>
      <c r="I637" s="1743">
        <f t="shared" si="1253"/>
        <v>1355480.5740641558</v>
      </c>
      <c r="J637" s="1743">
        <f t="shared" si="1253"/>
        <v>1344143.2656571725</v>
      </c>
      <c r="K637" s="1743">
        <f t="shared" si="1253"/>
        <v>1345405.0439314579</v>
      </c>
      <c r="L637" s="1743">
        <f t="shared" si="1253"/>
        <v>1335403.6367571556</v>
      </c>
      <c r="M637" s="1691">
        <f>SUM(M634:M636)</f>
        <v>1329083.7276148594</v>
      </c>
      <c r="N637" s="1691">
        <f t="shared" ref="N637" si="1254">SUM(N634:N636)</f>
        <v>1324423.7734120456</v>
      </c>
      <c r="O637" s="1691">
        <f t="shared" ref="O637" si="1255">SUM(O634:O636)</f>
        <v>1321706.1757880929</v>
      </c>
      <c r="P637" s="1691">
        <f t="shared" ref="P637" si="1256">SUM(P634:P636)</f>
        <v>1317553.2722724446</v>
      </c>
      <c r="Q637" s="1691">
        <f t="shared" ref="Q637" si="1257">SUM(Q634:Q636)</f>
        <v>1315318.1542369633</v>
      </c>
      <c r="R637" s="1691">
        <f t="shared" ref="R637" si="1258">SUM(R634:R636)</f>
        <v>1313190.2458351711</v>
      </c>
      <c r="S637" s="1691">
        <f t="shared" ref="S637" si="1259">SUM(S634:S636)</f>
        <v>1311169.6067369622</v>
      </c>
      <c r="T637" s="1691">
        <f t="shared" ref="T637" si="1260">SUM(T634:T636)</f>
        <v>1311653.1075388188</v>
      </c>
      <c r="U637" s="1691">
        <f t="shared" ref="U637" si="1261">SUM(U634:U636)</f>
        <v>1311720.8319995508</v>
      </c>
      <c r="V637" s="1691">
        <f t="shared" ref="V637" si="1262">SUM(V634:V636)</f>
        <v>1311870.8273374045</v>
      </c>
      <c r="W637" s="1691">
        <f t="shared" ref="W637" si="1263">SUM(W634:W636)</f>
        <v>1312104.0339433313</v>
      </c>
      <c r="X637" s="1691">
        <f t="shared" ref="X637" si="1264">SUM(X634:X636)</f>
        <v>1312421.5835255992</v>
      </c>
      <c r="Y637" s="1691">
        <f t="shared" ref="Y637" si="1265">SUM(Y634:Y636)</f>
        <v>1312823.6974236651</v>
      </c>
      <c r="Z637" s="1691">
        <f t="shared" ref="Z637" si="1266">SUM(Z634:Z636)</f>
        <v>1313311.002001845</v>
      </c>
      <c r="AA637" s="1691">
        <f t="shared" ref="AA637" si="1267">SUM(AA634:AA636)</f>
        <v>1313875.4555764538</v>
      </c>
      <c r="AB637" s="1691">
        <f t="shared" ref="AB637" si="1268">SUM(AB634:AB636)</f>
        <v>1314527.5258064668</v>
      </c>
      <c r="AC637" s="1691">
        <f t="shared" ref="AC637" si="1269">SUM(AC634:AC636)</f>
        <v>1315268.4621892567</v>
      </c>
      <c r="AD637" s="1691">
        <f t="shared" ref="AD637" si="1270">SUM(AD634:AD636)</f>
        <v>1316099.5392121433</v>
      </c>
      <c r="AE637" s="1691">
        <f t="shared" ref="AE637" si="1271">SUM(AE634:AE636)</f>
        <v>1317021.5057872273</v>
      </c>
      <c r="AF637" s="1691">
        <f t="shared" ref="AF637" si="1272">SUM(AF634:AF636)</f>
        <v>1318035.305953108</v>
      </c>
      <c r="AG637" s="1691">
        <f t="shared" ref="AG637" si="1273">SUM(AG634:AG636)</f>
        <v>1319142.1230789674</v>
      </c>
      <c r="AH637" s="1691">
        <f t="shared" ref="AH637" si="1274">SUM(AH634:AH636)</f>
        <v>1320343.8877758337</v>
      </c>
      <c r="AI637" s="1691">
        <f t="shared" ref="AI637" si="1275">SUM(AI634:AI636)</f>
        <v>1321640.5231127513</v>
      </c>
      <c r="AJ637" s="1691">
        <f t="shared" ref="AJ637:AK637" si="1276">SUM(AJ634:AJ636)</f>
        <v>1323034.0154344093</v>
      </c>
      <c r="AK637" s="1691">
        <f t="shared" si="1276"/>
        <v>1322225.5462042799</v>
      </c>
      <c r="AL637" s="640"/>
      <c r="AM637" s="639"/>
    </row>
    <row r="638" spans="1:39" s="236" customFormat="1" ht="15" customHeight="1" outlineLevel="4" x14ac:dyDescent="0.3">
      <c r="A638" s="633"/>
      <c r="B638" s="1736" t="s">
        <v>1605</v>
      </c>
      <c r="C638" s="1737" t="s">
        <v>752</v>
      </c>
      <c r="E638" s="642"/>
      <c r="F638" s="2613">
        <f>IFERROR(F637/F633,0)</f>
        <v>10.253426210975379</v>
      </c>
      <c r="G638" s="2613">
        <f t="shared" ref="G638" si="1277">IFERROR(G637/G633,0)</f>
        <v>10.26839471639286</v>
      </c>
      <c r="H638" s="2613">
        <f t="shared" ref="H638" si="1278">IFERROR(H637/H633,0)</f>
        <v>10.938359313556148</v>
      </c>
      <c r="I638" s="2613">
        <f t="shared" ref="I638" si="1279">IFERROR(I637/I633,0)</f>
        <v>11.671523314622814</v>
      </c>
      <c r="J638" s="2613">
        <f t="shared" ref="J638" si="1280">IFERROR(J637/J633,0)</f>
        <v>11.946887485658628</v>
      </c>
      <c r="K638" s="2613">
        <f t="shared" ref="K638" si="1281">IFERROR(K637/K633,0)</f>
        <v>11.98696315921848</v>
      </c>
      <c r="L638" s="2613">
        <f t="shared" ref="L638" si="1282">IFERROR(L637/L633,0)</f>
        <v>12.25746648813162</v>
      </c>
      <c r="M638" s="2613">
        <f t="shared" ref="M638" si="1283">IFERROR(M637/M633,0)</f>
        <v>12.465070467614552</v>
      </c>
      <c r="N638" s="2613">
        <f t="shared" ref="N638" si="1284">IFERROR(N637/N633,0)</f>
        <v>12.645584696305663</v>
      </c>
      <c r="O638" s="2613">
        <f t="shared" ref="O638" si="1285">IFERROR(O637/O633,0)</f>
        <v>12.788682514784506</v>
      </c>
      <c r="P638" s="2613">
        <f t="shared" ref="P638" si="1286">IFERROR(P637/P633,0)</f>
        <v>12.972060227478645</v>
      </c>
      <c r="Q638" s="2613">
        <f t="shared" ref="Q638" si="1287">IFERROR(Q637/Q633,0)</f>
        <v>13.115608979911492</v>
      </c>
      <c r="R638" s="2613">
        <f t="shared" ref="R638" si="1288">IFERROR(R637/R633,0)</f>
        <v>13.261955330892373</v>
      </c>
      <c r="S638" s="2613">
        <f t="shared" ref="S638" si="1289">IFERROR(S637/S633,0)</f>
        <v>13.411176901199642</v>
      </c>
      <c r="T638" s="2613">
        <f t="shared" ref="T638" si="1290">IFERROR(T637/T633,0)</f>
        <v>13.498618250123814</v>
      </c>
      <c r="U638" s="2613">
        <f t="shared" ref="U638" si="1291">IFERROR(U637/U633,0)</f>
        <v>13.600530672030427</v>
      </c>
      <c r="V638" s="2613">
        <f t="shared" ref="V638" si="1292">IFERROR(V637/V633,0)</f>
        <v>13.703817263748947</v>
      </c>
      <c r="W638" s="2613">
        <f t="shared" ref="W638" si="1293">IFERROR(W637/W633,0)</f>
        <v>13.808502202799653</v>
      </c>
      <c r="X638" s="2613">
        <f t="shared" ref="X638" si="1294">IFERROR(X637/X633,0)</f>
        <v>13.914605324481279</v>
      </c>
      <c r="Y638" s="2613">
        <f t="shared" ref="Y638" si="1295">IFERROR(Y637/Y633,0)</f>
        <v>14.02217403272755</v>
      </c>
      <c r="Z638" s="2613">
        <f t="shared" ref="Z638" si="1296">IFERROR(Z637/Z633,0)</f>
        <v>14.131246492205644</v>
      </c>
      <c r="AA638" s="2613">
        <f t="shared" ref="AA638" si="1297">IFERROR(AA637/AA633,0)</f>
        <v>14.242126652291681</v>
      </c>
      <c r="AB638" s="2613">
        <f t="shared" ref="AB638" si="1298">IFERROR(AB637/AB633,0)</f>
        <v>14.354566722109899</v>
      </c>
      <c r="AC638" s="2613">
        <f t="shared" ref="AC638" si="1299">IFERROR(AC637/AC633,0)</f>
        <v>14.468590377686922</v>
      </c>
      <c r="AD638" s="2613">
        <f t="shared" ref="AD638" si="1300">IFERROR(AD637/AD633,0)</f>
        <v>14.584221571732023</v>
      </c>
      <c r="AE638" s="2613">
        <f t="shared" ref="AE638" si="1301">IFERROR(AE637/AE633,0)</f>
        <v>14.70150254677486</v>
      </c>
      <c r="AF638" s="2613">
        <f t="shared" ref="AF638" si="1302">IFERROR(AF637/AF633,0)</f>
        <v>14.820471502671028</v>
      </c>
      <c r="AG638" s="2613">
        <f t="shared" ref="AG638" si="1303">IFERROR(AG637/AG633,0)</f>
        <v>14.941160662072241</v>
      </c>
      <c r="AH638" s="2613">
        <f t="shared" ref="AH638" si="1304">IFERROR(AH637/AH633,0)</f>
        <v>15.063578140673302</v>
      </c>
      <c r="AI638" s="2613">
        <f t="shared" ref="AI638" si="1305">IFERROR(AI637/AI633,0)</f>
        <v>15.187802535517921</v>
      </c>
      <c r="AJ638" s="2613">
        <f t="shared" ref="AJ638" si="1306">IFERROR(AJ637/AJ633,0)</f>
        <v>15.313843726023356</v>
      </c>
      <c r="AK638" s="2613">
        <f t="shared" ref="AK638" si="1307">IFERROR(AK637/AK633,0)</f>
        <v>15.526179337085843</v>
      </c>
      <c r="AL638" s="640"/>
      <c r="AM638" s="639"/>
    </row>
    <row r="639" spans="1:39" s="1767" customFormat="1" ht="14.5" customHeight="1" outlineLevel="4" x14ac:dyDescent="0.3">
      <c r="A639" s="1765"/>
      <c r="B639" s="1736" t="s">
        <v>1642</v>
      </c>
      <c r="C639" s="1766" t="s">
        <v>752</v>
      </c>
      <c r="F639" s="1756">
        <f>IFERROR(F635/F633,0)</f>
        <v>1.7801087171832255</v>
      </c>
      <c r="G639" s="1756">
        <f t="shared" ref="G639:L639" si="1308">IFERROR(G635/G633,0)</f>
        <v>1.7801087171832255</v>
      </c>
      <c r="H639" s="1756">
        <f t="shared" si="1308"/>
        <v>1.9582673788456941</v>
      </c>
      <c r="I639" s="1756">
        <f t="shared" si="1308"/>
        <v>2.1526541099050807</v>
      </c>
      <c r="J639" s="1756">
        <f t="shared" si="1308"/>
        <v>2.2220264370066256</v>
      </c>
      <c r="K639" s="1756">
        <f t="shared" si="1308"/>
        <v>2.2273892931512527</v>
      </c>
      <c r="L639" s="1756">
        <f t="shared" si="1308"/>
        <v>2.2947119040908848</v>
      </c>
      <c r="M639" s="1757">
        <f t="shared" ref="M639:AJ639" si="1309">IFERROR(M635/M633,0)</f>
        <v>2.3446736666440229</v>
      </c>
      <c r="N639" s="1757">
        <f t="shared" si="1309"/>
        <v>2.3869974531881679</v>
      </c>
      <c r="O639" s="1757">
        <f t="shared" si="1309"/>
        <v>2.4189723005491377</v>
      </c>
      <c r="P639" s="1757">
        <f>IFERROR(P635/P633,0)</f>
        <v>2.4613919794501249</v>
      </c>
      <c r="Q639" s="1757">
        <f t="shared" si="1309"/>
        <v>2.492858655083352</v>
      </c>
      <c r="R639" s="1757">
        <f t="shared" si="1309"/>
        <v>2.5247589549482892</v>
      </c>
      <c r="S639" s="1757">
        <f t="shared" si="1309"/>
        <v>2.5571018486645909</v>
      </c>
      <c r="T639" s="1757">
        <f t="shared" si="1309"/>
        <v>2.5728255002293579</v>
      </c>
      <c r="U639" s="1757">
        <f t="shared" si="1309"/>
        <v>2.5921160852683407</v>
      </c>
      <c r="V639" s="1757">
        <f t="shared" si="1309"/>
        <v>2.6115027825495689</v>
      </c>
      <c r="W639" s="1757">
        <f t="shared" si="1309"/>
        <v>2.6309846333793132</v>
      </c>
      <c r="X639" s="1757">
        <f t="shared" si="1309"/>
        <v>2.6505593742031501</v>
      </c>
      <c r="Y639" s="1757">
        <f t="shared" si="1309"/>
        <v>2.6702317417497099</v>
      </c>
      <c r="Z639" s="1757">
        <f t="shared" si="1309"/>
        <v>2.6900038282375158</v>
      </c>
      <c r="AA639" s="1757">
        <f>IFERROR(AA635/AA633,0)</f>
        <v>2.709946097220274</v>
      </c>
      <c r="AB639" s="1757">
        <f t="shared" si="1309"/>
        <v>2.7299859531855994</v>
      </c>
      <c r="AC639" s="1757">
        <f t="shared" si="1309"/>
        <v>2.7501211337501466</v>
      </c>
      <c r="AD639" s="1757">
        <f t="shared" si="1309"/>
        <v>2.7703492663751286</v>
      </c>
      <c r="AE639" s="1757">
        <f>IFERROR(AE635/AE633,0)</f>
        <v>2.790672453368042</v>
      </c>
      <c r="AF639" s="1757">
        <f t="shared" si="1309"/>
        <v>2.811091523066966</v>
      </c>
      <c r="AG639" s="1757">
        <f t="shared" si="1309"/>
        <v>2.8316055564957918</v>
      </c>
      <c r="AH639" s="1757">
        <f t="shared" si="1309"/>
        <v>2.8522073454000751</v>
      </c>
      <c r="AI639" s="1757">
        <f t="shared" si="1309"/>
        <v>2.8729072448057469</v>
      </c>
      <c r="AJ639" s="1757">
        <f t="shared" si="1309"/>
        <v>2.8936980356085473</v>
      </c>
      <c r="AK639" s="1757">
        <f t="shared" ref="AK639" si="1310">IFERROR(AK635/AK633,0)</f>
        <v>2.9356147636189855</v>
      </c>
      <c r="AL639" s="1768"/>
    </row>
    <row r="640" spans="1:39" s="236" customFormat="1" ht="15" customHeight="1" outlineLevel="1" x14ac:dyDescent="0.3">
      <c r="A640" s="616"/>
      <c r="B640" s="1750"/>
      <c r="C640" s="639"/>
      <c r="D640" s="639"/>
      <c r="E640" s="639"/>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618"/>
      <c r="AM640" s="639"/>
    </row>
    <row r="641" spans="1:39" s="192" customFormat="1" ht="16" customHeight="1" outlineLevel="1" x14ac:dyDescent="0.3">
      <c r="A641" s="427"/>
      <c r="B641" s="1712" t="s">
        <v>2001</v>
      </c>
      <c r="C641" s="1713"/>
      <c r="D641" s="1714"/>
      <c r="E641" s="1714"/>
      <c r="F641" s="1715"/>
      <c r="G641" s="1715"/>
      <c r="H641" s="1715"/>
      <c r="I641" s="1715"/>
      <c r="J641" s="1715"/>
      <c r="K641" s="1715"/>
      <c r="L641" s="1715"/>
      <c r="M641" s="1715"/>
      <c r="N641" s="1715"/>
      <c r="O641" s="1715"/>
      <c r="P641" s="1715"/>
      <c r="Q641" s="1715"/>
      <c r="R641" s="1715"/>
      <c r="S641" s="1715"/>
      <c r="T641" s="1715"/>
      <c r="U641" s="1715"/>
      <c r="V641" s="1715"/>
      <c r="W641" s="1715"/>
      <c r="X641" s="1715"/>
      <c r="Y641" s="1715"/>
      <c r="Z641" s="1715"/>
      <c r="AA641" s="1715"/>
      <c r="AB641" s="1715"/>
      <c r="AC641" s="1715"/>
      <c r="AD641" s="1715"/>
      <c r="AE641" s="1715"/>
      <c r="AF641" s="1715"/>
      <c r="AG641" s="1715"/>
      <c r="AH641" s="1715"/>
      <c r="AI641" s="1715"/>
      <c r="AJ641" s="1715"/>
      <c r="AK641" s="1716"/>
      <c r="AL641" s="428"/>
    </row>
    <row r="642" spans="1:39" ht="15" customHeight="1" outlineLevel="2" x14ac:dyDescent="0.3">
      <c r="A642" s="496"/>
      <c r="AL642" s="497"/>
      <c r="AM642" s="189"/>
    </row>
    <row r="643" spans="1:39" s="188" customFormat="1" ht="15" customHeight="1" outlineLevel="2" x14ac:dyDescent="0.3">
      <c r="A643" s="294"/>
      <c r="B643" s="1717" t="s">
        <v>1108</v>
      </c>
      <c r="C643" s="1718"/>
      <c r="D643" s="1718"/>
      <c r="E643" s="1718"/>
      <c r="F643" s="1719"/>
      <c r="G643" s="1719"/>
      <c r="H643" s="1719"/>
      <c r="I643" s="1719"/>
      <c r="J643" s="1719"/>
      <c r="K643" s="1719"/>
      <c r="L643" s="1719"/>
      <c r="M643" s="1719"/>
      <c r="N643" s="1720"/>
      <c r="O643" s="1721"/>
      <c r="P643" s="1722"/>
      <c r="Q643" s="1723"/>
      <c r="R643" s="1720"/>
      <c r="S643" s="1720"/>
      <c r="T643" s="1720"/>
      <c r="U643" s="1720"/>
      <c r="V643" s="1720"/>
      <c r="W643" s="1720"/>
      <c r="X643" s="1720"/>
      <c r="Y643" s="1720"/>
      <c r="Z643" s="1720"/>
      <c r="AA643" s="1720"/>
      <c r="AB643" s="1720"/>
      <c r="AC643" s="1720"/>
      <c r="AD643" s="1720"/>
      <c r="AE643" s="1720"/>
      <c r="AF643" s="1720"/>
      <c r="AG643" s="1720"/>
      <c r="AH643" s="1720"/>
      <c r="AI643" s="1720"/>
      <c r="AJ643" s="1720"/>
      <c r="AK643" s="1724"/>
      <c r="AL643" s="429"/>
    </row>
    <row r="644" spans="1:39" s="236" customFormat="1" ht="15" customHeight="1" outlineLevel="4" x14ac:dyDescent="0.3">
      <c r="A644" s="633"/>
      <c r="B644" s="1694" t="s">
        <v>825</v>
      </c>
      <c r="C644" s="1740" t="s">
        <v>387</v>
      </c>
      <c r="D644" s="623"/>
      <c r="E644" s="628"/>
      <c r="F644" s="1699">
        <f>SUM('2.3 DA Interface'!F709:F711)</f>
        <v>5198.2476930320154</v>
      </c>
      <c r="G644" s="1699">
        <f>SUM('2.3 DA Interface'!G709:G711)</f>
        <v>5198.2476930320154</v>
      </c>
      <c r="H644" s="1699">
        <f>SUM('2.3 DA Interface'!H709:H711)</f>
        <v>10318.552391250001</v>
      </c>
      <c r="I644" s="1699">
        <f>SUM('2.3 DA Interface'!I709:I711)</f>
        <v>15554.298749999998</v>
      </c>
      <c r="J644" s="1699">
        <f>SUM('2.3 DA Interface'!J709:J711)</f>
        <v>17489.8870068</v>
      </c>
      <c r="K644" s="1699">
        <f>SUM('2.3 DA Interface'!K709:K711)</f>
        <v>17439.109788000002</v>
      </c>
      <c r="L644" s="1699">
        <f>SUM('2.3 DA Interface'!L709:L711)</f>
        <v>19863.001077500001</v>
      </c>
      <c r="M644" s="1690">
        <f t="shared" ref="M644:AJ644" si="1311">M548</f>
        <v>20910.073187500002</v>
      </c>
      <c r="N644" s="1690">
        <f t="shared" si="1311"/>
        <v>21328.449555000003</v>
      </c>
      <c r="O644" s="1690">
        <f t="shared" si="1311"/>
        <v>21199.348770000001</v>
      </c>
      <c r="P644" s="1690">
        <f t="shared" si="1311"/>
        <v>21548.206680000003</v>
      </c>
      <c r="Q644" s="1690">
        <f t="shared" si="1311"/>
        <v>21984.544419750004</v>
      </c>
      <c r="R644" s="1690">
        <f t="shared" si="1311"/>
        <v>22413.987449</v>
      </c>
      <c r="S644" s="1690">
        <f t="shared" si="1311"/>
        <v>22836.633730000001</v>
      </c>
      <c r="T644" s="1690">
        <f t="shared" si="1311"/>
        <v>22680.613816249999</v>
      </c>
      <c r="U644" s="1690">
        <f t="shared" si="1311"/>
        <v>22520.416912499997</v>
      </c>
      <c r="V644" s="1690">
        <f t="shared" si="1311"/>
        <v>22361.790148750002</v>
      </c>
      <c r="W644" s="1690">
        <f t="shared" si="1311"/>
        <v>22204.747402500001</v>
      </c>
      <c r="X644" s="1690">
        <f t="shared" si="1311"/>
        <v>22049.288673750001</v>
      </c>
      <c r="Y644" s="1690">
        <f t="shared" si="1311"/>
        <v>21895.345566250002</v>
      </c>
      <c r="Z644" s="1690">
        <f t="shared" si="1311"/>
        <v>21742.890820625002</v>
      </c>
      <c r="AA644" s="1690">
        <f t="shared" si="1311"/>
        <v>21591.378258124998</v>
      </c>
      <c r="AB644" s="1690">
        <f t="shared" si="1311"/>
        <v>21441.354057500001</v>
      </c>
      <c r="AC644" s="1690">
        <f t="shared" si="1311"/>
        <v>21292.818218750002</v>
      </c>
      <c r="AD644" s="1690">
        <f t="shared" si="1311"/>
        <v>21145.770741875</v>
      </c>
      <c r="AE644" s="1690">
        <f t="shared" si="1311"/>
        <v>21000.184367500002</v>
      </c>
      <c r="AF644" s="1690">
        <f t="shared" si="1311"/>
        <v>20856.017958749999</v>
      </c>
      <c r="AG644" s="1690">
        <f t="shared" si="1311"/>
        <v>20713.285393124999</v>
      </c>
      <c r="AH644" s="1690">
        <f t="shared" si="1311"/>
        <v>20572.013929999997</v>
      </c>
      <c r="AI644" s="1690">
        <f t="shared" si="1311"/>
        <v>20432.107913750002</v>
      </c>
      <c r="AJ644" s="1690">
        <f t="shared" si="1311"/>
        <v>20293.594603750003</v>
      </c>
      <c r="AK644" s="1690">
        <f t="shared" ref="AK644" si="1312">AK548</f>
        <v>20020.309456875002</v>
      </c>
      <c r="AL644" s="640"/>
      <c r="AM644" s="639"/>
    </row>
    <row r="645" spans="1:39" s="236" customFormat="1" ht="15" customHeight="1" outlineLevel="4" x14ac:dyDescent="0.3">
      <c r="A645" s="633"/>
      <c r="B645" s="1694" t="s">
        <v>1855</v>
      </c>
      <c r="C645" s="1740" t="s">
        <v>387</v>
      </c>
      <c r="D645" s="623"/>
      <c r="E645" s="628"/>
      <c r="F645" s="1699">
        <f>SUM('2.3 DA Interface'!F709:F711)</f>
        <v>5198.2476930320154</v>
      </c>
      <c r="G645" s="1699">
        <f>SUM('2.3 DA Interface'!G709:G711)</f>
        <v>5198.2476930320154</v>
      </c>
      <c r="H645" s="1699">
        <f>SUM('2.3 DA Interface'!H709:H711)</f>
        <v>10318.552391250001</v>
      </c>
      <c r="I645" s="1699">
        <f>SUM('2.3 DA Interface'!I709:I711)</f>
        <v>15554.298749999998</v>
      </c>
      <c r="J645" s="1699">
        <f>SUM('2.3 DA Interface'!J709:J711)</f>
        <v>17489.8870068</v>
      </c>
      <c r="K645" s="1699">
        <f>SUM('2.3 DA Interface'!K709:K711)</f>
        <v>17439.109788000002</v>
      </c>
      <c r="L645" s="1699">
        <f>SUM('2.3 DA Interface'!L709:L711)</f>
        <v>19863.001077500001</v>
      </c>
      <c r="M645" s="1690">
        <f>SUM('2.3 DA Interface'!M709:M711)</f>
        <v>20910.073187500002</v>
      </c>
      <c r="N645" s="1690">
        <f>SUM('2.3 DA Interface'!N709:N711)</f>
        <v>21328.449555000003</v>
      </c>
      <c r="O645" s="1690">
        <f>SUM('2.3 DA Interface'!O709:O711)</f>
        <v>21199.348770000001</v>
      </c>
      <c r="P645" s="1690">
        <f>SUM('2.3 DA Interface'!P709:P711)</f>
        <v>21548.206680000003</v>
      </c>
      <c r="Q645" s="1690">
        <f>SUM('2.3 DA Interface'!Q709:Q711)</f>
        <v>21984.544419750004</v>
      </c>
      <c r="R645" s="1690">
        <f>SUM('2.3 DA Interface'!R709:R711)</f>
        <v>22413.987449</v>
      </c>
      <c r="S645" s="1690">
        <f>SUM('2.3 DA Interface'!S709:S711)</f>
        <v>22836.633730000001</v>
      </c>
      <c r="T645" s="1690">
        <f>SUM('2.3 DA Interface'!T709:T711)</f>
        <v>22680.613816249999</v>
      </c>
      <c r="U645" s="1690">
        <f>SUM('2.3 DA Interface'!U709:U711)</f>
        <v>22520.416912499997</v>
      </c>
      <c r="V645" s="1690">
        <f>SUM('2.3 DA Interface'!V709:V711)</f>
        <v>22361.790148750002</v>
      </c>
      <c r="W645" s="1690">
        <f>SUM('2.3 DA Interface'!W709:W711)</f>
        <v>22204.747402500001</v>
      </c>
      <c r="X645" s="1690">
        <f>SUM('2.3 DA Interface'!X709:X711)</f>
        <v>22049.288673750001</v>
      </c>
      <c r="Y645" s="1690">
        <f>SUM('2.3 DA Interface'!Y709:Y711)</f>
        <v>21895.345566250002</v>
      </c>
      <c r="Z645" s="1690">
        <f>SUM('2.3 DA Interface'!Z709:Z711)</f>
        <v>21742.890820625002</v>
      </c>
      <c r="AA645" s="1690">
        <f>SUM('2.3 DA Interface'!AA709:AA711)</f>
        <v>21591.378258124998</v>
      </c>
      <c r="AB645" s="1690">
        <f>SUM('2.3 DA Interface'!AB709:AB711)</f>
        <v>21441.354057500001</v>
      </c>
      <c r="AC645" s="1690">
        <f>SUM('2.3 DA Interface'!AC709:AC711)</f>
        <v>21292.818218750002</v>
      </c>
      <c r="AD645" s="1690">
        <f>SUM('2.3 DA Interface'!AD709:AD711)</f>
        <v>21145.770741875</v>
      </c>
      <c r="AE645" s="1690">
        <f>SUM('2.3 DA Interface'!AE709:AE711)</f>
        <v>21000.184367500002</v>
      </c>
      <c r="AF645" s="1690">
        <f>SUM('2.3 DA Interface'!AF709:AF711)</f>
        <v>20856.017958749999</v>
      </c>
      <c r="AG645" s="1690">
        <f>SUM('2.3 DA Interface'!AG709:AG711)</f>
        <v>20713.285393124999</v>
      </c>
      <c r="AH645" s="1690">
        <f>SUM('2.3 DA Interface'!AH709:AH711)</f>
        <v>20572.013929999997</v>
      </c>
      <c r="AI645" s="1690">
        <f>SUM('2.3 DA Interface'!AI709:AI711)</f>
        <v>20432.107913750002</v>
      </c>
      <c r="AJ645" s="1690">
        <f>SUM('2.3 DA Interface'!AJ709:AJ711)</f>
        <v>20293.594603750003</v>
      </c>
      <c r="AK645" s="1690">
        <f>SUM('2.3 DA Interface'!AK709:AK711)</f>
        <v>20020.309456875002</v>
      </c>
      <c r="AL645" s="640"/>
      <c r="AM645" s="639"/>
    </row>
    <row r="646" spans="1:39" s="236" customFormat="1" ht="15" customHeight="1" outlineLevel="4" x14ac:dyDescent="0.3">
      <c r="A646" s="633"/>
      <c r="B646" s="1694" t="s">
        <v>835</v>
      </c>
      <c r="C646" s="1740" t="s">
        <v>387</v>
      </c>
      <c r="D646" s="623"/>
      <c r="E646" s="623"/>
      <c r="F646" s="1699">
        <f>'2.3 DA Interface'!F720</f>
        <v>2506.730379177558</v>
      </c>
      <c r="G646" s="1699">
        <f>'2.3 DA Interface'!G720</f>
        <v>2506.730379177558</v>
      </c>
      <c r="H646" s="1699">
        <f>'2.3 DA Interface'!H720</f>
        <v>2381.1829832319991</v>
      </c>
      <c r="I646" s="1699">
        <f>'2.3 DA Interface'!I720</f>
        <v>3493.8984240599998</v>
      </c>
      <c r="J646" s="1699">
        <f>'2.3 DA Interface'!J720</f>
        <v>3887.439396324</v>
      </c>
      <c r="K646" s="1699">
        <f>'2.3 DA Interface'!K720</f>
        <v>3876.2027561400009</v>
      </c>
      <c r="L646" s="1699">
        <f>'2.3 DA Interface'!L720</f>
        <v>4370.8117819449999</v>
      </c>
      <c r="M646" s="1690">
        <f>'2.3 DA Interface'!M720</f>
        <v>4600.9394920999994</v>
      </c>
      <c r="N646" s="1690">
        <f>'2.3 DA Interface'!N720</f>
        <v>4692.6963190379993</v>
      </c>
      <c r="O646" s="1690">
        <f>'2.3 DA Interface'!O720</f>
        <v>4663.9799942459986</v>
      </c>
      <c r="P646" s="1690">
        <f>'2.3 DA Interface'!P720</f>
        <v>4740.420620922001</v>
      </c>
      <c r="Q646" s="1690">
        <f>'2.3 DA Interface'!Q720</f>
        <v>4836.2184352151999</v>
      </c>
      <c r="R646" s="1690">
        <f>'2.3 DA Interface'!R720</f>
        <v>4930.4904607587978</v>
      </c>
      <c r="S646" s="1690">
        <f>'2.3 DA Interface'!S720</f>
        <v>5023.2583348400021</v>
      </c>
      <c r="T646" s="1690">
        <f>'2.3 DA Interface'!T720</f>
        <v>4988.7268412110025</v>
      </c>
      <c r="U646" s="1690">
        <f>'2.3 DA Interface'!U720</f>
        <v>4953.2784787800019</v>
      </c>
      <c r="V646" s="1690">
        <f>'2.3 DA Interface'!V720</f>
        <v>4918.1776885730005</v>
      </c>
      <c r="W646" s="1690">
        <f>'2.3 DA Interface'!W720</f>
        <v>4883.4273459239985</v>
      </c>
      <c r="X646" s="1690">
        <f>'2.3 DA Interface'!X720</f>
        <v>4849.0274508329994</v>
      </c>
      <c r="Y646" s="1690">
        <f>'2.3 DA Interface'!Y720</f>
        <v>4814.9629762910017</v>
      </c>
      <c r="Z646" s="1690">
        <f>'2.3 DA Interface'!Z720</f>
        <v>4781.2278464604988</v>
      </c>
      <c r="AA646" s="1690">
        <f>'2.3 DA Interface'!AA720</f>
        <v>4747.7011949304997</v>
      </c>
      <c r="AB646" s="1690">
        <f>'2.3 DA Interface'!AB720</f>
        <v>4714.5038881120008</v>
      </c>
      <c r="AC646" s="1690">
        <f>'2.3 DA Interface'!AC720</f>
        <v>4681.6359260049985</v>
      </c>
      <c r="AD646" s="1690">
        <f>'2.3 DA Interface'!AD720</f>
        <v>4649.0973086095019</v>
      </c>
      <c r="AE646" s="1690">
        <f>'2.3 DA Interface'!AE720</f>
        <v>4616.8819600879988</v>
      </c>
      <c r="AF646" s="1690">
        <f>'2.3 DA Interface'!AF720</f>
        <v>4584.9809292690015</v>
      </c>
      <c r="AG646" s="1690">
        <f>'2.3 DA Interface'!AG720</f>
        <v>4553.3970914865004</v>
      </c>
      <c r="AH646" s="1690">
        <f>'2.3 DA Interface'!AH720</f>
        <v>4522.136522578</v>
      </c>
      <c r="AI646" s="1690">
        <f>'2.3 DA Interface'!AI720</f>
        <v>4491.1781196969987</v>
      </c>
      <c r="AJ646" s="1690">
        <f>'2.3 DA Interface'!AJ720</f>
        <v>4460.5279586810011</v>
      </c>
      <c r="AK646" s="1690">
        <f>'2.3 DA Interface'!AK720</f>
        <v>4400.0554740134985</v>
      </c>
      <c r="AL646" s="640"/>
      <c r="AM646" s="639"/>
    </row>
    <row r="647" spans="1:39" s="236" customFormat="1" ht="15" customHeight="1" outlineLevel="4" x14ac:dyDescent="0.3">
      <c r="A647" s="633"/>
      <c r="B647" s="1748"/>
      <c r="C647" s="1749"/>
      <c r="D647" s="623"/>
      <c r="E647" s="623"/>
      <c r="F647" s="1684"/>
      <c r="G647" s="1684"/>
      <c r="H647" s="1684"/>
      <c r="I647" s="1684"/>
      <c r="J647" s="1684"/>
      <c r="K647" s="1684"/>
      <c r="L647" s="2531"/>
      <c r="M647" s="1684"/>
      <c r="N647" s="1684"/>
      <c r="O647" s="1684"/>
      <c r="P647" s="1684"/>
      <c r="Q647" s="1684"/>
      <c r="R647" s="1684"/>
      <c r="S647" s="1684"/>
      <c r="T647" s="1684"/>
      <c r="U647" s="1684"/>
      <c r="V647" s="1684"/>
      <c r="W647" s="1684"/>
      <c r="X647" s="1684"/>
      <c r="Y647" s="1684"/>
      <c r="Z647" s="1684"/>
      <c r="AA647" s="1684"/>
      <c r="AB647" s="1684"/>
      <c r="AC647" s="1684"/>
      <c r="AD647" s="1684"/>
      <c r="AE647" s="1684"/>
      <c r="AF647" s="1684"/>
      <c r="AG647" s="1684"/>
      <c r="AH647" s="1684"/>
      <c r="AI647" s="1684"/>
      <c r="AJ647" s="1684"/>
      <c r="AK647" s="1684"/>
      <c r="AL647" s="640"/>
      <c r="AM647" s="639"/>
    </row>
    <row r="648" spans="1:39" s="236" customFormat="1" ht="15" customHeight="1" outlineLevel="4" x14ac:dyDescent="0.3">
      <c r="A648" s="633"/>
      <c r="B648" s="1694" t="s">
        <v>798</v>
      </c>
      <c r="C648" s="1731" t="s">
        <v>124</v>
      </c>
      <c r="D648" s="623"/>
      <c r="E648" s="623"/>
      <c r="F648" s="1699">
        <f>F552</f>
        <v>1272530.8641975308</v>
      </c>
      <c r="G648" s="1699">
        <f>G552</f>
        <v>1283024.6913580247</v>
      </c>
      <c r="H648" s="1699">
        <f t="shared" ref="H648:AJ648" si="1313">H552</f>
        <v>1350579.0447937595</v>
      </c>
      <c r="I648" s="1699">
        <f t="shared" si="1313"/>
        <v>1419629.218956199</v>
      </c>
      <c r="J648" s="1699">
        <f t="shared" si="1313"/>
        <v>1452256.1534231186</v>
      </c>
      <c r="K648" s="1699">
        <f t="shared" ref="K648" si="1314">K552</f>
        <v>1463051.2308883432</v>
      </c>
      <c r="L648" s="1699">
        <f t="shared" si="1313"/>
        <v>1501549.6848132699</v>
      </c>
      <c r="M648" s="1690">
        <f>M552</f>
        <v>1524993.0611470984</v>
      </c>
      <c r="N648" s="1690">
        <f t="shared" si="1313"/>
        <v>1541692.3951873861</v>
      </c>
      <c r="O648" s="1690">
        <f t="shared" si="1313"/>
        <v>1552554.1825599731</v>
      </c>
      <c r="P648" s="1690">
        <f t="shared" si="1313"/>
        <v>1568968.6404316775</v>
      </c>
      <c r="Q648" s="1690">
        <f t="shared" si="1313"/>
        <v>1586605.2071556423</v>
      </c>
      <c r="R648" s="1690">
        <f t="shared" si="1313"/>
        <v>1604421.0603696625</v>
      </c>
      <c r="S648" s="1690">
        <f t="shared" si="1313"/>
        <v>1622422.4045135153</v>
      </c>
      <c r="T648" s="1690">
        <f t="shared" si="1313"/>
        <v>1634265.0026487117</v>
      </c>
      <c r="U648" s="1690">
        <f t="shared" si="1313"/>
        <v>1646332.7214279489</v>
      </c>
      <c r="V648" s="1690">
        <f t="shared" si="1313"/>
        <v>1658694.801084616</v>
      </c>
      <c r="W648" s="1690">
        <f t="shared" si="1313"/>
        <v>1671356.9342531755</v>
      </c>
      <c r="X648" s="1690">
        <f t="shared" si="1313"/>
        <v>1684324.770257517</v>
      </c>
      <c r="Y648" s="1690">
        <f t="shared" si="1313"/>
        <v>1697603.3120056898</v>
      </c>
      <c r="Z648" s="1690">
        <f t="shared" si="1313"/>
        <v>1711198.1343939244</v>
      </c>
      <c r="AA648" s="1690">
        <f t="shared" si="1313"/>
        <v>1725109.1683172218</v>
      </c>
      <c r="AB648" s="1690">
        <f t="shared" si="1313"/>
        <v>1739348.5929981477</v>
      </c>
      <c r="AC648" s="1690">
        <f t="shared" si="1313"/>
        <v>1753922.6457467587</v>
      </c>
      <c r="AD648" s="1690">
        <f t="shared" si="1313"/>
        <v>1768837.6886193131</v>
      </c>
      <c r="AE648" s="1690">
        <f t="shared" si="1313"/>
        <v>1784099.9082528513</v>
      </c>
      <c r="AF648" s="1690">
        <f t="shared" si="1313"/>
        <v>1799715.4669887307</v>
      </c>
      <c r="AG648" s="1690">
        <f t="shared" si="1313"/>
        <v>1815691.2703735786</v>
      </c>
      <c r="AH648" s="1690">
        <f t="shared" si="1313"/>
        <v>1832034.5075620364</v>
      </c>
      <c r="AI648" s="1690">
        <f t="shared" si="1313"/>
        <v>1848751.1407156275</v>
      </c>
      <c r="AJ648" s="1690">
        <f t="shared" si="1313"/>
        <v>1865848.6372033628</v>
      </c>
      <c r="AK648" s="1690">
        <f t="shared" ref="AK648" si="1315">AK552</f>
        <v>1881822.4725877566</v>
      </c>
      <c r="AL648" s="640"/>
      <c r="AM648" s="639"/>
    </row>
    <row r="649" spans="1:39" s="236" customFormat="1" ht="15" customHeight="1" outlineLevel="4" x14ac:dyDescent="0.3">
      <c r="A649" s="633"/>
      <c r="B649" s="1694" t="s">
        <v>382</v>
      </c>
      <c r="C649" s="1731" t="s">
        <v>124</v>
      </c>
      <c r="D649" s="623"/>
      <c r="E649" s="623"/>
      <c r="F649" s="1699">
        <f>F581</f>
        <v>252475.91240875912</v>
      </c>
      <c r="G649" s="1699">
        <f>G581</f>
        <v>252889.63503649636</v>
      </c>
      <c r="H649" s="1699">
        <f t="shared" ref="H649:AJ649" si="1316">H581</f>
        <v>266477.63811691781</v>
      </c>
      <c r="I649" s="1699">
        <f t="shared" si="1316"/>
        <v>280370.92003522377</v>
      </c>
      <c r="J649" s="1699">
        <f t="shared" si="1316"/>
        <v>285787.00683413655</v>
      </c>
      <c r="K649" s="1699">
        <f t="shared" ref="K649" si="1317">K581</f>
        <v>286104.26839757193</v>
      </c>
      <c r="L649" s="1699">
        <f t="shared" si="1316"/>
        <v>292793.68211452838</v>
      </c>
      <c r="M649" s="1690">
        <f>M581</f>
        <v>295951.97156064946</v>
      </c>
      <c r="N649" s="1690">
        <f t="shared" si="1316"/>
        <v>297502.9935742786</v>
      </c>
      <c r="O649" s="1690">
        <f t="shared" si="1316"/>
        <v>297655.77452493581</v>
      </c>
      <c r="P649" s="1690">
        <f t="shared" si="1316"/>
        <v>299047.24105283589</v>
      </c>
      <c r="Q649" s="1690">
        <f t="shared" si="1316"/>
        <v>300673.53604886925</v>
      </c>
      <c r="R649" s="1690">
        <f t="shared" si="1316"/>
        <v>302292.18896304746</v>
      </c>
      <c r="S649" s="1690">
        <f t="shared" si="1316"/>
        <v>303903.65341911977</v>
      </c>
      <c r="T649" s="1690">
        <f t="shared" si="1316"/>
        <v>304037.66867500957</v>
      </c>
      <c r="U649" s="1690">
        <f t="shared" si="1316"/>
        <v>304171.64738735068</v>
      </c>
      <c r="V649" s="1690">
        <f t="shared" si="1316"/>
        <v>304320.58141616196</v>
      </c>
      <c r="W649" s="1690">
        <f t="shared" si="1316"/>
        <v>304484.72480439901</v>
      </c>
      <c r="X649" s="1690">
        <f t="shared" si="1316"/>
        <v>304664.3002785361</v>
      </c>
      <c r="Y649" s="1690">
        <f t="shared" si="1316"/>
        <v>304859.35915007466</v>
      </c>
      <c r="Z649" s="1690">
        <f t="shared" si="1316"/>
        <v>305070.06305072102</v>
      </c>
      <c r="AA649" s="1690">
        <f t="shared" si="1316"/>
        <v>305295.24393240799</v>
      </c>
      <c r="AB649" s="1690">
        <f t="shared" si="1316"/>
        <v>305536.54728861764</v>
      </c>
      <c r="AC649" s="1690">
        <f t="shared" si="1316"/>
        <v>305794.21902737435</v>
      </c>
      <c r="AD649" s="1690">
        <f t="shared" si="1316"/>
        <v>306068.50997486326</v>
      </c>
      <c r="AE649" s="1690">
        <f t="shared" si="1316"/>
        <v>306359.60588087555</v>
      </c>
      <c r="AF649" s="1690">
        <f t="shared" si="1316"/>
        <v>306667.66192838951</v>
      </c>
      <c r="AG649" s="1690">
        <f t="shared" si="1316"/>
        <v>306992.97997982649</v>
      </c>
      <c r="AH649" s="1690">
        <f t="shared" si="1316"/>
        <v>307335.90163043322</v>
      </c>
      <c r="AI649" s="1690">
        <f t="shared" si="1316"/>
        <v>307696.45785016584</v>
      </c>
      <c r="AJ649" s="1690">
        <f t="shared" si="1316"/>
        <v>308075.00120296527</v>
      </c>
      <c r="AK649" s="1690">
        <f t="shared" ref="AK649" si="1318">AK581</f>
        <v>308121.69549100712</v>
      </c>
      <c r="AL649" s="640"/>
      <c r="AM649" s="639"/>
    </row>
    <row r="650" spans="1:39" s="236" customFormat="1" ht="15" customHeight="1" outlineLevel="4" x14ac:dyDescent="0.3">
      <c r="A650" s="633"/>
      <c r="B650" s="1694" t="s">
        <v>827</v>
      </c>
      <c r="C650" s="1731" t="s">
        <v>124</v>
      </c>
      <c r="D650" s="623"/>
      <c r="E650" s="623"/>
      <c r="F650" s="1699">
        <f>F645*F611</f>
        <v>819504.1151655498</v>
      </c>
      <c r="G650" s="1699">
        <f>G645*G611</f>
        <v>881192.86710354791</v>
      </c>
      <c r="H650" s="1699">
        <f>H645*H611</f>
        <v>1248182.9049857273</v>
      </c>
      <c r="I650" s="1699">
        <f t="shared" ref="I650:AJ650" si="1319">I645*I611</f>
        <v>1606983.5450308493</v>
      </c>
      <c r="J650" s="1699">
        <f t="shared" si="1319"/>
        <v>1760693.7435529027</v>
      </c>
      <c r="K650" s="1699">
        <f t="shared" ref="K650" si="1320">K645*K611</f>
        <v>1775168.1307854201</v>
      </c>
      <c r="L650" s="1699">
        <f t="shared" si="1319"/>
        <v>1940375.8078092122</v>
      </c>
      <c r="M650" s="1690">
        <f t="shared" si="1319"/>
        <v>2006328.8435716291</v>
      </c>
      <c r="N650" s="1690">
        <f t="shared" si="1319"/>
        <v>2043192.2004102471</v>
      </c>
      <c r="O650" s="1690">
        <f t="shared" si="1319"/>
        <v>2041266.1643869944</v>
      </c>
      <c r="P650" s="1690">
        <f t="shared" si="1319"/>
        <v>2073474.3574092821</v>
      </c>
      <c r="Q650" s="1690">
        <f t="shared" si="1319"/>
        <v>2112037.8376001227</v>
      </c>
      <c r="R650" s="1690">
        <f t="shared" si="1319"/>
        <v>2150262.023495594</v>
      </c>
      <c r="S650" s="1690">
        <f t="shared" si="1319"/>
        <v>2188156.9127749112</v>
      </c>
      <c r="T650" s="1690">
        <f t="shared" si="1319"/>
        <v>2185058.6797405635</v>
      </c>
      <c r="U650" s="1690">
        <f t="shared" si="1319"/>
        <v>2181823.6776569872</v>
      </c>
      <c r="V650" s="1690">
        <f t="shared" si="1319"/>
        <v>2178863.7884747055</v>
      </c>
      <c r="W650" s="1690">
        <f t="shared" si="1319"/>
        <v>2176183.2956726328</v>
      </c>
      <c r="X650" s="1690">
        <f t="shared" si="1319"/>
        <v>2173785.5410498427</v>
      </c>
      <c r="Y650" s="1690">
        <f t="shared" si="1319"/>
        <v>2171669.0675147912</v>
      </c>
      <c r="Z650" s="1690">
        <f t="shared" si="1319"/>
        <v>2169835.4240795947</v>
      </c>
      <c r="AA650" s="1690">
        <f t="shared" si="1319"/>
        <v>2168249.4193002689</v>
      </c>
      <c r="AB650" s="1690">
        <f t="shared" si="1319"/>
        <v>2166953.4159364761</v>
      </c>
      <c r="AC650" s="1690">
        <f t="shared" si="1319"/>
        <v>2165951.1047635977</v>
      </c>
      <c r="AD650" s="1690">
        <f t="shared" si="1319"/>
        <v>2165246.2503507221</v>
      </c>
      <c r="AE650" s="1690">
        <f t="shared" si="1319"/>
        <v>2164840.7660520202</v>
      </c>
      <c r="AF650" s="1690">
        <f t="shared" si="1319"/>
        <v>2164735.630228776</v>
      </c>
      <c r="AG650" s="1690">
        <f t="shared" si="1319"/>
        <v>2164935.8515089573</v>
      </c>
      <c r="AH650" s="1690">
        <f t="shared" si="1319"/>
        <v>2165447.4320817725</v>
      </c>
      <c r="AI650" s="1690">
        <f t="shared" si="1319"/>
        <v>2166267.7388613569</v>
      </c>
      <c r="AJ650" s="1690">
        <f t="shared" si="1319"/>
        <v>2167402.9382423167</v>
      </c>
      <c r="AK650" s="1690">
        <f t="shared" ref="AK650" si="1321">AK645*AK611</f>
        <v>2159208.0680627609</v>
      </c>
      <c r="AL650" s="640"/>
      <c r="AM650" s="639"/>
    </row>
    <row r="651" spans="1:39" s="236" customFormat="1" ht="15" customHeight="1" outlineLevel="4" x14ac:dyDescent="0.3">
      <c r="A651" s="633"/>
      <c r="B651" s="1694" t="s">
        <v>1440</v>
      </c>
      <c r="C651" s="1731" t="s">
        <v>124</v>
      </c>
      <c r="D651" s="623"/>
      <c r="E651" s="623"/>
      <c r="F651" s="1699">
        <f>F646*F638</f>
        <v>25702.574973707422</v>
      </c>
      <c r="G651" s="1699">
        <f>G646*G638</f>
        <v>25740.096980968308</v>
      </c>
      <c r="H651" s="1699">
        <f t="shared" ref="H651:AJ651" si="1322">H646*H638</f>
        <v>26046.235061917152</v>
      </c>
      <c r="I651" s="1699">
        <f t="shared" si="1322"/>
        <v>40779.116915340193</v>
      </c>
      <c r="J651" s="1699">
        <f t="shared" si="1322"/>
        <v>46442.801075199524</v>
      </c>
      <c r="K651" s="1699">
        <f t="shared" ref="K651" si="1323">K646*K638</f>
        <v>46463.899635511327</v>
      </c>
      <c r="L651" s="1699">
        <f t="shared" si="1322"/>
        <v>53575.078943121684</v>
      </c>
      <c r="M651" s="1690">
        <f>M646*M638</f>
        <v>57351.034986257197</v>
      </c>
      <c r="N651" s="1690">
        <f t="shared" si="1322"/>
        <v>59341.888756436842</v>
      </c>
      <c r="O651" s="1690">
        <f t="shared" si="1322"/>
        <v>59646.159401718542</v>
      </c>
      <c r="P651" s="1690">
        <f t="shared" si="1322"/>
        <v>61493.021798181908</v>
      </c>
      <c r="Q651" s="1690">
        <f t="shared" si="1322"/>
        <v>63429.949937721984</v>
      </c>
      <c r="R651" s="1690">
        <f t="shared" si="1322"/>
        <v>65387.944249974134</v>
      </c>
      <c r="S651" s="1690">
        <f t="shared" si="1322"/>
        <v>67367.80614896481</v>
      </c>
      <c r="T651" s="1690">
        <f t="shared" si="1322"/>
        <v>67340.919183653357</v>
      </c>
      <c r="U651" s="1690">
        <f t="shared" si="1322"/>
        <v>67367.215877755632</v>
      </c>
      <c r="V651" s="1690">
        <f t="shared" si="1322"/>
        <v>67397.808314851573</v>
      </c>
      <c r="W651" s="1690">
        <f t="shared" si="1322"/>
        <v>67432.817263403602</v>
      </c>
      <c r="X651" s="1690">
        <f t="shared" si="1322"/>
        <v>67472.303185916739</v>
      </c>
      <c r="Y651" s="1690">
        <f t="shared" si="1322"/>
        <v>67516.248814692241</v>
      </c>
      <c r="Z651" s="1690">
        <f t="shared" si="1322"/>
        <v>67564.709233730871</v>
      </c>
      <c r="AA651" s="1690">
        <f t="shared" si="1322"/>
        <v>67617.361725436727</v>
      </c>
      <c r="AB651" s="1690">
        <f t="shared" si="1322"/>
        <v>67674.660623550255</v>
      </c>
      <c r="AC651" s="1690">
        <f t="shared" si="1322"/>
        <v>67736.672510829332</v>
      </c>
      <c r="AD651" s="1690">
        <f t="shared" si="1322"/>
        <v>67803.465257303993</v>
      </c>
      <c r="AE651" s="1690">
        <f t="shared" si="1322"/>
        <v>67875.101894392617</v>
      </c>
      <c r="AF651" s="1690">
        <f t="shared" si="1322"/>
        <v>67951.57920252136</v>
      </c>
      <c r="AG651" s="1690">
        <f t="shared" si="1322"/>
        <v>68033.03750211226</v>
      </c>
      <c r="AH651" s="1690">
        <f t="shared" si="1322"/>
        <v>68119.556870646338</v>
      </c>
      <c r="AI651" s="1690">
        <f t="shared" si="1322"/>
        <v>68211.126433796686</v>
      </c>
      <c r="AJ651" s="1690">
        <f t="shared" si="1322"/>
        <v>68307.82809479881</v>
      </c>
      <c r="AK651" s="1690">
        <f t="shared" ref="AK651" si="1324">AK646*AK638</f>
        <v>68316.050382659829</v>
      </c>
      <c r="AL651" s="640"/>
      <c r="AM651" s="639"/>
    </row>
    <row r="652" spans="1:39" s="236" customFormat="1" ht="15" customHeight="1" outlineLevel="4" x14ac:dyDescent="0.3">
      <c r="A652" s="633"/>
      <c r="B652" s="1694" t="s">
        <v>832</v>
      </c>
      <c r="C652" s="1731" t="s">
        <v>124</v>
      </c>
      <c r="D652" s="623"/>
      <c r="E652" s="623"/>
      <c r="F652" s="1699">
        <f>F646*'1. INPUT General assumptions'!$F$76</f>
        <v>40528.370553182969</v>
      </c>
      <c r="G652" s="1699">
        <f>G646*'1. INPUT General assumptions'!$F$76</f>
        <v>40528.370553182969</v>
      </c>
      <c r="H652" s="1699">
        <f>H646*'1. INPUT General assumptions'!$F$76</f>
        <v>38498.542603940892</v>
      </c>
      <c r="I652" s="1699">
        <f>I646*'1. INPUT General assumptions'!$F$76</f>
        <v>56488.727779309229</v>
      </c>
      <c r="J652" s="1699">
        <f>J646*'1. INPUT General assumptions'!$F$76</f>
        <v>62851.428165542333</v>
      </c>
      <c r="K652" s="1699">
        <f>K646*'1. INPUT General assumptions'!$F$76</f>
        <v>62669.756167256135</v>
      </c>
      <c r="L652" s="1699">
        <f>L646*'1. INPUT General assumptions'!$F$76</f>
        <v>70666.506852246312</v>
      </c>
      <c r="M652" s="1690">
        <f>M646*'1. INPUT General assumptions'!$F$76</f>
        <v>74387.170705523327</v>
      </c>
      <c r="N652" s="1690">
        <f>N646*'1. INPUT General assumptions'!$F$76</f>
        <v>75870.67875003333</v>
      </c>
      <c r="O652" s="1690">
        <f>O646*'1. INPUT General assumptions'!$F$76</f>
        <v>75406.398322523775</v>
      </c>
      <c r="P652" s="1690">
        <f>P646*'1. INPUT General assumptions'!$F$76</f>
        <v>76642.276767599702</v>
      </c>
      <c r="Q652" s="1690">
        <f>Q646*'1. INPUT General assumptions'!$F$76</f>
        <v>78191.118776341624</v>
      </c>
      <c r="R652" s="1690">
        <f>R646*'1. INPUT General assumptions'!$F$76</f>
        <v>79715.292104182183</v>
      </c>
      <c r="S652" s="1690">
        <f>S646*'1. INPUT General assumptions'!$F$76</f>
        <v>81215.146578929329</v>
      </c>
      <c r="T652" s="1690">
        <f>T646*'1. INPUT General assumptions'!$F$76</f>
        <v>80656.847536808113</v>
      </c>
      <c r="U652" s="1690">
        <f>U646*'1. INPUT General assumptions'!$F$76</f>
        <v>80083.724723105872</v>
      </c>
      <c r="V652" s="1690">
        <f>V646*'1. INPUT General assumptions'!$F$76</f>
        <v>79516.221395250715</v>
      </c>
      <c r="W652" s="1690">
        <f>W646*'1. INPUT General assumptions'!$F$76</f>
        <v>78954.384041130921</v>
      </c>
      <c r="X652" s="1690">
        <f>X646*'1. INPUT General assumptions'!$F$76</f>
        <v>78398.212660746547</v>
      </c>
      <c r="Y652" s="1690">
        <f>Y646*'1. INPUT General assumptions'!$F$76</f>
        <v>77847.464300090971</v>
      </c>
      <c r="Z652" s="1690">
        <f>Z646*'1. INPUT General assumptions'!$F$76</f>
        <v>77302.040726104955</v>
      </c>
      <c r="AA652" s="1690">
        <f>AA646*'1. INPUT General assumptions'!$F$76</f>
        <v>76759.987792170723</v>
      </c>
      <c r="AB652" s="1690">
        <f>AB646*'1. INPUT General assumptions'!$F$76</f>
        <v>76223.259644906138</v>
      </c>
      <c r="AC652" s="1690">
        <f>AC646*'1. INPUT General assumptions'!$F$76</f>
        <v>75691.856284311129</v>
      </c>
      <c r="AD652" s="1690">
        <f>AD646*'1. INPUT General assumptions'!$F$76</f>
        <v>75165.777710385839</v>
      </c>
      <c r="AE652" s="1690">
        <f>AE646*'1. INPUT General assumptions'!$F$76</f>
        <v>74644.925690070915</v>
      </c>
      <c r="AF652" s="1690">
        <f>AF646*'1. INPUT General assumptions'!$F$76</f>
        <v>74129.155502419133</v>
      </c>
      <c r="AG652" s="1690">
        <f>AG646*'1. INPUT General assumptions'!$F$76</f>
        <v>73618.51363531861</v>
      </c>
      <c r="AH652" s="1690">
        <f>AH646*'1. INPUT General assumptions'!$F$76</f>
        <v>73113.098321828584</v>
      </c>
      <c r="AI652" s="1690">
        <f>AI646*'1. INPUT General assumptions'!$F$76</f>
        <v>72612.568374883267</v>
      </c>
      <c r="AJ652" s="1690">
        <f>AJ646*'1. INPUT General assumptions'!$F$76</f>
        <v>72117.022027541898</v>
      </c>
      <c r="AK652" s="1690">
        <f>AK646*'1. INPUT General assumptions'!$F$76</f>
        <v>71139.313660006854</v>
      </c>
      <c r="AL652" s="640"/>
      <c r="AM652" s="639"/>
    </row>
    <row r="653" spans="1:39" s="236" customFormat="1" ht="15" customHeight="1" outlineLevel="4" x14ac:dyDescent="0.3">
      <c r="A653" s="633"/>
      <c r="B653" s="1734" t="s">
        <v>1608</v>
      </c>
      <c r="C653" s="1737" t="s">
        <v>124</v>
      </c>
      <c r="D653" s="623"/>
      <c r="E653" s="628"/>
      <c r="F653" s="1743">
        <f>SUM(F648:F652)</f>
        <v>2410741.8372987304</v>
      </c>
      <c r="G653" s="1743">
        <f>SUM(G648:G652)</f>
        <v>2483375.6610322203</v>
      </c>
      <c r="H653" s="1743">
        <f t="shared" ref="H653:AJ653" si="1325">SUM(H648:H652)</f>
        <v>2929784.3655622625</v>
      </c>
      <c r="I653" s="1743">
        <f t="shared" si="1325"/>
        <v>3404251.5287169213</v>
      </c>
      <c r="J653" s="1743">
        <f t="shared" si="1325"/>
        <v>3608031.1330509</v>
      </c>
      <c r="K653" s="1743">
        <f t="shared" ref="K653" si="1326">SUM(K648:K652)</f>
        <v>3633457.2858741032</v>
      </c>
      <c r="L653" s="1743">
        <f t="shared" si="1325"/>
        <v>3858960.7605323787</v>
      </c>
      <c r="M653" s="1691">
        <f>SUM(M648:M652)</f>
        <v>3959012.0819711578</v>
      </c>
      <c r="N653" s="1691">
        <f t="shared" si="1325"/>
        <v>4017600.1566783818</v>
      </c>
      <c r="O653" s="1691">
        <f t="shared" si="1325"/>
        <v>4026528.6791961454</v>
      </c>
      <c r="P653" s="1691">
        <f t="shared" si="1325"/>
        <v>4079625.5374595774</v>
      </c>
      <c r="Q653" s="1691">
        <f t="shared" si="1325"/>
        <v>4140937.649518698</v>
      </c>
      <c r="R653" s="1691">
        <f t="shared" si="1325"/>
        <v>4202078.5091824606</v>
      </c>
      <c r="S653" s="1691">
        <f t="shared" si="1325"/>
        <v>4263065.9234354403</v>
      </c>
      <c r="T653" s="1691">
        <f t="shared" si="1325"/>
        <v>4271359.117784746</v>
      </c>
      <c r="U653" s="1691">
        <f t="shared" si="1325"/>
        <v>4279778.9870731486</v>
      </c>
      <c r="V653" s="1691">
        <f t="shared" si="1325"/>
        <v>4288793.2006855858</v>
      </c>
      <c r="W653" s="1691">
        <f t="shared" si="1325"/>
        <v>4298412.1560347416</v>
      </c>
      <c r="X653" s="1691">
        <f t="shared" si="1325"/>
        <v>4308645.1274325587</v>
      </c>
      <c r="Y653" s="1691">
        <f t="shared" si="1325"/>
        <v>4319495.451785339</v>
      </c>
      <c r="Z653" s="1691">
        <f t="shared" si="1325"/>
        <v>4330970.3714840757</v>
      </c>
      <c r="AA653" s="1691">
        <f t="shared" si="1325"/>
        <v>4343031.1810675059</v>
      </c>
      <c r="AB653" s="1691">
        <f t="shared" si="1325"/>
        <v>4355736.4764916981</v>
      </c>
      <c r="AC653" s="1691">
        <f t="shared" si="1325"/>
        <v>4369096.4983328721</v>
      </c>
      <c r="AD653" s="1691">
        <f t="shared" si="1325"/>
        <v>4383121.6919125877</v>
      </c>
      <c r="AE653" s="1691">
        <f t="shared" si="1325"/>
        <v>4397820.3077702103</v>
      </c>
      <c r="AF653" s="1691">
        <f t="shared" si="1325"/>
        <v>4413199.4938508375</v>
      </c>
      <c r="AG653" s="1691">
        <f t="shared" si="1325"/>
        <v>4429271.6529997932</v>
      </c>
      <c r="AH653" s="1691">
        <f t="shared" si="1325"/>
        <v>4446050.4964667177</v>
      </c>
      <c r="AI653" s="1691">
        <f t="shared" si="1325"/>
        <v>4463539.0322358301</v>
      </c>
      <c r="AJ653" s="1691">
        <f t="shared" si="1325"/>
        <v>4481751.4267709861</v>
      </c>
      <c r="AK653" s="1691">
        <f t="shared" ref="AK653" si="1327">SUM(AK648:AK652)</f>
        <v>4488607.6001841919</v>
      </c>
      <c r="AL653" s="640"/>
      <c r="AM653" s="639"/>
    </row>
    <row r="654" spans="1:39" s="236" customFormat="1" ht="14.5" customHeight="1" outlineLevel="4" x14ac:dyDescent="0.3">
      <c r="A654" s="633"/>
      <c r="B654" s="1694" t="s">
        <v>1642</v>
      </c>
      <c r="C654" s="1731" t="s">
        <v>124</v>
      </c>
      <c r="D654" s="623"/>
      <c r="E654" s="628"/>
      <c r="F654" s="1699">
        <f>SUM(F550,F579,F608)-'6.3 Revenues'!F142</f>
        <v>286662.77151359827</v>
      </c>
      <c r="G654" s="1699">
        <f>SUM(G550,G579,G608)-'6.3 Revenues'!G142</f>
        <v>286662.77151359827</v>
      </c>
      <c r="H654" s="1699">
        <f>SUM(H550,H579,H608)-'6.3 Revenues'!H142</f>
        <v>286667.44608803262</v>
      </c>
      <c r="I654" s="1699">
        <f>SUM(I550,I579,I608)-'6.3 Revenues'!I142</f>
        <v>289036.92587562691</v>
      </c>
      <c r="J654" s="1699">
        <f>SUM(J550,J579,J608)-'6.3 Revenues'!J142</f>
        <v>289981.52883534908</v>
      </c>
      <c r="K654" s="1699">
        <f>SUM(K550,K579,K608)-'6.3 Revenues'!K142</f>
        <v>289980.37969183124</v>
      </c>
      <c r="L654" s="1699">
        <f>SUM(L550,L579,L608)-'6.3 Revenues'!L142</f>
        <v>290889.2996012792</v>
      </c>
      <c r="M654" s="1690">
        <f>SUM(M550,M579,M608)-'6.3 Revenues'!M142</f>
        <v>290894.79756646854</v>
      </c>
      <c r="N654" s="1690">
        <f>SUM(N550,N579,N608)-'6.3 Revenues'!N142</f>
        <v>290900.61706516868</v>
      </c>
      <c r="O654" s="1690">
        <f>SUM(O550,O579,O608)-'6.3 Revenues'!O142</f>
        <v>290906.68826261628</v>
      </c>
      <c r="P654" s="1690">
        <f>SUM(P550,P579,P608)-'6.3 Revenues'!P142</f>
        <v>290912.63583191874</v>
      </c>
      <c r="Q654" s="1690">
        <f>SUM(Q550,Q579,Q608)-'6.3 Revenues'!Q142</f>
        <v>290916.25911546213</v>
      </c>
      <c r="R654" s="1690">
        <f>SUM(R550,R579,R608)-'6.3 Revenues'!R142</f>
        <v>290919.91000648035</v>
      </c>
      <c r="S654" s="1690">
        <f>SUM(S550,S579,S608)-'6.3 Revenues'!S142</f>
        <v>290923.58866599039</v>
      </c>
      <c r="T654" s="1690">
        <f>SUM(T550,T579,T608)-'6.3 Revenues'!T142</f>
        <v>290927.46321121219</v>
      </c>
      <c r="U654" s="1690">
        <f>SUM(U550,U579,U608)-'6.3 Revenues'!U142</f>
        <v>290931.35792375967</v>
      </c>
      <c r="V654" s="1690">
        <f>SUM(V550,V579,V608)-'6.3 Revenues'!V142</f>
        <v>290935.2673479279</v>
      </c>
      <c r="W654" s="1690">
        <f>SUM(W550,W579,W608)-'6.3 Revenues'!W142</f>
        <v>290939.19425680983</v>
      </c>
      <c r="X654" s="1690">
        <f>SUM(X550,X579,X608)-'6.3 Revenues'!X142</f>
        <v>290943.13817490236</v>
      </c>
      <c r="Y654" s="1690">
        <f>SUM(Y550,Y579,Y608)-'6.3 Revenues'!Y142</f>
        <v>290947.09834348981</v>
      </c>
      <c r="Z654" s="1690">
        <f>SUM(Z550,Z579,Z608)-'6.3 Revenues'!Z142</f>
        <v>290951.07582760806</v>
      </c>
      <c r="AA654" s="1690">
        <f>SUM(AA550,AA579,AA608)-'6.3 Revenues'!AA142</f>
        <v>290955.08487846638</v>
      </c>
      <c r="AB654" s="1690">
        <f>SUM(AB550,AB579,AB608)-'6.3 Revenues'!AB142</f>
        <v>290959.11072028638</v>
      </c>
      <c r="AC654" s="1690">
        <f>SUM(AC550,AC579,AC608)-'6.3 Revenues'!AC142</f>
        <v>290963.15286062786</v>
      </c>
      <c r="AD654" s="1690">
        <f>SUM(AD550,AD579,AD608)-'6.3 Revenues'!AD142</f>
        <v>290967.21078612783</v>
      </c>
      <c r="AE654" s="1690">
        <f>SUM(AE550,AE579,AE608)-'6.3 Revenues'!AE142</f>
        <v>290971.28559509339</v>
      </c>
      <c r="AF654" s="1690">
        <f>SUM(AF550,AF579,AF608)-'6.3 Revenues'!AF142</f>
        <v>290975.37494916102</v>
      </c>
      <c r="AG654" s="1690">
        <f>SUM(AG550,AG579,AG608)-'6.3 Revenues'!AG142</f>
        <v>290979.48181085585</v>
      </c>
      <c r="AH654" s="1690">
        <f>SUM(AH550,AH579,AH608)-'6.3 Revenues'!AH142</f>
        <v>290983.60399907705</v>
      </c>
      <c r="AI654" s="1690">
        <f>SUM(AI550,AI579,AI608)-'6.3 Revenues'!AI142</f>
        <v>290987.74249963823</v>
      </c>
      <c r="AJ654" s="1690">
        <f>SUM(AJ550,AJ579,AJ608)-'6.3 Revenues'!AJ142</f>
        <v>290991.89509284421</v>
      </c>
      <c r="AK654" s="1690">
        <f>SUM(AK550,AK579,AK608)-'6.3 Revenues'!AK142</f>
        <v>291000.25931542867</v>
      </c>
      <c r="AL654" s="618"/>
    </row>
    <row r="655" spans="1:39" s="236" customFormat="1" ht="15" customHeight="1" outlineLevel="4" x14ac:dyDescent="0.3">
      <c r="A655" s="633"/>
      <c r="B655" s="1736" t="s">
        <v>829</v>
      </c>
      <c r="C655" s="1737" t="s">
        <v>752</v>
      </c>
      <c r="F655" s="1756">
        <f>IF(F644&gt;0,F653/F644,0)</f>
        <v>463.7604784647346</v>
      </c>
      <c r="G655" s="1756">
        <f>IF(G644&gt;0,G653/G644,0)</f>
        <v>477.73323005770931</v>
      </c>
      <c r="H655" s="1756">
        <f t="shared" ref="H655:AJ655" si="1328">IF(H644&gt;0,H653/H644,0)</f>
        <v>283.93366186197608</v>
      </c>
      <c r="I655" s="1756">
        <f t="shared" si="1328"/>
        <v>218.86242404318753</v>
      </c>
      <c r="J655" s="1756">
        <f t="shared" si="1328"/>
        <v>206.29242096579077</v>
      </c>
      <c r="K655" s="1756">
        <f t="shared" ref="K655" si="1329">IF(K644&gt;0,K653/K644,0)</f>
        <v>208.35107583153791</v>
      </c>
      <c r="L655" s="1756">
        <f t="shared" si="1328"/>
        <v>194.27883759738867</v>
      </c>
      <c r="M655" s="1757">
        <f t="shared" si="1328"/>
        <v>189.33516140621865</v>
      </c>
      <c r="N655" s="1757">
        <f t="shared" si="1328"/>
        <v>188.36812991577912</v>
      </c>
      <c r="O655" s="1757">
        <f t="shared" si="1328"/>
        <v>189.93643261788486</v>
      </c>
      <c r="P655" s="1757">
        <f t="shared" si="1328"/>
        <v>189.32552476610906</v>
      </c>
      <c r="Q655" s="1757">
        <f t="shared" si="1328"/>
        <v>188.3567642092529</v>
      </c>
      <c r="R655" s="1757">
        <f t="shared" si="1328"/>
        <v>187.4757233064274</v>
      </c>
      <c r="S655" s="1757">
        <f t="shared" si="1328"/>
        <v>186.67663429900094</v>
      </c>
      <c r="T655" s="1757">
        <f t="shared" si="1328"/>
        <v>188.326433860641</v>
      </c>
      <c r="U655" s="1757">
        <f t="shared" si="1328"/>
        <v>190.03995368743151</v>
      </c>
      <c r="V655" s="1757">
        <f t="shared" si="1328"/>
        <v>191.79113890957089</v>
      </c>
      <c r="W655" s="1757">
        <f t="shared" si="1328"/>
        <v>193.58077253113851</v>
      </c>
      <c r="X655" s="1757">
        <f t="shared" si="1328"/>
        <v>195.40971099725604</v>
      </c>
      <c r="Y655" s="1757">
        <f t="shared" si="1328"/>
        <v>197.27916322286825</v>
      </c>
      <c r="Z655" s="1757">
        <f t="shared" si="1328"/>
        <v>199.19018161907789</v>
      </c>
      <c r="AA655" s="1757">
        <f t="shared" si="1328"/>
        <v>201.14654697567491</v>
      </c>
      <c r="AB655" s="1757">
        <f t="shared" si="1328"/>
        <v>203.14652072862438</v>
      </c>
      <c r="AC655" s="1757">
        <f t="shared" si="1328"/>
        <v>205.19108618912355</v>
      </c>
      <c r="AD655" s="1757">
        <f t="shared" si="1328"/>
        <v>207.28124528621157</v>
      </c>
      <c r="AE655" s="1757">
        <f t="shared" si="1328"/>
        <v>209.41817608879191</v>
      </c>
      <c r="AF655" s="1757">
        <f t="shared" si="1328"/>
        <v>211.60316905074922</v>
      </c>
      <c r="AG655" s="1757">
        <f t="shared" si="1328"/>
        <v>213.83723387840368</v>
      </c>
      <c r="AH655" s="1757">
        <f t="shared" si="1328"/>
        <v>216.12130497262979</v>
      </c>
      <c r="AI655" s="1757">
        <f t="shared" si="1328"/>
        <v>218.45709953558168</v>
      </c>
      <c r="AJ655" s="1757">
        <f t="shared" si="1328"/>
        <v>220.84561726402154</v>
      </c>
      <c r="AK655" s="1757">
        <f t="shared" ref="AK655" si="1330">IF(AK644&gt;0,AK653/AK644,0)</f>
        <v>224.20270824748906</v>
      </c>
      <c r="AL655" s="640"/>
      <c r="AM655" s="639"/>
    </row>
    <row r="656" spans="1:39" s="236" customFormat="1" ht="14.5" customHeight="1" outlineLevel="4" x14ac:dyDescent="0.3">
      <c r="A656" s="633"/>
      <c r="B656" s="1694" t="s">
        <v>1642</v>
      </c>
      <c r="C656" s="1731" t="s">
        <v>752</v>
      </c>
      <c r="F656" s="1782">
        <f>IFERROR(F654/F$644,0)</f>
        <v>55.146039288942511</v>
      </c>
      <c r="G656" s="1782">
        <f>IFERROR(G654/G$644,0)</f>
        <v>55.146039288942511</v>
      </c>
      <c r="H656" s="1782">
        <f t="shared" ref="H656:AA656" si="1331">IFERROR(H654/H$644,0)</f>
        <v>27.781750309386702</v>
      </c>
      <c r="I656" s="1782">
        <f t="shared" si="1331"/>
        <v>18.582446596997947</v>
      </c>
      <c r="J656" s="1782">
        <f t="shared" si="1331"/>
        <v>16.579954388647874</v>
      </c>
      <c r="K656" s="1782">
        <f t="shared" ref="K656" si="1332">IFERROR(K654/K$644,0)</f>
        <v>16.628164121735686</v>
      </c>
      <c r="L656" s="1782">
        <f t="shared" si="1331"/>
        <v>14.64478094051894</v>
      </c>
      <c r="M656" s="1783">
        <f>IFERROR(M654/M$644,0)</f>
        <v>13.911706332064147</v>
      </c>
      <c r="N656" s="1783">
        <f t="shared" si="1331"/>
        <v>13.639088782099176</v>
      </c>
      <c r="O656" s="1783">
        <f t="shared" si="1331"/>
        <v>13.722435128492689</v>
      </c>
      <c r="P656" s="1783">
        <f t="shared" si="1331"/>
        <v>13.500549727970157</v>
      </c>
      <c r="Q656" s="1783">
        <f t="shared" si="1331"/>
        <v>13.232762688232695</v>
      </c>
      <c r="R656" s="1783">
        <f t="shared" si="1331"/>
        <v>12.979391135487575</v>
      </c>
      <c r="S656" s="1783">
        <f t="shared" si="1331"/>
        <v>12.739337684599734</v>
      </c>
      <c r="T656" s="1783">
        <f t="shared" si="1331"/>
        <v>12.82714240312011</v>
      </c>
      <c r="U656" s="1783">
        <f t="shared" si="1331"/>
        <v>12.918560036172231</v>
      </c>
      <c r="V656" s="1783">
        <f t="shared" si="1331"/>
        <v>13.010374635153743</v>
      </c>
      <c r="W656" s="1783">
        <f t="shared" si="1331"/>
        <v>13.102567166517435</v>
      </c>
      <c r="X656" s="1783">
        <f t="shared" si="1331"/>
        <v>13.195125814705959</v>
      </c>
      <c r="Y656" s="1783">
        <f t="shared" si="1331"/>
        <v>13.288079763945927</v>
      </c>
      <c r="Z656" s="1783">
        <f t="shared" si="1331"/>
        <v>13.381434797603635</v>
      </c>
      <c r="AA656" s="1783">
        <f t="shared" si="1331"/>
        <v>13.475521636465139</v>
      </c>
      <c r="AB656" s="1783">
        <f>IFERROR(AB654/AB$644,0)</f>
        <v>13.569997022576631</v>
      </c>
      <c r="AC656" s="1783">
        <f t="shared" ref="AC656:AJ656" si="1333">IFERROR(AC654/AC$644,0)</f>
        <v>13.66484933424228</v>
      </c>
      <c r="AD656" s="1783">
        <f t="shared" si="1333"/>
        <v>13.760066461418928</v>
      </c>
      <c r="AE656" s="1783">
        <f t="shared" si="1333"/>
        <v>13.855653860134776</v>
      </c>
      <c r="AF656" s="1783">
        <f t="shared" si="1333"/>
        <v>13.951626601236422</v>
      </c>
      <c r="AG656" s="1783">
        <f t="shared" si="1333"/>
        <v>14.047963724163026</v>
      </c>
      <c r="AH656" s="1783">
        <f t="shared" si="1333"/>
        <v>14.144633820937583</v>
      </c>
      <c r="AI656" s="1783">
        <f t="shared" si="1333"/>
        <v>14.241689781983531</v>
      </c>
      <c r="AJ656" s="1783">
        <f t="shared" si="1333"/>
        <v>14.339100626316469</v>
      </c>
      <c r="AK656" s="1783">
        <f t="shared" ref="AK656" si="1334">IFERROR(AK654/AK$644,0)</f>
        <v>14.535252811264552</v>
      </c>
      <c r="AL656" s="618"/>
    </row>
    <row r="657" spans="1:39" s="236" customFormat="1" ht="15" customHeight="1" outlineLevel="2" x14ac:dyDescent="0.3">
      <c r="A657" s="633"/>
      <c r="B657" s="1725"/>
      <c r="F657" s="617"/>
      <c r="G657" s="617"/>
      <c r="H657" s="617"/>
      <c r="I657" s="617"/>
      <c r="J657" s="617"/>
      <c r="K657" s="617"/>
      <c r="L657" s="617"/>
      <c r="M657" s="632"/>
      <c r="N657" s="617"/>
      <c r="O657" s="617"/>
      <c r="P657" s="617"/>
      <c r="Q657" s="617"/>
      <c r="R657" s="617"/>
      <c r="S657" s="617"/>
      <c r="T657" s="617"/>
      <c r="U657" s="617"/>
      <c r="V657" s="617"/>
      <c r="W657" s="617"/>
      <c r="X657" s="617"/>
      <c r="Y657" s="617"/>
      <c r="Z657" s="617"/>
      <c r="AA657" s="617"/>
      <c r="AB657" s="617"/>
      <c r="AC657" s="617"/>
      <c r="AD657" s="617"/>
      <c r="AE657" s="617"/>
      <c r="AF657" s="617"/>
      <c r="AG657" s="617"/>
      <c r="AH657" s="617"/>
      <c r="AI657" s="617"/>
      <c r="AJ657" s="617"/>
      <c r="AK657" s="617"/>
      <c r="AL657" s="640"/>
      <c r="AM657" s="639"/>
    </row>
    <row r="658" spans="1:39" s="188" customFormat="1" ht="15" customHeight="1" outlineLevel="2" x14ac:dyDescent="0.3">
      <c r="A658" s="294"/>
      <c r="B658" s="1717" t="s">
        <v>1109</v>
      </c>
      <c r="C658" s="1718"/>
      <c r="D658" s="1718"/>
      <c r="E658" s="1718"/>
      <c r="F658" s="1719"/>
      <c r="G658" s="1719"/>
      <c r="H658" s="1719"/>
      <c r="I658" s="1719"/>
      <c r="J658" s="1719"/>
      <c r="K658" s="1719"/>
      <c r="L658" s="1719"/>
      <c r="M658" s="1719"/>
      <c r="N658" s="1720"/>
      <c r="O658" s="1721"/>
      <c r="P658" s="1722"/>
      <c r="Q658" s="1723"/>
      <c r="R658" s="1720"/>
      <c r="S658" s="1720"/>
      <c r="T658" s="1720"/>
      <c r="U658" s="1720"/>
      <c r="V658" s="1720"/>
      <c r="W658" s="1720"/>
      <c r="X658" s="1720"/>
      <c r="Y658" s="1720"/>
      <c r="Z658" s="1720"/>
      <c r="AA658" s="1720"/>
      <c r="AB658" s="1720"/>
      <c r="AC658" s="1720"/>
      <c r="AD658" s="1720"/>
      <c r="AE658" s="1720"/>
      <c r="AF658" s="1720"/>
      <c r="AG658" s="1720"/>
      <c r="AH658" s="1720"/>
      <c r="AI658" s="1720"/>
      <c r="AJ658" s="1720"/>
      <c r="AK658" s="1724"/>
      <c r="AL658" s="429"/>
    </row>
    <row r="659" spans="1:39" s="236" customFormat="1" ht="15" customHeight="1" outlineLevel="4" x14ac:dyDescent="0.3">
      <c r="A659" s="633"/>
      <c r="B659" s="1694" t="s">
        <v>834</v>
      </c>
      <c r="C659" s="1740" t="s">
        <v>387</v>
      </c>
      <c r="D659" s="623"/>
      <c r="E659" s="628"/>
      <c r="F659" s="1699">
        <f>F557+F566</f>
        <v>140803.02374908509</v>
      </c>
      <c r="G659" s="1699">
        <f t="shared" ref="G659:L659" si="1335">G557+G566</f>
        <v>140803.02374908509</v>
      </c>
      <c r="H659" s="1699">
        <f t="shared" si="1335"/>
        <v>126471.37114532501</v>
      </c>
      <c r="I659" s="1699">
        <f t="shared" si="1335"/>
        <v>113597.41247199998</v>
      </c>
      <c r="J659" s="1699">
        <f t="shared" si="1335"/>
        <v>109290.59098786999</v>
      </c>
      <c r="K659" s="1699">
        <f t="shared" si="1335"/>
        <v>109023.57004445003</v>
      </c>
      <c r="L659" s="1699">
        <f t="shared" si="1335"/>
        <v>105299.01831123501</v>
      </c>
      <c r="M659" s="1690">
        <f>M557+M566</f>
        <v>102618.93879349997</v>
      </c>
      <c r="N659" s="1690">
        <f t="shared" ref="N659:AJ659" si="1336">N557+N566</f>
        <v>100633.68815836999</v>
      </c>
      <c r="O659" s="1690">
        <f t="shared" si="1336"/>
        <v>99257.881573530001</v>
      </c>
      <c r="P659" s="1690">
        <f t="shared" si="1336"/>
        <v>97395.444718189989</v>
      </c>
      <c r="Q659" s="1690">
        <f t="shared" si="1336"/>
        <v>96021.630410464</v>
      </c>
      <c r="R659" s="1690">
        <f t="shared" si="1336"/>
        <v>94664.15636364599</v>
      </c>
      <c r="S659" s="1690">
        <f t="shared" si="1336"/>
        <v>93322.74524980002</v>
      </c>
      <c r="T659" s="1690">
        <f t="shared" si="1336"/>
        <v>92612.043216865</v>
      </c>
      <c r="U659" s="1690">
        <f t="shared" si="1336"/>
        <v>91910.921607700016</v>
      </c>
      <c r="V659" s="1690">
        <f t="shared" si="1336"/>
        <v>91216.742922695033</v>
      </c>
      <c r="W659" s="1690">
        <f t="shared" si="1336"/>
        <v>90529.46251966001</v>
      </c>
      <c r="X659" s="1690">
        <f t="shared" si="1336"/>
        <v>89849.080398594961</v>
      </c>
      <c r="Y659" s="1690">
        <f t="shared" si="1336"/>
        <v>89175.355279065014</v>
      </c>
      <c r="Z659" s="1690">
        <f t="shared" si="1336"/>
        <v>88508.144199757502</v>
      </c>
      <c r="AA659" s="1690">
        <f t="shared" si="1336"/>
        <v>87845.052425807502</v>
      </c>
      <c r="AB659" s="1690">
        <f t="shared" si="1336"/>
        <v>87188.47469208001</v>
      </c>
      <c r="AC659" s="1690">
        <f t="shared" si="1336"/>
        <v>86538.410998575026</v>
      </c>
      <c r="AD659" s="1690">
        <f t="shared" si="1336"/>
        <v>85894.861345292506</v>
      </c>
      <c r="AE659" s="1690">
        <f t="shared" si="1336"/>
        <v>85257.682770920001</v>
      </c>
      <c r="AF659" s="1690">
        <f t="shared" si="1336"/>
        <v>84626.776956334987</v>
      </c>
      <c r="AG659" s="1690">
        <f t="shared" si="1336"/>
        <v>84002.099259347509</v>
      </c>
      <c r="AH659" s="1690">
        <f t="shared" si="1336"/>
        <v>83383.792641269989</v>
      </c>
      <c r="AI659" s="1690">
        <f t="shared" si="1336"/>
        <v>82771.472860354988</v>
      </c>
      <c r="AJ659" s="1690">
        <f t="shared" si="1336"/>
        <v>82165.282877915</v>
      </c>
      <c r="AK659" s="1690">
        <f t="shared" ref="AK659" si="1337">AK557+AK566</f>
        <v>80969.237173152491</v>
      </c>
      <c r="AL659" s="640"/>
      <c r="AM659" s="639"/>
    </row>
    <row r="660" spans="1:39" s="236" customFormat="1" ht="15" customHeight="1" outlineLevel="4" x14ac:dyDescent="0.3">
      <c r="A660" s="633"/>
      <c r="B660" s="1694" t="s">
        <v>849</v>
      </c>
      <c r="C660" s="1740" t="s">
        <v>387</v>
      </c>
      <c r="D660" s="623"/>
      <c r="E660" s="623"/>
      <c r="F660" s="1699">
        <f>'2.3 DA Interface'!F725</f>
        <v>4590.1904761904771</v>
      </c>
      <c r="G660" s="1699">
        <f>'2.3 DA Interface'!G725</f>
        <v>4590.1904761904771</v>
      </c>
      <c r="H660" s="1699">
        <f>'2.3 DA Interface'!H725</f>
        <v>4233.9380719999999</v>
      </c>
      <c r="I660" s="1699">
        <f>'2.3 DA Interface'!I725</f>
        <v>3965.7339449999999</v>
      </c>
      <c r="J660" s="1699">
        <f>'2.3 DA Interface'!J725</f>
        <v>3661.5177995000004</v>
      </c>
      <c r="K660" s="1699">
        <f>'2.3 DA Interface'!K725</f>
        <v>3650.1860285000002</v>
      </c>
      <c r="L660" s="1699">
        <f>'2.3 DA Interface'!L725</f>
        <v>3713.8230869999998</v>
      </c>
      <c r="M660" s="1690">
        <f>'2.3 DA Interface'!M725</f>
        <v>3531.3337499999998</v>
      </c>
      <c r="N660" s="1690">
        <f>'2.3 DA Interface'!N725</f>
        <v>3492.3176999999996</v>
      </c>
      <c r="O660" s="1690">
        <f>'2.3 DA Interface'!O725</f>
        <v>3453.9214999999995</v>
      </c>
      <c r="P660" s="1690">
        <f>'2.3 DA Interface'!P725</f>
        <v>3416.1388249999995</v>
      </c>
      <c r="Q660" s="1690">
        <f>'2.3 DA Interface'!Q725</f>
        <v>3393.1189874999995</v>
      </c>
      <c r="R660" s="1690">
        <f>'2.3 DA Interface'!R725</f>
        <v>3370.3251250000003</v>
      </c>
      <c r="S660" s="1690">
        <f>'2.3 DA Interface'!S725</f>
        <v>3347.7540749999998</v>
      </c>
      <c r="T660" s="1690">
        <f>'2.3 DA Interface'!T725</f>
        <v>3192.39264</v>
      </c>
      <c r="U660" s="1690">
        <f>'2.3 DA Interface'!U725</f>
        <v>3171.1522319999995</v>
      </c>
      <c r="V660" s="1690">
        <f>'2.3 DA Interface'!V725</f>
        <v>3150.1182719999997</v>
      </c>
      <c r="W660" s="1690">
        <f>'2.3 DA Interface'!W725</f>
        <v>3129.2951759999996</v>
      </c>
      <c r="X660" s="1690">
        <f>'2.3 DA Interface'!X725</f>
        <v>3108.6829439999997</v>
      </c>
      <c r="Y660" s="1690">
        <f>'2.3 DA Interface'!Y725</f>
        <v>3088.2710879999995</v>
      </c>
      <c r="Z660" s="1690">
        <f>'2.3 DA Interface'!Z725</f>
        <v>3068.056572</v>
      </c>
      <c r="AA660" s="1690">
        <f>'2.3 DA Interface'!AA725</f>
        <v>3047.9670839999999</v>
      </c>
      <c r="AB660" s="1690">
        <f>'2.3 DA Interface'!AB725</f>
        <v>3028.074936</v>
      </c>
      <c r="AC660" s="1690">
        <f>'2.3 DA Interface'!AC725</f>
        <v>3008.3801279999993</v>
      </c>
      <c r="AD660" s="1690">
        <f>'2.3 DA Interface'!AD725</f>
        <v>2988.8826600000002</v>
      </c>
      <c r="AE660" s="1690">
        <f>'2.3 DA Interface'!AE725</f>
        <v>2969.5794959999994</v>
      </c>
      <c r="AF660" s="1690">
        <f>'2.3 DA Interface'!AF725</f>
        <v>2950.4631839999993</v>
      </c>
      <c r="AG660" s="1690">
        <f>'2.3 DA Interface'!AG725</f>
        <v>2931.5381399999997</v>
      </c>
      <c r="AH660" s="1690">
        <f>'2.3 DA Interface'!AH725</f>
        <v>2912.8073999999997</v>
      </c>
      <c r="AI660" s="1690">
        <f>'2.3 DA Interface'!AI725</f>
        <v>2894.2574399999999</v>
      </c>
      <c r="AJ660" s="1690">
        <f>'2.3 DA Interface'!AJ725</f>
        <v>2875.8912959999998</v>
      </c>
      <c r="AK660" s="1690">
        <f>'2.3 DA Interface'!AK725</f>
        <v>2839.6560839999993</v>
      </c>
      <c r="AL660" s="640"/>
      <c r="AM660" s="639"/>
    </row>
    <row r="661" spans="1:39" s="236" customFormat="1" ht="15" customHeight="1" outlineLevel="4" x14ac:dyDescent="0.3">
      <c r="A661" s="633"/>
      <c r="B661" s="1938" t="s">
        <v>1854</v>
      </c>
      <c r="C661" s="1740" t="s">
        <v>387</v>
      </c>
      <c r="D661" s="623"/>
      <c r="E661" s="623"/>
      <c r="F661" s="1939">
        <f>F624</f>
        <v>0</v>
      </c>
      <c r="G661" s="1939">
        <f t="shared" ref="G661:L661" si="1338">G624</f>
        <v>0</v>
      </c>
      <c r="H661" s="1939">
        <f t="shared" si="1338"/>
        <v>0</v>
      </c>
      <c r="I661" s="1939">
        <f t="shared" si="1338"/>
        <v>0</v>
      </c>
      <c r="J661" s="1939">
        <f t="shared" si="1338"/>
        <v>0</v>
      </c>
      <c r="K661" s="1939">
        <f t="shared" si="1338"/>
        <v>0</v>
      </c>
      <c r="L661" s="1939">
        <f t="shared" si="1338"/>
        <v>0</v>
      </c>
      <c r="M661" s="1940">
        <f t="shared" ref="M661:Q661" si="1339">M624</f>
        <v>0</v>
      </c>
      <c r="N661" s="1940">
        <f t="shared" si="1339"/>
        <v>0</v>
      </c>
      <c r="O661" s="1940">
        <f t="shared" si="1339"/>
        <v>0</v>
      </c>
      <c r="P661" s="1940">
        <f t="shared" si="1339"/>
        <v>0</v>
      </c>
      <c r="Q661" s="1940">
        <f t="shared" si="1339"/>
        <v>0</v>
      </c>
      <c r="R661" s="1940">
        <f t="shared" ref="R661:AJ661" si="1340">R624</f>
        <v>0</v>
      </c>
      <c r="S661" s="1940">
        <f t="shared" si="1340"/>
        <v>0</v>
      </c>
      <c r="T661" s="1940">
        <f t="shared" si="1340"/>
        <v>0</v>
      </c>
      <c r="U661" s="1940">
        <f t="shared" si="1340"/>
        <v>0</v>
      </c>
      <c r="V661" s="1940">
        <f t="shared" si="1340"/>
        <v>0</v>
      </c>
      <c r="W661" s="1940">
        <f t="shared" si="1340"/>
        <v>0</v>
      </c>
      <c r="X661" s="1940">
        <f t="shared" si="1340"/>
        <v>0</v>
      </c>
      <c r="Y661" s="1940">
        <f t="shared" si="1340"/>
        <v>0</v>
      </c>
      <c r="Z661" s="1940">
        <f t="shared" si="1340"/>
        <v>0</v>
      </c>
      <c r="AA661" s="1940">
        <f t="shared" si="1340"/>
        <v>0</v>
      </c>
      <c r="AB661" s="1940">
        <f t="shared" si="1340"/>
        <v>0</v>
      </c>
      <c r="AC661" s="1940">
        <f t="shared" si="1340"/>
        <v>0</v>
      </c>
      <c r="AD661" s="1940">
        <f t="shared" si="1340"/>
        <v>0</v>
      </c>
      <c r="AE661" s="1940">
        <f t="shared" si="1340"/>
        <v>0</v>
      </c>
      <c r="AF661" s="1940">
        <f t="shared" si="1340"/>
        <v>0</v>
      </c>
      <c r="AG661" s="1940">
        <f t="shared" si="1340"/>
        <v>0</v>
      </c>
      <c r="AH661" s="1940">
        <f t="shared" si="1340"/>
        <v>0</v>
      </c>
      <c r="AI661" s="1940">
        <f t="shared" si="1340"/>
        <v>0</v>
      </c>
      <c r="AJ661" s="1940">
        <f t="shared" si="1340"/>
        <v>0</v>
      </c>
      <c r="AK661" s="1940">
        <f t="shared" ref="AK661" si="1341">AK624</f>
        <v>0</v>
      </c>
      <c r="AL661" s="640"/>
      <c r="AM661" s="639"/>
    </row>
    <row r="662" spans="1:39" s="236" customFormat="1" ht="15" customHeight="1" outlineLevel="4" x14ac:dyDescent="0.3">
      <c r="A662" s="633"/>
      <c r="B662" s="1694" t="s">
        <v>1445</v>
      </c>
      <c r="C662" s="1740" t="s">
        <v>387</v>
      </c>
      <c r="D662" s="623"/>
      <c r="E662" s="623"/>
      <c r="F662" s="1699">
        <f>SUM('2.3 DA Interface'!F758:F759,'2.3 DA Interface'!F761)</f>
        <v>136434.13010691133</v>
      </c>
      <c r="G662" s="1699">
        <f>SUM('2.3 DA Interface'!G758:G759,'2.3 DA Interface'!G761)</f>
        <v>136434.13010691133</v>
      </c>
      <c r="H662" s="1699">
        <f>SUM('2.3 DA Interface'!H758:H759,'2.3 DA Interface'!H761)</f>
        <v>123782.69106208</v>
      </c>
      <c r="I662" s="1699">
        <f>SUM('2.3 DA Interface'!I758:I759,'2.3 DA Interface'!I761)</f>
        <v>111141.80533330003</v>
      </c>
      <c r="J662" s="1699">
        <f>SUM('2.3 DA Interface'!J758:J759,'2.3 DA Interface'!J761)</f>
        <v>107122.47310353999</v>
      </c>
      <c r="K662" s="1699">
        <f>SUM('2.3 DA Interface'!K758:K759,'2.3 DA Interface'!K761)</f>
        <v>106862.82109509998</v>
      </c>
      <c r="L662" s="1699">
        <f>SUM('2.3 DA Interface'!L758:L759,'2.3 DA Interface'!L761)</f>
        <v>103075.32631683502</v>
      </c>
      <c r="M662" s="1690">
        <f>SUM('2.3 DA Interface'!M758:M759,'2.3 DA Interface'!M761)</f>
        <v>100523.7066395</v>
      </c>
      <c r="N662" s="1690">
        <f>SUM('2.3 DA Interface'!N758:N759,'2.3 DA Interface'!N761)</f>
        <v>98541.391128809977</v>
      </c>
      <c r="O662" s="1690">
        <f>SUM('2.3 DA Interface'!O758:O759,'2.3 DA Interface'!O761)</f>
        <v>97185.694552770001</v>
      </c>
      <c r="P662" s="1690">
        <f>SUM('2.3 DA Interface'!P758:P759,'2.3 DA Interface'!P761)</f>
        <v>95328.12355538999</v>
      </c>
      <c r="Q662" s="1690">
        <f>SUM('2.3 DA Interface'!Q758:Q759,'2.3 DA Interface'!Q761)</f>
        <v>93950.253679924004</v>
      </c>
      <c r="R662" s="1690">
        <f>SUM('2.3 DA Interface'!R758:R759,'2.3 DA Interface'!R761)</f>
        <v>92588.863252206007</v>
      </c>
      <c r="S662" s="1690">
        <f>SUM('2.3 DA Interface'!S758:S759,'2.3 DA Interface'!S761)</f>
        <v>91243.672665799997</v>
      </c>
      <c r="T662" s="1690">
        <f>SUM('2.3 DA Interface'!T758:T759,'2.3 DA Interface'!T761)</f>
        <v>90680.708076825002</v>
      </c>
      <c r="U662" s="1690">
        <f>SUM('2.3 DA Interface'!U758:U759,'2.3 DA Interface'!U761)</f>
        <v>89993.019362899999</v>
      </c>
      <c r="V662" s="1690">
        <f>SUM('2.3 DA Interface'!V758:V759,'2.3 DA Interface'!V761)</f>
        <v>89312.143439374995</v>
      </c>
      <c r="W662" s="1690">
        <f>SUM('2.3 DA Interface'!W758:W759,'2.3 DA Interface'!W761)</f>
        <v>88638.032235499995</v>
      </c>
      <c r="X662" s="1690">
        <f>SUM('2.3 DA Interface'!X758:X759,'2.3 DA Interface'!X761)</f>
        <v>87970.685751274999</v>
      </c>
      <c r="Y662" s="1690">
        <f>SUM('2.3 DA Interface'!Y758:Y759,'2.3 DA Interface'!Y761)</f>
        <v>87309.869689425002</v>
      </c>
      <c r="Z662" s="1690">
        <f>SUM('2.3 DA Interface'!Z758:Z759,'2.3 DA Interface'!Z761)</f>
        <v>86655.442865937483</v>
      </c>
      <c r="AA662" s="1690">
        <f>SUM('2.3 DA Interface'!AA758:AA759,'2.3 DA Interface'!AA761)</f>
        <v>86005.056251587492</v>
      </c>
      <c r="AB662" s="1690">
        <f>SUM('2.3 DA Interface'!AB758:AB759,'2.3 DA Interface'!AB761)</f>
        <v>85361.058875599992</v>
      </c>
      <c r="AC662" s="1690">
        <f>SUM('2.3 DA Interface'!AC758:AC759,'2.3 DA Interface'!AC761)</f>
        <v>84723.450737974985</v>
      </c>
      <c r="AD662" s="1690">
        <f>SUM('2.3 DA Interface'!AD758:AD759,'2.3 DA Interface'!AD761)</f>
        <v>84092.231838712498</v>
      </c>
      <c r="AE662" s="1690">
        <f>SUM('2.3 DA Interface'!AE758:AE759,'2.3 DA Interface'!AE761)</f>
        <v>83467.260993799995</v>
      </c>
      <c r="AF662" s="1690">
        <f>SUM('2.3 DA Interface'!AF758:AF759,'2.3 DA Interface'!AF761)</f>
        <v>82848.445089975008</v>
      </c>
      <c r="AG662" s="1690">
        <f>SUM('2.3 DA Interface'!AG758:AG759,'2.3 DA Interface'!AG761)</f>
        <v>82235.736056487498</v>
      </c>
      <c r="AH662" s="1690">
        <f>SUM('2.3 DA Interface'!AH758:AH759,'2.3 DA Interface'!AH761)</f>
        <v>81629.275077350001</v>
      </c>
      <c r="AI662" s="1690">
        <f>SUM('2.3 DA Interface'!AI758:AI759,'2.3 DA Interface'!AI761)</f>
        <v>81028.686671275005</v>
      </c>
      <c r="AJ662" s="1690">
        <f>SUM('2.3 DA Interface'!AJ758:AJ759,'2.3 DA Interface'!AJ761)</f>
        <v>80434.112022274989</v>
      </c>
      <c r="AK662" s="1690">
        <f>SUM('2.3 DA Interface'!AK758:AK759,'2.3 DA Interface'!AK761)</f>
        <v>79260.982376812492</v>
      </c>
      <c r="AL662" s="640"/>
      <c r="AM662" s="639"/>
    </row>
    <row r="663" spans="1:39" s="236" customFormat="1" ht="15" customHeight="1" outlineLevel="4" x14ac:dyDescent="0.3">
      <c r="A663" s="633"/>
      <c r="B663" s="1748"/>
      <c r="C663" s="1749"/>
      <c r="D663" s="623"/>
      <c r="E663" s="623"/>
      <c r="F663" s="1684"/>
      <c r="G663" s="1684"/>
      <c r="H663" s="1684"/>
      <c r="I663" s="1684"/>
      <c r="J663" s="1684"/>
      <c r="K663" s="1684"/>
      <c r="L663" s="1684"/>
      <c r="M663" s="1684"/>
      <c r="N663" s="1684"/>
      <c r="O663" s="1684"/>
      <c r="P663" s="1684"/>
      <c r="Q663" s="1684"/>
      <c r="R663" s="1684"/>
      <c r="S663" s="1684"/>
      <c r="T663" s="1684"/>
      <c r="U663" s="1684"/>
      <c r="V663" s="1684"/>
      <c r="W663" s="1684"/>
      <c r="X663" s="1684"/>
      <c r="Y663" s="1684"/>
      <c r="Z663" s="1684"/>
      <c r="AA663" s="1684"/>
      <c r="AB663" s="1684"/>
      <c r="AC663" s="1684"/>
      <c r="AD663" s="1684"/>
      <c r="AE663" s="1684"/>
      <c r="AF663" s="1684"/>
      <c r="AG663" s="1684"/>
      <c r="AH663" s="1684"/>
      <c r="AI663" s="1684"/>
      <c r="AJ663" s="1684"/>
      <c r="AK663" s="1684"/>
      <c r="AL663" s="640"/>
      <c r="AM663" s="639"/>
    </row>
    <row r="664" spans="1:39" s="236" customFormat="1" ht="15" customHeight="1" outlineLevel="4" x14ac:dyDescent="0.3">
      <c r="A664" s="633"/>
      <c r="B664" s="1694" t="s">
        <v>830</v>
      </c>
      <c r="C664" s="1731" t="s">
        <v>124</v>
      </c>
      <c r="D664" s="623"/>
      <c r="E664" s="623"/>
      <c r="F664" s="1699">
        <f>F561+F570</f>
        <v>5705176.9174127039</v>
      </c>
      <c r="G664" s="1699">
        <f>G561+G570</f>
        <v>5757559.973646475</v>
      </c>
      <c r="H664" s="1699">
        <f t="shared" ref="H664:Q664" si="1342">H561+H570</f>
        <v>5666418.9537842525</v>
      </c>
      <c r="I664" s="1699">
        <f t="shared" si="1342"/>
        <v>5591243.8543643355</v>
      </c>
      <c r="J664" s="1699">
        <f t="shared" si="1342"/>
        <v>5602654.5071055945</v>
      </c>
      <c r="K664" s="1699">
        <f t="shared" ref="K664" si="1343">K561+K570</f>
        <v>5656644.5576495482</v>
      </c>
      <c r="L664" s="1699">
        <f t="shared" si="1342"/>
        <v>5677488.9560545962</v>
      </c>
      <c r="M664" s="1690">
        <f t="shared" si="1342"/>
        <v>5709014.3367552599</v>
      </c>
      <c r="N664" s="1690">
        <f t="shared" si="1342"/>
        <v>5749198.0501846373</v>
      </c>
      <c r="O664" s="1690">
        <f t="shared" si="1342"/>
        <v>5796678.9780414132</v>
      </c>
      <c r="P664" s="1690">
        <f t="shared" si="1342"/>
        <v>5840525.7541495599</v>
      </c>
      <c r="Q664" s="1690">
        <f t="shared" si="1342"/>
        <v>5890563.3348783869</v>
      </c>
      <c r="R664" s="1690">
        <f t="shared" ref="R664:AJ664" si="1344">R561+R570</f>
        <v>5942042.1722106533</v>
      </c>
      <c r="S664" s="1690">
        <f t="shared" si="1344"/>
        <v>5994985.0243158098</v>
      </c>
      <c r="T664" s="1690">
        <f t="shared" si="1344"/>
        <v>6055066.7298875842</v>
      </c>
      <c r="U664" s="1690">
        <f t="shared" si="1344"/>
        <v>6117098.260084955</v>
      </c>
      <c r="V664" s="1690">
        <f t="shared" si="1344"/>
        <v>6180582.3201495055</v>
      </c>
      <c r="W664" s="1690">
        <f t="shared" si="1344"/>
        <v>6245546.1276320107</v>
      </c>
      <c r="X664" s="1690">
        <f t="shared" si="1344"/>
        <v>6312017.8828112129</v>
      </c>
      <c r="Y664" s="1690">
        <f t="shared" si="1344"/>
        <v>6380023.8993351767</v>
      </c>
      <c r="Z664" s="1690">
        <f t="shared" si="1344"/>
        <v>6449592.0765651166</v>
      </c>
      <c r="AA664" s="1690">
        <f t="shared" si="1344"/>
        <v>6520728.1362295914</v>
      </c>
      <c r="AB664" s="1690">
        <f t="shared" si="1344"/>
        <v>6593486.807850075</v>
      </c>
      <c r="AC664" s="1690">
        <f t="shared" si="1344"/>
        <v>6667899.2268129671</v>
      </c>
      <c r="AD664" s="1690">
        <f t="shared" si="1344"/>
        <v>6743997.151212397</v>
      </c>
      <c r="AE664" s="1690">
        <f t="shared" si="1344"/>
        <v>6821811.5340955947</v>
      </c>
      <c r="AF664" s="1690">
        <f t="shared" si="1344"/>
        <v>6901374.4061562261</v>
      </c>
      <c r="AG664" s="1690">
        <f t="shared" si="1344"/>
        <v>6982719.0395565275</v>
      </c>
      <c r="AH664" s="1690">
        <f t="shared" si="1344"/>
        <v>7065881.2504877076</v>
      </c>
      <c r="AI664" s="1690">
        <f t="shared" si="1344"/>
        <v>7150892.211606808</v>
      </c>
      <c r="AJ664" s="1690">
        <f t="shared" si="1344"/>
        <v>7237789.1278947312</v>
      </c>
      <c r="AK664" s="1690">
        <f t="shared" ref="AK664" si="1345">AK561+AK570</f>
        <v>7320584.3834453234</v>
      </c>
      <c r="AL664" s="640"/>
      <c r="AM664" s="639"/>
    </row>
    <row r="665" spans="1:39" s="236" customFormat="1" ht="15" customHeight="1" outlineLevel="4" x14ac:dyDescent="0.3">
      <c r="A665" s="633"/>
      <c r="B665" s="1694" t="s">
        <v>831</v>
      </c>
      <c r="C665" s="1731" t="s">
        <v>124</v>
      </c>
      <c r="D665" s="623"/>
      <c r="E665" s="623"/>
      <c r="F665" s="1699">
        <f>F590+F599</f>
        <v>663156.28155628149</v>
      </c>
      <c r="G665" s="1699">
        <f>G590+G599</f>
        <v>663984.23522423522</v>
      </c>
      <c r="H665" s="1699">
        <f t="shared" ref="H665:Q665" si="1346">H590+H599</f>
        <v>645541.41745206807</v>
      </c>
      <c r="I665" s="1699">
        <f t="shared" si="1346"/>
        <v>628513.38192314259</v>
      </c>
      <c r="J665" s="1699">
        <f t="shared" si="1346"/>
        <v>622787.24950783351</v>
      </c>
      <c r="K665" s="1699">
        <f t="shared" ref="K665" si="1347">K590+K599</f>
        <v>623330.01504449255</v>
      </c>
      <c r="L665" s="1699">
        <f t="shared" si="1346"/>
        <v>617344.32659292233</v>
      </c>
      <c r="M665" s="1690">
        <f t="shared" si="1346"/>
        <v>614689.53820779664</v>
      </c>
      <c r="N665" s="1690">
        <f t="shared" si="1346"/>
        <v>613048.88744902145</v>
      </c>
      <c r="O665" s="1690">
        <f t="shared" si="1346"/>
        <v>612230.21066815557</v>
      </c>
      <c r="P665" s="1690">
        <f t="shared" si="1346"/>
        <v>610789.07616494352</v>
      </c>
      <c r="Q665" s="1690">
        <f t="shared" si="1346"/>
        <v>610002.2860837304</v>
      </c>
      <c r="R665" s="1690">
        <f t="shared" ref="R665:AJ665" si="1348">R590+R599</f>
        <v>609257.07408866857</v>
      </c>
      <c r="S665" s="1690">
        <f t="shared" si="1348"/>
        <v>608553.48165800329</v>
      </c>
      <c r="T665" s="1690">
        <f t="shared" si="1348"/>
        <v>608627.63838416827</v>
      </c>
      <c r="U665" s="1690">
        <f t="shared" si="1348"/>
        <v>608810.69096052903</v>
      </c>
      <c r="V665" s="1690">
        <f t="shared" si="1348"/>
        <v>609024.59727055067</v>
      </c>
      <c r="W665" s="1690">
        <f t="shared" si="1348"/>
        <v>609269.73814532673</v>
      </c>
      <c r="X665" s="1690">
        <f t="shared" si="1348"/>
        <v>609546.55931150774</v>
      </c>
      <c r="Y665" s="1690">
        <f t="shared" si="1348"/>
        <v>609855.2014852498</v>
      </c>
      <c r="Z665" s="1690">
        <f t="shared" si="1348"/>
        <v>610195.94336013612</v>
      </c>
      <c r="AA665" s="1690">
        <f t="shared" si="1348"/>
        <v>610566.15184050286</v>
      </c>
      <c r="AB665" s="1690">
        <f t="shared" si="1348"/>
        <v>610969.41549956333</v>
      </c>
      <c r="AC665" s="1690">
        <f t="shared" si="1348"/>
        <v>611406.22645555635</v>
      </c>
      <c r="AD665" s="1690">
        <f t="shared" si="1348"/>
        <v>611877.08666908555</v>
      </c>
      <c r="AE665" s="1690">
        <f t="shared" si="1348"/>
        <v>612382.32309954253</v>
      </c>
      <c r="AF665" s="1690">
        <f t="shared" si="1348"/>
        <v>612922.32910213468</v>
      </c>
      <c r="AG665" s="1690">
        <f t="shared" si="1348"/>
        <v>613497.58120565105</v>
      </c>
      <c r="AH665" s="1690">
        <f t="shared" si="1348"/>
        <v>614108.80778881558</v>
      </c>
      <c r="AI665" s="1690">
        <f t="shared" si="1348"/>
        <v>614756.06409124227</v>
      </c>
      <c r="AJ665" s="1690">
        <f t="shared" si="1348"/>
        <v>615440.1004425229</v>
      </c>
      <c r="AK665" s="1690">
        <f t="shared" ref="AK665" si="1349">AK590+AK599</f>
        <v>615388.44997172966</v>
      </c>
      <c r="AL665" s="640"/>
      <c r="AM665" s="639"/>
    </row>
    <row r="666" spans="1:39" s="236" customFormat="1" ht="15" customHeight="1" outlineLevel="4" x14ac:dyDescent="0.3">
      <c r="A666" s="633"/>
      <c r="B666" s="1694" t="s">
        <v>899</v>
      </c>
      <c r="C666" s="1731" t="s">
        <v>124</v>
      </c>
      <c r="D666" s="623"/>
      <c r="E666" s="623"/>
      <c r="F666" s="1699">
        <f>F620*F660</f>
        <v>371360.2334380027</v>
      </c>
      <c r="G666" s="1699">
        <f>G620*G660</f>
        <v>372270.35109738226</v>
      </c>
      <c r="H666" s="1699">
        <f t="shared" ref="H666:Q666" si="1350">H620*H660</f>
        <v>323680.24212764174</v>
      </c>
      <c r="I666" s="1699">
        <f t="shared" si="1350"/>
        <v>309417.41590019775</v>
      </c>
      <c r="J666" s="1699">
        <f t="shared" si="1350"/>
        <v>293767.02257762395</v>
      </c>
      <c r="K666" s="1699">
        <f t="shared" ref="K666" si="1351">K620*K660</f>
        <v>293936.21086261433</v>
      </c>
      <c r="L666" s="1699">
        <f t="shared" si="1350"/>
        <v>299093.37714814575</v>
      </c>
      <c r="M666" s="1690">
        <f t="shared" si="1350"/>
        <v>290607.00267695886</v>
      </c>
      <c r="N666" s="1690">
        <f t="shared" si="1350"/>
        <v>289440.72797292739</v>
      </c>
      <c r="O666" s="1690">
        <f t="shared" si="1350"/>
        <v>288316.3387214088</v>
      </c>
      <c r="P666" s="1690">
        <f t="shared" si="1350"/>
        <v>287233.83731055516</v>
      </c>
      <c r="Q666" s="1690">
        <f t="shared" si="1350"/>
        <v>286912.82030502637</v>
      </c>
      <c r="R666" s="1690">
        <f t="shared" ref="R666:AJ666" si="1352">R620*R660</f>
        <v>286617.54939380818</v>
      </c>
      <c r="S666" s="1690">
        <f t="shared" si="1352"/>
        <v>286348.17838217382</v>
      </c>
      <c r="T666" s="1690">
        <f t="shared" si="1352"/>
        <v>279149.33860861498</v>
      </c>
      <c r="U666" s="1690">
        <f t="shared" si="1352"/>
        <v>278963.76903736044</v>
      </c>
      <c r="V666" s="1690">
        <f t="shared" si="1352"/>
        <v>278804.06737492885</v>
      </c>
      <c r="W666" s="1690">
        <f t="shared" si="1352"/>
        <v>278670.82346508198</v>
      </c>
      <c r="X666" s="1690">
        <f t="shared" si="1352"/>
        <v>278564.37320901896</v>
      </c>
      <c r="Y666" s="1690">
        <f t="shared" si="1352"/>
        <v>278484.49450765585</v>
      </c>
      <c r="Z666" s="1690">
        <f t="shared" si="1352"/>
        <v>278431.38295841386</v>
      </c>
      <c r="AA666" s="1690">
        <f t="shared" si="1352"/>
        <v>278401.61540679191</v>
      </c>
      <c r="AB666" s="1690">
        <f t="shared" si="1352"/>
        <v>278399.3097843905</v>
      </c>
      <c r="AC666" s="1690">
        <f t="shared" si="1352"/>
        <v>278424.83230050531</v>
      </c>
      <c r="AD666" s="1690">
        <f t="shared" si="1352"/>
        <v>278478.55670298147</v>
      </c>
      <c r="AE666" s="1690">
        <f t="shared" si="1352"/>
        <v>278560.71299468755</v>
      </c>
      <c r="AF666" s="1690">
        <f t="shared" si="1352"/>
        <v>278671.26599946461</v>
      </c>
      <c r="AG666" s="1690">
        <f t="shared" si="1352"/>
        <v>278810.88125068106</v>
      </c>
      <c r="AH666" s="1690">
        <f t="shared" si="1352"/>
        <v>278980.11483974342</v>
      </c>
      <c r="AI666" s="1690">
        <f t="shared" si="1352"/>
        <v>279178.64681129216</v>
      </c>
      <c r="AJ666" s="1690">
        <f t="shared" si="1352"/>
        <v>279407.04557528405</v>
      </c>
      <c r="AK666" s="1690">
        <f t="shared" ref="AK666" si="1353">AK620*AK660</f>
        <v>278699.06532808562</v>
      </c>
      <c r="AL666" s="640"/>
      <c r="AM666" s="639"/>
    </row>
    <row r="667" spans="1:39" s="236" customFormat="1" ht="15" customHeight="1" outlineLevel="4" x14ac:dyDescent="0.3">
      <c r="A667" s="633"/>
      <c r="B667" s="1694" t="s">
        <v>915</v>
      </c>
      <c r="C667" s="1731" t="s">
        <v>124</v>
      </c>
      <c r="D667" s="623"/>
      <c r="E667" s="623"/>
      <c r="F667" s="1699">
        <f>IFERROR(F661*F629,0)</f>
        <v>0</v>
      </c>
      <c r="G667" s="1699">
        <f>IFERROR(G661*G629,0)</f>
        <v>0</v>
      </c>
      <c r="H667" s="1699">
        <f t="shared" ref="H667:Q667" si="1354">IFERROR(H661*H629,0)</f>
        <v>0</v>
      </c>
      <c r="I667" s="1699">
        <f t="shared" si="1354"/>
        <v>0</v>
      </c>
      <c r="J667" s="1699">
        <f t="shared" si="1354"/>
        <v>0</v>
      </c>
      <c r="K667" s="1699">
        <f t="shared" ref="K667" si="1355">IFERROR(K661*K629,0)</f>
        <v>0</v>
      </c>
      <c r="L667" s="1699">
        <f t="shared" si="1354"/>
        <v>0</v>
      </c>
      <c r="M667" s="1690">
        <f t="shared" si="1354"/>
        <v>0</v>
      </c>
      <c r="N667" s="1690">
        <f t="shared" si="1354"/>
        <v>0</v>
      </c>
      <c r="O667" s="1690">
        <f t="shared" si="1354"/>
        <v>0</v>
      </c>
      <c r="P667" s="1690">
        <f t="shared" si="1354"/>
        <v>0</v>
      </c>
      <c r="Q667" s="1690">
        <f t="shared" si="1354"/>
        <v>0</v>
      </c>
      <c r="R667" s="1690">
        <f t="shared" ref="R667:AJ667" si="1356">IFERROR(R661*R629,0)</f>
        <v>0</v>
      </c>
      <c r="S667" s="1690">
        <f t="shared" si="1356"/>
        <v>0</v>
      </c>
      <c r="T667" s="1690">
        <f t="shared" si="1356"/>
        <v>0</v>
      </c>
      <c r="U667" s="1690">
        <f t="shared" si="1356"/>
        <v>0</v>
      </c>
      <c r="V667" s="1690">
        <f t="shared" si="1356"/>
        <v>0</v>
      </c>
      <c r="W667" s="1690">
        <f t="shared" si="1356"/>
        <v>0</v>
      </c>
      <c r="X667" s="1690">
        <f t="shared" si="1356"/>
        <v>0</v>
      </c>
      <c r="Y667" s="1690">
        <f t="shared" si="1356"/>
        <v>0</v>
      </c>
      <c r="Z667" s="1690">
        <f t="shared" si="1356"/>
        <v>0</v>
      </c>
      <c r="AA667" s="1690">
        <f t="shared" si="1356"/>
        <v>0</v>
      </c>
      <c r="AB667" s="1690">
        <f t="shared" si="1356"/>
        <v>0</v>
      </c>
      <c r="AC667" s="1690">
        <f t="shared" si="1356"/>
        <v>0</v>
      </c>
      <c r="AD667" s="1690">
        <f t="shared" si="1356"/>
        <v>0</v>
      </c>
      <c r="AE667" s="1690">
        <f t="shared" si="1356"/>
        <v>0</v>
      </c>
      <c r="AF667" s="1690">
        <f t="shared" si="1356"/>
        <v>0</v>
      </c>
      <c r="AG667" s="1690">
        <f t="shared" si="1356"/>
        <v>0</v>
      </c>
      <c r="AH667" s="1690">
        <f t="shared" si="1356"/>
        <v>0</v>
      </c>
      <c r="AI667" s="1690">
        <f t="shared" si="1356"/>
        <v>0</v>
      </c>
      <c r="AJ667" s="1690">
        <f t="shared" si="1356"/>
        <v>0</v>
      </c>
      <c r="AK667" s="1690">
        <f t="shared" ref="AK667" si="1357">IFERROR(AK661*AK629,0)</f>
        <v>0</v>
      </c>
      <c r="AL667" s="640"/>
      <c r="AM667" s="639"/>
    </row>
    <row r="668" spans="1:39" s="236" customFormat="1" ht="15" customHeight="1" outlineLevel="4" x14ac:dyDescent="0.3">
      <c r="A668" s="633"/>
      <c r="B668" s="1694" t="s">
        <v>1440</v>
      </c>
      <c r="C668" s="1731" t="s">
        <v>124</v>
      </c>
      <c r="D668" s="623"/>
      <c r="E668" s="623"/>
      <c r="F668" s="1699">
        <f>F638*F662</f>
        <v>1398917.2857098295</v>
      </c>
      <c r="G668" s="1699">
        <f>G638*G662</f>
        <v>1400959.5007254644</v>
      </c>
      <c r="H668" s="1699">
        <f t="shared" ref="H668:AJ668" si="1358">H638*H662</f>
        <v>1353979.5516359461</v>
      </c>
      <c r="I668" s="1699">
        <f t="shared" si="1358"/>
        <v>1297194.1721768815</v>
      </c>
      <c r="J668" s="1699">
        <f t="shared" si="1358"/>
        <v>1279780.1333534848</v>
      </c>
      <c r="K668" s="1699">
        <f t="shared" ref="K668" si="1359">K638*K662</f>
        <v>1280960.6995571188</v>
      </c>
      <c r="L668" s="1699">
        <f t="shared" si="1358"/>
        <v>1263442.3580818365</v>
      </c>
      <c r="M668" s="1690">
        <f>M638*M662</f>
        <v>1253035.0869271804</v>
      </c>
      <c r="N668" s="1690">
        <f t="shared" si="1358"/>
        <v>1246113.5076111502</v>
      </c>
      <c r="O668" s="1690">
        <f t="shared" si="1358"/>
        <v>1242876.9926141975</v>
      </c>
      <c r="P668" s="1690">
        <f t="shared" si="1358"/>
        <v>1236602.1601330447</v>
      </c>
      <c r="Q668" s="1690">
        <f t="shared" si="1358"/>
        <v>1232214.790829374</v>
      </c>
      <c r="R668" s="1690">
        <f t="shared" si="1358"/>
        <v>1227909.3685888585</v>
      </c>
      <c r="S668" s="1690">
        <f t="shared" si="1358"/>
        <v>1223685.035236198</v>
      </c>
      <c r="T668" s="1690">
        <f t="shared" si="1358"/>
        <v>1224064.2609799798</v>
      </c>
      <c r="U668" s="1690">
        <f t="shared" si="1358"/>
        <v>1223952.8201137495</v>
      </c>
      <c r="V668" s="1690">
        <f t="shared" si="1358"/>
        <v>1223917.2931269293</v>
      </c>
      <c r="W668" s="1690">
        <f t="shared" si="1358"/>
        <v>1223958.4633757283</v>
      </c>
      <c r="X668" s="1690">
        <f t="shared" si="1358"/>
        <v>1224077.3723529605</v>
      </c>
      <c r="Y668" s="1690">
        <f t="shared" si="1358"/>
        <v>1224274.1875598815</v>
      </c>
      <c r="Z668" s="1690">
        <f t="shared" si="1358"/>
        <v>1224549.4230298058</v>
      </c>
      <c r="AA668" s="1690">
        <f t="shared" si="1358"/>
        <v>1224894.9038725796</v>
      </c>
      <c r="AB668" s="1690">
        <f t="shared" si="1358"/>
        <v>1225321.0150997515</v>
      </c>
      <c r="AC668" s="1690">
        <f t="shared" si="1358"/>
        <v>1225828.9041118969</v>
      </c>
      <c r="AD668" s="1690">
        <f t="shared" si="1358"/>
        <v>1226419.7415972413</v>
      </c>
      <c r="AE668" s="1690">
        <f t="shared" si="1358"/>
        <v>1227094.1500726726</v>
      </c>
      <c r="AF668" s="1690">
        <f t="shared" si="1358"/>
        <v>1227853.0194965801</v>
      </c>
      <c r="AG668" s="1690">
        <f t="shared" si="1358"/>
        <v>1228697.3445837467</v>
      </c>
      <c r="AH668" s="1690">
        <f t="shared" si="1358"/>
        <v>1229628.9636941773</v>
      </c>
      <c r="AI668" s="1690">
        <f t="shared" si="1358"/>
        <v>1230647.6928756777</v>
      </c>
      <c r="AJ668" s="1690">
        <f t="shared" si="1358"/>
        <v>1231755.4217505755</v>
      </c>
      <c r="AK668" s="1690">
        <f t="shared" ref="AK668" si="1360">AK638*AK662</f>
        <v>1230620.2268159913</v>
      </c>
      <c r="AL668" s="640"/>
      <c r="AM668" s="639"/>
    </row>
    <row r="669" spans="1:39" s="236" customFormat="1" ht="15" customHeight="1" outlineLevel="4" x14ac:dyDescent="0.3">
      <c r="A669" s="633"/>
      <c r="B669" s="1694" t="s">
        <v>832</v>
      </c>
      <c r="C669" s="1731" t="s">
        <v>124</v>
      </c>
      <c r="D669" s="623"/>
      <c r="E669" s="623"/>
      <c r="F669" s="1699">
        <f>F662*'1. INPUT General assumptions'!$F$76</f>
        <v>2205842.7292400934</v>
      </c>
      <c r="G669" s="1699">
        <f>G662*'1. INPUT General assumptions'!$F$76</f>
        <v>2205842.7292400934</v>
      </c>
      <c r="H669" s="1699">
        <f>H662*'1. INPUT General assumptions'!$F$76</f>
        <v>2001296.5148170814</v>
      </c>
      <c r="I669" s="1699">
        <f>I662*'1. INPUT General assumptions'!$F$76</f>
        <v>1796920.9245294158</v>
      </c>
      <c r="J669" s="1699">
        <f>J662*'1. INPUT General assumptions'!$F$76</f>
        <v>1731937.0765108222</v>
      </c>
      <c r="K669" s="1699">
        <f>K662*'1. INPUT General assumptions'!$F$76</f>
        <v>1727739.0690584262</v>
      </c>
      <c r="L669" s="1699">
        <f>L662*'1. INPUT General assumptions'!$F$76</f>
        <v>1666503.5276867489</v>
      </c>
      <c r="M669" s="1690">
        <f>M662*'1. INPUT General assumptions'!$F$76</f>
        <v>1625249.3949515976</v>
      </c>
      <c r="N669" s="1690">
        <f>N662*'1. INPUT General assumptions'!$F$76</f>
        <v>1593199.670642226</v>
      </c>
      <c r="O669" s="1690">
        <f>O662*'1. INPUT General assumptions'!$F$76</f>
        <v>1571281.0097252682</v>
      </c>
      <c r="P669" s="1690">
        <f>P662*'1. INPUT General assumptions'!$F$76</f>
        <v>1541248.1325016066</v>
      </c>
      <c r="Q669" s="1690">
        <f>Q662*'1. INPUT General assumptions'!$F$76</f>
        <v>1518970.9776265477</v>
      </c>
      <c r="R669" s="1690">
        <f>R662*'1. INPUT General assumptions'!$F$76</f>
        <v>1496960.2595292092</v>
      </c>
      <c r="S669" s="1690">
        <f>S662*'1. INPUT General assumptions'!$F$76</f>
        <v>1475211.4575825064</v>
      </c>
      <c r="T669" s="1690">
        <f>T662*'1. INPUT General assumptions'!$F$76</f>
        <v>1466109.5463200016</v>
      </c>
      <c r="U669" s="1690">
        <f>U662*'1. INPUT General assumptions'!$F$76</f>
        <v>1454991.1176071623</v>
      </c>
      <c r="V669" s="1690">
        <f>V662*'1. INPUT General assumptions'!$F$76</f>
        <v>1443982.836876781</v>
      </c>
      <c r="W669" s="1690">
        <f>W662*'1. INPUT General assumptions'!$F$76</f>
        <v>1433083.9269295284</v>
      </c>
      <c r="X669" s="1690">
        <f>X662*'1. INPUT General assumptions'!$F$76</f>
        <v>1422294.387765405</v>
      </c>
      <c r="Y669" s="1690">
        <f>Y662*'1. INPUT General assumptions'!$F$76</f>
        <v>1411610.4313077747</v>
      </c>
      <c r="Z669" s="1690">
        <f>Z662*'1. INPUT General assumptions'!$F$76</f>
        <v>1401029.7749186554</v>
      </c>
      <c r="AA669" s="1690">
        <f>AA662*'1. INPUT General assumptions'!$F$76</f>
        <v>1390514.4399116831</v>
      </c>
      <c r="AB669" s="1690">
        <f>AB662*'1. INPUT General assumptions'!$F$76</f>
        <v>1380102.4049732219</v>
      </c>
      <c r="AC669" s="1690">
        <f>AC662*'1. INPUT General assumptions'!$F$76</f>
        <v>1369793.6701032717</v>
      </c>
      <c r="AD669" s="1690">
        <f>AD662*'1. INPUT General assumptions'!$F$76</f>
        <v>1359588.2353018331</v>
      </c>
      <c r="AE669" s="1690">
        <f>AE662*'1. INPUT General assumptions'!$F$76</f>
        <v>1349483.8179309228</v>
      </c>
      <c r="AF669" s="1690">
        <f>AF662*'1. INPUT General assumptions'!$F$76</f>
        <v>1339478.9125518887</v>
      </c>
      <c r="AG669" s="1690">
        <f>AG662*'1. INPUT General assumptions'!$F$76</f>
        <v>1329572.7419654008</v>
      </c>
      <c r="AH669" s="1690">
        <f>AH662*'1. INPUT General assumptions'!$F$76</f>
        <v>1319767.588809442</v>
      </c>
      <c r="AI669" s="1690">
        <f>AI662*'1. INPUT General assumptions'!$F$76</f>
        <v>1310057.3823693944</v>
      </c>
      <c r="AJ669" s="1690">
        <f>AJ662*'1. INPUT General assumptions'!$F$76</f>
        <v>1300444.4052832399</v>
      </c>
      <c r="AK669" s="1690">
        <f>AK662*'1. INPUT General assumptions'!$F$76</f>
        <v>1281477.4540015359</v>
      </c>
      <c r="AL669" s="640"/>
      <c r="AM669" s="639"/>
    </row>
    <row r="670" spans="1:39" s="236" customFormat="1" ht="15" customHeight="1" outlineLevel="4" x14ac:dyDescent="0.3">
      <c r="A670" s="633"/>
      <c r="B670" s="1734" t="s">
        <v>1608</v>
      </c>
      <c r="C670" s="1737" t="s">
        <v>124</v>
      </c>
      <c r="D670" s="623"/>
      <c r="E670" s="628"/>
      <c r="F670" s="1743">
        <f t="shared" ref="F670:L670" si="1361">SUM(F664:F669)</f>
        <v>10344453.447356911</v>
      </c>
      <c r="G670" s="1743">
        <f t="shared" ref="G670" si="1362">SUM(G664:G669)</f>
        <v>10400616.78993365</v>
      </c>
      <c r="H670" s="1743">
        <f t="shared" si="1361"/>
        <v>9990916.6798169911</v>
      </c>
      <c r="I670" s="1743">
        <f t="shared" si="1361"/>
        <v>9623289.7488939743</v>
      </c>
      <c r="J670" s="1743">
        <f t="shared" si="1361"/>
        <v>9530925.9890553579</v>
      </c>
      <c r="K670" s="1743">
        <f t="shared" ref="K670" si="1363">SUM(K664:K669)</f>
        <v>9582610.5521722008</v>
      </c>
      <c r="L670" s="1743">
        <f t="shared" si="1361"/>
        <v>9523872.5455642492</v>
      </c>
      <c r="M670" s="1691">
        <f>SUM(M664:M669)</f>
        <v>9492595.3595187925</v>
      </c>
      <c r="N670" s="1691">
        <f t="shared" ref="N670:AJ670" si="1364">SUM(N664:N669)</f>
        <v>9491000.8438599631</v>
      </c>
      <c r="O670" s="1691">
        <f t="shared" si="1364"/>
        <v>9511383.5297704432</v>
      </c>
      <c r="P670" s="1691">
        <f t="shared" si="1364"/>
        <v>9516398.9602597095</v>
      </c>
      <c r="Q670" s="1691">
        <f t="shared" si="1364"/>
        <v>9538664.2097230647</v>
      </c>
      <c r="R670" s="1691">
        <f t="shared" si="1364"/>
        <v>9562786.4238111973</v>
      </c>
      <c r="S670" s="1691">
        <f t="shared" si="1364"/>
        <v>9588783.1771746911</v>
      </c>
      <c r="T670" s="1691">
        <f t="shared" si="1364"/>
        <v>9633017.5141803473</v>
      </c>
      <c r="U670" s="1691">
        <f t="shared" si="1364"/>
        <v>9683816.6578037553</v>
      </c>
      <c r="V670" s="1691">
        <f t="shared" si="1364"/>
        <v>9736311.1147986948</v>
      </c>
      <c r="W670" s="1691">
        <f t="shared" si="1364"/>
        <v>9790529.0795476772</v>
      </c>
      <c r="X670" s="1691">
        <f t="shared" si="1364"/>
        <v>9846500.5754501056</v>
      </c>
      <c r="Y670" s="1691">
        <f t="shared" si="1364"/>
        <v>9904248.2141957376</v>
      </c>
      <c r="Z670" s="1691">
        <f t="shared" si="1364"/>
        <v>9963798.600832127</v>
      </c>
      <c r="AA670" s="1691">
        <f t="shared" si="1364"/>
        <v>10025105.247261148</v>
      </c>
      <c r="AB670" s="1691">
        <f t="shared" si="1364"/>
        <v>10088278.953207001</v>
      </c>
      <c r="AC670" s="1691">
        <f t="shared" si="1364"/>
        <v>10153352.859784199</v>
      </c>
      <c r="AD670" s="1691">
        <f t="shared" si="1364"/>
        <v>10220360.771483539</v>
      </c>
      <c r="AE670" s="1691">
        <f t="shared" si="1364"/>
        <v>10289332.53819342</v>
      </c>
      <c r="AF670" s="1691">
        <f t="shared" si="1364"/>
        <v>10360299.933306294</v>
      </c>
      <c r="AG670" s="1691">
        <f t="shared" si="1364"/>
        <v>10433297.588562006</v>
      </c>
      <c r="AH670" s="1691">
        <f t="shared" si="1364"/>
        <v>10508366.725619886</v>
      </c>
      <c r="AI670" s="1691">
        <f t="shared" si="1364"/>
        <v>10585531.997754414</v>
      </c>
      <c r="AJ670" s="1691">
        <f t="shared" si="1364"/>
        <v>10664836.100946356</v>
      </c>
      <c r="AK670" s="1691">
        <f t="shared" ref="AK670" si="1365">SUM(AK664:AK669)</f>
        <v>10726769.579562668</v>
      </c>
      <c r="AL670" s="640"/>
      <c r="AM670" s="639"/>
    </row>
    <row r="671" spans="1:39" s="236" customFormat="1" ht="14.5" customHeight="1" outlineLevel="4" x14ac:dyDescent="0.3">
      <c r="A671" s="633"/>
      <c r="B671" s="1694" t="s">
        <v>1642</v>
      </c>
      <c r="C671" s="1731" t="s">
        <v>124</v>
      </c>
      <c r="D671" s="623"/>
      <c r="E671" s="628"/>
      <c r="F671" s="1699">
        <f>SUM(F559,F568,F588,F597,F617,F626,F635)-SUM('6.3 Revenues'!F145,'6.3 Revenues'!F148,'6.3 Revenues'!F151)</f>
        <v>734134.50321591063</v>
      </c>
      <c r="G671" s="1699">
        <f>SUM(G559,G568,G588,G597,G617,G626,G635)-SUM('6.3 Revenues'!G145,'6.3 Revenues'!G148,'6.3 Revenues'!G151)</f>
        <v>734134.50321591063</v>
      </c>
      <c r="H671" s="1699">
        <f>SUM(H559,H568,H588,H597,H617,H626,H635)-SUM('6.3 Revenues'!H145,'6.3 Revenues'!H148,'6.3 Revenues'!H151)</f>
        <v>716079.46590038389</v>
      </c>
      <c r="I671" s="1699">
        <f>SUM(I559,I568,I588,I597,I617,I626,I635)-SUM('6.3 Revenues'!I145,'6.3 Revenues'!I148,'6.3 Revenues'!I151)</f>
        <v>714374.96169634117</v>
      </c>
      <c r="J671" s="1699">
        <f>SUM(J559,J568,J588,J597,J617,J626,J635)-SUM('6.3 Revenues'!J145,'6.3 Revenues'!J148,'6.3 Revenues'!J151)</f>
        <v>713012.10188892367</v>
      </c>
      <c r="K671" s="1699">
        <f>SUM(K559,K568,K588,K597,K617,K626,K635)-SUM('6.3 Revenues'!K145,'6.3 Revenues'!K148,'6.3 Revenues'!K151)</f>
        <v>712971.82758108596</v>
      </c>
      <c r="L671" s="1699">
        <f>SUM(L559,L568,L588,L597,L617,L626,L635)-SUM('6.3 Revenues'!L145,'6.3 Revenues'!L148,'6.3 Revenues'!L151)</f>
        <v>713634.10581981333</v>
      </c>
      <c r="M671" s="1690">
        <f>SUM(M559,M568,M588,M597,M617,M626,M635)-SUM('6.3 Revenues'!M145,'6.3 Revenues'!M148,'6.3 Revenues'!M151)</f>
        <v>713110.42120505741</v>
      </c>
      <c r="N671" s="1690">
        <f>SUM(N559,N568,N588,N597,N617,N626,N635)-SUM('6.3 Revenues'!N145,'6.3 Revenues'!N148,'6.3 Revenues'!N151)</f>
        <v>712959.37079425959</v>
      </c>
      <c r="O671" s="1690">
        <f>SUM(O559,O568,O588,O597,O617,O626,O635)-SUM('6.3 Revenues'!O145,'6.3 Revenues'!O148,'6.3 Revenues'!O151)</f>
        <v>712823.53179202857</v>
      </c>
      <c r="P671" s="1690">
        <f>SUM(P559,P568,P588,P597,P617,P626,P635)-SUM('6.3 Revenues'!P145,'6.3 Revenues'!P148,'6.3 Revenues'!P151)</f>
        <v>712671.73885863938</v>
      </c>
      <c r="Q671" s="1690">
        <f>SUM(Q559,Q568,Q588,Q597,Q617,Q626,Q635)-SUM('6.3 Revenues'!Q145,'6.3 Revenues'!Q148,'6.3 Revenues'!Q151)</f>
        <v>712569.97719395917</v>
      </c>
      <c r="R671" s="1690">
        <f>SUM(R559,R568,R588,R597,R617,R626,R635)-SUM('6.3 Revenues'!R145,'6.3 Revenues'!R148,'6.3 Revenues'!R151)</f>
        <v>712467.45436297695</v>
      </c>
      <c r="S671" s="1690">
        <f>SUM(S559,S568,S588,S597,S617,S626,S635)-SUM('6.3 Revenues'!S145,'6.3 Revenues'!S148,'6.3 Revenues'!S151)</f>
        <v>712364.16068227601</v>
      </c>
      <c r="T671" s="1690">
        <f>SUM(T559,T568,T588,T597,T617,T626,T635)-SUM('6.3 Revenues'!T145,'6.3 Revenues'!T148,'6.3 Revenues'!T151)</f>
        <v>711877.09250857146</v>
      </c>
      <c r="U671" s="1690">
        <f>SUM(U559,U568,U588,U597,U617,U626,U635)-SUM('6.3 Revenues'!U145,'6.3 Revenues'!U148,'6.3 Revenues'!U151)</f>
        <v>711791.14828152582</v>
      </c>
      <c r="V671" s="1690">
        <f>SUM(V559,V568,V588,V597,V617,V626,V635)-SUM('6.3 Revenues'!V145,'6.3 Revenues'!V148,'6.3 Revenues'!V151)</f>
        <v>711704.94436658698</v>
      </c>
      <c r="W671" s="1690">
        <f>SUM(W559,W568,W588,W597,W617,W626,W635)-SUM('6.3 Revenues'!W145,'6.3 Revenues'!W148,'6.3 Revenues'!W151)</f>
        <v>711618.51911569329</v>
      </c>
      <c r="X671" s="1690">
        <f>SUM(X559,X568,X588,X597,X617,X626,X635)-SUM('6.3 Revenues'!X145,'6.3 Revenues'!X148,'6.3 Revenues'!X151)</f>
        <v>711531.88463616103</v>
      </c>
      <c r="Y671" s="1690">
        <f>SUM(Y559,Y568,Y588,Y597,Y617,Y626,Y635)-SUM('6.3 Revenues'!Y145,'6.3 Revenues'!Y148,'6.3 Revenues'!Y151)</f>
        <v>711445.00371875777</v>
      </c>
      <c r="Z671" s="1690">
        <f>SUM(Z559,Z568,Z588,Z597,Z617,Z626,Z635)-SUM('6.3 Revenues'!Z145,'6.3 Revenues'!Z148,'6.3 Revenues'!Z151)</f>
        <v>711357.87640801223</v>
      </c>
      <c r="AA671" s="1690">
        <f>SUM(AA559,AA568,AA588,AA597,AA617,AA626,AA635)-SUM('6.3 Revenues'!AA145,'6.3 Revenues'!AA148,'6.3 Revenues'!AA151)</f>
        <v>711270.19660564174</v>
      </c>
      <c r="AB671" s="1690">
        <f>SUM(AB559,AB568,AB588,AB597,AB617,AB626,AB635)-SUM('6.3 Revenues'!AB145,'6.3 Revenues'!AB148,'6.3 Revenues'!AB151)</f>
        <v>711182.28505448787</v>
      </c>
      <c r="AC671" s="1690">
        <f>SUM(AC559,AC568,AC588,AC597,AC617,AC626,AC635)-SUM('6.3 Revenues'!AC145,'6.3 Revenues'!AC148,'6.3 Revenues'!AC151)</f>
        <v>711094.15351718734</v>
      </c>
      <c r="AD671" s="1690">
        <f>SUM(AD559,AD568,AD588,AD597,AD617,AD626,AD635)-SUM('6.3 Revenues'!AD145,'6.3 Revenues'!AD148,'6.3 Revenues'!AD151)</f>
        <v>711005.81413920166</v>
      </c>
      <c r="AE671" s="1690">
        <f>SUM(AE559,AE568,AE588,AE597,AE617,AE626,AE635)-SUM('6.3 Revenues'!AE145,'6.3 Revenues'!AE148,'6.3 Revenues'!AE151)</f>
        <v>710917.26732934918</v>
      </c>
      <c r="AF671" s="1690">
        <f>SUM(AF559,AF568,AF588,AF597,AF617,AF626,AF635)-SUM('6.3 Revenues'!AF145,'6.3 Revenues'!AF148,'6.3 Revenues'!AF151)</f>
        <v>710828.4841512664</v>
      </c>
      <c r="AG671" s="1690">
        <f>SUM(AG559,AG568,AG588,AG597,AG617,AG626,AG635)-SUM('6.3 Revenues'!AG145,'6.3 Revenues'!AG148,'6.3 Revenues'!AG151)</f>
        <v>710739.50539221033</v>
      </c>
      <c r="AH671" s="1690">
        <f>SUM(AH559,AH568,AH588,AH597,AH617,AH626,AH635)-SUM('6.3 Revenues'!AH145,'6.3 Revenues'!AH148,'6.3 Revenues'!AH151)</f>
        <v>710650.35630903114</v>
      </c>
      <c r="AI671" s="1690">
        <f>SUM(AI559,AI568,AI588,AI597,AI617,AI626,AI635)-SUM('6.3 Revenues'!AI145,'6.3 Revenues'!AI148,'6.3 Revenues'!AI151)</f>
        <v>710560.98219592869</v>
      </c>
      <c r="AJ671" s="1690">
        <f>SUM(AJ559,AJ568,AJ588,AJ597,AJ617,AJ626,AJ635)-SUM('6.3 Revenues'!AJ145,'6.3 Revenues'!AJ148,'6.3 Revenues'!AJ151)</f>
        <v>710471.40770435589</v>
      </c>
      <c r="AK671" s="1690">
        <f>SUM(AK559,AK568,AK588,AK597,AK617,AK626,AK635)-SUM('6.3 Revenues'!AK145,'6.3 Revenues'!AK148,'6.3 Revenues'!AK151)</f>
        <v>710291.44573501253</v>
      </c>
      <c r="AL671" s="618"/>
    </row>
    <row r="672" spans="1:39" s="236" customFormat="1" ht="15" customHeight="1" outlineLevel="4" x14ac:dyDescent="0.3">
      <c r="A672" s="633"/>
      <c r="B672" s="1736" t="s">
        <v>833</v>
      </c>
      <c r="C672" s="1737" t="s">
        <v>752</v>
      </c>
      <c r="F672" s="1756">
        <f t="shared" ref="F672:L672" si="1366">IF(F659&gt;0,F670/F659,0)</f>
        <v>73.467551845981774</v>
      </c>
      <c r="G672" s="1756">
        <f t="shared" ref="G672" si="1367">IF(G659&gt;0,G670/G659,0)</f>
        <v>73.866430656118851</v>
      </c>
      <c r="H672" s="1756">
        <f t="shared" si="1366"/>
        <v>78.997456810495748</v>
      </c>
      <c r="I672" s="1756">
        <f t="shared" si="1366"/>
        <v>84.713987224541469</v>
      </c>
      <c r="J672" s="1756">
        <f t="shared" si="1366"/>
        <v>87.207195998356184</v>
      </c>
      <c r="K672" s="1756">
        <f t="shared" ref="K672" si="1368">IF(K659&gt;0,K670/K659,0)</f>
        <v>87.894851987192055</v>
      </c>
      <c r="L672" s="1756">
        <f t="shared" si="1366"/>
        <v>90.445976594143502</v>
      </c>
      <c r="M672" s="1757">
        <f t="shared" ref="M672" si="1369">IF(M659&gt;0,M670/M659,0)</f>
        <v>92.503347541146738</v>
      </c>
      <c r="N672" s="1757">
        <f t="shared" ref="N672:AJ672" si="1370">IF(N659&gt;0,N670/N659,0)</f>
        <v>94.312362167664133</v>
      </c>
      <c r="O672" s="1757">
        <f t="shared" si="1370"/>
        <v>95.824970057661702</v>
      </c>
      <c r="P672" s="1757">
        <f t="shared" si="1370"/>
        <v>97.708871167384132</v>
      </c>
      <c r="Q672" s="1757">
        <f t="shared" si="1370"/>
        <v>99.338702841725379</v>
      </c>
      <c r="R672" s="1757">
        <f t="shared" si="1370"/>
        <v>101.01802827119059</v>
      </c>
      <c r="S672" s="1757">
        <f t="shared" si="1370"/>
        <v>102.74861880143028</v>
      </c>
      <c r="T672" s="1757">
        <f t="shared" si="1370"/>
        <v>104.01473911576696</v>
      </c>
      <c r="U672" s="1757">
        <f t="shared" si="1370"/>
        <v>105.36089170269483</v>
      </c>
      <c r="V672" s="1757">
        <f t="shared" si="1370"/>
        <v>106.73820181290718</v>
      </c>
      <c r="W672" s="1757">
        <f t="shared" si="1370"/>
        <v>108.14743407342662</v>
      </c>
      <c r="X672" s="1757">
        <f t="shared" si="1370"/>
        <v>109.58933059490816</v>
      </c>
      <c r="Y672" s="1757">
        <f t="shared" si="1370"/>
        <v>111.06485848249689</v>
      </c>
      <c r="Z672" s="1757">
        <f t="shared" si="1370"/>
        <v>112.57493523245091</v>
      </c>
      <c r="AA672" s="1757">
        <f t="shared" si="1370"/>
        <v>114.12259393581884</v>
      </c>
      <c r="AB672" s="1757">
        <f t="shared" si="1370"/>
        <v>115.70656544727231</v>
      </c>
      <c r="AC672" s="1757">
        <f t="shared" si="1370"/>
        <v>117.32770156770486</v>
      </c>
      <c r="AD672" s="1757">
        <f t="shared" si="1370"/>
        <v>118.98687082569775</v>
      </c>
      <c r="AE672" s="1757">
        <f t="shared" si="1370"/>
        <v>120.68510665296832</v>
      </c>
      <c r="AF672" s="1757">
        <f t="shared" si="1370"/>
        <v>122.42342560974423</v>
      </c>
      <c r="AG672" s="1757">
        <f t="shared" si="1370"/>
        <v>124.20281969799724</v>
      </c>
      <c r="AH672" s="1757">
        <f t="shared" si="1370"/>
        <v>126.02409164606496</v>
      </c>
      <c r="AI672" s="1757">
        <f t="shared" si="1370"/>
        <v>127.88865090770375</v>
      </c>
      <c r="AJ672" s="1757">
        <f t="shared" si="1370"/>
        <v>129.7973514774198</v>
      </c>
      <c r="AK672" s="1757">
        <f t="shared" ref="AK672" si="1371">IF(AK659&gt;0,AK670/AK659,0)</f>
        <v>132.47956821704398</v>
      </c>
      <c r="AL672" s="640"/>
      <c r="AM672" s="639"/>
    </row>
    <row r="673" spans="1:39" s="236" customFormat="1" ht="14.5" customHeight="1" outlineLevel="4" x14ac:dyDescent="0.3">
      <c r="A673" s="633"/>
      <c r="B673" s="1694" t="s">
        <v>1642</v>
      </c>
      <c r="C673" s="1731" t="s">
        <v>752</v>
      </c>
      <c r="D673" s="623"/>
      <c r="E673" s="628"/>
      <c r="F673" s="1782">
        <f t="shared" ref="F673:L673" si="1372">IFERROR(F671/F$659,0)</f>
        <v>5.2139114890327836</v>
      </c>
      <c r="G673" s="1782">
        <f t="shared" ref="G673" si="1373">IFERROR(G671/G$659,0)</f>
        <v>5.2139114890327836</v>
      </c>
      <c r="H673" s="1782">
        <f t="shared" si="1372"/>
        <v>5.6619886335979963</v>
      </c>
      <c r="I673" s="1782">
        <f t="shared" si="1372"/>
        <v>6.2886552268294285</v>
      </c>
      <c r="J673" s="1782">
        <f t="shared" si="1372"/>
        <v>6.5240026194758149</v>
      </c>
      <c r="K673" s="1782">
        <f t="shared" ref="K673" si="1374">IFERROR(K671/K$659,0)</f>
        <v>6.5396118223829953</v>
      </c>
      <c r="L673" s="1782">
        <f t="shared" si="1372"/>
        <v>6.7772151845756694</v>
      </c>
      <c r="M673" s="1783">
        <f>IFERROR(M671/M$659,0)</f>
        <v>6.9491112419321457</v>
      </c>
      <c r="N673" s="1783">
        <f t="shared" ref="N673:AJ673" si="1375">IFERROR(N671/N$659,0)</f>
        <v>7.0846988105241255</v>
      </c>
      <c r="O673" s="1783">
        <f t="shared" si="1375"/>
        <v>7.1815307811498137</v>
      </c>
      <c r="P673" s="1783">
        <f t="shared" si="1375"/>
        <v>7.3173005259201593</v>
      </c>
      <c r="Q673" s="1783">
        <f t="shared" si="1375"/>
        <v>7.4209318686626524</v>
      </c>
      <c r="R673" s="1783">
        <f t="shared" si="1375"/>
        <v>7.5262642348607756</v>
      </c>
      <c r="S673" s="1783">
        <f t="shared" si="1375"/>
        <v>7.6333391047966686</v>
      </c>
      <c r="T673" s="1783">
        <f t="shared" si="1375"/>
        <v>7.6866578879120979</v>
      </c>
      <c r="U673" s="1783">
        <f t="shared" si="1375"/>
        <v>7.7443587315948985</v>
      </c>
      <c r="V673" s="1783">
        <f t="shared" si="1375"/>
        <v>7.8023498928233757</v>
      </c>
      <c r="W673" s="1783">
        <f t="shared" si="1375"/>
        <v>7.8606290075029799</v>
      </c>
      <c r="X673" s="1783">
        <f t="shared" si="1375"/>
        <v>7.919189394923265</v>
      </c>
      <c r="Y673" s="1783">
        <f t="shared" si="1375"/>
        <v>7.9780450718964282</v>
      </c>
      <c r="Z673" s="1783">
        <f t="shared" si="1375"/>
        <v>8.0372024839038616</v>
      </c>
      <c r="AA673" s="1783">
        <f t="shared" si="1375"/>
        <v>8.0968725837618347</v>
      </c>
      <c r="AB673" s="1783">
        <f t="shared" si="1375"/>
        <v>8.1568382468685385</v>
      </c>
      <c r="AC673" s="1783">
        <f t="shared" si="1375"/>
        <v>8.2170927951161072</v>
      </c>
      <c r="AD673" s="1783">
        <f t="shared" si="1375"/>
        <v>8.2776292202277197</v>
      </c>
      <c r="AE673" s="1783">
        <f t="shared" si="1375"/>
        <v>8.3384540163907843</v>
      </c>
      <c r="AF673" s="1783">
        <f t="shared" si="1375"/>
        <v>8.3995693764638322</v>
      </c>
      <c r="AG673" s="1783">
        <f t="shared" si="1375"/>
        <v>8.4609731382769144</v>
      </c>
      <c r="AH673" s="1783">
        <f t="shared" si="1375"/>
        <v>8.5226437152644188</v>
      </c>
      <c r="AI673" s="1783">
        <f t="shared" si="1375"/>
        <v>8.5846120365011132</v>
      </c>
      <c r="AJ673" s="1783">
        <f t="shared" si="1375"/>
        <v>8.646856468077976</v>
      </c>
      <c r="AK673" s="1783">
        <f t="shared" ref="AK673" si="1376">IFERROR(AK671/AK$659,0)</f>
        <v>8.7723618318900076</v>
      </c>
      <c r="AL673" s="618"/>
    </row>
    <row r="674" spans="1:39" s="236" customFormat="1" ht="15" customHeight="1" outlineLevel="1" x14ac:dyDescent="0.3">
      <c r="A674" s="633"/>
      <c r="B674" s="631"/>
      <c r="C674" s="1704"/>
      <c r="F674" s="1741"/>
      <c r="G674" s="1741"/>
      <c r="H674" s="1741"/>
      <c r="I674" s="1741"/>
      <c r="J674" s="1741"/>
      <c r="K674" s="1741"/>
      <c r="L674" s="1741"/>
      <c r="M674" s="1741"/>
      <c r="N674" s="1741"/>
      <c r="O674" s="1741"/>
      <c r="P674" s="1741"/>
      <c r="Q674" s="1741"/>
      <c r="R674" s="1741"/>
      <c r="S674" s="1741"/>
      <c r="T674" s="1741"/>
      <c r="U674" s="1741"/>
      <c r="V674" s="1741"/>
      <c r="W674" s="1741"/>
      <c r="X674" s="1741"/>
      <c r="Y674" s="1741"/>
      <c r="Z674" s="1741"/>
      <c r="AA674" s="1741"/>
      <c r="AB674" s="1741"/>
      <c r="AC674" s="1741"/>
      <c r="AD674" s="1741"/>
      <c r="AE674" s="1741"/>
      <c r="AF674" s="1741"/>
      <c r="AG674" s="1741"/>
      <c r="AH674" s="1741"/>
      <c r="AI674" s="1741"/>
      <c r="AJ674" s="1741"/>
      <c r="AK674" s="1741"/>
      <c r="AL674" s="640"/>
      <c r="AM674" s="639"/>
    </row>
    <row r="675" spans="1:39" s="192" customFormat="1" ht="16" customHeight="1" outlineLevel="1" x14ac:dyDescent="0.3">
      <c r="A675" s="427"/>
      <c r="B675" s="1712" t="s">
        <v>1609</v>
      </c>
      <c r="C675" s="1713"/>
      <c r="D675" s="1714"/>
      <c r="E675" s="1714"/>
      <c r="F675" s="1715"/>
      <c r="G675" s="1715"/>
      <c r="H675" s="1715"/>
      <c r="I675" s="1715"/>
      <c r="J675" s="1715"/>
      <c r="K675" s="1715"/>
      <c r="L675" s="1715"/>
      <c r="M675" s="1810"/>
      <c r="N675" s="1715"/>
      <c r="O675" s="1715"/>
      <c r="P675" s="1715"/>
      <c r="Q675" s="1715"/>
      <c r="R675" s="1715"/>
      <c r="S675" s="1715"/>
      <c r="T675" s="1715"/>
      <c r="U675" s="1715"/>
      <c r="V675" s="1715"/>
      <c r="W675" s="1715"/>
      <c r="X675" s="1715"/>
      <c r="Y675" s="1715"/>
      <c r="Z675" s="1715"/>
      <c r="AA675" s="1715"/>
      <c r="AB675" s="1715"/>
      <c r="AC675" s="1715"/>
      <c r="AD675" s="1715"/>
      <c r="AE675" s="1715"/>
      <c r="AF675" s="1715"/>
      <c r="AG675" s="1715"/>
      <c r="AH675" s="1715"/>
      <c r="AI675" s="1715"/>
      <c r="AJ675" s="1715"/>
      <c r="AK675" s="1716"/>
      <c r="AL675" s="428"/>
    </row>
    <row r="676" spans="1:39" ht="14.5" customHeight="1" outlineLevel="4" x14ac:dyDescent="0.3">
      <c r="A676" s="496"/>
      <c r="M676" s="1654"/>
      <c r="AL676" s="497"/>
      <c r="AM676" s="189"/>
    </row>
    <row r="677" spans="1:39" s="236" customFormat="1" ht="14.5" customHeight="1" outlineLevel="4" x14ac:dyDescent="0.3">
      <c r="A677" s="633"/>
      <c r="B677" s="1694" t="s">
        <v>856</v>
      </c>
      <c r="C677" s="1740" t="s">
        <v>124</v>
      </c>
      <c r="D677" s="623"/>
      <c r="E677" s="623"/>
      <c r="F677" s="1699">
        <f>('2.3 DA Interface'!F716+'2.3 DA Interface'!F717)*'1. INPUT General assumptions'!$F$105</f>
        <v>188167.43471120668</v>
      </c>
      <c r="G677" s="1699">
        <f>('2.3 DA Interface'!G716+'2.3 DA Interface'!G717)*'1. INPUT General assumptions'!$F$105</f>
        <v>188167.43471120668</v>
      </c>
      <c r="H677" s="1699">
        <f>('2.3 DA Interface'!H716+'2.3 DA Interface'!H717)*'1. INPUT General assumptions'!$F$105</f>
        <v>577478.13905911357</v>
      </c>
      <c r="I677" s="1699">
        <f>('2.3 DA Interface'!I716+'2.3 DA Interface'!I717)*'1. INPUT General assumptions'!$F$105</f>
        <v>847330.91668963793</v>
      </c>
      <c r="J677" s="1699">
        <f>('2.3 DA Interface'!J716+'2.3 DA Interface'!J717)*'1. INPUT General assumptions'!$F$105</f>
        <v>942771.42248313478</v>
      </c>
      <c r="K677" s="1699">
        <f>('2.3 DA Interface'!K716+'2.3 DA Interface'!K717)*'1. INPUT General assumptions'!$F$105</f>
        <v>940046.34250884166</v>
      </c>
      <c r="L677" s="1699">
        <f>('2.3 DA Interface'!L716+'2.3 DA Interface'!L717)*'1. INPUT General assumptions'!$F$105</f>
        <v>1059997.6027836944</v>
      </c>
      <c r="M677" s="1690">
        <f>('2.3 DA Interface'!M716+'2.3 DA Interface'!M717)*'1. INPUT General assumptions'!$F$105</f>
        <v>1115807.5605828499</v>
      </c>
      <c r="N677" s="1690">
        <f>('2.3 DA Interface'!N716+'2.3 DA Interface'!N717)*'1. INPUT General assumptions'!$F$105</f>
        <v>1138060.1812505003</v>
      </c>
      <c r="O677" s="1690">
        <f>('2.3 DA Interface'!O716+'2.3 DA Interface'!O717)*'1. INPUT General assumptions'!$F$105</f>
        <v>1131095.9748378571</v>
      </c>
      <c r="P677" s="1690">
        <f>('2.3 DA Interface'!P716+'2.3 DA Interface'!P717)*'1. INPUT General assumptions'!$F$105</f>
        <v>1149634.1515139951</v>
      </c>
      <c r="Q677" s="1690">
        <f>('2.3 DA Interface'!Q716+'2.3 DA Interface'!Q717)*'1. INPUT General assumptions'!$F$105</f>
        <v>1172866.7816451243</v>
      </c>
      <c r="R677" s="1690">
        <f>('2.3 DA Interface'!R716+'2.3 DA Interface'!R717)*'1. INPUT General assumptions'!$F$105</f>
        <v>1195729.3815627329</v>
      </c>
      <c r="S677" s="1690">
        <f>('2.3 DA Interface'!S716+'2.3 DA Interface'!S717)*'1. INPUT General assumptions'!$F$105</f>
        <v>1218227.1986839392</v>
      </c>
      <c r="T677" s="1690">
        <f>('2.3 DA Interface'!T716+'2.3 DA Interface'!T717)*'1. INPUT General assumptions'!$F$105</f>
        <v>1209852.713052121</v>
      </c>
      <c r="U677" s="1690">
        <f>('2.3 DA Interface'!U716+'2.3 DA Interface'!U717)*'1. INPUT General assumptions'!$F$105</f>
        <v>1201255.8708465872</v>
      </c>
      <c r="V677" s="1690">
        <f>('2.3 DA Interface'!V716+'2.3 DA Interface'!V717)*'1. INPUT General assumptions'!$F$105</f>
        <v>1192743.3209287606</v>
      </c>
      <c r="W677" s="1690">
        <f>('2.3 DA Interface'!W716+'2.3 DA Interface'!W717)*'1. INPUT General assumptions'!$F$105</f>
        <v>1184315.7606169642</v>
      </c>
      <c r="X677" s="1690">
        <f>('2.3 DA Interface'!X716+'2.3 DA Interface'!X717)*'1. INPUT General assumptions'!$F$105</f>
        <v>1175973.1899111981</v>
      </c>
      <c r="Y677" s="1690">
        <f>('2.3 DA Interface'!Y716+'2.3 DA Interface'!Y717)*'1. INPUT General assumptions'!$F$105</f>
        <v>1167711.9645013642</v>
      </c>
      <c r="Z677" s="1690">
        <f>('2.3 DA Interface'!Z716+'2.3 DA Interface'!Z717)*'1. INPUT General assumptions'!$F$105</f>
        <v>1159530.6108915745</v>
      </c>
      <c r="AA677" s="1690">
        <f>('2.3 DA Interface'!AA716+'2.3 DA Interface'!AA717)*'1. INPUT General assumptions'!$F$105</f>
        <v>1151399.8168825607</v>
      </c>
      <c r="AB677" s="1690">
        <f>('2.3 DA Interface'!AB716+'2.3 DA Interface'!AB717)*'1. INPUT General assumptions'!$F$105</f>
        <v>1143348.8946735919</v>
      </c>
      <c r="AC677" s="1690">
        <f>('2.3 DA Interface'!AC716+'2.3 DA Interface'!AC717)*'1. INPUT General assumptions'!$F$105</f>
        <v>1135377.8442646675</v>
      </c>
      <c r="AD677" s="1690">
        <f>('2.3 DA Interface'!AD716+'2.3 DA Interface'!AD717)*'1. INPUT General assumptions'!$F$105</f>
        <v>1127486.6656557869</v>
      </c>
      <c r="AE677" s="1690">
        <f>('2.3 DA Interface'!AE716+'2.3 DA Interface'!AE717)*'1. INPUT General assumptions'!$F$105</f>
        <v>1119673.8853510644</v>
      </c>
      <c r="AF677" s="1690">
        <f>('2.3 DA Interface'!AF716+'2.3 DA Interface'!AF717)*'1. INPUT General assumptions'!$F$105</f>
        <v>1111937.3325362864</v>
      </c>
      <c r="AG677" s="1690">
        <f>('2.3 DA Interface'!AG716+'2.3 DA Interface'!AG717)*'1. INPUT General assumptions'!$F$105</f>
        <v>1104277.704529779</v>
      </c>
      <c r="AH677" s="1690">
        <f>('2.3 DA Interface'!AH716+'2.3 DA Interface'!AH717)*'1. INPUT General assumptions'!$F$105</f>
        <v>1096696.4748274286</v>
      </c>
      <c r="AI677" s="1690">
        <f>('2.3 DA Interface'!AI716+'2.3 DA Interface'!AI717)*'1. INPUT General assumptions'!$F$105</f>
        <v>1089188.5256232494</v>
      </c>
      <c r="AJ677" s="1690">
        <f>('2.3 DA Interface'!AJ716+'2.3 DA Interface'!AJ717)*'1. INPUT General assumptions'!$F$105</f>
        <v>1081755.3304131282</v>
      </c>
      <c r="AK677" s="1690">
        <f>('2.3 DA Interface'!AK716+'2.3 DA Interface'!AK717)*'1. INPUT General assumptions'!$F$105</f>
        <v>1067089.7049001032</v>
      </c>
      <c r="AL677" s="640"/>
      <c r="AM677" s="639"/>
    </row>
    <row r="678" spans="1:39" s="236" customFormat="1" ht="14.5" customHeight="1" outlineLevel="4" x14ac:dyDescent="0.3">
      <c r="A678" s="633"/>
      <c r="B678" s="1694" t="s">
        <v>857</v>
      </c>
      <c r="C678" s="1740" t="s">
        <v>124</v>
      </c>
      <c r="D678" s="623"/>
      <c r="E678" s="623"/>
      <c r="F678" s="1699">
        <f>'2.3 DA Interface'!F729*'1. INPUT General assumptions'!$F$107</f>
        <v>11688.727491490976</v>
      </c>
      <c r="G678" s="1699">
        <f>'2.3 DA Interface'!G729*'1. INPUT General assumptions'!$F$107</f>
        <v>11688.727491490976</v>
      </c>
      <c r="H678" s="1699">
        <f>'2.3 DA Interface'!H729*'1. INPUT General assumptions'!$F$107</f>
        <v>12397.976045754935</v>
      </c>
      <c r="I678" s="1699">
        <f>'2.3 DA Interface'!I729*'1. INPUT General assumptions'!$F$107</f>
        <v>11855.314530830014</v>
      </c>
      <c r="J678" s="1699">
        <f>'2.3 DA Interface'!J729*'1. INPUT General assumptions'!$F$107</f>
        <v>11153.561252905154</v>
      </c>
      <c r="K678" s="1699">
        <f>'2.3 DA Interface'!K729*'1. INPUT General assumptions'!$F$107</f>
        <v>11124.447071097999</v>
      </c>
      <c r="L678" s="1699">
        <f>'2.3 DA Interface'!L729*'1. INPUT General assumptions'!$F$107</f>
        <v>11189.597455184816</v>
      </c>
      <c r="M678" s="1690">
        <f>'2.3 DA Interface'!M729*'1. INPUT General assumptions'!$F$107</f>
        <v>10711.424334593075</v>
      </c>
      <c r="N678" s="1690">
        <f>'2.3 DA Interface'!N729*'1. INPUT General assumptions'!$F$107</f>
        <v>10607.019047715283</v>
      </c>
      <c r="O678" s="1690">
        <f>'2.3 DA Interface'!O729*'1. INPUT General assumptions'!$F$107</f>
        <v>10504.273044198781</v>
      </c>
      <c r="P678" s="1690">
        <f>'2.3 DA Interface'!P729*'1. INPUT General assumptions'!$F$107</f>
        <v>10403.168236292717</v>
      </c>
      <c r="Q678" s="1690">
        <f>'2.3 DA Interface'!Q729*'1. INPUT General assumptions'!$F$107</f>
        <v>10341.568339362582</v>
      </c>
      <c r="R678" s="1690">
        <f>'2.3 DA Interface'!R729*'1. INPUT General assumptions'!$F$107</f>
        <v>10280.573462541179</v>
      </c>
      <c r="S678" s="1690">
        <f>'2.3 DA Interface'!S729*'1. INPUT General assumptions'!$F$107</f>
        <v>10220.174561953072</v>
      </c>
      <c r="T678" s="1690">
        <f>'2.3 DA Interface'!T729*'1. INPUT General assumptions'!$F$107</f>
        <v>9814.5947866857987</v>
      </c>
      <c r="U678" s="1690">
        <f>'2.3 DA Interface'!U729*'1. INPUT General assumptions'!$F$107</f>
        <v>9757.7561164891558</v>
      </c>
      <c r="V678" s="1690">
        <f>'2.3 DA Interface'!V729*'1. INPUT General assumptions'!$F$107</f>
        <v>9701.4715692892205</v>
      </c>
      <c r="W678" s="1690">
        <f>'2.3 DA Interface'!W729*'1. INPUT General assumptions'!$F$107</f>
        <v>9645.7504771528438</v>
      </c>
      <c r="X678" s="1690">
        <f>'2.3 DA Interface'!X729*'1. INPUT General assumptions'!$F$107</f>
        <v>9590.5928400800276</v>
      </c>
      <c r="Y678" s="1690">
        <f>'2.3 DA Interface'!Y729*'1. INPUT General assumptions'!$F$107</f>
        <v>9535.9719617630999</v>
      </c>
      <c r="Z678" s="1690">
        <f>'2.3 DA Interface'!Z729*'1. INPUT General assumptions'!$F$107</f>
        <v>9481.8791600816476</v>
      </c>
      <c r="AA678" s="1690">
        <f>'2.3 DA Interface'!AA729*'1. INPUT General assumptions'!$F$107</f>
        <v>9428.1208286008768</v>
      </c>
      <c r="AB678" s="1690">
        <f>'2.3 DA Interface'!AB729*'1. INPUT General assumptions'!$F$107</f>
        <v>9374.8905737555833</v>
      </c>
      <c r="AC678" s="1690">
        <f>'2.3 DA Interface'!AC729*'1. INPUT General assumptions'!$F$107</f>
        <v>9322.1883955457633</v>
      </c>
      <c r="AD678" s="1690">
        <f>'2.3 DA Interface'!AD729*'1. INPUT General assumptions'!$F$107</f>
        <v>9270.0142939714242</v>
      </c>
      <c r="AE678" s="1690">
        <f>'2.3 DA Interface'!AE729*'1. INPUT General assumptions'!$F$107</f>
        <v>9218.3595869121473</v>
      </c>
      <c r="AF678" s="1690">
        <f>'2.3 DA Interface'!AF729*'1. INPUT General assumptions'!$F$107</f>
        <v>9167.2062601806738</v>
      </c>
      <c r="AG678" s="1690">
        <f>'2.3 DA Interface'!AG729*'1. INPUT General assumptions'!$F$107</f>
        <v>9116.5636458438603</v>
      </c>
      <c r="AH678" s="1690">
        <f>'2.3 DA Interface'!AH729*'1. INPUT General assumptions'!$F$107</f>
        <v>9066.440426022109</v>
      </c>
      <c r="AI678" s="1690">
        <f>'2.3 DA Interface'!AI729*'1. INPUT General assumptions'!$F$107</f>
        <v>9016.8012222873422</v>
      </c>
      <c r="AJ678" s="1690">
        <f>'2.3 DA Interface'!AJ729*'1. INPUT General assumptions'!$F$107</f>
        <v>8967.6547167599674</v>
      </c>
      <c r="AK678" s="1690">
        <f>'2.3 DA Interface'!AK729*'1. INPUT General assumptions'!$F$107</f>
        <v>8870.6909043875385</v>
      </c>
      <c r="AL678" s="640"/>
      <c r="AM678" s="639"/>
    </row>
    <row r="679" spans="1:39" s="236" customFormat="1" ht="14.5" customHeight="1" outlineLevel="4" x14ac:dyDescent="0.3">
      <c r="A679" s="633"/>
      <c r="B679" s="1725"/>
      <c r="C679" s="623"/>
      <c r="D679" s="623"/>
      <c r="E679" s="623"/>
      <c r="F679" s="632"/>
      <c r="G679" s="632"/>
      <c r="H679" s="632"/>
      <c r="I679" s="632"/>
      <c r="J679" s="632"/>
      <c r="K679" s="632"/>
      <c r="L679" s="632"/>
      <c r="M679" s="632"/>
      <c r="N679" s="632"/>
      <c r="O679" s="632"/>
      <c r="P679" s="632"/>
      <c r="Q679" s="632"/>
      <c r="R679" s="632"/>
      <c r="S679" s="632"/>
      <c r="T679" s="632"/>
      <c r="U679" s="632"/>
      <c r="V679" s="632"/>
      <c r="W679" s="632"/>
      <c r="X679" s="632"/>
      <c r="Y679" s="632"/>
      <c r="Z679" s="632"/>
      <c r="AA679" s="632"/>
      <c r="AB679" s="632"/>
      <c r="AC679" s="632"/>
      <c r="AD679" s="632"/>
      <c r="AE679" s="632"/>
      <c r="AF679" s="632"/>
      <c r="AG679" s="632"/>
      <c r="AH679" s="632"/>
      <c r="AI679" s="632"/>
      <c r="AJ679" s="632"/>
      <c r="AK679" s="632"/>
      <c r="AL679" s="640"/>
      <c r="AM679" s="639"/>
    </row>
    <row r="680" spans="1:39" s="236" customFormat="1" ht="14.5" customHeight="1" outlineLevel="4" x14ac:dyDescent="0.3">
      <c r="A680" s="633"/>
      <c r="B680" s="1694" t="s">
        <v>861</v>
      </c>
      <c r="C680" s="1740" t="s">
        <v>124</v>
      </c>
      <c r="D680" s="623"/>
      <c r="E680" s="623"/>
      <c r="F680" s="1699">
        <f>'2.3 DA Interface'!F717*F655-F677*'2.3 DA Interface'!F584/SUM('2.3 DA Interface'!F577,'2.3 DA Interface'!F584)</f>
        <v>666919.25487634074</v>
      </c>
      <c r="G680" s="1699">
        <f>'2.3 DA Interface'!G717*G655-G677*'2.3 DA Interface'!G584/SUM('2.3 DA Interface'!G577,'2.3 DA Interface'!G584)</f>
        <v>691124.88009022502</v>
      </c>
      <c r="H680" s="1699">
        <f>'2.3 DA Interface'!H717*H655-H677*'2.3 DA Interface'!H584/SUM('2.3 DA Interface'!H577,'2.3 DA Interface'!H584)</f>
        <v>853542.30207363295</v>
      </c>
      <c r="I680" s="1699">
        <f>'2.3 DA Interface'!I717*I655-I677*'2.3 DA Interface'!I584/SUM('2.3 DA Interface'!I577,'2.3 DA Interface'!I584)</f>
        <v>863903.7632364321</v>
      </c>
      <c r="J680" s="1699">
        <f>'2.3 DA Interface'!J717*J655-J677*'2.3 DA Interface'!J584/SUM('2.3 DA Interface'!J577,'2.3 DA Interface'!J584)</f>
        <v>873822.00554386398</v>
      </c>
      <c r="K680" s="1699">
        <f>'2.3 DA Interface'!K717*K655-K677*'2.3 DA Interface'!K584/SUM('2.3 DA Interface'!K577,'2.3 DA Interface'!K584)</f>
        <v>885589.5951958833</v>
      </c>
      <c r="L680" s="1699">
        <f>'2.3 DA Interface'!L717*L655-L677*'2.3 DA Interface'!L584/SUM('2.3 DA Interface'!L577,'2.3 DA Interface'!L584)</f>
        <v>888537.44760640862</v>
      </c>
      <c r="M680" s="1690">
        <f>'2.3 DA Interface'!M717*M655-M677*'2.3 DA Interface'!M584/SUM('2.3 DA Interface'!M577,'2.3 DA Interface'!M584)</f>
        <v>894777.54132753192</v>
      </c>
      <c r="N680" s="1690">
        <f>'2.3 DA Interface'!N717*N655-N677*'2.3 DA Interface'!N584/SUM('2.3 DA Interface'!N577,'2.3 DA Interface'!N584)</f>
        <v>904590.83031906048</v>
      </c>
      <c r="O680" s="1690">
        <f>'2.3 DA Interface'!O717*O655-O677*'2.3 DA Interface'!O584/SUM('2.3 DA Interface'!O577,'2.3 DA Interface'!O584)</f>
        <v>912182.23029808723</v>
      </c>
      <c r="P680" s="1690">
        <f>'2.3 DA Interface'!P717*P655-P677*'2.3 DA Interface'!P584/SUM('2.3 DA Interface'!P577,'2.3 DA Interface'!P584)</f>
        <v>922031.05277113663</v>
      </c>
      <c r="Q680" s="1690">
        <f>'2.3 DA Interface'!Q717*Q655-Q677*'2.3 DA Interface'!Q584/SUM('2.3 DA Interface'!Q577,'2.3 DA Interface'!Q584)</f>
        <v>932351.89044263621</v>
      </c>
      <c r="R680" s="1690">
        <f>'2.3 DA Interface'!R717*R655-R677*'2.3 DA Interface'!R584/SUM('2.3 DA Interface'!R577,'2.3 DA Interface'!R584)</f>
        <v>942821.62543213938</v>
      </c>
      <c r="S680" s="1690">
        <f>'2.3 DA Interface'!S717*S655-S677*'2.3 DA Interface'!S584/SUM('2.3 DA Interface'!S577,'2.3 DA Interface'!S584)</f>
        <v>953444.33226401405</v>
      </c>
      <c r="T680" s="1690">
        <f>'2.3 DA Interface'!T717*T655-T677*'2.3 DA Interface'!T584/SUM('2.3 DA Interface'!T577,'2.3 DA Interface'!T584)</f>
        <v>961647.64195886708</v>
      </c>
      <c r="U680" s="1690">
        <f>'2.3 DA Interface'!U717*U655-U677*'2.3 DA Interface'!U584/SUM('2.3 DA Interface'!U577,'2.3 DA Interface'!U584)</f>
        <v>970032.34108428564</v>
      </c>
      <c r="V680" s="1690">
        <f>'2.3 DA Interface'!V717*V655-V677*'2.3 DA Interface'!V584/SUM('2.3 DA Interface'!V577,'2.3 DA Interface'!V584)</f>
        <v>978600.49874215515</v>
      </c>
      <c r="W680" s="1690">
        <f>'2.3 DA Interface'!W717*W655-W677*'2.3 DA Interface'!W584/SUM('2.3 DA Interface'!W577,'2.3 DA Interface'!W584)</f>
        <v>987355.71469688788</v>
      </c>
      <c r="X680" s="1690">
        <f>'2.3 DA Interface'!X717*X655-X677*'2.3 DA Interface'!X584/SUM('2.3 DA Interface'!X577,'2.3 DA Interface'!X584)</f>
        <v>996301.62178257701</v>
      </c>
      <c r="Y680" s="1690">
        <f>'2.3 DA Interface'!Y717*Y655-Y677*'2.3 DA Interface'!Y584/SUM('2.3 DA Interface'!Y577,'2.3 DA Interface'!Y584)</f>
        <v>1005441.6936665048</v>
      </c>
      <c r="Z680" s="1690">
        <f>'2.3 DA Interface'!Z717*Z655-Z677*'2.3 DA Interface'!Z584/SUM('2.3 DA Interface'!Z577,'2.3 DA Interface'!Z584)</f>
        <v>1014779.6122299629</v>
      </c>
      <c r="AA680" s="1690">
        <f>'2.3 DA Interface'!AA717*AA655-AA677*'2.3 DA Interface'!AA584/SUM('2.3 DA Interface'!AA577,'2.3 DA Interface'!AA584)</f>
        <v>1024317.3280760187</v>
      </c>
      <c r="AB680" s="1690">
        <f>'2.3 DA Interface'!AB717*AB655-AB677*'2.3 DA Interface'!AB584/SUM('2.3 DA Interface'!AB577,'2.3 DA Interface'!AB584)</f>
        <v>1034060.6720829039</v>
      </c>
      <c r="AC680" s="1690">
        <f>'2.3 DA Interface'!AC717*AC655-AC677*'2.3 DA Interface'!AC584/SUM('2.3 DA Interface'!AC577,'2.3 DA Interface'!AC584)</f>
        <v>1044013.6542252188</v>
      </c>
      <c r="AD680" s="1690">
        <f>'2.3 DA Interface'!AD717*AD655-AD677*'2.3 DA Interface'!AD584/SUM('2.3 DA Interface'!AD577,'2.3 DA Interface'!AD584)</f>
        <v>1054180.3647073775</v>
      </c>
      <c r="AE680" s="1690">
        <f>'2.3 DA Interface'!AE717*AE655-AE677*'2.3 DA Interface'!AE584/SUM('2.3 DA Interface'!AE577,'2.3 DA Interface'!AE584)</f>
        <v>1064564.8773772186</v>
      </c>
      <c r="AF680" s="1690">
        <f>'2.3 DA Interface'!AF717*AF655-AF677*'2.3 DA Interface'!AF584/SUM('2.3 DA Interface'!AF577,'2.3 DA Interface'!AF584)</f>
        <v>1075171.3126874887</v>
      </c>
      <c r="AG680" s="1690">
        <f>'2.3 DA Interface'!AG717*AG655-AG677*'2.3 DA Interface'!AG584/SUM('2.3 DA Interface'!AG577,'2.3 DA Interface'!AG584)</f>
        <v>1086004.0467707631</v>
      </c>
      <c r="AH680" s="1690">
        <f>'2.3 DA Interface'!AH717*AH655-AH677*'2.3 DA Interface'!AH584/SUM('2.3 DA Interface'!AH577,'2.3 DA Interface'!AH584)</f>
        <v>1097067.6047808924</v>
      </c>
      <c r="AI680" s="1690">
        <f>'2.3 DA Interface'!AI717*AI655-AI677*'2.3 DA Interface'!AI584/SUM('2.3 DA Interface'!AI577,'2.3 DA Interface'!AI584)</f>
        <v>1108366.1698752788</v>
      </c>
      <c r="AJ680" s="1690">
        <f>'2.3 DA Interface'!AJ717*AJ655-AJ677*'2.3 DA Interface'!AJ584/SUM('2.3 DA Interface'!AJ577,'2.3 DA Interface'!AJ584)</f>
        <v>1119904.4459669399</v>
      </c>
      <c r="AK680" s="1690">
        <f>'2.3 DA Interface'!AK717*AK655-AK677*'2.3 DA Interface'!AK584/SUM('2.3 DA Interface'!AK577,'2.3 DA Interface'!AK584)</f>
        <v>1131206.2173324991</v>
      </c>
      <c r="AL680" s="640"/>
      <c r="AM680" s="639"/>
    </row>
    <row r="681" spans="1:39" s="236" customFormat="1" ht="14.5" customHeight="1" outlineLevel="4" x14ac:dyDescent="0.3">
      <c r="A681" s="633"/>
      <c r="B681" s="1938" t="s">
        <v>862</v>
      </c>
      <c r="C681" s="2276" t="s">
        <v>124</v>
      </c>
      <c r="D681" s="623"/>
      <c r="E681" s="623"/>
      <c r="F681" s="1939"/>
      <c r="G681" s="1939"/>
      <c r="H681" s="1939"/>
      <c r="I681" s="1939"/>
      <c r="J681" s="1939"/>
      <c r="K681" s="1939"/>
      <c r="L681" s="1939"/>
      <c r="M681" s="1939"/>
      <c r="N681" s="1939"/>
      <c r="O681" s="1939"/>
      <c r="P681" s="1939"/>
      <c r="Q681" s="1939"/>
      <c r="R681" s="1939"/>
      <c r="S681" s="1939"/>
      <c r="T681" s="1939"/>
      <c r="U681" s="1939"/>
      <c r="V681" s="1939"/>
      <c r="W681" s="1939"/>
      <c r="X681" s="1939"/>
      <c r="Y681" s="1939"/>
      <c r="Z681" s="1939"/>
      <c r="AA681" s="1939"/>
      <c r="AB681" s="1939"/>
      <c r="AC681" s="1939"/>
      <c r="AD681" s="1939"/>
      <c r="AE681" s="1939"/>
      <c r="AF681" s="1939"/>
      <c r="AG681" s="1939"/>
      <c r="AH681" s="1939"/>
      <c r="AI681" s="1939"/>
      <c r="AJ681" s="1939"/>
      <c r="AK681" s="1939"/>
      <c r="AL681" s="640"/>
      <c r="AM681" s="639"/>
    </row>
    <row r="682" spans="1:39" s="236" customFormat="1" ht="14.5" customHeight="1" outlineLevel="4" x14ac:dyDescent="0.3">
      <c r="A682" s="633"/>
      <c r="B682" s="1694" t="s">
        <v>1642</v>
      </c>
      <c r="C682" s="1740" t="s">
        <v>124</v>
      </c>
      <c r="D682" s="623"/>
      <c r="E682" s="623"/>
      <c r="F682" s="1699">
        <f>'2.3 DA Interface'!F717*F656</f>
        <v>95531.960915230433</v>
      </c>
      <c r="G682" s="1699">
        <f>'2.3 DA Interface'!G717*G656</f>
        <v>95531.960915230433</v>
      </c>
      <c r="H682" s="1699">
        <f>'2.3 DA Interface'!H717*H656</f>
        <v>116668.62484763974</v>
      </c>
      <c r="I682" s="1699">
        <f>'2.3 DA Interface'!I717*I656</f>
        <v>116275.09666767952</v>
      </c>
      <c r="J682" s="1699">
        <f>'2.3 DA Interface'!J717*J656</f>
        <v>115449.3819968077</v>
      </c>
      <c r="K682" s="1699">
        <f>'2.3 DA Interface'!K717*K656</f>
        <v>115450.39889558018</v>
      </c>
      <c r="L682" s="1699">
        <f>'2.3 DA Interface'!L717*L656</f>
        <v>114671.70973950638</v>
      </c>
      <c r="M682" s="1690">
        <f>'2.3 DA Interface'!M717*M656</f>
        <v>114697.65336061192</v>
      </c>
      <c r="N682" s="1690">
        <f>'2.3 DA Interface'!N717*N656</f>
        <v>114707.35105631145</v>
      </c>
      <c r="O682" s="1690">
        <f>'2.3 DA Interface'!O717*O656</f>
        <v>114704.67487633305</v>
      </c>
      <c r="P682" s="1690">
        <f>'2.3 DA Interface'!P717*P656</f>
        <v>114712.198698644</v>
      </c>
      <c r="Q682" s="1690">
        <f>'2.3 DA Interface'!Q717*Q656</f>
        <v>114721.10761256887</v>
      </c>
      <c r="R682" s="1690">
        <f>'2.3 DA Interface'!R717*R656</f>
        <v>114729.40739391156</v>
      </c>
      <c r="S682" s="1690">
        <f>'2.3 DA Interface'!S717*S656</f>
        <v>114737.13950288377</v>
      </c>
      <c r="T682" s="1690">
        <f>'2.3 DA Interface'!T717*T656</f>
        <v>114733.88396955984</v>
      </c>
      <c r="U682" s="1690">
        <f>'2.3 DA Interface'!U717*U656</f>
        <v>114730.50566574035</v>
      </c>
      <c r="V682" s="1690">
        <f>'2.3 DA Interface'!V717*V656</f>
        <v>114727.11489197089</v>
      </c>
      <c r="W682" s="1690">
        <f>'2.3 DA Interface'!W717*W656</f>
        <v>114723.70924662068</v>
      </c>
      <c r="X682" s="1690">
        <f>'2.3 DA Interface'!X717*X656</f>
        <v>114720.28914591094</v>
      </c>
      <c r="Y682" s="1690">
        <f>'2.3 DA Interface'!Y717*Y656</f>
        <v>114716.85525150099</v>
      </c>
      <c r="Z682" s="1690">
        <f>'2.3 DA Interface'!Z717*Z656</f>
        <v>114713.40664365307</v>
      </c>
      <c r="AA682" s="1690">
        <f>'2.3 DA Interface'!AA717*AA656</f>
        <v>114709.9309716334</v>
      </c>
      <c r="AB682" s="1690">
        <f>'2.3 DA Interface'!AB717*AB656</f>
        <v>114706.44105089345</v>
      </c>
      <c r="AC682" s="1690">
        <f>'2.3 DA Interface'!AC717*AC656</f>
        <v>114702.93731208713</v>
      </c>
      <c r="AD682" s="1690">
        <f>'2.3 DA Interface'!AD717*AD656</f>
        <v>114699.42020386489</v>
      </c>
      <c r="AE682" s="1690">
        <f>'2.3 DA Interface'!AE717*AE656</f>
        <v>114695.88877804343</v>
      </c>
      <c r="AF682" s="1690">
        <f>'2.3 DA Interface'!AF717*AF656</f>
        <v>114692.34506477816</v>
      </c>
      <c r="AG682" s="1690">
        <f>'2.3 DA Interface'!AG717*AG656</f>
        <v>114688.78650053609</v>
      </c>
      <c r="AH682" s="1690">
        <f>'2.3 DA Interface'!AH717*AH656</f>
        <v>114685.21497903319</v>
      </c>
      <c r="AI682" s="1690">
        <f>'2.3 DA Interface'!AI717*AI656</f>
        <v>114681.62964982892</v>
      </c>
      <c r="AJ682" s="1690">
        <f>'2.3 DA Interface'!AJ717*AJ656</f>
        <v>114678.03243947294</v>
      </c>
      <c r="AK682" s="1690">
        <f>'2.3 DA Interface'!AK717*AK656</f>
        <v>114670.78787490539</v>
      </c>
      <c r="AL682" s="640"/>
      <c r="AM682" s="639"/>
    </row>
    <row r="683" spans="1:39" s="236" customFormat="1" ht="14.5" customHeight="1" outlineLevel="1" x14ac:dyDescent="0.3">
      <c r="A683" s="633"/>
      <c r="F683" s="617"/>
      <c r="G683" s="617"/>
      <c r="H683" s="617"/>
      <c r="I683" s="617"/>
      <c r="J683" s="617"/>
      <c r="K683" s="617"/>
      <c r="L683" s="617"/>
      <c r="M683" s="617"/>
      <c r="N683" s="617"/>
      <c r="O683" s="617"/>
      <c r="P683" s="617"/>
      <c r="Q683" s="617"/>
      <c r="R683" s="617"/>
      <c r="S683" s="617"/>
      <c r="T683" s="617"/>
      <c r="U683" s="617"/>
      <c r="V683" s="617"/>
      <c r="W683" s="617"/>
      <c r="X683" s="617"/>
      <c r="Y683" s="617"/>
      <c r="Z683" s="617"/>
      <c r="AA683" s="617"/>
      <c r="AB683" s="617"/>
      <c r="AC683" s="617"/>
      <c r="AD683" s="617"/>
      <c r="AE683" s="617"/>
      <c r="AF683" s="617"/>
      <c r="AG683" s="617"/>
      <c r="AH683" s="617"/>
      <c r="AI683" s="617"/>
      <c r="AJ683" s="617"/>
      <c r="AK683" s="617"/>
      <c r="AL683" s="640"/>
      <c r="AM683" s="639"/>
    </row>
    <row r="684" spans="1:39" s="192" customFormat="1" ht="15.65" customHeight="1" outlineLevel="1" x14ac:dyDescent="0.3">
      <c r="A684" s="427"/>
      <c r="B684" s="1712" t="s">
        <v>2002</v>
      </c>
      <c r="C684" s="1713"/>
      <c r="D684" s="1714"/>
      <c r="E684" s="1714"/>
      <c r="F684" s="1715"/>
      <c r="G684" s="1715"/>
      <c r="H684" s="1715"/>
      <c r="I684" s="1715"/>
      <c r="J684" s="1715"/>
      <c r="K684" s="1715"/>
      <c r="L684" s="1715"/>
      <c r="M684" s="1715"/>
      <c r="N684" s="1715"/>
      <c r="O684" s="1715"/>
      <c r="P684" s="1715"/>
      <c r="Q684" s="1715"/>
      <c r="R684" s="1715"/>
      <c r="S684" s="1715"/>
      <c r="T684" s="1715"/>
      <c r="U684" s="1715"/>
      <c r="V684" s="1715"/>
      <c r="W684" s="1715"/>
      <c r="X684" s="1715"/>
      <c r="Y684" s="1715"/>
      <c r="Z684" s="1715"/>
      <c r="AA684" s="1715"/>
      <c r="AB684" s="1715"/>
      <c r="AC684" s="1715"/>
      <c r="AD684" s="1715"/>
      <c r="AE684" s="1715"/>
      <c r="AF684" s="1715"/>
      <c r="AG684" s="1715"/>
      <c r="AH684" s="1715"/>
      <c r="AI684" s="1715"/>
      <c r="AJ684" s="1715"/>
      <c r="AK684" s="1716"/>
      <c r="AL684" s="428"/>
    </row>
    <row r="685" spans="1:39" ht="15" customHeight="1" outlineLevel="2" x14ac:dyDescent="0.3">
      <c r="A685" s="496"/>
      <c r="AL685" s="497"/>
      <c r="AM685" s="189"/>
    </row>
    <row r="686" spans="1:39" s="188" customFormat="1" ht="15" customHeight="1" outlineLevel="2" x14ac:dyDescent="0.3">
      <c r="A686" s="294"/>
      <c r="B686" s="1717" t="s">
        <v>826</v>
      </c>
      <c r="C686" s="1718"/>
      <c r="D686" s="1718"/>
      <c r="E686" s="1718"/>
      <c r="F686" s="1719"/>
      <c r="G686" s="1719"/>
      <c r="H686" s="1719"/>
      <c r="I686" s="1719"/>
      <c r="J686" s="1719"/>
      <c r="K686" s="1719"/>
      <c r="L686" s="1719"/>
      <c r="M686" s="1719"/>
      <c r="N686" s="1720"/>
      <c r="O686" s="1721"/>
      <c r="P686" s="1722"/>
      <c r="Q686" s="1723"/>
      <c r="R686" s="1720"/>
      <c r="S686" s="1720"/>
      <c r="T686" s="1720"/>
      <c r="U686" s="1720"/>
      <c r="V686" s="1720"/>
      <c r="W686" s="1720"/>
      <c r="X686" s="1720"/>
      <c r="Y686" s="1720"/>
      <c r="Z686" s="1720"/>
      <c r="AA686" s="1720"/>
      <c r="AB686" s="1720"/>
      <c r="AC686" s="1720"/>
      <c r="AD686" s="1720"/>
      <c r="AE686" s="1720"/>
      <c r="AF686" s="1720"/>
      <c r="AG686" s="1720"/>
      <c r="AH686" s="1720"/>
      <c r="AI686" s="1720"/>
      <c r="AJ686" s="1720"/>
      <c r="AK686" s="1724"/>
      <c r="AL686" s="429"/>
    </row>
    <row r="687" spans="1:39" s="236" customFormat="1" ht="15" customHeight="1" outlineLevel="4" x14ac:dyDescent="0.3">
      <c r="A687" s="633"/>
      <c r="B687" s="1752" t="s">
        <v>1639</v>
      </c>
      <c r="C687" s="1731" t="s">
        <v>124</v>
      </c>
      <c r="D687" s="623"/>
      <c r="E687" s="628"/>
      <c r="F687" s="1699">
        <f t="shared" ref="F687:AJ687" si="1377">F653-F677-F680-F681</f>
        <v>1555655.1477111829</v>
      </c>
      <c r="G687" s="1699">
        <f t="shared" ref="G687:L687" si="1378">G653-G677-G680-G681</f>
        <v>1604083.3462307886</v>
      </c>
      <c r="H687" s="1699">
        <f t="shared" si="1378"/>
        <v>1498763.9244295158</v>
      </c>
      <c r="I687" s="1699">
        <f t="shared" si="1378"/>
        <v>1693016.8487908512</v>
      </c>
      <c r="J687" s="1699">
        <f t="shared" si="1378"/>
        <v>1791437.7050239011</v>
      </c>
      <c r="K687" s="1699">
        <f>K653-K677-K680-K681</f>
        <v>1807821.348169378</v>
      </c>
      <c r="L687" s="1699">
        <f t="shared" si="1378"/>
        <v>1910425.7101422758</v>
      </c>
      <c r="M687" s="1690">
        <f t="shared" si="1377"/>
        <v>1948426.9800607762</v>
      </c>
      <c r="N687" s="1690">
        <f t="shared" si="1377"/>
        <v>1974949.1451088213</v>
      </c>
      <c r="O687" s="1690">
        <f t="shared" si="1377"/>
        <v>1983250.4740602009</v>
      </c>
      <c r="P687" s="1690">
        <f t="shared" si="1377"/>
        <v>2007960.3331744457</v>
      </c>
      <c r="Q687" s="1690">
        <f t="shared" si="1377"/>
        <v>2035718.9774309373</v>
      </c>
      <c r="R687" s="1690">
        <f t="shared" si="1377"/>
        <v>2063527.5021875883</v>
      </c>
      <c r="S687" s="1690">
        <f t="shared" si="1377"/>
        <v>2091394.3924874873</v>
      </c>
      <c r="T687" s="1690">
        <f t="shared" si="1377"/>
        <v>2099858.7627737578</v>
      </c>
      <c r="U687" s="1690">
        <f t="shared" si="1377"/>
        <v>2108490.7751422757</v>
      </c>
      <c r="V687" s="1690">
        <f t="shared" si="1377"/>
        <v>2117449.3810146698</v>
      </c>
      <c r="W687" s="1690">
        <f t="shared" si="1377"/>
        <v>2126740.6807208895</v>
      </c>
      <c r="X687" s="1690">
        <f t="shared" si="1377"/>
        <v>2136370.3157387837</v>
      </c>
      <c r="Y687" s="1690">
        <f t="shared" si="1377"/>
        <v>2146341.7936174702</v>
      </c>
      <c r="Z687" s="1690">
        <f t="shared" si="1377"/>
        <v>2156660.1483625383</v>
      </c>
      <c r="AA687" s="1690">
        <f t="shared" si="1377"/>
        <v>2167314.0361089259</v>
      </c>
      <c r="AB687" s="1690">
        <f t="shared" si="1377"/>
        <v>2178326.9097352023</v>
      </c>
      <c r="AC687" s="1690">
        <f t="shared" si="1377"/>
        <v>2189704.9998429855</v>
      </c>
      <c r="AD687" s="1690">
        <f t="shared" si="1377"/>
        <v>2201454.6615494229</v>
      </c>
      <c r="AE687" s="1690">
        <f t="shared" si="1377"/>
        <v>2213581.5450419271</v>
      </c>
      <c r="AF687" s="1690">
        <f t="shared" si="1377"/>
        <v>2226090.848627062</v>
      </c>
      <c r="AG687" s="1690">
        <f t="shared" si="1377"/>
        <v>2238989.901699251</v>
      </c>
      <c r="AH687" s="1690">
        <f t="shared" si="1377"/>
        <v>2252286.416858397</v>
      </c>
      <c r="AI687" s="1690">
        <f t="shared" si="1377"/>
        <v>2265984.3367373021</v>
      </c>
      <c r="AJ687" s="1690">
        <f t="shared" si="1377"/>
        <v>2280091.6503909179</v>
      </c>
      <c r="AK687" s="1690">
        <f t="shared" ref="AK687" si="1379">AK653-AK677-AK680-AK681</f>
        <v>2290311.6779515897</v>
      </c>
      <c r="AL687" s="640"/>
      <c r="AM687" s="639"/>
    </row>
    <row r="688" spans="1:39" s="236" customFormat="1" ht="15" customHeight="1" outlineLevel="4" x14ac:dyDescent="0.3">
      <c r="A688" s="633"/>
      <c r="B688" s="1752" t="s">
        <v>1642</v>
      </c>
      <c r="C688" s="1731" t="s">
        <v>124</v>
      </c>
      <c r="D688" s="623"/>
      <c r="E688" s="628"/>
      <c r="F688" s="1699">
        <f>F654-F682</f>
        <v>191130.81059836783</v>
      </c>
      <c r="G688" s="1699">
        <f t="shared" ref="G688:L688" si="1380">G654-G682</f>
        <v>191130.81059836783</v>
      </c>
      <c r="H688" s="1699">
        <f t="shared" si="1380"/>
        <v>169998.82124039286</v>
      </c>
      <c r="I688" s="1699">
        <f t="shared" si="1380"/>
        <v>172761.82920794739</v>
      </c>
      <c r="J688" s="1699">
        <f t="shared" si="1380"/>
        <v>174532.14683854138</v>
      </c>
      <c r="K688" s="1699">
        <f t="shared" si="1380"/>
        <v>174529.98079625107</v>
      </c>
      <c r="L688" s="1699">
        <f t="shared" si="1380"/>
        <v>176217.58986177284</v>
      </c>
      <c r="M688" s="1690">
        <f t="shared" ref="M688:AJ688" si="1381">M654-M682</f>
        <v>176197.1442058566</v>
      </c>
      <c r="N688" s="1690">
        <f t="shared" si="1381"/>
        <v>176193.26600885723</v>
      </c>
      <c r="O688" s="1690">
        <f t="shared" si="1381"/>
        <v>176202.01338628324</v>
      </c>
      <c r="P688" s="1690">
        <f t="shared" si="1381"/>
        <v>176200.43713327474</v>
      </c>
      <c r="Q688" s="1690">
        <f t="shared" si="1381"/>
        <v>176195.15150289325</v>
      </c>
      <c r="R688" s="1690">
        <f t="shared" si="1381"/>
        <v>176190.50261256879</v>
      </c>
      <c r="S688" s="1690">
        <f t="shared" si="1381"/>
        <v>176186.44916310662</v>
      </c>
      <c r="T688" s="1690">
        <f t="shared" si="1381"/>
        <v>176193.57924165233</v>
      </c>
      <c r="U688" s="1690">
        <f t="shared" si="1381"/>
        <v>176200.85225801932</v>
      </c>
      <c r="V688" s="1690">
        <f t="shared" si="1381"/>
        <v>176208.15245595702</v>
      </c>
      <c r="W688" s="1690">
        <f t="shared" si="1381"/>
        <v>176215.48501018915</v>
      </c>
      <c r="X688" s="1690">
        <f t="shared" si="1381"/>
        <v>176222.84902899142</v>
      </c>
      <c r="Y688" s="1690">
        <f t="shared" si="1381"/>
        <v>176230.24309198881</v>
      </c>
      <c r="Z688" s="1690">
        <f t="shared" si="1381"/>
        <v>176237.669183955</v>
      </c>
      <c r="AA688" s="1690">
        <f t="shared" si="1381"/>
        <v>176245.15390683297</v>
      </c>
      <c r="AB688" s="1690">
        <f t="shared" si="1381"/>
        <v>176252.66966939293</v>
      </c>
      <c r="AC688" s="1690">
        <f t="shared" si="1381"/>
        <v>176260.21554854073</v>
      </c>
      <c r="AD688" s="1690">
        <f t="shared" si="1381"/>
        <v>176267.79058226294</v>
      </c>
      <c r="AE688" s="1690">
        <f t="shared" si="1381"/>
        <v>176275.39681704994</v>
      </c>
      <c r="AF688" s="1690">
        <f t="shared" si="1381"/>
        <v>176283.02988438285</v>
      </c>
      <c r="AG688" s="1690">
        <f t="shared" si="1381"/>
        <v>176290.69531031977</v>
      </c>
      <c r="AH688" s="1690">
        <f t="shared" si="1381"/>
        <v>176298.38902004386</v>
      </c>
      <c r="AI688" s="1690">
        <f t="shared" si="1381"/>
        <v>176306.11284980932</v>
      </c>
      <c r="AJ688" s="1690">
        <f t="shared" si="1381"/>
        <v>176313.86265337127</v>
      </c>
      <c r="AK688" s="1690">
        <f t="shared" ref="AK688" si="1382">AK654-AK682</f>
        <v>176329.47144052328</v>
      </c>
      <c r="AL688" s="640"/>
      <c r="AM688" s="639"/>
    </row>
    <row r="689" spans="1:39" s="236" customFormat="1" ht="15" customHeight="1" outlineLevel="4" x14ac:dyDescent="0.3">
      <c r="A689" s="633"/>
      <c r="B689" s="1694" t="s">
        <v>1638</v>
      </c>
      <c r="C689" s="1731" t="s">
        <v>752</v>
      </c>
      <c r="F689" s="1782">
        <f t="shared" ref="F689:AJ689" si="1383">F687/F644</f>
        <v>299.26529853443861</v>
      </c>
      <c r="G689" s="1782">
        <f t="shared" ref="G689:L689" si="1384">G687/G644</f>
        <v>308.58155304545801</v>
      </c>
      <c r="H689" s="1782">
        <f t="shared" si="1384"/>
        <v>145.24943689780054</v>
      </c>
      <c r="I689" s="1782">
        <f t="shared" si="1384"/>
        <v>108.84559156296592</v>
      </c>
      <c r="J689" s="1782">
        <f t="shared" si="1384"/>
        <v>102.42705995341177</v>
      </c>
      <c r="K689" s="1782">
        <f>K687/K644</f>
        <v>103.66477246524104</v>
      </c>
      <c r="L689" s="1782">
        <f t="shared" si="1384"/>
        <v>96.18011410704338</v>
      </c>
      <c r="M689" s="1783">
        <f t="shared" si="1383"/>
        <v>93.181260657927382</v>
      </c>
      <c r="N689" s="1783">
        <f t="shared" si="1383"/>
        <v>92.596939126587216</v>
      </c>
      <c r="O689" s="1783">
        <f t="shared" si="1383"/>
        <v>93.552424443659021</v>
      </c>
      <c r="P689" s="1783">
        <f t="shared" si="1383"/>
        <v>93.184568117129515</v>
      </c>
      <c r="Q689" s="1783">
        <f t="shared" si="1383"/>
        <v>92.597733142112858</v>
      </c>
      <c r="R689" s="1783">
        <f t="shared" si="1383"/>
        <v>92.064274903466696</v>
      </c>
      <c r="S689" s="1783">
        <f t="shared" si="1383"/>
        <v>91.580677660914048</v>
      </c>
      <c r="T689" s="1783">
        <f t="shared" si="1383"/>
        <v>92.583859492782778</v>
      </c>
      <c r="U689" s="1783">
        <f t="shared" si="1383"/>
        <v>93.625743401400101</v>
      </c>
      <c r="V689" s="1783">
        <f t="shared" si="1383"/>
        <v>94.690513010338435</v>
      </c>
      <c r="W689" s="1783">
        <f t="shared" si="1383"/>
        <v>95.778647789591275</v>
      </c>
      <c r="X689" s="1783">
        <f t="shared" si="1383"/>
        <v>96.890668327190241</v>
      </c>
      <c r="Y689" s="1783">
        <f t="shared" si="1383"/>
        <v>98.02730845800815</v>
      </c>
      <c r="Z689" s="1783">
        <f t="shared" si="1383"/>
        <v>99.189209298552001</v>
      </c>
      <c r="AA689" s="1783">
        <f t="shared" si="1383"/>
        <v>100.37867940613515</v>
      </c>
      <c r="AB689" s="1783">
        <f t="shared" si="1383"/>
        <v>101.59465227305652</v>
      </c>
      <c r="AC689" s="1783">
        <f t="shared" si="1383"/>
        <v>102.83772572269358</v>
      </c>
      <c r="AD689" s="1783">
        <f t="shared" si="1383"/>
        <v>104.10850890338459</v>
      </c>
      <c r="AE689" s="1783">
        <f t="shared" si="1383"/>
        <v>105.40771958496126</v>
      </c>
      <c r="AF689" s="1783">
        <f t="shared" si="1383"/>
        <v>106.73613980530358</v>
      </c>
      <c r="AG689" s="1783">
        <f t="shared" si="1383"/>
        <v>108.09438769391939</v>
      </c>
      <c r="AH689" s="1783">
        <f t="shared" si="1383"/>
        <v>109.48302993193614</v>
      </c>
      <c r="AI689" s="1783">
        <f t="shared" si="1383"/>
        <v>110.90311123564418</v>
      </c>
      <c r="AJ689" s="1783">
        <f t="shared" si="1383"/>
        <v>112.35523794141356</v>
      </c>
      <c r="AK689" s="1783">
        <f t="shared" ref="AK689" si="1385">AK687/AK644</f>
        <v>114.39941439891648</v>
      </c>
      <c r="AL689" s="640"/>
      <c r="AM689" s="639"/>
    </row>
    <row r="690" spans="1:39" s="236" customFormat="1" ht="14.5" customHeight="1" outlineLevel="4" x14ac:dyDescent="0.3">
      <c r="A690" s="633"/>
      <c r="B690" s="1938" t="s">
        <v>1642</v>
      </c>
      <c r="C690" s="2274" t="s">
        <v>752</v>
      </c>
      <c r="F690" s="2309">
        <f t="shared" ref="F690" si="1386">F688/F644</f>
        <v>36.768315379540084</v>
      </c>
      <c r="G690" s="2309">
        <f t="shared" ref="G690:L690" si="1387">G688/G644</f>
        <v>36.768315379540084</v>
      </c>
      <c r="H690" s="2309">
        <f t="shared" si="1387"/>
        <v>16.475064989208143</v>
      </c>
      <c r="I690" s="2309">
        <f t="shared" si="1387"/>
        <v>11.107014979247934</v>
      </c>
      <c r="J690" s="2309">
        <f t="shared" si="1387"/>
        <v>9.9790322699445664</v>
      </c>
      <c r="K690" s="2309">
        <f t="shared" si="1387"/>
        <v>10.007963876478753</v>
      </c>
      <c r="L690" s="2309">
        <f t="shared" si="1387"/>
        <v>8.8716498163706472</v>
      </c>
      <c r="M690" s="2310">
        <f>M688/M644</f>
        <v>8.4264240792417162</v>
      </c>
      <c r="N690" s="2310">
        <f>N688/N644</f>
        <v>8.2609504996837639</v>
      </c>
      <c r="O690" s="2310">
        <f t="shared" ref="O690:AJ690" si="1388">O688/O644</f>
        <v>8.3116710469726023</v>
      </c>
      <c r="P690" s="2310">
        <f t="shared" si="1388"/>
        <v>8.1770348572354941</v>
      </c>
      <c r="Q690" s="2310">
        <f t="shared" si="1388"/>
        <v>8.0145009211383442</v>
      </c>
      <c r="R690" s="2310">
        <f t="shared" si="1388"/>
        <v>7.8607388807309038</v>
      </c>
      <c r="S690" s="2310">
        <f t="shared" si="1388"/>
        <v>7.7150796937139736</v>
      </c>
      <c r="T690" s="2310">
        <f t="shared" si="1388"/>
        <v>7.7684660860198926</v>
      </c>
      <c r="U690" s="2310">
        <f t="shared" si="1388"/>
        <v>7.8240493034664347</v>
      </c>
      <c r="V690" s="2310">
        <f t="shared" si="1388"/>
        <v>7.8798768472392116</v>
      </c>
      <c r="W690" s="2310">
        <f t="shared" si="1388"/>
        <v>7.9359373838384357</v>
      </c>
      <c r="X690" s="2310">
        <f t="shared" si="1388"/>
        <v>7.9922237690500779</v>
      </c>
      <c r="Y690" s="2310">
        <f t="shared" si="1388"/>
        <v>8.0487536750109232</v>
      </c>
      <c r="Z690" s="2310">
        <f t="shared" si="1388"/>
        <v>8.1055307060079809</v>
      </c>
      <c r="AA690" s="2310">
        <f t="shared" si="1388"/>
        <v>8.1627560686409915</v>
      </c>
      <c r="AB690" s="2310">
        <f t="shared" si="1388"/>
        <v>8.2202210362615258</v>
      </c>
      <c r="AC690" s="2310">
        <f t="shared" si="1388"/>
        <v>8.2779185797645951</v>
      </c>
      <c r="AD690" s="2310">
        <f t="shared" si="1388"/>
        <v>8.3358413714946593</v>
      </c>
      <c r="AE690" s="2310">
        <f t="shared" si="1388"/>
        <v>8.3939928208370738</v>
      </c>
      <c r="AF690" s="2310">
        <f t="shared" si="1388"/>
        <v>8.4523819567591296</v>
      </c>
      <c r="AG690" s="2310">
        <f t="shared" si="1388"/>
        <v>8.5109962984835263</v>
      </c>
      <c r="AH690" s="2310">
        <f t="shared" si="1388"/>
        <v>8.5698167238234948</v>
      </c>
      <c r="AI690" s="2310">
        <f t="shared" si="1388"/>
        <v>8.6288753756611793</v>
      </c>
      <c r="AJ690" s="2310">
        <f t="shared" si="1388"/>
        <v>8.6881533851469896</v>
      </c>
      <c r="AK690" s="2310">
        <f t="shared" ref="AK690" si="1389">AK688/AK644</f>
        <v>8.8075297647295603</v>
      </c>
      <c r="AL690" s="618"/>
    </row>
    <row r="691" spans="1:39" s="236" customFormat="1" ht="14.5" customHeight="1" outlineLevel="4" x14ac:dyDescent="0.3">
      <c r="A691" s="633"/>
      <c r="B691" s="1694" t="s">
        <v>1637</v>
      </c>
      <c r="C691" s="1731" t="s">
        <v>752</v>
      </c>
      <c r="F691" s="1782">
        <f>F689-F690</f>
        <v>262.49698315489854</v>
      </c>
      <c r="G691" s="1782">
        <f t="shared" ref="G691:L691" si="1390">G689-G690</f>
        <v>271.81323766591794</v>
      </c>
      <c r="H691" s="1782">
        <f t="shared" si="1390"/>
        <v>128.7743719085924</v>
      </c>
      <c r="I691" s="1782">
        <f t="shared" si="1390"/>
        <v>97.738576583717986</v>
      </c>
      <c r="J691" s="1782">
        <f t="shared" si="1390"/>
        <v>92.448027683467203</v>
      </c>
      <c r="K691" s="1782">
        <f t="shared" si="1390"/>
        <v>93.656808588762289</v>
      </c>
      <c r="L691" s="1782">
        <f t="shared" si="1390"/>
        <v>87.308464290672731</v>
      </c>
      <c r="M691" s="1783">
        <f t="shared" ref="M691:AJ691" si="1391">M689-M690</f>
        <v>84.754836578685669</v>
      </c>
      <c r="N691" s="1783">
        <f t="shared" si="1391"/>
        <v>84.335988626903458</v>
      </c>
      <c r="O691" s="1783">
        <f t="shared" si="1391"/>
        <v>85.240753396686415</v>
      </c>
      <c r="P691" s="1783">
        <f t="shared" si="1391"/>
        <v>85.007533259894018</v>
      </c>
      <c r="Q691" s="1783">
        <f t="shared" si="1391"/>
        <v>84.583232220974509</v>
      </c>
      <c r="R691" s="1783">
        <f t="shared" si="1391"/>
        <v>84.20353602273579</v>
      </c>
      <c r="S691" s="1783">
        <f t="shared" si="1391"/>
        <v>83.865597967200074</v>
      </c>
      <c r="T691" s="1783">
        <f t="shared" si="1391"/>
        <v>84.81539340676288</v>
      </c>
      <c r="U691" s="1783">
        <f t="shared" si="1391"/>
        <v>85.801694097933662</v>
      </c>
      <c r="V691" s="1783">
        <f t="shared" si="1391"/>
        <v>86.810636163099218</v>
      </c>
      <c r="W691" s="1783">
        <f t="shared" si="1391"/>
        <v>87.84271040575284</v>
      </c>
      <c r="X691" s="1783">
        <f t="shared" si="1391"/>
        <v>88.89844455814017</v>
      </c>
      <c r="Y691" s="1783">
        <f t="shared" si="1391"/>
        <v>89.978554782997222</v>
      </c>
      <c r="Z691" s="1783">
        <f t="shared" si="1391"/>
        <v>91.083678592544018</v>
      </c>
      <c r="AA691" s="1783">
        <f t="shared" si="1391"/>
        <v>92.215923337494161</v>
      </c>
      <c r="AB691" s="1783">
        <f t="shared" si="1391"/>
        <v>93.374431236795004</v>
      </c>
      <c r="AC691" s="1783">
        <f t="shared" si="1391"/>
        <v>94.559807142928975</v>
      </c>
      <c r="AD691" s="1783">
        <f t="shared" si="1391"/>
        <v>95.772667531889937</v>
      </c>
      <c r="AE691" s="1783">
        <f t="shared" si="1391"/>
        <v>97.013726764124186</v>
      </c>
      <c r="AF691" s="1783">
        <f t="shared" si="1391"/>
        <v>98.283757848544454</v>
      </c>
      <c r="AG691" s="1783">
        <f t="shared" si="1391"/>
        <v>99.583391395435854</v>
      </c>
      <c r="AH691" s="1783">
        <f>AH689-AH690</f>
        <v>100.91321320811265</v>
      </c>
      <c r="AI691" s="1783">
        <f t="shared" si="1391"/>
        <v>102.27423585998299</v>
      </c>
      <c r="AJ691" s="1783">
        <f t="shared" si="1391"/>
        <v>103.66708455626657</v>
      </c>
      <c r="AK691" s="1783">
        <f t="shared" ref="AK691" si="1392">AK689-AK690</f>
        <v>105.59188463418691</v>
      </c>
      <c r="AL691" s="618"/>
    </row>
    <row r="692" spans="1:39" s="236" customFormat="1" ht="15" customHeight="1" outlineLevel="2" x14ac:dyDescent="0.3">
      <c r="A692" s="633"/>
      <c r="B692" s="1725"/>
      <c r="F692" s="617"/>
      <c r="G692" s="617"/>
      <c r="H692" s="617"/>
      <c r="I692" s="617"/>
      <c r="J692" s="617"/>
      <c r="K692" s="617"/>
      <c r="L692" s="617"/>
      <c r="M692" s="617"/>
      <c r="N692" s="617"/>
      <c r="O692" s="617"/>
      <c r="P692" s="617"/>
      <c r="Q692" s="617"/>
      <c r="R692" s="617"/>
      <c r="S692" s="617"/>
      <c r="T692" s="617"/>
      <c r="U692" s="617"/>
      <c r="V692" s="617"/>
      <c r="W692" s="617"/>
      <c r="X692" s="617"/>
      <c r="Y692" s="617"/>
      <c r="Z692" s="617"/>
      <c r="AA692" s="617"/>
      <c r="AB692" s="617"/>
      <c r="AC692" s="617"/>
      <c r="AD692" s="617"/>
      <c r="AE692" s="617"/>
      <c r="AF692" s="617"/>
      <c r="AG692" s="617"/>
      <c r="AH692" s="617"/>
      <c r="AI692" s="617"/>
      <c r="AJ692" s="617"/>
      <c r="AK692" s="617"/>
      <c r="AL692" s="640"/>
      <c r="AM692" s="639"/>
    </row>
    <row r="693" spans="1:39" s="188" customFormat="1" ht="15" customHeight="1" outlineLevel="2" x14ac:dyDescent="0.3">
      <c r="A693" s="294"/>
      <c r="B693" s="1717" t="s">
        <v>828</v>
      </c>
      <c r="C693" s="1718"/>
      <c r="D693" s="1718"/>
      <c r="E693" s="1718"/>
      <c r="F693" s="1719"/>
      <c r="G693" s="1719"/>
      <c r="H693" s="1719"/>
      <c r="I693" s="1719"/>
      <c r="J693" s="1719"/>
      <c r="K693" s="1719"/>
      <c r="L693" s="1719"/>
      <c r="M693" s="1719"/>
      <c r="N693" s="1719"/>
      <c r="O693" s="1719"/>
      <c r="P693" s="1719"/>
      <c r="Q693" s="1719"/>
      <c r="R693" s="1719"/>
      <c r="S693" s="1719"/>
      <c r="T693" s="1719"/>
      <c r="U693" s="1719"/>
      <c r="V693" s="1719"/>
      <c r="W693" s="1719"/>
      <c r="X693" s="1719"/>
      <c r="Y693" s="1719"/>
      <c r="Z693" s="1719"/>
      <c r="AA693" s="1719"/>
      <c r="AB693" s="1719"/>
      <c r="AC693" s="1719"/>
      <c r="AD693" s="1719"/>
      <c r="AE693" s="1719"/>
      <c r="AF693" s="1719"/>
      <c r="AG693" s="1719"/>
      <c r="AH693" s="1719"/>
      <c r="AI693" s="1719"/>
      <c r="AJ693" s="1719"/>
      <c r="AK693" s="1719"/>
      <c r="AL693" s="429"/>
    </row>
    <row r="694" spans="1:39" s="236" customFormat="1" ht="15" customHeight="1" outlineLevel="4" x14ac:dyDescent="0.3">
      <c r="A694" s="633"/>
      <c r="B694" s="1752" t="s">
        <v>863</v>
      </c>
      <c r="C694" s="1731" t="s">
        <v>124</v>
      </c>
      <c r="D694" s="623"/>
      <c r="E694" s="628"/>
      <c r="F694" s="1699">
        <f t="shared" ref="F694:AJ694" si="1393">F670-F678</f>
        <v>10332764.719865421</v>
      </c>
      <c r="G694" s="1699">
        <f t="shared" ref="G694:L694" si="1394">G670-G678</f>
        <v>10388928.062442159</v>
      </c>
      <c r="H694" s="1699">
        <f t="shared" si="1394"/>
        <v>9978518.7037712354</v>
      </c>
      <c r="I694" s="1699">
        <f t="shared" si="1394"/>
        <v>9611434.4343631435</v>
      </c>
      <c r="J694" s="1699">
        <f t="shared" si="1394"/>
        <v>9519772.4278024528</v>
      </c>
      <c r="K694" s="1699">
        <f t="shared" si="1394"/>
        <v>9571486.105101103</v>
      </c>
      <c r="L694" s="1699">
        <f t="shared" si="1394"/>
        <v>9512682.9481090643</v>
      </c>
      <c r="M694" s="1690">
        <f t="shared" si="1393"/>
        <v>9481883.9351841994</v>
      </c>
      <c r="N694" s="1690">
        <f t="shared" si="1393"/>
        <v>9480393.8248122483</v>
      </c>
      <c r="O694" s="1690">
        <f t="shared" si="1393"/>
        <v>9500879.2567262445</v>
      </c>
      <c r="P694" s="1690">
        <f t="shared" si="1393"/>
        <v>9505995.7920234166</v>
      </c>
      <c r="Q694" s="1690">
        <f t="shared" si="1393"/>
        <v>9528322.6413837019</v>
      </c>
      <c r="R694" s="1690">
        <f t="shared" si="1393"/>
        <v>9552505.850348657</v>
      </c>
      <c r="S694" s="1690">
        <f t="shared" si="1393"/>
        <v>9578563.0026127379</v>
      </c>
      <c r="T694" s="1690">
        <f t="shared" si="1393"/>
        <v>9623202.9193936624</v>
      </c>
      <c r="U694" s="1690">
        <f t="shared" si="1393"/>
        <v>9674058.9016872663</v>
      </c>
      <c r="V694" s="1690">
        <f t="shared" si="1393"/>
        <v>9726609.6432294063</v>
      </c>
      <c r="W694" s="1690">
        <f t="shared" si="1393"/>
        <v>9780883.3290705252</v>
      </c>
      <c r="X694" s="1690">
        <f t="shared" si="1393"/>
        <v>9836909.9826100264</v>
      </c>
      <c r="Y694" s="1690">
        <f t="shared" si="1393"/>
        <v>9894712.2422339749</v>
      </c>
      <c r="Z694" s="1690">
        <f t="shared" si="1393"/>
        <v>9954316.7216720451</v>
      </c>
      <c r="AA694" s="1690">
        <f t="shared" si="1393"/>
        <v>10015677.126432547</v>
      </c>
      <c r="AB694" s="1690">
        <f t="shared" si="1393"/>
        <v>10078904.062633246</v>
      </c>
      <c r="AC694" s="1690">
        <f t="shared" si="1393"/>
        <v>10144030.671388654</v>
      </c>
      <c r="AD694" s="1690">
        <f t="shared" si="1393"/>
        <v>10211090.757189568</v>
      </c>
      <c r="AE694" s="1690">
        <f t="shared" si="1393"/>
        <v>10280114.178606508</v>
      </c>
      <c r="AF694" s="1690">
        <f t="shared" si="1393"/>
        <v>10351132.727046113</v>
      </c>
      <c r="AG694" s="1690">
        <f t="shared" si="1393"/>
        <v>10424181.024916163</v>
      </c>
      <c r="AH694" s="1690">
        <f t="shared" si="1393"/>
        <v>10499300.285193864</v>
      </c>
      <c r="AI694" s="1690">
        <f t="shared" si="1393"/>
        <v>10576515.196532127</v>
      </c>
      <c r="AJ694" s="1690">
        <f t="shared" si="1393"/>
        <v>10655868.446229596</v>
      </c>
      <c r="AK694" s="1690">
        <f t="shared" ref="AK694" si="1395">AK670-AK678</f>
        <v>10717898.88865828</v>
      </c>
      <c r="AL694" s="640"/>
      <c r="AM694" s="639"/>
    </row>
    <row r="695" spans="1:39" s="236" customFormat="1" ht="15" customHeight="1" outlineLevel="4" x14ac:dyDescent="0.3">
      <c r="A695" s="633"/>
      <c r="B695" s="1694" t="s">
        <v>1638</v>
      </c>
      <c r="C695" s="1731" t="s">
        <v>752</v>
      </c>
      <c r="F695" s="1782">
        <f t="shared" ref="F695:AJ695" si="1396">F694/F659</f>
        <v>73.384537098284881</v>
      </c>
      <c r="G695" s="1782">
        <f t="shared" ref="G695:L695" si="1397">G694/G659</f>
        <v>73.783415908421958</v>
      </c>
      <c r="H695" s="1782">
        <f t="shared" si="1397"/>
        <v>78.899426909076325</v>
      </c>
      <c r="I695" s="1782">
        <f t="shared" si="1397"/>
        <v>84.60962468429652</v>
      </c>
      <c r="J695" s="1782">
        <f t="shared" si="1397"/>
        <v>87.105141821943661</v>
      </c>
      <c r="K695" s="1782">
        <f t="shared" si="1397"/>
        <v>87.792814904141466</v>
      </c>
      <c r="L695" s="1782">
        <f t="shared" si="1397"/>
        <v>90.339711620028439</v>
      </c>
      <c r="M695" s="1783">
        <f t="shared" si="1396"/>
        <v>92.398966961299308</v>
      </c>
      <c r="N695" s="1783">
        <f t="shared" si="1396"/>
        <v>94.2069598988829</v>
      </c>
      <c r="O695" s="1783">
        <f t="shared" si="1396"/>
        <v>95.719141957387194</v>
      </c>
      <c r="P695" s="1783">
        <f t="shared" si="1396"/>
        <v>97.602057463043096</v>
      </c>
      <c r="Q695" s="1783">
        <f t="shared" si="1396"/>
        <v>99.231002438231343</v>
      </c>
      <c r="R695" s="1783">
        <f t="shared" si="1396"/>
        <v>100.90942778440181</v>
      </c>
      <c r="S695" s="1783">
        <f t="shared" si="1396"/>
        <v>102.63910450741122</v>
      </c>
      <c r="T695" s="1783">
        <f t="shared" si="1396"/>
        <v>103.90876375396975</v>
      </c>
      <c r="U695" s="1783">
        <f t="shared" si="1396"/>
        <v>105.25472634230232</v>
      </c>
      <c r="V695" s="1783">
        <f t="shared" si="1396"/>
        <v>106.63184555353591</v>
      </c>
      <c r="W695" s="1783">
        <f t="shared" si="1396"/>
        <v>108.04088588227772</v>
      </c>
      <c r="X695" s="1783">
        <f t="shared" si="1396"/>
        <v>109.48258945968972</v>
      </c>
      <c r="Y695" s="1783">
        <f t="shared" si="1396"/>
        <v>110.95792342255885</v>
      </c>
      <c r="Z695" s="1783">
        <f t="shared" si="1396"/>
        <v>112.46780521356042</v>
      </c>
      <c r="AA695" s="1783">
        <f t="shared" si="1396"/>
        <v>114.01526722169839</v>
      </c>
      <c r="AB695" s="1783">
        <f t="shared" si="1396"/>
        <v>115.59904102266385</v>
      </c>
      <c r="AC695" s="1783">
        <f t="shared" si="1396"/>
        <v>117.2199784388887</v>
      </c>
      <c r="AD695" s="1783">
        <f t="shared" si="1396"/>
        <v>118.87894802160001</v>
      </c>
      <c r="AE695" s="1783">
        <f t="shared" si="1396"/>
        <v>120.57698314682425</v>
      </c>
      <c r="AF695" s="1783">
        <f t="shared" si="1396"/>
        <v>122.31510048394026</v>
      </c>
      <c r="AG695" s="1783">
        <f t="shared" si="1396"/>
        <v>124.09429189064213</v>
      </c>
      <c r="AH695" s="1783">
        <f t="shared" si="1396"/>
        <v>125.91536019911547</v>
      </c>
      <c r="AI695" s="1783">
        <f t="shared" si="1396"/>
        <v>127.77971481039036</v>
      </c>
      <c r="AJ695" s="1783">
        <f t="shared" si="1396"/>
        <v>129.68820982534169</v>
      </c>
      <c r="AK695" s="1783">
        <f t="shared" ref="AK695" si="1398">AK694/AK659</f>
        <v>132.3700119063501</v>
      </c>
      <c r="AL695" s="640"/>
      <c r="AM695" s="639"/>
    </row>
    <row r="696" spans="1:39" s="236" customFormat="1" ht="14.5" customHeight="1" outlineLevel="4" x14ac:dyDescent="0.3">
      <c r="A696" s="633"/>
      <c r="B696" s="1694" t="s">
        <v>1642</v>
      </c>
      <c r="C696" s="1731" t="s">
        <v>752</v>
      </c>
      <c r="F696" s="1782">
        <f t="shared" ref="F696:AJ696" si="1399">F671/F659</f>
        <v>5.2139114890327836</v>
      </c>
      <c r="G696" s="1782">
        <f t="shared" ref="G696:L696" si="1400">G671/G659</f>
        <v>5.2139114890327836</v>
      </c>
      <c r="H696" s="1782">
        <f t="shared" si="1400"/>
        <v>5.6619886335979963</v>
      </c>
      <c r="I696" s="1782">
        <f t="shared" si="1400"/>
        <v>6.2886552268294285</v>
      </c>
      <c r="J696" s="1782">
        <f t="shared" si="1400"/>
        <v>6.5240026194758149</v>
      </c>
      <c r="K696" s="1782">
        <f t="shared" si="1400"/>
        <v>6.5396118223829953</v>
      </c>
      <c r="L696" s="1782">
        <f t="shared" si="1400"/>
        <v>6.7772151845756694</v>
      </c>
      <c r="M696" s="1783">
        <f t="shared" si="1399"/>
        <v>6.9491112419321457</v>
      </c>
      <c r="N696" s="1783">
        <f t="shared" si="1399"/>
        <v>7.0846988105241255</v>
      </c>
      <c r="O696" s="1783">
        <f t="shared" si="1399"/>
        <v>7.1815307811498137</v>
      </c>
      <c r="P696" s="1783">
        <f t="shared" si="1399"/>
        <v>7.3173005259201593</v>
      </c>
      <c r="Q696" s="1783">
        <f t="shared" si="1399"/>
        <v>7.4209318686626524</v>
      </c>
      <c r="R696" s="1783">
        <f t="shared" si="1399"/>
        <v>7.5262642348607756</v>
      </c>
      <c r="S696" s="1783">
        <f t="shared" si="1399"/>
        <v>7.6333391047966686</v>
      </c>
      <c r="T696" s="1783">
        <f t="shared" si="1399"/>
        <v>7.6866578879120979</v>
      </c>
      <c r="U696" s="1783">
        <f t="shared" si="1399"/>
        <v>7.7443587315948985</v>
      </c>
      <c r="V696" s="1783">
        <f t="shared" si="1399"/>
        <v>7.8023498928233757</v>
      </c>
      <c r="W696" s="1783">
        <f t="shared" si="1399"/>
        <v>7.8606290075029799</v>
      </c>
      <c r="X696" s="1783">
        <f t="shared" si="1399"/>
        <v>7.919189394923265</v>
      </c>
      <c r="Y696" s="1783">
        <f t="shared" si="1399"/>
        <v>7.9780450718964282</v>
      </c>
      <c r="Z696" s="1783">
        <f t="shared" si="1399"/>
        <v>8.0372024839038616</v>
      </c>
      <c r="AA696" s="1783">
        <f t="shared" si="1399"/>
        <v>8.0968725837618347</v>
      </c>
      <c r="AB696" s="1783">
        <f t="shared" si="1399"/>
        <v>8.1568382468685385</v>
      </c>
      <c r="AC696" s="1783">
        <f t="shared" si="1399"/>
        <v>8.2170927951161072</v>
      </c>
      <c r="AD696" s="1783">
        <f t="shared" si="1399"/>
        <v>8.2776292202277197</v>
      </c>
      <c r="AE696" s="1783">
        <f t="shared" si="1399"/>
        <v>8.3384540163907843</v>
      </c>
      <c r="AF696" s="1783">
        <f t="shared" si="1399"/>
        <v>8.3995693764638322</v>
      </c>
      <c r="AG696" s="1783">
        <f t="shared" si="1399"/>
        <v>8.4609731382769144</v>
      </c>
      <c r="AH696" s="1783">
        <f t="shared" si="1399"/>
        <v>8.5226437152644188</v>
      </c>
      <c r="AI696" s="1783">
        <f t="shared" si="1399"/>
        <v>8.5846120365011132</v>
      </c>
      <c r="AJ696" s="1783">
        <f t="shared" si="1399"/>
        <v>8.646856468077976</v>
      </c>
      <c r="AK696" s="1783">
        <f t="shared" ref="AK696" si="1401">AK671/AK659</f>
        <v>8.7723618318900076</v>
      </c>
      <c r="AL696" s="618"/>
    </row>
    <row r="697" spans="1:39" s="236" customFormat="1" ht="14.5" customHeight="1" outlineLevel="4" x14ac:dyDescent="0.3">
      <c r="A697" s="633"/>
      <c r="B697" s="1694" t="s">
        <v>1637</v>
      </c>
      <c r="C697" s="1731" t="s">
        <v>752</v>
      </c>
      <c r="F697" s="1782">
        <f t="shared" ref="F697" si="1402">F695-F696</f>
        <v>68.170625609252099</v>
      </c>
      <c r="G697" s="1782">
        <f t="shared" ref="G697:L697" si="1403">G695-G696</f>
        <v>68.569504419389176</v>
      </c>
      <c r="H697" s="1782">
        <f t="shared" si="1403"/>
        <v>73.237438275478326</v>
      </c>
      <c r="I697" s="1782">
        <f t="shared" si="1403"/>
        <v>78.320969457467086</v>
      </c>
      <c r="J697" s="1782">
        <f t="shared" si="1403"/>
        <v>80.581139202467853</v>
      </c>
      <c r="K697" s="1782">
        <f t="shared" si="1403"/>
        <v>81.253203081758471</v>
      </c>
      <c r="L697" s="1782">
        <f t="shared" si="1403"/>
        <v>83.562496435452772</v>
      </c>
      <c r="M697" s="1783">
        <f t="shared" ref="M697" si="1404">M695-M696</f>
        <v>85.449855719367164</v>
      </c>
      <c r="N697" s="1783">
        <f t="shared" ref="N697:AJ697" si="1405">N695-N696</f>
        <v>87.122261088358769</v>
      </c>
      <c r="O697" s="1783">
        <f t="shared" si="1405"/>
        <v>88.537611176237377</v>
      </c>
      <c r="P697" s="1783">
        <f t="shared" si="1405"/>
        <v>90.284756937122935</v>
      </c>
      <c r="Q697" s="1783">
        <f t="shared" si="1405"/>
        <v>91.810070569568694</v>
      </c>
      <c r="R697" s="1783">
        <f t="shared" si="1405"/>
        <v>93.383163549541038</v>
      </c>
      <c r="S697" s="1783">
        <f t="shared" si="1405"/>
        <v>95.005765402614543</v>
      </c>
      <c r="T697" s="1783">
        <f t="shared" si="1405"/>
        <v>96.22210586605766</v>
      </c>
      <c r="U697" s="1783">
        <f t="shared" si="1405"/>
        <v>97.510367610707419</v>
      </c>
      <c r="V697" s="1783">
        <f t="shared" si="1405"/>
        <v>98.829495660712539</v>
      </c>
      <c r="W697" s="1783">
        <f t="shared" si="1405"/>
        <v>100.18025687477474</v>
      </c>
      <c r="X697" s="1783">
        <f t="shared" si="1405"/>
        <v>101.56340006476645</v>
      </c>
      <c r="Y697" s="1783">
        <f t="shared" si="1405"/>
        <v>102.97987835066242</v>
      </c>
      <c r="Z697" s="1783">
        <f t="shared" si="1405"/>
        <v>104.43060272965656</v>
      </c>
      <c r="AA697" s="1783">
        <f t="shared" si="1405"/>
        <v>105.91839463793656</v>
      </c>
      <c r="AB697" s="1783">
        <f t="shared" si="1405"/>
        <v>107.44220277579532</v>
      </c>
      <c r="AC697" s="1783">
        <f t="shared" si="1405"/>
        <v>109.0028856437726</v>
      </c>
      <c r="AD697" s="1783">
        <f t="shared" si="1405"/>
        <v>110.60131880137229</v>
      </c>
      <c r="AE697" s="1783">
        <f t="shared" si="1405"/>
        <v>112.23852913043346</v>
      </c>
      <c r="AF697" s="1783">
        <f t="shared" si="1405"/>
        <v>113.91553110747643</v>
      </c>
      <c r="AG697" s="1783">
        <f t="shared" si="1405"/>
        <v>115.63331875236521</v>
      </c>
      <c r="AH697" s="1783">
        <f t="shared" si="1405"/>
        <v>117.39271648385105</v>
      </c>
      <c r="AI697" s="1783">
        <f t="shared" si="1405"/>
        <v>119.19510277388925</v>
      </c>
      <c r="AJ697" s="1783">
        <f t="shared" si="1405"/>
        <v>121.04135335726372</v>
      </c>
      <c r="AK697" s="1783">
        <f t="shared" ref="AK697" si="1406">AK695-AK696</f>
        <v>123.59765007446009</v>
      </c>
      <c r="AL697" s="618"/>
    </row>
    <row r="698" spans="1:39" s="236" customFormat="1" ht="15" customHeight="1" outlineLevel="1" x14ac:dyDescent="0.3">
      <c r="A698" s="633"/>
      <c r="B698" s="631"/>
      <c r="C698" s="1704"/>
      <c r="F698" s="1741"/>
      <c r="G698" s="1741"/>
      <c r="H698" s="1741"/>
      <c r="I698" s="1741"/>
      <c r="J698" s="1741"/>
      <c r="K698" s="1741"/>
      <c r="L698" s="1741"/>
      <c r="M698" s="1741"/>
      <c r="N698" s="1741"/>
      <c r="O698" s="1741"/>
      <c r="P698" s="1741"/>
      <c r="Q698" s="1741"/>
      <c r="R698" s="1741"/>
      <c r="S698" s="1741"/>
      <c r="T698" s="1741"/>
      <c r="U698" s="1741"/>
      <c r="V698" s="1741"/>
      <c r="W698" s="1741"/>
      <c r="X698" s="1741"/>
      <c r="Y698" s="1741"/>
      <c r="Z698" s="1741"/>
      <c r="AA698" s="1741"/>
      <c r="AB698" s="1741"/>
      <c r="AC698" s="1741"/>
      <c r="AD698" s="1741"/>
      <c r="AE698" s="1741"/>
      <c r="AF698" s="1741"/>
      <c r="AG698" s="1741"/>
      <c r="AH698" s="1741"/>
      <c r="AI698" s="1741"/>
      <c r="AJ698" s="1741"/>
      <c r="AK698" s="1741"/>
      <c r="AL698" s="640"/>
      <c r="AM698" s="639"/>
    </row>
    <row r="699" spans="1:39" s="192" customFormat="1" ht="16" customHeight="1" outlineLevel="1" x14ac:dyDescent="0.3">
      <c r="A699" s="427"/>
      <c r="B699" s="1712" t="s">
        <v>2003</v>
      </c>
      <c r="C699" s="1713"/>
      <c r="D699" s="1714"/>
      <c r="E699" s="1714"/>
      <c r="F699" s="1715"/>
      <c r="G699" s="1715"/>
      <c r="H699" s="1715"/>
      <c r="I699" s="1715"/>
      <c r="J699" s="1715"/>
      <c r="K699" s="1715"/>
      <c r="L699" s="1715"/>
      <c r="M699" s="1715"/>
      <c r="N699" s="1715"/>
      <c r="O699" s="1715"/>
      <c r="P699" s="1715"/>
      <c r="Q699" s="1715"/>
      <c r="R699" s="1715"/>
      <c r="S699" s="1715"/>
      <c r="T699" s="1715"/>
      <c r="U699" s="1715"/>
      <c r="V699" s="1715"/>
      <c r="W699" s="1715"/>
      <c r="X699" s="1715"/>
      <c r="Y699" s="1715"/>
      <c r="Z699" s="1715"/>
      <c r="AA699" s="1715"/>
      <c r="AB699" s="1715"/>
      <c r="AC699" s="1715"/>
      <c r="AD699" s="1715"/>
      <c r="AE699" s="1715"/>
      <c r="AF699" s="1715"/>
      <c r="AG699" s="1715"/>
      <c r="AH699" s="1715"/>
      <c r="AI699" s="1715"/>
      <c r="AJ699" s="1715"/>
      <c r="AK699" s="1716"/>
      <c r="AL699" s="428"/>
    </row>
    <row r="700" spans="1:39" ht="15" customHeight="1" outlineLevel="2" x14ac:dyDescent="0.3">
      <c r="A700" s="496"/>
      <c r="AL700" s="497"/>
      <c r="AM700" s="189"/>
    </row>
    <row r="701" spans="1:39" s="188" customFormat="1" ht="15" customHeight="1" outlineLevel="2" x14ac:dyDescent="0.3">
      <c r="A701" s="294"/>
      <c r="B701" s="1717" t="s">
        <v>129</v>
      </c>
      <c r="C701" s="1718"/>
      <c r="D701" s="1718"/>
      <c r="E701" s="1718"/>
      <c r="F701" s="1719"/>
      <c r="G701" s="1719"/>
      <c r="H701" s="1719"/>
      <c r="I701" s="1719"/>
      <c r="J701" s="1719"/>
      <c r="K701" s="1719"/>
      <c r="L701" s="1719"/>
      <c r="M701" s="1719"/>
      <c r="N701" s="1720"/>
      <c r="O701" s="1721"/>
      <c r="P701" s="1722"/>
      <c r="Q701" s="1723"/>
      <c r="R701" s="1720"/>
      <c r="S701" s="1720"/>
      <c r="T701" s="1720"/>
      <c r="U701" s="1720"/>
      <c r="V701" s="1720"/>
      <c r="W701" s="1720"/>
      <c r="X701" s="1720"/>
      <c r="Y701" s="1720"/>
      <c r="Z701" s="1720"/>
      <c r="AA701" s="1720"/>
      <c r="AB701" s="1720"/>
      <c r="AC701" s="1720"/>
      <c r="AD701" s="1720"/>
      <c r="AE701" s="1720"/>
      <c r="AF701" s="1720"/>
      <c r="AG701" s="1720"/>
      <c r="AH701" s="1720"/>
      <c r="AI701" s="1720"/>
      <c r="AJ701" s="1720"/>
      <c r="AK701" s="1724"/>
      <c r="AL701" s="429"/>
    </row>
    <row r="702" spans="1:39" s="236" customFormat="1" ht="15" customHeight="1" outlineLevel="3" x14ac:dyDescent="0.3">
      <c r="A702" s="633"/>
      <c r="B702" s="1725"/>
      <c r="F702" s="617"/>
      <c r="G702" s="617"/>
      <c r="H702" s="617"/>
      <c r="I702" s="617"/>
      <c r="J702" s="617"/>
      <c r="K702" s="617"/>
      <c r="L702" s="617"/>
      <c r="M702" s="617"/>
      <c r="N702" s="617"/>
      <c r="O702" s="617"/>
      <c r="P702" s="617"/>
      <c r="Q702" s="617"/>
      <c r="R702" s="617"/>
      <c r="S702" s="617"/>
      <c r="T702" s="617"/>
      <c r="U702" s="617"/>
      <c r="V702" s="617"/>
      <c r="W702" s="617"/>
      <c r="X702" s="617"/>
      <c r="Y702" s="617"/>
      <c r="Z702" s="617"/>
      <c r="AA702" s="617"/>
      <c r="AB702" s="617"/>
      <c r="AC702" s="617"/>
      <c r="AD702" s="617"/>
      <c r="AE702" s="617"/>
      <c r="AF702" s="617"/>
      <c r="AG702" s="617"/>
      <c r="AH702" s="617"/>
      <c r="AI702" s="617"/>
      <c r="AJ702" s="617"/>
      <c r="AK702" s="617"/>
      <c r="AL702" s="640"/>
      <c r="AM702" s="639"/>
    </row>
    <row r="703" spans="1:39" s="236" customFormat="1" ht="15" customHeight="1" outlineLevel="3" x14ac:dyDescent="0.3">
      <c r="A703" s="635"/>
      <c r="B703" s="1726" t="s">
        <v>1107</v>
      </c>
      <c r="C703" s="1727"/>
      <c r="D703" s="1727"/>
      <c r="E703" s="1727"/>
      <c r="F703" s="1728"/>
      <c r="G703" s="1728"/>
      <c r="H703" s="1728"/>
      <c r="I703" s="1728"/>
      <c r="J703" s="1728"/>
      <c r="K703" s="1728"/>
      <c r="L703" s="1728"/>
      <c r="M703" s="1728"/>
      <c r="N703" s="1728"/>
      <c r="O703" s="1728"/>
      <c r="P703" s="1728"/>
      <c r="Q703" s="1728"/>
      <c r="R703" s="1728"/>
      <c r="S703" s="1728"/>
      <c r="T703" s="1728"/>
      <c r="U703" s="1728"/>
      <c r="V703" s="1728"/>
      <c r="W703" s="1728"/>
      <c r="X703" s="1728"/>
      <c r="Y703" s="1728"/>
      <c r="Z703" s="1728"/>
      <c r="AA703" s="1728"/>
      <c r="AB703" s="1728"/>
      <c r="AC703" s="1728"/>
      <c r="AD703" s="1728"/>
      <c r="AE703" s="1728"/>
      <c r="AF703" s="1728"/>
      <c r="AG703" s="1728"/>
      <c r="AH703" s="1728"/>
      <c r="AI703" s="1728"/>
      <c r="AJ703" s="1728"/>
      <c r="AK703" s="1729"/>
      <c r="AL703" s="640"/>
      <c r="AM703" s="639"/>
    </row>
    <row r="704" spans="1:39" s="236" customFormat="1" ht="15" customHeight="1" outlineLevel="4" x14ac:dyDescent="0.3">
      <c r="A704" s="633"/>
      <c r="B704" s="1694" t="s">
        <v>1679</v>
      </c>
      <c r="C704" s="1740" t="s">
        <v>444</v>
      </c>
      <c r="D704" s="623"/>
      <c r="E704" s="623"/>
      <c r="F704" s="1753">
        <f>(F691*'2.3 DA Interface'!F606)/'2.3 DA Interface'!F528/12</f>
        <v>0.34107787328934586</v>
      </c>
      <c r="G704" s="1753">
        <f>(G691*'2.3 DA Interface'!G606)/'2.3 DA Interface'!G528/12</f>
        <v>0.35318303441329563</v>
      </c>
      <c r="H704" s="1753">
        <f>(H691*'2.3 DA Interface'!H606)/'2.3 DA Interface'!H528/12</f>
        <v>0.31437043542185122</v>
      </c>
      <c r="I704" s="1753">
        <f>(I691*'2.3 DA Interface'!I606)/'2.3 DA Interface'!I528/12</f>
        <v>0.33597635700653056</v>
      </c>
      <c r="J704" s="1753">
        <f>(J691*'2.3 DA Interface'!J606)/'2.3 DA Interface'!J528/12</f>
        <v>0.31051443538322965</v>
      </c>
      <c r="K704" s="1753">
        <f>(K691*'2.3 DA Interface'!K606)/'2.3 DA Interface'!K528/12</f>
        <v>0.31457448868793475</v>
      </c>
      <c r="L704" s="1753">
        <f>(L691*'2.3 DA Interface'!L606)/'2.3 DA Interface'!L528/12</f>
        <v>0.31627491189296197</v>
      </c>
      <c r="M704" s="1754">
        <f>(M691*'2.3 DA Interface'!M606)/'2.3 DA Interface'!M528/12</f>
        <v>0.32704772564800338</v>
      </c>
      <c r="N704" s="1754">
        <f>(N691*'2.3 DA Interface'!N606)/'2.3 DA Interface'!N528/12</f>
        <v>0.33586807470664298</v>
      </c>
      <c r="O704" s="1754">
        <f>(O691*'2.3 DA Interface'!O606)/'2.3 DA Interface'!O528/12</f>
        <v>0.34138921735372918</v>
      </c>
      <c r="P704" s="1754">
        <f>(P691*'2.3 DA Interface'!P606)/'2.3 DA Interface'!P528/12</f>
        <v>0.35011415167253102</v>
      </c>
      <c r="Q704" s="1754">
        <f>(Q691*'2.3 DA Interface'!Q606)/'2.3 DA Interface'!Q528/12</f>
        <v>0.35797738456721939</v>
      </c>
      <c r="R704" s="1754">
        <f>(R691*'2.3 DA Interface'!R606)/'2.3 DA Interface'!R528/12</f>
        <v>0.36593804211280689</v>
      </c>
      <c r="S704" s="1754">
        <f>(S691*'2.3 DA Interface'!S606)/'2.3 DA Interface'!S528/12</f>
        <v>0.37399863413472878</v>
      </c>
      <c r="T704" s="1754">
        <f>(T691*'2.3 DA Interface'!T606)/'2.3 DA Interface'!T528/12</f>
        <v>0.37832966421504177</v>
      </c>
      <c r="U704" s="1754">
        <f>(U691*'2.3 DA Interface'!U606)/'2.3 DA Interface'!U528/12</f>
        <v>0.38272918173559539</v>
      </c>
      <c r="V704" s="1754">
        <f>(V691*'2.3 DA Interface'!V606)/'2.3 DA Interface'!V528/12</f>
        <v>0.38722969393502443</v>
      </c>
      <c r="W704" s="1754">
        <f>(W691*'2.3 DA Interface'!W606)/'2.3 DA Interface'!W528/12</f>
        <v>0.39183339010366131</v>
      </c>
      <c r="X704" s="1754">
        <f>(X691*'2.3 DA Interface'!X606)/'2.3 DA Interface'!X528/12</f>
        <v>0.39654262425715409</v>
      </c>
      <c r="Y704" s="1754">
        <f>(Y691*'2.3 DA Interface'!Y606)/'2.3 DA Interface'!Y528/12</f>
        <v>0.40136059092890702</v>
      </c>
      <c r="Z704" s="1754">
        <f>(Z691*'2.3 DA Interface'!Z606)/'2.3 DA Interface'!Z528/12</f>
        <v>0.40629013382186668</v>
      </c>
      <c r="AA704" s="1754">
        <f>(AA691*'2.3 DA Interface'!AA606)/'2.3 DA Interface'!AA528/12</f>
        <v>0.41134065303730988</v>
      </c>
      <c r="AB704" s="1754">
        <f>(AB691*'2.3 DA Interface'!AB606)/'2.3 DA Interface'!AB528/12</f>
        <v>0.41650832233562879</v>
      </c>
      <c r="AC704" s="1754">
        <f>(AC691*'2.3 DA Interface'!AC606)/'2.3 DA Interface'!AC528/12</f>
        <v>0.42179583973692764</v>
      </c>
      <c r="AD704" s="1754">
        <f>(AD691*'2.3 DA Interface'!AD606)/'2.3 DA Interface'!AD528/12</f>
        <v>0.42720595510943665</v>
      </c>
      <c r="AE704" s="1754">
        <f>(AE691*'2.3 DA Interface'!AE606)/'2.3 DA Interface'!AE528/12</f>
        <v>0.43274185494722156</v>
      </c>
      <c r="AF704" s="1754">
        <f>(AF691*'2.3 DA Interface'!AF606)/'2.3 DA Interface'!AF528/12</f>
        <v>0.43840698735316369</v>
      </c>
      <c r="AG704" s="1754">
        <f>(AG691*'2.3 DA Interface'!AG606)/'2.3 DA Interface'!AG528/12</f>
        <v>0.44420416524326606</v>
      </c>
      <c r="AH704" s="1754">
        <f>(AH691*'2.3 DA Interface'!AH606)/'2.3 DA Interface'!AH528/12</f>
        <v>0.45013600166643758</v>
      </c>
      <c r="AI704" s="1754">
        <f>(AI691*'2.3 DA Interface'!AI606)/'2.3 DA Interface'!AI528/12</f>
        <v>0.45620701333293673</v>
      </c>
      <c r="AJ704" s="1754">
        <f>(AJ691*'2.3 DA Interface'!AJ606)/'2.3 DA Interface'!AJ528/12</f>
        <v>0.46241998904879661</v>
      </c>
      <c r="AK704" s="1754">
        <f>(AK691*'2.3 DA Interface'!AK606)/'2.3 DA Interface'!AK528/12</f>
        <v>0.47100580039637002</v>
      </c>
      <c r="AL704" s="640"/>
      <c r="AM704" s="639"/>
    </row>
    <row r="705" spans="1:39" s="236" customFormat="1" ht="15" customHeight="1" outlineLevel="4" x14ac:dyDescent="0.3">
      <c r="A705" s="633"/>
      <c r="B705" s="1694" t="s">
        <v>1680</v>
      </c>
      <c r="C705" s="1740" t="s">
        <v>444</v>
      </c>
      <c r="F705" s="1753">
        <f>(F697*'2.3 DA Interface'!F610)/'2.3 DA Interface'!F528/12</f>
        <v>1.4797070009882782</v>
      </c>
      <c r="G705" s="1753">
        <f>(G697*'2.3 DA Interface'!G610)/'2.3 DA Interface'!G528/12</f>
        <v>1.4883650375345294</v>
      </c>
      <c r="H705" s="1753">
        <f>(H697*'2.3 DA Interface'!H610)/'2.3 DA Interface'!H528/12</f>
        <v>1.4188861287813095</v>
      </c>
      <c r="I705" s="1753">
        <f>(I697*'2.3 DA Interface'!I610)/'2.3 DA Interface'!I528/12</f>
        <v>1.4044653953429529</v>
      </c>
      <c r="J705" s="1753">
        <f>(J697*'2.3 DA Interface'!J610)/'2.3 DA Interface'!J528/12</f>
        <v>1.4141854170277064</v>
      </c>
      <c r="K705" s="1753">
        <f>(K697*'2.3 DA Interface'!K610)/'2.3 DA Interface'!K528/12</f>
        <v>1.4253564148169031</v>
      </c>
      <c r="L705" s="1753">
        <f>(L697*'2.3 DA Interface'!L610)/'2.3 DA Interface'!L528/12</f>
        <v>1.4422228682163629</v>
      </c>
      <c r="M705" s="1754">
        <f>(M697*'2.3 DA Interface'!M610)/'2.3 DA Interface'!M528/12</f>
        <v>1.4506270327734896</v>
      </c>
      <c r="N705" s="1754">
        <f>(N697*'2.3 DA Interface'!N610)/'2.3 DA Interface'!N528/12</f>
        <v>1.4658024435228028</v>
      </c>
      <c r="O705" s="1754">
        <f>(O697*'2.3 DA Interface'!O610)/'2.3 DA Interface'!O528/12</f>
        <v>1.4867237256367563</v>
      </c>
      <c r="P705" s="1754">
        <f>(P697*'2.3 DA Interface'!P610)/'2.3 DA Interface'!P528/12</f>
        <v>1.5033945371120854</v>
      </c>
      <c r="Q705" s="1754">
        <f>(Q697*'2.3 DA Interface'!Q610)/'2.3 DA Interface'!Q528/12</f>
        <v>1.5161189939098063</v>
      </c>
      <c r="R705" s="1754">
        <f>(R697*'2.3 DA Interface'!R610)/'2.3 DA Interface'!R528/12</f>
        <v>1.5291920332506461</v>
      </c>
      <c r="S705" s="1754">
        <f>(S697*'2.3 DA Interface'!S610)/'2.3 DA Interface'!S528/12</f>
        <v>1.5426213784726095</v>
      </c>
      <c r="T705" s="1754">
        <f>(T697*'2.3 DA Interface'!T610)/'2.3 DA Interface'!T528/12</f>
        <v>1.5620093141297338</v>
      </c>
      <c r="U705" s="1754">
        <f>(U697*'2.3 DA Interface'!U610)/'2.3 DA Interface'!U528/12</f>
        <v>1.5825065123536863</v>
      </c>
      <c r="V705" s="1754">
        <f>(V697*'2.3 DA Interface'!V610)/'2.3 DA Interface'!V528/12</f>
        <v>1.6034883262277708</v>
      </c>
      <c r="W705" s="1754">
        <f>(W697*'2.3 DA Interface'!W610)/'2.3 DA Interface'!W528/12</f>
        <v>1.6249680733513847</v>
      </c>
      <c r="X705" s="1754">
        <f>(X697*'2.3 DA Interface'!X610)/'2.3 DA Interface'!X528/12</f>
        <v>1.6469573522452172</v>
      </c>
      <c r="Y705" s="1754">
        <f>(Y697*'2.3 DA Interface'!Y610)/'2.3 DA Interface'!Y528/12</f>
        <v>1.6694699910820996</v>
      </c>
      <c r="Z705" s="1754">
        <f>(Z697*'2.3 DA Interface'!Z610)/'2.3 DA Interface'!Z528/12</f>
        <v>1.6925203687961661</v>
      </c>
      <c r="AA705" s="1754">
        <f>(AA697*'2.3 DA Interface'!AA610)/'2.3 DA Interface'!AA528/12</f>
        <v>1.7161518542902616</v>
      </c>
      <c r="AB705" s="1754">
        <f>(AB697*'2.3 DA Interface'!AB610)/'2.3 DA Interface'!AB528/12</f>
        <v>1.7403482767206313</v>
      </c>
      <c r="AC705" s="1754">
        <f>(AC697*'2.3 DA Interface'!AC610)/'2.3 DA Interface'!AC528/12</f>
        <v>1.7651228309732014</v>
      </c>
      <c r="AD705" s="1754">
        <f>(AD697*'2.3 DA Interface'!AD610)/'2.3 DA Interface'!AD528/12</f>
        <v>1.7904889650567652</v>
      </c>
      <c r="AE705" s="1754">
        <f>(AE697*'2.3 DA Interface'!AE610)/'2.3 DA Interface'!AE528/12</f>
        <v>1.8164628643155363</v>
      </c>
      <c r="AF705" s="1754">
        <f>(AF697*'2.3 DA Interface'!AF610)/'2.3 DA Interface'!AF528/12</f>
        <v>1.8430585795637855</v>
      </c>
      <c r="AG705" s="1754">
        <f>(AG697*'2.3 DA Interface'!AG610)/'2.3 DA Interface'!AG528/12</f>
        <v>1.870293280063718</v>
      </c>
      <c r="AH705" s="1754">
        <f>(AH697*'2.3 DA Interface'!AH610)/'2.3 DA Interface'!AH528/12</f>
        <v>1.898179198278189</v>
      </c>
      <c r="AI705" s="1754">
        <f>(AI697*'2.3 DA Interface'!AI610)/'2.3 DA Interface'!AI528/12</f>
        <v>1.9267367400272912</v>
      </c>
      <c r="AJ705" s="1754">
        <f>(AJ697*'2.3 DA Interface'!AJ610)/'2.3 DA Interface'!AJ528/12</f>
        <v>1.9559787756244609</v>
      </c>
      <c r="AK705" s="1754">
        <f>(AK697*'2.3 DA Interface'!AK610)/'2.3 DA Interface'!AK528/12</f>
        <v>1.9960391079668991</v>
      </c>
      <c r="AL705" s="640"/>
      <c r="AM705" s="639"/>
    </row>
    <row r="706" spans="1:39" s="236" customFormat="1" ht="15" customHeight="1" outlineLevel="4" x14ac:dyDescent="0.3">
      <c r="A706" s="633"/>
      <c r="B706" s="1736" t="s">
        <v>1682</v>
      </c>
      <c r="C706" s="1755" t="s">
        <v>444</v>
      </c>
      <c r="F706" s="1738">
        <f>SUM(F704:F705)</f>
        <v>1.820784874277624</v>
      </c>
      <c r="G706" s="1738">
        <f t="shared" ref="G706:L706" si="1407">SUM(G704:G705)</f>
        <v>1.841548071947825</v>
      </c>
      <c r="H706" s="1738">
        <f t="shared" si="1407"/>
        <v>1.7332565642031608</v>
      </c>
      <c r="I706" s="1738">
        <f t="shared" si="1407"/>
        <v>1.7404417523494835</v>
      </c>
      <c r="J706" s="1738">
        <f t="shared" si="1407"/>
        <v>1.724699852410936</v>
      </c>
      <c r="K706" s="1738">
        <f t="shared" si="1407"/>
        <v>1.7399309035048378</v>
      </c>
      <c r="L706" s="1738">
        <f t="shared" si="1407"/>
        <v>1.7584977801093249</v>
      </c>
      <c r="M706" s="1739">
        <f t="shared" ref="M706" si="1408">SUM(M704:M705)</f>
        <v>1.7776747584214929</v>
      </c>
      <c r="N706" s="1739">
        <f t="shared" ref="N706" si="1409">SUM(N704:N705)</f>
        <v>1.8016705182294457</v>
      </c>
      <c r="O706" s="1739">
        <f t="shared" ref="O706" si="1410">SUM(O704:O705)</f>
        <v>1.8281129429904854</v>
      </c>
      <c r="P706" s="1739">
        <f t="shared" ref="P706" si="1411">SUM(P704:P705)</f>
        <v>1.8535086887846164</v>
      </c>
      <c r="Q706" s="1739">
        <f t="shared" ref="Q706" si="1412">SUM(Q704:Q705)</f>
        <v>1.8740963784770257</v>
      </c>
      <c r="R706" s="1739">
        <f t="shared" ref="R706" si="1413">SUM(R704:R705)</f>
        <v>1.895130075363453</v>
      </c>
      <c r="S706" s="1739">
        <f t="shared" ref="S706" si="1414">SUM(S704:S705)</f>
        <v>1.9166200126073383</v>
      </c>
      <c r="T706" s="1739">
        <f t="shared" ref="T706" si="1415">SUM(T704:T705)</f>
        <v>1.9403389783447755</v>
      </c>
      <c r="U706" s="1739">
        <f t="shared" ref="U706" si="1416">SUM(U704:U705)</f>
        <v>1.9652356940892817</v>
      </c>
      <c r="V706" s="1739">
        <f t="shared" ref="V706" si="1417">SUM(V704:V705)</f>
        <v>1.9907180201627952</v>
      </c>
      <c r="W706" s="1739">
        <f t="shared" ref="W706" si="1418">SUM(W704:W705)</f>
        <v>2.016801463455046</v>
      </c>
      <c r="X706" s="1739">
        <f t="shared" ref="X706" si="1419">SUM(X704:X705)</f>
        <v>2.0434999765023711</v>
      </c>
      <c r="Y706" s="1739">
        <f t="shared" ref="Y706" si="1420">SUM(Y704:Y705)</f>
        <v>2.0708305820110064</v>
      </c>
      <c r="Z706" s="1739">
        <f t="shared" ref="Z706" si="1421">SUM(Z704:Z705)</f>
        <v>2.0988105026180328</v>
      </c>
      <c r="AA706" s="1739">
        <f t="shared" ref="AA706" si="1422">SUM(AA704:AA705)</f>
        <v>2.1274925073275717</v>
      </c>
      <c r="AB706" s="1739">
        <f t="shared" ref="AB706" si="1423">SUM(AB704:AB705)</f>
        <v>2.15685659905626</v>
      </c>
      <c r="AC706" s="1739">
        <f t="shared" ref="AC706" si="1424">SUM(AC704:AC705)</f>
        <v>2.1869186707101291</v>
      </c>
      <c r="AD706" s="1739">
        <f t="shared" ref="AD706" si="1425">SUM(AD704:AD705)</f>
        <v>2.2176949201662017</v>
      </c>
      <c r="AE706" s="1739">
        <f t="shared" ref="AE706" si="1426">SUM(AE704:AE705)</f>
        <v>2.249204719262758</v>
      </c>
      <c r="AF706" s="1739">
        <f t="shared" ref="AF706" si="1427">SUM(AF704:AF705)</f>
        <v>2.2814655669169492</v>
      </c>
      <c r="AG706" s="1739">
        <f t="shared" ref="AG706" si="1428">SUM(AG704:AG705)</f>
        <v>2.314497445306984</v>
      </c>
      <c r="AH706" s="1739">
        <f t="shared" ref="AH706" si="1429">SUM(AH704:AH705)</f>
        <v>2.3483151999446266</v>
      </c>
      <c r="AI706" s="1739">
        <f t="shared" ref="AI706" si="1430">SUM(AI704:AI705)</f>
        <v>2.382943753360228</v>
      </c>
      <c r="AJ706" s="1739">
        <f t="shared" ref="AJ706:AK706" si="1431">SUM(AJ704:AJ705)</f>
        <v>2.4183987646732574</v>
      </c>
      <c r="AK706" s="1739">
        <f t="shared" si="1431"/>
        <v>2.4670449083632691</v>
      </c>
      <c r="AL706" s="640"/>
      <c r="AM706" s="639"/>
    </row>
    <row r="707" spans="1:39" s="236" customFormat="1" ht="15" customHeight="1" outlineLevel="4" x14ac:dyDescent="0.3">
      <c r="A707" s="633"/>
      <c r="B707" s="1694" t="s">
        <v>1644</v>
      </c>
      <c r="C707" s="1740" t="s">
        <v>444</v>
      </c>
      <c r="D707" s="623"/>
      <c r="E707" s="1758"/>
      <c r="F707" s="1753">
        <f>(F690*'2.3 DA Interface'!F606+F696*'2.3 DA Interface'!F610)/'2.3 DA Interface'!F528/12</f>
        <v>0.16094806038655593</v>
      </c>
      <c r="G707" s="1753">
        <f>(G690*'2.3 DA Interface'!G606+G696*'2.3 DA Interface'!G610)/'2.3 DA Interface'!G528/12</f>
        <v>0.16094806038655593</v>
      </c>
      <c r="H707" s="1753">
        <f>(H690*'2.3 DA Interface'!H606+H696*'2.3 DA Interface'!H610)/'2.3 DA Interface'!H528/12</f>
        <v>0.14991388320329851</v>
      </c>
      <c r="I707" s="1753">
        <f>(I690*'2.3 DA Interface'!I606+I696*'2.3 DA Interface'!I610)/'2.3 DA Interface'!I528/12</f>
        <v>0.15094963524132374</v>
      </c>
      <c r="J707" s="1753">
        <f>(J690*'2.3 DA Interface'!J606+J696*'2.3 DA Interface'!J610)/'2.3 DA Interface'!J528/12</f>
        <v>0.14801272042322933</v>
      </c>
      <c r="K707" s="1753">
        <f>(K690*'2.3 DA Interface'!K606+K696*'2.3 DA Interface'!K610)/'2.3 DA Interface'!K528/12</f>
        <v>0.14833364392919782</v>
      </c>
      <c r="L707" s="1753">
        <f>(L690*'2.3 DA Interface'!L606+L696*'2.3 DA Interface'!L610)/'2.3 DA Interface'!L528/12</f>
        <v>0.14910694728880663</v>
      </c>
      <c r="M707" s="1754">
        <f>(M690*'2.3 DA Interface'!M606+M696*'2.3 DA Interface'!M610)/'2.3 DA Interface'!M528/12</f>
        <v>0.15048603901426619</v>
      </c>
      <c r="N707" s="1754">
        <f>(N690*'2.3 DA Interface'!N606+N696*'2.3 DA Interface'!N610)/'2.3 DA Interface'!N528/12</f>
        <v>0.15209688586624651</v>
      </c>
      <c r="O707" s="1754">
        <f>(O690*'2.3 DA Interface'!O606+O696*'2.3 DA Interface'!O610)/'2.3 DA Interface'!O528/12</f>
        <v>0.15388052029809235</v>
      </c>
      <c r="P707" s="1754">
        <f>(P690*'2.3 DA Interface'!P606+P696*'2.3 DA Interface'!P610)/'2.3 DA Interface'!P528/12</f>
        <v>0.15552362120110871</v>
      </c>
      <c r="Q707" s="1754">
        <f>(Q690*'2.3 DA Interface'!Q606+Q696*'2.3 DA Interface'!Q610)/'2.3 DA Interface'!Q528/12</f>
        <v>0.1564660125269344</v>
      </c>
      <c r="R707" s="1754">
        <f>(R690*'2.3 DA Interface'!R606+R696*'2.3 DA Interface'!R610)/'2.3 DA Interface'!R528/12</f>
        <v>0.15740780928576095</v>
      </c>
      <c r="S707" s="1754">
        <f>(S690*'2.3 DA Interface'!S606+S696*'2.3 DA Interface'!S610)/'2.3 DA Interface'!S528/12</f>
        <v>0.15834895060682744</v>
      </c>
      <c r="T707" s="1754">
        <f>(T690*'2.3 DA Interface'!T606+T696*'2.3 DA Interface'!T610)/'2.3 DA Interface'!T528/12</f>
        <v>0.15943259695611681</v>
      </c>
      <c r="U707" s="1754">
        <f>(U690*'2.3 DA Interface'!U606+U696*'2.3 DA Interface'!U610)/'2.3 DA Interface'!U528/12</f>
        <v>0.16058420206199156</v>
      </c>
      <c r="V707" s="1754">
        <f>(V690*'2.3 DA Interface'!V606+V696*'2.3 DA Interface'!V610)/'2.3 DA Interface'!V528/12</f>
        <v>0.16174070470520865</v>
      </c>
      <c r="W707" s="1754">
        <f>(W690*'2.3 DA Interface'!W606+W696*'2.3 DA Interface'!W610)/'2.3 DA Interface'!W528/12</f>
        <v>0.16290211972431554</v>
      </c>
      <c r="X707" s="1754">
        <f>(X690*'2.3 DA Interface'!X606+X696*'2.3 DA Interface'!X610)/'2.3 DA Interface'!X528/12</f>
        <v>0.16406829826526462</v>
      </c>
      <c r="Y707" s="1754">
        <f>(Y690*'2.3 DA Interface'!Y606+Y696*'2.3 DA Interface'!Y610)/'2.3 DA Interface'!Y528/12</f>
        <v>0.16523945543889113</v>
      </c>
      <c r="Z707" s="1754">
        <f>(Z690*'2.3 DA Interface'!Z606+Z696*'2.3 DA Interface'!Z610)/'2.3 DA Interface'!Z528/12</f>
        <v>0.16641571950502185</v>
      </c>
      <c r="AA707" s="1754">
        <f>(AA690*'2.3 DA Interface'!AA606+AA696*'2.3 DA Interface'!AA610)/'2.3 DA Interface'!AA528/12</f>
        <v>0.1676012648088766</v>
      </c>
      <c r="AB707" s="1754">
        <f>(AB690*'2.3 DA Interface'!AB606+AB696*'2.3 DA Interface'!AB610)/'2.3 DA Interface'!AB528/12</f>
        <v>0.16879174961343599</v>
      </c>
      <c r="AC707" s="1754">
        <f>(AC690*'2.3 DA Interface'!AC606+AC696*'2.3 DA Interface'!AC610)/'2.3 DA Interface'!AC528/12</f>
        <v>0.16998702199969518</v>
      </c>
      <c r="AD707" s="1754">
        <f>(AD690*'2.3 DA Interface'!AD606+AD696*'2.3 DA Interface'!AD610)/'2.3 DA Interface'!AD528/12</f>
        <v>0.17118692363990329</v>
      </c>
      <c r="AE707" s="1754">
        <f>(AE690*'2.3 DA Interface'!AE606+AE696*'2.3 DA Interface'!AE610)/'2.3 DA Interface'!AE528/12</f>
        <v>0.17239158607915187</v>
      </c>
      <c r="AF707" s="1754">
        <f>(AF690*'2.3 DA Interface'!AF606+AF696*'2.3 DA Interface'!AF610)/'2.3 DA Interface'!AF528/12</f>
        <v>0.17360095505192108</v>
      </c>
      <c r="AG707" s="1754">
        <f>(AG690*'2.3 DA Interface'!AG606+AG696*'2.3 DA Interface'!AG610)/'2.3 DA Interface'!AG528/12</f>
        <v>0.17481506795531576</v>
      </c>
      <c r="AH707" s="1754">
        <f>(AH690*'2.3 DA Interface'!AH606+AH696*'2.3 DA Interface'!AH610)/'2.3 DA Interface'!AH528/12</f>
        <v>0.17603345705513329</v>
      </c>
      <c r="AI707" s="1754">
        <f>(AI690*'2.3 DA Interface'!AI606+AI696*'2.3 DA Interface'!AI610)/'2.3 DA Interface'!AI528/12</f>
        <v>0.17725667873717041</v>
      </c>
      <c r="AJ707" s="1754">
        <f>(AJ690*'2.3 DA Interface'!AJ606+AJ696*'2.3 DA Interface'!AJ610)/'2.3 DA Interface'!AJ528/12</f>
        <v>0.17848425895960648</v>
      </c>
      <c r="AK707" s="1754">
        <f>(AK690*'2.3 DA Interface'!AK606+AK696*'2.3 DA Interface'!AK610)/'2.3 DA Interface'!AK528/12</f>
        <v>0.18095626381362803</v>
      </c>
      <c r="AL707" s="640"/>
      <c r="AM707" s="639"/>
    </row>
    <row r="708" spans="1:39" s="236" customFormat="1" ht="15" customHeight="1" outlineLevel="4" x14ac:dyDescent="0.3">
      <c r="A708" s="633"/>
      <c r="B708" s="1736" t="s">
        <v>1683</v>
      </c>
      <c r="C708" s="1755" t="s">
        <v>444</v>
      </c>
      <c r="E708" s="1758"/>
      <c r="F708" s="1738">
        <f>F706+F707</f>
        <v>1.9817329346641799</v>
      </c>
      <c r="G708" s="1738">
        <f t="shared" ref="G708:L708" si="1432">G706+G707</f>
        <v>2.0024961323343811</v>
      </c>
      <c r="H708" s="1738">
        <f t="shared" si="1432"/>
        <v>1.8831704474064592</v>
      </c>
      <c r="I708" s="1738">
        <f t="shared" si="1432"/>
        <v>1.8913913875908073</v>
      </c>
      <c r="J708" s="1738">
        <f t="shared" si="1432"/>
        <v>1.8727125728341654</v>
      </c>
      <c r="K708" s="1738">
        <f t="shared" si="1432"/>
        <v>1.8882645474340356</v>
      </c>
      <c r="L708" s="1738">
        <f t="shared" si="1432"/>
        <v>1.9076047273981316</v>
      </c>
      <c r="M708" s="1739">
        <f t="shared" ref="M708" si="1433">M706+M707</f>
        <v>1.9281607974357591</v>
      </c>
      <c r="N708" s="1739">
        <f t="shared" ref="N708" si="1434">N706+N707</f>
        <v>1.9537674040956923</v>
      </c>
      <c r="O708" s="1739">
        <f t="shared" ref="O708" si="1435">O706+O707</f>
        <v>1.9819934632885778</v>
      </c>
      <c r="P708" s="1739">
        <f t="shared" ref="P708" si="1436">P706+P707</f>
        <v>2.009032309985725</v>
      </c>
      <c r="Q708" s="1739">
        <f t="shared" ref="Q708" si="1437">Q706+Q707</f>
        <v>2.0305623910039601</v>
      </c>
      <c r="R708" s="1739">
        <f t="shared" ref="R708" si="1438">R706+R707</f>
        <v>2.0525378846492139</v>
      </c>
      <c r="S708" s="1739">
        <f t="shared" ref="S708" si="1439">S706+S707</f>
        <v>2.0749689632141659</v>
      </c>
      <c r="T708" s="1739">
        <f t="shared" ref="T708" si="1440">T706+T707</f>
        <v>2.0997715753008923</v>
      </c>
      <c r="U708" s="1739">
        <f t="shared" ref="U708" si="1441">U706+U707</f>
        <v>2.1258198961512731</v>
      </c>
      <c r="V708" s="1739">
        <f t="shared" ref="V708" si="1442">V706+V707</f>
        <v>2.152458724868004</v>
      </c>
      <c r="W708" s="1739">
        <f t="shared" ref="W708" si="1443">W706+W707</f>
        <v>2.1797035831793616</v>
      </c>
      <c r="X708" s="1739">
        <f t="shared" ref="X708" si="1444">X706+X707</f>
        <v>2.207568274767636</v>
      </c>
      <c r="Y708" s="1739">
        <f t="shared" ref="Y708" si="1445">Y706+Y707</f>
        <v>2.2360700374498976</v>
      </c>
      <c r="Z708" s="1739">
        <f t="shared" ref="Z708" si="1446">Z706+Z707</f>
        <v>2.2652262221230548</v>
      </c>
      <c r="AA708" s="1739">
        <f t="shared" ref="AA708" si="1447">AA706+AA707</f>
        <v>2.2950937721364482</v>
      </c>
      <c r="AB708" s="1739">
        <f t="shared" ref="AB708" si="1448">AB706+AB707</f>
        <v>2.3256483486696959</v>
      </c>
      <c r="AC708" s="1739">
        <f t="shared" ref="AC708" si="1449">AC706+AC707</f>
        <v>2.3569056927098244</v>
      </c>
      <c r="AD708" s="1739">
        <f t="shared" ref="AD708" si="1450">AD706+AD707</f>
        <v>2.388881843806105</v>
      </c>
      <c r="AE708" s="1739">
        <f t="shared" ref="AE708" si="1451">AE706+AE707</f>
        <v>2.4215963053419101</v>
      </c>
      <c r="AF708" s="1739">
        <f t="shared" ref="AF708" si="1452">AF706+AF707</f>
        <v>2.4550665219688703</v>
      </c>
      <c r="AG708" s="1739">
        <f t="shared" ref="AG708" si="1453">AG706+AG707</f>
        <v>2.4893125132622997</v>
      </c>
      <c r="AH708" s="1739">
        <f t="shared" ref="AH708" si="1454">AH706+AH707</f>
        <v>2.5243486569997597</v>
      </c>
      <c r="AI708" s="1739">
        <f t="shared" ref="AI708" si="1455">AI706+AI707</f>
        <v>2.5602004320973983</v>
      </c>
      <c r="AJ708" s="1739">
        <f t="shared" ref="AJ708:AK708" si="1456">AJ706+AJ707</f>
        <v>2.5968830236328637</v>
      </c>
      <c r="AK708" s="1739">
        <f t="shared" si="1456"/>
        <v>2.648001172176897</v>
      </c>
      <c r="AL708" s="640"/>
      <c r="AM708" s="639"/>
    </row>
    <row r="709" spans="1:39" s="236" customFormat="1" ht="15" customHeight="1" outlineLevel="3" x14ac:dyDescent="0.3">
      <c r="A709" s="633"/>
      <c r="C709" s="1760"/>
      <c r="F709" s="617"/>
      <c r="G709" s="617"/>
      <c r="H709" s="1935"/>
      <c r="I709" s="1935"/>
      <c r="J709" s="1935"/>
      <c r="K709" s="1935"/>
      <c r="L709" s="617"/>
      <c r="M709" s="617"/>
      <c r="N709" s="617"/>
      <c r="O709" s="643"/>
      <c r="P709" s="617"/>
      <c r="Q709" s="617"/>
      <c r="R709" s="617"/>
      <c r="S709" s="617"/>
      <c r="T709" s="643"/>
      <c r="U709" s="617"/>
      <c r="V709" s="617"/>
      <c r="W709" s="617"/>
      <c r="X709" s="617"/>
      <c r="Y709" s="643"/>
      <c r="Z709" s="617"/>
      <c r="AA709" s="617"/>
      <c r="AB709" s="617"/>
      <c r="AC709" s="617"/>
      <c r="AD709" s="643"/>
      <c r="AE709" s="617"/>
      <c r="AF709" s="617"/>
      <c r="AG709" s="617"/>
      <c r="AH709" s="617"/>
      <c r="AI709" s="643"/>
      <c r="AJ709" s="643"/>
      <c r="AK709" s="643"/>
      <c r="AL709" s="640"/>
      <c r="AM709" s="639"/>
    </row>
    <row r="710" spans="1:39" s="236" customFormat="1" ht="15" customHeight="1" outlineLevel="3" x14ac:dyDescent="0.3">
      <c r="A710" s="635"/>
      <c r="B710" s="1726" t="s">
        <v>922</v>
      </c>
      <c r="C710" s="1727"/>
      <c r="D710" s="1727"/>
      <c r="E710" s="1727"/>
      <c r="F710" s="1728"/>
      <c r="G710" s="1728"/>
      <c r="H710" s="1933"/>
      <c r="I710" s="1728"/>
      <c r="J710" s="1728"/>
      <c r="K710" s="1728"/>
      <c r="L710" s="1728"/>
      <c r="M710" s="1728"/>
      <c r="N710" s="1728"/>
      <c r="O710" s="1728"/>
      <c r="P710" s="1728"/>
      <c r="Q710" s="1728"/>
      <c r="R710" s="1728"/>
      <c r="S710" s="1728"/>
      <c r="T710" s="1728"/>
      <c r="U710" s="1728"/>
      <c r="V710" s="1728"/>
      <c r="W710" s="1728"/>
      <c r="X710" s="1728"/>
      <c r="Y710" s="1728"/>
      <c r="Z710" s="1728"/>
      <c r="AA710" s="1728"/>
      <c r="AB710" s="1728"/>
      <c r="AC710" s="1728"/>
      <c r="AD710" s="1728"/>
      <c r="AE710" s="1728"/>
      <c r="AF710" s="1728"/>
      <c r="AG710" s="1728"/>
      <c r="AH710" s="1728"/>
      <c r="AI710" s="1728"/>
      <c r="AJ710" s="1728"/>
      <c r="AK710" s="1729"/>
      <c r="AL710" s="640"/>
      <c r="AM710" s="639"/>
    </row>
    <row r="711" spans="1:39" s="236" customFormat="1" ht="15" customHeight="1" outlineLevel="4" x14ac:dyDescent="0.3">
      <c r="A711" s="633"/>
      <c r="B711" s="1694" t="s">
        <v>1679</v>
      </c>
      <c r="C711" s="1740" t="s">
        <v>444</v>
      </c>
      <c r="D711" s="623"/>
      <c r="E711" s="623"/>
      <c r="F711" s="1753">
        <f>(F691*'2.3 DA Interface'!F617)/'2.3 DA Interface'!F529/12</f>
        <v>0.27518782958572224</v>
      </c>
      <c r="G711" s="1753">
        <f>(G691*'2.3 DA Interface'!G617)/'2.3 DA Interface'!G529/12</f>
        <v>0.28495449367436348</v>
      </c>
      <c r="H711" s="1753">
        <f>(H691*'2.3 DA Interface'!H617)/'2.3 DA Interface'!H529/12</f>
        <v>0.24139158434177857</v>
      </c>
      <c r="I711" s="1753">
        <f>(I691*'2.3 DA Interface'!I617)/'2.3 DA Interface'!I529/12</f>
        <v>0.24434644145929496</v>
      </c>
      <c r="J711" s="1753">
        <f>(J691*'2.3 DA Interface'!J617)/'2.3 DA Interface'!J529/12</f>
        <v>0.23001069287646639</v>
      </c>
      <c r="K711" s="1753">
        <f>(K691*'2.3 DA Interface'!K617)/'2.3 DA Interface'!K529/12</f>
        <v>0.23301813976884056</v>
      </c>
      <c r="L711" s="1753">
        <f>(L691*'2.3 DA Interface'!L617)/'2.3 DA Interface'!L529/12</f>
        <v>0.23427771251330518</v>
      </c>
      <c r="M711" s="1754">
        <f>(M691*'2.3 DA Interface'!M617)/'2.3 DA Interface'!M529/12</f>
        <v>0.24225757455407651</v>
      </c>
      <c r="N711" s="1754">
        <f>(N691*'2.3 DA Interface'!N617)/'2.3 DA Interface'!N529/12</f>
        <v>0.24879116644936516</v>
      </c>
      <c r="O711" s="1754">
        <f>(O691*'2.3 DA Interface'!O617)/'2.3 DA Interface'!O529/12</f>
        <v>0.25288090174350303</v>
      </c>
      <c r="P711" s="1754">
        <f>(P691*'2.3 DA Interface'!P617)/'2.3 DA Interface'!P529/12</f>
        <v>0.25934381605372675</v>
      </c>
      <c r="Q711" s="1754">
        <f>(Q691*'2.3 DA Interface'!Q617)/'2.3 DA Interface'!Q529/12</f>
        <v>0.26516843301275511</v>
      </c>
      <c r="R711" s="1754">
        <f>(R691*'2.3 DA Interface'!R617)/'2.3 DA Interface'!R529/12</f>
        <v>0.27106521637985698</v>
      </c>
      <c r="S711" s="1754">
        <f>(S691*'2.3 DA Interface'!S617)/'2.3 DA Interface'!S529/12</f>
        <v>0.27703602528498422</v>
      </c>
      <c r="T711" s="1754">
        <f>(T691*'2.3 DA Interface'!T617)/'2.3 DA Interface'!T529/12</f>
        <v>0.28024419571484566</v>
      </c>
      <c r="U711" s="1754">
        <f>(U691*'2.3 DA Interface'!U617)/'2.3 DA Interface'!U529/12</f>
        <v>0.28350309758192249</v>
      </c>
      <c r="V711" s="1754">
        <f>(V691*'2.3 DA Interface'!V617)/'2.3 DA Interface'!V529/12</f>
        <v>0.28683681032224034</v>
      </c>
      <c r="W711" s="1754">
        <f>(W691*'2.3 DA Interface'!W617)/'2.3 DA Interface'!W529/12</f>
        <v>0.29024695563234171</v>
      </c>
      <c r="X711" s="1754">
        <f>(X691*'2.3 DA Interface'!X617)/'2.3 DA Interface'!X529/12</f>
        <v>0.29373527722752152</v>
      </c>
      <c r="Y711" s="1754">
        <f>(Y691*'2.3 DA Interface'!Y617)/'2.3 DA Interface'!Y529/12</f>
        <v>0.29730414142882</v>
      </c>
      <c r="Z711" s="1754">
        <f>(Z691*'2.3 DA Interface'!Z617)/'2.3 DA Interface'!Z529/12</f>
        <v>0.30095565468286423</v>
      </c>
      <c r="AA711" s="1754">
        <f>(AA691*'2.3 DA Interface'!AA617)/'2.3 DA Interface'!AA529/12</f>
        <v>0.30469678002763695</v>
      </c>
      <c r="AB711" s="1754">
        <f>(AB691*'2.3 DA Interface'!AB617)/'2.3 DA Interface'!AB529/12</f>
        <v>0.30852468321157683</v>
      </c>
      <c r="AC711" s="1754">
        <f>(AC691*'2.3 DA Interface'!AC617)/'2.3 DA Interface'!AC529/12</f>
        <v>0.31244136276809453</v>
      </c>
      <c r="AD711" s="1754">
        <f>(AD691*'2.3 DA Interface'!AD617)/'2.3 DA Interface'!AD529/12</f>
        <v>0.31644885563661967</v>
      </c>
      <c r="AE711" s="1754">
        <f>(AE691*'2.3 DA Interface'!AE617)/'2.3 DA Interface'!AE529/12</f>
        <v>0.32054952218312704</v>
      </c>
      <c r="AF711" s="1754">
        <f>(AF691*'2.3 DA Interface'!AF617)/'2.3 DA Interface'!AF529/12</f>
        <v>0.32474591655789897</v>
      </c>
      <c r="AG711" s="1754">
        <f>(AG691*'2.3 DA Interface'!AG617)/'2.3 DA Interface'!AG529/12</f>
        <v>0.32904012240241931</v>
      </c>
      <c r="AH711" s="1754">
        <f>(AH691*'2.3 DA Interface'!AH617)/'2.3 DA Interface'!AH529/12</f>
        <v>0.3334340753084723</v>
      </c>
      <c r="AI711" s="1754">
        <f>(AI691*'2.3 DA Interface'!AI617)/'2.3 DA Interface'!AI529/12</f>
        <v>0.33793112098736056</v>
      </c>
      <c r="AJ711" s="1754">
        <f>(AJ691*'2.3 DA Interface'!AJ617)/'2.3 DA Interface'!AJ529/12</f>
        <v>0.3425333252213309</v>
      </c>
      <c r="AK711" s="1754">
        <f>(AK691*'2.3 DA Interface'!AK617)/'2.3 DA Interface'!AK529/12</f>
        <v>0.34889318547879261</v>
      </c>
      <c r="AL711" s="640"/>
      <c r="AM711" s="639"/>
    </row>
    <row r="712" spans="1:39" s="236" customFormat="1" ht="15" customHeight="1" outlineLevel="4" x14ac:dyDescent="0.3">
      <c r="A712" s="633"/>
      <c r="B712" s="1694" t="s">
        <v>1680</v>
      </c>
      <c r="C712" s="1740" t="s">
        <v>444</v>
      </c>
      <c r="D712" s="623"/>
      <c r="E712" s="623"/>
      <c r="F712" s="1753">
        <f>(F697*'2.3 DA Interface'!F621)/'2.3 DA Interface'!F529/12</f>
        <v>1.2093281372984308</v>
      </c>
      <c r="G712" s="1753">
        <f>(G697*'2.3 DA Interface'!G621)/'2.3 DA Interface'!G529/12</f>
        <v>1.2164041376161601</v>
      </c>
      <c r="H712" s="1753">
        <f>(H697*'2.3 DA Interface'!H621)/'2.3 DA Interface'!H529/12</f>
        <v>1.1387269777929874</v>
      </c>
      <c r="I712" s="1753">
        <f>(I697*'2.3 DA Interface'!I621)/'2.3 DA Interface'!I529/12</f>
        <v>1.0578534022278043</v>
      </c>
      <c r="J712" s="1753">
        <f>(J697*'2.3 DA Interface'!J621)/'2.3 DA Interface'!J529/12</f>
        <v>1.088694008010141</v>
      </c>
      <c r="K712" s="1753">
        <f>(K697*'2.3 DA Interface'!K621)/'2.3 DA Interface'!K529/12</f>
        <v>1.0979246589446883</v>
      </c>
      <c r="L712" s="1753">
        <f>(L697*'2.3 DA Interface'!L621)/'2.3 DA Interface'!L529/12</f>
        <v>1.112611658444224</v>
      </c>
      <c r="M712" s="1754">
        <f>(M697*'2.3 DA Interface'!M621)/'2.3 DA Interface'!M529/12</f>
        <v>1.1220791148610771</v>
      </c>
      <c r="N712" s="1754">
        <f>(N697*'2.3 DA Interface'!N621)/'2.3 DA Interface'!N529/12</f>
        <v>1.1360199462982743</v>
      </c>
      <c r="O712" s="1754">
        <f>(O697*'2.3 DA Interface'!O621)/'2.3 DA Interface'!O529/12</f>
        <v>1.1536014501710372</v>
      </c>
      <c r="P712" s="1754">
        <f>(P697*'2.3 DA Interface'!P621)/'2.3 DA Interface'!P529/12</f>
        <v>1.1687986497571816</v>
      </c>
      <c r="Q712" s="1754">
        <f>(Q697*'2.3 DA Interface'!Q621)/'2.3 DA Interface'!Q529/12</f>
        <v>1.1805644409434801</v>
      </c>
      <c r="R712" s="1754">
        <f>(R697*'2.3 DA Interface'!R621)/'2.3 DA Interface'!R529/12</f>
        <v>1.1926817321562349</v>
      </c>
      <c r="S712" s="1754">
        <f>(S697*'2.3 DA Interface'!S621)/'2.3 DA Interface'!S529/12</f>
        <v>1.2051602581307945</v>
      </c>
      <c r="T712" s="1754">
        <f>(T697*'2.3 DA Interface'!T621)/'2.3 DA Interface'!T529/12</f>
        <v>1.2210591668949373</v>
      </c>
      <c r="U712" s="1754">
        <f>(U697*'2.3 DA Interface'!U621)/'2.3 DA Interface'!U529/12</f>
        <v>1.2379011238075237</v>
      </c>
      <c r="V712" s="1754">
        <f>(V697*'2.3 DA Interface'!V621)/'2.3 DA Interface'!V529/12</f>
        <v>1.2551432117950385</v>
      </c>
      <c r="W712" s="1754">
        <f>(W697*'2.3 DA Interface'!W621)/'2.3 DA Interface'!W529/12</f>
        <v>1.2727954261512673</v>
      </c>
      <c r="X712" s="1754">
        <f>(X697*'2.3 DA Interface'!X621)/'2.3 DA Interface'!X529/12</f>
        <v>1.2908675528882172</v>
      </c>
      <c r="Y712" s="1754">
        <f>(Y697*'2.3 DA Interface'!Y621)/'2.3 DA Interface'!Y529/12</f>
        <v>1.3093721870679624</v>
      </c>
      <c r="Z712" s="1754">
        <f>(Z697*'2.3 DA Interface'!Z621)/'2.3 DA Interface'!Z529/12</f>
        <v>1.328321295923339</v>
      </c>
      <c r="AA712" s="1754">
        <f>(AA697*'2.3 DA Interface'!AA621)/'2.3 DA Interface'!AA529/12</f>
        <v>1.3477529014329186</v>
      </c>
      <c r="AB712" s="1754">
        <f>(AB697*'2.3 DA Interface'!AB621)/'2.3 DA Interface'!AB529/12</f>
        <v>1.3676521644611777</v>
      </c>
      <c r="AC712" s="1754">
        <f>(AC697*'2.3 DA Interface'!AC621)/'2.3 DA Interface'!AC529/12</f>
        <v>1.3880303144513813</v>
      </c>
      <c r="AD712" s="1754">
        <f>(AD697*'2.3 DA Interface'!AD621)/'2.3 DA Interface'!AD529/12</f>
        <v>1.4088988039493928</v>
      </c>
      <c r="AE712" s="1754">
        <f>(AE697*'2.3 DA Interface'!AE621)/'2.3 DA Interface'!AE529/12</f>
        <v>1.4302711235855068</v>
      </c>
      <c r="AF712" s="1754">
        <f>(AF697*'2.3 DA Interface'!AF621)/'2.3 DA Interface'!AF529/12</f>
        <v>1.4521606370192766</v>
      </c>
      <c r="AG712" s="1754">
        <f>(AG697*'2.3 DA Interface'!AG621)/'2.3 DA Interface'!AG529/12</f>
        <v>1.4745803204946251</v>
      </c>
      <c r="AH712" s="1754">
        <f>(AH697*'2.3 DA Interface'!AH621)/'2.3 DA Interface'!AH529/12</f>
        <v>1.4975409012511636</v>
      </c>
      <c r="AI712" s="1754">
        <f>(AI697*'2.3 DA Interface'!AI621)/'2.3 DA Interface'!AI529/12</f>
        <v>1.5210606334000223</v>
      </c>
      <c r="AJ712" s="1754">
        <f>(AJ697*'2.3 DA Interface'!AJ621)/'2.3 DA Interface'!AJ529/12</f>
        <v>1.5451509207878764</v>
      </c>
      <c r="AK712" s="1754">
        <f>(AK697*'2.3 DA Interface'!AK621)/'2.3 DA Interface'!AK529/12</f>
        <v>1.5788512550446099</v>
      </c>
      <c r="AL712" s="640"/>
      <c r="AM712" s="639"/>
    </row>
    <row r="713" spans="1:39" s="236" customFormat="1" ht="15" customHeight="1" outlineLevel="4" x14ac:dyDescent="0.3">
      <c r="A713" s="633"/>
      <c r="B713" s="1736" t="s">
        <v>1682</v>
      </c>
      <c r="C713" s="1755" t="s">
        <v>444</v>
      </c>
      <c r="F713" s="1738">
        <f>SUM(F711:F712)</f>
        <v>1.484515966884153</v>
      </c>
      <c r="G713" s="1738">
        <f t="shared" ref="G713:L713" si="1457">SUM(G711:G712)</f>
        <v>1.5013586312905236</v>
      </c>
      <c r="H713" s="1738">
        <f t="shared" si="1457"/>
        <v>1.380118562134766</v>
      </c>
      <c r="I713" s="1738">
        <f t="shared" si="1457"/>
        <v>1.3021998436870992</v>
      </c>
      <c r="J713" s="1738">
        <f t="shared" si="1457"/>
        <v>1.3187047008866075</v>
      </c>
      <c r="K713" s="1738">
        <f t="shared" si="1457"/>
        <v>1.3309427987135289</v>
      </c>
      <c r="L713" s="1738">
        <f t="shared" si="1457"/>
        <v>1.3468893709575291</v>
      </c>
      <c r="M713" s="1739">
        <f t="shared" ref="M713" si="1458">SUM(M711:M712)</f>
        <v>1.3643366894151536</v>
      </c>
      <c r="N713" s="1739">
        <f t="shared" ref="N713" si="1459">SUM(N711:N712)</f>
        <v>1.3848111127476395</v>
      </c>
      <c r="O713" s="1739">
        <f t="shared" ref="O713" si="1460">SUM(O711:O712)</f>
        <v>1.4064823519145402</v>
      </c>
      <c r="P713" s="1739">
        <f t="shared" ref="P713" si="1461">SUM(P711:P712)</f>
        <v>1.4281424658109083</v>
      </c>
      <c r="Q713" s="1739">
        <f t="shared" ref="Q713" si="1462">SUM(Q711:Q712)</f>
        <v>1.4457328739562352</v>
      </c>
      <c r="R713" s="1739">
        <f t="shared" ref="R713" si="1463">SUM(R711:R712)</f>
        <v>1.4637469485360919</v>
      </c>
      <c r="S713" s="1739">
        <f t="shared" ref="S713" si="1464">SUM(S711:S712)</f>
        <v>1.4821962834157787</v>
      </c>
      <c r="T713" s="1739">
        <f t="shared" ref="T713" si="1465">SUM(T711:T712)</f>
        <v>1.5013033626097829</v>
      </c>
      <c r="U713" s="1739">
        <f t="shared" ref="U713" si="1466">SUM(U711:U712)</f>
        <v>1.5214042213894463</v>
      </c>
      <c r="V713" s="1739">
        <f t="shared" ref="V713" si="1467">SUM(V711:V712)</f>
        <v>1.5419800221172788</v>
      </c>
      <c r="W713" s="1739">
        <f t="shared" ref="W713" si="1468">SUM(W711:W712)</f>
        <v>1.563042381783609</v>
      </c>
      <c r="X713" s="1739">
        <f t="shared" ref="X713" si="1469">SUM(X711:X712)</f>
        <v>1.5846028301157387</v>
      </c>
      <c r="Y713" s="1739">
        <f t="shared" ref="Y713" si="1470">SUM(Y711:Y712)</f>
        <v>1.6066763284967824</v>
      </c>
      <c r="Z713" s="1739">
        <f t="shared" ref="Z713" si="1471">SUM(Z711:Z712)</f>
        <v>1.6292769506062033</v>
      </c>
      <c r="AA713" s="1739">
        <f t="shared" ref="AA713" si="1472">SUM(AA711:AA712)</f>
        <v>1.6524496814605556</v>
      </c>
      <c r="AB713" s="1739">
        <f t="shared" ref="AB713" si="1473">SUM(AB711:AB712)</f>
        <v>1.6761768476727545</v>
      </c>
      <c r="AC713" s="1739">
        <f t="shared" ref="AC713" si="1474">SUM(AC711:AC712)</f>
        <v>1.7004716772194759</v>
      </c>
      <c r="AD713" s="1739">
        <f t="shared" ref="AD713" si="1475">SUM(AD711:AD712)</f>
        <v>1.7253476595860124</v>
      </c>
      <c r="AE713" s="1739">
        <f t="shared" ref="AE713" si="1476">SUM(AE711:AE712)</f>
        <v>1.7508206457686337</v>
      </c>
      <c r="AF713" s="1739">
        <f t="shared" ref="AF713" si="1477">SUM(AF711:AF712)</f>
        <v>1.7769065535771755</v>
      </c>
      <c r="AG713" s="1739">
        <f t="shared" ref="AG713" si="1478">SUM(AG711:AG712)</f>
        <v>1.8036204428970444</v>
      </c>
      <c r="AH713" s="1739">
        <f t="shared" ref="AH713" si="1479">SUM(AH711:AH712)</f>
        <v>1.8309749765596359</v>
      </c>
      <c r="AI713" s="1739">
        <f t="shared" ref="AI713" si="1480">SUM(AI711:AI712)</f>
        <v>1.8589917543873828</v>
      </c>
      <c r="AJ713" s="1739">
        <f t="shared" ref="AJ713:AK713" si="1481">SUM(AJ711:AJ712)</f>
        <v>1.8876842460092074</v>
      </c>
      <c r="AK713" s="1739">
        <f t="shared" si="1481"/>
        <v>1.9277444405234025</v>
      </c>
      <c r="AL713" s="640"/>
      <c r="AM713" s="639"/>
    </row>
    <row r="714" spans="1:39" s="236" customFormat="1" ht="15" customHeight="1" outlineLevel="4" x14ac:dyDescent="0.3">
      <c r="A714" s="633"/>
      <c r="B714" s="1694" t="s">
        <v>1644</v>
      </c>
      <c r="C714" s="1740" t="s">
        <v>444</v>
      </c>
      <c r="D714" s="623"/>
      <c r="E714" s="1758"/>
      <c r="F714" s="1753">
        <f>(F690*'2.3 DA Interface'!F617+F696*'2.3 DA Interface'!F621)/'2.3 DA Interface'!F529/12</f>
        <v>0.13103929469878287</v>
      </c>
      <c r="G714" s="1753">
        <f>(G690*'2.3 DA Interface'!G617+G696*'2.3 DA Interface'!G621)/'2.3 DA Interface'!G529/12</f>
        <v>0.13103929469878287</v>
      </c>
      <c r="H714" s="1753">
        <f>(H690*'2.3 DA Interface'!H617+H696*'2.3 DA Interface'!H621)/'2.3 DA Interface'!H529/12</f>
        <v>0.11891804227973857</v>
      </c>
      <c r="I714" s="1753">
        <f>(I690*'2.3 DA Interface'!I617+I696*'2.3 DA Interface'!I621)/'2.3 DA Interface'!I529/12</f>
        <v>0.11270616082345819</v>
      </c>
      <c r="J714" s="1753">
        <f>(J690*'2.3 DA Interface'!J617+J696*'2.3 DA Interface'!J621)/'2.3 DA Interface'!J529/12</f>
        <v>0.11297057425382477</v>
      </c>
      <c r="K714" s="1753">
        <f>(K690*'2.3 DA Interface'!K617+K696*'2.3 DA Interface'!K621)/'2.3 DA Interface'!K529/12</f>
        <v>0.11326557457963439</v>
      </c>
      <c r="L714" s="1753">
        <f>(L690*'2.3 DA Interface'!L617+L696*'2.3 DA Interface'!L621)/'2.3 DA Interface'!L529/12</f>
        <v>0.11404234996768757</v>
      </c>
      <c r="M714" s="1754">
        <f>(M690*'2.3 DA Interface'!M617+M696*'2.3 DA Interface'!M621)/'2.3 DA Interface'!M529/12</f>
        <v>0.11533732235821254</v>
      </c>
      <c r="N714" s="1754">
        <f>(N690*'2.3 DA Interface'!N617+N696*'2.3 DA Interface'!N621)/'2.3 DA Interface'!N529/12</f>
        <v>0.11674985772529467</v>
      </c>
      <c r="O714" s="1754">
        <f>(O690*'2.3 DA Interface'!O617+O696*'2.3 DA Interface'!O621)/'2.3 DA Interface'!O529/12</f>
        <v>0.11822976509848933</v>
      </c>
      <c r="P714" s="1754">
        <f>(P690*'2.3 DA Interface'!P617+P696*'2.3 DA Interface'!P621)/'2.3 DA Interface'!P529/12</f>
        <v>0.11967428891650911</v>
      </c>
      <c r="Q714" s="1754">
        <f>(Q690*'2.3 DA Interface'!Q617+Q696*'2.3 DA Interface'!Q621)/'2.3 DA Interface'!Q529/12</f>
        <v>0.12054950514077706</v>
      </c>
      <c r="R714" s="1754">
        <f>(R690*'2.3 DA Interface'!R617+R696*'2.3 DA Interface'!R621)/'2.3 DA Interface'!R529/12</f>
        <v>0.1214298279883821</v>
      </c>
      <c r="S714" s="1754">
        <f>(S690*'2.3 DA Interface'!S617+S696*'2.3 DA Interface'!S621)/'2.3 DA Interface'!S529/12</f>
        <v>0.12231536058145814</v>
      </c>
      <c r="T714" s="1754">
        <f>(T690*'2.3 DA Interface'!T617+T696*'2.3 DA Interface'!T621)/'2.3 DA Interface'!T529/12</f>
        <v>0.12321204669223672</v>
      </c>
      <c r="U714" s="1754">
        <f>(U690*'2.3 DA Interface'!U617+U696*'2.3 DA Interface'!U621)/'2.3 DA Interface'!U529/12</f>
        <v>0.12416715350571322</v>
      </c>
      <c r="V714" s="1754">
        <f>(V690*'2.3 DA Interface'!V617+V696*'2.3 DA Interface'!V621)/'2.3 DA Interface'!V529/12</f>
        <v>0.12512695033869309</v>
      </c>
      <c r="W714" s="1754">
        <f>(W690*'2.3 DA Interface'!W617+W696*'2.3 DA Interface'!W621)/'2.3 DA Interface'!W529/12</f>
        <v>0.12609136423853315</v>
      </c>
      <c r="X714" s="1754">
        <f>(X690*'2.3 DA Interface'!X617+X696*'2.3 DA Interface'!X621)/'2.3 DA Interface'!X529/12</f>
        <v>0.12706028223729277</v>
      </c>
      <c r="Y714" s="1754">
        <f>(Y690*'2.3 DA Interface'!Y617+Y696*'2.3 DA Interface'!Y621)/'2.3 DA Interface'!Y529/12</f>
        <v>0.12803395228992998</v>
      </c>
      <c r="Z714" s="1754">
        <f>(Z690*'2.3 DA Interface'!Z617+Z696*'2.3 DA Interface'!Z621)/'2.3 DA Interface'!Z529/12</f>
        <v>0.12901247158017179</v>
      </c>
      <c r="AA714" s="1754">
        <f>(AA690*'2.3 DA Interface'!AA617+AA696*'2.3 DA Interface'!AA621)/'2.3 DA Interface'!AA529/12</f>
        <v>0.12999932511749188</v>
      </c>
      <c r="AB714" s="1754">
        <f>(AB690*'2.3 DA Interface'!AB617+AB696*'2.3 DA Interface'!AB621)/'2.3 DA Interface'!AB529/12</f>
        <v>0.13099092048780392</v>
      </c>
      <c r="AC714" s="1754">
        <f>(AC690*'2.3 DA Interface'!AC617+AC696*'2.3 DA Interface'!AC621)/'2.3 DA Interface'!AC529/12</f>
        <v>0.13198714516758578</v>
      </c>
      <c r="AD714" s="1754">
        <f>(AD690*'2.3 DA Interface'!AD617+AD696*'2.3 DA Interface'!AD621)/'2.3 DA Interface'!AD529/12</f>
        <v>0.13298788123333566</v>
      </c>
      <c r="AE714" s="1754">
        <f>(AE690*'2.3 DA Interface'!AE617+AE696*'2.3 DA Interface'!AE621)/'2.3 DA Interface'!AE529/12</f>
        <v>0.13399322582230405</v>
      </c>
      <c r="AF714" s="1754">
        <f>(AF690*'2.3 DA Interface'!AF617+AF696*'2.3 DA Interface'!AF621)/'2.3 DA Interface'!AF529/12</f>
        <v>0.13500324131910071</v>
      </c>
      <c r="AG714" s="1754">
        <f>(AG690*'2.3 DA Interface'!AG617+AG696*'2.3 DA Interface'!AG621)/'2.3 DA Interface'!AG529/12</f>
        <v>0.13601785336988764</v>
      </c>
      <c r="AH714" s="1754">
        <f>(AH690*'2.3 DA Interface'!AH617+AH696*'2.3 DA Interface'!AH621)/'2.3 DA Interface'!AH529/12</f>
        <v>0.13703671109480939</v>
      </c>
      <c r="AI714" s="1754">
        <f>(AI690*'2.3 DA Interface'!AI617+AI696*'2.3 DA Interface'!AI621)/'2.3 DA Interface'!AI529/12</f>
        <v>0.13806033557846828</v>
      </c>
      <c r="AJ714" s="1754">
        <f>(AJ690*'2.3 DA Interface'!AJ617+AJ696*'2.3 DA Interface'!AJ621)/'2.3 DA Interface'!AJ529/12</f>
        <v>0.1390883762109372</v>
      </c>
      <c r="AK714" s="1754">
        <f>(AK690*'2.3 DA Interface'!AK617+AK696*'2.3 DA Interface'!AK621)/'2.3 DA Interface'!AK529/12</f>
        <v>0.14116075191780783</v>
      </c>
      <c r="AL714" s="640"/>
      <c r="AM714" s="639"/>
    </row>
    <row r="715" spans="1:39" s="236" customFormat="1" ht="15" customHeight="1" outlineLevel="4" x14ac:dyDescent="0.3">
      <c r="A715" s="633"/>
      <c r="B715" s="1736" t="s">
        <v>1683</v>
      </c>
      <c r="C715" s="1755" t="s">
        <v>444</v>
      </c>
      <c r="E715" s="1758"/>
      <c r="F715" s="1738">
        <f>F713+F714</f>
        <v>1.6155552615829358</v>
      </c>
      <c r="G715" s="1738">
        <f t="shared" ref="G715:L715" si="1482">G713+G714</f>
        <v>1.6323979259893064</v>
      </c>
      <c r="H715" s="1738">
        <f t="shared" si="1482"/>
        <v>1.4990366044145045</v>
      </c>
      <c r="I715" s="1738">
        <f t="shared" si="1482"/>
        <v>1.4149060045105575</v>
      </c>
      <c r="J715" s="1738">
        <f t="shared" si="1482"/>
        <v>1.4316752751404322</v>
      </c>
      <c r="K715" s="1738">
        <f t="shared" si="1482"/>
        <v>1.4442083732931634</v>
      </c>
      <c r="L715" s="1738">
        <f t="shared" si="1482"/>
        <v>1.4609317209252166</v>
      </c>
      <c r="M715" s="1739">
        <f t="shared" ref="M715" si="1483">M713+M714</f>
        <v>1.4796740117733662</v>
      </c>
      <c r="N715" s="1739">
        <f t="shared" ref="N715" si="1484">N713+N714</f>
        <v>1.501560970472934</v>
      </c>
      <c r="O715" s="1739">
        <f t="shared" ref="O715" si="1485">O713+O714</f>
        <v>1.5247121170130296</v>
      </c>
      <c r="P715" s="1739">
        <f t="shared" ref="P715" si="1486">P713+P714</f>
        <v>1.5478167547274175</v>
      </c>
      <c r="Q715" s="1739">
        <f t="shared" ref="Q715" si="1487">Q713+Q714</f>
        <v>1.5662823790970122</v>
      </c>
      <c r="R715" s="1739">
        <f t="shared" ref="R715" si="1488">R713+R714</f>
        <v>1.585176776524474</v>
      </c>
      <c r="S715" s="1739">
        <f t="shared" ref="S715" si="1489">S713+S714</f>
        <v>1.6045116439972369</v>
      </c>
      <c r="T715" s="1739">
        <f t="shared" ref="T715" si="1490">T713+T714</f>
        <v>1.6245154093020195</v>
      </c>
      <c r="U715" s="1739">
        <f t="shared" ref="U715" si="1491">U713+U714</f>
        <v>1.6455713748951595</v>
      </c>
      <c r="V715" s="1739">
        <f t="shared" ref="V715" si="1492">V713+V714</f>
        <v>1.6671069724559719</v>
      </c>
      <c r="W715" s="1739">
        <f t="shared" ref="W715" si="1493">W713+W714</f>
        <v>1.6891337460221421</v>
      </c>
      <c r="X715" s="1739">
        <f t="shared" ref="X715" si="1494">X713+X714</f>
        <v>1.7116631123530315</v>
      </c>
      <c r="Y715" s="1739">
        <f t="shared" ref="Y715" si="1495">Y713+Y714</f>
        <v>1.7347102807867123</v>
      </c>
      <c r="Z715" s="1739">
        <f t="shared" ref="Z715" si="1496">Z713+Z714</f>
        <v>1.758289422186375</v>
      </c>
      <c r="AA715" s="1739">
        <f t="shared" ref="AA715" si="1497">AA713+AA714</f>
        <v>1.7824490065780474</v>
      </c>
      <c r="AB715" s="1739">
        <f t="shared" ref="AB715" si="1498">AB713+AB714</f>
        <v>1.8071677681605585</v>
      </c>
      <c r="AC715" s="1739">
        <f t="shared" ref="AC715" si="1499">AC713+AC714</f>
        <v>1.8324588223870617</v>
      </c>
      <c r="AD715" s="1739">
        <f t="shared" ref="AD715" si="1500">AD713+AD714</f>
        <v>1.858335540819348</v>
      </c>
      <c r="AE715" s="1739">
        <f t="shared" ref="AE715" si="1501">AE713+AE714</f>
        <v>1.8848138715909377</v>
      </c>
      <c r="AF715" s="1739">
        <f t="shared" ref="AF715" si="1502">AF713+AF714</f>
        <v>1.9119097948962762</v>
      </c>
      <c r="AG715" s="1739">
        <f t="shared" ref="AG715" si="1503">AG713+AG714</f>
        <v>1.9396382962669321</v>
      </c>
      <c r="AH715" s="1739">
        <f t="shared" ref="AH715" si="1504">AH713+AH714</f>
        <v>1.9680116876544453</v>
      </c>
      <c r="AI715" s="1739">
        <f t="shared" ref="AI715" si="1505">AI713+AI714</f>
        <v>1.997052089965851</v>
      </c>
      <c r="AJ715" s="1739">
        <f t="shared" ref="AJ715:AK715" si="1506">AJ713+AJ714</f>
        <v>2.0267726222201445</v>
      </c>
      <c r="AK715" s="1739">
        <f t="shared" si="1506"/>
        <v>2.0689051924412105</v>
      </c>
      <c r="AL715" s="640"/>
      <c r="AM715" s="639"/>
    </row>
    <row r="716" spans="1:39" s="236" customFormat="1" ht="15" customHeight="1" outlineLevel="3" x14ac:dyDescent="0.3">
      <c r="A716" s="633"/>
      <c r="B716" s="631"/>
      <c r="F716" s="1759"/>
      <c r="G716" s="1759"/>
      <c r="H716" s="1935"/>
      <c r="I716" s="1759"/>
      <c r="J716" s="1759"/>
      <c r="K716" s="1759"/>
      <c r="L716" s="1759"/>
      <c r="M716" s="1759"/>
      <c r="N716" s="1759"/>
      <c r="O716" s="1759"/>
      <c r="P716" s="1759"/>
      <c r="Q716" s="1759"/>
      <c r="R716" s="1759"/>
      <c r="S716" s="1759"/>
      <c r="T716" s="1759"/>
      <c r="U716" s="1759"/>
      <c r="V716" s="1759"/>
      <c r="W716" s="1759"/>
      <c r="X716" s="1759"/>
      <c r="Y716" s="1759"/>
      <c r="Z716" s="1759"/>
      <c r="AA716" s="1759"/>
      <c r="AB716" s="1759"/>
      <c r="AC716" s="1759"/>
      <c r="AD716" s="1759"/>
      <c r="AE716" s="1759"/>
      <c r="AF716" s="1759"/>
      <c r="AG716" s="1759"/>
      <c r="AH716" s="1759"/>
      <c r="AI716" s="1759"/>
      <c r="AJ716" s="1759"/>
      <c r="AK716" s="1759"/>
      <c r="AL716" s="640"/>
      <c r="AM716" s="639"/>
    </row>
    <row r="717" spans="1:39" s="236" customFormat="1" ht="15" customHeight="1" outlineLevel="3" x14ac:dyDescent="0.3">
      <c r="A717" s="635"/>
      <c r="B717" s="1726" t="s">
        <v>923</v>
      </c>
      <c r="C717" s="1727"/>
      <c r="D717" s="1727"/>
      <c r="E717" s="1727"/>
      <c r="F717" s="1728"/>
      <c r="G717" s="1728"/>
      <c r="H717" s="1728"/>
      <c r="I717" s="1728"/>
      <c r="J717" s="1728"/>
      <c r="K717" s="1728"/>
      <c r="L717" s="1728"/>
      <c r="M717" s="1728"/>
      <c r="N717" s="1728"/>
      <c r="O717" s="1728"/>
      <c r="P717" s="1728"/>
      <c r="Q717" s="1728"/>
      <c r="R717" s="1728"/>
      <c r="S717" s="1728"/>
      <c r="T717" s="1728"/>
      <c r="U717" s="1728"/>
      <c r="V717" s="1728"/>
      <c r="W717" s="1728"/>
      <c r="X717" s="1728"/>
      <c r="Y717" s="1728"/>
      <c r="Z717" s="1728"/>
      <c r="AA717" s="1728"/>
      <c r="AB717" s="1728"/>
      <c r="AC717" s="1728"/>
      <c r="AD717" s="1728"/>
      <c r="AE717" s="1728"/>
      <c r="AF717" s="1728"/>
      <c r="AG717" s="1728"/>
      <c r="AH717" s="1728"/>
      <c r="AI717" s="1728"/>
      <c r="AJ717" s="1728"/>
      <c r="AK717" s="1729"/>
      <c r="AL717" s="640"/>
      <c r="AM717" s="639"/>
    </row>
    <row r="718" spans="1:39" s="236" customFormat="1" ht="15" customHeight="1" outlineLevel="4" x14ac:dyDescent="0.3">
      <c r="A718" s="633"/>
      <c r="B718" s="1694" t="s">
        <v>1679</v>
      </c>
      <c r="C718" s="1740" t="s">
        <v>444</v>
      </c>
      <c r="D718" s="623"/>
      <c r="E718" s="623" t="s">
        <v>11</v>
      </c>
      <c r="F718" s="1753">
        <f>(F691*'2.3 DA Interface'!F628)/'2.3 DA Interface'!F530/12</f>
        <v>2.6153373897722734E-2</v>
      </c>
      <c r="G718" s="1753">
        <f>(G691*'2.3 DA Interface'!G628)/'2.3 DA Interface'!G530/12</f>
        <v>2.7081580708424476E-2</v>
      </c>
      <c r="H718" s="1753">
        <f>(H691*'2.3 DA Interface'!H628)/'2.3 DA Interface'!H530/12</f>
        <v>5.0523819978511804E-2</v>
      </c>
      <c r="I718" s="1753">
        <f>(I691*'2.3 DA Interface'!I628)/'2.3 DA Interface'!I530/12</f>
        <v>7.6358262956029668E-2</v>
      </c>
      <c r="J718" s="1753">
        <f>(J691*'2.3 DA Interface'!J628)/'2.3 DA Interface'!J530/12</f>
        <v>7.1878341523895745E-2</v>
      </c>
      <c r="K718" s="1753">
        <f>(K691*'2.3 DA Interface'!K628)/'2.3 DA Interface'!K530/12</f>
        <v>7.2818168677762682E-2</v>
      </c>
      <c r="L718" s="1753">
        <f>(L691*'2.3 DA Interface'!L628)/'2.3 DA Interface'!L530/12</f>
        <v>7.3211785160407869E-2</v>
      </c>
      <c r="M718" s="1754">
        <f>(M691*'2.3 DA Interface'!M628)/'2.3 DA Interface'!M530/12</f>
        <v>7.5705492048148915E-2</v>
      </c>
      <c r="N718" s="1754">
        <f>(N691*'2.3 DA Interface'!N628)/'2.3 DA Interface'!N530/12</f>
        <v>7.7747239515426628E-2</v>
      </c>
      <c r="O718" s="1754">
        <f>(O691*'2.3 DA Interface'!O628)/'2.3 DA Interface'!O530/12</f>
        <v>7.9025281794844707E-2</v>
      </c>
      <c r="P718" s="1754">
        <f>(P691*'2.3 DA Interface'!P628)/'2.3 DA Interface'!P530/12</f>
        <v>8.1044942516789592E-2</v>
      </c>
      <c r="Q718" s="1754">
        <f>(Q691*'2.3 DA Interface'!Q628)/'2.3 DA Interface'!Q530/12</f>
        <v>8.2865135316485969E-2</v>
      </c>
      <c r="R718" s="1754">
        <f>(R691*'2.3 DA Interface'!R628)/'2.3 DA Interface'!R530/12</f>
        <v>8.4707880118705295E-2</v>
      </c>
      <c r="S718" s="1754">
        <f>(S691*'2.3 DA Interface'!S628)/'2.3 DA Interface'!S530/12</f>
        <v>8.657375790155758E-2</v>
      </c>
      <c r="T718" s="1754">
        <f>(T691*'2.3 DA Interface'!T628)/'2.3 DA Interface'!T530/12</f>
        <v>8.7576311160889278E-2</v>
      </c>
      <c r="U718" s="1754">
        <f>(U691*'2.3 DA Interface'!U628)/'2.3 DA Interface'!U530/12</f>
        <v>8.8594717994350772E-2</v>
      </c>
      <c r="V718" s="1754">
        <f>(V691*'2.3 DA Interface'!V628)/'2.3 DA Interface'!V530/12</f>
        <v>8.9636503225700118E-2</v>
      </c>
      <c r="W718" s="1754">
        <f>(W691*'2.3 DA Interface'!W628)/'2.3 DA Interface'!W530/12</f>
        <v>9.0702173635106784E-2</v>
      </c>
      <c r="X718" s="1754">
        <f>(X691*'2.3 DA Interface'!X628)/'2.3 DA Interface'!X530/12</f>
        <v>9.1792274133600471E-2</v>
      </c>
      <c r="Y718" s="1754">
        <f>(Y691*'2.3 DA Interface'!Y628)/'2.3 DA Interface'!Y530/12</f>
        <v>9.290754419650625E-2</v>
      </c>
      <c r="Z718" s="1754">
        <f>(Z691*'2.3 DA Interface'!Z628)/'2.3 DA Interface'!Z530/12</f>
        <v>9.4048642088395071E-2</v>
      </c>
      <c r="AA718" s="1754">
        <f>(AA691*'2.3 DA Interface'!AA628)/'2.3 DA Interface'!AA530/12</f>
        <v>9.5217743758636564E-2</v>
      </c>
      <c r="AB718" s="1754">
        <f>(AB691*'2.3 DA Interface'!AB628)/'2.3 DA Interface'!AB530/12</f>
        <v>9.6413963503617764E-2</v>
      </c>
      <c r="AC718" s="1754">
        <f>(AC691*'2.3 DA Interface'!AC628)/'2.3 DA Interface'!AC530/12</f>
        <v>9.7637925865029507E-2</v>
      </c>
      <c r="AD718" s="1754">
        <f>(AD691*'2.3 DA Interface'!AD628)/'2.3 DA Interface'!AD530/12</f>
        <v>9.8890267386443645E-2</v>
      </c>
      <c r="AE718" s="1754">
        <f>(AE691*'2.3 DA Interface'!AE628)/'2.3 DA Interface'!AE530/12</f>
        <v>0.10017172568222719</v>
      </c>
      <c r="AF718" s="1754">
        <f>(AF691*'2.3 DA Interface'!AF628)/'2.3 DA Interface'!AF530/12</f>
        <v>0.10148309892434343</v>
      </c>
      <c r="AG718" s="1754">
        <f>(AG691*'2.3 DA Interface'!AG628)/'2.3 DA Interface'!AG530/12</f>
        <v>0.10282503825075602</v>
      </c>
      <c r="AH718" s="1754">
        <f>(AH691*'2.3 DA Interface'!AH628)/'2.3 DA Interface'!AH530/12</f>
        <v>0.10419814853389757</v>
      </c>
      <c r="AI718" s="1754">
        <f>(AI691*'2.3 DA Interface'!AI628)/'2.3 DA Interface'!AI530/12</f>
        <v>0.10560347530855017</v>
      </c>
      <c r="AJ718" s="1754">
        <f>(AJ691*'2.3 DA Interface'!AJ628)/'2.3 DA Interface'!AJ530/12</f>
        <v>0.1070416641316659</v>
      </c>
      <c r="AK718" s="1754">
        <f>(AK691*'2.3 DA Interface'!AK628)/'2.3 DA Interface'!AK530/12</f>
        <v>0.10902912046212271</v>
      </c>
      <c r="AL718" s="640"/>
      <c r="AM718" s="639"/>
    </row>
    <row r="719" spans="1:39" s="236" customFormat="1" ht="15" customHeight="1" outlineLevel="4" x14ac:dyDescent="0.3">
      <c r="A719" s="633"/>
      <c r="B719" s="1694" t="s">
        <v>1680</v>
      </c>
      <c r="C719" s="1740" t="s">
        <v>444</v>
      </c>
      <c r="D719" s="623"/>
      <c r="E719" s="623" t="s">
        <v>11</v>
      </c>
      <c r="F719" s="1753">
        <f>(F697*'2.3 DA Interface'!F632)/'2.3 DA Interface'!F530/12</f>
        <v>0.81172745134332491</v>
      </c>
      <c r="G719" s="1753">
        <f>(G697*'2.3 DA Interface'!G632)/'2.3 DA Interface'!G530/12</f>
        <v>0.81647701726051791</v>
      </c>
      <c r="H719" s="1753">
        <f>(H697*'2.3 DA Interface'!H632)/'2.3 DA Interface'!H530/12</f>
        <v>0.79518692942573643</v>
      </c>
      <c r="I719" s="1753">
        <f>(I697*'2.3 DA Interface'!I632)/'2.3 DA Interface'!I530/12</f>
        <v>0.75465517445996932</v>
      </c>
      <c r="J719" s="1753">
        <f>(J697*'2.3 DA Interface'!J632)/'2.3 DA Interface'!J530/12</f>
        <v>0.77673503096245466</v>
      </c>
      <c r="K719" s="1753">
        <f>(K697*'2.3 DA Interface'!K632)/'2.3 DA Interface'!K530/12</f>
        <v>0.7832131667055835</v>
      </c>
      <c r="L719" s="1753">
        <f>(L697*'2.3 DA Interface'!L632)/'2.3 DA Interface'!L530/12</f>
        <v>0.80037203617082087</v>
      </c>
      <c r="M719" s="1754">
        <f>(M697*'2.3 DA Interface'!M632)/'2.3 DA Interface'!M530/12</f>
        <v>0.81377636032741074</v>
      </c>
      <c r="N719" s="1754">
        <f>(N697*'2.3 DA Interface'!N632)/'2.3 DA Interface'!N530/12</f>
        <v>0.82720771856290642</v>
      </c>
      <c r="O719" s="1754">
        <f>(O697*'2.3 DA Interface'!O632)/'2.3 DA Interface'!O530/12</f>
        <v>0.84018503939116951</v>
      </c>
      <c r="P719" s="1754">
        <f>(P697*'2.3 DA Interface'!P632)/'2.3 DA Interface'!P530/12</f>
        <v>0.8543900474838827</v>
      </c>
      <c r="Q719" s="1754">
        <f>(Q697*'2.3 DA Interface'!Q632)/'2.3 DA Interface'!Q530/12</f>
        <v>0.86640972325521615</v>
      </c>
      <c r="R719" s="1754">
        <f>(R697*'2.3 DA Interface'!R632)/'2.3 DA Interface'!R530/12</f>
        <v>0.87879879718483445</v>
      </c>
      <c r="S719" s="1754">
        <f>(S697*'2.3 DA Interface'!S632)/'2.3 DA Interface'!S530/12</f>
        <v>0.89156972970016091</v>
      </c>
      <c r="T719" s="1754">
        <f>(T697*'2.3 DA Interface'!T632)/'2.3 DA Interface'!T530/12</f>
        <v>0.90295926689671557</v>
      </c>
      <c r="U719" s="1754">
        <f>(U697*'2.3 DA Interface'!U632)/'2.3 DA Interface'!U530/12</f>
        <v>0.91504846272183382</v>
      </c>
      <c r="V719" s="1754">
        <f>(V697*'2.3 DA Interface'!V632)/'2.3 DA Interface'!V530/12</f>
        <v>0.92742731149317104</v>
      </c>
      <c r="W719" s="1754">
        <f>(W697*'2.3 DA Interface'!W632)/'2.3 DA Interface'!W530/12</f>
        <v>0.94010300950065318</v>
      </c>
      <c r="X719" s="1754">
        <f>(X697*'2.3 DA Interface'!X632)/'2.3 DA Interface'!X530/12</f>
        <v>0.95308258368069254</v>
      </c>
      <c r="Y719" s="1754">
        <f>(Y697*'2.3 DA Interface'!Y632)/'2.3 DA Interface'!Y530/12</f>
        <v>0.96637497822034379</v>
      </c>
      <c r="Z719" s="1754">
        <f>(Z697*'2.3 DA Interface'!Z632)/'2.3 DA Interface'!Z530/12</f>
        <v>0.97998874202166009</v>
      </c>
      <c r="AA719" s="1754">
        <f>(AA697*'2.3 DA Interface'!AA632)/'2.3 DA Interface'!AA530/12</f>
        <v>0.9939503517651157</v>
      </c>
      <c r="AB719" s="1754">
        <f>(AB697*'2.3 DA Interface'!AB632)/'2.3 DA Interface'!AB530/12</f>
        <v>1.008249941933798</v>
      </c>
      <c r="AC719" s="1754">
        <f>(AC697*'2.3 DA Interface'!AC632)/'2.3 DA Interface'!AC530/12</f>
        <v>1.022895568795142</v>
      </c>
      <c r="AD719" s="1754">
        <f>(AD697*'2.3 DA Interface'!AD632)/'2.3 DA Interface'!AD530/12</f>
        <v>1.0378954486998568</v>
      </c>
      <c r="AE719" s="1754">
        <f>(AE697*'2.3 DA Interface'!AE632)/'2.3 DA Interface'!AE530/12</f>
        <v>1.0532592180247839</v>
      </c>
      <c r="AF719" s="1754">
        <f>(AF697*'2.3 DA Interface'!AF632)/'2.3 DA Interface'!AF530/12</f>
        <v>1.0689963967338314</v>
      </c>
      <c r="AG719" s="1754">
        <f>(AG697*'2.3 DA Interface'!AG632)/'2.3 DA Interface'!AG530/12</f>
        <v>1.0851163128233021</v>
      </c>
      <c r="AH719" s="1754">
        <f>(AH697*'2.3 DA Interface'!AH632)/'2.3 DA Interface'!AH530/12</f>
        <v>1.1016267027332221</v>
      </c>
      <c r="AI719" s="1754">
        <f>(AI697*'2.3 DA Interface'!AI632)/'2.3 DA Interface'!AI530/12</f>
        <v>1.1185405022023696</v>
      </c>
      <c r="AJ719" s="1754">
        <f>(AJ697*'2.3 DA Interface'!AJ632)/'2.3 DA Interface'!AJ530/12</f>
        <v>1.1358659292263016</v>
      </c>
      <c r="AK719" s="1754">
        <f>(AK697*'2.3 DA Interface'!AK632)/'2.3 DA Interface'!AK530/12</f>
        <v>1.1598545105294711</v>
      </c>
      <c r="AL719" s="640"/>
      <c r="AM719" s="639"/>
    </row>
    <row r="720" spans="1:39" s="236" customFormat="1" ht="15" customHeight="1" outlineLevel="4" x14ac:dyDescent="0.3">
      <c r="A720" s="633"/>
      <c r="B720" s="1736" t="s">
        <v>1682</v>
      </c>
      <c r="C720" s="1755" t="s">
        <v>444</v>
      </c>
      <c r="E720" s="1758" t="s">
        <v>11</v>
      </c>
      <c r="F720" s="1738">
        <f>SUM(F718:F719)</f>
        <v>0.83788082524104768</v>
      </c>
      <c r="G720" s="1738">
        <f t="shared" ref="G720:L720" si="1507">SUM(G718:G719)</f>
        <v>0.84355859796894239</v>
      </c>
      <c r="H720" s="1738">
        <f t="shared" si="1507"/>
        <v>0.84571074940424829</v>
      </c>
      <c r="I720" s="1738">
        <f t="shared" si="1507"/>
        <v>0.83101343741599898</v>
      </c>
      <c r="J720" s="1738">
        <f t="shared" si="1507"/>
        <v>0.84861337248635038</v>
      </c>
      <c r="K720" s="1738">
        <f t="shared" si="1507"/>
        <v>0.85603133538334619</v>
      </c>
      <c r="L720" s="1738">
        <f t="shared" si="1507"/>
        <v>0.87358382133122869</v>
      </c>
      <c r="M720" s="1739">
        <f t="shared" ref="M720" si="1508">SUM(M718:M719)</f>
        <v>0.88948185237555966</v>
      </c>
      <c r="N720" s="1739">
        <f t="shared" ref="N720" si="1509">SUM(N718:N719)</f>
        <v>0.90495495807833304</v>
      </c>
      <c r="O720" s="1739">
        <f t="shared" ref="O720" si="1510">SUM(O718:O719)</f>
        <v>0.9192103211860142</v>
      </c>
      <c r="P720" s="1739">
        <f t="shared" ref="P720" si="1511">SUM(P718:P719)</f>
        <v>0.93543499000067232</v>
      </c>
      <c r="Q720" s="1739">
        <f t="shared" ref="Q720" si="1512">SUM(Q718:Q719)</f>
        <v>0.94927485857170213</v>
      </c>
      <c r="R720" s="1739">
        <f t="shared" ref="R720" si="1513">SUM(R718:R719)</f>
        <v>0.96350667730353978</v>
      </c>
      <c r="S720" s="1739">
        <f t="shared" ref="S720" si="1514">SUM(S718:S719)</f>
        <v>0.97814348760171854</v>
      </c>
      <c r="T720" s="1739">
        <f t="shared" ref="T720" si="1515">SUM(T718:T719)</f>
        <v>0.99053557805760484</v>
      </c>
      <c r="U720" s="1739">
        <f t="shared" ref="U720" si="1516">SUM(U718:U719)</f>
        <v>1.0036431807161845</v>
      </c>
      <c r="V720" s="1739">
        <f t="shared" ref="V720" si="1517">SUM(V718:V719)</f>
        <v>1.0170638147188711</v>
      </c>
      <c r="W720" s="1739">
        <f t="shared" ref="W720" si="1518">SUM(W718:W719)</f>
        <v>1.0308051831357599</v>
      </c>
      <c r="X720" s="1739">
        <f t="shared" ref="X720" si="1519">SUM(X718:X719)</f>
        <v>1.044874857814293</v>
      </c>
      <c r="Y720" s="1739">
        <f t="shared" ref="Y720" si="1520">SUM(Y718:Y719)</f>
        <v>1.0592825224168501</v>
      </c>
      <c r="Z720" s="1739">
        <f t="shared" ref="Z720" si="1521">SUM(Z718:Z719)</f>
        <v>1.0740373841100552</v>
      </c>
      <c r="AA720" s="1739">
        <f t="shared" ref="AA720" si="1522">SUM(AA718:AA719)</f>
        <v>1.0891680955237524</v>
      </c>
      <c r="AB720" s="1739">
        <f t="shared" ref="AB720" si="1523">SUM(AB718:AB719)</f>
        <v>1.1046639054374159</v>
      </c>
      <c r="AC720" s="1739">
        <f t="shared" ref="AC720" si="1524">SUM(AC718:AC719)</f>
        <v>1.1205334946601715</v>
      </c>
      <c r="AD720" s="1739">
        <f t="shared" ref="AD720" si="1525">SUM(AD718:AD719)</f>
        <v>1.1367857160863004</v>
      </c>
      <c r="AE720" s="1739">
        <f t="shared" ref="AE720" si="1526">SUM(AE718:AE719)</f>
        <v>1.1534309437070112</v>
      </c>
      <c r="AF720" s="1739">
        <f t="shared" ref="AF720" si="1527">SUM(AF718:AF719)</f>
        <v>1.1704794956581748</v>
      </c>
      <c r="AG720" s="1739">
        <f t="shared" ref="AG720" si="1528">SUM(AG718:AG719)</f>
        <v>1.1879413510740582</v>
      </c>
      <c r="AH720" s="1739">
        <f t="shared" ref="AH720" si="1529">SUM(AH718:AH719)</f>
        <v>1.2058248512671197</v>
      </c>
      <c r="AI720" s="1739">
        <f t="shared" ref="AI720" si="1530">SUM(AI718:AI719)</f>
        <v>1.2241439775109197</v>
      </c>
      <c r="AJ720" s="1739">
        <f t="shared" ref="AJ720:AK720" si="1531">SUM(AJ718:AJ719)</f>
        <v>1.2429075933579674</v>
      </c>
      <c r="AK720" s="1739">
        <f t="shared" si="1531"/>
        <v>1.2688836309915938</v>
      </c>
      <c r="AL720" s="640"/>
      <c r="AM720" s="639"/>
    </row>
    <row r="721" spans="1:39" s="236" customFormat="1" ht="15" customHeight="1" outlineLevel="4" x14ac:dyDescent="0.3">
      <c r="A721" s="633"/>
      <c r="B721" s="1694" t="s">
        <v>1644</v>
      </c>
      <c r="C721" s="1740" t="s">
        <v>444</v>
      </c>
      <c r="D721" s="623"/>
      <c r="E721" s="1758"/>
      <c r="F721" s="1753">
        <f>(F690*'2.3 DA Interface'!F628+F696*'2.3 DA Interface'!F632)/'2.3 DA Interface'!F530/12</f>
        <v>6.5746898646140153E-2</v>
      </c>
      <c r="G721" s="1753">
        <f>(G690*'2.3 DA Interface'!G628+G696*'2.3 DA Interface'!G632)/'2.3 DA Interface'!G530/12</f>
        <v>6.5746898646140153E-2</v>
      </c>
      <c r="H721" s="1753">
        <f>(H690*'2.3 DA Interface'!H628+H696*'2.3 DA Interface'!H632)/'2.3 DA Interface'!H530/12</f>
        <v>6.7939815054373881E-2</v>
      </c>
      <c r="I721" s="1753">
        <f>(I690*'2.3 DA Interface'!I628+I696*'2.3 DA Interface'!I632)/'2.3 DA Interface'!I530/12</f>
        <v>6.9271168836050181E-2</v>
      </c>
      <c r="J721" s="1753">
        <f>(J690*'2.3 DA Interface'!J628+J696*'2.3 DA Interface'!J632)/'2.3 DA Interface'!J530/12</f>
        <v>7.0644646172779199E-2</v>
      </c>
      <c r="K721" s="1753">
        <f>(K690*'2.3 DA Interface'!K628+K696*'2.3 DA Interface'!K632)/'2.3 DA Interface'!K530/12</f>
        <v>7.0817600205215644E-2</v>
      </c>
      <c r="L721" s="1753">
        <f>(L690*'2.3 DA Interface'!L628+L696*'2.3 DA Interface'!L632)/'2.3 DA Interface'!L530/12</f>
        <v>7.2352262212866295E-2</v>
      </c>
      <c r="M721" s="1754">
        <f>(M690*'2.3 DA Interface'!M628+M696*'2.3 DA Interface'!M632)/'2.3 DA Interface'!M530/12</f>
        <v>7.3706154351369166E-2</v>
      </c>
      <c r="N721" s="1754">
        <f>(N690*'2.3 DA Interface'!N628+N696*'2.3 DA Interface'!N632)/'2.3 DA Interface'!N530/12</f>
        <v>7.4883302968903678E-2</v>
      </c>
      <c r="O721" s="1754">
        <f>(O690*'2.3 DA Interface'!O628+O696*'2.3 DA Interface'!O632)/'2.3 DA Interface'!O530/12</f>
        <v>7.5855346508417104E-2</v>
      </c>
      <c r="P721" s="1754">
        <f>(P690*'2.3 DA Interface'!P628+P696*'2.3 DA Interface'!P632)/'2.3 DA Interface'!P530/12</f>
        <v>7.7041538652018696E-2</v>
      </c>
      <c r="Q721" s="1754">
        <f>(Q690*'2.3 DA Interface'!Q628+Q696*'2.3 DA Interface'!Q632)/'2.3 DA Interface'!Q530/12</f>
        <v>7.7882885812999902E-2</v>
      </c>
      <c r="R721" s="1754">
        <f>(R690*'2.3 DA Interface'!R628+R696*'2.3 DA Interface'!R632)/'2.3 DA Interface'!R530/12</f>
        <v>7.8735063789434206E-2</v>
      </c>
      <c r="S721" s="1754">
        <f>(S690*'2.3 DA Interface'!S628+S696*'2.3 DA Interface'!S632)/'2.3 DA Interface'!S530/12</f>
        <v>7.9598329137066395E-2</v>
      </c>
      <c r="T721" s="1754">
        <f>(T690*'2.3 DA Interface'!T628+T696*'2.3 DA Interface'!T632)/'2.3 DA Interface'!T530/12</f>
        <v>8.0153824224474313E-2</v>
      </c>
      <c r="U721" s="1754">
        <f>(U690*'2.3 DA Interface'!U628+U696*'2.3 DA Interface'!U632)/'2.3 DA Interface'!U530/12</f>
        <v>8.0752688120121513E-2</v>
      </c>
      <c r="V721" s="1754">
        <f>(V690*'2.3 DA Interface'!V628+V696*'2.3 DA Interface'!V632)/'2.3 DA Interface'!V530/12</f>
        <v>8.1354528668540066E-2</v>
      </c>
      <c r="W721" s="1754">
        <f>(W690*'2.3 DA Interface'!W628+W696*'2.3 DA Interface'!W632)/'2.3 DA Interface'!W530/12</f>
        <v>8.1959311982367014E-2</v>
      </c>
      <c r="X721" s="1754">
        <f>(X690*'2.3 DA Interface'!X628+X696*'2.3 DA Interface'!X632)/'2.3 DA Interface'!X530/12</f>
        <v>8.2566967992276932E-2</v>
      </c>
      <c r="Y721" s="1754">
        <f>(Y690*'2.3 DA Interface'!Y628+Y696*'2.3 DA Interface'!Y632)/'2.3 DA Interface'!Y530/12</f>
        <v>8.3177646481043255E-2</v>
      </c>
      <c r="Z721" s="1754">
        <f>(Z690*'2.3 DA Interface'!Z628+Z696*'2.3 DA Interface'!Z632)/'2.3 DA Interface'!Z530/12</f>
        <v>8.3791411655415968E-2</v>
      </c>
      <c r="AA721" s="1754">
        <f>(AA690*'2.3 DA Interface'!AA628+AA696*'2.3 DA Interface'!AA632)/'2.3 DA Interface'!AA530/12</f>
        <v>8.4410450877088331E-2</v>
      </c>
      <c r="AB721" s="1754">
        <f>(AB690*'2.3 DA Interface'!AB628+AB696*'2.3 DA Interface'!AB632)/'2.3 DA Interface'!AB530/12</f>
        <v>8.5032511102782482E-2</v>
      </c>
      <c r="AC721" s="1754">
        <f>(AC690*'2.3 DA Interface'!AC628+AC696*'2.3 DA Interface'!AC632)/'2.3 DA Interface'!AC530/12</f>
        <v>8.5657522406451969E-2</v>
      </c>
      <c r="AD721" s="1754">
        <f>(AD690*'2.3 DA Interface'!AD628+AD696*'2.3 DA Interface'!AD632)/'2.3 DA Interface'!AD530/12</f>
        <v>8.6285411455438069E-2</v>
      </c>
      <c r="AE721" s="1754">
        <f>(AE690*'2.3 DA Interface'!AE628+AE696*'2.3 DA Interface'!AE632)/'2.3 DA Interface'!AE530/12</f>
        <v>8.6916242712307523E-2</v>
      </c>
      <c r="AF721" s="1754">
        <f>(AF690*'2.3 DA Interface'!AF628+AF696*'2.3 DA Interface'!AF632)/'2.3 DA Interface'!AF530/12</f>
        <v>8.7550046077975022E-2</v>
      </c>
      <c r="AG721" s="1754">
        <f>(AG690*'2.3 DA Interface'!AG628+AG696*'2.3 DA Interface'!AG632)/'2.3 DA Interface'!AG530/12</f>
        <v>8.8186788375337444E-2</v>
      </c>
      <c r="AH721" s="1754">
        <f>(AH690*'2.3 DA Interface'!AH628+AH696*'2.3 DA Interface'!AH632)/'2.3 DA Interface'!AH530/12</f>
        <v>8.8826247288935803E-2</v>
      </c>
      <c r="AI721" s="1754">
        <f>(AI690*'2.3 DA Interface'!AI628+AI696*'2.3 DA Interface'!AI632)/'2.3 DA Interface'!AI530/12</f>
        <v>8.9468746249951617E-2</v>
      </c>
      <c r="AJ721" s="1754">
        <f>(AJ690*'2.3 DA Interface'!AJ628+AJ696*'2.3 DA Interface'!AJ632)/'2.3 DA Interface'!AJ530/12</f>
        <v>9.0114062760233773E-2</v>
      </c>
      <c r="AK721" s="1754">
        <f>(AK690*'2.3 DA Interface'!AK628+AK696*'2.3 DA Interface'!AK632)/'2.3 DA Interface'!AK530/12</f>
        <v>9.1415081804507595E-2</v>
      </c>
      <c r="AL721" s="640"/>
      <c r="AM721" s="639"/>
    </row>
    <row r="722" spans="1:39" s="236" customFormat="1" ht="15" customHeight="1" outlineLevel="4" x14ac:dyDescent="0.3">
      <c r="A722" s="633"/>
      <c r="B722" s="1736" t="s">
        <v>1683</v>
      </c>
      <c r="C722" s="1755" t="s">
        <v>444</v>
      </c>
      <c r="E722" s="1758"/>
      <c r="F722" s="1738">
        <f>F720+F721</f>
        <v>0.90362772388718782</v>
      </c>
      <c r="G722" s="1738">
        <f t="shared" ref="G722:L722" si="1532">G720+G721</f>
        <v>0.90930549661508253</v>
      </c>
      <c r="H722" s="1738">
        <f t="shared" si="1532"/>
        <v>0.91365056445862214</v>
      </c>
      <c r="I722" s="1738">
        <f t="shared" si="1532"/>
        <v>0.9002846062520492</v>
      </c>
      <c r="J722" s="1738">
        <f t="shared" si="1532"/>
        <v>0.91925801865912959</v>
      </c>
      <c r="K722" s="1738">
        <f t="shared" si="1532"/>
        <v>0.92684893558856185</v>
      </c>
      <c r="L722" s="1738">
        <f t="shared" si="1532"/>
        <v>0.94593608354409497</v>
      </c>
      <c r="M722" s="1739">
        <f t="shared" ref="M722" si="1533">M720+M721</f>
        <v>0.96318800672692884</v>
      </c>
      <c r="N722" s="1739">
        <f t="shared" ref="N722" si="1534">N720+N721</f>
        <v>0.9798382610472367</v>
      </c>
      <c r="O722" s="1739">
        <f t="shared" ref="O722" si="1535">O720+O721</f>
        <v>0.99506566769443128</v>
      </c>
      <c r="P722" s="1739">
        <f t="shared" ref="P722" si="1536">P720+P721</f>
        <v>1.0124765286526911</v>
      </c>
      <c r="Q722" s="1739">
        <f t="shared" ref="Q722" si="1537">Q720+Q721</f>
        <v>1.027157744384702</v>
      </c>
      <c r="R722" s="1739">
        <f t="shared" ref="R722" si="1538">R720+R721</f>
        <v>1.0422417410929741</v>
      </c>
      <c r="S722" s="1739">
        <f t="shared" ref="S722" si="1539">S720+S721</f>
        <v>1.0577418167387849</v>
      </c>
      <c r="T722" s="1739">
        <f t="shared" ref="T722" si="1540">T720+T721</f>
        <v>1.0706894022820792</v>
      </c>
      <c r="U722" s="1739">
        <f t="shared" ref="U722" si="1541">U720+U721</f>
        <v>1.084395868836306</v>
      </c>
      <c r="V722" s="1739">
        <f t="shared" ref="V722" si="1542">V720+V721</f>
        <v>1.0984183433874111</v>
      </c>
      <c r="W722" s="1739">
        <f t="shared" ref="W722" si="1543">W720+W721</f>
        <v>1.1127644951181268</v>
      </c>
      <c r="X722" s="1739">
        <f t="shared" ref="X722" si="1544">X720+X721</f>
        <v>1.1274418258065699</v>
      </c>
      <c r="Y722" s="1739">
        <f t="shared" ref="Y722" si="1545">Y720+Y721</f>
        <v>1.1424601688978933</v>
      </c>
      <c r="Z722" s="1739">
        <f t="shared" ref="Z722" si="1546">Z720+Z721</f>
        <v>1.1578287957654712</v>
      </c>
      <c r="AA722" s="1739">
        <f t="shared" ref="AA722" si="1547">AA720+AA721</f>
        <v>1.1735785464008408</v>
      </c>
      <c r="AB722" s="1739">
        <f t="shared" ref="AB722" si="1548">AB720+AB721</f>
        <v>1.1896964165401984</v>
      </c>
      <c r="AC722" s="1739">
        <f t="shared" ref="AC722" si="1549">AC720+AC721</f>
        <v>1.2061910170666235</v>
      </c>
      <c r="AD722" s="1739">
        <f t="shared" ref="AD722" si="1550">AD720+AD721</f>
        <v>1.2230711275417385</v>
      </c>
      <c r="AE722" s="1739">
        <f t="shared" ref="AE722" si="1551">AE720+AE721</f>
        <v>1.2403471864193187</v>
      </c>
      <c r="AF722" s="1739">
        <f t="shared" ref="AF722" si="1552">AF720+AF721</f>
        <v>1.2580295417361498</v>
      </c>
      <c r="AG722" s="1739">
        <f t="shared" ref="AG722" si="1553">AG720+AG721</f>
        <v>1.2761281394493955</v>
      </c>
      <c r="AH722" s="1739">
        <f t="shared" ref="AH722" si="1554">AH720+AH721</f>
        <v>1.2946510985560555</v>
      </c>
      <c r="AI722" s="1739">
        <f t="shared" ref="AI722" si="1555">AI720+AI721</f>
        <v>1.3136127237608715</v>
      </c>
      <c r="AJ722" s="1739">
        <f t="shared" ref="AJ722:AK722" si="1556">AJ720+AJ721</f>
        <v>1.3330216561182011</v>
      </c>
      <c r="AK722" s="1739">
        <f t="shared" si="1556"/>
        <v>1.3602987127961015</v>
      </c>
      <c r="AL722" s="640"/>
      <c r="AM722" s="639"/>
    </row>
    <row r="723" spans="1:39" s="236" customFormat="1" ht="15" customHeight="1" outlineLevel="2" x14ac:dyDescent="0.3">
      <c r="A723" s="633"/>
      <c r="B723" s="1725"/>
      <c r="F723" s="617"/>
      <c r="G723" s="617"/>
      <c r="H723" s="1935"/>
      <c r="I723" s="617"/>
      <c r="J723" s="617"/>
      <c r="K723" s="617"/>
      <c r="L723" s="617" t="s">
        <v>11</v>
      </c>
      <c r="M723" s="617"/>
      <c r="N723" s="617"/>
      <c r="O723" s="1759"/>
      <c r="P723" s="617"/>
      <c r="Q723" s="617"/>
      <c r="R723" s="617"/>
      <c r="S723" s="617"/>
      <c r="T723" s="1759"/>
      <c r="U723" s="617"/>
      <c r="V723" s="617"/>
      <c r="W723" s="617"/>
      <c r="X723" s="617"/>
      <c r="Y723" s="1759"/>
      <c r="Z723" s="617"/>
      <c r="AA723" s="617"/>
      <c r="AB723" s="617"/>
      <c r="AC723" s="617"/>
      <c r="AD723" s="1759"/>
      <c r="AE723" s="617"/>
      <c r="AF723" s="617"/>
      <c r="AG723" s="617"/>
      <c r="AH723" s="617"/>
      <c r="AI723" s="1759"/>
      <c r="AJ723" s="1759"/>
      <c r="AK723" s="1759"/>
      <c r="AL723" s="640"/>
      <c r="AM723" s="639"/>
    </row>
    <row r="724" spans="1:39" s="188" customFormat="1" ht="15" customHeight="1" outlineLevel="2" x14ac:dyDescent="0.3">
      <c r="A724" s="294"/>
      <c r="B724" s="1717" t="s">
        <v>130</v>
      </c>
      <c r="C724" s="1718"/>
      <c r="D724" s="1718"/>
      <c r="E724" s="1718"/>
      <c r="F724" s="1719"/>
      <c r="G724" s="1719"/>
      <c r="H724" s="1719"/>
      <c r="I724" s="1719"/>
      <c r="J724" s="1719"/>
      <c r="K724" s="1719"/>
      <c r="L724" s="1719"/>
      <c r="M724" s="1719"/>
      <c r="N724" s="1720"/>
      <c r="O724" s="1721"/>
      <c r="P724" s="1722"/>
      <c r="Q724" s="1723"/>
      <c r="R724" s="1720"/>
      <c r="S724" s="1720"/>
      <c r="T724" s="1720"/>
      <c r="U724" s="1720"/>
      <c r="V724" s="1720"/>
      <c r="W724" s="1720"/>
      <c r="X724" s="1720"/>
      <c r="Y724" s="1720"/>
      <c r="Z724" s="1720"/>
      <c r="AA724" s="1720"/>
      <c r="AB724" s="1720"/>
      <c r="AC724" s="1720"/>
      <c r="AD724" s="1720"/>
      <c r="AE724" s="1720"/>
      <c r="AF724" s="1720"/>
      <c r="AG724" s="1720"/>
      <c r="AH724" s="1720"/>
      <c r="AI724" s="1720"/>
      <c r="AJ724" s="1720"/>
      <c r="AK724" s="1724"/>
      <c r="AL724" s="429"/>
    </row>
    <row r="725" spans="1:39" s="236" customFormat="1" ht="15" customHeight="1" outlineLevel="4" x14ac:dyDescent="0.3">
      <c r="A725" s="633"/>
      <c r="B725" s="1725"/>
      <c r="F725" s="617"/>
      <c r="G725" s="617"/>
      <c r="H725" s="617"/>
      <c r="I725" s="617"/>
      <c r="J725" s="617"/>
      <c r="K725" s="617"/>
      <c r="L725" s="617"/>
      <c r="M725" s="617"/>
      <c r="N725" s="617"/>
      <c r="O725" s="617"/>
      <c r="P725" s="617"/>
      <c r="Q725" s="617"/>
      <c r="R725" s="617"/>
      <c r="S725" s="617"/>
      <c r="T725" s="617"/>
      <c r="U725" s="617"/>
      <c r="V725" s="617"/>
      <c r="W725" s="617"/>
      <c r="X725" s="617"/>
      <c r="Y725" s="617"/>
      <c r="Z725" s="617"/>
      <c r="AA725" s="617"/>
      <c r="AB725" s="617"/>
      <c r="AC725" s="617"/>
      <c r="AD725" s="617"/>
      <c r="AE725" s="617"/>
      <c r="AF725" s="617"/>
      <c r="AG725" s="617"/>
      <c r="AH725" s="617"/>
      <c r="AI725" s="617"/>
      <c r="AJ725" s="617"/>
      <c r="AK725" s="617"/>
      <c r="AL725" s="640"/>
      <c r="AM725" s="639"/>
    </row>
    <row r="726" spans="1:39" s="236" customFormat="1" ht="15" customHeight="1" outlineLevel="4" x14ac:dyDescent="0.3">
      <c r="A726" s="633"/>
      <c r="B726" s="1694" t="s">
        <v>1684</v>
      </c>
      <c r="C726" s="1740" t="s">
        <v>752</v>
      </c>
      <c r="D726" s="623"/>
      <c r="E726" s="623"/>
      <c r="F726" s="1753">
        <f t="shared" ref="F726:AJ726" si="1557">F689</f>
        <v>299.26529853443861</v>
      </c>
      <c r="G726" s="1753">
        <f t="shared" ref="G726:L726" si="1558">G689</f>
        <v>308.58155304545801</v>
      </c>
      <c r="H726" s="1753">
        <f t="shared" si="1558"/>
        <v>145.24943689780054</v>
      </c>
      <c r="I726" s="1753">
        <f t="shared" si="1558"/>
        <v>108.84559156296592</v>
      </c>
      <c r="J726" s="1753">
        <f t="shared" si="1558"/>
        <v>102.42705995341177</v>
      </c>
      <c r="K726" s="1753">
        <f t="shared" si="1558"/>
        <v>103.66477246524104</v>
      </c>
      <c r="L726" s="1753">
        <f t="shared" si="1558"/>
        <v>96.18011410704338</v>
      </c>
      <c r="M726" s="1754">
        <f>M689</f>
        <v>93.181260657927382</v>
      </c>
      <c r="N726" s="1754">
        <f t="shared" si="1557"/>
        <v>92.596939126587216</v>
      </c>
      <c r="O726" s="1754">
        <f t="shared" si="1557"/>
        <v>93.552424443659021</v>
      </c>
      <c r="P726" s="1754">
        <f t="shared" si="1557"/>
        <v>93.184568117129515</v>
      </c>
      <c r="Q726" s="1754">
        <f t="shared" si="1557"/>
        <v>92.597733142112858</v>
      </c>
      <c r="R726" s="1754">
        <f t="shared" si="1557"/>
        <v>92.064274903466696</v>
      </c>
      <c r="S726" s="1754">
        <f t="shared" si="1557"/>
        <v>91.580677660914048</v>
      </c>
      <c r="T726" s="1754">
        <f t="shared" si="1557"/>
        <v>92.583859492782778</v>
      </c>
      <c r="U726" s="1754">
        <f t="shared" si="1557"/>
        <v>93.625743401400101</v>
      </c>
      <c r="V726" s="1754">
        <f t="shared" si="1557"/>
        <v>94.690513010338435</v>
      </c>
      <c r="W726" s="1754">
        <f t="shared" si="1557"/>
        <v>95.778647789591275</v>
      </c>
      <c r="X726" s="1754">
        <f t="shared" si="1557"/>
        <v>96.890668327190241</v>
      </c>
      <c r="Y726" s="1754">
        <f t="shared" si="1557"/>
        <v>98.02730845800815</v>
      </c>
      <c r="Z726" s="1754">
        <f t="shared" si="1557"/>
        <v>99.189209298552001</v>
      </c>
      <c r="AA726" s="1754">
        <f t="shared" si="1557"/>
        <v>100.37867940613515</v>
      </c>
      <c r="AB726" s="1754">
        <f t="shared" si="1557"/>
        <v>101.59465227305652</v>
      </c>
      <c r="AC726" s="1754">
        <f t="shared" si="1557"/>
        <v>102.83772572269358</v>
      </c>
      <c r="AD726" s="1754">
        <f t="shared" si="1557"/>
        <v>104.10850890338459</v>
      </c>
      <c r="AE726" s="1754">
        <f t="shared" si="1557"/>
        <v>105.40771958496126</v>
      </c>
      <c r="AF726" s="1754">
        <f t="shared" si="1557"/>
        <v>106.73613980530358</v>
      </c>
      <c r="AG726" s="1754">
        <f t="shared" si="1557"/>
        <v>108.09438769391939</v>
      </c>
      <c r="AH726" s="1754">
        <f t="shared" si="1557"/>
        <v>109.48302993193614</v>
      </c>
      <c r="AI726" s="1754">
        <f t="shared" si="1557"/>
        <v>110.90311123564418</v>
      </c>
      <c r="AJ726" s="1754">
        <f t="shared" si="1557"/>
        <v>112.35523794141356</v>
      </c>
      <c r="AK726" s="1754">
        <f t="shared" ref="AK726" si="1559">AK689</f>
        <v>114.39941439891648</v>
      </c>
      <c r="AL726" s="640"/>
      <c r="AM726" s="639"/>
    </row>
    <row r="727" spans="1:39" s="236" customFormat="1" ht="15" customHeight="1" outlineLevel="4" x14ac:dyDescent="0.3">
      <c r="A727" s="633"/>
      <c r="B727" s="1694" t="s">
        <v>1642</v>
      </c>
      <c r="C727" s="1740" t="s">
        <v>752</v>
      </c>
      <c r="D727" s="623"/>
      <c r="E727" s="623"/>
      <c r="F727" s="1753">
        <f t="shared" ref="F727:AJ727" si="1560">F690</f>
        <v>36.768315379540084</v>
      </c>
      <c r="G727" s="1753">
        <f t="shared" ref="G727:L727" si="1561">G690</f>
        <v>36.768315379540084</v>
      </c>
      <c r="H727" s="1753">
        <f t="shared" si="1561"/>
        <v>16.475064989208143</v>
      </c>
      <c r="I727" s="1753">
        <f t="shared" si="1561"/>
        <v>11.107014979247934</v>
      </c>
      <c r="J727" s="1753">
        <f t="shared" si="1561"/>
        <v>9.9790322699445664</v>
      </c>
      <c r="K727" s="1753">
        <f t="shared" si="1561"/>
        <v>10.007963876478753</v>
      </c>
      <c r="L727" s="1753">
        <f t="shared" si="1561"/>
        <v>8.8716498163706472</v>
      </c>
      <c r="M727" s="1754">
        <f>M690</f>
        <v>8.4264240792417162</v>
      </c>
      <c r="N727" s="1754">
        <f t="shared" si="1560"/>
        <v>8.2609504996837639</v>
      </c>
      <c r="O727" s="1754">
        <f t="shared" si="1560"/>
        <v>8.3116710469726023</v>
      </c>
      <c r="P727" s="1754">
        <f t="shared" si="1560"/>
        <v>8.1770348572354941</v>
      </c>
      <c r="Q727" s="1754">
        <f t="shared" si="1560"/>
        <v>8.0145009211383442</v>
      </c>
      <c r="R727" s="1754">
        <f t="shared" si="1560"/>
        <v>7.8607388807309038</v>
      </c>
      <c r="S727" s="1754">
        <f t="shared" si="1560"/>
        <v>7.7150796937139736</v>
      </c>
      <c r="T727" s="1754">
        <f t="shared" si="1560"/>
        <v>7.7684660860198926</v>
      </c>
      <c r="U727" s="1754">
        <f t="shared" si="1560"/>
        <v>7.8240493034664347</v>
      </c>
      <c r="V727" s="1754">
        <f t="shared" si="1560"/>
        <v>7.8798768472392116</v>
      </c>
      <c r="W727" s="1754">
        <f t="shared" si="1560"/>
        <v>7.9359373838384357</v>
      </c>
      <c r="X727" s="1754">
        <f t="shared" si="1560"/>
        <v>7.9922237690500779</v>
      </c>
      <c r="Y727" s="1754">
        <f t="shared" si="1560"/>
        <v>8.0487536750109232</v>
      </c>
      <c r="Z727" s="1754">
        <f t="shared" si="1560"/>
        <v>8.1055307060079809</v>
      </c>
      <c r="AA727" s="1754">
        <f t="shared" si="1560"/>
        <v>8.1627560686409915</v>
      </c>
      <c r="AB727" s="1754">
        <f t="shared" si="1560"/>
        <v>8.2202210362615258</v>
      </c>
      <c r="AC727" s="1754">
        <f t="shared" si="1560"/>
        <v>8.2779185797645951</v>
      </c>
      <c r="AD727" s="1754">
        <f t="shared" si="1560"/>
        <v>8.3358413714946593</v>
      </c>
      <c r="AE727" s="1754">
        <f t="shared" si="1560"/>
        <v>8.3939928208370738</v>
      </c>
      <c r="AF727" s="1754">
        <f t="shared" si="1560"/>
        <v>8.4523819567591296</v>
      </c>
      <c r="AG727" s="1754">
        <f t="shared" si="1560"/>
        <v>8.5109962984835263</v>
      </c>
      <c r="AH727" s="1754">
        <f t="shared" si="1560"/>
        <v>8.5698167238234948</v>
      </c>
      <c r="AI727" s="1754">
        <f t="shared" si="1560"/>
        <v>8.6288753756611793</v>
      </c>
      <c r="AJ727" s="1754">
        <f t="shared" si="1560"/>
        <v>8.6881533851469896</v>
      </c>
      <c r="AK727" s="1754">
        <f t="shared" ref="AK727" si="1562">AK690</f>
        <v>8.8075297647295603</v>
      </c>
      <c r="AL727" s="640"/>
      <c r="AM727" s="639"/>
    </row>
    <row r="728" spans="1:39" s="236" customFormat="1" ht="15" customHeight="1" outlineLevel="4" x14ac:dyDescent="0.3">
      <c r="A728" s="633"/>
      <c r="B728" s="1694" t="s">
        <v>1685</v>
      </c>
      <c r="C728" s="1740" t="s">
        <v>752</v>
      </c>
      <c r="D728" s="623"/>
      <c r="E728" s="623"/>
      <c r="F728" s="1753">
        <f t="shared" ref="F728:AJ728" si="1563">F695</f>
        <v>73.384537098284881</v>
      </c>
      <c r="G728" s="1753">
        <f t="shared" ref="G728:L728" si="1564">G695</f>
        <v>73.783415908421958</v>
      </c>
      <c r="H728" s="1753">
        <f t="shared" si="1564"/>
        <v>78.899426909076325</v>
      </c>
      <c r="I728" s="1753">
        <f t="shared" si="1564"/>
        <v>84.60962468429652</v>
      </c>
      <c r="J728" s="1753">
        <f t="shared" si="1564"/>
        <v>87.105141821943661</v>
      </c>
      <c r="K728" s="1753">
        <f t="shared" si="1564"/>
        <v>87.792814904141466</v>
      </c>
      <c r="L728" s="1753">
        <f t="shared" si="1564"/>
        <v>90.339711620028439</v>
      </c>
      <c r="M728" s="1754">
        <f t="shared" si="1563"/>
        <v>92.398966961299308</v>
      </c>
      <c r="N728" s="1754">
        <f t="shared" si="1563"/>
        <v>94.2069598988829</v>
      </c>
      <c r="O728" s="1754">
        <f t="shared" si="1563"/>
        <v>95.719141957387194</v>
      </c>
      <c r="P728" s="1754">
        <f t="shared" si="1563"/>
        <v>97.602057463043096</v>
      </c>
      <c r="Q728" s="1754">
        <f t="shared" si="1563"/>
        <v>99.231002438231343</v>
      </c>
      <c r="R728" s="1754">
        <f t="shared" si="1563"/>
        <v>100.90942778440181</v>
      </c>
      <c r="S728" s="1754">
        <f t="shared" si="1563"/>
        <v>102.63910450741122</v>
      </c>
      <c r="T728" s="1754">
        <f t="shared" si="1563"/>
        <v>103.90876375396975</v>
      </c>
      <c r="U728" s="1754">
        <f t="shared" si="1563"/>
        <v>105.25472634230232</v>
      </c>
      <c r="V728" s="1754">
        <f t="shared" si="1563"/>
        <v>106.63184555353591</v>
      </c>
      <c r="W728" s="1754">
        <f t="shared" si="1563"/>
        <v>108.04088588227772</v>
      </c>
      <c r="X728" s="1754">
        <f t="shared" si="1563"/>
        <v>109.48258945968972</v>
      </c>
      <c r="Y728" s="1754">
        <f t="shared" si="1563"/>
        <v>110.95792342255885</v>
      </c>
      <c r="Z728" s="1754">
        <f t="shared" si="1563"/>
        <v>112.46780521356042</v>
      </c>
      <c r="AA728" s="1754">
        <f t="shared" si="1563"/>
        <v>114.01526722169839</v>
      </c>
      <c r="AB728" s="1754">
        <f t="shared" si="1563"/>
        <v>115.59904102266385</v>
      </c>
      <c r="AC728" s="1754">
        <f t="shared" si="1563"/>
        <v>117.2199784388887</v>
      </c>
      <c r="AD728" s="1754">
        <f t="shared" si="1563"/>
        <v>118.87894802160001</v>
      </c>
      <c r="AE728" s="1754">
        <f t="shared" si="1563"/>
        <v>120.57698314682425</v>
      </c>
      <c r="AF728" s="1754">
        <f t="shared" si="1563"/>
        <v>122.31510048394026</v>
      </c>
      <c r="AG728" s="1754">
        <f t="shared" si="1563"/>
        <v>124.09429189064213</v>
      </c>
      <c r="AH728" s="1754">
        <f t="shared" si="1563"/>
        <v>125.91536019911547</v>
      </c>
      <c r="AI728" s="1754">
        <f t="shared" si="1563"/>
        <v>127.77971481039036</v>
      </c>
      <c r="AJ728" s="1754">
        <f t="shared" si="1563"/>
        <v>129.68820982534169</v>
      </c>
      <c r="AK728" s="1754">
        <f t="shared" ref="AK728" si="1565">AK695</f>
        <v>132.3700119063501</v>
      </c>
      <c r="AL728" s="640"/>
      <c r="AM728" s="639"/>
    </row>
    <row r="729" spans="1:39" s="236" customFormat="1" ht="15" customHeight="1" outlineLevel="4" x14ac:dyDescent="0.3">
      <c r="A729" s="633"/>
      <c r="B729" s="1694" t="s">
        <v>1642</v>
      </c>
      <c r="C729" s="1740" t="s">
        <v>752</v>
      </c>
      <c r="D729" s="623"/>
      <c r="E729" s="623"/>
      <c r="F729" s="1753">
        <f t="shared" ref="F729:AJ729" si="1566">F696</f>
        <v>5.2139114890327836</v>
      </c>
      <c r="G729" s="1753">
        <f t="shared" ref="G729:L729" si="1567">G696</f>
        <v>5.2139114890327836</v>
      </c>
      <c r="H729" s="1753">
        <f t="shared" si="1567"/>
        <v>5.6619886335979963</v>
      </c>
      <c r="I729" s="1753">
        <f t="shared" si="1567"/>
        <v>6.2886552268294285</v>
      </c>
      <c r="J729" s="1753">
        <f t="shared" si="1567"/>
        <v>6.5240026194758149</v>
      </c>
      <c r="K729" s="1753">
        <f t="shared" si="1567"/>
        <v>6.5396118223829953</v>
      </c>
      <c r="L729" s="1753">
        <f t="shared" si="1567"/>
        <v>6.7772151845756694</v>
      </c>
      <c r="M729" s="1754">
        <f t="shared" si="1566"/>
        <v>6.9491112419321457</v>
      </c>
      <c r="N729" s="1754">
        <f t="shared" si="1566"/>
        <v>7.0846988105241255</v>
      </c>
      <c r="O729" s="1754">
        <f t="shared" si="1566"/>
        <v>7.1815307811498137</v>
      </c>
      <c r="P729" s="1754">
        <f t="shared" si="1566"/>
        <v>7.3173005259201593</v>
      </c>
      <c r="Q729" s="1754">
        <f t="shared" si="1566"/>
        <v>7.4209318686626524</v>
      </c>
      <c r="R729" s="1754">
        <f t="shared" si="1566"/>
        <v>7.5262642348607756</v>
      </c>
      <c r="S729" s="1754">
        <f t="shared" si="1566"/>
        <v>7.6333391047966686</v>
      </c>
      <c r="T729" s="1754">
        <f t="shared" si="1566"/>
        <v>7.6866578879120979</v>
      </c>
      <c r="U729" s="1754">
        <f t="shared" si="1566"/>
        <v>7.7443587315948985</v>
      </c>
      <c r="V729" s="1754">
        <f t="shared" si="1566"/>
        <v>7.8023498928233757</v>
      </c>
      <c r="W729" s="1754">
        <f t="shared" si="1566"/>
        <v>7.8606290075029799</v>
      </c>
      <c r="X729" s="1754">
        <f t="shared" si="1566"/>
        <v>7.919189394923265</v>
      </c>
      <c r="Y729" s="1754">
        <f t="shared" si="1566"/>
        <v>7.9780450718964282</v>
      </c>
      <c r="Z729" s="1754">
        <f t="shared" si="1566"/>
        <v>8.0372024839038616</v>
      </c>
      <c r="AA729" s="1754">
        <f t="shared" si="1566"/>
        <v>8.0968725837618347</v>
      </c>
      <c r="AB729" s="1754">
        <f t="shared" si="1566"/>
        <v>8.1568382468685385</v>
      </c>
      <c r="AC729" s="1754">
        <f t="shared" si="1566"/>
        <v>8.2170927951161072</v>
      </c>
      <c r="AD729" s="1754">
        <f t="shared" si="1566"/>
        <v>8.2776292202277197</v>
      </c>
      <c r="AE729" s="1754">
        <f t="shared" si="1566"/>
        <v>8.3384540163907843</v>
      </c>
      <c r="AF729" s="1754">
        <f t="shared" si="1566"/>
        <v>8.3995693764638322</v>
      </c>
      <c r="AG729" s="1754">
        <f t="shared" si="1566"/>
        <v>8.4609731382769144</v>
      </c>
      <c r="AH729" s="1754">
        <f t="shared" si="1566"/>
        <v>8.5226437152644188</v>
      </c>
      <c r="AI729" s="1754">
        <f t="shared" si="1566"/>
        <v>8.5846120365011132</v>
      </c>
      <c r="AJ729" s="1754">
        <f t="shared" si="1566"/>
        <v>8.646856468077976</v>
      </c>
      <c r="AK729" s="1754">
        <f t="shared" ref="AK729" si="1568">AK696</f>
        <v>8.7723618318900076</v>
      </c>
      <c r="AL729" s="640"/>
      <c r="AM729" s="639"/>
    </row>
    <row r="730" spans="1:39" s="236" customFormat="1" ht="15" customHeight="1" thickBot="1" x14ac:dyDescent="0.35">
      <c r="A730" s="1761"/>
      <c r="B730" s="1762"/>
      <c r="C730" s="1763"/>
      <c r="D730" s="824"/>
      <c r="E730" s="824"/>
      <c r="F730" s="1764"/>
      <c r="G730" s="1764"/>
      <c r="H730" s="1764"/>
      <c r="I730" s="1764"/>
      <c r="J730" s="1764"/>
      <c r="K730" s="1764"/>
      <c r="L730" s="1764"/>
      <c r="M730" s="1764"/>
      <c r="N730" s="1764"/>
      <c r="O730" s="1764"/>
      <c r="P730" s="1764"/>
      <c r="Q730" s="1764"/>
      <c r="R730" s="1764"/>
      <c r="S730" s="1764"/>
      <c r="T730" s="1764"/>
      <c r="U730" s="1764"/>
      <c r="V730" s="1764"/>
      <c r="W730" s="1764"/>
      <c r="X730" s="1764"/>
      <c r="Y730" s="1764"/>
      <c r="Z730" s="1764"/>
      <c r="AA730" s="1764"/>
      <c r="AB730" s="1764"/>
      <c r="AC730" s="1764"/>
      <c r="AD730" s="1764"/>
      <c r="AE730" s="1764"/>
      <c r="AF730" s="1764"/>
      <c r="AG730" s="1764"/>
      <c r="AH730" s="1764"/>
      <c r="AI730" s="1764"/>
      <c r="AJ730" s="1764"/>
      <c r="AK730" s="1764"/>
      <c r="AL730" s="825"/>
      <c r="AM730" s="639"/>
    </row>
    <row r="732" spans="1:39" x14ac:dyDescent="0.3">
      <c r="B732" s="2233" t="s">
        <v>2039</v>
      </c>
      <c r="F732" s="239"/>
      <c r="G732" s="239"/>
      <c r="H732" s="239"/>
      <c r="I732" s="239"/>
      <c r="J732" s="239"/>
      <c r="K732" s="239"/>
      <c r="L732" s="239"/>
      <c r="M732" s="239"/>
      <c r="N732" s="239"/>
      <c r="O732" s="239"/>
      <c r="P732" s="239"/>
      <c r="Q732" s="239"/>
      <c r="R732" s="239"/>
      <c r="S732" s="239"/>
      <c r="T732" s="239"/>
      <c r="U732" s="239"/>
      <c r="V732" s="239"/>
      <c r="W732" s="239"/>
      <c r="X732" s="239"/>
      <c r="Y732" s="239"/>
      <c r="Z732" s="239"/>
      <c r="AA732" s="239"/>
      <c r="AB732" s="239"/>
      <c r="AC732" s="239"/>
      <c r="AD732" s="239"/>
      <c r="AE732" s="239"/>
      <c r="AF732" s="239"/>
      <c r="AG732" s="239"/>
      <c r="AH732" s="239"/>
      <c r="AI732" s="239"/>
      <c r="AJ732" s="239"/>
      <c r="AK732" s="239"/>
    </row>
    <row r="733" spans="1:39" outlineLevel="5" x14ac:dyDescent="0.3">
      <c r="D733" s="500" t="s">
        <v>1556</v>
      </c>
      <c r="E733" s="500" t="s">
        <v>1575</v>
      </c>
      <c r="F733" s="1654">
        <f t="shared" ref="F733:AJ733" si="1569">SUM(F387,F386,F372,F358,F330,F316,F302,F286,F272,F244,F230,F216,F200,F186,F158,F144,F130,F119,F120,F111,F110,F102,F101,F85,F84,F70,F69,F55,F54,F41,F40,F29,F28,F17,F16)</f>
        <v>10244423.710368909</v>
      </c>
      <c r="G733" s="1654">
        <f t="shared" ref="G733" si="1570">SUM(G387,G386,G372,G358,G330,G316,G302,G286,G272,G244,G230,G216,G200,G186,G158,G144,G130,G119,G120,G111,G110,G102,G101,G85,G84,G70,G69,G55,G54,G41,G40,G29,G28,G17,G16)</f>
        <v>10376572.572658973</v>
      </c>
      <c r="H733" s="1654">
        <f t="shared" si="1569"/>
        <v>10748459.546816314</v>
      </c>
      <c r="I733" s="1654">
        <f t="shared" si="1569"/>
        <v>11037983.580339972</v>
      </c>
      <c r="J733" s="1654">
        <f t="shared" si="1569"/>
        <v>11199695.03081462</v>
      </c>
      <c r="K733" s="1654">
        <f t="shared" ref="K733" si="1571">SUM(K387,K386,K372,K358,K330,K316,K302,K286,K272,K244,K230,K216,K200,K186,K158,K144,K130,K119,K120,K111,K110,K102,K101,K85,K84,K70,K69,K55,K54,K41,K40,K29,K28,K17,K16)</f>
        <v>11279360.01494609</v>
      </c>
      <c r="L733" s="1654">
        <f t="shared" si="1569"/>
        <v>11484330.657035852</v>
      </c>
      <c r="M733" s="1654">
        <f t="shared" si="1569"/>
        <v>20032201.314812489</v>
      </c>
      <c r="N733" s="1654">
        <f t="shared" si="1569"/>
        <v>20060286.964442451</v>
      </c>
      <c r="O733" s="1654">
        <f t="shared" si="1569"/>
        <v>19873662.865752637</v>
      </c>
      <c r="P733" s="1654">
        <f t="shared" si="1569"/>
        <v>19927286.700562052</v>
      </c>
      <c r="Q733" s="1654">
        <f t="shared" si="1569"/>
        <v>20032574.28052089</v>
      </c>
      <c r="R733" s="1654">
        <f t="shared" si="1569"/>
        <v>20123617.416822549</v>
      </c>
      <c r="S733" s="1654">
        <f t="shared" si="1569"/>
        <v>20221314.100861125</v>
      </c>
      <c r="T733" s="1654">
        <f t="shared" si="1569"/>
        <v>20417076.067120105</v>
      </c>
      <c r="U733" s="1654">
        <f t="shared" si="1569"/>
        <v>20500731.815772824</v>
      </c>
      <c r="V733" s="1654">
        <f t="shared" si="1569"/>
        <v>20587554.524660729</v>
      </c>
      <c r="W733" s="1654">
        <f t="shared" si="1569"/>
        <v>20677595.977697343</v>
      </c>
      <c r="X733" s="1654">
        <f t="shared" si="1569"/>
        <v>20770910.702769063</v>
      </c>
      <c r="Y733" s="1654">
        <f t="shared" si="1569"/>
        <v>20863441.846040022</v>
      </c>
      <c r="Z733" s="1654">
        <f t="shared" si="1569"/>
        <v>20963456.170406729</v>
      </c>
      <c r="AA733" s="1654">
        <f t="shared" si="1569"/>
        <v>21066715.214054048</v>
      </c>
      <c r="AB733" s="1654">
        <f t="shared" si="1569"/>
        <v>21173448.574919324</v>
      </c>
      <c r="AC733" s="1654">
        <f t="shared" si="1569"/>
        <v>21283716.456195179</v>
      </c>
      <c r="AD733" s="1654">
        <f t="shared" si="1569"/>
        <v>21397580.265138075</v>
      </c>
      <c r="AE733" s="1654">
        <f t="shared" si="1569"/>
        <v>21515092.788727023</v>
      </c>
      <c r="AF733" s="1654">
        <f t="shared" si="1569"/>
        <v>21636309.740750812</v>
      </c>
      <c r="AG733" s="1654">
        <f t="shared" si="1569"/>
        <v>21761294.61297952</v>
      </c>
      <c r="AH733" s="1654">
        <f t="shared" si="1569"/>
        <v>21890123.723024976</v>
      </c>
      <c r="AI733" s="1654">
        <f t="shared" si="1569"/>
        <v>22022836.998294223</v>
      </c>
      <c r="AJ733" s="1654">
        <f t="shared" si="1569"/>
        <v>22159513.441754352</v>
      </c>
      <c r="AK733" s="1654">
        <f t="shared" ref="AK733" si="1572">SUM(AK387,AK386,AK372,AK358,AK330,AK316,AK302,AK286,AK272,AK244,AK230,AK216,AK200,AK186,AK158,AK144,AK130,AK119,AK120,AK111,AK110,AK102,AK101,AK85,AK84,AK70,AK69,AK55,AK54,AK41,AK40,AK29,AK28,AK17,AK16)</f>
        <v>22257757.258961082</v>
      </c>
    </row>
    <row r="734" spans="1:39" outlineLevel="5" x14ac:dyDescent="0.3">
      <c r="D734" s="500" t="s">
        <v>1556</v>
      </c>
      <c r="E734" s="239">
        <v>4.2</v>
      </c>
      <c r="F734" s="1654">
        <f>'4.2 OPEX Projections '!F471</f>
        <v>10244423.710368909</v>
      </c>
      <c r="G734" s="1654">
        <f>'4.2 OPEX Projections '!G471</f>
        <v>10376572.572658973</v>
      </c>
      <c r="H734" s="1654">
        <f>'4.2 OPEX Projections '!H471</f>
        <v>10748459.546816314</v>
      </c>
      <c r="I734" s="1654">
        <f>'4.2 OPEX Projections '!I471</f>
        <v>11037983.580339974</v>
      </c>
      <c r="J734" s="1654">
        <f>'4.2 OPEX Projections '!J471</f>
        <v>11199695.03081462</v>
      </c>
      <c r="K734" s="1654">
        <f>'4.2 OPEX Projections '!K471</f>
        <v>11279360.01494609</v>
      </c>
      <c r="L734" s="1654">
        <f>'4.2 OPEX Projections '!L471</f>
        <v>11484330.657035852</v>
      </c>
      <c r="M734" s="1654">
        <f>'4.2 OPEX Projections '!M471</f>
        <v>20032201.314812485</v>
      </c>
      <c r="N734" s="1654">
        <f>'4.2 OPEX Projections '!N471</f>
        <v>20060286.964442454</v>
      </c>
      <c r="O734" s="1654">
        <f>'4.2 OPEX Projections '!O471</f>
        <v>19873662.865752637</v>
      </c>
      <c r="P734" s="1654">
        <f>'4.2 OPEX Projections '!P471</f>
        <v>19927286.700562056</v>
      </c>
      <c r="Q734" s="1654">
        <f>'4.2 OPEX Projections '!Q471</f>
        <v>20032574.280520894</v>
      </c>
      <c r="R734" s="1654">
        <f>'4.2 OPEX Projections '!R471</f>
        <v>20123617.416822553</v>
      </c>
      <c r="S734" s="1654">
        <f>'4.2 OPEX Projections '!S471</f>
        <v>20221314.100861125</v>
      </c>
      <c r="T734" s="1654">
        <f>'4.2 OPEX Projections '!T471</f>
        <v>20417076.067120109</v>
      </c>
      <c r="U734" s="1654">
        <f>'4.2 OPEX Projections '!U471</f>
        <v>20500731.815772824</v>
      </c>
      <c r="V734" s="1654">
        <f>'4.2 OPEX Projections '!V471</f>
        <v>20587554.524660733</v>
      </c>
      <c r="W734" s="1654">
        <f>'4.2 OPEX Projections '!W471</f>
        <v>20677595.977697346</v>
      </c>
      <c r="X734" s="1654">
        <f>'4.2 OPEX Projections '!X471</f>
        <v>20770910.702769063</v>
      </c>
      <c r="Y734" s="1654">
        <f>'4.2 OPEX Projections '!Y471</f>
        <v>20863441.846040022</v>
      </c>
      <c r="Z734" s="1654">
        <f>'4.2 OPEX Projections '!Z471</f>
        <v>20963456.170406729</v>
      </c>
      <c r="AA734" s="1654">
        <f>'4.2 OPEX Projections '!AA471</f>
        <v>21066715.214054048</v>
      </c>
      <c r="AB734" s="1654">
        <f>'4.2 OPEX Projections '!AB471</f>
        <v>21173448.574919324</v>
      </c>
      <c r="AC734" s="1654">
        <f>'4.2 OPEX Projections '!AC471</f>
        <v>21283716.456195179</v>
      </c>
      <c r="AD734" s="1654">
        <f>'4.2 OPEX Projections '!AD471</f>
        <v>21397580.265138075</v>
      </c>
      <c r="AE734" s="1654">
        <f>'4.2 OPEX Projections '!AE471</f>
        <v>21515092.788727026</v>
      </c>
      <c r="AF734" s="1654">
        <f>'4.2 OPEX Projections '!AF471</f>
        <v>21636309.740750816</v>
      </c>
      <c r="AG734" s="1654">
        <f>'4.2 OPEX Projections '!AG471</f>
        <v>21761294.612979516</v>
      </c>
      <c r="AH734" s="1654">
        <f>'4.2 OPEX Projections '!AH471</f>
        <v>21890123.723024972</v>
      </c>
      <c r="AI734" s="1654">
        <f>'4.2 OPEX Projections '!AI471</f>
        <v>22022836.998294227</v>
      </c>
      <c r="AJ734" s="1654">
        <f>'4.2 OPEX Projections '!AJ471</f>
        <v>22159513.441754352</v>
      </c>
      <c r="AK734" s="1654">
        <f>'4.2 OPEX Projections '!AK471</f>
        <v>22257757.258961078</v>
      </c>
    </row>
    <row r="735" spans="1:39" outlineLevel="5" x14ac:dyDescent="0.3">
      <c r="B735" s="494" t="s">
        <v>11</v>
      </c>
      <c r="D735" s="1655"/>
      <c r="F735" s="1655">
        <f>F733-F734</f>
        <v>0</v>
      </c>
      <c r="G735" s="1655">
        <f>G733-G734</f>
        <v>0</v>
      </c>
      <c r="H735" s="1655">
        <f t="shared" ref="H735:AJ735" si="1573">H733-H734</f>
        <v>0</v>
      </c>
      <c r="I735" s="1655">
        <f t="shared" si="1573"/>
        <v>0</v>
      </c>
      <c r="J735" s="1655">
        <f t="shared" si="1573"/>
        <v>0</v>
      </c>
      <c r="K735" s="1655">
        <f t="shared" ref="K735" si="1574">K733-K734</f>
        <v>0</v>
      </c>
      <c r="L735" s="1655">
        <f t="shared" si="1573"/>
        <v>0</v>
      </c>
      <c r="M735" s="1655">
        <f t="shared" si="1573"/>
        <v>0</v>
      </c>
      <c r="N735" s="1655">
        <f t="shared" si="1573"/>
        <v>0</v>
      </c>
      <c r="O735" s="1655">
        <f t="shared" si="1573"/>
        <v>0</v>
      </c>
      <c r="P735" s="1655">
        <f t="shared" si="1573"/>
        <v>0</v>
      </c>
      <c r="Q735" s="1655">
        <f t="shared" si="1573"/>
        <v>0</v>
      </c>
      <c r="R735" s="1655">
        <f t="shared" si="1573"/>
        <v>0</v>
      </c>
      <c r="S735" s="1655">
        <f t="shared" si="1573"/>
        <v>0</v>
      </c>
      <c r="T735" s="1655">
        <f t="shared" si="1573"/>
        <v>0</v>
      </c>
      <c r="U735" s="1655">
        <f t="shared" si="1573"/>
        <v>0</v>
      </c>
      <c r="V735" s="1655">
        <f t="shared" si="1573"/>
        <v>0</v>
      </c>
      <c r="W735" s="1655">
        <f t="shared" si="1573"/>
        <v>0</v>
      </c>
      <c r="X735" s="1655">
        <f t="shared" si="1573"/>
        <v>0</v>
      </c>
      <c r="Y735" s="1655">
        <f t="shared" si="1573"/>
        <v>0</v>
      </c>
      <c r="Z735" s="1655">
        <f t="shared" si="1573"/>
        <v>0</v>
      </c>
      <c r="AA735" s="1655">
        <f t="shared" si="1573"/>
        <v>0</v>
      </c>
      <c r="AB735" s="1655">
        <f t="shared" si="1573"/>
        <v>0</v>
      </c>
      <c r="AC735" s="1655">
        <f t="shared" si="1573"/>
        <v>0</v>
      </c>
      <c r="AD735" s="1655">
        <f t="shared" si="1573"/>
        <v>0</v>
      </c>
      <c r="AE735" s="1655">
        <f t="shared" si="1573"/>
        <v>0</v>
      </c>
      <c r="AF735" s="1655">
        <f t="shared" si="1573"/>
        <v>0</v>
      </c>
      <c r="AG735" s="1655">
        <f t="shared" si="1573"/>
        <v>0</v>
      </c>
      <c r="AH735" s="1655">
        <f t="shared" si="1573"/>
        <v>0</v>
      </c>
      <c r="AI735" s="1655">
        <f t="shared" si="1573"/>
        <v>0</v>
      </c>
      <c r="AJ735" s="1655">
        <f t="shared" si="1573"/>
        <v>0</v>
      </c>
      <c r="AK735" s="1655">
        <f t="shared" ref="AK735" si="1575">AK733-AK734</f>
        <v>0</v>
      </c>
    </row>
    <row r="736" spans="1:39" outlineLevel="5" x14ac:dyDescent="0.3"/>
    <row r="737" spans="4:38" outlineLevel="5" x14ac:dyDescent="0.3">
      <c r="D737" s="500" t="s">
        <v>1467</v>
      </c>
      <c r="E737" s="500" t="s">
        <v>1575</v>
      </c>
      <c r="F737" s="1654">
        <f t="shared" ref="F737:AJ737" si="1576">SUM(F20,F32,F44,F61,F76,F91,F103,F112,F138,F151,F165,F193,F207,F223,F237,F251,F279,F293,F309,F323,F337,F365,F379,F388)</f>
        <v>462351.80831092299</v>
      </c>
      <c r="G737" s="1654">
        <f t="shared" ref="G737:K737" si="1577">SUM(G20,G32,G44,G61,G76,G91,G103,G112,G138,G151,G165,G193,G207,G223,G237,G251,G279,G293,G309,G323,G337,G365,G379,G388)</f>
        <v>468654.69016830955</v>
      </c>
      <c r="H737" s="1654">
        <f t="shared" si="1577"/>
        <v>486176.08187331766</v>
      </c>
      <c r="I737" s="1654">
        <f t="shared" si="1577"/>
        <v>499796.40520407399</v>
      </c>
      <c r="J737" s="1654">
        <f t="shared" si="1577"/>
        <v>507447.15920587076</v>
      </c>
      <c r="K737" s="1654">
        <f t="shared" si="1577"/>
        <v>511270.6005272218</v>
      </c>
      <c r="L737" s="1654">
        <f t="shared" si="1576"/>
        <v>521028.86173458712</v>
      </c>
      <c r="M737" s="1654">
        <f t="shared" si="1576"/>
        <v>1285560.3361789705</v>
      </c>
      <c r="N737" s="1654">
        <f t="shared" si="1576"/>
        <v>1289022.2533325246</v>
      </c>
      <c r="O737" s="1654">
        <f t="shared" si="1576"/>
        <v>1305727.8805986457</v>
      </c>
      <c r="P737" s="1654">
        <f t="shared" si="1576"/>
        <v>1287827.1000234566</v>
      </c>
      <c r="Q737" s="1654">
        <f t="shared" si="1576"/>
        <v>1293831.1086331757</v>
      </c>
      <c r="R737" s="1654">
        <f t="shared" si="1576"/>
        <v>1299262.976717243</v>
      </c>
      <c r="S737" s="1654">
        <f t="shared" si="1576"/>
        <v>1305424.7583115255</v>
      </c>
      <c r="T737" s="1654">
        <f t="shared" si="1576"/>
        <v>1337546.1540076095</v>
      </c>
      <c r="U737" s="1654">
        <f t="shared" si="1576"/>
        <v>1342125.5973559269</v>
      </c>
      <c r="V737" s="1654">
        <f t="shared" si="1576"/>
        <v>1346871.7592791067</v>
      </c>
      <c r="W737" s="1654">
        <f t="shared" si="1576"/>
        <v>1351787.3922804501</v>
      </c>
      <c r="X737" s="1654">
        <f t="shared" si="1576"/>
        <v>1356875.3905560097</v>
      </c>
      <c r="Y737" s="1654">
        <f t="shared" si="1576"/>
        <v>1361967.7383165415</v>
      </c>
      <c r="Z737" s="1654">
        <f t="shared" si="1576"/>
        <v>1367408.3614681477</v>
      </c>
      <c r="AA737" s="1654">
        <f t="shared" si="1576"/>
        <v>1373020.389807303</v>
      </c>
      <c r="AB737" s="1654">
        <f t="shared" si="1576"/>
        <v>1378815.5357632397</v>
      </c>
      <c r="AC737" s="1654">
        <f t="shared" si="1576"/>
        <v>1384796.9947622602</v>
      </c>
      <c r="AD737" s="1654">
        <f t="shared" si="1576"/>
        <v>1390968.0261391941</v>
      </c>
      <c r="AE737" s="1654">
        <f t="shared" si="1576"/>
        <v>1397331.4588979108</v>
      </c>
      <c r="AF737" s="1654">
        <f t="shared" si="1576"/>
        <v>1403890.2734475764</v>
      </c>
      <c r="AG737" s="1654">
        <f t="shared" si="1576"/>
        <v>1410647.8437055212</v>
      </c>
      <c r="AH737" s="1654">
        <f t="shared" si="1576"/>
        <v>1417608.1931982399</v>
      </c>
      <c r="AI737" s="1654">
        <f t="shared" si="1576"/>
        <v>1424773.5188566467</v>
      </c>
      <c r="AJ737" s="1654">
        <f t="shared" si="1576"/>
        <v>1432147.9867387938</v>
      </c>
      <c r="AK737" s="1654">
        <f t="shared" ref="AK737" si="1578">SUM(AK20,AK32,AK44,AK61,AK76,AK91,AK103,AK112,AK138,AK151,AK165,AK193,AK207,AK223,AK237,AK251,AK279,AK293,AK309,AK323,AK337,AK365,AK379,AK388)</f>
        <v>1437599.3594987625</v>
      </c>
    </row>
    <row r="738" spans="4:38" outlineLevel="5" x14ac:dyDescent="0.3">
      <c r="D738" s="500" t="s">
        <v>1467</v>
      </c>
      <c r="E738" s="500">
        <v>4.2</v>
      </c>
      <c r="F738" s="1654">
        <f>SUM('4.2 OPEX Projections '!F20,'4.2 OPEX Projections '!F31,'4.2 OPEX Projections '!F42,'4.2 OPEX Projections '!F58,'4.2 OPEX Projections '!F69,'4.2 OPEX Projections '!F80,'4.2 OPEX Projections '!F97,'4.2 OPEX Projections '!F108,'4.2 OPEX Projections '!F137,'4.2 OPEX Projections '!F149,'4.2 OPEX Projections '!F159,'4.2 OPEX Projections '!F169,'4.2 OPEX Projections '!F181,'4.2 OPEX Projections '!F194,'4.2 OPEX Projections '!F204,'4.2 OPEX Projections '!F216,'4.2 OPEX Projections '!F226,'4.2 OPEX Projections '!F241,'4.2 OPEX Projections '!F251,'4.2 OPEX Projections '!F264,'4.2 OPEX Projections '!F274,'4.2 OPEX Projections '!F286,'4.2 OPEX Projections '!F296,'4.2 OPEX Projections '!F308,'4.2 OPEX Projections '!F318,'4.2 OPEX Projections '!F328,'4.2 OPEX Projections '!F343,'4.2 OPEX Projections '!F353,'4.2 OPEX Projections '!F366,'4.2 OPEX Projections '!F376,'4.2 OPEX Projections '!F388,'4.2 OPEX Projections '!F399,'4.2 OPEX Projections '!F409,'4.2 OPEX Projections '!F419,'4.2 OPEX Projections '!F431,'4.2 OPEX Projections '!F441,'4.2 OPEX Projections '!F451,'4.2 OPEX Projections '!F465)</f>
        <v>462351.80831092299</v>
      </c>
      <c r="G738" s="1654">
        <f>SUM('4.2 OPEX Projections '!G20,'4.2 OPEX Projections '!G31,'4.2 OPEX Projections '!G42,'4.2 OPEX Projections '!G58,'4.2 OPEX Projections '!G69,'4.2 OPEX Projections '!G80,'4.2 OPEX Projections '!G97,'4.2 OPEX Projections '!G108,'4.2 OPEX Projections '!G137,'4.2 OPEX Projections '!G149,'4.2 OPEX Projections '!G159,'4.2 OPEX Projections '!G169,'4.2 OPEX Projections '!G181,'4.2 OPEX Projections '!G194,'4.2 OPEX Projections '!G204,'4.2 OPEX Projections '!G216,'4.2 OPEX Projections '!G226,'4.2 OPEX Projections '!G241,'4.2 OPEX Projections '!G251,'4.2 OPEX Projections '!G264,'4.2 OPEX Projections '!G274,'4.2 OPEX Projections '!G286,'4.2 OPEX Projections '!G296,'4.2 OPEX Projections '!G308,'4.2 OPEX Projections '!G318,'4.2 OPEX Projections '!G328,'4.2 OPEX Projections '!G343,'4.2 OPEX Projections '!G353,'4.2 OPEX Projections '!G366,'4.2 OPEX Projections '!G376,'4.2 OPEX Projections '!G388,'4.2 OPEX Projections '!G399,'4.2 OPEX Projections '!G409,'4.2 OPEX Projections '!G419,'4.2 OPEX Projections '!G431,'4.2 OPEX Projections '!G441,'4.2 OPEX Projections '!G451,'4.2 OPEX Projections '!G465)</f>
        <v>468654.69016830955</v>
      </c>
      <c r="H738" s="1654">
        <f>SUM('4.2 OPEX Projections '!H20,'4.2 OPEX Projections '!H31,'4.2 OPEX Projections '!H42,'4.2 OPEX Projections '!H58,'4.2 OPEX Projections '!H69,'4.2 OPEX Projections '!H80,'4.2 OPEX Projections '!H97,'4.2 OPEX Projections '!H108,'4.2 OPEX Projections '!H137,'4.2 OPEX Projections '!H149,'4.2 OPEX Projections '!H159,'4.2 OPEX Projections '!H169,'4.2 OPEX Projections '!H181,'4.2 OPEX Projections '!H194,'4.2 OPEX Projections '!H204,'4.2 OPEX Projections '!H216,'4.2 OPEX Projections '!H226,'4.2 OPEX Projections '!H241,'4.2 OPEX Projections '!H251,'4.2 OPEX Projections '!H264,'4.2 OPEX Projections '!H274,'4.2 OPEX Projections '!H286,'4.2 OPEX Projections '!H296,'4.2 OPEX Projections '!H308,'4.2 OPEX Projections '!H318,'4.2 OPEX Projections '!H328,'4.2 OPEX Projections '!H343,'4.2 OPEX Projections '!H353,'4.2 OPEX Projections '!H366,'4.2 OPEX Projections '!H376,'4.2 OPEX Projections '!H388,'4.2 OPEX Projections '!H399,'4.2 OPEX Projections '!H409,'4.2 OPEX Projections '!H419,'4.2 OPEX Projections '!H431,'4.2 OPEX Projections '!H441,'4.2 OPEX Projections '!H451,'4.2 OPEX Projections '!H465)</f>
        <v>486176.08187331766</v>
      </c>
      <c r="I738" s="1654">
        <f>SUM('4.2 OPEX Projections '!I20,'4.2 OPEX Projections '!I31,'4.2 OPEX Projections '!I42,'4.2 OPEX Projections '!I58,'4.2 OPEX Projections '!I69,'4.2 OPEX Projections '!I80,'4.2 OPEX Projections '!I97,'4.2 OPEX Projections '!I108,'4.2 OPEX Projections '!I137,'4.2 OPEX Projections '!I149,'4.2 OPEX Projections '!I159,'4.2 OPEX Projections '!I169,'4.2 OPEX Projections '!I181,'4.2 OPEX Projections '!I194,'4.2 OPEX Projections '!I204,'4.2 OPEX Projections '!I216,'4.2 OPEX Projections '!I226,'4.2 OPEX Projections '!I241,'4.2 OPEX Projections '!I251,'4.2 OPEX Projections '!I264,'4.2 OPEX Projections '!I274,'4.2 OPEX Projections '!I286,'4.2 OPEX Projections '!I296,'4.2 OPEX Projections '!I308,'4.2 OPEX Projections '!I318,'4.2 OPEX Projections '!I328,'4.2 OPEX Projections '!I343,'4.2 OPEX Projections '!I353,'4.2 OPEX Projections '!I366,'4.2 OPEX Projections '!I376,'4.2 OPEX Projections '!I388,'4.2 OPEX Projections '!I399,'4.2 OPEX Projections '!I409,'4.2 OPEX Projections '!I419,'4.2 OPEX Projections '!I431,'4.2 OPEX Projections '!I441,'4.2 OPEX Projections '!I451,'4.2 OPEX Projections '!I465)</f>
        <v>499796.40520407399</v>
      </c>
      <c r="J738" s="1654">
        <f>SUM('4.2 OPEX Projections '!J20,'4.2 OPEX Projections '!J31,'4.2 OPEX Projections '!J42,'4.2 OPEX Projections '!J58,'4.2 OPEX Projections '!J69,'4.2 OPEX Projections '!J80,'4.2 OPEX Projections '!J97,'4.2 OPEX Projections '!J108,'4.2 OPEX Projections '!J137,'4.2 OPEX Projections '!J149,'4.2 OPEX Projections '!J159,'4.2 OPEX Projections '!J169,'4.2 OPEX Projections '!J181,'4.2 OPEX Projections '!J194,'4.2 OPEX Projections '!J204,'4.2 OPEX Projections '!J216,'4.2 OPEX Projections '!J226,'4.2 OPEX Projections '!J241,'4.2 OPEX Projections '!J251,'4.2 OPEX Projections '!J264,'4.2 OPEX Projections '!J274,'4.2 OPEX Projections '!J286,'4.2 OPEX Projections '!J296,'4.2 OPEX Projections '!J308,'4.2 OPEX Projections '!J318,'4.2 OPEX Projections '!J328,'4.2 OPEX Projections '!J343,'4.2 OPEX Projections '!J353,'4.2 OPEX Projections '!J366,'4.2 OPEX Projections '!J376,'4.2 OPEX Projections '!J388,'4.2 OPEX Projections '!J399,'4.2 OPEX Projections '!J409,'4.2 OPEX Projections '!J419,'4.2 OPEX Projections '!J431,'4.2 OPEX Projections '!J441,'4.2 OPEX Projections '!J451,'4.2 OPEX Projections '!J465)</f>
        <v>507447.15920587076</v>
      </c>
      <c r="K738" s="1654">
        <f>SUM('4.2 OPEX Projections '!K20,'4.2 OPEX Projections '!K31,'4.2 OPEX Projections '!K42,'4.2 OPEX Projections '!K58,'4.2 OPEX Projections '!K69,'4.2 OPEX Projections '!K80,'4.2 OPEX Projections '!K97,'4.2 OPEX Projections '!K108,'4.2 OPEX Projections '!K137,'4.2 OPEX Projections '!K149,'4.2 OPEX Projections '!K159,'4.2 OPEX Projections '!K169,'4.2 OPEX Projections '!K181,'4.2 OPEX Projections '!K194,'4.2 OPEX Projections '!K204,'4.2 OPEX Projections '!K216,'4.2 OPEX Projections '!K226,'4.2 OPEX Projections '!K241,'4.2 OPEX Projections '!K251,'4.2 OPEX Projections '!K264,'4.2 OPEX Projections '!K274,'4.2 OPEX Projections '!K286,'4.2 OPEX Projections '!K296,'4.2 OPEX Projections '!K308,'4.2 OPEX Projections '!K318,'4.2 OPEX Projections '!K328,'4.2 OPEX Projections '!K343,'4.2 OPEX Projections '!K353,'4.2 OPEX Projections '!K366,'4.2 OPEX Projections '!K376,'4.2 OPEX Projections '!K388,'4.2 OPEX Projections '!K399,'4.2 OPEX Projections '!K409,'4.2 OPEX Projections '!K419,'4.2 OPEX Projections '!K431,'4.2 OPEX Projections '!K441,'4.2 OPEX Projections '!K451,'4.2 OPEX Projections '!K465)</f>
        <v>511270.6005272218</v>
      </c>
      <c r="L738" s="1654">
        <f>SUM('4.2 OPEX Projections '!L20,'4.2 OPEX Projections '!L31,'4.2 OPEX Projections '!L42,'4.2 OPEX Projections '!L58,'4.2 OPEX Projections '!L69,'4.2 OPEX Projections '!L80,'4.2 OPEX Projections '!L97,'4.2 OPEX Projections '!L108,'4.2 OPEX Projections '!L137,'4.2 OPEX Projections '!L149,'4.2 OPEX Projections '!L159,'4.2 OPEX Projections '!L169,'4.2 OPEX Projections '!L181,'4.2 OPEX Projections '!L194,'4.2 OPEX Projections '!L204,'4.2 OPEX Projections '!L216,'4.2 OPEX Projections '!L226,'4.2 OPEX Projections '!L241,'4.2 OPEX Projections '!L251,'4.2 OPEX Projections '!L264,'4.2 OPEX Projections '!L274,'4.2 OPEX Projections '!L286,'4.2 OPEX Projections '!L296,'4.2 OPEX Projections '!L308,'4.2 OPEX Projections '!L318,'4.2 OPEX Projections '!L328,'4.2 OPEX Projections '!L343,'4.2 OPEX Projections '!L353,'4.2 OPEX Projections '!L366,'4.2 OPEX Projections '!L376,'4.2 OPEX Projections '!L388,'4.2 OPEX Projections '!L399,'4.2 OPEX Projections '!L409,'4.2 OPEX Projections '!L419,'4.2 OPEX Projections '!L431,'4.2 OPEX Projections '!L441,'4.2 OPEX Projections '!L451,'4.2 OPEX Projections '!L465)</f>
        <v>521028.86173458712</v>
      </c>
      <c r="M738" s="1654">
        <f>SUM('4.2 OPEX Projections '!M20,'4.2 OPEX Projections '!M31,'4.2 OPEX Projections '!M42,'4.2 OPEX Projections '!M58,'4.2 OPEX Projections '!M69,'4.2 OPEX Projections '!M80,'4.2 OPEX Projections '!M97,'4.2 OPEX Projections '!M108,'4.2 OPEX Projections '!M137,'4.2 OPEX Projections '!M149,'4.2 OPEX Projections '!M159,'4.2 OPEX Projections '!M169,'4.2 OPEX Projections '!M181,'4.2 OPEX Projections '!M194,'4.2 OPEX Projections '!M204,'4.2 OPEX Projections '!M216,'4.2 OPEX Projections '!M226,'4.2 OPEX Projections '!M241,'4.2 OPEX Projections '!M251,'4.2 OPEX Projections '!M264,'4.2 OPEX Projections '!M274,'4.2 OPEX Projections '!M286,'4.2 OPEX Projections '!M296,'4.2 OPEX Projections '!M308,'4.2 OPEX Projections '!M318,'4.2 OPEX Projections '!M328,'4.2 OPEX Projections '!M343,'4.2 OPEX Projections '!M353,'4.2 OPEX Projections '!M366,'4.2 OPEX Projections '!M376,'4.2 OPEX Projections '!M388,'4.2 OPEX Projections '!M399,'4.2 OPEX Projections '!M409,'4.2 OPEX Projections '!M419,'4.2 OPEX Projections '!M431,'4.2 OPEX Projections '!M441,'4.2 OPEX Projections '!M451,'4.2 OPEX Projections '!M465)</f>
        <v>1285560.3361789705</v>
      </c>
      <c r="N738" s="1654">
        <f>SUM('4.2 OPEX Projections '!N20,'4.2 OPEX Projections '!N31,'4.2 OPEX Projections '!N42,'4.2 OPEX Projections '!N58,'4.2 OPEX Projections '!N69,'4.2 OPEX Projections '!N80,'4.2 OPEX Projections '!N97,'4.2 OPEX Projections '!N108,'4.2 OPEX Projections '!N137,'4.2 OPEX Projections '!N149,'4.2 OPEX Projections '!N159,'4.2 OPEX Projections '!N169,'4.2 OPEX Projections '!N181,'4.2 OPEX Projections '!N194,'4.2 OPEX Projections '!N204,'4.2 OPEX Projections '!N216,'4.2 OPEX Projections '!N226,'4.2 OPEX Projections '!N241,'4.2 OPEX Projections '!N251,'4.2 OPEX Projections '!N264,'4.2 OPEX Projections '!N274,'4.2 OPEX Projections '!N286,'4.2 OPEX Projections '!N296,'4.2 OPEX Projections '!N308,'4.2 OPEX Projections '!N318,'4.2 OPEX Projections '!N328,'4.2 OPEX Projections '!N343,'4.2 OPEX Projections '!N353,'4.2 OPEX Projections '!N366,'4.2 OPEX Projections '!N376,'4.2 OPEX Projections '!N388,'4.2 OPEX Projections '!N399,'4.2 OPEX Projections '!N409,'4.2 OPEX Projections '!N419,'4.2 OPEX Projections '!N431,'4.2 OPEX Projections '!N441,'4.2 OPEX Projections '!N451,'4.2 OPEX Projections '!N465)</f>
        <v>1289022.2533325243</v>
      </c>
      <c r="O738" s="1654">
        <f>SUM('4.2 OPEX Projections '!O20,'4.2 OPEX Projections '!O31,'4.2 OPEX Projections '!O42,'4.2 OPEX Projections '!O58,'4.2 OPEX Projections '!O69,'4.2 OPEX Projections '!O80,'4.2 OPEX Projections '!O97,'4.2 OPEX Projections '!O108,'4.2 OPEX Projections '!O137,'4.2 OPEX Projections '!O149,'4.2 OPEX Projections '!O159,'4.2 OPEX Projections '!O169,'4.2 OPEX Projections '!O181,'4.2 OPEX Projections '!O194,'4.2 OPEX Projections '!O204,'4.2 OPEX Projections '!O216,'4.2 OPEX Projections '!O226,'4.2 OPEX Projections '!O241,'4.2 OPEX Projections '!O251,'4.2 OPEX Projections '!O264,'4.2 OPEX Projections '!O274,'4.2 OPEX Projections '!O286,'4.2 OPEX Projections '!O296,'4.2 OPEX Projections '!O308,'4.2 OPEX Projections '!O318,'4.2 OPEX Projections '!O328,'4.2 OPEX Projections '!O343,'4.2 OPEX Projections '!O353,'4.2 OPEX Projections '!O366,'4.2 OPEX Projections '!O376,'4.2 OPEX Projections '!O388,'4.2 OPEX Projections '!O399,'4.2 OPEX Projections '!O409,'4.2 OPEX Projections '!O419,'4.2 OPEX Projections '!O431,'4.2 OPEX Projections '!O441,'4.2 OPEX Projections '!O451,'4.2 OPEX Projections '!O465)</f>
        <v>1305727.8805986457</v>
      </c>
      <c r="P738" s="1654">
        <f>SUM('4.2 OPEX Projections '!P20,'4.2 OPEX Projections '!P31,'4.2 OPEX Projections '!P42,'4.2 OPEX Projections '!P58,'4.2 OPEX Projections '!P69,'4.2 OPEX Projections '!P80,'4.2 OPEX Projections '!P97,'4.2 OPEX Projections '!P108,'4.2 OPEX Projections '!P137,'4.2 OPEX Projections '!P149,'4.2 OPEX Projections '!P159,'4.2 OPEX Projections '!P169,'4.2 OPEX Projections '!P181,'4.2 OPEX Projections '!P194,'4.2 OPEX Projections '!P204,'4.2 OPEX Projections '!P216,'4.2 OPEX Projections '!P226,'4.2 OPEX Projections '!P241,'4.2 OPEX Projections '!P251,'4.2 OPEX Projections '!P264,'4.2 OPEX Projections '!P274,'4.2 OPEX Projections '!P286,'4.2 OPEX Projections '!P296,'4.2 OPEX Projections '!P308,'4.2 OPEX Projections '!P318,'4.2 OPEX Projections '!P328,'4.2 OPEX Projections '!P343,'4.2 OPEX Projections '!P353,'4.2 OPEX Projections '!P366,'4.2 OPEX Projections '!P376,'4.2 OPEX Projections '!P388,'4.2 OPEX Projections '!P399,'4.2 OPEX Projections '!P409,'4.2 OPEX Projections '!P419,'4.2 OPEX Projections '!P431,'4.2 OPEX Projections '!P441,'4.2 OPEX Projections '!P451,'4.2 OPEX Projections '!P465)</f>
        <v>1287827.1000234566</v>
      </c>
      <c r="Q738" s="1654">
        <f>SUM('4.2 OPEX Projections '!Q20,'4.2 OPEX Projections '!Q31,'4.2 OPEX Projections '!Q42,'4.2 OPEX Projections '!Q58,'4.2 OPEX Projections '!Q69,'4.2 OPEX Projections '!Q80,'4.2 OPEX Projections '!Q97,'4.2 OPEX Projections '!Q108,'4.2 OPEX Projections '!Q137,'4.2 OPEX Projections '!Q149,'4.2 OPEX Projections '!Q159,'4.2 OPEX Projections '!Q169,'4.2 OPEX Projections '!Q181,'4.2 OPEX Projections '!Q194,'4.2 OPEX Projections '!Q204,'4.2 OPEX Projections '!Q216,'4.2 OPEX Projections '!Q226,'4.2 OPEX Projections '!Q241,'4.2 OPEX Projections '!Q251,'4.2 OPEX Projections '!Q264,'4.2 OPEX Projections '!Q274,'4.2 OPEX Projections '!Q286,'4.2 OPEX Projections '!Q296,'4.2 OPEX Projections '!Q308,'4.2 OPEX Projections '!Q318,'4.2 OPEX Projections '!Q328,'4.2 OPEX Projections '!Q343,'4.2 OPEX Projections '!Q353,'4.2 OPEX Projections '!Q366,'4.2 OPEX Projections '!Q376,'4.2 OPEX Projections '!Q388,'4.2 OPEX Projections '!Q399,'4.2 OPEX Projections '!Q409,'4.2 OPEX Projections '!Q419,'4.2 OPEX Projections '!Q431,'4.2 OPEX Projections '!Q441,'4.2 OPEX Projections '!Q451,'4.2 OPEX Projections '!Q465)</f>
        <v>1293831.1086331757</v>
      </c>
      <c r="R738" s="1654">
        <f>SUM('4.2 OPEX Projections '!R20,'4.2 OPEX Projections '!R31,'4.2 OPEX Projections '!R42,'4.2 OPEX Projections '!R58,'4.2 OPEX Projections '!R69,'4.2 OPEX Projections '!R80,'4.2 OPEX Projections '!R97,'4.2 OPEX Projections '!R108,'4.2 OPEX Projections '!R137,'4.2 OPEX Projections '!R149,'4.2 OPEX Projections '!R159,'4.2 OPEX Projections '!R169,'4.2 OPEX Projections '!R181,'4.2 OPEX Projections '!R194,'4.2 OPEX Projections '!R204,'4.2 OPEX Projections '!R216,'4.2 OPEX Projections '!R226,'4.2 OPEX Projections '!R241,'4.2 OPEX Projections '!R251,'4.2 OPEX Projections '!R264,'4.2 OPEX Projections '!R274,'4.2 OPEX Projections '!R286,'4.2 OPEX Projections '!R296,'4.2 OPEX Projections '!R308,'4.2 OPEX Projections '!R318,'4.2 OPEX Projections '!R328,'4.2 OPEX Projections '!R343,'4.2 OPEX Projections '!R353,'4.2 OPEX Projections '!R366,'4.2 OPEX Projections '!R376,'4.2 OPEX Projections '!R388,'4.2 OPEX Projections '!R399,'4.2 OPEX Projections '!R409,'4.2 OPEX Projections '!R419,'4.2 OPEX Projections '!R431,'4.2 OPEX Projections '!R441,'4.2 OPEX Projections '!R451,'4.2 OPEX Projections '!R465)</f>
        <v>1299262.976717243</v>
      </c>
      <c r="S738" s="1654">
        <f>SUM('4.2 OPEX Projections '!S20,'4.2 OPEX Projections '!S31,'4.2 OPEX Projections '!S42,'4.2 OPEX Projections '!S58,'4.2 OPEX Projections '!S69,'4.2 OPEX Projections '!S80,'4.2 OPEX Projections '!S97,'4.2 OPEX Projections '!S108,'4.2 OPEX Projections '!S137,'4.2 OPEX Projections '!S149,'4.2 OPEX Projections '!S159,'4.2 OPEX Projections '!S169,'4.2 OPEX Projections '!S181,'4.2 OPEX Projections '!S194,'4.2 OPEX Projections '!S204,'4.2 OPEX Projections '!S216,'4.2 OPEX Projections '!S226,'4.2 OPEX Projections '!S241,'4.2 OPEX Projections '!S251,'4.2 OPEX Projections '!S264,'4.2 OPEX Projections '!S274,'4.2 OPEX Projections '!S286,'4.2 OPEX Projections '!S296,'4.2 OPEX Projections '!S308,'4.2 OPEX Projections '!S318,'4.2 OPEX Projections '!S328,'4.2 OPEX Projections '!S343,'4.2 OPEX Projections '!S353,'4.2 OPEX Projections '!S366,'4.2 OPEX Projections '!S376,'4.2 OPEX Projections '!S388,'4.2 OPEX Projections '!S399,'4.2 OPEX Projections '!S409,'4.2 OPEX Projections '!S419,'4.2 OPEX Projections '!S431,'4.2 OPEX Projections '!S441,'4.2 OPEX Projections '!S451,'4.2 OPEX Projections '!S465)</f>
        <v>1305424.7583115255</v>
      </c>
      <c r="T738" s="1654">
        <f>SUM('4.2 OPEX Projections '!T20,'4.2 OPEX Projections '!T31,'4.2 OPEX Projections '!T42,'4.2 OPEX Projections '!T58,'4.2 OPEX Projections '!T69,'4.2 OPEX Projections '!T80,'4.2 OPEX Projections '!T97,'4.2 OPEX Projections '!T108,'4.2 OPEX Projections '!T137,'4.2 OPEX Projections '!T149,'4.2 OPEX Projections '!T159,'4.2 OPEX Projections '!T169,'4.2 OPEX Projections '!T181,'4.2 OPEX Projections '!T194,'4.2 OPEX Projections '!T204,'4.2 OPEX Projections '!T216,'4.2 OPEX Projections '!T226,'4.2 OPEX Projections '!T241,'4.2 OPEX Projections '!T251,'4.2 OPEX Projections '!T264,'4.2 OPEX Projections '!T274,'4.2 OPEX Projections '!T286,'4.2 OPEX Projections '!T296,'4.2 OPEX Projections '!T308,'4.2 OPEX Projections '!T318,'4.2 OPEX Projections '!T328,'4.2 OPEX Projections '!T343,'4.2 OPEX Projections '!T353,'4.2 OPEX Projections '!T366,'4.2 OPEX Projections '!T376,'4.2 OPEX Projections '!T388,'4.2 OPEX Projections '!T399,'4.2 OPEX Projections '!T409,'4.2 OPEX Projections '!T419,'4.2 OPEX Projections '!T431,'4.2 OPEX Projections '!T441,'4.2 OPEX Projections '!T451,'4.2 OPEX Projections '!T465)</f>
        <v>1337546.1540076095</v>
      </c>
      <c r="U738" s="1654">
        <f>SUM('4.2 OPEX Projections '!U20,'4.2 OPEX Projections '!U31,'4.2 OPEX Projections '!U42,'4.2 OPEX Projections '!U58,'4.2 OPEX Projections '!U69,'4.2 OPEX Projections '!U80,'4.2 OPEX Projections '!U97,'4.2 OPEX Projections '!U108,'4.2 OPEX Projections '!U137,'4.2 OPEX Projections '!U149,'4.2 OPEX Projections '!U159,'4.2 OPEX Projections '!U169,'4.2 OPEX Projections '!U181,'4.2 OPEX Projections '!U194,'4.2 OPEX Projections '!U204,'4.2 OPEX Projections '!U216,'4.2 OPEX Projections '!U226,'4.2 OPEX Projections '!U241,'4.2 OPEX Projections '!U251,'4.2 OPEX Projections '!U264,'4.2 OPEX Projections '!U274,'4.2 OPEX Projections '!U286,'4.2 OPEX Projections '!U296,'4.2 OPEX Projections '!U308,'4.2 OPEX Projections '!U318,'4.2 OPEX Projections '!U328,'4.2 OPEX Projections '!U343,'4.2 OPEX Projections '!U353,'4.2 OPEX Projections '!U366,'4.2 OPEX Projections '!U376,'4.2 OPEX Projections '!U388,'4.2 OPEX Projections '!U399,'4.2 OPEX Projections '!U409,'4.2 OPEX Projections '!U419,'4.2 OPEX Projections '!U431,'4.2 OPEX Projections '!U441,'4.2 OPEX Projections '!U451,'4.2 OPEX Projections '!U465)</f>
        <v>1342125.5973559269</v>
      </c>
      <c r="V738" s="1654">
        <f>SUM('4.2 OPEX Projections '!V20,'4.2 OPEX Projections '!V31,'4.2 OPEX Projections '!V42,'4.2 OPEX Projections '!V58,'4.2 OPEX Projections '!V69,'4.2 OPEX Projections '!V80,'4.2 OPEX Projections '!V97,'4.2 OPEX Projections '!V108,'4.2 OPEX Projections '!V137,'4.2 OPEX Projections '!V149,'4.2 OPEX Projections '!V159,'4.2 OPEX Projections '!V169,'4.2 OPEX Projections '!V181,'4.2 OPEX Projections '!V194,'4.2 OPEX Projections '!V204,'4.2 OPEX Projections '!V216,'4.2 OPEX Projections '!V226,'4.2 OPEX Projections '!V241,'4.2 OPEX Projections '!V251,'4.2 OPEX Projections '!V264,'4.2 OPEX Projections '!V274,'4.2 OPEX Projections '!V286,'4.2 OPEX Projections '!V296,'4.2 OPEX Projections '!V308,'4.2 OPEX Projections '!V318,'4.2 OPEX Projections '!V328,'4.2 OPEX Projections '!V343,'4.2 OPEX Projections '!V353,'4.2 OPEX Projections '!V366,'4.2 OPEX Projections '!V376,'4.2 OPEX Projections '!V388,'4.2 OPEX Projections '!V399,'4.2 OPEX Projections '!V409,'4.2 OPEX Projections '!V419,'4.2 OPEX Projections '!V431,'4.2 OPEX Projections '!V441,'4.2 OPEX Projections '!V451,'4.2 OPEX Projections '!V465)</f>
        <v>1346871.7592791067</v>
      </c>
      <c r="W738" s="1654">
        <f>SUM('4.2 OPEX Projections '!W20,'4.2 OPEX Projections '!W31,'4.2 OPEX Projections '!W42,'4.2 OPEX Projections '!W58,'4.2 OPEX Projections '!W69,'4.2 OPEX Projections '!W80,'4.2 OPEX Projections '!W97,'4.2 OPEX Projections '!W108,'4.2 OPEX Projections '!W137,'4.2 OPEX Projections '!W149,'4.2 OPEX Projections '!W159,'4.2 OPEX Projections '!W169,'4.2 OPEX Projections '!W181,'4.2 OPEX Projections '!W194,'4.2 OPEX Projections '!W204,'4.2 OPEX Projections '!W216,'4.2 OPEX Projections '!W226,'4.2 OPEX Projections '!W241,'4.2 OPEX Projections '!W251,'4.2 OPEX Projections '!W264,'4.2 OPEX Projections '!W274,'4.2 OPEX Projections '!W286,'4.2 OPEX Projections '!W296,'4.2 OPEX Projections '!W308,'4.2 OPEX Projections '!W318,'4.2 OPEX Projections '!W328,'4.2 OPEX Projections '!W343,'4.2 OPEX Projections '!W353,'4.2 OPEX Projections '!W366,'4.2 OPEX Projections '!W376,'4.2 OPEX Projections '!W388,'4.2 OPEX Projections '!W399,'4.2 OPEX Projections '!W409,'4.2 OPEX Projections '!W419,'4.2 OPEX Projections '!W431,'4.2 OPEX Projections '!W441,'4.2 OPEX Projections '!W451,'4.2 OPEX Projections '!W465)</f>
        <v>1351787.3922804501</v>
      </c>
      <c r="X738" s="1654">
        <f>SUM('4.2 OPEX Projections '!X20,'4.2 OPEX Projections '!X31,'4.2 OPEX Projections '!X42,'4.2 OPEX Projections '!X58,'4.2 OPEX Projections '!X69,'4.2 OPEX Projections '!X80,'4.2 OPEX Projections '!X97,'4.2 OPEX Projections '!X108,'4.2 OPEX Projections '!X137,'4.2 OPEX Projections '!X149,'4.2 OPEX Projections '!X159,'4.2 OPEX Projections '!X169,'4.2 OPEX Projections '!X181,'4.2 OPEX Projections '!X194,'4.2 OPEX Projections '!X204,'4.2 OPEX Projections '!X216,'4.2 OPEX Projections '!X226,'4.2 OPEX Projections '!X241,'4.2 OPEX Projections '!X251,'4.2 OPEX Projections '!X264,'4.2 OPEX Projections '!X274,'4.2 OPEX Projections '!X286,'4.2 OPEX Projections '!X296,'4.2 OPEX Projections '!X308,'4.2 OPEX Projections '!X318,'4.2 OPEX Projections '!X328,'4.2 OPEX Projections '!X343,'4.2 OPEX Projections '!X353,'4.2 OPEX Projections '!X366,'4.2 OPEX Projections '!X376,'4.2 OPEX Projections '!X388,'4.2 OPEX Projections '!X399,'4.2 OPEX Projections '!X409,'4.2 OPEX Projections '!X419,'4.2 OPEX Projections '!X431,'4.2 OPEX Projections '!X441,'4.2 OPEX Projections '!X451,'4.2 OPEX Projections '!X465)</f>
        <v>1356875.3905560097</v>
      </c>
      <c r="Y738" s="1654">
        <f>SUM('4.2 OPEX Projections '!Y20,'4.2 OPEX Projections '!Y31,'4.2 OPEX Projections '!Y42,'4.2 OPEX Projections '!Y58,'4.2 OPEX Projections '!Y69,'4.2 OPEX Projections '!Y80,'4.2 OPEX Projections '!Y97,'4.2 OPEX Projections '!Y108,'4.2 OPEX Projections '!Y137,'4.2 OPEX Projections '!Y149,'4.2 OPEX Projections '!Y159,'4.2 OPEX Projections '!Y169,'4.2 OPEX Projections '!Y181,'4.2 OPEX Projections '!Y194,'4.2 OPEX Projections '!Y204,'4.2 OPEX Projections '!Y216,'4.2 OPEX Projections '!Y226,'4.2 OPEX Projections '!Y241,'4.2 OPEX Projections '!Y251,'4.2 OPEX Projections '!Y264,'4.2 OPEX Projections '!Y274,'4.2 OPEX Projections '!Y286,'4.2 OPEX Projections '!Y296,'4.2 OPEX Projections '!Y308,'4.2 OPEX Projections '!Y318,'4.2 OPEX Projections '!Y328,'4.2 OPEX Projections '!Y343,'4.2 OPEX Projections '!Y353,'4.2 OPEX Projections '!Y366,'4.2 OPEX Projections '!Y376,'4.2 OPEX Projections '!Y388,'4.2 OPEX Projections '!Y399,'4.2 OPEX Projections '!Y409,'4.2 OPEX Projections '!Y419,'4.2 OPEX Projections '!Y431,'4.2 OPEX Projections '!Y441,'4.2 OPEX Projections '!Y451,'4.2 OPEX Projections '!Y465)</f>
        <v>1361967.7383165415</v>
      </c>
      <c r="Z738" s="1654">
        <f>SUM('4.2 OPEX Projections '!Z20,'4.2 OPEX Projections '!Z31,'4.2 OPEX Projections '!Z42,'4.2 OPEX Projections '!Z58,'4.2 OPEX Projections '!Z69,'4.2 OPEX Projections '!Z80,'4.2 OPEX Projections '!Z97,'4.2 OPEX Projections '!Z108,'4.2 OPEX Projections '!Z137,'4.2 OPEX Projections '!Z149,'4.2 OPEX Projections '!Z159,'4.2 OPEX Projections '!Z169,'4.2 OPEX Projections '!Z181,'4.2 OPEX Projections '!Z194,'4.2 OPEX Projections '!Z204,'4.2 OPEX Projections '!Z216,'4.2 OPEX Projections '!Z226,'4.2 OPEX Projections '!Z241,'4.2 OPEX Projections '!Z251,'4.2 OPEX Projections '!Z264,'4.2 OPEX Projections '!Z274,'4.2 OPEX Projections '!Z286,'4.2 OPEX Projections '!Z296,'4.2 OPEX Projections '!Z308,'4.2 OPEX Projections '!Z318,'4.2 OPEX Projections '!Z328,'4.2 OPEX Projections '!Z343,'4.2 OPEX Projections '!Z353,'4.2 OPEX Projections '!Z366,'4.2 OPEX Projections '!Z376,'4.2 OPEX Projections '!Z388,'4.2 OPEX Projections '!Z399,'4.2 OPEX Projections '!Z409,'4.2 OPEX Projections '!Z419,'4.2 OPEX Projections '!Z431,'4.2 OPEX Projections '!Z441,'4.2 OPEX Projections '!Z451,'4.2 OPEX Projections '!Z465)</f>
        <v>1367408.3614681477</v>
      </c>
      <c r="AA738" s="1654">
        <f>SUM('4.2 OPEX Projections '!AA20,'4.2 OPEX Projections '!AA31,'4.2 OPEX Projections '!AA42,'4.2 OPEX Projections '!AA58,'4.2 OPEX Projections '!AA69,'4.2 OPEX Projections '!AA80,'4.2 OPEX Projections '!AA97,'4.2 OPEX Projections '!AA108,'4.2 OPEX Projections '!AA137,'4.2 OPEX Projections '!AA149,'4.2 OPEX Projections '!AA159,'4.2 OPEX Projections '!AA169,'4.2 OPEX Projections '!AA181,'4.2 OPEX Projections '!AA194,'4.2 OPEX Projections '!AA204,'4.2 OPEX Projections '!AA216,'4.2 OPEX Projections '!AA226,'4.2 OPEX Projections '!AA241,'4.2 OPEX Projections '!AA251,'4.2 OPEX Projections '!AA264,'4.2 OPEX Projections '!AA274,'4.2 OPEX Projections '!AA286,'4.2 OPEX Projections '!AA296,'4.2 OPEX Projections '!AA308,'4.2 OPEX Projections '!AA318,'4.2 OPEX Projections '!AA328,'4.2 OPEX Projections '!AA343,'4.2 OPEX Projections '!AA353,'4.2 OPEX Projections '!AA366,'4.2 OPEX Projections '!AA376,'4.2 OPEX Projections '!AA388,'4.2 OPEX Projections '!AA399,'4.2 OPEX Projections '!AA409,'4.2 OPEX Projections '!AA419,'4.2 OPEX Projections '!AA431,'4.2 OPEX Projections '!AA441,'4.2 OPEX Projections '!AA451,'4.2 OPEX Projections '!AA465)</f>
        <v>1373020.389807303</v>
      </c>
      <c r="AB738" s="1654">
        <f>SUM('4.2 OPEX Projections '!AB20,'4.2 OPEX Projections '!AB31,'4.2 OPEX Projections '!AB42,'4.2 OPEX Projections '!AB58,'4.2 OPEX Projections '!AB69,'4.2 OPEX Projections '!AB80,'4.2 OPEX Projections '!AB97,'4.2 OPEX Projections '!AB108,'4.2 OPEX Projections '!AB137,'4.2 OPEX Projections '!AB149,'4.2 OPEX Projections '!AB159,'4.2 OPEX Projections '!AB169,'4.2 OPEX Projections '!AB181,'4.2 OPEX Projections '!AB194,'4.2 OPEX Projections '!AB204,'4.2 OPEX Projections '!AB216,'4.2 OPEX Projections '!AB226,'4.2 OPEX Projections '!AB241,'4.2 OPEX Projections '!AB251,'4.2 OPEX Projections '!AB264,'4.2 OPEX Projections '!AB274,'4.2 OPEX Projections '!AB286,'4.2 OPEX Projections '!AB296,'4.2 OPEX Projections '!AB308,'4.2 OPEX Projections '!AB318,'4.2 OPEX Projections '!AB328,'4.2 OPEX Projections '!AB343,'4.2 OPEX Projections '!AB353,'4.2 OPEX Projections '!AB366,'4.2 OPEX Projections '!AB376,'4.2 OPEX Projections '!AB388,'4.2 OPEX Projections '!AB399,'4.2 OPEX Projections '!AB409,'4.2 OPEX Projections '!AB419,'4.2 OPEX Projections '!AB431,'4.2 OPEX Projections '!AB441,'4.2 OPEX Projections '!AB451,'4.2 OPEX Projections '!AB465)</f>
        <v>1378815.5357632397</v>
      </c>
      <c r="AC738" s="1654">
        <f>SUM('4.2 OPEX Projections '!AC20,'4.2 OPEX Projections '!AC31,'4.2 OPEX Projections '!AC42,'4.2 OPEX Projections '!AC58,'4.2 OPEX Projections '!AC69,'4.2 OPEX Projections '!AC80,'4.2 OPEX Projections '!AC97,'4.2 OPEX Projections '!AC108,'4.2 OPEX Projections '!AC137,'4.2 OPEX Projections '!AC149,'4.2 OPEX Projections '!AC159,'4.2 OPEX Projections '!AC169,'4.2 OPEX Projections '!AC181,'4.2 OPEX Projections '!AC194,'4.2 OPEX Projections '!AC204,'4.2 OPEX Projections '!AC216,'4.2 OPEX Projections '!AC226,'4.2 OPEX Projections '!AC241,'4.2 OPEX Projections '!AC251,'4.2 OPEX Projections '!AC264,'4.2 OPEX Projections '!AC274,'4.2 OPEX Projections '!AC286,'4.2 OPEX Projections '!AC296,'4.2 OPEX Projections '!AC308,'4.2 OPEX Projections '!AC318,'4.2 OPEX Projections '!AC328,'4.2 OPEX Projections '!AC343,'4.2 OPEX Projections '!AC353,'4.2 OPEX Projections '!AC366,'4.2 OPEX Projections '!AC376,'4.2 OPEX Projections '!AC388,'4.2 OPEX Projections '!AC399,'4.2 OPEX Projections '!AC409,'4.2 OPEX Projections '!AC419,'4.2 OPEX Projections '!AC431,'4.2 OPEX Projections '!AC441,'4.2 OPEX Projections '!AC451,'4.2 OPEX Projections '!AC465)</f>
        <v>1384796.99476226</v>
      </c>
      <c r="AD738" s="1654">
        <f>SUM('4.2 OPEX Projections '!AD20,'4.2 OPEX Projections '!AD31,'4.2 OPEX Projections '!AD42,'4.2 OPEX Projections '!AD58,'4.2 OPEX Projections '!AD69,'4.2 OPEX Projections '!AD80,'4.2 OPEX Projections '!AD97,'4.2 OPEX Projections '!AD108,'4.2 OPEX Projections '!AD137,'4.2 OPEX Projections '!AD149,'4.2 OPEX Projections '!AD159,'4.2 OPEX Projections '!AD169,'4.2 OPEX Projections '!AD181,'4.2 OPEX Projections '!AD194,'4.2 OPEX Projections '!AD204,'4.2 OPEX Projections '!AD216,'4.2 OPEX Projections '!AD226,'4.2 OPEX Projections '!AD241,'4.2 OPEX Projections '!AD251,'4.2 OPEX Projections '!AD264,'4.2 OPEX Projections '!AD274,'4.2 OPEX Projections '!AD286,'4.2 OPEX Projections '!AD296,'4.2 OPEX Projections '!AD308,'4.2 OPEX Projections '!AD318,'4.2 OPEX Projections '!AD328,'4.2 OPEX Projections '!AD343,'4.2 OPEX Projections '!AD353,'4.2 OPEX Projections '!AD366,'4.2 OPEX Projections '!AD376,'4.2 OPEX Projections '!AD388,'4.2 OPEX Projections '!AD399,'4.2 OPEX Projections '!AD409,'4.2 OPEX Projections '!AD419,'4.2 OPEX Projections '!AD431,'4.2 OPEX Projections '!AD441,'4.2 OPEX Projections '!AD451,'4.2 OPEX Projections '!AD465)</f>
        <v>1390968.0261391941</v>
      </c>
      <c r="AE738" s="1654">
        <f>SUM('4.2 OPEX Projections '!AE20,'4.2 OPEX Projections '!AE31,'4.2 OPEX Projections '!AE42,'4.2 OPEX Projections '!AE58,'4.2 OPEX Projections '!AE69,'4.2 OPEX Projections '!AE80,'4.2 OPEX Projections '!AE97,'4.2 OPEX Projections '!AE108,'4.2 OPEX Projections '!AE137,'4.2 OPEX Projections '!AE149,'4.2 OPEX Projections '!AE159,'4.2 OPEX Projections '!AE169,'4.2 OPEX Projections '!AE181,'4.2 OPEX Projections '!AE194,'4.2 OPEX Projections '!AE204,'4.2 OPEX Projections '!AE216,'4.2 OPEX Projections '!AE226,'4.2 OPEX Projections '!AE241,'4.2 OPEX Projections '!AE251,'4.2 OPEX Projections '!AE264,'4.2 OPEX Projections '!AE274,'4.2 OPEX Projections '!AE286,'4.2 OPEX Projections '!AE296,'4.2 OPEX Projections '!AE308,'4.2 OPEX Projections '!AE318,'4.2 OPEX Projections '!AE328,'4.2 OPEX Projections '!AE343,'4.2 OPEX Projections '!AE353,'4.2 OPEX Projections '!AE366,'4.2 OPEX Projections '!AE376,'4.2 OPEX Projections '!AE388,'4.2 OPEX Projections '!AE399,'4.2 OPEX Projections '!AE409,'4.2 OPEX Projections '!AE419,'4.2 OPEX Projections '!AE431,'4.2 OPEX Projections '!AE441,'4.2 OPEX Projections '!AE451,'4.2 OPEX Projections '!AE465)</f>
        <v>1397331.4588979108</v>
      </c>
      <c r="AF738" s="1654">
        <f>SUM('4.2 OPEX Projections '!AF20,'4.2 OPEX Projections '!AF31,'4.2 OPEX Projections '!AF42,'4.2 OPEX Projections '!AF58,'4.2 OPEX Projections '!AF69,'4.2 OPEX Projections '!AF80,'4.2 OPEX Projections '!AF97,'4.2 OPEX Projections '!AF108,'4.2 OPEX Projections '!AF137,'4.2 OPEX Projections '!AF149,'4.2 OPEX Projections '!AF159,'4.2 OPEX Projections '!AF169,'4.2 OPEX Projections '!AF181,'4.2 OPEX Projections '!AF194,'4.2 OPEX Projections '!AF204,'4.2 OPEX Projections '!AF216,'4.2 OPEX Projections '!AF226,'4.2 OPEX Projections '!AF241,'4.2 OPEX Projections '!AF251,'4.2 OPEX Projections '!AF264,'4.2 OPEX Projections '!AF274,'4.2 OPEX Projections '!AF286,'4.2 OPEX Projections '!AF296,'4.2 OPEX Projections '!AF308,'4.2 OPEX Projections '!AF318,'4.2 OPEX Projections '!AF328,'4.2 OPEX Projections '!AF343,'4.2 OPEX Projections '!AF353,'4.2 OPEX Projections '!AF366,'4.2 OPEX Projections '!AF376,'4.2 OPEX Projections '!AF388,'4.2 OPEX Projections '!AF399,'4.2 OPEX Projections '!AF409,'4.2 OPEX Projections '!AF419,'4.2 OPEX Projections '!AF431,'4.2 OPEX Projections '!AF441,'4.2 OPEX Projections '!AF451,'4.2 OPEX Projections '!AF465)</f>
        <v>1403890.2734475764</v>
      </c>
      <c r="AG738" s="1654">
        <f>SUM('4.2 OPEX Projections '!AG20,'4.2 OPEX Projections '!AG31,'4.2 OPEX Projections '!AG42,'4.2 OPEX Projections '!AG58,'4.2 OPEX Projections '!AG69,'4.2 OPEX Projections '!AG80,'4.2 OPEX Projections '!AG97,'4.2 OPEX Projections '!AG108,'4.2 OPEX Projections '!AG137,'4.2 OPEX Projections '!AG149,'4.2 OPEX Projections '!AG159,'4.2 OPEX Projections '!AG169,'4.2 OPEX Projections '!AG181,'4.2 OPEX Projections '!AG194,'4.2 OPEX Projections '!AG204,'4.2 OPEX Projections '!AG216,'4.2 OPEX Projections '!AG226,'4.2 OPEX Projections '!AG241,'4.2 OPEX Projections '!AG251,'4.2 OPEX Projections '!AG264,'4.2 OPEX Projections '!AG274,'4.2 OPEX Projections '!AG286,'4.2 OPEX Projections '!AG296,'4.2 OPEX Projections '!AG308,'4.2 OPEX Projections '!AG318,'4.2 OPEX Projections '!AG328,'4.2 OPEX Projections '!AG343,'4.2 OPEX Projections '!AG353,'4.2 OPEX Projections '!AG366,'4.2 OPEX Projections '!AG376,'4.2 OPEX Projections '!AG388,'4.2 OPEX Projections '!AG399,'4.2 OPEX Projections '!AG409,'4.2 OPEX Projections '!AG419,'4.2 OPEX Projections '!AG431,'4.2 OPEX Projections '!AG441,'4.2 OPEX Projections '!AG451,'4.2 OPEX Projections '!AG465)</f>
        <v>1410647.8437055212</v>
      </c>
      <c r="AH738" s="1654">
        <f>SUM('4.2 OPEX Projections '!AH20,'4.2 OPEX Projections '!AH31,'4.2 OPEX Projections '!AH42,'4.2 OPEX Projections '!AH58,'4.2 OPEX Projections '!AH69,'4.2 OPEX Projections '!AH80,'4.2 OPEX Projections '!AH97,'4.2 OPEX Projections '!AH108,'4.2 OPEX Projections '!AH137,'4.2 OPEX Projections '!AH149,'4.2 OPEX Projections '!AH159,'4.2 OPEX Projections '!AH169,'4.2 OPEX Projections '!AH181,'4.2 OPEX Projections '!AH194,'4.2 OPEX Projections '!AH204,'4.2 OPEX Projections '!AH216,'4.2 OPEX Projections '!AH226,'4.2 OPEX Projections '!AH241,'4.2 OPEX Projections '!AH251,'4.2 OPEX Projections '!AH264,'4.2 OPEX Projections '!AH274,'4.2 OPEX Projections '!AH286,'4.2 OPEX Projections '!AH296,'4.2 OPEX Projections '!AH308,'4.2 OPEX Projections '!AH318,'4.2 OPEX Projections '!AH328,'4.2 OPEX Projections '!AH343,'4.2 OPEX Projections '!AH353,'4.2 OPEX Projections '!AH366,'4.2 OPEX Projections '!AH376,'4.2 OPEX Projections '!AH388,'4.2 OPEX Projections '!AH399,'4.2 OPEX Projections '!AH409,'4.2 OPEX Projections '!AH419,'4.2 OPEX Projections '!AH431,'4.2 OPEX Projections '!AH441,'4.2 OPEX Projections '!AH451,'4.2 OPEX Projections '!AH465)</f>
        <v>1417608.1931982404</v>
      </c>
      <c r="AI738" s="1654">
        <f>SUM('4.2 OPEX Projections '!AI20,'4.2 OPEX Projections '!AI31,'4.2 OPEX Projections '!AI42,'4.2 OPEX Projections '!AI58,'4.2 OPEX Projections '!AI69,'4.2 OPEX Projections '!AI80,'4.2 OPEX Projections '!AI97,'4.2 OPEX Projections '!AI108,'4.2 OPEX Projections '!AI137,'4.2 OPEX Projections '!AI149,'4.2 OPEX Projections '!AI159,'4.2 OPEX Projections '!AI169,'4.2 OPEX Projections '!AI181,'4.2 OPEX Projections '!AI194,'4.2 OPEX Projections '!AI204,'4.2 OPEX Projections '!AI216,'4.2 OPEX Projections '!AI226,'4.2 OPEX Projections '!AI241,'4.2 OPEX Projections '!AI251,'4.2 OPEX Projections '!AI264,'4.2 OPEX Projections '!AI274,'4.2 OPEX Projections '!AI286,'4.2 OPEX Projections '!AI296,'4.2 OPEX Projections '!AI308,'4.2 OPEX Projections '!AI318,'4.2 OPEX Projections '!AI328,'4.2 OPEX Projections '!AI343,'4.2 OPEX Projections '!AI353,'4.2 OPEX Projections '!AI366,'4.2 OPEX Projections '!AI376,'4.2 OPEX Projections '!AI388,'4.2 OPEX Projections '!AI399,'4.2 OPEX Projections '!AI409,'4.2 OPEX Projections '!AI419,'4.2 OPEX Projections '!AI431,'4.2 OPEX Projections '!AI441,'4.2 OPEX Projections '!AI451,'4.2 OPEX Projections '!AI465)</f>
        <v>1424773.5188566467</v>
      </c>
      <c r="AJ738" s="1654">
        <f>SUM('4.2 OPEX Projections '!AJ20,'4.2 OPEX Projections '!AJ31,'4.2 OPEX Projections '!AJ42,'4.2 OPEX Projections '!AJ58,'4.2 OPEX Projections '!AJ69,'4.2 OPEX Projections '!AJ80,'4.2 OPEX Projections '!AJ97,'4.2 OPEX Projections '!AJ108,'4.2 OPEX Projections '!AJ137,'4.2 OPEX Projections '!AJ149,'4.2 OPEX Projections '!AJ159,'4.2 OPEX Projections '!AJ169,'4.2 OPEX Projections '!AJ181,'4.2 OPEX Projections '!AJ194,'4.2 OPEX Projections '!AJ204,'4.2 OPEX Projections '!AJ216,'4.2 OPEX Projections '!AJ226,'4.2 OPEX Projections '!AJ241,'4.2 OPEX Projections '!AJ251,'4.2 OPEX Projections '!AJ264,'4.2 OPEX Projections '!AJ274,'4.2 OPEX Projections '!AJ286,'4.2 OPEX Projections '!AJ296,'4.2 OPEX Projections '!AJ308,'4.2 OPEX Projections '!AJ318,'4.2 OPEX Projections '!AJ328,'4.2 OPEX Projections '!AJ343,'4.2 OPEX Projections '!AJ353,'4.2 OPEX Projections '!AJ366,'4.2 OPEX Projections '!AJ376,'4.2 OPEX Projections '!AJ388,'4.2 OPEX Projections '!AJ399,'4.2 OPEX Projections '!AJ409,'4.2 OPEX Projections '!AJ419,'4.2 OPEX Projections '!AJ431,'4.2 OPEX Projections '!AJ441,'4.2 OPEX Projections '!AJ451,'4.2 OPEX Projections '!AJ465)</f>
        <v>1432147.9867387938</v>
      </c>
      <c r="AK738" s="1654">
        <f>SUM('4.2 OPEX Projections '!AK20,'4.2 OPEX Projections '!AK31,'4.2 OPEX Projections '!AK42,'4.2 OPEX Projections '!AK58,'4.2 OPEX Projections '!AK69,'4.2 OPEX Projections '!AK80,'4.2 OPEX Projections '!AK97,'4.2 OPEX Projections '!AK108,'4.2 OPEX Projections '!AK137,'4.2 OPEX Projections '!AK149,'4.2 OPEX Projections '!AK159,'4.2 OPEX Projections '!AK169,'4.2 OPEX Projections '!AK181,'4.2 OPEX Projections '!AK194,'4.2 OPEX Projections '!AK204,'4.2 OPEX Projections '!AK216,'4.2 OPEX Projections '!AK226,'4.2 OPEX Projections '!AK241,'4.2 OPEX Projections '!AK251,'4.2 OPEX Projections '!AK264,'4.2 OPEX Projections '!AK274,'4.2 OPEX Projections '!AK286,'4.2 OPEX Projections '!AK296,'4.2 OPEX Projections '!AK308,'4.2 OPEX Projections '!AK318,'4.2 OPEX Projections '!AK328,'4.2 OPEX Projections '!AK343,'4.2 OPEX Projections '!AK353,'4.2 OPEX Projections '!AK366,'4.2 OPEX Projections '!AK376,'4.2 OPEX Projections '!AK388,'4.2 OPEX Projections '!AK399,'4.2 OPEX Projections '!AK409,'4.2 OPEX Projections '!AK419,'4.2 OPEX Projections '!AK431,'4.2 OPEX Projections '!AK441,'4.2 OPEX Projections '!AK451,'4.2 OPEX Projections '!AK465)</f>
        <v>1437599.3594987625</v>
      </c>
    </row>
    <row r="739" spans="4:38" outlineLevel="5" x14ac:dyDescent="0.3">
      <c r="D739" s="1655"/>
      <c r="F739" s="1655">
        <f>F737-F738</f>
        <v>0</v>
      </c>
      <c r="G739" s="1655">
        <f t="shared" ref="G739:K739" si="1579">G737-G738</f>
        <v>0</v>
      </c>
      <c r="H739" s="1655">
        <f t="shared" si="1579"/>
        <v>0</v>
      </c>
      <c r="I739" s="1655">
        <f t="shared" si="1579"/>
        <v>0</v>
      </c>
      <c r="J739" s="1655">
        <f t="shared" si="1579"/>
        <v>0</v>
      </c>
      <c r="K739" s="1655">
        <f t="shared" si="1579"/>
        <v>0</v>
      </c>
      <c r="L739" s="1655">
        <f t="shared" ref="L739:AJ739" si="1580">L737-L738</f>
        <v>0</v>
      </c>
      <c r="M739" s="1655">
        <f t="shared" si="1580"/>
        <v>0</v>
      </c>
      <c r="N739" s="1655">
        <f t="shared" si="1580"/>
        <v>0</v>
      </c>
      <c r="O739" s="1655">
        <f t="shared" si="1580"/>
        <v>0</v>
      </c>
      <c r="P739" s="1655">
        <f t="shared" si="1580"/>
        <v>0</v>
      </c>
      <c r="Q739" s="1655">
        <f t="shared" si="1580"/>
        <v>0</v>
      </c>
      <c r="R739" s="1655">
        <f t="shared" si="1580"/>
        <v>0</v>
      </c>
      <c r="S739" s="1655">
        <f t="shared" si="1580"/>
        <v>0</v>
      </c>
      <c r="T739" s="1655">
        <f t="shared" si="1580"/>
        <v>0</v>
      </c>
      <c r="U739" s="1655">
        <f t="shared" si="1580"/>
        <v>0</v>
      </c>
      <c r="V739" s="1655">
        <f t="shared" si="1580"/>
        <v>0</v>
      </c>
      <c r="W739" s="1655">
        <f t="shared" si="1580"/>
        <v>0</v>
      </c>
      <c r="X739" s="1655">
        <f t="shared" si="1580"/>
        <v>0</v>
      </c>
      <c r="Y739" s="1655">
        <f t="shared" si="1580"/>
        <v>0</v>
      </c>
      <c r="Z739" s="1655">
        <f t="shared" si="1580"/>
        <v>0</v>
      </c>
      <c r="AA739" s="1655">
        <f t="shared" si="1580"/>
        <v>0</v>
      </c>
      <c r="AB739" s="1655">
        <f t="shared" si="1580"/>
        <v>0</v>
      </c>
      <c r="AC739" s="1655">
        <f t="shared" si="1580"/>
        <v>0</v>
      </c>
      <c r="AD739" s="1655">
        <f t="shared" si="1580"/>
        <v>0</v>
      </c>
      <c r="AE739" s="1655">
        <f t="shared" si="1580"/>
        <v>0</v>
      </c>
      <c r="AF739" s="1655">
        <f t="shared" si="1580"/>
        <v>0</v>
      </c>
      <c r="AG739" s="1655">
        <f t="shared" si="1580"/>
        <v>0</v>
      </c>
      <c r="AH739" s="1655">
        <f t="shared" si="1580"/>
        <v>0</v>
      </c>
      <c r="AI739" s="1655">
        <f t="shared" si="1580"/>
        <v>0</v>
      </c>
      <c r="AJ739" s="1655">
        <f t="shared" si="1580"/>
        <v>0</v>
      </c>
      <c r="AK739" s="1655">
        <f t="shared" ref="AK739" si="1581">AK737-AK738</f>
        <v>0</v>
      </c>
    </row>
    <row r="740" spans="4:38" outlineLevel="5" x14ac:dyDescent="0.3">
      <c r="E740" s="500"/>
      <c r="F740" s="1654"/>
      <c r="G740" s="1654"/>
      <c r="H740" s="1654"/>
      <c r="I740" s="1654"/>
      <c r="J740" s="1654"/>
      <c r="K740" s="1654"/>
      <c r="L740" s="1654"/>
      <c r="M740" s="1654"/>
      <c r="N740" s="1654"/>
      <c r="O740" s="1654"/>
      <c r="P740" s="1654"/>
      <c r="Q740" s="1654"/>
      <c r="R740" s="1654"/>
      <c r="S740" s="1654"/>
      <c r="T740" s="1654"/>
      <c r="U740" s="1654"/>
      <c r="V740" s="1654"/>
      <c r="W740" s="1654"/>
      <c r="X740" s="1654"/>
      <c r="Y740" s="1654"/>
      <c r="Z740" s="1654"/>
      <c r="AA740" s="1654"/>
      <c r="AB740" s="1654"/>
      <c r="AC740" s="1654"/>
      <c r="AD740" s="1654"/>
      <c r="AE740" s="1654"/>
      <c r="AF740" s="1654"/>
      <c r="AG740" s="1654"/>
      <c r="AH740" s="1654"/>
      <c r="AI740" s="1654"/>
      <c r="AJ740" s="1654"/>
      <c r="AK740" s="1654"/>
    </row>
    <row r="741" spans="4:38" outlineLevel="5" x14ac:dyDescent="0.3">
      <c r="D741" s="239" t="s">
        <v>1774</v>
      </c>
      <c r="E741" s="239">
        <v>6.1</v>
      </c>
      <c r="F741" s="1654">
        <f t="shared" ref="F741:G741" si="1582">F733+F737</f>
        <v>10706775.518679831</v>
      </c>
      <c r="G741" s="1654">
        <f t="shared" si="1582"/>
        <v>10845227.262827283</v>
      </c>
      <c r="H741" s="1654">
        <f>H733+H737</f>
        <v>11234635.628689632</v>
      </c>
      <c r="I741" s="1654">
        <f t="shared" ref="I741:AJ741" si="1583">I733+I737</f>
        <v>11537779.985544046</v>
      </c>
      <c r="J741" s="1654">
        <f t="shared" si="1583"/>
        <v>11707142.19002049</v>
      </c>
      <c r="K741" s="1654">
        <f t="shared" ref="K741" si="1584">K733+K737</f>
        <v>11790630.615473311</v>
      </c>
      <c r="L741" s="1654">
        <f t="shared" si="1583"/>
        <v>12005359.51877044</v>
      </c>
      <c r="M741" s="1654">
        <f t="shared" si="1583"/>
        <v>21317761.650991458</v>
      </c>
      <c r="N741" s="1654">
        <f t="shared" si="1583"/>
        <v>21349309.217774976</v>
      </c>
      <c r="O741" s="1654">
        <f t="shared" si="1583"/>
        <v>21179390.746351283</v>
      </c>
      <c r="P741" s="1654">
        <f t="shared" si="1583"/>
        <v>21215113.800585508</v>
      </c>
      <c r="Q741" s="1654">
        <f t="shared" si="1583"/>
        <v>21326405.389154065</v>
      </c>
      <c r="R741" s="1654">
        <f t="shared" si="1583"/>
        <v>21422880.393539794</v>
      </c>
      <c r="S741" s="1654">
        <f t="shared" si="1583"/>
        <v>21526738.85917265</v>
      </c>
      <c r="T741" s="1654">
        <f t="shared" si="1583"/>
        <v>21754622.221127715</v>
      </c>
      <c r="U741" s="1654">
        <f t="shared" si="1583"/>
        <v>21842857.413128752</v>
      </c>
      <c r="V741" s="1654">
        <f t="shared" si="1583"/>
        <v>21934426.283939835</v>
      </c>
      <c r="W741" s="1654">
        <f t="shared" si="1583"/>
        <v>22029383.369977795</v>
      </c>
      <c r="X741" s="1654">
        <f t="shared" si="1583"/>
        <v>22127786.093325075</v>
      </c>
      <c r="Y741" s="1654">
        <f t="shared" si="1583"/>
        <v>22225409.584356561</v>
      </c>
      <c r="Z741" s="1654">
        <f t="shared" si="1583"/>
        <v>22330864.531874876</v>
      </c>
      <c r="AA741" s="1654">
        <f t="shared" si="1583"/>
        <v>22439735.603861351</v>
      </c>
      <c r="AB741" s="1654">
        <f t="shared" si="1583"/>
        <v>22552264.110682566</v>
      </c>
      <c r="AC741" s="1654">
        <f t="shared" si="1583"/>
        <v>22668513.45095744</v>
      </c>
      <c r="AD741" s="1654">
        <f t="shared" si="1583"/>
        <v>22788548.291277267</v>
      </c>
      <c r="AE741" s="1654">
        <f t="shared" si="1583"/>
        <v>22912424.247624934</v>
      </c>
      <c r="AF741" s="1654">
        <f t="shared" si="1583"/>
        <v>23040200.014198389</v>
      </c>
      <c r="AG741" s="1654">
        <f t="shared" si="1583"/>
        <v>23171942.45668504</v>
      </c>
      <c r="AH741" s="1654">
        <f t="shared" si="1583"/>
        <v>23307731.916223217</v>
      </c>
      <c r="AI741" s="1654">
        <f t="shared" si="1583"/>
        <v>23447610.517150871</v>
      </c>
      <c r="AJ741" s="1654">
        <f t="shared" si="1583"/>
        <v>23591661.428493146</v>
      </c>
      <c r="AK741" s="1654">
        <f t="shared" ref="AK741" si="1585">AK733+AK737</f>
        <v>23695356.618459843</v>
      </c>
    </row>
    <row r="742" spans="4:38" outlineLevel="5" x14ac:dyDescent="0.3">
      <c r="D742" s="239" t="s">
        <v>1774</v>
      </c>
      <c r="E742" s="500">
        <v>7.2</v>
      </c>
      <c r="F742" s="1654">
        <f>-'7.1 Financial Analysis'!F12</f>
        <v>9656775.518679833</v>
      </c>
      <c r="G742" s="1654">
        <f>-'7.1 Financial Analysis'!G12</f>
        <v>9795227.2628272809</v>
      </c>
      <c r="H742" s="1654">
        <f>-'7.1 Financial Analysis'!H12</f>
        <v>10184635.628689632</v>
      </c>
      <c r="I742" s="1654">
        <f>-'7.1 Financial Analysis'!I12</f>
        <v>10487779.985544046</v>
      </c>
      <c r="J742" s="1654">
        <f>-'7.1 Financial Analysis'!J12</f>
        <v>10657142.19002049</v>
      </c>
      <c r="K742" s="1654">
        <f>-'7.1 Financial Analysis'!K12</f>
        <v>10740630.615473311</v>
      </c>
      <c r="L742" s="1654">
        <f>-'7.1 Financial Analysis'!L12</f>
        <v>10955359.51877044</v>
      </c>
      <c r="M742" s="1654">
        <f>-'7.1 Financial Analysis'!M12</f>
        <v>20317761.650991458</v>
      </c>
      <c r="N742" s="1654">
        <f>-'7.1 Financial Analysis'!N12</f>
        <v>20349309.217774976</v>
      </c>
      <c r="O742" s="1654">
        <f>-'7.1 Financial Analysis'!O12</f>
        <v>20179390.746351283</v>
      </c>
      <c r="P742" s="1654">
        <f>-'7.1 Financial Analysis'!P12</f>
        <v>20215113.800585512</v>
      </c>
      <c r="Q742" s="1654">
        <f>-'7.1 Financial Analysis'!Q12</f>
        <v>20326405.389154069</v>
      </c>
      <c r="R742" s="1654">
        <f>-'7.1 Financial Analysis'!R12</f>
        <v>20422880.39353979</v>
      </c>
      <c r="S742" s="1654">
        <f>-'7.1 Financial Analysis'!S12</f>
        <v>20526738.85917265</v>
      </c>
      <c r="T742" s="1654">
        <f>-'7.1 Financial Analysis'!T12</f>
        <v>20754622.221127715</v>
      </c>
      <c r="U742" s="1654">
        <f>-'7.1 Financial Analysis'!U12</f>
        <v>20842857.413128752</v>
      </c>
      <c r="V742" s="1654">
        <f>-'7.1 Financial Analysis'!V12</f>
        <v>20934426.283939838</v>
      </c>
      <c r="W742" s="1654">
        <f>-'7.1 Financial Analysis'!W12</f>
        <v>21029383.369977795</v>
      </c>
      <c r="X742" s="1654">
        <f>-'7.1 Financial Analysis'!X12</f>
        <v>21127786.093325082</v>
      </c>
      <c r="Y742" s="1654">
        <f>-'7.1 Financial Analysis'!Y12</f>
        <v>21225409.584356565</v>
      </c>
      <c r="Z742" s="1654">
        <f>-'7.1 Financial Analysis'!Z12</f>
        <v>21330864.531874873</v>
      </c>
      <c r="AA742" s="1654">
        <f>-'7.1 Financial Analysis'!AA12</f>
        <v>21439735.603861347</v>
      </c>
      <c r="AB742" s="1654">
        <f>-'7.1 Financial Analysis'!AB12</f>
        <v>21552264.110682562</v>
      </c>
      <c r="AC742" s="1654">
        <f>-'7.1 Financial Analysis'!AC12</f>
        <v>21668513.45095744</v>
      </c>
      <c r="AD742" s="1654">
        <f>-'7.1 Financial Analysis'!AD12</f>
        <v>21788548.291277267</v>
      </c>
      <c r="AE742" s="1654">
        <f>-'7.1 Financial Analysis'!AE12</f>
        <v>21912424.247624934</v>
      </c>
      <c r="AF742" s="1654">
        <f>-'7.1 Financial Analysis'!AF12</f>
        <v>22040200.014198393</v>
      </c>
      <c r="AG742" s="1654">
        <f>-'7.1 Financial Analysis'!AG12</f>
        <v>22171942.45668504</v>
      </c>
      <c r="AH742" s="1654">
        <f>-'7.1 Financial Analysis'!AH12</f>
        <v>22307731.916223217</v>
      </c>
      <c r="AI742" s="1654">
        <f>-'7.1 Financial Analysis'!AI12</f>
        <v>22447610.517150871</v>
      </c>
      <c r="AJ742" s="1654">
        <f>-'7.1 Financial Analysis'!AJ12</f>
        <v>22591661.428493146</v>
      </c>
      <c r="AK742" s="1654">
        <f>-'7.1 Financial Analysis'!AK12</f>
        <v>22695356.618459847</v>
      </c>
    </row>
    <row r="743" spans="4:38" outlineLevel="5" x14ac:dyDescent="0.3">
      <c r="D743" s="1655"/>
      <c r="F743" s="1655">
        <f t="shared" ref="F743:AJ743" si="1586">F741-F742</f>
        <v>1049999.9999999981</v>
      </c>
      <c r="G743" s="1655">
        <f t="shared" si="1586"/>
        <v>1050000.0000000019</v>
      </c>
      <c r="H743" s="1655">
        <f t="shared" si="1586"/>
        <v>1050000</v>
      </c>
      <c r="I743" s="1655">
        <f t="shared" si="1586"/>
        <v>1050000</v>
      </c>
      <c r="J743" s="1655">
        <f t="shared" si="1586"/>
        <v>1050000</v>
      </c>
      <c r="K743" s="1655">
        <f t="shared" ref="K743" si="1587">K741-K742</f>
        <v>1050000</v>
      </c>
      <c r="L743" s="1655">
        <f t="shared" si="1586"/>
        <v>1050000</v>
      </c>
      <c r="M743" s="1655">
        <f t="shared" si="1586"/>
        <v>1000000</v>
      </c>
      <c r="N743" s="1655">
        <f t="shared" si="1586"/>
        <v>1000000</v>
      </c>
      <c r="O743" s="1655">
        <f t="shared" si="1586"/>
        <v>1000000</v>
      </c>
      <c r="P743" s="1655">
        <f t="shared" si="1586"/>
        <v>999999.99999999627</v>
      </c>
      <c r="Q743" s="1655">
        <f t="shared" si="1586"/>
        <v>999999.99999999627</v>
      </c>
      <c r="R743" s="1655">
        <f t="shared" si="1586"/>
        <v>1000000.0000000037</v>
      </c>
      <c r="S743" s="1655">
        <f t="shared" si="1586"/>
        <v>1000000</v>
      </c>
      <c r="T743" s="1655">
        <f t="shared" si="1586"/>
        <v>1000000</v>
      </c>
      <c r="U743" s="1655">
        <f t="shared" si="1586"/>
        <v>1000000</v>
      </c>
      <c r="V743" s="1655">
        <f t="shared" si="1586"/>
        <v>999999.99999999627</v>
      </c>
      <c r="W743" s="1655">
        <f t="shared" si="1586"/>
        <v>1000000</v>
      </c>
      <c r="X743" s="1655">
        <f t="shared" si="1586"/>
        <v>999999.99999999255</v>
      </c>
      <c r="Y743" s="1655">
        <f t="shared" si="1586"/>
        <v>999999.99999999627</v>
      </c>
      <c r="Z743" s="1655">
        <f t="shared" si="1586"/>
        <v>1000000.0000000037</v>
      </c>
      <c r="AA743" s="1655">
        <f t="shared" si="1586"/>
        <v>1000000.0000000037</v>
      </c>
      <c r="AB743" s="1655">
        <f t="shared" si="1586"/>
        <v>1000000.0000000037</v>
      </c>
      <c r="AC743" s="1655">
        <f t="shared" si="1586"/>
        <v>1000000</v>
      </c>
      <c r="AD743" s="1655">
        <f t="shared" si="1586"/>
        <v>1000000</v>
      </c>
      <c r="AE743" s="1655">
        <f t="shared" si="1586"/>
        <v>1000000</v>
      </c>
      <c r="AF743" s="1655">
        <f t="shared" si="1586"/>
        <v>999999.99999999627</v>
      </c>
      <c r="AG743" s="1655">
        <f t="shared" si="1586"/>
        <v>1000000</v>
      </c>
      <c r="AH743" s="1655">
        <f t="shared" si="1586"/>
        <v>1000000</v>
      </c>
      <c r="AI743" s="1655">
        <f t="shared" si="1586"/>
        <v>1000000</v>
      </c>
      <c r="AJ743" s="1655">
        <f t="shared" si="1586"/>
        <v>1000000</v>
      </c>
      <c r="AK743" s="1655">
        <f t="shared" ref="AK743" si="1588">AK741-AK742</f>
        <v>999999.99999999627</v>
      </c>
    </row>
    <row r="744" spans="4:38" outlineLevel="5" x14ac:dyDescent="0.3">
      <c r="E744" s="500"/>
      <c r="AL744" s="1654"/>
    </row>
    <row r="745" spans="4:38" outlineLevel="5" x14ac:dyDescent="0.3">
      <c r="D745" s="500" t="s">
        <v>1561</v>
      </c>
      <c r="E745" s="239">
        <v>3.2</v>
      </c>
      <c r="F745" s="1654">
        <f>'3.2 CAPEX Projections'!F131</f>
        <v>0</v>
      </c>
      <c r="G745" s="1654">
        <f>'3.2 CAPEX Projections'!G131</f>
        <v>0</v>
      </c>
      <c r="H745" s="1654">
        <f>'3.2 CAPEX Projections'!H131</f>
        <v>0</v>
      </c>
      <c r="I745" s="1654">
        <f>'3.2 CAPEX Projections'!I131</f>
        <v>0</v>
      </c>
      <c r="J745" s="1654">
        <f>'3.2 CAPEX Projections'!J131</f>
        <v>0</v>
      </c>
      <c r="K745" s="1654">
        <f>'3.2 CAPEX Projections'!K131</f>
        <v>0</v>
      </c>
      <c r="L745" s="1654">
        <f>'3.2 CAPEX Projections'!L131</f>
        <v>0</v>
      </c>
      <c r="M745" s="1654">
        <f>'3.2 CAPEX Projections'!M131</f>
        <v>5669135.6278167386</v>
      </c>
      <c r="N745" s="1654">
        <f>'3.2 CAPEX Projections'!N131</f>
        <v>5669135.6278167386</v>
      </c>
      <c r="O745" s="1654">
        <f>'3.2 CAPEX Projections'!O131</f>
        <v>5669135.6278167386</v>
      </c>
      <c r="P745" s="1654">
        <f>'3.2 CAPEX Projections'!P131</f>
        <v>5669135.6278167386</v>
      </c>
      <c r="Q745" s="1654">
        <f>'3.2 CAPEX Projections'!Q131</f>
        <v>5669135.6278167386</v>
      </c>
      <c r="R745" s="1654">
        <f>'3.2 CAPEX Projections'!R131</f>
        <v>5669135.6278167376</v>
      </c>
      <c r="S745" s="1654">
        <f>'3.2 CAPEX Projections'!S131</f>
        <v>5669135.6278167376</v>
      </c>
      <c r="T745" s="1654">
        <f>'3.2 CAPEX Projections'!T131</f>
        <v>5669135.6278167376</v>
      </c>
      <c r="U745" s="1654">
        <f>'3.2 CAPEX Projections'!U131</f>
        <v>5669135.6278167376</v>
      </c>
      <c r="V745" s="1654">
        <f>'3.2 CAPEX Projections'!V131</f>
        <v>5669135.6278167376</v>
      </c>
      <c r="W745" s="1654">
        <f>'3.2 CAPEX Projections'!W131</f>
        <v>5669135.6278167376</v>
      </c>
      <c r="X745" s="1654">
        <f>'3.2 CAPEX Projections'!X131</f>
        <v>5669135.6278167376</v>
      </c>
      <c r="Y745" s="1654">
        <f>'3.2 CAPEX Projections'!Y131</f>
        <v>5669135.6278167376</v>
      </c>
      <c r="Z745" s="1654">
        <f>'3.2 CAPEX Projections'!Z131</f>
        <v>5669135.6278167376</v>
      </c>
      <c r="AA745" s="1654">
        <f>'3.2 CAPEX Projections'!AA131</f>
        <v>5669135.6278167376</v>
      </c>
      <c r="AB745" s="1654">
        <f>'3.2 CAPEX Projections'!AB131</f>
        <v>5669135.6278167376</v>
      </c>
      <c r="AC745" s="1654">
        <f>'3.2 CAPEX Projections'!AC131</f>
        <v>5669135.6278167376</v>
      </c>
      <c r="AD745" s="1654">
        <f>'3.2 CAPEX Projections'!AD131</f>
        <v>5669135.6278167376</v>
      </c>
      <c r="AE745" s="1654">
        <f>'3.2 CAPEX Projections'!AE131</f>
        <v>5669135.6278167376</v>
      </c>
      <c r="AF745" s="1654">
        <f>'3.2 CAPEX Projections'!AF131</f>
        <v>5669135.6278167376</v>
      </c>
      <c r="AG745" s="1654">
        <f>'3.2 CAPEX Projections'!AG131</f>
        <v>5669135.6278167376</v>
      </c>
      <c r="AH745" s="1654">
        <f>'3.2 CAPEX Projections'!AH131</f>
        <v>5669135.6278167376</v>
      </c>
      <c r="AI745" s="1654">
        <f>'3.2 CAPEX Projections'!AI131</f>
        <v>5669135.6278167376</v>
      </c>
      <c r="AJ745" s="1654">
        <f>'3.2 CAPEX Projections'!AJ131</f>
        <v>5669135.6278167376</v>
      </c>
      <c r="AK745" s="1654">
        <f>'3.2 CAPEX Projections'!AK131</f>
        <v>5669135.6278167376</v>
      </c>
      <c r="AL745" s="1654"/>
    </row>
    <row r="746" spans="4:38" outlineLevel="5" x14ac:dyDescent="0.3">
      <c r="D746" s="500" t="s">
        <v>1563</v>
      </c>
      <c r="E746" s="239">
        <v>6.1</v>
      </c>
      <c r="F746" s="1654">
        <f t="shared" ref="F746:AJ746" si="1589">SUM(F18,F30,F42,F56,F131,F145,F159,F187,F201,F217,F231,F245,F273,F287,F303,F317,F331,F359,F373)</f>
        <v>0</v>
      </c>
      <c r="G746" s="1654">
        <f t="shared" ref="G746:K746" si="1590">SUM(G18,G30,G42,G56,G131,G145,G159,G187,G201,G217,G231,G245,G273,G287,G303,G317,G331,G359,G373)</f>
        <v>0</v>
      </c>
      <c r="H746" s="1654">
        <f t="shared" si="1590"/>
        <v>0</v>
      </c>
      <c r="I746" s="1654">
        <f t="shared" si="1590"/>
        <v>0</v>
      </c>
      <c r="J746" s="1654">
        <f t="shared" si="1590"/>
        <v>0</v>
      </c>
      <c r="K746" s="1654">
        <f t="shared" si="1590"/>
        <v>0</v>
      </c>
      <c r="L746" s="1654">
        <f t="shared" si="1589"/>
        <v>0</v>
      </c>
      <c r="M746" s="1654">
        <f t="shared" si="1589"/>
        <v>5669135.6278167376</v>
      </c>
      <c r="N746" s="1654">
        <f t="shared" si="1589"/>
        <v>5669135.6278167376</v>
      </c>
      <c r="O746" s="1654">
        <f t="shared" si="1589"/>
        <v>5669135.6278167376</v>
      </c>
      <c r="P746" s="1654">
        <f t="shared" si="1589"/>
        <v>5669135.6278167376</v>
      </c>
      <c r="Q746" s="1654">
        <f t="shared" si="1589"/>
        <v>5669135.6278167376</v>
      </c>
      <c r="R746" s="1654">
        <f t="shared" si="1589"/>
        <v>5669135.6278167376</v>
      </c>
      <c r="S746" s="1654">
        <f t="shared" si="1589"/>
        <v>5669135.6278167376</v>
      </c>
      <c r="T746" s="1654">
        <f t="shared" si="1589"/>
        <v>5669135.6278167376</v>
      </c>
      <c r="U746" s="1654">
        <f t="shared" si="1589"/>
        <v>5669135.6278167376</v>
      </c>
      <c r="V746" s="1654">
        <f t="shared" si="1589"/>
        <v>5669135.6278167376</v>
      </c>
      <c r="W746" s="1654">
        <f t="shared" si="1589"/>
        <v>5669135.6278167376</v>
      </c>
      <c r="X746" s="1654">
        <f t="shared" si="1589"/>
        <v>5669135.6278167376</v>
      </c>
      <c r="Y746" s="1654">
        <f t="shared" si="1589"/>
        <v>5669135.6278167376</v>
      </c>
      <c r="Z746" s="1654">
        <f t="shared" si="1589"/>
        <v>5669135.6278167376</v>
      </c>
      <c r="AA746" s="1654">
        <f t="shared" si="1589"/>
        <v>5669135.6278167376</v>
      </c>
      <c r="AB746" s="1654">
        <f t="shared" si="1589"/>
        <v>5669135.6278167376</v>
      </c>
      <c r="AC746" s="1654">
        <f t="shared" si="1589"/>
        <v>5669135.6278167376</v>
      </c>
      <c r="AD746" s="1654">
        <f t="shared" si="1589"/>
        <v>5669135.6278167376</v>
      </c>
      <c r="AE746" s="1654">
        <f t="shared" si="1589"/>
        <v>5669135.6278167376</v>
      </c>
      <c r="AF746" s="1654">
        <f t="shared" si="1589"/>
        <v>5669135.6278167376</v>
      </c>
      <c r="AG746" s="1654">
        <f t="shared" si="1589"/>
        <v>5669135.6278167376</v>
      </c>
      <c r="AH746" s="1654">
        <f t="shared" si="1589"/>
        <v>5669135.6278167376</v>
      </c>
      <c r="AI746" s="1654">
        <f t="shared" si="1589"/>
        <v>5669135.6278167376</v>
      </c>
      <c r="AJ746" s="1654">
        <f t="shared" si="1589"/>
        <v>5669135.6278167376</v>
      </c>
      <c r="AK746" s="1654">
        <f t="shared" ref="AK746" si="1591">SUM(AK18,AK30,AK42,AK56,AK131,AK145,AK159,AK187,AK201,AK217,AK231,AK245,AK273,AK287,AK303,AK317,AK331,AK359,AK373)</f>
        <v>5669135.6278167376</v>
      </c>
      <c r="AL746" s="1654"/>
    </row>
    <row r="747" spans="4:38" outlineLevel="5" x14ac:dyDescent="0.3">
      <c r="D747" s="500" t="s">
        <v>1560</v>
      </c>
      <c r="E747" s="500">
        <v>6.3</v>
      </c>
      <c r="F747" s="1654">
        <f>'6.3 Revenues'!F27</f>
        <v>0</v>
      </c>
      <c r="G747" s="1654">
        <f>'6.3 Revenues'!G27</f>
        <v>0</v>
      </c>
      <c r="H747" s="1654">
        <f>'6.3 Revenues'!H27</f>
        <v>0</v>
      </c>
      <c r="I747" s="1654">
        <f>'6.3 Revenues'!I27</f>
        <v>0</v>
      </c>
      <c r="J747" s="1654">
        <f>'6.3 Revenues'!J27</f>
        <v>0</v>
      </c>
      <c r="K747" s="1654">
        <f>'6.3 Revenues'!K27</f>
        <v>3.7161422398674234E-10</v>
      </c>
      <c r="L747" s="1654">
        <f>'6.3 Revenues'!L27</f>
        <v>0</v>
      </c>
      <c r="M747" s="1654">
        <f>'6.3 Revenues'!M27</f>
        <v>0</v>
      </c>
      <c r="N747" s="1654">
        <f>'6.3 Revenues'!N27</f>
        <v>436919.64641664305</v>
      </c>
      <c r="O747" s="1654">
        <f>'6.3 Revenues'!O27</f>
        <v>1163930.9639587835</v>
      </c>
      <c r="P747" s="1654">
        <f>'6.3 Revenues'!P27</f>
        <v>1675607.9482538654</v>
      </c>
      <c r="Q747" s="1654">
        <f>'6.3 Revenues'!Q27</f>
        <v>2387366.7991975746</v>
      </c>
      <c r="R747" s="1654">
        <f>'6.3 Revenues'!R27</f>
        <v>2986760.4256013767</v>
      </c>
      <c r="S747" s="1654">
        <f>'6.3 Revenues'!S27</f>
        <v>3610840.1395667391</v>
      </c>
      <c r="T747" s="1654">
        <f>'6.3 Revenues'!T27</f>
        <v>3802062.6103181792</v>
      </c>
      <c r="U747" s="1654">
        <f>'6.3 Revenues'!U27</f>
        <v>3801384.0933568818</v>
      </c>
      <c r="V747" s="1654">
        <f>'6.3 Revenues'!V27</f>
        <v>3800701.3502997849</v>
      </c>
      <c r="W747" s="1654">
        <f>'6.3 Revenues'!W27</f>
        <v>3800016.2272868725</v>
      </c>
      <c r="X747" s="1654">
        <f>'6.3 Revenues'!X27</f>
        <v>3799328.8221691162</v>
      </c>
      <c r="Y747" s="1654">
        <f>'6.3 Revenues'!Y27</f>
        <v>3800057.6121765892</v>
      </c>
      <c r="Z747" s="1654">
        <f>'6.3 Revenues'!Z27</f>
        <v>3799363.7161690444</v>
      </c>
      <c r="AA747" s="1654">
        <f>'6.3 Revenues'!AA27</f>
        <v>3798664.3223269698</v>
      </c>
      <c r="AB747" s="1654">
        <f>'6.3 Revenues'!AB27</f>
        <v>3797961.9064642144</v>
      </c>
      <c r="AC747" s="1654">
        <f>'6.3 Revenues'!AC27</f>
        <v>3797256.5531496089</v>
      </c>
      <c r="AD747" s="1654">
        <f>'6.3 Revenues'!AD27</f>
        <v>3796548.3506372552</v>
      </c>
      <c r="AE747" s="1654">
        <f>'6.3 Revenues'!AE27</f>
        <v>3795837.6676318003</v>
      </c>
      <c r="AF747" s="1654">
        <f>'6.3 Revenues'!AF27</f>
        <v>3795122.9691934492</v>
      </c>
      <c r="AG747" s="1654">
        <f>'6.3 Revenues'!AG27</f>
        <v>3794406.2445716318</v>
      </c>
      <c r="AH747" s="1654">
        <f>'6.3 Revenues'!AH27</f>
        <v>3793687.3231834453</v>
      </c>
      <c r="AI747" s="1654">
        <f>'6.3 Revenues'!AI27</f>
        <v>3792965.2040894581</v>
      </c>
      <c r="AJ747" s="1654">
        <f>'6.3 Revenues'!AJ27</f>
        <v>3792239.6869234736</v>
      </c>
      <c r="AK747" s="1654">
        <f>'6.3 Revenues'!AK27</f>
        <v>3790779.0469476725</v>
      </c>
      <c r="AL747" s="1654"/>
    </row>
    <row r="748" spans="4:38" outlineLevel="5" x14ac:dyDescent="0.3">
      <c r="D748" s="500" t="s">
        <v>1562</v>
      </c>
      <c r="E748" s="500">
        <v>6.3</v>
      </c>
      <c r="F748" s="1654">
        <f>'6.3 Revenues'!F40</f>
        <v>0</v>
      </c>
      <c r="G748" s="1654">
        <f>'6.3 Revenues'!G40</f>
        <v>0</v>
      </c>
      <c r="H748" s="1654">
        <f>'6.3 Revenues'!H40</f>
        <v>0</v>
      </c>
      <c r="I748" s="1654">
        <f>'6.3 Revenues'!I40</f>
        <v>0</v>
      </c>
      <c r="J748" s="1654">
        <f>'6.3 Revenues'!J40</f>
        <v>0</v>
      </c>
      <c r="K748" s="1654">
        <f>'6.3 Revenues'!K40</f>
        <v>0</v>
      </c>
      <c r="L748" s="1654">
        <f>'6.3 Revenues'!L40</f>
        <v>0</v>
      </c>
      <c r="M748" s="1654">
        <f>'6.3 Revenues'!M40</f>
        <v>1130021.1614034101</v>
      </c>
      <c r="N748" s="1654">
        <f>'6.3 Revenues'!N40</f>
        <v>1140412.2011089511</v>
      </c>
      <c r="O748" s="1654">
        <f>'6.3 Revenues'!O40</f>
        <v>1160274.0798532343</v>
      </c>
      <c r="P748" s="1654">
        <f>'6.3 Revenues'!P40</f>
        <v>1160624.8157101159</v>
      </c>
      <c r="Q748" s="1654">
        <f>'6.3 Revenues'!Q40</f>
        <v>1178782.4740098668</v>
      </c>
      <c r="R748" s="1654">
        <f>'6.3 Revenues'!R40</f>
        <v>1179571.1271002898</v>
      </c>
      <c r="S748" s="1654">
        <f>'6.3 Revenues'!S40</f>
        <v>1181156.0617702915</v>
      </c>
      <c r="T748" s="1654">
        <f>'6.3 Revenues'!T40</f>
        <v>1181219.7355624335</v>
      </c>
      <c r="U748" s="1654">
        <f>'6.3 Revenues'!U40</f>
        <v>1181310.2433149612</v>
      </c>
      <c r="V748" s="1654">
        <f>'6.3 Revenues'!V40</f>
        <v>1181402.5143118326</v>
      </c>
      <c r="W748" s="1654">
        <f>'6.3 Revenues'!W40</f>
        <v>1181494.707679329</v>
      </c>
      <c r="X748" s="1654">
        <f>'6.3 Revenues'!X40</f>
        <v>1181586.8003528169</v>
      </c>
      <c r="Y748" s="1654">
        <f>'6.3 Revenues'!Y40</f>
        <v>1182114.1018543984</v>
      </c>
      <c r="Z748" s="1654">
        <f>'6.3 Revenues'!Z40</f>
        <v>1182207.8267346779</v>
      </c>
      <c r="AA748" s="1654">
        <f>'6.3 Revenues'!AA40</f>
        <v>1182302.3514072881</v>
      </c>
      <c r="AB748" s="1654">
        <f>'6.3 Revenues'!AB40</f>
        <v>1182397.4121264352</v>
      </c>
      <c r="AC748" s="1654">
        <f>'6.3 Revenues'!AC40</f>
        <v>1182492.9991920122</v>
      </c>
      <c r="AD748" s="1654">
        <f>'6.3 Revenues'!AD40</f>
        <v>1182589.1023530394</v>
      </c>
      <c r="AE748" s="1654">
        <f>'6.3 Revenues'!AE40</f>
        <v>1182685.2885684092</v>
      </c>
      <c r="AF748" s="1654">
        <f>'6.3 Revenues'!AF40</f>
        <v>1182783.0977938878</v>
      </c>
      <c r="AG748" s="1654">
        <f>'6.3 Revenues'!AG40</f>
        <v>1182880.5441505508</v>
      </c>
      <c r="AH748" s="1654">
        <f>'6.3 Revenues'!AH40</f>
        <v>1182978.0286454419</v>
      </c>
      <c r="AI748" s="1654">
        <f>'6.3 Revenues'!AI40</f>
        <v>1183076.2560967563</v>
      </c>
      <c r="AJ748" s="1654">
        <f>'6.3 Revenues'!AJ40</f>
        <v>1183175.6577740298</v>
      </c>
      <c r="AK748" s="1654">
        <f>'6.3 Revenues'!AK40</f>
        <v>1183375.4992349204</v>
      </c>
      <c r="AL748" s="1654"/>
    </row>
    <row r="749" spans="4:38" outlineLevel="5" x14ac:dyDescent="0.3">
      <c r="D749" s="500" t="s">
        <v>1576</v>
      </c>
      <c r="E749" s="500">
        <v>6.3</v>
      </c>
      <c r="F749" s="1654">
        <f>'6.3 Revenues'!F82</f>
        <v>0</v>
      </c>
      <c r="G749" s="1654">
        <f>'6.3 Revenues'!G82</f>
        <v>0</v>
      </c>
      <c r="H749" s="1654">
        <f>'6.3 Revenues'!H82</f>
        <v>0</v>
      </c>
      <c r="I749" s="1654">
        <f>'6.3 Revenues'!I82</f>
        <v>0</v>
      </c>
      <c r="J749" s="1654">
        <f>'6.3 Revenues'!J82</f>
        <v>0</v>
      </c>
      <c r="K749" s="1654">
        <f>'6.3 Revenues'!K82</f>
        <v>0</v>
      </c>
      <c r="L749" s="1654">
        <f>'6.3 Revenues'!L82</f>
        <v>0</v>
      </c>
      <c r="M749" s="1654">
        <f>'6.3 Revenues'!M82</f>
        <v>289946.21334972</v>
      </c>
      <c r="N749" s="1654">
        <f>'6.3 Revenues'!N82</f>
        <v>232518.97167711682</v>
      </c>
      <c r="O749" s="1654">
        <f>'6.3 Revenues'!O82</f>
        <v>190548.8364429051</v>
      </c>
      <c r="P749" s="1654">
        <f>'6.3 Revenues'!P82</f>
        <v>182284.48525514783</v>
      </c>
      <c r="Q749" s="1654">
        <f>'6.3 Revenues'!Q82</f>
        <v>173034.22540170338</v>
      </c>
      <c r="R749" s="1654">
        <f>'6.3 Revenues'!R82</f>
        <v>166182.5933599514</v>
      </c>
      <c r="S749" s="1654">
        <f>'6.3 Revenues'!S82</f>
        <v>155819.93820358423</v>
      </c>
      <c r="T749" s="1654">
        <f>'6.3 Revenues'!T82</f>
        <v>156281.84988164809</v>
      </c>
      <c r="U749" s="1654">
        <f>'6.3 Revenues'!U82</f>
        <v>156871.11828984518</v>
      </c>
      <c r="V749" s="1654">
        <f>'6.3 Revenues'!V82</f>
        <v>157462.86272722197</v>
      </c>
      <c r="W749" s="1654">
        <f>'6.3 Revenues'!W82</f>
        <v>158057.06776245162</v>
      </c>
      <c r="X749" s="1654">
        <f>'6.3 Revenues'!X82</f>
        <v>158653.65838783185</v>
      </c>
      <c r="Y749" s="1654">
        <f>'6.3 Revenues'!Y82</f>
        <v>157398.85382260726</v>
      </c>
      <c r="Z749" s="1654">
        <f>'6.3 Revenues'!Z82</f>
        <v>158000.31849133095</v>
      </c>
      <c r="AA749" s="1654">
        <f>'6.3 Revenues'!AA82</f>
        <v>158606.49196925078</v>
      </c>
      <c r="AB749" s="1654">
        <f>'6.3 Revenues'!AB82</f>
        <v>159215.15787589189</v>
      </c>
      <c r="AC749" s="1654">
        <f>'6.3 Revenues'!AC82</f>
        <v>159826.24119579885</v>
      </c>
      <c r="AD749" s="1654">
        <f>'6.3 Revenues'!AD82</f>
        <v>160439.66377189732</v>
      </c>
      <c r="AE749" s="1654">
        <f>'6.3 Revenues'!AE82</f>
        <v>161055.48763580187</v>
      </c>
      <c r="AF749" s="1654">
        <f>'6.3 Revenues'!AF82</f>
        <v>161673.71627428647</v>
      </c>
      <c r="AG749" s="1654">
        <f>'6.3 Revenues'!AG82</f>
        <v>162294.33534746291</v>
      </c>
      <c r="AH749" s="1654">
        <f>'6.3 Revenues'!AH82</f>
        <v>162917.11635022843</v>
      </c>
      <c r="AI749" s="1654">
        <f>'6.3 Revenues'!AI82</f>
        <v>163542.35968484404</v>
      </c>
      <c r="AJ749" s="1654">
        <f>'6.3 Revenues'!AJ82</f>
        <v>164169.83653570543</v>
      </c>
      <c r="AK749" s="1654">
        <f>'6.3 Revenues'!AK82</f>
        <v>165433.37553316151</v>
      </c>
      <c r="AL749" s="1654"/>
    </row>
    <row r="750" spans="4:38" outlineLevel="5" x14ac:dyDescent="0.3">
      <c r="D750" s="500" t="s">
        <v>2068</v>
      </c>
      <c r="E750" s="500">
        <v>6.3</v>
      </c>
      <c r="F750" s="1654">
        <f>'6.3 Revenues'!F102</f>
        <v>0</v>
      </c>
      <c r="G750" s="1654">
        <f>'6.3 Revenues'!G102</f>
        <v>0</v>
      </c>
      <c r="H750" s="1654">
        <f>'6.3 Revenues'!H102</f>
        <v>0</v>
      </c>
      <c r="I750" s="1654">
        <f>'6.3 Revenues'!I102</f>
        <v>0</v>
      </c>
      <c r="J750" s="1654">
        <f>'6.3 Revenues'!J102</f>
        <v>0</v>
      </c>
      <c r="K750" s="1654">
        <f>'6.3 Revenues'!K102</f>
        <v>0</v>
      </c>
      <c r="L750" s="1654">
        <f>'6.3 Revenues'!L102</f>
        <v>0</v>
      </c>
      <c r="M750" s="1654">
        <f>'6.3 Revenues'!M102</f>
        <v>521376.26089073211</v>
      </c>
      <c r="N750" s="1654">
        <f>'6.3 Revenues'!N102</f>
        <v>521441.72171354754</v>
      </c>
      <c r="O750" s="1654">
        <f>'6.3 Revenues'!O102</f>
        <v>530587.43323796836</v>
      </c>
      <c r="P750" s="1654">
        <f>'6.3 Revenues'!P102</f>
        <v>530644.54675163783</v>
      </c>
      <c r="Q750" s="1654">
        <f>'6.3 Revenues'!Q102</f>
        <v>529470.15399602975</v>
      </c>
      <c r="R750" s="1654">
        <f>'6.3 Revenues'!R102</f>
        <v>529522.45365575992</v>
      </c>
      <c r="S750" s="1654">
        <f>'6.3 Revenues'!S102</f>
        <v>529572.19526697032</v>
      </c>
      <c r="T750" s="1654">
        <f>'6.3 Revenues'!T102</f>
        <v>529571.43205447728</v>
      </c>
      <c r="U750" s="1654">
        <f>'6.3 Revenues'!U102</f>
        <v>529570.17285505077</v>
      </c>
      <c r="V750" s="1654">
        <f>'6.3 Revenues'!V102</f>
        <v>529568.90047789738</v>
      </c>
      <c r="W750" s="1654">
        <f>'6.3 Revenues'!W102</f>
        <v>529567.62508808437</v>
      </c>
      <c r="X750" s="1654">
        <f>'6.3 Revenues'!X102</f>
        <v>529566.34690697351</v>
      </c>
      <c r="Y750" s="1654">
        <f>'6.3 Revenues'!Y102</f>
        <v>529565.05996314285</v>
      </c>
      <c r="Z750" s="1654">
        <f>'6.3 Revenues'!Z102</f>
        <v>529563.7664216843</v>
      </c>
      <c r="AA750" s="1654">
        <f>'6.3 Revenues'!AA102</f>
        <v>529562.46211322909</v>
      </c>
      <c r="AB750" s="1654">
        <f>'6.3 Revenues'!AB102</f>
        <v>529561.15135019587</v>
      </c>
      <c r="AC750" s="1654">
        <f>'6.3 Revenues'!AC102</f>
        <v>529559.83427931741</v>
      </c>
      <c r="AD750" s="1654">
        <f>'6.3 Revenues'!AD102</f>
        <v>529558.51105454564</v>
      </c>
      <c r="AE750" s="1654">
        <f>'6.3 Revenues'!AE102</f>
        <v>529557.18398072629</v>
      </c>
      <c r="AF750" s="1654">
        <f>'6.3 Revenues'!AF102</f>
        <v>529555.84455511381</v>
      </c>
      <c r="AG750" s="1654">
        <f>'6.3 Revenues'!AG102</f>
        <v>529554.50374709209</v>
      </c>
      <c r="AH750" s="1654">
        <f>'6.3 Revenues'!AH102</f>
        <v>529553.1596376223</v>
      </c>
      <c r="AI750" s="1654">
        <f>'6.3 Revenues'!AI102</f>
        <v>529551.80794567708</v>
      </c>
      <c r="AJ750" s="1654">
        <f>'6.3 Revenues'!AJ102</f>
        <v>529550.4465835297</v>
      </c>
      <c r="AK750" s="1654">
        <f>'6.3 Revenues'!AK102</f>
        <v>529547.70610098331</v>
      </c>
      <c r="AL750" s="1654"/>
    </row>
    <row r="751" spans="4:38" outlineLevel="5" x14ac:dyDescent="0.3">
      <c r="D751" s="500" t="s">
        <v>1564</v>
      </c>
      <c r="E751" s="500">
        <v>6.3</v>
      </c>
      <c r="F751" s="1654">
        <f t="shared" ref="F751:AJ751" si="1592">SUM(F747:F750)</f>
        <v>0</v>
      </c>
      <c r="G751" s="1654">
        <f t="shared" ref="G751:K751" si="1593">SUM(G747:G750)</f>
        <v>0</v>
      </c>
      <c r="H751" s="1654">
        <f t="shared" si="1593"/>
        <v>0</v>
      </c>
      <c r="I751" s="1654">
        <f t="shared" si="1593"/>
        <v>0</v>
      </c>
      <c r="J751" s="1654">
        <f t="shared" si="1593"/>
        <v>0</v>
      </c>
      <c r="K751" s="1654">
        <f t="shared" si="1593"/>
        <v>3.7161422398674234E-10</v>
      </c>
      <c r="L751" s="1654">
        <f t="shared" si="1592"/>
        <v>0</v>
      </c>
      <c r="M751" s="1654">
        <f t="shared" si="1592"/>
        <v>1941343.6356438622</v>
      </c>
      <c r="N751" s="1654">
        <f t="shared" si="1592"/>
        <v>2331292.5409162585</v>
      </c>
      <c r="O751" s="1654">
        <f t="shared" si="1592"/>
        <v>3045341.3134928914</v>
      </c>
      <c r="P751" s="1654">
        <f t="shared" si="1592"/>
        <v>3549161.7959707673</v>
      </c>
      <c r="Q751" s="1654">
        <f t="shared" si="1592"/>
        <v>4268653.6526051741</v>
      </c>
      <c r="R751" s="1654">
        <f t="shared" si="1592"/>
        <v>4862036.5997173777</v>
      </c>
      <c r="S751" s="1654">
        <f t="shared" si="1592"/>
        <v>5477388.334807585</v>
      </c>
      <c r="T751" s="1654">
        <f t="shared" si="1592"/>
        <v>5669135.6278167386</v>
      </c>
      <c r="U751" s="1654">
        <f t="shared" si="1592"/>
        <v>5669135.6278167386</v>
      </c>
      <c r="V751" s="1654">
        <f t="shared" si="1592"/>
        <v>5669135.6278167367</v>
      </c>
      <c r="W751" s="1654">
        <f t="shared" si="1592"/>
        <v>5669135.6278167367</v>
      </c>
      <c r="X751" s="1654">
        <f t="shared" si="1592"/>
        <v>5669135.6278167386</v>
      </c>
      <c r="Y751" s="1654">
        <f t="shared" si="1592"/>
        <v>5669135.6278167376</v>
      </c>
      <c r="Z751" s="1654">
        <f t="shared" si="1592"/>
        <v>5669135.6278167376</v>
      </c>
      <c r="AA751" s="1654">
        <f t="shared" si="1592"/>
        <v>5669135.6278167386</v>
      </c>
      <c r="AB751" s="1654">
        <f t="shared" si="1592"/>
        <v>5669135.6278167367</v>
      </c>
      <c r="AC751" s="1654">
        <f t="shared" si="1592"/>
        <v>5669135.6278167376</v>
      </c>
      <c r="AD751" s="1654">
        <f t="shared" si="1592"/>
        <v>5669135.6278167376</v>
      </c>
      <c r="AE751" s="1654">
        <f t="shared" si="1592"/>
        <v>5669135.6278167376</v>
      </c>
      <c r="AF751" s="1654">
        <f t="shared" si="1592"/>
        <v>5669135.6278167376</v>
      </c>
      <c r="AG751" s="1654">
        <f t="shared" si="1592"/>
        <v>5669135.6278167386</v>
      </c>
      <c r="AH751" s="1654">
        <f t="shared" si="1592"/>
        <v>5669135.6278167386</v>
      </c>
      <c r="AI751" s="1654">
        <f t="shared" si="1592"/>
        <v>5669135.6278167358</v>
      </c>
      <c r="AJ751" s="1654">
        <f t="shared" si="1592"/>
        <v>5669135.6278167386</v>
      </c>
      <c r="AK751" s="1654">
        <f t="shared" ref="AK751" si="1594">SUM(AK747:AK750)</f>
        <v>5669135.6278167386</v>
      </c>
    </row>
    <row r="752" spans="4:38" outlineLevel="5" x14ac:dyDescent="0.3">
      <c r="D752" s="1655" t="s">
        <v>1494</v>
      </c>
      <c r="F752" s="1655">
        <f t="shared" ref="F752:V752" si="1595">F745-F751</f>
        <v>0</v>
      </c>
      <c r="G752" s="1655">
        <f t="shared" ref="G752:K752" si="1596">G745-G751</f>
        <v>0</v>
      </c>
      <c r="H752" s="1655">
        <f t="shared" si="1596"/>
        <v>0</v>
      </c>
      <c r="I752" s="1655">
        <f t="shared" si="1596"/>
        <v>0</v>
      </c>
      <c r="J752" s="1655">
        <f t="shared" si="1596"/>
        <v>0</v>
      </c>
      <c r="K752" s="1655">
        <f t="shared" si="1596"/>
        <v>-3.7161422398674234E-10</v>
      </c>
      <c r="L752" s="1655">
        <f t="shared" si="1595"/>
        <v>0</v>
      </c>
      <c r="M752" s="1655">
        <f t="shared" si="1595"/>
        <v>3727791.9921728764</v>
      </c>
      <c r="N752" s="1655">
        <f t="shared" si="1595"/>
        <v>3337843.0869004801</v>
      </c>
      <c r="O752" s="1655">
        <f t="shared" si="1595"/>
        <v>2623794.3143238472</v>
      </c>
      <c r="P752" s="1655">
        <f t="shared" si="1595"/>
        <v>2119973.8318459713</v>
      </c>
      <c r="Q752" s="1655">
        <f t="shared" si="1595"/>
        <v>1400481.9752115645</v>
      </c>
      <c r="R752" s="1655">
        <f t="shared" si="1595"/>
        <v>807099.02809935994</v>
      </c>
      <c r="S752" s="1655">
        <f t="shared" si="1595"/>
        <v>191747.29300915264</v>
      </c>
      <c r="T752" s="1655">
        <f t="shared" si="1595"/>
        <v>0</v>
      </c>
      <c r="U752" s="1655">
        <f t="shared" si="1595"/>
        <v>0</v>
      </c>
      <c r="V752" s="1655">
        <f t="shared" si="1595"/>
        <v>0</v>
      </c>
      <c r="W752" s="1655">
        <f t="shared" ref="W752:AJ752" si="1597">W745-W751</f>
        <v>0</v>
      </c>
      <c r="X752" s="1655">
        <f t="shared" si="1597"/>
        <v>0</v>
      </c>
      <c r="Y752" s="1655">
        <f>Y745-Y751</f>
        <v>0</v>
      </c>
      <c r="Z752" s="1655">
        <f t="shared" si="1597"/>
        <v>0</v>
      </c>
      <c r="AA752" s="1655">
        <f t="shared" si="1597"/>
        <v>0</v>
      </c>
      <c r="AB752" s="1655">
        <f t="shared" si="1597"/>
        <v>0</v>
      </c>
      <c r="AC752" s="1655">
        <f t="shared" si="1597"/>
        <v>0</v>
      </c>
      <c r="AD752" s="1655">
        <f t="shared" si="1597"/>
        <v>0</v>
      </c>
      <c r="AE752" s="1655">
        <f t="shared" si="1597"/>
        <v>0</v>
      </c>
      <c r="AF752" s="1655">
        <f t="shared" si="1597"/>
        <v>0</v>
      </c>
      <c r="AG752" s="1655">
        <f t="shared" si="1597"/>
        <v>0</v>
      </c>
      <c r="AH752" s="1655">
        <f t="shared" si="1597"/>
        <v>0</v>
      </c>
      <c r="AI752" s="1655">
        <f t="shared" si="1597"/>
        <v>0</v>
      </c>
      <c r="AJ752" s="1655">
        <f t="shared" si="1597"/>
        <v>0</v>
      </c>
      <c r="AK752" s="1655">
        <f t="shared" ref="AK752" si="1598">AK745-AK751</f>
        <v>0</v>
      </c>
      <c r="AL752" s="1654"/>
    </row>
    <row r="753" spans="4:37" outlineLevel="5" x14ac:dyDescent="0.3">
      <c r="D753" s="500"/>
      <c r="F753" s="1655"/>
      <c r="G753" s="1655"/>
      <c r="H753" s="1655"/>
      <c r="I753" s="1655"/>
      <c r="J753" s="1655"/>
      <c r="K753" s="1655"/>
      <c r="L753" s="1655"/>
      <c r="M753" s="1655"/>
      <c r="N753" s="1655"/>
      <c r="O753" s="1655"/>
      <c r="P753" s="1655"/>
      <c r="Q753" s="1655"/>
      <c r="R753" s="1655"/>
      <c r="S753" s="1655"/>
      <c r="T753" s="1655"/>
      <c r="U753" s="1655"/>
      <c r="V753" s="1655"/>
      <c r="W753" s="1655"/>
      <c r="X753" s="1655"/>
      <c r="Y753" s="1655"/>
      <c r="Z753" s="1655"/>
      <c r="AA753" s="1655"/>
      <c r="AB753" s="1655"/>
      <c r="AC753" s="1655"/>
      <c r="AD753" s="1655"/>
      <c r="AE753" s="1655"/>
      <c r="AF753" s="1655"/>
      <c r="AG753" s="1655"/>
      <c r="AH753" s="1655"/>
      <c r="AI753" s="1655"/>
      <c r="AJ753" s="1655"/>
      <c r="AK753" s="1655"/>
    </row>
    <row r="754" spans="4:37" outlineLevel="5" x14ac:dyDescent="0.3">
      <c r="D754" s="500" t="s">
        <v>1574</v>
      </c>
      <c r="E754" s="239" t="s">
        <v>1737</v>
      </c>
      <c r="F754" s="1655">
        <v>0</v>
      </c>
      <c r="G754" s="1655">
        <v>1</v>
      </c>
      <c r="H754" s="1655">
        <f>'7.1 Financial Analysis'!H11+'7.1 Financial Analysis'!H12</f>
        <v>1050000</v>
      </c>
      <c r="I754" s="1655">
        <f>'7.1 Financial Analysis'!I11+'7.1 Financial Analysis'!I12</f>
        <v>1050000.0000000037</v>
      </c>
      <c r="J754" s="1655">
        <f>'7.1 Financial Analysis'!J11+'7.1 Financial Analysis'!J12</f>
        <v>1050000</v>
      </c>
      <c r="K754" s="1655">
        <f>'7.1 Financial Analysis'!K11+'7.1 Financial Analysis'!K12</f>
        <v>1050000</v>
      </c>
      <c r="L754" s="1655">
        <f>'7.1 Financial Analysis'!L11+'7.1 Financial Analysis'!L12</f>
        <v>1049999.9999999944</v>
      </c>
      <c r="M754" s="1655">
        <f>'7.1 Financial Analysis'!M11+'7.1 Financial Analysis'!M12</f>
        <v>2941343.6356438622</v>
      </c>
      <c r="N754" s="1655">
        <f>'7.1 Financial Analysis'!N11+'7.1 Financial Analysis'!N12</f>
        <v>3331292.5409162566</v>
      </c>
      <c r="O754" s="1655">
        <f>'7.1 Financial Analysis'!O11+'7.1 Financial Analysis'!O12</f>
        <v>4045341.3134928979</v>
      </c>
      <c r="P754" s="1655">
        <f>'7.1 Financial Analysis'!P11+'7.1 Financial Analysis'!P12</f>
        <v>4549161.795970764</v>
      </c>
      <c r="Q754" s="1655">
        <f>'7.1 Financial Analysis'!Q11+'7.1 Financial Analysis'!Q12</f>
        <v>5268653.6526051685</v>
      </c>
      <c r="R754" s="1655">
        <f>'7.1 Financial Analysis'!R11+'7.1 Financial Analysis'!R12</f>
        <v>5862036.5997173749</v>
      </c>
      <c r="S754" s="1655">
        <f>'7.1 Financial Analysis'!S11+'7.1 Financial Analysis'!S12</f>
        <v>6477388.3348075822</v>
      </c>
      <c r="T754" s="1655">
        <f>'7.1 Financial Analysis'!T11+'7.1 Financial Analysis'!T12</f>
        <v>6669135.627816733</v>
      </c>
      <c r="U754" s="1655">
        <f>'7.1 Financial Analysis'!U11+'7.1 Financial Analysis'!U12</f>
        <v>6669135.6278167441</v>
      </c>
      <c r="V754" s="1655">
        <f>'7.1 Financial Analysis'!V11+'7.1 Financial Analysis'!V12</f>
        <v>6669135.6278167441</v>
      </c>
      <c r="W754" s="1655">
        <f>'7.1 Financial Analysis'!W11+'7.1 Financial Analysis'!W12</f>
        <v>6669135.6278167292</v>
      </c>
      <c r="X754" s="1655">
        <f>'7.1 Financial Analysis'!X11+'7.1 Financial Analysis'!X12</f>
        <v>6669135.627816733</v>
      </c>
      <c r="Y754" s="1655">
        <f>'7.1 Financial Analysis'!Y11+'7.1 Financial Analysis'!Y12</f>
        <v>6669135.6278167255</v>
      </c>
      <c r="Z754" s="1655">
        <f>'7.1 Financial Analysis'!Z11+'7.1 Financial Analysis'!Z12</f>
        <v>6669135.6278167441</v>
      </c>
      <c r="AA754" s="1655">
        <f>'7.1 Financial Analysis'!AA11+'7.1 Financial Analysis'!AA12</f>
        <v>6669135.6278167441</v>
      </c>
      <c r="AB754" s="1655">
        <f>'7.1 Financial Analysis'!AB11+'7.1 Financial Analysis'!AB12</f>
        <v>6669135.6278167479</v>
      </c>
      <c r="AC754" s="1655">
        <f>'7.1 Financial Analysis'!AC11+'7.1 Financial Analysis'!AC12</f>
        <v>6669135.6278167404</v>
      </c>
      <c r="AD754" s="1655">
        <f>'7.1 Financial Analysis'!AD11+'7.1 Financial Analysis'!AD12</f>
        <v>6669135.6278167441</v>
      </c>
      <c r="AE754" s="1655">
        <f>'7.1 Financial Analysis'!AE11+'7.1 Financial Analysis'!AE12</f>
        <v>6669135.6278167367</v>
      </c>
      <c r="AF754" s="1655">
        <f>'7.1 Financial Analysis'!AF11+'7.1 Financial Analysis'!AF12</f>
        <v>6669135.6278167367</v>
      </c>
      <c r="AG754" s="1655">
        <f>'7.1 Financial Analysis'!AG11+'7.1 Financial Analysis'!AG12</f>
        <v>6669135.6278167367</v>
      </c>
      <c r="AH754" s="1655">
        <f>'7.1 Financial Analysis'!AH11+'7.1 Financial Analysis'!AH12</f>
        <v>6669135.627816733</v>
      </c>
      <c r="AI754" s="1655">
        <f>'7.1 Financial Analysis'!AI11+'7.1 Financial Analysis'!AI12</f>
        <v>6669135.627816733</v>
      </c>
      <c r="AJ754" s="1655">
        <f>'7.1 Financial Analysis'!AJ11+'7.1 Financial Analysis'!AJ12</f>
        <v>6669135.6278167404</v>
      </c>
      <c r="AK754" s="1655">
        <f>'7.1 Financial Analysis'!AK11+'7.1 Financial Analysis'!AK12</f>
        <v>6669135.627816733</v>
      </c>
    </row>
    <row r="755" spans="4:37" outlineLevel="5" x14ac:dyDescent="0.3">
      <c r="D755" s="500" t="s">
        <v>1494</v>
      </c>
      <c r="E755" s="500" t="s">
        <v>1738</v>
      </c>
      <c r="F755" s="1655">
        <f t="shared" ref="F755:M755" si="1599">F754-F751</f>
        <v>0</v>
      </c>
      <c r="G755" s="1655">
        <f t="shared" ref="G755" si="1600">G754-G751</f>
        <v>1</v>
      </c>
      <c r="H755" s="1655">
        <f t="shared" si="1599"/>
        <v>1050000</v>
      </c>
      <c r="I755" s="1655">
        <f t="shared" si="1599"/>
        <v>1050000.0000000037</v>
      </c>
      <c r="J755" s="1655">
        <f t="shared" si="1599"/>
        <v>1050000</v>
      </c>
      <c r="K755" s="1655">
        <f t="shared" ref="K755" si="1601">K754-K751</f>
        <v>1049999.9999999995</v>
      </c>
      <c r="L755" s="1655">
        <f t="shared" si="1599"/>
        <v>1049999.9999999944</v>
      </c>
      <c r="M755" s="1655">
        <f t="shared" si="1599"/>
        <v>1000000</v>
      </c>
      <c r="N755" s="1655">
        <f>N754-N751</f>
        <v>999999.99999999814</v>
      </c>
      <c r="O755" s="1655">
        <f t="shared" ref="O755:AJ755" si="1602">O754-O751</f>
        <v>1000000.0000000065</v>
      </c>
      <c r="P755" s="1655">
        <f t="shared" si="1602"/>
        <v>999999.99999999674</v>
      </c>
      <c r="Q755" s="1655">
        <f t="shared" si="1602"/>
        <v>999999.99999999441</v>
      </c>
      <c r="R755" s="1655">
        <f t="shared" si="1602"/>
        <v>999999.99999999721</v>
      </c>
      <c r="S755" s="1655">
        <f t="shared" si="1602"/>
        <v>999999.99999999721</v>
      </c>
      <c r="T755" s="1655">
        <f t="shared" si="1602"/>
        <v>999999.99999999441</v>
      </c>
      <c r="U755" s="1655">
        <f t="shared" si="1602"/>
        <v>1000000.0000000056</v>
      </c>
      <c r="V755" s="1655">
        <f t="shared" si="1602"/>
        <v>1000000.0000000075</v>
      </c>
      <c r="W755" s="1655">
        <f t="shared" si="1602"/>
        <v>999999.99999999255</v>
      </c>
      <c r="X755" s="1655">
        <f t="shared" si="1602"/>
        <v>999999.99999999441</v>
      </c>
      <c r="Y755" s="1655">
        <f t="shared" si="1602"/>
        <v>999999.99999998789</v>
      </c>
      <c r="Z755" s="1655">
        <f t="shared" si="1602"/>
        <v>1000000.0000000065</v>
      </c>
      <c r="AA755" s="1655">
        <f t="shared" si="1602"/>
        <v>1000000.0000000056</v>
      </c>
      <c r="AB755" s="1655">
        <f t="shared" si="1602"/>
        <v>1000000.0000000112</v>
      </c>
      <c r="AC755" s="1655">
        <f t="shared" si="1602"/>
        <v>1000000.0000000028</v>
      </c>
      <c r="AD755" s="1655">
        <f t="shared" si="1602"/>
        <v>1000000.0000000065</v>
      </c>
      <c r="AE755" s="1655">
        <f t="shared" si="1602"/>
        <v>999999.99999999907</v>
      </c>
      <c r="AF755" s="1655">
        <f t="shared" si="1602"/>
        <v>999999.99999999907</v>
      </c>
      <c r="AG755" s="1655">
        <f t="shared" si="1602"/>
        <v>999999.99999999814</v>
      </c>
      <c r="AH755" s="1655">
        <f t="shared" si="1602"/>
        <v>999999.99999999441</v>
      </c>
      <c r="AI755" s="1655">
        <f t="shared" si="1602"/>
        <v>999999.99999999721</v>
      </c>
      <c r="AJ755" s="1655">
        <f t="shared" si="1602"/>
        <v>1000000.0000000019</v>
      </c>
      <c r="AK755" s="1655">
        <f t="shared" ref="AK755" si="1603">AK754-AK751</f>
        <v>999999.99999999441</v>
      </c>
    </row>
    <row r="756" spans="4:37" outlineLevel="5" x14ac:dyDescent="0.3">
      <c r="D756" s="500" t="s">
        <v>1494</v>
      </c>
      <c r="E756" s="500" t="s">
        <v>1739</v>
      </c>
      <c r="F756" s="1655">
        <f t="shared" ref="F756:G756" si="1604">F746+F755-F754</f>
        <v>0</v>
      </c>
      <c r="G756" s="1655">
        <f t="shared" si="1604"/>
        <v>0</v>
      </c>
      <c r="H756" s="1655">
        <f t="shared" ref="H756" si="1605">H746+H755-H754</f>
        <v>0</v>
      </c>
      <c r="I756" s="1655">
        <f t="shared" ref="I756" si="1606">I746+I755-I754</f>
        <v>0</v>
      </c>
      <c r="J756" s="1655">
        <f t="shared" ref="J756:K756" si="1607">J746+J755-J754</f>
        <v>0</v>
      </c>
      <c r="K756" s="1655">
        <f t="shared" si="1607"/>
        <v>0</v>
      </c>
      <c r="L756" s="1655">
        <f t="shared" ref="L756" si="1608">L746+L755-L754</f>
        <v>0</v>
      </c>
      <c r="M756" s="1655">
        <f t="shared" ref="M756" si="1609">M746+M755-M754</f>
        <v>3727791.9921728754</v>
      </c>
      <c r="N756" s="1655">
        <f t="shared" ref="N756" si="1610">N746+N755-N754</f>
        <v>3337843.0869004792</v>
      </c>
      <c r="O756" s="1655">
        <f t="shared" ref="O756" si="1611">O746+O755-O754</f>
        <v>2623794.3143238463</v>
      </c>
      <c r="P756" s="1655">
        <f t="shared" ref="P756" si="1612">P746+P755-P754</f>
        <v>2119973.8318459708</v>
      </c>
      <c r="Q756" s="1655">
        <f t="shared" ref="Q756" si="1613">Q746+Q755-Q754</f>
        <v>1400481.9752115635</v>
      </c>
      <c r="R756" s="1655">
        <f t="shared" ref="R756" si="1614">R746+R755-R754</f>
        <v>807099.02809935994</v>
      </c>
      <c r="S756" s="1655">
        <f t="shared" ref="S756" si="1615">S746+S755-S754</f>
        <v>191747.29300915264</v>
      </c>
      <c r="T756" s="1655">
        <f t="shared" ref="T756" si="1616">T746+T755-T754</f>
        <v>0</v>
      </c>
      <c r="U756" s="1655">
        <f t="shared" ref="U756" si="1617">U746+U755-U754</f>
        <v>0</v>
      </c>
      <c r="V756" s="1655">
        <f t="shared" ref="V756" si="1618">V746+V755-V754</f>
        <v>0</v>
      </c>
      <c r="W756" s="1655">
        <f t="shared" ref="W756" si="1619">W746+W755-W754</f>
        <v>0</v>
      </c>
      <c r="X756" s="1655">
        <f t="shared" ref="X756" si="1620">X746+X755-X754</f>
        <v>0</v>
      </c>
      <c r="Y756" s="1655">
        <f t="shared" ref="Y756" si="1621">Y746+Y755-Y754</f>
        <v>0</v>
      </c>
      <c r="Z756" s="1655">
        <f t="shared" ref="Z756" si="1622">Z746+Z755-Z754</f>
        <v>0</v>
      </c>
      <c r="AA756" s="1655">
        <f t="shared" ref="AA756" si="1623">AA746+AA755-AA754</f>
        <v>0</v>
      </c>
      <c r="AB756" s="1655">
        <f t="shared" ref="AB756" si="1624">AB746+AB755-AB754</f>
        <v>0</v>
      </c>
      <c r="AC756" s="1655">
        <f t="shared" ref="AC756" si="1625">AC746+AC755-AC754</f>
        <v>0</v>
      </c>
      <c r="AD756" s="1655">
        <f t="shared" ref="AD756" si="1626">AD746+AD755-AD754</f>
        <v>0</v>
      </c>
      <c r="AE756" s="1655">
        <f t="shared" ref="AE756" si="1627">AE746+AE755-AE754</f>
        <v>0</v>
      </c>
      <c r="AF756" s="1655">
        <f t="shared" ref="AF756" si="1628">AF746+AF755-AF754</f>
        <v>0</v>
      </c>
      <c r="AG756" s="1655">
        <f t="shared" ref="AG756" si="1629">AG746+AG755-AG754</f>
        <v>0</v>
      </c>
      <c r="AH756" s="1655">
        <f t="shared" ref="AH756" si="1630">AH746+AH755-AH754</f>
        <v>0</v>
      </c>
      <c r="AI756" s="1655">
        <f t="shared" ref="AI756" si="1631">AI746+AI755-AI754</f>
        <v>0</v>
      </c>
      <c r="AJ756" s="1655">
        <f t="shared" ref="AJ756" si="1632">AJ746+AJ755-AJ754</f>
        <v>0</v>
      </c>
      <c r="AK756" s="1655">
        <f t="shared" ref="AK756" si="1633">AK746+AK755-AK754</f>
        <v>0</v>
      </c>
    </row>
    <row r="757" spans="4:37" outlineLevel="5" x14ac:dyDescent="0.3">
      <c r="D757" s="500"/>
      <c r="F757" s="1655"/>
      <c r="G757" s="1655"/>
      <c r="H757" s="1655"/>
      <c r="I757" s="1655"/>
      <c r="J757" s="1655"/>
      <c r="K757" s="1655"/>
      <c r="L757" s="1655"/>
      <c r="M757" s="1655"/>
      <c r="N757" s="1655"/>
      <c r="O757" s="1655"/>
      <c r="P757" s="1655"/>
      <c r="Q757" s="1655"/>
      <c r="R757" s="1655"/>
      <c r="S757" s="1655"/>
      <c r="T757" s="1655"/>
      <c r="U757" s="1655"/>
      <c r="V757" s="1655"/>
      <c r="W757" s="1655"/>
      <c r="X757" s="1655"/>
      <c r="Y757" s="1655"/>
      <c r="Z757" s="1655"/>
      <c r="AA757" s="1655"/>
      <c r="AB757" s="1655"/>
      <c r="AC757" s="1655"/>
      <c r="AD757" s="1655"/>
      <c r="AE757" s="1655"/>
      <c r="AF757" s="1655"/>
      <c r="AG757" s="1655"/>
      <c r="AH757" s="1655"/>
      <c r="AI757" s="1655"/>
      <c r="AJ757" s="1655"/>
      <c r="AK757" s="1655"/>
    </row>
    <row r="758" spans="4:37" outlineLevel="5" x14ac:dyDescent="0.3">
      <c r="D758" s="500" t="s">
        <v>1741</v>
      </c>
      <c r="E758" s="239">
        <v>7.2</v>
      </c>
      <c r="F758" s="1655">
        <f>'7.1 Financial Analysis'!F11</f>
        <v>10706775.518679831</v>
      </c>
      <c r="G758" s="1655">
        <f>'7.1 Financial Analysis'!G11</f>
        <v>10845227.262827283</v>
      </c>
      <c r="H758" s="1655">
        <f>'7.1 Financial Analysis'!H11</f>
        <v>11234635.628689632</v>
      </c>
      <c r="I758" s="1655">
        <f>'7.1 Financial Analysis'!I11</f>
        <v>11537779.98554405</v>
      </c>
      <c r="J758" s="1655">
        <f>'7.1 Financial Analysis'!J11</f>
        <v>11707142.19002049</v>
      </c>
      <c r="K758" s="1655">
        <f>'7.1 Financial Analysis'!K11</f>
        <v>11790630.615473311</v>
      </c>
      <c r="L758" s="1655">
        <f>'7.1 Financial Analysis'!L11</f>
        <v>12005359.518770434</v>
      </c>
      <c r="M758" s="1655">
        <f>'7.1 Financial Analysis'!M11</f>
        <v>23259105.286635321</v>
      </c>
      <c r="N758" s="1655">
        <f>'7.1 Financial Analysis'!N11</f>
        <v>23680601.758691233</v>
      </c>
      <c r="O758" s="1655">
        <f>'7.1 Financial Analysis'!O11</f>
        <v>24224732.059844181</v>
      </c>
      <c r="P758" s="1655">
        <f>'7.1 Financial Analysis'!P11</f>
        <v>24764275.596556276</v>
      </c>
      <c r="Q758" s="1655">
        <f>'7.1 Financial Analysis'!Q11</f>
        <v>25595059.041759238</v>
      </c>
      <c r="R758" s="1655">
        <f>'7.1 Financial Analysis'!R11</f>
        <v>26284916.993257165</v>
      </c>
      <c r="S758" s="1655">
        <f>'7.1 Financial Analysis'!S11</f>
        <v>27004127.193980232</v>
      </c>
      <c r="T758" s="1655">
        <f>'7.1 Financial Analysis'!T11</f>
        <v>27423757.848944448</v>
      </c>
      <c r="U758" s="1655">
        <f>'7.1 Financial Analysis'!U11</f>
        <v>27511993.040945496</v>
      </c>
      <c r="V758" s="1655">
        <f>'7.1 Financial Analysis'!V11</f>
        <v>27603561.911756583</v>
      </c>
      <c r="W758" s="1655">
        <f>'7.1 Financial Analysis'!W11</f>
        <v>27698518.997794524</v>
      </c>
      <c r="X758" s="1655">
        <f>'7.1 Financial Analysis'!X11</f>
        <v>27796921.721141815</v>
      </c>
      <c r="Y758" s="1655">
        <f>'7.1 Financial Analysis'!Y11</f>
        <v>27894545.212173291</v>
      </c>
      <c r="Z758" s="1655">
        <f>'7.1 Financial Analysis'!Z11</f>
        <v>28000000.159691617</v>
      </c>
      <c r="AA758" s="1655">
        <f>'7.1 Financial Analysis'!AA11</f>
        <v>28108871.231678091</v>
      </c>
      <c r="AB758" s="1655">
        <f>'7.1 Financial Analysis'!AB11</f>
        <v>28221399.73849931</v>
      </c>
      <c r="AC758" s="1655">
        <f>'7.1 Financial Analysis'!AC11</f>
        <v>28337649.07877418</v>
      </c>
      <c r="AD758" s="1655">
        <f>'7.1 Financial Analysis'!AD11</f>
        <v>28457683.919094011</v>
      </c>
      <c r="AE758" s="1655">
        <f>'7.1 Financial Analysis'!AE11</f>
        <v>28581559.87544167</v>
      </c>
      <c r="AF758" s="1655">
        <f>'7.1 Financial Analysis'!AF11</f>
        <v>28709335.642015129</v>
      </c>
      <c r="AG758" s="1655">
        <f>'7.1 Financial Analysis'!AG11</f>
        <v>28841078.084501777</v>
      </c>
      <c r="AH758" s="1655">
        <f>'7.1 Financial Analysis'!AH11</f>
        <v>28976867.54403995</v>
      </c>
      <c r="AI758" s="1655">
        <f>'7.1 Financial Analysis'!AI11</f>
        <v>29116746.144967604</v>
      </c>
      <c r="AJ758" s="1655">
        <f>'7.1 Financial Analysis'!AJ11</f>
        <v>29260797.056309886</v>
      </c>
      <c r="AK758" s="1655">
        <f>'7.1 Financial Analysis'!AK11</f>
        <v>29364492.24627658</v>
      </c>
    </row>
    <row r="759" spans="4:37" outlineLevel="5" x14ac:dyDescent="0.3">
      <c r="D759" s="500" t="s">
        <v>1742</v>
      </c>
      <c r="E759" s="239">
        <v>6.3</v>
      </c>
      <c r="F759" s="1655">
        <f>'6.3 Revenues'!F25+'6.3 Revenues'!F38+'6.3 Revenues'!F84</f>
        <v>9642048.7677833252</v>
      </c>
      <c r="G759" s="1655">
        <f>'6.3 Revenues'!G25+'6.3 Revenues'!G38+'6.3 Revenues'!G84</f>
        <v>9746640.3088796716</v>
      </c>
      <c r="H759" s="1655">
        <f>'6.3 Revenues'!H25+'6.3 Revenues'!H38+'6.3 Revenues'!H84</f>
        <v>9437487.5707797278</v>
      </c>
      <c r="I759" s="1655">
        <f>'6.3 Revenues'!I25+'6.3 Revenues'!I38+'6.3 Revenues'!I84</f>
        <v>9451041.6308452729</v>
      </c>
      <c r="J759" s="1655">
        <f>'6.3 Revenues'!J25+'6.3 Revenues'!J38+'6.3 Revenues'!J84</f>
        <v>9516421.62814999</v>
      </c>
      <c r="K759" s="1655">
        <f>'6.3 Revenues'!K25+'6.3 Revenues'!K38+'6.3 Revenues'!K84</f>
        <v>9588898.6280447971</v>
      </c>
      <c r="L759" s="1655">
        <f>'6.3 Revenues'!L25+'6.3 Revenues'!L38+'6.3 Revenues'!L84</f>
        <v>9685938.6237123422</v>
      </c>
      <c r="M759" s="1655">
        <f>'6.3 Revenues'!M25+'6.3 Revenues'!M38+'6.3 Revenues'!M84</f>
        <v>17434863.82816178</v>
      </c>
      <c r="N759" s="1655">
        <f>'6.3 Revenues'!N25+'6.3 Revenues'!N38+'6.3 Revenues'!N84</f>
        <v>17953910.197283443</v>
      </c>
      <c r="O759" s="1655">
        <f>'6.3 Revenues'!O25+'6.3 Revenues'!O38+'6.3 Revenues'!O84</f>
        <v>18528259.237066593</v>
      </c>
      <c r="P759" s="1655">
        <f>'6.3 Revenues'!P25+'6.3 Revenues'!P38+'6.3 Revenues'!P84</f>
        <v>19048145.454834569</v>
      </c>
      <c r="Q759" s="1655">
        <f>'6.3 Revenues'!Q25+'6.3 Revenues'!Q38+'6.3 Revenues'!Q84</f>
        <v>19733359.474678297</v>
      </c>
      <c r="R759" s="1655">
        <f>'6.3 Revenues'!R25+'6.3 Revenues'!R38+'6.3 Revenues'!R84</f>
        <v>20378743.690603301</v>
      </c>
      <c r="S759" s="1655">
        <f>'6.3 Revenues'!S25+'6.3 Revenues'!S38+'6.3 Revenues'!S84</f>
        <v>21056438.430685356</v>
      </c>
      <c r="T759" s="1655">
        <f>'6.3 Revenues'!T25+'6.3 Revenues'!T38+'6.3 Revenues'!T84</f>
        <v>21401093.113788426</v>
      </c>
      <c r="U759" s="1655">
        <f>'6.3 Revenues'!U25+'6.3 Revenues'!U38+'6.3 Revenues'!U84</f>
        <v>21489911.936658785</v>
      </c>
      <c r="V759" s="1655">
        <f>'6.3 Revenues'!V25+'6.3 Revenues'!V38+'6.3 Revenues'!V84</f>
        <v>21581390.583164856</v>
      </c>
      <c r="W759" s="1655">
        <f>'6.3 Revenues'!W25+'6.3 Revenues'!W38+'6.3 Revenues'!W84</f>
        <v>21675575.360619456</v>
      </c>
      <c r="X759" s="1655">
        <f>'6.3 Revenues'!X25+'6.3 Revenues'!X38+'6.3 Revenues'!X84</f>
        <v>21772514.716850571</v>
      </c>
      <c r="Y759" s="1655">
        <f>'6.3 Revenues'!Y25+'6.3 Revenues'!Y38+'6.3 Revenues'!Y84</f>
        <v>21876225.558274299</v>
      </c>
      <c r="Z759" s="1655">
        <f>'6.3 Revenues'!Z25+'6.3 Revenues'!Z38+'6.3 Revenues'!Z84</f>
        <v>21979017.845013898</v>
      </c>
      <c r="AA759" s="1655">
        <f>'6.3 Revenues'!AA25+'6.3 Revenues'!AA38+'6.3 Revenues'!AA84</f>
        <v>22084595.055926736</v>
      </c>
      <c r="AB759" s="1655">
        <f>'6.3 Revenues'!AB25+'6.3 Revenues'!AB38+'6.3 Revenues'!AB84</f>
        <v>22193115.767587591</v>
      </c>
      <c r="AC759" s="1655">
        <f>'6.3 Revenues'!AC25+'6.3 Revenues'!AC38+'6.3 Revenues'!AC84</f>
        <v>22304633.48803423</v>
      </c>
      <c r="AD759" s="1655">
        <f>'6.3 Revenues'!AD25+'6.3 Revenues'!AD38+'6.3 Revenues'!AD84</f>
        <v>22419202.799270023</v>
      </c>
      <c r="AE759" s="1655">
        <f>'6.3 Revenues'!AE25+'6.3 Revenues'!AE38+'6.3 Revenues'!AE84</f>
        <v>22536873.167891521</v>
      </c>
      <c r="AF759" s="1655">
        <f>'6.3 Revenues'!AF25+'6.3 Revenues'!AF38+'6.3 Revenues'!AF84</f>
        <v>22657696.36610369</v>
      </c>
      <c r="AG759" s="1655">
        <f>'6.3 Revenues'!AG25+'6.3 Revenues'!AG38+'6.3 Revenues'!AG84</f>
        <v>22781729.060040515</v>
      </c>
      <c r="AH759" s="1655">
        <f>'6.3 Revenues'!AH25+'6.3 Revenues'!AH38+'6.3 Revenues'!AH84</f>
        <v>22909036.530891649</v>
      </c>
      <c r="AI759" s="1655">
        <f>'6.3 Revenues'!AI25+'6.3 Revenues'!AI38+'6.3 Revenues'!AI84</f>
        <v>23039661.526843179</v>
      </c>
      <c r="AJ759" s="1655">
        <f>'6.3 Revenues'!AJ25+'6.3 Revenues'!AJ38+'6.3 Revenues'!AJ84</f>
        <v>23173671.69711208</v>
      </c>
      <c r="AK759" s="1655">
        <f>'6.3 Revenues'!AK25+'6.3 Revenues'!AK38+'6.3 Revenues'!AK84</f>
        <v>23284271.358896587</v>
      </c>
    </row>
    <row r="760" spans="4:37" outlineLevel="5" x14ac:dyDescent="0.3">
      <c r="D760" s="500" t="s">
        <v>1732</v>
      </c>
      <c r="E760" s="239">
        <v>6.3</v>
      </c>
      <c r="F760" s="1655">
        <f>'6.3 Revenues'!F80</f>
        <v>197951.33381746762</v>
      </c>
      <c r="G760" s="1655">
        <f>'6.3 Revenues'!G80</f>
        <v>207605.91165468792</v>
      </c>
      <c r="H760" s="1655">
        <f>'6.3 Revenues'!H80</f>
        <v>353729.64073140192</v>
      </c>
      <c r="I760" s="1655">
        <f>'6.3 Revenues'!I80</f>
        <v>363648.36024187709</v>
      </c>
      <c r="J760" s="1655">
        <f>'6.3 Revenues'!J80</f>
        <v>362973.57259059628</v>
      </c>
      <c r="K760" s="1655">
        <f>'6.3 Revenues'!K80</f>
        <v>364971.60265269107</v>
      </c>
      <c r="L760" s="1655">
        <f>'6.3 Revenues'!L80</f>
        <v>359696.24721280549</v>
      </c>
      <c r="M760" s="1655">
        <f>'6.3 Revenues'!M80</f>
        <v>924035.45927864686</v>
      </c>
      <c r="N760" s="1655">
        <f>'6.3 Revenues'!N80</f>
        <v>814879.31961951172</v>
      </c>
      <c r="O760" s="1655">
        <f>'6.3 Revenues'!O80</f>
        <v>720082.27666910773</v>
      </c>
      <c r="P760" s="1655">
        <f>'6.3 Revenues'!P80</f>
        <v>709087.52593510796</v>
      </c>
      <c r="Q760" s="1655">
        <f>'6.3 Revenues'!Q80</f>
        <v>696145.76831459184</v>
      </c>
      <c r="R760" s="1655">
        <f>'6.3 Revenues'!R80</f>
        <v>688568.21330063988</v>
      </c>
      <c r="S760" s="1655">
        <f>'6.3 Revenues'!S80</f>
        <v>674993.39926093561</v>
      </c>
      <c r="T760" s="1655">
        <f>'6.3 Revenues'!T80</f>
        <v>664152.45080015087</v>
      </c>
      <c r="U760" s="1655">
        <f>'6.3 Revenues'!U80</f>
        <v>668277.00012948958</v>
      </c>
      <c r="V760" s="1655">
        <f>'6.3 Revenues'!V80</f>
        <v>672494.64503611415</v>
      </c>
      <c r="W760" s="1655">
        <f>'6.3 Revenues'!W80</f>
        <v>676807.21316758147</v>
      </c>
      <c r="X760" s="1655">
        <f>'6.3 Revenues'!X80</f>
        <v>681216.38393899542</v>
      </c>
      <c r="Y760" s="1655">
        <f>'6.3 Revenues'!Y80</f>
        <v>674343.6129009896</v>
      </c>
      <c r="Z760" s="1655">
        <f>'6.3 Revenues'!Z80</f>
        <v>678784.80848655198</v>
      </c>
      <c r="AA760" s="1655">
        <f>'6.3 Revenues'!AA80</f>
        <v>683329.66899136081</v>
      </c>
      <c r="AB760" s="1655">
        <f>'6.3 Revenues'!AB80</f>
        <v>687975.78780632769</v>
      </c>
      <c r="AC760" s="1655">
        <f>'6.3 Revenues'!AC80</f>
        <v>692725.00327501632</v>
      </c>
      <c r="AD760" s="1655">
        <f>'6.3 Revenues'!AD80</f>
        <v>697579.18667409348</v>
      </c>
      <c r="AE760" s="1655">
        <f>'6.3 Revenues'!AE80</f>
        <v>702540.56723250332</v>
      </c>
      <c r="AF760" s="1655">
        <f>'6.3 Revenues'!AF80</f>
        <v>707611.23447288363</v>
      </c>
      <c r="AG760" s="1655">
        <f>'6.3 Revenues'!AG80</f>
        <v>712793.41718953545</v>
      </c>
      <c r="AH760" s="1655">
        <f>'6.3 Revenues'!AH80</f>
        <v>718088.82722971996</v>
      </c>
      <c r="AI760" s="1655">
        <f>'6.3 Revenues'!AI80</f>
        <v>723500.40127105196</v>
      </c>
      <c r="AJ760" s="1655">
        <f>'6.3 Revenues'!AJ80</f>
        <v>729029.95343243354</v>
      </c>
      <c r="AK760" s="1655">
        <f>'6.3 Revenues'!AK80</f>
        <v>736171.26341057615</v>
      </c>
    </row>
    <row r="761" spans="4:37" outlineLevel="5" x14ac:dyDescent="0.3">
      <c r="D761" s="500" t="s">
        <v>1740</v>
      </c>
      <c r="E761" s="239">
        <v>6.3</v>
      </c>
      <c r="F761" s="1655">
        <f>+'6.3 Revenues'!F104</f>
        <v>866775.41707903845</v>
      </c>
      <c r="G761" s="1655">
        <f>+'6.3 Revenues'!G104</f>
        <v>890981.04229292274</v>
      </c>
      <c r="H761" s="1655">
        <f>+'6.3 Revenues'!H104</f>
        <v>1443418.4171785014</v>
      </c>
      <c r="I761" s="1655">
        <f>+'6.3 Revenues'!I104</f>
        <v>1723089.9944569001</v>
      </c>
      <c r="J761" s="1655">
        <f>+'6.3 Revenues'!J104</f>
        <v>1827746.9892799039</v>
      </c>
      <c r="K761" s="1655">
        <f>+'6.3 Revenues'!K104</f>
        <v>1836760.384775823</v>
      </c>
      <c r="L761" s="1655">
        <f>+'6.3 Revenues'!L104</f>
        <v>1959724.6478452878</v>
      </c>
      <c r="M761" s="1655">
        <f>+'6.3 Revenues'!M104</f>
        <v>4900205.9991948931</v>
      </c>
      <c r="N761" s="1655">
        <f>+'6.3 Revenues'!N104</f>
        <v>4911812.2417882802</v>
      </c>
      <c r="O761" s="1655">
        <f>+'6.3 Revenues'!O104</f>
        <v>4976390.5461084796</v>
      </c>
      <c r="P761" s="1655">
        <f>+'6.3 Revenues'!P104</f>
        <v>5007042.615786599</v>
      </c>
      <c r="Q761" s="1655">
        <f>+'6.3 Revenues'!Q104</f>
        <v>5165553.7987663504</v>
      </c>
      <c r="R761" s="1655">
        <f>+'6.3 Revenues'!R104</f>
        <v>5217605.0893532224</v>
      </c>
      <c r="S761" s="1655">
        <f>+'6.3 Revenues'!S104</f>
        <v>5272695.3640339412</v>
      </c>
      <c r="T761" s="1655">
        <f>+'6.3 Revenues'!T104</f>
        <v>5358512.2843558714</v>
      </c>
      <c r="U761" s="1655">
        <f>+'6.3 Revenues'!U104</f>
        <v>5353804.1041572206</v>
      </c>
      <c r="V761" s="1655">
        <f>+'6.3 Revenues'!V104</f>
        <v>5349676.6835556123</v>
      </c>
      <c r="W761" s="1655">
        <f>+'6.3 Revenues'!W104</f>
        <v>5346136.4240074847</v>
      </c>
      <c r="X761" s="1655">
        <f>+'6.3 Revenues'!X104</f>
        <v>5343190.6203522505</v>
      </c>
      <c r="Y761" s="1655">
        <f>+'6.3 Revenues'!Y104</f>
        <v>5343976.0409980025</v>
      </c>
      <c r="Z761" s="1655">
        <f>+'6.3 Revenues'!Z104</f>
        <v>5342197.5061911661</v>
      </c>
      <c r="AA761" s="1655">
        <f>+'6.3 Revenues'!AA104</f>
        <v>5340946.5067599937</v>
      </c>
      <c r="AB761" s="1655">
        <f>+'6.3 Revenues'!AB104</f>
        <v>5340308.1831053905</v>
      </c>
      <c r="AC761" s="1655">
        <f>+'6.3 Revenues'!AC104</f>
        <v>5340290.5874649361</v>
      </c>
      <c r="AD761" s="1655">
        <f>+'6.3 Revenues'!AD104</f>
        <v>5340901.9331498947</v>
      </c>
      <c r="AE761" s="1655">
        <f>+'6.3 Revenues'!AE104</f>
        <v>5342146.140317644</v>
      </c>
      <c r="AF761" s="1655">
        <f>+'6.3 Revenues'!AF104</f>
        <v>5344028.0414385581</v>
      </c>
      <c r="AG761" s="1655">
        <f>+'6.3 Revenues'!AG104</f>
        <v>5346555.6072717281</v>
      </c>
      <c r="AH761" s="1655">
        <f>+'6.3 Revenues'!AH104</f>
        <v>5349742.1859185826</v>
      </c>
      <c r="AI761" s="1655">
        <f>+'6.3 Revenues'!AI104</f>
        <v>5353584.2168533737</v>
      </c>
      <c r="AJ761" s="1655">
        <f>+'6.3 Revenues'!AJ104</f>
        <v>5358095.4057653714</v>
      </c>
      <c r="AK761" s="1655">
        <f>+'6.3 Revenues'!AK104</f>
        <v>5344049.6239694189</v>
      </c>
    </row>
    <row r="762" spans="4:37" outlineLevel="5" x14ac:dyDescent="0.3">
      <c r="D762" s="500" t="s">
        <v>1079</v>
      </c>
      <c r="E762" s="239">
        <v>6.3</v>
      </c>
      <c r="F762" s="1655">
        <f t="shared" ref="F762:Q762" si="1634">F759+F760+F761</f>
        <v>10706775.518679831</v>
      </c>
      <c r="G762" s="1655">
        <f t="shared" ref="G762" si="1635">G759+G760+G761</f>
        <v>10845227.262827283</v>
      </c>
      <c r="H762" s="1655">
        <f t="shared" si="1634"/>
        <v>11234635.628689632</v>
      </c>
      <c r="I762" s="1655">
        <f t="shared" si="1634"/>
        <v>11537779.98554405</v>
      </c>
      <c r="J762" s="1655">
        <f t="shared" si="1634"/>
        <v>11707142.19002049</v>
      </c>
      <c r="K762" s="1655">
        <f t="shared" ref="K762" si="1636">K759+K760+K761</f>
        <v>11790630.615473311</v>
      </c>
      <c r="L762" s="1655">
        <f t="shared" si="1634"/>
        <v>12005359.518770434</v>
      </c>
      <c r="M762" s="1655">
        <f t="shared" si="1634"/>
        <v>23259105.286635321</v>
      </c>
      <c r="N762" s="1655">
        <f t="shared" si="1634"/>
        <v>23680601.758691233</v>
      </c>
      <c r="O762" s="1655">
        <f t="shared" si="1634"/>
        <v>24224732.059844181</v>
      </c>
      <c r="P762" s="1655">
        <f t="shared" si="1634"/>
        <v>24764275.596556276</v>
      </c>
      <c r="Q762" s="1655">
        <f t="shared" si="1634"/>
        <v>25595059.041759238</v>
      </c>
      <c r="R762" s="1655">
        <f>R759+R760+R761</f>
        <v>26284916.993257165</v>
      </c>
      <c r="S762" s="1655">
        <f t="shared" ref="S762:AJ762" si="1637">S759+S760+S761</f>
        <v>27004127.193980232</v>
      </c>
      <c r="T762" s="1655">
        <f t="shared" si="1637"/>
        <v>27423757.848944448</v>
      </c>
      <c r="U762" s="1655">
        <f t="shared" si="1637"/>
        <v>27511993.040945496</v>
      </c>
      <c r="V762" s="1655">
        <f t="shared" si="1637"/>
        <v>27603561.911756583</v>
      </c>
      <c r="W762" s="1655">
        <f t="shared" si="1637"/>
        <v>27698518.997794524</v>
      </c>
      <c r="X762" s="1655">
        <f t="shared" si="1637"/>
        <v>27796921.721141815</v>
      </c>
      <c r="Y762" s="1655">
        <f t="shared" si="1637"/>
        <v>27894545.212173291</v>
      </c>
      <c r="Z762" s="1655">
        <f t="shared" si="1637"/>
        <v>28000000.159691617</v>
      </c>
      <c r="AA762" s="1655">
        <f t="shared" si="1637"/>
        <v>28108871.231678091</v>
      </c>
      <c r="AB762" s="1655">
        <f t="shared" si="1637"/>
        <v>28221399.73849931</v>
      </c>
      <c r="AC762" s="1655">
        <f t="shared" si="1637"/>
        <v>28337649.078774184</v>
      </c>
      <c r="AD762" s="1655">
        <f t="shared" si="1637"/>
        <v>28457683.919094011</v>
      </c>
      <c r="AE762" s="1655">
        <f t="shared" si="1637"/>
        <v>28581559.87544167</v>
      </c>
      <c r="AF762" s="1655">
        <f t="shared" si="1637"/>
        <v>28709335.642015129</v>
      </c>
      <c r="AG762" s="1655">
        <f t="shared" si="1637"/>
        <v>28841078.084501777</v>
      </c>
      <c r="AH762" s="1655">
        <f t="shared" si="1637"/>
        <v>28976867.54403995</v>
      </c>
      <c r="AI762" s="1655">
        <f t="shared" si="1637"/>
        <v>29116746.144967604</v>
      </c>
      <c r="AJ762" s="1655">
        <f t="shared" si="1637"/>
        <v>29260797.056309886</v>
      </c>
      <c r="AK762" s="1655">
        <f t="shared" ref="AK762" si="1638">AK759+AK760+AK761</f>
        <v>29364492.24627658</v>
      </c>
    </row>
    <row r="763" spans="4:37" outlineLevel="5" x14ac:dyDescent="0.3">
      <c r="D763" s="1655" t="s">
        <v>1494</v>
      </c>
      <c r="F763" s="1655">
        <f t="shared" ref="F763:G763" si="1639">F758-F762</f>
        <v>0</v>
      </c>
      <c r="G763" s="1655">
        <f t="shared" si="1639"/>
        <v>0</v>
      </c>
      <c r="H763" s="1655">
        <f>H758-H762</f>
        <v>0</v>
      </c>
      <c r="I763" s="1655">
        <f t="shared" ref="I763:AJ763" si="1640">I758-I762</f>
        <v>0</v>
      </c>
      <c r="J763" s="1655">
        <f t="shared" si="1640"/>
        <v>0</v>
      </c>
      <c r="K763" s="1655">
        <f t="shared" si="1640"/>
        <v>0</v>
      </c>
      <c r="L763" s="1655">
        <f t="shared" si="1640"/>
        <v>0</v>
      </c>
      <c r="M763" s="1655">
        <f t="shared" si="1640"/>
        <v>0</v>
      </c>
      <c r="N763" s="1655">
        <f t="shared" si="1640"/>
        <v>0</v>
      </c>
      <c r="O763" s="1655">
        <f t="shared" si="1640"/>
        <v>0</v>
      </c>
      <c r="P763" s="1655">
        <f t="shared" si="1640"/>
        <v>0</v>
      </c>
      <c r="Q763" s="1655">
        <f t="shared" si="1640"/>
        <v>0</v>
      </c>
      <c r="R763" s="1655">
        <f t="shared" si="1640"/>
        <v>0</v>
      </c>
      <c r="S763" s="1655">
        <f t="shared" si="1640"/>
        <v>0</v>
      </c>
      <c r="T763" s="1655">
        <f t="shared" si="1640"/>
        <v>0</v>
      </c>
      <c r="U763" s="1655">
        <f t="shared" si="1640"/>
        <v>0</v>
      </c>
      <c r="V763" s="1655">
        <f t="shared" si="1640"/>
        <v>0</v>
      </c>
      <c r="W763" s="1655">
        <f t="shared" si="1640"/>
        <v>0</v>
      </c>
      <c r="X763" s="1655">
        <f t="shared" si="1640"/>
        <v>0</v>
      </c>
      <c r="Y763" s="1655">
        <f t="shared" si="1640"/>
        <v>0</v>
      </c>
      <c r="Z763" s="1655">
        <f t="shared" si="1640"/>
        <v>0</v>
      </c>
      <c r="AA763" s="1655">
        <f t="shared" si="1640"/>
        <v>0</v>
      </c>
      <c r="AB763" s="1655">
        <f t="shared" si="1640"/>
        <v>0</v>
      </c>
      <c r="AC763" s="1655">
        <f t="shared" si="1640"/>
        <v>0</v>
      </c>
      <c r="AD763" s="1655">
        <f t="shared" si="1640"/>
        <v>0</v>
      </c>
      <c r="AE763" s="1655">
        <f t="shared" si="1640"/>
        <v>0</v>
      </c>
      <c r="AF763" s="1655">
        <f t="shared" si="1640"/>
        <v>0</v>
      </c>
      <c r="AG763" s="1655">
        <f t="shared" si="1640"/>
        <v>0</v>
      </c>
      <c r="AH763" s="1655">
        <f t="shared" si="1640"/>
        <v>0</v>
      </c>
      <c r="AI763" s="1655">
        <f t="shared" si="1640"/>
        <v>0</v>
      </c>
      <c r="AJ763" s="1655">
        <f t="shared" si="1640"/>
        <v>0</v>
      </c>
      <c r="AK763" s="1655">
        <f t="shared" ref="AK763" si="1641">AK758-AK762</f>
        <v>0</v>
      </c>
    </row>
    <row r="764" spans="4:37" outlineLevel="5" x14ac:dyDescent="0.3">
      <c r="D764" s="500"/>
      <c r="F764" s="1655"/>
      <c r="G764" s="1655"/>
      <c r="H764" s="1655"/>
      <c r="I764" s="1655"/>
      <c r="J764" s="1655"/>
      <c r="K764" s="1655"/>
      <c r="L764" s="1655"/>
      <c r="M764" s="1655"/>
      <c r="N764" s="1655"/>
      <c r="O764" s="1655"/>
      <c r="P764" s="1655"/>
      <c r="Q764" s="1655"/>
      <c r="R764" s="1655"/>
      <c r="S764" s="1655"/>
      <c r="T764" s="1655"/>
      <c r="U764" s="1655"/>
      <c r="V764" s="1655"/>
      <c r="W764" s="1655"/>
      <c r="X764" s="1655"/>
      <c r="Y764" s="1655"/>
      <c r="Z764" s="1655"/>
      <c r="AA764" s="1655"/>
      <c r="AB764" s="1655"/>
      <c r="AC764" s="1655"/>
      <c r="AD764" s="1655"/>
      <c r="AE764" s="1655"/>
      <c r="AF764" s="1655"/>
      <c r="AG764" s="1655"/>
      <c r="AH764" s="1655"/>
      <c r="AI764" s="1655"/>
      <c r="AJ764" s="1655"/>
      <c r="AK764" s="1655"/>
    </row>
    <row r="765" spans="4:37" outlineLevel="5" x14ac:dyDescent="0.3">
      <c r="D765" s="500"/>
      <c r="F765" s="1655"/>
      <c r="G765" s="1655"/>
      <c r="H765" s="1655"/>
      <c r="I765" s="1655"/>
      <c r="J765" s="1655"/>
      <c r="K765" s="1655"/>
      <c r="L765" s="1655"/>
      <c r="M765" s="1655"/>
      <c r="N765" s="1655"/>
      <c r="O765" s="1655"/>
      <c r="P765" s="1655"/>
      <c r="Q765" s="1655"/>
      <c r="R765" s="1655"/>
      <c r="S765" s="1655"/>
      <c r="T765" s="1655"/>
      <c r="U765" s="1655"/>
      <c r="V765" s="1655"/>
      <c r="W765" s="1655"/>
      <c r="X765" s="1655"/>
      <c r="Y765" s="1655"/>
      <c r="Z765" s="1655"/>
      <c r="AA765" s="1655"/>
      <c r="AB765" s="1655"/>
      <c r="AC765" s="1655"/>
      <c r="AD765" s="1655"/>
      <c r="AE765" s="1655"/>
      <c r="AF765" s="1655"/>
      <c r="AG765" s="1655"/>
      <c r="AH765" s="1655"/>
      <c r="AI765" s="1655"/>
      <c r="AJ765" s="1655"/>
      <c r="AK765" s="1655"/>
    </row>
    <row r="766" spans="4:37" outlineLevel="5" x14ac:dyDescent="0.3">
      <c r="D766" s="500" t="s">
        <v>1611</v>
      </c>
      <c r="F766" s="1655"/>
      <c r="G766" s="1655"/>
      <c r="H766" s="1655"/>
      <c r="I766" s="1655"/>
      <c r="J766" s="1655"/>
      <c r="K766" s="1655"/>
      <c r="L766" s="1655"/>
      <c r="M766" s="1655"/>
      <c r="N766" s="1655"/>
      <c r="O766" s="1655"/>
      <c r="P766" s="1655"/>
      <c r="Q766" s="1655"/>
      <c r="R766" s="1655"/>
      <c r="S766" s="1655"/>
      <c r="T766" s="1655"/>
      <c r="U766" s="1655"/>
      <c r="V766" s="1655"/>
      <c r="W766" s="1655"/>
      <c r="X766" s="1655"/>
      <c r="Y766" s="1655"/>
      <c r="Z766" s="1655"/>
      <c r="AA766" s="1655"/>
      <c r="AB766" s="1655"/>
      <c r="AC766" s="1655"/>
      <c r="AD766" s="1655"/>
      <c r="AE766" s="1655"/>
      <c r="AF766" s="1655"/>
      <c r="AG766" s="1655"/>
      <c r="AH766" s="1655"/>
      <c r="AI766" s="1655"/>
      <c r="AJ766" s="1655"/>
      <c r="AK766" s="1655"/>
    </row>
    <row r="767" spans="4:37" outlineLevel="5" x14ac:dyDescent="0.3">
      <c r="D767" s="500"/>
      <c r="E767" s="239" t="s">
        <v>1614</v>
      </c>
      <c r="F767" s="1655"/>
      <c r="G767" s="1655"/>
      <c r="H767" s="1655"/>
      <c r="I767" s="1655"/>
      <c r="J767" s="1655"/>
      <c r="K767" s="1655"/>
      <c r="L767" s="1655"/>
      <c r="M767" s="1655"/>
      <c r="N767" s="1655"/>
      <c r="O767" s="1655"/>
      <c r="P767" s="1655"/>
      <c r="Q767" s="1655"/>
      <c r="R767" s="1655"/>
      <c r="S767" s="1655"/>
      <c r="T767" s="1655"/>
      <c r="U767" s="1655"/>
      <c r="V767" s="1655"/>
      <c r="W767" s="1655"/>
      <c r="X767" s="1655"/>
      <c r="Y767" s="1655"/>
      <c r="Z767" s="1655"/>
      <c r="AA767" s="1655"/>
      <c r="AB767" s="1655"/>
      <c r="AC767" s="1655"/>
      <c r="AD767" s="1655"/>
      <c r="AE767" s="1655"/>
      <c r="AF767" s="1655"/>
      <c r="AG767" s="1655"/>
      <c r="AH767" s="1655"/>
      <c r="AI767" s="1655"/>
      <c r="AJ767" s="1655"/>
      <c r="AK767" s="1655"/>
    </row>
    <row r="768" spans="4:37" outlineLevel="5" x14ac:dyDescent="0.3">
      <c r="D768" s="1655"/>
      <c r="E768" s="239">
        <v>4.2</v>
      </c>
      <c r="F768" s="1655">
        <f>'4.2 OPEX Projections '!F472+F745</f>
        <v>10706775.518679833</v>
      </c>
      <c r="G768" s="1655">
        <f>'4.2 OPEX Projections '!G472+G745</f>
        <v>10845227.262827281</v>
      </c>
      <c r="H768" s="1655">
        <f>'4.2 OPEX Projections '!H472+H745</f>
        <v>11234635.628689632</v>
      </c>
      <c r="I768" s="1655">
        <f>'4.2 OPEX Projections '!I472+I745</f>
        <v>11537779.985544046</v>
      </c>
      <c r="J768" s="1655">
        <f>'4.2 OPEX Projections '!J472+J745</f>
        <v>11707142.19002049</v>
      </c>
      <c r="K768" s="1655">
        <f>'4.2 OPEX Projections '!K472+K745</f>
        <v>11790630.615473311</v>
      </c>
      <c r="L768" s="1655">
        <f>'4.2 OPEX Projections '!L472+L745</f>
        <v>12005359.51877044</v>
      </c>
      <c r="M768" s="1655">
        <f>'4.2 OPEX Projections '!M472+M745</f>
        <v>26986897.278808199</v>
      </c>
      <c r="N768" s="1655">
        <f>'4.2 OPEX Projections '!N472+N745</f>
        <v>27018444.845591716</v>
      </c>
      <c r="O768" s="1655">
        <f>'4.2 OPEX Projections '!O472+O745</f>
        <v>26848526.374168023</v>
      </c>
      <c r="P768" s="1655">
        <f>'4.2 OPEX Projections '!P472+P745</f>
        <v>26884249.428402252</v>
      </c>
      <c r="Q768" s="1655">
        <f>'4.2 OPEX Projections '!Q472+Q745</f>
        <v>26995541.016970806</v>
      </c>
      <c r="R768" s="1655">
        <f>'4.2 OPEX Projections '!R472+R745</f>
        <v>27092016.021356527</v>
      </c>
      <c r="S768" s="1655">
        <f>'4.2 OPEX Projections '!S472+S745</f>
        <v>27195874.486989386</v>
      </c>
      <c r="T768" s="1655">
        <f>'4.2 OPEX Projections '!T472+T745</f>
        <v>27423757.848944452</v>
      </c>
      <c r="U768" s="1655">
        <f>'4.2 OPEX Projections '!U472+U745</f>
        <v>27511993.040945489</v>
      </c>
      <c r="V768" s="1655">
        <f>'4.2 OPEX Projections '!V472+V745</f>
        <v>27603561.911756575</v>
      </c>
      <c r="W768" s="1655">
        <f>'4.2 OPEX Projections '!W472+W745</f>
        <v>27698518.997794531</v>
      </c>
      <c r="X768" s="1655">
        <f>'4.2 OPEX Projections '!X472+X745</f>
        <v>27796921.721141819</v>
      </c>
      <c r="Y768" s="1655">
        <f>'4.2 OPEX Projections '!Y472+Y745</f>
        <v>27894545.212173302</v>
      </c>
      <c r="Z768" s="1655">
        <f>'4.2 OPEX Projections '!Z472+Z745</f>
        <v>28000000.159691609</v>
      </c>
      <c r="AA768" s="1655">
        <f>'4.2 OPEX Projections '!AA472+AA745</f>
        <v>28108871.231678084</v>
      </c>
      <c r="AB768" s="1655">
        <f>'4.2 OPEX Projections '!AB472+AB745</f>
        <v>28221399.738499299</v>
      </c>
      <c r="AC768" s="1655">
        <f>'4.2 OPEX Projections '!AC472+AC745</f>
        <v>28337649.078774177</v>
      </c>
      <c r="AD768" s="1655">
        <f>'4.2 OPEX Projections '!AD472+AD745</f>
        <v>28457683.919094004</v>
      </c>
      <c r="AE768" s="1655">
        <f>'4.2 OPEX Projections '!AE472+AE745</f>
        <v>28581559.87544167</v>
      </c>
      <c r="AF768" s="1655">
        <f>'4.2 OPEX Projections '!AF472+AF745</f>
        <v>28709335.642015129</v>
      </c>
      <c r="AG768" s="1655">
        <f>'4.2 OPEX Projections '!AG472+AG745</f>
        <v>28841078.084501777</v>
      </c>
      <c r="AH768" s="1655">
        <f>'4.2 OPEX Projections '!AH472+AH745</f>
        <v>28976867.544039954</v>
      </c>
      <c r="AI768" s="1655">
        <f>'4.2 OPEX Projections '!AI472+AI745</f>
        <v>29116746.144967608</v>
      </c>
      <c r="AJ768" s="1655">
        <f>'4.2 OPEX Projections '!AJ472+AJ745</f>
        <v>29260797.056309883</v>
      </c>
      <c r="AK768" s="1655">
        <f>'4.2 OPEX Projections '!AK472+AK745</f>
        <v>29364492.246276584</v>
      </c>
    </row>
    <row r="769" spans="4:37" outlineLevel="5" x14ac:dyDescent="0.3">
      <c r="D769" s="1655"/>
      <c r="E769" s="239" t="s">
        <v>1613</v>
      </c>
      <c r="F769" s="1655">
        <f t="shared" ref="F769:AJ769" si="1642">SUM(F21,F33,F45,F62,F77,F92,F104,F113,F122,F138,F152,F166,F194,F208,F224,F238,F252,F280,F294,F310,F324,F338,F366,F380,F389)</f>
        <v>10706775.518679831</v>
      </c>
      <c r="G769" s="1655">
        <f t="shared" ref="G769:K769" si="1643">SUM(G21,G33,G45,G62,G77,G92,G104,G113,G122,G138,G152,G166,G194,G208,G224,G238,G252,G280,G294,G310,G324,G338,G366,G380,G389)</f>
        <v>10845227.262827281</v>
      </c>
      <c r="H769" s="1655">
        <f t="shared" si="1643"/>
        <v>11234635.628689632</v>
      </c>
      <c r="I769" s="1655">
        <f t="shared" si="1643"/>
        <v>11537779.985544046</v>
      </c>
      <c r="J769" s="1655">
        <f t="shared" si="1643"/>
        <v>11707142.19002049</v>
      </c>
      <c r="K769" s="1655">
        <f t="shared" si="1643"/>
        <v>11790630.615473311</v>
      </c>
      <c r="L769" s="1655">
        <f t="shared" si="1642"/>
        <v>12005359.51877044</v>
      </c>
      <c r="M769" s="1655">
        <f t="shared" si="1642"/>
        <v>26986897.278808203</v>
      </c>
      <c r="N769" s="1655">
        <f t="shared" si="1642"/>
        <v>27018444.845591716</v>
      </c>
      <c r="O769" s="1655">
        <f t="shared" si="1642"/>
        <v>26848526.374168016</v>
      </c>
      <c r="P769" s="1655">
        <f t="shared" si="1642"/>
        <v>26884249.428402245</v>
      </c>
      <c r="Q769" s="1655">
        <f t="shared" si="1642"/>
        <v>26995541.016970806</v>
      </c>
      <c r="R769" s="1655">
        <f t="shared" si="1642"/>
        <v>27092016.02135653</v>
      </c>
      <c r="S769" s="1655">
        <f t="shared" si="1642"/>
        <v>27195874.486989386</v>
      </c>
      <c r="T769" s="1655">
        <f t="shared" si="1642"/>
        <v>27423757.848944459</v>
      </c>
      <c r="U769" s="1655">
        <f t="shared" si="1642"/>
        <v>27511993.040945489</v>
      </c>
      <c r="V769" s="1655">
        <f t="shared" si="1642"/>
        <v>27603561.911756575</v>
      </c>
      <c r="W769" s="1655">
        <f t="shared" si="1642"/>
        <v>27698518.997794531</v>
      </c>
      <c r="X769" s="1655">
        <f t="shared" si="1642"/>
        <v>27796921.721141811</v>
      </c>
      <c r="Y769" s="1655">
        <f t="shared" si="1642"/>
        <v>27894545.212173291</v>
      </c>
      <c r="Z769" s="1655">
        <f t="shared" si="1642"/>
        <v>28000000.159691613</v>
      </c>
      <c r="AA769" s="1655">
        <f t="shared" si="1642"/>
        <v>28108871.231678091</v>
      </c>
      <c r="AB769" s="1655">
        <f t="shared" si="1642"/>
        <v>28221399.738499299</v>
      </c>
      <c r="AC769" s="1655">
        <f t="shared" si="1642"/>
        <v>28337649.078774177</v>
      </c>
      <c r="AD769" s="1655">
        <f t="shared" si="1642"/>
        <v>28457683.919094011</v>
      </c>
      <c r="AE769" s="1655">
        <f t="shared" si="1642"/>
        <v>28581559.875441674</v>
      </c>
      <c r="AF769" s="1655">
        <f t="shared" si="1642"/>
        <v>28709335.642015129</v>
      </c>
      <c r="AG769" s="1655">
        <f t="shared" si="1642"/>
        <v>28841078.084501781</v>
      </c>
      <c r="AH769" s="1655">
        <f t="shared" si="1642"/>
        <v>28976867.544039954</v>
      </c>
      <c r="AI769" s="1655">
        <f t="shared" si="1642"/>
        <v>29116746.144967608</v>
      </c>
      <c r="AJ769" s="1655">
        <f t="shared" si="1642"/>
        <v>29260797.056309886</v>
      </c>
      <c r="AK769" s="1655">
        <f t="shared" ref="AK769" si="1644">SUM(AK21,AK33,AK45,AK62,AK77,AK92,AK104,AK113,AK122,AK138,AK152,AK166,AK194,AK208,AK224,AK238,AK252,AK280,AK294,AK310,AK324,AK338,AK366,AK380,AK389)</f>
        <v>29364492.24627658</v>
      </c>
    </row>
    <row r="770" spans="4:37" outlineLevel="5" x14ac:dyDescent="0.3">
      <c r="D770" s="1655"/>
      <c r="E770" s="239" t="s">
        <v>1612</v>
      </c>
      <c r="F770" s="1655">
        <f t="shared" ref="F770:AJ770" si="1645">SUM(F421,F460)</f>
        <v>12755195.284655642</v>
      </c>
      <c r="G770" s="1655">
        <f t="shared" ref="G770:K770" si="1646">SUM(G421,G460)</f>
        <v>12883992.45096587</v>
      </c>
      <c r="H770" s="1655">
        <f t="shared" si="1646"/>
        <v>12920701.045379253</v>
      </c>
      <c r="I770" s="1655">
        <f t="shared" si="1646"/>
        <v>13027541.277610896</v>
      </c>
      <c r="J770" s="1655">
        <f t="shared" si="1646"/>
        <v>13138957.122106258</v>
      </c>
      <c r="K770" s="1655">
        <f t="shared" si="1646"/>
        <v>13216067.838046305</v>
      </c>
      <c r="L770" s="1655">
        <f t="shared" si="1645"/>
        <v>13382833.306096628</v>
      </c>
      <c r="M770" s="1655">
        <f t="shared" si="1645"/>
        <v>26429858.81994734</v>
      </c>
      <c r="N770" s="1655">
        <f t="shared" si="1645"/>
        <v>26543506.742622994</v>
      </c>
      <c r="O770" s="1655">
        <f t="shared" si="1645"/>
        <v>26417739.86372494</v>
      </c>
      <c r="P770" s="1655">
        <f t="shared" si="1645"/>
        <v>26452325.646748308</v>
      </c>
      <c r="Q770" s="1655">
        <f t="shared" si="1645"/>
        <v>26559257.182862967</v>
      </c>
      <c r="R770" s="1655">
        <f t="shared" si="1645"/>
        <v>26652661.867973693</v>
      </c>
      <c r="S770" s="1655">
        <f t="shared" si="1645"/>
        <v>26755688.380506665</v>
      </c>
      <c r="T770" s="1655">
        <f t="shared" si="1645"/>
        <v>26996349.409934912</v>
      </c>
      <c r="U770" s="1655">
        <f t="shared" si="1645"/>
        <v>27078709.32789138</v>
      </c>
      <c r="V770" s="1655">
        <f t="shared" si="1645"/>
        <v>27164327.122214675</v>
      </c>
      <c r="W770" s="1655">
        <f t="shared" si="1645"/>
        <v>27253255.454880621</v>
      </c>
      <c r="X770" s="1655">
        <f t="shared" si="1645"/>
        <v>27345550.068556588</v>
      </c>
      <c r="Y770" s="1655">
        <f t="shared" si="1645"/>
        <v>27447687.039220095</v>
      </c>
      <c r="Z770" s="1655">
        <f t="shared" si="1645"/>
        <v>27547039.853600882</v>
      </c>
      <c r="AA770" s="1655">
        <f t="shared" si="1645"/>
        <v>27649715.384536989</v>
      </c>
      <c r="AB770" s="1655">
        <f t="shared" si="1645"/>
        <v>27755963.307696734</v>
      </c>
      <c r="AC770" s="1655">
        <f t="shared" si="1645"/>
        <v>27865845.183355458</v>
      </c>
      <c r="AD770" s="1655">
        <f t="shared" si="1645"/>
        <v>27979423.806827813</v>
      </c>
      <c r="AE770" s="1655">
        <f t="shared" si="1645"/>
        <v>28096752.223456301</v>
      </c>
      <c r="AF770" s="1655">
        <f t="shared" si="1645"/>
        <v>28217886.743183039</v>
      </c>
      <c r="AG770" s="1655">
        <f t="shared" si="1645"/>
        <v>28342891.956222929</v>
      </c>
      <c r="AH770" s="1655">
        <f t="shared" si="1645"/>
        <v>28471846.833278436</v>
      </c>
      <c r="AI770" s="1655">
        <f t="shared" si="1645"/>
        <v>28604789.584453885</v>
      </c>
      <c r="AJ770" s="1655">
        <f t="shared" si="1645"/>
        <v>28741801.906066917</v>
      </c>
      <c r="AK770" s="1655">
        <f t="shared" ref="AK770" si="1647">SUM(AK421,AK460)</f>
        <v>28835378.397533976</v>
      </c>
    </row>
    <row r="771" spans="4:37" outlineLevel="5" x14ac:dyDescent="0.3">
      <c r="D771" s="1655"/>
      <c r="E771" s="239" t="s">
        <v>1624</v>
      </c>
      <c r="F771" s="1655">
        <f t="shared" ref="F771:AJ771" si="1648">-(F420+F459)</f>
        <v>-2246371.0997932763</v>
      </c>
      <c r="G771" s="1655">
        <f t="shared" ref="G771:K771" si="1649">-(G420+G459)</f>
        <v>-2246371.0997932763</v>
      </c>
      <c r="H771" s="1655">
        <f t="shared" si="1649"/>
        <v>-2039795.0574210226</v>
      </c>
      <c r="I771" s="1655">
        <f t="shared" si="1649"/>
        <v>-1853409.6523087251</v>
      </c>
      <c r="J771" s="1655">
        <f t="shared" si="1649"/>
        <v>-1794788.5046763648</v>
      </c>
      <c r="K771" s="1655">
        <f t="shared" si="1649"/>
        <v>-1790408.8252256822</v>
      </c>
      <c r="L771" s="1655">
        <f t="shared" si="1648"/>
        <v>-1737170.0345389952</v>
      </c>
      <c r="M771" s="1655">
        <f t="shared" si="1648"/>
        <v>-366997.00041778665</v>
      </c>
      <c r="N771" s="1655">
        <f t="shared" si="1648"/>
        <v>-339941.21665079141</v>
      </c>
      <c r="O771" s="1655">
        <f t="shared" si="1648"/>
        <v>-289295.76622602541</v>
      </c>
      <c r="P771" s="1655">
        <f t="shared" si="1648"/>
        <v>-277163.74428116775</v>
      </c>
      <c r="Q771" s="1655">
        <f t="shared" si="1648"/>
        <v>-259861.93420675676</v>
      </c>
      <c r="R771" s="1655">
        <f t="shared" si="1648"/>
        <v>-249214.05991780508</v>
      </c>
      <c r="S771" s="1655">
        <f t="shared" si="1648"/>
        <v>-234807.29277821028</v>
      </c>
      <c r="T771" s="1655">
        <f t="shared" si="1648"/>
        <v>-236744.01179061065</v>
      </c>
      <c r="U771" s="1655">
        <f t="shared" si="1648"/>
        <v>-234993.28707537986</v>
      </c>
      <c r="V771" s="1655">
        <f t="shared" si="1648"/>
        <v>-233259.85549420892</v>
      </c>
      <c r="W771" s="1655">
        <f t="shared" si="1648"/>
        <v>-231543.67025367077</v>
      </c>
      <c r="X771" s="1655">
        <f t="shared" si="1648"/>
        <v>-229844.73135376556</v>
      </c>
      <c r="Y771" s="1655">
        <f t="shared" si="1648"/>
        <v>-227485.43994779082</v>
      </c>
      <c r="Z771" s="1655">
        <f t="shared" si="1648"/>
        <v>-225824.50239582057</v>
      </c>
      <c r="AA771" s="1655">
        <f t="shared" si="1648"/>
        <v>-224173.82185026223</v>
      </c>
      <c r="AB771" s="1655">
        <f t="shared" si="1648"/>
        <v>-222539.35700375598</v>
      </c>
      <c r="AC771" s="1655">
        <f t="shared" si="1648"/>
        <v>-220921.10785630156</v>
      </c>
      <c r="AD771" s="1655">
        <f t="shared" si="1648"/>
        <v>-219319.07440789914</v>
      </c>
      <c r="AE771" s="1655">
        <f t="shared" si="1648"/>
        <v>-217732.91524713399</v>
      </c>
      <c r="AF771" s="1655">
        <f t="shared" si="1648"/>
        <v>-216162.33564079716</v>
      </c>
      <c r="AG771" s="1655">
        <f t="shared" si="1648"/>
        <v>-214607.28891068316</v>
      </c>
      <c r="AH771" s="1655">
        <f t="shared" si="1648"/>
        <v>-213068.11646820643</v>
      </c>
      <c r="AI771" s="1655">
        <f t="shared" si="1648"/>
        <v>-211543.84075732913</v>
      </c>
      <c r="AJ771" s="1655">
        <f t="shared" si="1648"/>
        <v>-210034.80318946537</v>
      </c>
      <c r="AK771" s="1655">
        <f t="shared" ref="AK771" si="1650">-(AK420+AK459)</f>
        <v>-207057.41466797225</v>
      </c>
    </row>
    <row r="772" spans="4:37" outlineLevel="5" x14ac:dyDescent="0.3">
      <c r="D772" s="1655"/>
      <c r="E772" s="239" t="s">
        <v>1803</v>
      </c>
      <c r="F772" s="1655">
        <f>'6.3 Revenues'!F80</f>
        <v>197951.33381746762</v>
      </c>
      <c r="G772" s="1655">
        <f>'6.3 Revenues'!G80</f>
        <v>207605.91165468792</v>
      </c>
      <c r="H772" s="1655">
        <f>'6.3 Revenues'!H80</f>
        <v>353729.64073140192</v>
      </c>
      <c r="I772" s="1655">
        <f>'6.3 Revenues'!I80</f>
        <v>363648.36024187709</v>
      </c>
      <c r="J772" s="1655">
        <f>'6.3 Revenues'!J80</f>
        <v>362973.57259059628</v>
      </c>
      <c r="K772" s="1655">
        <f>'6.3 Revenues'!K80</f>
        <v>364971.60265269107</v>
      </c>
      <c r="L772" s="1655">
        <f>'6.3 Revenues'!L80</f>
        <v>359696.24721280549</v>
      </c>
      <c r="M772" s="1655">
        <f>'6.3 Revenues'!M80</f>
        <v>924035.45927864686</v>
      </c>
      <c r="N772" s="1655">
        <f>'6.3 Revenues'!N80</f>
        <v>814879.31961951172</v>
      </c>
      <c r="O772" s="1655">
        <f>'6.3 Revenues'!O80</f>
        <v>720082.27666910773</v>
      </c>
      <c r="P772" s="1655">
        <f>'6.3 Revenues'!P80</f>
        <v>709087.52593510796</v>
      </c>
      <c r="Q772" s="1655">
        <f>'6.3 Revenues'!Q80</f>
        <v>696145.76831459184</v>
      </c>
      <c r="R772" s="1655">
        <f>'6.3 Revenues'!R80</f>
        <v>688568.21330063988</v>
      </c>
      <c r="S772" s="1655">
        <f>'6.3 Revenues'!S80</f>
        <v>674993.39926093561</v>
      </c>
      <c r="T772" s="1655">
        <f>'6.3 Revenues'!T80</f>
        <v>664152.45080015087</v>
      </c>
      <c r="U772" s="1655">
        <f>'6.3 Revenues'!U80</f>
        <v>668277.00012948958</v>
      </c>
      <c r="V772" s="1655">
        <f>'6.3 Revenues'!V80</f>
        <v>672494.64503611415</v>
      </c>
      <c r="W772" s="1655">
        <f>'6.3 Revenues'!W80</f>
        <v>676807.21316758147</v>
      </c>
      <c r="X772" s="1655">
        <f>'6.3 Revenues'!X80</f>
        <v>681216.38393899542</v>
      </c>
      <c r="Y772" s="1655">
        <f>'6.3 Revenues'!Y80</f>
        <v>674343.6129009896</v>
      </c>
      <c r="Z772" s="1655">
        <f>'6.3 Revenues'!Z80</f>
        <v>678784.80848655198</v>
      </c>
      <c r="AA772" s="1655">
        <f>'6.3 Revenues'!AA80</f>
        <v>683329.66899136081</v>
      </c>
      <c r="AB772" s="1655">
        <f>'6.3 Revenues'!AB80</f>
        <v>687975.78780632769</v>
      </c>
      <c r="AC772" s="1655">
        <f>'6.3 Revenues'!AC80</f>
        <v>692725.00327501632</v>
      </c>
      <c r="AD772" s="1655">
        <f>'6.3 Revenues'!AD80</f>
        <v>697579.18667409348</v>
      </c>
      <c r="AE772" s="1655">
        <f>'6.3 Revenues'!AE80</f>
        <v>702540.56723250332</v>
      </c>
      <c r="AF772" s="1655">
        <f>'6.3 Revenues'!AF80</f>
        <v>707611.23447288363</v>
      </c>
      <c r="AG772" s="1655">
        <f>'6.3 Revenues'!AG80</f>
        <v>712793.41718953545</v>
      </c>
      <c r="AH772" s="1655">
        <f>'6.3 Revenues'!AH80</f>
        <v>718088.82722971996</v>
      </c>
      <c r="AI772" s="1655">
        <f>'6.3 Revenues'!AI80</f>
        <v>723500.40127105196</v>
      </c>
      <c r="AJ772" s="1655">
        <f>'6.3 Revenues'!AJ80</f>
        <v>729029.95343243354</v>
      </c>
      <c r="AK772" s="1655">
        <f>'6.3 Revenues'!AK80</f>
        <v>736171.26341057615</v>
      </c>
    </row>
    <row r="773" spans="4:37" outlineLevel="5" x14ac:dyDescent="0.3">
      <c r="D773" s="1655"/>
      <c r="E773" s="239" t="s">
        <v>1494</v>
      </c>
      <c r="F773" s="1655">
        <f t="shared" ref="F773:Y773" si="1651">F769-(F770+F771+F772)</f>
        <v>0</v>
      </c>
      <c r="G773" s="1655">
        <f t="shared" ref="G773:K773" si="1652">G769-(G770+G771+G772)</f>
        <v>0</v>
      </c>
      <c r="H773" s="1655">
        <f t="shared" si="1652"/>
        <v>0</v>
      </c>
      <c r="I773" s="1655">
        <f t="shared" si="1652"/>
        <v>0</v>
      </c>
      <c r="J773" s="1655">
        <f t="shared" si="1652"/>
        <v>0</v>
      </c>
      <c r="K773" s="1655">
        <f t="shared" si="1652"/>
        <v>0</v>
      </c>
      <c r="L773" s="1655">
        <f t="shared" si="1651"/>
        <v>0</v>
      </c>
      <c r="M773" s="1655">
        <f t="shared" si="1651"/>
        <v>0</v>
      </c>
      <c r="N773" s="1655">
        <f t="shared" si="1651"/>
        <v>0</v>
      </c>
      <c r="O773" s="1655">
        <f t="shared" si="1651"/>
        <v>0</v>
      </c>
      <c r="P773" s="1655">
        <f t="shared" si="1651"/>
        <v>0</v>
      </c>
      <c r="Q773" s="1655">
        <f t="shared" si="1651"/>
        <v>0</v>
      </c>
      <c r="R773" s="1655">
        <f t="shared" si="1651"/>
        <v>0</v>
      </c>
      <c r="S773" s="1655">
        <f t="shared" si="1651"/>
        <v>0</v>
      </c>
      <c r="T773" s="1655">
        <f t="shared" si="1651"/>
        <v>0</v>
      </c>
      <c r="U773" s="1655">
        <f t="shared" si="1651"/>
        <v>0</v>
      </c>
      <c r="V773" s="1655">
        <f t="shared" si="1651"/>
        <v>0</v>
      </c>
      <c r="W773" s="1655">
        <f t="shared" si="1651"/>
        <v>0</v>
      </c>
      <c r="X773" s="1655">
        <f t="shared" si="1651"/>
        <v>0</v>
      </c>
      <c r="Y773" s="1655">
        <f t="shared" si="1651"/>
        <v>0</v>
      </c>
      <c r="Z773" s="1655">
        <f>Z769-(Z770+Z771+Z772)</f>
        <v>0</v>
      </c>
      <c r="AA773" s="1655">
        <f t="shared" ref="AA773:AJ773" si="1653">AA769-(AA770+AA771+AA772)</f>
        <v>0</v>
      </c>
      <c r="AB773" s="1655">
        <f t="shared" si="1653"/>
        <v>0</v>
      </c>
      <c r="AC773" s="1655">
        <f t="shared" si="1653"/>
        <v>0</v>
      </c>
      <c r="AD773" s="1655">
        <f t="shared" si="1653"/>
        <v>0</v>
      </c>
      <c r="AE773" s="1655">
        <f t="shared" si="1653"/>
        <v>0</v>
      </c>
      <c r="AF773" s="1655">
        <f t="shared" si="1653"/>
        <v>0</v>
      </c>
      <c r="AG773" s="1655">
        <f t="shared" si="1653"/>
        <v>0</v>
      </c>
      <c r="AH773" s="1655">
        <f t="shared" si="1653"/>
        <v>0</v>
      </c>
      <c r="AI773" s="1655">
        <f t="shared" si="1653"/>
        <v>0</v>
      </c>
      <c r="AJ773" s="1655">
        <f t="shared" si="1653"/>
        <v>0</v>
      </c>
      <c r="AK773" s="1655">
        <f t="shared" ref="AK773" si="1654">AK769-(AK770+AK771+AK772)</f>
        <v>0</v>
      </c>
    </row>
    <row r="774" spans="4:37" outlineLevel="5" x14ac:dyDescent="0.3">
      <c r="D774" s="500"/>
      <c r="F774" s="1655"/>
      <c r="G774" s="1655"/>
      <c r="H774" s="1655"/>
      <c r="I774" s="1655"/>
      <c r="J774" s="1655"/>
      <c r="K774" s="1655"/>
      <c r="L774" s="1655"/>
      <c r="M774" s="1655"/>
      <c r="N774" s="1655"/>
      <c r="O774" s="1655"/>
      <c r="P774" s="1655"/>
      <c r="Q774" s="1655"/>
      <c r="R774" s="1655"/>
      <c r="S774" s="1655"/>
      <c r="T774" s="1655"/>
      <c r="U774" s="1655"/>
      <c r="V774" s="1655"/>
      <c r="W774" s="1655"/>
      <c r="X774" s="1655"/>
      <c r="Y774" s="1655"/>
      <c r="Z774" s="1655"/>
      <c r="AA774" s="1655"/>
      <c r="AB774" s="1655"/>
      <c r="AC774" s="1655"/>
      <c r="AD774" s="1655"/>
      <c r="AE774" s="1655"/>
      <c r="AF774" s="1655"/>
      <c r="AG774" s="1655"/>
      <c r="AH774" s="1655"/>
      <c r="AI774" s="1655"/>
      <c r="AJ774" s="1655"/>
      <c r="AK774" s="1655"/>
    </row>
    <row r="775" spans="4:37" outlineLevel="5" x14ac:dyDescent="0.3">
      <c r="D775" s="500"/>
      <c r="E775" s="239" t="s">
        <v>1615</v>
      </c>
      <c r="F775" s="1655"/>
      <c r="G775" s="1655"/>
      <c r="H775" s="1655"/>
      <c r="I775" s="1655"/>
      <c r="J775" s="1655"/>
      <c r="K775" s="1655"/>
      <c r="L775" s="1655"/>
      <c r="M775" s="1655"/>
      <c r="N775" s="1655"/>
      <c r="O775" s="1655"/>
      <c r="P775" s="1655"/>
      <c r="Q775" s="1655"/>
      <c r="R775" s="1655"/>
      <c r="S775" s="1655"/>
      <c r="T775" s="1655"/>
      <c r="U775" s="1655"/>
      <c r="V775" s="1655"/>
      <c r="W775" s="1655"/>
      <c r="X775" s="1655"/>
      <c r="Y775" s="1655"/>
      <c r="Z775" s="1655"/>
      <c r="AA775" s="1655"/>
      <c r="AB775" s="1655"/>
      <c r="AC775" s="1655"/>
      <c r="AD775" s="1655"/>
      <c r="AE775" s="1655"/>
      <c r="AF775" s="1655"/>
      <c r="AG775" s="1655"/>
      <c r="AH775" s="1655"/>
      <c r="AI775" s="1655"/>
      <c r="AJ775" s="1655"/>
      <c r="AK775" s="1655"/>
    </row>
    <row r="776" spans="4:37" outlineLevel="5" x14ac:dyDescent="0.3">
      <c r="D776" s="1655"/>
      <c r="E776" s="239" t="s">
        <v>1613</v>
      </c>
      <c r="F776" s="1655">
        <f t="shared" ref="F776:AJ776" si="1655">F21+F33+F45</f>
        <v>6977707.7816102346</v>
      </c>
      <c r="G776" s="1655">
        <f t="shared" ref="G776" si="1656">G21+G33+G45</f>
        <v>7040584.6650045002</v>
      </c>
      <c r="H776" s="1655">
        <f t="shared" si="1655"/>
        <v>7016997.998578012</v>
      </c>
      <c r="I776" s="1655">
        <f t="shared" si="1655"/>
        <v>7010873.073320535</v>
      </c>
      <c r="J776" s="1655">
        <f t="shared" si="1655"/>
        <v>7054910.6605287138</v>
      </c>
      <c r="K776" s="1655">
        <f t="shared" ref="K776" si="1657">K21+K33+K45</f>
        <v>7119695.7885378916</v>
      </c>
      <c r="L776" s="1655">
        <f t="shared" si="1655"/>
        <v>7179038.6408678666</v>
      </c>
      <c r="M776" s="1655">
        <f t="shared" si="1655"/>
        <v>10018733.530418254</v>
      </c>
      <c r="N776" s="1655">
        <f t="shared" si="1655"/>
        <v>10114952.458822811</v>
      </c>
      <c r="O776" s="1655">
        <f t="shared" si="1655"/>
        <v>10223288.589601837</v>
      </c>
      <c r="P776" s="1655">
        <f t="shared" si="1655"/>
        <v>10293364.253827795</v>
      </c>
      <c r="Q776" s="1655">
        <f t="shared" si="1655"/>
        <v>10380647.788038258</v>
      </c>
      <c r="R776" s="1655">
        <f t="shared" si="1655"/>
        <v>10465379.601203889</v>
      </c>
      <c r="S776" s="1655">
        <f t="shared" si="1655"/>
        <v>10559417.719660562</v>
      </c>
      <c r="T776" s="1655">
        <f t="shared" si="1655"/>
        <v>10633171.331826307</v>
      </c>
      <c r="U776" s="1655">
        <f t="shared" si="1655"/>
        <v>10710136.630172262</v>
      </c>
      <c r="V776" s="1655">
        <f t="shared" si="1655"/>
        <v>10788913.880869674</v>
      </c>
      <c r="W776" s="1655">
        <f t="shared" si="1655"/>
        <v>10869537.181690462</v>
      </c>
      <c r="X776" s="1655">
        <f t="shared" si="1655"/>
        <v>10952041.656781927</v>
      </c>
      <c r="Y776" s="1655">
        <f t="shared" si="1655"/>
        <v>11036459.859104082</v>
      </c>
      <c r="Z776" s="1655">
        <f t="shared" si="1655"/>
        <v>11122826.526151363</v>
      </c>
      <c r="AA776" s="1655">
        <f t="shared" si="1655"/>
        <v>11211147.780584775</v>
      </c>
      <c r="AB776" s="1655">
        <f t="shared" si="1655"/>
        <v>11301492.793276042</v>
      </c>
      <c r="AC776" s="1655">
        <f t="shared" si="1655"/>
        <v>11393900.344121929</v>
      </c>
      <c r="AD776" s="1655">
        <f t="shared" si="1655"/>
        <v>11488409.988617133</v>
      </c>
      <c r="AE776" s="1655">
        <f t="shared" si="1655"/>
        <v>11585060.267697822</v>
      </c>
      <c r="AF776" s="1655">
        <f t="shared" si="1655"/>
        <v>11683890.86689887</v>
      </c>
      <c r="AG776" s="1655">
        <f t="shared" si="1655"/>
        <v>11784943.425161082</v>
      </c>
      <c r="AH776" s="1655">
        <f t="shared" si="1655"/>
        <v>11888262.564292446</v>
      </c>
      <c r="AI776" s="1655">
        <f t="shared" si="1655"/>
        <v>11993886.877416663</v>
      </c>
      <c r="AJ776" s="1655">
        <f t="shared" si="1655"/>
        <v>12101862.716113759</v>
      </c>
      <c r="AK776" s="1655">
        <f t="shared" ref="AK776" si="1658">AK21+AK33+AK45</f>
        <v>12204480.398302274</v>
      </c>
    </row>
    <row r="777" spans="4:37" outlineLevel="5" x14ac:dyDescent="0.3">
      <c r="D777" s="1655"/>
      <c r="E777" s="239" t="s">
        <v>1612</v>
      </c>
      <c r="F777" s="1655">
        <f t="shared" ref="F777:AJ777" si="1659">F408+F446</f>
        <v>6977707.7816102346</v>
      </c>
      <c r="G777" s="1655">
        <f t="shared" ref="G777" si="1660">G408+G446</f>
        <v>7040584.6650044993</v>
      </c>
      <c r="H777" s="1655">
        <f t="shared" si="1659"/>
        <v>7016997.998578012</v>
      </c>
      <c r="I777" s="1655">
        <f t="shared" si="1659"/>
        <v>7010873.0733205341</v>
      </c>
      <c r="J777" s="1655">
        <f t="shared" si="1659"/>
        <v>7054910.6605287129</v>
      </c>
      <c r="K777" s="1655">
        <f t="shared" ref="K777" si="1661">K408+K446</f>
        <v>7119695.7885378916</v>
      </c>
      <c r="L777" s="1655">
        <f t="shared" si="1659"/>
        <v>7179038.6408678666</v>
      </c>
      <c r="M777" s="1655">
        <f t="shared" si="1659"/>
        <v>10018733.530418254</v>
      </c>
      <c r="N777" s="1655">
        <f t="shared" si="1659"/>
        <v>10114952.458822811</v>
      </c>
      <c r="O777" s="1655">
        <f t="shared" si="1659"/>
        <v>10223288.589601837</v>
      </c>
      <c r="P777" s="1655">
        <f t="shared" si="1659"/>
        <v>10293364.253827795</v>
      </c>
      <c r="Q777" s="1655">
        <f t="shared" si="1659"/>
        <v>10380647.788038258</v>
      </c>
      <c r="R777" s="1655">
        <f t="shared" si="1659"/>
        <v>10465379.601203889</v>
      </c>
      <c r="S777" s="1655">
        <f t="shared" si="1659"/>
        <v>10559417.719660562</v>
      </c>
      <c r="T777" s="1655">
        <f t="shared" si="1659"/>
        <v>10633171.331826307</v>
      </c>
      <c r="U777" s="1655">
        <f t="shared" si="1659"/>
        <v>10710136.63017226</v>
      </c>
      <c r="V777" s="1655">
        <f t="shared" si="1659"/>
        <v>10788913.880869674</v>
      </c>
      <c r="W777" s="1655">
        <f t="shared" si="1659"/>
        <v>10869537.181690462</v>
      </c>
      <c r="X777" s="1655">
        <f t="shared" si="1659"/>
        <v>10952041.656781927</v>
      </c>
      <c r="Y777" s="1655">
        <f t="shared" si="1659"/>
        <v>11036459.859104082</v>
      </c>
      <c r="Z777" s="1655">
        <f t="shared" si="1659"/>
        <v>11122826.526151363</v>
      </c>
      <c r="AA777" s="1655">
        <f t="shared" si="1659"/>
        <v>11211147.780584775</v>
      </c>
      <c r="AB777" s="1655">
        <f t="shared" si="1659"/>
        <v>11301492.793276042</v>
      </c>
      <c r="AC777" s="1655">
        <f t="shared" si="1659"/>
        <v>11393900.344121929</v>
      </c>
      <c r="AD777" s="1655">
        <f t="shared" si="1659"/>
        <v>11488409.988617131</v>
      </c>
      <c r="AE777" s="1655">
        <f t="shared" si="1659"/>
        <v>11585060.267697822</v>
      </c>
      <c r="AF777" s="1655">
        <f t="shared" si="1659"/>
        <v>11683890.86689887</v>
      </c>
      <c r="AG777" s="1655">
        <f t="shared" si="1659"/>
        <v>11784943.425161082</v>
      </c>
      <c r="AH777" s="1655">
        <f t="shared" si="1659"/>
        <v>11888262.564292444</v>
      </c>
      <c r="AI777" s="1655">
        <f t="shared" si="1659"/>
        <v>11993886.877416663</v>
      </c>
      <c r="AJ777" s="1655">
        <f t="shared" si="1659"/>
        <v>12101862.716113759</v>
      </c>
      <c r="AK777" s="1655">
        <f t="shared" ref="AK777" si="1662">AK408+AK446</f>
        <v>12204480.398302274</v>
      </c>
    </row>
    <row r="778" spans="4:37" outlineLevel="5" x14ac:dyDescent="0.3">
      <c r="D778" s="1655"/>
      <c r="E778" s="239" t="s">
        <v>1494</v>
      </c>
      <c r="F778" s="1655">
        <f>F776-F777</f>
        <v>0</v>
      </c>
      <c r="G778" s="1655">
        <f>G776-G777</f>
        <v>0</v>
      </c>
      <c r="H778" s="1655">
        <f t="shared" ref="H778:AJ778" si="1663">H776-H777</f>
        <v>0</v>
      </c>
      <c r="I778" s="1655">
        <f t="shared" si="1663"/>
        <v>0</v>
      </c>
      <c r="J778" s="1655">
        <f t="shared" si="1663"/>
        <v>0</v>
      </c>
      <c r="K778" s="1655">
        <f t="shared" ref="K778" si="1664">K776-K777</f>
        <v>0</v>
      </c>
      <c r="L778" s="1655">
        <f t="shared" si="1663"/>
        <v>0</v>
      </c>
      <c r="M778" s="1655">
        <f t="shared" si="1663"/>
        <v>0</v>
      </c>
      <c r="N778" s="1655">
        <f t="shared" si="1663"/>
        <v>0</v>
      </c>
      <c r="O778" s="1655">
        <f t="shared" si="1663"/>
        <v>0</v>
      </c>
      <c r="P778" s="1655">
        <f t="shared" si="1663"/>
        <v>0</v>
      </c>
      <c r="Q778" s="1655">
        <f t="shared" si="1663"/>
        <v>0</v>
      </c>
      <c r="R778" s="1655">
        <f t="shared" si="1663"/>
        <v>0</v>
      </c>
      <c r="S778" s="1655">
        <f t="shared" si="1663"/>
        <v>0</v>
      </c>
      <c r="T778" s="1655">
        <f t="shared" si="1663"/>
        <v>0</v>
      </c>
      <c r="U778" s="1655">
        <f t="shared" si="1663"/>
        <v>0</v>
      </c>
      <c r="V778" s="1655">
        <f t="shared" si="1663"/>
        <v>0</v>
      </c>
      <c r="W778" s="1655">
        <f t="shared" si="1663"/>
        <v>0</v>
      </c>
      <c r="X778" s="1655">
        <f t="shared" si="1663"/>
        <v>0</v>
      </c>
      <c r="Y778" s="1655">
        <f t="shared" si="1663"/>
        <v>0</v>
      </c>
      <c r="Z778" s="1655">
        <f t="shared" si="1663"/>
        <v>0</v>
      </c>
      <c r="AA778" s="1655">
        <f t="shared" si="1663"/>
        <v>0</v>
      </c>
      <c r="AB778" s="1655">
        <f t="shared" si="1663"/>
        <v>0</v>
      </c>
      <c r="AC778" s="1655">
        <f t="shared" si="1663"/>
        <v>0</v>
      </c>
      <c r="AD778" s="1655">
        <f t="shared" si="1663"/>
        <v>0</v>
      </c>
      <c r="AE778" s="1655">
        <f t="shared" si="1663"/>
        <v>0</v>
      </c>
      <c r="AF778" s="1655">
        <f t="shared" si="1663"/>
        <v>0</v>
      </c>
      <c r="AG778" s="1655">
        <f t="shared" si="1663"/>
        <v>0</v>
      </c>
      <c r="AH778" s="1655">
        <f t="shared" si="1663"/>
        <v>0</v>
      </c>
      <c r="AI778" s="1655">
        <f t="shared" si="1663"/>
        <v>0</v>
      </c>
      <c r="AJ778" s="1655">
        <f t="shared" si="1663"/>
        <v>0</v>
      </c>
      <c r="AK778" s="1655">
        <f t="shared" ref="AK778" si="1665">AK776-AK777</f>
        <v>0</v>
      </c>
    </row>
    <row r="779" spans="4:37" outlineLevel="5" x14ac:dyDescent="0.3">
      <c r="D779" s="500"/>
      <c r="F779" s="1655"/>
      <c r="G779" s="1655"/>
      <c r="H779" s="1655"/>
      <c r="I779" s="1655"/>
      <c r="J779" s="1655"/>
      <c r="K779" s="1655"/>
      <c r="L779" s="1655"/>
      <c r="M779" s="1655"/>
      <c r="N779" s="1655"/>
      <c r="O779" s="1655"/>
      <c r="P779" s="1655"/>
      <c r="Q779" s="1655"/>
      <c r="R779" s="1655"/>
      <c r="S779" s="1655"/>
      <c r="T779" s="1655"/>
      <c r="U779" s="1655"/>
      <c r="V779" s="1655"/>
      <c r="W779" s="1655"/>
      <c r="X779" s="1655"/>
      <c r="Y779" s="1655"/>
      <c r="Z779" s="1655"/>
      <c r="AA779" s="1655"/>
      <c r="AB779" s="1655"/>
      <c r="AC779" s="1655"/>
      <c r="AD779" s="1655"/>
      <c r="AE779" s="1655"/>
      <c r="AF779" s="1655"/>
      <c r="AG779" s="1655"/>
      <c r="AH779" s="1655"/>
      <c r="AI779" s="1655"/>
      <c r="AJ779" s="1655"/>
      <c r="AK779" s="1655"/>
    </row>
    <row r="780" spans="4:37" outlineLevel="5" x14ac:dyDescent="0.3">
      <c r="D780" s="500"/>
      <c r="E780" s="239" t="s">
        <v>1616</v>
      </c>
      <c r="F780" s="1655"/>
      <c r="G780" s="1655"/>
      <c r="H780" s="1655"/>
      <c r="I780" s="1655"/>
      <c r="J780" s="1655"/>
      <c r="K780" s="1655"/>
      <c r="L780" s="1655"/>
      <c r="M780" s="1655"/>
      <c r="N780" s="1655"/>
      <c r="O780" s="1655"/>
      <c r="P780" s="1655"/>
      <c r="Q780" s="1655"/>
      <c r="R780" s="1655"/>
      <c r="S780" s="1655"/>
      <c r="T780" s="1655"/>
      <c r="U780" s="1655"/>
      <c r="V780" s="1655"/>
      <c r="W780" s="1655"/>
      <c r="X780" s="1655"/>
      <c r="Y780" s="1655"/>
      <c r="Z780" s="1655"/>
      <c r="AA780" s="1655"/>
      <c r="AB780" s="1655"/>
      <c r="AC780" s="1655"/>
      <c r="AD780" s="1655"/>
      <c r="AE780" s="1655"/>
      <c r="AF780" s="1655"/>
      <c r="AG780" s="1655"/>
      <c r="AH780" s="1655"/>
      <c r="AI780" s="1655"/>
      <c r="AJ780" s="1655"/>
      <c r="AK780" s="1655"/>
    </row>
    <row r="781" spans="4:37" outlineLevel="5" x14ac:dyDescent="0.3">
      <c r="D781" s="1655"/>
      <c r="E781" s="239" t="s">
        <v>1613</v>
      </c>
      <c r="F781" s="1655">
        <f t="shared" ref="F781:AJ781" si="1666">F62+F77+F92</f>
        <v>915632.19396504061</v>
      </c>
      <c r="G781" s="1655">
        <f t="shared" ref="G781:K781" si="1667">G62+G77+G92</f>
        <v>916873.87026073155</v>
      </c>
      <c r="H781" s="1655">
        <f t="shared" si="1667"/>
        <v>912019.05556898587</v>
      </c>
      <c r="I781" s="1655">
        <f t="shared" si="1667"/>
        <v>908884.30195836641</v>
      </c>
      <c r="J781" s="1655">
        <f t="shared" si="1667"/>
        <v>908574.25634197006</v>
      </c>
      <c r="K781" s="1655">
        <f t="shared" si="1667"/>
        <v>909434.28344206442</v>
      </c>
      <c r="L781" s="1655">
        <f t="shared" si="1666"/>
        <v>910138.0087074507</v>
      </c>
      <c r="M781" s="1655">
        <f t="shared" si="1666"/>
        <v>1257257.7851327844</v>
      </c>
      <c r="N781" s="1655">
        <f t="shared" si="1666"/>
        <v>1232139.075131834</v>
      </c>
      <c r="O781" s="1655">
        <f t="shared" si="1666"/>
        <v>1217965.0245338674</v>
      </c>
      <c r="P781" s="1655">
        <f t="shared" si="1666"/>
        <v>1191639.7542647426</v>
      </c>
      <c r="Q781" s="1655">
        <f t="shared" si="1666"/>
        <v>1176000.757324375</v>
      </c>
      <c r="R781" s="1655">
        <f t="shared" si="1666"/>
        <v>1166639.907454072</v>
      </c>
      <c r="S781" s="1655">
        <f t="shared" si="1666"/>
        <v>1152879.1500262329</v>
      </c>
      <c r="T781" s="1655">
        <f t="shared" si="1666"/>
        <v>1173212.455258867</v>
      </c>
      <c r="U781" s="1655">
        <f t="shared" si="1666"/>
        <v>1173703.5053104479</v>
      </c>
      <c r="V781" s="1655">
        <f t="shared" si="1666"/>
        <v>1174244.9709730656</v>
      </c>
      <c r="W781" s="1655">
        <f t="shared" si="1666"/>
        <v>1174837.5578650406</v>
      </c>
      <c r="X781" s="1655">
        <f t="shared" si="1666"/>
        <v>1175482.0206999537</v>
      </c>
      <c r="Y781" s="1655">
        <f t="shared" si="1666"/>
        <v>1175110.8373269266</v>
      </c>
      <c r="Z781" s="1655">
        <f t="shared" si="1666"/>
        <v>1175868.2064158958</v>
      </c>
      <c r="AA781" s="1655">
        <f t="shared" si="1666"/>
        <v>1176674.3569949977</v>
      </c>
      <c r="AB781" s="1655">
        <f t="shared" si="1666"/>
        <v>1177534.7157139166</v>
      </c>
      <c r="AC781" s="1655">
        <f t="shared" si="1666"/>
        <v>1178450.1158374297</v>
      </c>
      <c r="AD781" s="1655">
        <f t="shared" si="1666"/>
        <v>1179421.4072956087</v>
      </c>
      <c r="AE781" s="1655">
        <f t="shared" si="1666"/>
        <v>1180449.1933402224</v>
      </c>
      <c r="AF781" s="1655">
        <f t="shared" si="1666"/>
        <v>1181534.1286768261</v>
      </c>
      <c r="AG781" s="1655">
        <f t="shared" si="1666"/>
        <v>1182677.081142799</v>
      </c>
      <c r="AH781" s="1655">
        <f t="shared" si="1666"/>
        <v>1183879.2344066894</v>
      </c>
      <c r="AI781" s="1655">
        <f t="shared" si="1666"/>
        <v>1185140.7699444727</v>
      </c>
      <c r="AJ781" s="1655">
        <f t="shared" si="1666"/>
        <v>1186462.9085923596</v>
      </c>
      <c r="AK781" s="1655">
        <f t="shared" ref="AK781" si="1668">AK62+AK77+AK92</f>
        <v>1186698.8829931603</v>
      </c>
    </row>
    <row r="782" spans="4:37" outlineLevel="5" x14ac:dyDescent="0.3">
      <c r="D782" s="1655"/>
      <c r="E782" s="239" t="s">
        <v>1612</v>
      </c>
      <c r="F782" s="1655">
        <f t="shared" ref="F782:AJ782" si="1669">F447+F409</f>
        <v>915632.19396504061</v>
      </c>
      <c r="G782" s="1655">
        <f t="shared" ref="G782:K782" si="1670">G447+G409</f>
        <v>916873.87026073155</v>
      </c>
      <c r="H782" s="1655">
        <f t="shared" si="1670"/>
        <v>912019.05556898587</v>
      </c>
      <c r="I782" s="1655">
        <f t="shared" si="1670"/>
        <v>908884.3019583663</v>
      </c>
      <c r="J782" s="1655">
        <f t="shared" si="1670"/>
        <v>908574.25634197006</v>
      </c>
      <c r="K782" s="1655">
        <f t="shared" si="1670"/>
        <v>909434.28344206442</v>
      </c>
      <c r="L782" s="1655">
        <f t="shared" si="1669"/>
        <v>910138.0087074507</v>
      </c>
      <c r="M782" s="1655">
        <f t="shared" si="1669"/>
        <v>1257257.7851327844</v>
      </c>
      <c r="N782" s="1655">
        <f t="shared" si="1669"/>
        <v>1232139.075131834</v>
      </c>
      <c r="O782" s="1655">
        <f t="shared" si="1669"/>
        <v>1217965.0245338676</v>
      </c>
      <c r="P782" s="1655">
        <f t="shared" si="1669"/>
        <v>1191639.7542647426</v>
      </c>
      <c r="Q782" s="1655">
        <f t="shared" si="1669"/>
        <v>1176000.757324375</v>
      </c>
      <c r="R782" s="1655">
        <f t="shared" si="1669"/>
        <v>1166639.907454072</v>
      </c>
      <c r="S782" s="1655">
        <f t="shared" si="1669"/>
        <v>1152879.1500262329</v>
      </c>
      <c r="T782" s="1655">
        <f t="shared" si="1669"/>
        <v>1173212.455258867</v>
      </c>
      <c r="U782" s="1655">
        <f t="shared" si="1669"/>
        <v>1173703.5053104479</v>
      </c>
      <c r="V782" s="1655">
        <f t="shared" si="1669"/>
        <v>1174244.9709730656</v>
      </c>
      <c r="W782" s="1655">
        <f t="shared" si="1669"/>
        <v>1174837.5578650406</v>
      </c>
      <c r="X782" s="1655">
        <f t="shared" si="1669"/>
        <v>1175482.0206999534</v>
      </c>
      <c r="Y782" s="1655">
        <f t="shared" si="1669"/>
        <v>1175110.8373269264</v>
      </c>
      <c r="Z782" s="1655">
        <f t="shared" si="1669"/>
        <v>1175868.2064158958</v>
      </c>
      <c r="AA782" s="1655">
        <f t="shared" si="1669"/>
        <v>1176674.3569949975</v>
      </c>
      <c r="AB782" s="1655">
        <f t="shared" si="1669"/>
        <v>1177534.7157139166</v>
      </c>
      <c r="AC782" s="1655">
        <f t="shared" si="1669"/>
        <v>1178450.1158374297</v>
      </c>
      <c r="AD782" s="1655">
        <f t="shared" si="1669"/>
        <v>1179421.4072956087</v>
      </c>
      <c r="AE782" s="1655">
        <f t="shared" si="1669"/>
        <v>1180449.1933402226</v>
      </c>
      <c r="AF782" s="1655">
        <f t="shared" si="1669"/>
        <v>1181534.1286768261</v>
      </c>
      <c r="AG782" s="1655">
        <f t="shared" si="1669"/>
        <v>1182677.081142799</v>
      </c>
      <c r="AH782" s="1655">
        <f t="shared" si="1669"/>
        <v>1183879.2344066894</v>
      </c>
      <c r="AI782" s="1655">
        <f t="shared" si="1669"/>
        <v>1185140.7699444729</v>
      </c>
      <c r="AJ782" s="1655">
        <f t="shared" si="1669"/>
        <v>1186462.9085923596</v>
      </c>
      <c r="AK782" s="1655">
        <f t="shared" ref="AK782" si="1671">AK447+AK409</f>
        <v>1186698.8829931603</v>
      </c>
    </row>
    <row r="783" spans="4:37" outlineLevel="5" x14ac:dyDescent="0.3">
      <c r="D783" s="1655"/>
      <c r="E783" s="239" t="s">
        <v>1494</v>
      </c>
      <c r="F783" s="1655">
        <f>F781-F782</f>
        <v>0</v>
      </c>
      <c r="G783" s="1655">
        <f t="shared" ref="G783:K783" si="1672">G781-G782</f>
        <v>0</v>
      </c>
      <c r="H783" s="1655">
        <f t="shared" si="1672"/>
        <v>0</v>
      </c>
      <c r="I783" s="1655">
        <f t="shared" si="1672"/>
        <v>0</v>
      </c>
      <c r="J783" s="1655">
        <f t="shared" si="1672"/>
        <v>0</v>
      </c>
      <c r="K783" s="1655">
        <f t="shared" si="1672"/>
        <v>0</v>
      </c>
      <c r="L783" s="1655">
        <f t="shared" ref="L783:AJ783" si="1673">L781-L782</f>
        <v>0</v>
      </c>
      <c r="M783" s="1655">
        <f t="shared" si="1673"/>
        <v>0</v>
      </c>
      <c r="N783" s="1655">
        <f t="shared" si="1673"/>
        <v>0</v>
      </c>
      <c r="O783" s="1655">
        <f t="shared" si="1673"/>
        <v>0</v>
      </c>
      <c r="P783" s="1655">
        <f t="shared" si="1673"/>
        <v>0</v>
      </c>
      <c r="Q783" s="1655">
        <f t="shared" si="1673"/>
        <v>0</v>
      </c>
      <c r="R783" s="1655">
        <f t="shared" si="1673"/>
        <v>0</v>
      </c>
      <c r="S783" s="1655">
        <f t="shared" si="1673"/>
        <v>0</v>
      </c>
      <c r="T783" s="1655">
        <f t="shared" si="1673"/>
        <v>0</v>
      </c>
      <c r="U783" s="1655">
        <f t="shared" si="1673"/>
        <v>0</v>
      </c>
      <c r="V783" s="1655">
        <f t="shared" si="1673"/>
        <v>0</v>
      </c>
      <c r="W783" s="1655">
        <f t="shared" si="1673"/>
        <v>0</v>
      </c>
      <c r="X783" s="1655">
        <f t="shared" si="1673"/>
        <v>0</v>
      </c>
      <c r="Y783" s="1655">
        <f t="shared" si="1673"/>
        <v>0</v>
      </c>
      <c r="Z783" s="1655">
        <f t="shared" si="1673"/>
        <v>0</v>
      </c>
      <c r="AA783" s="1655">
        <f t="shared" si="1673"/>
        <v>0</v>
      </c>
      <c r="AB783" s="1655">
        <f t="shared" si="1673"/>
        <v>0</v>
      </c>
      <c r="AC783" s="1655">
        <f t="shared" si="1673"/>
        <v>0</v>
      </c>
      <c r="AD783" s="1655">
        <f t="shared" si="1673"/>
        <v>0</v>
      </c>
      <c r="AE783" s="1655">
        <f t="shared" si="1673"/>
        <v>0</v>
      </c>
      <c r="AF783" s="1655">
        <f t="shared" si="1673"/>
        <v>0</v>
      </c>
      <c r="AG783" s="1655">
        <f t="shared" si="1673"/>
        <v>0</v>
      </c>
      <c r="AH783" s="1655">
        <f t="shared" si="1673"/>
        <v>0</v>
      </c>
      <c r="AI783" s="1655">
        <f t="shared" si="1673"/>
        <v>0</v>
      </c>
      <c r="AJ783" s="1655">
        <f t="shared" si="1673"/>
        <v>0</v>
      </c>
      <c r="AK783" s="1655">
        <f t="shared" ref="AK783" si="1674">AK781-AK782</f>
        <v>0</v>
      </c>
    </row>
    <row r="784" spans="4:37" outlineLevel="5" x14ac:dyDescent="0.3">
      <c r="D784" s="500"/>
      <c r="F784" s="1655"/>
      <c r="G784" s="1655"/>
      <c r="H784" s="1655"/>
      <c r="I784" s="1655"/>
      <c r="J784" s="1655"/>
      <c r="K784" s="1655"/>
      <c r="L784" s="1655"/>
      <c r="M784" s="1655"/>
      <c r="N784" s="1655"/>
      <c r="O784" s="1655"/>
      <c r="P784" s="1655"/>
      <c r="Q784" s="1655"/>
      <c r="R784" s="1655"/>
      <c r="S784" s="1655"/>
      <c r="T784" s="1655"/>
      <c r="U784" s="1655"/>
      <c r="V784" s="1655"/>
      <c r="W784" s="1655"/>
      <c r="X784" s="1655"/>
      <c r="Y784" s="1655"/>
      <c r="Z784" s="1655"/>
      <c r="AA784" s="1655"/>
      <c r="AB784" s="1655"/>
      <c r="AC784" s="1655"/>
      <c r="AD784" s="1655"/>
      <c r="AE784" s="1655"/>
      <c r="AF784" s="1655"/>
      <c r="AG784" s="1655"/>
      <c r="AH784" s="1655"/>
      <c r="AI784" s="1655"/>
      <c r="AJ784" s="1655"/>
      <c r="AK784" s="1655"/>
    </row>
    <row r="785" spans="4:37" outlineLevel="5" x14ac:dyDescent="0.3">
      <c r="D785" s="500"/>
      <c r="E785" s="239" t="s">
        <v>1617</v>
      </c>
      <c r="F785" s="1655"/>
      <c r="G785" s="1655"/>
      <c r="H785" s="1655"/>
      <c r="I785" s="1655"/>
      <c r="J785" s="1655"/>
      <c r="K785" s="1655"/>
      <c r="L785" s="1655"/>
      <c r="M785" s="1655"/>
      <c r="N785" s="1655"/>
      <c r="O785" s="1655"/>
      <c r="P785" s="1655"/>
      <c r="Q785" s="1655"/>
      <c r="R785" s="1655"/>
      <c r="S785" s="1655"/>
      <c r="T785" s="1655"/>
      <c r="U785" s="1655"/>
      <c r="V785" s="1655"/>
      <c r="W785" s="1655"/>
      <c r="X785" s="1655"/>
      <c r="Y785" s="1655"/>
      <c r="Z785" s="1655"/>
      <c r="AA785" s="1655"/>
      <c r="AB785" s="1655"/>
      <c r="AC785" s="1655"/>
      <c r="AD785" s="1655"/>
      <c r="AE785" s="1655"/>
      <c r="AF785" s="1655"/>
      <c r="AG785" s="1655"/>
      <c r="AH785" s="1655"/>
      <c r="AI785" s="1655"/>
      <c r="AJ785" s="1655"/>
      <c r="AK785" s="1655"/>
    </row>
    <row r="786" spans="4:37" outlineLevel="5" x14ac:dyDescent="0.3">
      <c r="D786" s="1655"/>
      <c r="E786" s="239" t="s">
        <v>1613</v>
      </c>
      <c r="F786" s="1655">
        <f t="shared" ref="F786:AJ786" si="1675">SUM(F104,F224,F310)</f>
        <v>945624.17154748063</v>
      </c>
      <c r="G786" s="1655">
        <f t="shared" ref="G786:K786" si="1676">SUM(G104,G224,G310)</f>
        <v>1016806.6999395232</v>
      </c>
      <c r="H786" s="1655">
        <f t="shared" si="1676"/>
        <v>1440198.0920470222</v>
      </c>
      <c r="I786" s="1655">
        <f t="shared" si="1676"/>
        <v>1804850.6608096475</v>
      </c>
      <c r="J786" s="1655">
        <f t="shared" si="1676"/>
        <v>1956727.97110913</v>
      </c>
      <c r="K786" s="1655">
        <f t="shared" si="1676"/>
        <v>1972839.1198893508</v>
      </c>
      <c r="L786" s="1655">
        <f t="shared" si="1675"/>
        <v>2134878.1609291919</v>
      </c>
      <c r="M786" s="1655">
        <f t="shared" si="1675"/>
        <v>1968194.9164804306</v>
      </c>
      <c r="N786" s="1655">
        <f t="shared" si="1675"/>
        <v>1997617.3800721872</v>
      </c>
      <c r="O786" s="1655">
        <f t="shared" si="1675"/>
        <v>2078320.1767858448</v>
      </c>
      <c r="P786" s="1655">
        <f t="shared" si="1675"/>
        <v>2105144.0458640922</v>
      </c>
      <c r="Q786" s="1655">
        <f t="shared" si="1675"/>
        <v>2224207.4138886342</v>
      </c>
      <c r="R786" s="1655">
        <f t="shared" si="1675"/>
        <v>2258236.7094589383</v>
      </c>
      <c r="S786" s="1655">
        <f t="shared" si="1675"/>
        <v>2291909.5353376893</v>
      </c>
      <c r="T786" s="1655">
        <f t="shared" si="1675"/>
        <v>2287229.3548122034</v>
      </c>
      <c r="U786" s="1655">
        <f t="shared" si="1675"/>
        <v>2282403.0714563238</v>
      </c>
      <c r="V786" s="1655">
        <f t="shared" si="1675"/>
        <v>2277816.6107421503</v>
      </c>
      <c r="W786" s="1655">
        <f t="shared" si="1675"/>
        <v>2273472.1045167753</v>
      </c>
      <c r="X786" s="1655">
        <f t="shared" si="1675"/>
        <v>2269372.1754426565</v>
      </c>
      <c r="Y786" s="1655">
        <f t="shared" si="1675"/>
        <v>2265515.4728702148</v>
      </c>
      <c r="Z786" s="1655">
        <f t="shared" si="1675"/>
        <v>2261902.4928395217</v>
      </c>
      <c r="AA786" s="1655">
        <f t="shared" si="1675"/>
        <v>2258497.5897003436</v>
      </c>
      <c r="AB786" s="1655">
        <f t="shared" si="1675"/>
        <v>2255342.0311474837</v>
      </c>
      <c r="AC786" s="1655">
        <f t="shared" si="1675"/>
        <v>2252438.7128122137</v>
      </c>
      <c r="AD786" s="1655">
        <f t="shared" si="1675"/>
        <v>2249790.5882384321</v>
      </c>
      <c r="AE786" s="1655">
        <f t="shared" si="1675"/>
        <v>2247398.4374629655</v>
      </c>
      <c r="AF786" s="1655">
        <f t="shared" si="1675"/>
        <v>2245263.5401655477</v>
      </c>
      <c r="AG786" s="1655">
        <f t="shared" si="1675"/>
        <v>2243388.5912799817</v>
      </c>
      <c r="AH786" s="1655">
        <f t="shared" si="1675"/>
        <v>2241779.0203951141</v>
      </c>
      <c r="AI786" s="1655">
        <f t="shared" si="1675"/>
        <v>2240431.8301188322</v>
      </c>
      <c r="AJ786" s="1655">
        <f t="shared" si="1675"/>
        <v>2239352.5791992238</v>
      </c>
      <c r="AK786" s="1655">
        <f t="shared" ref="AK786" si="1677">SUM(AK104,AK224,AK310)</f>
        <v>2228978.0403446765</v>
      </c>
    </row>
    <row r="787" spans="4:37" outlineLevel="5" x14ac:dyDescent="0.3">
      <c r="D787" s="1655"/>
      <c r="E787" s="239" t="s">
        <v>1612</v>
      </c>
      <c r="F787" s="1655">
        <f t="shared" ref="F787:AJ787" si="1678">F410+F411+F412</f>
        <v>819504.1151655498</v>
      </c>
      <c r="G787" s="1655">
        <f t="shared" ref="G787:K787" si="1679">G410+G411+G412</f>
        <v>881192.86710354791</v>
      </c>
      <c r="H787" s="1655">
        <f t="shared" si="1679"/>
        <v>1248182.9049857273</v>
      </c>
      <c r="I787" s="1655">
        <f t="shared" si="1679"/>
        <v>1606983.5450308493</v>
      </c>
      <c r="J787" s="1655">
        <f t="shared" si="1679"/>
        <v>1760693.7435529027</v>
      </c>
      <c r="K787" s="1655">
        <f t="shared" si="1679"/>
        <v>1775168.1307854201</v>
      </c>
      <c r="L787" s="1655">
        <f t="shared" si="1678"/>
        <v>1940375.8078092122</v>
      </c>
      <c r="M787" s="1655">
        <f t="shared" si="1678"/>
        <v>1814592.6273561884</v>
      </c>
      <c r="N787" s="1655">
        <f t="shared" si="1678"/>
        <v>1842161.3423457944</v>
      </c>
      <c r="O787" s="1655">
        <f t="shared" si="1678"/>
        <v>1927718.4141895503</v>
      </c>
      <c r="P787" s="1655">
        <f t="shared" si="1678"/>
        <v>1952867.6881841579</v>
      </c>
      <c r="Q787" s="1655">
        <f t="shared" si="1678"/>
        <v>2074984.9644740135</v>
      </c>
      <c r="R787" s="1655">
        <f t="shared" si="1678"/>
        <v>2107140.9183376022</v>
      </c>
      <c r="S787" s="1655">
        <f t="shared" si="1678"/>
        <v>2138940.1140793599</v>
      </c>
      <c r="T787" s="1655">
        <f t="shared" si="1678"/>
        <v>2133744.4406917002</v>
      </c>
      <c r="U787" s="1655">
        <f t="shared" si="1678"/>
        <v>2128394.1269508949</v>
      </c>
      <c r="V787" s="1655">
        <f t="shared" si="1678"/>
        <v>2123261.0945578897</v>
      </c>
      <c r="W787" s="1655">
        <f t="shared" si="1678"/>
        <v>2118347.0497717871</v>
      </c>
      <c r="X787" s="1655">
        <f t="shared" si="1678"/>
        <v>2113654.2362340819</v>
      </c>
      <c r="Y787" s="1655">
        <f t="shared" si="1678"/>
        <v>2109181.1046822546</v>
      </c>
      <c r="Z787" s="1655">
        <f t="shared" si="1678"/>
        <v>2104927.8232355067</v>
      </c>
      <c r="AA787" s="1655">
        <f t="shared" si="1678"/>
        <v>2100859.7493667961</v>
      </c>
      <c r="AB787" s="1655">
        <f t="shared" si="1678"/>
        <v>2097016.3382035794</v>
      </c>
      <c r="AC787" s="1655">
        <f t="shared" si="1678"/>
        <v>2093400.0679888939</v>
      </c>
      <c r="AD787" s="1655">
        <f t="shared" si="1678"/>
        <v>2090013.4665245761</v>
      </c>
      <c r="AE787" s="1655">
        <f t="shared" si="1678"/>
        <v>2086856.9437617869</v>
      </c>
      <c r="AF787" s="1655">
        <f t="shared" si="1678"/>
        <v>2083931.463631663</v>
      </c>
      <c r="AG787" s="1655">
        <f t="shared" si="1678"/>
        <v>2081239.2063252851</v>
      </c>
      <c r="AH787" s="1655">
        <f t="shared" si="1678"/>
        <v>2078785.0758557683</v>
      </c>
      <c r="AI787" s="1655">
        <f t="shared" si="1678"/>
        <v>2076565.8611675531</v>
      </c>
      <c r="AJ787" s="1655">
        <f t="shared" si="1678"/>
        <v>2074586.578934561</v>
      </c>
      <c r="AK787" s="1655">
        <f t="shared" ref="AK787" si="1680">AK410+AK411+AK412</f>
        <v>2063635.4218891989</v>
      </c>
    </row>
    <row r="788" spans="4:37" outlineLevel="5" x14ac:dyDescent="0.3">
      <c r="D788" s="1655"/>
      <c r="E788" s="239" t="s">
        <v>1620</v>
      </c>
      <c r="F788" s="1655">
        <f>'6.3 Revenues'!F46</f>
        <v>126120.05638193086</v>
      </c>
      <c r="G788" s="1655">
        <f>'6.3 Revenues'!G46</f>
        <v>135613.83283597537</v>
      </c>
      <c r="H788" s="1655">
        <f>'6.3 Revenues'!H46</f>
        <v>192015.18706129515</v>
      </c>
      <c r="I788" s="1655">
        <f>'6.3 Revenues'!I46</f>
        <v>197867.1157787987</v>
      </c>
      <c r="J788" s="1655">
        <f>'6.3 Revenues'!J46</f>
        <v>196034.2275562273</v>
      </c>
      <c r="K788" s="1655">
        <f>'6.3 Revenues'!K46</f>
        <v>197670.98910393094</v>
      </c>
      <c r="L788" s="1655">
        <f>'6.3 Revenues'!L46</f>
        <v>194502.35311997976</v>
      </c>
      <c r="M788" s="1655">
        <f>'6.3 Revenues'!M46</f>
        <v>153602.28912424226</v>
      </c>
      <c r="N788" s="1655">
        <f>'6.3 Revenues'!N46</f>
        <v>155456.03772639262</v>
      </c>
      <c r="O788" s="1655">
        <f>'6.3 Revenues'!O46</f>
        <v>150601.76259629481</v>
      </c>
      <c r="P788" s="1655">
        <f>'6.3 Revenues'!P46</f>
        <v>152276.35767993447</v>
      </c>
      <c r="Q788" s="1655">
        <f>'6.3 Revenues'!Q46</f>
        <v>149222.44941462099</v>
      </c>
      <c r="R788" s="1655">
        <f>'6.3 Revenues'!R46</f>
        <v>151095.79112133657</v>
      </c>
      <c r="S788" s="1655">
        <f>'6.3 Revenues'!S46</f>
        <v>152969.42125832965</v>
      </c>
      <c r="T788" s="1655">
        <f>'6.3 Revenues'!T46</f>
        <v>153484.91412050364</v>
      </c>
      <c r="U788" s="1655">
        <f>'6.3 Revenues'!U46</f>
        <v>154008.94450542892</v>
      </c>
      <c r="V788" s="1655">
        <f>'6.3 Revenues'!V46</f>
        <v>154555.51618426075</v>
      </c>
      <c r="W788" s="1655">
        <f>'6.3 Revenues'!W46</f>
        <v>155125.05474498845</v>
      </c>
      <c r="X788" s="1655">
        <f>'6.3 Revenues'!X46</f>
        <v>155717.93920857488</v>
      </c>
      <c r="Y788" s="1655">
        <f>'6.3 Revenues'!Y46</f>
        <v>156334.36818795968</v>
      </c>
      <c r="Z788" s="1655">
        <f>'6.3 Revenues'!Z46</f>
        <v>156974.6696040149</v>
      </c>
      <c r="AA788" s="1655">
        <f>'6.3 Revenues'!AA46</f>
        <v>157637.84033354718</v>
      </c>
      <c r="AB788" s="1655">
        <f>'6.3 Revenues'!AB46</f>
        <v>158325.69294390405</v>
      </c>
      <c r="AC788" s="1655">
        <f>'6.3 Revenues'!AC46</f>
        <v>159038.6448233198</v>
      </c>
      <c r="AD788" s="1655">
        <f>'6.3 Revenues'!AD46</f>
        <v>159777.12171385571</v>
      </c>
      <c r="AE788" s="1655">
        <f>'6.3 Revenues'!AE46</f>
        <v>160541.49370117829</v>
      </c>
      <c r="AF788" s="1655">
        <f>'6.3 Revenues'!AF46</f>
        <v>161332.07653388451</v>
      </c>
      <c r="AG788" s="1655">
        <f>'6.3 Revenues'!AG46</f>
        <v>162149.384954696</v>
      </c>
      <c r="AH788" s="1655">
        <f>'6.3 Revenues'!AH46</f>
        <v>162993.94453934638</v>
      </c>
      <c r="AI788" s="1655">
        <f>'6.3 Revenues'!AI46</f>
        <v>163865.96895127898</v>
      </c>
      <c r="AJ788" s="1655">
        <f>'6.3 Revenues'!AJ46</f>
        <v>164766.00026466293</v>
      </c>
      <c r="AK788" s="1655">
        <f>'6.3 Revenues'!AK46</f>
        <v>165342.61845547697</v>
      </c>
    </row>
    <row r="789" spans="4:37" outlineLevel="5" x14ac:dyDescent="0.3">
      <c r="D789" s="1655"/>
      <c r="E789" s="239" t="s">
        <v>1494</v>
      </c>
      <c r="F789" s="1655">
        <f>F786-F787-F788</f>
        <v>0</v>
      </c>
      <c r="G789" s="1655">
        <f t="shared" ref="G789:K789" si="1681">G786-G787-G788</f>
        <v>0</v>
      </c>
      <c r="H789" s="1655">
        <f t="shared" si="1681"/>
        <v>-2.3283064365386963E-10</v>
      </c>
      <c r="I789" s="1655">
        <f t="shared" si="1681"/>
        <v>-4.6566128730773926E-10</v>
      </c>
      <c r="J789" s="1655">
        <f t="shared" si="1681"/>
        <v>0</v>
      </c>
      <c r="K789" s="1655">
        <f t="shared" si="1681"/>
        <v>0</v>
      </c>
      <c r="L789" s="1655">
        <f t="shared" ref="L789:AJ789" si="1682">L786-L787-L788</f>
        <v>0</v>
      </c>
      <c r="M789" s="1655">
        <f t="shared" si="1682"/>
        <v>0</v>
      </c>
      <c r="N789" s="1655">
        <f t="shared" si="1682"/>
        <v>0</v>
      </c>
      <c r="O789" s="1655">
        <f t="shared" si="1682"/>
        <v>-2.9103830456733704E-10</v>
      </c>
      <c r="P789" s="1655">
        <f t="shared" si="1682"/>
        <v>-2.3283064365386963E-10</v>
      </c>
      <c r="Q789" s="1655">
        <f t="shared" si="1682"/>
        <v>-3.4924596548080444E-10</v>
      </c>
      <c r="R789" s="1655">
        <f t="shared" si="1682"/>
        <v>-4.0745362639427185E-10</v>
      </c>
      <c r="S789" s="1655">
        <f t="shared" si="1682"/>
        <v>-2.3283064365386963E-10</v>
      </c>
      <c r="T789" s="1655">
        <f t="shared" si="1682"/>
        <v>-4.0745362639427185E-10</v>
      </c>
      <c r="U789" s="1655">
        <f t="shared" si="1682"/>
        <v>0</v>
      </c>
      <c r="V789" s="1655">
        <f t="shared" si="1682"/>
        <v>0</v>
      </c>
      <c r="W789" s="1655">
        <f t="shared" si="1682"/>
        <v>-2.3283064365386963E-10</v>
      </c>
      <c r="X789" s="1655">
        <f t="shared" si="1682"/>
        <v>-2.9103830456733704E-10</v>
      </c>
      <c r="Y789" s="1655">
        <f t="shared" si="1682"/>
        <v>5.5297277867794037E-10</v>
      </c>
      <c r="Z789" s="1655">
        <f t="shared" si="1682"/>
        <v>0</v>
      </c>
      <c r="AA789" s="1655">
        <f t="shared" si="1682"/>
        <v>2.6193447411060333E-10</v>
      </c>
      <c r="AB789" s="1655">
        <f t="shared" si="1682"/>
        <v>2.6193447411060333E-10</v>
      </c>
      <c r="AC789" s="1655">
        <f t="shared" si="1682"/>
        <v>0</v>
      </c>
      <c r="AD789" s="1655">
        <f t="shared" si="1682"/>
        <v>2.9103830456733704E-10</v>
      </c>
      <c r="AE789" s="1655">
        <f t="shared" si="1682"/>
        <v>2.9103830456733704E-10</v>
      </c>
      <c r="AF789" s="1655">
        <f t="shared" si="1682"/>
        <v>2.3283064365386963E-10</v>
      </c>
      <c r="AG789" s="1655">
        <f t="shared" si="1682"/>
        <v>5.2386894822120667E-10</v>
      </c>
      <c r="AH789" s="1655">
        <f t="shared" si="1682"/>
        <v>-5.8207660913467407E-10</v>
      </c>
      <c r="AI789" s="1655">
        <f t="shared" si="1682"/>
        <v>0</v>
      </c>
      <c r="AJ789" s="1655">
        <f t="shared" si="1682"/>
        <v>0</v>
      </c>
      <c r="AK789" s="1655">
        <f t="shared" ref="AK789" si="1683">AK786-AK787-AK788</f>
        <v>5.5297277867794037E-10</v>
      </c>
    </row>
    <row r="790" spans="4:37" outlineLevel="5" x14ac:dyDescent="0.3">
      <c r="D790" s="500"/>
      <c r="F790" s="1655"/>
      <c r="G790" s="1655"/>
      <c r="H790" s="1655"/>
      <c r="I790" s="1655"/>
      <c r="J790" s="1655"/>
      <c r="K790" s="1655"/>
      <c r="L790" s="1655"/>
      <c r="M790" s="1655"/>
      <c r="N790" s="1655"/>
      <c r="O790" s="1655"/>
      <c r="P790" s="1655"/>
      <c r="Q790" s="1655"/>
      <c r="R790" s="1655"/>
      <c r="S790" s="1655"/>
      <c r="T790" s="1655"/>
      <c r="U790" s="1655"/>
      <c r="V790" s="1655"/>
      <c r="W790" s="1655"/>
      <c r="X790" s="1655"/>
      <c r="Y790" s="1655"/>
      <c r="Z790" s="1655"/>
      <c r="AA790" s="1655"/>
      <c r="AB790" s="1655"/>
      <c r="AC790" s="1655"/>
      <c r="AD790" s="1655"/>
      <c r="AE790" s="1655"/>
      <c r="AF790" s="1655"/>
      <c r="AG790" s="1655"/>
      <c r="AH790" s="1655"/>
      <c r="AI790" s="1655"/>
      <c r="AJ790" s="1655"/>
      <c r="AK790" s="1655"/>
    </row>
    <row r="791" spans="4:37" outlineLevel="5" x14ac:dyDescent="0.3">
      <c r="D791" s="500"/>
      <c r="E791" s="239" t="s">
        <v>816</v>
      </c>
      <c r="F791" s="1655"/>
      <c r="G791" s="1655"/>
      <c r="H791" s="1655"/>
      <c r="I791" s="1655"/>
      <c r="J791" s="1655"/>
      <c r="K791" s="1655"/>
      <c r="L791" s="1655"/>
      <c r="M791" s="1655"/>
      <c r="N791" s="1655"/>
      <c r="O791" s="1655"/>
      <c r="P791" s="1655"/>
      <c r="Q791" s="1655"/>
      <c r="R791" s="1655"/>
      <c r="S791" s="1655"/>
      <c r="T791" s="1655"/>
      <c r="U791" s="1655"/>
      <c r="V791" s="1655"/>
      <c r="W791" s="1655"/>
      <c r="X791" s="1655"/>
      <c r="Y791" s="1655"/>
      <c r="Z791" s="1655"/>
      <c r="AA791" s="1655"/>
      <c r="AB791" s="1655"/>
      <c r="AC791" s="1655"/>
      <c r="AD791" s="1655"/>
      <c r="AE791" s="1655"/>
      <c r="AF791" s="1655"/>
      <c r="AG791" s="1655"/>
      <c r="AH791" s="1655"/>
      <c r="AI791" s="1655"/>
      <c r="AJ791" s="1655"/>
      <c r="AK791" s="1655"/>
    </row>
    <row r="792" spans="4:37" outlineLevel="5" x14ac:dyDescent="0.3">
      <c r="D792" s="1655"/>
      <c r="E792" s="239" t="s">
        <v>1613</v>
      </c>
      <c r="F792" s="1655">
        <f t="shared" ref="F792:AJ792" si="1684">F113</f>
        <v>427811.37155707635</v>
      </c>
      <c r="G792" s="1655">
        <f t="shared" ref="G792:L792" si="1685">G113</f>
        <v>428859.83784150553</v>
      </c>
      <c r="H792" s="1655">
        <f t="shared" si="1685"/>
        <v>468987.15682741423</v>
      </c>
      <c r="I792" s="1655">
        <f t="shared" si="1685"/>
        <v>457691.37539134192</v>
      </c>
      <c r="J792" s="1655">
        <f t="shared" si="1685"/>
        <v>442786.03638350492</v>
      </c>
      <c r="K792" s="1655">
        <f t="shared" si="1685"/>
        <v>443256.37967254675</v>
      </c>
      <c r="L792" s="1655">
        <f t="shared" si="1685"/>
        <v>445901.07150877401</v>
      </c>
      <c r="M792" s="1655">
        <f t="shared" si="1684"/>
        <v>377185</v>
      </c>
      <c r="N792" s="1655">
        <f t="shared" si="1684"/>
        <v>446380.92888746114</v>
      </c>
      <c r="O792" s="1655">
        <f t="shared" si="1684"/>
        <v>513868.9788230384</v>
      </c>
      <c r="P792" s="1655">
        <f t="shared" si="1684"/>
        <v>533877.8867727035</v>
      </c>
      <c r="Q792" s="1655">
        <f t="shared" si="1684"/>
        <v>555258.75419165171</v>
      </c>
      <c r="R792" s="1655">
        <f t="shared" si="1684"/>
        <v>576365.4828918745</v>
      </c>
      <c r="S792" s="1655">
        <f t="shared" si="1684"/>
        <v>613336.0995256271</v>
      </c>
      <c r="T792" s="1655">
        <f t="shared" si="1684"/>
        <v>593134.92853892385</v>
      </c>
      <c r="U792" s="1655">
        <f t="shared" si="1684"/>
        <v>590389.34386651521</v>
      </c>
      <c r="V792" s="1655">
        <f t="shared" si="1684"/>
        <v>587681.43657955807</v>
      </c>
      <c r="W792" s="1655">
        <f t="shared" si="1684"/>
        <v>585011.22383569716</v>
      </c>
      <c r="X792" s="1655">
        <f t="shared" si="1684"/>
        <v>582378.84942487127</v>
      </c>
      <c r="Y792" s="1655">
        <f t="shared" si="1684"/>
        <v>579783.35341028718</v>
      </c>
      <c r="Z792" s="1655">
        <f t="shared" si="1684"/>
        <v>577224.27018329035</v>
      </c>
      <c r="AA792" s="1655">
        <f t="shared" si="1684"/>
        <v>574691.17384772154</v>
      </c>
      <c r="AB792" s="1655">
        <f t="shared" si="1684"/>
        <v>572194.79853362718</v>
      </c>
      <c r="AC792" s="1655">
        <f t="shared" si="1684"/>
        <v>569735.30299671809</v>
      </c>
      <c r="AD792" s="1655">
        <f t="shared" si="1684"/>
        <v>567312.84916781937</v>
      </c>
      <c r="AE792" s="1655">
        <f t="shared" si="1684"/>
        <v>564926.9870086658</v>
      </c>
      <c r="AF792" s="1655">
        <f t="shared" si="1684"/>
        <v>562577.39359726431</v>
      </c>
      <c r="AG792" s="1655">
        <f t="shared" si="1684"/>
        <v>560264.11696301878</v>
      </c>
      <c r="AH792" s="1655">
        <f t="shared" si="1684"/>
        <v>557987.94759276893</v>
      </c>
      <c r="AI792" s="1655">
        <f t="shared" si="1684"/>
        <v>555747.34246099286</v>
      </c>
      <c r="AJ792" s="1655">
        <f t="shared" si="1684"/>
        <v>553543.09913580748</v>
      </c>
      <c r="AK792" s="1655">
        <f t="shared" ref="AK792" si="1686">AK113</f>
        <v>548741.98323511449</v>
      </c>
    </row>
    <row r="793" spans="4:37" outlineLevel="5" x14ac:dyDescent="0.3">
      <c r="D793" s="1655"/>
      <c r="E793" s="239" t="s">
        <v>1612</v>
      </c>
      <c r="F793" s="1655">
        <f t="shared" ref="F793:AJ793" si="1687">F448</f>
        <v>371360.2334380027</v>
      </c>
      <c r="G793" s="1655">
        <f t="shared" ref="G793:L793" si="1688">G448</f>
        <v>372270.35109738226</v>
      </c>
      <c r="H793" s="1655">
        <f t="shared" si="1688"/>
        <v>323680.24212764174</v>
      </c>
      <c r="I793" s="1655">
        <f t="shared" si="1688"/>
        <v>309417.41590019775</v>
      </c>
      <c r="J793" s="1655">
        <f t="shared" si="1688"/>
        <v>293767.02257762395</v>
      </c>
      <c r="K793" s="1655">
        <f t="shared" si="1688"/>
        <v>293936.21086261433</v>
      </c>
      <c r="L793" s="1655">
        <f t="shared" si="1688"/>
        <v>299093.37714814575</v>
      </c>
      <c r="M793" s="1655">
        <f t="shared" si="1687"/>
        <v>320264.03966610006</v>
      </c>
      <c r="N793" s="1655">
        <f t="shared" si="1687"/>
        <v>395030.71640742116</v>
      </c>
      <c r="O793" s="1655">
        <f t="shared" si="1687"/>
        <v>465950.21943947469</v>
      </c>
      <c r="P793" s="1655">
        <f t="shared" si="1687"/>
        <v>486848.90966857178</v>
      </c>
      <c r="Q793" s="1655">
        <f t="shared" si="1687"/>
        <v>509019.19222584506</v>
      </c>
      <c r="R793" s="1655">
        <f t="shared" si="1687"/>
        <v>530834.82513499481</v>
      </c>
      <c r="S793" s="1655">
        <f t="shared" si="1687"/>
        <v>568854.92878124921</v>
      </c>
      <c r="T793" s="1655">
        <f t="shared" si="1687"/>
        <v>548737.97862273152</v>
      </c>
      <c r="U793" s="1655">
        <f t="shared" si="1687"/>
        <v>545980.11106536398</v>
      </c>
      <c r="V793" s="1655">
        <f t="shared" si="1687"/>
        <v>543258.18351306324</v>
      </c>
      <c r="W793" s="1655">
        <f t="shared" si="1687"/>
        <v>540572.19379929651</v>
      </c>
      <c r="X793" s="1655">
        <f t="shared" si="1687"/>
        <v>537922.27237425046</v>
      </c>
      <c r="Y793" s="1655">
        <f t="shared" si="1687"/>
        <v>535307.4530618242</v>
      </c>
      <c r="Z793" s="1655">
        <f t="shared" si="1687"/>
        <v>532727.25582054572</v>
      </c>
      <c r="AA793" s="1655">
        <f t="shared" si="1687"/>
        <v>530171.26533613249</v>
      </c>
      <c r="AB793" s="1655">
        <f t="shared" si="1687"/>
        <v>527650.16689265054</v>
      </c>
      <c r="AC793" s="1655">
        <f t="shared" si="1687"/>
        <v>525164.10328914889</v>
      </c>
      <c r="AD793" s="1655">
        <f t="shared" si="1687"/>
        <v>522713.22032329027</v>
      </c>
      <c r="AE793" s="1655">
        <f t="shared" si="1687"/>
        <v>520297.05076676974</v>
      </c>
      <c r="AF793" s="1655">
        <f t="shared" si="1687"/>
        <v>517915.26022560499</v>
      </c>
      <c r="AG793" s="1655">
        <f t="shared" si="1687"/>
        <v>515567.871974863</v>
      </c>
      <c r="AH793" s="1655">
        <f t="shared" si="1687"/>
        <v>513255.65978997317</v>
      </c>
      <c r="AI793" s="1655">
        <f t="shared" si="1687"/>
        <v>510977.06439888524</v>
      </c>
      <c r="AJ793" s="1655">
        <f t="shared" si="1687"/>
        <v>508732.86544320133</v>
      </c>
      <c r="AK793" s="1655">
        <f t="shared" ref="AK793" si="1689">AK448</f>
        <v>503886.17843166186</v>
      </c>
    </row>
    <row r="794" spans="4:37" outlineLevel="5" x14ac:dyDescent="0.3">
      <c r="D794" s="1655"/>
      <c r="E794" s="239" t="s">
        <v>1620</v>
      </c>
      <c r="F794" s="1655">
        <f>'2.3 DA Interface'!F214*'6.1 Full Cost recovery Tariffs'!F114</f>
        <v>15999.632308556138</v>
      </c>
      <c r="G794" s="1655">
        <f>'2.3 DA Interface'!G214*'6.1 Full Cost recovery Tariffs'!G114</f>
        <v>16038.843690380165</v>
      </c>
      <c r="H794" s="1655">
        <f>'2.3 DA Interface'!H214*'6.1 Full Cost recovery Tariffs'!H114</f>
        <v>97526.302917178647</v>
      </c>
      <c r="I794" s="1655">
        <f>'2.3 DA Interface'!I214*'6.1 Full Cost recovery Tariffs'!I114</f>
        <v>89756.906874002889</v>
      </c>
      <c r="J794" s="1655">
        <f>'2.3 DA Interface'!J214*'6.1 Full Cost recovery Tariffs'!J114</f>
        <v>88845.807229279235</v>
      </c>
      <c r="K794" s="1655">
        <f>'2.3 DA Interface'!K214*'6.1 Full Cost recovery Tariffs'!K114</f>
        <v>88925.395385863158</v>
      </c>
      <c r="L794" s="1655">
        <f>'2.3 DA Interface'!L214*'6.1 Full Cost recovery Tariffs'!L114</f>
        <v>86406.316156500252</v>
      </c>
      <c r="M794" s="1655">
        <f>'2.3 DA Interface'!M214*'6.1 Full Cost recovery Tariffs'!M114</f>
        <v>17740.61758471662</v>
      </c>
      <c r="N794" s="1655">
        <f>'2.3 DA Interface'!N214*'6.1 Full Cost recovery Tariffs'!N114</f>
        <v>15867.116365876931</v>
      </c>
      <c r="O794" s="1655">
        <f>'2.3 DA Interface'!O214*'6.1 Full Cost recovery Tariffs'!O114</f>
        <v>14679.779131684445</v>
      </c>
      <c r="P794" s="1655">
        <f>'2.3 DA Interface'!P214*'6.1 Full Cost recovery Tariffs'!P114</f>
        <v>14283.582572289388</v>
      </c>
      <c r="Q794" s="1655">
        <f>'2.3 DA Interface'!Q214*'6.1 Full Cost recovery Tariffs'!Q114</f>
        <v>13969.320555938672</v>
      </c>
      <c r="R794" s="1655">
        <f>'2.3 DA Interface'!R214*'6.1 Full Cost recovery Tariffs'!R114</f>
        <v>13682.182032277275</v>
      </c>
      <c r="S794" s="1655">
        <f>'2.3 DA Interface'!S214*'6.1 Full Cost recovery Tariffs'!S114</f>
        <v>13295.887213687789</v>
      </c>
      <c r="T794" s="1655">
        <f>'2.3 DA Interface'!T214*'6.1 Full Cost recovery Tariffs'!T114</f>
        <v>12824.83266295578</v>
      </c>
      <c r="U794" s="1655">
        <f>'2.3 DA Interface'!U214*'6.1 Full Cost recovery Tariffs'!U114</f>
        <v>12759.519593164323</v>
      </c>
      <c r="V794" s="1655">
        <f>'2.3 DA Interface'!V214*'6.1 Full Cost recovery Tariffs'!V114</f>
        <v>12695.046105213902</v>
      </c>
      <c r="W794" s="1655">
        <f>'2.3 DA Interface'!W214*'6.1 Full Cost recovery Tariffs'!W114</f>
        <v>12631.418965771916</v>
      </c>
      <c r="X794" s="1655">
        <f>'2.3 DA Interface'!X214*'6.1 Full Cost recovery Tariffs'!X114</f>
        <v>12568.641230209796</v>
      </c>
      <c r="Y794" s="1655">
        <f>'2.3 DA Interface'!Y214*'6.1 Full Cost recovery Tariffs'!Y114</f>
        <v>12506.686193001995</v>
      </c>
      <c r="Z794" s="1655">
        <f>'2.3 DA Interface'!Z214*'6.1 Full Cost recovery Tariffs'!Z114</f>
        <v>12445.543994878139</v>
      </c>
      <c r="AA794" s="1655">
        <f>'2.3 DA Interface'!AA214*'6.1 Full Cost recovery Tariffs'!AA114</f>
        <v>12384.9684693627</v>
      </c>
      <c r="AB794" s="1655">
        <f>'2.3 DA Interface'!AB214*'6.1 Full Cost recovery Tariffs'!AB114</f>
        <v>12325.212033822248</v>
      </c>
      <c r="AC794" s="1655">
        <f>'2.3 DA Interface'!AC214*'6.1 Full Cost recovery Tariffs'!AC114</f>
        <v>12266.278009482829</v>
      </c>
      <c r="AD794" s="1655">
        <f>'2.3 DA Interface'!AD214*'6.1 Full Cost recovery Tariffs'!AD114</f>
        <v>12208.169787890596</v>
      </c>
      <c r="AE794" s="1655">
        <f>'2.3 DA Interface'!AE214*'6.1 Full Cost recovery Tariffs'!AE114</f>
        <v>12150.877835785646</v>
      </c>
      <c r="AF794" s="1655">
        <f>'2.3 DA Interface'!AF214*'6.1 Full Cost recovery Tariffs'!AF114</f>
        <v>12094.388713029906</v>
      </c>
      <c r="AG794" s="1655">
        <f>'2.3 DA Interface'!AG214*'6.1 Full Cost recovery Tariffs'!AG114</f>
        <v>12038.70995622669</v>
      </c>
      <c r="AH794" s="1655">
        <f>'2.3 DA Interface'!AH214*'6.1 Full Cost recovery Tariffs'!AH114</f>
        <v>11983.858242858261</v>
      </c>
      <c r="AI794" s="1655">
        <f>'2.3 DA Interface'!AI214*'6.1 Full Cost recovery Tariffs'!AI114</f>
        <v>11929.79429112015</v>
      </c>
      <c r="AJ794" s="1655">
        <f>'2.3 DA Interface'!AJ214*'6.1 Full Cost recovery Tariffs'!AJ114</f>
        <v>11876.534871476157</v>
      </c>
      <c r="AK794" s="1655">
        <f>'2.3 DA Interface'!AK214*'6.1 Full Cost recovery Tariffs'!AK114</f>
        <v>11761.664543699817</v>
      </c>
    </row>
    <row r="795" spans="4:37" outlineLevel="5" x14ac:dyDescent="0.3">
      <c r="D795" s="1655"/>
      <c r="E795" s="239" t="s">
        <v>1621</v>
      </c>
      <c r="F795" s="1655">
        <f>'2.3 DA Interface'!F215*'6.1 Full Cost recovery Tariffs'!F114</f>
        <v>40451.505810517541</v>
      </c>
      <c r="G795" s="1655">
        <f>'2.3 DA Interface'!G215*'6.1 Full Cost recovery Tariffs'!G114</f>
        <v>40550.643053743108</v>
      </c>
      <c r="H795" s="1655">
        <f>'2.3 DA Interface'!H215*'6.1 Full Cost recovery Tariffs'!H114</f>
        <v>47780.611782593893</v>
      </c>
      <c r="I795" s="1655">
        <f>'2.3 DA Interface'!I215*'6.1 Full Cost recovery Tariffs'!I114</f>
        <v>58517.052617141286</v>
      </c>
      <c r="J795" s="1655">
        <f>'2.3 DA Interface'!J215*'6.1 Full Cost recovery Tariffs'!J114</f>
        <v>60173.206576601799</v>
      </c>
      <c r="K795" s="1655">
        <f>'2.3 DA Interface'!K215*'6.1 Full Cost recovery Tariffs'!K114</f>
        <v>60394.773424069259</v>
      </c>
      <c r="L795" s="1655">
        <f>'2.3 DA Interface'!L215*'6.1 Full Cost recovery Tariffs'!L114</f>
        <v>60401.37820412805</v>
      </c>
      <c r="M795" s="1655">
        <f>'2.3 DA Interface'!M215*'6.1 Full Cost recovery Tariffs'!M114</f>
        <v>39180.342749183386</v>
      </c>
      <c r="N795" s="1655">
        <f>'2.3 DA Interface'!N215*'6.1 Full Cost recovery Tariffs'!N114</f>
        <v>35483.096114163054</v>
      </c>
      <c r="O795" s="1655">
        <f>'2.3 DA Interface'!O215*'6.1 Full Cost recovery Tariffs'!O114</f>
        <v>33238.980251879271</v>
      </c>
      <c r="P795" s="1655">
        <f>'2.3 DA Interface'!P215*'6.1 Full Cost recovery Tariffs'!P114</f>
        <v>32745.394531842383</v>
      </c>
      <c r="Q795" s="1655">
        <f>'2.3 DA Interface'!Q215*'6.1 Full Cost recovery Tariffs'!Q114</f>
        <v>32270.241409868031</v>
      </c>
      <c r="R795" s="1655">
        <f>'2.3 DA Interface'!R215*'6.1 Full Cost recovery Tariffs'!R114</f>
        <v>31848.475724602395</v>
      </c>
      <c r="S795" s="1655">
        <f>'2.3 DA Interface'!S215*'6.1 Full Cost recovery Tariffs'!S114</f>
        <v>31185.283530690151</v>
      </c>
      <c r="T795" s="1655">
        <f>'2.3 DA Interface'!T215*'6.1 Full Cost recovery Tariffs'!T114</f>
        <v>31572.117253236662</v>
      </c>
      <c r="U795" s="1655">
        <f>'2.3 DA Interface'!U215*'6.1 Full Cost recovery Tariffs'!U114</f>
        <v>31649.713207986897</v>
      </c>
      <c r="V795" s="1655">
        <f>'2.3 DA Interface'!V215*'6.1 Full Cost recovery Tariffs'!V114</f>
        <v>31728.206961280936</v>
      </c>
      <c r="W795" s="1655">
        <f>'2.3 DA Interface'!W215*'6.1 Full Cost recovery Tariffs'!W114</f>
        <v>31807.611070628918</v>
      </c>
      <c r="X795" s="1655">
        <f>'2.3 DA Interface'!X215*'6.1 Full Cost recovery Tariffs'!X114</f>
        <v>31887.935820410992</v>
      </c>
      <c r="Y795" s="1655">
        <f>'2.3 DA Interface'!Y215*'6.1 Full Cost recovery Tariffs'!Y114</f>
        <v>31969.214155461064</v>
      </c>
      <c r="Z795" s="1655">
        <f>'2.3 DA Interface'!Z215*'6.1 Full Cost recovery Tariffs'!Z114</f>
        <v>32051.470367866481</v>
      </c>
      <c r="AA795" s="1655">
        <f>'2.3 DA Interface'!AA215*'6.1 Full Cost recovery Tariffs'!AA114</f>
        <v>32134.940042226361</v>
      </c>
      <c r="AB795" s="1655">
        <f>'2.3 DA Interface'!AB215*'6.1 Full Cost recovery Tariffs'!AB114</f>
        <v>32219.419607154323</v>
      </c>
      <c r="AC795" s="1655">
        <f>'2.3 DA Interface'!AC215*'6.1 Full Cost recovery Tariffs'!AC114</f>
        <v>32304.921698086306</v>
      </c>
      <c r="AD795" s="1655">
        <f>'2.3 DA Interface'!AD215*'6.1 Full Cost recovery Tariffs'!AD114</f>
        <v>32391.459056638578</v>
      </c>
      <c r="AE795" s="1655">
        <f>'2.3 DA Interface'!AE215*'6.1 Full Cost recovery Tariffs'!AE114</f>
        <v>32479.058406110376</v>
      </c>
      <c r="AF795" s="1655">
        <f>'2.3 DA Interface'!AF215*'6.1 Full Cost recovery Tariffs'!AF114</f>
        <v>32567.744658629355</v>
      </c>
      <c r="AG795" s="1655">
        <f>'2.3 DA Interface'!AG215*'6.1 Full Cost recovery Tariffs'!AG114</f>
        <v>32657.535031929121</v>
      </c>
      <c r="AH795" s="1655">
        <f>'2.3 DA Interface'!AH215*'6.1 Full Cost recovery Tariffs'!AH114</f>
        <v>32748.429559937453</v>
      </c>
      <c r="AI795" s="1655">
        <f>'2.3 DA Interface'!AI215*'6.1 Full Cost recovery Tariffs'!AI114</f>
        <v>32840.483770987434</v>
      </c>
      <c r="AJ795" s="1655">
        <f>'2.3 DA Interface'!AJ215*'6.1 Full Cost recovery Tariffs'!AJ114</f>
        <v>32933.698821130056</v>
      </c>
      <c r="AK795" s="1655">
        <f>'2.3 DA Interface'!AK215*'6.1 Full Cost recovery Tariffs'!AK114</f>
        <v>33094.140259752799</v>
      </c>
    </row>
    <row r="796" spans="4:37" outlineLevel="5" x14ac:dyDescent="0.3">
      <c r="D796" s="1655"/>
      <c r="E796" s="239" t="s">
        <v>1494</v>
      </c>
      <c r="F796" s="1655">
        <f>F792-F793-F794-F795</f>
        <v>0</v>
      </c>
      <c r="G796" s="1655">
        <f t="shared" ref="G796:L796" si="1690">G792-G793-G794-G795</f>
        <v>0</v>
      </c>
      <c r="H796" s="1655">
        <f t="shared" si="1690"/>
        <v>0</v>
      </c>
      <c r="I796" s="1655">
        <f t="shared" si="1690"/>
        <v>0</v>
      </c>
      <c r="J796" s="1655">
        <f t="shared" si="1690"/>
        <v>-6.5483618527650833E-11</v>
      </c>
      <c r="K796" s="1655">
        <f t="shared" si="1690"/>
        <v>0</v>
      </c>
      <c r="L796" s="1655">
        <f t="shared" si="1690"/>
        <v>0</v>
      </c>
      <c r="M796" s="1655">
        <f t="shared" ref="M796:AJ796" si="1691">M792-M793-M794-M795</f>
        <v>-5.8207660913467407E-11</v>
      </c>
      <c r="N796" s="1655">
        <f t="shared" si="1691"/>
        <v>0</v>
      </c>
      <c r="O796" s="1655">
        <f t="shared" si="1691"/>
        <v>0</v>
      </c>
      <c r="P796" s="1655">
        <f t="shared" si="1691"/>
        <v>-5.4569682106375694E-11</v>
      </c>
      <c r="Q796" s="1655">
        <f t="shared" si="1691"/>
        <v>-5.8207660913467407E-11</v>
      </c>
      <c r="R796" s="1655">
        <f t="shared" si="1691"/>
        <v>0</v>
      </c>
      <c r="S796" s="1655">
        <f t="shared" si="1691"/>
        <v>-5.4569682106375694E-11</v>
      </c>
      <c r="T796" s="1655">
        <f t="shared" si="1691"/>
        <v>-1.0913936421275139E-10</v>
      </c>
      <c r="U796" s="1655">
        <f t="shared" si="1691"/>
        <v>0</v>
      </c>
      <c r="V796" s="1655">
        <f t="shared" si="1691"/>
        <v>0</v>
      </c>
      <c r="W796" s="1655">
        <f t="shared" si="1691"/>
        <v>-1.8189894035458565E-10</v>
      </c>
      <c r="X796" s="1655">
        <f t="shared" si="1691"/>
        <v>0</v>
      </c>
      <c r="Y796" s="1655">
        <f t="shared" si="1691"/>
        <v>-8.0035533756017685E-11</v>
      </c>
      <c r="Z796" s="1655">
        <f t="shared" si="1691"/>
        <v>0</v>
      </c>
      <c r="AA796" s="1655">
        <f t="shared" si="1691"/>
        <v>0</v>
      </c>
      <c r="AB796" s="1655">
        <f t="shared" si="1691"/>
        <v>7.2759576141834259E-11</v>
      </c>
      <c r="AC796" s="1655">
        <f t="shared" si="1691"/>
        <v>7.2759576141834259E-11</v>
      </c>
      <c r="AD796" s="1655">
        <f t="shared" si="1691"/>
        <v>-7.6397554948925972E-11</v>
      </c>
      <c r="AE796" s="1655">
        <f t="shared" si="1691"/>
        <v>4.3655745685100555E-11</v>
      </c>
      <c r="AF796" s="1655">
        <f t="shared" si="1691"/>
        <v>6.184563972055912E-11</v>
      </c>
      <c r="AG796" s="1655">
        <f t="shared" si="1691"/>
        <v>0</v>
      </c>
      <c r="AH796" s="1655">
        <f t="shared" si="1691"/>
        <v>5.0931703299283981E-11</v>
      </c>
      <c r="AI796" s="1655">
        <f t="shared" si="1691"/>
        <v>0</v>
      </c>
      <c r="AJ796" s="1655">
        <f t="shared" si="1691"/>
        <v>-5.8207660913467407E-11</v>
      </c>
      <c r="AK796" s="1655">
        <f t="shared" ref="AK796" si="1692">AK792-AK793-AK794-AK795</f>
        <v>0</v>
      </c>
    </row>
    <row r="797" spans="4:37" outlineLevel="5" x14ac:dyDescent="0.3">
      <c r="D797" s="500"/>
      <c r="F797" s="1655"/>
      <c r="G797" s="1655"/>
      <c r="H797" s="1655"/>
      <c r="I797" s="1655"/>
      <c r="J797" s="1655"/>
      <c r="K797" s="1655"/>
      <c r="L797" s="1655"/>
      <c r="M797" s="1655"/>
      <c r="N797" s="1655"/>
      <c r="O797" s="1655"/>
      <c r="P797" s="1655"/>
      <c r="Q797" s="1655"/>
      <c r="R797" s="1655"/>
      <c r="S797" s="1655"/>
      <c r="T797" s="1655"/>
      <c r="U797" s="1655"/>
      <c r="V797" s="1655"/>
      <c r="W797" s="1655"/>
      <c r="X797" s="1655"/>
      <c r="Y797" s="1655"/>
      <c r="Z797" s="1655"/>
      <c r="AA797" s="1655"/>
      <c r="AB797" s="1655"/>
      <c r="AC797" s="1655"/>
      <c r="AD797" s="1655"/>
      <c r="AE797" s="1655"/>
      <c r="AF797" s="1655"/>
      <c r="AG797" s="1655"/>
      <c r="AH797" s="1655"/>
      <c r="AI797" s="1655"/>
      <c r="AJ797" s="1655"/>
      <c r="AK797" s="1655"/>
    </row>
    <row r="798" spans="4:37" outlineLevel="5" x14ac:dyDescent="0.3">
      <c r="D798" s="500"/>
      <c r="E798" s="239" t="s">
        <v>1619</v>
      </c>
      <c r="F798" s="1655"/>
      <c r="G798" s="1655"/>
      <c r="H798" s="1655"/>
      <c r="I798" s="1655"/>
      <c r="J798" s="1655"/>
      <c r="K798" s="1655"/>
      <c r="L798" s="1655"/>
      <c r="M798" s="1655"/>
      <c r="N798" s="1655"/>
      <c r="O798" s="1655"/>
      <c r="P798" s="1655"/>
      <c r="Q798" s="1655"/>
      <c r="R798" s="1655"/>
      <c r="S798" s="1655"/>
      <c r="T798" s="1655"/>
      <c r="U798" s="1655"/>
      <c r="V798" s="1655"/>
      <c r="W798" s="1655"/>
      <c r="X798" s="1655"/>
      <c r="Y798" s="1655"/>
      <c r="Z798" s="1655"/>
      <c r="AA798" s="1655"/>
      <c r="AB798" s="1655"/>
      <c r="AC798" s="1655"/>
      <c r="AD798" s="1655"/>
      <c r="AE798" s="1655"/>
      <c r="AF798" s="1655"/>
      <c r="AG798" s="1655"/>
      <c r="AH798" s="1655"/>
      <c r="AI798" s="1655"/>
      <c r="AJ798" s="1655"/>
      <c r="AK798" s="1655"/>
    </row>
    <row r="799" spans="4:37" outlineLevel="5" x14ac:dyDescent="0.3">
      <c r="D799" s="1655"/>
      <c r="E799" s="239" t="s">
        <v>1613</v>
      </c>
      <c r="F799" s="1655">
        <f t="shared" ref="F799:AJ799" si="1693">F238</f>
        <v>0</v>
      </c>
      <c r="G799" s="1655">
        <f t="shared" ref="G799:L799" si="1694">G238</f>
        <v>0</v>
      </c>
      <c r="H799" s="1655">
        <f t="shared" si="1694"/>
        <v>0</v>
      </c>
      <c r="I799" s="1655">
        <f t="shared" si="1694"/>
        <v>0</v>
      </c>
      <c r="J799" s="1655">
        <f t="shared" si="1694"/>
        <v>0</v>
      </c>
      <c r="K799" s="1655">
        <f t="shared" si="1694"/>
        <v>0</v>
      </c>
      <c r="L799" s="1655">
        <f t="shared" si="1694"/>
        <v>0</v>
      </c>
      <c r="M799" s="1655">
        <f t="shared" si="1693"/>
        <v>1151877.3067895852</v>
      </c>
      <c r="N799" s="1655">
        <f t="shared" si="1693"/>
        <v>1229869.4864875074</v>
      </c>
      <c r="O799" s="1655">
        <f t="shared" si="1693"/>
        <v>1306165.0289126066</v>
      </c>
      <c r="P799" s="1655">
        <f t="shared" si="1693"/>
        <v>1332556.727555979</v>
      </c>
      <c r="Q799" s="1655">
        <f t="shared" si="1693"/>
        <v>1360499.8030185159</v>
      </c>
      <c r="R799" s="1655">
        <f t="shared" si="1693"/>
        <v>1388262.6051718781</v>
      </c>
      <c r="S799" s="1655">
        <f t="shared" si="1693"/>
        <v>1432844.9154362064</v>
      </c>
      <c r="T799" s="1655">
        <f t="shared" si="1693"/>
        <v>1417323.0554552753</v>
      </c>
      <c r="U799" s="1655">
        <f t="shared" si="1693"/>
        <v>1420301.6528529215</v>
      </c>
      <c r="V799" s="1655">
        <f t="shared" si="1693"/>
        <v>1423437.3429970276</v>
      </c>
      <c r="W799" s="1655">
        <f t="shared" si="1693"/>
        <v>1426732.4921289408</v>
      </c>
      <c r="X799" s="1655">
        <f t="shared" si="1693"/>
        <v>1430189.6468307162</v>
      </c>
      <c r="Y799" s="1655">
        <f t="shared" si="1693"/>
        <v>1433810.2390707871</v>
      </c>
      <c r="Z799" s="1655">
        <f t="shared" si="1693"/>
        <v>1437596.2703366289</v>
      </c>
      <c r="AA799" s="1655">
        <f t="shared" si="1693"/>
        <v>1441539.3011354839</v>
      </c>
      <c r="AB799" s="1655">
        <f t="shared" si="1693"/>
        <v>1445653.2299156745</v>
      </c>
      <c r="AC799" s="1655">
        <f t="shared" si="1693"/>
        <v>1449940.8683095621</v>
      </c>
      <c r="AD799" s="1655">
        <f t="shared" si="1693"/>
        <v>1454405.0841821553</v>
      </c>
      <c r="AE799" s="1655">
        <f t="shared" si="1693"/>
        <v>1459048.154779267</v>
      </c>
      <c r="AF799" s="1655">
        <f t="shared" si="1693"/>
        <v>1463872.5462588838</v>
      </c>
      <c r="AG799" s="1655">
        <f t="shared" si="1693"/>
        <v>1468881.1716145691</v>
      </c>
      <c r="AH799" s="1655">
        <f t="shared" si="1693"/>
        <v>1474077.7830921337</v>
      </c>
      <c r="AI799" s="1655">
        <f t="shared" si="1693"/>
        <v>1479463.7335245211</v>
      </c>
      <c r="AJ799" s="1655">
        <f t="shared" si="1693"/>
        <v>1485042.9005700215</v>
      </c>
      <c r="AK799" s="1655">
        <f t="shared" ref="AK799" si="1695">AK238</f>
        <v>1488044.8900490145</v>
      </c>
    </row>
    <row r="800" spans="4:37" outlineLevel="5" x14ac:dyDescent="0.3">
      <c r="D800" s="1655"/>
      <c r="E800" s="239" t="s">
        <v>1612</v>
      </c>
      <c r="F800" s="1655">
        <f t="shared" ref="F800:AJ800" si="1696">F451</f>
        <v>0</v>
      </c>
      <c r="G800" s="1655">
        <f t="shared" ref="G800:L800" si="1697">G451</f>
        <v>0</v>
      </c>
      <c r="H800" s="1655">
        <f t="shared" si="1697"/>
        <v>0</v>
      </c>
      <c r="I800" s="1655">
        <f t="shared" si="1697"/>
        <v>0</v>
      </c>
      <c r="J800" s="1655">
        <f t="shared" si="1697"/>
        <v>0</v>
      </c>
      <c r="K800" s="1655">
        <f t="shared" si="1697"/>
        <v>0</v>
      </c>
      <c r="L800" s="1655">
        <f t="shared" si="1697"/>
        <v>0</v>
      </c>
      <c r="M800" s="1655">
        <f t="shared" si="1696"/>
        <v>978047.587979745</v>
      </c>
      <c r="N800" s="1655">
        <f t="shared" si="1696"/>
        <v>1088389.294644963</v>
      </c>
      <c r="O800" s="1655">
        <f t="shared" si="1696"/>
        <v>1184363.9272406513</v>
      </c>
      <c r="P800" s="1655">
        <f t="shared" si="1696"/>
        <v>1215172.6189744826</v>
      </c>
      <c r="Q800" s="1655">
        <f t="shared" si="1696"/>
        <v>1247203.2282752225</v>
      </c>
      <c r="R800" s="1655">
        <f t="shared" si="1696"/>
        <v>1278595.1954657822</v>
      </c>
      <c r="S800" s="1655">
        <f t="shared" si="1696"/>
        <v>1328930.2438833239</v>
      </c>
      <c r="T800" s="1655">
        <f t="shared" si="1696"/>
        <v>1311234.5118870924</v>
      </c>
      <c r="U800" s="1655">
        <f t="shared" si="1696"/>
        <v>1313466.2104373719</v>
      </c>
      <c r="V800" s="1655">
        <f t="shared" si="1696"/>
        <v>1315838.713235484</v>
      </c>
      <c r="W800" s="1655">
        <f t="shared" si="1696"/>
        <v>1318354.0448644247</v>
      </c>
      <c r="X800" s="1655">
        <f t="shared" si="1696"/>
        <v>1321014.4316007681</v>
      </c>
      <c r="Y800" s="1655">
        <f t="shared" si="1696"/>
        <v>1323820.8767746415</v>
      </c>
      <c r="Z800" s="1655">
        <f t="shared" si="1696"/>
        <v>1326774.9740167693</v>
      </c>
      <c r="AA800" s="1655">
        <f t="shared" si="1696"/>
        <v>1329866.8051534644</v>
      </c>
      <c r="AB800" s="1655">
        <f t="shared" si="1696"/>
        <v>1333110.978968601</v>
      </c>
      <c r="AC800" s="1655">
        <f t="shared" si="1696"/>
        <v>1336509.940533679</v>
      </c>
      <c r="AD800" s="1655">
        <f t="shared" si="1696"/>
        <v>1340066.1845093011</v>
      </c>
      <c r="AE800" s="1655">
        <f t="shared" si="1696"/>
        <v>1343781.531624201</v>
      </c>
      <c r="AF800" s="1655">
        <f t="shared" si="1696"/>
        <v>1347658.010011577</v>
      </c>
      <c r="AG800" s="1655">
        <f t="shared" si="1696"/>
        <v>1351698.0954239024</v>
      </c>
      <c r="AH800" s="1655">
        <f t="shared" si="1696"/>
        <v>1355905.2097929197</v>
      </c>
      <c r="AI800" s="1655">
        <f t="shared" si="1696"/>
        <v>1360280.0727635238</v>
      </c>
      <c r="AJ800" s="1655">
        <f t="shared" si="1696"/>
        <v>1364826.2100865184</v>
      </c>
      <c r="AK800" s="1655">
        <f t="shared" ref="AK800" si="1698">AK451</f>
        <v>1366407.6667891804</v>
      </c>
    </row>
    <row r="801" spans="4:37" outlineLevel="5" x14ac:dyDescent="0.3">
      <c r="D801" s="1655"/>
      <c r="E801" s="239" t="s">
        <v>1620</v>
      </c>
      <c r="F801" s="1655">
        <f>'2.3 DA Interface'!F353*'6.1 Full Cost recovery Tariffs'!F239</f>
        <v>0</v>
      </c>
      <c r="G801" s="1655">
        <f>'2.3 DA Interface'!G353*'6.1 Full Cost recovery Tariffs'!G239</f>
        <v>0</v>
      </c>
      <c r="H801" s="1655">
        <f>'2.3 DA Interface'!H353*'6.1 Full Cost recovery Tariffs'!H239</f>
        <v>0</v>
      </c>
      <c r="I801" s="1655">
        <f>'2.3 DA Interface'!I353*'6.1 Full Cost recovery Tariffs'!I239</f>
        <v>0</v>
      </c>
      <c r="J801" s="1655">
        <f>'2.3 DA Interface'!J353*'6.1 Full Cost recovery Tariffs'!J239</f>
        <v>0</v>
      </c>
      <c r="K801" s="1655">
        <f>'2.3 DA Interface'!K353*'6.1 Full Cost recovery Tariffs'!K239</f>
        <v>0</v>
      </c>
      <c r="L801" s="1655">
        <f>'2.3 DA Interface'!L353*'6.1 Full Cost recovery Tariffs'!L239</f>
        <v>0</v>
      </c>
      <c r="M801" s="1655">
        <f>'2.3 DA Interface'!M353*'6.1 Full Cost recovery Tariffs'!M239</f>
        <v>54177.697427700819</v>
      </c>
      <c r="N801" s="1655">
        <f>'2.3 DA Interface'!N353*'6.1 Full Cost recovery Tariffs'!N239</f>
        <v>43717.105714116333</v>
      </c>
      <c r="O801" s="1655">
        <f>'2.3 DA Interface'!O353*'6.1 Full Cost recovery Tariffs'!O239</f>
        <v>37313.429928935911</v>
      </c>
      <c r="P801" s="1655">
        <f>'2.3 DA Interface'!P353*'6.1 Full Cost recovery Tariffs'!P239</f>
        <v>35651.75580761426</v>
      </c>
      <c r="Q801" s="1655">
        <f>'2.3 DA Interface'!Q353*'6.1 Full Cost recovery Tariffs'!Q239</f>
        <v>34227.750073612093</v>
      </c>
      <c r="R801" s="1655">
        <f>'2.3 DA Interface'!R353*'6.1 Full Cost recovery Tariffs'!R239</f>
        <v>32955.585017447083</v>
      </c>
      <c r="S801" s="1655">
        <f>'2.3 DA Interface'!S353*'6.1 Full Cost recovery Tariffs'!S239</f>
        <v>31061.18228664577</v>
      </c>
      <c r="T801" s="1655">
        <f>'2.3 DA Interface'!T353*'6.1 Full Cost recovery Tariffs'!T239</f>
        <v>30645.524552631803</v>
      </c>
      <c r="U801" s="1655">
        <f>'2.3 DA Interface'!U353*'6.1 Full Cost recovery Tariffs'!U239</f>
        <v>30695.61968902664</v>
      </c>
      <c r="V801" s="1655">
        <f>'2.3 DA Interface'!V353*'6.1 Full Cost recovery Tariffs'!V239</f>
        <v>30748.976524433929</v>
      </c>
      <c r="W801" s="1655">
        <f>'2.3 DA Interface'!W353*'6.1 Full Cost recovery Tariffs'!W239</f>
        <v>30805.6582948945</v>
      </c>
      <c r="X801" s="1655">
        <f>'2.3 DA Interface'!X353*'6.1 Full Cost recovery Tariffs'!X239</f>
        <v>30865.71667210697</v>
      </c>
      <c r="Y801" s="1655">
        <f>'2.3 DA Interface'!Y353*'6.1 Full Cost recovery Tariffs'!Y239</f>
        <v>30929.164514459007</v>
      </c>
      <c r="Z801" s="1655">
        <f>'2.3 DA Interface'!Z353*'6.1 Full Cost recovery Tariffs'!Z239</f>
        <v>30996.041839449972</v>
      </c>
      <c r="AA801" s="1655">
        <f>'2.3 DA Interface'!AA353*'6.1 Full Cost recovery Tariffs'!AA239</f>
        <v>31066.109250254136</v>
      </c>
      <c r="AB801" s="1655">
        <f>'2.3 DA Interface'!AB353*'6.1 Full Cost recovery Tariffs'!AB239</f>
        <v>31139.714362579158</v>
      </c>
      <c r="AC801" s="1655">
        <f>'2.3 DA Interface'!AC353*'6.1 Full Cost recovery Tariffs'!AC239</f>
        <v>31216.913704395236</v>
      </c>
      <c r="AD801" s="1655">
        <f>'2.3 DA Interface'!AD353*'6.1 Full Cost recovery Tariffs'!AD239</f>
        <v>31297.764952992791</v>
      </c>
      <c r="AE801" s="1655">
        <f>'2.3 DA Interface'!AE353*'6.1 Full Cost recovery Tariffs'!AE239</f>
        <v>31382.313631583318</v>
      </c>
      <c r="AF801" s="1655">
        <f>'2.3 DA Interface'!AF353*'6.1 Full Cost recovery Tariffs'!AF239</f>
        <v>31470.591961720605</v>
      </c>
      <c r="AG801" s="1655">
        <f>'2.3 DA Interface'!AG353*'6.1 Full Cost recovery Tariffs'!AG239</f>
        <v>31562.675263026827</v>
      </c>
      <c r="AH801" s="1655">
        <f>'2.3 DA Interface'!AH353*'6.1 Full Cost recovery Tariffs'!AH239</f>
        <v>31658.639344689356</v>
      </c>
      <c r="AI801" s="1655">
        <f>'2.3 DA Interface'!AI353*'6.1 Full Cost recovery Tariffs'!AI239</f>
        <v>31758.492850299041</v>
      </c>
      <c r="AJ801" s="1655">
        <f>'2.3 DA Interface'!AJ353*'6.1 Full Cost recovery Tariffs'!AJ239</f>
        <v>31862.313561117702</v>
      </c>
      <c r="AK801" s="1655">
        <f>'2.3 DA Interface'!AK353*'6.1 Full Cost recovery Tariffs'!AK239</f>
        <v>31894.561300997288</v>
      </c>
    </row>
    <row r="802" spans="4:37" outlineLevel="5" x14ac:dyDescent="0.3">
      <c r="D802" s="1655"/>
      <c r="E802" s="239" t="s">
        <v>1621</v>
      </c>
      <c r="F802" s="1655">
        <f>'2.3 DA Interface'!F354*'6.1 Full Cost recovery Tariffs'!F239</f>
        <v>0</v>
      </c>
      <c r="G802" s="1655">
        <f>'2.3 DA Interface'!G354*'6.1 Full Cost recovery Tariffs'!G239</f>
        <v>0</v>
      </c>
      <c r="H802" s="1655">
        <f>'2.3 DA Interface'!H354*'6.1 Full Cost recovery Tariffs'!H239</f>
        <v>0</v>
      </c>
      <c r="I802" s="1655">
        <f>'2.3 DA Interface'!I354*'6.1 Full Cost recovery Tariffs'!I239</f>
        <v>0</v>
      </c>
      <c r="J802" s="1655">
        <f>'2.3 DA Interface'!J354*'6.1 Full Cost recovery Tariffs'!J239</f>
        <v>0</v>
      </c>
      <c r="K802" s="1655">
        <f>'2.3 DA Interface'!K354*'6.1 Full Cost recovery Tariffs'!K239</f>
        <v>0</v>
      </c>
      <c r="L802" s="1655">
        <f>'2.3 DA Interface'!L354*'6.1 Full Cost recovery Tariffs'!L239</f>
        <v>0</v>
      </c>
      <c r="M802" s="1655">
        <f>'2.3 DA Interface'!M354*'6.1 Full Cost recovery Tariffs'!M239</f>
        <v>119652.02138213928</v>
      </c>
      <c r="N802" s="1655">
        <f>'2.3 DA Interface'!N354*'6.1 Full Cost recovery Tariffs'!N239</f>
        <v>97763.086128428055</v>
      </c>
      <c r="O802" s="1655">
        <f>'2.3 DA Interface'!O354*'6.1 Full Cost recovery Tariffs'!O239</f>
        <v>84487.671743019411</v>
      </c>
      <c r="P802" s="1655">
        <f>'2.3 DA Interface'!P354*'6.1 Full Cost recovery Tariffs'!P239</f>
        <v>81732.352773882187</v>
      </c>
      <c r="Q802" s="1655">
        <f>'2.3 DA Interface'!Q354*'6.1 Full Cost recovery Tariffs'!Q239</f>
        <v>79068.824669681359</v>
      </c>
      <c r="R802" s="1655">
        <f>'2.3 DA Interface'!R354*'6.1 Full Cost recovery Tariffs'!R239</f>
        <v>76711.824688648732</v>
      </c>
      <c r="S802" s="1655">
        <f>'2.3 DA Interface'!S354*'6.1 Full Cost recovery Tariffs'!S239</f>
        <v>72853.489266236851</v>
      </c>
      <c r="T802" s="1655">
        <f>'2.3 DA Interface'!T354*'6.1 Full Cost recovery Tariffs'!T239</f>
        <v>75443.019015551137</v>
      </c>
      <c r="U802" s="1655">
        <f>'2.3 DA Interface'!U354*'6.1 Full Cost recovery Tariffs'!U239</f>
        <v>76139.822726523067</v>
      </c>
      <c r="V802" s="1655">
        <f>'2.3 DA Interface'!V354*'6.1 Full Cost recovery Tariffs'!V239</f>
        <v>76849.653237109727</v>
      </c>
      <c r="W802" s="1655">
        <f>'2.3 DA Interface'!W354*'6.1 Full Cost recovery Tariffs'!W239</f>
        <v>77572.788969621382</v>
      </c>
      <c r="X802" s="1655">
        <f>'2.3 DA Interface'!X354*'6.1 Full Cost recovery Tariffs'!X239</f>
        <v>78309.498557841158</v>
      </c>
      <c r="Y802" s="1655">
        <f>'2.3 DA Interface'!Y354*'6.1 Full Cost recovery Tariffs'!Y239</f>
        <v>79060.197781686613</v>
      </c>
      <c r="Z802" s="1655">
        <f>'2.3 DA Interface'!Z354*'6.1 Full Cost recovery Tariffs'!Z239</f>
        <v>79825.254480409552</v>
      </c>
      <c r="AA802" s="1655">
        <f>'2.3 DA Interface'!AA354*'6.1 Full Cost recovery Tariffs'!AA239</f>
        <v>80606.386731765408</v>
      </c>
      <c r="AB802" s="1655">
        <f>'2.3 DA Interface'!AB354*'6.1 Full Cost recovery Tariffs'!AB239</f>
        <v>81402.536584494548</v>
      </c>
      <c r="AC802" s="1655">
        <f>'2.3 DA Interface'!AC354*'6.1 Full Cost recovery Tariffs'!AC239</f>
        <v>82214.01407148804</v>
      </c>
      <c r="AD802" s="1655">
        <f>'2.3 DA Interface'!AD354*'6.1 Full Cost recovery Tariffs'!AD239</f>
        <v>83041.134719861337</v>
      </c>
      <c r="AE802" s="1655">
        <f>'2.3 DA Interface'!AE354*'6.1 Full Cost recovery Tariffs'!AE239</f>
        <v>83884.309523482676</v>
      </c>
      <c r="AF802" s="1655">
        <f>'2.3 DA Interface'!AF354*'6.1 Full Cost recovery Tariffs'!AF239</f>
        <v>84743.944285586302</v>
      </c>
      <c r="AG802" s="1655">
        <f>'2.3 DA Interface'!AG354*'6.1 Full Cost recovery Tariffs'!AG239</f>
        <v>85620.400927640061</v>
      </c>
      <c r="AH802" s="1655">
        <f>'2.3 DA Interface'!AH354*'6.1 Full Cost recovery Tariffs'!AH239</f>
        <v>86513.933954524531</v>
      </c>
      <c r="AI802" s="1655">
        <f>'2.3 DA Interface'!AI354*'6.1 Full Cost recovery Tariffs'!AI239</f>
        <v>87425.167910698045</v>
      </c>
      <c r="AJ802" s="1655">
        <f>'2.3 DA Interface'!AJ354*'6.1 Full Cost recovery Tariffs'!AJ239</f>
        <v>88354.376922385374</v>
      </c>
      <c r="AK802" s="1655">
        <f>'2.3 DA Interface'!AK354*'6.1 Full Cost recovery Tariffs'!AK239</f>
        <v>89742.661958836703</v>
      </c>
    </row>
    <row r="803" spans="4:37" outlineLevel="5" x14ac:dyDescent="0.3">
      <c r="D803" s="1655"/>
      <c r="E803" s="239" t="s">
        <v>1494</v>
      </c>
      <c r="F803" s="1655">
        <f>F799-F800-F801-F802</f>
        <v>0</v>
      </c>
      <c r="G803" s="1655">
        <f t="shared" ref="G803:L803" si="1699">G799-G800-G801-G802</f>
        <v>0</v>
      </c>
      <c r="H803" s="1655">
        <f t="shared" si="1699"/>
        <v>0</v>
      </c>
      <c r="I803" s="1655">
        <f t="shared" si="1699"/>
        <v>0</v>
      </c>
      <c r="J803" s="1655">
        <f t="shared" si="1699"/>
        <v>0</v>
      </c>
      <c r="K803" s="1655">
        <f t="shared" si="1699"/>
        <v>0</v>
      </c>
      <c r="L803" s="1655">
        <f t="shared" si="1699"/>
        <v>0</v>
      </c>
      <c r="M803" s="1655">
        <f t="shared" ref="M803:AJ803" si="1700">M799-M800-M801-M802</f>
        <v>0</v>
      </c>
      <c r="N803" s="1655">
        <f t="shared" si="1700"/>
        <v>0</v>
      </c>
      <c r="O803" s="1655">
        <f t="shared" si="1700"/>
        <v>0</v>
      </c>
      <c r="P803" s="1655">
        <f t="shared" si="1700"/>
        <v>0</v>
      </c>
      <c r="Q803" s="1655">
        <f t="shared" si="1700"/>
        <v>0</v>
      </c>
      <c r="R803" s="1655">
        <f t="shared" si="1700"/>
        <v>1.1641532182693481E-10</v>
      </c>
      <c r="S803" s="1655">
        <f t="shared" si="1700"/>
        <v>0</v>
      </c>
      <c r="T803" s="1655">
        <f t="shared" si="1700"/>
        <v>0</v>
      </c>
      <c r="U803" s="1655">
        <f t="shared" si="1700"/>
        <v>0</v>
      </c>
      <c r="V803" s="1655">
        <f t="shared" si="1700"/>
        <v>0</v>
      </c>
      <c r="W803" s="1655">
        <f t="shared" si="1700"/>
        <v>1.4551915228366852E-10</v>
      </c>
      <c r="X803" s="1655">
        <f t="shared" si="1700"/>
        <v>0</v>
      </c>
      <c r="Y803" s="1655">
        <f t="shared" si="1700"/>
        <v>0</v>
      </c>
      <c r="Z803" s="1655">
        <f t="shared" si="1700"/>
        <v>0</v>
      </c>
      <c r="AA803" s="1655">
        <f t="shared" si="1700"/>
        <v>0</v>
      </c>
      <c r="AB803" s="1655">
        <f t="shared" si="1700"/>
        <v>-1.4551915228366852E-10</v>
      </c>
      <c r="AC803" s="1655">
        <f t="shared" si="1700"/>
        <v>-1.6007106751203537E-10</v>
      </c>
      <c r="AD803" s="1655">
        <f t="shared" si="1700"/>
        <v>0</v>
      </c>
      <c r="AE803" s="1655">
        <f t="shared" si="1700"/>
        <v>0</v>
      </c>
      <c r="AF803" s="1655">
        <f t="shared" si="1700"/>
        <v>-1.7462298274040222E-10</v>
      </c>
      <c r="AG803" s="1655">
        <f t="shared" si="1700"/>
        <v>-1.3096723705530167E-10</v>
      </c>
      <c r="AH803" s="1655">
        <f t="shared" si="1700"/>
        <v>1.3096723705530167E-10</v>
      </c>
      <c r="AI803" s="1655">
        <f t="shared" si="1700"/>
        <v>2.4738255888223648E-10</v>
      </c>
      <c r="AJ803" s="1655">
        <f t="shared" si="1700"/>
        <v>0</v>
      </c>
      <c r="AK803" s="1655">
        <f t="shared" ref="AK803" si="1701">AK799-AK800-AK801-AK802</f>
        <v>1.1641532182693481E-10</v>
      </c>
    </row>
    <row r="804" spans="4:37" outlineLevel="5" x14ac:dyDescent="0.3">
      <c r="D804" s="500"/>
      <c r="F804" s="1655"/>
      <c r="G804" s="1655"/>
      <c r="H804" s="1655"/>
      <c r="I804" s="1655"/>
      <c r="J804" s="1655"/>
      <c r="K804" s="1655"/>
      <c r="L804" s="1655"/>
      <c r="M804" s="1655"/>
      <c r="N804" s="1655"/>
      <c r="O804" s="1655"/>
      <c r="P804" s="1655"/>
      <c r="Q804" s="1655"/>
      <c r="R804" s="1655"/>
      <c r="S804" s="1655"/>
      <c r="T804" s="1655"/>
      <c r="U804" s="1655"/>
      <c r="V804" s="1655"/>
      <c r="W804" s="1655"/>
      <c r="X804" s="1655"/>
      <c r="Y804" s="1655"/>
      <c r="Z804" s="1655"/>
      <c r="AA804" s="1655"/>
      <c r="AB804" s="1655"/>
      <c r="AC804" s="1655"/>
      <c r="AD804" s="1655"/>
      <c r="AE804" s="1655"/>
      <c r="AF804" s="1655"/>
      <c r="AG804" s="1655"/>
      <c r="AH804" s="1655"/>
      <c r="AI804" s="1655"/>
      <c r="AJ804" s="1655"/>
      <c r="AK804" s="1655"/>
    </row>
    <row r="805" spans="4:37" outlineLevel="5" x14ac:dyDescent="0.3">
      <c r="D805" s="500"/>
      <c r="E805" s="239" t="s">
        <v>1618</v>
      </c>
      <c r="F805" s="1655"/>
      <c r="G805" s="1655"/>
      <c r="H805" s="1655"/>
      <c r="I805" s="1655"/>
      <c r="J805" s="1655"/>
      <c r="K805" s="1655"/>
      <c r="L805" s="1655"/>
      <c r="M805" s="1655"/>
      <c r="N805" s="1655"/>
      <c r="O805" s="1655"/>
      <c r="P805" s="1655"/>
      <c r="Q805" s="1655"/>
      <c r="R805" s="1655"/>
      <c r="S805" s="1655"/>
      <c r="T805" s="1655"/>
      <c r="U805" s="1655"/>
      <c r="V805" s="1655"/>
      <c r="W805" s="1655"/>
      <c r="X805" s="1655"/>
      <c r="Y805" s="1655"/>
      <c r="Z805" s="1655"/>
      <c r="AA805" s="1655"/>
      <c r="AB805" s="1655"/>
      <c r="AC805" s="1655"/>
      <c r="AD805" s="1655"/>
      <c r="AE805" s="1655"/>
      <c r="AF805" s="1655"/>
      <c r="AG805" s="1655"/>
      <c r="AH805" s="1655"/>
      <c r="AI805" s="1655"/>
      <c r="AJ805" s="1655"/>
      <c r="AK805" s="1655"/>
    </row>
    <row r="806" spans="4:37" outlineLevel="5" x14ac:dyDescent="0.3">
      <c r="D806" s="1655"/>
      <c r="E806" s="239" t="s">
        <v>1613</v>
      </c>
      <c r="F806" s="1655">
        <f t="shared" ref="F806:AJ806" si="1702">F252</f>
        <v>0</v>
      </c>
      <c r="G806" s="1655">
        <f t="shared" ref="G806:L806" si="1703">G252</f>
        <v>0</v>
      </c>
      <c r="H806" s="1655">
        <f t="shared" si="1703"/>
        <v>0</v>
      </c>
      <c r="I806" s="1655">
        <f t="shared" si="1703"/>
        <v>0</v>
      </c>
      <c r="J806" s="1655">
        <f t="shared" si="1703"/>
        <v>0</v>
      </c>
      <c r="K806" s="1655">
        <f t="shared" si="1703"/>
        <v>0</v>
      </c>
      <c r="L806" s="1655">
        <f t="shared" si="1703"/>
        <v>0</v>
      </c>
      <c r="M806" s="1655">
        <f t="shared" si="1702"/>
        <v>2408820.8739205161</v>
      </c>
      <c r="N806" s="1655">
        <f t="shared" si="1702"/>
        <v>2328956.7225027415</v>
      </c>
      <c r="O806" s="1655">
        <f t="shared" si="1702"/>
        <v>2167052.1507105259</v>
      </c>
      <c r="P806" s="1655">
        <f t="shared" si="1702"/>
        <v>2140912.1876947116</v>
      </c>
      <c r="Q806" s="1655">
        <f t="shared" si="1702"/>
        <v>2110576.3984908652</v>
      </c>
      <c r="R806" s="1655">
        <f t="shared" si="1702"/>
        <v>2088907.1731590142</v>
      </c>
      <c r="S806" s="1655">
        <f t="shared" si="1702"/>
        <v>2053609.0039217884</v>
      </c>
      <c r="T806" s="1655">
        <f t="shared" si="1702"/>
        <v>2071691.7799758862</v>
      </c>
      <c r="U806" s="1655">
        <f t="shared" si="1702"/>
        <v>2075415.0147319948</v>
      </c>
      <c r="V806" s="1655">
        <f t="shared" si="1702"/>
        <v>2079354.229641628</v>
      </c>
      <c r="W806" s="1655">
        <f t="shared" si="1702"/>
        <v>2083512.6822960074</v>
      </c>
      <c r="X806" s="1655">
        <f t="shared" si="1702"/>
        <v>2087893.8242659569</v>
      </c>
      <c r="Y806" s="1655">
        <f t="shared" si="1702"/>
        <v>2091924.8420371315</v>
      </c>
      <c r="Z806" s="1655">
        <f t="shared" si="1702"/>
        <v>2096761.9674058971</v>
      </c>
      <c r="AA806" s="1655">
        <f t="shared" si="1702"/>
        <v>2101813.7059551966</v>
      </c>
      <c r="AB806" s="1655">
        <f t="shared" si="1702"/>
        <v>2107099.9488575961</v>
      </c>
      <c r="AC806" s="1655">
        <f t="shared" si="1702"/>
        <v>2112624.5069261845</v>
      </c>
      <c r="AD806" s="1655">
        <f t="shared" si="1702"/>
        <v>2118391.2671903116</v>
      </c>
      <c r="AE806" s="1655">
        <f t="shared" si="1702"/>
        <v>2124403.2688700771</v>
      </c>
      <c r="AF806" s="1655">
        <f t="shared" si="1702"/>
        <v>2130663.7566849254</v>
      </c>
      <c r="AG806" s="1655">
        <f t="shared" si="1702"/>
        <v>2137176.7293775538</v>
      </c>
      <c r="AH806" s="1655">
        <f t="shared" si="1702"/>
        <v>2143947.3199433759</v>
      </c>
      <c r="AI806" s="1655">
        <f t="shared" si="1702"/>
        <v>2150977.1695313118</v>
      </c>
      <c r="AJ806" s="1655">
        <f t="shared" si="1702"/>
        <v>2158271.5811175751</v>
      </c>
      <c r="AK806" s="1655">
        <f t="shared" ref="AK806" si="1704">AK252</f>
        <v>2161812.7409227202</v>
      </c>
    </row>
    <row r="807" spans="4:37" outlineLevel="5" x14ac:dyDescent="0.3">
      <c r="D807" s="1655"/>
      <c r="E807" s="239" t="s">
        <v>1612</v>
      </c>
      <c r="F807" s="1655">
        <f t="shared" ref="F807:AJ807" si="1705">F414+F417+F454</f>
        <v>0</v>
      </c>
      <c r="G807" s="1655">
        <f t="shared" ref="G807:L807" si="1706">G414+G417+G454</f>
        <v>0</v>
      </c>
      <c r="H807" s="1655">
        <f t="shared" si="1706"/>
        <v>0</v>
      </c>
      <c r="I807" s="1655">
        <f t="shared" si="1706"/>
        <v>0</v>
      </c>
      <c r="J807" s="1655">
        <f t="shared" si="1706"/>
        <v>0</v>
      </c>
      <c r="K807" s="1655">
        <f t="shared" si="1706"/>
        <v>0</v>
      </c>
      <c r="L807" s="1655">
        <f t="shared" si="1706"/>
        <v>0</v>
      </c>
      <c r="M807" s="1655">
        <f t="shared" si="1705"/>
        <v>2408820.8739205156</v>
      </c>
      <c r="N807" s="1655">
        <f t="shared" si="1705"/>
        <v>2328956.7225027415</v>
      </c>
      <c r="O807" s="1655">
        <f t="shared" si="1705"/>
        <v>2167052.1507105264</v>
      </c>
      <c r="P807" s="1655">
        <f t="shared" si="1705"/>
        <v>2140912.1876947121</v>
      </c>
      <c r="Q807" s="1655">
        <f t="shared" si="1705"/>
        <v>2110576.3984908652</v>
      </c>
      <c r="R807" s="1655">
        <f t="shared" si="1705"/>
        <v>2088907.1731590144</v>
      </c>
      <c r="S807" s="1655">
        <f t="shared" si="1705"/>
        <v>2053609.0039217882</v>
      </c>
      <c r="T807" s="1655">
        <f t="shared" si="1705"/>
        <v>2071691.7799758862</v>
      </c>
      <c r="U807" s="1655">
        <f t="shared" si="1705"/>
        <v>2075415.0147319948</v>
      </c>
      <c r="V807" s="1655">
        <f t="shared" si="1705"/>
        <v>2079354.2296416278</v>
      </c>
      <c r="W807" s="1655">
        <f t="shared" si="1705"/>
        <v>2083512.6822960072</v>
      </c>
      <c r="X807" s="1655">
        <f t="shared" si="1705"/>
        <v>2087893.8242659573</v>
      </c>
      <c r="Y807" s="1655">
        <f t="shared" si="1705"/>
        <v>2091924.8420371315</v>
      </c>
      <c r="Z807" s="1655">
        <f t="shared" si="1705"/>
        <v>2096761.9674058971</v>
      </c>
      <c r="AA807" s="1655">
        <f t="shared" si="1705"/>
        <v>2101813.7059551966</v>
      </c>
      <c r="AB807" s="1655">
        <f t="shared" si="1705"/>
        <v>2107099.9488575957</v>
      </c>
      <c r="AC807" s="1655">
        <f t="shared" si="1705"/>
        <v>2112624.5069261841</v>
      </c>
      <c r="AD807" s="1655">
        <f t="shared" si="1705"/>
        <v>2118391.2671903116</v>
      </c>
      <c r="AE807" s="1655">
        <f t="shared" si="1705"/>
        <v>2124403.2688700766</v>
      </c>
      <c r="AF807" s="1655">
        <f t="shared" si="1705"/>
        <v>2130663.7566849254</v>
      </c>
      <c r="AG807" s="1655">
        <f t="shared" si="1705"/>
        <v>2137176.7293775538</v>
      </c>
      <c r="AH807" s="1655">
        <f t="shared" si="1705"/>
        <v>2143947.3199433764</v>
      </c>
      <c r="AI807" s="1655">
        <f t="shared" si="1705"/>
        <v>2150977.1695313114</v>
      </c>
      <c r="AJ807" s="1655">
        <f t="shared" si="1705"/>
        <v>2158271.5811175751</v>
      </c>
      <c r="AK807" s="1655">
        <f t="shared" ref="AK807" si="1707">AK414+AK417+AK454</f>
        <v>2161812.7409227202</v>
      </c>
    </row>
    <row r="808" spans="4:37" outlineLevel="5" x14ac:dyDescent="0.3">
      <c r="D808" s="1655"/>
      <c r="E808" s="239" t="s">
        <v>1494</v>
      </c>
      <c r="F808" s="1655">
        <f>F806-F807</f>
        <v>0</v>
      </c>
      <c r="G808" s="1655">
        <f t="shared" ref="G808:L808" si="1708">G806-G807</f>
        <v>0</v>
      </c>
      <c r="H808" s="1655">
        <f t="shared" si="1708"/>
        <v>0</v>
      </c>
      <c r="I808" s="1655">
        <f t="shared" si="1708"/>
        <v>0</v>
      </c>
      <c r="J808" s="1655">
        <f t="shared" si="1708"/>
        <v>0</v>
      </c>
      <c r="K808" s="1655">
        <f t="shared" si="1708"/>
        <v>0</v>
      </c>
      <c r="L808" s="1655">
        <f t="shared" si="1708"/>
        <v>0</v>
      </c>
      <c r="M808" s="1655">
        <f t="shared" ref="M808:AJ808" si="1709">M806-M807</f>
        <v>0</v>
      </c>
      <c r="N808" s="1655">
        <f t="shared" si="1709"/>
        <v>0</v>
      </c>
      <c r="O808" s="1655">
        <f t="shared" si="1709"/>
        <v>0</v>
      </c>
      <c r="P808" s="1655">
        <f t="shared" si="1709"/>
        <v>0</v>
      </c>
      <c r="Q808" s="1655">
        <f t="shared" si="1709"/>
        <v>0</v>
      </c>
      <c r="R808" s="1655">
        <f t="shared" si="1709"/>
        <v>0</v>
      </c>
      <c r="S808" s="1655">
        <f t="shared" si="1709"/>
        <v>0</v>
      </c>
      <c r="T808" s="1655">
        <f t="shared" si="1709"/>
        <v>0</v>
      </c>
      <c r="U808" s="1655">
        <f t="shared" si="1709"/>
        <v>0</v>
      </c>
      <c r="V808" s="1655">
        <f t="shared" si="1709"/>
        <v>0</v>
      </c>
      <c r="W808" s="1655">
        <f t="shared" si="1709"/>
        <v>0</v>
      </c>
      <c r="X808" s="1655">
        <f t="shared" si="1709"/>
        <v>0</v>
      </c>
      <c r="Y808" s="1655">
        <f t="shared" si="1709"/>
        <v>0</v>
      </c>
      <c r="Z808" s="1655">
        <f t="shared" si="1709"/>
        <v>0</v>
      </c>
      <c r="AA808" s="1655">
        <f t="shared" si="1709"/>
        <v>0</v>
      </c>
      <c r="AB808" s="1655">
        <f t="shared" si="1709"/>
        <v>0</v>
      </c>
      <c r="AC808" s="1655">
        <f t="shared" si="1709"/>
        <v>0</v>
      </c>
      <c r="AD808" s="1655">
        <f t="shared" si="1709"/>
        <v>0</v>
      </c>
      <c r="AE808" s="1655">
        <f t="shared" si="1709"/>
        <v>0</v>
      </c>
      <c r="AF808" s="1655">
        <f t="shared" si="1709"/>
        <v>0</v>
      </c>
      <c r="AG808" s="1655">
        <f t="shared" si="1709"/>
        <v>0</v>
      </c>
      <c r="AH808" s="1655">
        <f t="shared" si="1709"/>
        <v>0</v>
      </c>
      <c r="AI808" s="1655">
        <f t="shared" si="1709"/>
        <v>0</v>
      </c>
      <c r="AJ808" s="1655">
        <f t="shared" si="1709"/>
        <v>0</v>
      </c>
      <c r="AK808" s="1655">
        <f t="shared" ref="AK808" si="1710">AK806-AK807</f>
        <v>0</v>
      </c>
    </row>
    <row r="809" spans="4:37" outlineLevel="5" x14ac:dyDescent="0.3">
      <c r="D809" s="500"/>
      <c r="F809" s="1655"/>
      <c r="G809" s="1655"/>
      <c r="H809" s="1655"/>
      <c r="I809" s="1655"/>
      <c r="J809" s="1655"/>
      <c r="K809" s="1655"/>
      <c r="L809" s="1655"/>
      <c r="M809" s="1655"/>
      <c r="N809" s="1655"/>
      <c r="O809" s="1655"/>
      <c r="P809" s="1655"/>
      <c r="Q809" s="1655"/>
      <c r="R809" s="1655"/>
      <c r="S809" s="1655"/>
      <c r="T809" s="1655"/>
      <c r="U809" s="1655"/>
      <c r="V809" s="1655"/>
      <c r="W809" s="1655"/>
      <c r="X809" s="1655"/>
      <c r="Y809" s="1655"/>
      <c r="Z809" s="1655"/>
      <c r="AA809" s="1655"/>
      <c r="AB809" s="1655"/>
      <c r="AC809" s="1655"/>
      <c r="AD809" s="1655"/>
      <c r="AE809" s="1655"/>
      <c r="AF809" s="1655"/>
      <c r="AG809" s="1655"/>
      <c r="AH809" s="1655"/>
      <c r="AI809" s="1655"/>
      <c r="AJ809" s="1655"/>
      <c r="AK809" s="1655"/>
    </row>
    <row r="810" spans="4:37" outlineLevel="5" x14ac:dyDescent="0.3">
      <c r="D810" s="500"/>
      <c r="E810" s="239" t="s">
        <v>1623</v>
      </c>
      <c r="F810" s="1655"/>
      <c r="G810" s="1655"/>
      <c r="H810" s="1655"/>
      <c r="I810" s="1655"/>
      <c r="J810" s="1655"/>
      <c r="K810" s="1655"/>
      <c r="L810" s="1655"/>
      <c r="M810" s="1655"/>
      <c r="N810" s="1655"/>
      <c r="O810" s="1655"/>
      <c r="P810" s="1655"/>
      <c r="Q810" s="1655"/>
      <c r="R810" s="1655"/>
      <c r="S810" s="1655"/>
      <c r="T810" s="1655"/>
      <c r="U810" s="1655"/>
      <c r="V810" s="1655"/>
      <c r="W810" s="1655"/>
      <c r="X810" s="1655"/>
      <c r="Y810" s="1655"/>
      <c r="Z810" s="1655"/>
      <c r="AA810" s="1655"/>
      <c r="AB810" s="1655"/>
      <c r="AC810" s="1655"/>
      <c r="AD810" s="1655"/>
      <c r="AE810" s="1655"/>
      <c r="AF810" s="1655"/>
      <c r="AG810" s="1655"/>
      <c r="AH810" s="1655"/>
      <c r="AI810" s="1655"/>
      <c r="AJ810" s="1655"/>
      <c r="AK810" s="1655"/>
    </row>
    <row r="811" spans="4:37" outlineLevel="5" x14ac:dyDescent="0.3">
      <c r="D811" s="1655"/>
      <c r="E811" s="239" t="s">
        <v>1613</v>
      </c>
      <c r="F811" s="1655">
        <f t="shared" ref="F811:AJ811" si="1711">F324</f>
        <v>0</v>
      </c>
      <c r="G811" s="1655">
        <f t="shared" ref="G811:L811" si="1712">G324</f>
        <v>0</v>
      </c>
      <c r="H811" s="1655">
        <f t="shared" si="1712"/>
        <v>0</v>
      </c>
      <c r="I811" s="1655">
        <f t="shared" si="1712"/>
        <v>0</v>
      </c>
      <c r="J811" s="1655">
        <f t="shared" si="1712"/>
        <v>0</v>
      </c>
      <c r="K811" s="1655">
        <f t="shared" si="1712"/>
        <v>0</v>
      </c>
      <c r="L811" s="1655">
        <f t="shared" si="1712"/>
        <v>0</v>
      </c>
      <c r="M811" s="1655">
        <f t="shared" si="1711"/>
        <v>2628221.612145795</v>
      </c>
      <c r="N811" s="1655">
        <f t="shared" si="1711"/>
        <v>2767866.8464877536</v>
      </c>
      <c r="O811" s="1655">
        <f t="shared" si="1711"/>
        <v>2904324.8961659661</v>
      </c>
      <c r="P811" s="1655">
        <f t="shared" si="1711"/>
        <v>2949135.2237100517</v>
      </c>
      <c r="Q811" s="1655">
        <f t="shared" si="1711"/>
        <v>2996669.8578765285</v>
      </c>
      <c r="R811" s="1655">
        <f t="shared" si="1711"/>
        <v>3043796.6727508777</v>
      </c>
      <c r="S811" s="1655">
        <f t="shared" si="1711"/>
        <v>3121708.3672330524</v>
      </c>
      <c r="T811" s="1655">
        <f t="shared" si="1711"/>
        <v>3089629.3499111258</v>
      </c>
      <c r="U811" s="1655">
        <f t="shared" si="1711"/>
        <v>3091034.5536848721</v>
      </c>
      <c r="V811" s="1655">
        <f t="shared" si="1711"/>
        <v>3092644.7646834278</v>
      </c>
      <c r="W811" s="1655">
        <f t="shared" si="1711"/>
        <v>3094462.67129977</v>
      </c>
      <c r="X811" s="1655">
        <f t="shared" si="1711"/>
        <v>3096491.2618232886</v>
      </c>
      <c r="Y811" s="1655">
        <f t="shared" si="1711"/>
        <v>3098731.4726586537</v>
      </c>
      <c r="Z811" s="1655">
        <f t="shared" si="1711"/>
        <v>3101185.2363456422</v>
      </c>
      <c r="AA811" s="1655">
        <f t="shared" si="1711"/>
        <v>3103835.5127137667</v>
      </c>
      <c r="AB811" s="1655">
        <f t="shared" si="1711"/>
        <v>3106705.7477506609</v>
      </c>
      <c r="AC811" s="1655">
        <f t="shared" si="1711"/>
        <v>3109799.2407692759</v>
      </c>
      <c r="AD811" s="1655">
        <f t="shared" si="1711"/>
        <v>3113119.357068819</v>
      </c>
      <c r="AE811" s="1655">
        <f t="shared" si="1711"/>
        <v>3116668.3527779789</v>
      </c>
      <c r="AF811" s="1655">
        <f t="shared" si="1711"/>
        <v>3120448.7939800508</v>
      </c>
      <c r="AG811" s="1655">
        <f t="shared" si="1711"/>
        <v>3124464.0106549747</v>
      </c>
      <c r="AH811" s="1655">
        <f t="shared" si="1711"/>
        <v>3128718.8219873472</v>
      </c>
      <c r="AI811" s="1655">
        <f t="shared" si="1711"/>
        <v>3133213.6554124095</v>
      </c>
      <c r="AJ811" s="1655">
        <f t="shared" si="1711"/>
        <v>3137953.4772801665</v>
      </c>
      <c r="AK811" s="1655">
        <f t="shared" ref="AK811" si="1713">AK324</f>
        <v>3137910.759403972</v>
      </c>
    </row>
    <row r="812" spans="4:37" outlineLevel="5" x14ac:dyDescent="0.3">
      <c r="D812" s="1655"/>
      <c r="E812" s="239" t="s">
        <v>1612</v>
      </c>
      <c r="F812" s="1655">
        <f t="shared" ref="F812:AJ812" si="1714">F452</f>
        <v>0</v>
      </c>
      <c r="G812" s="1655">
        <f t="shared" ref="G812:L812" si="1715">G452</f>
        <v>0</v>
      </c>
      <c r="H812" s="1655">
        <f t="shared" si="1715"/>
        <v>0</v>
      </c>
      <c r="I812" s="1655">
        <f t="shared" si="1715"/>
        <v>0</v>
      </c>
      <c r="J812" s="1655">
        <f t="shared" si="1715"/>
        <v>0</v>
      </c>
      <c r="K812" s="1655">
        <f t="shared" si="1715"/>
        <v>0</v>
      </c>
      <c r="L812" s="1655">
        <f t="shared" si="1715"/>
        <v>0</v>
      </c>
      <c r="M812" s="1655">
        <f t="shared" si="1714"/>
        <v>2231596.8838728005</v>
      </c>
      <c r="N812" s="1655">
        <f t="shared" si="1714"/>
        <v>2449460.4328494207</v>
      </c>
      <c r="O812" s="1655">
        <f t="shared" si="1714"/>
        <v>2633493.9030403867</v>
      </c>
      <c r="P812" s="1655">
        <f t="shared" si="1714"/>
        <v>2689347.7023514505</v>
      </c>
      <c r="Q812" s="1655">
        <f t="shared" si="1714"/>
        <v>2747120.0749360146</v>
      </c>
      <c r="R812" s="1655">
        <f t="shared" si="1714"/>
        <v>2803348.4351270641</v>
      </c>
      <c r="S812" s="1655">
        <f t="shared" si="1714"/>
        <v>2895311.7096672524</v>
      </c>
      <c r="T812" s="1655">
        <f t="shared" si="1714"/>
        <v>2858366.4232015233</v>
      </c>
      <c r="U812" s="1655">
        <f t="shared" si="1714"/>
        <v>2858526.1682997351</v>
      </c>
      <c r="V812" s="1655">
        <f t="shared" si="1714"/>
        <v>2858869.5720792222</v>
      </c>
      <c r="W812" s="1655">
        <f t="shared" si="1714"/>
        <v>2859398.9426164497</v>
      </c>
      <c r="X812" s="1655">
        <f t="shared" si="1714"/>
        <v>2860116.9455105201</v>
      </c>
      <c r="Y812" s="1655">
        <f t="shared" si="1714"/>
        <v>2861023.9369490449</v>
      </c>
      <c r="Z812" s="1655">
        <f t="shared" si="1714"/>
        <v>2862121.3384270994</v>
      </c>
      <c r="AA812" s="1655">
        <f t="shared" si="1714"/>
        <v>2863389.027106781</v>
      </c>
      <c r="AB812" s="1655">
        <f t="shared" si="1714"/>
        <v>2864852.6873853714</v>
      </c>
      <c r="AC812" s="1655">
        <f t="shared" si="1714"/>
        <v>2866515.2415476711</v>
      </c>
      <c r="AD812" s="1655">
        <f t="shared" si="1714"/>
        <v>2868379.6722940849</v>
      </c>
      <c r="AE812" s="1655">
        <f t="shared" si="1714"/>
        <v>2870447.667502976</v>
      </c>
      <c r="AF812" s="1655">
        <f t="shared" si="1714"/>
        <v>2872721.2780821417</v>
      </c>
      <c r="AG812" s="1655">
        <f t="shared" si="1714"/>
        <v>2875203.3411801732</v>
      </c>
      <c r="AH812" s="1655">
        <f t="shared" si="1714"/>
        <v>2877898.4388537249</v>
      </c>
      <c r="AI812" s="1655">
        <f t="shared" si="1714"/>
        <v>2880806.0668135458</v>
      </c>
      <c r="AJ812" s="1655">
        <f t="shared" si="1714"/>
        <v>2883930.9289854174</v>
      </c>
      <c r="AK812" s="1655">
        <f t="shared" ref="AK812" si="1716">AK452</f>
        <v>2881408.5838557035</v>
      </c>
    </row>
    <row r="813" spans="4:37" outlineLevel="5" x14ac:dyDescent="0.3">
      <c r="D813" s="1655"/>
      <c r="E813" s="239" t="s">
        <v>1620</v>
      </c>
      <c r="F813" s="1655">
        <f>'2.3 DA Interface'!F450*'6.1 Full Cost recovery Tariffs'!F325</f>
        <v>0</v>
      </c>
      <c r="G813" s="1655">
        <f>'2.3 DA Interface'!G450*'6.1 Full Cost recovery Tariffs'!G325</f>
        <v>0</v>
      </c>
      <c r="H813" s="1655">
        <f>'2.3 DA Interface'!H450*'6.1 Full Cost recovery Tariffs'!H325</f>
        <v>0</v>
      </c>
      <c r="I813" s="1655">
        <f>'2.3 DA Interface'!I450*'6.1 Full Cost recovery Tariffs'!I325</f>
        <v>0</v>
      </c>
      <c r="J813" s="1655">
        <f>'2.3 DA Interface'!J450*'6.1 Full Cost recovery Tariffs'!J325</f>
        <v>0</v>
      </c>
      <c r="K813" s="1655">
        <f>'2.3 DA Interface'!K450*'6.1 Full Cost recovery Tariffs'!K325</f>
        <v>0</v>
      </c>
      <c r="L813" s="1655">
        <f>'2.3 DA Interface'!L450*'6.1 Full Cost recovery Tariffs'!L325</f>
        <v>0</v>
      </c>
      <c r="M813" s="1655">
        <f>'2.3 DA Interface'!M450*'6.1 Full Cost recovery Tariffs'!M325</f>
        <v>123616.460222347</v>
      </c>
      <c r="N813" s="1655">
        <f>'2.3 DA Interface'!N450*'6.1 Full Cost recovery Tariffs'!N325</f>
        <v>98386.966145559418</v>
      </c>
      <c r="O813" s="1655">
        <f>'2.3 DA Interface'!O450*'6.1 Full Cost recovery Tariffs'!O325</f>
        <v>82968.324143674254</v>
      </c>
      <c r="P813" s="1655">
        <f>'2.3 DA Interface'!P450*'6.1 Full Cost recovery Tariffs'!P325</f>
        <v>78902.343641447515</v>
      </c>
      <c r="Q813" s="1655">
        <f>'2.3 DA Interface'!Q450*'6.1 Full Cost recovery Tariffs'!Q325</f>
        <v>75390.872325711432</v>
      </c>
      <c r="R813" s="1655">
        <f>'2.3 DA Interface'!R450*'6.1 Full Cost recovery Tariffs'!R325</f>
        <v>72255.853936399086</v>
      </c>
      <c r="S813" s="1655">
        <f>'2.3 DA Interface'!S450*'6.1 Full Cost recovery Tariffs'!S325</f>
        <v>67672.329081653661</v>
      </c>
      <c r="T813" s="1655">
        <f>'2.3 DA Interface'!T450*'6.1 Full Cost recovery Tariffs'!T325</f>
        <v>66804.326463749559</v>
      </c>
      <c r="U813" s="1655">
        <f>'2.3 DA Interface'!U450*'6.1 Full Cost recovery Tariffs'!U325</f>
        <v>66803.57015354147</v>
      </c>
      <c r="V813" s="1655">
        <f>'2.3 DA Interface'!V450*'6.1 Full Cost recovery Tariffs'!V325</f>
        <v>66807.058094627209</v>
      </c>
      <c r="W813" s="1655">
        <f>'2.3 DA Interface'!W450*'6.1 Full Cost recovery Tariffs'!W325</f>
        <v>66814.879582732596</v>
      </c>
      <c r="X813" s="1655">
        <f>'2.3 DA Interface'!X450*'6.1 Full Cost recovery Tariffs'!X325</f>
        <v>66827.096795789766</v>
      </c>
      <c r="Y813" s="1655">
        <f>'2.3 DA Interface'!Y450*'6.1 Full Cost recovery Tariffs'!Y325</f>
        <v>66843.69583390851</v>
      </c>
      <c r="Z813" s="1655">
        <f>'2.3 DA Interface'!Z450*'6.1 Full Cost recovery Tariffs'!Z325</f>
        <v>66864.716694865565</v>
      </c>
      <c r="AA813" s="1655">
        <f>'2.3 DA Interface'!AA450*'6.1 Full Cost recovery Tariffs'!AA325</f>
        <v>66889.673460052261</v>
      </c>
      <c r="AB813" s="1655">
        <f>'2.3 DA Interface'!AB450*'6.1 Full Cost recovery Tariffs'!AB325</f>
        <v>66919.180610955678</v>
      </c>
      <c r="AC813" s="1655">
        <f>'2.3 DA Interface'!AC450*'6.1 Full Cost recovery Tariffs'!AC325</f>
        <v>66953.305930516115</v>
      </c>
      <c r="AD813" s="1655">
        <f>'2.3 DA Interface'!AD450*'6.1 Full Cost recovery Tariffs'!AD325</f>
        <v>66992.118611123471</v>
      </c>
      <c r="AE813" s="1655">
        <f>'2.3 DA Interface'!AE450*'6.1 Full Cost recovery Tariffs'!AE325</f>
        <v>67035.665280907517</v>
      </c>
      <c r="AF813" s="1655">
        <f>'2.3 DA Interface'!AF450*'6.1 Full Cost recovery Tariffs'!AF325</f>
        <v>67083.962318822247</v>
      </c>
      <c r="AG813" s="1655">
        <f>'2.3 DA Interface'!AG450*'6.1 Full Cost recovery Tariffs'!AG325</f>
        <v>67137.114182571924</v>
      </c>
      <c r="AH813" s="1655">
        <f>'2.3 DA Interface'!AH450*'6.1 Full Cost recovery Tariffs'!AH325</f>
        <v>67195.219907908919</v>
      </c>
      <c r="AI813" s="1655">
        <f>'2.3 DA Interface'!AI450*'6.1 Full Cost recovery Tariffs'!AI325</f>
        <v>67258.251229194517</v>
      </c>
      <c r="AJ813" s="1655">
        <f>'2.3 DA Interface'!AJ450*'6.1 Full Cost recovery Tariffs'!AJ325</f>
        <v>67326.30929040692</v>
      </c>
      <c r="AK813" s="1655">
        <f>'2.3 DA Interface'!AK450*'6.1 Full Cost recovery Tariffs'!AK325</f>
        <v>67257.572498079913</v>
      </c>
    </row>
    <row r="814" spans="4:37" outlineLevel="5" x14ac:dyDescent="0.3">
      <c r="D814" s="1655"/>
      <c r="E814" s="239" t="s">
        <v>1621</v>
      </c>
      <c r="F814" s="1655">
        <f>'2.3 DA Interface'!F449*'6.1 Full Cost recovery Tariffs'!F325</f>
        <v>0</v>
      </c>
      <c r="G814" s="1655">
        <f>'2.3 DA Interface'!G449*'6.1 Full Cost recovery Tariffs'!G325</f>
        <v>0</v>
      </c>
      <c r="H814" s="1655">
        <f>'2.3 DA Interface'!H449*'6.1 Full Cost recovery Tariffs'!H325</f>
        <v>0</v>
      </c>
      <c r="I814" s="1655">
        <f>'2.3 DA Interface'!I449*'6.1 Full Cost recovery Tariffs'!I325</f>
        <v>0</v>
      </c>
      <c r="J814" s="1655">
        <f>'2.3 DA Interface'!J449*'6.1 Full Cost recovery Tariffs'!J325</f>
        <v>0</v>
      </c>
      <c r="K814" s="1655">
        <f>'2.3 DA Interface'!K449*'6.1 Full Cost recovery Tariffs'!K325</f>
        <v>0</v>
      </c>
      <c r="L814" s="1655">
        <f>'2.3 DA Interface'!L449*'6.1 Full Cost recovery Tariffs'!L325</f>
        <v>0</v>
      </c>
      <c r="M814" s="1655">
        <f>'2.3 DA Interface'!M449*'6.1 Full Cost recovery Tariffs'!M325</f>
        <v>273008.26805064775</v>
      </c>
      <c r="N814" s="1655">
        <f>'2.3 DA Interface'!N449*'6.1 Full Cost recovery Tariffs'!N325</f>
        <v>220019.44749277382</v>
      </c>
      <c r="O814" s="1655">
        <f>'2.3 DA Interface'!O449*'6.1 Full Cost recovery Tariffs'!O325</f>
        <v>187862.66898190472</v>
      </c>
      <c r="P814" s="1655">
        <f>'2.3 DA Interface'!P449*'6.1 Full Cost recovery Tariffs'!P325</f>
        <v>180885.17771715359</v>
      </c>
      <c r="Q814" s="1655">
        <f>'2.3 DA Interface'!Q449*'6.1 Full Cost recovery Tariffs'!Q325</f>
        <v>174158.91061480253</v>
      </c>
      <c r="R814" s="1655">
        <f>'2.3 DA Interface'!R449*'6.1 Full Cost recovery Tariffs'!R325</f>
        <v>168192.38368741411</v>
      </c>
      <c r="S814" s="1655">
        <f>'2.3 DA Interface'!S449*'6.1 Full Cost recovery Tariffs'!S325</f>
        <v>158724.3284841461</v>
      </c>
      <c r="T814" s="1655">
        <f>'2.3 DA Interface'!T449*'6.1 Full Cost recovery Tariffs'!T325</f>
        <v>164458.60024585293</v>
      </c>
      <c r="U814" s="1655">
        <f>'2.3 DA Interface'!U449*'6.1 Full Cost recovery Tariffs'!U325</f>
        <v>165704.81523159583</v>
      </c>
      <c r="V814" s="1655">
        <f>'2.3 DA Interface'!V449*'6.1 Full Cost recovery Tariffs'!V325</f>
        <v>166968.13450957817</v>
      </c>
      <c r="W814" s="1655">
        <f>'2.3 DA Interface'!W449*'6.1 Full Cost recovery Tariffs'!W325</f>
        <v>168248.84910058795</v>
      </c>
      <c r="X814" s="1655">
        <f>'2.3 DA Interface'!X449*'6.1 Full Cost recovery Tariffs'!X325</f>
        <v>169547.21951697933</v>
      </c>
      <c r="Y814" s="1655">
        <f>'2.3 DA Interface'!Y449*'6.1 Full Cost recovery Tariffs'!Y325</f>
        <v>170863.83987570007</v>
      </c>
      <c r="Z814" s="1655">
        <f>'2.3 DA Interface'!Z449*'6.1 Full Cost recovery Tariffs'!Z325</f>
        <v>172199.18122367744</v>
      </c>
      <c r="AA814" s="1655">
        <f>'2.3 DA Interface'!AA449*'6.1 Full Cost recovery Tariffs'!AA325</f>
        <v>173556.81214693369</v>
      </c>
      <c r="AB814" s="1655">
        <f>'2.3 DA Interface'!AB449*'6.1 Full Cost recovery Tariffs'!AB325</f>
        <v>174933.87975433361</v>
      </c>
      <c r="AC814" s="1655">
        <f>'2.3 DA Interface'!AC449*'6.1 Full Cost recovery Tariffs'!AC325</f>
        <v>176330.69329108857</v>
      </c>
      <c r="AD814" s="1655">
        <f>'2.3 DA Interface'!AD449*'6.1 Full Cost recovery Tariffs'!AD325</f>
        <v>177747.56616361107</v>
      </c>
      <c r="AE814" s="1655">
        <f>'2.3 DA Interface'!AE449*'6.1 Full Cost recovery Tariffs'!AE325</f>
        <v>179185.01999409532</v>
      </c>
      <c r="AF814" s="1655">
        <f>'2.3 DA Interface'!AF449*'6.1 Full Cost recovery Tariffs'!AF325</f>
        <v>180643.55357908644</v>
      </c>
      <c r="AG814" s="1655">
        <f>'2.3 DA Interface'!AG449*'6.1 Full Cost recovery Tariffs'!AG325</f>
        <v>182123.55529222972</v>
      </c>
      <c r="AH814" s="1655">
        <f>'2.3 DA Interface'!AH449*'6.1 Full Cost recovery Tariffs'!AH325</f>
        <v>183625.16322571365</v>
      </c>
      <c r="AI814" s="1655">
        <f>'2.3 DA Interface'!AI449*'6.1 Full Cost recovery Tariffs'!AI325</f>
        <v>185149.3373696692</v>
      </c>
      <c r="AJ814" s="1655">
        <f>'2.3 DA Interface'!AJ449*'6.1 Full Cost recovery Tariffs'!AJ325</f>
        <v>186696.23900434177</v>
      </c>
      <c r="AK814" s="1655">
        <f>'2.3 DA Interface'!AK449*'6.1 Full Cost recovery Tariffs'!AK325</f>
        <v>189244.60305018857</v>
      </c>
    </row>
    <row r="815" spans="4:37" outlineLevel="5" x14ac:dyDescent="0.3">
      <c r="D815" s="1655"/>
      <c r="E815" s="239" t="s">
        <v>1494</v>
      </c>
      <c r="F815" s="1655">
        <f>F811-F812-F813-F814</f>
        <v>0</v>
      </c>
      <c r="G815" s="1655">
        <f t="shared" ref="G815:L815" si="1717">G811-G812-G813-G814</f>
        <v>0</v>
      </c>
      <c r="H815" s="1655">
        <f t="shared" si="1717"/>
        <v>0</v>
      </c>
      <c r="I815" s="1655">
        <f t="shared" si="1717"/>
        <v>0</v>
      </c>
      <c r="J815" s="1655">
        <f t="shared" si="1717"/>
        <v>0</v>
      </c>
      <c r="K815" s="1655">
        <f t="shared" si="1717"/>
        <v>0</v>
      </c>
      <c r="L815" s="1655">
        <f t="shared" si="1717"/>
        <v>0</v>
      </c>
      <c r="M815" s="1655">
        <f t="shared" ref="M815:AJ815" si="1718">M811-M812-M813-M814</f>
        <v>0</v>
      </c>
      <c r="N815" s="1655">
        <f t="shared" si="1718"/>
        <v>-3.7834979593753815E-10</v>
      </c>
      <c r="O815" s="1655">
        <f t="shared" si="1718"/>
        <v>3.4924596548080444E-10</v>
      </c>
      <c r="P815" s="1655">
        <f t="shared" si="1718"/>
        <v>0</v>
      </c>
      <c r="Q815" s="1655">
        <f t="shared" si="1718"/>
        <v>0</v>
      </c>
      <c r="R815" s="1655">
        <f t="shared" si="1718"/>
        <v>3.4924596548080444E-10</v>
      </c>
      <c r="S815" s="1655">
        <f t="shared" si="1718"/>
        <v>2.3283064365386963E-10</v>
      </c>
      <c r="T815" s="1655">
        <f t="shared" si="1718"/>
        <v>0</v>
      </c>
      <c r="U815" s="1655">
        <f t="shared" si="1718"/>
        <v>-2.3283064365386963E-10</v>
      </c>
      <c r="V815" s="1655">
        <f t="shared" si="1718"/>
        <v>0</v>
      </c>
      <c r="W815" s="1655">
        <f t="shared" si="1718"/>
        <v>0</v>
      </c>
      <c r="X815" s="1655">
        <f t="shared" si="1718"/>
        <v>-6.1118043959140778E-10</v>
      </c>
      <c r="Y815" s="1655">
        <f t="shared" si="1718"/>
        <v>2.3283064365386963E-10</v>
      </c>
      <c r="Z815" s="1655">
        <f t="shared" si="1718"/>
        <v>0</v>
      </c>
      <c r="AA815" s="1655">
        <f t="shared" si="1718"/>
        <v>-3.2014213502407074E-10</v>
      </c>
      <c r="AB815" s="1655">
        <f t="shared" si="1718"/>
        <v>0</v>
      </c>
      <c r="AC815" s="1655">
        <f t="shared" si="1718"/>
        <v>0</v>
      </c>
      <c r="AD815" s="1655">
        <f t="shared" si="1718"/>
        <v>-4.6566128730773926E-10</v>
      </c>
      <c r="AE815" s="1655">
        <f t="shared" si="1718"/>
        <v>0</v>
      </c>
      <c r="AF815" s="1655">
        <f t="shared" si="1718"/>
        <v>4.9476511776447296E-10</v>
      </c>
      <c r="AG815" s="1655">
        <f t="shared" si="1718"/>
        <v>0</v>
      </c>
      <c r="AH815" s="1655">
        <f t="shared" si="1718"/>
        <v>-2.3283064365386963E-10</v>
      </c>
      <c r="AI815" s="1655">
        <f t="shared" si="1718"/>
        <v>0</v>
      </c>
      <c r="AJ815" s="1655">
        <f t="shared" si="1718"/>
        <v>4.0745362639427185E-10</v>
      </c>
      <c r="AK815" s="1655">
        <f t="shared" ref="AK815" si="1719">AK811-AK812-AK813-AK814</f>
        <v>0</v>
      </c>
    </row>
    <row r="816" spans="4:37" outlineLevel="5" x14ac:dyDescent="0.3">
      <c r="D816" s="500"/>
      <c r="F816" s="1655"/>
      <c r="G816" s="1655"/>
      <c r="H816" s="1655"/>
      <c r="I816" s="1655"/>
      <c r="J816" s="1655"/>
      <c r="K816" s="1655"/>
      <c r="L816" s="1655"/>
      <c r="M816" s="1655"/>
      <c r="N816" s="1655"/>
      <c r="O816" s="1655"/>
      <c r="P816" s="1655"/>
      <c r="Q816" s="1655"/>
      <c r="R816" s="1655"/>
      <c r="S816" s="1655"/>
      <c r="T816" s="1655"/>
      <c r="U816" s="1655"/>
      <c r="V816" s="1655"/>
      <c r="W816" s="1655"/>
      <c r="X816" s="1655"/>
      <c r="Y816" s="1655"/>
      <c r="Z816" s="1655"/>
      <c r="AA816" s="1655"/>
      <c r="AB816" s="1655"/>
      <c r="AC816" s="1655"/>
      <c r="AD816" s="1655"/>
      <c r="AE816" s="1655"/>
      <c r="AF816" s="1655"/>
      <c r="AG816" s="1655"/>
      <c r="AH816" s="1655"/>
      <c r="AI816" s="1655"/>
      <c r="AJ816" s="1655"/>
      <c r="AK816" s="1655"/>
    </row>
    <row r="817" spans="4:37" outlineLevel="5" x14ac:dyDescent="0.3">
      <c r="D817" s="500"/>
      <c r="E817" s="239" t="s">
        <v>1622</v>
      </c>
      <c r="F817" s="1655"/>
      <c r="G817" s="1655"/>
      <c r="H817" s="1655"/>
      <c r="I817" s="1655"/>
      <c r="J817" s="1655"/>
      <c r="K817" s="1655"/>
      <c r="L817" s="1655"/>
      <c r="M817" s="1655"/>
      <c r="N817" s="1655"/>
      <c r="O817" s="1655"/>
      <c r="P817" s="1655"/>
      <c r="Q817" s="1655"/>
      <c r="R817" s="1655"/>
      <c r="S817" s="1655"/>
      <c r="T817" s="1655"/>
      <c r="U817" s="1655"/>
      <c r="V817" s="1655"/>
      <c r="W817" s="1655"/>
      <c r="X817" s="1655"/>
      <c r="Y817" s="1655"/>
      <c r="Z817" s="1655"/>
      <c r="AA817" s="1655"/>
      <c r="AB817" s="1655"/>
      <c r="AC817" s="1655"/>
      <c r="AD817" s="1655"/>
      <c r="AE817" s="1655"/>
      <c r="AF817" s="1655"/>
      <c r="AG817" s="1655"/>
      <c r="AH817" s="1655"/>
      <c r="AI817" s="1655"/>
      <c r="AJ817" s="1655"/>
      <c r="AK817" s="1655"/>
    </row>
    <row r="818" spans="4:37" outlineLevel="5" x14ac:dyDescent="0.3">
      <c r="D818" s="1655"/>
      <c r="E818" s="239" t="s">
        <v>1613</v>
      </c>
      <c r="F818" s="1655">
        <f t="shared" ref="F818:AJ818" si="1720">F338</f>
        <v>0</v>
      </c>
      <c r="G818" s="1655">
        <f t="shared" ref="G818:L818" si="1721">G338</f>
        <v>0</v>
      </c>
      <c r="H818" s="1655">
        <f t="shared" si="1721"/>
        <v>0</v>
      </c>
      <c r="I818" s="1655">
        <f t="shared" si="1721"/>
        <v>0</v>
      </c>
      <c r="J818" s="1655">
        <f t="shared" si="1721"/>
        <v>0</v>
      </c>
      <c r="K818" s="1655">
        <f t="shared" si="1721"/>
        <v>0</v>
      </c>
      <c r="L818" s="1655">
        <f t="shared" si="1721"/>
        <v>0</v>
      </c>
      <c r="M818" s="1655">
        <f t="shared" si="1720"/>
        <v>5561127.3443843266</v>
      </c>
      <c r="N818" s="1655">
        <f t="shared" si="1720"/>
        <v>5287158.9317044448</v>
      </c>
      <c r="O818" s="1655">
        <f t="shared" si="1720"/>
        <v>4834229.8803183734</v>
      </c>
      <c r="P818" s="1655">
        <f t="shared" si="1720"/>
        <v>4727819.2029338125</v>
      </c>
      <c r="Q818" s="1655">
        <f t="shared" si="1720"/>
        <v>4577689.546360069</v>
      </c>
      <c r="R818" s="1655">
        <f t="shared" si="1720"/>
        <v>4482412.099025717</v>
      </c>
      <c r="S818" s="1655">
        <f t="shared" si="1720"/>
        <v>4341854.7107623536</v>
      </c>
      <c r="T818" s="1655">
        <f t="shared" si="1720"/>
        <v>4514277.7856998211</v>
      </c>
      <c r="U818" s="1655">
        <f t="shared" si="1720"/>
        <v>4510877.2412979947</v>
      </c>
      <c r="V818" s="1655">
        <f t="shared" si="1720"/>
        <v>4507782.7085441267</v>
      </c>
      <c r="W818" s="1655">
        <f t="shared" si="1720"/>
        <v>4504997.5426697452</v>
      </c>
      <c r="X818" s="1655">
        <f t="shared" si="1720"/>
        <v>4502525.4641701691</v>
      </c>
      <c r="Y818" s="1655">
        <f t="shared" si="1720"/>
        <v>4497241.5977934487</v>
      </c>
      <c r="Z818" s="1655">
        <f t="shared" si="1720"/>
        <v>4495419.2043298837</v>
      </c>
      <c r="AA818" s="1655">
        <f t="shared" si="1720"/>
        <v>4493871.599772945</v>
      </c>
      <c r="AB818" s="1655">
        <f t="shared" si="1720"/>
        <v>4492645.4667411111</v>
      </c>
      <c r="AC818" s="1655">
        <f t="shared" si="1720"/>
        <v>4491744.9129618425</v>
      </c>
      <c r="AD818" s="1655">
        <f t="shared" si="1720"/>
        <v>4491174.1283171475</v>
      </c>
      <c r="AE818" s="1655">
        <f t="shared" si="1720"/>
        <v>4490934.9519000445</v>
      </c>
      <c r="AF818" s="1655">
        <f t="shared" si="1720"/>
        <v>4491029.6000583153</v>
      </c>
      <c r="AG818" s="1655">
        <f t="shared" si="1720"/>
        <v>4491462.2273470964</v>
      </c>
      <c r="AH818" s="1655">
        <f t="shared" si="1720"/>
        <v>4492239.8036160562</v>
      </c>
      <c r="AI818" s="1655">
        <f t="shared" si="1720"/>
        <v>4493359.9428547611</v>
      </c>
      <c r="AJ818" s="1655">
        <f t="shared" si="1720"/>
        <v>4494829.7981375027</v>
      </c>
      <c r="AK818" s="1655">
        <f t="shared" ref="AK818" si="1722">AK338</f>
        <v>4486033.4623091463</v>
      </c>
    </row>
    <row r="819" spans="4:37" outlineLevel="5" x14ac:dyDescent="0.3">
      <c r="D819" s="1655"/>
      <c r="E819" s="239" t="s">
        <v>1612</v>
      </c>
      <c r="F819" s="1655">
        <f t="shared" ref="F819:AJ819" si="1723">F415+F418+F455</f>
        <v>0</v>
      </c>
      <c r="G819" s="1655">
        <f t="shared" ref="G819:L819" si="1724">G415+G418+G455</f>
        <v>0</v>
      </c>
      <c r="H819" s="1655">
        <f t="shared" si="1724"/>
        <v>0</v>
      </c>
      <c r="I819" s="1655">
        <f t="shared" si="1724"/>
        <v>0</v>
      </c>
      <c r="J819" s="1655">
        <f t="shared" si="1724"/>
        <v>0</v>
      </c>
      <c r="K819" s="1655">
        <f t="shared" si="1724"/>
        <v>0</v>
      </c>
      <c r="L819" s="1655">
        <f t="shared" si="1724"/>
        <v>0</v>
      </c>
      <c r="M819" s="1655">
        <f t="shared" si="1723"/>
        <v>5561127.3443843257</v>
      </c>
      <c r="N819" s="1655">
        <f t="shared" si="1723"/>
        <v>5287158.9317044448</v>
      </c>
      <c r="O819" s="1655">
        <f t="shared" si="1723"/>
        <v>4834229.8803183734</v>
      </c>
      <c r="P819" s="1655">
        <f t="shared" si="1723"/>
        <v>4727819.2029338134</v>
      </c>
      <c r="Q819" s="1655">
        <f t="shared" si="1723"/>
        <v>4577689.546360069</v>
      </c>
      <c r="R819" s="1655">
        <f t="shared" si="1723"/>
        <v>4482412.099025717</v>
      </c>
      <c r="S819" s="1655">
        <f t="shared" si="1723"/>
        <v>4341854.7107623536</v>
      </c>
      <c r="T819" s="1655">
        <f t="shared" si="1723"/>
        <v>4514277.785699822</v>
      </c>
      <c r="U819" s="1655">
        <f t="shared" si="1723"/>
        <v>4510877.2412979947</v>
      </c>
      <c r="V819" s="1655">
        <f t="shared" si="1723"/>
        <v>4507782.7085441267</v>
      </c>
      <c r="W819" s="1655">
        <f t="shared" si="1723"/>
        <v>4504997.5426697452</v>
      </c>
      <c r="X819" s="1655">
        <f t="shared" si="1723"/>
        <v>4502525.4641701691</v>
      </c>
      <c r="Y819" s="1655">
        <f t="shared" si="1723"/>
        <v>4497241.5977934496</v>
      </c>
      <c r="Z819" s="1655">
        <f t="shared" si="1723"/>
        <v>4495419.2043298837</v>
      </c>
      <c r="AA819" s="1655">
        <f t="shared" si="1723"/>
        <v>4493871.599772945</v>
      </c>
      <c r="AB819" s="1655">
        <f t="shared" si="1723"/>
        <v>4492645.4667411111</v>
      </c>
      <c r="AC819" s="1655">
        <f t="shared" si="1723"/>
        <v>4491744.9129618425</v>
      </c>
      <c r="AD819" s="1655">
        <f t="shared" si="1723"/>
        <v>4491174.1283171475</v>
      </c>
      <c r="AE819" s="1655">
        <f t="shared" si="1723"/>
        <v>4490934.9519000445</v>
      </c>
      <c r="AF819" s="1655">
        <f t="shared" si="1723"/>
        <v>4491029.6000583153</v>
      </c>
      <c r="AG819" s="1655">
        <f t="shared" si="1723"/>
        <v>4491462.2273470964</v>
      </c>
      <c r="AH819" s="1655">
        <f t="shared" si="1723"/>
        <v>4492239.8036160562</v>
      </c>
      <c r="AI819" s="1655">
        <f t="shared" si="1723"/>
        <v>4493359.9428547611</v>
      </c>
      <c r="AJ819" s="1655">
        <f t="shared" si="1723"/>
        <v>4494829.7981375027</v>
      </c>
      <c r="AK819" s="1655">
        <f t="shared" ref="AK819" si="1725">AK415+AK418+AK455</f>
        <v>4486033.4623091463</v>
      </c>
    </row>
    <row r="820" spans="4:37" outlineLevel="5" x14ac:dyDescent="0.3">
      <c r="D820" s="1655"/>
      <c r="E820" s="239" t="s">
        <v>1494</v>
      </c>
      <c r="F820" s="1655">
        <f>F818-F819</f>
        <v>0</v>
      </c>
      <c r="G820" s="1655">
        <f t="shared" ref="G820:L820" si="1726">G818-G819</f>
        <v>0</v>
      </c>
      <c r="H820" s="1655">
        <f t="shared" si="1726"/>
        <v>0</v>
      </c>
      <c r="I820" s="1655">
        <f t="shared" si="1726"/>
        <v>0</v>
      </c>
      <c r="J820" s="1655">
        <f t="shared" si="1726"/>
        <v>0</v>
      </c>
      <c r="K820" s="1655">
        <f t="shared" si="1726"/>
        <v>0</v>
      </c>
      <c r="L820" s="1655">
        <f t="shared" si="1726"/>
        <v>0</v>
      </c>
      <c r="M820" s="1655">
        <f t="shared" ref="M820:AJ820" si="1727">M818-M819</f>
        <v>0</v>
      </c>
      <c r="N820" s="1655">
        <f t="shared" si="1727"/>
        <v>0</v>
      </c>
      <c r="O820" s="1655">
        <f t="shared" si="1727"/>
        <v>0</v>
      </c>
      <c r="P820" s="1655">
        <f t="shared" si="1727"/>
        <v>0</v>
      </c>
      <c r="Q820" s="1655">
        <f t="shared" si="1727"/>
        <v>0</v>
      </c>
      <c r="R820" s="1655">
        <f t="shared" si="1727"/>
        <v>0</v>
      </c>
      <c r="S820" s="1655">
        <f t="shared" si="1727"/>
        <v>0</v>
      </c>
      <c r="T820" s="1655">
        <f t="shared" si="1727"/>
        <v>0</v>
      </c>
      <c r="U820" s="1655">
        <f t="shared" si="1727"/>
        <v>0</v>
      </c>
      <c r="V820" s="1655">
        <f t="shared" si="1727"/>
        <v>0</v>
      </c>
      <c r="W820" s="1655">
        <f t="shared" si="1727"/>
        <v>0</v>
      </c>
      <c r="X820" s="1655">
        <f t="shared" si="1727"/>
        <v>0</v>
      </c>
      <c r="Y820" s="1655">
        <f t="shared" si="1727"/>
        <v>0</v>
      </c>
      <c r="Z820" s="1655">
        <f t="shared" si="1727"/>
        <v>0</v>
      </c>
      <c r="AA820" s="1655">
        <f t="shared" si="1727"/>
        <v>0</v>
      </c>
      <c r="AB820" s="1655">
        <f t="shared" si="1727"/>
        <v>0</v>
      </c>
      <c r="AC820" s="1655">
        <f t="shared" si="1727"/>
        <v>0</v>
      </c>
      <c r="AD820" s="1655">
        <f t="shared" si="1727"/>
        <v>0</v>
      </c>
      <c r="AE820" s="1655">
        <f t="shared" si="1727"/>
        <v>0</v>
      </c>
      <c r="AF820" s="1655">
        <f t="shared" si="1727"/>
        <v>0</v>
      </c>
      <c r="AG820" s="1655">
        <f t="shared" si="1727"/>
        <v>0</v>
      </c>
      <c r="AH820" s="1655">
        <f t="shared" si="1727"/>
        <v>0</v>
      </c>
      <c r="AI820" s="1655">
        <f t="shared" si="1727"/>
        <v>0</v>
      </c>
      <c r="AJ820" s="1655">
        <f t="shared" si="1727"/>
        <v>0</v>
      </c>
      <c r="AK820" s="1655">
        <f t="shared" ref="AK820" si="1728">AK818-AK819</f>
        <v>0</v>
      </c>
    </row>
    <row r="821" spans="4:37" outlineLevel="5" x14ac:dyDescent="0.3">
      <c r="D821" s="500"/>
      <c r="F821" s="1655"/>
      <c r="G821" s="1655"/>
      <c r="H821" s="1655"/>
      <c r="I821" s="1655"/>
      <c r="J821" s="1655"/>
      <c r="K821" s="1655"/>
      <c r="L821" s="1655"/>
      <c r="M821" s="1655"/>
      <c r="N821" s="1655"/>
      <c r="O821" s="1655"/>
      <c r="P821" s="1655"/>
      <c r="Q821" s="1655"/>
      <c r="R821" s="1655"/>
      <c r="S821" s="1655"/>
      <c r="T821" s="1655"/>
      <c r="U821" s="1655"/>
      <c r="V821" s="1655"/>
      <c r="W821" s="1655"/>
      <c r="X821" s="1655"/>
      <c r="Y821" s="1655"/>
      <c r="Z821" s="1655"/>
      <c r="AA821" s="1655"/>
      <c r="AB821" s="1655"/>
      <c r="AC821" s="1655"/>
      <c r="AD821" s="1655"/>
      <c r="AE821" s="1655"/>
      <c r="AF821" s="1655"/>
      <c r="AG821" s="1655"/>
      <c r="AH821" s="1655"/>
      <c r="AI821" s="1655"/>
      <c r="AJ821" s="1655"/>
      <c r="AK821" s="1655"/>
    </row>
    <row r="822" spans="4:37" outlineLevel="5" x14ac:dyDescent="0.3">
      <c r="D822" s="500"/>
      <c r="E822" s="239" t="s">
        <v>1625</v>
      </c>
      <c r="F822" s="1655"/>
      <c r="G822" s="1655"/>
      <c r="H822" s="1655"/>
      <c r="I822" s="1655"/>
      <c r="J822" s="1655"/>
      <c r="K822" s="1655"/>
      <c r="L822" s="1655"/>
      <c r="M822" s="1655"/>
      <c r="N822" s="1655"/>
      <c r="O822" s="1655"/>
      <c r="P822" s="1655"/>
      <c r="Q822" s="1655"/>
      <c r="R822" s="1655"/>
      <c r="S822" s="1655"/>
      <c r="T822" s="1655"/>
      <c r="U822" s="1655"/>
      <c r="V822" s="1655"/>
      <c r="W822" s="1655"/>
      <c r="X822" s="1655"/>
      <c r="Y822" s="1655"/>
      <c r="Z822" s="1655"/>
      <c r="AA822" s="1655"/>
      <c r="AB822" s="1655"/>
      <c r="AC822" s="1655"/>
      <c r="AD822" s="1655"/>
      <c r="AE822" s="1655"/>
      <c r="AF822" s="1655"/>
      <c r="AG822" s="1655"/>
      <c r="AH822" s="1655"/>
      <c r="AI822" s="1655"/>
      <c r="AJ822" s="1655"/>
      <c r="AK822" s="1655"/>
    </row>
    <row r="823" spans="4:37" outlineLevel="5" x14ac:dyDescent="0.3">
      <c r="D823" s="1655"/>
      <c r="E823" s="239" t="s">
        <v>1613</v>
      </c>
      <c r="F823" s="1655">
        <f t="shared" ref="F823:AJ823" si="1729">F208+F294+F380</f>
        <v>0</v>
      </c>
      <c r="G823" s="1655">
        <f t="shared" ref="G823:L823" si="1730">G208+G294+G380</f>
        <v>0</v>
      </c>
      <c r="H823" s="1655">
        <f t="shared" si="1730"/>
        <v>0</v>
      </c>
      <c r="I823" s="1655">
        <f t="shared" si="1730"/>
        <v>0</v>
      </c>
      <c r="J823" s="1655">
        <f t="shared" si="1730"/>
        <v>0</v>
      </c>
      <c r="K823" s="1655">
        <f t="shared" si="1730"/>
        <v>0</v>
      </c>
      <c r="L823" s="1655">
        <f t="shared" si="1730"/>
        <v>0</v>
      </c>
      <c r="M823" s="1655">
        <f t="shared" si="1729"/>
        <v>238372.02868723992</v>
      </c>
      <c r="N823" s="1655">
        <f t="shared" si="1729"/>
        <v>241598.829062598</v>
      </c>
      <c r="O823" s="1655">
        <f t="shared" si="1729"/>
        <v>245124.68140632907</v>
      </c>
      <c r="P823" s="1655">
        <f t="shared" si="1729"/>
        <v>248479.20885266771</v>
      </c>
      <c r="Q823" s="1655">
        <f t="shared" si="1729"/>
        <v>251903.68611538754</v>
      </c>
      <c r="R823" s="1655">
        <f t="shared" si="1729"/>
        <v>255396.77949416568</v>
      </c>
      <c r="S823" s="1655">
        <f t="shared" si="1729"/>
        <v>258959.85969113169</v>
      </c>
      <c r="T823" s="1655">
        <f t="shared" si="1729"/>
        <v>263043.09371598938</v>
      </c>
      <c r="U823" s="1655">
        <f t="shared" si="1729"/>
        <v>266746.93466480362</v>
      </c>
      <c r="V823" s="1655">
        <f t="shared" si="1729"/>
        <v>270525.07689070393</v>
      </c>
      <c r="W823" s="1655">
        <f t="shared" si="1729"/>
        <v>274379.00480743434</v>
      </c>
      <c r="X823" s="1655">
        <f t="shared" si="1729"/>
        <v>278310.23264789511</v>
      </c>
      <c r="Y823" s="1655">
        <f t="shared" si="1729"/>
        <v>283184.13608112733</v>
      </c>
      <c r="Z823" s="1655">
        <f t="shared" si="1729"/>
        <v>287268.0784286214</v>
      </c>
      <c r="AA823" s="1655">
        <f t="shared" si="1729"/>
        <v>291434.05806388543</v>
      </c>
      <c r="AB823" s="1655">
        <f t="shared" si="1729"/>
        <v>295683.76316325925</v>
      </c>
      <c r="AC823" s="1655">
        <f t="shared" si="1729"/>
        <v>300018.86556221946</v>
      </c>
      <c r="AD823" s="1655">
        <f t="shared" si="1729"/>
        <v>304441.07053295244</v>
      </c>
      <c r="AE823" s="1655">
        <f t="shared" si="1729"/>
        <v>308952.11466290365</v>
      </c>
      <c r="AF823" s="1655">
        <f t="shared" si="1729"/>
        <v>313553.76960241387</v>
      </c>
      <c r="AG823" s="1655">
        <f t="shared" si="1729"/>
        <v>318247.84472462663</v>
      </c>
      <c r="AH823" s="1655">
        <f t="shared" si="1729"/>
        <v>323036.18866118253</v>
      </c>
      <c r="AI823" s="1655">
        <f t="shared" si="1729"/>
        <v>327920.67607515573</v>
      </c>
      <c r="AJ823" s="1655">
        <f t="shared" si="1729"/>
        <v>332903.2301701816</v>
      </c>
      <c r="AK823" s="1655">
        <f t="shared" ref="AK823" si="1731">AK208+AK294+AK380</f>
        <v>337973.57836549019</v>
      </c>
    </row>
    <row r="824" spans="4:37" outlineLevel="5" x14ac:dyDescent="0.3">
      <c r="D824" s="1655"/>
      <c r="E824" s="239" t="s">
        <v>1612</v>
      </c>
      <c r="F824" s="1655">
        <f t="shared" ref="F824:AJ824" si="1732">F457</f>
        <v>0</v>
      </c>
      <c r="G824" s="1655">
        <f t="shared" ref="G824:L824" si="1733">G457</f>
        <v>0</v>
      </c>
      <c r="H824" s="1655">
        <f t="shared" si="1733"/>
        <v>0</v>
      </c>
      <c r="I824" s="1655">
        <f t="shared" si="1733"/>
        <v>0</v>
      </c>
      <c r="J824" s="1655">
        <f t="shared" si="1733"/>
        <v>0</v>
      </c>
      <c r="K824" s="1655">
        <f t="shared" si="1733"/>
        <v>0</v>
      </c>
      <c r="L824" s="1655">
        <f t="shared" si="1733"/>
        <v>0</v>
      </c>
      <c r="M824" s="1655">
        <f t="shared" si="1732"/>
        <v>173026.90090307366</v>
      </c>
      <c r="N824" s="1655">
        <f t="shared" si="1732"/>
        <v>175359.53796736914</v>
      </c>
      <c r="O824" s="1655">
        <f t="shared" si="1732"/>
        <v>206176.82263437961</v>
      </c>
      <c r="P824" s="1655">
        <f t="shared" si="1732"/>
        <v>208991.5986322189</v>
      </c>
      <c r="Q824" s="1655">
        <f t="shared" si="1732"/>
        <v>211867.61354805925</v>
      </c>
      <c r="R824" s="1655">
        <f t="shared" si="1732"/>
        <v>214801.19985429858</v>
      </c>
      <c r="S824" s="1655">
        <f t="shared" si="1732"/>
        <v>217793.50263534262</v>
      </c>
      <c r="T824" s="1655">
        <f t="shared" si="1732"/>
        <v>240327.37383074017</v>
      </c>
      <c r="U824" s="1655">
        <f t="shared" si="1732"/>
        <v>243708.64179436842</v>
      </c>
      <c r="V824" s="1655">
        <f t="shared" si="1732"/>
        <v>247157.70814847766</v>
      </c>
      <c r="W824" s="1655">
        <f t="shared" si="1732"/>
        <v>250675.91831018933</v>
      </c>
      <c r="X824" s="1655">
        <f t="shared" si="1732"/>
        <v>254264.65285571764</v>
      </c>
      <c r="Y824" s="1655">
        <f t="shared" si="1732"/>
        <v>270396.85689240822</v>
      </c>
      <c r="Z824" s="1655">
        <f t="shared" si="1732"/>
        <v>274294.74601934908</v>
      </c>
      <c r="AA824" s="1655">
        <f t="shared" si="1732"/>
        <v>278270.90513693623</v>
      </c>
      <c r="AB824" s="1655">
        <f t="shared" si="1732"/>
        <v>282326.95048695058</v>
      </c>
      <c r="AC824" s="1655">
        <f t="shared" si="1732"/>
        <v>286464.47671078739</v>
      </c>
      <c r="AD824" s="1655">
        <f t="shared" si="1732"/>
        <v>290685.1103420172</v>
      </c>
      <c r="AE824" s="1655">
        <f t="shared" si="1732"/>
        <v>294990.50614845456</v>
      </c>
      <c r="AF824" s="1655">
        <f t="shared" si="1732"/>
        <v>299382.35787670582</v>
      </c>
      <c r="AG824" s="1655">
        <f t="shared" si="1732"/>
        <v>303862.38567315048</v>
      </c>
      <c r="AH824" s="1655">
        <f t="shared" si="1732"/>
        <v>308432.35432192491</v>
      </c>
      <c r="AI824" s="1655">
        <f t="shared" si="1732"/>
        <v>313094.05248533672</v>
      </c>
      <c r="AJ824" s="1655">
        <f t="shared" si="1732"/>
        <v>317849.31629841891</v>
      </c>
      <c r="AK824" s="1655">
        <f t="shared" ref="AK824" si="1734">AK457</f>
        <v>322686.26597084105</v>
      </c>
    </row>
    <row r="825" spans="4:37" outlineLevel="5" x14ac:dyDescent="0.3">
      <c r="D825" s="1655"/>
      <c r="E825" s="239" t="s">
        <v>1633</v>
      </c>
      <c r="F825" s="1655">
        <f>'6.3 Revenues'!F60</f>
        <v>0</v>
      </c>
      <c r="G825" s="1655">
        <f>'6.3 Revenues'!G60</f>
        <v>0</v>
      </c>
      <c r="H825" s="1655">
        <f>'6.3 Revenues'!H60</f>
        <v>0</v>
      </c>
      <c r="I825" s="1655">
        <f>'6.3 Revenues'!I60</f>
        <v>0</v>
      </c>
      <c r="J825" s="1655">
        <f>'6.3 Revenues'!J60</f>
        <v>0</v>
      </c>
      <c r="K825" s="1655">
        <f>'6.3 Revenues'!K60</f>
        <v>0</v>
      </c>
      <c r="L825" s="1655">
        <f>'6.3 Revenues'!L60</f>
        <v>0</v>
      </c>
      <c r="M825" s="1655">
        <f>'6.3 Revenues'!M60</f>
        <v>65345.127784166238</v>
      </c>
      <c r="N825" s="1655">
        <f>'6.3 Revenues'!N60</f>
        <v>66239.291095228837</v>
      </c>
      <c r="O825" s="1655">
        <f>'6.3 Revenues'!O60</f>
        <v>38947.858771949439</v>
      </c>
      <c r="P825" s="1655">
        <f>'6.3 Revenues'!P60</f>
        <v>39487.610220448856</v>
      </c>
      <c r="Q825" s="1655">
        <f>'6.3 Revenues'!Q60</f>
        <v>40036.072567328294</v>
      </c>
      <c r="R825" s="1655">
        <f>'6.3 Revenues'!R60</f>
        <v>40595.579639867094</v>
      </c>
      <c r="S825" s="1655">
        <f>'6.3 Revenues'!S60</f>
        <v>41166.357055789085</v>
      </c>
      <c r="T825" s="1655">
        <f>'6.3 Revenues'!T60</f>
        <v>22715.719885249237</v>
      </c>
      <c r="U825" s="1655">
        <f>'6.3 Revenues'!U60</f>
        <v>23038.292870435202</v>
      </c>
      <c r="V825" s="1655">
        <f>'6.3 Revenues'!V60</f>
        <v>23367.368742226266</v>
      </c>
      <c r="W825" s="1655">
        <f>'6.3 Revenues'!W60</f>
        <v>23703.086497245018</v>
      </c>
      <c r="X825" s="1655">
        <f>'6.3 Revenues'!X60</f>
        <v>24045.579792177443</v>
      </c>
      <c r="Y825" s="1655">
        <f>'6.3 Revenues'!Y60</f>
        <v>12787.27918871912</v>
      </c>
      <c r="Z825" s="1655">
        <f>'6.3 Revenues'!Z60</f>
        <v>12973.332409272329</v>
      </c>
      <c r="AA825" s="1655">
        <f>'6.3 Revenues'!AA60</f>
        <v>13163.152926949198</v>
      </c>
      <c r="AB825" s="1655">
        <f>'6.3 Revenues'!AB60</f>
        <v>13356.812676308651</v>
      </c>
      <c r="AC825" s="1655">
        <f>'6.3 Revenues'!AC60</f>
        <v>13554.388851432093</v>
      </c>
      <c r="AD825" s="1655">
        <f>'6.3 Revenues'!AD60</f>
        <v>13755.960190935257</v>
      </c>
      <c r="AE825" s="1655">
        <f>'6.3 Revenues'!AE60</f>
        <v>13961.608514449119</v>
      </c>
      <c r="AF825" s="1655">
        <f>'6.3 Revenues'!AF60</f>
        <v>14171.41172570808</v>
      </c>
      <c r="AG825" s="1655">
        <f>'6.3 Revenues'!AG60</f>
        <v>14385.459051476169</v>
      </c>
      <c r="AH825" s="1655">
        <f>'6.3 Revenues'!AH60</f>
        <v>14603.834339257668</v>
      </c>
      <c r="AI825" s="1655">
        <f>'6.3 Revenues'!AI60</f>
        <v>14826.623589819028</v>
      </c>
      <c r="AJ825" s="1655">
        <f>'6.3 Revenues'!AJ60</f>
        <v>15053.913871762688</v>
      </c>
      <c r="AK825" s="1655">
        <f>'6.3 Revenues'!AK60</f>
        <v>15287.312394649165</v>
      </c>
    </row>
    <row r="826" spans="4:37" outlineLevel="5" x14ac:dyDescent="0.3">
      <c r="D826" s="1655"/>
      <c r="E826" s="239" t="s">
        <v>1494</v>
      </c>
      <c r="F826" s="1655">
        <f>F823-F824-F825</f>
        <v>0</v>
      </c>
      <c r="G826" s="1655">
        <f t="shared" ref="G826:L826" si="1735">G823-G824-G825</f>
        <v>0</v>
      </c>
      <c r="H826" s="1655">
        <f t="shared" si="1735"/>
        <v>0</v>
      </c>
      <c r="I826" s="1655">
        <f t="shared" si="1735"/>
        <v>0</v>
      </c>
      <c r="J826" s="1655">
        <f t="shared" si="1735"/>
        <v>0</v>
      </c>
      <c r="K826" s="1655">
        <f t="shared" si="1735"/>
        <v>0</v>
      </c>
      <c r="L826" s="1655">
        <f t="shared" si="1735"/>
        <v>0</v>
      </c>
      <c r="M826" s="1655">
        <f t="shared" ref="M826:AJ826" si="1736">M823-M824-M825</f>
        <v>0</v>
      </c>
      <c r="N826" s="1655">
        <f t="shared" si="1736"/>
        <v>0</v>
      </c>
      <c r="O826" s="1655">
        <f t="shared" si="1736"/>
        <v>0</v>
      </c>
      <c r="P826" s="1655">
        <f t="shared" si="1736"/>
        <v>0</v>
      </c>
      <c r="Q826" s="1655">
        <f t="shared" si="1736"/>
        <v>0</v>
      </c>
      <c r="R826" s="1655">
        <f t="shared" si="1736"/>
        <v>0</v>
      </c>
      <c r="S826" s="1655">
        <f t="shared" si="1736"/>
        <v>0</v>
      </c>
      <c r="T826" s="1655">
        <f t="shared" si="1736"/>
        <v>0</v>
      </c>
      <c r="U826" s="1655">
        <f t="shared" si="1736"/>
        <v>0</v>
      </c>
      <c r="V826" s="1655">
        <f t="shared" si="1736"/>
        <v>0</v>
      </c>
      <c r="W826" s="1655">
        <f t="shared" si="1736"/>
        <v>0</v>
      </c>
      <c r="X826" s="1655">
        <f t="shared" si="1736"/>
        <v>3.637978807091713E-11</v>
      </c>
      <c r="Y826" s="1655">
        <f t="shared" si="1736"/>
        <v>0</v>
      </c>
      <c r="Z826" s="1655">
        <f t="shared" si="1736"/>
        <v>0</v>
      </c>
      <c r="AA826" s="1655">
        <f t="shared" si="1736"/>
        <v>0</v>
      </c>
      <c r="AB826" s="1655">
        <f t="shared" si="1736"/>
        <v>2.5465851649641991E-11</v>
      </c>
      <c r="AC826" s="1655">
        <f t="shared" si="1736"/>
        <v>-2.1827872842550278E-11</v>
      </c>
      <c r="AD826" s="1655">
        <f t="shared" si="1736"/>
        <v>-2.1827872842550278E-11</v>
      </c>
      <c r="AE826" s="1655">
        <f t="shared" si="1736"/>
        <v>-2.5465851649641991E-11</v>
      </c>
      <c r="AF826" s="1655">
        <f t="shared" si="1736"/>
        <v>-2.9103830456733704E-11</v>
      </c>
      <c r="AG826" s="1655">
        <f t="shared" si="1736"/>
        <v>-1.8189894035458565E-11</v>
      </c>
      <c r="AH826" s="1655">
        <f t="shared" si="1736"/>
        <v>-4.7293724492192268E-11</v>
      </c>
      <c r="AI826" s="1655">
        <f t="shared" si="1736"/>
        <v>-2.1827872842550278E-11</v>
      </c>
      <c r="AJ826" s="1655">
        <f t="shared" si="1736"/>
        <v>0</v>
      </c>
      <c r="AK826" s="1655">
        <f t="shared" ref="AK826" si="1737">AK823-AK824-AK825</f>
        <v>-2.5465851649641991E-11</v>
      </c>
    </row>
    <row r="827" spans="4:37" outlineLevel="5" x14ac:dyDescent="0.3">
      <c r="D827" s="500"/>
      <c r="F827" s="1655"/>
      <c r="G827" s="1655"/>
      <c r="H827" s="1655"/>
      <c r="I827" s="1655"/>
      <c r="J827" s="1655"/>
      <c r="K827" s="1655"/>
      <c r="L827" s="1655"/>
      <c r="M827" s="1655"/>
      <c r="N827" s="1655"/>
      <c r="O827" s="1655"/>
      <c r="P827" s="1655"/>
      <c r="Q827" s="1655"/>
      <c r="R827" s="1655"/>
      <c r="S827" s="1655"/>
      <c r="T827" s="1655"/>
      <c r="U827" s="1655"/>
      <c r="V827" s="1655"/>
      <c r="W827" s="1655"/>
      <c r="X827" s="1655"/>
      <c r="Y827" s="1655"/>
      <c r="Z827" s="1655"/>
      <c r="AA827" s="1655"/>
      <c r="AB827" s="1655"/>
      <c r="AC827" s="1655"/>
      <c r="AD827" s="1655"/>
      <c r="AE827" s="1655"/>
      <c r="AF827" s="1655"/>
      <c r="AG827" s="1655"/>
      <c r="AH827" s="1655"/>
      <c r="AI827" s="1655"/>
      <c r="AJ827" s="1655"/>
      <c r="AK827" s="1655"/>
    </row>
    <row r="828" spans="4:37" outlineLevel="5" x14ac:dyDescent="0.3">
      <c r="D828" s="500"/>
      <c r="E828" s="239" t="s">
        <v>26</v>
      </c>
      <c r="F828" s="1655"/>
      <c r="G828" s="1655"/>
      <c r="H828" s="1655"/>
      <c r="I828" s="1655"/>
      <c r="J828" s="1655"/>
      <c r="K828" s="1655"/>
      <c r="L828" s="1655"/>
      <c r="M828" s="1655"/>
      <c r="N828" s="1655"/>
      <c r="O828" s="1655"/>
      <c r="P828" s="1655"/>
      <c r="Q828" s="1655"/>
      <c r="R828" s="1655"/>
      <c r="S828" s="1655"/>
      <c r="T828" s="1655"/>
      <c r="U828" s="1655"/>
      <c r="V828" s="1655"/>
      <c r="W828" s="1655"/>
      <c r="X828" s="1655"/>
      <c r="Y828" s="1655"/>
      <c r="Z828" s="1655"/>
      <c r="AA828" s="1655"/>
      <c r="AB828" s="1655"/>
      <c r="AC828" s="1655"/>
      <c r="AD828" s="1655"/>
      <c r="AE828" s="1655"/>
      <c r="AF828" s="1655"/>
      <c r="AG828" s="1655"/>
      <c r="AH828" s="1655"/>
      <c r="AI828" s="1655"/>
      <c r="AJ828" s="1655"/>
      <c r="AK828" s="1655"/>
    </row>
    <row r="829" spans="4:37" outlineLevel="5" x14ac:dyDescent="0.3">
      <c r="D829" s="1655"/>
      <c r="E829" s="239" t="s">
        <v>1613</v>
      </c>
      <c r="F829" s="1655">
        <f t="shared" ref="F829:AJ829" si="1738">F194+F280+F366</f>
        <v>0</v>
      </c>
      <c r="G829" s="1655">
        <f t="shared" ref="G829:L829" si="1739">G194+G280+G366</f>
        <v>0</v>
      </c>
      <c r="H829" s="1655">
        <f t="shared" si="1739"/>
        <v>0</v>
      </c>
      <c r="I829" s="1655">
        <f t="shared" si="1739"/>
        <v>0</v>
      </c>
      <c r="J829" s="1655">
        <f t="shared" si="1739"/>
        <v>0</v>
      </c>
      <c r="K829" s="1655">
        <f t="shared" si="1739"/>
        <v>0</v>
      </c>
      <c r="L829" s="1655">
        <f t="shared" si="1739"/>
        <v>0</v>
      </c>
      <c r="M829" s="1655">
        <f t="shared" si="1738"/>
        <v>359478.38084926462</v>
      </c>
      <c r="N829" s="1655">
        <f t="shared" si="1738"/>
        <v>363487.4213656917</v>
      </c>
      <c r="O829" s="1655">
        <f t="shared" si="1738"/>
        <v>371485.97849938885</v>
      </c>
      <c r="P829" s="1655">
        <f t="shared" si="1738"/>
        <v>375642.60190802003</v>
      </c>
      <c r="Q829" s="1655">
        <f t="shared" si="1738"/>
        <v>380085.41976505157</v>
      </c>
      <c r="R829" s="1655">
        <f t="shared" si="1738"/>
        <v>384626.08351772645</v>
      </c>
      <c r="S829" s="1655">
        <f t="shared" si="1738"/>
        <v>389266.43383540929</v>
      </c>
      <c r="T829" s="1655">
        <f t="shared" si="1738"/>
        <v>394008.46321949793</v>
      </c>
      <c r="U829" s="1655">
        <f t="shared" si="1738"/>
        <v>398854.03206284845</v>
      </c>
      <c r="V829" s="1655">
        <f t="shared" si="1738"/>
        <v>403805.16323400615</v>
      </c>
      <c r="W829" s="1655">
        <f t="shared" si="1738"/>
        <v>408863.90165590419</v>
      </c>
      <c r="X829" s="1655">
        <f t="shared" si="1738"/>
        <v>414032.34244252974</v>
      </c>
      <c r="Y829" s="1655">
        <f t="shared" si="1738"/>
        <v>419312.51784068986</v>
      </c>
      <c r="Z829" s="1655">
        <f t="shared" si="1738"/>
        <v>424706.55066705344</v>
      </c>
      <c r="AA829" s="1655">
        <f t="shared" si="1738"/>
        <v>430215.67579626839</v>
      </c>
      <c r="AB829" s="1655">
        <f t="shared" si="1738"/>
        <v>435843.14952416945</v>
      </c>
      <c r="AC829" s="1655">
        <f t="shared" si="1738"/>
        <v>441591.28502589022</v>
      </c>
      <c r="AD829" s="1655">
        <f t="shared" si="1738"/>
        <v>447462.44174006733</v>
      </c>
      <c r="AE829" s="1655">
        <f t="shared" si="1738"/>
        <v>453458.96935418609</v>
      </c>
      <c r="AF829" s="1655">
        <f t="shared" si="1738"/>
        <v>459583.27479866799</v>
      </c>
      <c r="AG829" s="1655">
        <f t="shared" si="1738"/>
        <v>465837.8528182818</v>
      </c>
      <c r="AH829" s="1655">
        <f t="shared" si="1738"/>
        <v>472225.3142852108</v>
      </c>
      <c r="AI829" s="1655">
        <f t="shared" si="1738"/>
        <v>478748.10250097659</v>
      </c>
      <c r="AJ829" s="1655">
        <f t="shared" si="1738"/>
        <v>485408.93151662563</v>
      </c>
      <c r="AK829" s="1655">
        <f t="shared" ref="AK829" si="1740">AK194+AK280+AK366</f>
        <v>491964.4149575436</v>
      </c>
    </row>
    <row r="830" spans="4:37" outlineLevel="5" x14ac:dyDescent="0.3">
      <c r="D830" s="1655"/>
      <c r="E830" s="239" t="s">
        <v>1612</v>
      </c>
      <c r="F830" s="1655">
        <f t="shared" ref="F830:AJ830" si="1741">F456</f>
        <v>0</v>
      </c>
      <c r="G830" s="1655">
        <f t="shared" ref="G830:L830" si="1742">G456</f>
        <v>0</v>
      </c>
      <c r="H830" s="1655">
        <f t="shared" si="1742"/>
        <v>0</v>
      </c>
      <c r="I830" s="1655">
        <f t="shared" si="1742"/>
        <v>0</v>
      </c>
      <c r="J830" s="1655">
        <f t="shared" si="1742"/>
        <v>0</v>
      </c>
      <c r="K830" s="1655">
        <f t="shared" si="1742"/>
        <v>0</v>
      </c>
      <c r="L830" s="1655">
        <f t="shared" si="1742"/>
        <v>0</v>
      </c>
      <c r="M830" s="1655">
        <f t="shared" si="1741"/>
        <v>344843.91728956695</v>
      </c>
      <c r="N830" s="1655">
        <f t="shared" si="1741"/>
        <v>348691.06556587073</v>
      </c>
      <c r="O830" s="1655">
        <f t="shared" si="1741"/>
        <v>357821.82931525283</v>
      </c>
      <c r="P830" s="1655">
        <f t="shared" si="1741"/>
        <v>361826.81858475937</v>
      </c>
      <c r="Q830" s="1655">
        <f t="shared" si="1741"/>
        <v>366107.02436197922</v>
      </c>
      <c r="R830" s="1655">
        <f t="shared" si="1741"/>
        <v>370481.50123897241</v>
      </c>
      <c r="S830" s="1655">
        <f t="shared" si="1741"/>
        <v>374952.02161936311</v>
      </c>
      <c r="T830" s="1655">
        <f t="shared" si="1741"/>
        <v>379520.50672337692</v>
      </c>
      <c r="U830" s="1655">
        <f t="shared" si="1741"/>
        <v>384188.74658242974</v>
      </c>
      <c r="V830" s="1655">
        <f t="shared" si="1741"/>
        <v>388958.69716040627</v>
      </c>
      <c r="W830" s="1655">
        <f t="shared" si="1741"/>
        <v>393832.32221024518</v>
      </c>
      <c r="X830" s="1655">
        <f t="shared" si="1741"/>
        <v>398811.64044245961</v>
      </c>
      <c r="Y830" s="1655">
        <f t="shared" si="1741"/>
        <v>403898.61439880077</v>
      </c>
      <c r="Z830" s="1655">
        <f t="shared" si="1741"/>
        <v>409095.28827918513</v>
      </c>
      <c r="AA830" s="1655">
        <f t="shared" si="1741"/>
        <v>414402.8555169772</v>
      </c>
      <c r="AB830" s="1655">
        <f t="shared" si="1741"/>
        <v>419824.45062234439</v>
      </c>
      <c r="AC830" s="1655">
        <f t="shared" si="1741"/>
        <v>425362.3026186591</v>
      </c>
      <c r="AD830" s="1655">
        <f t="shared" si="1741"/>
        <v>431018.68510983547</v>
      </c>
      <c r="AE830" s="1655">
        <f t="shared" si="1741"/>
        <v>436795.86068644491</v>
      </c>
      <c r="AF830" s="1655">
        <f t="shared" si="1741"/>
        <v>442696.15538048896</v>
      </c>
      <c r="AG830" s="1655">
        <f t="shared" si="1741"/>
        <v>448721.96491471992</v>
      </c>
      <c r="AH830" s="1655">
        <f t="shared" si="1741"/>
        <v>454875.80669315212</v>
      </c>
      <c r="AI830" s="1655">
        <f t="shared" si="1741"/>
        <v>461160.03872074024</v>
      </c>
      <c r="AJ830" s="1655">
        <f t="shared" si="1741"/>
        <v>467577.27823135589</v>
      </c>
      <c r="AK830" s="1655">
        <f t="shared" ref="AK830" si="1743">AK456</f>
        <v>473894.21573451045</v>
      </c>
    </row>
    <row r="831" spans="4:37" outlineLevel="5" x14ac:dyDescent="0.3">
      <c r="D831" s="1655"/>
      <c r="E831" s="239" t="s">
        <v>1633</v>
      </c>
      <c r="F831" s="1655">
        <f>'6.3 Revenues'!F66</f>
        <v>0</v>
      </c>
      <c r="G831" s="1655">
        <f>'6.3 Revenues'!G66</f>
        <v>0</v>
      </c>
      <c r="H831" s="1655">
        <f>'6.3 Revenues'!H66</f>
        <v>0</v>
      </c>
      <c r="I831" s="1655">
        <f>'6.3 Revenues'!I66</f>
        <v>0</v>
      </c>
      <c r="J831" s="1655">
        <f>'6.3 Revenues'!J66</f>
        <v>0</v>
      </c>
      <c r="K831" s="1655">
        <f>'6.3 Revenues'!K66</f>
        <v>0</v>
      </c>
      <c r="L831" s="1655">
        <f>'6.3 Revenues'!L66</f>
        <v>0</v>
      </c>
      <c r="M831" s="1655">
        <f>'6.3 Revenues'!M66</f>
        <v>14634.46355969762</v>
      </c>
      <c r="N831" s="1655">
        <f>'6.3 Revenues'!N66</f>
        <v>14796.355799820985</v>
      </c>
      <c r="O831" s="1655">
        <f>'6.3 Revenues'!O66</f>
        <v>13664.149184136022</v>
      </c>
      <c r="P831" s="1655">
        <f>'6.3 Revenues'!P66</f>
        <v>13815.783323260639</v>
      </c>
      <c r="Q831" s="1655">
        <f>'6.3 Revenues'!Q66</f>
        <v>13978.395403072354</v>
      </c>
      <c r="R831" s="1655">
        <f>'6.3 Revenues'!R66</f>
        <v>14144.582278754024</v>
      </c>
      <c r="S831" s="1655">
        <f>'6.3 Revenues'!S66</f>
        <v>14314.412216046152</v>
      </c>
      <c r="T831" s="1655">
        <f>'6.3 Revenues'!T66</f>
        <v>14487.956496120994</v>
      </c>
      <c r="U831" s="1655">
        <f>'6.3 Revenues'!U66</f>
        <v>14665.285480418725</v>
      </c>
      <c r="V831" s="1655">
        <f>'6.3 Revenues'!V66</f>
        <v>14846.466073599862</v>
      </c>
      <c r="W831" s="1655">
        <f>'6.3 Revenues'!W66</f>
        <v>15031.579445659001</v>
      </c>
      <c r="X831" s="1655">
        <f>'6.3 Revenues'!X66</f>
        <v>15220.702000070096</v>
      </c>
      <c r="Y831" s="1655">
        <f>'6.3 Revenues'!Y66</f>
        <v>15413.903441889164</v>
      </c>
      <c r="Z831" s="1655">
        <f>'6.3 Revenues'!Z66</f>
        <v>15611.262387868373</v>
      </c>
      <c r="AA831" s="1655">
        <f>'6.3 Revenues'!AA66</f>
        <v>15812.820279291229</v>
      </c>
      <c r="AB831" s="1655">
        <f>'6.3 Revenues'!AB66</f>
        <v>16018.698901825104</v>
      </c>
      <c r="AC831" s="1655">
        <f>'6.3 Revenues'!AC66</f>
        <v>16228.982407231111</v>
      </c>
      <c r="AD831" s="1655">
        <f>'6.3 Revenues'!AD66</f>
        <v>16443.756630231794</v>
      </c>
      <c r="AE831" s="1655">
        <f>'6.3 Revenues'!AE66</f>
        <v>16663.108667741213</v>
      </c>
      <c r="AF831" s="1655">
        <f>'6.3 Revenues'!AF66</f>
        <v>16887.119418179016</v>
      </c>
      <c r="AG831" s="1655">
        <f>'6.3 Revenues'!AG66</f>
        <v>17115.887903561852</v>
      </c>
      <c r="AH831" s="1655">
        <f>'6.3 Revenues'!AH66</f>
        <v>17349.507592058682</v>
      </c>
      <c r="AI831" s="1655">
        <f>'6.3 Revenues'!AI66</f>
        <v>17588.063780236414</v>
      </c>
      <c r="AJ831" s="1655">
        <f>'6.3 Revenues'!AJ66</f>
        <v>17831.653285269727</v>
      </c>
      <c r="AK831" s="1655">
        <f>'6.3 Revenues'!AK66</f>
        <v>18070.199223033123</v>
      </c>
    </row>
    <row r="832" spans="4:37" outlineLevel="5" x14ac:dyDescent="0.3">
      <c r="D832" s="1655"/>
      <c r="E832" s="239" t="s">
        <v>1494</v>
      </c>
      <c r="F832" s="1655">
        <f>F829-F830-F831</f>
        <v>0</v>
      </c>
      <c r="G832" s="1655">
        <f t="shared" ref="G832:L832" si="1744">G829-G830-G831</f>
        <v>0</v>
      </c>
      <c r="H832" s="1655">
        <f t="shared" si="1744"/>
        <v>0</v>
      </c>
      <c r="I832" s="1655">
        <f t="shared" si="1744"/>
        <v>0</v>
      </c>
      <c r="J832" s="1655">
        <f t="shared" si="1744"/>
        <v>0</v>
      </c>
      <c r="K832" s="1655">
        <f t="shared" si="1744"/>
        <v>0</v>
      </c>
      <c r="L832" s="1655">
        <f t="shared" si="1744"/>
        <v>0</v>
      </c>
      <c r="M832" s="1655">
        <f t="shared" ref="M832:AJ832" si="1745">M829-M830-M831</f>
        <v>5.2750692702829838E-11</v>
      </c>
      <c r="N832" s="1655">
        <f t="shared" si="1745"/>
        <v>0</v>
      </c>
      <c r="O832" s="1655">
        <f t="shared" si="1745"/>
        <v>0</v>
      </c>
      <c r="P832" s="1655">
        <f t="shared" si="1745"/>
        <v>2.5465851649641991E-11</v>
      </c>
      <c r="Q832" s="1655">
        <f t="shared" si="1745"/>
        <v>0</v>
      </c>
      <c r="R832" s="1655">
        <f t="shared" si="1745"/>
        <v>1.4551915228366852E-11</v>
      </c>
      <c r="S832" s="1655">
        <f t="shared" si="1745"/>
        <v>3.2741809263825417E-11</v>
      </c>
      <c r="T832" s="1655">
        <f t="shared" si="1745"/>
        <v>1.8189894035458565E-11</v>
      </c>
      <c r="U832" s="1655">
        <f t="shared" si="1745"/>
        <v>-1.6370904631912708E-11</v>
      </c>
      <c r="V832" s="1655">
        <f t="shared" si="1745"/>
        <v>1.4551915228366852E-11</v>
      </c>
      <c r="W832" s="1655">
        <f t="shared" si="1745"/>
        <v>0</v>
      </c>
      <c r="X832" s="1655">
        <f t="shared" si="1745"/>
        <v>3.4560798667371273E-11</v>
      </c>
      <c r="Y832" s="1655">
        <f t="shared" si="1745"/>
        <v>-6.9121597334742546E-11</v>
      </c>
      <c r="Z832" s="1655">
        <f t="shared" si="1745"/>
        <v>-6.5483618527650833E-11</v>
      </c>
      <c r="AA832" s="1655">
        <f t="shared" si="1745"/>
        <v>-3.8198777474462986E-11</v>
      </c>
      <c r="AB832" s="1655">
        <f t="shared" si="1745"/>
        <v>-4.3655745685100555E-11</v>
      </c>
      <c r="AC832" s="1655">
        <f t="shared" si="1745"/>
        <v>0</v>
      </c>
      <c r="AD832" s="1655">
        <f t="shared" si="1745"/>
        <v>6.5483618527650833E-11</v>
      </c>
      <c r="AE832" s="1655">
        <f t="shared" si="1745"/>
        <v>-3.2741809263825417E-11</v>
      </c>
      <c r="AF832" s="1655">
        <f t="shared" si="1745"/>
        <v>0</v>
      </c>
      <c r="AG832" s="1655">
        <f t="shared" si="1745"/>
        <v>0</v>
      </c>
      <c r="AH832" s="1655">
        <f t="shared" si="1745"/>
        <v>0</v>
      </c>
      <c r="AI832" s="1655">
        <f t="shared" si="1745"/>
        <v>-6.5483618527650833E-11</v>
      </c>
      <c r="AJ832" s="1655">
        <f t="shared" si="1745"/>
        <v>0</v>
      </c>
      <c r="AK832" s="1655">
        <f t="shared" ref="AK832" si="1746">AK829-AK830-AK831</f>
        <v>2.9103830456733704E-11</v>
      </c>
    </row>
    <row r="833" spans="3:38" outlineLevel="5" x14ac:dyDescent="0.3">
      <c r="D833" s="500"/>
      <c r="F833" s="1655"/>
      <c r="G833" s="1655"/>
      <c r="H833" s="1655"/>
      <c r="I833" s="1655"/>
      <c r="J833" s="1655"/>
      <c r="K833" s="1655"/>
      <c r="L833" s="1655"/>
      <c r="M833" s="1655"/>
      <c r="N833" s="1655"/>
      <c r="O833" s="1655"/>
      <c r="P833" s="1655"/>
      <c r="Q833" s="1655"/>
      <c r="R833" s="1655"/>
      <c r="S833" s="1655"/>
      <c r="T833" s="1655"/>
      <c r="U833" s="1655"/>
      <c r="V833" s="1655"/>
      <c r="W833" s="1655"/>
      <c r="X833" s="1655"/>
      <c r="Y833" s="1655"/>
      <c r="Z833" s="1655"/>
      <c r="AA833" s="1655"/>
      <c r="AB833" s="1655"/>
      <c r="AC833" s="1655"/>
      <c r="AD833" s="1655"/>
      <c r="AE833" s="1655"/>
      <c r="AF833" s="1655"/>
      <c r="AG833" s="1655"/>
      <c r="AH833" s="1655"/>
      <c r="AI833" s="1655"/>
      <c r="AJ833" s="1655"/>
      <c r="AK833" s="1655"/>
    </row>
    <row r="834" spans="3:38" outlineLevel="5" x14ac:dyDescent="0.3">
      <c r="D834" s="500"/>
      <c r="E834" s="239" t="s">
        <v>38</v>
      </c>
      <c r="F834" s="1655"/>
      <c r="G834" s="1655"/>
      <c r="H834" s="1655"/>
      <c r="I834" s="1655"/>
      <c r="J834" s="1655"/>
      <c r="K834" s="1655"/>
      <c r="L834" s="1655"/>
      <c r="M834" s="1655"/>
      <c r="N834" s="1655"/>
      <c r="O834" s="1655"/>
      <c r="P834" s="1655"/>
      <c r="Q834" s="1655"/>
      <c r="R834" s="1655"/>
      <c r="S834" s="1655"/>
      <c r="T834" s="1655"/>
      <c r="U834" s="1655"/>
      <c r="V834" s="1655"/>
      <c r="W834" s="1655"/>
      <c r="X834" s="1655"/>
      <c r="Y834" s="1655"/>
      <c r="Z834" s="1655"/>
      <c r="AA834" s="1655"/>
      <c r="AB834" s="1655"/>
      <c r="AC834" s="1655"/>
      <c r="AD834" s="1655"/>
      <c r="AE834" s="1655"/>
      <c r="AF834" s="1655"/>
      <c r="AG834" s="1655"/>
      <c r="AH834" s="1655"/>
      <c r="AI834" s="1655"/>
      <c r="AJ834" s="1655"/>
      <c r="AK834" s="1655"/>
    </row>
    <row r="835" spans="3:38" outlineLevel="5" x14ac:dyDescent="0.3">
      <c r="D835" s="1655"/>
      <c r="E835" s="239" t="s">
        <v>1613</v>
      </c>
      <c r="F835" s="1655">
        <f t="shared" ref="F835:AJ835" si="1747">F389</f>
        <v>1440000</v>
      </c>
      <c r="G835" s="1655">
        <f t="shared" ref="G835:K835" si="1748">G389</f>
        <v>1442102.1897810218</v>
      </c>
      <c r="H835" s="1655">
        <f t="shared" si="1748"/>
        <v>1396433.3256681976</v>
      </c>
      <c r="I835" s="1655">
        <f t="shared" si="1748"/>
        <v>1355480.5740641558</v>
      </c>
      <c r="J835" s="1655">
        <f t="shared" si="1748"/>
        <v>1344143.2656571725</v>
      </c>
      <c r="K835" s="1655">
        <f t="shared" si="1748"/>
        <v>1345405.0439314579</v>
      </c>
      <c r="L835" s="1655">
        <f t="shared" si="1747"/>
        <v>1335403.6367571556</v>
      </c>
      <c r="M835" s="1655">
        <f t="shared" si="1747"/>
        <v>1017628.5</v>
      </c>
      <c r="N835" s="1655">
        <f t="shared" si="1747"/>
        <v>1008416.7650666842</v>
      </c>
      <c r="O835" s="1655">
        <f t="shared" si="1747"/>
        <v>986700.98841024109</v>
      </c>
      <c r="P835" s="1655">
        <f t="shared" si="1747"/>
        <v>985678.33501766971</v>
      </c>
      <c r="Q835" s="1655">
        <f t="shared" si="1747"/>
        <v>982001.59190146858</v>
      </c>
      <c r="R835" s="1655">
        <f t="shared" si="1747"/>
        <v>981992.90722837788</v>
      </c>
      <c r="S835" s="1655">
        <f t="shared" si="1747"/>
        <v>980088.69155933661</v>
      </c>
      <c r="T835" s="1655">
        <f t="shared" si="1747"/>
        <v>987036.25053055712</v>
      </c>
      <c r="U835" s="1655">
        <f t="shared" si="1747"/>
        <v>992131.06084450393</v>
      </c>
      <c r="V835" s="1655">
        <f t="shared" si="1747"/>
        <v>997355.72660120577</v>
      </c>
      <c r="W835" s="1655">
        <f t="shared" si="1747"/>
        <v>1002712.6350287547</v>
      </c>
      <c r="X835" s="1655">
        <f t="shared" si="1747"/>
        <v>1008204.2466118506</v>
      </c>
      <c r="Y835" s="1655">
        <f t="shared" si="1747"/>
        <v>1013470.8839799509</v>
      </c>
      <c r="Z835" s="1655">
        <f t="shared" si="1747"/>
        <v>1019241.3565878192</v>
      </c>
      <c r="AA835" s="1655">
        <f t="shared" si="1747"/>
        <v>1025150.4771127034</v>
      </c>
      <c r="AB835" s="1655">
        <f t="shared" si="1747"/>
        <v>1031204.0938757594</v>
      </c>
      <c r="AC835" s="1655">
        <f t="shared" si="1747"/>
        <v>1037404.9234509114</v>
      </c>
      <c r="AD835" s="1655">
        <f t="shared" si="1747"/>
        <v>1043755.7367435616</v>
      </c>
      <c r="AE835" s="1655">
        <f t="shared" si="1747"/>
        <v>1050259.1775875387</v>
      </c>
      <c r="AF835" s="1655">
        <f t="shared" si="1747"/>
        <v>1056917.9712933635</v>
      </c>
      <c r="AG835" s="1655">
        <f t="shared" si="1747"/>
        <v>1063735.0334177937</v>
      </c>
      <c r="AH835" s="1655">
        <f t="shared" si="1747"/>
        <v>1070713.5457676314</v>
      </c>
      <c r="AI835" s="1655">
        <f t="shared" si="1747"/>
        <v>1077856.0451275157</v>
      </c>
      <c r="AJ835" s="1655">
        <f t="shared" si="1747"/>
        <v>1085165.8344766595</v>
      </c>
      <c r="AK835" s="1655">
        <f t="shared" ref="AK835" si="1749">AK389</f>
        <v>1091853.095393471</v>
      </c>
    </row>
    <row r="836" spans="3:38" outlineLevel="5" x14ac:dyDescent="0.3">
      <c r="D836" s="1655"/>
      <c r="E836" s="239" t="s">
        <v>1612</v>
      </c>
      <c r="F836" s="1655">
        <f t="shared" ref="F836:AJ836" si="1750">F419+F458</f>
        <v>1424619.8606835369</v>
      </c>
      <c r="G836" s="1655">
        <f t="shared" ref="G836:K836" si="1751">G419+G458</f>
        <v>1426699.5977064327</v>
      </c>
      <c r="H836" s="1655">
        <f t="shared" si="1751"/>
        <v>1380025.7866978636</v>
      </c>
      <c r="I836" s="1655">
        <f t="shared" si="1751"/>
        <v>1337973.2890922218</v>
      </c>
      <c r="J836" s="1655">
        <f t="shared" si="1751"/>
        <v>1326222.9344286846</v>
      </c>
      <c r="K836" s="1655">
        <f t="shared" si="1751"/>
        <v>1327424.59919263</v>
      </c>
      <c r="L836" s="1655">
        <f t="shared" si="1750"/>
        <v>1317017.4370249582</v>
      </c>
      <c r="M836" s="1655">
        <f t="shared" si="1750"/>
        <v>954550.32860619423</v>
      </c>
      <c r="N836" s="1655">
        <f t="shared" si="1750"/>
        <v>941265.94802953256</v>
      </c>
      <c r="O836" s="1655">
        <f t="shared" si="1750"/>
        <v>910383.33647461166</v>
      </c>
      <c r="P836" s="1655">
        <f t="shared" si="1750"/>
        <v>906371.16735043505</v>
      </c>
      <c r="Q836" s="1655">
        <f t="shared" si="1750"/>
        <v>898178.66062151256</v>
      </c>
      <c r="R836" s="1655">
        <f t="shared" si="1750"/>
        <v>894906.95205448451</v>
      </c>
      <c r="S836" s="1655">
        <f t="shared" si="1750"/>
        <v>888337.9826916263</v>
      </c>
      <c r="T836" s="1655">
        <f t="shared" si="1750"/>
        <v>895320.81042625802</v>
      </c>
      <c r="U836" s="1655">
        <f t="shared" si="1750"/>
        <v>899319.64417313552</v>
      </c>
      <c r="V836" s="1655">
        <f t="shared" si="1750"/>
        <v>903427.50799742236</v>
      </c>
      <c r="W836" s="1655">
        <f t="shared" si="1750"/>
        <v>907646.34853330301</v>
      </c>
      <c r="X836" s="1655">
        <f t="shared" si="1750"/>
        <v>911978.19226701569</v>
      </c>
      <c r="Y836" s="1655">
        <f t="shared" si="1750"/>
        <v>915835.6202517465</v>
      </c>
      <c r="Z836" s="1655">
        <f t="shared" si="1750"/>
        <v>920398.02110356989</v>
      </c>
      <c r="AA836" s="1655">
        <f t="shared" si="1750"/>
        <v>925073.5117617246</v>
      </c>
      <c r="AB836" s="1655">
        <f t="shared" si="1750"/>
        <v>929869.45354480925</v>
      </c>
      <c r="AC836" s="1655">
        <f t="shared" si="1750"/>
        <v>934788.06296293519</v>
      </c>
      <c r="AD836" s="1655">
        <f t="shared" si="1750"/>
        <v>939831.6018966086</v>
      </c>
      <c r="AE836" s="1655">
        <f t="shared" si="1750"/>
        <v>945002.06591036881</v>
      </c>
      <c r="AF836" s="1655">
        <f t="shared" si="1750"/>
        <v>950301.53001512622</v>
      </c>
      <c r="AG836" s="1655">
        <f t="shared" si="1750"/>
        <v>955732.33879161673</v>
      </c>
      <c r="AH836" s="1655">
        <f t="shared" si="1750"/>
        <v>961297.24924420635</v>
      </c>
      <c r="AI836" s="1655">
        <f t="shared" si="1750"/>
        <v>966997.82759976655</v>
      </c>
      <c r="AJ836" s="1655">
        <f t="shared" si="1750"/>
        <v>972836.92093677924</v>
      </c>
      <c r="AK836" s="1655">
        <f t="shared" ref="AK836" si="1752">AK419+AK458</f>
        <v>977377.16566760931</v>
      </c>
    </row>
    <row r="837" spans="3:38" outlineLevel="5" x14ac:dyDescent="0.3">
      <c r="D837" s="1655"/>
      <c r="E837" s="239" t="s">
        <v>1626</v>
      </c>
      <c r="F837" s="1655">
        <f>'6.3 Revenues'!F78</f>
        <v>15380.139316463068</v>
      </c>
      <c r="G837" s="1655">
        <f>'6.3 Revenues'!G78</f>
        <v>15402.592074589291</v>
      </c>
      <c r="H837" s="1655">
        <f>'6.3 Revenues'!H78</f>
        <v>16407.538970334223</v>
      </c>
      <c r="I837" s="1655">
        <f>'6.3 Revenues'!I78</f>
        <v>17507.284971934219</v>
      </c>
      <c r="J837" s="1655">
        <f>'6.3 Revenues'!J78</f>
        <v>17920.331228487943</v>
      </c>
      <c r="K837" s="1655">
        <f>'6.3 Revenues'!K78</f>
        <v>17980.444738827719</v>
      </c>
      <c r="L837" s="1655">
        <f>'6.3 Revenues'!L78</f>
        <v>18386.19973219743</v>
      </c>
      <c r="M837" s="1655">
        <f>'6.3 Revenues'!M78</f>
        <v>63078.171393805889</v>
      </c>
      <c r="N837" s="1655">
        <f>'6.3 Revenues'!N78</f>
        <v>67150.817037151719</v>
      </c>
      <c r="O837" s="1655">
        <f>'6.3 Revenues'!O78</f>
        <v>76317.651935629401</v>
      </c>
      <c r="P837" s="1655">
        <f>'6.3 Revenues'!P78</f>
        <v>79307.167667234608</v>
      </c>
      <c r="Q837" s="1655">
        <f>'6.3 Revenues'!Q78</f>
        <v>83822.931279956101</v>
      </c>
      <c r="R837" s="1655">
        <f>'6.3 Revenues'!R78</f>
        <v>87085.955173893395</v>
      </c>
      <c r="S837" s="1655">
        <f>'6.3 Revenues'!S78</f>
        <v>91750.708867710389</v>
      </c>
      <c r="T837" s="1655">
        <f>'6.3 Revenues'!T78</f>
        <v>91715.440104299094</v>
      </c>
      <c r="U837" s="1655">
        <f>'6.3 Revenues'!U78</f>
        <v>92811.416671368454</v>
      </c>
      <c r="V837" s="1655">
        <f>'6.3 Revenues'!V78</f>
        <v>93928.218603783389</v>
      </c>
      <c r="W837" s="1655">
        <f>'6.3 Revenues'!W78</f>
        <v>95066.286495451757</v>
      </c>
      <c r="X837" s="1655">
        <f>'6.3 Revenues'!X78</f>
        <v>96226.054344834964</v>
      </c>
      <c r="Y837" s="1655">
        <f>'6.3 Revenues'!Y78</f>
        <v>97635.263728204503</v>
      </c>
      <c r="Z837" s="1655">
        <f>'6.3 Revenues'!Z78</f>
        <v>98843.335484249284</v>
      </c>
      <c r="AA837" s="1655">
        <f>'6.3 Revenues'!AA78</f>
        <v>100076.96535097872</v>
      </c>
      <c r="AB837" s="1655">
        <f>'6.3 Revenues'!AB78</f>
        <v>101334.64033095022</v>
      </c>
      <c r="AC837" s="1655">
        <f>'6.3 Revenues'!AC78</f>
        <v>102616.86048797629</v>
      </c>
      <c r="AD837" s="1655">
        <f>'6.3 Revenues'!AD78</f>
        <v>103924.13484695289</v>
      </c>
      <c r="AE837" s="1655">
        <f>'6.3 Revenues'!AE78</f>
        <v>105257.1116771699</v>
      </c>
      <c r="AF837" s="1655">
        <f>'6.3 Revenues'!AF78</f>
        <v>106616.44127823718</v>
      </c>
      <c r="AG837" s="1655">
        <f>'6.3 Revenues'!AG78</f>
        <v>108002.69462617702</v>
      </c>
      <c r="AH837" s="1655">
        <f>'6.3 Revenues'!AH78</f>
        <v>109416.296523425</v>
      </c>
      <c r="AI837" s="1655">
        <f>'6.3 Revenues'!AI78</f>
        <v>110858.21752774924</v>
      </c>
      <c r="AJ837" s="1655">
        <f>'6.3 Revenues'!AJ78</f>
        <v>112328.9135398803</v>
      </c>
      <c r="AK837" s="1655">
        <f>'6.3 Revenues'!AK78</f>
        <v>114475.92972586173</v>
      </c>
    </row>
    <row r="838" spans="3:38" outlineLevel="5" x14ac:dyDescent="0.3">
      <c r="D838" s="1655"/>
      <c r="E838" s="239" t="s">
        <v>1494</v>
      </c>
      <c r="F838" s="1655">
        <f>F835-F836-F837</f>
        <v>7.6397554948925972E-11</v>
      </c>
      <c r="G838" s="1655">
        <f t="shared" ref="G838:K838" si="1753">G835-G836-G837</f>
        <v>-1.8553691916167736E-10</v>
      </c>
      <c r="H838" s="1655">
        <f t="shared" si="1753"/>
        <v>-2.3283064365386963E-10</v>
      </c>
      <c r="I838" s="1655">
        <f t="shared" si="1753"/>
        <v>-1.7462298274040222E-10</v>
      </c>
      <c r="J838" s="1655">
        <f t="shared" si="1753"/>
        <v>-5.0931703299283981E-11</v>
      </c>
      <c r="K838" s="1655">
        <f t="shared" si="1753"/>
        <v>1.6007106751203537E-10</v>
      </c>
      <c r="L838" s="1655">
        <f t="shared" ref="L838:AJ838" si="1754">L835-L836-L837</f>
        <v>0</v>
      </c>
      <c r="M838" s="1655">
        <f t="shared" si="1754"/>
        <v>-1.2369127944111824E-10</v>
      </c>
      <c r="N838" s="1655">
        <f t="shared" si="1754"/>
        <v>0</v>
      </c>
      <c r="O838" s="1655">
        <f t="shared" si="1754"/>
        <v>0</v>
      </c>
      <c r="P838" s="1655">
        <f t="shared" si="1754"/>
        <v>0</v>
      </c>
      <c r="Q838" s="1655">
        <f t="shared" si="1754"/>
        <v>0</v>
      </c>
      <c r="R838" s="1655">
        <f t="shared" si="1754"/>
        <v>0</v>
      </c>
      <c r="S838" s="1655">
        <f t="shared" si="1754"/>
        <v>0</v>
      </c>
      <c r="T838" s="1655">
        <f t="shared" si="1754"/>
        <v>0</v>
      </c>
      <c r="U838" s="1655">
        <f t="shared" si="1754"/>
        <v>0</v>
      </c>
      <c r="V838" s="1655">
        <f t="shared" si="1754"/>
        <v>0</v>
      </c>
      <c r="W838" s="1655">
        <f t="shared" si="1754"/>
        <v>0</v>
      </c>
      <c r="X838" s="1655">
        <f t="shared" si="1754"/>
        <v>0</v>
      </c>
      <c r="Y838" s="1655">
        <f t="shared" si="1754"/>
        <v>0</v>
      </c>
      <c r="Z838" s="1655">
        <f t="shared" si="1754"/>
        <v>0</v>
      </c>
      <c r="AA838" s="1655">
        <f t="shared" si="1754"/>
        <v>0</v>
      </c>
      <c r="AB838" s="1655">
        <f t="shared" si="1754"/>
        <v>0</v>
      </c>
      <c r="AC838" s="1655">
        <f t="shared" si="1754"/>
        <v>0</v>
      </c>
      <c r="AD838" s="1655">
        <f t="shared" si="1754"/>
        <v>0</v>
      </c>
      <c r="AE838" s="1655">
        <f t="shared" si="1754"/>
        <v>0</v>
      </c>
      <c r="AF838" s="1655">
        <f t="shared" si="1754"/>
        <v>0</v>
      </c>
      <c r="AG838" s="1655">
        <f t="shared" si="1754"/>
        <v>0</v>
      </c>
      <c r="AH838" s="1655">
        <f t="shared" si="1754"/>
        <v>0</v>
      </c>
      <c r="AI838" s="1655">
        <f t="shared" si="1754"/>
        <v>0</v>
      </c>
      <c r="AJ838" s="1655">
        <f t="shared" si="1754"/>
        <v>0</v>
      </c>
      <c r="AK838" s="1655">
        <f t="shared" ref="AK838" si="1755">AK835-AK836-AK837</f>
        <v>0</v>
      </c>
    </row>
    <row r="839" spans="3:38" outlineLevel="5" x14ac:dyDescent="0.3"/>
    <row r="840" spans="3:38" outlineLevel="5" x14ac:dyDescent="0.3">
      <c r="C840" s="1597" t="s">
        <v>1834</v>
      </c>
    </row>
    <row r="841" spans="3:38" outlineLevel="5" x14ac:dyDescent="0.3">
      <c r="D841" s="500" t="s">
        <v>1835</v>
      </c>
      <c r="E841" s="500" t="s">
        <v>1575</v>
      </c>
      <c r="F841" s="1654">
        <f t="shared" ref="F841:G841" si="1756">SUM(F552,F561,F570,F581,F590,F599,F610,F619,F629,F637)</f>
        <v>10706775.518679831</v>
      </c>
      <c r="G841" s="1654">
        <f t="shared" si="1756"/>
        <v>10845227.262827281</v>
      </c>
      <c r="H841" s="1654">
        <f t="shared" ref="H841:AJ841" si="1757">SUM(H552,H561,H570,H581,H590,H599,H610,H619,H629,H637)</f>
        <v>11234635.628689632</v>
      </c>
      <c r="I841" s="1654">
        <f t="shared" si="1757"/>
        <v>11537779.985544046</v>
      </c>
      <c r="J841" s="1654">
        <f t="shared" si="1757"/>
        <v>11707142.19002049</v>
      </c>
      <c r="K841" s="1654">
        <f t="shared" ref="K841" si="1758">SUM(K552,K561,K570,K581,K590,K599,K610,K619,K629,K637)</f>
        <v>11790630.615473311</v>
      </c>
      <c r="L841" s="1654">
        <f t="shared" si="1757"/>
        <v>12005359.51877044</v>
      </c>
      <c r="M841" s="1654">
        <f t="shared" si="1757"/>
        <v>12117208.610306464</v>
      </c>
      <c r="N841" s="1654">
        <f t="shared" si="1757"/>
        <v>12208575.473421751</v>
      </c>
      <c r="O841" s="1654">
        <f t="shared" si="1757"/>
        <v>12260149.085969796</v>
      </c>
      <c r="P841" s="1654">
        <f t="shared" si="1757"/>
        <v>12350433.710807936</v>
      </c>
      <c r="Q841" s="1654">
        <f t="shared" si="1757"/>
        <v>12458909.851220174</v>
      </c>
      <c r="R841" s="1654">
        <f t="shared" si="1757"/>
        <v>12568809.780818131</v>
      </c>
      <c r="S841" s="1654">
        <f t="shared" si="1757"/>
        <v>12680174.320447477</v>
      </c>
      <c r="T841" s="1654">
        <f t="shared" si="1757"/>
        <v>12741379.05911676</v>
      </c>
      <c r="U841" s="1654">
        <f t="shared" si="1757"/>
        <v>12812288.554830676</v>
      </c>
      <c r="V841" s="1654">
        <f t="shared" si="1757"/>
        <v>12885415.801067736</v>
      </c>
      <c r="W841" s="1654">
        <f t="shared" si="1757"/>
        <v>12960800.649576915</v>
      </c>
      <c r="X841" s="1654">
        <f t="shared" si="1757"/>
        <v>13038482.96364473</v>
      </c>
      <c r="Y841" s="1654">
        <f t="shared" si="1757"/>
        <v>13118492.818466285</v>
      </c>
      <c r="Z841" s="1654">
        <f t="shared" si="1757"/>
        <v>13200866.780174075</v>
      </c>
      <c r="AA841" s="1654">
        <f t="shared" si="1757"/>
        <v>13285555.734270416</v>
      </c>
      <c r="AB841" s="1654">
        <f t="shared" si="1757"/>
        <v>13372694.247794844</v>
      </c>
      <c r="AC841" s="1654">
        <f t="shared" si="1757"/>
        <v>13462326.333036739</v>
      </c>
      <c r="AD841" s="1654">
        <f t="shared" si="1757"/>
        <v>13554496.882531263</v>
      </c>
      <c r="AE841" s="1654">
        <f t="shared" si="1757"/>
        <v>13649246.779033508</v>
      </c>
      <c r="AF841" s="1654">
        <f t="shared" si="1757"/>
        <v>13746617.051010726</v>
      </c>
      <c r="AG841" s="1654">
        <f t="shared" si="1757"/>
        <v>13846656.108875927</v>
      </c>
      <c r="AH841" s="1654">
        <f t="shared" si="1757"/>
        <v>13949417.453383688</v>
      </c>
      <c r="AI841" s="1654">
        <f t="shared" si="1757"/>
        <v>14054935.156532401</v>
      </c>
      <c r="AJ841" s="1654">
        <f t="shared" si="1757"/>
        <v>14163264.682238868</v>
      </c>
      <c r="AK841" s="1654">
        <f t="shared" ref="AK841" si="1759">SUM(AK552,AK561,AK570,AK581,AK590,AK599,AK610,AK619,AK629,AK637)</f>
        <v>14251681.973005967</v>
      </c>
    </row>
    <row r="842" spans="3:38" outlineLevel="5" x14ac:dyDescent="0.3">
      <c r="D842" s="500" t="s">
        <v>1835</v>
      </c>
      <c r="E842" s="239">
        <v>4.2</v>
      </c>
      <c r="F842" s="1654">
        <f>'4.2 OPEX Projections '!F607</f>
        <v>10706775.518679833</v>
      </c>
      <c r="G842" s="1654">
        <f>'4.2 OPEX Projections '!G607</f>
        <v>10845227.262827281</v>
      </c>
      <c r="H842" s="1654">
        <f>'4.2 OPEX Projections '!H607</f>
        <v>11234635.628689632</v>
      </c>
      <c r="I842" s="1654">
        <f>'4.2 OPEX Projections '!I607</f>
        <v>11537779.985544046</v>
      </c>
      <c r="J842" s="1654">
        <f>'4.2 OPEX Projections '!J607</f>
        <v>11707142.19002049</v>
      </c>
      <c r="K842" s="1654">
        <f>'4.2 OPEX Projections '!K607</f>
        <v>11790630.615473311</v>
      </c>
      <c r="L842" s="1654">
        <f>'4.2 OPEX Projections '!L607</f>
        <v>12005359.51877044</v>
      </c>
      <c r="M842" s="1654">
        <f>'4.2 OPEX Projections '!M607</f>
        <v>12117208.610306462</v>
      </c>
      <c r="N842" s="1654">
        <f>'4.2 OPEX Projections '!N607</f>
        <v>12208575.473421751</v>
      </c>
      <c r="O842" s="1654">
        <f>'4.2 OPEX Projections '!O607</f>
        <v>12260149.085969796</v>
      </c>
      <c r="P842" s="1654">
        <f>'4.2 OPEX Projections '!P607</f>
        <v>12350433.710807936</v>
      </c>
      <c r="Q842" s="1654">
        <f>'4.2 OPEX Projections '!Q607</f>
        <v>12458909.85122017</v>
      </c>
      <c r="R842" s="1654">
        <f>'4.2 OPEX Projections '!R607</f>
        <v>12568809.780818131</v>
      </c>
      <c r="S842" s="1654">
        <f>'4.2 OPEX Projections '!S607</f>
        <v>12680174.320447478</v>
      </c>
      <c r="T842" s="1654">
        <f>'4.2 OPEX Projections '!T607</f>
        <v>12741379.059116762</v>
      </c>
      <c r="U842" s="1654">
        <f>'4.2 OPEX Projections '!U607</f>
        <v>12812288.554830676</v>
      </c>
      <c r="V842" s="1654">
        <f>'4.2 OPEX Projections '!V607</f>
        <v>12885415.801067736</v>
      </c>
      <c r="W842" s="1654">
        <f>'4.2 OPEX Projections '!W607</f>
        <v>12960800.649576919</v>
      </c>
      <c r="X842" s="1654">
        <f>'4.2 OPEX Projections '!X607</f>
        <v>13038482.96364473</v>
      </c>
      <c r="Y842" s="1654">
        <f>'4.2 OPEX Projections '!Y607</f>
        <v>13118492.818466285</v>
      </c>
      <c r="Z842" s="1654">
        <f>'4.2 OPEX Projections '!Z607</f>
        <v>13200866.780174078</v>
      </c>
      <c r="AA842" s="1654">
        <f>'4.2 OPEX Projections '!AA607</f>
        <v>13285555.734270416</v>
      </c>
      <c r="AB842" s="1654">
        <f>'4.2 OPEX Projections '!AB607</f>
        <v>13372694.247794846</v>
      </c>
      <c r="AC842" s="1654">
        <f>'4.2 OPEX Projections '!AC607</f>
        <v>13462326.333036739</v>
      </c>
      <c r="AD842" s="1654">
        <f>'4.2 OPEX Projections '!AD607</f>
        <v>13554496.882531263</v>
      </c>
      <c r="AE842" s="1654">
        <f>'4.2 OPEX Projections '!AE607</f>
        <v>13649246.779033508</v>
      </c>
      <c r="AF842" s="1654">
        <f>'4.2 OPEX Projections '!AF607</f>
        <v>13746617.051010724</v>
      </c>
      <c r="AG842" s="1654">
        <f>'4.2 OPEX Projections '!AG607</f>
        <v>13846656.108875927</v>
      </c>
      <c r="AH842" s="1654">
        <f>'4.2 OPEX Projections '!AH607</f>
        <v>13949417.453383684</v>
      </c>
      <c r="AI842" s="1654">
        <f>'4.2 OPEX Projections '!AI607</f>
        <v>14054935.156532403</v>
      </c>
      <c r="AJ842" s="1654">
        <f>'4.2 OPEX Projections '!AJ607</f>
        <v>14163264.682238871</v>
      </c>
      <c r="AK842" s="1654">
        <f>'4.2 OPEX Projections '!AK607</f>
        <v>14251681.973005967</v>
      </c>
    </row>
    <row r="843" spans="3:38" outlineLevel="5" x14ac:dyDescent="0.3">
      <c r="D843" s="500" t="s">
        <v>1835</v>
      </c>
      <c r="E843" s="500" t="s">
        <v>714</v>
      </c>
      <c r="F843" s="1655">
        <f>-'7.1 Financial Analysis'!F21</f>
        <v>9656775.518679833</v>
      </c>
      <c r="G843" s="1655">
        <f>-'7.1 Financial Analysis'!G21</f>
        <v>9795227.2628272809</v>
      </c>
      <c r="H843" s="1655">
        <f>-'7.1 Financial Analysis'!H21</f>
        <v>10184635.628689632</v>
      </c>
      <c r="I843" s="1655">
        <f>-'7.1 Financial Analysis'!I21</f>
        <v>10487779.985544046</v>
      </c>
      <c r="J843" s="1655">
        <f>-'7.1 Financial Analysis'!J21</f>
        <v>10657142.19002049</v>
      </c>
      <c r="K843" s="1655">
        <f>-'7.1 Financial Analysis'!K21</f>
        <v>10740630.615473311</v>
      </c>
      <c r="L843" s="1655">
        <f>-'7.1 Financial Analysis'!L21</f>
        <v>10955359.51877044</v>
      </c>
      <c r="M843" s="1655">
        <f>-'7.1 Financial Analysis'!M21</f>
        <v>11067208.610306462</v>
      </c>
      <c r="N843" s="1655">
        <f>-'7.1 Financial Analysis'!N21</f>
        <v>11158575.473421751</v>
      </c>
      <c r="O843" s="1655">
        <f>-'7.1 Financial Analysis'!O21</f>
        <v>11210149.085969796</v>
      </c>
      <c r="P843" s="1655">
        <f>-'7.1 Financial Analysis'!P21</f>
        <v>11300433.710807936</v>
      </c>
      <c r="Q843" s="1655">
        <f>-'7.1 Financial Analysis'!Q21</f>
        <v>11408909.85122017</v>
      </c>
      <c r="R843" s="1655">
        <f>-'7.1 Financial Analysis'!R21</f>
        <v>11518809.780818131</v>
      </c>
      <c r="S843" s="1655">
        <f>-'7.1 Financial Analysis'!S21</f>
        <v>11630174.320447478</v>
      </c>
      <c r="T843" s="1655">
        <f>-'7.1 Financial Analysis'!T21</f>
        <v>11691379.059116762</v>
      </c>
      <c r="U843" s="1655">
        <f>-'7.1 Financial Analysis'!U21</f>
        <v>11762288.554830676</v>
      </c>
      <c r="V843" s="1655">
        <f>-'7.1 Financial Analysis'!V21</f>
        <v>11835415.801067736</v>
      </c>
      <c r="W843" s="1655">
        <f>-'7.1 Financial Analysis'!W21</f>
        <v>11910800.649576919</v>
      </c>
      <c r="X843" s="1655">
        <f>-'7.1 Financial Analysis'!X21</f>
        <v>11988482.96364473</v>
      </c>
      <c r="Y843" s="1655">
        <f>-'7.1 Financial Analysis'!Y21</f>
        <v>12068492.818466285</v>
      </c>
      <c r="Z843" s="1655">
        <f>-'7.1 Financial Analysis'!Z21</f>
        <v>12150866.780174078</v>
      </c>
      <c r="AA843" s="1655">
        <f>-'7.1 Financial Analysis'!AA21</f>
        <v>12235555.734270416</v>
      </c>
      <c r="AB843" s="1655">
        <f>-'7.1 Financial Analysis'!AB21</f>
        <v>12322694.247794846</v>
      </c>
      <c r="AC843" s="1655">
        <f>-'7.1 Financial Analysis'!AC21</f>
        <v>12412326.333036739</v>
      </c>
      <c r="AD843" s="1655">
        <f>-'7.1 Financial Analysis'!AD21</f>
        <v>12504496.882531263</v>
      </c>
      <c r="AE843" s="1655">
        <f>-'7.1 Financial Analysis'!AE21</f>
        <v>12599246.779033508</v>
      </c>
      <c r="AF843" s="1655">
        <f>-'7.1 Financial Analysis'!AF21</f>
        <v>12696617.051010724</v>
      </c>
      <c r="AG843" s="1655">
        <f>-'7.1 Financial Analysis'!AG21</f>
        <v>12796656.108875927</v>
      </c>
      <c r="AH843" s="1655">
        <f>-'7.1 Financial Analysis'!AH21</f>
        <v>12899417.453383684</v>
      </c>
      <c r="AI843" s="1655">
        <f>-'7.1 Financial Analysis'!AI21</f>
        <v>13004935.156532403</v>
      </c>
      <c r="AJ843" s="1655">
        <f>-'7.1 Financial Analysis'!AJ21</f>
        <v>13113264.682238871</v>
      </c>
      <c r="AK843" s="1655">
        <f>-'7.1 Financial Analysis'!AK21</f>
        <v>13201681.973005967</v>
      </c>
    </row>
    <row r="844" spans="3:38" outlineLevel="5" x14ac:dyDescent="0.3">
      <c r="E844" s="500" t="s">
        <v>1836</v>
      </c>
      <c r="F844" s="1937">
        <f t="shared" ref="F844:G844" si="1760">F843-F842</f>
        <v>-1050000</v>
      </c>
      <c r="G844" s="1937">
        <f t="shared" si="1760"/>
        <v>-1050000</v>
      </c>
      <c r="H844" s="1937">
        <f>H843-H842</f>
        <v>-1050000</v>
      </c>
      <c r="I844" s="1937">
        <f t="shared" ref="I844:AJ844" si="1761">I843-I842</f>
        <v>-1050000</v>
      </c>
      <c r="J844" s="1937">
        <f t="shared" si="1761"/>
        <v>-1050000</v>
      </c>
      <c r="K844" s="1937">
        <f t="shared" ref="K844" si="1762">K843-K842</f>
        <v>-1050000</v>
      </c>
      <c r="L844" s="1937">
        <f t="shared" si="1761"/>
        <v>-1050000</v>
      </c>
      <c r="M844" s="1937">
        <f t="shared" si="1761"/>
        <v>-1050000</v>
      </c>
      <c r="N844" s="1937">
        <f t="shared" si="1761"/>
        <v>-1050000</v>
      </c>
      <c r="O844" s="1937">
        <f t="shared" si="1761"/>
        <v>-1050000</v>
      </c>
      <c r="P844" s="1937">
        <f t="shared" si="1761"/>
        <v>-1050000</v>
      </c>
      <c r="Q844" s="1937">
        <f t="shared" si="1761"/>
        <v>-1050000</v>
      </c>
      <c r="R844" s="1937">
        <f t="shared" si="1761"/>
        <v>-1050000</v>
      </c>
      <c r="S844" s="1937">
        <f t="shared" si="1761"/>
        <v>-1050000</v>
      </c>
      <c r="T844" s="1937">
        <f t="shared" si="1761"/>
        <v>-1050000</v>
      </c>
      <c r="U844" s="1937">
        <f t="shared" si="1761"/>
        <v>-1050000</v>
      </c>
      <c r="V844" s="1937">
        <f t="shared" si="1761"/>
        <v>-1050000</v>
      </c>
      <c r="W844" s="1937">
        <f t="shared" si="1761"/>
        <v>-1050000</v>
      </c>
      <c r="X844" s="1937">
        <f t="shared" si="1761"/>
        <v>-1050000</v>
      </c>
      <c r="Y844" s="1937">
        <f t="shared" si="1761"/>
        <v>-1050000</v>
      </c>
      <c r="Z844" s="1937">
        <f t="shared" si="1761"/>
        <v>-1050000</v>
      </c>
      <c r="AA844" s="1937">
        <f t="shared" si="1761"/>
        <v>-1050000</v>
      </c>
      <c r="AB844" s="1937">
        <f t="shared" si="1761"/>
        <v>-1050000</v>
      </c>
      <c r="AC844" s="1937">
        <f t="shared" si="1761"/>
        <v>-1050000</v>
      </c>
      <c r="AD844" s="1937">
        <f t="shared" si="1761"/>
        <v>-1050000</v>
      </c>
      <c r="AE844" s="1937">
        <f t="shared" si="1761"/>
        <v>-1050000</v>
      </c>
      <c r="AF844" s="1937">
        <f t="shared" si="1761"/>
        <v>-1050000</v>
      </c>
      <c r="AG844" s="1937">
        <f t="shared" si="1761"/>
        <v>-1050000</v>
      </c>
      <c r="AH844" s="1937">
        <f t="shared" si="1761"/>
        <v>-1050000</v>
      </c>
      <c r="AI844" s="1937">
        <f t="shared" si="1761"/>
        <v>-1050000</v>
      </c>
      <c r="AJ844" s="1937">
        <f t="shared" si="1761"/>
        <v>-1050000</v>
      </c>
      <c r="AK844" s="1937">
        <f t="shared" ref="AK844" si="1763">AK843-AK842</f>
        <v>-1050000</v>
      </c>
    </row>
    <row r="845" spans="3:38" outlineLevel="5" x14ac:dyDescent="0.3">
      <c r="E845" s="500" t="s">
        <v>1837</v>
      </c>
      <c r="F845" s="1654">
        <f t="shared" ref="F845:G845" si="1764">F841-F842</f>
        <v>0</v>
      </c>
      <c r="G845" s="1654">
        <f t="shared" si="1764"/>
        <v>0</v>
      </c>
      <c r="H845" s="1654">
        <f>H841-H842</f>
        <v>0</v>
      </c>
      <c r="I845" s="1654">
        <f t="shared" ref="I845:AJ845" si="1765">I841-I842</f>
        <v>0</v>
      </c>
      <c r="J845" s="1654">
        <f t="shared" si="1765"/>
        <v>0</v>
      </c>
      <c r="K845" s="1654">
        <f t="shared" ref="K845" si="1766">K841-K842</f>
        <v>0</v>
      </c>
      <c r="L845" s="1654">
        <f t="shared" si="1765"/>
        <v>0</v>
      </c>
      <c r="M845" s="1654">
        <f t="shared" si="1765"/>
        <v>0</v>
      </c>
      <c r="N845" s="1654">
        <f t="shared" si="1765"/>
        <v>0</v>
      </c>
      <c r="O845" s="1654">
        <f t="shared" si="1765"/>
        <v>0</v>
      </c>
      <c r="P845" s="1654">
        <f t="shared" si="1765"/>
        <v>0</v>
      </c>
      <c r="Q845" s="1654">
        <f t="shared" si="1765"/>
        <v>0</v>
      </c>
      <c r="R845" s="1654">
        <f t="shared" si="1765"/>
        <v>0</v>
      </c>
      <c r="S845" s="1654">
        <f t="shared" si="1765"/>
        <v>0</v>
      </c>
      <c r="T845" s="1654">
        <f t="shared" si="1765"/>
        <v>0</v>
      </c>
      <c r="U845" s="1654">
        <f t="shared" si="1765"/>
        <v>0</v>
      </c>
      <c r="V845" s="1654">
        <f t="shared" si="1765"/>
        <v>0</v>
      </c>
      <c r="W845" s="1654">
        <f t="shared" si="1765"/>
        <v>0</v>
      </c>
      <c r="X845" s="1654">
        <f t="shared" si="1765"/>
        <v>0</v>
      </c>
      <c r="Y845" s="1654">
        <f t="shared" si="1765"/>
        <v>0</v>
      </c>
      <c r="Z845" s="1654">
        <f t="shared" si="1765"/>
        <v>0</v>
      </c>
      <c r="AA845" s="1654">
        <f t="shared" si="1765"/>
        <v>0</v>
      </c>
      <c r="AB845" s="1654">
        <f t="shared" si="1765"/>
        <v>0</v>
      </c>
      <c r="AC845" s="1654">
        <f t="shared" si="1765"/>
        <v>0</v>
      </c>
      <c r="AD845" s="1654">
        <f t="shared" si="1765"/>
        <v>0</v>
      </c>
      <c r="AE845" s="1654">
        <f t="shared" si="1765"/>
        <v>0</v>
      </c>
      <c r="AF845" s="1654">
        <f t="shared" si="1765"/>
        <v>0</v>
      </c>
      <c r="AG845" s="1654">
        <f t="shared" si="1765"/>
        <v>0</v>
      </c>
      <c r="AH845" s="1654">
        <f t="shared" si="1765"/>
        <v>0</v>
      </c>
      <c r="AI845" s="1654">
        <f t="shared" si="1765"/>
        <v>0</v>
      </c>
      <c r="AJ845" s="1654">
        <f t="shared" si="1765"/>
        <v>0</v>
      </c>
      <c r="AK845" s="1654">
        <f t="shared" ref="AK845" si="1767">AK841-AK842</f>
        <v>0</v>
      </c>
    </row>
    <row r="846" spans="3:38" outlineLevel="5" x14ac:dyDescent="0.3">
      <c r="AL846" s="1655"/>
    </row>
    <row r="847" spans="3:38" outlineLevel="5" x14ac:dyDescent="0.3">
      <c r="D847" s="500" t="s">
        <v>1838</v>
      </c>
      <c r="E847" s="500" t="s">
        <v>110</v>
      </c>
      <c r="F847" s="1655">
        <f t="shared" ref="F847:G847" si="1768">F841</f>
        <v>10706775.518679831</v>
      </c>
      <c r="G847" s="1655">
        <f t="shared" si="1768"/>
        <v>10845227.262827281</v>
      </c>
      <c r="H847" s="1655">
        <f>H841</f>
        <v>11234635.628689632</v>
      </c>
      <c r="I847" s="1655">
        <f t="shared" ref="I847:AJ847" si="1769">I841</f>
        <v>11537779.985544046</v>
      </c>
      <c r="J847" s="1655">
        <f t="shared" si="1769"/>
        <v>11707142.19002049</v>
      </c>
      <c r="K847" s="1655">
        <f t="shared" ref="K847" si="1770">K841</f>
        <v>11790630.615473311</v>
      </c>
      <c r="L847" s="1655">
        <f t="shared" si="1769"/>
        <v>12005359.51877044</v>
      </c>
      <c r="M847" s="1655">
        <f t="shared" si="1769"/>
        <v>12117208.610306464</v>
      </c>
      <c r="N847" s="1655">
        <f t="shared" si="1769"/>
        <v>12208575.473421751</v>
      </c>
      <c r="O847" s="1655">
        <f t="shared" si="1769"/>
        <v>12260149.085969796</v>
      </c>
      <c r="P847" s="1655">
        <f t="shared" si="1769"/>
        <v>12350433.710807936</v>
      </c>
      <c r="Q847" s="1655">
        <f t="shared" si="1769"/>
        <v>12458909.851220174</v>
      </c>
      <c r="R847" s="1655">
        <f t="shared" si="1769"/>
        <v>12568809.780818131</v>
      </c>
      <c r="S847" s="1655">
        <f t="shared" si="1769"/>
        <v>12680174.320447477</v>
      </c>
      <c r="T847" s="1655">
        <f t="shared" si="1769"/>
        <v>12741379.05911676</v>
      </c>
      <c r="U847" s="1655">
        <f t="shared" si="1769"/>
        <v>12812288.554830676</v>
      </c>
      <c r="V847" s="1655">
        <f t="shared" si="1769"/>
        <v>12885415.801067736</v>
      </c>
      <c r="W847" s="1655">
        <f t="shared" si="1769"/>
        <v>12960800.649576915</v>
      </c>
      <c r="X847" s="1655">
        <f t="shared" si="1769"/>
        <v>13038482.96364473</v>
      </c>
      <c r="Y847" s="1655">
        <f t="shared" si="1769"/>
        <v>13118492.818466285</v>
      </c>
      <c r="Z847" s="1655">
        <f t="shared" si="1769"/>
        <v>13200866.780174075</v>
      </c>
      <c r="AA847" s="1655">
        <f t="shared" si="1769"/>
        <v>13285555.734270416</v>
      </c>
      <c r="AB847" s="1655">
        <f t="shared" si="1769"/>
        <v>13372694.247794844</v>
      </c>
      <c r="AC847" s="1655">
        <f t="shared" si="1769"/>
        <v>13462326.333036739</v>
      </c>
      <c r="AD847" s="1655">
        <f t="shared" si="1769"/>
        <v>13554496.882531263</v>
      </c>
      <c r="AE847" s="1655">
        <f t="shared" si="1769"/>
        <v>13649246.779033508</v>
      </c>
      <c r="AF847" s="1655">
        <f t="shared" si="1769"/>
        <v>13746617.051010726</v>
      </c>
      <c r="AG847" s="1655">
        <f t="shared" si="1769"/>
        <v>13846656.108875927</v>
      </c>
      <c r="AH847" s="1655">
        <f t="shared" si="1769"/>
        <v>13949417.453383688</v>
      </c>
      <c r="AI847" s="1655">
        <f t="shared" si="1769"/>
        <v>14054935.156532401</v>
      </c>
      <c r="AJ847" s="1655">
        <f t="shared" si="1769"/>
        <v>14163264.682238868</v>
      </c>
      <c r="AK847" s="1655">
        <f t="shared" ref="AK847" si="1771">AK841</f>
        <v>14251681.973005967</v>
      </c>
    </row>
    <row r="848" spans="3:38" outlineLevel="5" x14ac:dyDescent="0.3">
      <c r="D848" s="500" t="s">
        <v>1839</v>
      </c>
      <c r="E848" s="500" t="s">
        <v>110</v>
      </c>
      <c r="F848" s="1654">
        <f t="shared" ref="F848:G848" si="1772">F670+F653</f>
        <v>12755195.284655642</v>
      </c>
      <c r="G848" s="1654">
        <f t="shared" si="1772"/>
        <v>12883992.45096587</v>
      </c>
      <c r="H848" s="1654">
        <f t="shared" ref="H848:AJ848" si="1773">H670+H653</f>
        <v>12920701.045379253</v>
      </c>
      <c r="I848" s="1654">
        <f t="shared" si="1773"/>
        <v>13027541.277610896</v>
      </c>
      <c r="J848" s="1654">
        <f t="shared" si="1773"/>
        <v>13138957.122106258</v>
      </c>
      <c r="K848" s="1654">
        <f t="shared" ref="K848" si="1774">K670+K653</f>
        <v>13216067.838046305</v>
      </c>
      <c r="L848" s="1654">
        <f t="shared" si="1773"/>
        <v>13382833.306096628</v>
      </c>
      <c r="M848" s="1654">
        <f t="shared" si="1773"/>
        <v>13451607.44148995</v>
      </c>
      <c r="N848" s="1654">
        <f t="shared" si="1773"/>
        <v>13508601.000538345</v>
      </c>
      <c r="O848" s="1654">
        <f t="shared" si="1773"/>
        <v>13537912.208966589</v>
      </c>
      <c r="P848" s="1654">
        <f t="shared" si="1773"/>
        <v>13596024.497719288</v>
      </c>
      <c r="Q848" s="1654">
        <f t="shared" si="1773"/>
        <v>13679601.859241763</v>
      </c>
      <c r="R848" s="1654">
        <f t="shared" si="1773"/>
        <v>13764864.932993658</v>
      </c>
      <c r="S848" s="1654">
        <f t="shared" si="1773"/>
        <v>13851849.100610131</v>
      </c>
      <c r="T848" s="1654">
        <f t="shared" si="1773"/>
        <v>13904376.631965093</v>
      </c>
      <c r="U848" s="1654">
        <f t="shared" si="1773"/>
        <v>13963595.644876905</v>
      </c>
      <c r="V848" s="1654">
        <f t="shared" si="1773"/>
        <v>14025104.315484282</v>
      </c>
      <c r="W848" s="1654">
        <f t="shared" si="1773"/>
        <v>14088941.235582419</v>
      </c>
      <c r="X848" s="1654">
        <f t="shared" si="1773"/>
        <v>14155145.702882664</v>
      </c>
      <c r="Y848" s="1654">
        <f t="shared" si="1773"/>
        <v>14223743.665981077</v>
      </c>
      <c r="Z848" s="1654">
        <f t="shared" si="1773"/>
        <v>14294768.972316202</v>
      </c>
      <c r="AA848" s="1654">
        <f t="shared" si="1773"/>
        <v>14368136.428328654</v>
      </c>
      <c r="AB848" s="1654">
        <f t="shared" si="1773"/>
        <v>14444015.429698698</v>
      </c>
      <c r="AC848" s="1654">
        <f t="shared" si="1773"/>
        <v>14522449.35811707</v>
      </c>
      <c r="AD848" s="1654">
        <f t="shared" si="1773"/>
        <v>14603482.463396126</v>
      </c>
      <c r="AE848" s="1654">
        <f t="shared" si="1773"/>
        <v>14687152.845963631</v>
      </c>
      <c r="AF848" s="1654">
        <f t="shared" si="1773"/>
        <v>14773499.42715713</v>
      </c>
      <c r="AG848" s="1654">
        <f t="shared" si="1773"/>
        <v>14862569.2415618</v>
      </c>
      <c r="AH848" s="1654">
        <f t="shared" si="1773"/>
        <v>14954417.222086605</v>
      </c>
      <c r="AI848" s="1654">
        <f t="shared" si="1773"/>
        <v>15049071.029990245</v>
      </c>
      <c r="AJ848" s="1654">
        <f t="shared" si="1773"/>
        <v>15146587.527717341</v>
      </c>
      <c r="AK848" s="1654">
        <f t="shared" ref="AK848" si="1775">AK670+AK653</f>
        <v>15215377.179746859</v>
      </c>
    </row>
    <row r="849" spans="4:37" outlineLevel="5" x14ac:dyDescent="0.3">
      <c r="D849" s="500" t="s">
        <v>1840</v>
      </c>
      <c r="E849" s="500" t="s">
        <v>110</v>
      </c>
      <c r="F849" s="1654">
        <f t="shared" ref="F849:G849" si="1776">F652+F669</f>
        <v>2246371.0997932763</v>
      </c>
      <c r="G849" s="1654">
        <f t="shared" si="1776"/>
        <v>2246371.0997932763</v>
      </c>
      <c r="H849" s="1654">
        <f t="shared" ref="H849:AJ849" si="1777">H652+H669</f>
        <v>2039795.0574210223</v>
      </c>
      <c r="I849" s="1654">
        <f t="shared" si="1777"/>
        <v>1853409.6523087251</v>
      </c>
      <c r="J849" s="1654">
        <f t="shared" si="1777"/>
        <v>1794788.5046763646</v>
      </c>
      <c r="K849" s="1654">
        <f t="shared" ref="K849" si="1778">K652+K669</f>
        <v>1790408.8252256822</v>
      </c>
      <c r="L849" s="1654">
        <f t="shared" si="1777"/>
        <v>1737170.0345389952</v>
      </c>
      <c r="M849" s="1654">
        <f t="shared" si="1777"/>
        <v>1699636.5656571209</v>
      </c>
      <c r="N849" s="1654">
        <f t="shared" si="1777"/>
        <v>1669070.3493922593</v>
      </c>
      <c r="O849" s="1654">
        <f t="shared" si="1777"/>
        <v>1646687.408047792</v>
      </c>
      <c r="P849" s="1654">
        <f t="shared" si="1777"/>
        <v>1617890.4092692062</v>
      </c>
      <c r="Q849" s="1654">
        <f t="shared" si="1777"/>
        <v>1597162.0964028894</v>
      </c>
      <c r="R849" s="1654">
        <f t="shared" si="1777"/>
        <v>1576675.5516333915</v>
      </c>
      <c r="S849" s="1654">
        <f t="shared" si="1777"/>
        <v>1556426.6041614357</v>
      </c>
      <c r="T849" s="1654">
        <f t="shared" si="1777"/>
        <v>1546766.3938568097</v>
      </c>
      <c r="U849" s="1654">
        <f t="shared" si="1777"/>
        <v>1535074.8423302681</v>
      </c>
      <c r="V849" s="1654">
        <f t="shared" si="1777"/>
        <v>1523499.0582720316</v>
      </c>
      <c r="W849" s="1654">
        <f t="shared" si="1777"/>
        <v>1512038.3109706594</v>
      </c>
      <c r="X849" s="1654">
        <f t="shared" si="1777"/>
        <v>1500692.6004261517</v>
      </c>
      <c r="Y849" s="1654">
        <f t="shared" si="1777"/>
        <v>1489457.8956078656</v>
      </c>
      <c r="Z849" s="1654">
        <f t="shared" si="1777"/>
        <v>1478331.8156447604</v>
      </c>
      <c r="AA849" s="1654">
        <f t="shared" si="1777"/>
        <v>1467274.4277038537</v>
      </c>
      <c r="AB849" s="1654">
        <f t="shared" si="1777"/>
        <v>1456325.664618128</v>
      </c>
      <c r="AC849" s="1654">
        <f t="shared" si="1777"/>
        <v>1445485.5263875828</v>
      </c>
      <c r="AD849" s="1654">
        <f t="shared" si="1777"/>
        <v>1434754.013012219</v>
      </c>
      <c r="AE849" s="1654">
        <f t="shared" si="1777"/>
        <v>1424128.7436209938</v>
      </c>
      <c r="AF849" s="1654">
        <f t="shared" si="1777"/>
        <v>1413608.068054308</v>
      </c>
      <c r="AG849" s="1654">
        <f t="shared" si="1777"/>
        <v>1403191.2556007192</v>
      </c>
      <c r="AH849" s="1654">
        <f t="shared" si="1777"/>
        <v>1392880.6871312705</v>
      </c>
      <c r="AI849" s="1654">
        <f t="shared" si="1777"/>
        <v>1382669.9507442778</v>
      </c>
      <c r="AJ849" s="1654">
        <f t="shared" si="1777"/>
        <v>1372561.4273107818</v>
      </c>
      <c r="AK849" s="1654">
        <f t="shared" ref="AK849" si="1779">AK652+AK669</f>
        <v>1352616.7676615426</v>
      </c>
    </row>
    <row r="850" spans="4:37" outlineLevel="5" x14ac:dyDescent="0.3">
      <c r="D850" s="500" t="s">
        <v>1853</v>
      </c>
      <c r="E850" s="500" t="s">
        <v>1846</v>
      </c>
      <c r="F850" s="1654">
        <f>'6.3 Revenues'!F152</f>
        <v>197951.33381746762</v>
      </c>
      <c r="G850" s="1654">
        <f>'6.3 Revenues'!G152</f>
        <v>207605.91165468792</v>
      </c>
      <c r="H850" s="1654">
        <f>'6.3 Revenues'!H152</f>
        <v>353729.64073140192</v>
      </c>
      <c r="I850" s="1654">
        <f>'6.3 Revenues'!I152</f>
        <v>363648.36024187709</v>
      </c>
      <c r="J850" s="1654">
        <f>'6.3 Revenues'!J152</f>
        <v>362973.57259059628</v>
      </c>
      <c r="K850" s="1654">
        <f>'6.3 Revenues'!K152</f>
        <v>364971.60265269107</v>
      </c>
      <c r="L850" s="1654">
        <f>'6.3 Revenues'!L152</f>
        <v>359696.24721280549</v>
      </c>
      <c r="M850" s="1654">
        <f>'6.3 Revenues'!M152</f>
        <v>365237.73447363387</v>
      </c>
      <c r="N850" s="1654">
        <f>'6.3 Revenues'!N152</f>
        <v>369044.82227566565</v>
      </c>
      <c r="O850" s="1654">
        <f>'6.3 Revenues'!O152</f>
        <v>368924.28505099798</v>
      </c>
      <c r="P850" s="1654">
        <f>'6.3 Revenues'!P152</f>
        <v>372299.62235785404</v>
      </c>
      <c r="Q850" s="1654">
        <f>'6.3 Revenues'!Q152</f>
        <v>376470.08838129812</v>
      </c>
      <c r="R850" s="1654">
        <f>'6.3 Revenues'!R152</f>
        <v>380620.399457864</v>
      </c>
      <c r="S850" s="1654">
        <f>'6.3 Revenues'!S152</f>
        <v>384751.8239987829</v>
      </c>
      <c r="T850" s="1654">
        <f>'6.3 Revenues'!T152</f>
        <v>383768.82100847637</v>
      </c>
      <c r="U850" s="1654">
        <f>'6.3 Revenues'!U152</f>
        <v>383767.75228403846</v>
      </c>
      <c r="V850" s="1654">
        <f>'6.3 Revenues'!V152</f>
        <v>383810.54385548597</v>
      </c>
      <c r="W850" s="1654">
        <f>'6.3 Revenues'!W152</f>
        <v>383897.72496516083</v>
      </c>
      <c r="X850" s="1654">
        <f>'6.3 Revenues'!X152</f>
        <v>384029.86118821707</v>
      </c>
      <c r="Y850" s="1654">
        <f>'6.3 Revenues'!Y152</f>
        <v>384207.04809307383</v>
      </c>
      <c r="Z850" s="1654">
        <f>'6.3 Revenues'!Z152</f>
        <v>384429.62350263447</v>
      </c>
      <c r="AA850" s="1654">
        <f>'6.3 Revenues'!AA152</f>
        <v>384693.73364561476</v>
      </c>
      <c r="AB850" s="1654">
        <f>'6.3 Revenues'!AB152</f>
        <v>385004.48271427315</v>
      </c>
      <c r="AC850" s="1654">
        <f>'6.3 Revenues'!AC152</f>
        <v>385362.50130725442</v>
      </c>
      <c r="AD850" s="1654">
        <f>'6.3 Revenues'!AD152</f>
        <v>385768.43214735604</v>
      </c>
      <c r="AE850" s="1654">
        <f>'6.3 Revenues'!AE152</f>
        <v>386222.67669087165</v>
      </c>
      <c r="AF850" s="1654">
        <f>'6.3 Revenues'!AF152</f>
        <v>386725.691907903</v>
      </c>
      <c r="AG850" s="1654">
        <f>'6.3 Revenues'!AG152</f>
        <v>387278.12291484338</v>
      </c>
      <c r="AH850" s="1654">
        <f>'6.3 Revenues'!AH152</f>
        <v>387880.91842835263</v>
      </c>
      <c r="AI850" s="1654">
        <f>'6.3 Revenues'!AI152</f>
        <v>388534.07728643686</v>
      </c>
      <c r="AJ850" s="1654">
        <f>'6.3 Revenues'!AJ152</f>
        <v>389238.5818323124</v>
      </c>
      <c r="AK850" s="1654">
        <f>'6.3 Revenues'!AK152</f>
        <v>388921.56092065386</v>
      </c>
    </row>
    <row r="851" spans="4:37" outlineLevel="5" x14ac:dyDescent="0.3">
      <c r="F851" s="1655">
        <f t="shared" ref="F851:G851" si="1780">F848-F849-F847+F850</f>
        <v>2.3865140974521637E-9</v>
      </c>
      <c r="G851" s="1655">
        <f t="shared" si="1780"/>
        <v>1.3678800314664841E-9</v>
      </c>
      <c r="H851" s="1655">
        <f>H848-H849-H847+H850</f>
        <v>0</v>
      </c>
      <c r="I851" s="1655">
        <f t="shared" ref="I851:AJ851" si="1781">I848-I849-I847+I850</f>
        <v>2.0372681319713593E-9</v>
      </c>
      <c r="J851" s="1655">
        <f t="shared" si="1781"/>
        <v>-6.9849193096160889E-10</v>
      </c>
      <c r="K851" s="1655">
        <f t="shared" ref="K851" si="1782">K848-K849-K847+K850</f>
        <v>1.6298145055770874E-9</v>
      </c>
      <c r="L851" s="1655">
        <f t="shared" si="1781"/>
        <v>-1.2223608791828156E-9</v>
      </c>
      <c r="M851" s="1655">
        <f t="shared" si="1781"/>
        <v>-6.4028427004814148E-10</v>
      </c>
      <c r="N851" s="1655">
        <f t="shared" si="1781"/>
        <v>9.8953023552894592E-10</v>
      </c>
      <c r="O851" s="1655">
        <f t="shared" si="1781"/>
        <v>-1.3969838619232178E-9</v>
      </c>
      <c r="P851" s="1655">
        <f t="shared" si="1781"/>
        <v>-5.8207660913467407E-10</v>
      </c>
      <c r="Q851" s="1655">
        <f t="shared" si="1781"/>
        <v>-1.6298145055770874E-9</v>
      </c>
      <c r="R851" s="1655">
        <f t="shared" si="1781"/>
        <v>-4.6566128730773926E-10</v>
      </c>
      <c r="S851" s="1655">
        <f t="shared" si="1781"/>
        <v>1.9790604710578918E-9</v>
      </c>
      <c r="T851" s="1655">
        <f t="shared" si="1781"/>
        <v>-9.8953023552894592E-10</v>
      </c>
      <c r="U851" s="1655">
        <f t="shared" si="1781"/>
        <v>0</v>
      </c>
      <c r="V851" s="1655">
        <f t="shared" si="1781"/>
        <v>-4.6566128730773926E-10</v>
      </c>
      <c r="W851" s="1655">
        <f t="shared" si="1781"/>
        <v>3.8417056202888489E-9</v>
      </c>
      <c r="X851" s="1655">
        <f t="shared" si="1781"/>
        <v>-9.3132257461547852E-10</v>
      </c>
      <c r="Y851" s="1655">
        <f t="shared" si="1781"/>
        <v>-1.1059455573558807E-9</v>
      </c>
      <c r="Z851" s="1655">
        <f t="shared" si="1781"/>
        <v>1.862645149230957E-9</v>
      </c>
      <c r="AA851" s="1655">
        <f t="shared" si="1781"/>
        <v>-1.3387762010097504E-9</v>
      </c>
      <c r="AB851" s="1655">
        <f t="shared" si="1781"/>
        <v>0</v>
      </c>
      <c r="AC851" s="1655">
        <f t="shared" si="1781"/>
        <v>1.6298145055770874E-9</v>
      </c>
      <c r="AD851" s="1655">
        <f t="shared" si="1781"/>
        <v>0</v>
      </c>
      <c r="AE851" s="1655">
        <f t="shared" si="1781"/>
        <v>7.5669959187507629E-10</v>
      </c>
      <c r="AF851" s="1655">
        <f t="shared" si="1781"/>
        <v>0</v>
      </c>
      <c r="AG851" s="1655">
        <f t="shared" si="1781"/>
        <v>-1.7462298274040222E-9</v>
      </c>
      <c r="AH851" s="1655">
        <f t="shared" si="1781"/>
        <v>-1.3387762010097504E-9</v>
      </c>
      <c r="AI851" s="1655">
        <f t="shared" si="1781"/>
        <v>1.57160684466362E-9</v>
      </c>
      <c r="AJ851" s="1655">
        <f t="shared" si="1781"/>
        <v>4.0745362639427185E-9</v>
      </c>
      <c r="AK851" s="1655">
        <f t="shared" ref="AK851" si="1783">AK848-AK849-AK847+AK850</f>
        <v>3.7252902984619141E-9</v>
      </c>
    </row>
    <row r="852" spans="4:37" outlineLevel="5" x14ac:dyDescent="0.3"/>
    <row r="853" spans="4:37" outlineLevel="5" x14ac:dyDescent="0.3"/>
    <row r="854" spans="4:37" outlineLevel="5" x14ac:dyDescent="0.3">
      <c r="D854" s="500" t="s">
        <v>1841</v>
      </c>
      <c r="E854" s="500" t="s">
        <v>110</v>
      </c>
      <c r="F854" s="1654">
        <f t="shared" ref="F854:G854" si="1784">F552+F561+F570+F581+F590+F599</f>
        <v>7893339.9755752757</v>
      </c>
      <c r="G854" s="1654">
        <f t="shared" si="1784"/>
        <v>7957458.5352652315</v>
      </c>
      <c r="H854" s="1654">
        <f t="shared" ref="H854:AJ854" si="1785">H552+H561+H570+H581+H590+H599</f>
        <v>7929017.0541469976</v>
      </c>
      <c r="I854" s="1654">
        <f t="shared" si="1785"/>
        <v>7919757.3752789013</v>
      </c>
      <c r="J854" s="1654">
        <f t="shared" si="1785"/>
        <v>7963484.9168706844</v>
      </c>
      <c r="K854" s="1654">
        <f t="shared" ref="K854" si="1786">K552+K561+K570+K581+K590+K599</f>
        <v>8029130.0719799558</v>
      </c>
      <c r="L854" s="1654">
        <f t="shared" si="1785"/>
        <v>8089176.6495753173</v>
      </c>
      <c r="M854" s="1654">
        <f t="shared" si="1785"/>
        <v>8144648.9076708043</v>
      </c>
      <c r="N854" s="1654">
        <f t="shared" si="1785"/>
        <v>8201442.3263953235</v>
      </c>
      <c r="O854" s="1654">
        <f t="shared" si="1785"/>
        <v>8259119.1457944782</v>
      </c>
      <c r="P854" s="1654">
        <f t="shared" si="1785"/>
        <v>8319330.7117990181</v>
      </c>
      <c r="Q854" s="1654">
        <f t="shared" si="1785"/>
        <v>8387844.3641666304</v>
      </c>
      <c r="R854" s="1654">
        <f t="shared" si="1785"/>
        <v>8458012.4956320319</v>
      </c>
      <c r="S854" s="1654">
        <f t="shared" si="1785"/>
        <v>8529864.5639064461</v>
      </c>
      <c r="T854" s="1654">
        <f t="shared" si="1785"/>
        <v>8601997.0395954717</v>
      </c>
      <c r="U854" s="1654">
        <f t="shared" si="1785"/>
        <v>8676413.3198607843</v>
      </c>
      <c r="V854" s="1654">
        <f t="shared" si="1785"/>
        <v>8752622.2999208346</v>
      </c>
      <c r="W854" s="1654">
        <f t="shared" si="1785"/>
        <v>8830657.5248349104</v>
      </c>
      <c r="X854" s="1654">
        <f t="shared" si="1785"/>
        <v>8910553.512658773</v>
      </c>
      <c r="Y854" s="1654">
        <f t="shared" si="1785"/>
        <v>8992341.7719761916</v>
      </c>
      <c r="Z854" s="1654">
        <f t="shared" si="1785"/>
        <v>9076056.2173698973</v>
      </c>
      <c r="AA854" s="1654">
        <f t="shared" si="1785"/>
        <v>9161698.7003197242</v>
      </c>
      <c r="AB854" s="1654">
        <f t="shared" si="1785"/>
        <v>9249341.3636364043</v>
      </c>
      <c r="AC854" s="1654">
        <f t="shared" si="1785"/>
        <v>9339022.3180426564</v>
      </c>
      <c r="AD854" s="1654">
        <f t="shared" si="1785"/>
        <v>9430780.4364756588</v>
      </c>
      <c r="AE854" s="1654">
        <f t="shared" si="1785"/>
        <v>9524653.3713288642</v>
      </c>
      <c r="AF854" s="1654">
        <f t="shared" si="1785"/>
        <v>9620679.8641754817</v>
      </c>
      <c r="AG854" s="1654">
        <f t="shared" si="1785"/>
        <v>9718900.8711155839</v>
      </c>
      <c r="AH854" s="1654">
        <f t="shared" si="1785"/>
        <v>9819360.4674689937</v>
      </c>
      <c r="AI854" s="1654">
        <f t="shared" si="1785"/>
        <v>9922095.8742638417</v>
      </c>
      <c r="AJ854" s="1654">
        <f t="shared" si="1785"/>
        <v>10027152.866743581</v>
      </c>
      <c r="AK854" s="1654">
        <f t="shared" ref="AK854" si="1787">AK552+AK561+AK570+AK581+AK590+AK599</f>
        <v>10125917.001495816</v>
      </c>
    </row>
    <row r="855" spans="4:37" outlineLevel="5" x14ac:dyDescent="0.3">
      <c r="D855" s="500" t="s">
        <v>1842</v>
      </c>
      <c r="E855" s="500" t="s">
        <v>110</v>
      </c>
      <c r="F855" s="1654">
        <f t="shared" ref="F855:G855" si="1788">F648+F664+F649+F665</f>
        <v>7893339.9755752748</v>
      </c>
      <c r="G855" s="1654">
        <f t="shared" si="1788"/>
        <v>7957458.5352652306</v>
      </c>
      <c r="H855" s="1654">
        <f t="shared" ref="H855:AJ855" si="1789">H648+H664+H649+H665</f>
        <v>7929017.0541469976</v>
      </c>
      <c r="I855" s="1654">
        <f t="shared" si="1789"/>
        <v>7919757.3752789004</v>
      </c>
      <c r="J855" s="1654">
        <f t="shared" si="1789"/>
        <v>7963484.9168706825</v>
      </c>
      <c r="K855" s="1654">
        <f t="shared" ref="K855" si="1790">K648+K664+K649+K665</f>
        <v>8029130.0719799558</v>
      </c>
      <c r="L855" s="1654">
        <f t="shared" si="1789"/>
        <v>8089176.6495753173</v>
      </c>
      <c r="M855" s="1654">
        <f t="shared" si="1789"/>
        <v>8144648.9076708043</v>
      </c>
      <c r="N855" s="1654">
        <f t="shared" si="1789"/>
        <v>8201442.3263953235</v>
      </c>
      <c r="O855" s="1654">
        <f t="shared" si="1789"/>
        <v>8259119.1457944782</v>
      </c>
      <c r="P855" s="1654">
        <f t="shared" si="1789"/>
        <v>8319330.7117990172</v>
      </c>
      <c r="Q855" s="1654">
        <f t="shared" si="1789"/>
        <v>8387844.3641666286</v>
      </c>
      <c r="R855" s="1654">
        <f t="shared" si="1789"/>
        <v>8458012.4956320319</v>
      </c>
      <c r="S855" s="1654">
        <f t="shared" si="1789"/>
        <v>8529864.5639064498</v>
      </c>
      <c r="T855" s="1654">
        <f t="shared" si="1789"/>
        <v>8601997.0395954736</v>
      </c>
      <c r="U855" s="1654">
        <f t="shared" si="1789"/>
        <v>8676413.3198607843</v>
      </c>
      <c r="V855" s="1654">
        <f t="shared" si="1789"/>
        <v>8752622.2999208346</v>
      </c>
      <c r="W855" s="1654">
        <f t="shared" si="1789"/>
        <v>8830657.5248349123</v>
      </c>
      <c r="X855" s="1654">
        <f t="shared" si="1789"/>
        <v>8910553.512658773</v>
      </c>
      <c r="Y855" s="1654">
        <f t="shared" si="1789"/>
        <v>8992341.7719761916</v>
      </c>
      <c r="Z855" s="1654">
        <f t="shared" si="1789"/>
        <v>9076056.2173698992</v>
      </c>
      <c r="AA855" s="1654">
        <f t="shared" si="1789"/>
        <v>9161698.7003197242</v>
      </c>
      <c r="AB855" s="1654">
        <f t="shared" si="1789"/>
        <v>9249341.3636364043</v>
      </c>
      <c r="AC855" s="1654">
        <f t="shared" si="1789"/>
        <v>9339022.3180426564</v>
      </c>
      <c r="AD855" s="1654">
        <f t="shared" si="1789"/>
        <v>9430780.4364756588</v>
      </c>
      <c r="AE855" s="1654">
        <f t="shared" si="1789"/>
        <v>9524653.3713288642</v>
      </c>
      <c r="AF855" s="1654">
        <f t="shared" si="1789"/>
        <v>9620679.8641754799</v>
      </c>
      <c r="AG855" s="1654">
        <f t="shared" si="1789"/>
        <v>9718900.8711155839</v>
      </c>
      <c r="AH855" s="1654">
        <f t="shared" si="1789"/>
        <v>9819360.4674689919</v>
      </c>
      <c r="AI855" s="1654">
        <f t="shared" si="1789"/>
        <v>9922095.8742638435</v>
      </c>
      <c r="AJ855" s="1654">
        <f t="shared" si="1789"/>
        <v>10027152.866743583</v>
      </c>
      <c r="AK855" s="1654">
        <f t="shared" ref="AK855" si="1791">AK648+AK664+AK649+AK665</f>
        <v>10125917.001495816</v>
      </c>
    </row>
    <row r="856" spans="4:37" outlineLevel="5" x14ac:dyDescent="0.3">
      <c r="D856" s="500"/>
      <c r="E856" s="500"/>
      <c r="F856" s="1654">
        <f t="shared" ref="F856:G856" si="1792">F854-F855</f>
        <v>0</v>
      </c>
      <c r="G856" s="1654">
        <f t="shared" si="1792"/>
        <v>0</v>
      </c>
      <c r="H856" s="1654">
        <f>H854-H855</f>
        <v>0</v>
      </c>
      <c r="I856" s="1654">
        <f t="shared" ref="I856:AJ856" si="1793">I854-I855</f>
        <v>0</v>
      </c>
      <c r="J856" s="1654">
        <f t="shared" si="1793"/>
        <v>0</v>
      </c>
      <c r="K856" s="1654">
        <f t="shared" ref="K856" si="1794">K854-K855</f>
        <v>0</v>
      </c>
      <c r="L856" s="1654">
        <f t="shared" si="1793"/>
        <v>0</v>
      </c>
      <c r="M856" s="1654">
        <f t="shared" si="1793"/>
        <v>0</v>
      </c>
      <c r="N856" s="1654">
        <f t="shared" si="1793"/>
        <v>0</v>
      </c>
      <c r="O856" s="1654">
        <f t="shared" si="1793"/>
        <v>0</v>
      </c>
      <c r="P856" s="1654">
        <f t="shared" si="1793"/>
        <v>0</v>
      </c>
      <c r="Q856" s="1654">
        <f t="shared" si="1793"/>
        <v>0</v>
      </c>
      <c r="R856" s="1654">
        <f t="shared" si="1793"/>
        <v>0</v>
      </c>
      <c r="S856" s="1654">
        <f t="shared" si="1793"/>
        <v>0</v>
      </c>
      <c r="T856" s="1654">
        <f t="shared" si="1793"/>
        <v>0</v>
      </c>
      <c r="U856" s="1654">
        <f t="shared" si="1793"/>
        <v>0</v>
      </c>
      <c r="V856" s="1654">
        <f t="shared" si="1793"/>
        <v>0</v>
      </c>
      <c r="W856" s="1654">
        <f t="shared" si="1793"/>
        <v>0</v>
      </c>
      <c r="X856" s="1654">
        <f t="shared" si="1793"/>
        <v>0</v>
      </c>
      <c r="Y856" s="1654">
        <f t="shared" si="1793"/>
        <v>0</v>
      </c>
      <c r="Z856" s="1654">
        <f t="shared" si="1793"/>
        <v>0</v>
      </c>
      <c r="AA856" s="1654">
        <f t="shared" si="1793"/>
        <v>0</v>
      </c>
      <c r="AB856" s="1654">
        <f t="shared" si="1793"/>
        <v>0</v>
      </c>
      <c r="AC856" s="1654">
        <f t="shared" si="1793"/>
        <v>0</v>
      </c>
      <c r="AD856" s="1654">
        <f t="shared" si="1793"/>
        <v>0</v>
      </c>
      <c r="AE856" s="1654">
        <f t="shared" si="1793"/>
        <v>0</v>
      </c>
      <c r="AF856" s="1654">
        <f t="shared" si="1793"/>
        <v>0</v>
      </c>
      <c r="AG856" s="1654">
        <f t="shared" si="1793"/>
        <v>0</v>
      </c>
      <c r="AH856" s="1654">
        <f t="shared" si="1793"/>
        <v>0</v>
      </c>
      <c r="AI856" s="1654">
        <f t="shared" si="1793"/>
        <v>0</v>
      </c>
      <c r="AJ856" s="1654">
        <f t="shared" si="1793"/>
        <v>0</v>
      </c>
      <c r="AK856" s="1654">
        <f t="shared" ref="AK856" si="1795">AK854-AK855</f>
        <v>0</v>
      </c>
    </row>
    <row r="857" spans="4:37" outlineLevel="5" x14ac:dyDescent="0.3">
      <c r="D857" s="500"/>
      <c r="E857" s="500"/>
      <c r="H857" s="1654"/>
      <c r="I857" s="1654"/>
      <c r="J857" s="1654"/>
      <c r="K857" s="1654"/>
      <c r="L857" s="1654"/>
      <c r="M857" s="1654"/>
      <c r="N857" s="1654"/>
      <c r="O857" s="1654"/>
      <c r="P857" s="1654"/>
      <c r="Q857" s="1654"/>
      <c r="R857" s="1654"/>
      <c r="S857" s="1654"/>
      <c r="T857" s="1654"/>
      <c r="U857" s="1654"/>
      <c r="V857" s="1654"/>
      <c r="W857" s="1654"/>
      <c r="X857" s="1654"/>
      <c r="Y857" s="1654"/>
      <c r="Z857" s="1654"/>
      <c r="AA857" s="1654"/>
      <c r="AB857" s="1654"/>
      <c r="AC857" s="1654"/>
      <c r="AD857" s="1654"/>
      <c r="AE857" s="1654"/>
      <c r="AF857" s="1654"/>
      <c r="AG857" s="1654"/>
      <c r="AH857" s="1654"/>
      <c r="AI857" s="1654"/>
      <c r="AJ857" s="1654"/>
      <c r="AK857" s="1654"/>
    </row>
    <row r="858" spans="4:37" outlineLevel="5" x14ac:dyDescent="0.3">
      <c r="D858" s="500" t="s">
        <v>1843</v>
      </c>
      <c r="E858" s="500" t="s">
        <v>110</v>
      </c>
      <c r="F858" s="1654">
        <f t="shared" ref="F858:G858" si="1796">F637</f>
        <v>1440000</v>
      </c>
      <c r="G858" s="1654">
        <f t="shared" si="1796"/>
        <v>1442102.1897810218</v>
      </c>
      <c r="H858" s="1654">
        <f t="shared" ref="H858:AJ858" si="1797">H637</f>
        <v>1396433.3256681976</v>
      </c>
      <c r="I858" s="1654">
        <f t="shared" si="1797"/>
        <v>1355480.5740641558</v>
      </c>
      <c r="J858" s="1654">
        <f t="shared" si="1797"/>
        <v>1344143.2656571725</v>
      </c>
      <c r="K858" s="1654">
        <f t="shared" ref="K858" si="1798">K637</f>
        <v>1345405.0439314579</v>
      </c>
      <c r="L858" s="1654">
        <f t="shared" si="1797"/>
        <v>1335403.6367571556</v>
      </c>
      <c r="M858" s="1654">
        <f t="shared" si="1797"/>
        <v>1329083.7276148594</v>
      </c>
      <c r="N858" s="1654">
        <f t="shared" si="1797"/>
        <v>1324423.7734120456</v>
      </c>
      <c r="O858" s="1654">
        <f t="shared" si="1797"/>
        <v>1321706.1757880929</v>
      </c>
      <c r="P858" s="1654">
        <f t="shared" si="1797"/>
        <v>1317553.2722724446</v>
      </c>
      <c r="Q858" s="1654">
        <f t="shared" si="1797"/>
        <v>1315318.1542369633</v>
      </c>
      <c r="R858" s="1654">
        <f t="shared" si="1797"/>
        <v>1313190.2458351711</v>
      </c>
      <c r="S858" s="1654">
        <f t="shared" si="1797"/>
        <v>1311169.6067369622</v>
      </c>
      <c r="T858" s="1654">
        <f t="shared" si="1797"/>
        <v>1311653.1075388188</v>
      </c>
      <c r="U858" s="1654">
        <f t="shared" si="1797"/>
        <v>1311720.8319995508</v>
      </c>
      <c r="V858" s="1654">
        <f t="shared" si="1797"/>
        <v>1311870.8273374045</v>
      </c>
      <c r="W858" s="1654">
        <f t="shared" si="1797"/>
        <v>1312104.0339433313</v>
      </c>
      <c r="X858" s="1654">
        <f t="shared" si="1797"/>
        <v>1312421.5835255992</v>
      </c>
      <c r="Y858" s="1654">
        <f t="shared" si="1797"/>
        <v>1312823.6974236651</v>
      </c>
      <c r="Z858" s="1654">
        <f t="shared" si="1797"/>
        <v>1313311.002001845</v>
      </c>
      <c r="AA858" s="1654">
        <f t="shared" si="1797"/>
        <v>1313875.4555764538</v>
      </c>
      <c r="AB858" s="1654">
        <f t="shared" si="1797"/>
        <v>1314527.5258064668</v>
      </c>
      <c r="AC858" s="1654">
        <f t="shared" si="1797"/>
        <v>1315268.4621892567</v>
      </c>
      <c r="AD858" s="1654">
        <f t="shared" si="1797"/>
        <v>1316099.5392121433</v>
      </c>
      <c r="AE858" s="1654">
        <f t="shared" si="1797"/>
        <v>1317021.5057872273</v>
      </c>
      <c r="AF858" s="1654">
        <f t="shared" si="1797"/>
        <v>1318035.305953108</v>
      </c>
      <c r="AG858" s="1654">
        <f t="shared" si="1797"/>
        <v>1319142.1230789674</v>
      </c>
      <c r="AH858" s="1654">
        <f t="shared" si="1797"/>
        <v>1320343.8877758337</v>
      </c>
      <c r="AI858" s="1654">
        <f t="shared" si="1797"/>
        <v>1321640.5231127513</v>
      </c>
      <c r="AJ858" s="1654">
        <f t="shared" si="1797"/>
        <v>1323034.0154344093</v>
      </c>
      <c r="AK858" s="1654">
        <f t="shared" ref="AK858" si="1799">AK637</f>
        <v>1322225.5462042799</v>
      </c>
    </row>
    <row r="859" spans="4:37" outlineLevel="5" x14ac:dyDescent="0.3">
      <c r="D859" s="500" t="s">
        <v>1844</v>
      </c>
      <c r="E859" s="500" t="s">
        <v>110</v>
      </c>
      <c r="F859" s="1654">
        <f t="shared" ref="F859:G859" si="1800">F651+F668</f>
        <v>1424619.8606835369</v>
      </c>
      <c r="G859" s="1654">
        <f t="shared" si="1800"/>
        <v>1426699.5977064327</v>
      </c>
      <c r="H859" s="1654">
        <f t="shared" ref="H859:AJ859" si="1801">H651+H668</f>
        <v>1380025.7866978634</v>
      </c>
      <c r="I859" s="1654">
        <f t="shared" si="1801"/>
        <v>1337973.2890922218</v>
      </c>
      <c r="J859" s="1654">
        <f t="shared" si="1801"/>
        <v>1326222.9344286844</v>
      </c>
      <c r="K859" s="1654">
        <f t="shared" ref="K859" si="1802">K651+K668</f>
        <v>1327424.59919263</v>
      </c>
      <c r="L859" s="1654">
        <f t="shared" si="1801"/>
        <v>1317017.4370249582</v>
      </c>
      <c r="M859" s="1654">
        <f t="shared" si="1801"/>
        <v>1310386.1219134375</v>
      </c>
      <c r="N859" s="1654">
        <f t="shared" si="1801"/>
        <v>1305455.3963675869</v>
      </c>
      <c r="O859" s="1654">
        <f t="shared" si="1801"/>
        <v>1302523.1520159161</v>
      </c>
      <c r="P859" s="1654">
        <f t="shared" si="1801"/>
        <v>1298095.1819312265</v>
      </c>
      <c r="Q859" s="1654">
        <f t="shared" si="1801"/>
        <v>1295644.7407670959</v>
      </c>
      <c r="R859" s="1654">
        <f t="shared" si="1801"/>
        <v>1293297.3128388326</v>
      </c>
      <c r="S859" s="1654">
        <f t="shared" si="1801"/>
        <v>1291052.8413851629</v>
      </c>
      <c r="T859" s="1654">
        <f t="shared" si="1801"/>
        <v>1291405.1801636331</v>
      </c>
      <c r="U859" s="1654">
        <f t="shared" si="1801"/>
        <v>1291320.035991505</v>
      </c>
      <c r="V859" s="1654">
        <f t="shared" si="1801"/>
        <v>1291315.1014417808</v>
      </c>
      <c r="W859" s="1654">
        <f t="shared" si="1801"/>
        <v>1291391.280639132</v>
      </c>
      <c r="X859" s="1654">
        <f t="shared" si="1801"/>
        <v>1291549.6755388773</v>
      </c>
      <c r="Y859" s="1654">
        <f t="shared" si="1801"/>
        <v>1291790.4363745737</v>
      </c>
      <c r="Z859" s="1654">
        <f t="shared" si="1801"/>
        <v>1292114.1322635366</v>
      </c>
      <c r="AA859" s="1654">
        <f t="shared" si="1801"/>
        <v>1292512.2655980163</v>
      </c>
      <c r="AB859" s="1654">
        <f t="shared" si="1801"/>
        <v>1292995.6757233017</v>
      </c>
      <c r="AC859" s="1654">
        <f t="shared" si="1801"/>
        <v>1293565.5766227262</v>
      </c>
      <c r="AD859" s="1654">
        <f t="shared" si="1801"/>
        <v>1294223.2068545453</v>
      </c>
      <c r="AE859" s="1654">
        <f t="shared" si="1801"/>
        <v>1294969.2519670653</v>
      </c>
      <c r="AF859" s="1654">
        <f t="shared" si="1801"/>
        <v>1295804.5986991015</v>
      </c>
      <c r="AG859" s="1654">
        <f t="shared" si="1801"/>
        <v>1296730.3820858591</v>
      </c>
      <c r="AH859" s="1654">
        <f t="shared" si="1801"/>
        <v>1297748.5205648236</v>
      </c>
      <c r="AI859" s="1654">
        <f t="shared" si="1801"/>
        <v>1298858.8193094744</v>
      </c>
      <c r="AJ859" s="1654">
        <f t="shared" si="1801"/>
        <v>1300063.2498453744</v>
      </c>
      <c r="AK859" s="1654">
        <f t="shared" ref="AK859" si="1803">AK651+AK668</f>
        <v>1298936.2771986511</v>
      </c>
    </row>
    <row r="860" spans="4:37" outlineLevel="5" x14ac:dyDescent="0.3">
      <c r="D860" s="500" t="s">
        <v>1845</v>
      </c>
      <c r="E860" s="500" t="s">
        <v>1846</v>
      </c>
      <c r="F860" s="1654">
        <f>'6.3 Revenues'!F150</f>
        <v>15380.139316463068</v>
      </c>
      <c r="G860" s="1654">
        <f>'6.3 Revenues'!G150</f>
        <v>15402.592074589291</v>
      </c>
      <c r="H860" s="1654">
        <f>'6.3 Revenues'!H150</f>
        <v>16407.538970334223</v>
      </c>
      <c r="I860" s="1654">
        <f>'6.3 Revenues'!I150</f>
        <v>17507.284971934219</v>
      </c>
      <c r="J860" s="1654">
        <f>'6.3 Revenues'!J150</f>
        <v>17920.331228487943</v>
      </c>
      <c r="K860" s="1654">
        <f>'6.3 Revenues'!K150</f>
        <v>17980.444738827719</v>
      </c>
      <c r="L860" s="1654">
        <f>'6.3 Revenues'!L150</f>
        <v>18386.19973219743</v>
      </c>
      <c r="M860" s="1654">
        <f>'6.3 Revenues'!M150</f>
        <v>18697.605701421828</v>
      </c>
      <c r="N860" s="1654">
        <f>'6.3 Revenues'!N150</f>
        <v>18968.377044458495</v>
      </c>
      <c r="O860" s="1654">
        <f>'6.3 Revenues'!O150</f>
        <v>19183.023772176759</v>
      </c>
      <c r="P860" s="1654">
        <f>'6.3 Revenues'!P150</f>
        <v>19458.090341217969</v>
      </c>
      <c r="Q860" s="1654">
        <f>'6.3 Revenues'!Q150</f>
        <v>19673.413469867239</v>
      </c>
      <c r="R860" s="1654">
        <f>'6.3 Revenues'!R150</f>
        <v>19892.932996338561</v>
      </c>
      <c r="S860" s="1654">
        <f>'6.3 Revenues'!S150</f>
        <v>20116.765351799462</v>
      </c>
      <c r="T860" s="1654">
        <f>'6.3 Revenues'!T150</f>
        <v>20247.927375185722</v>
      </c>
      <c r="U860" s="1654">
        <f>'6.3 Revenues'!U150</f>
        <v>20400.79600804564</v>
      </c>
      <c r="V860" s="1654">
        <f>'6.3 Revenues'!V150</f>
        <v>20555.725895623422</v>
      </c>
      <c r="W860" s="1654">
        <f>'6.3 Revenues'!W150</f>
        <v>20712.753304199479</v>
      </c>
      <c r="X860" s="1654">
        <f>'6.3 Revenues'!X150</f>
        <v>20871.907986721919</v>
      </c>
      <c r="Y860" s="1654">
        <f>'6.3 Revenues'!Y150</f>
        <v>21033.261049091325</v>
      </c>
      <c r="Z860" s="1654">
        <f>'6.3 Revenues'!Z150</f>
        <v>21196.869738308465</v>
      </c>
      <c r="AA860" s="1654">
        <f>'6.3 Revenues'!AA150</f>
        <v>21363.18997843752</v>
      </c>
      <c r="AB860" s="1654">
        <f>'6.3 Revenues'!AB150</f>
        <v>21531.850083164849</v>
      </c>
      <c r="AC860" s="1654">
        <f>'6.3 Revenues'!AC150</f>
        <v>21702.885566530385</v>
      </c>
      <c r="AD860" s="1654">
        <f>'6.3 Revenues'!AD150</f>
        <v>21876.332357598036</v>
      </c>
      <c r="AE860" s="1654">
        <f>'6.3 Revenues'!AE150</f>
        <v>22052.253820162288</v>
      </c>
      <c r="AF860" s="1654">
        <f>'6.3 Revenues'!AF150</f>
        <v>22230.707254006542</v>
      </c>
      <c r="AG860" s="1654">
        <f>'6.3 Revenues'!AG150</f>
        <v>22411.74099310836</v>
      </c>
      <c r="AH860" s="1654">
        <f>'6.3 Revenues'!AH150</f>
        <v>22595.367211009954</v>
      </c>
      <c r="AI860" s="1654">
        <f>'6.3 Revenues'!AI150</f>
        <v>22781.703803276883</v>
      </c>
      <c r="AJ860" s="1654">
        <f>'6.3 Revenues'!AJ150</f>
        <v>22970.765589035032</v>
      </c>
      <c r="AK860" s="1654">
        <f>'6.3 Revenues'!AK150</f>
        <v>23289.269005628765</v>
      </c>
    </row>
    <row r="861" spans="4:37" outlineLevel="5" x14ac:dyDescent="0.3">
      <c r="D861" s="500"/>
      <c r="E861" s="500"/>
      <c r="F861" s="1654">
        <f t="shared" ref="F861:G861" si="1804">F858-F859-F860</f>
        <v>7.6397554948925972E-11</v>
      </c>
      <c r="G861" s="1654">
        <f t="shared" si="1804"/>
        <v>-1.8553691916167736E-10</v>
      </c>
      <c r="H861" s="1654">
        <f>H858-H859-H860</f>
        <v>0</v>
      </c>
      <c r="I861" s="1654">
        <f t="shared" ref="I861:AJ861" si="1805">I858-I859-I860</f>
        <v>-1.7462298274040222E-10</v>
      </c>
      <c r="J861" s="1654">
        <f t="shared" si="1805"/>
        <v>1.8189894035458565E-10</v>
      </c>
      <c r="K861" s="1654">
        <f t="shared" ref="K861" si="1806">K858-K859-K860</f>
        <v>1.6007106751203537E-10</v>
      </c>
      <c r="L861" s="1654">
        <f t="shared" si="1805"/>
        <v>0</v>
      </c>
      <c r="M861" s="1654">
        <f t="shared" si="1805"/>
        <v>0</v>
      </c>
      <c r="N861" s="1654">
        <f t="shared" si="1805"/>
        <v>1.4551915228366852E-10</v>
      </c>
      <c r="O861" s="1654">
        <f t="shared" si="1805"/>
        <v>6.184563972055912E-11</v>
      </c>
      <c r="P861" s="1654">
        <f t="shared" si="1805"/>
        <v>8.0035533756017685E-11</v>
      </c>
      <c r="Q861" s="1654">
        <f t="shared" si="1805"/>
        <v>7.6397554948925972E-11</v>
      </c>
      <c r="R861" s="1654">
        <f t="shared" si="1805"/>
        <v>-9.4587448984384537E-11</v>
      </c>
      <c r="S861" s="1654">
        <f t="shared" si="1805"/>
        <v>-1.4551915228366852E-10</v>
      </c>
      <c r="T861" s="1654">
        <f t="shared" si="1805"/>
        <v>4.7293724492192268E-11</v>
      </c>
      <c r="U861" s="1654">
        <f t="shared" si="1805"/>
        <v>1.4551915228366852E-10</v>
      </c>
      <c r="V861" s="1654">
        <f t="shared" si="1805"/>
        <v>2.5465851649641991E-10</v>
      </c>
      <c r="W861" s="1654">
        <f t="shared" si="1805"/>
        <v>-1.6370904631912708E-10</v>
      </c>
      <c r="X861" s="1654">
        <f t="shared" si="1805"/>
        <v>3.637978807091713E-11</v>
      </c>
      <c r="Y861" s="1654">
        <f t="shared" si="1805"/>
        <v>0</v>
      </c>
      <c r="Z861" s="1654">
        <f t="shared" si="1805"/>
        <v>0</v>
      </c>
      <c r="AA861" s="1654">
        <f t="shared" si="1805"/>
        <v>0</v>
      </c>
      <c r="AB861" s="1654">
        <f t="shared" si="1805"/>
        <v>2.5465851649641991E-10</v>
      </c>
      <c r="AC861" s="1654">
        <f t="shared" si="1805"/>
        <v>1.3096723705530167E-10</v>
      </c>
      <c r="AD861" s="1654">
        <f t="shared" si="1805"/>
        <v>-3.2741809263825417E-11</v>
      </c>
      <c r="AE861" s="1654">
        <f t="shared" si="1805"/>
        <v>-2.5465851649641991E-10</v>
      </c>
      <c r="AF861" s="1654">
        <f t="shared" si="1805"/>
        <v>0</v>
      </c>
      <c r="AG861" s="1654">
        <f t="shared" si="1805"/>
        <v>0</v>
      </c>
      <c r="AH861" s="1654">
        <f t="shared" si="1805"/>
        <v>1.2005330063402653E-10</v>
      </c>
      <c r="AI861" s="1654">
        <f t="shared" si="1805"/>
        <v>0</v>
      </c>
      <c r="AJ861" s="1654">
        <f t="shared" si="1805"/>
        <v>-1.4915713109076023E-10</v>
      </c>
      <c r="AK861" s="1654">
        <f t="shared" ref="AK861" si="1807">AK858-AK859-AK860</f>
        <v>0</v>
      </c>
    </row>
    <row r="862" spans="4:37" outlineLevel="5" x14ac:dyDescent="0.3">
      <c r="D862" s="500"/>
      <c r="E862" s="500"/>
    </row>
    <row r="863" spans="4:37" outlineLevel="5" x14ac:dyDescent="0.3">
      <c r="D863" s="500" t="s">
        <v>1847</v>
      </c>
      <c r="E863" s="500" t="s">
        <v>110</v>
      </c>
      <c r="F863" s="1654">
        <f t="shared" ref="F863" si="1808">F610</f>
        <v>945624.17154748063</v>
      </c>
      <c r="G863" s="1654">
        <f t="shared" ref="G863" si="1809">G610</f>
        <v>1016806.6999395232</v>
      </c>
      <c r="H863" s="1654">
        <f t="shared" ref="H863:AJ863" si="1810">H610</f>
        <v>1440198.0920470222</v>
      </c>
      <c r="I863" s="1654">
        <f t="shared" si="1810"/>
        <v>1804850.6608096475</v>
      </c>
      <c r="J863" s="1654">
        <f t="shared" si="1810"/>
        <v>1956727.97110913</v>
      </c>
      <c r="K863" s="1654">
        <f t="shared" ref="K863" si="1811">K610</f>
        <v>1972839.1198893508</v>
      </c>
      <c r="L863" s="1654">
        <f t="shared" si="1810"/>
        <v>2134878.1609291919</v>
      </c>
      <c r="M863" s="1654">
        <f t="shared" si="1810"/>
        <v>2207308.7759554815</v>
      </c>
      <c r="N863" s="1654">
        <f t="shared" si="1810"/>
        <v>2247720.9356515552</v>
      </c>
      <c r="O863" s="1654">
        <f t="shared" si="1810"/>
        <v>2245452.1261296771</v>
      </c>
      <c r="P863" s="1654">
        <f t="shared" si="1810"/>
        <v>2280732.8579085157</v>
      </c>
      <c r="Q863" s="1654">
        <f t="shared" si="1810"/>
        <v>2323058.4475741233</v>
      </c>
      <c r="R863" s="1654">
        <f t="shared" si="1810"/>
        <v>2365006.7662213184</v>
      </c>
      <c r="S863" s="1654">
        <f t="shared" si="1810"/>
        <v>2406588.8125172327</v>
      </c>
      <c r="T863" s="1654">
        <f t="shared" si="1810"/>
        <v>2403078.8967079925</v>
      </c>
      <c r="U863" s="1654">
        <f t="shared" si="1810"/>
        <v>2399418.3387058969</v>
      </c>
      <c r="V863" s="1654">
        <f t="shared" si="1810"/>
        <v>2396060.243753551</v>
      </c>
      <c r="W863" s="1654">
        <f t="shared" si="1810"/>
        <v>2393009.2117675347</v>
      </c>
      <c r="X863" s="1654">
        <f t="shared" si="1810"/>
        <v>2390268.891831296</v>
      </c>
      <c r="Y863" s="1654">
        <f t="shared" si="1810"/>
        <v>2387837.6628496838</v>
      </c>
      <c r="Z863" s="1654">
        <f t="shared" si="1810"/>
        <v>2385717.1609408772</v>
      </c>
      <c r="AA863" s="1654">
        <f t="shared" si="1810"/>
        <v>2383868.2820179537</v>
      </c>
      <c r="AB863" s="1654">
        <f t="shared" si="1810"/>
        <v>2382337.9524896634</v>
      </c>
      <c r="AC863" s="1654">
        <f t="shared" si="1810"/>
        <v>2381130.2012389884</v>
      </c>
      <c r="AD863" s="1654">
        <f t="shared" si="1810"/>
        <v>2380249.1377265733</v>
      </c>
      <c r="AE863" s="1654">
        <f t="shared" si="1810"/>
        <v>2379696.7932140366</v>
      </c>
      <c r="AF863" s="1654">
        <f t="shared" si="1810"/>
        <v>2379474.2604122013</v>
      </c>
      <c r="AG863" s="1654">
        <f t="shared" si="1810"/>
        <v>2379586.9226973685</v>
      </c>
      <c r="AH863" s="1654">
        <f t="shared" si="1810"/>
        <v>2380041.3886701385</v>
      </c>
      <c r="AI863" s="1654">
        <f t="shared" si="1810"/>
        <v>2380834.6919586123</v>
      </c>
      <c r="AJ863" s="1654">
        <f t="shared" si="1810"/>
        <v>2381973.6208711695</v>
      </c>
      <c r="AK863" s="1654">
        <f t="shared" ref="AK863" si="1812">AK610</f>
        <v>2372749.3573160362</v>
      </c>
    </row>
    <row r="864" spans="4:37" outlineLevel="5" x14ac:dyDescent="0.3">
      <c r="D864" s="500" t="s">
        <v>1848</v>
      </c>
      <c r="E864" s="500" t="s">
        <v>110</v>
      </c>
      <c r="F864" s="1654">
        <f t="shared" ref="F864" si="1813">F650</f>
        <v>819504.1151655498</v>
      </c>
      <c r="G864" s="1654">
        <f t="shared" ref="G864" si="1814">G650</f>
        <v>881192.86710354791</v>
      </c>
      <c r="H864" s="1654">
        <f t="shared" ref="H864:AJ864" si="1815">H650</f>
        <v>1248182.9049857273</v>
      </c>
      <c r="I864" s="1654">
        <f t="shared" si="1815"/>
        <v>1606983.5450308493</v>
      </c>
      <c r="J864" s="1654">
        <f t="shared" si="1815"/>
        <v>1760693.7435529027</v>
      </c>
      <c r="K864" s="1654">
        <f t="shared" ref="K864" si="1816">K650</f>
        <v>1775168.1307854201</v>
      </c>
      <c r="L864" s="1654">
        <f t="shared" si="1815"/>
        <v>1940375.8078092122</v>
      </c>
      <c r="M864" s="1654">
        <f t="shared" si="1815"/>
        <v>2006328.8435716291</v>
      </c>
      <c r="N864" s="1654">
        <f t="shared" si="1815"/>
        <v>2043192.2004102471</v>
      </c>
      <c r="O864" s="1654">
        <f t="shared" si="1815"/>
        <v>2041266.1643869944</v>
      </c>
      <c r="P864" s="1654">
        <f t="shared" si="1815"/>
        <v>2073474.3574092821</v>
      </c>
      <c r="Q864" s="1654">
        <f t="shared" si="1815"/>
        <v>2112037.8376001227</v>
      </c>
      <c r="R864" s="1654">
        <f t="shared" si="1815"/>
        <v>2150262.023495594</v>
      </c>
      <c r="S864" s="1654">
        <f t="shared" si="1815"/>
        <v>2188156.9127749112</v>
      </c>
      <c r="T864" s="1654">
        <f t="shared" si="1815"/>
        <v>2185058.6797405635</v>
      </c>
      <c r="U864" s="1654">
        <f t="shared" si="1815"/>
        <v>2181823.6776569872</v>
      </c>
      <c r="V864" s="1654">
        <f t="shared" si="1815"/>
        <v>2178863.7884747055</v>
      </c>
      <c r="W864" s="1654">
        <f t="shared" si="1815"/>
        <v>2176183.2956726328</v>
      </c>
      <c r="X864" s="1654">
        <f t="shared" si="1815"/>
        <v>2173785.5410498427</v>
      </c>
      <c r="Y864" s="1654">
        <f t="shared" si="1815"/>
        <v>2171669.0675147912</v>
      </c>
      <c r="Z864" s="1654">
        <f t="shared" si="1815"/>
        <v>2169835.4240795947</v>
      </c>
      <c r="AA864" s="1654">
        <f t="shared" si="1815"/>
        <v>2168249.4193002689</v>
      </c>
      <c r="AB864" s="1654">
        <f t="shared" si="1815"/>
        <v>2166953.4159364761</v>
      </c>
      <c r="AC864" s="1654">
        <f t="shared" si="1815"/>
        <v>2165951.1047635977</v>
      </c>
      <c r="AD864" s="1654">
        <f t="shared" si="1815"/>
        <v>2165246.2503507221</v>
      </c>
      <c r="AE864" s="1654">
        <f t="shared" si="1815"/>
        <v>2164840.7660520202</v>
      </c>
      <c r="AF864" s="1654">
        <f t="shared" si="1815"/>
        <v>2164735.630228776</v>
      </c>
      <c r="AG864" s="1654">
        <f t="shared" si="1815"/>
        <v>2164935.8515089573</v>
      </c>
      <c r="AH864" s="1654">
        <f t="shared" si="1815"/>
        <v>2165447.4320817725</v>
      </c>
      <c r="AI864" s="1654">
        <f t="shared" si="1815"/>
        <v>2166267.7388613569</v>
      </c>
      <c r="AJ864" s="1654">
        <f t="shared" si="1815"/>
        <v>2167402.9382423167</v>
      </c>
      <c r="AK864" s="1654">
        <f t="shared" ref="AK864" si="1817">AK650</f>
        <v>2159208.0680627609</v>
      </c>
    </row>
    <row r="865" spans="4:37" outlineLevel="5" x14ac:dyDescent="0.3">
      <c r="D865" s="500" t="s">
        <v>1849</v>
      </c>
      <c r="E865" s="500" t="s">
        <v>1846</v>
      </c>
      <c r="F865" s="1654">
        <f>'6.3 Revenues'!F141</f>
        <v>126120.05638193086</v>
      </c>
      <c r="G865" s="1654">
        <f>'6.3 Revenues'!G141</f>
        <v>135613.83283597537</v>
      </c>
      <c r="H865" s="1654">
        <f>'6.3 Revenues'!H141</f>
        <v>192015.18706129515</v>
      </c>
      <c r="I865" s="1654">
        <f>'6.3 Revenues'!I141</f>
        <v>197867.1157787987</v>
      </c>
      <c r="J865" s="1654">
        <f>'6.3 Revenues'!J141</f>
        <v>196034.2275562273</v>
      </c>
      <c r="K865" s="1654">
        <f>'6.3 Revenues'!K141</f>
        <v>197670.98910393094</v>
      </c>
      <c r="L865" s="1654">
        <f>'6.3 Revenues'!L141</f>
        <v>194502.35311997976</v>
      </c>
      <c r="M865" s="1654">
        <f>'6.3 Revenues'!M141</f>
        <v>200979.93238385234</v>
      </c>
      <c r="N865" s="1654">
        <f>'6.3 Revenues'!N141</f>
        <v>204528.73524130782</v>
      </c>
      <c r="O865" s="1654">
        <f>'6.3 Revenues'!O141</f>
        <v>204185.96174268215</v>
      </c>
      <c r="P865" s="1654">
        <f>'6.3 Revenues'!P141</f>
        <v>207258.50049923363</v>
      </c>
      <c r="Q865" s="1654">
        <f>'6.3 Revenues'!Q141</f>
        <v>211020.60997400104</v>
      </c>
      <c r="R865" s="1654">
        <f>'6.3 Revenues'!R141</f>
        <v>214744.7427257243</v>
      </c>
      <c r="S865" s="1654">
        <f>'6.3 Revenues'!S141</f>
        <v>218431.89974232131</v>
      </c>
      <c r="T865" s="1654">
        <f>'6.3 Revenues'!T141</f>
        <v>218020.21696742883</v>
      </c>
      <c r="U865" s="1654">
        <f>'6.3 Revenues'!U141</f>
        <v>217594.66104890968</v>
      </c>
      <c r="V865" s="1654">
        <f>'6.3 Revenues'!V141</f>
        <v>217196.45527884571</v>
      </c>
      <c r="W865" s="1654">
        <f>'6.3 Revenues'!W141</f>
        <v>216825.91609490206</v>
      </c>
      <c r="X865" s="1654">
        <f>'6.3 Revenues'!X141</f>
        <v>216483.35078145345</v>
      </c>
      <c r="Y865" s="1654">
        <f>'6.3 Revenues'!Y141</f>
        <v>216168.59533489309</v>
      </c>
      <c r="Z865" s="1654">
        <f>'6.3 Revenues'!Z141</f>
        <v>215881.73686128232</v>
      </c>
      <c r="AA865" s="1654">
        <f>'6.3 Revenues'!AA141</f>
        <v>215618.86271768509</v>
      </c>
      <c r="AB865" s="1654">
        <f>'6.3 Revenues'!AB141</f>
        <v>215384.53655318709</v>
      </c>
      <c r="AC865" s="1654">
        <f>'6.3 Revenues'!AC141</f>
        <v>215179.09647539098</v>
      </c>
      <c r="AD865" s="1654">
        <f>'6.3 Revenues'!AD141</f>
        <v>215002.88737585116</v>
      </c>
      <c r="AE865" s="1654">
        <f>'6.3 Revenues'!AE141</f>
        <v>214856.02716201643</v>
      </c>
      <c r="AF865" s="1654">
        <f>'6.3 Revenues'!AF141</f>
        <v>214738.63018342509</v>
      </c>
      <c r="AG865" s="1654">
        <f>'6.3 Revenues'!AG141</f>
        <v>214651.0711884115</v>
      </c>
      <c r="AH865" s="1654">
        <f>'6.3 Revenues'!AH141</f>
        <v>214593.95658836598</v>
      </c>
      <c r="AI865" s="1654">
        <f>'6.3 Revenues'!AI141</f>
        <v>214566.95309725529</v>
      </c>
      <c r="AJ865" s="1654">
        <f>'6.3 Revenues'!AJ141</f>
        <v>214570.68262885272</v>
      </c>
      <c r="AK865" s="1654">
        <f>'6.3 Revenues'!AK141</f>
        <v>213541.28925327561</v>
      </c>
    </row>
    <row r="866" spans="4:37" outlineLevel="5" x14ac:dyDescent="0.3">
      <c r="D866" s="500"/>
      <c r="E866" s="500"/>
      <c r="F866" s="1654">
        <f t="shared" ref="F866" si="1818">F863-F864-F865</f>
        <v>0</v>
      </c>
      <c r="G866" s="1654">
        <f t="shared" ref="G866" si="1819">G863-G864-G865</f>
        <v>0</v>
      </c>
      <c r="H866" s="1654">
        <f>H863-H864-H865</f>
        <v>-2.3283064365386963E-10</v>
      </c>
      <c r="I866" s="1654">
        <f t="shared" ref="I866:AJ866" si="1820">I863-I864-I865</f>
        <v>-4.6566128730773926E-10</v>
      </c>
      <c r="J866" s="1654">
        <f t="shared" si="1820"/>
        <v>0</v>
      </c>
      <c r="K866" s="1654">
        <f t="shared" ref="K866" si="1821">K863-K864-K865</f>
        <v>0</v>
      </c>
      <c r="L866" s="1654">
        <f t="shared" si="1820"/>
        <v>0</v>
      </c>
      <c r="M866" s="1654">
        <f t="shared" si="1820"/>
        <v>0</v>
      </c>
      <c r="N866" s="1654">
        <f t="shared" si="1820"/>
        <v>2.9103830456733704E-10</v>
      </c>
      <c r="O866" s="1654">
        <f t="shared" si="1820"/>
        <v>4.6566128730773926E-10</v>
      </c>
      <c r="P866" s="1654">
        <f t="shared" si="1820"/>
        <v>0</v>
      </c>
      <c r="Q866" s="1654">
        <f t="shared" si="1820"/>
        <v>-4.3655745685100555E-10</v>
      </c>
      <c r="R866" s="1654">
        <f t="shared" si="1820"/>
        <v>0</v>
      </c>
      <c r="S866" s="1654">
        <f t="shared" si="1820"/>
        <v>2.6193447411060333E-10</v>
      </c>
      <c r="T866" s="1654">
        <f t="shared" si="1820"/>
        <v>0</v>
      </c>
      <c r="U866" s="1654">
        <f t="shared" si="1820"/>
        <v>0</v>
      </c>
      <c r="V866" s="1654">
        <f t="shared" si="1820"/>
        <v>0</v>
      </c>
      <c r="W866" s="1654">
        <f t="shared" si="1820"/>
        <v>0</v>
      </c>
      <c r="X866" s="1654">
        <f t="shared" si="1820"/>
        <v>0</v>
      </c>
      <c r="Y866" s="1654">
        <f t="shared" si="1820"/>
        <v>-4.6566128730773926E-10</v>
      </c>
      <c r="Z866" s="1654">
        <f t="shared" si="1820"/>
        <v>0</v>
      </c>
      <c r="AA866" s="1654">
        <f t="shared" si="1820"/>
        <v>-2.6193447411060333E-10</v>
      </c>
      <c r="AB866" s="1654">
        <f t="shared" si="1820"/>
        <v>0</v>
      </c>
      <c r="AC866" s="1654">
        <f t="shared" si="1820"/>
        <v>-2.6193447411060333E-10</v>
      </c>
      <c r="AD866" s="1654">
        <f t="shared" si="1820"/>
        <v>0</v>
      </c>
      <c r="AE866" s="1654">
        <f t="shared" si="1820"/>
        <v>0</v>
      </c>
      <c r="AF866" s="1654">
        <f t="shared" si="1820"/>
        <v>0</v>
      </c>
      <c r="AG866" s="1654">
        <f t="shared" si="1820"/>
        <v>-2.9103830456733704E-10</v>
      </c>
      <c r="AH866" s="1654">
        <f t="shared" si="1820"/>
        <v>0</v>
      </c>
      <c r="AI866" s="1654">
        <f t="shared" si="1820"/>
        <v>0</v>
      </c>
      <c r="AJ866" s="1654">
        <f t="shared" si="1820"/>
        <v>0</v>
      </c>
      <c r="AK866" s="1654">
        <f t="shared" ref="AK866" si="1822">AK863-AK864-AK865</f>
        <v>-2.3283064365386963E-10</v>
      </c>
    </row>
    <row r="867" spans="4:37" outlineLevel="5" x14ac:dyDescent="0.3">
      <c r="D867" s="500"/>
      <c r="E867" s="500"/>
    </row>
    <row r="868" spans="4:37" outlineLevel="5" x14ac:dyDescent="0.3">
      <c r="D868" s="500" t="s">
        <v>1850</v>
      </c>
      <c r="E868" s="500" t="s">
        <v>110</v>
      </c>
      <c r="F868" s="1654">
        <f t="shared" ref="F868" si="1823">F619</f>
        <v>427811.37155707635</v>
      </c>
      <c r="G868" s="1654">
        <f t="shared" ref="G868" si="1824">G619</f>
        <v>428859.83784150553</v>
      </c>
      <c r="H868" s="1654">
        <f t="shared" ref="H868:AJ868" si="1825">H619</f>
        <v>468987.15682741423</v>
      </c>
      <c r="I868" s="1654">
        <f t="shared" si="1825"/>
        <v>457691.37539134192</v>
      </c>
      <c r="J868" s="1654">
        <f t="shared" si="1825"/>
        <v>442786.03638350492</v>
      </c>
      <c r="K868" s="1654">
        <f t="shared" ref="K868" si="1826">K619</f>
        <v>443256.37967254675</v>
      </c>
      <c r="L868" s="1654">
        <f t="shared" si="1825"/>
        <v>445901.07150877401</v>
      </c>
      <c r="M868" s="1654">
        <f t="shared" si="1825"/>
        <v>436167.19906531856</v>
      </c>
      <c r="N868" s="1654">
        <f t="shared" si="1825"/>
        <v>434988.43796282669</v>
      </c>
      <c r="O868" s="1654">
        <f t="shared" si="1825"/>
        <v>433871.63825754786</v>
      </c>
      <c r="P868" s="1654">
        <f t="shared" si="1825"/>
        <v>432816.86882795754</v>
      </c>
      <c r="Q868" s="1654">
        <f t="shared" si="1825"/>
        <v>432688.88524245622</v>
      </c>
      <c r="R868" s="1654">
        <f t="shared" si="1825"/>
        <v>432600.27312960936</v>
      </c>
      <c r="S868" s="1654">
        <f t="shared" si="1825"/>
        <v>432551.33728683594</v>
      </c>
      <c r="T868" s="1654">
        <f t="shared" si="1825"/>
        <v>424650.01527447678</v>
      </c>
      <c r="U868" s="1654">
        <f t="shared" si="1825"/>
        <v>424736.06426444364</v>
      </c>
      <c r="V868" s="1654">
        <f t="shared" si="1825"/>
        <v>424862.4300559457</v>
      </c>
      <c r="W868" s="1654">
        <f t="shared" si="1825"/>
        <v>425029.87903114123</v>
      </c>
      <c r="X868" s="1654">
        <f t="shared" si="1825"/>
        <v>425238.97562906059</v>
      </c>
      <c r="Y868" s="1654">
        <f t="shared" si="1825"/>
        <v>425489.68621674523</v>
      </c>
      <c r="Z868" s="1654">
        <f t="shared" si="1825"/>
        <v>425782.39986145747</v>
      </c>
      <c r="AA868" s="1654">
        <f t="shared" si="1825"/>
        <v>426113.29635628412</v>
      </c>
      <c r="AB868" s="1654">
        <f t="shared" si="1825"/>
        <v>426487.40586231172</v>
      </c>
      <c r="AC868" s="1654">
        <f t="shared" si="1825"/>
        <v>426905.35156583838</v>
      </c>
      <c r="AD868" s="1654">
        <f t="shared" si="1825"/>
        <v>427367.76911688823</v>
      </c>
      <c r="AE868" s="1654">
        <f t="shared" si="1825"/>
        <v>427875.10870338057</v>
      </c>
      <c r="AF868" s="1654">
        <f t="shared" si="1825"/>
        <v>428427.62046993594</v>
      </c>
      <c r="AG868" s="1654">
        <f t="shared" si="1825"/>
        <v>429026.19198400463</v>
      </c>
      <c r="AH868" s="1654">
        <f t="shared" si="1825"/>
        <v>429671.70946872013</v>
      </c>
      <c r="AI868" s="1654">
        <f t="shared" si="1825"/>
        <v>430364.06719719688</v>
      </c>
      <c r="AJ868" s="1654">
        <f t="shared" si="1825"/>
        <v>431104.17918970878</v>
      </c>
      <c r="AK868" s="1654">
        <f t="shared" ref="AK868" si="1827">AK619</f>
        <v>430790.06798983505</v>
      </c>
    </row>
    <row r="869" spans="4:37" outlineLevel="5" x14ac:dyDescent="0.3">
      <c r="D869" s="500" t="s">
        <v>1851</v>
      </c>
      <c r="E869" s="500" t="s">
        <v>110</v>
      </c>
      <c r="F869" s="1654">
        <f t="shared" ref="F869" si="1828">F666</f>
        <v>371360.2334380027</v>
      </c>
      <c r="G869" s="1654">
        <f t="shared" ref="G869" si="1829">G666</f>
        <v>372270.35109738226</v>
      </c>
      <c r="H869" s="1654">
        <f t="shared" ref="H869:AJ869" si="1830">H666</f>
        <v>323680.24212764174</v>
      </c>
      <c r="I869" s="1654">
        <f t="shared" si="1830"/>
        <v>309417.41590019775</v>
      </c>
      <c r="J869" s="1654">
        <f t="shared" si="1830"/>
        <v>293767.02257762395</v>
      </c>
      <c r="K869" s="1654">
        <f t="shared" ref="K869" si="1831">K666</f>
        <v>293936.21086261433</v>
      </c>
      <c r="L869" s="1654">
        <f t="shared" si="1830"/>
        <v>299093.37714814575</v>
      </c>
      <c r="M869" s="1654">
        <f t="shared" si="1830"/>
        <v>290607.00267695886</v>
      </c>
      <c r="N869" s="1654">
        <f t="shared" si="1830"/>
        <v>289440.72797292739</v>
      </c>
      <c r="O869" s="1654">
        <f t="shared" si="1830"/>
        <v>288316.3387214088</v>
      </c>
      <c r="P869" s="1654">
        <f t="shared" si="1830"/>
        <v>287233.83731055516</v>
      </c>
      <c r="Q869" s="1654">
        <f t="shared" si="1830"/>
        <v>286912.82030502637</v>
      </c>
      <c r="R869" s="1654">
        <f t="shared" si="1830"/>
        <v>286617.54939380818</v>
      </c>
      <c r="S869" s="1654">
        <f t="shared" si="1830"/>
        <v>286348.17838217382</v>
      </c>
      <c r="T869" s="1654">
        <f t="shared" si="1830"/>
        <v>279149.33860861498</v>
      </c>
      <c r="U869" s="1654">
        <f t="shared" si="1830"/>
        <v>278963.76903736044</v>
      </c>
      <c r="V869" s="1654">
        <f t="shared" si="1830"/>
        <v>278804.06737492885</v>
      </c>
      <c r="W869" s="1654">
        <f t="shared" si="1830"/>
        <v>278670.82346508198</v>
      </c>
      <c r="X869" s="1654">
        <f t="shared" si="1830"/>
        <v>278564.37320901896</v>
      </c>
      <c r="Y869" s="1654">
        <f t="shared" si="1830"/>
        <v>278484.49450765585</v>
      </c>
      <c r="Z869" s="1654">
        <f t="shared" si="1830"/>
        <v>278431.38295841386</v>
      </c>
      <c r="AA869" s="1654">
        <f t="shared" si="1830"/>
        <v>278401.61540679191</v>
      </c>
      <c r="AB869" s="1654">
        <f t="shared" si="1830"/>
        <v>278399.3097843905</v>
      </c>
      <c r="AC869" s="1654">
        <f t="shared" si="1830"/>
        <v>278424.83230050531</v>
      </c>
      <c r="AD869" s="1654">
        <f t="shared" si="1830"/>
        <v>278478.55670298147</v>
      </c>
      <c r="AE869" s="1654">
        <f t="shared" si="1830"/>
        <v>278560.71299468755</v>
      </c>
      <c r="AF869" s="1654">
        <f t="shared" si="1830"/>
        <v>278671.26599946461</v>
      </c>
      <c r="AG869" s="1654">
        <f t="shared" si="1830"/>
        <v>278810.88125068106</v>
      </c>
      <c r="AH869" s="1654">
        <f t="shared" si="1830"/>
        <v>278980.11483974342</v>
      </c>
      <c r="AI869" s="1654">
        <f t="shared" si="1830"/>
        <v>279178.64681129216</v>
      </c>
      <c r="AJ869" s="1654">
        <f t="shared" si="1830"/>
        <v>279407.04557528405</v>
      </c>
      <c r="AK869" s="1654">
        <f t="shared" ref="AK869" si="1832">AK666</f>
        <v>278699.06532808562</v>
      </c>
    </row>
    <row r="870" spans="4:37" outlineLevel="5" x14ac:dyDescent="0.3">
      <c r="D870" s="500" t="s">
        <v>1852</v>
      </c>
      <c r="E870" s="500" t="s">
        <v>1846</v>
      </c>
      <c r="F870" s="1654">
        <f>'6.3 Revenues'!F144+'6.3 Revenues'!F147</f>
        <v>56451.138119073679</v>
      </c>
      <c r="G870" s="1654">
        <f>'6.3 Revenues'!G144+'6.3 Revenues'!G147</f>
        <v>56589.486744123271</v>
      </c>
      <c r="H870" s="1654">
        <f>'6.3 Revenues'!H144+'6.3 Revenues'!H147</f>
        <v>145306.91469977255</v>
      </c>
      <c r="I870" s="1654">
        <f>'6.3 Revenues'!I144+'6.3 Revenues'!I147</f>
        <v>148273.95949114417</v>
      </c>
      <c r="J870" s="1654">
        <f>'6.3 Revenues'!J144+'6.3 Revenues'!J147</f>
        <v>149019.01380588103</v>
      </c>
      <c r="K870" s="1654">
        <f>'6.3 Revenues'!K144+'6.3 Revenues'!K147</f>
        <v>149320.16880993242</v>
      </c>
      <c r="L870" s="1654">
        <f>'6.3 Revenues'!L144+'6.3 Revenues'!L147</f>
        <v>146807.69436062832</v>
      </c>
      <c r="M870" s="1654">
        <f>'6.3 Revenues'!M144+'6.3 Revenues'!M147</f>
        <v>145560.19638835971</v>
      </c>
      <c r="N870" s="1654">
        <f>'6.3 Revenues'!N144+'6.3 Revenues'!N147</f>
        <v>145547.70998989933</v>
      </c>
      <c r="O870" s="1654">
        <f>'6.3 Revenues'!O144+'6.3 Revenues'!O147</f>
        <v>145555.29953613906</v>
      </c>
      <c r="P870" s="1654">
        <f>'6.3 Revenues'!P144+'6.3 Revenues'!P147</f>
        <v>145583.03151740241</v>
      </c>
      <c r="Q870" s="1654">
        <f>'6.3 Revenues'!Q144+'6.3 Revenues'!Q147</f>
        <v>145776.06493742979</v>
      </c>
      <c r="R870" s="1654">
        <f>'6.3 Revenues'!R144+'6.3 Revenues'!R147</f>
        <v>145982.72373580112</v>
      </c>
      <c r="S870" s="1654">
        <f>'6.3 Revenues'!S144+'6.3 Revenues'!S147</f>
        <v>146203.15890466212</v>
      </c>
      <c r="T870" s="1654">
        <f>'6.3 Revenues'!T144+'6.3 Revenues'!T147</f>
        <v>145500.67666586183</v>
      </c>
      <c r="U870" s="1654">
        <f>'6.3 Revenues'!U144+'6.3 Revenues'!U147</f>
        <v>145772.29522708317</v>
      </c>
      <c r="V870" s="1654">
        <f>'6.3 Revenues'!V144+'6.3 Revenues'!V147</f>
        <v>146058.36268101685</v>
      </c>
      <c r="W870" s="1654">
        <f>'6.3 Revenues'!W144+'6.3 Revenues'!W147</f>
        <v>146359.05556605925</v>
      </c>
      <c r="X870" s="1654">
        <f>'6.3 Revenues'!X144+'6.3 Revenues'!X147</f>
        <v>146674.60242004169</v>
      </c>
      <c r="Y870" s="1654">
        <f>'6.3 Revenues'!Y144+'6.3 Revenues'!Y147</f>
        <v>147005.19170908938</v>
      </c>
      <c r="Z870" s="1654">
        <f>'6.3 Revenues'!Z144+'6.3 Revenues'!Z147</f>
        <v>147351.01690304364</v>
      </c>
      <c r="AA870" s="1654">
        <f>'6.3 Revenues'!AA144+'6.3 Revenues'!AA147</f>
        <v>147711.68094949221</v>
      </c>
      <c r="AB870" s="1654">
        <f>'6.3 Revenues'!AB144+'6.3 Revenues'!AB147</f>
        <v>148088.09607792122</v>
      </c>
      <c r="AC870" s="1654">
        <f>'6.3 Revenues'!AC144+'6.3 Revenues'!AC147</f>
        <v>148480.51926533307</v>
      </c>
      <c r="AD870" s="1654">
        <f>'6.3 Revenues'!AD144+'6.3 Revenues'!AD147</f>
        <v>148889.21241390679</v>
      </c>
      <c r="AE870" s="1654">
        <f>'6.3 Revenues'!AE144+'6.3 Revenues'!AE147</f>
        <v>149314.39570869296</v>
      </c>
      <c r="AF870" s="1654">
        <f>'6.3 Revenues'!AF144+'6.3 Revenues'!AF147</f>
        <v>149756.35447047139</v>
      </c>
      <c r="AG870" s="1654">
        <f>'6.3 Revenues'!AG144+'6.3 Revenues'!AG147</f>
        <v>150215.31073332348</v>
      </c>
      <c r="AH870" s="1654">
        <f>'6.3 Revenues'!AH144+'6.3 Revenues'!AH147</f>
        <v>150691.59462897672</v>
      </c>
      <c r="AI870" s="1654">
        <f>'6.3 Revenues'!AI144+'6.3 Revenues'!AI147</f>
        <v>151185.42038590473</v>
      </c>
      <c r="AJ870" s="1654">
        <f>'6.3 Revenues'!AJ144+'6.3 Revenues'!AJ147</f>
        <v>151697.13361442467</v>
      </c>
      <c r="AK870" s="1654">
        <f>'6.3 Revenues'!AK144+'6.3 Revenues'!AK147</f>
        <v>152091.00266174949</v>
      </c>
    </row>
    <row r="871" spans="4:37" outlineLevel="5" x14ac:dyDescent="0.3">
      <c r="F871" s="1654">
        <f t="shared" ref="F871" si="1833">F868-F869-F870</f>
        <v>0</v>
      </c>
      <c r="G871" s="1654">
        <f t="shared" ref="G871" si="1834">G868-G869-G870</f>
        <v>0</v>
      </c>
      <c r="H871" s="1654">
        <f>H868-H869-H870</f>
        <v>0</v>
      </c>
      <c r="I871" s="1654">
        <f t="shared" ref="I871:AJ871" si="1835">I868-I869-I870</f>
        <v>0</v>
      </c>
      <c r="J871" s="1654">
        <f t="shared" si="1835"/>
        <v>0</v>
      </c>
      <c r="K871" s="1654">
        <f t="shared" ref="K871" si="1836">K868-K869-K870</f>
        <v>0</v>
      </c>
      <c r="L871" s="1654">
        <f t="shared" si="1835"/>
        <v>0</v>
      </c>
      <c r="M871" s="1654">
        <f t="shared" si="1835"/>
        <v>0</v>
      </c>
      <c r="N871" s="1654">
        <f t="shared" si="1835"/>
        <v>0</v>
      </c>
      <c r="O871" s="1654">
        <f t="shared" si="1835"/>
        <v>0</v>
      </c>
      <c r="P871" s="1654">
        <f t="shared" si="1835"/>
        <v>0</v>
      </c>
      <c r="Q871" s="1654">
        <f t="shared" si="1835"/>
        <v>0</v>
      </c>
      <c r="R871" s="1654">
        <f t="shared" si="1835"/>
        <v>0</v>
      </c>
      <c r="S871" s="1654">
        <f t="shared" si="1835"/>
        <v>0</v>
      </c>
      <c r="T871" s="1654">
        <f t="shared" si="1835"/>
        <v>0</v>
      </c>
      <c r="U871" s="1654">
        <f t="shared" si="1835"/>
        <v>0</v>
      </c>
      <c r="V871" s="1654">
        <f t="shared" si="1835"/>
        <v>0</v>
      </c>
      <c r="W871" s="1654">
        <f t="shared" si="1835"/>
        <v>0</v>
      </c>
      <c r="X871" s="1654">
        <f t="shared" si="1835"/>
        <v>0</v>
      </c>
      <c r="Y871" s="1654">
        <f t="shared" si="1835"/>
        <v>0</v>
      </c>
      <c r="Z871" s="1654">
        <f t="shared" si="1835"/>
        <v>0</v>
      </c>
      <c r="AA871" s="1654">
        <f t="shared" si="1835"/>
        <v>0</v>
      </c>
      <c r="AB871" s="1654">
        <f t="shared" si="1835"/>
        <v>0</v>
      </c>
      <c r="AC871" s="1654">
        <f t="shared" si="1835"/>
        <v>0</v>
      </c>
      <c r="AD871" s="1654">
        <f t="shared" si="1835"/>
        <v>0</v>
      </c>
      <c r="AE871" s="1654">
        <f t="shared" si="1835"/>
        <v>0</v>
      </c>
      <c r="AF871" s="1654">
        <f t="shared" si="1835"/>
        <v>0</v>
      </c>
      <c r="AG871" s="1654">
        <f t="shared" si="1835"/>
        <v>0</v>
      </c>
      <c r="AH871" s="1654">
        <f t="shared" si="1835"/>
        <v>0</v>
      </c>
      <c r="AI871" s="1654">
        <f t="shared" si="1835"/>
        <v>0</v>
      </c>
      <c r="AJ871" s="1654">
        <f t="shared" si="1835"/>
        <v>0</v>
      </c>
      <c r="AK871" s="1654">
        <f t="shared" ref="AK871" si="1837">AK868-AK869-AK870</f>
        <v>0</v>
      </c>
    </row>
  </sheetData>
  <conditionalFormatting sqref="F504:AK504 F507:AK507 F510:AK510 F517:AK517 F520:AK520 F527:AK527 F530:AK530 O531:AK531 F716:AK716 AI723:AK723">
    <cfRule type="cellIs" dxfId="26" priority="47" operator="equal">
      <formula>"OK"</formula>
    </cfRule>
    <cfRule type="cellIs" dxfId="25" priority="48" operator="equal">
      <formula>"NO"</formula>
    </cfRule>
  </conditionalFormatting>
  <conditionalFormatting sqref="O723 T723 Y723 AD723">
    <cfRule type="cellIs" dxfId="24" priority="55" operator="equal">
      <formula>"OK"</formula>
    </cfRule>
    <cfRule type="cellIs" dxfId="23" priority="56" operator="equal">
      <formula>"NO"</formula>
    </cfRule>
  </conditionalFormatting>
  <hyperlinks>
    <hyperlink ref="B1" location="'0.1 Flow Chart'!A1" display="'0.1 Flow Chart'!A1" xr:uid="{5EDFB5D8-DDBD-4FAC-9A7C-188D91C0ADC0}"/>
    <hyperlink ref="C1" location="'0.2 Dashboard'!A1" display="'0.2 Dashboard'!A1" xr:uid="{BAE12F21-37E2-45E2-9EE0-5416B3FBC8CB}"/>
  </hyperlinks>
  <pageMargins left="0.7" right="0.7" top="0.75" bottom="0.75" header="0.3" footer="0.3"/>
  <pageSetup scale="36" orientation="portrait" r:id="rId1"/>
  <headerFooter>
    <oddHeader>&amp;C&amp;"Calibri"&amp;10&amp;K808080 Public&amp;1#_x000D_</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59999389629810485"/>
    <outlinePr summaryBelow="0" summaryRight="0"/>
  </sheetPr>
  <dimension ref="C1:AS128"/>
  <sheetViews>
    <sheetView view="pageBreakPreview" zoomScale="85" zoomScaleNormal="85" zoomScaleSheetLayoutView="85" workbookViewId="0">
      <pane xSplit="5" ySplit="6" topLeftCell="F7" activePane="bottomRight" state="frozen"/>
      <selection pane="topRight" activeCell="F1" sqref="F1"/>
      <selection pane="bottomLeft" activeCell="A7" sqref="A7"/>
      <selection pane="bottomRight" activeCell="E1" sqref="E1"/>
    </sheetView>
  </sheetViews>
  <sheetFormatPr defaultColWidth="9" defaultRowHeight="12.45" outlineLevelRow="2" outlineLevelCol="1" x14ac:dyDescent="0.3"/>
  <cols>
    <col min="1" max="2" width="1.46484375" style="188" customWidth="1"/>
    <col min="3" max="3" width="3" style="188" customWidth="1"/>
    <col min="4" max="4" width="52.46484375" style="188" customWidth="1"/>
    <col min="5" max="5" width="16.19921875" style="254" customWidth="1"/>
    <col min="6" max="9" width="10.59765625" style="188" customWidth="1"/>
    <col min="10" max="14" width="10.59765625" style="188" customWidth="1" outlineLevel="1"/>
    <col min="15" max="15" width="10.59765625" style="188" customWidth="1"/>
    <col min="16" max="19" width="10.59765625" style="188" customWidth="1" outlineLevel="1"/>
    <col min="20" max="20" width="10.59765625" style="188" customWidth="1"/>
    <col min="21" max="24" width="10.59765625" style="188" customWidth="1" outlineLevel="1"/>
    <col min="25" max="25" width="10.59765625" style="188" customWidth="1"/>
    <col min="26" max="29" width="10.59765625" style="188" customWidth="1" outlineLevel="1"/>
    <col min="30" max="30" width="10.59765625" style="188" customWidth="1"/>
    <col min="31" max="34" width="10.59765625" style="188" customWidth="1" outlineLevel="1"/>
    <col min="35" max="37" width="10.59765625" style="188" customWidth="1"/>
    <col min="38" max="38" width="2.3984375" style="188" customWidth="1"/>
    <col min="39" max="39" width="2.46484375" style="188" customWidth="1"/>
    <col min="40" max="16384" width="9" style="188"/>
  </cols>
  <sheetData>
    <row r="1" spans="3:45" s="250" customFormat="1" ht="14.6" thickBot="1" x14ac:dyDescent="0.35">
      <c r="D1" s="1168" t="s">
        <v>2198</v>
      </c>
      <c r="E1" s="1168" t="s">
        <v>446</v>
      </c>
    </row>
    <row r="2" spans="3:45" s="189" customFormat="1" ht="13.5" customHeight="1" x14ac:dyDescent="0.35">
      <c r="C2" s="665"/>
      <c r="D2" s="666"/>
      <c r="E2" s="667"/>
      <c r="F2" s="1788"/>
      <c r="G2" s="1788"/>
      <c r="H2" s="1697"/>
      <c r="I2" s="1698"/>
      <c r="J2" s="1698"/>
      <c r="K2" s="1698"/>
      <c r="L2" s="1698"/>
      <c r="M2" s="668"/>
      <c r="N2" s="668"/>
      <c r="O2" s="668"/>
      <c r="P2" s="668"/>
      <c r="Q2" s="668"/>
      <c r="R2" s="668"/>
      <c r="S2" s="668"/>
      <c r="T2" s="668"/>
      <c r="U2" s="668"/>
      <c r="V2" s="668"/>
      <c r="W2" s="668"/>
      <c r="X2" s="668"/>
      <c r="Y2" s="668"/>
      <c r="Z2" s="668"/>
      <c r="AA2" s="668"/>
      <c r="AB2" s="668"/>
      <c r="AC2" s="668"/>
      <c r="AD2" s="668"/>
      <c r="AE2" s="668"/>
      <c r="AF2" s="668"/>
      <c r="AG2" s="668"/>
      <c r="AH2" s="668"/>
      <c r="AI2" s="668"/>
      <c r="AJ2" s="668"/>
      <c r="AK2" s="668"/>
      <c r="AL2" s="669"/>
    </row>
    <row r="3" spans="3:45" s="189" customFormat="1" ht="22.5" customHeight="1" x14ac:dyDescent="0.3">
      <c r="C3" s="616"/>
      <c r="D3" s="711" t="str">
        <f>'1. INPUT General assumptions'!$F$5</f>
        <v>INTEGRATED WASTE MANAGEMENT PROJECT COUNTY X</v>
      </c>
      <c r="E3" s="702"/>
      <c r="F3" s="670"/>
      <c r="G3" s="2452"/>
      <c r="H3" s="670"/>
      <c r="I3" s="670"/>
      <c r="J3" s="670"/>
      <c r="K3" s="2452"/>
      <c r="L3" s="670"/>
      <c r="M3" s="670"/>
      <c r="N3" s="670"/>
      <c r="O3" s="670"/>
      <c r="P3" s="670"/>
      <c r="Q3" s="670"/>
      <c r="R3" s="670"/>
      <c r="S3" s="670"/>
      <c r="T3" s="670"/>
      <c r="U3" s="670"/>
      <c r="V3" s="670"/>
      <c r="W3" s="670"/>
      <c r="X3" s="670"/>
      <c r="Y3" s="670"/>
      <c r="Z3" s="670"/>
      <c r="AA3" s="670"/>
      <c r="AB3" s="670"/>
      <c r="AC3" s="670"/>
      <c r="AD3" s="670"/>
      <c r="AE3" s="670"/>
      <c r="AF3" s="670"/>
      <c r="AG3" s="670"/>
      <c r="AH3" s="670"/>
      <c r="AI3" s="670"/>
      <c r="AJ3" s="670"/>
      <c r="AK3" s="671"/>
      <c r="AL3" s="664"/>
      <c r="AM3" s="663"/>
      <c r="AN3" s="663"/>
      <c r="AO3" s="663"/>
      <c r="AP3" s="663"/>
      <c r="AQ3" s="663"/>
      <c r="AR3" s="663"/>
      <c r="AS3" s="663"/>
    </row>
    <row r="4" spans="3:45" s="189" customFormat="1" ht="13.5" customHeight="1" x14ac:dyDescent="0.35">
      <c r="C4" s="616"/>
      <c r="D4" s="679"/>
      <c r="E4" s="660"/>
      <c r="F4" s="2340" t="s">
        <v>1258</v>
      </c>
      <c r="G4" s="2340"/>
      <c r="H4" s="2341" t="s">
        <v>1065</v>
      </c>
      <c r="I4" s="2342"/>
      <c r="J4" s="2342"/>
      <c r="K4" s="2342"/>
      <c r="L4" s="2342" t="s">
        <v>1584</v>
      </c>
      <c r="M4" s="639" t="s">
        <v>1066</v>
      </c>
      <c r="N4" s="639"/>
      <c r="O4" s="639"/>
      <c r="P4" s="639"/>
      <c r="Q4" s="639"/>
      <c r="R4" s="639"/>
      <c r="S4" s="639"/>
      <c r="T4" s="639"/>
      <c r="U4" s="639"/>
      <c r="V4" s="639"/>
      <c r="W4" s="639"/>
      <c r="X4" s="639"/>
      <c r="Y4" s="639"/>
      <c r="Z4" s="639"/>
      <c r="AA4" s="639"/>
      <c r="AB4" s="639"/>
      <c r="AC4" s="639"/>
      <c r="AD4" s="639"/>
      <c r="AE4" s="639"/>
      <c r="AF4" s="639"/>
      <c r="AG4" s="639"/>
      <c r="AH4" s="639"/>
      <c r="AI4" s="639"/>
      <c r="AJ4" s="639"/>
      <c r="AK4" s="639"/>
      <c r="AL4" s="618"/>
    </row>
    <row r="5" spans="3:45" s="189" customFormat="1" ht="22.5" customHeight="1" x14ac:dyDescent="0.3">
      <c r="C5" s="616"/>
      <c r="D5" s="711" t="s">
        <v>1526</v>
      </c>
      <c r="E5" s="702"/>
      <c r="F5" s="670"/>
      <c r="G5" s="2452"/>
      <c r="H5" s="670"/>
      <c r="I5" s="670"/>
      <c r="J5" s="670"/>
      <c r="K5" s="2452"/>
      <c r="L5" s="670"/>
      <c r="M5" s="670"/>
      <c r="N5" s="670"/>
      <c r="O5" s="670"/>
      <c r="P5" s="670"/>
      <c r="Q5" s="670"/>
      <c r="R5" s="670"/>
      <c r="S5" s="670"/>
      <c r="T5" s="670"/>
      <c r="U5" s="670"/>
      <c r="V5" s="670"/>
      <c r="W5" s="670"/>
      <c r="X5" s="670"/>
      <c r="Y5" s="670"/>
      <c r="Z5" s="670"/>
      <c r="AA5" s="670"/>
      <c r="AB5" s="670"/>
      <c r="AC5" s="670"/>
      <c r="AD5" s="670"/>
      <c r="AE5" s="670"/>
      <c r="AF5" s="670"/>
      <c r="AG5" s="670"/>
      <c r="AH5" s="670"/>
      <c r="AI5" s="670"/>
      <c r="AJ5" s="670"/>
      <c r="AK5" s="671"/>
      <c r="AL5" s="664"/>
      <c r="AM5" s="663"/>
      <c r="AN5" s="663"/>
      <c r="AO5" s="663"/>
      <c r="AP5" s="663"/>
      <c r="AQ5" s="663"/>
      <c r="AR5" s="663"/>
      <c r="AS5" s="663"/>
    </row>
    <row r="6" spans="3:45" s="236" customFormat="1" ht="14.15" x14ac:dyDescent="0.3">
      <c r="C6" s="633"/>
      <c r="E6" s="623"/>
      <c r="F6" s="672">
        <f>'1. INPUT General assumptions'!F7</f>
        <v>2023</v>
      </c>
      <c r="G6" s="672">
        <f>F6+1</f>
        <v>2024</v>
      </c>
      <c r="H6" s="672">
        <f t="shared" ref="H6:AJ6" si="0">G6+1</f>
        <v>2025</v>
      </c>
      <c r="I6" s="672">
        <f t="shared" si="0"/>
        <v>2026</v>
      </c>
      <c r="J6" s="672">
        <f t="shared" si="0"/>
        <v>2027</v>
      </c>
      <c r="K6" s="672">
        <f t="shared" si="0"/>
        <v>2028</v>
      </c>
      <c r="L6" s="672">
        <f t="shared" si="0"/>
        <v>2029</v>
      </c>
      <c r="M6" s="672">
        <f t="shared" si="0"/>
        <v>2030</v>
      </c>
      <c r="N6" s="672">
        <f t="shared" si="0"/>
        <v>2031</v>
      </c>
      <c r="O6" s="672">
        <f t="shared" si="0"/>
        <v>2032</v>
      </c>
      <c r="P6" s="672">
        <f t="shared" si="0"/>
        <v>2033</v>
      </c>
      <c r="Q6" s="672">
        <f t="shared" si="0"/>
        <v>2034</v>
      </c>
      <c r="R6" s="672">
        <f t="shared" si="0"/>
        <v>2035</v>
      </c>
      <c r="S6" s="672">
        <f t="shared" si="0"/>
        <v>2036</v>
      </c>
      <c r="T6" s="672">
        <f t="shared" si="0"/>
        <v>2037</v>
      </c>
      <c r="U6" s="672">
        <f t="shared" si="0"/>
        <v>2038</v>
      </c>
      <c r="V6" s="672">
        <f t="shared" si="0"/>
        <v>2039</v>
      </c>
      <c r="W6" s="672">
        <f t="shared" si="0"/>
        <v>2040</v>
      </c>
      <c r="X6" s="672">
        <f t="shared" si="0"/>
        <v>2041</v>
      </c>
      <c r="Y6" s="672">
        <f t="shared" si="0"/>
        <v>2042</v>
      </c>
      <c r="Z6" s="672">
        <f t="shared" si="0"/>
        <v>2043</v>
      </c>
      <c r="AA6" s="672">
        <f t="shared" si="0"/>
        <v>2044</v>
      </c>
      <c r="AB6" s="672">
        <f t="shared" si="0"/>
        <v>2045</v>
      </c>
      <c r="AC6" s="672">
        <f t="shared" si="0"/>
        <v>2046</v>
      </c>
      <c r="AD6" s="672">
        <f t="shared" si="0"/>
        <v>2047</v>
      </c>
      <c r="AE6" s="672">
        <f t="shared" si="0"/>
        <v>2048</v>
      </c>
      <c r="AF6" s="672">
        <f t="shared" si="0"/>
        <v>2049</v>
      </c>
      <c r="AG6" s="672">
        <f t="shared" si="0"/>
        <v>2050</v>
      </c>
      <c r="AH6" s="672">
        <f t="shared" si="0"/>
        <v>2051</v>
      </c>
      <c r="AI6" s="672">
        <f t="shared" si="0"/>
        <v>2052</v>
      </c>
      <c r="AJ6" s="672">
        <f t="shared" si="0"/>
        <v>2053</v>
      </c>
      <c r="AK6" s="672">
        <f t="shared" ref="AK6" si="1">AJ6+1</f>
        <v>2054</v>
      </c>
      <c r="AL6" s="640"/>
    </row>
    <row r="7" spans="3:45" s="236" customFormat="1" ht="14.15" x14ac:dyDescent="0.3">
      <c r="C7" s="633"/>
      <c r="E7" s="623"/>
      <c r="F7" s="673">
        <v>-1</v>
      </c>
      <c r="G7" s="2428">
        <f>F7+1</f>
        <v>0</v>
      </c>
      <c r="H7" s="2428">
        <f t="shared" ref="H7:AJ7" si="2">G7+1</f>
        <v>1</v>
      </c>
      <c r="I7" s="2428">
        <f t="shared" si="2"/>
        <v>2</v>
      </c>
      <c r="J7" s="2428">
        <f t="shared" si="2"/>
        <v>3</v>
      </c>
      <c r="K7" s="2428">
        <f t="shared" si="2"/>
        <v>4</v>
      </c>
      <c r="L7" s="2428">
        <f t="shared" si="2"/>
        <v>5</v>
      </c>
      <c r="M7" s="2428">
        <f t="shared" si="2"/>
        <v>6</v>
      </c>
      <c r="N7" s="2428">
        <f t="shared" si="2"/>
        <v>7</v>
      </c>
      <c r="O7" s="2428">
        <f t="shared" si="2"/>
        <v>8</v>
      </c>
      <c r="P7" s="2428">
        <f t="shared" si="2"/>
        <v>9</v>
      </c>
      <c r="Q7" s="2428">
        <f t="shared" si="2"/>
        <v>10</v>
      </c>
      <c r="R7" s="2428">
        <f t="shared" si="2"/>
        <v>11</v>
      </c>
      <c r="S7" s="2428">
        <f t="shared" si="2"/>
        <v>12</v>
      </c>
      <c r="T7" s="2428">
        <f t="shared" si="2"/>
        <v>13</v>
      </c>
      <c r="U7" s="2428">
        <f t="shared" si="2"/>
        <v>14</v>
      </c>
      <c r="V7" s="2428">
        <f t="shared" si="2"/>
        <v>15</v>
      </c>
      <c r="W7" s="2428">
        <f t="shared" si="2"/>
        <v>16</v>
      </c>
      <c r="X7" s="2428">
        <f t="shared" si="2"/>
        <v>17</v>
      </c>
      <c r="Y7" s="2428">
        <f t="shared" si="2"/>
        <v>18</v>
      </c>
      <c r="Z7" s="2428">
        <f t="shared" si="2"/>
        <v>19</v>
      </c>
      <c r="AA7" s="2428">
        <f t="shared" si="2"/>
        <v>20</v>
      </c>
      <c r="AB7" s="2428">
        <f t="shared" si="2"/>
        <v>21</v>
      </c>
      <c r="AC7" s="2428">
        <f t="shared" si="2"/>
        <v>22</v>
      </c>
      <c r="AD7" s="2428">
        <f t="shared" si="2"/>
        <v>23</v>
      </c>
      <c r="AE7" s="2428">
        <f t="shared" si="2"/>
        <v>24</v>
      </c>
      <c r="AF7" s="2428">
        <f t="shared" si="2"/>
        <v>25</v>
      </c>
      <c r="AG7" s="2428">
        <f t="shared" si="2"/>
        <v>26</v>
      </c>
      <c r="AH7" s="2428">
        <f t="shared" si="2"/>
        <v>27</v>
      </c>
      <c r="AI7" s="2428">
        <f t="shared" si="2"/>
        <v>28</v>
      </c>
      <c r="AJ7" s="2428">
        <f t="shared" si="2"/>
        <v>29</v>
      </c>
      <c r="AK7" s="2428">
        <f t="shared" ref="AK7" si="3">AJ7+1</f>
        <v>30</v>
      </c>
      <c r="AL7" s="640"/>
    </row>
    <row r="8" spans="3:45" s="189" customFormat="1" ht="17.5" customHeight="1" x14ac:dyDescent="0.3">
      <c r="C8" s="674"/>
      <c r="D8" s="675" t="s">
        <v>2069</v>
      </c>
      <c r="E8" s="676"/>
      <c r="F8" s="676"/>
      <c r="G8" s="2453"/>
      <c r="H8" s="677"/>
      <c r="I8" s="677"/>
      <c r="J8" s="677"/>
      <c r="K8" s="2455"/>
      <c r="L8" s="677"/>
      <c r="M8" s="677"/>
      <c r="N8" s="677"/>
      <c r="O8" s="677"/>
      <c r="P8" s="677"/>
      <c r="Q8" s="677"/>
      <c r="R8" s="677"/>
      <c r="S8" s="677"/>
      <c r="T8" s="677"/>
      <c r="U8" s="677"/>
      <c r="V8" s="677"/>
      <c r="W8" s="677"/>
      <c r="X8" s="677"/>
      <c r="Y8" s="677"/>
      <c r="Z8" s="677"/>
      <c r="AA8" s="677"/>
      <c r="AB8" s="677"/>
      <c r="AC8" s="677"/>
      <c r="AD8" s="677"/>
      <c r="AE8" s="677"/>
      <c r="AF8" s="677"/>
      <c r="AG8" s="677"/>
      <c r="AH8" s="677"/>
      <c r="AI8" s="677"/>
      <c r="AJ8" s="677"/>
      <c r="AK8" s="678"/>
      <c r="AL8" s="618"/>
    </row>
    <row r="9" spans="3:45" s="189" customFormat="1" ht="14.5" customHeight="1" outlineLevel="2" x14ac:dyDescent="0.3">
      <c r="C9" s="674"/>
      <c r="D9" s="679"/>
      <c r="E9" s="660"/>
      <c r="F9" s="660"/>
      <c r="G9" s="660"/>
      <c r="H9" s="639"/>
      <c r="I9" s="639"/>
      <c r="J9" s="639"/>
      <c r="K9" s="639"/>
      <c r="L9" s="639"/>
      <c r="M9" s="639"/>
      <c r="N9" s="639"/>
      <c r="O9" s="639"/>
      <c r="P9" s="639"/>
      <c r="Q9" s="639"/>
      <c r="R9" s="639"/>
      <c r="S9" s="639"/>
      <c r="T9" s="639"/>
      <c r="U9" s="639"/>
      <c r="V9" s="639"/>
      <c r="W9" s="639"/>
      <c r="X9" s="639"/>
      <c r="Y9" s="639"/>
      <c r="Z9" s="639"/>
      <c r="AA9" s="639"/>
      <c r="AB9" s="639"/>
      <c r="AC9" s="639"/>
      <c r="AD9" s="639"/>
      <c r="AE9" s="639"/>
      <c r="AF9" s="639"/>
      <c r="AG9" s="639"/>
      <c r="AH9" s="639"/>
      <c r="AI9" s="639"/>
      <c r="AJ9" s="639"/>
      <c r="AK9" s="639"/>
      <c r="AL9" s="618"/>
    </row>
    <row r="10" spans="3:45" s="189" customFormat="1" ht="14.5" customHeight="1" outlineLevel="2" x14ac:dyDescent="0.3">
      <c r="C10" s="616"/>
      <c r="D10" s="680" t="s">
        <v>1017</v>
      </c>
      <c r="E10" s="703" t="s">
        <v>970</v>
      </c>
      <c r="F10" s="1770">
        <f>'1. INPUT General assumptions'!F40*(1+'1. INPUT General assumptions'!F30)</f>
        <v>1518.2039570744325</v>
      </c>
      <c r="G10" s="1770">
        <f>F10*(1+'1. INPUT General assumptions'!G30)</f>
        <v>1560.7136678725167</v>
      </c>
      <c r="H10" s="1770">
        <f>G10*(1+'1. INPUT General assumptions'!H30)</f>
        <v>1635.6279239303976</v>
      </c>
      <c r="I10" s="1770">
        <f>H10*(1+'1. INPUT General assumptions'!I30)</f>
        <v>1717.4093201269177</v>
      </c>
      <c r="J10" s="1770">
        <f>I10*(1+'1. INPUT General assumptions'!J30)</f>
        <v>1796.410148852756</v>
      </c>
      <c r="K10" s="1770">
        <f>J10*(1+'1. INPUT General assumptions'!K30)</f>
        <v>1877.2486055511299</v>
      </c>
      <c r="L10" s="1770">
        <f>K10*(1+'1. INPUT General assumptions'!L30)</f>
        <v>1952.3385497731751</v>
      </c>
      <c r="M10" s="681">
        <f>L10*(1+'1. INPUT General assumptions'!M30)</f>
        <v>2020.6703990152362</v>
      </c>
      <c r="N10" s="681">
        <f>M10*(1+'1. INPUT General assumptions'!N30)</f>
        <v>2091.3938629807694</v>
      </c>
      <c r="O10" s="681">
        <f>N10*(1+'1. INPUT General assumptions'!O30)</f>
        <v>2164.5926481850961</v>
      </c>
      <c r="P10" s="681">
        <f>O10*(1+'1. INPUT General assumptions'!P30)</f>
        <v>2240.3533908715744</v>
      </c>
      <c r="Q10" s="681">
        <f>P10*(1+'1. INPUT General assumptions'!Q30)</f>
        <v>2318.7657595520795</v>
      </c>
      <c r="R10" s="681">
        <f>Q10*(1+'1. INPUT General assumptions'!R30)</f>
        <v>2399.9225611364022</v>
      </c>
      <c r="S10" s="681">
        <f>R10*(1+'1. INPUT General assumptions'!S30)</f>
        <v>2483.9198507761762</v>
      </c>
      <c r="T10" s="681">
        <f>S10*(1+'1. INPUT General assumptions'!T30)</f>
        <v>2570.8570455533422</v>
      </c>
      <c r="U10" s="681">
        <f>T10*(1+'1. INPUT General assumptions'!U30)</f>
        <v>2660.8370421477089</v>
      </c>
      <c r="V10" s="681">
        <f>U10*(1+'1. INPUT General assumptions'!V30)</f>
        <v>2753.9663386228785</v>
      </c>
      <c r="W10" s="681">
        <f>V10*(1+'1. INPUT General assumptions'!W30)</f>
        <v>2850.355160474679</v>
      </c>
      <c r="X10" s="681">
        <f>W10*(1+'1. INPUT General assumptions'!X30)</f>
        <v>2950.1175910912925</v>
      </c>
      <c r="Y10" s="681">
        <f>X10*(1+'1. INPUT General assumptions'!Y30)</f>
        <v>3053.3717067794873</v>
      </c>
      <c r="Z10" s="681">
        <f>Y10*(1+'1. INPUT General assumptions'!Z30)</f>
        <v>3160.239716516769</v>
      </c>
      <c r="AA10" s="681">
        <f>Z10*(1+'1. INPUT General assumptions'!AA30)</f>
        <v>3270.8481065948558</v>
      </c>
      <c r="AB10" s="681">
        <f>AA10*(1+'1. INPUT General assumptions'!AB30)</f>
        <v>3385.3277903256753</v>
      </c>
      <c r="AC10" s="681">
        <f>AB10*(1+'1. INPUT General assumptions'!AC30)</f>
        <v>3503.8142629870736</v>
      </c>
      <c r="AD10" s="681">
        <f>AC10*(1+'1. INPUT General assumptions'!AD30)</f>
        <v>3626.4477621916208</v>
      </c>
      <c r="AE10" s="681">
        <f>AD10*(1+'1. INPUT General assumptions'!AE30)</f>
        <v>3753.3734338683271</v>
      </c>
      <c r="AF10" s="681">
        <f>AE10*(1+'1. INPUT General assumptions'!AF30)</f>
        <v>3884.741504053718</v>
      </c>
      <c r="AG10" s="681">
        <f>AF10*(1+'1. INPUT General assumptions'!AG30)</f>
        <v>4020.707456695598</v>
      </c>
      <c r="AH10" s="681">
        <f>AG10*(1+'1. INPUT General assumptions'!AH30)</f>
        <v>4161.4322176799433</v>
      </c>
      <c r="AI10" s="681">
        <f>AH10*(1+'1. INPUT General assumptions'!AI30)</f>
        <v>4307.0823452987406</v>
      </c>
      <c r="AJ10" s="681">
        <f>AI10*(1+'1. INPUT General assumptions'!AJ30)</f>
        <v>4457.8302273841964</v>
      </c>
      <c r="AK10" s="681">
        <f>AJ10*(1+'1. INPUT General assumptions'!AK30)</f>
        <v>4613.8542853426425</v>
      </c>
      <c r="AL10" s="618"/>
    </row>
    <row r="11" spans="3:45" s="189" customFormat="1" ht="14.5" customHeight="1" outlineLevel="2" x14ac:dyDescent="0.3">
      <c r="C11" s="616"/>
      <c r="D11" s="621" t="s">
        <v>1018</v>
      </c>
      <c r="E11" s="703" t="s">
        <v>970</v>
      </c>
      <c r="F11" s="1771">
        <f>F10*'1. INPUT General assumptions'!$F$47</f>
        <v>1328.4284624401284</v>
      </c>
      <c r="G11" s="1771">
        <f>G10*'1. INPUT General assumptions'!$F$47</f>
        <v>1365.6244593884521</v>
      </c>
      <c r="H11" s="1771">
        <f>H10*'1. INPUT General assumptions'!$F$47</f>
        <v>1431.1744334390978</v>
      </c>
      <c r="I11" s="1771">
        <f>I10*'1. INPUT General assumptions'!$F$47</f>
        <v>1502.7331551110531</v>
      </c>
      <c r="J11" s="1771">
        <f>J10*'1. INPUT General assumptions'!$F$47</f>
        <v>1571.8588802461616</v>
      </c>
      <c r="K11" s="1771">
        <f>K10*'1. INPUT General assumptions'!$F$47</f>
        <v>1642.5925298572388</v>
      </c>
      <c r="L11" s="1771">
        <f>L10*'1. INPUT General assumptions'!$F$47</f>
        <v>1708.2962310515281</v>
      </c>
      <c r="M11" s="682">
        <f>M10*'1. INPUT General assumptions'!$F$47</f>
        <v>1768.0865991383316</v>
      </c>
      <c r="N11" s="682">
        <f>N10*'1. INPUT General assumptions'!$F$47</f>
        <v>1829.9696301081733</v>
      </c>
      <c r="O11" s="682">
        <f>O10*'1. INPUT General assumptions'!$F$47</f>
        <v>1894.018567161959</v>
      </c>
      <c r="P11" s="682">
        <f>P10*'1. INPUT General assumptions'!$F$47</f>
        <v>1960.3092170126276</v>
      </c>
      <c r="Q11" s="682">
        <f>Q10*'1. INPUT General assumptions'!$F$47</f>
        <v>2028.9200396080696</v>
      </c>
      <c r="R11" s="682">
        <f>R10*'1. INPUT General assumptions'!$F$47</f>
        <v>2099.932240994352</v>
      </c>
      <c r="S11" s="682">
        <f>S10*'1. INPUT General assumptions'!$F$47</f>
        <v>2173.4298694291542</v>
      </c>
      <c r="T11" s="682">
        <f>T10*'1. INPUT General assumptions'!$F$47</f>
        <v>2249.4999148591746</v>
      </c>
      <c r="U11" s="682">
        <f>U10*'1. INPUT General assumptions'!$F$47</f>
        <v>2328.2324118792453</v>
      </c>
      <c r="V11" s="682">
        <f>V10*'1. INPUT General assumptions'!$F$47</f>
        <v>2409.7205462950187</v>
      </c>
      <c r="W11" s="682">
        <f>W10*'1. INPUT General assumptions'!$F$47</f>
        <v>2494.0607654153441</v>
      </c>
      <c r="X11" s="682">
        <f>X10*'1. INPUT General assumptions'!$F$47</f>
        <v>2581.3528922048808</v>
      </c>
      <c r="Y11" s="682">
        <f>Y10*'1. INPUT General assumptions'!$F$47</f>
        <v>2671.7002434320516</v>
      </c>
      <c r="Z11" s="682">
        <f>Z10*'1. INPUT General assumptions'!$F$47</f>
        <v>2765.2097519521731</v>
      </c>
      <c r="AA11" s="682">
        <f>AA10*'1. INPUT General assumptions'!$F$47</f>
        <v>2861.992093270499</v>
      </c>
      <c r="AB11" s="682">
        <f>AB10*'1. INPUT General assumptions'!$F$47</f>
        <v>2962.161816534966</v>
      </c>
      <c r="AC11" s="682">
        <f>AC10*'1. INPUT General assumptions'!$F$47</f>
        <v>3065.8374801136893</v>
      </c>
      <c r="AD11" s="682">
        <f>AD10*'1. INPUT General assumptions'!$F$47</f>
        <v>3173.1417919176683</v>
      </c>
      <c r="AE11" s="682">
        <f>AE10*'1. INPUT General assumptions'!$F$47</f>
        <v>3284.2017546347861</v>
      </c>
      <c r="AF11" s="682">
        <f>AF10*'1. INPUT General assumptions'!$F$47</f>
        <v>3399.1488160470035</v>
      </c>
      <c r="AG11" s="682">
        <f>AG10*'1. INPUT General assumptions'!$F$47</f>
        <v>3518.119024608648</v>
      </c>
      <c r="AH11" s="682">
        <f>AH10*'1. INPUT General assumptions'!$F$47</f>
        <v>3641.2531904699504</v>
      </c>
      <c r="AI11" s="682">
        <f>AI10*'1. INPUT General assumptions'!$F$47</f>
        <v>3768.6970521363983</v>
      </c>
      <c r="AJ11" s="682">
        <f>AJ10*'1. INPUT General assumptions'!$F$47</f>
        <v>3900.6014489611716</v>
      </c>
      <c r="AK11" s="682">
        <f>AK10*'1. INPUT General assumptions'!$F$47</f>
        <v>4037.1224996748124</v>
      </c>
      <c r="AL11" s="618"/>
    </row>
    <row r="12" spans="3:45" s="189" customFormat="1" ht="14.5" customHeight="1" outlineLevel="2" x14ac:dyDescent="0.3">
      <c r="C12" s="616"/>
      <c r="D12" s="621" t="s">
        <v>1019</v>
      </c>
      <c r="E12" s="703" t="s">
        <v>970</v>
      </c>
      <c r="F12" s="1771">
        <f>F11*'1. INPUT General assumptions'!$F$48</f>
        <v>963.11063526909311</v>
      </c>
      <c r="G12" s="1771">
        <f>G11*'1. INPUT General assumptions'!$F$48</f>
        <v>990.07773305662772</v>
      </c>
      <c r="H12" s="1771">
        <f>H11*'1. INPUT General assumptions'!$F$48</f>
        <v>1037.6014642433458</v>
      </c>
      <c r="I12" s="1771">
        <f>I11*'1. INPUT General assumptions'!$F$48</f>
        <v>1089.4815374555135</v>
      </c>
      <c r="J12" s="1771">
        <f>J11*'1. INPUT General assumptions'!$F$48</f>
        <v>1139.597688178467</v>
      </c>
      <c r="K12" s="1771">
        <f>K11*'1. INPUT General assumptions'!$F$48</f>
        <v>1190.879584146498</v>
      </c>
      <c r="L12" s="1771">
        <f>L11*'1. INPUT General assumptions'!$F$48</f>
        <v>1238.5147675123578</v>
      </c>
      <c r="M12" s="682">
        <f>M11*'1. INPUT General assumptions'!$F$48</f>
        <v>1281.8627843752904</v>
      </c>
      <c r="N12" s="682">
        <f>N11*'1. INPUT General assumptions'!$F$48</f>
        <v>1326.7279818284255</v>
      </c>
      <c r="O12" s="682">
        <f>O11*'1. INPUT General assumptions'!$F$48</f>
        <v>1373.1634611924203</v>
      </c>
      <c r="P12" s="682">
        <f>P11*'1. INPUT General assumptions'!$F$48</f>
        <v>1421.2241823341551</v>
      </c>
      <c r="Q12" s="682">
        <f>Q11*'1. INPUT General assumptions'!$F$48</f>
        <v>1470.9670287158503</v>
      </c>
      <c r="R12" s="682">
        <f>R11*'1. INPUT General assumptions'!$F$48</f>
        <v>1522.4508747209052</v>
      </c>
      <c r="S12" s="682">
        <f>S11*'1. INPUT General assumptions'!$F$48</f>
        <v>1575.7366553361367</v>
      </c>
      <c r="T12" s="682">
        <f>T11*'1. INPUT General assumptions'!$F$48</f>
        <v>1630.8874382729016</v>
      </c>
      <c r="U12" s="682">
        <f>U11*'1. INPUT General assumptions'!$F$48</f>
        <v>1687.9684986124528</v>
      </c>
      <c r="V12" s="682">
        <f>V11*'1. INPUT General assumptions'!$F$48</f>
        <v>1747.0473960638885</v>
      </c>
      <c r="W12" s="682">
        <f>W11*'1. INPUT General assumptions'!$F$48</f>
        <v>1808.1940549261244</v>
      </c>
      <c r="X12" s="682">
        <f>X11*'1. INPUT General assumptions'!$F$48</f>
        <v>1871.4808468485385</v>
      </c>
      <c r="Y12" s="682">
        <f>Y11*'1. INPUT General assumptions'!$F$48</f>
        <v>1936.9826764882373</v>
      </c>
      <c r="Z12" s="682">
        <f>Z11*'1. INPUT General assumptions'!$F$48</f>
        <v>2004.7770701653253</v>
      </c>
      <c r="AA12" s="682">
        <f>AA11*'1. INPUT General assumptions'!$F$48</f>
        <v>2074.9442676211115</v>
      </c>
      <c r="AB12" s="682">
        <f>AB11*'1. INPUT General assumptions'!$F$48</f>
        <v>2147.5673169878501</v>
      </c>
      <c r="AC12" s="682">
        <f>AC11*'1. INPUT General assumptions'!$F$48</f>
        <v>2222.7321730824247</v>
      </c>
      <c r="AD12" s="682">
        <f>AD11*'1. INPUT General assumptions'!$F$48</f>
        <v>2300.5277991403095</v>
      </c>
      <c r="AE12" s="682">
        <f>AE11*'1. INPUT General assumptions'!$F$48</f>
        <v>2381.0462721102199</v>
      </c>
      <c r="AF12" s="682">
        <f>AF11*'1. INPUT General assumptions'!$F$48</f>
        <v>2464.3828916340776</v>
      </c>
      <c r="AG12" s="682">
        <f>AG11*'1. INPUT General assumptions'!$F$48</f>
        <v>2550.6362928412696</v>
      </c>
      <c r="AH12" s="682">
        <f>AH11*'1. INPUT General assumptions'!$F$48</f>
        <v>2639.9085630907139</v>
      </c>
      <c r="AI12" s="682">
        <f>AI11*'1. INPUT General assumptions'!$F$48</f>
        <v>2732.3053627988888</v>
      </c>
      <c r="AJ12" s="682">
        <f>AJ11*'1. INPUT General assumptions'!$F$48</f>
        <v>2827.9360504968495</v>
      </c>
      <c r="AK12" s="682">
        <f>AK11*'1. INPUT General assumptions'!$F$48</f>
        <v>2926.9138122642389</v>
      </c>
      <c r="AL12" s="618"/>
    </row>
    <row r="13" spans="3:45" s="189" customFormat="1" ht="14.5" customHeight="1" outlineLevel="2" x14ac:dyDescent="0.3">
      <c r="C13" s="674"/>
      <c r="D13" s="621" t="s">
        <v>1143</v>
      </c>
      <c r="E13" s="703" t="s">
        <v>970</v>
      </c>
      <c r="F13" s="1771">
        <f>F12*'1. INPUT General assumptions'!$F$43</f>
        <v>1068.6165529445645</v>
      </c>
      <c r="G13" s="1771">
        <f>G12*'1. INPUT General assumptions'!$F$43</f>
        <v>1098.5378164270123</v>
      </c>
      <c r="H13" s="1771">
        <f>H12*'1. INPUT General assumptions'!$F$43</f>
        <v>1151.2676316155089</v>
      </c>
      <c r="I13" s="1771">
        <f>I12*'1. INPUT General assumptions'!$F$43</f>
        <v>1208.8310131962846</v>
      </c>
      <c r="J13" s="1771">
        <f>J12*'1. INPUT General assumptions'!$F$43</f>
        <v>1264.4372398033138</v>
      </c>
      <c r="K13" s="1771">
        <f>K12*'1. INPUT General assumptions'!$F$43</f>
        <v>1321.3369155944629</v>
      </c>
      <c r="L13" s="1771">
        <f>L12*'1. INPUT General assumptions'!$F$43</f>
        <v>1374.1903922182412</v>
      </c>
      <c r="M13" s="682">
        <f>M12*'1. INPUT General assumptions'!$F$43</f>
        <v>1422.2870559458797</v>
      </c>
      <c r="N13" s="682">
        <f>N12*'1. INPUT General assumptions'!$F$43</f>
        <v>1472.0671029039854</v>
      </c>
      <c r="O13" s="682">
        <f>O12*'1. INPUT General assumptions'!$F$43</f>
        <v>1523.5894515056248</v>
      </c>
      <c r="P13" s="682">
        <f>P12*'1. INPUT General assumptions'!$F$43</f>
        <v>1576.9150823083216</v>
      </c>
      <c r="Q13" s="682">
        <f>Q12*'1. INPUT General assumptions'!$F$43</f>
        <v>1632.1071101891127</v>
      </c>
      <c r="R13" s="682">
        <f>R12*'1. INPUT General assumptions'!$F$43</f>
        <v>1689.2308590457319</v>
      </c>
      <c r="S13" s="682">
        <f>S12*'1. INPUT General assumptions'!$F$43</f>
        <v>1748.3539391123322</v>
      </c>
      <c r="T13" s="682">
        <f>T12*'1. INPUT General assumptions'!$F$43</f>
        <v>1809.546326981264</v>
      </c>
      <c r="U13" s="682">
        <f>U12*'1. INPUT General assumptions'!$F$43</f>
        <v>1872.8804484256079</v>
      </c>
      <c r="V13" s="682">
        <f>V12*'1. INPUT General assumptions'!$F$43</f>
        <v>1938.431264120504</v>
      </c>
      <c r="W13" s="682">
        <f>W12*'1. INPUT General assumptions'!$F$43</f>
        <v>2006.2763583647213</v>
      </c>
      <c r="X13" s="682">
        <f>X12*'1. INPUT General assumptions'!$F$43</f>
        <v>2076.4960309074863</v>
      </c>
      <c r="Y13" s="682">
        <f>Y12*'1. INPUT General assumptions'!$F$43</f>
        <v>2149.1733919892481</v>
      </c>
      <c r="Z13" s="682">
        <f>Z12*'1. INPUT General assumptions'!$F$43</f>
        <v>2224.3944607088715</v>
      </c>
      <c r="AA13" s="682">
        <f>AA12*'1. INPUT General assumptions'!$F$43</f>
        <v>2302.248266833682</v>
      </c>
      <c r="AB13" s="682">
        <f>AB12*'1. INPUT General assumptions'!$F$43</f>
        <v>2382.8269561728603</v>
      </c>
      <c r="AC13" s="682">
        <f>AC12*'1. INPUT General assumptions'!$F$43</f>
        <v>2466.2258996389105</v>
      </c>
      <c r="AD13" s="682">
        <f>AD12*'1. INPUT General assumptions'!$F$43</f>
        <v>2552.5438061262721</v>
      </c>
      <c r="AE13" s="682">
        <f>AE12*'1. INPUT General assumptions'!$F$43</f>
        <v>2641.8828393406911</v>
      </c>
      <c r="AF13" s="682">
        <f>AF12*'1. INPUT General assumptions'!$F$43</f>
        <v>2734.3487387176156</v>
      </c>
      <c r="AG13" s="682">
        <f>AG12*'1. INPUT General assumptions'!$F$43</f>
        <v>2830.0509445727312</v>
      </c>
      <c r="AH13" s="682">
        <f>AH12*'1. INPUT General assumptions'!$F$43</f>
        <v>2929.1027276327768</v>
      </c>
      <c r="AI13" s="682">
        <f>AI12*'1. INPUT General assumptions'!$F$43</f>
        <v>3031.6213230999238</v>
      </c>
      <c r="AJ13" s="682">
        <f>AJ12*'1. INPUT General assumptions'!$F$43</f>
        <v>3137.7280694084207</v>
      </c>
      <c r="AK13" s="682">
        <f>AK12*'1. INPUT General assumptions'!$F$43</f>
        <v>3247.548551837715</v>
      </c>
      <c r="AL13" s="618"/>
    </row>
    <row r="14" spans="3:45" s="189" customFormat="1" ht="14.5" customHeight="1" outlineLevel="2" x14ac:dyDescent="0.3">
      <c r="C14" s="616"/>
      <c r="D14" s="621" t="s">
        <v>1144</v>
      </c>
      <c r="E14" s="703" t="s">
        <v>970</v>
      </c>
      <c r="F14" s="1771">
        <f>F12*'1. INPUT General assumptions'!$F$44</f>
        <v>712.36629148056818</v>
      </c>
      <c r="G14" s="1771">
        <f>G12*'1. INPUT General assumptions'!$F$44</f>
        <v>732.31254764202413</v>
      </c>
      <c r="H14" s="1771">
        <f>H12*'1. INPUT General assumptions'!$F$44</f>
        <v>767.46354992884119</v>
      </c>
      <c r="I14" s="1771">
        <f>I12*'1. INPUT General assumptions'!$F$44</f>
        <v>805.83672742528358</v>
      </c>
      <c r="J14" s="1771">
        <f>J12*'1. INPUT General assumptions'!$F$44</f>
        <v>842.90521688684657</v>
      </c>
      <c r="K14" s="1771">
        <f>K12*'1. INPUT General assumptions'!$F$44</f>
        <v>880.83595164675467</v>
      </c>
      <c r="L14" s="1771">
        <f>L12*'1. INPUT General assumptions'!$F$44</f>
        <v>916.06938971262468</v>
      </c>
      <c r="M14" s="682">
        <f>M12*'1. INPUT General assumptions'!$F$44</f>
        <v>948.1318183525666</v>
      </c>
      <c r="N14" s="682">
        <f>N12*'1. INPUT General assumptions'!$F$44</f>
        <v>981.31643199490645</v>
      </c>
      <c r="O14" s="682">
        <f>O12*'1. INPUT General assumptions'!$F$44</f>
        <v>1015.6625071147281</v>
      </c>
      <c r="P14" s="682">
        <f>P12*'1. INPUT General assumptions'!$F$44</f>
        <v>1051.2106948637436</v>
      </c>
      <c r="Q14" s="682">
        <f>Q12*'1. INPUT General assumptions'!$F$44</f>
        <v>1088.0030691839745</v>
      </c>
      <c r="R14" s="682">
        <f>R12*'1. INPUT General assumptions'!$F$44</f>
        <v>1126.0831766054137</v>
      </c>
      <c r="S14" s="682">
        <f>S12*'1. INPUT General assumptions'!$F$44</f>
        <v>1165.4960877866031</v>
      </c>
      <c r="T14" s="682">
        <f>T12*'1. INPUT General assumptions'!$F$44</f>
        <v>1206.2884508591342</v>
      </c>
      <c r="U14" s="682">
        <f>U12*'1. INPUT General assumptions'!$F$44</f>
        <v>1248.5085466392036</v>
      </c>
      <c r="V14" s="682">
        <f>V12*'1. INPUT General assumptions'!$F$44</f>
        <v>1292.2063457715756</v>
      </c>
      <c r="W14" s="682">
        <f>W12*'1. INPUT General assumptions'!$F$44</f>
        <v>1337.4335678735806</v>
      </c>
      <c r="X14" s="682">
        <f>X12*'1. INPUT General assumptions'!$F$44</f>
        <v>1384.2437427491557</v>
      </c>
      <c r="Y14" s="682">
        <f>Y12*'1. INPUT General assumptions'!$F$44</f>
        <v>1432.6922737453763</v>
      </c>
      <c r="Z14" s="682">
        <f>Z12*'1. INPUT General assumptions'!$F$44</f>
        <v>1482.8365033264643</v>
      </c>
      <c r="AA14" s="682">
        <f>AA12*'1. INPUT General assumptions'!$F$44</f>
        <v>1534.7357809428902</v>
      </c>
      <c r="AB14" s="682">
        <f>AB12*'1. INPUT General assumptions'!$F$44</f>
        <v>1588.4515332758913</v>
      </c>
      <c r="AC14" s="682">
        <f>AC12*'1. INPUT General assumptions'!$F$44</f>
        <v>1644.0473369405472</v>
      </c>
      <c r="AD14" s="682">
        <f>AD12*'1. INPUT General assumptions'!$F$44</f>
        <v>1701.5889937334664</v>
      </c>
      <c r="AE14" s="682">
        <f>AE12*'1. INPUT General assumptions'!$F$44</f>
        <v>1761.1446085141374</v>
      </c>
      <c r="AF14" s="682">
        <f>AF12*'1. INPUT General assumptions'!$F$44</f>
        <v>1822.7846698121323</v>
      </c>
      <c r="AG14" s="682">
        <f>AG12*'1. INPUT General assumptions'!$F$44</f>
        <v>1886.5821332555563</v>
      </c>
      <c r="AH14" s="682">
        <f>AH12*'1. INPUT General assumptions'!$F$44</f>
        <v>1952.6125079195006</v>
      </c>
      <c r="AI14" s="682">
        <f>AI12*'1. INPUT General assumptions'!$F$44</f>
        <v>2020.9539456966831</v>
      </c>
      <c r="AJ14" s="682">
        <f>AJ12*'1. INPUT General assumptions'!$F$44</f>
        <v>2091.6873337960669</v>
      </c>
      <c r="AK14" s="682">
        <f>AK12*'1. INPUT General assumptions'!$F$44</f>
        <v>2164.8963904789289</v>
      </c>
      <c r="AL14" s="618"/>
    </row>
    <row r="15" spans="3:45" s="189" customFormat="1" ht="14.5" customHeight="1" outlineLevel="2" x14ac:dyDescent="0.3">
      <c r="C15" s="616"/>
      <c r="D15" s="683" t="s">
        <v>2070</v>
      </c>
      <c r="E15" s="703" t="s">
        <v>970</v>
      </c>
      <c r="F15" s="1772">
        <f>F12*'0.2 Dashboard'!$E$44</f>
        <v>9.6311063526909315</v>
      </c>
      <c r="G15" s="1772">
        <f>G12*'0.2 Dashboard'!$E$44</f>
        <v>9.9007773305662781</v>
      </c>
      <c r="H15" s="1772">
        <f>H12*'0.2 Dashboard'!$E$44</f>
        <v>10.376014642433459</v>
      </c>
      <c r="I15" s="1772">
        <f>I12*'0.2 Dashboard'!$E$44</f>
        <v>10.894815374555135</v>
      </c>
      <c r="J15" s="1772">
        <f>J12*'0.2 Dashboard'!$E$44</f>
        <v>11.395976881784671</v>
      </c>
      <c r="K15" s="1772">
        <f>K12*'0.2 Dashboard'!$E$44</f>
        <v>11.908795841464981</v>
      </c>
      <c r="L15" s="1772">
        <f>L12*'0.2 Dashboard'!$E$44</f>
        <v>12.385147675123578</v>
      </c>
      <c r="M15" s="1421">
        <f>M12*'0.2 Dashboard'!$E$44</f>
        <v>12.818627843752905</v>
      </c>
      <c r="N15" s="1421">
        <f>N12*'0.2 Dashboard'!$E$44</f>
        <v>13.267279818284255</v>
      </c>
      <c r="O15" s="1421">
        <f>O12*'0.2 Dashboard'!$E$44</f>
        <v>13.731634611924203</v>
      </c>
      <c r="P15" s="1421">
        <f>P12*'0.2 Dashboard'!$E$44</f>
        <v>14.212241823341552</v>
      </c>
      <c r="Q15" s="1421">
        <f>Q12*'0.2 Dashboard'!$E$44</f>
        <v>14.709670287158504</v>
      </c>
      <c r="R15" s="1421">
        <f>R12*'0.2 Dashboard'!$E$44</f>
        <v>15.224508747209052</v>
      </c>
      <c r="S15" s="1421">
        <f>S12*'0.2 Dashboard'!$E$44</f>
        <v>15.757366553361367</v>
      </c>
      <c r="T15" s="1421">
        <f>T12*'0.2 Dashboard'!$E$44</f>
        <v>16.308874382729016</v>
      </c>
      <c r="U15" s="1421">
        <f>U12*'0.2 Dashboard'!$E$44</f>
        <v>16.879684986124527</v>
      </c>
      <c r="V15" s="1421">
        <f>V12*'0.2 Dashboard'!$E$44</f>
        <v>17.470473960638884</v>
      </c>
      <c r="W15" s="1421">
        <f>W12*'0.2 Dashboard'!$E$44</f>
        <v>18.081940549261244</v>
      </c>
      <c r="X15" s="1421">
        <f>X12*'0.2 Dashboard'!$E$44</f>
        <v>18.714808468485383</v>
      </c>
      <c r="Y15" s="1421">
        <f>Y12*'0.2 Dashboard'!$E$44</f>
        <v>19.369826764882372</v>
      </c>
      <c r="Z15" s="1421">
        <f>Z12*'0.2 Dashboard'!$E$44</f>
        <v>20.047770701653253</v>
      </c>
      <c r="AA15" s="1421">
        <f>AA12*'0.2 Dashboard'!$E$44</f>
        <v>20.749442676211114</v>
      </c>
      <c r="AB15" s="1421">
        <f>AB12*'0.2 Dashboard'!$E$44</f>
        <v>21.475673169878501</v>
      </c>
      <c r="AC15" s="1421">
        <f>AC12*'0.2 Dashboard'!$E$44</f>
        <v>22.227321730824247</v>
      </c>
      <c r="AD15" s="1421">
        <f>AD12*'0.2 Dashboard'!$E$44</f>
        <v>23.005277991403094</v>
      </c>
      <c r="AE15" s="1421">
        <f>AE12*'0.2 Dashboard'!$E$44</f>
        <v>23.810462721102198</v>
      </c>
      <c r="AF15" s="1421">
        <f>AF12*'0.2 Dashboard'!$E$44</f>
        <v>24.643828916340777</v>
      </c>
      <c r="AG15" s="1421">
        <f>AG12*'0.2 Dashboard'!$E$44</f>
        <v>25.506362928412695</v>
      </c>
      <c r="AH15" s="1421">
        <f>AH12*'0.2 Dashboard'!$E$44</f>
        <v>26.399085630907138</v>
      </c>
      <c r="AI15" s="1421">
        <f>AI12*'0.2 Dashboard'!$E$44</f>
        <v>27.323053627988887</v>
      </c>
      <c r="AJ15" s="1421">
        <f>AJ12*'0.2 Dashboard'!$E$44</f>
        <v>28.279360504968494</v>
      </c>
      <c r="AK15" s="1421">
        <f>AK12*'0.2 Dashboard'!$E$44</f>
        <v>29.269138122642389</v>
      </c>
      <c r="AL15" s="618"/>
    </row>
    <row r="16" spans="3:45" s="189" customFormat="1" ht="14.5" customHeight="1" outlineLevel="2" x14ac:dyDescent="0.3">
      <c r="C16" s="616"/>
      <c r="D16" s="683" t="s">
        <v>2071</v>
      </c>
      <c r="E16" s="703" t="s">
        <v>970</v>
      </c>
      <c r="F16" s="1772">
        <f>F13*'0.2 Dashboard'!$E$44</f>
        <v>10.686165529445645</v>
      </c>
      <c r="G16" s="1772">
        <f>G13*'0.2 Dashboard'!$E$44</f>
        <v>10.985378164270124</v>
      </c>
      <c r="H16" s="1772">
        <f>H13*'0.2 Dashboard'!$E$44</f>
        <v>11.512676316155089</v>
      </c>
      <c r="I16" s="1772">
        <f>I13*'0.2 Dashboard'!$E$44</f>
        <v>12.088310131962846</v>
      </c>
      <c r="J16" s="1772">
        <f>J13*'0.2 Dashboard'!$E$44</f>
        <v>12.644372398033138</v>
      </c>
      <c r="K16" s="1772">
        <f>K13*'0.2 Dashboard'!$E$44</f>
        <v>13.21336915594463</v>
      </c>
      <c r="L16" s="1772">
        <f>L13*'0.2 Dashboard'!$E$44</f>
        <v>13.741903922182413</v>
      </c>
      <c r="M16" s="1421">
        <f>M13*'0.2 Dashboard'!$E$44</f>
        <v>14.222870559458798</v>
      </c>
      <c r="N16" s="1421">
        <f>N13*'0.2 Dashboard'!$E$44</f>
        <v>14.720671029039854</v>
      </c>
      <c r="O16" s="1421">
        <f>O13*'0.2 Dashboard'!$E$44</f>
        <v>15.235894515056248</v>
      </c>
      <c r="P16" s="1421">
        <f>P13*'0.2 Dashboard'!$E$44</f>
        <v>15.769150823083217</v>
      </c>
      <c r="Q16" s="1421">
        <f>Q13*'0.2 Dashboard'!$E$44</f>
        <v>16.321071101891128</v>
      </c>
      <c r="R16" s="1421">
        <f>R13*'0.2 Dashboard'!$E$44</f>
        <v>16.892308590457318</v>
      </c>
      <c r="S16" s="1421">
        <f>S13*'0.2 Dashboard'!$E$44</f>
        <v>17.483539391123323</v>
      </c>
      <c r="T16" s="1421">
        <f>T13*'0.2 Dashboard'!$E$44</f>
        <v>18.09546326981264</v>
      </c>
      <c r="U16" s="1421">
        <f>U13*'0.2 Dashboard'!$E$44</f>
        <v>18.728804484256081</v>
      </c>
      <c r="V16" s="1421">
        <f>V13*'0.2 Dashboard'!$E$44</f>
        <v>19.384312641205039</v>
      </c>
      <c r="W16" s="1421">
        <f>W13*'0.2 Dashboard'!$E$44</f>
        <v>20.062763583647214</v>
      </c>
      <c r="X16" s="1421">
        <f>X13*'0.2 Dashboard'!$E$44</f>
        <v>20.764960309074862</v>
      </c>
      <c r="Y16" s="1421">
        <f>Y13*'0.2 Dashboard'!$E$44</f>
        <v>21.491733919892482</v>
      </c>
      <c r="Z16" s="1421">
        <f>Z13*'0.2 Dashboard'!$E$44</f>
        <v>22.243944607088714</v>
      </c>
      <c r="AA16" s="1421">
        <f>AA13*'0.2 Dashboard'!$E$44</f>
        <v>23.022482668336821</v>
      </c>
      <c r="AB16" s="1421">
        <f>AB13*'0.2 Dashboard'!$E$44</f>
        <v>23.828269561728604</v>
      </c>
      <c r="AC16" s="1421">
        <f>AC13*'0.2 Dashboard'!$E$44</f>
        <v>24.662258996389106</v>
      </c>
      <c r="AD16" s="1421">
        <f>AD13*'0.2 Dashboard'!$E$44</f>
        <v>25.525438061262722</v>
      </c>
      <c r="AE16" s="1421">
        <f>AE13*'0.2 Dashboard'!$E$44</f>
        <v>26.418828393406912</v>
      </c>
      <c r="AF16" s="1421">
        <f>AF13*'0.2 Dashboard'!$E$44</f>
        <v>27.343487387176157</v>
      </c>
      <c r="AG16" s="1421">
        <f>AG13*'0.2 Dashboard'!$E$44</f>
        <v>28.300509445727311</v>
      </c>
      <c r="AH16" s="1421">
        <f>AH13*'0.2 Dashboard'!$E$44</f>
        <v>29.291027276327767</v>
      </c>
      <c r="AI16" s="1421">
        <f>AI13*'0.2 Dashboard'!$E$44</f>
        <v>30.316213230999239</v>
      </c>
      <c r="AJ16" s="1421">
        <f>AJ13*'0.2 Dashboard'!$E$44</f>
        <v>31.377280694084206</v>
      </c>
      <c r="AK16" s="1421">
        <f>AK13*'0.2 Dashboard'!$E$44</f>
        <v>32.475485518377148</v>
      </c>
      <c r="AL16" s="618"/>
    </row>
    <row r="17" spans="3:38" s="189" customFormat="1" ht="14.5" customHeight="1" outlineLevel="2" x14ac:dyDescent="0.3">
      <c r="C17" s="616"/>
      <c r="D17" s="683" t="s">
        <v>2072</v>
      </c>
      <c r="E17" s="703" t="s">
        <v>970</v>
      </c>
      <c r="F17" s="1772">
        <f>F14*'0.2 Dashboard'!$E$44</f>
        <v>7.1236629148056823</v>
      </c>
      <c r="G17" s="1772">
        <f>G14*'0.2 Dashboard'!$E$44</f>
        <v>7.3231254764202411</v>
      </c>
      <c r="H17" s="1772">
        <f>H14*'0.2 Dashboard'!$E$44</f>
        <v>7.6746354992884118</v>
      </c>
      <c r="I17" s="1772">
        <f>I14*'0.2 Dashboard'!$E$44</f>
        <v>8.0583672742528361</v>
      </c>
      <c r="J17" s="1772">
        <f>J14*'0.2 Dashboard'!$E$44</f>
        <v>8.4290521688684663</v>
      </c>
      <c r="K17" s="1772">
        <f>K14*'0.2 Dashboard'!$E$44</f>
        <v>8.8083595164675472</v>
      </c>
      <c r="L17" s="1772">
        <f>L14*'0.2 Dashboard'!$E$44</f>
        <v>9.1606938971262473</v>
      </c>
      <c r="M17" s="1421">
        <f>M14*'0.2 Dashboard'!$E$44</f>
        <v>9.4813181835256657</v>
      </c>
      <c r="N17" s="1421">
        <f>N14*'0.2 Dashboard'!$E$44</f>
        <v>9.813164319949065</v>
      </c>
      <c r="O17" s="1421">
        <f>O14*'0.2 Dashboard'!$E$44</f>
        <v>10.156625071147282</v>
      </c>
      <c r="P17" s="1421">
        <f>P14*'0.2 Dashboard'!$E$44</f>
        <v>10.512106948637436</v>
      </c>
      <c r="Q17" s="1421">
        <f>Q14*'0.2 Dashboard'!$E$44</f>
        <v>10.880030691839746</v>
      </c>
      <c r="R17" s="1421">
        <f>R14*'0.2 Dashboard'!$E$44</f>
        <v>11.260831766054137</v>
      </c>
      <c r="S17" s="1421">
        <f>S14*'0.2 Dashboard'!$E$44</f>
        <v>11.654960877866031</v>
      </c>
      <c r="T17" s="1421">
        <f>T14*'0.2 Dashboard'!$E$44</f>
        <v>12.062884508591342</v>
      </c>
      <c r="U17" s="1421">
        <f>U14*'0.2 Dashboard'!$E$44</f>
        <v>12.485085466392036</v>
      </c>
      <c r="V17" s="1421">
        <f>V14*'0.2 Dashboard'!$E$44</f>
        <v>12.922063457715756</v>
      </c>
      <c r="W17" s="1421">
        <f>W14*'0.2 Dashboard'!$E$44</f>
        <v>13.374335678735806</v>
      </c>
      <c r="X17" s="1421">
        <f>X14*'0.2 Dashboard'!$E$44</f>
        <v>13.842437427491557</v>
      </c>
      <c r="Y17" s="1421">
        <f>Y14*'0.2 Dashboard'!$E$44</f>
        <v>14.326922737453764</v>
      </c>
      <c r="Z17" s="1421">
        <f>Z14*'0.2 Dashboard'!$E$44</f>
        <v>14.828365033264642</v>
      </c>
      <c r="AA17" s="1421">
        <f>AA14*'0.2 Dashboard'!$E$44</f>
        <v>15.347357809428901</v>
      </c>
      <c r="AB17" s="1421">
        <f>AB14*'0.2 Dashboard'!$E$44</f>
        <v>15.884515332758912</v>
      </c>
      <c r="AC17" s="1421">
        <f>AC14*'0.2 Dashboard'!$E$44</f>
        <v>16.440473369405474</v>
      </c>
      <c r="AD17" s="1421">
        <f>AD14*'0.2 Dashboard'!$E$44</f>
        <v>17.015889937334663</v>
      </c>
      <c r="AE17" s="1421">
        <f>AE14*'0.2 Dashboard'!$E$44</f>
        <v>17.611446085141374</v>
      </c>
      <c r="AF17" s="1421">
        <f>AF14*'0.2 Dashboard'!$E$44</f>
        <v>18.227846698121322</v>
      </c>
      <c r="AG17" s="1421">
        <f>AG14*'0.2 Dashboard'!$E$44</f>
        <v>18.865821332555562</v>
      </c>
      <c r="AH17" s="1421">
        <f>AH14*'0.2 Dashboard'!$E$44</f>
        <v>19.526125079195005</v>
      </c>
      <c r="AI17" s="1421">
        <f>AI14*'0.2 Dashboard'!$E$44</f>
        <v>20.209539456966834</v>
      </c>
      <c r="AJ17" s="1421">
        <f>AJ14*'0.2 Dashboard'!$E$44</f>
        <v>20.91687333796067</v>
      </c>
      <c r="AK17" s="1421">
        <f>AK14*'0.2 Dashboard'!$E$44</f>
        <v>21.648963904789291</v>
      </c>
      <c r="AL17" s="618"/>
    </row>
    <row r="18" spans="3:38" s="189" customFormat="1" ht="14.5" customHeight="1" outlineLevel="2" x14ac:dyDescent="0.3">
      <c r="C18" s="616"/>
      <c r="D18" s="1494" t="s">
        <v>1369</v>
      </c>
      <c r="E18" s="1495" t="s">
        <v>1370</v>
      </c>
      <c r="F18" s="1773">
        <f>'1. INPUT General assumptions'!F53</f>
        <v>2.5</v>
      </c>
      <c r="G18" s="1773">
        <f>'1. INPUT General assumptions'!G53</f>
        <v>2.5</v>
      </c>
      <c r="H18" s="1773">
        <f>'1. INPUT General assumptions'!H53</f>
        <v>2.5</v>
      </c>
      <c r="I18" s="1773">
        <f>'1. INPUT General assumptions'!I53</f>
        <v>2.5</v>
      </c>
      <c r="J18" s="1773">
        <f>'1. INPUT General assumptions'!J53</f>
        <v>2.5</v>
      </c>
      <c r="K18" s="1773">
        <f>'1. INPUT General assumptions'!K53</f>
        <v>2.5</v>
      </c>
      <c r="L18" s="1773">
        <f>'1. INPUT General assumptions'!L53</f>
        <v>2.5</v>
      </c>
      <c r="M18" s="1496">
        <f>'1. INPUT General assumptions'!M53</f>
        <v>2.5</v>
      </c>
      <c r="N18" s="1496">
        <f>'1. INPUT General assumptions'!N53</f>
        <v>2.5</v>
      </c>
      <c r="O18" s="1496">
        <f>'1. INPUT General assumptions'!O53</f>
        <v>2.5</v>
      </c>
      <c r="P18" s="1496">
        <f>'1. INPUT General assumptions'!P53</f>
        <v>2.5</v>
      </c>
      <c r="Q18" s="1496">
        <f>'1. INPUT General assumptions'!Q53</f>
        <v>2.5</v>
      </c>
      <c r="R18" s="1496">
        <f>'1. INPUT General assumptions'!R53</f>
        <v>2.5</v>
      </c>
      <c r="S18" s="1496">
        <f>'1. INPUT General assumptions'!S53</f>
        <v>2.5</v>
      </c>
      <c r="T18" s="1496">
        <f>'1. INPUT General assumptions'!T53</f>
        <v>2.5</v>
      </c>
      <c r="U18" s="1496">
        <f>'1. INPUT General assumptions'!U53</f>
        <v>2.5</v>
      </c>
      <c r="V18" s="1496">
        <f>'1. INPUT General assumptions'!V53</f>
        <v>2.5</v>
      </c>
      <c r="W18" s="1496">
        <f>'1. INPUT General assumptions'!W53</f>
        <v>2.5</v>
      </c>
      <c r="X18" s="1496">
        <f>'1. INPUT General assumptions'!X53</f>
        <v>2.5</v>
      </c>
      <c r="Y18" s="1496">
        <f>'1. INPUT General assumptions'!Y53</f>
        <v>2.5</v>
      </c>
      <c r="Z18" s="1496">
        <f>'1. INPUT General assumptions'!Z53</f>
        <v>2.5</v>
      </c>
      <c r="AA18" s="1496">
        <f>'1. INPUT General assumptions'!AA53</f>
        <v>2.5</v>
      </c>
      <c r="AB18" s="1496">
        <f>'1. INPUT General assumptions'!AB53</f>
        <v>2.5</v>
      </c>
      <c r="AC18" s="1496">
        <f>'1. INPUT General assumptions'!AC53</f>
        <v>2.5</v>
      </c>
      <c r="AD18" s="1496">
        <f>'1. INPUT General assumptions'!AD53</f>
        <v>2.5</v>
      </c>
      <c r="AE18" s="1496">
        <f>'1. INPUT General assumptions'!AE53</f>
        <v>2.5</v>
      </c>
      <c r="AF18" s="1496">
        <f>'1. INPUT General assumptions'!AF53</f>
        <v>2.5</v>
      </c>
      <c r="AG18" s="1496">
        <f>'1. INPUT General assumptions'!AG53</f>
        <v>2.5</v>
      </c>
      <c r="AH18" s="1496">
        <f>'1. INPUT General assumptions'!AH53</f>
        <v>2.5</v>
      </c>
      <c r="AI18" s="1496">
        <f>'1. INPUT General assumptions'!AI53</f>
        <v>2.5</v>
      </c>
      <c r="AJ18" s="1496">
        <f>'1. INPUT General assumptions'!AJ53</f>
        <v>2.5</v>
      </c>
      <c r="AK18" s="1496">
        <f>'1. INPUT General assumptions'!AK53</f>
        <v>2.5</v>
      </c>
      <c r="AL18" s="618"/>
    </row>
    <row r="19" spans="3:38" s="189" customFormat="1" ht="14.5" customHeight="1" outlineLevel="2" x14ac:dyDescent="0.3">
      <c r="C19" s="616"/>
      <c r="D19" s="1494" t="s">
        <v>1371</v>
      </c>
      <c r="E19" s="1495" t="s">
        <v>1370</v>
      </c>
      <c r="F19" s="1773">
        <f>'1. INPUT General assumptions'!F54</f>
        <v>2.2999999999999998</v>
      </c>
      <c r="G19" s="1773">
        <f>'1. INPUT General assumptions'!G54</f>
        <v>2.2999999999999998</v>
      </c>
      <c r="H19" s="1773">
        <f>'1. INPUT General assumptions'!H54</f>
        <v>2.2999999999999998</v>
      </c>
      <c r="I19" s="1773">
        <f>'1. INPUT General assumptions'!I54</f>
        <v>2.2999999999999998</v>
      </c>
      <c r="J19" s="1773">
        <f>'1. INPUT General assumptions'!J54</f>
        <v>2.2999999999999998</v>
      </c>
      <c r="K19" s="1773">
        <f>'1. INPUT General assumptions'!K54</f>
        <v>2.2999999999999998</v>
      </c>
      <c r="L19" s="1773">
        <f>'1. INPUT General assumptions'!L54</f>
        <v>2.2999999999999998</v>
      </c>
      <c r="M19" s="1496">
        <f>'1. INPUT General assumptions'!M54</f>
        <v>2.2999999999999998</v>
      </c>
      <c r="N19" s="1496">
        <f>'1. INPUT General assumptions'!N54</f>
        <v>2.2999999999999998</v>
      </c>
      <c r="O19" s="1496">
        <f>'1. INPUT General assumptions'!O54</f>
        <v>2.2999999999999998</v>
      </c>
      <c r="P19" s="1496">
        <f>'1. INPUT General assumptions'!P54</f>
        <v>2.2999999999999998</v>
      </c>
      <c r="Q19" s="1496">
        <f>'1. INPUT General assumptions'!Q54</f>
        <v>2.2999999999999998</v>
      </c>
      <c r="R19" s="1496">
        <f>'1. INPUT General assumptions'!R54</f>
        <v>2.2999999999999998</v>
      </c>
      <c r="S19" s="1496">
        <f>'1. INPUT General assumptions'!S54</f>
        <v>2.2999999999999998</v>
      </c>
      <c r="T19" s="1496">
        <f>'1. INPUT General assumptions'!T54</f>
        <v>2.2999999999999998</v>
      </c>
      <c r="U19" s="1496">
        <f>'1. INPUT General assumptions'!U54</f>
        <v>2.2999999999999998</v>
      </c>
      <c r="V19" s="1496">
        <f>'1. INPUT General assumptions'!V54</f>
        <v>2.2999999999999998</v>
      </c>
      <c r="W19" s="1496">
        <f>'1. INPUT General assumptions'!W54</f>
        <v>2.2999999999999998</v>
      </c>
      <c r="X19" s="1496">
        <f>'1. INPUT General assumptions'!X54</f>
        <v>2.2999999999999998</v>
      </c>
      <c r="Y19" s="1496">
        <f>'1. INPUT General assumptions'!Y54</f>
        <v>2.2999999999999998</v>
      </c>
      <c r="Z19" s="1496">
        <f>'1. INPUT General assumptions'!Z54</f>
        <v>2.2999999999999998</v>
      </c>
      <c r="AA19" s="1496">
        <f>'1. INPUT General assumptions'!AA54</f>
        <v>2.2999999999999998</v>
      </c>
      <c r="AB19" s="1496">
        <f>'1. INPUT General assumptions'!AB54</f>
        <v>2.2999999999999998</v>
      </c>
      <c r="AC19" s="1496">
        <f>'1. INPUT General assumptions'!AC54</f>
        <v>2.2999999999999998</v>
      </c>
      <c r="AD19" s="1496">
        <f>'1. INPUT General assumptions'!AD54</f>
        <v>2.2999999999999998</v>
      </c>
      <c r="AE19" s="1496">
        <f>'1. INPUT General assumptions'!AE54</f>
        <v>2.2999999999999998</v>
      </c>
      <c r="AF19" s="1496">
        <f>'1. INPUT General assumptions'!AF54</f>
        <v>2.2999999999999998</v>
      </c>
      <c r="AG19" s="1496">
        <f>'1. INPUT General assumptions'!AG54</f>
        <v>2.2999999999999998</v>
      </c>
      <c r="AH19" s="1496">
        <f>'1. INPUT General assumptions'!AH54</f>
        <v>2.2999999999999998</v>
      </c>
      <c r="AI19" s="1496">
        <f>'1. INPUT General assumptions'!AI54</f>
        <v>2.2999999999999998</v>
      </c>
      <c r="AJ19" s="1496">
        <f>'1. INPUT General assumptions'!AJ54</f>
        <v>2.2999999999999998</v>
      </c>
      <c r="AK19" s="1496">
        <f>'1. INPUT General assumptions'!AK54</f>
        <v>2.2999999999999998</v>
      </c>
      <c r="AL19" s="618"/>
    </row>
    <row r="20" spans="3:38" s="189" customFormat="1" ht="14.5" customHeight="1" outlineLevel="2" x14ac:dyDescent="0.3">
      <c r="C20" s="616"/>
      <c r="D20" s="1494" t="s">
        <v>1372</v>
      </c>
      <c r="E20" s="1495" t="s">
        <v>1370</v>
      </c>
      <c r="F20" s="1773">
        <f>'1. INPUT General assumptions'!F55</f>
        <v>2.7</v>
      </c>
      <c r="G20" s="1773">
        <f>'1. INPUT General assumptions'!G55</f>
        <v>2.7</v>
      </c>
      <c r="H20" s="1773">
        <f>'1. INPUT General assumptions'!H55</f>
        <v>2.7</v>
      </c>
      <c r="I20" s="1773">
        <f>'1. INPUT General assumptions'!I55</f>
        <v>2.7</v>
      </c>
      <c r="J20" s="1773">
        <f>'1. INPUT General assumptions'!J55</f>
        <v>2.7</v>
      </c>
      <c r="K20" s="1773">
        <f>'1. INPUT General assumptions'!K55</f>
        <v>2.7</v>
      </c>
      <c r="L20" s="1773">
        <f>'1. INPUT General assumptions'!L55</f>
        <v>2.7</v>
      </c>
      <c r="M20" s="1496">
        <f>'1. INPUT General assumptions'!M55</f>
        <v>2.7</v>
      </c>
      <c r="N20" s="1496">
        <f>'1. INPUT General assumptions'!N55</f>
        <v>2.7</v>
      </c>
      <c r="O20" s="1496">
        <f>'1. INPUT General assumptions'!O55</f>
        <v>2.7</v>
      </c>
      <c r="P20" s="1496">
        <f>'1. INPUT General assumptions'!P55</f>
        <v>2.7</v>
      </c>
      <c r="Q20" s="1496">
        <f>'1. INPUT General assumptions'!Q55</f>
        <v>2.7</v>
      </c>
      <c r="R20" s="1496">
        <f>'1. INPUT General assumptions'!R55</f>
        <v>2.7</v>
      </c>
      <c r="S20" s="1496">
        <f>'1. INPUT General assumptions'!S55</f>
        <v>2.7</v>
      </c>
      <c r="T20" s="1496">
        <f>'1. INPUT General assumptions'!T55</f>
        <v>2.7</v>
      </c>
      <c r="U20" s="1496">
        <f>'1. INPUT General assumptions'!U55</f>
        <v>2.7</v>
      </c>
      <c r="V20" s="1496">
        <f>'1. INPUT General assumptions'!V55</f>
        <v>2.7</v>
      </c>
      <c r="W20" s="1496">
        <f>'1. INPUT General assumptions'!W55</f>
        <v>2.7</v>
      </c>
      <c r="X20" s="1496">
        <f>'1. INPUT General assumptions'!X55</f>
        <v>2.7</v>
      </c>
      <c r="Y20" s="1496">
        <f>'1. INPUT General assumptions'!Y55</f>
        <v>2.7</v>
      </c>
      <c r="Z20" s="1496">
        <f>'1. INPUT General assumptions'!Z55</f>
        <v>2.7</v>
      </c>
      <c r="AA20" s="1496">
        <f>'1. INPUT General assumptions'!AA55</f>
        <v>2.7</v>
      </c>
      <c r="AB20" s="1496">
        <f>'1. INPUT General assumptions'!AB55</f>
        <v>2.7</v>
      </c>
      <c r="AC20" s="1496">
        <f>'1. INPUT General assumptions'!AC55</f>
        <v>2.7</v>
      </c>
      <c r="AD20" s="1496">
        <f>'1. INPUT General assumptions'!AD55</f>
        <v>2.7</v>
      </c>
      <c r="AE20" s="1496">
        <f>'1. INPUT General assumptions'!AE55</f>
        <v>2.7</v>
      </c>
      <c r="AF20" s="1496">
        <f>'1. INPUT General assumptions'!AF55</f>
        <v>2.7</v>
      </c>
      <c r="AG20" s="1496">
        <f>'1. INPUT General assumptions'!AG55</f>
        <v>2.7</v>
      </c>
      <c r="AH20" s="1496">
        <f>'1. INPUT General assumptions'!AH55</f>
        <v>2.7</v>
      </c>
      <c r="AI20" s="1496">
        <f>'1. INPUT General assumptions'!AI55</f>
        <v>2.7</v>
      </c>
      <c r="AJ20" s="1496">
        <f>'1. INPUT General assumptions'!AJ55</f>
        <v>2.7</v>
      </c>
      <c r="AK20" s="1496">
        <f>'1. INPUT General assumptions'!AK55</f>
        <v>2.7</v>
      </c>
      <c r="AL20" s="618"/>
    </row>
    <row r="21" spans="3:38" s="189" customFormat="1" ht="14.5" customHeight="1" outlineLevel="2" x14ac:dyDescent="0.3">
      <c r="C21" s="616"/>
      <c r="D21" s="1494" t="s">
        <v>2073</v>
      </c>
      <c r="E21" s="1495" t="s">
        <v>933</v>
      </c>
      <c r="F21" s="1773">
        <f t="shared" ref="F21:AJ23" si="4">F15/F18</f>
        <v>3.8524425410763725</v>
      </c>
      <c r="G21" s="1773">
        <f t="shared" ref="G21" si="5">G15/G18</f>
        <v>3.9603109322265113</v>
      </c>
      <c r="H21" s="1773">
        <f t="shared" si="4"/>
        <v>4.1504058569733839</v>
      </c>
      <c r="I21" s="1773">
        <f t="shared" si="4"/>
        <v>4.3579261498220543</v>
      </c>
      <c r="J21" s="1773">
        <f t="shared" si="4"/>
        <v>4.5583907527138683</v>
      </c>
      <c r="K21" s="1773">
        <f t="shared" ref="K21:L21" si="6">K15/K18</f>
        <v>4.7635183365859923</v>
      </c>
      <c r="L21" s="1773">
        <f t="shared" si="6"/>
        <v>4.9540590700494311</v>
      </c>
      <c r="M21" s="1496">
        <f t="shared" si="4"/>
        <v>5.1274511375011622</v>
      </c>
      <c r="N21" s="1496">
        <f t="shared" si="4"/>
        <v>5.3069119273137018</v>
      </c>
      <c r="O21" s="1496">
        <f t="shared" si="4"/>
        <v>5.4926538447696815</v>
      </c>
      <c r="P21" s="1496">
        <f t="shared" si="4"/>
        <v>5.6848967293366206</v>
      </c>
      <c r="Q21" s="1496">
        <f t="shared" si="4"/>
        <v>5.883868114863402</v>
      </c>
      <c r="R21" s="1496">
        <f t="shared" si="4"/>
        <v>6.0898034988836205</v>
      </c>
      <c r="S21" s="1496">
        <f t="shared" si="4"/>
        <v>6.3029466213445469</v>
      </c>
      <c r="T21" s="1496">
        <f t="shared" si="4"/>
        <v>6.523549753091606</v>
      </c>
      <c r="U21" s="1496">
        <f t="shared" si="4"/>
        <v>6.7518739944498112</v>
      </c>
      <c r="V21" s="1496">
        <f t="shared" si="4"/>
        <v>6.9881895842555535</v>
      </c>
      <c r="W21" s="1496">
        <f t="shared" si="4"/>
        <v>7.2327762197044976</v>
      </c>
      <c r="X21" s="1496">
        <f t="shared" si="4"/>
        <v>7.4859233873941537</v>
      </c>
      <c r="Y21" s="1496">
        <f t="shared" si="4"/>
        <v>7.7479307059529487</v>
      </c>
      <c r="Z21" s="1496">
        <f t="shared" si="4"/>
        <v>8.0191082806613014</v>
      </c>
      <c r="AA21" s="1496">
        <f t="shared" si="4"/>
        <v>8.2997770704844456</v>
      </c>
      <c r="AB21" s="1496">
        <f t="shared" si="4"/>
        <v>8.5902692679514008</v>
      </c>
      <c r="AC21" s="1496">
        <f t="shared" si="4"/>
        <v>8.8909286923296982</v>
      </c>
      <c r="AD21" s="1496">
        <f t="shared" si="4"/>
        <v>9.202111196561237</v>
      </c>
      <c r="AE21" s="1496">
        <f t="shared" si="4"/>
        <v>9.5241850884408787</v>
      </c>
      <c r="AF21" s="1496">
        <f t="shared" si="4"/>
        <v>9.857531566536311</v>
      </c>
      <c r="AG21" s="1496">
        <f t="shared" si="4"/>
        <v>10.202545171365077</v>
      </c>
      <c r="AH21" s="1496">
        <f t="shared" si="4"/>
        <v>10.559634252362855</v>
      </c>
      <c r="AI21" s="1496">
        <f t="shared" si="4"/>
        <v>10.929221451195556</v>
      </c>
      <c r="AJ21" s="1496">
        <f t="shared" si="4"/>
        <v>11.311744201987398</v>
      </c>
      <c r="AK21" s="1496">
        <f t="shared" ref="AK21" si="7">AK15/AK18</f>
        <v>11.707655249056955</v>
      </c>
      <c r="AL21" s="618"/>
    </row>
    <row r="22" spans="3:38" s="189" customFormat="1" ht="14.5" customHeight="1" outlineLevel="2" x14ac:dyDescent="0.3">
      <c r="C22" s="616"/>
      <c r="D22" s="1494" t="s">
        <v>2074</v>
      </c>
      <c r="E22" s="1495" t="s">
        <v>933</v>
      </c>
      <c r="F22" s="1773">
        <f t="shared" si="4"/>
        <v>4.646158925845933</v>
      </c>
      <c r="G22" s="1773">
        <f t="shared" ref="G22" si="8">G16/G19</f>
        <v>4.7762513757696192</v>
      </c>
      <c r="H22" s="1773">
        <f t="shared" si="4"/>
        <v>5.0055114418065605</v>
      </c>
      <c r="I22" s="1773">
        <f t="shared" si="4"/>
        <v>5.2557870138968896</v>
      </c>
      <c r="J22" s="1773">
        <f t="shared" si="4"/>
        <v>5.4975532165361471</v>
      </c>
      <c r="K22" s="1773">
        <f t="shared" ref="K22:L22" si="9">K16/K19</f>
        <v>5.744943111280274</v>
      </c>
      <c r="L22" s="1773">
        <f t="shared" si="9"/>
        <v>5.9747408357314846</v>
      </c>
      <c r="M22" s="1496">
        <f t="shared" si="4"/>
        <v>6.1838567649820861</v>
      </c>
      <c r="N22" s="1496">
        <f t="shared" si="4"/>
        <v>6.400291751756459</v>
      </c>
      <c r="O22" s="1496">
        <f t="shared" si="4"/>
        <v>6.6243019630679347</v>
      </c>
      <c r="P22" s="1496">
        <f t="shared" si="4"/>
        <v>6.8561525317753125</v>
      </c>
      <c r="Q22" s="1496">
        <f t="shared" si="4"/>
        <v>7.0961178703874479</v>
      </c>
      <c r="R22" s="1496">
        <f t="shared" si="4"/>
        <v>7.3444819958510088</v>
      </c>
      <c r="S22" s="1496">
        <f t="shared" si="4"/>
        <v>7.601538865705793</v>
      </c>
      <c r="T22" s="1496">
        <f t="shared" si="4"/>
        <v>7.8675927260054968</v>
      </c>
      <c r="U22" s="1496">
        <f t="shared" si="4"/>
        <v>8.1429584714156871</v>
      </c>
      <c r="V22" s="1496">
        <f t="shared" si="4"/>
        <v>8.4279620179152346</v>
      </c>
      <c r="W22" s="1496">
        <f t="shared" si="4"/>
        <v>8.722940688542268</v>
      </c>
      <c r="X22" s="1496">
        <f t="shared" si="4"/>
        <v>9.0282436126412442</v>
      </c>
      <c r="Y22" s="1496">
        <f t="shared" si="4"/>
        <v>9.3442321390836884</v>
      </c>
      <c r="Z22" s="1496">
        <f t="shared" si="4"/>
        <v>9.6712802639516156</v>
      </c>
      <c r="AA22" s="1496">
        <f t="shared" si="4"/>
        <v>10.009775073189923</v>
      </c>
      <c r="AB22" s="1496">
        <f t="shared" si="4"/>
        <v>10.360117200751567</v>
      </c>
      <c r="AC22" s="1496">
        <f t="shared" si="4"/>
        <v>10.722721302777874</v>
      </c>
      <c r="AD22" s="1496">
        <f t="shared" si="4"/>
        <v>11.098016548375098</v>
      </c>
      <c r="AE22" s="1496">
        <f t="shared" si="4"/>
        <v>11.486447127568223</v>
      </c>
      <c r="AF22" s="1496">
        <f t="shared" si="4"/>
        <v>11.888472777033114</v>
      </c>
      <c r="AG22" s="1496">
        <f t="shared" si="4"/>
        <v>12.304569324229266</v>
      </c>
      <c r="AH22" s="1496">
        <f t="shared" si="4"/>
        <v>12.735229250577291</v>
      </c>
      <c r="AI22" s="1496">
        <f t="shared" si="4"/>
        <v>13.180962274347497</v>
      </c>
      <c r="AJ22" s="1496">
        <f t="shared" si="4"/>
        <v>13.642295953949656</v>
      </c>
      <c r="AK22" s="1496">
        <f t="shared" ref="AK22" si="10">AK16/AK19</f>
        <v>14.119776312337892</v>
      </c>
      <c r="AL22" s="618"/>
    </row>
    <row r="23" spans="3:38" s="189" customFormat="1" ht="14.5" customHeight="1" outlineLevel="2" x14ac:dyDescent="0.3">
      <c r="C23" s="616"/>
      <c r="D23" s="1494" t="s">
        <v>2075</v>
      </c>
      <c r="E23" s="1495" t="s">
        <v>933</v>
      </c>
      <c r="F23" s="1773">
        <f t="shared" si="4"/>
        <v>2.6383936721502526</v>
      </c>
      <c r="G23" s="1773">
        <f t="shared" ref="G23" si="11">G17/G20</f>
        <v>2.7122686949704593</v>
      </c>
      <c r="H23" s="1773">
        <f t="shared" si="4"/>
        <v>2.8424575923290414</v>
      </c>
      <c r="I23" s="1773">
        <f t="shared" si="4"/>
        <v>2.9845804719454945</v>
      </c>
      <c r="J23" s="1773">
        <f t="shared" si="4"/>
        <v>3.1218711736549873</v>
      </c>
      <c r="K23" s="1773">
        <f t="shared" ref="K23:L23" si="12">K17/K20</f>
        <v>3.2623553764694617</v>
      </c>
      <c r="L23" s="1773">
        <f t="shared" si="12"/>
        <v>3.3928495915282393</v>
      </c>
      <c r="M23" s="1496">
        <f t="shared" si="4"/>
        <v>3.5115993272317279</v>
      </c>
      <c r="N23" s="1496">
        <f t="shared" si="4"/>
        <v>3.6345053036848385</v>
      </c>
      <c r="O23" s="1496">
        <f t="shared" si="4"/>
        <v>3.7617129893138079</v>
      </c>
      <c r="P23" s="1496">
        <f t="shared" si="4"/>
        <v>3.8933729439397911</v>
      </c>
      <c r="Q23" s="1496">
        <f t="shared" si="4"/>
        <v>4.0296409969776832</v>
      </c>
      <c r="R23" s="1496">
        <f t="shared" si="4"/>
        <v>4.1706784318719023</v>
      </c>
      <c r="S23" s="1496">
        <f t="shared" si="4"/>
        <v>4.3166521769874189</v>
      </c>
      <c r="T23" s="1496">
        <f t="shared" si="4"/>
        <v>4.4677350031819785</v>
      </c>
      <c r="U23" s="1496">
        <f t="shared" si="4"/>
        <v>4.6241057282933467</v>
      </c>
      <c r="V23" s="1496">
        <f t="shared" si="4"/>
        <v>4.7859494287836135</v>
      </c>
      <c r="W23" s="1496">
        <f t="shared" si="4"/>
        <v>4.9534576587910388</v>
      </c>
      <c r="X23" s="1496">
        <f t="shared" si="4"/>
        <v>5.1268286768487243</v>
      </c>
      <c r="Y23" s="1496">
        <f t="shared" si="4"/>
        <v>5.306267680538431</v>
      </c>
      <c r="Z23" s="1496">
        <f t="shared" si="4"/>
        <v>5.4919870493572747</v>
      </c>
      <c r="AA23" s="1496">
        <f t="shared" si="4"/>
        <v>5.6842065960847776</v>
      </c>
      <c r="AB23" s="1496">
        <f t="shared" si="4"/>
        <v>5.883153826947745</v>
      </c>
      <c r="AC23" s="1496">
        <f t="shared" si="4"/>
        <v>6.0890642108909159</v>
      </c>
      <c r="AD23" s="1496">
        <f t="shared" si="4"/>
        <v>6.3021814582720967</v>
      </c>
      <c r="AE23" s="1496">
        <f t="shared" si="4"/>
        <v>6.5227578093116199</v>
      </c>
      <c r="AF23" s="1496">
        <f t="shared" si="4"/>
        <v>6.7510543326375263</v>
      </c>
      <c r="AG23" s="1496">
        <f t="shared" si="4"/>
        <v>6.9873412342798371</v>
      </c>
      <c r="AH23" s="1496">
        <f t="shared" si="4"/>
        <v>7.2318981774796312</v>
      </c>
      <c r="AI23" s="1496">
        <f t="shared" si="4"/>
        <v>7.4850146136914191</v>
      </c>
      <c r="AJ23" s="1496">
        <f t="shared" si="4"/>
        <v>7.7469901251706181</v>
      </c>
      <c r="AK23" s="1496">
        <f t="shared" ref="AK23" si="13">AK17/AK20</f>
        <v>8.0181347795515894</v>
      </c>
      <c r="AL23" s="618"/>
    </row>
    <row r="24" spans="3:38" s="189" customFormat="1" ht="14.5" customHeight="1" x14ac:dyDescent="0.3">
      <c r="C24" s="616"/>
      <c r="D24" s="684"/>
      <c r="E24" s="685"/>
      <c r="F24" s="686"/>
      <c r="G24" s="686"/>
      <c r="H24" s="686"/>
      <c r="I24" s="686"/>
      <c r="J24" s="686"/>
      <c r="K24" s="686"/>
      <c r="L24" s="686"/>
      <c r="M24" s="686"/>
      <c r="N24" s="686"/>
      <c r="O24" s="686"/>
      <c r="P24" s="686"/>
      <c r="Q24" s="686"/>
      <c r="R24" s="686"/>
      <c r="S24" s="686"/>
      <c r="T24" s="686"/>
      <c r="U24" s="686"/>
      <c r="V24" s="686"/>
      <c r="W24" s="686"/>
      <c r="X24" s="686"/>
      <c r="Y24" s="686"/>
      <c r="Z24" s="686"/>
      <c r="AA24" s="686"/>
      <c r="AB24" s="686"/>
      <c r="AC24" s="686"/>
      <c r="AD24" s="686"/>
      <c r="AE24" s="686"/>
      <c r="AF24" s="686"/>
      <c r="AG24" s="686"/>
      <c r="AH24" s="686"/>
      <c r="AI24" s="686"/>
      <c r="AJ24" s="686"/>
      <c r="AK24" s="686"/>
      <c r="AL24" s="618"/>
    </row>
    <row r="25" spans="3:38" s="189" customFormat="1" ht="17.5" customHeight="1" x14ac:dyDescent="0.3">
      <c r="C25" s="674"/>
      <c r="D25" s="675" t="s">
        <v>1140</v>
      </c>
      <c r="E25" s="676"/>
      <c r="F25" s="676"/>
      <c r="G25" s="2453"/>
      <c r="H25" s="677"/>
      <c r="I25" s="677"/>
      <c r="J25" s="677"/>
      <c r="K25" s="2455"/>
      <c r="L25" s="677"/>
      <c r="M25" s="677"/>
      <c r="N25" s="677"/>
      <c r="O25" s="677"/>
      <c r="P25" s="677"/>
      <c r="Q25" s="677"/>
      <c r="R25" s="677"/>
      <c r="S25" s="677"/>
      <c r="T25" s="677"/>
      <c r="U25" s="677"/>
      <c r="V25" s="677"/>
      <c r="W25" s="677"/>
      <c r="X25" s="677"/>
      <c r="Y25" s="677"/>
      <c r="Z25" s="677"/>
      <c r="AA25" s="677"/>
      <c r="AB25" s="677"/>
      <c r="AC25" s="677"/>
      <c r="AD25" s="677"/>
      <c r="AE25" s="677"/>
      <c r="AF25" s="677"/>
      <c r="AG25" s="677"/>
      <c r="AH25" s="677"/>
      <c r="AI25" s="677"/>
      <c r="AJ25" s="677"/>
      <c r="AK25" s="678"/>
      <c r="AL25" s="618"/>
    </row>
    <row r="26" spans="3:38" s="189" customFormat="1" ht="14.5" customHeight="1" outlineLevel="1" x14ac:dyDescent="0.3">
      <c r="C26" s="674"/>
      <c r="D26" s="679"/>
      <c r="E26" s="660"/>
      <c r="F26" s="660"/>
      <c r="G26" s="660"/>
      <c r="H26" s="639"/>
      <c r="I26" s="639"/>
      <c r="J26" s="639"/>
      <c r="K26" s="639"/>
      <c r="L26" s="639"/>
      <c r="M26" s="639"/>
      <c r="N26" s="639"/>
      <c r="O26" s="639"/>
      <c r="P26" s="639"/>
      <c r="Q26" s="639"/>
      <c r="R26" s="639"/>
      <c r="S26" s="639"/>
      <c r="T26" s="639"/>
      <c r="U26" s="639"/>
      <c r="V26" s="639"/>
      <c r="W26" s="639"/>
      <c r="X26" s="639"/>
      <c r="Y26" s="639"/>
      <c r="Z26" s="639"/>
      <c r="AA26" s="639"/>
      <c r="AB26" s="639"/>
      <c r="AC26" s="639"/>
      <c r="AD26" s="639"/>
      <c r="AE26" s="639"/>
      <c r="AF26" s="639"/>
      <c r="AG26" s="639"/>
      <c r="AH26" s="639"/>
      <c r="AI26" s="639"/>
      <c r="AJ26" s="639"/>
      <c r="AK26" s="639"/>
      <c r="AL26" s="618"/>
    </row>
    <row r="27" spans="3:38" s="189" customFormat="1" ht="14.5" customHeight="1" outlineLevel="1" x14ac:dyDescent="0.3">
      <c r="C27" s="616"/>
      <c r="D27" s="706" t="s">
        <v>1061</v>
      </c>
      <c r="E27" s="707"/>
      <c r="F27" s="708"/>
      <c r="G27" s="2454"/>
      <c r="H27" s="708"/>
      <c r="I27" s="708"/>
      <c r="J27" s="708"/>
      <c r="K27" s="2454"/>
      <c r="L27" s="708"/>
      <c r="M27" s="708"/>
      <c r="N27" s="708"/>
      <c r="O27" s="708"/>
      <c r="P27" s="708"/>
      <c r="Q27" s="708"/>
      <c r="R27" s="708"/>
      <c r="S27" s="708"/>
      <c r="T27" s="708"/>
      <c r="U27" s="708"/>
      <c r="V27" s="708"/>
      <c r="W27" s="708"/>
      <c r="X27" s="708"/>
      <c r="Y27" s="708"/>
      <c r="Z27" s="708"/>
      <c r="AA27" s="708"/>
      <c r="AB27" s="708"/>
      <c r="AC27" s="708"/>
      <c r="AD27" s="708"/>
      <c r="AE27" s="708"/>
      <c r="AF27" s="708"/>
      <c r="AG27" s="708"/>
      <c r="AH27" s="708"/>
      <c r="AI27" s="708"/>
      <c r="AJ27" s="708"/>
      <c r="AK27" s="709"/>
      <c r="AL27" s="618"/>
    </row>
    <row r="28" spans="3:38" s="189" customFormat="1" ht="14.5" customHeight="1" outlineLevel="2" x14ac:dyDescent="0.3">
      <c r="C28" s="616"/>
      <c r="D28" s="687" t="s">
        <v>1281</v>
      </c>
      <c r="E28" s="688" t="s">
        <v>1022</v>
      </c>
      <c r="F28" s="1774">
        <f>('2.3 DA Interface'!F92+'2.3 DA Interface'!F96)*1000/'2.3 DA Interface'!F528/12</f>
        <v>23.005291756862466</v>
      </c>
      <c r="G28" s="1774">
        <f>('2.3 DA Interface'!G92+'2.3 DA Interface'!G96)*1000/'2.3 DA Interface'!G528/12</f>
        <v>23.005291756862466</v>
      </c>
      <c r="H28" s="1774">
        <f>('2.3 DA Interface'!H92+'2.3 DA Interface'!H96)*1000/'2.3 DA Interface'!H528/12</f>
        <v>21.81503152747851</v>
      </c>
      <c r="I28" s="1774">
        <f>('2.3 DA Interface'!I92+'2.3 DA Interface'!I96)*1000/'2.3 DA Interface'!I528/12</f>
        <v>21.369675828156222</v>
      </c>
      <c r="J28" s="1774">
        <f>('2.3 DA Interface'!J92+'2.3 DA Interface'!J96)*1000/'2.3 DA Interface'!J528/12</f>
        <v>20.908631524153936</v>
      </c>
      <c r="K28" s="1774">
        <f>('2.3 DA Interface'!K92+'2.3 DA Interface'!K96)*1000/'2.3 DA Interface'!K528/12</f>
        <v>20.900956625907817</v>
      </c>
      <c r="L28" s="1774">
        <f>('2.3 DA Interface'!L92+'2.3 DA Interface'!L96)*1000/'2.3 DA Interface'!L528/12</f>
        <v>20.881712322963537</v>
      </c>
      <c r="M28" s="689">
        <f>('2.3 DA Interface'!M92+'2.3 DA Interface'!M96)*1000/'2.3 DA Interface'!M528/12</f>
        <v>20.835104384232224</v>
      </c>
      <c r="N28" s="689">
        <f>('2.3 DA Interface'!N92+'2.3 DA Interface'!N96)*1000/'2.3 DA Interface'!N528/12</f>
        <v>20.807160255731844</v>
      </c>
      <c r="O28" s="689">
        <f>('2.3 DA Interface'!O92+'2.3 DA Interface'!O96)*1000/'2.3 DA Interface'!O528/12</f>
        <v>20.797001793196994</v>
      </c>
      <c r="P28" s="689">
        <f>('2.3 DA Interface'!P92+'2.3 DA Interface'!P96)*1000/'2.3 DA Interface'!P528/12</f>
        <v>20.770323338835816</v>
      </c>
      <c r="Q28" s="689">
        <f>('2.3 DA Interface'!Q92+'2.3 DA Interface'!Q96)*1000/'2.3 DA Interface'!Q528/12</f>
        <v>20.74589588333448</v>
      </c>
      <c r="R28" s="689">
        <f>('2.3 DA Interface'!R92+'2.3 DA Interface'!R96)*1000/'2.3 DA Interface'!R528/12</f>
        <v>20.721332578489392</v>
      </c>
      <c r="S28" s="689">
        <f>('2.3 DA Interface'!S92+'2.3 DA Interface'!S96)*1000/'2.3 DA Interface'!S528/12</f>
        <v>20.696634366901872</v>
      </c>
      <c r="T28" s="689">
        <f>('2.3 DA Interface'!T92+'2.3 DA Interface'!T96)*1000/'2.3 DA Interface'!T528/12</f>
        <v>20.693997779266237</v>
      </c>
      <c r="U28" s="689">
        <f>('2.3 DA Interface'!U92+'2.3 DA Interface'!U96)*1000/'2.3 DA Interface'!U528/12</f>
        <v>20.689735310316525</v>
      </c>
      <c r="V28" s="689">
        <f>('2.3 DA Interface'!V92+'2.3 DA Interface'!V96)*1000/'2.3 DA Interface'!V528/12</f>
        <v>20.68542019406474</v>
      </c>
      <c r="W28" s="689">
        <f>('2.3 DA Interface'!W92+'2.3 DA Interface'!W96)*1000/'2.3 DA Interface'!W528/12</f>
        <v>20.68106727120114</v>
      </c>
      <c r="X28" s="689">
        <f>('2.3 DA Interface'!X92+'2.3 DA Interface'!X96)*1000/'2.3 DA Interface'!X528/12</f>
        <v>20.676676758753263</v>
      </c>
      <c r="Y28" s="689">
        <f>('2.3 DA Interface'!Y92+'2.3 DA Interface'!Y96)*1000/'2.3 DA Interface'!Y528/12</f>
        <v>20.672238548399193</v>
      </c>
      <c r="Z28" s="689">
        <f>('2.3 DA Interface'!Z92+'2.3 DA Interface'!Z96)*1000/'2.3 DA Interface'!Z528/12</f>
        <v>20.667755137682512</v>
      </c>
      <c r="AA28" s="689">
        <f>('2.3 DA Interface'!AA92+'2.3 DA Interface'!AA96)*1000/'2.3 DA Interface'!AA528/12</f>
        <v>20.663210586352829</v>
      </c>
      <c r="AB28" s="689">
        <f>('2.3 DA Interface'!AB92+'2.3 DA Interface'!AB96)*1000/'2.3 DA Interface'!AB528/12</f>
        <v>20.658620124432602</v>
      </c>
      <c r="AC28" s="689">
        <f>('2.3 DA Interface'!AC92+'2.3 DA Interface'!AC96)*1000/'2.3 DA Interface'!AC528/12</f>
        <v>20.653983740443987</v>
      </c>
      <c r="AD28" s="689">
        <f>('2.3 DA Interface'!AD92+'2.3 DA Interface'!AD96)*1000/'2.3 DA Interface'!AD528/12</f>
        <v>20.649301450344009</v>
      </c>
      <c r="AE28" s="689">
        <f>('2.3 DA Interface'!AE92+'2.3 DA Interface'!AE96)*1000/'2.3 DA Interface'!AE528/12</f>
        <v>20.644576076235218</v>
      </c>
      <c r="AF28" s="689">
        <f>('2.3 DA Interface'!AF92+'2.3 DA Interface'!AF96)*1000/'2.3 DA Interface'!AF528/12</f>
        <v>20.639793561527455</v>
      </c>
      <c r="AG28" s="689">
        <f>('2.3 DA Interface'!AG92+'2.3 DA Interface'!AG96)*1000/'2.3 DA Interface'!AG528/12</f>
        <v>20.63497077026236</v>
      </c>
      <c r="AH28" s="689">
        <f>('2.3 DA Interface'!AH92+'2.3 DA Interface'!AH96)*1000/'2.3 DA Interface'!AH528/12</f>
        <v>20.630105144360652</v>
      </c>
      <c r="AI28" s="689">
        <f>('2.3 DA Interface'!AI92+'2.3 DA Interface'!AI96)*1000/'2.3 DA Interface'!AI528/12</f>
        <v>20.625187932440884</v>
      </c>
      <c r="AJ28" s="689">
        <f>('2.3 DA Interface'!AJ92+'2.3 DA Interface'!AJ96)*1000/'2.3 DA Interface'!AJ528/12</f>
        <v>20.620216093229313</v>
      </c>
      <c r="AK28" s="689">
        <f>('2.3 DA Interface'!AK92+'2.3 DA Interface'!AK96)*1000/'2.3 DA Interface'!AK528/12</f>
        <v>20.610115761065494</v>
      </c>
      <c r="AL28" s="618"/>
    </row>
    <row r="29" spans="3:38" s="189" customFormat="1" ht="14.5" customHeight="1" outlineLevel="2" x14ac:dyDescent="0.3">
      <c r="C29" s="616"/>
      <c r="D29" s="687" t="s">
        <v>1020</v>
      </c>
      <c r="E29" s="688" t="s">
        <v>1022</v>
      </c>
      <c r="F29" s="1774">
        <f>('2.3 DA Interface'!F103+'2.3 DA Interface'!F107)*1000/'2.3 DA Interface'!F529/12</f>
        <v>18.788071430623798</v>
      </c>
      <c r="G29" s="1774">
        <f>('2.3 DA Interface'!G103+'2.3 DA Interface'!G107)*1000/'2.3 DA Interface'!G529/12</f>
        <v>18.788071430623798</v>
      </c>
      <c r="H29" s="1774">
        <f>('2.3 DA Interface'!H103+'2.3 DA Interface'!H107)*1000/'2.3 DA Interface'!H529/12</f>
        <v>17.422958456174694</v>
      </c>
      <c r="I29" s="1774">
        <f>('2.3 DA Interface'!I103+'2.3 DA Interface'!I107)*1000/'2.3 DA Interface'!I529/12</f>
        <v>16.00664336199619</v>
      </c>
      <c r="J29" s="1774">
        <f>('2.3 DA Interface'!J103+'2.3 DA Interface'!J107)*1000/'2.3 DA Interface'!J529/12</f>
        <v>15.998531357402291</v>
      </c>
      <c r="K29" s="1774">
        <f>('2.3 DA Interface'!K103+'2.3 DA Interface'!K107)*1000/'2.3 DA Interface'!K529/12</f>
        <v>16.000386186670525</v>
      </c>
      <c r="L29" s="1774">
        <f>('2.3 DA Interface'!L103+'2.3 DA Interface'!L107)*1000/'2.3 DA Interface'!L529/12</f>
        <v>15.998058310508382</v>
      </c>
      <c r="M29" s="689">
        <f>('2.3 DA Interface'!M103+'2.3 DA Interface'!M107)*1000/'2.3 DA Interface'!M529/12</f>
        <v>15.9897670310822</v>
      </c>
      <c r="N29" s="689">
        <f>('2.3 DA Interface'!N103+'2.3 DA Interface'!N107)*1000/'2.3 DA Interface'!N529/12</f>
        <v>15.989376298396698</v>
      </c>
      <c r="O29" s="689">
        <f>('2.3 DA Interface'!O103+'2.3 DA Interface'!O107)*1000/'2.3 DA Interface'!O529/12</f>
        <v>15.996173955662192</v>
      </c>
      <c r="P29" s="689">
        <f>('2.3 DA Interface'!P103+'2.3 DA Interface'!P107)*1000/'2.3 DA Interface'!P529/12</f>
        <v>15.996525268586238</v>
      </c>
      <c r="Q29" s="689">
        <f>('2.3 DA Interface'!Q103+'2.3 DA Interface'!Q107)*1000/'2.3 DA Interface'!Q529/12</f>
        <v>15.993768472995697</v>
      </c>
      <c r="R29" s="689">
        <f>('2.3 DA Interface'!R103+'2.3 DA Interface'!R107)*1000/'2.3 DA Interface'!R529/12</f>
        <v>15.991080647964809</v>
      </c>
      <c r="S29" s="689">
        <f>('2.3 DA Interface'!S103+'2.3 DA Interface'!S107)*1000/'2.3 DA Interface'!S529/12</f>
        <v>15.988460946626878</v>
      </c>
      <c r="T29" s="689">
        <f>('2.3 DA Interface'!T103+'2.3 DA Interface'!T107)*1000/'2.3 DA Interface'!T529/12</f>
        <v>15.994173353847954</v>
      </c>
      <c r="U29" s="689">
        <f>('2.3 DA Interface'!U103+'2.3 DA Interface'!U107)*1000/'2.3 DA Interface'!U529/12</f>
        <v>15.999238525585517</v>
      </c>
      <c r="V29" s="689">
        <f>('2.3 DA Interface'!V103+'2.3 DA Interface'!V107)*1000/'2.3 DA Interface'!V529/12</f>
        <v>16.004253856264587</v>
      </c>
      <c r="W29" s="689">
        <f>('2.3 DA Interface'!W103+'2.3 DA Interface'!W107)*1000/'2.3 DA Interface'!W529/12</f>
        <v>16.009219197548681</v>
      </c>
      <c r="X29" s="689">
        <f>('2.3 DA Interface'!X103+'2.3 DA Interface'!X107)*1000/'2.3 DA Interface'!X529/12</f>
        <v>16.014134549437802</v>
      </c>
      <c r="Y29" s="689">
        <f>('2.3 DA Interface'!Y103+'2.3 DA Interface'!Y107)*1000/'2.3 DA Interface'!Y529/12</f>
        <v>16.019001914474469</v>
      </c>
      <c r="Z29" s="689">
        <f>('2.3 DA Interface'!Z103+'2.3 DA Interface'!Z107)*1000/'2.3 DA Interface'!Z529/12</f>
        <v>16.023822219761716</v>
      </c>
      <c r="AA29" s="689">
        <f>('2.3 DA Interface'!AA103+'2.3 DA Interface'!AA107)*1000/'2.3 DA Interface'!AA529/12</f>
        <v>16.028612746499874</v>
      </c>
      <c r="AB29" s="689">
        <f>('2.3 DA Interface'!AB103+'2.3 DA Interface'!AB107)*1000/'2.3 DA Interface'!AB529/12</f>
        <v>16.033356213488613</v>
      </c>
      <c r="AC29" s="689">
        <f>('2.3 DA Interface'!AC103+'2.3 DA Interface'!AC107)*1000/'2.3 DA Interface'!AC529/12</f>
        <v>16.038052620727921</v>
      </c>
      <c r="AD29" s="689">
        <f>('2.3 DA Interface'!AD103+'2.3 DA Interface'!AD107)*1000/'2.3 DA Interface'!AD529/12</f>
        <v>16.042701968217806</v>
      </c>
      <c r="AE29" s="689">
        <f>('2.3 DA Interface'!AE103+'2.3 DA Interface'!AE107)*1000/'2.3 DA Interface'!AE529/12</f>
        <v>16.04730518306129</v>
      </c>
      <c r="AF29" s="689">
        <f>('2.3 DA Interface'!AF103+'2.3 DA Interface'!AF107)*1000/'2.3 DA Interface'!AF529/12</f>
        <v>16.051863340697878</v>
      </c>
      <c r="AG29" s="689">
        <f>('2.3 DA Interface'!AG103+'2.3 DA Interface'!AG107)*1000/'2.3 DA Interface'!AG529/12</f>
        <v>16.056376292791086</v>
      </c>
      <c r="AH29" s="689">
        <f>('2.3 DA Interface'!AH103+'2.3 DA Interface'!AH107)*1000/'2.3 DA Interface'!AH529/12</f>
        <v>16.060843112237894</v>
      </c>
      <c r="AI29" s="689">
        <f>('2.3 DA Interface'!AI103+'2.3 DA Interface'!AI107)*1000/'2.3 DA Interface'!AI529/12</f>
        <v>16.065266728683842</v>
      </c>
      <c r="AJ29" s="689">
        <f>('2.3 DA Interface'!AJ103+'2.3 DA Interface'!AJ107)*1000/'2.3 DA Interface'!AJ529/12</f>
        <v>16.069646215025923</v>
      </c>
      <c r="AK29" s="689">
        <f>('2.3 DA Interface'!AK103+'2.3 DA Interface'!AK107)*1000/'2.3 DA Interface'!AK529/12</f>
        <v>16.078287000616765</v>
      </c>
      <c r="AL29" s="618"/>
    </row>
    <row r="30" spans="3:38" s="189" customFormat="1" ht="14.5" customHeight="1" outlineLevel="2" x14ac:dyDescent="0.3">
      <c r="C30" s="616"/>
      <c r="D30" s="687" t="s">
        <v>1021</v>
      </c>
      <c r="E30" s="688" t="s">
        <v>1022</v>
      </c>
      <c r="F30" s="1775">
        <f>('2.3 DA Interface'!F114+'2.3 DA Interface'!F118)*1000/'2.3 DA Interface'!F530/12</f>
        <v>12.006923672466492</v>
      </c>
      <c r="G30" s="1775">
        <f>('2.3 DA Interface'!G114+'2.3 DA Interface'!G118)*1000/'2.3 DA Interface'!G530/12</f>
        <v>12.006923672466492</v>
      </c>
      <c r="H30" s="1775">
        <f>('2.3 DA Interface'!H114+'2.3 DA Interface'!H118)*1000/'2.3 DA Interface'!H530/12</f>
        <v>11.25</v>
      </c>
      <c r="I30" s="1775">
        <f>('2.3 DA Interface'!I114+'2.3 DA Interface'!I118)*1000/'2.3 DA Interface'!I530/12</f>
        <v>10.416666666666666</v>
      </c>
      <c r="J30" s="1775">
        <f>('2.3 DA Interface'!J114+'2.3 DA Interface'!J118)*1000/'2.3 DA Interface'!J530/12</f>
        <v>10.416666666666666</v>
      </c>
      <c r="K30" s="1775">
        <f>('2.3 DA Interface'!K114+'2.3 DA Interface'!K118)*1000/'2.3 DA Interface'!K530/12</f>
        <v>10.416666666666666</v>
      </c>
      <c r="L30" s="1775">
        <f>('2.3 DA Interface'!L114+'2.3 DA Interface'!L118)*1000/'2.3 DA Interface'!L530/12</f>
        <v>10.416666666666664</v>
      </c>
      <c r="M30" s="690">
        <f>('2.3 DA Interface'!M114+'2.3 DA Interface'!M118)*1000/'2.3 DA Interface'!M530/12</f>
        <v>10.416666666666666</v>
      </c>
      <c r="N30" s="690">
        <f>('2.3 DA Interface'!N114+'2.3 DA Interface'!N118)*1000/'2.3 DA Interface'!N530/12</f>
        <v>10.416666666666666</v>
      </c>
      <c r="O30" s="690">
        <f>('2.3 DA Interface'!O114+'2.3 DA Interface'!O118)*1000/'2.3 DA Interface'!O530/12</f>
        <v>10.416666666666666</v>
      </c>
      <c r="P30" s="690">
        <f>('2.3 DA Interface'!P114+'2.3 DA Interface'!P118)*1000/'2.3 DA Interface'!P530/12</f>
        <v>10.416666666666666</v>
      </c>
      <c r="Q30" s="690">
        <f>('2.3 DA Interface'!Q114+'2.3 DA Interface'!Q118)*1000/'2.3 DA Interface'!Q530/12</f>
        <v>10.416666666666666</v>
      </c>
      <c r="R30" s="690">
        <f>('2.3 DA Interface'!R114+'2.3 DA Interface'!R118)*1000/'2.3 DA Interface'!R530/12</f>
        <v>10.416666666666666</v>
      </c>
      <c r="S30" s="690">
        <f>('2.3 DA Interface'!S114+'2.3 DA Interface'!S118)*1000/'2.3 DA Interface'!S530/12</f>
        <v>10.416666666666666</v>
      </c>
      <c r="T30" s="690">
        <f>('2.3 DA Interface'!T114+'2.3 DA Interface'!T118)*1000/'2.3 DA Interface'!T530/12</f>
        <v>10.416666666666666</v>
      </c>
      <c r="U30" s="690">
        <f>('2.3 DA Interface'!U114+'2.3 DA Interface'!U118)*1000/'2.3 DA Interface'!U530/12</f>
        <v>10.416666666666666</v>
      </c>
      <c r="V30" s="690">
        <f>('2.3 DA Interface'!V114+'2.3 DA Interface'!V118)*1000/'2.3 DA Interface'!V530/12</f>
        <v>10.416666666666666</v>
      </c>
      <c r="W30" s="690">
        <f>('2.3 DA Interface'!W114+'2.3 DA Interface'!W118)*1000/'2.3 DA Interface'!W530/12</f>
        <v>10.416666666666666</v>
      </c>
      <c r="X30" s="690">
        <f>('2.3 DA Interface'!X114+'2.3 DA Interface'!X118)*1000/'2.3 DA Interface'!X530/12</f>
        <v>10.416666666666666</v>
      </c>
      <c r="Y30" s="690">
        <f>('2.3 DA Interface'!Y114+'2.3 DA Interface'!Y118)*1000/'2.3 DA Interface'!Y530/12</f>
        <v>10.416666666666666</v>
      </c>
      <c r="Z30" s="690">
        <f>('2.3 DA Interface'!Z114+'2.3 DA Interface'!Z118)*1000/'2.3 DA Interface'!Z530/12</f>
        <v>10.416666666666666</v>
      </c>
      <c r="AA30" s="690">
        <f>('2.3 DA Interface'!AA114+'2.3 DA Interface'!AA118)*1000/'2.3 DA Interface'!AA530/12</f>
        <v>10.416666666666666</v>
      </c>
      <c r="AB30" s="690">
        <f>('2.3 DA Interface'!AB114+'2.3 DA Interface'!AB118)*1000/'2.3 DA Interface'!AB530/12</f>
        <v>10.416666666666666</v>
      </c>
      <c r="AC30" s="690">
        <f>('2.3 DA Interface'!AC114+'2.3 DA Interface'!AC118)*1000/'2.3 DA Interface'!AC530/12</f>
        <v>10.416666666666666</v>
      </c>
      <c r="AD30" s="690">
        <f>('2.3 DA Interface'!AD114+'2.3 DA Interface'!AD118)*1000/'2.3 DA Interface'!AD530/12</f>
        <v>10.416666666666666</v>
      </c>
      <c r="AE30" s="690">
        <f>('2.3 DA Interface'!AE114+'2.3 DA Interface'!AE118)*1000/'2.3 DA Interface'!AE530/12</f>
        <v>10.416666666666666</v>
      </c>
      <c r="AF30" s="690">
        <f>('2.3 DA Interface'!AF114+'2.3 DA Interface'!AF118)*1000/'2.3 DA Interface'!AF530/12</f>
        <v>10.416666666666666</v>
      </c>
      <c r="AG30" s="690">
        <f>('2.3 DA Interface'!AG114+'2.3 DA Interface'!AG118)*1000/'2.3 DA Interface'!AG530/12</f>
        <v>10.416666666666666</v>
      </c>
      <c r="AH30" s="690">
        <f>('2.3 DA Interface'!AH114+'2.3 DA Interface'!AH118)*1000/'2.3 DA Interface'!AH530/12</f>
        <v>10.416666666666666</v>
      </c>
      <c r="AI30" s="690">
        <f>('2.3 DA Interface'!AI114+'2.3 DA Interface'!AI118)*1000/'2.3 DA Interface'!AI530/12</f>
        <v>10.416666666666666</v>
      </c>
      <c r="AJ30" s="690">
        <f>('2.3 DA Interface'!AJ114+'2.3 DA Interface'!AJ118)*1000/'2.3 DA Interface'!AJ530/12</f>
        <v>10.416666666666666</v>
      </c>
      <c r="AK30" s="690">
        <f>('2.3 DA Interface'!AK114+'2.3 DA Interface'!AK118)*1000/'2.3 DA Interface'!AK530/12</f>
        <v>10.416666666666666</v>
      </c>
      <c r="AL30" s="618"/>
    </row>
    <row r="31" spans="3:38" s="189" customFormat="1" ht="14.5" customHeight="1" outlineLevel="1" x14ac:dyDescent="0.3">
      <c r="C31" s="616"/>
      <c r="D31" s="684"/>
      <c r="E31" s="691"/>
      <c r="F31" s="692"/>
      <c r="G31" s="692"/>
      <c r="H31" s="692"/>
      <c r="I31" s="692"/>
      <c r="J31" s="692"/>
      <c r="K31" s="692"/>
      <c r="L31" s="692"/>
      <c r="M31" s="692"/>
      <c r="N31" s="692"/>
      <c r="O31" s="692"/>
      <c r="P31" s="692"/>
      <c r="Q31" s="692"/>
      <c r="R31" s="692"/>
      <c r="S31" s="692"/>
      <c r="T31" s="692"/>
      <c r="U31" s="692"/>
      <c r="V31" s="692"/>
      <c r="W31" s="692"/>
      <c r="X31" s="692"/>
      <c r="Y31" s="692"/>
      <c r="Z31" s="692"/>
      <c r="AA31" s="692"/>
      <c r="AB31" s="692"/>
      <c r="AC31" s="692"/>
      <c r="AD31" s="692"/>
      <c r="AE31" s="692"/>
      <c r="AF31" s="692"/>
      <c r="AG31" s="692"/>
      <c r="AH31" s="692"/>
      <c r="AI31" s="692"/>
      <c r="AJ31" s="692"/>
      <c r="AK31" s="692"/>
      <c r="AL31" s="618"/>
    </row>
    <row r="32" spans="3:38" s="189" customFormat="1" ht="14.5" customHeight="1" outlineLevel="1" x14ac:dyDescent="0.3">
      <c r="C32" s="616"/>
      <c r="D32" s="706" t="s">
        <v>1060</v>
      </c>
      <c r="E32" s="707"/>
      <c r="F32" s="708"/>
      <c r="G32" s="2454"/>
      <c r="H32" s="708"/>
      <c r="I32" s="708"/>
      <c r="J32" s="708"/>
      <c r="K32" s="2454"/>
      <c r="L32" s="708"/>
      <c r="M32" s="708"/>
      <c r="N32" s="708"/>
      <c r="O32" s="708"/>
      <c r="P32" s="708"/>
      <c r="Q32" s="708"/>
      <c r="R32" s="708"/>
      <c r="S32" s="708"/>
      <c r="T32" s="708"/>
      <c r="U32" s="708"/>
      <c r="V32" s="708"/>
      <c r="W32" s="708"/>
      <c r="X32" s="708"/>
      <c r="Y32" s="708"/>
      <c r="Z32" s="708"/>
      <c r="AA32" s="708"/>
      <c r="AB32" s="708"/>
      <c r="AC32" s="708"/>
      <c r="AD32" s="708"/>
      <c r="AE32" s="708"/>
      <c r="AF32" s="708"/>
      <c r="AG32" s="708"/>
      <c r="AH32" s="708"/>
      <c r="AI32" s="708"/>
      <c r="AJ32" s="708"/>
      <c r="AK32" s="709"/>
      <c r="AL32" s="618"/>
    </row>
    <row r="33" spans="3:38" s="189" customFormat="1" ht="14.5" customHeight="1" outlineLevel="2" x14ac:dyDescent="0.3">
      <c r="C33" s="616"/>
      <c r="D33" s="687" t="s">
        <v>1281</v>
      </c>
      <c r="E33" s="688" t="s">
        <v>1022</v>
      </c>
      <c r="F33" s="1774">
        <f>('2.3 DA Interface'!F606+'2.3 DA Interface'!F610)*1000/'2.3 DA Interface'!F528/12</f>
        <v>23.005291756862466</v>
      </c>
      <c r="G33" s="1774">
        <f>('2.3 DA Interface'!G606+'2.3 DA Interface'!G610)*1000/'2.3 DA Interface'!G528/12</f>
        <v>23.005291756862466</v>
      </c>
      <c r="H33" s="1774">
        <f>('2.3 DA Interface'!H606+'2.3 DA Interface'!H610)*1000/'2.3 DA Interface'!H528/12</f>
        <v>21.81503152747851</v>
      </c>
      <c r="I33" s="1774">
        <f>('2.3 DA Interface'!I606+'2.3 DA Interface'!I610)*1000/'2.3 DA Interface'!I528/12</f>
        <v>21.369675828156222</v>
      </c>
      <c r="J33" s="1774">
        <f>('2.3 DA Interface'!J606+'2.3 DA Interface'!J610)*1000/'2.3 DA Interface'!J528/12</f>
        <v>20.908631524153936</v>
      </c>
      <c r="K33" s="1774">
        <f>('2.3 DA Interface'!K606+'2.3 DA Interface'!K610)*1000/'2.3 DA Interface'!K528/12</f>
        <v>20.900956625907817</v>
      </c>
      <c r="L33" s="1774">
        <f>('2.3 DA Interface'!L606+'2.3 DA Interface'!L610)*1000/'2.3 DA Interface'!L528/12</f>
        <v>20.881712322963537</v>
      </c>
      <c r="M33" s="689">
        <f>('2.3 DA Interface'!M606+'2.3 DA Interface'!M610)*1000/'2.3 DA Interface'!M528/12</f>
        <v>20.835104384232224</v>
      </c>
      <c r="N33" s="689">
        <f>('2.3 DA Interface'!N606+'2.3 DA Interface'!N610)*1000/'2.3 DA Interface'!N528/12</f>
        <v>20.807160255731848</v>
      </c>
      <c r="O33" s="689">
        <f>('2.3 DA Interface'!O606+'2.3 DA Interface'!O610)*1000/'2.3 DA Interface'!O528/12</f>
        <v>20.797001793196994</v>
      </c>
      <c r="P33" s="689">
        <f>('2.3 DA Interface'!P606+'2.3 DA Interface'!P610)*1000/'2.3 DA Interface'!P528/12</f>
        <v>20.770323338835816</v>
      </c>
      <c r="Q33" s="689">
        <f>('2.3 DA Interface'!Q606+'2.3 DA Interface'!Q610)*1000/'2.3 DA Interface'!Q528/12</f>
        <v>20.74589588333448</v>
      </c>
      <c r="R33" s="689">
        <f>('2.3 DA Interface'!R606+'2.3 DA Interface'!R610)*1000/'2.3 DA Interface'!R528/12</f>
        <v>20.721332578489392</v>
      </c>
      <c r="S33" s="689">
        <f>('2.3 DA Interface'!S606+'2.3 DA Interface'!S610)*1000/'2.3 DA Interface'!S528/12</f>
        <v>20.696634366901872</v>
      </c>
      <c r="T33" s="689">
        <f>('2.3 DA Interface'!T606+'2.3 DA Interface'!T610)*1000/'2.3 DA Interface'!T528/12</f>
        <v>20.69399777926623</v>
      </c>
      <c r="U33" s="689">
        <f>('2.3 DA Interface'!U606+'2.3 DA Interface'!U610)*1000/'2.3 DA Interface'!U528/12</f>
        <v>20.689735310316525</v>
      </c>
      <c r="V33" s="689">
        <f>('2.3 DA Interface'!V606+'2.3 DA Interface'!V610)*1000/'2.3 DA Interface'!V528/12</f>
        <v>20.68542019406474</v>
      </c>
      <c r="W33" s="689">
        <f>('2.3 DA Interface'!W606+'2.3 DA Interface'!W610)*1000/'2.3 DA Interface'!W528/12</f>
        <v>20.68106727120114</v>
      </c>
      <c r="X33" s="689">
        <f>('2.3 DA Interface'!X606+'2.3 DA Interface'!X610)*1000/'2.3 DA Interface'!X528/12</f>
        <v>20.676676758753263</v>
      </c>
      <c r="Y33" s="689">
        <f>('2.3 DA Interface'!Y606+'2.3 DA Interface'!Y610)*1000/'2.3 DA Interface'!Y528/12</f>
        <v>20.672238548399189</v>
      </c>
      <c r="Z33" s="689">
        <f>('2.3 DA Interface'!Z606+'2.3 DA Interface'!Z610)*1000/'2.3 DA Interface'!Z528/12</f>
        <v>20.667755137682509</v>
      </c>
      <c r="AA33" s="689">
        <f>('2.3 DA Interface'!AA606+'2.3 DA Interface'!AA610)*1000/'2.3 DA Interface'!AA528/12</f>
        <v>20.663210586352829</v>
      </c>
      <c r="AB33" s="689">
        <f>('2.3 DA Interface'!AB606+'2.3 DA Interface'!AB610)*1000/'2.3 DA Interface'!AB528/12</f>
        <v>20.658620124432598</v>
      </c>
      <c r="AC33" s="689">
        <f>('2.3 DA Interface'!AC606+'2.3 DA Interface'!AC610)*1000/'2.3 DA Interface'!AC528/12</f>
        <v>20.653983740443987</v>
      </c>
      <c r="AD33" s="689">
        <f>('2.3 DA Interface'!AD606+'2.3 DA Interface'!AD610)*1000/'2.3 DA Interface'!AD528/12</f>
        <v>20.649301450344009</v>
      </c>
      <c r="AE33" s="689">
        <f>('2.3 DA Interface'!AE606+'2.3 DA Interface'!AE610)*1000/'2.3 DA Interface'!AE528/12</f>
        <v>20.644576076235222</v>
      </c>
      <c r="AF33" s="689">
        <f>('2.3 DA Interface'!AF606+'2.3 DA Interface'!AF610)*1000/'2.3 DA Interface'!AF528/12</f>
        <v>20.639793561527455</v>
      </c>
      <c r="AG33" s="689">
        <f>('2.3 DA Interface'!AG606+'2.3 DA Interface'!AG610)*1000/'2.3 DA Interface'!AG528/12</f>
        <v>20.63497077026236</v>
      </c>
      <c r="AH33" s="689">
        <f>('2.3 DA Interface'!AH606+'2.3 DA Interface'!AH610)*1000/'2.3 DA Interface'!AH528/12</f>
        <v>20.630105144360652</v>
      </c>
      <c r="AI33" s="689">
        <f>('2.3 DA Interface'!AI606+'2.3 DA Interface'!AI610)*1000/'2.3 DA Interface'!AI528/12</f>
        <v>20.62518793244088</v>
      </c>
      <c r="AJ33" s="689">
        <f>('2.3 DA Interface'!AJ606+'2.3 DA Interface'!AJ610)*1000/'2.3 DA Interface'!AJ528/12</f>
        <v>20.620216093229313</v>
      </c>
      <c r="AK33" s="689">
        <f>('2.3 DA Interface'!AK606+'2.3 DA Interface'!AK610)*1000/'2.3 DA Interface'!AK528/12</f>
        <v>20.610115761065494</v>
      </c>
      <c r="AL33" s="618"/>
    </row>
    <row r="34" spans="3:38" s="189" customFormat="1" ht="14.5" customHeight="1" outlineLevel="2" x14ac:dyDescent="0.3">
      <c r="C34" s="616"/>
      <c r="D34" s="687" t="s">
        <v>1020</v>
      </c>
      <c r="E34" s="688" t="s">
        <v>1022</v>
      </c>
      <c r="F34" s="1774">
        <f>('2.3 DA Interface'!F617+'2.3 DA Interface'!F621)*1000/'2.3 DA Interface'!F529/12</f>
        <v>18.788071430623798</v>
      </c>
      <c r="G34" s="1774">
        <f>('2.3 DA Interface'!G617+'2.3 DA Interface'!G621)*1000/'2.3 DA Interface'!G529/12</f>
        <v>18.788071430623798</v>
      </c>
      <c r="H34" s="1774">
        <f>('2.3 DA Interface'!H617+'2.3 DA Interface'!H621)*1000/'2.3 DA Interface'!H529/12</f>
        <v>17.422958456174694</v>
      </c>
      <c r="I34" s="1774">
        <f>('2.3 DA Interface'!I617+'2.3 DA Interface'!I621)*1000/'2.3 DA Interface'!I529/12</f>
        <v>16.00664336199619</v>
      </c>
      <c r="J34" s="1774">
        <f>('2.3 DA Interface'!J617+'2.3 DA Interface'!J621)*1000/'2.3 DA Interface'!J529/12</f>
        <v>15.998531357402291</v>
      </c>
      <c r="K34" s="1774">
        <f>('2.3 DA Interface'!K617+'2.3 DA Interface'!K621)*1000/'2.3 DA Interface'!K529/12</f>
        <v>16.000386186670525</v>
      </c>
      <c r="L34" s="1774">
        <f>('2.3 DA Interface'!L617+'2.3 DA Interface'!L621)*1000/'2.3 DA Interface'!L529/12</f>
        <v>15.998058310508382</v>
      </c>
      <c r="M34" s="689">
        <f>('2.3 DA Interface'!M617+'2.3 DA Interface'!M621)*1000/'2.3 DA Interface'!M529/12</f>
        <v>15.989767031082208</v>
      </c>
      <c r="N34" s="689">
        <f>('2.3 DA Interface'!N617+'2.3 DA Interface'!N621)*1000/'2.3 DA Interface'!N529/12</f>
        <v>15.989376298396698</v>
      </c>
      <c r="O34" s="689">
        <f>('2.3 DA Interface'!O617+'2.3 DA Interface'!O621)*1000/'2.3 DA Interface'!O529/12</f>
        <v>15.996173955662195</v>
      </c>
      <c r="P34" s="689">
        <f>('2.3 DA Interface'!P617+'2.3 DA Interface'!P621)*1000/'2.3 DA Interface'!P529/12</f>
        <v>15.996525268586241</v>
      </c>
      <c r="Q34" s="689">
        <f>('2.3 DA Interface'!Q617+'2.3 DA Interface'!Q621)*1000/'2.3 DA Interface'!Q529/12</f>
        <v>15.993768472995697</v>
      </c>
      <c r="R34" s="689">
        <f>('2.3 DA Interface'!R617+'2.3 DA Interface'!R621)*1000/'2.3 DA Interface'!R529/12</f>
        <v>15.991080647964814</v>
      </c>
      <c r="S34" s="689">
        <f>('2.3 DA Interface'!S617+'2.3 DA Interface'!S621)*1000/'2.3 DA Interface'!S529/12</f>
        <v>15.98846094662688</v>
      </c>
      <c r="T34" s="689">
        <f>('2.3 DA Interface'!T617+'2.3 DA Interface'!T621)*1000/'2.3 DA Interface'!T529/12</f>
        <v>15.994173353847954</v>
      </c>
      <c r="U34" s="689">
        <f>('2.3 DA Interface'!U617+'2.3 DA Interface'!U621)*1000/'2.3 DA Interface'!U529/12</f>
        <v>15.999238525585517</v>
      </c>
      <c r="V34" s="689">
        <f>('2.3 DA Interface'!V617+'2.3 DA Interface'!V621)*1000/'2.3 DA Interface'!V529/12</f>
        <v>16.004253856264587</v>
      </c>
      <c r="W34" s="689">
        <f>('2.3 DA Interface'!W617+'2.3 DA Interface'!W621)*1000/'2.3 DA Interface'!W529/12</f>
        <v>16.009219197548681</v>
      </c>
      <c r="X34" s="689">
        <f>('2.3 DA Interface'!X617+'2.3 DA Interface'!X621)*1000/'2.3 DA Interface'!X529/12</f>
        <v>16.014134549437802</v>
      </c>
      <c r="Y34" s="689">
        <f>('2.3 DA Interface'!Y617+'2.3 DA Interface'!Y621)*1000/'2.3 DA Interface'!Y529/12</f>
        <v>16.019001914474476</v>
      </c>
      <c r="Z34" s="689">
        <f>('2.3 DA Interface'!Z617+'2.3 DA Interface'!Z621)*1000/'2.3 DA Interface'!Z529/12</f>
        <v>16.023822219761716</v>
      </c>
      <c r="AA34" s="689">
        <f>('2.3 DA Interface'!AA617+'2.3 DA Interface'!AA621)*1000/'2.3 DA Interface'!AA529/12</f>
        <v>16.028612746499878</v>
      </c>
      <c r="AB34" s="689">
        <f>('2.3 DA Interface'!AB617+'2.3 DA Interface'!AB621)*1000/'2.3 DA Interface'!AB529/12</f>
        <v>16.033356213488613</v>
      </c>
      <c r="AC34" s="689">
        <f>('2.3 DA Interface'!AC617+'2.3 DA Interface'!AC621)*1000/'2.3 DA Interface'!AC529/12</f>
        <v>16.038052620727921</v>
      </c>
      <c r="AD34" s="689">
        <f>('2.3 DA Interface'!AD617+'2.3 DA Interface'!AD621)*1000/'2.3 DA Interface'!AD529/12</f>
        <v>16.042701968217809</v>
      </c>
      <c r="AE34" s="689">
        <f>('2.3 DA Interface'!AE617+'2.3 DA Interface'!AE621)*1000/'2.3 DA Interface'!AE529/12</f>
        <v>16.047305183061294</v>
      </c>
      <c r="AF34" s="689">
        <f>('2.3 DA Interface'!AF617+'2.3 DA Interface'!AF621)*1000/'2.3 DA Interface'!AF529/12</f>
        <v>16.051863340697881</v>
      </c>
      <c r="AG34" s="689">
        <f>('2.3 DA Interface'!AG617+'2.3 DA Interface'!AG621)*1000/'2.3 DA Interface'!AG529/12</f>
        <v>16.056376292791089</v>
      </c>
      <c r="AH34" s="689">
        <f>('2.3 DA Interface'!AH617+'2.3 DA Interface'!AH621)*1000/'2.3 DA Interface'!AH529/12</f>
        <v>16.060843112237894</v>
      </c>
      <c r="AI34" s="689">
        <f>('2.3 DA Interface'!AI617+'2.3 DA Interface'!AI621)*1000/'2.3 DA Interface'!AI529/12</f>
        <v>16.065266728683849</v>
      </c>
      <c r="AJ34" s="689">
        <f>('2.3 DA Interface'!AJ617+'2.3 DA Interface'!AJ621)*1000/'2.3 DA Interface'!AJ529/12</f>
        <v>16.069646215025923</v>
      </c>
      <c r="AK34" s="689">
        <f>('2.3 DA Interface'!AK617+'2.3 DA Interface'!AK621)*1000/'2.3 DA Interface'!AK529/12</f>
        <v>16.078287000616768</v>
      </c>
      <c r="AL34" s="618"/>
    </row>
    <row r="35" spans="3:38" s="189" customFormat="1" ht="14.5" customHeight="1" outlineLevel="2" x14ac:dyDescent="0.3">
      <c r="C35" s="616"/>
      <c r="D35" s="687" t="s">
        <v>1021</v>
      </c>
      <c r="E35" s="688" t="s">
        <v>1022</v>
      </c>
      <c r="F35" s="1775">
        <f>('2.3 DA Interface'!F628+'2.3 DA Interface'!F632)*1000/'2.3 DA Interface'!F530/12</f>
        <v>12.006923672466492</v>
      </c>
      <c r="G35" s="1775">
        <f>('2.3 DA Interface'!G628+'2.3 DA Interface'!G632)*1000/'2.3 DA Interface'!G530/12</f>
        <v>12.006923672466492</v>
      </c>
      <c r="H35" s="1775">
        <f>('2.3 DA Interface'!H628+'2.3 DA Interface'!H632)*1000/'2.3 DA Interface'!H530/12</f>
        <v>11.25</v>
      </c>
      <c r="I35" s="1775">
        <f>('2.3 DA Interface'!I628+'2.3 DA Interface'!I632)*1000/'2.3 DA Interface'!I530/12</f>
        <v>10.416666666666666</v>
      </c>
      <c r="J35" s="1775">
        <f>('2.3 DA Interface'!J628+'2.3 DA Interface'!J632)*1000/'2.3 DA Interface'!J530/12</f>
        <v>10.416666666666666</v>
      </c>
      <c r="K35" s="1775">
        <f>('2.3 DA Interface'!K628+'2.3 DA Interface'!K632)*1000/'2.3 DA Interface'!K530/12</f>
        <v>10.416666666666666</v>
      </c>
      <c r="L35" s="1775">
        <f>('2.3 DA Interface'!L628+'2.3 DA Interface'!L632)*1000/'2.3 DA Interface'!L530/12</f>
        <v>10.416666666666664</v>
      </c>
      <c r="M35" s="690">
        <f>('2.3 DA Interface'!M628+'2.3 DA Interface'!M632)*1000/'2.3 DA Interface'!M530/12</f>
        <v>10.416666666666666</v>
      </c>
      <c r="N35" s="690">
        <f>('2.3 DA Interface'!N628+'2.3 DA Interface'!N632)*1000/'2.3 DA Interface'!N530/12</f>
        <v>10.416666666666666</v>
      </c>
      <c r="O35" s="690">
        <f>('2.3 DA Interface'!O628+'2.3 DA Interface'!O632)*1000/'2.3 DA Interface'!O530/12</f>
        <v>10.41666666666667</v>
      </c>
      <c r="P35" s="690">
        <f>('2.3 DA Interface'!P628+'2.3 DA Interface'!P632)*1000/'2.3 DA Interface'!P530/12</f>
        <v>10.416666666666666</v>
      </c>
      <c r="Q35" s="690">
        <f>('2.3 DA Interface'!Q628+'2.3 DA Interface'!Q632)*1000/'2.3 DA Interface'!Q530/12</f>
        <v>10.416666666666666</v>
      </c>
      <c r="R35" s="690">
        <f>('2.3 DA Interface'!R628+'2.3 DA Interface'!R632)*1000/'2.3 DA Interface'!R530/12</f>
        <v>10.416666666666666</v>
      </c>
      <c r="S35" s="690">
        <f>('2.3 DA Interface'!S628+'2.3 DA Interface'!S632)*1000/'2.3 DA Interface'!S530/12</f>
        <v>10.416666666666666</v>
      </c>
      <c r="T35" s="690">
        <f>('2.3 DA Interface'!T628+'2.3 DA Interface'!T632)*1000/'2.3 DA Interface'!T530/12</f>
        <v>10.416666666666666</v>
      </c>
      <c r="U35" s="690">
        <f>('2.3 DA Interface'!U628+'2.3 DA Interface'!U632)*1000/'2.3 DA Interface'!U530/12</f>
        <v>10.416666666666666</v>
      </c>
      <c r="V35" s="690">
        <f>('2.3 DA Interface'!V628+'2.3 DA Interface'!V632)*1000/'2.3 DA Interface'!V530/12</f>
        <v>10.416666666666666</v>
      </c>
      <c r="W35" s="690">
        <f>('2.3 DA Interface'!W628+'2.3 DA Interface'!W632)*1000/'2.3 DA Interface'!W530/12</f>
        <v>10.416666666666666</v>
      </c>
      <c r="X35" s="690">
        <f>('2.3 DA Interface'!X628+'2.3 DA Interface'!X632)*1000/'2.3 DA Interface'!X530/12</f>
        <v>10.416666666666666</v>
      </c>
      <c r="Y35" s="690">
        <f>('2.3 DA Interface'!Y628+'2.3 DA Interface'!Y632)*1000/'2.3 DA Interface'!Y530/12</f>
        <v>10.416666666666666</v>
      </c>
      <c r="Z35" s="690">
        <f>('2.3 DA Interface'!Z628+'2.3 DA Interface'!Z632)*1000/'2.3 DA Interface'!Z530/12</f>
        <v>10.416666666666666</v>
      </c>
      <c r="AA35" s="690">
        <f>('2.3 DA Interface'!AA628+'2.3 DA Interface'!AA632)*1000/'2.3 DA Interface'!AA530/12</f>
        <v>10.416666666666666</v>
      </c>
      <c r="AB35" s="690">
        <f>('2.3 DA Interface'!AB628+'2.3 DA Interface'!AB632)*1000/'2.3 DA Interface'!AB530/12</f>
        <v>10.416666666666666</v>
      </c>
      <c r="AC35" s="690">
        <f>('2.3 DA Interface'!AC628+'2.3 DA Interface'!AC632)*1000/'2.3 DA Interface'!AC530/12</f>
        <v>10.416666666666666</v>
      </c>
      <c r="AD35" s="690">
        <f>('2.3 DA Interface'!AD628+'2.3 DA Interface'!AD632)*1000/'2.3 DA Interface'!AD530/12</f>
        <v>10.416666666666666</v>
      </c>
      <c r="AE35" s="690">
        <f>('2.3 DA Interface'!AE628+'2.3 DA Interface'!AE632)*1000/'2.3 DA Interface'!AE530/12</f>
        <v>10.416666666666666</v>
      </c>
      <c r="AF35" s="690">
        <f>('2.3 DA Interface'!AF628+'2.3 DA Interface'!AF632)*1000/'2.3 DA Interface'!AF530/12</f>
        <v>10.416666666666666</v>
      </c>
      <c r="AG35" s="690">
        <f>('2.3 DA Interface'!AG628+'2.3 DA Interface'!AG632)*1000/'2.3 DA Interface'!AG530/12</f>
        <v>10.416666666666666</v>
      </c>
      <c r="AH35" s="690">
        <f>('2.3 DA Interface'!AH628+'2.3 DA Interface'!AH632)*1000/'2.3 DA Interface'!AH530/12</f>
        <v>10.416666666666666</v>
      </c>
      <c r="AI35" s="690">
        <f>('2.3 DA Interface'!AI628+'2.3 DA Interface'!AI632)*1000/'2.3 DA Interface'!AI530/12</f>
        <v>10.416666666666668</v>
      </c>
      <c r="AJ35" s="690">
        <f>('2.3 DA Interface'!AJ628+'2.3 DA Interface'!AJ632)*1000/'2.3 DA Interface'!AJ530/12</f>
        <v>10.416666666666666</v>
      </c>
      <c r="AK35" s="690">
        <f>('2.3 DA Interface'!AK628+'2.3 DA Interface'!AK632)*1000/'2.3 DA Interface'!AK530/12</f>
        <v>10.416666666666666</v>
      </c>
      <c r="AL35" s="618"/>
    </row>
    <row r="36" spans="3:38" s="189" customFormat="1" ht="14.5" customHeight="1" x14ac:dyDescent="0.3">
      <c r="C36" s="674"/>
      <c r="D36" s="679"/>
      <c r="E36" s="660"/>
      <c r="F36" s="660"/>
      <c r="G36" s="660"/>
      <c r="H36" s="639"/>
      <c r="I36" s="639"/>
      <c r="J36" s="639"/>
      <c r="K36" s="639"/>
      <c r="L36" s="639"/>
      <c r="M36" s="639"/>
      <c r="N36" s="639"/>
      <c r="O36" s="639"/>
      <c r="P36" s="639"/>
      <c r="Q36" s="639"/>
      <c r="R36" s="639"/>
      <c r="S36" s="639"/>
      <c r="T36" s="639"/>
      <c r="U36" s="639"/>
      <c r="V36" s="639"/>
      <c r="W36" s="639"/>
      <c r="X36" s="639"/>
      <c r="Y36" s="639"/>
      <c r="Z36" s="639"/>
      <c r="AA36" s="639"/>
      <c r="AB36" s="639"/>
      <c r="AC36" s="639"/>
      <c r="AD36" s="639"/>
      <c r="AE36" s="639"/>
      <c r="AF36" s="639"/>
      <c r="AG36" s="639"/>
      <c r="AH36" s="639"/>
      <c r="AI36" s="639"/>
      <c r="AJ36" s="639"/>
      <c r="AK36" s="639"/>
      <c r="AL36" s="618"/>
    </row>
    <row r="37" spans="3:38" s="189" customFormat="1" ht="17.5" customHeight="1" x14ac:dyDescent="0.3">
      <c r="C37" s="674"/>
      <c r="D37" s="675" t="s">
        <v>2006</v>
      </c>
      <c r="E37" s="676"/>
      <c r="F37" s="676"/>
      <c r="G37" s="2453"/>
      <c r="H37" s="677"/>
      <c r="I37" s="677"/>
      <c r="J37" s="677"/>
      <c r="K37" s="2455"/>
      <c r="L37" s="677"/>
      <c r="M37" s="677"/>
      <c r="N37" s="677"/>
      <c r="O37" s="677"/>
      <c r="P37" s="677"/>
      <c r="Q37" s="677"/>
      <c r="R37" s="677"/>
      <c r="S37" s="677"/>
      <c r="T37" s="677"/>
      <c r="U37" s="677"/>
      <c r="V37" s="677"/>
      <c r="W37" s="677"/>
      <c r="X37" s="677"/>
      <c r="Y37" s="677"/>
      <c r="Z37" s="677"/>
      <c r="AA37" s="677"/>
      <c r="AB37" s="677"/>
      <c r="AC37" s="677"/>
      <c r="AD37" s="677"/>
      <c r="AE37" s="677"/>
      <c r="AF37" s="677"/>
      <c r="AG37" s="677"/>
      <c r="AH37" s="677"/>
      <c r="AI37" s="677"/>
      <c r="AJ37" s="677"/>
      <c r="AK37" s="678"/>
      <c r="AL37" s="618"/>
    </row>
    <row r="38" spans="3:38" s="189" customFormat="1" ht="14.5" customHeight="1" outlineLevel="1" x14ac:dyDescent="0.3">
      <c r="C38" s="674"/>
      <c r="D38" s="679"/>
      <c r="E38" s="660"/>
      <c r="F38" s="660"/>
      <c r="G38" s="660"/>
      <c r="H38" s="639"/>
      <c r="I38" s="639"/>
      <c r="J38" s="639"/>
      <c r="K38" s="639"/>
      <c r="L38" s="639"/>
      <c r="M38" s="639"/>
      <c r="N38" s="639"/>
      <c r="O38" s="639"/>
      <c r="P38" s="639"/>
      <c r="Q38" s="639"/>
      <c r="R38" s="639"/>
      <c r="S38" s="639"/>
      <c r="T38" s="639"/>
      <c r="U38" s="639"/>
      <c r="V38" s="639"/>
      <c r="W38" s="639"/>
      <c r="X38" s="639"/>
      <c r="Y38" s="639"/>
      <c r="Z38" s="639"/>
      <c r="AA38" s="639"/>
      <c r="AB38" s="639"/>
      <c r="AC38" s="639"/>
      <c r="AD38" s="639"/>
      <c r="AE38" s="639"/>
      <c r="AF38" s="639"/>
      <c r="AG38" s="639"/>
      <c r="AH38" s="639"/>
      <c r="AI38" s="639"/>
      <c r="AJ38" s="639"/>
      <c r="AK38" s="639"/>
      <c r="AL38" s="618"/>
    </row>
    <row r="39" spans="3:38" s="189" customFormat="1" ht="14.5" customHeight="1" outlineLevel="1" x14ac:dyDescent="0.3">
      <c r="C39" s="616"/>
      <c r="D39" s="706" t="s">
        <v>1061</v>
      </c>
      <c r="E39" s="707"/>
      <c r="F39" s="708"/>
      <c r="G39" s="2454"/>
      <c r="H39" s="708"/>
      <c r="I39" s="708"/>
      <c r="J39" s="708"/>
      <c r="K39" s="2454"/>
      <c r="L39" s="708"/>
      <c r="M39" s="708"/>
      <c r="N39" s="708"/>
      <c r="O39" s="708"/>
      <c r="P39" s="708"/>
      <c r="Q39" s="708"/>
      <c r="R39" s="708"/>
      <c r="S39" s="708"/>
      <c r="T39" s="708"/>
      <c r="U39" s="708"/>
      <c r="V39" s="708"/>
      <c r="W39" s="708"/>
      <c r="X39" s="708"/>
      <c r="Y39" s="708"/>
      <c r="Z39" s="708"/>
      <c r="AA39" s="708"/>
      <c r="AB39" s="708"/>
      <c r="AC39" s="708"/>
      <c r="AD39" s="708"/>
      <c r="AE39" s="708"/>
      <c r="AF39" s="708"/>
      <c r="AG39" s="708"/>
      <c r="AH39" s="708"/>
      <c r="AI39" s="708"/>
      <c r="AJ39" s="708"/>
      <c r="AK39" s="709"/>
      <c r="AL39" s="618"/>
    </row>
    <row r="40" spans="3:38" s="189" customFormat="1" ht="14.5" customHeight="1" outlineLevel="2" x14ac:dyDescent="0.3">
      <c r="C40" s="616"/>
      <c r="D40" s="687" t="s">
        <v>1645</v>
      </c>
      <c r="E40" s="688" t="s">
        <v>933</v>
      </c>
      <c r="F40" s="1774">
        <f>'6.1 Full Cost recovery Tariffs'!F508*(1+VAT)</f>
        <v>2.3582621922503741</v>
      </c>
      <c r="G40" s="1774">
        <f>'6.1 Full Cost recovery Tariffs'!G508*(1+VAT)</f>
        <v>2.3829703974779135</v>
      </c>
      <c r="H40" s="1774">
        <f>'6.1 Full Cost recovery Tariffs'!H508*(1+VAT)</f>
        <v>2.2409728324136862</v>
      </c>
      <c r="I40" s="1774">
        <f>'6.1 Full Cost recovery Tariffs'!I508*(1+VAT)</f>
        <v>2.2507557512330605</v>
      </c>
      <c r="J40" s="1774">
        <f>'6.1 Full Cost recovery Tariffs'!J508*(1+VAT)</f>
        <v>2.2285279616726568</v>
      </c>
      <c r="K40" s="1774">
        <f>'6.1 Full Cost recovery Tariffs'!K508*(1+VAT)</f>
        <v>2.2470348114465022</v>
      </c>
      <c r="L40" s="1774">
        <f>'6.1 Full Cost recovery Tariffs'!L508*(1+VAT)</f>
        <v>2.2700496256037765</v>
      </c>
      <c r="M40" s="689">
        <f>'6.1 Full Cost recovery Tariffs'!M508*(1+VAT)</f>
        <v>4.3580608912509673</v>
      </c>
      <c r="N40" s="689">
        <f>'6.1 Full Cost recovery Tariffs'!N508*(1+VAT)</f>
        <v>4.4295234465422517</v>
      </c>
      <c r="O40" s="689">
        <f>'6.1 Full Cost recovery Tariffs'!O508*(1+VAT)</f>
        <v>4.4179393596513723</v>
      </c>
      <c r="P40" s="689">
        <f>'6.1 Full Cost recovery Tariffs'!P508*(1+VAT)</f>
        <v>4.4687474508519989</v>
      </c>
      <c r="Q40" s="689">
        <f>'6.1 Full Cost recovery Tariffs'!Q508*(1+VAT)</f>
        <v>4.4579837908619071</v>
      </c>
      <c r="R40" s="689">
        <f>'6.1 Full Cost recovery Tariffs'!R508*(1+VAT)</f>
        <v>4.4948005691929644</v>
      </c>
      <c r="S40" s="689">
        <f>'6.1 Full Cost recovery Tariffs'!S508*(1+VAT)</f>
        <v>4.5331267129074684</v>
      </c>
      <c r="T40" s="689">
        <f>'6.1 Full Cost recovery Tariffs'!T508*(1+VAT)</f>
        <v>4.5991055292658878</v>
      </c>
      <c r="U40" s="689">
        <f>'6.1 Full Cost recovery Tariffs'!U508*(1+VAT)</f>
        <v>4.6511552938876166</v>
      </c>
      <c r="V40" s="689">
        <f>'6.1 Full Cost recovery Tariffs'!V508*(1+VAT)</f>
        <v>4.7041948008225081</v>
      </c>
      <c r="W40" s="689">
        <f>'6.1 Full Cost recovery Tariffs'!W508*(1+VAT)</f>
        <v>4.7582496517432356</v>
      </c>
      <c r="X40" s="689">
        <f>'6.1 Full Cost recovery Tariffs'!X508*(1+VAT)</f>
        <v>4.8133405970523349</v>
      </c>
      <c r="Y40" s="689">
        <f>'6.1 Full Cost recovery Tariffs'!Y508*(1+VAT)</f>
        <v>4.8702127698237891</v>
      </c>
      <c r="Z40" s="689">
        <f>'6.1 Full Cost recovery Tariffs'!Z508*(1+VAT)</f>
        <v>4.927518243960991</v>
      </c>
      <c r="AA40" s="689">
        <f>'6.1 Full Cost recovery Tariffs'!AA508*(1+VAT)</f>
        <v>4.9860457640360094</v>
      </c>
      <c r="AB40" s="689">
        <f>'6.1 Full Cost recovery Tariffs'!AB508*(1+VAT)</f>
        <v>5.0457190896237352</v>
      </c>
      <c r="AC40" s="689">
        <f>'6.1 Full Cost recovery Tariffs'!AC508*(1+VAT)</f>
        <v>5.1065620185583542</v>
      </c>
      <c r="AD40" s="689">
        <f>'6.1 Full Cost recovery Tariffs'!AD508*(1+VAT)</f>
        <v>5.1685987665756699</v>
      </c>
      <c r="AE40" s="689">
        <f>'6.1 Full Cost recovery Tariffs'!AE508*(1+VAT)</f>
        <v>5.2318617612272904</v>
      </c>
      <c r="AF40" s="689">
        <f>'6.1 Full Cost recovery Tariffs'!AF508*(1+VAT)</f>
        <v>5.296377626870167</v>
      </c>
      <c r="AG40" s="689">
        <f>'6.1 Full Cost recovery Tariffs'!AG508*(1+VAT)</f>
        <v>5.3621795052307224</v>
      </c>
      <c r="AH40" s="689">
        <f>'6.1 Full Cost recovery Tariffs'!AH508*(1+VAT)</f>
        <v>5.4292860988824456</v>
      </c>
      <c r="AI40" s="689">
        <f>'6.1 Full Cost recovery Tariffs'!AI508*(1+VAT)</f>
        <v>5.497742447415205</v>
      </c>
      <c r="AJ40" s="689">
        <f>'6.1 Full Cost recovery Tariffs'!AJ508*(1+VAT)</f>
        <v>5.567568421119157</v>
      </c>
      <c r="AK40" s="689">
        <f>'6.1 Full Cost recovery Tariffs'!AK508*(1+VAT)</f>
        <v>5.6710342366202262</v>
      </c>
      <c r="AL40" s="618"/>
    </row>
    <row r="41" spans="3:38" s="189" customFormat="1" ht="14.5" customHeight="1" outlineLevel="2" x14ac:dyDescent="0.3">
      <c r="C41" s="616"/>
      <c r="D41" s="687" t="s">
        <v>1646</v>
      </c>
      <c r="E41" s="688" t="s">
        <v>933</v>
      </c>
      <c r="F41" s="1774">
        <f>'6.1 Full Cost recovery Tariffs'!F518*(1+VAT)</f>
        <v>1.9225107612836936</v>
      </c>
      <c r="G41" s="1774">
        <f>'6.1 Full Cost recovery Tariffs'!G518*(1+VAT)</f>
        <v>1.9425535319272746</v>
      </c>
      <c r="H41" s="1774">
        <f>'6.1 Full Cost recovery Tariffs'!H518*(1+VAT)</f>
        <v>1.7838535592532603</v>
      </c>
      <c r="I41" s="1774">
        <f>'6.1 Full Cost recovery Tariffs'!I518*(1+VAT)</f>
        <v>1.6837381453675633</v>
      </c>
      <c r="J41" s="1774">
        <f>'6.1 Full Cost recovery Tariffs'!J518*(1+VAT)</f>
        <v>1.7036935774171142</v>
      </c>
      <c r="K41" s="1774">
        <f>'6.1 Full Cost recovery Tariffs'!K518*(1+VAT)</f>
        <v>1.7186079642188643</v>
      </c>
      <c r="L41" s="1774">
        <f>'6.1 Full Cost recovery Tariffs'!L518*(1+VAT)</f>
        <v>1.7385087479010077</v>
      </c>
      <c r="M41" s="689">
        <f>'6.1 Full Cost recovery Tariffs'!M518*(1+VAT)</f>
        <v>3.3679103924930516</v>
      </c>
      <c r="N41" s="689">
        <f>'6.1 Full Cost recovery Tariffs'!N518*(1+VAT)</f>
        <v>3.4294441474797708</v>
      </c>
      <c r="O41" s="689">
        <f>'6.1 Full Cost recovery Tariffs'!O518*(1+VAT)</f>
        <v>3.4279789084678809</v>
      </c>
      <c r="P41" s="689">
        <f>'6.1 Full Cost recovery Tariffs'!P518*(1+VAT)</f>
        <v>3.4742940728373246</v>
      </c>
      <c r="Q41" s="689">
        <f>'6.1 Full Cost recovery Tariffs'!Q518*(1+VAT)</f>
        <v>3.4765421290234713</v>
      </c>
      <c r="R41" s="689">
        <f>'6.1 Full Cost recovery Tariffs'!R518*(1+VAT)</f>
        <v>3.5115282753136836</v>
      </c>
      <c r="S41" s="689">
        <f>'6.1 Full Cost recovery Tariffs'!S518*(1+VAT)</f>
        <v>3.5478485692460593</v>
      </c>
      <c r="T41" s="689">
        <f>'6.1 Full Cost recovery Tariffs'!T518*(1+VAT)</f>
        <v>3.6022223260681714</v>
      </c>
      <c r="U41" s="689">
        <f>'6.1 Full Cost recovery Tariffs'!U518*(1+VAT)</f>
        <v>3.6453909521492709</v>
      </c>
      <c r="V41" s="689">
        <f>'6.1 Full Cost recovery Tariffs'!V518*(1+VAT)</f>
        <v>3.6893861325780248</v>
      </c>
      <c r="W41" s="689">
        <f>'6.1 Full Cost recovery Tariffs'!W518*(1+VAT)</f>
        <v>3.7342258381450879</v>
      </c>
      <c r="X41" s="689">
        <f>'6.1 Full Cost recovery Tariffs'!X518*(1+VAT)</f>
        <v>3.7799276835058566</v>
      </c>
      <c r="Y41" s="689">
        <f>'6.1 Full Cost recovery Tariffs'!Y518*(1+VAT)</f>
        <v>3.8271054360745675</v>
      </c>
      <c r="Z41" s="689">
        <f>'6.1 Full Cost recovery Tariffs'!Z518*(1+VAT)</f>
        <v>3.8746545057939712</v>
      </c>
      <c r="AA41" s="689">
        <f>'6.1 Full Cost recovery Tariffs'!AA518*(1+VAT)</f>
        <v>3.9232286000164214</v>
      </c>
      <c r="AB41" s="689">
        <f>'6.1 Full Cost recovery Tariffs'!AB518*(1+VAT)</f>
        <v>3.972760558959322</v>
      </c>
      <c r="AC41" s="689">
        <f>'6.1 Full Cost recovery Tariffs'!AC518*(1+VAT)</f>
        <v>4.0232707941216139</v>
      </c>
      <c r="AD41" s="689">
        <f>'6.1 Full Cost recovery Tariffs'!AD518*(1+VAT)</f>
        <v>4.0747800854078973</v>
      </c>
      <c r="AE41" s="689">
        <f>'6.1 Full Cost recovery Tariffs'!AE518*(1+VAT)</f>
        <v>4.1273152964310746</v>
      </c>
      <c r="AF41" s="689">
        <f>'6.1 Full Cost recovery Tariffs'!AF518*(1+VAT)</f>
        <v>4.1809032988243438</v>
      </c>
      <c r="AG41" s="689">
        <f>'6.1 Full Cost recovery Tariffs'!AG518*(1+VAT)</f>
        <v>4.2355676177592647</v>
      </c>
      <c r="AH41" s="689">
        <f>'6.1 Full Cost recovery Tariffs'!AH518*(1+VAT)</f>
        <v>4.2913252522104202</v>
      </c>
      <c r="AI41" s="689">
        <f>'6.1 Full Cost recovery Tariffs'!AI518*(1+VAT)</f>
        <v>4.3482171036996444</v>
      </c>
      <c r="AJ41" s="689">
        <f>'6.1 Full Cost recovery Tariffs'!AJ518*(1+VAT)</f>
        <v>4.4062614988427145</v>
      </c>
      <c r="AK41" s="689">
        <f>'6.1 Full Cost recovery Tariffs'!AK518*(1+VAT)</f>
        <v>4.4939638807229416</v>
      </c>
      <c r="AL41" s="618"/>
    </row>
    <row r="42" spans="3:38" s="189" customFormat="1" ht="14.5" customHeight="1" outlineLevel="2" x14ac:dyDescent="0.3">
      <c r="C42" s="616"/>
      <c r="D42" s="687" t="s">
        <v>1647</v>
      </c>
      <c r="E42" s="688" t="s">
        <v>933</v>
      </c>
      <c r="F42" s="1775">
        <f>'6.1 Full Cost recovery Tariffs'!F528*(1+VAT)</f>
        <v>1.0753169914257534</v>
      </c>
      <c r="G42" s="1775">
        <f>'6.1 Full Cost recovery Tariffs'!G528*(1+VAT)</f>
        <v>1.0820735409719482</v>
      </c>
      <c r="H42" s="1775">
        <f>'6.1 Full Cost recovery Tariffs'!H528*(1+VAT)</f>
        <v>1.0872441717057604</v>
      </c>
      <c r="I42" s="1775">
        <f>'6.1 Full Cost recovery Tariffs'!I528*(1+VAT)</f>
        <v>1.0713386814399386</v>
      </c>
      <c r="J42" s="1775">
        <f>'6.1 Full Cost recovery Tariffs'!J528*(1+VAT)</f>
        <v>1.0939170422043643</v>
      </c>
      <c r="K42" s="1775">
        <f>'6.1 Full Cost recovery Tariffs'!K528*(1+VAT)</f>
        <v>1.1029502333503884</v>
      </c>
      <c r="L42" s="1775">
        <f>'6.1 Full Cost recovery Tariffs'!L528*(1+VAT)</f>
        <v>1.125663939417473</v>
      </c>
      <c r="M42" s="690">
        <f>'6.1 Full Cost recovery Tariffs'!M528*(1+VAT)</f>
        <v>2.2111871393400375</v>
      </c>
      <c r="N42" s="690">
        <f>'6.1 Full Cost recovery Tariffs'!N528*(1+VAT)</f>
        <v>2.2522751331568922</v>
      </c>
      <c r="O42" s="690">
        <f>'6.1 Full Cost recovery Tariffs'!O528*(1+VAT)</f>
        <v>2.2527001472750321</v>
      </c>
      <c r="P42" s="690">
        <f>'6.1 Full Cost recovery Tariffs'!P528*(1+VAT)</f>
        <v>2.2839126468368574</v>
      </c>
      <c r="Q42" s="690">
        <f>'6.1 Full Cost recovery Tariffs'!Q528*(1+VAT)</f>
        <v>2.2898771432299903</v>
      </c>
      <c r="R42" s="690">
        <f>'6.1 Full Cost recovery Tariffs'!R528*(1+VAT)</f>
        <v>2.3144466474852181</v>
      </c>
      <c r="S42" s="690">
        <f>'6.1 Full Cost recovery Tariffs'!S528*(1+VAT)</f>
        <v>2.3398576348500097</v>
      </c>
      <c r="T42" s="690">
        <f>'6.1 Full Cost recovery Tariffs'!T528*(1+VAT)</f>
        <v>2.3748859186512581</v>
      </c>
      <c r="U42" s="690">
        <f>'6.1 Full Cost recovery Tariffs'!U528*(1+VAT)</f>
        <v>2.4022970256749945</v>
      </c>
      <c r="V42" s="690">
        <f>'6.1 Full Cost recovery Tariffs'!V528*(1+VAT)</f>
        <v>2.4302395542999662</v>
      </c>
      <c r="W42" s="690">
        <f>'6.1 Full Cost recovery Tariffs'!W528*(1+VAT)</f>
        <v>2.4587250446570126</v>
      </c>
      <c r="X42" s="690">
        <f>'6.1 Full Cost recovery Tariffs'!X528*(1+VAT)</f>
        <v>2.4877647684569064</v>
      </c>
      <c r="Y42" s="690">
        <f>'6.1 Full Cost recovery Tariffs'!Y528*(1+VAT)</f>
        <v>2.51777460721719</v>
      </c>
      <c r="Z42" s="690">
        <f>'6.1 Full Cost recovery Tariffs'!Z528*(1+VAT)</f>
        <v>2.5480015178979514</v>
      </c>
      <c r="AA42" s="690">
        <f>'6.1 Full Cost recovery Tariffs'!AA528*(1+VAT)</f>
        <v>2.5788843874260921</v>
      </c>
      <c r="AB42" s="690">
        <f>'6.1 Full Cost recovery Tariffs'!AB528*(1+VAT)</f>
        <v>2.610382289347728</v>
      </c>
      <c r="AC42" s="690">
        <f>'6.1 Full Cost recovery Tariffs'!AC528*(1+VAT)</f>
        <v>2.6425082698745883</v>
      </c>
      <c r="AD42" s="690">
        <f>'6.1 Full Cost recovery Tariffs'!AD528*(1+VAT)</f>
        <v>2.6752756112861262</v>
      </c>
      <c r="AE42" s="690">
        <f>'6.1 Full Cost recovery Tariffs'!AE528*(1+VAT)</f>
        <v>2.7087013742282311</v>
      </c>
      <c r="AF42" s="690">
        <f>'6.1 Full Cost recovery Tariffs'!AF528*(1+VAT)</f>
        <v>2.7428025712534807</v>
      </c>
      <c r="AG42" s="690">
        <f>'6.1 Full Cost recovery Tariffs'!AG528*(1+VAT)</f>
        <v>2.7775942771323354</v>
      </c>
      <c r="AH42" s="690">
        <f>'6.1 Full Cost recovery Tariffs'!AH528*(1+VAT)</f>
        <v>2.8130874656925022</v>
      </c>
      <c r="AI42" s="690">
        <f>'6.1 Full Cost recovery Tariffs'!AI528*(1+VAT)</f>
        <v>2.8493078759437576</v>
      </c>
      <c r="AJ42" s="690">
        <f>'6.1 Full Cost recovery Tariffs'!AJ528*(1+VAT)</f>
        <v>2.8862673223906055</v>
      </c>
      <c r="AK42" s="690">
        <f>'6.1 Full Cost recovery Tariffs'!AK528*(1+VAT)</f>
        <v>2.9415865287390726</v>
      </c>
      <c r="AL42" s="618"/>
    </row>
    <row r="43" spans="3:38" s="189" customFormat="1" ht="14.5" customHeight="1" outlineLevel="1" x14ac:dyDescent="0.3">
      <c r="C43" s="616"/>
      <c r="D43" s="684"/>
      <c r="E43" s="704"/>
      <c r="F43" s="693"/>
      <c r="G43" s="693"/>
      <c r="H43" s="693"/>
      <c r="I43" s="693"/>
      <c r="J43" s="693"/>
      <c r="K43" s="693"/>
      <c r="L43" s="693"/>
      <c r="M43" s="693"/>
      <c r="N43" s="693"/>
      <c r="O43" s="693"/>
      <c r="P43" s="693"/>
      <c r="Q43" s="693"/>
      <c r="R43" s="693"/>
      <c r="S43" s="693"/>
      <c r="T43" s="693"/>
      <c r="U43" s="693"/>
      <c r="V43" s="693"/>
      <c r="W43" s="693"/>
      <c r="X43" s="693"/>
      <c r="Y43" s="693"/>
      <c r="Z43" s="693"/>
      <c r="AA43" s="693"/>
      <c r="AB43" s="693"/>
      <c r="AC43" s="693"/>
      <c r="AD43" s="693"/>
      <c r="AE43" s="693"/>
      <c r="AF43" s="693"/>
      <c r="AG43" s="693"/>
      <c r="AH43" s="693"/>
      <c r="AI43" s="693"/>
      <c r="AJ43" s="693"/>
      <c r="AK43" s="693"/>
      <c r="AL43" s="618"/>
    </row>
    <row r="44" spans="3:38" s="189" customFormat="1" ht="14.5" customHeight="1" outlineLevel="1" x14ac:dyDescent="0.3">
      <c r="C44" s="616"/>
      <c r="D44" s="706" t="s">
        <v>1060</v>
      </c>
      <c r="E44" s="707"/>
      <c r="F44" s="708"/>
      <c r="G44" s="2454"/>
      <c r="H44" s="708"/>
      <c r="I44" s="708"/>
      <c r="J44" s="708"/>
      <c r="K44" s="2454"/>
      <c r="L44" s="708"/>
      <c r="M44" s="708"/>
      <c r="N44" s="708"/>
      <c r="O44" s="708"/>
      <c r="P44" s="708"/>
      <c r="Q44" s="708"/>
      <c r="R44" s="708"/>
      <c r="S44" s="708"/>
      <c r="T44" s="708"/>
      <c r="U44" s="708"/>
      <c r="V44" s="708"/>
      <c r="W44" s="708"/>
      <c r="X44" s="708"/>
      <c r="Y44" s="708"/>
      <c r="Z44" s="708"/>
      <c r="AA44" s="708"/>
      <c r="AB44" s="708"/>
      <c r="AC44" s="708"/>
      <c r="AD44" s="708"/>
      <c r="AE44" s="708"/>
      <c r="AF44" s="708"/>
      <c r="AG44" s="708"/>
      <c r="AH44" s="708"/>
      <c r="AI44" s="708"/>
      <c r="AJ44" s="708"/>
      <c r="AK44" s="709"/>
      <c r="AL44" s="618"/>
    </row>
    <row r="45" spans="3:38" s="189" customFormat="1" ht="14.5" customHeight="1" outlineLevel="2" x14ac:dyDescent="0.3">
      <c r="C45" s="616"/>
      <c r="D45" s="687" t="s">
        <v>1645</v>
      </c>
      <c r="E45" s="688" t="s">
        <v>933</v>
      </c>
      <c r="F45" s="1774">
        <f>'6.1 Full Cost recovery Tariffs'!F706*(1+VAT)</f>
        <v>2.1667340003903726</v>
      </c>
      <c r="G45" s="1774">
        <f>'6.1 Full Cost recovery Tariffs'!G706*(1+VAT)</f>
        <v>2.1914422056179115</v>
      </c>
      <c r="H45" s="1774">
        <f>'6.1 Full Cost recovery Tariffs'!H706*(1+VAT)</f>
        <v>2.0625753114017611</v>
      </c>
      <c r="I45" s="1774">
        <f>'6.1 Full Cost recovery Tariffs'!I706*(1+VAT)</f>
        <v>2.0711256852958853</v>
      </c>
      <c r="J45" s="1774">
        <f>'6.1 Full Cost recovery Tariffs'!J706*(1+VAT)</f>
        <v>2.0523928243690137</v>
      </c>
      <c r="K45" s="1774">
        <f>'6.1 Full Cost recovery Tariffs'!K706*(1+VAT)</f>
        <v>2.0705177751707571</v>
      </c>
      <c r="L45" s="1774">
        <f>'6.1 Full Cost recovery Tariffs'!L706*(1+VAT)</f>
        <v>2.0926123583300966</v>
      </c>
      <c r="M45" s="689">
        <f>'6.1 Full Cost recovery Tariffs'!M706*(1+VAT)</f>
        <v>2.1154329625215764</v>
      </c>
      <c r="N45" s="689">
        <f>'6.1 Full Cost recovery Tariffs'!N706*(1+VAT)</f>
        <v>2.1439879166930402</v>
      </c>
      <c r="O45" s="689">
        <f>'6.1 Full Cost recovery Tariffs'!O706*(1+VAT)</f>
        <v>2.1754544021586777</v>
      </c>
      <c r="P45" s="689">
        <f>'6.1 Full Cost recovery Tariffs'!P706*(1+VAT)</f>
        <v>2.2056753396536934</v>
      </c>
      <c r="Q45" s="689">
        <f>'6.1 Full Cost recovery Tariffs'!Q706*(1+VAT)</f>
        <v>2.2301746903876607</v>
      </c>
      <c r="R45" s="689">
        <f>'6.1 Full Cost recovery Tariffs'!R706*(1+VAT)</f>
        <v>2.2552047896825091</v>
      </c>
      <c r="S45" s="689">
        <f>'6.1 Full Cost recovery Tariffs'!S706*(1+VAT)</f>
        <v>2.2807778150027325</v>
      </c>
      <c r="T45" s="689">
        <f>'6.1 Full Cost recovery Tariffs'!T706*(1+VAT)</f>
        <v>2.3090033842302828</v>
      </c>
      <c r="U45" s="689">
        <f>'6.1 Full Cost recovery Tariffs'!U706*(1+VAT)</f>
        <v>2.3386304759662453</v>
      </c>
      <c r="V45" s="689">
        <f>'6.1 Full Cost recovery Tariffs'!V706*(1+VAT)</f>
        <v>2.3689544439937262</v>
      </c>
      <c r="W45" s="689">
        <f>'6.1 Full Cost recovery Tariffs'!W706*(1+VAT)</f>
        <v>2.3999937415115045</v>
      </c>
      <c r="X45" s="689">
        <f>'6.1 Full Cost recovery Tariffs'!X706*(1+VAT)</f>
        <v>2.4317649720378216</v>
      </c>
      <c r="Y45" s="689">
        <f>'6.1 Full Cost recovery Tariffs'!Y706*(1+VAT)</f>
        <v>2.4642883925930974</v>
      </c>
      <c r="Z45" s="689">
        <f>'6.1 Full Cost recovery Tariffs'!Z706*(1+VAT)</f>
        <v>2.4975844981154589</v>
      </c>
      <c r="AA45" s="689">
        <f>'6.1 Full Cost recovery Tariffs'!AA706*(1+VAT)</f>
        <v>2.5317160837198101</v>
      </c>
      <c r="AB45" s="689">
        <f>'6.1 Full Cost recovery Tariffs'!AB706*(1+VAT)</f>
        <v>2.5666593528769495</v>
      </c>
      <c r="AC45" s="689">
        <f>'6.1 Full Cost recovery Tariffs'!AC706*(1+VAT)</f>
        <v>2.6024332181450536</v>
      </c>
      <c r="AD45" s="689">
        <f>'6.1 Full Cost recovery Tariffs'!AD706*(1+VAT)</f>
        <v>2.63905695499778</v>
      </c>
      <c r="AE45" s="689">
        <f>'6.1 Full Cost recovery Tariffs'!AE706*(1+VAT)</f>
        <v>2.6765536159226819</v>
      </c>
      <c r="AF45" s="689">
        <f>'6.1 Full Cost recovery Tariffs'!AF706*(1+VAT)</f>
        <v>2.7149440246311696</v>
      </c>
      <c r="AG45" s="689">
        <f>'6.1 Full Cost recovery Tariffs'!AG706*(1+VAT)</f>
        <v>2.7542519599153108</v>
      </c>
      <c r="AH45" s="689">
        <f>'6.1 Full Cost recovery Tariffs'!AH706*(1+VAT)</f>
        <v>2.7944950879341053</v>
      </c>
      <c r="AI45" s="689">
        <f>'6.1 Full Cost recovery Tariffs'!AI706*(1+VAT)</f>
        <v>2.8357030664986711</v>
      </c>
      <c r="AJ45" s="689">
        <f>'6.1 Full Cost recovery Tariffs'!AJ706*(1+VAT)</f>
        <v>2.8778945299611762</v>
      </c>
      <c r="AK45" s="689">
        <f>'6.1 Full Cost recovery Tariffs'!AK706*(1+VAT)</f>
        <v>2.93578344095229</v>
      </c>
      <c r="AL45" s="618"/>
    </row>
    <row r="46" spans="3:38" s="189" customFormat="1" ht="14.5" customHeight="1" outlineLevel="2" x14ac:dyDescent="0.3">
      <c r="C46" s="616"/>
      <c r="D46" s="687" t="s">
        <v>1646</v>
      </c>
      <c r="E46" s="688" t="s">
        <v>933</v>
      </c>
      <c r="F46" s="1774">
        <f>'6.1 Full Cost recovery Tariffs'!F713*(1+VAT)</f>
        <v>1.766574000592142</v>
      </c>
      <c r="G46" s="1774">
        <f>'6.1 Full Cost recovery Tariffs'!G713*(1+VAT)</f>
        <v>1.786616771235723</v>
      </c>
      <c r="H46" s="1774">
        <f>'6.1 Full Cost recovery Tariffs'!H713*(1+VAT)</f>
        <v>1.6423410889403716</v>
      </c>
      <c r="I46" s="1774">
        <f>'6.1 Full Cost recovery Tariffs'!I713*(1+VAT)</f>
        <v>1.549617813987648</v>
      </c>
      <c r="J46" s="1774">
        <f>'6.1 Full Cost recovery Tariffs'!J713*(1+VAT)</f>
        <v>1.569258594055063</v>
      </c>
      <c r="K46" s="1774">
        <f>'6.1 Full Cost recovery Tariffs'!K713*(1+VAT)</f>
        <v>1.5838219304690995</v>
      </c>
      <c r="L46" s="1774">
        <f>'6.1 Full Cost recovery Tariffs'!L713*(1+VAT)</f>
        <v>1.6027983514394597</v>
      </c>
      <c r="M46" s="689">
        <f>'6.1 Full Cost recovery Tariffs'!M713*(1+VAT)</f>
        <v>1.6235606604040327</v>
      </c>
      <c r="N46" s="689">
        <f>'6.1 Full Cost recovery Tariffs'!N713*(1+VAT)</f>
        <v>1.6479252241696909</v>
      </c>
      <c r="O46" s="689">
        <f>'6.1 Full Cost recovery Tariffs'!O713*(1+VAT)</f>
        <v>1.6737139987783027</v>
      </c>
      <c r="P46" s="689">
        <f>'6.1 Full Cost recovery Tariffs'!P713*(1+VAT)</f>
        <v>1.6994895343149807</v>
      </c>
      <c r="Q46" s="689">
        <f>'6.1 Full Cost recovery Tariffs'!Q713*(1+VAT)</f>
        <v>1.7204221200079197</v>
      </c>
      <c r="R46" s="689">
        <f>'6.1 Full Cost recovery Tariffs'!R713*(1+VAT)</f>
        <v>1.7418588687579493</v>
      </c>
      <c r="S46" s="689">
        <f>'6.1 Full Cost recovery Tariffs'!S713*(1+VAT)</f>
        <v>1.7638135772647765</v>
      </c>
      <c r="T46" s="689">
        <f>'6.1 Full Cost recovery Tariffs'!T713*(1+VAT)</f>
        <v>1.7865510015056416</v>
      </c>
      <c r="U46" s="689">
        <f>'6.1 Full Cost recovery Tariffs'!U713*(1+VAT)</f>
        <v>1.8104710234534411</v>
      </c>
      <c r="V46" s="689">
        <f>'6.1 Full Cost recovery Tariffs'!V713*(1+VAT)</f>
        <v>1.8349562263195618</v>
      </c>
      <c r="W46" s="689">
        <f>'6.1 Full Cost recovery Tariffs'!W713*(1+VAT)</f>
        <v>1.8600204343224946</v>
      </c>
      <c r="X46" s="689">
        <f>'6.1 Full Cost recovery Tariffs'!X713*(1+VAT)</f>
        <v>1.885677367837729</v>
      </c>
      <c r="Y46" s="689">
        <f>'6.1 Full Cost recovery Tariffs'!Y713*(1+VAT)</f>
        <v>1.9119448309111711</v>
      </c>
      <c r="Z46" s="689">
        <f>'6.1 Full Cost recovery Tariffs'!Z713*(1+VAT)</f>
        <v>1.9388395712213817</v>
      </c>
      <c r="AA46" s="689">
        <f>'6.1 Full Cost recovery Tariffs'!AA713*(1+VAT)</f>
        <v>1.9664151209380611</v>
      </c>
      <c r="AB46" s="689">
        <f>'6.1 Full Cost recovery Tariffs'!AB713*(1+VAT)</f>
        <v>1.9946504487305778</v>
      </c>
      <c r="AC46" s="689">
        <f>'6.1 Full Cost recovery Tariffs'!AC713*(1+VAT)</f>
        <v>2.0235612958911764</v>
      </c>
      <c r="AD46" s="689">
        <f>'6.1 Full Cost recovery Tariffs'!AD713*(1+VAT)</f>
        <v>2.0531637149073547</v>
      </c>
      <c r="AE46" s="689">
        <f>'6.1 Full Cost recovery Tariffs'!AE713*(1+VAT)</f>
        <v>2.0834765684646741</v>
      </c>
      <c r="AF46" s="689">
        <f>'6.1 Full Cost recovery Tariffs'!AF713*(1+VAT)</f>
        <v>2.1145187987568388</v>
      </c>
      <c r="AG46" s="689">
        <f>'6.1 Full Cost recovery Tariffs'!AG713*(1+VAT)</f>
        <v>2.1463083270474828</v>
      </c>
      <c r="AH46" s="689">
        <f>'6.1 Full Cost recovery Tariffs'!AH713*(1+VAT)</f>
        <v>2.1788602221059667</v>
      </c>
      <c r="AI46" s="689">
        <f>'6.1 Full Cost recovery Tariffs'!AI713*(1+VAT)</f>
        <v>2.2122001877209856</v>
      </c>
      <c r="AJ46" s="689">
        <f>'6.1 Full Cost recovery Tariffs'!AJ713*(1+VAT)</f>
        <v>2.2463442527509567</v>
      </c>
      <c r="AK46" s="689">
        <f>'6.1 Full Cost recovery Tariffs'!AK713*(1+VAT)</f>
        <v>2.2940158842228491</v>
      </c>
      <c r="AL46" s="618"/>
    </row>
    <row r="47" spans="3:38" s="189" customFormat="1" ht="14.5" customHeight="1" outlineLevel="2" x14ac:dyDescent="0.3">
      <c r="C47" s="616"/>
      <c r="D47" s="687" t="s">
        <v>1647</v>
      </c>
      <c r="E47" s="688" t="s">
        <v>933</v>
      </c>
      <c r="F47" s="1775">
        <f>'6.1 Full Cost recovery Tariffs'!F720*(1+VAT)</f>
        <v>0.99707818203684673</v>
      </c>
      <c r="G47" s="1775">
        <f>'6.1 Full Cost recovery Tariffs'!G720*(1+VAT)</f>
        <v>1.0038347315830414</v>
      </c>
      <c r="H47" s="1775">
        <f>'6.1 Full Cost recovery Tariffs'!H720*(1+VAT)</f>
        <v>1.0063957917910553</v>
      </c>
      <c r="I47" s="1775">
        <f>'6.1 Full Cost recovery Tariffs'!I720*(1+VAT)</f>
        <v>0.98890599052503869</v>
      </c>
      <c r="J47" s="1775">
        <f>'6.1 Full Cost recovery Tariffs'!J720*(1+VAT)</f>
        <v>1.0098499132587568</v>
      </c>
      <c r="K47" s="1775">
        <f>'6.1 Full Cost recovery Tariffs'!K720*(1+VAT)</f>
        <v>1.0186772891061819</v>
      </c>
      <c r="L47" s="1775">
        <f>'6.1 Full Cost recovery Tariffs'!L720*(1+VAT)</f>
        <v>1.039564747384162</v>
      </c>
      <c r="M47" s="690">
        <f>'6.1 Full Cost recovery Tariffs'!M720*(1+VAT)</f>
        <v>1.058483404326916</v>
      </c>
      <c r="N47" s="690">
        <f>'6.1 Full Cost recovery Tariffs'!N720*(1+VAT)</f>
        <v>1.0768964001132162</v>
      </c>
      <c r="O47" s="690">
        <f>'6.1 Full Cost recovery Tariffs'!O720*(1+VAT)</f>
        <v>1.0938602822113568</v>
      </c>
      <c r="P47" s="690">
        <f>'6.1 Full Cost recovery Tariffs'!P720*(1+VAT)</f>
        <v>1.1131676381008</v>
      </c>
      <c r="Q47" s="690">
        <f>'6.1 Full Cost recovery Tariffs'!Q720*(1+VAT)</f>
        <v>1.1296370817003254</v>
      </c>
      <c r="R47" s="690">
        <f>'6.1 Full Cost recovery Tariffs'!R720*(1+VAT)</f>
        <v>1.1465729459912124</v>
      </c>
      <c r="S47" s="690">
        <f>'6.1 Full Cost recovery Tariffs'!S720*(1+VAT)</f>
        <v>1.1639907502460449</v>
      </c>
      <c r="T47" s="690">
        <f>'6.1 Full Cost recovery Tariffs'!T720*(1+VAT)</f>
        <v>1.1787373378885497</v>
      </c>
      <c r="U47" s="690">
        <f>'6.1 Full Cost recovery Tariffs'!U720*(1+VAT)</f>
        <v>1.1943353850522596</v>
      </c>
      <c r="V47" s="690">
        <f>'6.1 Full Cost recovery Tariffs'!V720*(1+VAT)</f>
        <v>1.2103059395154565</v>
      </c>
      <c r="W47" s="690">
        <f>'6.1 Full Cost recovery Tariffs'!W720*(1+VAT)</f>
        <v>1.2266581679315542</v>
      </c>
      <c r="X47" s="690">
        <f>'6.1 Full Cost recovery Tariffs'!X720*(1+VAT)</f>
        <v>1.2434010807990086</v>
      </c>
      <c r="Y47" s="690">
        <f>'6.1 Full Cost recovery Tariffs'!Y720*(1+VAT)</f>
        <v>1.2605462016760516</v>
      </c>
      <c r="Z47" s="690">
        <f>'6.1 Full Cost recovery Tariffs'!Z720*(1+VAT)</f>
        <v>1.2781044870909657</v>
      </c>
      <c r="AA47" s="690">
        <f>'6.1 Full Cost recovery Tariffs'!AA720*(1+VAT)</f>
        <v>1.2961100336732652</v>
      </c>
      <c r="AB47" s="690">
        <f>'6.1 Full Cost recovery Tariffs'!AB720*(1+VAT)</f>
        <v>1.314550047470525</v>
      </c>
      <c r="AC47" s="690">
        <f>'6.1 Full Cost recovery Tariffs'!AC720*(1+VAT)</f>
        <v>1.333434858645604</v>
      </c>
      <c r="AD47" s="690">
        <f>'6.1 Full Cost recovery Tariffs'!AD720*(1+VAT)</f>
        <v>1.3527750021426974</v>
      </c>
      <c r="AE47" s="690">
        <f>'6.1 Full Cost recovery Tariffs'!AE720*(1+VAT)</f>
        <v>1.3725828230113433</v>
      </c>
      <c r="AF47" s="690">
        <f>'6.1 Full Cost recovery Tariffs'!AF720*(1+VAT)</f>
        <v>1.3928705998332278</v>
      </c>
      <c r="AG47" s="690">
        <f>'6.1 Full Cost recovery Tariffs'!AG720*(1+VAT)</f>
        <v>1.4136502077781292</v>
      </c>
      <c r="AH47" s="690">
        <f>'6.1 Full Cost recovery Tariffs'!AH720*(1+VAT)</f>
        <v>1.4349315730078724</v>
      </c>
      <c r="AI47" s="690">
        <f>'6.1 Full Cost recovery Tariffs'!AI720*(1+VAT)</f>
        <v>1.4567313332379945</v>
      </c>
      <c r="AJ47" s="690">
        <f>'6.1 Full Cost recovery Tariffs'!AJ720*(1+VAT)</f>
        <v>1.4790600360959811</v>
      </c>
      <c r="AK47" s="690">
        <f>'6.1 Full Cost recovery Tariffs'!AK720*(1+VAT)</f>
        <v>1.5099715208799966</v>
      </c>
      <c r="AL47" s="618"/>
    </row>
    <row r="48" spans="3:38" s="189" customFormat="1" ht="14.5" customHeight="1" x14ac:dyDescent="0.3">
      <c r="C48" s="674"/>
      <c r="D48" s="679"/>
      <c r="E48" s="660"/>
      <c r="F48" s="660"/>
      <c r="G48" s="660"/>
      <c r="H48" s="639"/>
      <c r="I48" s="639"/>
      <c r="J48" s="639"/>
      <c r="K48" s="639"/>
      <c r="L48" s="639"/>
      <c r="M48" s="639"/>
      <c r="N48" s="639"/>
      <c r="O48" s="639"/>
      <c r="P48" s="639"/>
      <c r="Q48" s="639"/>
      <c r="R48" s="639"/>
      <c r="S48" s="639"/>
      <c r="T48" s="639"/>
      <c r="U48" s="639"/>
      <c r="V48" s="639"/>
      <c r="W48" s="639"/>
      <c r="X48" s="639"/>
      <c r="Y48" s="639"/>
      <c r="Z48" s="639"/>
      <c r="AA48" s="639"/>
      <c r="AB48" s="639"/>
      <c r="AC48" s="639"/>
      <c r="AD48" s="639"/>
      <c r="AE48" s="639"/>
      <c r="AF48" s="639"/>
      <c r="AG48" s="639"/>
      <c r="AH48" s="639"/>
      <c r="AI48" s="639"/>
      <c r="AJ48" s="639"/>
      <c r="AK48" s="639"/>
      <c r="AL48" s="618"/>
    </row>
    <row r="49" spans="3:38" s="189" customFormat="1" ht="17.5" customHeight="1" x14ac:dyDescent="0.3">
      <c r="C49" s="674"/>
      <c r="D49" s="675" t="s">
        <v>1368</v>
      </c>
      <c r="E49" s="676"/>
      <c r="F49" s="677"/>
      <c r="G49" s="2455"/>
      <c r="H49" s="677"/>
      <c r="I49" s="677"/>
      <c r="J49" s="677"/>
      <c r="K49" s="2455"/>
      <c r="L49" s="677"/>
      <c r="M49" s="677"/>
      <c r="N49" s="677"/>
      <c r="O49" s="677"/>
      <c r="P49" s="677"/>
      <c r="Q49" s="677"/>
      <c r="R49" s="677"/>
      <c r="S49" s="677"/>
      <c r="T49" s="677"/>
      <c r="U49" s="677"/>
      <c r="V49" s="677"/>
      <c r="W49" s="677"/>
      <c r="X49" s="677"/>
      <c r="Y49" s="677"/>
      <c r="Z49" s="677"/>
      <c r="AA49" s="677"/>
      <c r="AB49" s="677"/>
      <c r="AC49" s="677"/>
      <c r="AD49" s="677"/>
      <c r="AE49" s="677"/>
      <c r="AF49" s="677"/>
      <c r="AG49" s="677"/>
      <c r="AH49" s="677"/>
      <c r="AI49" s="677"/>
      <c r="AJ49" s="677"/>
      <c r="AK49" s="678"/>
      <c r="AL49" s="618"/>
    </row>
    <row r="50" spans="3:38" s="189" customFormat="1" ht="14.5" customHeight="1" outlineLevel="1" x14ac:dyDescent="0.3">
      <c r="C50" s="674"/>
      <c r="D50" s="679"/>
      <c r="E50" s="660"/>
      <c r="F50" s="639"/>
      <c r="G50" s="639"/>
      <c r="H50" s="639"/>
      <c r="I50" s="639"/>
      <c r="J50" s="639"/>
      <c r="K50" s="639"/>
      <c r="L50" s="639"/>
      <c r="M50" s="639"/>
      <c r="N50" s="639"/>
      <c r="O50" s="639"/>
      <c r="P50" s="639"/>
      <c r="Q50" s="639"/>
      <c r="R50" s="639"/>
      <c r="S50" s="639"/>
      <c r="T50" s="639"/>
      <c r="U50" s="639"/>
      <c r="V50" s="639"/>
      <c r="W50" s="639"/>
      <c r="X50" s="639"/>
      <c r="Y50" s="639"/>
      <c r="Z50" s="639"/>
      <c r="AA50" s="639"/>
      <c r="AB50" s="639"/>
      <c r="AC50" s="639"/>
      <c r="AD50" s="639"/>
      <c r="AE50" s="639"/>
      <c r="AF50" s="639"/>
      <c r="AG50" s="639"/>
      <c r="AH50" s="639"/>
      <c r="AI50" s="639"/>
      <c r="AJ50" s="639"/>
      <c r="AK50" s="639"/>
      <c r="AL50" s="618"/>
    </row>
    <row r="51" spans="3:38" s="189" customFormat="1" ht="14.5" customHeight="1" outlineLevel="1" x14ac:dyDescent="0.3">
      <c r="C51" s="616"/>
      <c r="D51" s="706" t="s">
        <v>1061</v>
      </c>
      <c r="E51" s="707"/>
      <c r="F51" s="708"/>
      <c r="G51" s="2454"/>
      <c r="H51" s="708"/>
      <c r="I51" s="708"/>
      <c r="J51" s="708"/>
      <c r="K51" s="2454"/>
      <c r="L51" s="708"/>
      <c r="M51" s="708"/>
      <c r="N51" s="708"/>
      <c r="O51" s="708"/>
      <c r="P51" s="708"/>
      <c r="Q51" s="708"/>
      <c r="R51" s="708"/>
      <c r="S51" s="708"/>
      <c r="T51" s="708"/>
      <c r="U51" s="708"/>
      <c r="V51" s="708"/>
      <c r="W51" s="708"/>
      <c r="X51" s="708"/>
      <c r="Y51" s="708"/>
      <c r="Z51" s="708"/>
      <c r="AA51" s="708"/>
      <c r="AB51" s="708"/>
      <c r="AC51" s="708"/>
      <c r="AD51" s="708"/>
      <c r="AE51" s="708"/>
      <c r="AF51" s="708"/>
      <c r="AG51" s="708"/>
      <c r="AH51" s="708"/>
      <c r="AI51" s="708"/>
      <c r="AJ51" s="708"/>
      <c r="AK51" s="709"/>
      <c r="AL51" s="618"/>
    </row>
    <row r="52" spans="3:38" s="189" customFormat="1" ht="14.5" customHeight="1" outlineLevel="2" x14ac:dyDescent="0.3">
      <c r="C52" s="616"/>
      <c r="D52" s="687" t="s">
        <v>1645</v>
      </c>
      <c r="E52" s="688" t="s">
        <v>35</v>
      </c>
      <c r="F52" s="1776">
        <f t="shared" ref="F52:AJ52" si="14">F40/F22</f>
        <v>0.50757243346362757</v>
      </c>
      <c r="G52" s="1776">
        <f t="shared" ref="G52:L52" si="15">G40/G22</f>
        <v>0.49892064089569294</v>
      </c>
      <c r="H52" s="1776">
        <f t="shared" si="15"/>
        <v>0.44770107080304405</v>
      </c>
      <c r="I52" s="1776">
        <f t="shared" si="15"/>
        <v>0.42824333354487354</v>
      </c>
      <c r="J52" s="1776">
        <f t="shared" si="15"/>
        <v>0.40536723773213229</v>
      </c>
      <c r="K52" s="1776">
        <f t="shared" si="15"/>
        <v>0.39113264795162528</v>
      </c>
      <c r="L52" s="1776">
        <f t="shared" si="15"/>
        <v>0.37994110339111564</v>
      </c>
      <c r="M52" s="1422">
        <f t="shared" si="14"/>
        <v>0.70474803296379263</v>
      </c>
      <c r="N52" s="1422">
        <f t="shared" si="14"/>
        <v>0.6920814891487781</v>
      </c>
      <c r="O52" s="1422">
        <f t="shared" si="14"/>
        <v>0.66692904162316868</v>
      </c>
      <c r="P52" s="1422">
        <f t="shared" si="14"/>
        <v>0.65178646918096994</v>
      </c>
      <c r="Q52" s="1422">
        <f t="shared" si="14"/>
        <v>0.62822854302707642</v>
      </c>
      <c r="R52" s="1422">
        <f t="shared" si="14"/>
        <v>0.61199694842088714</v>
      </c>
      <c r="S52" s="1422">
        <f t="shared" si="14"/>
        <v>0.59634329219292537</v>
      </c>
      <c r="T52" s="1422">
        <f t="shared" si="14"/>
        <v>0.58456324436622531</v>
      </c>
      <c r="U52" s="1422">
        <f t="shared" si="14"/>
        <v>0.57118740200071216</v>
      </c>
      <c r="V52" s="1422">
        <f t="shared" si="14"/>
        <v>0.55816516387032222</v>
      </c>
      <c r="W52" s="1422">
        <f t="shared" si="14"/>
        <v>0.5454868743969884</v>
      </c>
      <c r="X52" s="1422">
        <f t="shared" si="14"/>
        <v>0.53314252512113758</v>
      </c>
      <c r="Y52" s="1422">
        <f t="shared" si="14"/>
        <v>0.52119989072760453</v>
      </c>
      <c r="Z52" s="1422">
        <f t="shared" si="14"/>
        <v>0.50950009817496933</v>
      </c>
      <c r="AA52" s="1422">
        <f t="shared" si="14"/>
        <v>0.49811766274255076</v>
      </c>
      <c r="AB52" s="1422">
        <f t="shared" si="14"/>
        <v>0.48703301245064073</v>
      </c>
      <c r="AC52" s="1422">
        <f t="shared" si="14"/>
        <v>0.47623750299613088</v>
      </c>
      <c r="AD52" s="1422">
        <f t="shared" si="14"/>
        <v>0.46572274820877102</v>
      </c>
      <c r="AE52" s="1422">
        <f t="shared" si="14"/>
        <v>0.45548129052633524</v>
      </c>
      <c r="AF52" s="1422">
        <f t="shared" si="14"/>
        <v>0.44550529964639668</v>
      </c>
      <c r="AG52" s="1422">
        <f t="shared" si="14"/>
        <v>0.43578766261017415</v>
      </c>
      <c r="AH52" s="1422">
        <f t="shared" si="14"/>
        <v>0.4263202485056431</v>
      </c>
      <c r="AI52" s="1422">
        <f t="shared" si="14"/>
        <v>0.41709719920182098</v>
      </c>
      <c r="AJ52" s="1422">
        <f t="shared" si="14"/>
        <v>0.40811080773447522</v>
      </c>
      <c r="AK52" s="1422">
        <f t="shared" ref="AK52" si="16">AK40/AK22</f>
        <v>0.40163768257892751</v>
      </c>
      <c r="AL52" s="618"/>
    </row>
    <row r="53" spans="3:38" s="189" customFormat="1" ht="14.5" customHeight="1" outlineLevel="2" x14ac:dyDescent="0.3">
      <c r="C53" s="616"/>
      <c r="D53" s="687" t="s">
        <v>1646</v>
      </c>
      <c r="E53" s="688" t="s">
        <v>35</v>
      </c>
      <c r="F53" s="1776">
        <f t="shared" ref="F53:AJ53" si="17">F41/F22</f>
        <v>0.41378497635735939</v>
      </c>
      <c r="G53" s="1776">
        <f t="shared" ref="G53:L53" si="18">G41/G22</f>
        <v>0.40671090759209927</v>
      </c>
      <c r="H53" s="1776">
        <f t="shared" si="18"/>
        <v>0.35637788066057086</v>
      </c>
      <c r="I53" s="1776">
        <f t="shared" si="18"/>
        <v>0.3203588998023647</v>
      </c>
      <c r="J53" s="1776">
        <f t="shared" si="18"/>
        <v>0.30990033389627891</v>
      </c>
      <c r="K53" s="1776">
        <f t="shared" si="18"/>
        <v>0.2991514329958036</v>
      </c>
      <c r="L53" s="1776">
        <f t="shared" si="18"/>
        <v>0.29097642821659947</v>
      </c>
      <c r="M53" s="1422">
        <f t="shared" si="17"/>
        <v>0.54462943119330287</v>
      </c>
      <c r="N53" s="1422">
        <f t="shared" si="17"/>
        <v>0.53582622175600259</v>
      </c>
      <c r="O53" s="1422">
        <f t="shared" si="17"/>
        <v>0.51748530299187478</v>
      </c>
      <c r="P53" s="1422">
        <f t="shared" si="17"/>
        <v>0.50674107040872685</v>
      </c>
      <c r="Q53" s="1422">
        <f t="shared" si="17"/>
        <v>0.48992169979747702</v>
      </c>
      <c r="R53" s="1422">
        <f t="shared" si="17"/>
        <v>0.47811789548907474</v>
      </c>
      <c r="S53" s="1422">
        <f t="shared" si="17"/>
        <v>0.46672767605676724</v>
      </c>
      <c r="T53" s="1422">
        <f t="shared" si="17"/>
        <v>0.45785571921655349</v>
      </c>
      <c r="U53" s="1422">
        <f t="shared" si="17"/>
        <v>0.44767401982285987</v>
      </c>
      <c r="V53" s="1422">
        <f t="shared" si="17"/>
        <v>0.43775542945442014</v>
      </c>
      <c r="W53" s="1422">
        <f t="shared" si="17"/>
        <v>0.42809254028862737</v>
      </c>
      <c r="X53" s="1422">
        <f t="shared" si="17"/>
        <v>0.41867807800547657</v>
      </c>
      <c r="Y53" s="1422">
        <f t="shared" si="17"/>
        <v>0.40956874562941459</v>
      </c>
      <c r="Z53" s="1422">
        <f t="shared" si="17"/>
        <v>0.40063511758998649</v>
      </c>
      <c r="AA53" s="1422">
        <f t="shared" si="17"/>
        <v>0.39193973604105808</v>
      </c>
      <c r="AB53" s="1422">
        <f t="shared" si="17"/>
        <v>0.38346675833658728</v>
      </c>
      <c r="AC53" s="1422">
        <f t="shared" si="17"/>
        <v>0.37520986329089129</v>
      </c>
      <c r="AD53" s="1422">
        <f t="shared" si="17"/>
        <v>0.3671629130886907</v>
      </c>
      <c r="AE53" s="1422">
        <f t="shared" si="17"/>
        <v>0.35932044526851548</v>
      </c>
      <c r="AF53" s="1422">
        <f t="shared" si="17"/>
        <v>0.35167707217206834</v>
      </c>
      <c r="AG53" s="1422">
        <f t="shared" si="17"/>
        <v>0.34422721398455547</v>
      </c>
      <c r="AH53" s="1422">
        <f t="shared" si="17"/>
        <v>0.33696490010306596</v>
      </c>
      <c r="AI53" s="1422">
        <f t="shared" si="17"/>
        <v>0.32988616560735101</v>
      </c>
      <c r="AJ53" s="1422">
        <f t="shared" si="17"/>
        <v>0.32298533280001401</v>
      </c>
      <c r="AK53" s="1422">
        <f t="shared" ref="AK53" si="19">AK41/AK22</f>
        <v>0.31827443872436606</v>
      </c>
      <c r="AL53" s="618"/>
    </row>
    <row r="54" spans="3:38" s="189" customFormat="1" ht="14.5" customHeight="1" outlineLevel="2" x14ac:dyDescent="0.3">
      <c r="C54" s="616"/>
      <c r="D54" s="687" t="s">
        <v>1647</v>
      </c>
      <c r="E54" s="688" t="s">
        <v>35</v>
      </c>
      <c r="F54" s="1777">
        <f t="shared" ref="F54:AJ54" si="20">F42/F23</f>
        <v>0.40756502821255847</v>
      </c>
      <c r="G54" s="1777">
        <f t="shared" ref="G54:L54" si="21">G42/G23</f>
        <v>0.39895514149409655</v>
      </c>
      <c r="H54" s="1777">
        <f t="shared" si="21"/>
        <v>0.38250145741484876</v>
      </c>
      <c r="I54" s="1777">
        <f t="shared" si="21"/>
        <v>0.3589578808513707</v>
      </c>
      <c r="J54" s="1777">
        <f t="shared" si="21"/>
        <v>0.35040428683789698</v>
      </c>
      <c r="K54" s="1777">
        <f t="shared" si="21"/>
        <v>0.33808402398637732</v>
      </c>
      <c r="L54" s="1777">
        <f t="shared" si="21"/>
        <v>0.33177537319313966</v>
      </c>
      <c r="M54" s="1423">
        <f t="shared" si="20"/>
        <v>0.62968093261458891</v>
      </c>
      <c r="N54" s="1423">
        <f t="shared" si="20"/>
        <v>0.61969235011802737</v>
      </c>
      <c r="O54" s="1423">
        <f t="shared" si="20"/>
        <v>0.59884955435846743</v>
      </c>
      <c r="P54" s="1423">
        <f t="shared" si="20"/>
        <v>0.58661543081606637</v>
      </c>
      <c r="Q54" s="1423">
        <f t="shared" si="20"/>
        <v>0.56825834980025447</v>
      </c>
      <c r="R54" s="1423">
        <f t="shared" si="20"/>
        <v>0.55493289288343384</v>
      </c>
      <c r="S54" s="1423">
        <f t="shared" si="20"/>
        <v>0.54205378124373016</v>
      </c>
      <c r="T54" s="1423">
        <f t="shared" si="20"/>
        <v>0.53156373799248025</v>
      </c>
      <c r="U54" s="1423">
        <f t="shared" si="20"/>
        <v>0.51951602468259916</v>
      </c>
      <c r="V54" s="1423">
        <f t="shared" si="20"/>
        <v>0.50778630039089878</v>
      </c>
      <c r="W54" s="1423">
        <f t="shared" si="20"/>
        <v>0.49636541059222439</v>
      </c>
      <c r="X54" s="1423">
        <f t="shared" si="20"/>
        <v>0.48524437332788839</v>
      </c>
      <c r="Y54" s="1423">
        <f t="shared" si="20"/>
        <v>0.47449068889824825</v>
      </c>
      <c r="Z54" s="1423">
        <f t="shared" si="20"/>
        <v>0.46394893050524272</v>
      </c>
      <c r="AA54" s="1423">
        <f t="shared" si="20"/>
        <v>0.45369293741054395</v>
      </c>
      <c r="AB54" s="1423">
        <f t="shared" si="20"/>
        <v>0.44370457855289969</v>
      </c>
      <c r="AC54" s="1423">
        <f t="shared" si="20"/>
        <v>0.43397608866534715</v>
      </c>
      <c r="AD54" s="1423">
        <f t="shared" si="20"/>
        <v>0.42449993371336869</v>
      </c>
      <c r="AE54" s="1423">
        <f t="shared" si="20"/>
        <v>0.41526934671120258</v>
      </c>
      <c r="AF54" s="1423">
        <f t="shared" si="20"/>
        <v>0.40627766214139072</v>
      </c>
      <c r="AG54" s="1423">
        <f t="shared" si="20"/>
        <v>0.39751805214628438</v>
      </c>
      <c r="AH54" s="1423">
        <f t="shared" si="20"/>
        <v>0.38898327889246964</v>
      </c>
      <c r="AI54" s="1423">
        <f t="shared" si="20"/>
        <v>0.38066831168664228</v>
      </c>
      <c r="AJ54" s="1423">
        <f t="shared" si="20"/>
        <v>0.37256628390591101</v>
      </c>
      <c r="AK54" s="1423">
        <f t="shared" ref="AK54" si="22">AK42/AK23</f>
        <v>0.36686668528457683</v>
      </c>
      <c r="AL54" s="618"/>
    </row>
    <row r="55" spans="3:38" s="189" customFormat="1" ht="14.5" customHeight="1" outlineLevel="1" x14ac:dyDescent="0.3">
      <c r="C55" s="616"/>
      <c r="D55" s="684"/>
      <c r="E55" s="704"/>
      <c r="F55" s="693"/>
      <c r="G55" s="693"/>
      <c r="H55" s="693"/>
      <c r="I55" s="693"/>
      <c r="J55" s="693"/>
      <c r="K55" s="693"/>
      <c r="L55" s="693"/>
      <c r="M55" s="693"/>
      <c r="N55" s="693"/>
      <c r="O55" s="693"/>
      <c r="P55" s="693"/>
      <c r="Q55" s="693"/>
      <c r="R55" s="693"/>
      <c r="S55" s="693"/>
      <c r="T55" s="693"/>
      <c r="U55" s="693"/>
      <c r="V55" s="693"/>
      <c r="W55" s="693"/>
      <c r="X55" s="693"/>
      <c r="Y55" s="693"/>
      <c r="Z55" s="693"/>
      <c r="AA55" s="693"/>
      <c r="AB55" s="693"/>
      <c r="AC55" s="693"/>
      <c r="AD55" s="693"/>
      <c r="AE55" s="693"/>
      <c r="AF55" s="693"/>
      <c r="AG55" s="693"/>
      <c r="AH55" s="693"/>
      <c r="AI55" s="693"/>
      <c r="AJ55" s="693"/>
      <c r="AK55" s="693"/>
      <c r="AL55" s="618"/>
    </row>
    <row r="56" spans="3:38" s="189" customFormat="1" ht="14.5" customHeight="1" outlineLevel="1" x14ac:dyDescent="0.3">
      <c r="C56" s="616"/>
      <c r="D56" s="706" t="s">
        <v>1060</v>
      </c>
      <c r="E56" s="707"/>
      <c r="F56" s="708"/>
      <c r="G56" s="2454"/>
      <c r="H56" s="708"/>
      <c r="I56" s="708"/>
      <c r="J56" s="708"/>
      <c r="K56" s="2454"/>
      <c r="L56" s="708"/>
      <c r="M56" s="708"/>
      <c r="N56" s="708"/>
      <c r="O56" s="708"/>
      <c r="P56" s="708"/>
      <c r="Q56" s="708"/>
      <c r="R56" s="708"/>
      <c r="S56" s="708"/>
      <c r="T56" s="708"/>
      <c r="U56" s="708"/>
      <c r="V56" s="708"/>
      <c r="W56" s="708"/>
      <c r="X56" s="708"/>
      <c r="Y56" s="708"/>
      <c r="Z56" s="708"/>
      <c r="AA56" s="708"/>
      <c r="AB56" s="708"/>
      <c r="AC56" s="708"/>
      <c r="AD56" s="708"/>
      <c r="AE56" s="708"/>
      <c r="AF56" s="708"/>
      <c r="AG56" s="708"/>
      <c r="AH56" s="708"/>
      <c r="AI56" s="708"/>
      <c r="AJ56" s="708"/>
      <c r="AK56" s="709"/>
      <c r="AL56" s="618"/>
    </row>
    <row r="57" spans="3:38" s="189" customFormat="1" ht="14.5" customHeight="1" outlineLevel="2" x14ac:dyDescent="0.3">
      <c r="C57" s="616"/>
      <c r="D57" s="687" t="s">
        <v>1645</v>
      </c>
      <c r="E57" s="688" t="s">
        <v>35</v>
      </c>
      <c r="F57" s="1776">
        <f t="shared" ref="F57:AJ57" si="23">F45/F22</f>
        <v>0.46634952333144136</v>
      </c>
      <c r="G57" s="1776">
        <f t="shared" ref="G57:L57" si="24">G45/G22</f>
        <v>0.45882053376321602</v>
      </c>
      <c r="H57" s="1776">
        <f t="shared" si="24"/>
        <v>0.41206085239860091</v>
      </c>
      <c r="I57" s="1776">
        <f t="shared" si="24"/>
        <v>0.39406575643563885</v>
      </c>
      <c r="J57" s="1776">
        <f t="shared" si="24"/>
        <v>0.37332841421081658</v>
      </c>
      <c r="K57" s="1776">
        <f t="shared" si="24"/>
        <v>0.3604070110120442</v>
      </c>
      <c r="L57" s="1776">
        <f t="shared" si="24"/>
        <v>0.35024320148170895</v>
      </c>
      <c r="M57" s="1422">
        <f t="shared" si="23"/>
        <v>0.34208957983969485</v>
      </c>
      <c r="N57" s="1422">
        <f t="shared" si="23"/>
        <v>0.33498284138448164</v>
      </c>
      <c r="O57" s="1422">
        <f t="shared" si="23"/>
        <v>0.32840507789158097</v>
      </c>
      <c r="P57" s="1422">
        <f t="shared" si="23"/>
        <v>0.32170744881058855</v>
      </c>
      <c r="Q57" s="1422">
        <f t="shared" si="23"/>
        <v>0.31428095349068563</v>
      </c>
      <c r="R57" s="1422">
        <f t="shared" si="23"/>
        <v>0.30706110940928211</v>
      </c>
      <c r="S57" s="1422">
        <f t="shared" si="23"/>
        <v>0.30004159095895977</v>
      </c>
      <c r="T57" s="1422">
        <f t="shared" si="23"/>
        <v>0.29348283072636894</v>
      </c>
      <c r="U57" s="1422">
        <f t="shared" si="23"/>
        <v>0.28719666005611649</v>
      </c>
      <c r="V57" s="1422">
        <f t="shared" si="23"/>
        <v>0.28108271477233326</v>
      </c>
      <c r="W57" s="1422">
        <f t="shared" si="23"/>
        <v>0.27513585466240043</v>
      </c>
      <c r="X57" s="1422">
        <f t="shared" si="23"/>
        <v>0.2693508368153571</v>
      </c>
      <c r="Y57" s="1422">
        <f t="shared" si="23"/>
        <v>0.26372294222933867</v>
      </c>
      <c r="Z57" s="1422">
        <f t="shared" si="23"/>
        <v>0.25824755667818522</v>
      </c>
      <c r="AA57" s="1422">
        <f t="shared" si="23"/>
        <v>0.25292437294627451</v>
      </c>
      <c r="AB57" s="1422">
        <f t="shared" si="23"/>
        <v>0.24774423909902804</v>
      </c>
      <c r="AC57" s="1422">
        <f t="shared" si="23"/>
        <v>0.24270268196477848</v>
      </c>
      <c r="AD57" s="1422">
        <f t="shared" si="23"/>
        <v>0.2377953703253555</v>
      </c>
      <c r="AE57" s="1422">
        <f t="shared" si="23"/>
        <v>0.23301840736277613</v>
      </c>
      <c r="AF57" s="1422">
        <f t="shared" si="23"/>
        <v>0.22836777065899214</v>
      </c>
      <c r="AG57" s="1422">
        <f t="shared" si="23"/>
        <v>0.22383976938484448</v>
      </c>
      <c r="AH57" s="1422">
        <f t="shared" si="23"/>
        <v>0.21943029316158014</v>
      </c>
      <c r="AI57" s="1422">
        <f t="shared" si="23"/>
        <v>0.21513627059061197</v>
      </c>
      <c r="AJ57" s="1422">
        <f t="shared" si="23"/>
        <v>0.21095382622365563</v>
      </c>
      <c r="AK57" s="1422">
        <f t="shared" ref="AK57" si="25">AK45/AK22</f>
        <v>0.20791996813625127</v>
      </c>
      <c r="AL57" s="618"/>
    </row>
    <row r="58" spans="3:38" s="189" customFormat="1" ht="14.5" customHeight="1" outlineLevel="2" x14ac:dyDescent="0.3">
      <c r="C58" s="616"/>
      <c r="D58" s="687" t="s">
        <v>1646</v>
      </c>
      <c r="E58" s="688" t="s">
        <v>35</v>
      </c>
      <c r="F58" s="1776">
        <f t="shared" ref="F58:AJ58" si="26">F46/F22</f>
        <v>0.38022246522066594</v>
      </c>
      <c r="G58" s="1776">
        <f t="shared" ref="G58:L58" si="27">G46/G22</f>
        <v>0.37406255045523801</v>
      </c>
      <c r="H58" s="1776">
        <f t="shared" si="27"/>
        <v>0.32810654975700687</v>
      </c>
      <c r="I58" s="1776">
        <f t="shared" si="27"/>
        <v>0.29484029887251612</v>
      </c>
      <c r="J58" s="1776">
        <f t="shared" si="27"/>
        <v>0.28544673098113427</v>
      </c>
      <c r="K58" s="1776">
        <f t="shared" si="27"/>
        <v>0.27568975006197077</v>
      </c>
      <c r="L58" s="1776">
        <f t="shared" si="27"/>
        <v>0.26826240593634548</v>
      </c>
      <c r="M58" s="1422">
        <f t="shared" si="26"/>
        <v>0.26254823197036581</v>
      </c>
      <c r="N58" s="1422">
        <f t="shared" si="26"/>
        <v>0.25747657889461739</v>
      </c>
      <c r="O58" s="1422">
        <f t="shared" si="26"/>
        <v>0.25266269685616055</v>
      </c>
      <c r="P58" s="1422">
        <f t="shared" si="26"/>
        <v>0.24787802290549679</v>
      </c>
      <c r="Q58" s="1422">
        <f t="shared" si="26"/>
        <v>0.24244553873426355</v>
      </c>
      <c r="R58" s="1422">
        <f t="shared" si="26"/>
        <v>0.23716565303610895</v>
      </c>
      <c r="S58" s="1422">
        <f t="shared" si="26"/>
        <v>0.23203375111613123</v>
      </c>
      <c r="T58" s="1422">
        <f t="shared" si="26"/>
        <v>0.22707720947481</v>
      </c>
      <c r="U58" s="1422">
        <f t="shared" si="26"/>
        <v>0.22233578002500648</v>
      </c>
      <c r="V58" s="1422">
        <f t="shared" si="26"/>
        <v>0.21772241289400851</v>
      </c>
      <c r="W58" s="1422">
        <f t="shared" si="26"/>
        <v>0.21323318600178759</v>
      </c>
      <c r="X58" s="1422">
        <f t="shared" si="26"/>
        <v>0.2088642540834216</v>
      </c>
      <c r="Y58" s="1422">
        <f t="shared" si="26"/>
        <v>0.20461230012835058</v>
      </c>
      <c r="Z58" s="1422">
        <f t="shared" si="26"/>
        <v>0.20047393088670412</v>
      </c>
      <c r="AA58" s="1422">
        <f t="shared" si="26"/>
        <v>0.19644948128803483</v>
      </c>
      <c r="AB58" s="1422">
        <f t="shared" si="26"/>
        <v>0.19253164902283898</v>
      </c>
      <c r="AC58" s="1422">
        <f t="shared" si="26"/>
        <v>0.18871713987072888</v>
      </c>
      <c r="AD58" s="1422">
        <f t="shared" si="26"/>
        <v>0.18500276206634114</v>
      </c>
      <c r="AE58" s="1422">
        <f t="shared" si="26"/>
        <v>0.18138564042698585</v>
      </c>
      <c r="AF58" s="1422">
        <f t="shared" si="26"/>
        <v>0.17786294660503382</v>
      </c>
      <c r="AG58" s="1422">
        <f t="shared" si="26"/>
        <v>0.17443181232041399</v>
      </c>
      <c r="AH58" s="1422">
        <f t="shared" si="26"/>
        <v>0.17108920296878036</v>
      </c>
      <c r="AI58" s="1422">
        <f t="shared" si="26"/>
        <v>0.1678329807548514</v>
      </c>
      <c r="AJ58" s="1422">
        <f t="shared" si="26"/>
        <v>0.16466027861685592</v>
      </c>
      <c r="AK58" s="1422">
        <f t="shared" ref="AK58" si="28">AK46/AK22</f>
        <v>0.16246828798685237</v>
      </c>
      <c r="AL58" s="618"/>
    </row>
    <row r="59" spans="3:38" s="189" customFormat="1" ht="14.5" customHeight="1" outlineLevel="2" x14ac:dyDescent="0.3">
      <c r="C59" s="616"/>
      <c r="D59" s="687" t="s">
        <v>1647</v>
      </c>
      <c r="E59" s="688" t="s">
        <v>35</v>
      </c>
      <c r="F59" s="1777">
        <f t="shared" ref="F59:AJ59" si="29">F47/F23</f>
        <v>0.37791107239286337</v>
      </c>
      <c r="G59" s="1777">
        <f t="shared" ref="G59:L59" si="30">G47/G23</f>
        <v>0.37010888096910127</v>
      </c>
      <c r="H59" s="1777">
        <f t="shared" si="30"/>
        <v>0.35405833125075364</v>
      </c>
      <c r="I59" s="1777">
        <f t="shared" si="30"/>
        <v>0.33133835720650606</v>
      </c>
      <c r="J59" s="1777">
        <f t="shared" si="30"/>
        <v>0.32347584416062136</v>
      </c>
      <c r="K59" s="1777">
        <f t="shared" si="30"/>
        <v>0.31225209137350324</v>
      </c>
      <c r="L59" s="1777">
        <f t="shared" si="30"/>
        <v>0.30639871274573993</v>
      </c>
      <c r="M59" s="1423">
        <f t="shared" si="29"/>
        <v>0.3014248795751257</v>
      </c>
      <c r="N59" s="1423">
        <f t="shared" si="29"/>
        <v>0.29629793056606801</v>
      </c>
      <c r="O59" s="1423">
        <f t="shared" si="29"/>
        <v>0.2907878100532314</v>
      </c>
      <c r="P59" s="1423">
        <f t="shared" si="29"/>
        <v>0.28591343653155427</v>
      </c>
      <c r="Q59" s="1423">
        <f t="shared" si="29"/>
        <v>0.28033194087204727</v>
      </c>
      <c r="R59" s="1423">
        <f t="shared" si="29"/>
        <v>0.27491281447862725</v>
      </c>
      <c r="S59" s="1423">
        <f t="shared" si="29"/>
        <v>0.26965127198605826</v>
      </c>
      <c r="T59" s="1423">
        <f t="shared" si="29"/>
        <v>0.26383331532623083</v>
      </c>
      <c r="U59" s="1423">
        <f t="shared" si="29"/>
        <v>0.25828461874141917</v>
      </c>
      <c r="V59" s="1423">
        <f t="shared" si="29"/>
        <v>0.25288732309548562</v>
      </c>
      <c r="W59" s="1423">
        <f t="shared" si="29"/>
        <v>0.24763675243182304</v>
      </c>
      <c r="X59" s="1423">
        <f t="shared" si="29"/>
        <v>0.24252830729722807</v>
      </c>
      <c r="Y59" s="1423">
        <f t="shared" si="29"/>
        <v>0.23755797437421081</v>
      </c>
      <c r="Z59" s="1423">
        <f t="shared" si="29"/>
        <v>0.2327216862684594</v>
      </c>
      <c r="AA59" s="1423">
        <f t="shared" si="29"/>
        <v>0.22801951543527857</v>
      </c>
      <c r="AB59" s="1423">
        <f t="shared" si="29"/>
        <v>0.22344308616396152</v>
      </c>
      <c r="AC59" s="1423">
        <f t="shared" si="29"/>
        <v>0.21898847055358997</v>
      </c>
      <c r="AD59" s="1423">
        <f t="shared" si="29"/>
        <v>0.21465186477090031</v>
      </c>
      <c r="AE59" s="1423">
        <f t="shared" si="29"/>
        <v>0.21042983093008616</v>
      </c>
      <c r="AF59" s="1423">
        <f t="shared" si="29"/>
        <v>0.20631897348233252</v>
      </c>
      <c r="AG59" s="1423">
        <f t="shared" si="29"/>
        <v>0.20231589675952466</v>
      </c>
      <c r="AH59" s="1423">
        <f t="shared" si="29"/>
        <v>0.1984170044700431</v>
      </c>
      <c r="AI59" s="1423">
        <f t="shared" si="29"/>
        <v>0.1946197046260103</v>
      </c>
      <c r="AJ59" s="1423">
        <f t="shared" si="29"/>
        <v>0.19092060428609448</v>
      </c>
      <c r="AK59" s="1423">
        <f t="shared" ref="AK59" si="31">AK47/AK23</f>
        <v>0.1883195484230113</v>
      </c>
      <c r="AL59" s="618"/>
    </row>
    <row r="60" spans="3:38" s="189" customFormat="1" ht="14.5" customHeight="1" x14ac:dyDescent="0.3">
      <c r="C60" s="674"/>
      <c r="D60" s="679"/>
      <c r="E60" s="660"/>
      <c r="F60" s="639"/>
      <c r="G60" s="639"/>
      <c r="H60" s="639"/>
      <c r="I60" s="639"/>
      <c r="J60" s="639"/>
      <c r="K60" s="639"/>
      <c r="L60" s="639"/>
      <c r="M60" s="639"/>
      <c r="N60" s="639"/>
      <c r="O60" s="639"/>
      <c r="P60" s="639"/>
      <c r="Q60" s="639"/>
      <c r="R60" s="639"/>
      <c r="S60" s="639"/>
      <c r="T60" s="639"/>
      <c r="U60" s="639"/>
      <c r="V60" s="639"/>
      <c r="W60" s="639"/>
      <c r="X60" s="639"/>
      <c r="Y60" s="639"/>
      <c r="Z60" s="639"/>
      <c r="AA60" s="639"/>
      <c r="AB60" s="639"/>
      <c r="AC60" s="639"/>
      <c r="AD60" s="639"/>
      <c r="AE60" s="639"/>
      <c r="AF60" s="639"/>
      <c r="AG60" s="639"/>
      <c r="AH60" s="639"/>
      <c r="AI60" s="639"/>
      <c r="AJ60" s="639"/>
      <c r="AK60" s="639"/>
      <c r="AL60" s="618"/>
    </row>
    <row r="61" spans="3:38" s="189" customFormat="1" ht="17.5" customHeight="1" x14ac:dyDescent="0.3">
      <c r="C61" s="674"/>
      <c r="D61" s="675" t="s">
        <v>1666</v>
      </c>
      <c r="E61" s="676"/>
      <c r="F61" s="676"/>
      <c r="G61" s="2453"/>
      <c r="H61" s="677"/>
      <c r="I61" s="677"/>
      <c r="J61" s="677"/>
      <c r="K61" s="2455"/>
      <c r="L61" s="677"/>
      <c r="M61" s="677"/>
      <c r="N61" s="677"/>
      <c r="O61" s="677"/>
      <c r="P61" s="677"/>
      <c r="Q61" s="677"/>
      <c r="R61" s="677"/>
      <c r="S61" s="677"/>
      <c r="T61" s="677"/>
      <c r="U61" s="677"/>
      <c r="V61" s="677"/>
      <c r="W61" s="677"/>
      <c r="X61" s="677"/>
      <c r="Y61" s="677"/>
      <c r="Z61" s="677"/>
      <c r="AA61" s="677"/>
      <c r="AB61" s="677"/>
      <c r="AC61" s="677"/>
      <c r="AD61" s="677"/>
      <c r="AE61" s="677"/>
      <c r="AF61" s="677"/>
      <c r="AG61" s="677"/>
      <c r="AH61" s="677"/>
      <c r="AI61" s="677"/>
      <c r="AJ61" s="677"/>
      <c r="AK61" s="678"/>
      <c r="AL61" s="618"/>
    </row>
    <row r="62" spans="3:38" s="189" customFormat="1" ht="14.5" customHeight="1" outlineLevel="1" x14ac:dyDescent="0.3">
      <c r="C62" s="674"/>
      <c r="D62" s="679"/>
      <c r="E62" s="660"/>
      <c r="F62" s="660"/>
      <c r="G62" s="660"/>
      <c r="H62" s="639"/>
      <c r="I62" s="639"/>
      <c r="J62" s="639"/>
      <c r="K62" s="639"/>
      <c r="L62" s="639"/>
      <c r="M62" s="639"/>
      <c r="N62" s="639"/>
      <c r="O62" s="639"/>
      <c r="P62" s="639"/>
      <c r="Q62" s="639"/>
      <c r="R62" s="639"/>
      <c r="S62" s="639"/>
      <c r="T62" s="639"/>
      <c r="U62" s="639"/>
      <c r="V62" s="639"/>
      <c r="W62" s="639"/>
      <c r="X62" s="639"/>
      <c r="Y62" s="639"/>
      <c r="Z62" s="639"/>
      <c r="AA62" s="639"/>
      <c r="AB62" s="639"/>
      <c r="AC62" s="639"/>
      <c r="AD62" s="639"/>
      <c r="AE62" s="639"/>
      <c r="AF62" s="639"/>
      <c r="AG62" s="639"/>
      <c r="AH62" s="639"/>
      <c r="AI62" s="639"/>
      <c r="AJ62" s="639"/>
      <c r="AK62" s="639"/>
      <c r="AL62" s="618"/>
    </row>
    <row r="63" spans="3:38" s="189" customFormat="1" ht="14.5" customHeight="1" outlineLevel="1" x14ac:dyDescent="0.3">
      <c r="C63" s="616"/>
      <c r="D63" s="706" t="s">
        <v>1061</v>
      </c>
      <c r="E63" s="707"/>
      <c r="F63" s="708"/>
      <c r="G63" s="2454"/>
      <c r="H63" s="708"/>
      <c r="I63" s="708"/>
      <c r="J63" s="708"/>
      <c r="K63" s="2454"/>
      <c r="L63" s="708"/>
      <c r="M63" s="708"/>
      <c r="N63" s="708"/>
      <c r="O63" s="708"/>
      <c r="P63" s="708"/>
      <c r="Q63" s="708"/>
      <c r="R63" s="708"/>
      <c r="S63" s="708"/>
      <c r="T63" s="708"/>
      <c r="U63" s="708"/>
      <c r="V63" s="708"/>
      <c r="W63" s="708"/>
      <c r="X63" s="708"/>
      <c r="Y63" s="708"/>
      <c r="Z63" s="708"/>
      <c r="AA63" s="708"/>
      <c r="AB63" s="708"/>
      <c r="AC63" s="708"/>
      <c r="AD63" s="708"/>
      <c r="AE63" s="708"/>
      <c r="AF63" s="708"/>
      <c r="AG63" s="708"/>
      <c r="AH63" s="708"/>
      <c r="AI63" s="708"/>
      <c r="AJ63" s="708"/>
      <c r="AK63" s="709"/>
      <c r="AL63" s="618"/>
    </row>
    <row r="64" spans="3:38" s="189" customFormat="1" ht="14.5" customHeight="1" outlineLevel="2" x14ac:dyDescent="0.3">
      <c r="C64" s="674"/>
      <c r="D64" s="679"/>
      <c r="E64" s="660"/>
      <c r="F64" s="660"/>
      <c r="G64" s="660"/>
      <c r="H64" s="639"/>
      <c r="I64" s="639"/>
      <c r="J64" s="639"/>
      <c r="K64" s="639"/>
      <c r="L64" s="639"/>
      <c r="M64" s="639"/>
      <c r="N64" s="639"/>
      <c r="O64" s="639"/>
      <c r="P64" s="639"/>
      <c r="Q64" s="639"/>
      <c r="R64" s="639"/>
      <c r="S64" s="639"/>
      <c r="T64" s="639"/>
      <c r="U64" s="639"/>
      <c r="V64" s="639"/>
      <c r="W64" s="639"/>
      <c r="X64" s="639"/>
      <c r="Y64" s="639"/>
      <c r="Z64" s="639"/>
      <c r="AA64" s="639"/>
      <c r="AB64" s="639"/>
      <c r="AC64" s="639"/>
      <c r="AD64" s="639"/>
      <c r="AE64" s="639"/>
      <c r="AF64" s="639"/>
      <c r="AG64" s="639"/>
      <c r="AH64" s="639"/>
      <c r="AI64" s="639"/>
      <c r="AJ64" s="639"/>
      <c r="AK64" s="639"/>
      <c r="AL64" s="618"/>
    </row>
    <row r="65" spans="3:38" s="189" customFormat="1" ht="14.5" customHeight="1" outlineLevel="2" x14ac:dyDescent="0.3">
      <c r="C65" s="616"/>
      <c r="D65" s="706" t="s">
        <v>1669</v>
      </c>
      <c r="E65" s="707"/>
      <c r="F65" s="708"/>
      <c r="G65" s="2454"/>
      <c r="H65" s="708"/>
      <c r="I65" s="708"/>
      <c r="J65" s="708"/>
      <c r="K65" s="2454"/>
      <c r="L65" s="708"/>
      <c r="M65" s="708"/>
      <c r="N65" s="708"/>
      <c r="O65" s="708"/>
      <c r="P65" s="708"/>
      <c r="Q65" s="708"/>
      <c r="R65" s="708"/>
      <c r="S65" s="708"/>
      <c r="T65" s="708"/>
      <c r="U65" s="708"/>
      <c r="V65" s="708"/>
      <c r="W65" s="708"/>
      <c r="X65" s="708"/>
      <c r="Y65" s="708"/>
      <c r="Z65" s="708"/>
      <c r="AA65" s="708"/>
      <c r="AB65" s="708"/>
      <c r="AC65" s="708"/>
      <c r="AD65" s="708"/>
      <c r="AE65" s="708"/>
      <c r="AF65" s="708"/>
      <c r="AG65" s="708"/>
      <c r="AH65" s="708"/>
      <c r="AI65" s="708"/>
      <c r="AJ65" s="708"/>
      <c r="AK65" s="709"/>
      <c r="AL65" s="618"/>
    </row>
    <row r="66" spans="3:38" ht="14.5" customHeight="1" outlineLevel="2" x14ac:dyDescent="0.3">
      <c r="C66" s="694"/>
      <c r="D66" s="251" t="s">
        <v>1659</v>
      </c>
      <c r="E66" s="688" t="s">
        <v>969</v>
      </c>
      <c r="F66" s="1778">
        <f>'6.1 Full Cost recovery Tariffs'!F505*(1+VAT)</f>
        <v>2.1667340003903726</v>
      </c>
      <c r="G66" s="1778">
        <f>'6.1 Full Cost recovery Tariffs'!G505*(1+VAT)</f>
        <v>2.1914422056179115</v>
      </c>
      <c r="H66" s="1778">
        <f>'6.1 Full Cost recovery Tariffs'!H505*(1+VAT)</f>
        <v>2.0625753114017611</v>
      </c>
      <c r="I66" s="1778">
        <f>'6.1 Full Cost recovery Tariffs'!I505*(1+VAT)</f>
        <v>2.0711256852958853</v>
      </c>
      <c r="J66" s="1778">
        <f>'6.1 Full Cost recovery Tariffs'!J505*(1+VAT)</f>
        <v>2.0523928243690137</v>
      </c>
      <c r="K66" s="1778">
        <f>'6.1 Full Cost recovery Tariffs'!K505*(1+VAT)</f>
        <v>2.0705177751707571</v>
      </c>
      <c r="L66" s="1778">
        <f>'6.1 Full Cost recovery Tariffs'!L505*(1+VAT)</f>
        <v>2.0926123583300966</v>
      </c>
      <c r="M66" s="1424">
        <f>'6.1 Full Cost recovery Tariffs'!M505*(1+VAT)</f>
        <v>3.2132304166398402</v>
      </c>
      <c r="N66" s="1424">
        <f>'6.1 Full Cost recovery Tariffs'!N505*(1+VAT)</f>
        <v>3.258703187195223</v>
      </c>
      <c r="O66" s="1424">
        <f>'6.1 Full Cost recovery Tariffs'!O505*(1+VAT)</f>
        <v>3.2313428483144739</v>
      </c>
      <c r="P66" s="1424">
        <f>'6.1 Full Cost recovery Tariffs'!P505*(1+VAT)</f>
        <v>3.2668619645787524</v>
      </c>
      <c r="Q66" s="1424">
        <f>'6.1 Full Cost recovery Tariffs'!Q505*(1+VAT)</f>
        <v>3.2524220414366574</v>
      </c>
      <c r="R66" s="1424">
        <f>'6.1 Full Cost recovery Tariffs'!R505*(1+VAT)</f>
        <v>3.280150460258918</v>
      </c>
      <c r="S66" s="1424">
        <f>'6.1 Full Cost recovery Tariffs'!S505*(1+VAT)</f>
        <v>3.3086216587934376</v>
      </c>
      <c r="T66" s="1424">
        <f>'6.1 Full Cost recovery Tariffs'!T505*(1+VAT)</f>
        <v>3.3657461791800096</v>
      </c>
      <c r="U66" s="1424">
        <f>'6.1 Full Cost recovery Tariffs'!U505*(1+VAT)</f>
        <v>3.4089789085241966</v>
      </c>
      <c r="V66" s="1424">
        <f>'6.1 Full Cost recovery Tariffs'!V505*(1+VAT)</f>
        <v>3.45316598524788</v>
      </c>
      <c r="W66" s="1424">
        <f>'6.1 Full Cost recovery Tariffs'!W505*(1+VAT)</f>
        <v>3.4983327224025111</v>
      </c>
      <c r="X66" s="1424">
        <f>'6.1 Full Cost recovery Tariffs'!X505*(1+VAT)</f>
        <v>3.5445010472384961</v>
      </c>
      <c r="Y66" s="1424">
        <f>'6.1 Full Cost recovery Tariffs'!Y505*(1+VAT)</f>
        <v>3.5920098420637023</v>
      </c>
      <c r="Z66" s="1424">
        <f>'6.1 Full Cost recovery Tariffs'!Z505*(1+VAT)</f>
        <v>3.6403168270411075</v>
      </c>
      <c r="AA66" s="1424">
        <f>'6.1 Full Cost recovery Tariffs'!AA505*(1+VAT)</f>
        <v>3.6897769865844166</v>
      </c>
      <c r="AB66" s="1424">
        <f>'6.1 Full Cost recovery Tariffs'!AB505*(1+VAT)</f>
        <v>3.7403473546066017</v>
      </c>
      <c r="AC66" s="1424">
        <f>'6.1 Full Cost recovery Tariffs'!AC505*(1+VAT)</f>
        <v>3.7920529369639504</v>
      </c>
      <c r="AD66" s="1424">
        <f>'6.1 Full Cost recovery Tariffs'!AD505*(1+VAT)</f>
        <v>3.8449192060456125</v>
      </c>
      <c r="AE66" s="1424">
        <f>'6.1 Full Cost recovery Tariffs'!AE505*(1+VAT)</f>
        <v>3.8989775709303518</v>
      </c>
      <c r="AF66" s="1424">
        <f>'6.1 Full Cost recovery Tariffs'!AF505*(1+VAT)</f>
        <v>3.9542553269220462</v>
      </c>
      <c r="AG66" s="1424">
        <f>'6.1 Full Cost recovery Tariffs'!AG505*(1+VAT)</f>
        <v>4.0107851091079949</v>
      </c>
      <c r="AH66" s="1424">
        <f>'6.1 Full Cost recovery Tariffs'!AH505*(1+VAT)</f>
        <v>4.0685892966703747</v>
      </c>
      <c r="AI66" s="1424">
        <f>'6.1 Full Cost recovery Tariffs'!AI505*(1+VAT)</f>
        <v>4.1277088216998203</v>
      </c>
      <c r="AJ66" s="1424">
        <f>'6.1 Full Cost recovery Tariffs'!AJ505*(1+VAT)</f>
        <v>4.1881672920098501</v>
      </c>
      <c r="AK66" s="1424">
        <f>'6.1 Full Cost recovery Tariffs'!AK505*(1+VAT)</f>
        <v>4.2727771224929674</v>
      </c>
      <c r="AL66" s="308"/>
    </row>
    <row r="67" spans="3:38" ht="14.5" customHeight="1" outlineLevel="2" x14ac:dyDescent="0.3">
      <c r="C67" s="694"/>
      <c r="D67" s="1793" t="s">
        <v>1644</v>
      </c>
      <c r="E67" s="688" t="s">
        <v>969</v>
      </c>
      <c r="F67" s="1778">
        <f>'6.1 Full Cost recovery Tariffs'!F506*(1+VAT)</f>
        <v>0.19152819186000156</v>
      </c>
      <c r="G67" s="1778">
        <f>'6.1 Full Cost recovery Tariffs'!G506*(1+VAT)</f>
        <v>0.19152819186000156</v>
      </c>
      <c r="H67" s="1778">
        <f>'6.1 Full Cost recovery Tariffs'!H506*(1+VAT)</f>
        <v>0.17839752101192521</v>
      </c>
      <c r="I67" s="1778">
        <f>'6.1 Full Cost recovery Tariffs'!I506*(1+VAT)</f>
        <v>0.17963006593717523</v>
      </c>
      <c r="J67" s="1778">
        <f>'6.1 Full Cost recovery Tariffs'!J506*(1+VAT)</f>
        <v>0.17613513730364289</v>
      </c>
      <c r="K67" s="1778">
        <f>'6.1 Full Cost recovery Tariffs'!K506*(1+VAT)</f>
        <v>0.17651703627574539</v>
      </c>
      <c r="L67" s="1778">
        <f>'6.1 Full Cost recovery Tariffs'!L506*(1+VAT)</f>
        <v>0.17743726727367989</v>
      </c>
      <c r="M67" s="1424">
        <f>'6.1 Full Cost recovery Tariffs'!M506*(1+VAT)</f>
        <v>0.16305002397773299</v>
      </c>
      <c r="N67" s="1424">
        <f>'6.1 Full Cost recovery Tariffs'!N506*(1+VAT)</f>
        <v>0.16567264228347955</v>
      </c>
      <c r="O67" s="1424">
        <f>'6.1 Full Cost recovery Tariffs'!O506*(1+VAT)</f>
        <v>0.16737724094797346</v>
      </c>
      <c r="P67" s="1424">
        <f>'6.1 Full Cost recovery Tariffs'!P506*(1+VAT)</f>
        <v>0.16937290750705691</v>
      </c>
      <c r="Q67" s="1424">
        <f>'6.1 Full Cost recovery Tariffs'!Q506*(1+VAT)</f>
        <v>0.17037028270390683</v>
      </c>
      <c r="R67" s="1424">
        <f>'6.1 Full Cost recovery Tariffs'!R506*(1+VAT)</f>
        <v>0.17152335640191008</v>
      </c>
      <c r="S67" s="1424">
        <f>'6.1 Full Cost recovery Tariffs'!S506*(1+VAT)</f>
        <v>0.17270471630286566</v>
      </c>
      <c r="T67" s="1424">
        <f>'6.1 Full Cost recovery Tariffs'!T506*(1+VAT)</f>
        <v>0.17393537530870759</v>
      </c>
      <c r="U67" s="1424">
        <f>'6.1 Full Cost recovery Tariffs'!U506*(1+VAT)</f>
        <v>0.17518956022473958</v>
      </c>
      <c r="V67" s="1424">
        <f>'6.1 Full Cost recovery Tariffs'!V506*(1+VAT)</f>
        <v>0.17644898993428648</v>
      </c>
      <c r="W67" s="1424">
        <f>'6.1 Full Cost recovery Tariffs'!W506*(1+VAT)</f>
        <v>0.17771368947311217</v>
      </c>
      <c r="X67" s="1424">
        <f>'6.1 Full Cost recovery Tariffs'!X506*(1+VAT)</f>
        <v>0.17898349471645156</v>
      </c>
      <c r="Y67" s="1424">
        <f>'6.1 Full Cost recovery Tariffs'!Y506*(1+VAT)</f>
        <v>0.18025579079173609</v>
      </c>
      <c r="Z67" s="1424">
        <f>'6.1 Full Cost recovery Tariffs'!Z506*(1+VAT)</f>
        <v>0.18153636190278905</v>
      </c>
      <c r="AA67" s="1424">
        <f>'6.1 Full Cost recovery Tariffs'!AA506*(1+VAT)</f>
        <v>0.18282694583558357</v>
      </c>
      <c r="AB67" s="1424">
        <f>'6.1 Full Cost recovery Tariffs'!AB506*(1+VAT)</f>
        <v>0.18412281268916073</v>
      </c>
      <c r="AC67" s="1424">
        <f>'6.1 Full Cost recovery Tariffs'!AC506*(1+VAT)</f>
        <v>0.1854237945859544</v>
      </c>
      <c r="AD67" s="1424">
        <f>'6.1 Full Cost recovery Tariffs'!AD506*(1+VAT)</f>
        <v>0.18672971667577959</v>
      </c>
      <c r="AE67" s="1424">
        <f>'6.1 Full Cost recovery Tariffs'!AE506*(1+VAT)</f>
        <v>0.18804072263315497</v>
      </c>
      <c r="AF67" s="1424">
        <f>'6.1 Full Cost recovery Tariffs'!AF506*(1+VAT)</f>
        <v>0.18935674014788959</v>
      </c>
      <c r="AG67" s="1424">
        <f>'6.1 Full Cost recovery Tariffs'!AG506*(1+VAT)</f>
        <v>0.19067782102043426</v>
      </c>
      <c r="AH67" s="1424">
        <f>'6.1 Full Cost recovery Tariffs'!AH506*(1+VAT)</f>
        <v>0.19200345077720585</v>
      </c>
      <c r="AI67" s="1424">
        <f>'6.1 Full Cost recovery Tariffs'!AI506*(1+VAT)</f>
        <v>0.19333422740779546</v>
      </c>
      <c r="AJ67" s="1424">
        <f>'6.1 Full Cost recovery Tariffs'!AJ506*(1+VAT)</f>
        <v>0.19466962890596931</v>
      </c>
      <c r="AK67" s="1424">
        <f>'6.1 Full Cost recovery Tariffs'!AK506*(1+VAT)</f>
        <v>0.19735841470373064</v>
      </c>
      <c r="AL67" s="308"/>
    </row>
    <row r="68" spans="3:38" ht="14.5" customHeight="1" outlineLevel="2" x14ac:dyDescent="0.3">
      <c r="C68" s="694"/>
      <c r="D68" s="251" t="s">
        <v>1643</v>
      </c>
      <c r="E68" s="688" t="s">
        <v>969</v>
      </c>
      <c r="F68" s="1778">
        <f>'6.1 Full Cost recovery Tariffs'!F507*(1+VAT)</f>
        <v>0</v>
      </c>
      <c r="G68" s="1778">
        <f>'6.1 Full Cost recovery Tariffs'!G507*(1+VAT)</f>
        <v>0</v>
      </c>
      <c r="H68" s="1778">
        <f>'6.1 Full Cost recovery Tariffs'!H507*(1+VAT)</f>
        <v>0</v>
      </c>
      <c r="I68" s="1778">
        <f>'6.1 Full Cost recovery Tariffs'!I507*(1+VAT)</f>
        <v>0</v>
      </c>
      <c r="J68" s="1778">
        <f>'6.1 Full Cost recovery Tariffs'!J507*(1+VAT)</f>
        <v>0</v>
      </c>
      <c r="K68" s="1778">
        <f>'6.1 Full Cost recovery Tariffs'!K507*(1+VAT)</f>
        <v>0</v>
      </c>
      <c r="L68" s="1778">
        <f>'6.1 Full Cost recovery Tariffs'!L507*(1+VAT)</f>
        <v>0</v>
      </c>
      <c r="M68" s="1424">
        <f>'6.1 Full Cost recovery Tariffs'!M507*(1+VAT)</f>
        <v>0.98178045063339381</v>
      </c>
      <c r="N68" s="1424">
        <f>'6.1 Full Cost recovery Tariffs'!N507*(1+VAT)</f>
        <v>1.0051476170635494</v>
      </c>
      <c r="O68" s="1424">
        <f>'6.1 Full Cost recovery Tariffs'!O507*(1+VAT)</f>
        <v>1.0192192703889253</v>
      </c>
      <c r="P68" s="1424">
        <f>'6.1 Full Cost recovery Tariffs'!P507*(1+VAT)</f>
        <v>1.0325125787661897</v>
      </c>
      <c r="Q68" s="1424">
        <f>'6.1 Full Cost recovery Tariffs'!Q507*(1+VAT)</f>
        <v>1.0351914667213431</v>
      </c>
      <c r="R68" s="1424">
        <f>'6.1 Full Cost recovery Tariffs'!R507*(1+VAT)</f>
        <v>1.0431267525321366</v>
      </c>
      <c r="S68" s="1424">
        <f>'6.1 Full Cost recovery Tariffs'!S507*(1+VAT)</f>
        <v>1.0518003378111653</v>
      </c>
      <c r="T68" s="1424">
        <f>'6.1 Full Cost recovery Tariffs'!T507*(1+VAT)</f>
        <v>1.0594239747771708</v>
      </c>
      <c r="U68" s="1424">
        <f>'6.1 Full Cost recovery Tariffs'!U507*(1+VAT)</f>
        <v>1.06698682513868</v>
      </c>
      <c r="V68" s="1424">
        <f>'6.1 Full Cost recovery Tariffs'!V507*(1+VAT)</f>
        <v>1.0745798256403423</v>
      </c>
      <c r="W68" s="1424">
        <f>'6.1 Full Cost recovery Tariffs'!W507*(1+VAT)</f>
        <v>1.082203239867612</v>
      </c>
      <c r="X68" s="1424">
        <f>'6.1 Full Cost recovery Tariffs'!X507*(1+VAT)</f>
        <v>1.0898560550973879</v>
      </c>
      <c r="Y68" s="1424">
        <f>'6.1 Full Cost recovery Tariffs'!Y507*(1+VAT)</f>
        <v>1.0979471369683504</v>
      </c>
      <c r="Z68" s="1424">
        <f>'6.1 Full Cost recovery Tariffs'!Z507*(1+VAT)</f>
        <v>1.1056650550170946</v>
      </c>
      <c r="AA68" s="1424">
        <f>'6.1 Full Cost recovery Tariffs'!AA507*(1+VAT)</f>
        <v>1.1134418316160088</v>
      </c>
      <c r="AB68" s="1424">
        <f>'6.1 Full Cost recovery Tariffs'!AB507*(1+VAT)</f>
        <v>1.1212489223279725</v>
      </c>
      <c r="AC68" s="1424">
        <f>'6.1 Full Cost recovery Tariffs'!AC507*(1+VAT)</f>
        <v>1.1290852870084487</v>
      </c>
      <c r="AD68" s="1424">
        <f>'6.1 Full Cost recovery Tariffs'!AD507*(1+VAT)</f>
        <v>1.136949843854278</v>
      </c>
      <c r="AE68" s="1424">
        <f>'6.1 Full Cost recovery Tariffs'!AE507*(1+VAT)</f>
        <v>1.1448434676637842</v>
      </c>
      <c r="AF68" s="1424">
        <f>'6.1 Full Cost recovery Tariffs'!AF507*(1+VAT)</f>
        <v>1.1527655598002318</v>
      </c>
      <c r="AG68" s="1424">
        <f>'6.1 Full Cost recovery Tariffs'!AG507*(1+VAT)</f>
        <v>1.1607165751022932</v>
      </c>
      <c r="AH68" s="1424">
        <f>'6.1 Full Cost recovery Tariffs'!AH507*(1+VAT)</f>
        <v>1.168693351434865</v>
      </c>
      <c r="AI68" s="1424">
        <f>'6.1 Full Cost recovery Tariffs'!AI507*(1+VAT)</f>
        <v>1.1766993983075889</v>
      </c>
      <c r="AJ68" s="1424">
        <f>'6.1 Full Cost recovery Tariffs'!AJ507*(1+VAT)</f>
        <v>1.1847315002033365</v>
      </c>
      <c r="AK68" s="1424">
        <f>'6.1 Full Cost recovery Tariffs'!AK507*(1+VAT)</f>
        <v>1.200898699423528</v>
      </c>
      <c r="AL68" s="308"/>
    </row>
    <row r="69" spans="3:38" ht="14.5" customHeight="1" outlineLevel="2" x14ac:dyDescent="0.3">
      <c r="C69" s="694" t="s">
        <v>11</v>
      </c>
      <c r="D69" s="695" t="s">
        <v>1650</v>
      </c>
      <c r="E69" s="696" t="s">
        <v>969</v>
      </c>
      <c r="F69" s="1779">
        <f>F66+F67+F68</f>
        <v>2.3582621922503741</v>
      </c>
      <c r="G69" s="1779">
        <f t="shared" ref="G69:L69" si="32">G66+G67+G68</f>
        <v>2.3829703974779131</v>
      </c>
      <c r="H69" s="1779">
        <f t="shared" si="32"/>
        <v>2.2409728324136862</v>
      </c>
      <c r="I69" s="1779">
        <f t="shared" si="32"/>
        <v>2.2507557512330605</v>
      </c>
      <c r="J69" s="1779">
        <f t="shared" si="32"/>
        <v>2.2285279616726568</v>
      </c>
      <c r="K69" s="1779">
        <f t="shared" si="32"/>
        <v>2.2470348114465026</v>
      </c>
      <c r="L69" s="1779">
        <f t="shared" si="32"/>
        <v>2.2700496256037765</v>
      </c>
      <c r="M69" s="1425">
        <f t="shared" ref="M69:AJ69" si="33">M66+M67+M68</f>
        <v>4.3580608912509664</v>
      </c>
      <c r="N69" s="1425">
        <f t="shared" si="33"/>
        <v>4.4295234465422517</v>
      </c>
      <c r="O69" s="1425">
        <f t="shared" si="33"/>
        <v>4.4179393596513723</v>
      </c>
      <c r="P69" s="1425">
        <f t="shared" si="33"/>
        <v>4.4687474508519998</v>
      </c>
      <c r="Q69" s="1425">
        <f t="shared" si="33"/>
        <v>4.4579837908619071</v>
      </c>
      <c r="R69" s="1425">
        <f t="shared" si="33"/>
        <v>4.4948005691929644</v>
      </c>
      <c r="S69" s="1425">
        <f t="shared" si="33"/>
        <v>4.5331267129074693</v>
      </c>
      <c r="T69" s="1425">
        <f t="shared" si="33"/>
        <v>4.5991055292658878</v>
      </c>
      <c r="U69" s="1425">
        <f t="shared" si="33"/>
        <v>4.6511552938876157</v>
      </c>
      <c r="V69" s="1425">
        <f t="shared" si="33"/>
        <v>4.7041948008225081</v>
      </c>
      <c r="W69" s="1425">
        <f t="shared" si="33"/>
        <v>4.7582496517432356</v>
      </c>
      <c r="X69" s="1425">
        <f t="shared" si="33"/>
        <v>4.8133405970523357</v>
      </c>
      <c r="Y69" s="1425">
        <f t="shared" si="33"/>
        <v>4.8702127698237891</v>
      </c>
      <c r="Z69" s="1425">
        <f t="shared" si="33"/>
        <v>4.927518243960991</v>
      </c>
      <c r="AA69" s="1425">
        <f t="shared" si="33"/>
        <v>4.9860457640360085</v>
      </c>
      <c r="AB69" s="1425">
        <f t="shared" si="33"/>
        <v>5.0457190896237352</v>
      </c>
      <c r="AC69" s="1425">
        <f t="shared" si="33"/>
        <v>5.1065620185583533</v>
      </c>
      <c r="AD69" s="1425">
        <f t="shared" si="33"/>
        <v>5.1685987665756699</v>
      </c>
      <c r="AE69" s="1425">
        <f t="shared" si="33"/>
        <v>5.2318617612272904</v>
      </c>
      <c r="AF69" s="1425">
        <f t="shared" si="33"/>
        <v>5.296377626870167</v>
      </c>
      <c r="AG69" s="1425">
        <f t="shared" si="33"/>
        <v>5.3621795052307224</v>
      </c>
      <c r="AH69" s="1425">
        <f t="shared" si="33"/>
        <v>5.4292860988824447</v>
      </c>
      <c r="AI69" s="1425">
        <f t="shared" si="33"/>
        <v>5.497742447415205</v>
      </c>
      <c r="AJ69" s="1425">
        <f t="shared" si="33"/>
        <v>5.5675684211191561</v>
      </c>
      <c r="AK69" s="1425">
        <f t="shared" ref="AK69" si="34">AK66+AK67+AK68</f>
        <v>5.6710342366202262</v>
      </c>
      <c r="AL69" s="308"/>
    </row>
    <row r="70" spans="3:38" ht="14.5" customHeight="1" outlineLevel="2" x14ac:dyDescent="0.3">
      <c r="C70" s="694"/>
      <c r="D70" s="251" t="s">
        <v>1661</v>
      </c>
      <c r="E70" s="688" t="s">
        <v>35</v>
      </c>
      <c r="F70" s="710"/>
      <c r="G70" s="2456"/>
      <c r="H70" s="710"/>
      <c r="I70" s="710"/>
      <c r="J70" s="710"/>
      <c r="K70" s="2456"/>
      <c r="L70" s="710"/>
      <c r="M70" s="1242">
        <f>'1. INPUT General assumptions'!$F$57</f>
        <v>0.05</v>
      </c>
      <c r="N70" s="1242">
        <f t="shared" ref="N70" si="35">M70</f>
        <v>0.05</v>
      </c>
      <c r="O70" s="1242">
        <f t="shared" ref="O70:AK70" si="36">N70</f>
        <v>0.05</v>
      </c>
      <c r="P70" s="1242">
        <f t="shared" si="36"/>
        <v>0.05</v>
      </c>
      <c r="Q70" s="1242">
        <f t="shared" si="36"/>
        <v>0.05</v>
      </c>
      <c r="R70" s="1242">
        <f t="shared" si="36"/>
        <v>0.05</v>
      </c>
      <c r="S70" s="1242">
        <f t="shared" si="36"/>
        <v>0.05</v>
      </c>
      <c r="T70" s="1242">
        <f t="shared" si="36"/>
        <v>0.05</v>
      </c>
      <c r="U70" s="1242">
        <f t="shared" si="36"/>
        <v>0.05</v>
      </c>
      <c r="V70" s="1242">
        <f t="shared" si="36"/>
        <v>0.05</v>
      </c>
      <c r="W70" s="1242">
        <f t="shared" si="36"/>
        <v>0.05</v>
      </c>
      <c r="X70" s="1242">
        <f t="shared" si="36"/>
        <v>0.05</v>
      </c>
      <c r="Y70" s="1242">
        <f t="shared" si="36"/>
        <v>0.05</v>
      </c>
      <c r="Z70" s="1242">
        <f t="shared" si="36"/>
        <v>0.05</v>
      </c>
      <c r="AA70" s="1242">
        <f t="shared" si="36"/>
        <v>0.05</v>
      </c>
      <c r="AB70" s="1242">
        <f t="shared" si="36"/>
        <v>0.05</v>
      </c>
      <c r="AC70" s="1242">
        <f t="shared" si="36"/>
        <v>0.05</v>
      </c>
      <c r="AD70" s="1242">
        <f t="shared" si="36"/>
        <v>0.05</v>
      </c>
      <c r="AE70" s="1242">
        <f t="shared" si="36"/>
        <v>0.05</v>
      </c>
      <c r="AF70" s="1242">
        <f t="shared" si="36"/>
        <v>0.05</v>
      </c>
      <c r="AG70" s="1242">
        <f t="shared" si="36"/>
        <v>0.05</v>
      </c>
      <c r="AH70" s="1242">
        <f t="shared" si="36"/>
        <v>0.05</v>
      </c>
      <c r="AI70" s="1242">
        <f t="shared" si="36"/>
        <v>0.05</v>
      </c>
      <c r="AJ70" s="1242">
        <f t="shared" si="36"/>
        <v>0.05</v>
      </c>
      <c r="AK70" s="1242">
        <f t="shared" si="36"/>
        <v>0.05</v>
      </c>
      <c r="AL70" s="308"/>
    </row>
    <row r="71" spans="3:38" ht="14.5" customHeight="1" outlineLevel="2" x14ac:dyDescent="0.3">
      <c r="C71" s="694"/>
      <c r="D71" s="695" t="s">
        <v>1660</v>
      </c>
      <c r="E71" s="696" t="s">
        <v>969</v>
      </c>
      <c r="F71" s="1779">
        <f>F66+F67</f>
        <v>2.3582621922503741</v>
      </c>
      <c r="G71" s="1779">
        <f t="shared" ref="G71:L71" si="37">G66+G67</f>
        <v>2.3829703974779131</v>
      </c>
      <c r="H71" s="1779">
        <f t="shared" si="37"/>
        <v>2.2409728324136862</v>
      </c>
      <c r="I71" s="1779">
        <f t="shared" si="37"/>
        <v>2.2507557512330605</v>
      </c>
      <c r="J71" s="1779">
        <f t="shared" si="37"/>
        <v>2.2285279616726568</v>
      </c>
      <c r="K71" s="1779">
        <f t="shared" si="37"/>
        <v>2.2470348114465026</v>
      </c>
      <c r="L71" s="1779">
        <f t="shared" si="37"/>
        <v>2.2700496256037765</v>
      </c>
      <c r="M71" s="1425">
        <f>IF(L71*(1+M70)&lt;(M66+M67),(M66+M67),MIN(L71*(1+M70),M69))</f>
        <v>3.376280440617573</v>
      </c>
      <c r="N71" s="1425">
        <f t="shared" ref="N71:AK71" si="38">IF(M71*(1+N70)&lt;(N66+N67),(N66+N67),MIN(M71*(1+N70),N69))</f>
        <v>3.5450944626484517</v>
      </c>
      <c r="O71" s="1425">
        <f t="shared" si="38"/>
        <v>3.7223491857808746</v>
      </c>
      <c r="P71" s="1425">
        <f>IF(O71*(1+P70)&lt;(P66+P67),(P66+P67),MIN(O71*(1+P70),P69))</f>
        <v>3.9084666450699186</v>
      </c>
      <c r="Q71" s="1425">
        <f t="shared" si="38"/>
        <v>4.1038899773234148</v>
      </c>
      <c r="R71" s="1425">
        <f t="shared" si="38"/>
        <v>4.3090844761895859</v>
      </c>
      <c r="S71" s="1425">
        <f t="shared" si="38"/>
        <v>4.5245386999990655</v>
      </c>
      <c r="T71" s="1425">
        <f t="shared" si="38"/>
        <v>4.5991055292658878</v>
      </c>
      <c r="U71" s="1425">
        <f t="shared" si="38"/>
        <v>4.6511552938876157</v>
      </c>
      <c r="V71" s="1425">
        <f t="shared" si="38"/>
        <v>4.7041948008225081</v>
      </c>
      <c r="W71" s="1425">
        <f t="shared" si="38"/>
        <v>4.7582496517432356</v>
      </c>
      <c r="X71" s="1425">
        <f t="shared" si="38"/>
        <v>4.8133405970523357</v>
      </c>
      <c r="Y71" s="1425">
        <f t="shared" si="38"/>
        <v>4.8702127698237891</v>
      </c>
      <c r="Z71" s="1425">
        <f t="shared" si="38"/>
        <v>4.927518243960991</v>
      </c>
      <c r="AA71" s="1425">
        <f t="shared" si="38"/>
        <v>4.9860457640360085</v>
      </c>
      <c r="AB71" s="1425">
        <f t="shared" si="38"/>
        <v>5.0457190896237352</v>
      </c>
      <c r="AC71" s="1425">
        <f t="shared" si="38"/>
        <v>5.1065620185583533</v>
      </c>
      <c r="AD71" s="1425">
        <f t="shared" si="38"/>
        <v>5.1685987665756699</v>
      </c>
      <c r="AE71" s="1425">
        <f t="shared" si="38"/>
        <v>5.2318617612272904</v>
      </c>
      <c r="AF71" s="1425">
        <f t="shared" si="38"/>
        <v>5.296377626870167</v>
      </c>
      <c r="AG71" s="1425">
        <f t="shared" si="38"/>
        <v>5.3621795052307224</v>
      </c>
      <c r="AH71" s="1425">
        <f t="shared" si="38"/>
        <v>5.4292860988824447</v>
      </c>
      <c r="AI71" s="1425">
        <f t="shared" si="38"/>
        <v>5.497742447415205</v>
      </c>
      <c r="AJ71" s="1425">
        <f t="shared" si="38"/>
        <v>5.5675684211191561</v>
      </c>
      <c r="AK71" s="1425">
        <f t="shared" si="38"/>
        <v>5.6710342366202262</v>
      </c>
      <c r="AL71" s="308"/>
    </row>
    <row r="72" spans="3:38" ht="14.5" customHeight="1" outlineLevel="2" x14ac:dyDescent="0.3">
      <c r="C72" s="694"/>
      <c r="D72" s="251" t="s">
        <v>1651</v>
      </c>
      <c r="E72" s="688" t="s">
        <v>969</v>
      </c>
      <c r="F72" s="1778">
        <f>F71-F66-F67</f>
        <v>0</v>
      </c>
      <c r="G72" s="1778">
        <f t="shared" ref="G72:L72" si="39">G71-G66-G67</f>
        <v>0</v>
      </c>
      <c r="H72" s="1778">
        <f t="shared" si="39"/>
        <v>0</v>
      </c>
      <c r="I72" s="1778">
        <f t="shared" si="39"/>
        <v>0</v>
      </c>
      <c r="J72" s="1778">
        <f t="shared" si="39"/>
        <v>0</v>
      </c>
      <c r="K72" s="1778">
        <f t="shared" si="39"/>
        <v>0</v>
      </c>
      <c r="L72" s="1778">
        <f t="shared" si="39"/>
        <v>0</v>
      </c>
      <c r="M72" s="1424">
        <f>M71-M66-M67</f>
        <v>0</v>
      </c>
      <c r="N72" s="1424">
        <f t="shared" ref="N72:AJ72" si="40">N71-N66-N67</f>
        <v>0.12071863316974918</v>
      </c>
      <c r="O72" s="1424">
        <f t="shared" si="40"/>
        <v>0.3236290965184272</v>
      </c>
      <c r="P72" s="1424">
        <f>P71-P66-P67</f>
        <v>0.47223177298410923</v>
      </c>
      <c r="Q72" s="1424">
        <f t="shared" si="40"/>
        <v>0.68109765318285054</v>
      </c>
      <c r="R72" s="1424">
        <f t="shared" si="40"/>
        <v>0.85741065952875783</v>
      </c>
      <c r="S72" s="1424">
        <f t="shared" si="40"/>
        <v>1.0432123249027623</v>
      </c>
      <c r="T72" s="1424">
        <f t="shared" si="40"/>
        <v>1.0594239747771705</v>
      </c>
      <c r="U72" s="1424">
        <f t="shared" si="40"/>
        <v>1.0669868251386796</v>
      </c>
      <c r="V72" s="1424">
        <f t="shared" si="40"/>
        <v>1.0745798256403416</v>
      </c>
      <c r="W72" s="1424">
        <f t="shared" si="40"/>
        <v>1.0822032398676122</v>
      </c>
      <c r="X72" s="1424">
        <f t="shared" si="40"/>
        <v>1.0898560550973881</v>
      </c>
      <c r="Y72" s="1424">
        <f t="shared" si="40"/>
        <v>1.0979471369683507</v>
      </c>
      <c r="Z72" s="1424">
        <f t="shared" si="40"/>
        <v>1.1056650550170946</v>
      </c>
      <c r="AA72" s="1424">
        <f t="shared" si="40"/>
        <v>1.1134418316160084</v>
      </c>
      <c r="AB72" s="1424">
        <f t="shared" si="40"/>
        <v>1.1212489223279727</v>
      </c>
      <c r="AC72" s="1424">
        <f t="shared" si="40"/>
        <v>1.1290852870084485</v>
      </c>
      <c r="AD72" s="1424">
        <f t="shared" si="40"/>
        <v>1.1369498438542778</v>
      </c>
      <c r="AE72" s="1424">
        <f t="shared" si="40"/>
        <v>1.1448434676637835</v>
      </c>
      <c r="AF72" s="1424">
        <f t="shared" si="40"/>
        <v>1.1527655598002313</v>
      </c>
      <c r="AG72" s="1424">
        <f t="shared" si="40"/>
        <v>1.1607165751022932</v>
      </c>
      <c r="AH72" s="1424">
        <f t="shared" si="40"/>
        <v>1.1686933514348641</v>
      </c>
      <c r="AI72" s="1424">
        <f t="shared" si="40"/>
        <v>1.1766993983075893</v>
      </c>
      <c r="AJ72" s="1424">
        <f t="shared" si="40"/>
        <v>1.1847315002033367</v>
      </c>
      <c r="AK72" s="1424">
        <f t="shared" ref="AK72" si="41">AK71-AK66-AK67</f>
        <v>1.2008986994235282</v>
      </c>
      <c r="AL72" s="308"/>
    </row>
    <row r="73" spans="3:38" ht="14.5" customHeight="1" outlineLevel="2" x14ac:dyDescent="0.3">
      <c r="C73" s="694"/>
      <c r="D73" s="251" t="s">
        <v>1648</v>
      </c>
      <c r="E73" s="688" t="s">
        <v>352</v>
      </c>
      <c r="F73" s="1780" t="str">
        <f t="shared" ref="F73:AJ73" si="42">IF(F71&lt;F22,"YES","NO")</f>
        <v>YES</v>
      </c>
      <c r="G73" s="1780" t="str">
        <f t="shared" ref="G73:L73" si="43">IF(G71&lt;G22,"YES","NO")</f>
        <v>YES</v>
      </c>
      <c r="H73" s="1780" t="str">
        <f t="shared" si="43"/>
        <v>YES</v>
      </c>
      <c r="I73" s="1780" t="str">
        <f t="shared" si="43"/>
        <v>YES</v>
      </c>
      <c r="J73" s="1780" t="str">
        <f t="shared" si="43"/>
        <v>YES</v>
      </c>
      <c r="K73" s="1780" t="str">
        <f t="shared" si="43"/>
        <v>YES</v>
      </c>
      <c r="L73" s="1780" t="str">
        <f t="shared" si="43"/>
        <v>YES</v>
      </c>
      <c r="M73" s="1652" t="str">
        <f>IF(M71&lt;M22,"YES","NO")</f>
        <v>YES</v>
      </c>
      <c r="N73" s="1652" t="str">
        <f t="shared" si="42"/>
        <v>YES</v>
      </c>
      <c r="O73" s="1652" t="str">
        <f t="shared" si="42"/>
        <v>YES</v>
      </c>
      <c r="P73" s="1652" t="str">
        <f t="shared" si="42"/>
        <v>YES</v>
      </c>
      <c r="Q73" s="1652" t="str">
        <f t="shared" si="42"/>
        <v>YES</v>
      </c>
      <c r="R73" s="1652" t="str">
        <f t="shared" si="42"/>
        <v>YES</v>
      </c>
      <c r="S73" s="1652" t="str">
        <f t="shared" si="42"/>
        <v>YES</v>
      </c>
      <c r="T73" s="1652" t="str">
        <f t="shared" si="42"/>
        <v>YES</v>
      </c>
      <c r="U73" s="1652" t="str">
        <f t="shared" si="42"/>
        <v>YES</v>
      </c>
      <c r="V73" s="1652" t="str">
        <f t="shared" si="42"/>
        <v>YES</v>
      </c>
      <c r="W73" s="1652" t="str">
        <f t="shared" si="42"/>
        <v>YES</v>
      </c>
      <c r="X73" s="1652" t="str">
        <f t="shared" si="42"/>
        <v>YES</v>
      </c>
      <c r="Y73" s="1652" t="str">
        <f t="shared" si="42"/>
        <v>YES</v>
      </c>
      <c r="Z73" s="1652" t="str">
        <f t="shared" si="42"/>
        <v>YES</v>
      </c>
      <c r="AA73" s="1652" t="str">
        <f t="shared" si="42"/>
        <v>YES</v>
      </c>
      <c r="AB73" s="1652" t="str">
        <f t="shared" si="42"/>
        <v>YES</v>
      </c>
      <c r="AC73" s="1652" t="str">
        <f t="shared" si="42"/>
        <v>YES</v>
      </c>
      <c r="AD73" s="1652" t="str">
        <f t="shared" si="42"/>
        <v>YES</v>
      </c>
      <c r="AE73" s="1652" t="str">
        <f t="shared" si="42"/>
        <v>YES</v>
      </c>
      <c r="AF73" s="1652" t="str">
        <f t="shared" si="42"/>
        <v>YES</v>
      </c>
      <c r="AG73" s="1652" t="str">
        <f t="shared" si="42"/>
        <v>YES</v>
      </c>
      <c r="AH73" s="1652" t="str">
        <f t="shared" si="42"/>
        <v>YES</v>
      </c>
      <c r="AI73" s="1652" t="str">
        <f t="shared" si="42"/>
        <v>YES</v>
      </c>
      <c r="AJ73" s="1652" t="str">
        <f t="shared" si="42"/>
        <v>YES</v>
      </c>
      <c r="AK73" s="1652" t="str">
        <f t="shared" ref="AK73" si="44">IF(AK71&lt;AK22,"YES","NO")</f>
        <v>YES</v>
      </c>
      <c r="AL73" s="308"/>
    </row>
    <row r="74" spans="3:38" ht="14.5" customHeight="1" outlineLevel="2" x14ac:dyDescent="0.3">
      <c r="C74" s="694"/>
      <c r="D74" s="251" t="s">
        <v>2129</v>
      </c>
      <c r="E74" s="688" t="s">
        <v>969</v>
      </c>
      <c r="F74" s="1778">
        <f t="shared" ref="F74:AJ74" si="45">IF(F73="YES",F72,IF((F22-F66)&lt;0,0,F22-F66))</f>
        <v>0</v>
      </c>
      <c r="G74" s="1778">
        <f t="shared" ref="G74:L74" si="46">IF(G73="YES",G72,IF((G22-G66)&lt;0,0,G22-G66))</f>
        <v>0</v>
      </c>
      <c r="H74" s="1778">
        <f t="shared" si="46"/>
        <v>0</v>
      </c>
      <c r="I74" s="1778">
        <f t="shared" si="46"/>
        <v>0</v>
      </c>
      <c r="J74" s="1778">
        <f t="shared" si="46"/>
        <v>0</v>
      </c>
      <c r="K74" s="1778">
        <f t="shared" si="46"/>
        <v>0</v>
      </c>
      <c r="L74" s="1778">
        <f t="shared" si="46"/>
        <v>0</v>
      </c>
      <c r="M74" s="1424">
        <f t="shared" si="45"/>
        <v>0</v>
      </c>
      <c r="N74" s="1424">
        <f t="shared" si="45"/>
        <v>0.12071863316974918</v>
      </c>
      <c r="O74" s="1424">
        <f t="shared" si="45"/>
        <v>0.3236290965184272</v>
      </c>
      <c r="P74" s="1424">
        <f t="shared" si="45"/>
        <v>0.47223177298410923</v>
      </c>
      <c r="Q74" s="1424">
        <f t="shared" si="45"/>
        <v>0.68109765318285054</v>
      </c>
      <c r="R74" s="1424">
        <f t="shared" si="45"/>
        <v>0.85741065952875783</v>
      </c>
      <c r="S74" s="1424">
        <f t="shared" si="45"/>
        <v>1.0432123249027623</v>
      </c>
      <c r="T74" s="1424">
        <f t="shared" si="45"/>
        <v>1.0594239747771705</v>
      </c>
      <c r="U74" s="1424">
        <f t="shared" si="45"/>
        <v>1.0669868251386796</v>
      </c>
      <c r="V74" s="1424">
        <f t="shared" si="45"/>
        <v>1.0745798256403416</v>
      </c>
      <c r="W74" s="1424">
        <f t="shared" si="45"/>
        <v>1.0822032398676122</v>
      </c>
      <c r="X74" s="1424">
        <f t="shared" si="45"/>
        <v>1.0898560550973881</v>
      </c>
      <c r="Y74" s="1424">
        <f t="shared" si="45"/>
        <v>1.0979471369683507</v>
      </c>
      <c r="Z74" s="1424">
        <f t="shared" si="45"/>
        <v>1.1056650550170946</v>
      </c>
      <c r="AA74" s="1424">
        <f t="shared" si="45"/>
        <v>1.1134418316160084</v>
      </c>
      <c r="AB74" s="1424">
        <f t="shared" si="45"/>
        <v>1.1212489223279727</v>
      </c>
      <c r="AC74" s="1424">
        <f t="shared" si="45"/>
        <v>1.1290852870084485</v>
      </c>
      <c r="AD74" s="1424">
        <f t="shared" si="45"/>
        <v>1.1369498438542778</v>
      </c>
      <c r="AE74" s="1424">
        <f t="shared" si="45"/>
        <v>1.1448434676637835</v>
      </c>
      <c r="AF74" s="1424">
        <f t="shared" si="45"/>
        <v>1.1527655598002313</v>
      </c>
      <c r="AG74" s="1424">
        <f t="shared" si="45"/>
        <v>1.1607165751022932</v>
      </c>
      <c r="AH74" s="1424">
        <f t="shared" si="45"/>
        <v>1.1686933514348641</v>
      </c>
      <c r="AI74" s="1424">
        <f t="shared" si="45"/>
        <v>1.1766993983075893</v>
      </c>
      <c r="AJ74" s="1424">
        <f t="shared" si="45"/>
        <v>1.1847315002033367</v>
      </c>
      <c r="AK74" s="1424">
        <f t="shared" ref="AK74" si="47">IF(AK73="YES",AK72,IF((AK22-AK66)&lt;0,0,AK22-AK66))</f>
        <v>1.2008986994235282</v>
      </c>
      <c r="AL74" s="308"/>
    </row>
    <row r="75" spans="3:38" ht="14.5" customHeight="1" outlineLevel="2" x14ac:dyDescent="0.3">
      <c r="C75" s="694"/>
      <c r="D75" s="695" t="s">
        <v>1649</v>
      </c>
      <c r="E75" s="696" t="s">
        <v>969</v>
      </c>
      <c r="F75" s="1779">
        <f t="shared" ref="F75:AJ75" si="48">IF(F73="YES",F71,F66+F74)</f>
        <v>2.3582621922503741</v>
      </c>
      <c r="G75" s="1779">
        <f t="shared" ref="G75:L75" si="49">IF(G73="YES",G71,G66+G74)</f>
        <v>2.3829703974779131</v>
      </c>
      <c r="H75" s="1779">
        <f t="shared" si="49"/>
        <v>2.2409728324136862</v>
      </c>
      <c r="I75" s="1779">
        <f t="shared" si="49"/>
        <v>2.2507557512330605</v>
      </c>
      <c r="J75" s="1779">
        <f t="shared" si="49"/>
        <v>2.2285279616726568</v>
      </c>
      <c r="K75" s="1779">
        <f t="shared" si="49"/>
        <v>2.2470348114465026</v>
      </c>
      <c r="L75" s="1779">
        <f t="shared" si="49"/>
        <v>2.2700496256037765</v>
      </c>
      <c r="M75" s="1425">
        <f t="shared" si="48"/>
        <v>3.376280440617573</v>
      </c>
      <c r="N75" s="1425">
        <f t="shared" si="48"/>
        <v>3.5450944626484517</v>
      </c>
      <c r="O75" s="1425">
        <f t="shared" si="48"/>
        <v>3.7223491857808746</v>
      </c>
      <c r="P75" s="1425">
        <f t="shared" si="48"/>
        <v>3.9084666450699186</v>
      </c>
      <c r="Q75" s="1425">
        <f t="shared" si="48"/>
        <v>4.1038899773234148</v>
      </c>
      <c r="R75" s="1425">
        <f t="shared" si="48"/>
        <v>4.3090844761895859</v>
      </c>
      <c r="S75" s="1425">
        <f t="shared" si="48"/>
        <v>4.5245386999990655</v>
      </c>
      <c r="T75" s="1425">
        <f t="shared" si="48"/>
        <v>4.5991055292658878</v>
      </c>
      <c r="U75" s="1425">
        <f t="shared" si="48"/>
        <v>4.6511552938876157</v>
      </c>
      <c r="V75" s="1425">
        <f t="shared" si="48"/>
        <v>4.7041948008225081</v>
      </c>
      <c r="W75" s="1425">
        <f t="shared" si="48"/>
        <v>4.7582496517432356</v>
      </c>
      <c r="X75" s="1425">
        <f t="shared" si="48"/>
        <v>4.8133405970523357</v>
      </c>
      <c r="Y75" s="1425">
        <f t="shared" si="48"/>
        <v>4.8702127698237891</v>
      </c>
      <c r="Z75" s="1425">
        <f t="shared" si="48"/>
        <v>4.927518243960991</v>
      </c>
      <c r="AA75" s="1425">
        <f t="shared" si="48"/>
        <v>4.9860457640360085</v>
      </c>
      <c r="AB75" s="1425">
        <f t="shared" si="48"/>
        <v>5.0457190896237352</v>
      </c>
      <c r="AC75" s="1425">
        <f t="shared" si="48"/>
        <v>5.1065620185583533</v>
      </c>
      <c r="AD75" s="1425">
        <f t="shared" si="48"/>
        <v>5.1685987665756699</v>
      </c>
      <c r="AE75" s="1425">
        <f t="shared" si="48"/>
        <v>5.2318617612272904</v>
      </c>
      <c r="AF75" s="1425">
        <f t="shared" si="48"/>
        <v>5.296377626870167</v>
      </c>
      <c r="AG75" s="1425">
        <f t="shared" si="48"/>
        <v>5.3621795052307224</v>
      </c>
      <c r="AH75" s="1425">
        <f t="shared" si="48"/>
        <v>5.4292860988824447</v>
      </c>
      <c r="AI75" s="1425">
        <f t="shared" si="48"/>
        <v>5.497742447415205</v>
      </c>
      <c r="AJ75" s="1425">
        <f t="shared" si="48"/>
        <v>5.5675684211191561</v>
      </c>
      <c r="AK75" s="1425">
        <f t="shared" ref="AK75" si="50">IF(AK73="YES",AK71,AK66+AK74)</f>
        <v>5.6710342366202262</v>
      </c>
      <c r="AL75" s="308"/>
    </row>
    <row r="76" spans="3:38" s="189" customFormat="1" ht="14.5" customHeight="1" outlineLevel="2" x14ac:dyDescent="0.3">
      <c r="C76" s="674"/>
      <c r="D76" s="679"/>
      <c r="E76" s="660"/>
      <c r="F76" s="660"/>
      <c r="G76" s="660"/>
      <c r="H76" s="639" t="s">
        <v>11</v>
      </c>
      <c r="I76" s="639"/>
      <c r="J76" s="639"/>
      <c r="K76" s="639"/>
      <c r="L76" s="639"/>
      <c r="M76" s="1932"/>
      <c r="N76" s="639"/>
      <c r="O76" s="639"/>
      <c r="P76" s="639"/>
      <c r="Q76" s="639"/>
      <c r="R76" s="639"/>
      <c r="S76" s="639"/>
      <c r="T76" s="639"/>
      <c r="U76" s="639"/>
      <c r="V76" s="639"/>
      <c r="W76" s="639"/>
      <c r="X76" s="639"/>
      <c r="Y76" s="639"/>
      <c r="Z76" s="639"/>
      <c r="AA76" s="639"/>
      <c r="AB76" s="639"/>
      <c r="AC76" s="639"/>
      <c r="AD76" s="639"/>
      <c r="AE76" s="639"/>
      <c r="AF76" s="639"/>
      <c r="AG76" s="639"/>
      <c r="AH76" s="639"/>
      <c r="AI76" s="639"/>
      <c r="AJ76" s="639"/>
      <c r="AK76" s="639"/>
      <c r="AL76" s="618"/>
    </row>
    <row r="77" spans="3:38" s="189" customFormat="1" ht="14.5" customHeight="1" outlineLevel="2" x14ac:dyDescent="0.3">
      <c r="C77" s="616"/>
      <c r="D77" s="706" t="s">
        <v>1668</v>
      </c>
      <c r="E77" s="707"/>
      <c r="F77" s="708"/>
      <c r="G77" s="2454"/>
      <c r="H77" s="708"/>
      <c r="I77" s="708"/>
      <c r="J77" s="708"/>
      <c r="K77" s="2454"/>
      <c r="L77" s="708"/>
      <c r="M77" s="708"/>
      <c r="N77" s="708"/>
      <c r="O77" s="708"/>
      <c r="P77" s="708"/>
      <c r="Q77" s="708"/>
      <c r="R77" s="708"/>
      <c r="S77" s="708"/>
      <c r="T77" s="708"/>
      <c r="U77" s="708"/>
      <c r="V77" s="708"/>
      <c r="W77" s="708"/>
      <c r="X77" s="708"/>
      <c r="Y77" s="708"/>
      <c r="Z77" s="708"/>
      <c r="AA77" s="708"/>
      <c r="AB77" s="708"/>
      <c r="AC77" s="708"/>
      <c r="AD77" s="708"/>
      <c r="AE77" s="708"/>
      <c r="AF77" s="708"/>
      <c r="AG77" s="708"/>
      <c r="AH77" s="708"/>
      <c r="AI77" s="708"/>
      <c r="AJ77" s="708"/>
      <c r="AK77" s="709"/>
      <c r="AL77" s="618"/>
    </row>
    <row r="78" spans="3:38" ht="14.5" customHeight="1" outlineLevel="2" x14ac:dyDescent="0.3">
      <c r="C78" s="694"/>
      <c r="D78" s="251" t="s">
        <v>1659</v>
      </c>
      <c r="E78" s="688" t="s">
        <v>969</v>
      </c>
      <c r="F78" s="1778">
        <f>'6.1 Full Cost recovery Tariffs'!F515*(1+VAT)</f>
        <v>1.766574000592142</v>
      </c>
      <c r="G78" s="1778">
        <f>'6.1 Full Cost recovery Tariffs'!G515*(1+VAT)</f>
        <v>1.786616771235723</v>
      </c>
      <c r="H78" s="1778">
        <f>'6.1 Full Cost recovery Tariffs'!H515*(1+VAT)</f>
        <v>1.6423410889403716</v>
      </c>
      <c r="I78" s="1778">
        <f>'6.1 Full Cost recovery Tariffs'!I515*(1+VAT)</f>
        <v>1.549617813987648</v>
      </c>
      <c r="J78" s="1778">
        <f>'6.1 Full Cost recovery Tariffs'!J515*(1+VAT)</f>
        <v>1.569258594055063</v>
      </c>
      <c r="K78" s="1778">
        <f>'6.1 Full Cost recovery Tariffs'!K515*(1+VAT)</f>
        <v>1.5838219304690995</v>
      </c>
      <c r="L78" s="1778">
        <f>'6.1 Full Cost recovery Tariffs'!L515*(1+VAT)</f>
        <v>1.6027983514394597</v>
      </c>
      <c r="M78" s="1424">
        <f>'6.1 Full Cost recovery Tariffs'!M515*(1+VAT)</f>
        <v>2.4849771655482682</v>
      </c>
      <c r="N78" s="1424">
        <f>'6.1 Full Cost recovery Tariffs'!N515*(1+VAT)</f>
        <v>2.5247082339027833</v>
      </c>
      <c r="O78" s="1424">
        <f>'6.1 Full Cost recovery Tariffs'!O515*(1+VAT)</f>
        <v>2.5088673126054157</v>
      </c>
      <c r="P78" s="1424">
        <f>'6.1 Full Cost recovery Tariffs'!P515*(1+VAT)</f>
        <v>2.5414680446169533</v>
      </c>
      <c r="Q78" s="1424">
        <f>'6.1 Full Cost recovery Tariffs'!Q515*(1+VAT)</f>
        <v>2.5379521671583847</v>
      </c>
      <c r="R78" s="1424">
        <f>'6.1 Full Cost recovery Tariffs'!R515*(1+VAT)</f>
        <v>2.5641129886433567</v>
      </c>
      <c r="S78" s="1424">
        <f>'6.1 Full Cost recovery Tariffs'!S515*(1+VAT)</f>
        <v>2.5909192024422256</v>
      </c>
      <c r="T78" s="1424">
        <f>'6.1 Full Cost recovery Tariffs'!T515*(1+VAT)</f>
        <v>2.6377746583215234</v>
      </c>
      <c r="U78" s="1424">
        <f>'6.1 Full Cost recovery Tariffs'!U515*(1+VAT)</f>
        <v>2.6734027541787206</v>
      </c>
      <c r="V78" s="1424">
        <f>'6.1 Full Cost recovery Tariffs'!V515*(1+VAT)</f>
        <v>2.7098208676300395</v>
      </c>
      <c r="W78" s="1424">
        <f>'6.1 Full Cost recovery Tariffs'!W515*(1+VAT)</f>
        <v>2.747047609717701</v>
      </c>
      <c r="X78" s="1424">
        <f>'6.1 Full Cost recovery Tariffs'!X515*(1+VAT)</f>
        <v>2.7851014987793525</v>
      </c>
      <c r="Y78" s="1424">
        <f>'6.1 Full Cost recovery Tariffs'!Y515*(1+VAT)</f>
        <v>2.8242744313825145</v>
      </c>
      <c r="Z78" s="1424">
        <f>'6.1 Full Cost recovery Tariffs'!Z515*(1+VAT)</f>
        <v>2.8640983211779574</v>
      </c>
      <c r="AA78" s="1424">
        <f>'6.1 Full Cost recovery Tariffs'!AA515*(1+VAT)</f>
        <v>2.9048820134687334</v>
      </c>
      <c r="AB78" s="1424">
        <f>'6.1 Full Cost recovery Tariffs'!AB515*(1+VAT)</f>
        <v>2.9465867201259845</v>
      </c>
      <c r="AC78" s="1424">
        <f>'6.1 Full Cost recovery Tariffs'!AC515*(1+VAT)</f>
        <v>2.9892337526320132</v>
      </c>
      <c r="AD78" s="1424">
        <f>'6.1 Full Cost recovery Tariffs'!AD515*(1+VAT)</f>
        <v>3.0328448333364313</v>
      </c>
      <c r="AE78" s="1424">
        <f>'6.1 Full Cost recovery Tariffs'!AE515*(1+VAT)</f>
        <v>3.0774460853629435</v>
      </c>
      <c r="AF78" s="1424">
        <f>'6.1 Full Cost recovery Tariffs'!AF515*(1+VAT)</f>
        <v>3.1230638502202259</v>
      </c>
      <c r="AG78" s="1424">
        <f>'6.1 Full Cost recovery Tariffs'!AG515*(1+VAT)</f>
        <v>3.169722316443103</v>
      </c>
      <c r="AH78" s="1424">
        <f>'6.1 Full Cost recovery Tariffs'!AH515*(1+VAT)</f>
        <v>3.2174412499028202</v>
      </c>
      <c r="AI78" s="1424">
        <f>'6.1 Full Cost recovery Tariffs'!AI515*(1+VAT)</f>
        <v>3.2662574312470918</v>
      </c>
      <c r="AJ78" s="1424">
        <f>'6.1 Full Cost recovery Tariffs'!AJ515*(1+VAT)</f>
        <v>3.316191949418926</v>
      </c>
      <c r="AK78" s="1424">
        <f>'6.1 Full Cost recovery Tariffs'!AK515*(1+VAT)</f>
        <v>3.3875480762024437</v>
      </c>
      <c r="AL78" s="308"/>
    </row>
    <row r="79" spans="3:38" ht="14.5" customHeight="1" outlineLevel="2" x14ac:dyDescent="0.3">
      <c r="C79" s="694"/>
      <c r="D79" s="1793" t="s">
        <v>1644</v>
      </c>
      <c r="E79" s="688" t="s">
        <v>969</v>
      </c>
      <c r="F79" s="1778">
        <f>'6.1 Full Cost recovery Tariffs'!F516*(1+VAT)</f>
        <v>0.1559367606915516</v>
      </c>
      <c r="G79" s="1778">
        <f>'6.1 Full Cost recovery Tariffs'!G516*(1+VAT)</f>
        <v>0.1559367606915516</v>
      </c>
      <c r="H79" s="1778">
        <f>'6.1 Full Cost recovery Tariffs'!H516*(1+VAT)</f>
        <v>0.14151247031288888</v>
      </c>
      <c r="I79" s="1778">
        <f>'6.1 Full Cost recovery Tariffs'!I516*(1+VAT)</f>
        <v>0.13412033137991525</v>
      </c>
      <c r="J79" s="1778">
        <f>'6.1 Full Cost recovery Tariffs'!J516*(1+VAT)</f>
        <v>0.13443498336205148</v>
      </c>
      <c r="K79" s="1778">
        <f>'6.1 Full Cost recovery Tariffs'!K516*(1+VAT)</f>
        <v>0.13478603374976492</v>
      </c>
      <c r="L79" s="1778">
        <f>'6.1 Full Cost recovery Tariffs'!L516*(1+VAT)</f>
        <v>0.1357103964615482</v>
      </c>
      <c r="M79" s="1424">
        <f>'6.1 Full Cost recovery Tariffs'!M516*(1+VAT)</f>
        <v>0.12518466181887672</v>
      </c>
      <c r="N79" s="1424">
        <f>'6.1 Full Cost recovery Tariffs'!N516*(1+VAT)</f>
        <v>0.12741744835084604</v>
      </c>
      <c r="O79" s="1424">
        <f>'6.1 Full Cost recovery Tariffs'!O516*(1+VAT)</f>
        <v>0.12898893706004003</v>
      </c>
      <c r="P79" s="1424">
        <f>'6.1 Full Cost recovery Tariffs'!P516*(1+VAT)</f>
        <v>0.13075914661317964</v>
      </c>
      <c r="Q79" s="1424">
        <f>'6.1 Full Cost recovery Tariffs'!Q516*(1+VAT)</f>
        <v>0.13186992839901926</v>
      </c>
      <c r="R79" s="1424">
        <f>'6.1 Full Cost recovery Tariffs'!R516*(1+VAT)</f>
        <v>0.13297863830416193</v>
      </c>
      <c r="S79" s="1424">
        <f>'6.1 Full Cost recovery Tariffs'!S516*(1+VAT)</f>
        <v>0.13411977207920586</v>
      </c>
      <c r="T79" s="1424">
        <f>'6.1 Full Cost recovery Tariffs'!T516*(1+VAT)</f>
        <v>0.13514929037617773</v>
      </c>
      <c r="U79" s="1424">
        <f>'6.1 Full Cost recovery Tariffs'!U516*(1+VAT)</f>
        <v>0.13620367880114831</v>
      </c>
      <c r="V79" s="1424">
        <f>'6.1 Full Cost recovery Tariffs'!V516*(1+VAT)</f>
        <v>0.13726323853354458</v>
      </c>
      <c r="W79" s="1424">
        <f>'6.1 Full Cost recovery Tariffs'!W516*(1+VAT)</f>
        <v>0.1383278822983724</v>
      </c>
      <c r="X79" s="1424">
        <f>'6.1 Full Cost recovery Tariffs'!X516*(1+VAT)</f>
        <v>0.13939748466713317</v>
      </c>
      <c r="Y79" s="1424">
        <f>'6.1 Full Cost recovery Tariffs'!Y516*(1+VAT)</f>
        <v>0.14047007753002941</v>
      </c>
      <c r="Z79" s="1424">
        <f>'6.1 Full Cost recovery Tariffs'!Z516*(1+VAT)</f>
        <v>0.14155022516961011</v>
      </c>
      <c r="AA79" s="1424">
        <f>'6.1 Full Cost recovery Tariffs'!AA516*(1+VAT)</f>
        <v>0.14263955893120278</v>
      </c>
      <c r="AB79" s="1424">
        <f>'6.1 Full Cost recovery Tariffs'!AB516*(1+VAT)</f>
        <v>0.14373411289360172</v>
      </c>
      <c r="AC79" s="1424">
        <f>'6.1 Full Cost recovery Tariffs'!AC516*(1+VAT)</f>
        <v>0.14483376218491048</v>
      </c>
      <c r="AD79" s="1424">
        <f>'6.1 Full Cost recovery Tariffs'!AD516*(1+VAT)</f>
        <v>0.14593837596840181</v>
      </c>
      <c r="AE79" s="1424">
        <f>'6.1 Full Cost recovery Tariffs'!AE516*(1+VAT)</f>
        <v>0.14704805910285013</v>
      </c>
      <c r="AF79" s="1424">
        <f>'6.1 Full Cost recovery Tariffs'!AF516*(1+VAT)</f>
        <v>0.14816288556918045</v>
      </c>
      <c r="AG79" s="1424">
        <f>'6.1 Full Cost recovery Tariffs'!AG516*(1+VAT)</f>
        <v>0.14928276505751378</v>
      </c>
      <c r="AH79" s="1424">
        <f>'6.1 Full Cost recovery Tariffs'!AH516*(1+VAT)</f>
        <v>0.15040731115649059</v>
      </c>
      <c r="AI79" s="1424">
        <f>'6.1 Full Cost recovery Tariffs'!AI516*(1+VAT)</f>
        <v>0.15153710081658733</v>
      </c>
      <c r="AJ79" s="1424">
        <f>'6.1 Full Cost recovery Tariffs'!AJ516*(1+VAT)</f>
        <v>0.15267174822007787</v>
      </c>
      <c r="AK79" s="1424">
        <f>'6.1 Full Cost recovery Tariffs'!AK516*(1+VAT)</f>
        <v>0.15495896391878514</v>
      </c>
      <c r="AL79" s="308"/>
    </row>
    <row r="80" spans="3:38" ht="14.5" customHeight="1" outlineLevel="2" x14ac:dyDescent="0.3">
      <c r="C80" s="694"/>
      <c r="D80" s="251" t="s">
        <v>1643</v>
      </c>
      <c r="E80" s="688" t="s">
        <v>969</v>
      </c>
      <c r="F80" s="1778">
        <f>'6.1 Full Cost recovery Tariffs'!F517*(1+VAT)</f>
        <v>0</v>
      </c>
      <c r="G80" s="1778">
        <f>'6.1 Full Cost recovery Tariffs'!G517*(1+VAT)</f>
        <v>0</v>
      </c>
      <c r="H80" s="1778">
        <f>'6.1 Full Cost recovery Tariffs'!H517*(1+VAT)</f>
        <v>0</v>
      </c>
      <c r="I80" s="1778">
        <f>'6.1 Full Cost recovery Tariffs'!I517*(1+VAT)</f>
        <v>0</v>
      </c>
      <c r="J80" s="1778">
        <f>'6.1 Full Cost recovery Tariffs'!J517*(1+VAT)</f>
        <v>0</v>
      </c>
      <c r="K80" s="1778">
        <f>'6.1 Full Cost recovery Tariffs'!K517*(1+VAT)</f>
        <v>0</v>
      </c>
      <c r="L80" s="1778">
        <f>'6.1 Full Cost recovery Tariffs'!L517*(1+VAT)</f>
        <v>0</v>
      </c>
      <c r="M80" s="1424">
        <f>'6.1 Full Cost recovery Tariffs'!M517*(1+VAT)</f>
        <v>0.75774856512590671</v>
      </c>
      <c r="N80" s="1424">
        <f>'6.1 Full Cost recovery Tariffs'!N517*(1+VAT)</f>
        <v>0.77731846522614101</v>
      </c>
      <c r="O80" s="1424">
        <f>'6.1 Full Cost recovery Tariffs'!O517*(1+VAT)</f>
        <v>0.79012265880242571</v>
      </c>
      <c r="P80" s="1424">
        <f>'6.1 Full Cost recovery Tariffs'!P517*(1+VAT)</f>
        <v>0.80206688160719197</v>
      </c>
      <c r="Q80" s="1424">
        <f>'6.1 Full Cost recovery Tariffs'!Q517*(1+VAT)</f>
        <v>0.80672003346606713</v>
      </c>
      <c r="R80" s="1424">
        <f>'6.1 Full Cost recovery Tariffs'!R517*(1+VAT)</f>
        <v>0.81443664836616514</v>
      </c>
      <c r="S80" s="1424">
        <f>'6.1 Full Cost recovery Tariffs'!S517*(1+VAT)</f>
        <v>0.82280959472462789</v>
      </c>
      <c r="T80" s="1424">
        <f>'6.1 Full Cost recovery Tariffs'!T517*(1+VAT)</f>
        <v>0.82929837737047041</v>
      </c>
      <c r="U80" s="1424">
        <f>'6.1 Full Cost recovery Tariffs'!U517*(1+VAT)</f>
        <v>0.83578451916940222</v>
      </c>
      <c r="V80" s="1424">
        <f>'6.1 Full Cost recovery Tariffs'!V517*(1+VAT)</f>
        <v>0.84230202641444119</v>
      </c>
      <c r="W80" s="1424">
        <f>'6.1 Full Cost recovery Tariffs'!W517*(1+VAT)</f>
        <v>0.84885034612901433</v>
      </c>
      <c r="X80" s="1424">
        <f>'6.1 Full Cost recovery Tariffs'!X517*(1+VAT)</f>
        <v>0.85542870005937111</v>
      </c>
      <c r="Y80" s="1424">
        <f>'6.1 Full Cost recovery Tariffs'!Y517*(1+VAT)</f>
        <v>0.86236092716202384</v>
      </c>
      <c r="Z80" s="1424">
        <f>'6.1 Full Cost recovery Tariffs'!Z517*(1+VAT)</f>
        <v>0.8690059594464038</v>
      </c>
      <c r="AA80" s="1424">
        <f>'6.1 Full Cost recovery Tariffs'!AA517*(1+VAT)</f>
        <v>0.87570702761648511</v>
      </c>
      <c r="AB80" s="1424">
        <f>'6.1 Full Cost recovery Tariffs'!AB517*(1+VAT)</f>
        <v>0.88243972593973563</v>
      </c>
      <c r="AC80" s="1424">
        <f>'6.1 Full Cost recovery Tariffs'!AC517*(1+VAT)</f>
        <v>0.88920327930469001</v>
      </c>
      <c r="AD80" s="1424">
        <f>'6.1 Full Cost recovery Tariffs'!AD517*(1+VAT)</f>
        <v>0.89599687610306455</v>
      </c>
      <c r="AE80" s="1424">
        <f>'6.1 Full Cost recovery Tariffs'!AE517*(1+VAT)</f>
        <v>0.90282115196528123</v>
      </c>
      <c r="AF80" s="1424">
        <f>'6.1 Full Cost recovery Tariffs'!AF517*(1+VAT)</f>
        <v>0.90967656303493794</v>
      </c>
      <c r="AG80" s="1424">
        <f>'6.1 Full Cost recovery Tariffs'!AG517*(1+VAT)</f>
        <v>0.91656253625864814</v>
      </c>
      <c r="AH80" s="1424">
        <f>'6.1 Full Cost recovery Tariffs'!AH517*(1+VAT)</f>
        <v>0.92347669115110942</v>
      </c>
      <c r="AI80" s="1424">
        <f>'6.1 Full Cost recovery Tariffs'!AI517*(1+VAT)</f>
        <v>0.93042257163596542</v>
      </c>
      <c r="AJ80" s="1424">
        <f>'6.1 Full Cost recovery Tariffs'!AJ517*(1+VAT)</f>
        <v>0.93739780120371097</v>
      </c>
      <c r="AK80" s="1424">
        <f>'6.1 Full Cost recovery Tariffs'!AK517*(1+VAT)</f>
        <v>0.95145684060171298</v>
      </c>
      <c r="AL80" s="308"/>
    </row>
    <row r="81" spans="3:38" ht="14.5" customHeight="1" outlineLevel="2" x14ac:dyDescent="0.3">
      <c r="C81" s="694" t="s">
        <v>11</v>
      </c>
      <c r="D81" s="695" t="s">
        <v>1650</v>
      </c>
      <c r="E81" s="696" t="s">
        <v>969</v>
      </c>
      <c r="F81" s="1779">
        <f>F78+F79+F80</f>
        <v>1.9225107612836936</v>
      </c>
      <c r="G81" s="1779">
        <f t="shared" ref="G81:L81" si="51">G78+G79+G80</f>
        <v>1.9425535319272746</v>
      </c>
      <c r="H81" s="1779">
        <f t="shared" si="51"/>
        <v>1.7838535592532605</v>
      </c>
      <c r="I81" s="1779">
        <f t="shared" si="51"/>
        <v>1.6837381453675633</v>
      </c>
      <c r="J81" s="1779">
        <f t="shared" si="51"/>
        <v>1.7036935774171145</v>
      </c>
      <c r="K81" s="1779">
        <f t="shared" si="51"/>
        <v>1.7186079642188643</v>
      </c>
      <c r="L81" s="1779">
        <f t="shared" si="51"/>
        <v>1.738508747901008</v>
      </c>
      <c r="M81" s="1425">
        <f t="shared" ref="M81" si="52">M78+M79+M80</f>
        <v>3.3679103924930516</v>
      </c>
      <c r="N81" s="1425">
        <f t="shared" ref="N81" si="53">N78+N79+N80</f>
        <v>3.4294441474797703</v>
      </c>
      <c r="O81" s="1425">
        <f t="shared" ref="O81" si="54">O78+O79+O80</f>
        <v>3.4279789084678813</v>
      </c>
      <c r="P81" s="1425">
        <f t="shared" ref="P81" si="55">P78+P79+P80</f>
        <v>3.4742940728373251</v>
      </c>
      <c r="Q81" s="1425">
        <f t="shared" ref="Q81" si="56">Q78+Q79+Q80</f>
        <v>3.4765421290234713</v>
      </c>
      <c r="R81" s="1425">
        <f t="shared" ref="R81" si="57">R78+R79+R80</f>
        <v>3.5115282753136841</v>
      </c>
      <c r="S81" s="1425">
        <f t="shared" ref="S81" si="58">S78+S79+S80</f>
        <v>3.5478485692460593</v>
      </c>
      <c r="T81" s="1425">
        <f t="shared" ref="T81" si="59">T78+T79+T80</f>
        <v>3.6022223260681718</v>
      </c>
      <c r="U81" s="1425">
        <f t="shared" ref="U81" si="60">U78+U79+U80</f>
        <v>3.6453909521492713</v>
      </c>
      <c r="V81" s="1425">
        <f t="shared" ref="V81" si="61">V78+V79+V80</f>
        <v>3.6893861325780248</v>
      </c>
      <c r="W81" s="1425">
        <f t="shared" ref="W81" si="62">W78+W79+W80</f>
        <v>3.7342258381450879</v>
      </c>
      <c r="X81" s="1425">
        <f t="shared" ref="X81" si="63">X78+X79+X80</f>
        <v>3.7799276835058571</v>
      </c>
      <c r="Y81" s="1425">
        <f t="shared" ref="Y81" si="64">Y78+Y79+Y80</f>
        <v>3.827105436074568</v>
      </c>
      <c r="Z81" s="1425">
        <f t="shared" ref="Z81" si="65">Z78+Z79+Z80</f>
        <v>3.8746545057939712</v>
      </c>
      <c r="AA81" s="1425">
        <f t="shared" ref="AA81" si="66">AA78+AA79+AA80</f>
        <v>3.9232286000164214</v>
      </c>
      <c r="AB81" s="1425">
        <f t="shared" ref="AB81" si="67">AB78+AB79+AB80</f>
        <v>3.972760558959322</v>
      </c>
      <c r="AC81" s="1425">
        <f t="shared" ref="AC81" si="68">AC78+AC79+AC80</f>
        <v>4.0232707941216139</v>
      </c>
      <c r="AD81" s="1425">
        <f t="shared" ref="AD81" si="69">AD78+AD79+AD80</f>
        <v>4.0747800854078982</v>
      </c>
      <c r="AE81" s="1425">
        <f t="shared" ref="AE81" si="70">AE78+AE79+AE80</f>
        <v>4.1273152964310746</v>
      </c>
      <c r="AF81" s="1425">
        <f t="shared" ref="AF81" si="71">AF78+AF79+AF80</f>
        <v>4.1809032988243438</v>
      </c>
      <c r="AG81" s="1425">
        <f t="shared" ref="AG81" si="72">AG78+AG79+AG80</f>
        <v>4.2355676177592647</v>
      </c>
      <c r="AH81" s="1425">
        <f t="shared" ref="AH81" si="73">AH78+AH79+AH80</f>
        <v>4.2913252522104202</v>
      </c>
      <c r="AI81" s="1425">
        <f t="shared" ref="AI81" si="74">AI78+AI79+AI80</f>
        <v>4.3482171036996444</v>
      </c>
      <c r="AJ81" s="1425">
        <f t="shared" ref="AJ81:AK81" si="75">AJ78+AJ79+AJ80</f>
        <v>4.4062614988427145</v>
      </c>
      <c r="AK81" s="1425">
        <f t="shared" si="75"/>
        <v>4.4939638807229416</v>
      </c>
      <c r="AL81" s="308"/>
    </row>
    <row r="82" spans="3:38" ht="14.5" customHeight="1" outlineLevel="2" x14ac:dyDescent="0.3">
      <c r="C82" s="694"/>
      <c r="D82" s="251" t="s">
        <v>1661</v>
      </c>
      <c r="E82" s="688" t="s">
        <v>35</v>
      </c>
      <c r="F82" s="710"/>
      <c r="G82" s="2456"/>
      <c r="H82" s="710"/>
      <c r="I82" s="710"/>
      <c r="J82" s="710"/>
      <c r="K82" s="2456"/>
      <c r="L82" s="710"/>
      <c r="M82" s="1242">
        <f>'1. INPUT General assumptions'!$F$57</f>
        <v>0.05</v>
      </c>
      <c r="N82" s="1242">
        <f t="shared" ref="N82:AK82" si="76">M82</f>
        <v>0.05</v>
      </c>
      <c r="O82" s="1242">
        <f t="shared" si="76"/>
        <v>0.05</v>
      </c>
      <c r="P82" s="1242">
        <f t="shared" si="76"/>
        <v>0.05</v>
      </c>
      <c r="Q82" s="1242">
        <f t="shared" si="76"/>
        <v>0.05</v>
      </c>
      <c r="R82" s="1242">
        <f t="shared" si="76"/>
        <v>0.05</v>
      </c>
      <c r="S82" s="1242">
        <f t="shared" si="76"/>
        <v>0.05</v>
      </c>
      <c r="T82" s="1242">
        <f t="shared" si="76"/>
        <v>0.05</v>
      </c>
      <c r="U82" s="1242">
        <f t="shared" si="76"/>
        <v>0.05</v>
      </c>
      <c r="V82" s="1242">
        <f t="shared" si="76"/>
        <v>0.05</v>
      </c>
      <c r="W82" s="1242">
        <f t="shared" si="76"/>
        <v>0.05</v>
      </c>
      <c r="X82" s="1242">
        <f t="shared" si="76"/>
        <v>0.05</v>
      </c>
      <c r="Y82" s="1242">
        <f t="shared" si="76"/>
        <v>0.05</v>
      </c>
      <c r="Z82" s="1242">
        <f t="shared" si="76"/>
        <v>0.05</v>
      </c>
      <c r="AA82" s="1242">
        <f t="shared" si="76"/>
        <v>0.05</v>
      </c>
      <c r="AB82" s="1242">
        <f t="shared" si="76"/>
        <v>0.05</v>
      </c>
      <c r="AC82" s="1242">
        <f t="shared" si="76"/>
        <v>0.05</v>
      </c>
      <c r="AD82" s="1242">
        <f t="shared" si="76"/>
        <v>0.05</v>
      </c>
      <c r="AE82" s="1242">
        <f t="shared" si="76"/>
        <v>0.05</v>
      </c>
      <c r="AF82" s="1242">
        <f t="shared" si="76"/>
        <v>0.05</v>
      </c>
      <c r="AG82" s="1242">
        <f t="shared" si="76"/>
        <v>0.05</v>
      </c>
      <c r="AH82" s="1242">
        <f t="shared" si="76"/>
        <v>0.05</v>
      </c>
      <c r="AI82" s="1242">
        <f t="shared" si="76"/>
        <v>0.05</v>
      </c>
      <c r="AJ82" s="1242">
        <f t="shared" si="76"/>
        <v>0.05</v>
      </c>
      <c r="AK82" s="1242">
        <f t="shared" si="76"/>
        <v>0.05</v>
      </c>
      <c r="AL82" s="308"/>
    </row>
    <row r="83" spans="3:38" ht="14.5" customHeight="1" outlineLevel="2" x14ac:dyDescent="0.3">
      <c r="C83" s="694"/>
      <c r="D83" s="695" t="s">
        <v>1660</v>
      </c>
      <c r="E83" s="696" t="s">
        <v>969</v>
      </c>
      <c r="F83" s="1779">
        <f>F78+F79</f>
        <v>1.9225107612836936</v>
      </c>
      <c r="G83" s="1779">
        <f t="shared" ref="G83:L83" si="77">G78+G79</f>
        <v>1.9425535319272746</v>
      </c>
      <c r="H83" s="1779">
        <f t="shared" si="77"/>
        <v>1.7838535592532605</v>
      </c>
      <c r="I83" s="1779">
        <f t="shared" si="77"/>
        <v>1.6837381453675633</v>
      </c>
      <c r="J83" s="1779">
        <f t="shared" si="77"/>
        <v>1.7036935774171145</v>
      </c>
      <c r="K83" s="1779">
        <f t="shared" si="77"/>
        <v>1.7186079642188643</v>
      </c>
      <c r="L83" s="1779">
        <f t="shared" si="77"/>
        <v>1.738508747901008</v>
      </c>
      <c r="M83" s="1425">
        <f>IF(L83*(1+M82)&lt;(M78+M79),(M78+M79),MIN(L83*(1+M82),M81))</f>
        <v>2.6101618273671447</v>
      </c>
      <c r="N83" s="1425">
        <f t="shared" ref="N83" si="78">IF(M83*(1+N82)&lt;(N78+N79),(N78+N79),MIN(M83*(1+N82),N81))</f>
        <v>2.7406699187355019</v>
      </c>
      <c r="O83" s="1425">
        <f t="shared" ref="O83" si="79">IF(N83*(1+O82)&lt;(O78+O79),(O78+O79),MIN(N83*(1+O82),O81))</f>
        <v>2.8777034146722773</v>
      </c>
      <c r="P83" s="1425">
        <f t="shared" ref="P83" si="80">IF(O83*(1+P82)&lt;(P78+P79),(P78+P79),MIN(O83*(1+P82),P81))</f>
        <v>3.0215885854058913</v>
      </c>
      <c r="Q83" s="1425">
        <f t="shared" ref="Q83" si="81">IF(P83*(1+Q82)&lt;(Q78+Q79),(Q78+Q79),MIN(P83*(1+Q82),Q81))</f>
        <v>3.1726680146761859</v>
      </c>
      <c r="R83" s="1425">
        <f t="shared" ref="R83" si="82">IF(Q83*(1+R82)&lt;(R78+R79),(R78+R79),MIN(Q83*(1+R82),R81))</f>
        <v>3.3313014154099951</v>
      </c>
      <c r="S83" s="1425">
        <f t="shared" ref="S83" si="83">IF(R83*(1+S82)&lt;(S78+S79),(S78+S79),MIN(R83*(1+S82),S81))</f>
        <v>3.4978664861804951</v>
      </c>
      <c r="T83" s="1425">
        <f t="shared" ref="T83" si="84">IF(S83*(1+T82)&lt;(T78+T79),(T78+T79),MIN(S83*(1+T82),T81))</f>
        <v>3.6022223260681718</v>
      </c>
      <c r="U83" s="1425">
        <f t="shared" ref="U83" si="85">IF(T83*(1+U82)&lt;(U78+U79),(U78+U79),MIN(T83*(1+U82),U81))</f>
        <v>3.6453909521492713</v>
      </c>
      <c r="V83" s="1425">
        <f t="shared" ref="V83" si="86">IF(U83*(1+V82)&lt;(V78+V79),(V78+V79),MIN(U83*(1+V82),V81))</f>
        <v>3.6893861325780248</v>
      </c>
      <c r="W83" s="1425">
        <f t="shared" ref="W83" si="87">IF(V83*(1+W82)&lt;(W78+W79),(W78+W79),MIN(V83*(1+W82),W81))</f>
        <v>3.7342258381450879</v>
      </c>
      <c r="X83" s="1425">
        <f t="shared" ref="X83" si="88">IF(W83*(1+X82)&lt;(X78+X79),(X78+X79),MIN(W83*(1+X82),X81))</f>
        <v>3.7799276835058571</v>
      </c>
      <c r="Y83" s="1425">
        <f t="shared" ref="Y83" si="89">IF(X83*(1+Y82)&lt;(Y78+Y79),(Y78+Y79),MIN(X83*(1+Y82),Y81))</f>
        <v>3.827105436074568</v>
      </c>
      <c r="Z83" s="1425">
        <f t="shared" ref="Z83" si="90">IF(Y83*(1+Z82)&lt;(Z78+Z79),(Z78+Z79),MIN(Y83*(1+Z82),Z81))</f>
        <v>3.8746545057939712</v>
      </c>
      <c r="AA83" s="1425">
        <f t="shared" ref="AA83" si="91">IF(Z83*(1+AA82)&lt;(AA78+AA79),(AA78+AA79),MIN(Z83*(1+AA82),AA81))</f>
        <v>3.9232286000164214</v>
      </c>
      <c r="AB83" s="1425">
        <f t="shared" ref="AB83" si="92">IF(AA83*(1+AB82)&lt;(AB78+AB79),(AB78+AB79),MIN(AA83*(1+AB82),AB81))</f>
        <v>3.972760558959322</v>
      </c>
      <c r="AC83" s="1425">
        <f t="shared" ref="AC83" si="93">IF(AB83*(1+AC82)&lt;(AC78+AC79),(AC78+AC79),MIN(AB83*(1+AC82),AC81))</f>
        <v>4.0232707941216139</v>
      </c>
      <c r="AD83" s="1425">
        <f t="shared" ref="AD83" si="94">IF(AC83*(1+AD82)&lt;(AD78+AD79),(AD78+AD79),MIN(AC83*(1+AD82),AD81))</f>
        <v>4.0747800854078982</v>
      </c>
      <c r="AE83" s="1425">
        <f t="shared" ref="AE83" si="95">IF(AD83*(1+AE82)&lt;(AE78+AE79),(AE78+AE79),MIN(AD83*(1+AE82),AE81))</f>
        <v>4.1273152964310746</v>
      </c>
      <c r="AF83" s="1425">
        <f t="shared" ref="AF83" si="96">IF(AE83*(1+AF82)&lt;(AF78+AF79),(AF78+AF79),MIN(AE83*(1+AF82),AF81))</f>
        <v>4.1809032988243438</v>
      </c>
      <c r="AG83" s="1425">
        <f t="shared" ref="AG83" si="97">IF(AF83*(1+AG82)&lt;(AG78+AG79),(AG78+AG79),MIN(AF83*(1+AG82),AG81))</f>
        <v>4.2355676177592647</v>
      </c>
      <c r="AH83" s="1425">
        <f t="shared" ref="AH83" si="98">IF(AG83*(1+AH82)&lt;(AH78+AH79),(AH78+AH79),MIN(AG83*(1+AH82),AH81))</f>
        <v>4.2913252522104202</v>
      </c>
      <c r="AI83" s="1425">
        <f t="shared" ref="AI83" si="99">IF(AH83*(1+AI82)&lt;(AI78+AI79),(AI78+AI79),MIN(AH83*(1+AI82),AI81))</f>
        <v>4.3482171036996444</v>
      </c>
      <c r="AJ83" s="1425">
        <f t="shared" ref="AJ83:AK83" si="100">IF(AI83*(1+AJ82)&lt;(AJ78+AJ79),(AJ78+AJ79),MIN(AI83*(1+AJ82),AJ81))</f>
        <v>4.4062614988427145</v>
      </c>
      <c r="AK83" s="1425">
        <f t="shared" si="100"/>
        <v>4.4939638807229416</v>
      </c>
      <c r="AL83" s="308"/>
    </row>
    <row r="84" spans="3:38" ht="14.5" customHeight="1" outlineLevel="2" x14ac:dyDescent="0.3">
      <c r="C84" s="694"/>
      <c r="D84" s="251" t="s">
        <v>1651</v>
      </c>
      <c r="E84" s="688" t="s">
        <v>969</v>
      </c>
      <c r="F84" s="1778">
        <f>F83-F78-F79</f>
        <v>0</v>
      </c>
      <c r="G84" s="1778">
        <f t="shared" ref="G84:L84" si="101">G83-G78-G79</f>
        <v>0</v>
      </c>
      <c r="H84" s="1778">
        <f t="shared" si="101"/>
        <v>0</v>
      </c>
      <c r="I84" s="1778">
        <f t="shared" si="101"/>
        <v>0</v>
      </c>
      <c r="J84" s="1778">
        <f t="shared" si="101"/>
        <v>0</v>
      </c>
      <c r="K84" s="1778">
        <f t="shared" si="101"/>
        <v>0</v>
      </c>
      <c r="L84" s="1778">
        <f t="shared" si="101"/>
        <v>0</v>
      </c>
      <c r="M84" s="1424">
        <f t="shared" ref="M84" si="102">M83-M78-M79</f>
        <v>0</v>
      </c>
      <c r="N84" s="1424">
        <f t="shared" ref="N84" si="103">N83-N78-N79</f>
        <v>8.8544236481872568E-2</v>
      </c>
      <c r="O84" s="1424">
        <f t="shared" ref="O84" si="104">O83-O78-O79</f>
        <v>0.23984716500682154</v>
      </c>
      <c r="P84" s="1424">
        <f t="shared" ref="P84" si="105">P83-P78-P79</f>
        <v>0.34936139417575829</v>
      </c>
      <c r="Q84" s="1424">
        <f t="shared" ref="Q84" si="106">Q83-Q78-Q79</f>
        <v>0.50284591911878196</v>
      </c>
      <c r="R84" s="1424">
        <f t="shared" ref="R84" si="107">R83-R78-R79</f>
        <v>0.63420978846247655</v>
      </c>
      <c r="S84" s="1424">
        <f t="shared" ref="S84" si="108">S83-S78-S79</f>
        <v>0.7728275116590636</v>
      </c>
      <c r="T84" s="1424">
        <f t="shared" ref="T84" si="109">T83-T78-T79</f>
        <v>0.82929837737047074</v>
      </c>
      <c r="U84" s="1424">
        <f t="shared" ref="U84" si="110">U83-U78-U79</f>
        <v>0.83578451916940244</v>
      </c>
      <c r="V84" s="1424">
        <f t="shared" ref="V84" si="111">V83-V78-V79</f>
        <v>0.84230202641444074</v>
      </c>
      <c r="W84" s="1424">
        <f t="shared" ref="W84" si="112">W83-W78-W79</f>
        <v>0.84885034612901444</v>
      </c>
      <c r="X84" s="1424">
        <f t="shared" ref="X84" si="113">X83-X78-X79</f>
        <v>0.85542870005937133</v>
      </c>
      <c r="Y84" s="1424">
        <f t="shared" ref="Y84" si="114">Y83-Y78-Y79</f>
        <v>0.86236092716202406</v>
      </c>
      <c r="Z84" s="1424">
        <f t="shared" ref="Z84" si="115">Z83-Z78-Z79</f>
        <v>0.86900595944640369</v>
      </c>
      <c r="AA84" s="1424">
        <f t="shared" ref="AA84" si="116">AA83-AA78-AA79</f>
        <v>0.87570702761648511</v>
      </c>
      <c r="AB84" s="1424">
        <f t="shared" ref="AB84" si="117">AB83-AB78-AB79</f>
        <v>0.88243972593973574</v>
      </c>
      <c r="AC84" s="1424">
        <f t="shared" ref="AC84" si="118">AC83-AC78-AC79</f>
        <v>0.88920327930469023</v>
      </c>
      <c r="AD84" s="1424">
        <f t="shared" ref="AD84" si="119">AD83-AD78-AD79</f>
        <v>0.895996876103065</v>
      </c>
      <c r="AE84" s="1424">
        <f t="shared" ref="AE84" si="120">AE83-AE78-AE79</f>
        <v>0.90282115196528101</v>
      </c>
      <c r="AF84" s="1424">
        <f t="shared" ref="AF84" si="121">AF83-AF78-AF79</f>
        <v>0.90967656303493738</v>
      </c>
      <c r="AG84" s="1424">
        <f t="shared" ref="AG84" si="122">AG83-AG78-AG79</f>
        <v>0.91656253625864792</v>
      </c>
      <c r="AH84" s="1424">
        <f t="shared" ref="AH84" si="123">AH83-AH78-AH79</f>
        <v>0.92347669115110942</v>
      </c>
      <c r="AI84" s="1424">
        <f t="shared" ref="AI84" si="124">AI83-AI78-AI79</f>
        <v>0.93042257163596531</v>
      </c>
      <c r="AJ84" s="1424">
        <f t="shared" ref="AJ84:AK84" si="125">AJ83-AJ78-AJ79</f>
        <v>0.93739780120371052</v>
      </c>
      <c r="AK84" s="1424">
        <f t="shared" si="125"/>
        <v>0.95145684060171276</v>
      </c>
      <c r="AL84" s="308"/>
    </row>
    <row r="85" spans="3:38" ht="14.5" customHeight="1" outlineLevel="2" x14ac:dyDescent="0.3">
      <c r="C85" s="694"/>
      <c r="D85" s="251" t="s">
        <v>1648</v>
      </c>
      <c r="E85" s="1427" t="s">
        <v>352</v>
      </c>
      <c r="F85" s="1781" t="str">
        <f t="shared" ref="F85:AJ85" si="126">IF(F83&lt;F30,"YES","NO")</f>
        <v>YES</v>
      </c>
      <c r="G85" s="1781" t="str">
        <f t="shared" ref="G85:L85" si="127">IF(G83&lt;G30,"YES","NO")</f>
        <v>YES</v>
      </c>
      <c r="H85" s="1781" t="str">
        <f t="shared" si="127"/>
        <v>YES</v>
      </c>
      <c r="I85" s="1781" t="str">
        <f t="shared" si="127"/>
        <v>YES</v>
      </c>
      <c r="J85" s="1781" t="str">
        <f t="shared" si="127"/>
        <v>YES</v>
      </c>
      <c r="K85" s="1781" t="str">
        <f t="shared" si="127"/>
        <v>YES</v>
      </c>
      <c r="L85" s="1781" t="str">
        <f t="shared" si="127"/>
        <v>YES</v>
      </c>
      <c r="M85" s="1428" t="str">
        <f t="shared" si="126"/>
        <v>YES</v>
      </c>
      <c r="N85" s="1428" t="str">
        <f t="shared" si="126"/>
        <v>YES</v>
      </c>
      <c r="O85" s="1428" t="str">
        <f t="shared" si="126"/>
        <v>YES</v>
      </c>
      <c r="P85" s="1428" t="str">
        <f t="shared" si="126"/>
        <v>YES</v>
      </c>
      <c r="Q85" s="1428" t="str">
        <f t="shared" si="126"/>
        <v>YES</v>
      </c>
      <c r="R85" s="1428" t="str">
        <f t="shared" si="126"/>
        <v>YES</v>
      </c>
      <c r="S85" s="1428" t="str">
        <f t="shared" si="126"/>
        <v>YES</v>
      </c>
      <c r="T85" s="1428" t="str">
        <f t="shared" si="126"/>
        <v>YES</v>
      </c>
      <c r="U85" s="1428" t="str">
        <f t="shared" si="126"/>
        <v>YES</v>
      </c>
      <c r="V85" s="1428" t="str">
        <f t="shared" si="126"/>
        <v>YES</v>
      </c>
      <c r="W85" s="1428" t="str">
        <f t="shared" si="126"/>
        <v>YES</v>
      </c>
      <c r="X85" s="1428" t="str">
        <f t="shared" si="126"/>
        <v>YES</v>
      </c>
      <c r="Y85" s="1428" t="str">
        <f t="shared" si="126"/>
        <v>YES</v>
      </c>
      <c r="Z85" s="1428" t="str">
        <f t="shared" si="126"/>
        <v>YES</v>
      </c>
      <c r="AA85" s="1428" t="str">
        <f t="shared" si="126"/>
        <v>YES</v>
      </c>
      <c r="AB85" s="1428" t="str">
        <f t="shared" si="126"/>
        <v>YES</v>
      </c>
      <c r="AC85" s="1428" t="str">
        <f t="shared" si="126"/>
        <v>YES</v>
      </c>
      <c r="AD85" s="1428" t="str">
        <f t="shared" si="126"/>
        <v>YES</v>
      </c>
      <c r="AE85" s="1428" t="str">
        <f t="shared" si="126"/>
        <v>YES</v>
      </c>
      <c r="AF85" s="1428" t="str">
        <f t="shared" si="126"/>
        <v>YES</v>
      </c>
      <c r="AG85" s="1428" t="str">
        <f t="shared" si="126"/>
        <v>YES</v>
      </c>
      <c r="AH85" s="1428" t="str">
        <f t="shared" si="126"/>
        <v>YES</v>
      </c>
      <c r="AI85" s="1428" t="str">
        <f t="shared" si="126"/>
        <v>YES</v>
      </c>
      <c r="AJ85" s="1428" t="str">
        <f t="shared" si="126"/>
        <v>YES</v>
      </c>
      <c r="AK85" s="1428" t="str">
        <f t="shared" ref="AK85" si="128">IF(AK83&lt;AK30,"YES","NO")</f>
        <v>YES</v>
      </c>
      <c r="AL85" s="308"/>
    </row>
    <row r="86" spans="3:38" ht="14.5" customHeight="1" outlineLevel="2" x14ac:dyDescent="0.3">
      <c r="C86" s="694"/>
      <c r="D86" s="251" t="s">
        <v>132</v>
      </c>
      <c r="E86" s="688" t="s">
        <v>969</v>
      </c>
      <c r="F86" s="1778">
        <f t="shared" ref="F86:AJ86" si="129">IF(F85="YES",F84,IF((F22-F78)&lt;0,0,F22-F78))</f>
        <v>0</v>
      </c>
      <c r="G86" s="1778">
        <f t="shared" ref="G86:L86" si="130">IF(G85="YES",G84,IF((G22-G78)&lt;0,0,G22-G78))</f>
        <v>0</v>
      </c>
      <c r="H86" s="1778">
        <f t="shared" si="130"/>
        <v>0</v>
      </c>
      <c r="I86" s="1778">
        <f t="shared" si="130"/>
        <v>0</v>
      </c>
      <c r="J86" s="1778">
        <f t="shared" si="130"/>
        <v>0</v>
      </c>
      <c r="K86" s="1778">
        <f t="shared" si="130"/>
        <v>0</v>
      </c>
      <c r="L86" s="1778">
        <f t="shared" si="130"/>
        <v>0</v>
      </c>
      <c r="M86" s="1424">
        <f t="shared" si="129"/>
        <v>0</v>
      </c>
      <c r="N86" s="1424">
        <f t="shared" si="129"/>
        <v>8.8544236481872568E-2</v>
      </c>
      <c r="O86" s="1424">
        <f t="shared" si="129"/>
        <v>0.23984716500682154</v>
      </c>
      <c r="P86" s="1424">
        <f t="shared" si="129"/>
        <v>0.34936139417575829</v>
      </c>
      <c r="Q86" s="1424">
        <f t="shared" si="129"/>
        <v>0.50284591911878196</v>
      </c>
      <c r="R86" s="1424">
        <f t="shared" si="129"/>
        <v>0.63420978846247655</v>
      </c>
      <c r="S86" s="1424">
        <f t="shared" si="129"/>
        <v>0.7728275116590636</v>
      </c>
      <c r="T86" s="1424">
        <f t="shared" si="129"/>
        <v>0.82929837737047074</v>
      </c>
      <c r="U86" s="1424">
        <f t="shared" si="129"/>
        <v>0.83578451916940244</v>
      </c>
      <c r="V86" s="1424">
        <f t="shared" si="129"/>
        <v>0.84230202641444074</v>
      </c>
      <c r="W86" s="1424">
        <f t="shared" si="129"/>
        <v>0.84885034612901444</v>
      </c>
      <c r="X86" s="1424">
        <f t="shared" si="129"/>
        <v>0.85542870005937133</v>
      </c>
      <c r="Y86" s="1424">
        <f t="shared" si="129"/>
        <v>0.86236092716202406</v>
      </c>
      <c r="Z86" s="1424">
        <f t="shared" si="129"/>
        <v>0.86900595944640369</v>
      </c>
      <c r="AA86" s="1424">
        <f t="shared" si="129"/>
        <v>0.87570702761648511</v>
      </c>
      <c r="AB86" s="1424">
        <f t="shared" si="129"/>
        <v>0.88243972593973574</v>
      </c>
      <c r="AC86" s="1424">
        <f t="shared" si="129"/>
        <v>0.88920327930469023</v>
      </c>
      <c r="AD86" s="1424">
        <f t="shared" si="129"/>
        <v>0.895996876103065</v>
      </c>
      <c r="AE86" s="1424">
        <f t="shared" si="129"/>
        <v>0.90282115196528101</v>
      </c>
      <c r="AF86" s="1424">
        <f t="shared" si="129"/>
        <v>0.90967656303493738</v>
      </c>
      <c r="AG86" s="1424">
        <f t="shared" si="129"/>
        <v>0.91656253625864792</v>
      </c>
      <c r="AH86" s="1424">
        <f t="shared" si="129"/>
        <v>0.92347669115110942</v>
      </c>
      <c r="AI86" s="1424">
        <f t="shared" si="129"/>
        <v>0.93042257163596531</v>
      </c>
      <c r="AJ86" s="1424">
        <f t="shared" si="129"/>
        <v>0.93739780120371052</v>
      </c>
      <c r="AK86" s="1424">
        <f t="shared" ref="AK86" si="131">IF(AK85="YES",AK84,IF((AK22-AK78)&lt;0,0,AK22-AK78))</f>
        <v>0.95145684060171276</v>
      </c>
      <c r="AL86" s="308"/>
    </row>
    <row r="87" spans="3:38" ht="14.5" customHeight="1" outlineLevel="2" x14ac:dyDescent="0.3">
      <c r="C87" s="694"/>
      <c r="D87" s="695" t="s">
        <v>1649</v>
      </c>
      <c r="E87" s="696" t="s">
        <v>969</v>
      </c>
      <c r="F87" s="1779">
        <f t="shared" ref="F87:AJ87" si="132">IF(F85="YES",F83,F78+F86)</f>
        <v>1.9225107612836936</v>
      </c>
      <c r="G87" s="1779">
        <f t="shared" ref="G87:L87" si="133">IF(G85="YES",G83,G78+G86)</f>
        <v>1.9425535319272746</v>
      </c>
      <c r="H87" s="1779">
        <f t="shared" si="133"/>
        <v>1.7838535592532605</v>
      </c>
      <c r="I87" s="1779">
        <f t="shared" si="133"/>
        <v>1.6837381453675633</v>
      </c>
      <c r="J87" s="1779">
        <f t="shared" si="133"/>
        <v>1.7036935774171145</v>
      </c>
      <c r="K87" s="1779">
        <f t="shared" si="133"/>
        <v>1.7186079642188643</v>
      </c>
      <c r="L87" s="1779">
        <f t="shared" si="133"/>
        <v>1.738508747901008</v>
      </c>
      <c r="M87" s="1425">
        <f t="shared" si="132"/>
        <v>2.6101618273671447</v>
      </c>
      <c r="N87" s="1425">
        <f t="shared" si="132"/>
        <v>2.7406699187355019</v>
      </c>
      <c r="O87" s="1425">
        <f t="shared" si="132"/>
        <v>2.8777034146722773</v>
      </c>
      <c r="P87" s="1425">
        <f t="shared" si="132"/>
        <v>3.0215885854058913</v>
      </c>
      <c r="Q87" s="1425">
        <f t="shared" si="132"/>
        <v>3.1726680146761859</v>
      </c>
      <c r="R87" s="1425">
        <f t="shared" si="132"/>
        <v>3.3313014154099951</v>
      </c>
      <c r="S87" s="1425">
        <f t="shared" si="132"/>
        <v>3.4978664861804951</v>
      </c>
      <c r="T87" s="1425">
        <f t="shared" si="132"/>
        <v>3.6022223260681718</v>
      </c>
      <c r="U87" s="1425">
        <f t="shared" si="132"/>
        <v>3.6453909521492713</v>
      </c>
      <c r="V87" s="1425">
        <f t="shared" si="132"/>
        <v>3.6893861325780248</v>
      </c>
      <c r="W87" s="1425">
        <f t="shared" si="132"/>
        <v>3.7342258381450879</v>
      </c>
      <c r="X87" s="1425">
        <f t="shared" si="132"/>
        <v>3.7799276835058571</v>
      </c>
      <c r="Y87" s="1425">
        <f t="shared" si="132"/>
        <v>3.827105436074568</v>
      </c>
      <c r="Z87" s="1425">
        <f t="shared" si="132"/>
        <v>3.8746545057939712</v>
      </c>
      <c r="AA87" s="1425">
        <f t="shared" si="132"/>
        <v>3.9232286000164214</v>
      </c>
      <c r="AB87" s="1425">
        <f t="shared" si="132"/>
        <v>3.972760558959322</v>
      </c>
      <c r="AC87" s="1425">
        <f t="shared" si="132"/>
        <v>4.0232707941216139</v>
      </c>
      <c r="AD87" s="1425">
        <f t="shared" si="132"/>
        <v>4.0747800854078982</v>
      </c>
      <c r="AE87" s="1425">
        <f t="shared" si="132"/>
        <v>4.1273152964310746</v>
      </c>
      <c r="AF87" s="1425">
        <f t="shared" si="132"/>
        <v>4.1809032988243438</v>
      </c>
      <c r="AG87" s="1425">
        <f t="shared" si="132"/>
        <v>4.2355676177592647</v>
      </c>
      <c r="AH87" s="1425">
        <f t="shared" si="132"/>
        <v>4.2913252522104202</v>
      </c>
      <c r="AI87" s="1425">
        <f t="shared" si="132"/>
        <v>4.3482171036996444</v>
      </c>
      <c r="AJ87" s="1425">
        <f t="shared" si="132"/>
        <v>4.4062614988427145</v>
      </c>
      <c r="AK87" s="1425">
        <f t="shared" ref="AK87" si="134">IF(AK85="YES",AK83,AK78+AK86)</f>
        <v>4.4939638807229416</v>
      </c>
      <c r="AL87" s="308"/>
    </row>
    <row r="88" spans="3:38" s="189" customFormat="1" ht="14.5" customHeight="1" outlineLevel="2" x14ac:dyDescent="0.3">
      <c r="C88" s="674"/>
      <c r="D88" s="679"/>
      <c r="E88" s="660"/>
      <c r="F88" s="660"/>
      <c r="G88" s="660"/>
      <c r="H88" s="639"/>
      <c r="I88" s="639"/>
      <c r="J88" s="639"/>
      <c r="K88" s="639"/>
      <c r="L88" s="639"/>
      <c r="M88" s="639"/>
      <c r="N88" s="639"/>
      <c r="O88" s="639"/>
      <c r="P88" s="639"/>
      <c r="Q88" s="639"/>
      <c r="R88" s="639"/>
      <c r="S88" s="639"/>
      <c r="T88" s="639"/>
      <c r="U88" s="639"/>
      <c r="V88" s="639"/>
      <c r="W88" s="639"/>
      <c r="X88" s="639"/>
      <c r="Y88" s="639"/>
      <c r="Z88" s="639"/>
      <c r="AA88" s="639"/>
      <c r="AB88" s="639"/>
      <c r="AC88" s="639"/>
      <c r="AD88" s="639"/>
      <c r="AE88" s="639"/>
      <c r="AF88" s="639"/>
      <c r="AG88" s="639"/>
      <c r="AH88" s="639"/>
      <c r="AI88" s="639"/>
      <c r="AJ88" s="639"/>
      <c r="AK88" s="639"/>
      <c r="AL88" s="618"/>
    </row>
    <row r="89" spans="3:38" s="189" customFormat="1" ht="14.5" customHeight="1" outlineLevel="2" x14ac:dyDescent="0.3">
      <c r="C89" s="616"/>
      <c r="D89" s="706" t="s">
        <v>1667</v>
      </c>
      <c r="E89" s="707"/>
      <c r="F89" s="708"/>
      <c r="G89" s="2454"/>
      <c r="H89" s="708"/>
      <c r="I89" s="708"/>
      <c r="J89" s="708"/>
      <c r="K89" s="2454"/>
      <c r="L89" s="708"/>
      <c r="M89" s="708"/>
      <c r="N89" s="708"/>
      <c r="O89" s="708"/>
      <c r="P89" s="708"/>
      <c r="Q89" s="708"/>
      <c r="R89" s="708"/>
      <c r="S89" s="708"/>
      <c r="T89" s="708"/>
      <c r="U89" s="708"/>
      <c r="V89" s="708"/>
      <c r="W89" s="708"/>
      <c r="X89" s="708"/>
      <c r="Y89" s="708"/>
      <c r="Z89" s="708"/>
      <c r="AA89" s="708"/>
      <c r="AB89" s="708"/>
      <c r="AC89" s="708"/>
      <c r="AD89" s="708"/>
      <c r="AE89" s="708"/>
      <c r="AF89" s="708"/>
      <c r="AG89" s="708"/>
      <c r="AH89" s="708"/>
      <c r="AI89" s="708"/>
      <c r="AJ89" s="708"/>
      <c r="AK89" s="709"/>
      <c r="AL89" s="618"/>
    </row>
    <row r="90" spans="3:38" ht="14.5" customHeight="1" outlineLevel="2" x14ac:dyDescent="0.3">
      <c r="C90" s="694"/>
      <c r="D90" s="251" t="s">
        <v>1659</v>
      </c>
      <c r="E90" s="688" t="s">
        <v>969</v>
      </c>
      <c r="F90" s="1778">
        <f>'6.1 Full Cost recovery Tariffs'!F525*(1+VAT)</f>
        <v>0.99707818203684673</v>
      </c>
      <c r="G90" s="1778">
        <f>'6.1 Full Cost recovery Tariffs'!G525*(1+VAT)</f>
        <v>1.0038347315830414</v>
      </c>
      <c r="H90" s="1778">
        <f>'6.1 Full Cost recovery Tariffs'!H525*(1+VAT)</f>
        <v>1.0063957917910553</v>
      </c>
      <c r="I90" s="1778">
        <f>'6.1 Full Cost recovery Tariffs'!I525*(1+VAT)</f>
        <v>0.98890599052503869</v>
      </c>
      <c r="J90" s="1778">
        <f>'6.1 Full Cost recovery Tariffs'!J525*(1+VAT)</f>
        <v>1.0098499132587568</v>
      </c>
      <c r="K90" s="1778">
        <f>'6.1 Full Cost recovery Tariffs'!K525*(1+VAT)</f>
        <v>1.0186772891061819</v>
      </c>
      <c r="L90" s="1778">
        <f>'6.1 Full Cost recovery Tariffs'!L525*(1+VAT)</f>
        <v>1.039564747384162</v>
      </c>
      <c r="M90" s="1424">
        <f>'6.1 Full Cost recovery Tariffs'!M525*(1+VAT)</f>
        <v>1.6328072543869019</v>
      </c>
      <c r="N90" s="1424">
        <f>'6.1 Full Cost recovery Tariffs'!N525*(1+VAT)</f>
        <v>1.6593161051068632</v>
      </c>
      <c r="O90" s="1424">
        <f>'6.1 Full Cost recovery Tariffs'!O525*(1+VAT)</f>
        <v>1.6497849361948029</v>
      </c>
      <c r="P90" s="1424">
        <f>'6.1 Full Cost recovery Tariffs'!P525*(1+VAT)</f>
        <v>1.6717398255430711</v>
      </c>
      <c r="Q90" s="1424">
        <f>'6.1 Full Cost recovery Tariffs'!Q525*(1+VAT)</f>
        <v>1.6726572868321716</v>
      </c>
      <c r="R90" s="1424">
        <f>'6.1 Full Cost recovery Tariffs'!R525*(1+VAT)</f>
        <v>1.6909540896498798</v>
      </c>
      <c r="S90" s="1424">
        <f>'6.1 Full Cost recovery Tariffs'!S525*(1+VAT)</f>
        <v>1.7096203969201653</v>
      </c>
      <c r="T90" s="1424">
        <f>'6.1 Full Cost recovery Tariffs'!T525*(1+VAT)</f>
        <v>1.7399817517631881</v>
      </c>
      <c r="U90" s="1424">
        <f>'6.1 Full Cost recovery Tariffs'!U525*(1+VAT)</f>
        <v>1.7626860485558289</v>
      </c>
      <c r="V90" s="1424">
        <f>'6.1 Full Cost recovery Tariffs'!V525*(1+VAT)</f>
        <v>1.7858989681936015</v>
      </c>
      <c r="W90" s="1424">
        <f>'6.1 Full Cost recovery Tariffs'!W525*(1+VAT)</f>
        <v>1.8096324353872912</v>
      </c>
      <c r="X90" s="1424">
        <f>'6.1 Full Cost recovery Tariffs'!X525*(1+VAT)</f>
        <v>1.8338982857839103</v>
      </c>
      <c r="Y90" s="1424">
        <f>'6.1 Full Cost recovery Tariffs'!Y525*(1+VAT)</f>
        <v>1.8588997425945211</v>
      </c>
      <c r="Z90" s="1424">
        <f>'6.1 Full Cost recovery Tariffs'!Z525*(1+VAT)</f>
        <v>1.8843045725241141</v>
      </c>
      <c r="AA90" s="1424">
        <f>'6.1 Full Cost recovery Tariffs'!AA525*(1+VAT)</f>
        <v>1.9103246461084449</v>
      </c>
      <c r="AB90" s="1424">
        <f>'6.1 Full Cost recovery Tariffs'!AB525*(1+VAT)</f>
        <v>1.9369367471718357</v>
      </c>
      <c r="AC90" s="1424">
        <f>'6.1 Full Cost recovery Tariffs'!AC525*(1+VAT)</f>
        <v>1.9641544836622762</v>
      </c>
      <c r="AD90" s="1424">
        <f>'6.1 Full Cost recovery Tariffs'!AD525*(1+VAT)</f>
        <v>1.9919917261014324</v>
      </c>
      <c r="AE90" s="1424">
        <f>'6.1 Full Cost recovery Tariffs'!AE525*(1+VAT)</f>
        <v>2.0204650692502129</v>
      </c>
      <c r="AF90" s="1424">
        <f>'6.1 Full Cost recovery Tariffs'!AF525*(1+VAT)</f>
        <v>2.0495912072744731</v>
      </c>
      <c r="AG90" s="1424">
        <f>'6.1 Full Cost recovery Tariffs'!AG525*(1+VAT)</f>
        <v>2.0793856127654711</v>
      </c>
      <c r="AH90" s="1424">
        <f>'6.1 Full Cost recovery Tariffs'!AH525*(1+VAT)</f>
        <v>2.1098609901817853</v>
      </c>
      <c r="AI90" s="1424">
        <f>'6.1 Full Cost recovery Tariffs'!AI525*(1+VAT)</f>
        <v>2.1410405115761053</v>
      </c>
      <c r="AJ90" s="1424">
        <f>'6.1 Full Cost recovery Tariffs'!AJ525*(1+VAT)</f>
        <v>2.1729377194786017</v>
      </c>
      <c r="AK90" s="1424">
        <f>'6.1 Full Cost recovery Tariffs'!AK525*(1+VAT)</f>
        <v>2.2180534702367534</v>
      </c>
      <c r="AL90" s="308"/>
    </row>
    <row r="91" spans="3:38" ht="14.5" customHeight="1" outlineLevel="2" x14ac:dyDescent="0.3">
      <c r="C91" s="694"/>
      <c r="D91" s="1793" t="s">
        <v>1644</v>
      </c>
      <c r="E91" s="688" t="s">
        <v>969</v>
      </c>
      <c r="F91" s="1778">
        <f>'6.1 Full Cost recovery Tariffs'!F526*(1+VAT)</f>
        <v>7.8238809388906774E-2</v>
      </c>
      <c r="G91" s="1778">
        <f>'6.1 Full Cost recovery Tariffs'!G526*(1+VAT)</f>
        <v>7.8238809388906774E-2</v>
      </c>
      <c r="H91" s="1778">
        <f>'6.1 Full Cost recovery Tariffs'!H526*(1+VAT)</f>
        <v>8.0848379914704921E-2</v>
      </c>
      <c r="I91" s="1778">
        <f>'6.1 Full Cost recovery Tariffs'!I526*(1+VAT)</f>
        <v>8.2432690914899714E-2</v>
      </c>
      <c r="J91" s="1778">
        <f>'6.1 Full Cost recovery Tariffs'!J526*(1+VAT)</f>
        <v>8.4067128945607236E-2</v>
      </c>
      <c r="K91" s="1778">
        <f>'6.1 Full Cost recovery Tariffs'!K526*(1+VAT)</f>
        <v>8.4272944244206616E-2</v>
      </c>
      <c r="L91" s="1778">
        <f>'6.1 Full Cost recovery Tariffs'!L526*(1+VAT)</f>
        <v>8.6099192033310887E-2</v>
      </c>
      <c r="M91" s="1424">
        <f>'6.1 Full Cost recovery Tariffs'!M526*(1+VAT)</f>
        <v>8.1591465124483578E-2</v>
      </c>
      <c r="N91" s="1424">
        <f>'6.1 Full Cost recovery Tariffs'!N526*(1+VAT)</f>
        <v>8.308376305689999E-2</v>
      </c>
      <c r="O91" s="1424">
        <f>'6.1 Full Cost recovery Tariffs'!O526*(1+VAT)</f>
        <v>8.4167600037191884E-2</v>
      </c>
      <c r="P91" s="1424">
        <f>'6.1 Full Cost recovery Tariffs'!P526*(1+VAT)</f>
        <v>8.5355446936934823E-2</v>
      </c>
      <c r="Q91" s="1424">
        <f>'6.1 Full Cost recovery Tariffs'!Q526*(1+VAT)</f>
        <v>8.6225090034084587E-2</v>
      </c>
      <c r="R91" s="1424">
        <f>'6.1 Full Cost recovery Tariffs'!R526*(1+VAT)</f>
        <v>8.7008372843877232E-2</v>
      </c>
      <c r="S91" s="1424">
        <f>'6.1 Full Cost recovery Tariffs'!S526*(1+VAT)</f>
        <v>8.781493562564191E-2</v>
      </c>
      <c r="T91" s="1424">
        <f>'6.1 Full Cost recovery Tariffs'!T526*(1+VAT)</f>
        <v>8.8453688133800765E-2</v>
      </c>
      <c r="U91" s="1424">
        <f>'6.1 Full Cost recovery Tariffs'!U526*(1+VAT)</f>
        <v>8.9112018308694294E-2</v>
      </c>
      <c r="V91" s="1424">
        <f>'6.1 Full Cost recovery Tariffs'!V526*(1+VAT)</f>
        <v>8.9773576461689278E-2</v>
      </c>
      <c r="W91" s="1424">
        <f>'6.1 Full Cost recovery Tariffs'!W526*(1+VAT)</f>
        <v>9.043830998467467E-2</v>
      </c>
      <c r="X91" s="1424">
        <f>'6.1 Full Cost recovery Tariffs'!X526*(1+VAT)</f>
        <v>9.1106140582754E-2</v>
      </c>
      <c r="Y91" s="1424">
        <f>'6.1 Full Cost recovery Tariffs'!Y526*(1+VAT)</f>
        <v>9.1775756276515158E-2</v>
      </c>
      <c r="Z91" s="1424">
        <f>'6.1 Full Cost recovery Tariffs'!Z526*(1+VAT)</f>
        <v>9.245017104052855E-2</v>
      </c>
      <c r="AA91" s="1424">
        <f>'6.1 Full Cost recovery Tariffs'!AA526*(1+VAT)</f>
        <v>9.3130321903968111E-2</v>
      </c>
      <c r="AB91" s="1424">
        <f>'6.1 Full Cost recovery Tariffs'!AB526*(1+VAT)</f>
        <v>9.3813732579367759E-2</v>
      </c>
      <c r="AC91" s="1424">
        <f>'6.1 Full Cost recovery Tariffs'!AC526*(1+VAT)</f>
        <v>9.4500325105760549E-2</v>
      </c>
      <c r="AD91" s="1424">
        <f>'6.1 Full Cost recovery Tariffs'!AD526*(1+VAT)</f>
        <v>9.5190017797688986E-2</v>
      </c>
      <c r="AE91" s="1424">
        <f>'6.1 Full Cost recovery Tariffs'!AE526*(1+VAT)</f>
        <v>9.5882876585683868E-2</v>
      </c>
      <c r="AF91" s="1424">
        <f>'6.1 Full Cost recovery Tariffs'!AF526*(1+VAT)</f>
        <v>9.6578946098643981E-2</v>
      </c>
      <c r="AG91" s="1424">
        <f>'6.1 Full Cost recovery Tariffs'!AG526*(1+VAT)</f>
        <v>9.7278171981067141E-2</v>
      </c>
      <c r="AH91" s="1424">
        <f>'6.1 Full Cost recovery Tariffs'!AH526*(1+VAT)</f>
        <v>9.7980312528614347E-2</v>
      </c>
      <c r="AI91" s="1424">
        <f>'6.1 Full Cost recovery Tariffs'!AI526*(1+VAT)</f>
        <v>9.8685727312192426E-2</v>
      </c>
      <c r="AJ91" s="1424">
        <f>'6.1 Full Cost recovery Tariffs'!AJ526*(1+VAT)</f>
        <v>9.9394174967070203E-2</v>
      </c>
      <c r="AK91" s="1424">
        <f>'6.1 Full Cost recovery Tariffs'!AK526*(1+VAT)</f>
        <v>0.10082226196773231</v>
      </c>
      <c r="AL91" s="308"/>
    </row>
    <row r="92" spans="3:38" ht="14.5" customHeight="1" outlineLevel="2" x14ac:dyDescent="0.3">
      <c r="C92" s="694"/>
      <c r="D92" s="251" t="s">
        <v>1643</v>
      </c>
      <c r="E92" s="688" t="s">
        <v>969</v>
      </c>
      <c r="F92" s="1778">
        <f>'6.1 Full Cost recovery Tariffs'!F527*(1+VAT)</f>
        <v>0</v>
      </c>
      <c r="G92" s="1778">
        <f>'6.1 Full Cost recovery Tariffs'!G527*(1+VAT)</f>
        <v>0</v>
      </c>
      <c r="H92" s="1778">
        <f>'6.1 Full Cost recovery Tariffs'!H527*(1+VAT)</f>
        <v>0</v>
      </c>
      <c r="I92" s="1778">
        <f>'6.1 Full Cost recovery Tariffs'!I527*(1+VAT)</f>
        <v>0</v>
      </c>
      <c r="J92" s="1778">
        <f>'6.1 Full Cost recovery Tariffs'!J527*(1+VAT)</f>
        <v>0</v>
      </c>
      <c r="K92" s="1778">
        <f>'6.1 Full Cost recovery Tariffs'!K527*(1+VAT)</f>
        <v>0</v>
      </c>
      <c r="L92" s="1778">
        <f>'6.1 Full Cost recovery Tariffs'!L527*(1+VAT)</f>
        <v>0</v>
      </c>
      <c r="M92" s="1424">
        <f>'6.1 Full Cost recovery Tariffs'!M527*(1+VAT)</f>
        <v>0.49678841982865185</v>
      </c>
      <c r="N92" s="1424">
        <f>'6.1 Full Cost recovery Tariffs'!N527*(1+VAT)</f>
        <v>0.50987526499312885</v>
      </c>
      <c r="O92" s="1424">
        <f>'6.1 Full Cost recovery Tariffs'!O527*(1+VAT)</f>
        <v>0.51874761104303724</v>
      </c>
      <c r="P92" s="1424">
        <f>'6.1 Full Cost recovery Tariffs'!P527*(1+VAT)</f>
        <v>0.5268173743568515</v>
      </c>
      <c r="Q92" s="1424">
        <f>'6.1 Full Cost recovery Tariffs'!Q527*(1+VAT)</f>
        <v>0.53099476636373388</v>
      </c>
      <c r="R92" s="1424">
        <f>'6.1 Full Cost recovery Tariffs'!R527*(1+VAT)</f>
        <v>0.53648418499146089</v>
      </c>
      <c r="S92" s="1424">
        <f>'6.1 Full Cost recovery Tariffs'!S527*(1+VAT)</f>
        <v>0.54242230230420263</v>
      </c>
      <c r="T92" s="1424">
        <f>'6.1 Full Cost recovery Tariffs'!T527*(1+VAT)</f>
        <v>0.54645047875426933</v>
      </c>
      <c r="U92" s="1424">
        <f>'6.1 Full Cost recovery Tariffs'!U527*(1+VAT)</f>
        <v>0.55049895881047173</v>
      </c>
      <c r="V92" s="1424">
        <f>'6.1 Full Cost recovery Tariffs'!V527*(1+VAT)</f>
        <v>0.55456700964467509</v>
      </c>
      <c r="W92" s="1424">
        <f>'6.1 Full Cost recovery Tariffs'!W527*(1+VAT)</f>
        <v>0.55865429928504662</v>
      </c>
      <c r="X92" s="1424">
        <f>'6.1 Full Cost recovery Tariffs'!X527*(1+VAT)</f>
        <v>0.56276034209024206</v>
      </c>
      <c r="Y92" s="1424">
        <f>'6.1 Full Cost recovery Tariffs'!Y527*(1+VAT)</f>
        <v>0.56709910834615407</v>
      </c>
      <c r="Z92" s="1424">
        <f>'6.1 Full Cost recovery Tariffs'!Z527*(1+VAT)</f>
        <v>0.57124677433330906</v>
      </c>
      <c r="AA92" s="1424">
        <f>'6.1 Full Cost recovery Tariffs'!AA527*(1+VAT)</f>
        <v>0.57542941941367887</v>
      </c>
      <c r="AB92" s="1424">
        <f>'6.1 Full Cost recovery Tariffs'!AB527*(1+VAT)</f>
        <v>0.57963180959652427</v>
      </c>
      <c r="AC92" s="1424">
        <f>'6.1 Full Cost recovery Tariffs'!AC527*(1+VAT)</f>
        <v>0.58385346110655167</v>
      </c>
      <c r="AD92" s="1424">
        <f>'6.1 Full Cost recovery Tariffs'!AD527*(1+VAT)</f>
        <v>0.5880938673870052</v>
      </c>
      <c r="AE92" s="1424">
        <f>'6.1 Full Cost recovery Tariffs'!AE527*(1+VAT)</f>
        <v>0.59235342839233407</v>
      </c>
      <c r="AF92" s="1424">
        <f>'6.1 Full Cost recovery Tariffs'!AF527*(1+VAT)</f>
        <v>0.59663241788036403</v>
      </c>
      <c r="AG92" s="1424">
        <f>'6.1 Full Cost recovery Tariffs'!AG527*(1+VAT)</f>
        <v>0.60093049238579743</v>
      </c>
      <c r="AH92" s="1424">
        <f>'6.1 Full Cost recovery Tariffs'!AH527*(1+VAT)</f>
        <v>0.60524616298210254</v>
      </c>
      <c r="AI92" s="1424">
        <f>'6.1 Full Cost recovery Tariffs'!AI527*(1+VAT)</f>
        <v>0.60958163705545965</v>
      </c>
      <c r="AJ92" s="1424">
        <f>'6.1 Full Cost recovery Tariffs'!AJ527*(1+VAT)</f>
        <v>0.6139354279449335</v>
      </c>
      <c r="AK92" s="1424">
        <f>'6.1 Full Cost recovery Tariffs'!AK527*(1+VAT)</f>
        <v>0.62271079653458683</v>
      </c>
      <c r="AL92" s="308"/>
    </row>
    <row r="93" spans="3:38" ht="14.5" customHeight="1" outlineLevel="2" x14ac:dyDescent="0.3">
      <c r="C93" s="694" t="s">
        <v>11</v>
      </c>
      <c r="D93" s="695" t="s">
        <v>1650</v>
      </c>
      <c r="E93" s="696" t="s">
        <v>969</v>
      </c>
      <c r="F93" s="1779">
        <f>F90+F91+F92</f>
        <v>1.0753169914257534</v>
      </c>
      <c r="G93" s="1779">
        <f t="shared" ref="G93:L93" si="135">G90+G91+G92</f>
        <v>1.0820735409719482</v>
      </c>
      <c r="H93" s="1779">
        <f t="shared" si="135"/>
        <v>1.0872441717057602</v>
      </c>
      <c r="I93" s="1779">
        <f t="shared" si="135"/>
        <v>1.0713386814399384</v>
      </c>
      <c r="J93" s="1779">
        <f t="shared" si="135"/>
        <v>1.093917042204364</v>
      </c>
      <c r="K93" s="1779">
        <f t="shared" si="135"/>
        <v>1.1029502333503887</v>
      </c>
      <c r="L93" s="1779">
        <f t="shared" si="135"/>
        <v>1.125663939417473</v>
      </c>
      <c r="M93" s="1425">
        <f t="shared" ref="M93" si="136">M90+M91+M92</f>
        <v>2.2111871393400371</v>
      </c>
      <c r="N93" s="1425">
        <f t="shared" ref="N93" si="137">N90+N91+N92</f>
        <v>2.2522751331568918</v>
      </c>
      <c r="O93" s="1425">
        <f t="shared" ref="O93" si="138">O90+O91+O92</f>
        <v>2.2527001472750321</v>
      </c>
      <c r="P93" s="1425">
        <f t="shared" ref="P93" si="139">P90+P91+P92</f>
        <v>2.2839126468368574</v>
      </c>
      <c r="Q93" s="1425">
        <f t="shared" ref="Q93" si="140">Q90+Q91+Q92</f>
        <v>2.2898771432299903</v>
      </c>
      <c r="R93" s="1425">
        <f t="shared" ref="R93" si="141">R90+R91+R92</f>
        <v>2.3144466474852181</v>
      </c>
      <c r="S93" s="1425">
        <f t="shared" ref="S93" si="142">S90+S91+S92</f>
        <v>2.3398576348500097</v>
      </c>
      <c r="T93" s="1425">
        <f t="shared" ref="T93" si="143">T90+T91+T92</f>
        <v>2.3748859186512581</v>
      </c>
      <c r="U93" s="1425">
        <f t="shared" ref="U93" si="144">U90+U91+U92</f>
        <v>2.4022970256749949</v>
      </c>
      <c r="V93" s="1425">
        <f t="shared" ref="V93" si="145">V90+V91+V92</f>
        <v>2.4302395542999662</v>
      </c>
      <c r="W93" s="1425">
        <f t="shared" ref="W93" si="146">W90+W91+W92</f>
        <v>2.4587250446570126</v>
      </c>
      <c r="X93" s="1425">
        <f t="shared" ref="X93" si="147">X90+X91+X92</f>
        <v>2.4877647684569064</v>
      </c>
      <c r="Y93" s="1425">
        <f t="shared" ref="Y93" si="148">Y90+Y91+Y92</f>
        <v>2.5177746072171905</v>
      </c>
      <c r="Z93" s="1425">
        <f t="shared" ref="Z93" si="149">Z90+Z91+Z92</f>
        <v>2.5480015178979518</v>
      </c>
      <c r="AA93" s="1425">
        <f t="shared" ref="AA93" si="150">AA90+AA91+AA92</f>
        <v>2.5788843874260916</v>
      </c>
      <c r="AB93" s="1425">
        <f t="shared" ref="AB93" si="151">AB90+AB91+AB92</f>
        <v>2.6103822893477275</v>
      </c>
      <c r="AC93" s="1425">
        <f t="shared" ref="AC93" si="152">AC90+AC91+AC92</f>
        <v>2.6425082698745883</v>
      </c>
      <c r="AD93" s="1425">
        <f t="shared" ref="AD93" si="153">AD90+AD91+AD92</f>
        <v>2.6752756112861262</v>
      </c>
      <c r="AE93" s="1425">
        <f t="shared" ref="AE93" si="154">AE90+AE91+AE92</f>
        <v>2.7087013742282311</v>
      </c>
      <c r="AF93" s="1425">
        <f t="shared" ref="AF93" si="155">AF90+AF91+AF92</f>
        <v>2.7428025712534811</v>
      </c>
      <c r="AG93" s="1425">
        <f t="shared" ref="AG93" si="156">AG90+AG91+AG92</f>
        <v>2.7775942771323359</v>
      </c>
      <c r="AH93" s="1425">
        <f t="shared" ref="AH93" si="157">AH90+AH91+AH92</f>
        <v>2.8130874656925022</v>
      </c>
      <c r="AI93" s="1425">
        <f t="shared" ref="AI93" si="158">AI90+AI91+AI92</f>
        <v>2.8493078759437571</v>
      </c>
      <c r="AJ93" s="1425">
        <f t="shared" ref="AJ93:AK93" si="159">AJ90+AJ91+AJ92</f>
        <v>2.8862673223906055</v>
      </c>
      <c r="AK93" s="1425">
        <f t="shared" si="159"/>
        <v>2.9415865287390726</v>
      </c>
      <c r="AL93" s="308"/>
    </row>
    <row r="94" spans="3:38" ht="14.5" customHeight="1" outlineLevel="2" x14ac:dyDescent="0.3">
      <c r="C94" s="694"/>
      <c r="D94" s="251" t="s">
        <v>1661</v>
      </c>
      <c r="E94" s="688" t="s">
        <v>35</v>
      </c>
      <c r="F94" s="710"/>
      <c r="G94" s="2456"/>
      <c r="H94" s="710"/>
      <c r="I94" s="710"/>
      <c r="J94" s="710"/>
      <c r="K94" s="2456"/>
      <c r="L94" s="710"/>
      <c r="M94" s="1242">
        <f>'1. INPUT General assumptions'!$F$57</f>
        <v>0.05</v>
      </c>
      <c r="N94" s="1242">
        <f t="shared" ref="N94:AK94" si="160">M94</f>
        <v>0.05</v>
      </c>
      <c r="O94" s="1242">
        <f t="shared" si="160"/>
        <v>0.05</v>
      </c>
      <c r="P94" s="1242">
        <f t="shared" si="160"/>
        <v>0.05</v>
      </c>
      <c r="Q94" s="1242">
        <f t="shared" si="160"/>
        <v>0.05</v>
      </c>
      <c r="R94" s="1242">
        <f t="shared" si="160"/>
        <v>0.05</v>
      </c>
      <c r="S94" s="1242">
        <f t="shared" si="160"/>
        <v>0.05</v>
      </c>
      <c r="T94" s="1242">
        <f t="shared" si="160"/>
        <v>0.05</v>
      </c>
      <c r="U94" s="1242">
        <f t="shared" si="160"/>
        <v>0.05</v>
      </c>
      <c r="V94" s="1242">
        <f t="shared" si="160"/>
        <v>0.05</v>
      </c>
      <c r="W94" s="1242">
        <f t="shared" si="160"/>
        <v>0.05</v>
      </c>
      <c r="X94" s="1242">
        <f t="shared" si="160"/>
        <v>0.05</v>
      </c>
      <c r="Y94" s="1242">
        <f t="shared" si="160"/>
        <v>0.05</v>
      </c>
      <c r="Z94" s="1242">
        <f t="shared" si="160"/>
        <v>0.05</v>
      </c>
      <c r="AA94" s="1242">
        <f t="shared" si="160"/>
        <v>0.05</v>
      </c>
      <c r="AB94" s="1242">
        <f t="shared" si="160"/>
        <v>0.05</v>
      </c>
      <c r="AC94" s="1242">
        <f t="shared" si="160"/>
        <v>0.05</v>
      </c>
      <c r="AD94" s="1242">
        <f t="shared" si="160"/>
        <v>0.05</v>
      </c>
      <c r="AE94" s="1242">
        <f t="shared" si="160"/>
        <v>0.05</v>
      </c>
      <c r="AF94" s="1242">
        <f t="shared" si="160"/>
        <v>0.05</v>
      </c>
      <c r="AG94" s="1242">
        <f t="shared" si="160"/>
        <v>0.05</v>
      </c>
      <c r="AH94" s="1242">
        <f t="shared" si="160"/>
        <v>0.05</v>
      </c>
      <c r="AI94" s="1242">
        <f t="shared" si="160"/>
        <v>0.05</v>
      </c>
      <c r="AJ94" s="1242">
        <f t="shared" si="160"/>
        <v>0.05</v>
      </c>
      <c r="AK94" s="1242">
        <f t="shared" si="160"/>
        <v>0.05</v>
      </c>
      <c r="AL94" s="308"/>
    </row>
    <row r="95" spans="3:38" ht="14.5" customHeight="1" outlineLevel="2" x14ac:dyDescent="0.3">
      <c r="C95" s="694"/>
      <c r="D95" s="695" t="s">
        <v>1660</v>
      </c>
      <c r="E95" s="696" t="s">
        <v>969</v>
      </c>
      <c r="F95" s="1779">
        <f>F90+F91</f>
        <v>1.0753169914257534</v>
      </c>
      <c r="G95" s="1779">
        <f t="shared" ref="G95:L95" si="161">G90+G91</f>
        <v>1.0820735409719482</v>
      </c>
      <c r="H95" s="1779">
        <f t="shared" si="161"/>
        <v>1.0872441717057602</v>
      </c>
      <c r="I95" s="1779">
        <f t="shared" si="161"/>
        <v>1.0713386814399384</v>
      </c>
      <c r="J95" s="1779">
        <f t="shared" si="161"/>
        <v>1.093917042204364</v>
      </c>
      <c r="K95" s="1779">
        <f t="shared" si="161"/>
        <v>1.1029502333503887</v>
      </c>
      <c r="L95" s="1779">
        <f t="shared" si="161"/>
        <v>1.125663939417473</v>
      </c>
      <c r="M95" s="1425">
        <f>IF(L95*(1+M94)&lt;(M90+M91),(M90+M91),MIN(L95*(1+M94),M93))</f>
        <v>1.7143987195113854</v>
      </c>
      <c r="N95" s="1425">
        <f t="shared" ref="N95" si="162">IF(M95*(1+N94)&lt;(N90+N91),(N90+N91),MIN(M95*(1+N94),N93))</f>
        <v>1.8001186554869548</v>
      </c>
      <c r="O95" s="1425">
        <f t="shared" ref="O95" si="163">IF(N95*(1+O94)&lt;(O90+O91),(O90+O91),MIN(N95*(1+O94),O93))</f>
        <v>1.8901245882613027</v>
      </c>
      <c r="P95" s="1425">
        <f t="shared" ref="P95" si="164">IF(O95*(1+P94)&lt;(P90+P91),(P90+P91),MIN(O95*(1+P94),P93))</f>
        <v>1.9846308176743679</v>
      </c>
      <c r="Q95" s="1425">
        <f t="shared" ref="Q95" si="165">IF(P95*(1+Q94)&lt;(Q90+Q91),(Q90+Q91),MIN(P95*(1+Q94),Q93))</f>
        <v>2.0838623585580862</v>
      </c>
      <c r="R95" s="1425">
        <f t="shared" ref="R95" si="166">IF(Q95*(1+R94)&lt;(R90+R91),(R90+R91),MIN(Q95*(1+R94),R93))</f>
        <v>2.1880554764859905</v>
      </c>
      <c r="S95" s="1425">
        <f t="shared" ref="S95" si="167">IF(R95*(1+S94)&lt;(S90+S91),(S90+S91),MIN(R95*(1+S94),S93))</f>
        <v>2.2974582503102901</v>
      </c>
      <c r="T95" s="1425">
        <f t="shared" ref="T95" si="168">IF(S95*(1+T94)&lt;(T90+T91),(T90+T91),MIN(S95*(1+T94),T93))</f>
        <v>2.3748859186512581</v>
      </c>
      <c r="U95" s="1425">
        <f t="shared" ref="U95" si="169">IF(T95*(1+U94)&lt;(U90+U91),(U90+U91),MIN(T95*(1+U94),U93))</f>
        <v>2.4022970256749949</v>
      </c>
      <c r="V95" s="1425">
        <f t="shared" ref="V95" si="170">IF(U95*(1+V94)&lt;(V90+V91),(V90+V91),MIN(U95*(1+V94),V93))</f>
        <v>2.4302395542999662</v>
      </c>
      <c r="W95" s="1425">
        <f t="shared" ref="W95" si="171">IF(V95*(1+W94)&lt;(W90+W91),(W90+W91),MIN(V95*(1+W94),W93))</f>
        <v>2.4587250446570126</v>
      </c>
      <c r="X95" s="1425">
        <f t="shared" ref="X95" si="172">IF(W95*(1+X94)&lt;(X90+X91),(X90+X91),MIN(W95*(1+X94),X93))</f>
        <v>2.4877647684569064</v>
      </c>
      <c r="Y95" s="1425">
        <f t="shared" ref="Y95" si="173">IF(X95*(1+Y94)&lt;(Y90+Y91),(Y90+Y91),MIN(X95*(1+Y94),Y93))</f>
        <v>2.5177746072171905</v>
      </c>
      <c r="Z95" s="1425">
        <f t="shared" ref="Z95" si="174">IF(Y95*(1+Z94)&lt;(Z90+Z91),(Z90+Z91),MIN(Y95*(1+Z94),Z93))</f>
        <v>2.5480015178979518</v>
      </c>
      <c r="AA95" s="1425">
        <f t="shared" ref="AA95" si="175">IF(Z95*(1+AA94)&lt;(AA90+AA91),(AA90+AA91),MIN(Z95*(1+AA94),AA93))</f>
        <v>2.5788843874260916</v>
      </c>
      <c r="AB95" s="1425">
        <f t="shared" ref="AB95" si="176">IF(AA95*(1+AB94)&lt;(AB90+AB91),(AB90+AB91),MIN(AA95*(1+AB94),AB93))</f>
        <v>2.6103822893477275</v>
      </c>
      <c r="AC95" s="1425">
        <f t="shared" ref="AC95" si="177">IF(AB95*(1+AC94)&lt;(AC90+AC91),(AC90+AC91),MIN(AB95*(1+AC94),AC93))</f>
        <v>2.6425082698745883</v>
      </c>
      <c r="AD95" s="1425">
        <f t="shared" ref="AD95" si="178">IF(AC95*(1+AD94)&lt;(AD90+AD91),(AD90+AD91),MIN(AC95*(1+AD94),AD93))</f>
        <v>2.6752756112861262</v>
      </c>
      <c r="AE95" s="1425">
        <f t="shared" ref="AE95" si="179">IF(AD95*(1+AE94)&lt;(AE90+AE91),(AE90+AE91),MIN(AD95*(1+AE94),AE93))</f>
        <v>2.7087013742282311</v>
      </c>
      <c r="AF95" s="1425">
        <f t="shared" ref="AF95" si="180">IF(AE95*(1+AF94)&lt;(AF90+AF91),(AF90+AF91),MIN(AE95*(1+AF94),AF93))</f>
        <v>2.7428025712534811</v>
      </c>
      <c r="AG95" s="1425">
        <f t="shared" ref="AG95" si="181">IF(AF95*(1+AG94)&lt;(AG90+AG91),(AG90+AG91),MIN(AF95*(1+AG94),AG93))</f>
        <v>2.7775942771323359</v>
      </c>
      <c r="AH95" s="1425">
        <f t="shared" ref="AH95" si="182">IF(AG95*(1+AH94)&lt;(AH90+AH91),(AH90+AH91),MIN(AG95*(1+AH94),AH93))</f>
        <v>2.8130874656925022</v>
      </c>
      <c r="AI95" s="1425">
        <f t="shared" ref="AI95" si="183">IF(AH95*(1+AI94)&lt;(AI90+AI91),(AI90+AI91),MIN(AH95*(1+AI94),AI93))</f>
        <v>2.8493078759437571</v>
      </c>
      <c r="AJ95" s="1425">
        <f t="shared" ref="AJ95:AK95" si="184">IF(AI95*(1+AJ94)&lt;(AJ90+AJ91),(AJ90+AJ91),MIN(AI95*(1+AJ94),AJ93))</f>
        <v>2.8862673223906055</v>
      </c>
      <c r="AK95" s="1425">
        <f t="shared" si="184"/>
        <v>2.9415865287390726</v>
      </c>
      <c r="AL95" s="308"/>
    </row>
    <row r="96" spans="3:38" ht="14.5" customHeight="1" outlineLevel="2" x14ac:dyDescent="0.3">
      <c r="C96" s="694"/>
      <c r="D96" s="251" t="s">
        <v>1651</v>
      </c>
      <c r="E96" s="688" t="s">
        <v>969</v>
      </c>
      <c r="F96" s="1778">
        <f>F95-F90-F91</f>
        <v>0</v>
      </c>
      <c r="G96" s="1778">
        <f t="shared" ref="G96:L96" si="185">G95-G90-G91</f>
        <v>0</v>
      </c>
      <c r="H96" s="1778">
        <f t="shared" si="185"/>
        <v>0</v>
      </c>
      <c r="I96" s="1778">
        <f t="shared" si="185"/>
        <v>0</v>
      </c>
      <c r="J96" s="1778">
        <f t="shared" si="185"/>
        <v>0</v>
      </c>
      <c r="K96" s="1778">
        <f t="shared" si="185"/>
        <v>1.1102230246251565E-16</v>
      </c>
      <c r="L96" s="1778">
        <f t="shared" si="185"/>
        <v>0</v>
      </c>
      <c r="M96" s="1424">
        <f t="shared" ref="M96" si="186">M95-M90-M91</f>
        <v>0</v>
      </c>
      <c r="N96" s="1424">
        <f t="shared" ref="N96" si="187">N95-N90-N91</f>
        <v>5.7718787323191606E-2</v>
      </c>
      <c r="O96" s="1424">
        <f t="shared" ref="O96" si="188">O95-O90-O91</f>
        <v>0.1561720520293079</v>
      </c>
      <c r="P96" s="1424">
        <f t="shared" ref="P96" si="189">P95-P90-P91</f>
        <v>0.22753554519436198</v>
      </c>
      <c r="Q96" s="1424">
        <f t="shared" ref="Q96" si="190">Q95-Q90-Q91</f>
        <v>0.32497998169183001</v>
      </c>
      <c r="R96" s="1424">
        <f t="shared" ref="R96" si="191">R95-R90-R91</f>
        <v>0.41009301399223347</v>
      </c>
      <c r="S96" s="1424">
        <f t="shared" ref="S96" si="192">S95-S90-S91</f>
        <v>0.50002291776448282</v>
      </c>
      <c r="T96" s="1424">
        <f t="shared" ref="T96" si="193">T95-T90-T91</f>
        <v>0.54645047875426922</v>
      </c>
      <c r="U96" s="1424">
        <f t="shared" ref="U96" si="194">U95-U90-U91</f>
        <v>0.55049895881047173</v>
      </c>
      <c r="V96" s="1424">
        <f t="shared" ref="V96" si="195">V95-V90-V91</f>
        <v>0.55456700964467542</v>
      </c>
      <c r="W96" s="1424">
        <f t="shared" ref="W96" si="196">W95-W90-W91</f>
        <v>0.55865429928504673</v>
      </c>
      <c r="X96" s="1424">
        <f t="shared" ref="X96" si="197">X95-X90-X91</f>
        <v>0.56276034209024206</v>
      </c>
      <c r="Y96" s="1424">
        <f t="shared" ref="Y96" si="198">Y95-Y90-Y91</f>
        <v>0.56709910834615429</v>
      </c>
      <c r="Z96" s="1424">
        <f t="shared" ref="Z96" si="199">Z95-Z90-Z91</f>
        <v>0.57124677433330917</v>
      </c>
      <c r="AA96" s="1424">
        <f t="shared" ref="AA96" si="200">AA95-AA90-AA91</f>
        <v>0.57542941941367864</v>
      </c>
      <c r="AB96" s="1424">
        <f t="shared" ref="AB96" si="201">AB95-AB90-AB91</f>
        <v>0.57963180959652405</v>
      </c>
      <c r="AC96" s="1424">
        <f t="shared" ref="AC96" si="202">AC95-AC90-AC91</f>
        <v>0.58385346110655156</v>
      </c>
      <c r="AD96" s="1424">
        <f t="shared" ref="AD96" si="203">AD95-AD90-AD91</f>
        <v>0.58809386738700486</v>
      </c>
      <c r="AE96" s="1424">
        <f t="shared" ref="AE96" si="204">AE95-AE90-AE91</f>
        <v>0.5923534283923344</v>
      </c>
      <c r="AF96" s="1424">
        <f t="shared" ref="AF96" si="205">AF95-AF90-AF91</f>
        <v>0.59663241788036414</v>
      </c>
      <c r="AG96" s="1424">
        <f t="shared" ref="AG96" si="206">AG95-AG90-AG91</f>
        <v>0.60093049238579765</v>
      </c>
      <c r="AH96" s="1424">
        <f t="shared" ref="AH96" si="207">AH95-AH90-AH91</f>
        <v>0.60524616298210254</v>
      </c>
      <c r="AI96" s="1424">
        <f t="shared" ref="AI96" si="208">AI95-AI90-AI91</f>
        <v>0.60958163705545942</v>
      </c>
      <c r="AJ96" s="1424">
        <f t="shared" ref="AJ96:AK96" si="209">AJ95-AJ90-AJ91</f>
        <v>0.61393542794493361</v>
      </c>
      <c r="AK96" s="1424">
        <f t="shared" si="209"/>
        <v>0.62271079653458683</v>
      </c>
      <c r="AL96" s="308"/>
    </row>
    <row r="97" spans="3:38" ht="14.5" customHeight="1" outlineLevel="2" x14ac:dyDescent="0.3">
      <c r="C97" s="694"/>
      <c r="D97" s="251" t="s">
        <v>1648</v>
      </c>
      <c r="E97" s="1427" t="s">
        <v>352</v>
      </c>
      <c r="F97" s="1781" t="str">
        <f t="shared" ref="F97:AJ97" si="210">IF(F95&lt;F23,"YES","NO")</f>
        <v>YES</v>
      </c>
      <c r="G97" s="1781" t="str">
        <f t="shared" ref="G97:L97" si="211">IF(G95&lt;G23,"YES","NO")</f>
        <v>YES</v>
      </c>
      <c r="H97" s="1781" t="str">
        <f t="shared" si="211"/>
        <v>YES</v>
      </c>
      <c r="I97" s="1781" t="str">
        <f t="shared" si="211"/>
        <v>YES</v>
      </c>
      <c r="J97" s="1781" t="str">
        <f t="shared" si="211"/>
        <v>YES</v>
      </c>
      <c r="K97" s="1781" t="str">
        <f t="shared" si="211"/>
        <v>YES</v>
      </c>
      <c r="L97" s="1781" t="str">
        <f t="shared" si="211"/>
        <v>YES</v>
      </c>
      <c r="M97" s="1428" t="str">
        <f t="shared" si="210"/>
        <v>YES</v>
      </c>
      <c r="N97" s="1428" t="str">
        <f t="shared" si="210"/>
        <v>YES</v>
      </c>
      <c r="O97" s="1428" t="str">
        <f t="shared" si="210"/>
        <v>YES</v>
      </c>
      <c r="P97" s="1428" t="str">
        <f t="shared" si="210"/>
        <v>YES</v>
      </c>
      <c r="Q97" s="1428" t="str">
        <f t="shared" si="210"/>
        <v>YES</v>
      </c>
      <c r="R97" s="1428" t="str">
        <f t="shared" si="210"/>
        <v>YES</v>
      </c>
      <c r="S97" s="1428" t="str">
        <f t="shared" si="210"/>
        <v>YES</v>
      </c>
      <c r="T97" s="1428" t="str">
        <f t="shared" si="210"/>
        <v>YES</v>
      </c>
      <c r="U97" s="1428" t="str">
        <f t="shared" si="210"/>
        <v>YES</v>
      </c>
      <c r="V97" s="1428" t="str">
        <f t="shared" si="210"/>
        <v>YES</v>
      </c>
      <c r="W97" s="1428" t="str">
        <f t="shared" si="210"/>
        <v>YES</v>
      </c>
      <c r="X97" s="1428" t="str">
        <f t="shared" si="210"/>
        <v>YES</v>
      </c>
      <c r="Y97" s="1428" t="str">
        <f t="shared" si="210"/>
        <v>YES</v>
      </c>
      <c r="Z97" s="1428" t="str">
        <f t="shared" si="210"/>
        <v>YES</v>
      </c>
      <c r="AA97" s="1428" t="str">
        <f t="shared" si="210"/>
        <v>YES</v>
      </c>
      <c r="AB97" s="1428" t="str">
        <f t="shared" si="210"/>
        <v>YES</v>
      </c>
      <c r="AC97" s="1428" t="str">
        <f t="shared" si="210"/>
        <v>YES</v>
      </c>
      <c r="AD97" s="1428" t="str">
        <f t="shared" si="210"/>
        <v>YES</v>
      </c>
      <c r="AE97" s="1428" t="str">
        <f t="shared" si="210"/>
        <v>YES</v>
      </c>
      <c r="AF97" s="1428" t="str">
        <f t="shared" si="210"/>
        <v>YES</v>
      </c>
      <c r="AG97" s="1428" t="str">
        <f t="shared" si="210"/>
        <v>YES</v>
      </c>
      <c r="AH97" s="1428" t="str">
        <f t="shared" si="210"/>
        <v>YES</v>
      </c>
      <c r="AI97" s="1428" t="str">
        <f t="shared" si="210"/>
        <v>YES</v>
      </c>
      <c r="AJ97" s="1428" t="str">
        <f t="shared" si="210"/>
        <v>YES</v>
      </c>
      <c r="AK97" s="1428" t="str">
        <f t="shared" ref="AK97" si="212">IF(AK95&lt;AK23,"YES","NO")</f>
        <v>YES</v>
      </c>
      <c r="AL97" s="308"/>
    </row>
    <row r="98" spans="3:38" ht="14.5" customHeight="1" outlineLevel="2" x14ac:dyDescent="0.3">
      <c r="C98" s="694"/>
      <c r="D98" s="251" t="s">
        <v>132</v>
      </c>
      <c r="E98" s="688" t="s">
        <v>969</v>
      </c>
      <c r="F98" s="1778">
        <f t="shared" ref="F98:AJ98" si="213">IF(F97="YES",F96,IF((F23-F90)&lt;0,0,F23-F90))</f>
        <v>0</v>
      </c>
      <c r="G98" s="1778">
        <f t="shared" ref="G98:L98" si="214">IF(G97="YES",G96,IF((G23-G90)&lt;0,0,G23-G90))</f>
        <v>0</v>
      </c>
      <c r="H98" s="1778">
        <f t="shared" si="214"/>
        <v>0</v>
      </c>
      <c r="I98" s="1778">
        <f t="shared" si="214"/>
        <v>0</v>
      </c>
      <c r="J98" s="1778">
        <f t="shared" si="214"/>
        <v>0</v>
      </c>
      <c r="K98" s="1778">
        <f t="shared" si="214"/>
        <v>1.1102230246251565E-16</v>
      </c>
      <c r="L98" s="1778">
        <f t="shared" si="214"/>
        <v>0</v>
      </c>
      <c r="M98" s="1424">
        <f t="shared" si="213"/>
        <v>0</v>
      </c>
      <c r="N98" s="1424">
        <f t="shared" si="213"/>
        <v>5.7718787323191606E-2</v>
      </c>
      <c r="O98" s="1424">
        <f t="shared" si="213"/>
        <v>0.1561720520293079</v>
      </c>
      <c r="P98" s="1424">
        <f t="shared" si="213"/>
        <v>0.22753554519436198</v>
      </c>
      <c r="Q98" s="1424">
        <f t="shared" si="213"/>
        <v>0.32497998169183001</v>
      </c>
      <c r="R98" s="1424">
        <f t="shared" si="213"/>
        <v>0.41009301399223347</v>
      </c>
      <c r="S98" s="1424">
        <f t="shared" si="213"/>
        <v>0.50002291776448282</v>
      </c>
      <c r="T98" s="1424">
        <f t="shared" si="213"/>
        <v>0.54645047875426922</v>
      </c>
      <c r="U98" s="1424">
        <f t="shared" si="213"/>
        <v>0.55049895881047173</v>
      </c>
      <c r="V98" s="1424">
        <f t="shared" si="213"/>
        <v>0.55456700964467542</v>
      </c>
      <c r="W98" s="1424">
        <f t="shared" si="213"/>
        <v>0.55865429928504673</v>
      </c>
      <c r="X98" s="1424">
        <f t="shared" si="213"/>
        <v>0.56276034209024206</v>
      </c>
      <c r="Y98" s="1424">
        <f t="shared" si="213"/>
        <v>0.56709910834615429</v>
      </c>
      <c r="Z98" s="1424">
        <f t="shared" si="213"/>
        <v>0.57124677433330917</v>
      </c>
      <c r="AA98" s="1424">
        <f t="shared" si="213"/>
        <v>0.57542941941367864</v>
      </c>
      <c r="AB98" s="1424">
        <f t="shared" si="213"/>
        <v>0.57963180959652405</v>
      </c>
      <c r="AC98" s="1424">
        <f t="shared" si="213"/>
        <v>0.58385346110655156</v>
      </c>
      <c r="AD98" s="1424">
        <f t="shared" si="213"/>
        <v>0.58809386738700486</v>
      </c>
      <c r="AE98" s="1424">
        <f t="shared" si="213"/>
        <v>0.5923534283923344</v>
      </c>
      <c r="AF98" s="1424">
        <f t="shared" si="213"/>
        <v>0.59663241788036414</v>
      </c>
      <c r="AG98" s="1424">
        <f t="shared" si="213"/>
        <v>0.60093049238579765</v>
      </c>
      <c r="AH98" s="1424">
        <f t="shared" si="213"/>
        <v>0.60524616298210254</v>
      </c>
      <c r="AI98" s="1424">
        <f t="shared" si="213"/>
        <v>0.60958163705545942</v>
      </c>
      <c r="AJ98" s="1424">
        <f t="shared" si="213"/>
        <v>0.61393542794493361</v>
      </c>
      <c r="AK98" s="1424">
        <f t="shared" ref="AK98" si="215">IF(AK97="YES",AK96,IF((AK23-AK90)&lt;0,0,AK23-AK90))</f>
        <v>0.62271079653458683</v>
      </c>
      <c r="AL98" s="308"/>
    </row>
    <row r="99" spans="3:38" ht="14.5" customHeight="1" outlineLevel="2" x14ac:dyDescent="0.3">
      <c r="C99" s="694"/>
      <c r="D99" s="695" t="s">
        <v>1649</v>
      </c>
      <c r="E99" s="696" t="s">
        <v>969</v>
      </c>
      <c r="F99" s="1779">
        <f t="shared" ref="F99:AJ99" si="216">IF(F97="YES",F95,F90+F98)</f>
        <v>1.0753169914257534</v>
      </c>
      <c r="G99" s="1779">
        <f t="shared" ref="G99:L99" si="217">IF(G97="YES",G95,G90+G98)</f>
        <v>1.0820735409719482</v>
      </c>
      <c r="H99" s="1779">
        <f t="shared" si="217"/>
        <v>1.0872441717057602</v>
      </c>
      <c r="I99" s="1779">
        <f t="shared" si="217"/>
        <v>1.0713386814399384</v>
      </c>
      <c r="J99" s="1779">
        <f t="shared" si="217"/>
        <v>1.093917042204364</v>
      </c>
      <c r="K99" s="1779">
        <f t="shared" si="217"/>
        <v>1.1029502333503887</v>
      </c>
      <c r="L99" s="1779">
        <f t="shared" si="217"/>
        <v>1.125663939417473</v>
      </c>
      <c r="M99" s="1425">
        <f t="shared" si="216"/>
        <v>1.7143987195113854</v>
      </c>
      <c r="N99" s="1425">
        <f t="shared" si="216"/>
        <v>1.8001186554869548</v>
      </c>
      <c r="O99" s="1425">
        <f t="shared" si="216"/>
        <v>1.8901245882613027</v>
      </c>
      <c r="P99" s="1425">
        <f t="shared" si="216"/>
        <v>1.9846308176743679</v>
      </c>
      <c r="Q99" s="1425">
        <f t="shared" si="216"/>
        <v>2.0838623585580862</v>
      </c>
      <c r="R99" s="1425">
        <f t="shared" si="216"/>
        <v>2.1880554764859905</v>
      </c>
      <c r="S99" s="1425">
        <f t="shared" si="216"/>
        <v>2.2974582503102901</v>
      </c>
      <c r="T99" s="1425">
        <f t="shared" si="216"/>
        <v>2.3748859186512581</v>
      </c>
      <c r="U99" s="1425">
        <f t="shared" si="216"/>
        <v>2.4022970256749949</v>
      </c>
      <c r="V99" s="1425">
        <f t="shared" si="216"/>
        <v>2.4302395542999662</v>
      </c>
      <c r="W99" s="1425">
        <f t="shared" si="216"/>
        <v>2.4587250446570126</v>
      </c>
      <c r="X99" s="1425">
        <f t="shared" si="216"/>
        <v>2.4877647684569064</v>
      </c>
      <c r="Y99" s="1425">
        <f t="shared" si="216"/>
        <v>2.5177746072171905</v>
      </c>
      <c r="Z99" s="1425">
        <f t="shared" si="216"/>
        <v>2.5480015178979518</v>
      </c>
      <c r="AA99" s="1425">
        <f t="shared" si="216"/>
        <v>2.5788843874260916</v>
      </c>
      <c r="AB99" s="1425">
        <f t="shared" si="216"/>
        <v>2.6103822893477275</v>
      </c>
      <c r="AC99" s="1425">
        <f t="shared" si="216"/>
        <v>2.6425082698745883</v>
      </c>
      <c r="AD99" s="1425">
        <f t="shared" si="216"/>
        <v>2.6752756112861262</v>
      </c>
      <c r="AE99" s="1425">
        <f t="shared" si="216"/>
        <v>2.7087013742282311</v>
      </c>
      <c r="AF99" s="1425">
        <f t="shared" si="216"/>
        <v>2.7428025712534811</v>
      </c>
      <c r="AG99" s="1425">
        <f t="shared" si="216"/>
        <v>2.7775942771323359</v>
      </c>
      <c r="AH99" s="1425">
        <f t="shared" si="216"/>
        <v>2.8130874656925022</v>
      </c>
      <c r="AI99" s="1425">
        <f t="shared" si="216"/>
        <v>2.8493078759437571</v>
      </c>
      <c r="AJ99" s="1425">
        <f t="shared" si="216"/>
        <v>2.8862673223906055</v>
      </c>
      <c r="AK99" s="1425">
        <f t="shared" ref="AK99" si="218">IF(AK97="YES",AK95,AK90+AK98)</f>
        <v>2.9415865287390726</v>
      </c>
      <c r="AL99" s="308"/>
    </row>
    <row r="100" spans="3:38" s="189" customFormat="1" ht="14.5" customHeight="1" outlineLevel="2" x14ac:dyDescent="0.3">
      <c r="C100" s="674"/>
      <c r="D100" s="679"/>
      <c r="E100" s="660"/>
      <c r="F100" s="660"/>
      <c r="G100" s="660"/>
      <c r="H100" s="639"/>
      <c r="I100" s="639"/>
      <c r="J100" s="639"/>
      <c r="K100" s="639"/>
      <c r="L100" s="639"/>
      <c r="M100" s="639"/>
      <c r="N100" s="639"/>
      <c r="O100" s="639"/>
      <c r="P100" s="639"/>
      <c r="Q100" s="639"/>
      <c r="R100" s="639"/>
      <c r="S100" s="639"/>
      <c r="T100" s="639"/>
      <c r="U100" s="639"/>
      <c r="V100" s="639"/>
      <c r="W100" s="639"/>
      <c r="X100" s="639"/>
      <c r="Y100" s="639"/>
      <c r="Z100" s="639"/>
      <c r="AA100" s="639"/>
      <c r="AB100" s="639"/>
      <c r="AC100" s="639"/>
      <c r="AD100" s="639"/>
      <c r="AE100" s="639"/>
      <c r="AF100" s="639"/>
      <c r="AG100" s="639"/>
      <c r="AH100" s="639"/>
      <c r="AI100" s="639"/>
      <c r="AJ100" s="639"/>
      <c r="AK100" s="639"/>
      <c r="AL100" s="618"/>
    </row>
    <row r="101" spans="3:38" s="189" customFormat="1" ht="14.5" customHeight="1" outlineLevel="2" x14ac:dyDescent="0.3">
      <c r="C101" s="616"/>
      <c r="D101" s="706" t="s">
        <v>1663</v>
      </c>
      <c r="E101" s="707"/>
      <c r="F101" s="708"/>
      <c r="G101" s="2454"/>
      <c r="H101" s="708"/>
      <c r="I101" s="708"/>
      <c r="J101" s="708"/>
      <c r="K101" s="2454"/>
      <c r="L101" s="708"/>
      <c r="M101" s="708"/>
      <c r="N101" s="708"/>
      <c r="O101" s="708"/>
      <c r="P101" s="708"/>
      <c r="Q101" s="708"/>
      <c r="R101" s="708"/>
      <c r="S101" s="708"/>
      <c r="T101" s="708"/>
      <c r="U101" s="708"/>
      <c r="V101" s="708"/>
      <c r="W101" s="708"/>
      <c r="X101" s="708"/>
      <c r="Y101" s="708"/>
      <c r="Z101" s="708"/>
      <c r="AA101" s="708"/>
      <c r="AB101" s="708"/>
      <c r="AC101" s="708"/>
      <c r="AD101" s="708"/>
      <c r="AE101" s="708"/>
      <c r="AF101" s="708"/>
      <c r="AG101" s="708"/>
      <c r="AH101" s="708"/>
      <c r="AI101" s="708"/>
      <c r="AJ101" s="708"/>
      <c r="AK101" s="709"/>
      <c r="AL101" s="618"/>
    </row>
    <row r="102" spans="3:38" ht="14.5" customHeight="1" outlineLevel="2" x14ac:dyDescent="0.3">
      <c r="C102" s="694"/>
      <c r="D102" s="251" t="s">
        <v>1687</v>
      </c>
      <c r="E102" s="688" t="s">
        <v>752</v>
      </c>
      <c r="F102" s="1778">
        <f>'6.1 Full Cost recovery Tariffs'!F534*(1+VAT)</f>
        <v>356.12570525598193</v>
      </c>
      <c r="G102" s="1778">
        <f>'6.1 Full Cost recovery Tariffs'!G534*(1+VAT)</f>
        <v>367.21204812409502</v>
      </c>
      <c r="H102" s="1778">
        <f>'6.1 Full Cost recovery Tariffs'!H534*(1+VAT)</f>
        <v>172.84682990838263</v>
      </c>
      <c r="I102" s="1778">
        <f>'6.1 Full Cost recovery Tariffs'!I534*(1+VAT)</f>
        <v>129.52625395992945</v>
      </c>
      <c r="J102" s="1778">
        <f>'6.1 Full Cost recovery Tariffs'!J534*(1+VAT)</f>
        <v>121.88820134456</v>
      </c>
      <c r="K102" s="1778">
        <f>'6.1 Full Cost recovery Tariffs'!K534*(1+VAT)</f>
        <v>123.36107923363683</v>
      </c>
      <c r="L102" s="1778">
        <f>'6.1 Full Cost recovery Tariffs'!L534*(1+VAT)</f>
        <v>114.45433578738162</v>
      </c>
      <c r="M102" s="1424">
        <f>'6.1 Full Cost recovery Tariffs'!M534*(1+VAT)</f>
        <v>62.329585597547528</v>
      </c>
      <c r="N102" s="1424">
        <f>'6.1 Full Cost recovery Tariffs'!N534*(1+VAT)</f>
        <v>64.271192706219637</v>
      </c>
      <c r="O102" s="1424">
        <f>'6.1 Full Cost recovery Tariffs'!O534*(1+VAT)</f>
        <v>64.060708252379769</v>
      </c>
      <c r="P102" s="1424">
        <f>'6.1 Full Cost recovery Tariffs'!P534*(1+VAT)</f>
        <v>64.540354146796574</v>
      </c>
      <c r="Q102" s="1424">
        <f>'6.1 Full Cost recovery Tariffs'!Q534*(1+VAT)</f>
        <v>62.453658975603098</v>
      </c>
      <c r="R102" s="1424">
        <f>'6.1 Full Cost recovery Tariffs'!R534*(1+VAT)</f>
        <v>62.835287953439227</v>
      </c>
      <c r="S102" s="1424">
        <f>'6.1 Full Cost recovery Tariffs'!S534*(1+VAT)</f>
        <v>63.737617405024608</v>
      </c>
      <c r="T102" s="1424">
        <f>'6.1 Full Cost recovery Tariffs'!T534*(1+VAT)</f>
        <v>63.210823160821093</v>
      </c>
      <c r="U102" s="1424">
        <f>'6.1 Full Cost recovery Tariffs'!U534*(1+VAT)</f>
        <v>64.26314233103605</v>
      </c>
      <c r="V102" s="1424">
        <f>'6.1 Full Cost recovery Tariffs'!V534*(1+VAT)</f>
        <v>65.33622892025231</v>
      </c>
      <c r="W102" s="1424">
        <f>'6.1 Full Cost recovery Tariffs'!W534*(1+VAT)</f>
        <v>66.430535243734184</v>
      </c>
      <c r="X102" s="1424">
        <f>'6.1 Full Cost recovery Tariffs'!X534*(1+VAT)</f>
        <v>67.546506767229701</v>
      </c>
      <c r="Y102" s="1424">
        <f>'6.1 Full Cost recovery Tariffs'!Y534*(1+VAT)</f>
        <v>68.620269784063098</v>
      </c>
      <c r="Z102" s="1424">
        <f>'6.1 Full Cost recovery Tariffs'!Z534*(1+VAT)</f>
        <v>69.781538013656771</v>
      </c>
      <c r="AA102" s="1424">
        <f>'6.1 Full Cost recovery Tariffs'!AA534*(1+VAT)</f>
        <v>70.968364043470586</v>
      </c>
      <c r="AB102" s="1424">
        <f>'6.1 Full Cost recovery Tariffs'!AB534*(1+VAT)</f>
        <v>72.179211384008937</v>
      </c>
      <c r="AC102" s="1424">
        <f>'6.1 Full Cost recovery Tariffs'!AC534*(1+VAT)</f>
        <v>73.414594653388235</v>
      </c>
      <c r="AD102" s="1424">
        <f>'6.1 Full Cost recovery Tariffs'!AD534*(1+VAT)</f>
        <v>74.675037838254397</v>
      </c>
      <c r="AE102" s="1424">
        <f>'6.1 Full Cost recovery Tariffs'!AE534*(1+VAT)</f>
        <v>75.961208529526772</v>
      </c>
      <c r="AF102" s="1424">
        <f>'6.1 Full Cost recovery Tariffs'!AF534*(1+VAT)</f>
        <v>77.273776210791709</v>
      </c>
      <c r="AG102" s="1424">
        <f>'6.1 Full Cost recovery Tariffs'!AG534*(1+VAT)</f>
        <v>78.613331520844056</v>
      </c>
      <c r="AH102" s="1424">
        <f>'6.1 Full Cost recovery Tariffs'!AH534*(1+VAT)</f>
        <v>79.980312947720421</v>
      </c>
      <c r="AI102" s="1424">
        <f>'6.1 Full Cost recovery Tariffs'!AI534*(1+VAT)</f>
        <v>81.375722855481968</v>
      </c>
      <c r="AJ102" s="1424">
        <f>'6.1 Full Cost recovery Tariffs'!AJ534*(1+VAT)</f>
        <v>82.800032848836864</v>
      </c>
      <c r="AK102" s="1424">
        <f>'6.1 Full Cost recovery Tariffs'!AK534*(1+VAT)</f>
        <v>84.926233984903334</v>
      </c>
      <c r="AL102" s="308"/>
    </row>
    <row r="103" spans="3:38" ht="14.5" customHeight="1" outlineLevel="2" x14ac:dyDescent="0.3">
      <c r="C103" s="694"/>
      <c r="D103" s="1694" t="s">
        <v>1664</v>
      </c>
      <c r="E103" s="1731" t="s">
        <v>752</v>
      </c>
      <c r="F103" s="1778">
        <f>'6.1 Full Cost recovery Tariffs'!F535*(1+VAT)</f>
        <v>43.754295301652697</v>
      </c>
      <c r="G103" s="1778">
        <f>'6.1 Full Cost recovery Tariffs'!G535*(1+VAT)</f>
        <v>43.754295301652697</v>
      </c>
      <c r="H103" s="1778">
        <f>'6.1 Full Cost recovery Tariffs'!H535*(1+VAT)</f>
        <v>19.605327337157689</v>
      </c>
      <c r="I103" s="1778">
        <f>'6.1 Full Cost recovery Tariffs'!I535*(1+VAT)</f>
        <v>13.21734782530504</v>
      </c>
      <c r="J103" s="1778">
        <f>'6.1 Full Cost recovery Tariffs'!J535*(1+VAT)</f>
        <v>11.875048401234034</v>
      </c>
      <c r="K103" s="1778">
        <f>'6.1 Full Cost recovery Tariffs'!K535*(1+VAT)</f>
        <v>11.909477013009715</v>
      </c>
      <c r="L103" s="1778">
        <f>'6.1 Full Cost recovery Tariffs'!L535*(1+VAT)</f>
        <v>10.55726328148107</v>
      </c>
      <c r="M103" s="1424">
        <f>'6.1 Full Cost recovery Tariffs'!M535*(1+VAT)</f>
        <v>7.4925605110523525</v>
      </c>
      <c r="N103" s="1424">
        <f>'6.1 Full Cost recovery Tariffs'!N535*(1+VAT)</f>
        <v>7.349293043401345</v>
      </c>
      <c r="O103" s="1424">
        <f>'6.1 Full Cost recovery Tariffs'!O535*(1+VAT)</f>
        <v>6.8097972063847019</v>
      </c>
      <c r="P103" s="1424">
        <f>'6.1 Full Cost recovery Tariffs'!P535*(1+VAT)</f>
        <v>6.703132754017874</v>
      </c>
      <c r="Q103" s="1424">
        <f>'6.1 Full Cost recovery Tariffs'!Q535*(1+VAT)</f>
        <v>6.1964681130528625</v>
      </c>
      <c r="R103" s="1424">
        <f>'6.1 Full Cost recovery Tariffs'!R535*(1+VAT)</f>
        <v>6.0796210430909898</v>
      </c>
      <c r="S103" s="1424">
        <f>'6.1 Full Cost recovery Tariffs'!S535*(1+VAT)</f>
        <v>5.9689829438284763</v>
      </c>
      <c r="T103" s="1424">
        <f>'6.1 Full Cost recovery Tariffs'!T535*(1+VAT)</f>
        <v>6.0124861983594862</v>
      </c>
      <c r="U103" s="1424">
        <f>'6.1 Full Cost recovery Tariffs'!U535*(1+VAT)</f>
        <v>6.0577353648468666</v>
      </c>
      <c r="V103" s="1424">
        <f>'6.1 Full Cost recovery Tariffs'!V535*(1+VAT)</f>
        <v>6.103213315545255</v>
      </c>
      <c r="W103" s="1424">
        <f>'6.1 Full Cost recovery Tariffs'!W535*(1+VAT)</f>
        <v>6.1489166710202721</v>
      </c>
      <c r="X103" s="1424">
        <f>'6.1 Full Cost recovery Tariffs'!X535*(1+VAT)</f>
        <v>6.1948401413388492</v>
      </c>
      <c r="Y103" s="1424">
        <f>'6.1 Full Cost recovery Tariffs'!Y535*(1+VAT)</f>
        <v>6.2409955432597242</v>
      </c>
      <c r="Z103" s="1424">
        <f>'6.1 Full Cost recovery Tariffs'!Z535*(1+VAT)</f>
        <v>6.2873875549689631</v>
      </c>
      <c r="AA103" s="1424">
        <f>'6.1 Full Cost recovery Tariffs'!AA535*(1+VAT)</f>
        <v>6.3341815090980678</v>
      </c>
      <c r="AB103" s="1424">
        <f>'6.1 Full Cost recovery Tariffs'!AB535*(1+VAT)</f>
        <v>6.3812071687565819</v>
      </c>
      <c r="AC103" s="1424">
        <f>'6.1 Full Cost recovery Tariffs'!AC535*(1+VAT)</f>
        <v>6.4284592647256691</v>
      </c>
      <c r="AD103" s="1424">
        <f>'6.1 Full Cost recovery Tariffs'!AD535*(1+VAT)</f>
        <v>6.4759322682192151</v>
      </c>
      <c r="AE103" s="1424">
        <f>'6.1 Full Cost recovery Tariffs'!AE535*(1+VAT)</f>
        <v>6.523630847772889</v>
      </c>
      <c r="AF103" s="1424">
        <f>'6.1 Full Cost recovery Tariffs'!AF535*(1+VAT)</f>
        <v>6.5715580407495136</v>
      </c>
      <c r="AG103" s="1424">
        <f>'6.1 Full Cost recovery Tariffs'!AG535*(1+VAT)</f>
        <v>6.619710367551721</v>
      </c>
      <c r="AH103" s="1424">
        <f>'6.1 Full Cost recovery Tariffs'!AH535*(1+VAT)</f>
        <v>6.6680712375383475</v>
      </c>
      <c r="AI103" s="1424">
        <f>'6.1 Full Cost recovery Tariffs'!AI535*(1+VAT)</f>
        <v>6.7166654528625465</v>
      </c>
      <c r="AJ103" s="1424">
        <f>'6.1 Full Cost recovery Tariffs'!AJ535*(1+VAT)</f>
        <v>6.7654764399401781</v>
      </c>
      <c r="AK103" s="1424">
        <f>'6.1 Full Cost recovery Tariffs'!AK535*(1+VAT)</f>
        <v>6.863893603886825</v>
      </c>
      <c r="AL103" s="308"/>
    </row>
    <row r="104" spans="3:38" ht="14.5" customHeight="1" outlineLevel="2" x14ac:dyDescent="0.3">
      <c r="C104" s="694"/>
      <c r="D104" s="1694" t="s">
        <v>1665</v>
      </c>
      <c r="E104" s="1731" t="s">
        <v>752</v>
      </c>
      <c r="F104" s="1778">
        <f>'6.1 Full Cost recovery Tariffs'!F536*(1+VAT)</f>
        <v>0</v>
      </c>
      <c r="G104" s="1778">
        <f>'6.1 Full Cost recovery Tariffs'!G536*(1+VAT)</f>
        <v>0</v>
      </c>
      <c r="H104" s="1778">
        <f>'6.1 Full Cost recovery Tariffs'!H536*(1+VAT)</f>
        <v>0</v>
      </c>
      <c r="I104" s="1778">
        <f>'6.1 Full Cost recovery Tariffs'!I536*(1+VAT)</f>
        <v>0</v>
      </c>
      <c r="J104" s="1778">
        <f>'6.1 Full Cost recovery Tariffs'!J536*(1+VAT)</f>
        <v>0</v>
      </c>
      <c r="K104" s="1778">
        <f>'6.1 Full Cost recovery Tariffs'!K536*(1+VAT)</f>
        <v>0</v>
      </c>
      <c r="L104" s="1778">
        <f>'6.1 Full Cost recovery Tariffs'!L536*(1+VAT)</f>
        <v>0</v>
      </c>
      <c r="M104" s="1424">
        <f>'6.1 Full Cost recovery Tariffs'!M536*(1+VAT)</f>
        <v>20.152880132616854</v>
      </c>
      <c r="N104" s="1424">
        <f>'6.1 Full Cost recovery Tariffs'!N536*(1+VAT)</f>
        <v>19.76717050569772</v>
      </c>
      <c r="O104" s="1424">
        <f>'6.1 Full Cost recovery Tariffs'!O536*(1+VAT)</f>
        <v>18.31639759844068</v>
      </c>
      <c r="P104" s="1424">
        <f>'6.1 Full Cost recovery Tariffs'!P536*(1+VAT)</f>
        <v>18.029212843367748</v>
      </c>
      <c r="Q104" s="1424">
        <f>'6.1 Full Cost recovery Tariffs'!Q536*(1+VAT)</f>
        <v>16.690626458068362</v>
      </c>
      <c r="R104" s="1424">
        <f>'6.1 Full Cost recovery Tariffs'!R536*(1+VAT)</f>
        <v>16.375642953063782</v>
      </c>
      <c r="S104" s="1424">
        <f>'6.1 Full Cost recovery Tariffs'!S536*(1+VAT)</f>
        <v>16.077406026338462</v>
      </c>
      <c r="T104" s="1424">
        <f>'6.1 Full Cost recovery Tariffs'!T536*(1+VAT)</f>
        <v>16.194603919412973</v>
      </c>
      <c r="U104" s="1424">
        <f>'6.1 Full Cost recovery Tariffs'!U536*(1+VAT)</f>
        <v>16.316507304024064</v>
      </c>
      <c r="V104" s="1424">
        <f>'6.1 Full Cost recovery Tariffs'!V536*(1+VAT)</f>
        <v>16.439027556918525</v>
      </c>
      <c r="W104" s="1424">
        <f>'6.1 Full Cost recovery Tariffs'!W536*(1+VAT)</f>
        <v>16.562155379791221</v>
      </c>
      <c r="X104" s="1424">
        <f>'6.1 Full Cost recovery Tariffs'!X536*(1+VAT)</f>
        <v>16.685876523861356</v>
      </c>
      <c r="Y104" s="1424">
        <f>'6.1 Full Cost recovery Tariffs'!Y536*(1+VAT)</f>
        <v>16.810222943796489</v>
      </c>
      <c r="Z104" s="1424">
        <f>'6.1 Full Cost recovery Tariffs'!Z536*(1+VAT)</f>
        <v>16.935207202777082</v>
      </c>
      <c r="AA104" s="1424">
        <f>'6.1 Full Cost recovery Tariffs'!AA536*(1+VAT)</f>
        <v>17.061274720840995</v>
      </c>
      <c r="AB104" s="1424">
        <f>'6.1 Full Cost recovery Tariffs'!AB536*(1+VAT)</f>
        <v>17.18796688004176</v>
      </c>
      <c r="AC104" s="1424">
        <f>'6.1 Full Cost recovery Tariffs'!AC536*(1+VAT)</f>
        <v>17.31526949048137</v>
      </c>
      <c r="AD104" s="1424">
        <f>'6.1 Full Cost recovery Tariffs'!AD536*(1+VAT)</f>
        <v>17.443167662801677</v>
      </c>
      <c r="AE104" s="1424">
        <f>'6.1 Full Cost recovery Tariffs'!AE536*(1+VAT)</f>
        <v>17.571673928455471</v>
      </c>
      <c r="AF104" s="1424">
        <f>'6.1 Full Cost recovery Tariffs'!AF536*(1+VAT)</f>
        <v>17.700796656449839</v>
      </c>
      <c r="AG104" s="1424">
        <f>'6.1 Full Cost recovery Tariffs'!AG536*(1+VAT)</f>
        <v>17.830526245435884</v>
      </c>
      <c r="AH104" s="1424">
        <f>'6.1 Full Cost recovery Tariffs'!AH536*(1+VAT)</f>
        <v>17.960818053157293</v>
      </c>
      <c r="AI104" s="1424">
        <f>'6.1 Full Cost recovery Tariffs'!AI536*(1+VAT)</f>
        <v>18.091738984210448</v>
      </c>
      <c r="AJ104" s="1424">
        <f>'6.1 Full Cost recovery Tariffs'!AJ536*(1+VAT)</f>
        <v>18.223244449606934</v>
      </c>
      <c r="AK104" s="1424">
        <f>'6.1 Full Cost recovery Tariffs'!AK536*(1+VAT)</f>
        <v>18.488398991041503</v>
      </c>
      <c r="AL104" s="308"/>
    </row>
    <row r="105" spans="3:38" ht="14.5" customHeight="1" outlineLevel="2" x14ac:dyDescent="0.3">
      <c r="C105" s="694"/>
      <c r="D105" s="251" t="s">
        <v>1688</v>
      </c>
      <c r="E105" s="688" t="s">
        <v>752</v>
      </c>
      <c r="F105" s="1778">
        <f>'6.1 Full Cost recovery Tariffs'!F537*(1+VAT)</f>
        <v>87.327599146959002</v>
      </c>
      <c r="G105" s="1778">
        <f>'6.1 Full Cost recovery Tariffs'!G537*(1+VAT)</f>
        <v>87.802264931022123</v>
      </c>
      <c r="H105" s="1778">
        <f>'6.1 Full Cost recovery Tariffs'!H537*(1+VAT)</f>
        <v>93.890318021800823</v>
      </c>
      <c r="I105" s="1778">
        <f>'6.1 Full Cost recovery Tariffs'!I537*(1+VAT)</f>
        <v>100.68545337431286</v>
      </c>
      <c r="J105" s="1778">
        <f>'6.1 Full Cost recovery Tariffs'!J537*(1+VAT)</f>
        <v>103.65511876811296</v>
      </c>
      <c r="K105" s="1778">
        <f>'6.1 Full Cost recovery Tariffs'!K537*(1+VAT)</f>
        <v>104.47344973592834</v>
      </c>
      <c r="L105" s="1778">
        <f>'6.1 Full Cost recovery Tariffs'!L537*(1+VAT)</f>
        <v>107.50425682783384</v>
      </c>
      <c r="M105" s="1424">
        <f>'6.1 Full Cost recovery Tariffs'!M537*(1+VAT)</f>
        <v>251.1288550247649</v>
      </c>
      <c r="N105" s="1424">
        <f>'6.1 Full Cost recovery Tariffs'!N537*(1+VAT)</f>
        <v>257.19554526696368</v>
      </c>
      <c r="O105" s="1424">
        <f>'6.1 Full Cost recovery Tariffs'!O537*(1+VAT)</f>
        <v>263.00260133773907</v>
      </c>
      <c r="P105" s="1424">
        <f>'6.1 Full Cost recovery Tariffs'!P537*(1+VAT)</f>
        <v>268.54953688452457</v>
      </c>
      <c r="Q105" s="1424">
        <f>'6.1 Full Cost recovery Tariffs'!Q537*(1+VAT)</f>
        <v>278.2906863264347</v>
      </c>
      <c r="R105" s="1424">
        <f>'6.1 Full Cost recovery Tariffs'!R537*(1+VAT)</f>
        <v>283.58544339150188</v>
      </c>
      <c r="S105" s="1424">
        <f>'6.1 Full Cost recovery Tariffs'!S537*(1+VAT)</f>
        <v>288.88527584589207</v>
      </c>
      <c r="T105" s="1424">
        <f>'6.1 Full Cost recovery Tariffs'!T537*(1+VAT)</f>
        <v>293.82469685183003</v>
      </c>
      <c r="U105" s="1424">
        <f>'6.1 Full Cost recovery Tariffs'!U537*(1+VAT)</f>
        <v>297.08709706115343</v>
      </c>
      <c r="V105" s="1424">
        <f>'6.1 Full Cost recovery Tariffs'!V537*(1+VAT)</f>
        <v>300.41259948027084</v>
      </c>
      <c r="W105" s="1424">
        <f>'6.1 Full Cost recovery Tariffs'!W537*(1+VAT)</f>
        <v>303.80257387573755</v>
      </c>
      <c r="X105" s="1424">
        <f>'6.1 Full Cost recovery Tariffs'!X537*(1+VAT)</f>
        <v>307.2583566869427</v>
      </c>
      <c r="Y105" s="1424">
        <f>'6.1 Full Cost recovery Tariffs'!Y537*(1+VAT)</f>
        <v>310.86134422394889</v>
      </c>
      <c r="Z105" s="1424">
        <f>'6.1 Full Cost recovery Tariffs'!Z537*(1+VAT)</f>
        <v>314.45853474509408</v>
      </c>
      <c r="AA105" s="1424">
        <f>'6.1 Full Cost recovery Tariffs'!AA537*(1+VAT)</f>
        <v>318.13364584024913</v>
      </c>
      <c r="AB105" s="1424">
        <f>'6.1 Full Cost recovery Tariffs'!AB537*(1+VAT)</f>
        <v>321.88179268806329</v>
      </c>
      <c r="AC105" s="1424">
        <f>'6.1 Full Cost recovery Tariffs'!AC537*(1+VAT)</f>
        <v>325.70452251345131</v>
      </c>
      <c r="AD105" s="1424">
        <f>'6.1 Full Cost recovery Tariffs'!AD537*(1+VAT)</f>
        <v>329.60341051531555</v>
      </c>
      <c r="AE105" s="1424">
        <f>'6.1 Full Cost recovery Tariffs'!AE537*(1+VAT)</f>
        <v>333.58048216271186</v>
      </c>
      <c r="AF105" s="1424">
        <f>'6.1 Full Cost recovery Tariffs'!AF537*(1+VAT)</f>
        <v>337.63775570687648</v>
      </c>
      <c r="AG105" s="1424">
        <f>'6.1 Full Cost recovery Tariffs'!AG537*(1+VAT)</f>
        <v>341.77702054824732</v>
      </c>
      <c r="AH105" s="1424">
        <f>'6.1 Full Cost recovery Tariffs'!AH537*(1+VAT)</f>
        <v>345.99957589173846</v>
      </c>
      <c r="AI105" s="1424">
        <f>'6.1 Full Cost recovery Tariffs'!AI537*(1+VAT)</f>
        <v>350.30847944048833</v>
      </c>
      <c r="AJ105" s="1424">
        <f>'6.1 Full Cost recovery Tariffs'!AJ537*(1+VAT)</f>
        <v>354.70513011785835</v>
      </c>
      <c r="AK105" s="1424">
        <f>'6.1 Full Cost recovery Tariffs'!AK537*(1+VAT)</f>
        <v>361.28808918006598</v>
      </c>
      <c r="AL105" s="308"/>
    </row>
    <row r="106" spans="3:38" ht="14.5" customHeight="1" outlineLevel="2" x14ac:dyDescent="0.3">
      <c r="C106" s="694"/>
      <c r="D106" s="1694" t="s">
        <v>1664</v>
      </c>
      <c r="E106" s="1731" t="s">
        <v>752</v>
      </c>
      <c r="F106" s="1778">
        <f>'6.1 Full Cost recovery Tariffs'!F538*(1+VAT)</f>
        <v>6.2045546719490119</v>
      </c>
      <c r="G106" s="1778">
        <f>'6.1 Full Cost recovery Tariffs'!G538*(1+VAT)</f>
        <v>6.2045546719490119</v>
      </c>
      <c r="H106" s="1778">
        <f>'6.1 Full Cost recovery Tariffs'!H538*(1+VAT)</f>
        <v>6.7377664739816154</v>
      </c>
      <c r="I106" s="1778">
        <f>'6.1 Full Cost recovery Tariffs'!I538*(1+VAT)</f>
        <v>7.4834997199270195</v>
      </c>
      <c r="J106" s="1778">
        <f>'6.1 Full Cost recovery Tariffs'!J538*(1+VAT)</f>
        <v>7.7635631171762194</v>
      </c>
      <c r="K106" s="1778">
        <f>'6.1 Full Cost recovery Tariffs'!K538*(1+VAT)</f>
        <v>7.7821380686357644</v>
      </c>
      <c r="L106" s="1778">
        <f>'6.1 Full Cost recovery Tariffs'!L538*(1+VAT)</f>
        <v>8.0648860696450466</v>
      </c>
      <c r="M106" s="1424">
        <f>'6.1 Full Cost recovery Tariffs'!M538*(1+VAT)</f>
        <v>7.9209414489748795</v>
      </c>
      <c r="N106" s="1424">
        <f>'6.1 Full Cost recovery Tariffs'!N538*(1+VAT)</f>
        <v>8.1450627362162962</v>
      </c>
      <c r="O106" s="1424">
        <f>'6.1 Full Cost recovery Tariffs'!O538*(1+VAT)</f>
        <v>8.4702233242160823</v>
      </c>
      <c r="P106" s="1424">
        <f>'6.1 Full Cost recovery Tariffs'!P538*(1+VAT)</f>
        <v>8.6691681823525339</v>
      </c>
      <c r="Q106" s="1424">
        <f>'6.1 Full Cost recovery Tariffs'!Q538*(1+VAT)</f>
        <v>9.0507237391901754</v>
      </c>
      <c r="R106" s="1424">
        <f>'6.1 Full Cost recovery Tariffs'!R538*(1+VAT)</f>
        <v>9.2286667773584181</v>
      </c>
      <c r="S106" s="1424">
        <f>'6.1 Full Cost recovery Tariffs'!S538*(1+VAT)</f>
        <v>9.4132572657256546</v>
      </c>
      <c r="T106" s="1424">
        <f>'6.1 Full Cost recovery Tariffs'!T538*(1+VAT)</f>
        <v>9.4820431911453937</v>
      </c>
      <c r="U106" s="1424">
        <f>'6.1 Full Cost recovery Tariffs'!U538*(1+VAT)</f>
        <v>9.5524148598753982</v>
      </c>
      <c r="V106" s="1424">
        <f>'6.1 Full Cost recovery Tariffs'!V538*(1+VAT)</f>
        <v>9.6231288179481496</v>
      </c>
      <c r="W106" s="1424">
        <f>'6.1 Full Cost recovery Tariffs'!W538*(1+VAT)</f>
        <v>9.6941793473743232</v>
      </c>
      <c r="X106" s="1424">
        <f>'6.1 Full Cost recovery Tariffs'!X538*(1+VAT)</f>
        <v>9.7655580423150798</v>
      </c>
      <c r="Y106" s="1424">
        <f>'6.1 Full Cost recovery Tariffs'!Y538*(1+VAT)</f>
        <v>9.8370839092756981</v>
      </c>
      <c r="Z106" s="1424">
        <f>'6.1 Full Cost recovery Tariffs'!Z538*(1+VAT)</f>
        <v>9.9091600244894504</v>
      </c>
      <c r="AA106" s="1424">
        <f>'6.1 Full Cost recovery Tariffs'!AA538*(1+VAT)</f>
        <v>9.9818462262268657</v>
      </c>
      <c r="AB106" s="1424">
        <f>'6.1 Full Cost recovery Tariffs'!AB538*(1+VAT)</f>
        <v>10.054877827188427</v>
      </c>
      <c r="AC106" s="1424">
        <f>'6.1 Full Cost recovery Tariffs'!AC538*(1+VAT)</f>
        <v>10.128246458124517</v>
      </c>
      <c r="AD106" s="1424">
        <f>'6.1 Full Cost recovery Tariffs'!AD538*(1+VAT)</f>
        <v>10.201943353085879</v>
      </c>
      <c r="AE106" s="1424">
        <f>'6.1 Full Cost recovery Tariffs'!AE538*(1+VAT)</f>
        <v>10.275975504959199</v>
      </c>
      <c r="AF106" s="1424">
        <f>'6.1 Full Cost recovery Tariffs'!AF538*(1+VAT)</f>
        <v>10.35034769635091</v>
      </c>
      <c r="AG106" s="1424">
        <f>'6.1 Full Cost recovery Tariffs'!AG538*(1+VAT)</f>
        <v>10.42505401451853</v>
      </c>
      <c r="AH106" s="1424">
        <f>'6.1 Full Cost recovery Tariffs'!AH538*(1+VAT)</f>
        <v>10.500068613691051</v>
      </c>
      <c r="AI106" s="1424">
        <f>'6.1 Full Cost recovery Tariffs'!AI538*(1+VAT)</f>
        <v>10.575429894876663</v>
      </c>
      <c r="AJ106" s="1424">
        <f>'6.1 Full Cost recovery Tariffs'!AJ538*(1+VAT)</f>
        <v>10.651112051117698</v>
      </c>
      <c r="AK106" s="1424">
        <f>'6.1 Full Cost recovery Tariffs'!AK538*(1+VAT)</f>
        <v>10.803662322768696</v>
      </c>
      <c r="AL106" s="308"/>
    </row>
    <row r="107" spans="3:38" ht="14.5" customHeight="1" outlineLevel="2" x14ac:dyDescent="0.3">
      <c r="C107" s="694"/>
      <c r="D107" s="1694" t="s">
        <v>1665</v>
      </c>
      <c r="E107" s="1731" t="s">
        <v>752</v>
      </c>
      <c r="F107" s="1778">
        <f>'6.1 Full Cost recovery Tariffs'!F539*(1+VAT)</f>
        <v>0</v>
      </c>
      <c r="G107" s="1778">
        <f>'6.1 Full Cost recovery Tariffs'!G539*(1+VAT)</f>
        <v>0</v>
      </c>
      <c r="H107" s="1778">
        <f>'6.1 Full Cost recovery Tariffs'!H539*(1+VAT)</f>
        <v>0</v>
      </c>
      <c r="I107" s="1778">
        <f>'6.1 Full Cost recovery Tariffs'!I539*(1+VAT)</f>
        <v>0</v>
      </c>
      <c r="J107" s="1778">
        <f>'6.1 Full Cost recovery Tariffs'!J539*(1+VAT)</f>
        <v>0</v>
      </c>
      <c r="K107" s="1778">
        <f>'6.1 Full Cost recovery Tariffs'!K539*(1+VAT)</f>
        <v>0</v>
      </c>
      <c r="L107" s="1778">
        <f>'6.1 Full Cost recovery Tariffs'!L539*(1+VAT)</f>
        <v>0</v>
      </c>
      <c r="M107" s="1424">
        <f>'6.1 Full Cost recovery Tariffs'!M539*(1+VAT)</f>
        <v>54.827783394935807</v>
      </c>
      <c r="N107" s="1424">
        <f>'6.1 Full Cost recovery Tariffs'!N539*(1+VAT)</f>
        <v>56.817519583456303</v>
      </c>
      <c r="O107" s="1424">
        <f>'6.1 Full Cost recovery Tariffs'!O539*(1+VAT)</f>
        <v>59.468981857683197</v>
      </c>
      <c r="P107" s="1424">
        <f>'6.1 Full Cost recovery Tariffs'!P539*(1+VAT)</f>
        <v>60.943731398711144</v>
      </c>
      <c r="Q107" s="1424">
        <f>'6.1 Full Cost recovery Tariffs'!Q539*(1+VAT)</f>
        <v>63.711855848538846</v>
      </c>
      <c r="R107" s="1424">
        <f>'6.1 Full Cost recovery Tariffs'!R539*(1+VAT)</f>
        <v>65.036940380441322</v>
      </c>
      <c r="S107" s="1424">
        <f>'6.1 Full Cost recovery Tariffs'!S539*(1+VAT)</f>
        <v>66.448995681505309</v>
      </c>
      <c r="T107" s="1424">
        <f>'6.1 Full Cost recovery Tariffs'!T539*(1+VAT)</f>
        <v>66.94845551348574</v>
      </c>
      <c r="U107" s="1424">
        <f>'6.1 Full Cost recovery Tariffs'!U539*(1+VAT)</f>
        <v>67.443687427437297</v>
      </c>
      <c r="V107" s="1424">
        <f>'6.1 Full Cost recovery Tariffs'!V539*(1+VAT)</f>
        <v>67.941302327352219</v>
      </c>
      <c r="W107" s="1424">
        <f>'6.1 Full Cost recovery Tariffs'!W539*(1+VAT)</f>
        <v>68.441259325899452</v>
      </c>
      <c r="X107" s="1424">
        <f>'6.1 Full Cost recovery Tariffs'!X539*(1+VAT)</f>
        <v>68.943498867255343</v>
      </c>
      <c r="Y107" s="1424">
        <f>'6.1 Full Cost recovery Tariffs'!Y539*(1+VAT)</f>
        <v>69.476756361243588</v>
      </c>
      <c r="Z107" s="1424">
        <f>'6.1 Full Cost recovery Tariffs'!Z539*(1+VAT)</f>
        <v>69.984083557841444</v>
      </c>
      <c r="AA107" s="1424">
        <f>'6.1 Full Cost recovery Tariffs'!AA539*(1+VAT)</f>
        <v>70.495677596718735</v>
      </c>
      <c r="AB107" s="1424">
        <f>'6.1 Full Cost recovery Tariffs'!AB539*(1+VAT)</f>
        <v>71.009674937513296</v>
      </c>
      <c r="AC107" s="1424">
        <f>'6.1 Full Cost recovery Tariffs'!AC539*(1+VAT)</f>
        <v>71.526016251590363</v>
      </c>
      <c r="AD107" s="1424">
        <f>'6.1 Full Cost recovery Tariffs'!AD539*(1+VAT)</f>
        <v>72.044639428953531</v>
      </c>
      <c r="AE107" s="1424">
        <f>'6.1 Full Cost recovery Tariffs'!AE539*(1+VAT)</f>
        <v>72.565593199026779</v>
      </c>
      <c r="AF107" s="1424">
        <f>'6.1 Full Cost recovery Tariffs'!AF539*(1+VAT)</f>
        <v>73.088910999036642</v>
      </c>
      <c r="AG107" s="1424">
        <f>'6.1 Full Cost recovery Tariffs'!AG539*(1+VAT)</f>
        <v>73.61455051851523</v>
      </c>
      <c r="AH107" s="1424">
        <f>'6.1 Full Cost recovery Tariffs'!AH539*(1+VAT)</f>
        <v>74.142329547761435</v>
      </c>
      <c r="AI107" s="1424">
        <f>'6.1 Full Cost recovery Tariffs'!AI539*(1+VAT)</f>
        <v>74.672517931075021</v>
      </c>
      <c r="AJ107" s="1424">
        <f>'6.1 Full Cost recovery Tariffs'!AJ539*(1+VAT)</f>
        <v>75.20493374186843</v>
      </c>
      <c r="AK107" s="1424">
        <f>'6.1 Full Cost recovery Tariffs'!AK539*(1+VAT)</f>
        <v>76.278016463300958</v>
      </c>
      <c r="AL107" s="308"/>
    </row>
    <row r="108" spans="3:38" s="189" customFormat="1" ht="14.5" customHeight="1" outlineLevel="1" x14ac:dyDescent="0.3">
      <c r="C108" s="674"/>
      <c r="D108" s="679"/>
      <c r="E108" s="660"/>
      <c r="F108" s="660"/>
      <c r="G108" s="660"/>
      <c r="H108" s="639"/>
      <c r="I108" s="639"/>
      <c r="J108" s="639"/>
      <c r="K108" s="639"/>
      <c r="L108" s="639"/>
      <c r="M108" s="639"/>
      <c r="N108" s="639"/>
      <c r="O108" s="639"/>
      <c r="P108" s="639"/>
      <c r="Q108" s="639"/>
      <c r="R108" s="639"/>
      <c r="S108" s="639"/>
      <c r="T108" s="639"/>
      <c r="U108" s="639"/>
      <c r="V108" s="639"/>
      <c r="W108" s="639"/>
      <c r="X108" s="639"/>
      <c r="Y108" s="639"/>
      <c r="Z108" s="639"/>
      <c r="AA108" s="639"/>
      <c r="AB108" s="639"/>
      <c r="AC108" s="639"/>
      <c r="AD108" s="639"/>
      <c r="AE108" s="639"/>
      <c r="AF108" s="639"/>
      <c r="AG108" s="639"/>
      <c r="AH108" s="639"/>
      <c r="AI108" s="639"/>
      <c r="AJ108" s="639"/>
      <c r="AK108" s="639"/>
      <c r="AL108" s="618"/>
    </row>
    <row r="109" spans="3:38" s="189" customFormat="1" ht="14.5" customHeight="1" outlineLevel="1" x14ac:dyDescent="0.3">
      <c r="C109" s="616"/>
      <c r="D109" s="706" t="s">
        <v>1060</v>
      </c>
      <c r="E109" s="707"/>
      <c r="F109" s="708"/>
      <c r="G109" s="2454"/>
      <c r="H109" s="708"/>
      <c r="I109" s="708"/>
      <c r="J109" s="708"/>
      <c r="K109" s="2454"/>
      <c r="L109" s="708"/>
      <c r="M109" s="708"/>
      <c r="N109" s="708"/>
      <c r="O109" s="708"/>
      <c r="P109" s="708"/>
      <c r="Q109" s="708"/>
      <c r="R109" s="708"/>
      <c r="S109" s="708"/>
      <c r="T109" s="708"/>
      <c r="U109" s="708"/>
      <c r="V109" s="708"/>
      <c r="W109" s="708"/>
      <c r="X109" s="708"/>
      <c r="Y109" s="708"/>
      <c r="Z109" s="708"/>
      <c r="AA109" s="708"/>
      <c r="AB109" s="708"/>
      <c r="AC109" s="708"/>
      <c r="AD109" s="708"/>
      <c r="AE109" s="708"/>
      <c r="AF109" s="708"/>
      <c r="AG109" s="708"/>
      <c r="AH109" s="708"/>
      <c r="AI109" s="708"/>
      <c r="AJ109" s="708"/>
      <c r="AK109" s="709"/>
      <c r="AL109" s="618"/>
    </row>
    <row r="110" spans="3:38" s="189" customFormat="1" ht="14.5" customHeight="1" outlineLevel="2" x14ac:dyDescent="0.3">
      <c r="C110" s="674"/>
      <c r="D110" s="679"/>
      <c r="E110" s="660"/>
      <c r="F110" s="660"/>
      <c r="G110" s="660"/>
      <c r="H110" s="639"/>
      <c r="I110" s="639"/>
      <c r="J110" s="639"/>
      <c r="K110" s="639"/>
      <c r="L110" s="639"/>
      <c r="M110" s="639"/>
      <c r="N110" s="639"/>
      <c r="O110" s="639"/>
      <c r="P110" s="639"/>
      <c r="Q110" s="639"/>
      <c r="R110" s="639"/>
      <c r="S110" s="639"/>
      <c r="T110" s="639"/>
      <c r="U110" s="639"/>
      <c r="V110" s="639"/>
      <c r="W110" s="639"/>
      <c r="X110" s="639"/>
      <c r="Y110" s="639"/>
      <c r="Z110" s="639"/>
      <c r="AA110" s="639"/>
      <c r="AB110" s="639"/>
      <c r="AC110" s="639"/>
      <c r="AD110" s="639"/>
      <c r="AE110" s="639"/>
      <c r="AF110" s="639"/>
      <c r="AG110" s="639"/>
      <c r="AH110" s="639"/>
      <c r="AI110" s="639"/>
      <c r="AJ110" s="639"/>
      <c r="AK110" s="639"/>
      <c r="AL110" s="618"/>
    </row>
    <row r="111" spans="3:38" s="189" customFormat="1" ht="14.5" customHeight="1" outlineLevel="2" x14ac:dyDescent="0.3">
      <c r="C111" s="616"/>
      <c r="D111" s="706" t="s">
        <v>1686</v>
      </c>
      <c r="E111" s="707"/>
      <c r="F111" s="708"/>
      <c r="G111" s="2454"/>
      <c r="H111" s="708"/>
      <c r="I111" s="708"/>
      <c r="J111" s="708"/>
      <c r="K111" s="2454"/>
      <c r="L111" s="708"/>
      <c r="M111" s="708"/>
      <c r="N111" s="708"/>
      <c r="O111" s="708"/>
      <c r="P111" s="708"/>
      <c r="Q111" s="708"/>
      <c r="R111" s="708"/>
      <c r="S111" s="708"/>
      <c r="T111" s="708"/>
      <c r="U111" s="708"/>
      <c r="V111" s="708"/>
      <c r="W111" s="708"/>
      <c r="X111" s="708"/>
      <c r="Y111" s="708"/>
      <c r="Z111" s="708"/>
      <c r="AA111" s="708"/>
      <c r="AB111" s="708"/>
      <c r="AC111" s="708"/>
      <c r="AD111" s="708"/>
      <c r="AE111" s="708"/>
      <c r="AF111" s="708"/>
      <c r="AG111" s="708"/>
      <c r="AH111" s="708"/>
      <c r="AI111" s="708"/>
      <c r="AJ111" s="708"/>
      <c r="AK111" s="709"/>
      <c r="AL111" s="618"/>
    </row>
    <row r="112" spans="3:38" ht="14.5" customHeight="1" outlineLevel="2" x14ac:dyDescent="0.3">
      <c r="C112" s="694"/>
      <c r="D112" s="251" t="s">
        <v>1673</v>
      </c>
      <c r="E112" s="688" t="s">
        <v>969</v>
      </c>
      <c r="F112" s="1778">
        <f>'6.1 Full Cost recovery Tariffs'!F706*(1+VAT)</f>
        <v>2.1667340003903726</v>
      </c>
      <c r="G112" s="1778">
        <f>'6.1 Full Cost recovery Tariffs'!G706*(1+VAT)</f>
        <v>2.1914422056179115</v>
      </c>
      <c r="H112" s="1778">
        <f>'6.1 Full Cost recovery Tariffs'!H706*(1+VAT)</f>
        <v>2.0625753114017611</v>
      </c>
      <c r="I112" s="1778">
        <f>'6.1 Full Cost recovery Tariffs'!I706*(1+VAT)</f>
        <v>2.0711256852958853</v>
      </c>
      <c r="J112" s="1778">
        <f>'6.1 Full Cost recovery Tariffs'!J706*(1+VAT)</f>
        <v>2.0523928243690137</v>
      </c>
      <c r="K112" s="1778">
        <f>'6.1 Full Cost recovery Tariffs'!K706*(1+VAT)</f>
        <v>2.0705177751707571</v>
      </c>
      <c r="L112" s="1778">
        <f>'6.1 Full Cost recovery Tariffs'!L706*(1+VAT)</f>
        <v>2.0926123583300966</v>
      </c>
      <c r="M112" s="1424">
        <f>'6.1 Full Cost recovery Tariffs'!M706*(1+VAT)</f>
        <v>2.1154329625215764</v>
      </c>
      <c r="N112" s="1424">
        <f>'6.1 Full Cost recovery Tariffs'!N706*(1+VAT)</f>
        <v>2.1439879166930402</v>
      </c>
      <c r="O112" s="1424">
        <f>'6.1 Full Cost recovery Tariffs'!O706*(1+VAT)</f>
        <v>2.1754544021586777</v>
      </c>
      <c r="P112" s="1424">
        <f>'6.1 Full Cost recovery Tariffs'!P706*(1+VAT)</f>
        <v>2.2056753396536934</v>
      </c>
      <c r="Q112" s="1424">
        <f>'6.1 Full Cost recovery Tariffs'!Q706*(1+VAT)</f>
        <v>2.2301746903876607</v>
      </c>
      <c r="R112" s="1424">
        <f>'6.1 Full Cost recovery Tariffs'!R706*(1+VAT)</f>
        <v>2.2552047896825091</v>
      </c>
      <c r="S112" s="1424">
        <f>'6.1 Full Cost recovery Tariffs'!S706*(1+VAT)</f>
        <v>2.2807778150027325</v>
      </c>
      <c r="T112" s="1424">
        <f>'6.1 Full Cost recovery Tariffs'!T706*(1+VAT)</f>
        <v>2.3090033842302828</v>
      </c>
      <c r="U112" s="1424">
        <f>'6.1 Full Cost recovery Tariffs'!U706*(1+VAT)</f>
        <v>2.3386304759662453</v>
      </c>
      <c r="V112" s="1424">
        <f>'6.1 Full Cost recovery Tariffs'!V706*(1+VAT)</f>
        <v>2.3689544439937262</v>
      </c>
      <c r="W112" s="1424">
        <f>'6.1 Full Cost recovery Tariffs'!W706*(1+VAT)</f>
        <v>2.3999937415115045</v>
      </c>
      <c r="X112" s="1424">
        <f>'6.1 Full Cost recovery Tariffs'!X706*(1+VAT)</f>
        <v>2.4317649720378216</v>
      </c>
      <c r="Y112" s="1424">
        <f>'6.1 Full Cost recovery Tariffs'!Y706*(1+VAT)</f>
        <v>2.4642883925930974</v>
      </c>
      <c r="Z112" s="1424">
        <f>'6.1 Full Cost recovery Tariffs'!Z706*(1+VAT)</f>
        <v>2.4975844981154589</v>
      </c>
      <c r="AA112" s="1424">
        <f>'6.1 Full Cost recovery Tariffs'!AA706*(1+VAT)</f>
        <v>2.5317160837198101</v>
      </c>
      <c r="AB112" s="1424">
        <f>'6.1 Full Cost recovery Tariffs'!AB706*(1+VAT)</f>
        <v>2.5666593528769495</v>
      </c>
      <c r="AC112" s="1424">
        <f>'6.1 Full Cost recovery Tariffs'!AC706*(1+VAT)</f>
        <v>2.6024332181450536</v>
      </c>
      <c r="AD112" s="1424">
        <f>'6.1 Full Cost recovery Tariffs'!AD706*(1+VAT)</f>
        <v>2.63905695499778</v>
      </c>
      <c r="AE112" s="1424">
        <f>'6.1 Full Cost recovery Tariffs'!AE706*(1+VAT)</f>
        <v>2.6765536159226819</v>
      </c>
      <c r="AF112" s="1424">
        <f>'6.1 Full Cost recovery Tariffs'!AF706*(1+VAT)</f>
        <v>2.7149440246311696</v>
      </c>
      <c r="AG112" s="1424">
        <f>'6.1 Full Cost recovery Tariffs'!AG706*(1+VAT)</f>
        <v>2.7542519599153108</v>
      </c>
      <c r="AH112" s="1424">
        <f>'6.1 Full Cost recovery Tariffs'!AH706*(1+VAT)</f>
        <v>2.7944950879341053</v>
      </c>
      <c r="AI112" s="1424">
        <f>'6.1 Full Cost recovery Tariffs'!AI706*(1+VAT)</f>
        <v>2.8357030664986711</v>
      </c>
      <c r="AJ112" s="1424">
        <f>'6.1 Full Cost recovery Tariffs'!AJ706*(1+VAT)</f>
        <v>2.8778945299611762</v>
      </c>
      <c r="AK112" s="1424">
        <f>'6.1 Full Cost recovery Tariffs'!AK706*(1+VAT)</f>
        <v>2.93578344095229</v>
      </c>
      <c r="AL112" s="308"/>
    </row>
    <row r="113" spans="3:38" ht="14.5" customHeight="1" outlineLevel="2" x14ac:dyDescent="0.3">
      <c r="C113" s="694"/>
      <c r="D113" s="251" t="s">
        <v>1674</v>
      </c>
      <c r="E113" s="688" t="s">
        <v>969</v>
      </c>
      <c r="F113" s="1778">
        <f>'6.1 Full Cost recovery Tariffs'!F707*(1+VAT)</f>
        <v>0.19152819186000156</v>
      </c>
      <c r="G113" s="1778">
        <f>'6.1 Full Cost recovery Tariffs'!G707*(1+VAT)</f>
        <v>0.19152819186000156</v>
      </c>
      <c r="H113" s="1778">
        <f>'6.1 Full Cost recovery Tariffs'!H707*(1+VAT)</f>
        <v>0.17839752101192521</v>
      </c>
      <c r="I113" s="1778">
        <f>'6.1 Full Cost recovery Tariffs'!I707*(1+VAT)</f>
        <v>0.17963006593717523</v>
      </c>
      <c r="J113" s="1778">
        <f>'6.1 Full Cost recovery Tariffs'!J707*(1+VAT)</f>
        <v>0.17613513730364289</v>
      </c>
      <c r="K113" s="1778">
        <f>'6.1 Full Cost recovery Tariffs'!K707*(1+VAT)</f>
        <v>0.17651703627574539</v>
      </c>
      <c r="L113" s="1778">
        <f>'6.1 Full Cost recovery Tariffs'!L707*(1+VAT)</f>
        <v>0.17743726727367989</v>
      </c>
      <c r="M113" s="1424">
        <f>'6.1 Full Cost recovery Tariffs'!M707*(1+VAT)</f>
        <v>0.17907838642697677</v>
      </c>
      <c r="N113" s="1424">
        <f>'6.1 Full Cost recovery Tariffs'!N707*(1+VAT)</f>
        <v>0.18099529418083332</v>
      </c>
      <c r="O113" s="1424">
        <f>'6.1 Full Cost recovery Tariffs'!O707*(1+VAT)</f>
        <v>0.18311781915472988</v>
      </c>
      <c r="P113" s="1424">
        <f>'6.1 Full Cost recovery Tariffs'!P707*(1+VAT)</f>
        <v>0.18507310922931935</v>
      </c>
      <c r="Q113" s="1424">
        <f>'6.1 Full Cost recovery Tariffs'!Q707*(1+VAT)</f>
        <v>0.18619455490705192</v>
      </c>
      <c r="R113" s="1424">
        <f>'6.1 Full Cost recovery Tariffs'!R707*(1+VAT)</f>
        <v>0.18731529305005554</v>
      </c>
      <c r="S113" s="1424">
        <f>'6.1 Full Cost recovery Tariffs'!S707*(1+VAT)</f>
        <v>0.18843525122212465</v>
      </c>
      <c r="T113" s="1424">
        <f>'6.1 Full Cost recovery Tariffs'!T707*(1+VAT)</f>
        <v>0.18972479037777898</v>
      </c>
      <c r="U113" s="1424">
        <f>'6.1 Full Cost recovery Tariffs'!U707*(1+VAT)</f>
        <v>0.19109520045376996</v>
      </c>
      <c r="V113" s="1424">
        <f>'6.1 Full Cost recovery Tariffs'!V707*(1+VAT)</f>
        <v>0.1924714385991983</v>
      </c>
      <c r="W113" s="1424">
        <f>'6.1 Full Cost recovery Tariffs'!W707*(1+VAT)</f>
        <v>0.19385352247193549</v>
      </c>
      <c r="X113" s="1424">
        <f>'6.1 Full Cost recovery Tariffs'!X707*(1+VAT)</f>
        <v>0.1952412749356649</v>
      </c>
      <c r="Y113" s="1424">
        <f>'6.1 Full Cost recovery Tariffs'!Y707*(1+VAT)</f>
        <v>0.19663495197228043</v>
      </c>
      <c r="Z113" s="1424">
        <f>'6.1 Full Cost recovery Tariffs'!Z707*(1+VAT)</f>
        <v>0.19803470621097599</v>
      </c>
      <c r="AA113" s="1424">
        <f>'6.1 Full Cost recovery Tariffs'!AA707*(1+VAT)</f>
        <v>0.19944550512256315</v>
      </c>
      <c r="AB113" s="1424">
        <f>'6.1 Full Cost recovery Tariffs'!AB707*(1+VAT)</f>
        <v>0.20086218203998882</v>
      </c>
      <c r="AC113" s="1424">
        <f>'6.1 Full Cost recovery Tariffs'!AC707*(1+VAT)</f>
        <v>0.20228455617963725</v>
      </c>
      <c r="AD113" s="1424">
        <f>'6.1 Full Cost recovery Tariffs'!AD707*(1+VAT)</f>
        <v>0.2037124391314849</v>
      </c>
      <c r="AE113" s="1424">
        <f>'6.1 Full Cost recovery Tariffs'!AE707*(1+VAT)</f>
        <v>0.20514598743419071</v>
      </c>
      <c r="AF113" s="1424">
        <f>'6.1 Full Cost recovery Tariffs'!AF707*(1+VAT)</f>
        <v>0.20658513651178609</v>
      </c>
      <c r="AG113" s="1424">
        <f>'6.1 Full Cost recovery Tariffs'!AG707*(1+VAT)</f>
        <v>0.20802993086682575</v>
      </c>
      <c r="AH113" s="1424">
        <f>'6.1 Full Cost recovery Tariffs'!AH707*(1+VAT)</f>
        <v>0.2094798138956086</v>
      </c>
      <c r="AI113" s="1424">
        <f>'6.1 Full Cost recovery Tariffs'!AI707*(1+VAT)</f>
        <v>0.21093544769723277</v>
      </c>
      <c r="AJ113" s="1424">
        <f>'6.1 Full Cost recovery Tariffs'!AJ707*(1+VAT)</f>
        <v>0.21239626816193172</v>
      </c>
      <c r="AK113" s="1424">
        <f>'6.1 Full Cost recovery Tariffs'!AK707*(1+VAT)</f>
        <v>0.21533795393821734</v>
      </c>
      <c r="AL113" s="308"/>
    </row>
    <row r="114" spans="3:38" ht="14.5" customHeight="1" outlineLevel="2" x14ac:dyDescent="0.3">
      <c r="C114" s="694" t="s">
        <v>11</v>
      </c>
      <c r="D114" s="251" t="s">
        <v>1675</v>
      </c>
      <c r="E114" s="688" t="s">
        <v>969</v>
      </c>
      <c r="F114" s="1778">
        <f>'6.1 Full Cost recovery Tariffs'!F708*(1+VAT)</f>
        <v>2.3582621922503741</v>
      </c>
      <c r="G114" s="1778">
        <f>'6.1 Full Cost recovery Tariffs'!G708*(1+VAT)</f>
        <v>2.3829703974779135</v>
      </c>
      <c r="H114" s="1778">
        <f>'6.1 Full Cost recovery Tariffs'!H708*(1+VAT)</f>
        <v>2.2409728324136862</v>
      </c>
      <c r="I114" s="1778">
        <f>'6.1 Full Cost recovery Tariffs'!I708*(1+VAT)</f>
        <v>2.2507557512330605</v>
      </c>
      <c r="J114" s="1778">
        <f>'6.1 Full Cost recovery Tariffs'!J708*(1+VAT)</f>
        <v>2.2285279616726568</v>
      </c>
      <c r="K114" s="1778">
        <f>'6.1 Full Cost recovery Tariffs'!K708*(1+VAT)</f>
        <v>2.2470348114465022</v>
      </c>
      <c r="L114" s="1778">
        <f>'6.1 Full Cost recovery Tariffs'!L708*(1+VAT)</f>
        <v>2.2700496256037765</v>
      </c>
      <c r="M114" s="1424">
        <f>'6.1 Full Cost recovery Tariffs'!M708*(1+VAT)</f>
        <v>2.2945113489485531</v>
      </c>
      <c r="N114" s="1424">
        <f>'6.1 Full Cost recovery Tariffs'!N708*(1+VAT)</f>
        <v>2.3249832108738735</v>
      </c>
      <c r="O114" s="1424">
        <f>'6.1 Full Cost recovery Tariffs'!O708*(1+VAT)</f>
        <v>2.3585722213134077</v>
      </c>
      <c r="P114" s="1424">
        <f>'6.1 Full Cost recovery Tariffs'!P708*(1+VAT)</f>
        <v>2.3907484488830129</v>
      </c>
      <c r="Q114" s="1424">
        <f>'6.1 Full Cost recovery Tariffs'!Q708*(1+VAT)</f>
        <v>2.4163692452947125</v>
      </c>
      <c r="R114" s="1424">
        <f>'6.1 Full Cost recovery Tariffs'!R708*(1+VAT)</f>
        <v>2.4425200827325644</v>
      </c>
      <c r="S114" s="1424">
        <f>'6.1 Full Cost recovery Tariffs'!S708*(1+VAT)</f>
        <v>2.4692130662248575</v>
      </c>
      <c r="T114" s="1424">
        <f>'6.1 Full Cost recovery Tariffs'!T708*(1+VAT)</f>
        <v>2.4987281746080616</v>
      </c>
      <c r="U114" s="1424">
        <f>'6.1 Full Cost recovery Tariffs'!U708*(1+VAT)</f>
        <v>2.5297256764200147</v>
      </c>
      <c r="V114" s="1424">
        <f>'6.1 Full Cost recovery Tariffs'!V708*(1+VAT)</f>
        <v>2.5614258825929248</v>
      </c>
      <c r="W114" s="1424">
        <f>'6.1 Full Cost recovery Tariffs'!W708*(1+VAT)</f>
        <v>2.5938472639834402</v>
      </c>
      <c r="X114" s="1424">
        <f>'6.1 Full Cost recovery Tariffs'!X708*(1+VAT)</f>
        <v>2.6270062469734867</v>
      </c>
      <c r="Y114" s="1424">
        <f>'6.1 Full Cost recovery Tariffs'!Y708*(1+VAT)</f>
        <v>2.6609233445653779</v>
      </c>
      <c r="Z114" s="1424">
        <f>'6.1 Full Cost recovery Tariffs'!Z708*(1+VAT)</f>
        <v>2.6956192043264351</v>
      </c>
      <c r="AA114" s="1424">
        <f>'6.1 Full Cost recovery Tariffs'!AA708*(1+VAT)</f>
        <v>2.7311615888423733</v>
      </c>
      <c r="AB114" s="1424">
        <f>'6.1 Full Cost recovery Tariffs'!AB708*(1+VAT)</f>
        <v>2.7675215349169382</v>
      </c>
      <c r="AC114" s="1424">
        <f>'6.1 Full Cost recovery Tariffs'!AC708*(1+VAT)</f>
        <v>2.8047177743246907</v>
      </c>
      <c r="AD114" s="1424">
        <f>'6.1 Full Cost recovery Tariffs'!AD708*(1+VAT)</f>
        <v>2.8427693941292649</v>
      </c>
      <c r="AE114" s="1424">
        <f>'6.1 Full Cost recovery Tariffs'!AE708*(1+VAT)</f>
        <v>2.8816996033568727</v>
      </c>
      <c r="AF114" s="1424">
        <f>'6.1 Full Cost recovery Tariffs'!AF708*(1+VAT)</f>
        <v>2.9215291611429555</v>
      </c>
      <c r="AG114" s="1424">
        <f>'6.1 Full Cost recovery Tariffs'!AG708*(1+VAT)</f>
        <v>2.9622818907821364</v>
      </c>
      <c r="AH114" s="1424">
        <f>'6.1 Full Cost recovery Tariffs'!AH708*(1+VAT)</f>
        <v>3.0039749018297139</v>
      </c>
      <c r="AI114" s="1424">
        <f>'6.1 Full Cost recovery Tariffs'!AI708*(1+VAT)</f>
        <v>3.0466385141959038</v>
      </c>
      <c r="AJ114" s="1424">
        <f>'6.1 Full Cost recovery Tariffs'!AJ708*(1+VAT)</f>
        <v>3.0902907981231076</v>
      </c>
      <c r="AK114" s="1424">
        <f>'6.1 Full Cost recovery Tariffs'!AK708*(1+VAT)</f>
        <v>3.1511213948905072</v>
      </c>
      <c r="AL114" s="308"/>
    </row>
    <row r="115" spans="3:38" ht="14.5" customHeight="1" outlineLevel="2" x14ac:dyDescent="0.3">
      <c r="C115" s="694"/>
      <c r="D115" s="251" t="s">
        <v>1676</v>
      </c>
      <c r="E115" s="688" t="s">
        <v>969</v>
      </c>
      <c r="F115" s="1778">
        <f>'6.1 Full Cost recovery Tariffs'!F713*(1+VAT)</f>
        <v>1.766574000592142</v>
      </c>
      <c r="G115" s="1778">
        <f>'6.1 Full Cost recovery Tariffs'!G713*(1+VAT)</f>
        <v>1.786616771235723</v>
      </c>
      <c r="H115" s="1778">
        <f>'6.1 Full Cost recovery Tariffs'!H713*(1+VAT)</f>
        <v>1.6423410889403716</v>
      </c>
      <c r="I115" s="1778">
        <f>'6.1 Full Cost recovery Tariffs'!I713*(1+VAT)</f>
        <v>1.549617813987648</v>
      </c>
      <c r="J115" s="1778">
        <f>'6.1 Full Cost recovery Tariffs'!J713*(1+VAT)</f>
        <v>1.569258594055063</v>
      </c>
      <c r="K115" s="1778">
        <f>'6.1 Full Cost recovery Tariffs'!K713*(1+VAT)</f>
        <v>1.5838219304690995</v>
      </c>
      <c r="L115" s="1778">
        <f>'6.1 Full Cost recovery Tariffs'!L713*(1+VAT)</f>
        <v>1.6027983514394597</v>
      </c>
      <c r="M115" s="1424">
        <f>'6.1 Full Cost recovery Tariffs'!M713*(1+VAT)</f>
        <v>1.6235606604040327</v>
      </c>
      <c r="N115" s="1424">
        <f>'6.1 Full Cost recovery Tariffs'!N713*(1+VAT)</f>
        <v>1.6479252241696909</v>
      </c>
      <c r="O115" s="1424">
        <f>'6.1 Full Cost recovery Tariffs'!O713*(1+VAT)</f>
        <v>1.6737139987783027</v>
      </c>
      <c r="P115" s="1424">
        <f>'6.1 Full Cost recovery Tariffs'!P713*(1+VAT)</f>
        <v>1.6994895343149807</v>
      </c>
      <c r="Q115" s="1424">
        <f>'6.1 Full Cost recovery Tariffs'!Q713*(1+VAT)</f>
        <v>1.7204221200079197</v>
      </c>
      <c r="R115" s="1424">
        <f>'6.1 Full Cost recovery Tariffs'!R713*(1+VAT)</f>
        <v>1.7418588687579493</v>
      </c>
      <c r="S115" s="1424">
        <f>'6.1 Full Cost recovery Tariffs'!S713*(1+VAT)</f>
        <v>1.7638135772647765</v>
      </c>
      <c r="T115" s="1424">
        <f>'6.1 Full Cost recovery Tariffs'!T713*(1+VAT)</f>
        <v>1.7865510015056416</v>
      </c>
      <c r="U115" s="1424">
        <f>'6.1 Full Cost recovery Tariffs'!U713*(1+VAT)</f>
        <v>1.8104710234534411</v>
      </c>
      <c r="V115" s="1424">
        <f>'6.1 Full Cost recovery Tariffs'!V713*(1+VAT)</f>
        <v>1.8349562263195618</v>
      </c>
      <c r="W115" s="1424">
        <f>'6.1 Full Cost recovery Tariffs'!W713*(1+VAT)</f>
        <v>1.8600204343224946</v>
      </c>
      <c r="X115" s="1424">
        <f>'6.1 Full Cost recovery Tariffs'!X713*(1+VAT)</f>
        <v>1.885677367837729</v>
      </c>
      <c r="Y115" s="1424">
        <f>'6.1 Full Cost recovery Tariffs'!Y713*(1+VAT)</f>
        <v>1.9119448309111711</v>
      </c>
      <c r="Z115" s="1424">
        <f>'6.1 Full Cost recovery Tariffs'!Z713*(1+VAT)</f>
        <v>1.9388395712213817</v>
      </c>
      <c r="AA115" s="1424">
        <f>'6.1 Full Cost recovery Tariffs'!AA713*(1+VAT)</f>
        <v>1.9664151209380611</v>
      </c>
      <c r="AB115" s="1424">
        <f>'6.1 Full Cost recovery Tariffs'!AB713*(1+VAT)</f>
        <v>1.9946504487305778</v>
      </c>
      <c r="AC115" s="1424">
        <f>'6.1 Full Cost recovery Tariffs'!AC713*(1+VAT)</f>
        <v>2.0235612958911764</v>
      </c>
      <c r="AD115" s="1424">
        <f>'6.1 Full Cost recovery Tariffs'!AD713*(1+VAT)</f>
        <v>2.0531637149073547</v>
      </c>
      <c r="AE115" s="1424">
        <f>'6.1 Full Cost recovery Tariffs'!AE713*(1+VAT)</f>
        <v>2.0834765684646741</v>
      </c>
      <c r="AF115" s="1424">
        <f>'6.1 Full Cost recovery Tariffs'!AF713*(1+VAT)</f>
        <v>2.1145187987568388</v>
      </c>
      <c r="AG115" s="1424">
        <f>'6.1 Full Cost recovery Tariffs'!AG713*(1+VAT)</f>
        <v>2.1463083270474828</v>
      </c>
      <c r="AH115" s="1424">
        <f>'6.1 Full Cost recovery Tariffs'!AH713*(1+VAT)</f>
        <v>2.1788602221059667</v>
      </c>
      <c r="AI115" s="1424">
        <f>'6.1 Full Cost recovery Tariffs'!AI713*(1+VAT)</f>
        <v>2.2122001877209856</v>
      </c>
      <c r="AJ115" s="1424">
        <f>'6.1 Full Cost recovery Tariffs'!AJ713*(1+VAT)</f>
        <v>2.2463442527509567</v>
      </c>
      <c r="AK115" s="1424">
        <f>'6.1 Full Cost recovery Tariffs'!AK713*(1+VAT)</f>
        <v>2.2940158842228491</v>
      </c>
      <c r="AL115" s="308"/>
    </row>
    <row r="116" spans="3:38" ht="14.5" customHeight="1" outlineLevel="2" x14ac:dyDescent="0.3">
      <c r="C116" s="694"/>
      <c r="D116" s="251" t="s">
        <v>1677</v>
      </c>
      <c r="E116" s="688" t="s">
        <v>969</v>
      </c>
      <c r="F116" s="1778">
        <f>'6.1 Full Cost recovery Tariffs'!F714*(1+VAT)</f>
        <v>0.1559367606915516</v>
      </c>
      <c r="G116" s="1778">
        <f>'6.1 Full Cost recovery Tariffs'!G714*(1+VAT)</f>
        <v>0.1559367606915516</v>
      </c>
      <c r="H116" s="1778">
        <f>'6.1 Full Cost recovery Tariffs'!H714*(1+VAT)</f>
        <v>0.14151247031288888</v>
      </c>
      <c r="I116" s="1778">
        <f>'6.1 Full Cost recovery Tariffs'!I714*(1+VAT)</f>
        <v>0.13412033137991525</v>
      </c>
      <c r="J116" s="1778">
        <f>'6.1 Full Cost recovery Tariffs'!J714*(1+VAT)</f>
        <v>0.13443498336205148</v>
      </c>
      <c r="K116" s="1778">
        <f>'6.1 Full Cost recovery Tariffs'!K714*(1+VAT)</f>
        <v>0.13478603374976492</v>
      </c>
      <c r="L116" s="1778">
        <f>'6.1 Full Cost recovery Tariffs'!L714*(1+VAT)</f>
        <v>0.1357103964615482</v>
      </c>
      <c r="M116" s="1424">
        <f>'6.1 Full Cost recovery Tariffs'!M714*(1+VAT)</f>
        <v>0.13725141360627291</v>
      </c>
      <c r="N116" s="1424">
        <f>'6.1 Full Cost recovery Tariffs'!N714*(1+VAT)</f>
        <v>0.13893233069310065</v>
      </c>
      <c r="O116" s="1424">
        <f>'6.1 Full Cost recovery Tariffs'!O714*(1+VAT)</f>
        <v>0.14069342046720229</v>
      </c>
      <c r="P116" s="1424">
        <f>'6.1 Full Cost recovery Tariffs'!P714*(1+VAT)</f>
        <v>0.14241240381064582</v>
      </c>
      <c r="Q116" s="1424">
        <f>'6.1 Full Cost recovery Tariffs'!Q714*(1+VAT)</f>
        <v>0.1434539111175247</v>
      </c>
      <c r="R116" s="1424">
        <f>'6.1 Full Cost recovery Tariffs'!R714*(1+VAT)</f>
        <v>0.1445014953061747</v>
      </c>
      <c r="S116" s="1424">
        <f>'6.1 Full Cost recovery Tariffs'!S714*(1+VAT)</f>
        <v>0.14555527909193519</v>
      </c>
      <c r="T116" s="1424">
        <f>'6.1 Full Cost recovery Tariffs'!T714*(1+VAT)</f>
        <v>0.1466223355637617</v>
      </c>
      <c r="U116" s="1424">
        <f>'6.1 Full Cost recovery Tariffs'!U714*(1+VAT)</f>
        <v>0.14775891267179872</v>
      </c>
      <c r="V116" s="1424">
        <f>'6.1 Full Cost recovery Tariffs'!V714*(1+VAT)</f>
        <v>0.14890107090304477</v>
      </c>
      <c r="W116" s="1424">
        <f>'6.1 Full Cost recovery Tariffs'!W714*(1+VAT)</f>
        <v>0.15004872344385445</v>
      </c>
      <c r="X116" s="1424">
        <f>'6.1 Full Cost recovery Tariffs'!X714*(1+VAT)</f>
        <v>0.15120173586237839</v>
      </c>
      <c r="Y116" s="1424">
        <f>'6.1 Full Cost recovery Tariffs'!Y714*(1+VAT)</f>
        <v>0.15236040322501668</v>
      </c>
      <c r="Z116" s="1424">
        <f>'6.1 Full Cost recovery Tariffs'!Z714*(1+VAT)</f>
        <v>0.15352484118040441</v>
      </c>
      <c r="AA116" s="1424">
        <f>'6.1 Full Cost recovery Tariffs'!AA714*(1+VAT)</f>
        <v>0.15469919688981532</v>
      </c>
      <c r="AB116" s="1424">
        <f>'6.1 Full Cost recovery Tariffs'!AB714*(1+VAT)</f>
        <v>0.15587919538048667</v>
      </c>
      <c r="AC116" s="1424">
        <f>'6.1 Full Cost recovery Tariffs'!AC714*(1+VAT)</f>
        <v>0.15706470274942708</v>
      </c>
      <c r="AD116" s="1424">
        <f>'6.1 Full Cost recovery Tariffs'!AD714*(1+VAT)</f>
        <v>0.15825557866766943</v>
      </c>
      <c r="AE116" s="1424">
        <f>'6.1 Full Cost recovery Tariffs'!AE714*(1+VAT)</f>
        <v>0.15945193872854183</v>
      </c>
      <c r="AF116" s="1424">
        <f>'6.1 Full Cost recovery Tariffs'!AF714*(1+VAT)</f>
        <v>0.16065385716972985</v>
      </c>
      <c r="AG116" s="1424">
        <f>'6.1 Full Cost recovery Tariffs'!AG714*(1+VAT)</f>
        <v>0.16186124551016629</v>
      </c>
      <c r="AH116" s="1424">
        <f>'6.1 Full Cost recovery Tariffs'!AH714*(1+VAT)</f>
        <v>0.16307368620282317</v>
      </c>
      <c r="AI116" s="1424">
        <f>'6.1 Full Cost recovery Tariffs'!AI714*(1+VAT)</f>
        <v>0.16429179933837726</v>
      </c>
      <c r="AJ116" s="1424">
        <f>'6.1 Full Cost recovery Tariffs'!AJ714*(1+VAT)</f>
        <v>0.16551516769101526</v>
      </c>
      <c r="AK116" s="1424">
        <f>'6.1 Full Cost recovery Tariffs'!AK714*(1+VAT)</f>
        <v>0.16798129478219131</v>
      </c>
      <c r="AL116" s="308"/>
    </row>
    <row r="117" spans="3:38" ht="14.5" customHeight="1" outlineLevel="2" x14ac:dyDescent="0.3">
      <c r="C117" s="694"/>
      <c r="D117" s="251" t="s">
        <v>1678</v>
      </c>
      <c r="E117" s="688" t="s">
        <v>969</v>
      </c>
      <c r="F117" s="1778">
        <f>'6.1 Full Cost recovery Tariffs'!F715*(1+VAT)</f>
        <v>1.9225107612836936</v>
      </c>
      <c r="G117" s="1778">
        <f>'6.1 Full Cost recovery Tariffs'!G715*(1+VAT)</f>
        <v>1.9425535319272746</v>
      </c>
      <c r="H117" s="1778">
        <f>'6.1 Full Cost recovery Tariffs'!H715*(1+VAT)</f>
        <v>1.7838535592532603</v>
      </c>
      <c r="I117" s="1778">
        <f>'6.1 Full Cost recovery Tariffs'!I715*(1+VAT)</f>
        <v>1.6837381453675633</v>
      </c>
      <c r="J117" s="1778">
        <f>'6.1 Full Cost recovery Tariffs'!J715*(1+VAT)</f>
        <v>1.7036935774171142</v>
      </c>
      <c r="K117" s="1778">
        <f>'6.1 Full Cost recovery Tariffs'!K715*(1+VAT)</f>
        <v>1.7186079642188643</v>
      </c>
      <c r="L117" s="1778">
        <f>'6.1 Full Cost recovery Tariffs'!L715*(1+VAT)</f>
        <v>1.7385087479010077</v>
      </c>
      <c r="M117" s="1424">
        <f>'6.1 Full Cost recovery Tariffs'!M715*(1+VAT)</f>
        <v>1.7608120740103057</v>
      </c>
      <c r="N117" s="1424">
        <f>'6.1 Full Cost recovery Tariffs'!N715*(1+VAT)</f>
        <v>1.7868575548627914</v>
      </c>
      <c r="O117" s="1424">
        <f>'6.1 Full Cost recovery Tariffs'!O715*(1+VAT)</f>
        <v>1.8144074192455051</v>
      </c>
      <c r="P117" s="1424">
        <f>'6.1 Full Cost recovery Tariffs'!P715*(1+VAT)</f>
        <v>1.8419019381256267</v>
      </c>
      <c r="Q117" s="1424">
        <f>'6.1 Full Cost recovery Tariffs'!Q715*(1+VAT)</f>
        <v>1.8638760311254443</v>
      </c>
      <c r="R117" s="1424">
        <f>'6.1 Full Cost recovery Tariffs'!R715*(1+VAT)</f>
        <v>1.886360364064124</v>
      </c>
      <c r="S117" s="1424">
        <f>'6.1 Full Cost recovery Tariffs'!S715*(1+VAT)</f>
        <v>1.9093688563567117</v>
      </c>
      <c r="T117" s="1424">
        <f>'6.1 Full Cost recovery Tariffs'!T715*(1+VAT)</f>
        <v>1.9331733370694031</v>
      </c>
      <c r="U117" s="1424">
        <f>'6.1 Full Cost recovery Tariffs'!U715*(1+VAT)</f>
        <v>1.9582299361252398</v>
      </c>
      <c r="V117" s="1424">
        <f>'6.1 Full Cost recovery Tariffs'!V715*(1+VAT)</f>
        <v>1.9838572972226065</v>
      </c>
      <c r="W117" s="1424">
        <f>'6.1 Full Cost recovery Tariffs'!W715*(1+VAT)</f>
        <v>2.010069157766349</v>
      </c>
      <c r="X117" s="1424">
        <f>'6.1 Full Cost recovery Tariffs'!X715*(1+VAT)</f>
        <v>2.0368791037001075</v>
      </c>
      <c r="Y117" s="1424">
        <f>'6.1 Full Cost recovery Tariffs'!Y715*(1+VAT)</f>
        <v>2.0643052341361874</v>
      </c>
      <c r="Z117" s="1424">
        <f>'6.1 Full Cost recovery Tariffs'!Z715*(1+VAT)</f>
        <v>2.0923644124017859</v>
      </c>
      <c r="AA117" s="1424">
        <f>'6.1 Full Cost recovery Tariffs'!AA715*(1+VAT)</f>
        <v>2.1211143178278764</v>
      </c>
      <c r="AB117" s="1424">
        <f>'6.1 Full Cost recovery Tariffs'!AB715*(1+VAT)</f>
        <v>2.1505296441110646</v>
      </c>
      <c r="AC117" s="1424">
        <f>'6.1 Full Cost recovery Tariffs'!AC715*(1+VAT)</f>
        <v>2.1806259986406031</v>
      </c>
      <c r="AD117" s="1424">
        <f>'6.1 Full Cost recovery Tariffs'!AD715*(1+VAT)</f>
        <v>2.2114192935750241</v>
      </c>
      <c r="AE117" s="1424">
        <f>'6.1 Full Cost recovery Tariffs'!AE715*(1+VAT)</f>
        <v>2.2429285071932159</v>
      </c>
      <c r="AF117" s="1424">
        <f>'6.1 Full Cost recovery Tariffs'!AF715*(1+VAT)</f>
        <v>2.2751726559265686</v>
      </c>
      <c r="AG117" s="1424">
        <f>'6.1 Full Cost recovery Tariffs'!AG715*(1+VAT)</f>
        <v>2.3081695725576492</v>
      </c>
      <c r="AH117" s="1424">
        <f>'6.1 Full Cost recovery Tariffs'!AH715*(1+VAT)</f>
        <v>2.34193390830879</v>
      </c>
      <c r="AI117" s="1424">
        <f>'6.1 Full Cost recovery Tariffs'!AI715*(1+VAT)</f>
        <v>2.3764919870593628</v>
      </c>
      <c r="AJ117" s="1424">
        <f>'6.1 Full Cost recovery Tariffs'!AJ715*(1+VAT)</f>
        <v>2.4118594204419721</v>
      </c>
      <c r="AK117" s="1424">
        <f>'6.1 Full Cost recovery Tariffs'!AK715*(1+VAT)</f>
        <v>2.4619971790050403</v>
      </c>
      <c r="AL117" s="308"/>
    </row>
    <row r="118" spans="3:38" ht="14.5" customHeight="1" outlineLevel="2" x14ac:dyDescent="0.3">
      <c r="C118" s="694"/>
      <c r="D118" s="251" t="s">
        <v>1671</v>
      </c>
      <c r="E118" s="688" t="s">
        <v>969</v>
      </c>
      <c r="F118" s="1778">
        <f>'6.1 Full Cost recovery Tariffs'!F720*(1+VAT)</f>
        <v>0.99707818203684673</v>
      </c>
      <c r="G118" s="1778">
        <f>'6.1 Full Cost recovery Tariffs'!G720*(1+VAT)</f>
        <v>1.0038347315830414</v>
      </c>
      <c r="H118" s="1778">
        <f>'6.1 Full Cost recovery Tariffs'!H720*(1+VAT)</f>
        <v>1.0063957917910553</v>
      </c>
      <c r="I118" s="1778">
        <f>'6.1 Full Cost recovery Tariffs'!I720*(1+VAT)</f>
        <v>0.98890599052503869</v>
      </c>
      <c r="J118" s="1778">
        <f>'6.1 Full Cost recovery Tariffs'!J720*(1+VAT)</f>
        <v>1.0098499132587568</v>
      </c>
      <c r="K118" s="1778">
        <f>'6.1 Full Cost recovery Tariffs'!K720*(1+VAT)</f>
        <v>1.0186772891061819</v>
      </c>
      <c r="L118" s="1778">
        <f>'6.1 Full Cost recovery Tariffs'!L720*(1+VAT)</f>
        <v>1.039564747384162</v>
      </c>
      <c r="M118" s="1424">
        <f>'6.1 Full Cost recovery Tariffs'!M720*(1+VAT)</f>
        <v>1.058483404326916</v>
      </c>
      <c r="N118" s="1424">
        <f>'6.1 Full Cost recovery Tariffs'!N720*(1+VAT)</f>
        <v>1.0768964001132162</v>
      </c>
      <c r="O118" s="1424">
        <f>'6.1 Full Cost recovery Tariffs'!O720*(1+VAT)</f>
        <v>1.0938602822113568</v>
      </c>
      <c r="P118" s="1424">
        <f>'6.1 Full Cost recovery Tariffs'!P720*(1+VAT)</f>
        <v>1.1131676381008</v>
      </c>
      <c r="Q118" s="1424">
        <f>'6.1 Full Cost recovery Tariffs'!Q720*(1+VAT)</f>
        <v>1.1296370817003254</v>
      </c>
      <c r="R118" s="1424">
        <f>'6.1 Full Cost recovery Tariffs'!R720*(1+VAT)</f>
        <v>1.1465729459912124</v>
      </c>
      <c r="S118" s="1424">
        <f>'6.1 Full Cost recovery Tariffs'!S720*(1+VAT)</f>
        <v>1.1639907502460449</v>
      </c>
      <c r="T118" s="1424">
        <f>'6.1 Full Cost recovery Tariffs'!T720*(1+VAT)</f>
        <v>1.1787373378885497</v>
      </c>
      <c r="U118" s="1424">
        <f>'6.1 Full Cost recovery Tariffs'!U720*(1+VAT)</f>
        <v>1.1943353850522596</v>
      </c>
      <c r="V118" s="1424">
        <f>'6.1 Full Cost recovery Tariffs'!V720*(1+VAT)</f>
        <v>1.2103059395154565</v>
      </c>
      <c r="W118" s="1424">
        <f>'6.1 Full Cost recovery Tariffs'!W720*(1+VAT)</f>
        <v>1.2266581679315542</v>
      </c>
      <c r="X118" s="1424">
        <f>'6.1 Full Cost recovery Tariffs'!X720*(1+VAT)</f>
        <v>1.2434010807990086</v>
      </c>
      <c r="Y118" s="1424">
        <f>'6.1 Full Cost recovery Tariffs'!Y720*(1+VAT)</f>
        <v>1.2605462016760516</v>
      </c>
      <c r="Z118" s="1424">
        <f>'6.1 Full Cost recovery Tariffs'!Z720*(1+VAT)</f>
        <v>1.2781044870909657</v>
      </c>
      <c r="AA118" s="1424">
        <f>'6.1 Full Cost recovery Tariffs'!AA720*(1+VAT)</f>
        <v>1.2961100336732652</v>
      </c>
      <c r="AB118" s="1424">
        <f>'6.1 Full Cost recovery Tariffs'!AB720*(1+VAT)</f>
        <v>1.314550047470525</v>
      </c>
      <c r="AC118" s="1424">
        <f>'6.1 Full Cost recovery Tariffs'!AC720*(1+VAT)</f>
        <v>1.333434858645604</v>
      </c>
      <c r="AD118" s="1424">
        <f>'6.1 Full Cost recovery Tariffs'!AD720*(1+VAT)</f>
        <v>1.3527750021426974</v>
      </c>
      <c r="AE118" s="1424">
        <f>'6.1 Full Cost recovery Tariffs'!AE720*(1+VAT)</f>
        <v>1.3725828230113433</v>
      </c>
      <c r="AF118" s="1424">
        <f>'6.1 Full Cost recovery Tariffs'!AF720*(1+VAT)</f>
        <v>1.3928705998332278</v>
      </c>
      <c r="AG118" s="1424">
        <f>'6.1 Full Cost recovery Tariffs'!AG720*(1+VAT)</f>
        <v>1.4136502077781292</v>
      </c>
      <c r="AH118" s="1424">
        <f>'6.1 Full Cost recovery Tariffs'!AH720*(1+VAT)</f>
        <v>1.4349315730078724</v>
      </c>
      <c r="AI118" s="1424">
        <f>'6.1 Full Cost recovery Tariffs'!AI720*(1+VAT)</f>
        <v>1.4567313332379945</v>
      </c>
      <c r="AJ118" s="1424">
        <f>'6.1 Full Cost recovery Tariffs'!AJ720*(1+VAT)</f>
        <v>1.4790600360959811</v>
      </c>
      <c r="AK118" s="1424">
        <f>'6.1 Full Cost recovery Tariffs'!AK720*(1+VAT)</f>
        <v>1.5099715208799966</v>
      </c>
      <c r="AL118" s="308"/>
    </row>
    <row r="119" spans="3:38" ht="14.5" customHeight="1" outlineLevel="2" x14ac:dyDescent="0.3">
      <c r="C119" s="694"/>
      <c r="D119" s="251" t="s">
        <v>1672</v>
      </c>
      <c r="E119" s="688" t="s">
        <v>969</v>
      </c>
      <c r="F119" s="1778">
        <f>'6.1 Full Cost recovery Tariffs'!F721*(1+VAT)</f>
        <v>7.8238809388906774E-2</v>
      </c>
      <c r="G119" s="1778">
        <f>'6.1 Full Cost recovery Tariffs'!G721*(1+VAT)</f>
        <v>7.8238809388906774E-2</v>
      </c>
      <c r="H119" s="1778">
        <f>'6.1 Full Cost recovery Tariffs'!H721*(1+VAT)</f>
        <v>8.0848379914704921E-2</v>
      </c>
      <c r="I119" s="1778">
        <f>'6.1 Full Cost recovery Tariffs'!I721*(1+VAT)</f>
        <v>8.2432690914899714E-2</v>
      </c>
      <c r="J119" s="1778">
        <f>'6.1 Full Cost recovery Tariffs'!J721*(1+VAT)</f>
        <v>8.4067128945607236E-2</v>
      </c>
      <c r="K119" s="1778">
        <f>'6.1 Full Cost recovery Tariffs'!K721*(1+VAT)</f>
        <v>8.4272944244206616E-2</v>
      </c>
      <c r="L119" s="1778">
        <f>'6.1 Full Cost recovery Tariffs'!L721*(1+VAT)</f>
        <v>8.6099192033310887E-2</v>
      </c>
      <c r="M119" s="1424">
        <f>'6.1 Full Cost recovery Tariffs'!M721*(1+VAT)</f>
        <v>8.7710323678129309E-2</v>
      </c>
      <c r="N119" s="1424">
        <f>'6.1 Full Cost recovery Tariffs'!N721*(1+VAT)</f>
        <v>8.9111130532995367E-2</v>
      </c>
      <c r="O119" s="1424">
        <f>'6.1 Full Cost recovery Tariffs'!O721*(1+VAT)</f>
        <v>9.0267862345016353E-2</v>
      </c>
      <c r="P119" s="1424">
        <f>'6.1 Full Cost recovery Tariffs'!P721*(1+VAT)</f>
        <v>9.1679430995902242E-2</v>
      </c>
      <c r="Q119" s="1424">
        <f>'6.1 Full Cost recovery Tariffs'!Q721*(1+VAT)</f>
        <v>9.2680634117469879E-2</v>
      </c>
      <c r="R119" s="1424">
        <f>'6.1 Full Cost recovery Tariffs'!R721*(1+VAT)</f>
        <v>9.3694725909426707E-2</v>
      </c>
      <c r="S119" s="1424">
        <f>'6.1 Full Cost recovery Tariffs'!S721*(1+VAT)</f>
        <v>9.4722011673109008E-2</v>
      </c>
      <c r="T119" s="1424">
        <f>'6.1 Full Cost recovery Tariffs'!T721*(1+VAT)</f>
        <v>9.5383050827124422E-2</v>
      </c>
      <c r="U119" s="1424">
        <f>'6.1 Full Cost recovery Tariffs'!U721*(1+VAT)</f>
        <v>9.6095698862944598E-2</v>
      </c>
      <c r="V119" s="1424">
        <f>'6.1 Full Cost recovery Tariffs'!V721*(1+VAT)</f>
        <v>9.6811889115562669E-2</v>
      </c>
      <c r="W119" s="1424">
        <f>'6.1 Full Cost recovery Tariffs'!W721*(1+VAT)</f>
        <v>9.7531581259016745E-2</v>
      </c>
      <c r="X119" s="1424">
        <f>'6.1 Full Cost recovery Tariffs'!X721*(1+VAT)</f>
        <v>9.8254691910809544E-2</v>
      </c>
      <c r="Y119" s="1424">
        <f>'6.1 Full Cost recovery Tariffs'!Y721*(1+VAT)</f>
        <v>9.8981399312441473E-2</v>
      </c>
      <c r="Z119" s="1424">
        <f>'6.1 Full Cost recovery Tariffs'!Z721*(1+VAT)</f>
        <v>9.9711779869944991E-2</v>
      </c>
      <c r="AA119" s="1424">
        <f>'6.1 Full Cost recovery Tariffs'!AA721*(1+VAT)</f>
        <v>0.10044843654373511</v>
      </c>
      <c r="AB119" s="1424">
        <f>'6.1 Full Cost recovery Tariffs'!AB721*(1+VAT)</f>
        <v>0.10118868821231115</v>
      </c>
      <c r="AC119" s="1424">
        <f>'6.1 Full Cost recovery Tariffs'!AC721*(1+VAT)</f>
        <v>0.10193245166367784</v>
      </c>
      <c r="AD119" s="1424">
        <f>'6.1 Full Cost recovery Tariffs'!AD721*(1+VAT)</f>
        <v>0.1026796396319713</v>
      </c>
      <c r="AE119" s="1424">
        <f>'6.1 Full Cost recovery Tariffs'!AE721*(1+VAT)</f>
        <v>0.10343032882764595</v>
      </c>
      <c r="AF119" s="1424">
        <f>'6.1 Full Cost recovery Tariffs'!AF721*(1+VAT)</f>
        <v>0.10418455483279027</v>
      </c>
      <c r="AG119" s="1424">
        <f>'6.1 Full Cost recovery Tariffs'!AG721*(1+VAT)</f>
        <v>0.10494227816665155</v>
      </c>
      <c r="AH119" s="1424">
        <f>'6.1 Full Cost recovery Tariffs'!AH721*(1+VAT)</f>
        <v>0.1057032342738336</v>
      </c>
      <c r="AI119" s="1424">
        <f>'6.1 Full Cost recovery Tariffs'!AI721*(1+VAT)</f>
        <v>0.10646780803744242</v>
      </c>
      <c r="AJ119" s="1424">
        <f>'6.1 Full Cost recovery Tariffs'!AJ721*(1+VAT)</f>
        <v>0.10723573468467819</v>
      </c>
      <c r="AK119" s="1424">
        <f>'6.1 Full Cost recovery Tariffs'!AK721*(1+VAT)</f>
        <v>0.10878394734736403</v>
      </c>
      <c r="AL119" s="308"/>
    </row>
    <row r="120" spans="3:38" ht="14.5" customHeight="1" outlineLevel="2" x14ac:dyDescent="0.3">
      <c r="C120" s="694"/>
      <c r="D120" s="251" t="s">
        <v>1670</v>
      </c>
      <c r="E120" s="688" t="s">
        <v>969</v>
      </c>
      <c r="F120" s="1778">
        <f>'6.1 Full Cost recovery Tariffs'!F722*(1+VAT)</f>
        <v>1.0753169914257534</v>
      </c>
      <c r="G120" s="1778">
        <f>'6.1 Full Cost recovery Tariffs'!G722*(1+VAT)</f>
        <v>1.0820735409719482</v>
      </c>
      <c r="H120" s="1778">
        <f>'6.1 Full Cost recovery Tariffs'!H722*(1+VAT)</f>
        <v>1.0872441717057604</v>
      </c>
      <c r="I120" s="1778">
        <f>'6.1 Full Cost recovery Tariffs'!I722*(1+VAT)</f>
        <v>1.0713386814399386</v>
      </c>
      <c r="J120" s="1778">
        <f>'6.1 Full Cost recovery Tariffs'!J722*(1+VAT)</f>
        <v>1.0939170422043643</v>
      </c>
      <c r="K120" s="1778">
        <f>'6.1 Full Cost recovery Tariffs'!K722*(1+VAT)</f>
        <v>1.1029502333503884</v>
      </c>
      <c r="L120" s="1778">
        <f>'6.1 Full Cost recovery Tariffs'!L722*(1+VAT)</f>
        <v>1.125663939417473</v>
      </c>
      <c r="M120" s="1424">
        <f>'6.1 Full Cost recovery Tariffs'!M722*(1+VAT)</f>
        <v>1.1461937280050452</v>
      </c>
      <c r="N120" s="1424">
        <f>'6.1 Full Cost recovery Tariffs'!N722*(1+VAT)</f>
        <v>1.1660075306462117</v>
      </c>
      <c r="O120" s="1424">
        <f>'6.1 Full Cost recovery Tariffs'!O722*(1+VAT)</f>
        <v>1.1841281445563732</v>
      </c>
      <c r="P120" s="1424">
        <f>'6.1 Full Cost recovery Tariffs'!P722*(1+VAT)</f>
        <v>1.2048470690967024</v>
      </c>
      <c r="Q120" s="1424">
        <f>'6.1 Full Cost recovery Tariffs'!Q722*(1+VAT)</f>
        <v>1.2223177158177954</v>
      </c>
      <c r="R120" s="1424">
        <f>'6.1 Full Cost recovery Tariffs'!R722*(1+VAT)</f>
        <v>1.2402676719006391</v>
      </c>
      <c r="S120" s="1424">
        <f>'6.1 Full Cost recovery Tariffs'!S722*(1+VAT)</f>
        <v>1.258712761919154</v>
      </c>
      <c r="T120" s="1424">
        <f>'6.1 Full Cost recovery Tariffs'!T722*(1+VAT)</f>
        <v>1.2741203887156742</v>
      </c>
      <c r="U120" s="1424">
        <f>'6.1 Full Cost recovery Tariffs'!U722*(1+VAT)</f>
        <v>1.290431083915204</v>
      </c>
      <c r="V120" s="1424">
        <f>'6.1 Full Cost recovery Tariffs'!V722*(1+VAT)</f>
        <v>1.3071178286310192</v>
      </c>
      <c r="W120" s="1424">
        <f>'6.1 Full Cost recovery Tariffs'!W722*(1+VAT)</f>
        <v>1.3241897491905708</v>
      </c>
      <c r="X120" s="1424">
        <f>'6.1 Full Cost recovery Tariffs'!X722*(1+VAT)</f>
        <v>1.3416557727098182</v>
      </c>
      <c r="Y120" s="1424">
        <f>'6.1 Full Cost recovery Tariffs'!Y722*(1+VAT)</f>
        <v>1.3595276009884929</v>
      </c>
      <c r="Z120" s="1424">
        <f>'6.1 Full Cost recovery Tariffs'!Z722*(1+VAT)</f>
        <v>1.3778162669609106</v>
      </c>
      <c r="AA120" s="1424">
        <f>'6.1 Full Cost recovery Tariffs'!AA722*(1+VAT)</f>
        <v>1.3965584702170004</v>
      </c>
      <c r="AB120" s="1424">
        <f>'6.1 Full Cost recovery Tariffs'!AB722*(1+VAT)</f>
        <v>1.4157387356828361</v>
      </c>
      <c r="AC120" s="1424">
        <f>'6.1 Full Cost recovery Tariffs'!AC722*(1+VAT)</f>
        <v>1.4353673103092819</v>
      </c>
      <c r="AD120" s="1424">
        <f>'6.1 Full Cost recovery Tariffs'!AD722*(1+VAT)</f>
        <v>1.4554546417746688</v>
      </c>
      <c r="AE120" s="1424">
        <f>'6.1 Full Cost recovery Tariffs'!AE722*(1+VAT)</f>
        <v>1.4760131518389892</v>
      </c>
      <c r="AF120" s="1424">
        <f>'6.1 Full Cost recovery Tariffs'!AF722*(1+VAT)</f>
        <v>1.4970551546660182</v>
      </c>
      <c r="AG120" s="1424">
        <f>'6.1 Full Cost recovery Tariffs'!AG722*(1+VAT)</f>
        <v>1.5185924859447806</v>
      </c>
      <c r="AH120" s="1424">
        <f>'6.1 Full Cost recovery Tariffs'!AH722*(1+VAT)</f>
        <v>1.540634807281706</v>
      </c>
      <c r="AI120" s="1424">
        <f>'6.1 Full Cost recovery Tariffs'!AI722*(1+VAT)</f>
        <v>1.5631991412754369</v>
      </c>
      <c r="AJ120" s="1424">
        <f>'6.1 Full Cost recovery Tariffs'!AJ722*(1+VAT)</f>
        <v>1.5862957707806593</v>
      </c>
      <c r="AK120" s="1424">
        <f>'6.1 Full Cost recovery Tariffs'!AK722*(1+VAT)</f>
        <v>1.6187554682273606</v>
      </c>
      <c r="AL120" s="308"/>
    </row>
    <row r="121" spans="3:38" s="189" customFormat="1" ht="14.5" customHeight="1" outlineLevel="2" x14ac:dyDescent="0.3">
      <c r="C121" s="674"/>
      <c r="D121" s="679"/>
      <c r="E121" s="679"/>
      <c r="F121" s="660"/>
      <c r="G121" s="660"/>
      <c r="H121" s="639" t="s">
        <v>11</v>
      </c>
      <c r="I121" s="639"/>
      <c r="J121" s="639"/>
      <c r="K121" s="639"/>
      <c r="L121" s="639"/>
      <c r="M121" s="639"/>
      <c r="N121" s="639"/>
      <c r="O121" s="639"/>
      <c r="P121" s="639"/>
      <c r="Q121" s="639"/>
      <c r="R121" s="639"/>
      <c r="S121" s="639"/>
      <c r="T121" s="639"/>
      <c r="U121" s="639"/>
      <c r="V121" s="639"/>
      <c r="W121" s="639"/>
      <c r="X121" s="639"/>
      <c r="Y121" s="639"/>
      <c r="Z121" s="639"/>
      <c r="AA121" s="639"/>
      <c r="AB121" s="639"/>
      <c r="AC121" s="639"/>
      <c r="AD121" s="639"/>
      <c r="AE121" s="639"/>
      <c r="AF121" s="639"/>
      <c r="AG121" s="639"/>
      <c r="AH121" s="639"/>
      <c r="AI121" s="639"/>
      <c r="AJ121" s="639"/>
      <c r="AK121" s="639"/>
      <c r="AL121" s="618"/>
    </row>
    <row r="122" spans="3:38" s="189" customFormat="1" ht="14.5" customHeight="1" outlineLevel="2" x14ac:dyDescent="0.3">
      <c r="C122" s="616"/>
      <c r="D122" s="706" t="s">
        <v>1663</v>
      </c>
      <c r="E122" s="707"/>
      <c r="F122" s="708"/>
      <c r="G122" s="2454"/>
      <c r="H122" s="708"/>
      <c r="I122" s="708"/>
      <c r="J122" s="708"/>
      <c r="K122" s="2454"/>
      <c r="L122" s="708"/>
      <c r="M122" s="708"/>
      <c r="N122" s="708"/>
      <c r="O122" s="708"/>
      <c r="P122" s="708"/>
      <c r="Q122" s="708"/>
      <c r="R122" s="708"/>
      <c r="S122" s="708"/>
      <c r="T122" s="708"/>
      <c r="U122" s="708"/>
      <c r="V122" s="708"/>
      <c r="W122" s="708"/>
      <c r="X122" s="708"/>
      <c r="Y122" s="708"/>
      <c r="Z122" s="708"/>
      <c r="AA122" s="708"/>
      <c r="AB122" s="708"/>
      <c r="AC122" s="708"/>
      <c r="AD122" s="708"/>
      <c r="AE122" s="708"/>
      <c r="AF122" s="708"/>
      <c r="AG122" s="708"/>
      <c r="AH122" s="708"/>
      <c r="AI122" s="708"/>
      <c r="AJ122" s="708"/>
      <c r="AK122" s="709"/>
      <c r="AL122" s="618"/>
    </row>
    <row r="123" spans="3:38" ht="14.5" customHeight="1" outlineLevel="2" x14ac:dyDescent="0.3">
      <c r="C123" s="694"/>
      <c r="D123" s="251" t="s">
        <v>1687</v>
      </c>
      <c r="E123" s="688" t="s">
        <v>752</v>
      </c>
      <c r="F123" s="1778">
        <f>'6.1 Full Cost recovery Tariffs'!F726*(1+VAT)</f>
        <v>356.12570525598193</v>
      </c>
      <c r="G123" s="1778">
        <f>'6.1 Full Cost recovery Tariffs'!G726*(1+VAT)</f>
        <v>367.21204812409502</v>
      </c>
      <c r="H123" s="1778">
        <f>'6.1 Full Cost recovery Tariffs'!H726*(1+VAT)</f>
        <v>172.84682990838263</v>
      </c>
      <c r="I123" s="1778">
        <f>'6.1 Full Cost recovery Tariffs'!I726*(1+VAT)</f>
        <v>129.52625395992945</v>
      </c>
      <c r="J123" s="1778">
        <f>'6.1 Full Cost recovery Tariffs'!J726*(1+VAT)</f>
        <v>121.88820134456</v>
      </c>
      <c r="K123" s="1778">
        <f>'6.1 Full Cost recovery Tariffs'!K726*(1+VAT)</f>
        <v>123.36107923363683</v>
      </c>
      <c r="L123" s="1778">
        <f>'6.1 Full Cost recovery Tariffs'!L726*(1+VAT)</f>
        <v>114.45433578738162</v>
      </c>
      <c r="M123" s="1424">
        <f>'6.1 Full Cost recovery Tariffs'!M726*(1+VAT)</f>
        <v>110.88570018293358</v>
      </c>
      <c r="N123" s="1424">
        <f>'6.1 Full Cost recovery Tariffs'!N726*(1+VAT)</f>
        <v>110.19035756063879</v>
      </c>
      <c r="O123" s="1424">
        <f>'6.1 Full Cost recovery Tariffs'!O726*(1+VAT)</f>
        <v>111.32738508795423</v>
      </c>
      <c r="P123" s="1424">
        <f>'6.1 Full Cost recovery Tariffs'!P726*(1+VAT)</f>
        <v>110.88963605938412</v>
      </c>
      <c r="Q123" s="1424">
        <f>'6.1 Full Cost recovery Tariffs'!Q726*(1+VAT)</f>
        <v>110.1913024391143</v>
      </c>
      <c r="R123" s="1424">
        <f>'6.1 Full Cost recovery Tariffs'!R726*(1+VAT)</f>
        <v>109.55648713512537</v>
      </c>
      <c r="S123" s="1424">
        <f>'6.1 Full Cost recovery Tariffs'!S726*(1+VAT)</f>
        <v>108.98100641648772</v>
      </c>
      <c r="T123" s="1424">
        <f>'6.1 Full Cost recovery Tariffs'!T726*(1+VAT)</f>
        <v>110.1747927964115</v>
      </c>
      <c r="U123" s="1424">
        <f>'6.1 Full Cost recovery Tariffs'!U726*(1+VAT)</f>
        <v>111.41463464766612</v>
      </c>
      <c r="V123" s="1424">
        <f>'6.1 Full Cost recovery Tariffs'!V726*(1+VAT)</f>
        <v>112.68171048230273</v>
      </c>
      <c r="W123" s="1424">
        <f>'6.1 Full Cost recovery Tariffs'!W726*(1+VAT)</f>
        <v>113.97659086961362</v>
      </c>
      <c r="X123" s="1424">
        <f>'6.1 Full Cost recovery Tariffs'!X726*(1+VAT)</f>
        <v>115.29989530935639</v>
      </c>
      <c r="Y123" s="1424">
        <f>'6.1 Full Cost recovery Tariffs'!Y726*(1+VAT)</f>
        <v>116.65249706502969</v>
      </c>
      <c r="Z123" s="1424">
        <f>'6.1 Full Cost recovery Tariffs'!Z726*(1+VAT)</f>
        <v>118.03515906527687</v>
      </c>
      <c r="AA123" s="1424">
        <f>'6.1 Full Cost recovery Tariffs'!AA726*(1+VAT)</f>
        <v>119.45062849330083</v>
      </c>
      <c r="AB123" s="1424">
        <f>'6.1 Full Cost recovery Tariffs'!AB726*(1+VAT)</f>
        <v>120.89763620493726</v>
      </c>
      <c r="AC123" s="1424">
        <f>'6.1 Full Cost recovery Tariffs'!AC726*(1+VAT)</f>
        <v>122.37689361000535</v>
      </c>
      <c r="AD123" s="1424">
        <f>'6.1 Full Cost recovery Tariffs'!AD726*(1+VAT)</f>
        <v>123.88912559502765</v>
      </c>
      <c r="AE123" s="1424">
        <f>'6.1 Full Cost recovery Tariffs'!AE726*(1+VAT)</f>
        <v>125.43518630610389</v>
      </c>
      <c r="AF123" s="1424">
        <f>'6.1 Full Cost recovery Tariffs'!AF726*(1+VAT)</f>
        <v>127.01600636831125</v>
      </c>
      <c r="AG123" s="1424">
        <f>'6.1 Full Cost recovery Tariffs'!AG726*(1+VAT)</f>
        <v>128.63232135576408</v>
      </c>
      <c r="AH123" s="1424">
        <f>'6.1 Full Cost recovery Tariffs'!AH726*(1+VAT)</f>
        <v>130.284805619004</v>
      </c>
      <c r="AI123" s="1424">
        <f>'6.1 Full Cost recovery Tariffs'!AI726*(1+VAT)</f>
        <v>131.97470237041657</v>
      </c>
      <c r="AJ123" s="1424">
        <f>'6.1 Full Cost recovery Tariffs'!AJ726*(1+VAT)</f>
        <v>133.70273315028214</v>
      </c>
      <c r="AK123" s="1424">
        <f>'6.1 Full Cost recovery Tariffs'!AK726*(1+VAT)</f>
        <v>136.1353031347106</v>
      </c>
      <c r="AL123" s="308"/>
    </row>
    <row r="124" spans="3:38" ht="14.5" customHeight="1" outlineLevel="2" x14ac:dyDescent="0.3">
      <c r="C124" s="694"/>
      <c r="D124" s="1694" t="s">
        <v>1664</v>
      </c>
      <c r="E124" s="1731" t="s">
        <v>752</v>
      </c>
      <c r="F124" s="1778">
        <f>'6.1 Full Cost recovery Tariffs'!F727*(1+VAT)</f>
        <v>43.754295301652697</v>
      </c>
      <c r="G124" s="1778">
        <f>'6.1 Full Cost recovery Tariffs'!G727*(1+VAT)</f>
        <v>43.754295301652697</v>
      </c>
      <c r="H124" s="1778">
        <f>'6.1 Full Cost recovery Tariffs'!H727*(1+VAT)</f>
        <v>19.605327337157689</v>
      </c>
      <c r="I124" s="1778">
        <f>'6.1 Full Cost recovery Tariffs'!I727*(1+VAT)</f>
        <v>13.21734782530504</v>
      </c>
      <c r="J124" s="1778">
        <f>'6.1 Full Cost recovery Tariffs'!J727*(1+VAT)</f>
        <v>11.875048401234034</v>
      </c>
      <c r="K124" s="1778">
        <f>'6.1 Full Cost recovery Tariffs'!K727*(1+VAT)</f>
        <v>11.909477013009715</v>
      </c>
      <c r="L124" s="1778">
        <f>'6.1 Full Cost recovery Tariffs'!L727*(1+VAT)</f>
        <v>10.55726328148107</v>
      </c>
      <c r="M124" s="1424">
        <f>'6.1 Full Cost recovery Tariffs'!M727*(1+VAT)</f>
        <v>10.027444654297641</v>
      </c>
      <c r="N124" s="1424">
        <f>'6.1 Full Cost recovery Tariffs'!N727*(1+VAT)</f>
        <v>9.8305310946236784</v>
      </c>
      <c r="O124" s="1424">
        <f>'6.1 Full Cost recovery Tariffs'!O727*(1+VAT)</f>
        <v>9.890888545897397</v>
      </c>
      <c r="P124" s="1424">
        <f>'6.1 Full Cost recovery Tariffs'!P727*(1+VAT)</f>
        <v>9.730671480110237</v>
      </c>
      <c r="Q124" s="1424">
        <f>'6.1 Full Cost recovery Tariffs'!Q727*(1+VAT)</f>
        <v>9.5372560961546284</v>
      </c>
      <c r="R124" s="1424">
        <f>'6.1 Full Cost recovery Tariffs'!R727*(1+VAT)</f>
        <v>9.3542792680697744</v>
      </c>
      <c r="S124" s="1424">
        <f>'6.1 Full Cost recovery Tariffs'!S727*(1+VAT)</f>
        <v>9.1809448355196288</v>
      </c>
      <c r="T124" s="1424">
        <f>'6.1 Full Cost recovery Tariffs'!T727*(1+VAT)</f>
        <v>9.2444746423636719</v>
      </c>
      <c r="U124" s="1424">
        <f>'6.1 Full Cost recovery Tariffs'!U727*(1+VAT)</f>
        <v>9.3106186711250576</v>
      </c>
      <c r="V124" s="1424">
        <f>'6.1 Full Cost recovery Tariffs'!V727*(1+VAT)</f>
        <v>9.3770534482146619</v>
      </c>
      <c r="W124" s="1424">
        <f>'6.1 Full Cost recovery Tariffs'!W727*(1+VAT)</f>
        <v>9.4437654867677381</v>
      </c>
      <c r="X124" s="1424">
        <f>'6.1 Full Cost recovery Tariffs'!X727*(1+VAT)</f>
        <v>9.5107462851695921</v>
      </c>
      <c r="Y124" s="1424">
        <f>'6.1 Full Cost recovery Tariffs'!Y727*(1+VAT)</f>
        <v>9.5780168732629978</v>
      </c>
      <c r="Z124" s="1424">
        <f>'6.1 Full Cost recovery Tariffs'!Z727*(1+VAT)</f>
        <v>9.6455815401494966</v>
      </c>
      <c r="AA124" s="1424">
        <f>'6.1 Full Cost recovery Tariffs'!AA727*(1+VAT)</f>
        <v>9.7136797216827802</v>
      </c>
      <c r="AB124" s="1424">
        <f>'6.1 Full Cost recovery Tariffs'!AB727*(1+VAT)</f>
        <v>9.7820630331512159</v>
      </c>
      <c r="AC124" s="1424">
        <f>'6.1 Full Cost recovery Tariffs'!AC727*(1+VAT)</f>
        <v>9.8507231099198673</v>
      </c>
      <c r="AD124" s="1424">
        <f>'6.1 Full Cost recovery Tariffs'!AD727*(1+VAT)</f>
        <v>9.9196512320786443</v>
      </c>
      <c r="AE124" s="1424">
        <f>'6.1 Full Cost recovery Tariffs'!AE727*(1+VAT)</f>
        <v>9.9888514567961177</v>
      </c>
      <c r="AF124" s="1424">
        <f>'6.1 Full Cost recovery Tariffs'!AF727*(1+VAT)</f>
        <v>10.058334528543364</v>
      </c>
      <c r="AG124" s="1424">
        <f>'6.1 Full Cost recovery Tariffs'!AG727*(1+VAT)</f>
        <v>10.128085595195396</v>
      </c>
      <c r="AH124" s="1424">
        <f>'6.1 Full Cost recovery Tariffs'!AH727*(1+VAT)</f>
        <v>10.198081901349958</v>
      </c>
      <c r="AI124" s="1424">
        <f>'6.1 Full Cost recovery Tariffs'!AI727*(1+VAT)</f>
        <v>10.268361697036802</v>
      </c>
      <c r="AJ124" s="1424">
        <f>'6.1 Full Cost recovery Tariffs'!AJ727*(1+VAT)</f>
        <v>10.338902528324917</v>
      </c>
      <c r="AK124" s="1424">
        <f>'6.1 Full Cost recovery Tariffs'!AK727*(1+VAT)</f>
        <v>10.480960420028175</v>
      </c>
      <c r="AL124" s="308"/>
    </row>
    <row r="125" spans="3:38" ht="14.5" customHeight="1" outlineLevel="2" x14ac:dyDescent="0.3">
      <c r="C125" s="694"/>
      <c r="D125" s="251" t="s">
        <v>1688</v>
      </c>
      <c r="E125" s="688" t="s">
        <v>752</v>
      </c>
      <c r="F125" s="1778">
        <f>'6.1 Full Cost recovery Tariffs'!F728*(1+VAT)</f>
        <v>87.327599146959002</v>
      </c>
      <c r="G125" s="1778">
        <f>'6.1 Full Cost recovery Tariffs'!G728*(1+VAT)</f>
        <v>87.802264931022123</v>
      </c>
      <c r="H125" s="1778">
        <f>'6.1 Full Cost recovery Tariffs'!H728*(1+VAT)</f>
        <v>93.890318021800823</v>
      </c>
      <c r="I125" s="1778">
        <f>'6.1 Full Cost recovery Tariffs'!I728*(1+VAT)</f>
        <v>100.68545337431286</v>
      </c>
      <c r="J125" s="1778">
        <f>'6.1 Full Cost recovery Tariffs'!J728*(1+VAT)</f>
        <v>103.65511876811296</v>
      </c>
      <c r="K125" s="1778">
        <f>'6.1 Full Cost recovery Tariffs'!K728*(1+VAT)</f>
        <v>104.47344973592834</v>
      </c>
      <c r="L125" s="1778">
        <f>'6.1 Full Cost recovery Tariffs'!L728*(1+VAT)</f>
        <v>107.50425682783384</v>
      </c>
      <c r="M125" s="1424">
        <f>'6.1 Full Cost recovery Tariffs'!M728*(1+VAT)</f>
        <v>109.95477068394617</v>
      </c>
      <c r="N125" s="1424">
        <f>'6.1 Full Cost recovery Tariffs'!N728*(1+VAT)</f>
        <v>112.10628227967065</v>
      </c>
      <c r="O125" s="1424">
        <f>'6.1 Full Cost recovery Tariffs'!O728*(1+VAT)</f>
        <v>113.90577892929076</v>
      </c>
      <c r="P125" s="1424">
        <f>'6.1 Full Cost recovery Tariffs'!P728*(1+VAT)</f>
        <v>116.14644838102127</v>
      </c>
      <c r="Q125" s="1424">
        <f>'6.1 Full Cost recovery Tariffs'!Q728*(1+VAT)</f>
        <v>118.08489290149529</v>
      </c>
      <c r="R125" s="1424">
        <f>'6.1 Full Cost recovery Tariffs'!R728*(1+VAT)</f>
        <v>120.08221906343816</v>
      </c>
      <c r="S125" s="1424">
        <f>'6.1 Full Cost recovery Tariffs'!S728*(1+VAT)</f>
        <v>122.14053436381934</v>
      </c>
      <c r="T125" s="1424">
        <f>'6.1 Full Cost recovery Tariffs'!T728*(1+VAT)</f>
        <v>123.651428867224</v>
      </c>
      <c r="U125" s="1424">
        <f>'6.1 Full Cost recovery Tariffs'!U728*(1+VAT)</f>
        <v>125.25312434733975</v>
      </c>
      <c r="V125" s="1424">
        <f>'6.1 Full Cost recovery Tariffs'!V728*(1+VAT)</f>
        <v>126.89189620870773</v>
      </c>
      <c r="W125" s="1424">
        <f>'6.1 Full Cost recovery Tariffs'!W728*(1+VAT)</f>
        <v>128.56865419991047</v>
      </c>
      <c r="X125" s="1424">
        <f>'6.1 Full Cost recovery Tariffs'!X728*(1+VAT)</f>
        <v>130.28428145703077</v>
      </c>
      <c r="Y125" s="1424">
        <f>'6.1 Full Cost recovery Tariffs'!Y728*(1+VAT)</f>
        <v>132.03992887284502</v>
      </c>
      <c r="Z125" s="1424">
        <f>'6.1 Full Cost recovery Tariffs'!Z728*(1+VAT)</f>
        <v>133.83668820413689</v>
      </c>
      <c r="AA125" s="1424">
        <f>'6.1 Full Cost recovery Tariffs'!AA728*(1+VAT)</f>
        <v>135.67816799382109</v>
      </c>
      <c r="AB125" s="1424">
        <f>'6.1 Full Cost recovery Tariffs'!AB728*(1+VAT)</f>
        <v>137.56285881696999</v>
      </c>
      <c r="AC125" s="1424">
        <f>'6.1 Full Cost recovery Tariffs'!AC728*(1+VAT)</f>
        <v>139.49177434227755</v>
      </c>
      <c r="AD125" s="1424">
        <f>'6.1 Full Cost recovery Tariffs'!AD728*(1+VAT)</f>
        <v>141.465948145704</v>
      </c>
      <c r="AE125" s="1424">
        <f>'6.1 Full Cost recovery Tariffs'!AE728*(1+VAT)</f>
        <v>143.48660994472084</v>
      </c>
      <c r="AF125" s="1424">
        <f>'6.1 Full Cost recovery Tariffs'!AF728*(1+VAT)</f>
        <v>145.55496957588889</v>
      </c>
      <c r="AG125" s="1424">
        <f>'6.1 Full Cost recovery Tariffs'!AG728*(1+VAT)</f>
        <v>147.67220734986412</v>
      </c>
      <c r="AH125" s="1424">
        <f>'6.1 Full Cost recovery Tariffs'!AH728*(1+VAT)</f>
        <v>149.8392786369474</v>
      </c>
      <c r="AI125" s="1424">
        <f>'6.1 Full Cost recovery Tariffs'!AI728*(1+VAT)</f>
        <v>152.05786062436451</v>
      </c>
      <c r="AJ125" s="1424">
        <f>'6.1 Full Cost recovery Tariffs'!AJ728*(1+VAT)</f>
        <v>154.32896969215659</v>
      </c>
      <c r="AK125" s="1424">
        <f>'6.1 Full Cost recovery Tariffs'!AK728*(1+VAT)</f>
        <v>157.52031416855661</v>
      </c>
      <c r="AL125" s="308"/>
    </row>
    <row r="126" spans="3:38" ht="14.5" customHeight="1" outlineLevel="2" x14ac:dyDescent="0.3">
      <c r="C126" s="694"/>
      <c r="D126" s="251" t="s">
        <v>1664</v>
      </c>
      <c r="E126" s="688" t="s">
        <v>752</v>
      </c>
      <c r="F126" s="1778">
        <f>'6.1 Full Cost recovery Tariffs'!F729*(1+VAT)</f>
        <v>6.2045546719490119</v>
      </c>
      <c r="G126" s="1778">
        <f>'6.1 Full Cost recovery Tariffs'!G729*(1+VAT)</f>
        <v>6.2045546719490119</v>
      </c>
      <c r="H126" s="1778">
        <f>'6.1 Full Cost recovery Tariffs'!H729*(1+VAT)</f>
        <v>6.7377664739816154</v>
      </c>
      <c r="I126" s="1778">
        <f>'6.1 Full Cost recovery Tariffs'!I729*(1+VAT)</f>
        <v>7.4834997199270195</v>
      </c>
      <c r="J126" s="1778">
        <f>'6.1 Full Cost recovery Tariffs'!J729*(1+VAT)</f>
        <v>7.7635631171762194</v>
      </c>
      <c r="K126" s="1778">
        <f>'6.1 Full Cost recovery Tariffs'!K729*(1+VAT)</f>
        <v>7.7821380686357644</v>
      </c>
      <c r="L126" s="1778">
        <f>'6.1 Full Cost recovery Tariffs'!L729*(1+VAT)</f>
        <v>8.0648860696450466</v>
      </c>
      <c r="M126" s="1424">
        <f>'6.1 Full Cost recovery Tariffs'!M729*(1+VAT)</f>
        <v>8.269442377899253</v>
      </c>
      <c r="N126" s="1424">
        <f>'6.1 Full Cost recovery Tariffs'!N729*(1+VAT)</f>
        <v>8.4307915845237087</v>
      </c>
      <c r="O126" s="1424">
        <f>'6.1 Full Cost recovery Tariffs'!O729*(1+VAT)</f>
        <v>8.546021629568278</v>
      </c>
      <c r="P126" s="1424">
        <f>'6.1 Full Cost recovery Tariffs'!P729*(1+VAT)</f>
        <v>8.7075876258449885</v>
      </c>
      <c r="Q126" s="1424">
        <f>'6.1 Full Cost recovery Tariffs'!Q729*(1+VAT)</f>
        <v>8.8309089237085558</v>
      </c>
      <c r="R126" s="1424">
        <f>'6.1 Full Cost recovery Tariffs'!R729*(1+VAT)</f>
        <v>8.9562544394843222</v>
      </c>
      <c r="S126" s="1424">
        <f>'6.1 Full Cost recovery Tariffs'!S729*(1+VAT)</f>
        <v>9.0836735347080353</v>
      </c>
      <c r="T126" s="1424">
        <f>'6.1 Full Cost recovery Tariffs'!T729*(1+VAT)</f>
        <v>9.1471228866153957</v>
      </c>
      <c r="U126" s="1424">
        <f>'6.1 Full Cost recovery Tariffs'!U729*(1+VAT)</f>
        <v>9.2157868905979292</v>
      </c>
      <c r="V126" s="1424">
        <f>'6.1 Full Cost recovery Tariffs'!V729*(1+VAT)</f>
        <v>9.2847963724598159</v>
      </c>
      <c r="W126" s="1424">
        <f>'6.1 Full Cost recovery Tariffs'!W729*(1+VAT)</f>
        <v>9.3541485189285449</v>
      </c>
      <c r="X126" s="1424">
        <f>'6.1 Full Cost recovery Tariffs'!X729*(1+VAT)</f>
        <v>9.4238353799586854</v>
      </c>
      <c r="Y126" s="1424">
        <f>'6.1 Full Cost recovery Tariffs'!Y729*(1+VAT)</f>
        <v>9.4938736355567492</v>
      </c>
      <c r="Z126" s="1424">
        <f>'6.1 Full Cost recovery Tariffs'!Z729*(1+VAT)</f>
        <v>9.5642709558455952</v>
      </c>
      <c r="AA126" s="1424">
        <f>'6.1 Full Cost recovery Tariffs'!AA729*(1+VAT)</f>
        <v>9.6352783746765827</v>
      </c>
      <c r="AB126" s="1424">
        <f>'6.1 Full Cost recovery Tariffs'!AB729*(1+VAT)</f>
        <v>9.7066375137735612</v>
      </c>
      <c r="AC126" s="1424">
        <f>'6.1 Full Cost recovery Tariffs'!AC729*(1+VAT)</f>
        <v>9.7783404261881675</v>
      </c>
      <c r="AD126" s="1424">
        <f>'6.1 Full Cost recovery Tariffs'!AD729*(1+VAT)</f>
        <v>9.8503787720709859</v>
      </c>
      <c r="AE126" s="1424">
        <f>'6.1 Full Cost recovery Tariffs'!AE729*(1+VAT)</f>
        <v>9.9227602795050327</v>
      </c>
      <c r="AF126" s="1424">
        <f>'6.1 Full Cost recovery Tariffs'!AF729*(1+VAT)</f>
        <v>9.9954875579919591</v>
      </c>
      <c r="AG126" s="1424">
        <f>'6.1 Full Cost recovery Tariffs'!AG729*(1+VAT)</f>
        <v>10.068558034549527</v>
      </c>
      <c r="AH126" s="1424">
        <f>'6.1 Full Cost recovery Tariffs'!AH729*(1+VAT)</f>
        <v>10.141946021164658</v>
      </c>
      <c r="AI126" s="1424">
        <f>'6.1 Full Cost recovery Tariffs'!AI729*(1+VAT)</f>
        <v>10.215688323436325</v>
      </c>
      <c r="AJ126" s="1424">
        <f>'6.1 Full Cost recovery Tariffs'!AJ729*(1+VAT)</f>
        <v>10.28975919701279</v>
      </c>
      <c r="AK126" s="1424">
        <f>'6.1 Full Cost recovery Tariffs'!AK729*(1+VAT)</f>
        <v>10.439110579949109</v>
      </c>
      <c r="AL126" s="308"/>
    </row>
    <row r="127" spans="3:38" ht="14.5" customHeight="1" thickBot="1" x14ac:dyDescent="0.35">
      <c r="C127" s="697"/>
      <c r="D127" s="698"/>
      <c r="E127" s="705"/>
      <c r="F127" s="698"/>
      <c r="G127" s="2457"/>
      <c r="H127" s="699"/>
      <c r="I127" s="698"/>
      <c r="J127" s="700"/>
      <c r="K127" s="2458"/>
      <c r="L127" s="698"/>
      <c r="M127" s="700"/>
      <c r="N127" s="700"/>
      <c r="O127" s="698"/>
      <c r="P127" s="700"/>
      <c r="Q127" s="698"/>
      <c r="R127" s="698"/>
      <c r="S127" s="698"/>
      <c r="T127" s="698"/>
      <c r="U127" s="700"/>
      <c r="V127" s="698"/>
      <c r="W127" s="698"/>
      <c r="X127" s="698"/>
      <c r="Y127" s="698"/>
      <c r="Z127" s="700"/>
      <c r="AA127" s="698"/>
      <c r="AB127" s="698"/>
      <c r="AC127" s="698"/>
      <c r="AD127" s="698"/>
      <c r="AE127" s="700"/>
      <c r="AF127" s="698"/>
      <c r="AG127" s="698"/>
      <c r="AH127" s="698"/>
      <c r="AI127" s="698"/>
      <c r="AJ127" s="698"/>
      <c r="AK127" s="698"/>
      <c r="AL127" s="701"/>
    </row>
    <row r="128" spans="3:38" ht="14.15" x14ac:dyDescent="0.3">
      <c r="D128" s="644"/>
    </row>
  </sheetData>
  <hyperlinks>
    <hyperlink ref="D1" location="'0.1 Flow Chart'!A1" display="'0.1 Flow Chart'!A1" xr:uid="{FBD70371-B892-4876-8D9E-298DC953508E}"/>
    <hyperlink ref="E1" location="'0.2 Dashboard'!A1" display="'0.2 Dashboard'!A1" xr:uid="{73109213-37EE-4A66-8E27-85E63C797119}"/>
  </hyperlinks>
  <pageMargins left="0.7" right="0.7" top="0.75" bottom="0.75" header="0.3" footer="0.3"/>
  <pageSetup orientation="portrait" r:id="rId1"/>
  <headerFooter>
    <oddHeader>&amp;C&amp;"Calibri"&amp;10&amp;K808080 Public&amp;1#_x000D_</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59999389629810485"/>
    <outlinePr summaryBelow="0" summaryRight="0"/>
  </sheetPr>
  <dimension ref="A1:AM248"/>
  <sheetViews>
    <sheetView view="pageBreakPreview" zoomScaleNormal="80" zoomScaleSheetLayoutView="100" workbookViewId="0">
      <pane xSplit="5" ySplit="7" topLeftCell="F8" activePane="bottomRight" state="frozen"/>
      <selection activeCell="C3" sqref="C3"/>
      <selection pane="topRight" activeCell="C3" sqref="C3"/>
      <selection pane="bottomLeft" activeCell="C3" sqref="C3"/>
      <selection pane="bottomRight" activeCell="E1" sqref="E1"/>
    </sheetView>
  </sheetViews>
  <sheetFormatPr defaultColWidth="10.59765625" defaultRowHeight="12.45" outlineLevelRow="3" outlineLevelCol="1" x14ac:dyDescent="0.3"/>
  <cols>
    <col min="1" max="2" width="1.3984375" style="458" customWidth="1"/>
    <col min="3" max="3" width="2" style="459" customWidth="1"/>
    <col min="4" max="4" width="62.59765625" style="458" customWidth="1"/>
    <col min="5" max="5" width="12.46484375" style="458" customWidth="1"/>
    <col min="6" max="9" width="10.59765625" style="458" customWidth="1"/>
    <col min="10" max="14" width="10.59765625" style="458" customWidth="1" outlineLevel="1"/>
    <col min="15" max="15" width="10.59765625" style="458" customWidth="1"/>
    <col min="16" max="19" width="10.59765625" style="458" customWidth="1" outlineLevel="1"/>
    <col min="20" max="20" width="10.59765625" style="458" customWidth="1"/>
    <col min="21" max="24" width="10.59765625" style="458" customWidth="1" outlineLevel="1"/>
    <col min="25" max="25" width="10.59765625" style="458" customWidth="1"/>
    <col min="26" max="29" width="10.59765625" style="458" customWidth="1" outlineLevel="1"/>
    <col min="30" max="30" width="10.59765625" style="458" customWidth="1"/>
    <col min="31" max="34" width="10.59765625" style="458" customWidth="1" outlineLevel="1"/>
    <col min="35" max="37" width="10.59765625" style="458" customWidth="1"/>
    <col min="38" max="39" width="2" style="458" customWidth="1"/>
    <col min="40" max="16384" width="10.59765625" style="458"/>
  </cols>
  <sheetData>
    <row r="1" spans="1:39" s="644" customFormat="1" ht="14.6" thickBot="1" x14ac:dyDescent="0.35">
      <c r="C1" s="1444"/>
      <c r="D1" s="1168" t="s">
        <v>2198</v>
      </c>
      <c r="E1" s="1168" t="s">
        <v>446</v>
      </c>
    </row>
    <row r="2" spans="1:39" s="187" customFormat="1" ht="14.15" x14ac:dyDescent="0.35">
      <c r="C2" s="205"/>
      <c r="D2" s="206"/>
      <c r="E2" s="346"/>
      <c r="F2" s="1787"/>
      <c r="G2" s="1787"/>
      <c r="H2" s="348"/>
      <c r="I2" s="344"/>
      <c r="J2" s="344"/>
      <c r="K2" s="344"/>
      <c r="L2" s="344"/>
      <c r="M2" s="348"/>
      <c r="N2" s="461"/>
      <c r="O2" s="461"/>
      <c r="P2" s="462"/>
      <c r="Q2" s="460"/>
      <c r="R2" s="462"/>
      <c r="S2" s="461"/>
      <c r="T2" s="461"/>
      <c r="U2" s="462"/>
      <c r="V2" s="460"/>
      <c r="W2" s="462"/>
      <c r="X2" s="461"/>
      <c r="Y2" s="461"/>
      <c r="Z2" s="462"/>
      <c r="AA2" s="460"/>
      <c r="AB2" s="462"/>
      <c r="AC2" s="461"/>
      <c r="AD2" s="461"/>
      <c r="AE2" s="462"/>
      <c r="AF2" s="460"/>
      <c r="AG2" s="462"/>
      <c r="AH2" s="461"/>
      <c r="AI2" s="461"/>
      <c r="AJ2" s="461"/>
      <c r="AK2" s="461"/>
      <c r="AL2" s="207"/>
    </row>
    <row r="3" spans="1:39" s="187" customFormat="1" ht="17.600000000000001" x14ac:dyDescent="0.3">
      <c r="C3" s="208"/>
      <c r="D3" s="383" t="str">
        <f>'1. INPUT General assumptions'!$F$5</f>
        <v>INTEGRATED WASTE MANAGEMENT PROJECT COUNTY X</v>
      </c>
      <c r="E3" s="381"/>
      <c r="F3" s="437"/>
      <c r="G3" s="1912"/>
      <c r="H3" s="437"/>
      <c r="I3" s="438"/>
      <c r="J3" s="438"/>
      <c r="K3" s="1913"/>
      <c r="L3" s="438"/>
      <c r="M3" s="438"/>
      <c r="N3" s="438"/>
      <c r="O3" s="438"/>
      <c r="P3" s="438"/>
      <c r="Q3" s="438"/>
      <c r="R3" s="438"/>
      <c r="S3" s="438"/>
      <c r="T3" s="438"/>
      <c r="U3" s="438"/>
      <c r="V3" s="438"/>
      <c r="W3" s="438"/>
      <c r="X3" s="438"/>
      <c r="Y3" s="438"/>
      <c r="Z3" s="438"/>
      <c r="AA3" s="438"/>
      <c r="AB3" s="438"/>
      <c r="AC3" s="438"/>
      <c r="AD3" s="438"/>
      <c r="AE3" s="438"/>
      <c r="AF3" s="438"/>
      <c r="AG3" s="438"/>
      <c r="AH3" s="438"/>
      <c r="AI3" s="438"/>
      <c r="AJ3" s="438"/>
      <c r="AK3" s="439"/>
      <c r="AL3" s="212"/>
    </row>
    <row r="4" spans="1:39" s="187" customFormat="1" ht="14.15" x14ac:dyDescent="0.35">
      <c r="C4" s="208"/>
      <c r="E4" s="36"/>
      <c r="F4" s="538" t="s">
        <v>1258</v>
      </c>
      <c r="G4" s="538"/>
      <c r="H4" s="2333" t="s">
        <v>1065</v>
      </c>
      <c r="I4" s="2334"/>
      <c r="J4" s="2334"/>
      <c r="K4" s="2334"/>
      <c r="L4" s="2334" t="s">
        <v>1584</v>
      </c>
      <c r="M4" s="2333" t="s">
        <v>1066</v>
      </c>
      <c r="N4" s="762"/>
      <c r="O4" s="762"/>
      <c r="P4" s="2338"/>
      <c r="Q4" s="2339"/>
      <c r="R4" s="2338"/>
      <c r="S4" s="762"/>
      <c r="T4" s="762"/>
      <c r="U4" s="2338"/>
      <c r="V4" s="2339"/>
      <c r="W4" s="2338"/>
      <c r="X4" s="762"/>
      <c r="Y4" s="762"/>
      <c r="Z4" s="2338"/>
      <c r="AA4" s="2339"/>
      <c r="AB4" s="2338"/>
      <c r="AC4" s="762"/>
      <c r="AD4" s="762"/>
      <c r="AE4" s="2338"/>
      <c r="AF4" s="2339"/>
      <c r="AG4" s="2338"/>
      <c r="AH4" s="762"/>
      <c r="AI4" s="762"/>
      <c r="AJ4" s="762"/>
      <c r="AK4" s="762"/>
      <c r="AL4" s="212"/>
    </row>
    <row r="5" spans="1:39" s="187" customFormat="1" ht="17.600000000000001" x14ac:dyDescent="0.3">
      <c r="C5" s="208"/>
      <c r="D5" s="383" t="s">
        <v>1113</v>
      </c>
      <c r="E5" s="381"/>
      <c r="F5" s="437"/>
      <c r="G5" s="1912"/>
      <c r="H5" s="437"/>
      <c r="I5" s="438"/>
      <c r="J5" s="438"/>
      <c r="K5" s="1913"/>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9"/>
      <c r="AL5" s="212"/>
    </row>
    <row r="6" spans="1:39" s="221" customFormat="1" ht="14.15" x14ac:dyDescent="0.3">
      <c r="C6" s="222"/>
      <c r="D6" s="187"/>
      <c r="E6" s="187"/>
      <c r="F6" s="435">
        <f>'1. INPUT General assumptions'!F7</f>
        <v>2023</v>
      </c>
      <c r="G6" s="435">
        <f>F6+1</f>
        <v>2024</v>
      </c>
      <c r="H6" s="435">
        <f t="shared" ref="H6:AK6" si="0">G6+1</f>
        <v>2025</v>
      </c>
      <c r="I6" s="435">
        <f t="shared" si="0"/>
        <v>2026</v>
      </c>
      <c r="J6" s="435">
        <f t="shared" si="0"/>
        <v>2027</v>
      </c>
      <c r="K6" s="435">
        <f t="shared" si="0"/>
        <v>2028</v>
      </c>
      <c r="L6" s="435">
        <f t="shared" si="0"/>
        <v>2029</v>
      </c>
      <c r="M6" s="435">
        <f t="shared" si="0"/>
        <v>2030</v>
      </c>
      <c r="N6" s="435">
        <f t="shared" si="0"/>
        <v>2031</v>
      </c>
      <c r="O6" s="435">
        <f t="shared" si="0"/>
        <v>2032</v>
      </c>
      <c r="P6" s="435">
        <f t="shared" si="0"/>
        <v>2033</v>
      </c>
      <c r="Q6" s="435">
        <f t="shared" si="0"/>
        <v>2034</v>
      </c>
      <c r="R6" s="435">
        <f t="shared" si="0"/>
        <v>2035</v>
      </c>
      <c r="S6" s="435">
        <f t="shared" si="0"/>
        <v>2036</v>
      </c>
      <c r="T6" s="435">
        <f t="shared" si="0"/>
        <v>2037</v>
      </c>
      <c r="U6" s="435">
        <f t="shared" si="0"/>
        <v>2038</v>
      </c>
      <c r="V6" s="435">
        <f t="shared" si="0"/>
        <v>2039</v>
      </c>
      <c r="W6" s="435">
        <f t="shared" si="0"/>
        <v>2040</v>
      </c>
      <c r="X6" s="435">
        <f t="shared" si="0"/>
        <v>2041</v>
      </c>
      <c r="Y6" s="435">
        <f t="shared" si="0"/>
        <v>2042</v>
      </c>
      <c r="Z6" s="435">
        <f t="shared" si="0"/>
        <v>2043</v>
      </c>
      <c r="AA6" s="435">
        <f t="shared" si="0"/>
        <v>2044</v>
      </c>
      <c r="AB6" s="435">
        <f t="shared" si="0"/>
        <v>2045</v>
      </c>
      <c r="AC6" s="435">
        <f t="shared" si="0"/>
        <v>2046</v>
      </c>
      <c r="AD6" s="435">
        <f t="shared" si="0"/>
        <v>2047</v>
      </c>
      <c r="AE6" s="435">
        <f t="shared" si="0"/>
        <v>2048</v>
      </c>
      <c r="AF6" s="435">
        <f t="shared" si="0"/>
        <v>2049</v>
      </c>
      <c r="AG6" s="435">
        <f t="shared" si="0"/>
        <v>2050</v>
      </c>
      <c r="AH6" s="435">
        <f t="shared" si="0"/>
        <v>2051</v>
      </c>
      <c r="AI6" s="435">
        <f t="shared" si="0"/>
        <v>2052</v>
      </c>
      <c r="AJ6" s="435">
        <f t="shared" si="0"/>
        <v>2053</v>
      </c>
      <c r="AK6" s="435">
        <f t="shared" si="0"/>
        <v>2054</v>
      </c>
      <c r="AL6" s="225"/>
    </row>
    <row r="7" spans="1:39" s="221" customFormat="1" ht="14.15" x14ac:dyDescent="0.3">
      <c r="C7" s="222"/>
      <c r="D7" s="187"/>
      <c r="E7" s="187"/>
      <c r="F7" s="436">
        <f>-1</f>
        <v>-1</v>
      </c>
      <c r="G7" s="1916">
        <f>F7+1</f>
        <v>0</v>
      </c>
      <c r="H7" s="1916">
        <f t="shared" ref="H7:AK7" si="1">G7+1</f>
        <v>1</v>
      </c>
      <c r="I7" s="1916">
        <f t="shared" si="1"/>
        <v>2</v>
      </c>
      <c r="J7" s="1916">
        <f t="shared" si="1"/>
        <v>3</v>
      </c>
      <c r="K7" s="1916">
        <f t="shared" si="1"/>
        <v>4</v>
      </c>
      <c r="L7" s="1916">
        <f t="shared" si="1"/>
        <v>5</v>
      </c>
      <c r="M7" s="1916">
        <f t="shared" si="1"/>
        <v>6</v>
      </c>
      <c r="N7" s="1916">
        <f t="shared" si="1"/>
        <v>7</v>
      </c>
      <c r="O7" s="1916">
        <f t="shared" si="1"/>
        <v>8</v>
      </c>
      <c r="P7" s="1916">
        <f t="shared" si="1"/>
        <v>9</v>
      </c>
      <c r="Q7" s="1916">
        <f t="shared" si="1"/>
        <v>10</v>
      </c>
      <c r="R7" s="1916">
        <f t="shared" si="1"/>
        <v>11</v>
      </c>
      <c r="S7" s="1916">
        <f t="shared" si="1"/>
        <v>12</v>
      </c>
      <c r="T7" s="1916">
        <f t="shared" si="1"/>
        <v>13</v>
      </c>
      <c r="U7" s="1916">
        <f t="shared" si="1"/>
        <v>14</v>
      </c>
      <c r="V7" s="1916">
        <f t="shared" si="1"/>
        <v>15</v>
      </c>
      <c r="W7" s="1916">
        <f t="shared" si="1"/>
        <v>16</v>
      </c>
      <c r="X7" s="1916">
        <f t="shared" si="1"/>
        <v>17</v>
      </c>
      <c r="Y7" s="1916">
        <f t="shared" si="1"/>
        <v>18</v>
      </c>
      <c r="Z7" s="1916">
        <f t="shared" si="1"/>
        <v>19</v>
      </c>
      <c r="AA7" s="1916">
        <f t="shared" si="1"/>
        <v>20</v>
      </c>
      <c r="AB7" s="1916">
        <f t="shared" si="1"/>
        <v>21</v>
      </c>
      <c r="AC7" s="1916">
        <f t="shared" si="1"/>
        <v>22</v>
      </c>
      <c r="AD7" s="1916">
        <f t="shared" si="1"/>
        <v>23</v>
      </c>
      <c r="AE7" s="1916">
        <f t="shared" si="1"/>
        <v>24</v>
      </c>
      <c r="AF7" s="1916">
        <f t="shared" si="1"/>
        <v>25</v>
      </c>
      <c r="AG7" s="1916">
        <f t="shared" si="1"/>
        <v>26</v>
      </c>
      <c r="AH7" s="1916">
        <f t="shared" si="1"/>
        <v>27</v>
      </c>
      <c r="AI7" s="1916">
        <f t="shared" si="1"/>
        <v>28</v>
      </c>
      <c r="AJ7" s="1916">
        <f t="shared" si="1"/>
        <v>29</v>
      </c>
      <c r="AK7" s="1916">
        <f t="shared" si="1"/>
        <v>30</v>
      </c>
      <c r="AL7" s="225"/>
    </row>
    <row r="8" spans="1:39" s="187" customFormat="1" ht="17.600000000000001" x14ac:dyDescent="0.3">
      <c r="C8" s="208"/>
      <c r="D8" s="209" t="s">
        <v>1061</v>
      </c>
      <c r="E8" s="381"/>
      <c r="F8" s="437"/>
      <c r="G8" s="1912"/>
      <c r="H8" s="437"/>
      <c r="I8" s="438"/>
      <c r="J8" s="438"/>
      <c r="K8" s="1913"/>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9"/>
      <c r="AL8" s="212"/>
    </row>
    <row r="9" spans="1:39" s="466" customFormat="1" ht="14.25" customHeight="1" outlineLevel="1" x14ac:dyDescent="0.3">
      <c r="A9" s="458"/>
      <c r="B9" s="458"/>
      <c r="C9" s="463"/>
      <c r="D9" s="243"/>
      <c r="E9" s="464"/>
      <c r="F9" s="440"/>
      <c r="G9" s="440"/>
      <c r="H9" s="440"/>
      <c r="I9" s="440"/>
      <c r="J9" s="440"/>
      <c r="K9" s="440"/>
      <c r="L9" s="440"/>
      <c r="M9" s="440"/>
      <c r="N9" s="440"/>
      <c r="O9" s="440"/>
      <c r="P9" s="440"/>
      <c r="Q9" s="440"/>
      <c r="R9" s="440"/>
      <c r="S9" s="440"/>
      <c r="T9" s="441"/>
      <c r="U9" s="440"/>
      <c r="V9" s="440"/>
      <c r="W9" s="440"/>
      <c r="X9" s="440"/>
      <c r="Y9" s="441"/>
      <c r="Z9" s="440"/>
      <c r="AA9" s="440"/>
      <c r="AB9" s="440"/>
      <c r="AC9" s="440"/>
      <c r="AD9" s="441"/>
      <c r="AE9" s="440"/>
      <c r="AF9" s="440"/>
      <c r="AG9" s="440"/>
      <c r="AH9" s="440"/>
      <c r="AI9" s="441"/>
      <c r="AJ9" s="441"/>
      <c r="AK9" s="441"/>
      <c r="AL9" s="465"/>
      <c r="AM9" s="458"/>
    </row>
    <row r="10" spans="1:39" s="467" customFormat="1" ht="15.45" outlineLevel="1" collapsed="1" x14ac:dyDescent="0.3">
      <c r="C10" s="468"/>
      <c r="D10" s="421" t="s">
        <v>1662</v>
      </c>
      <c r="E10" s="430"/>
      <c r="F10" s="442"/>
      <c r="G10" s="1918"/>
      <c r="H10" s="442"/>
      <c r="I10" s="443"/>
      <c r="J10" s="443"/>
      <c r="K10" s="1919"/>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4"/>
      <c r="AL10" s="469"/>
    </row>
    <row r="11" spans="1:39" s="651" customFormat="1" ht="14.25" hidden="1" customHeight="1" outlineLevel="2" x14ac:dyDescent="0.3">
      <c r="A11" s="644"/>
      <c r="B11" s="644"/>
      <c r="C11" s="645"/>
      <c r="D11" s="646"/>
      <c r="E11" s="647"/>
      <c r="F11" s="648"/>
      <c r="G11" s="648"/>
      <c r="H11" s="648"/>
      <c r="I11" s="648"/>
      <c r="J11" s="648"/>
      <c r="K11" s="648"/>
      <c r="L11" s="648"/>
      <c r="M11" s="648"/>
      <c r="N11" s="648"/>
      <c r="O11" s="648"/>
      <c r="P11" s="648"/>
      <c r="Q11" s="648"/>
      <c r="R11" s="648"/>
      <c r="S11" s="648"/>
      <c r="T11" s="649"/>
      <c r="U11" s="648"/>
      <c r="V11" s="648"/>
      <c r="W11" s="648"/>
      <c r="X11" s="648"/>
      <c r="Y11" s="649"/>
      <c r="Z11" s="648"/>
      <c r="AA11" s="648"/>
      <c r="AB11" s="648"/>
      <c r="AC11" s="648"/>
      <c r="AD11" s="649"/>
      <c r="AE11" s="648"/>
      <c r="AF11" s="648"/>
      <c r="AG11" s="648"/>
      <c r="AH11" s="648"/>
      <c r="AI11" s="649"/>
      <c r="AJ11" s="649"/>
      <c r="AK11" s="649"/>
      <c r="AL11" s="650"/>
      <c r="AM11" s="644"/>
    </row>
    <row r="12" spans="1:39" s="639" customFormat="1" ht="14.25" hidden="1" customHeight="1" outlineLevel="2" collapsed="1" x14ac:dyDescent="0.3">
      <c r="A12" s="250"/>
      <c r="B12" s="250"/>
      <c r="C12" s="645"/>
      <c r="D12" s="431" t="s">
        <v>1436</v>
      </c>
      <c r="E12" s="470"/>
      <c r="F12" s="445"/>
      <c r="G12" s="2445"/>
      <c r="H12" s="446"/>
      <c r="I12" s="446"/>
      <c r="J12" s="446"/>
      <c r="K12" s="2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7"/>
      <c r="AL12" s="308"/>
      <c r="AM12" s="250"/>
    </row>
    <row r="13" spans="1:39" s="639" customFormat="1" ht="14.25" hidden="1" customHeight="1" outlineLevel="3" x14ac:dyDescent="0.3">
      <c r="A13" s="250"/>
      <c r="B13" s="250"/>
      <c r="C13" s="652"/>
      <c r="D13" s="653" t="s">
        <v>1652</v>
      </c>
      <c r="E13" s="625" t="s">
        <v>136</v>
      </c>
      <c r="F13" s="658">
        <f>'2.3 DA Interface'!F12</f>
        <v>142000</v>
      </c>
      <c r="G13" s="658">
        <f>'2.3 DA Interface'!G12</f>
        <v>142000</v>
      </c>
      <c r="H13" s="658">
        <f>'2.3 DA Interface'!H12</f>
        <v>139691</v>
      </c>
      <c r="I13" s="658">
        <f>'2.3 DA Interface'!I12</f>
        <v>137464</v>
      </c>
      <c r="J13" s="658">
        <f>'2.3 DA Interface'!J12</f>
        <v>135273</v>
      </c>
      <c r="K13" s="658">
        <f>'2.3 DA Interface'!K12</f>
        <v>134250</v>
      </c>
      <c r="L13" s="658">
        <f>'2.3 DA Interface'!L12</f>
        <v>133117</v>
      </c>
      <c r="M13" s="1908">
        <f>'2.3 DA Interface'!M12</f>
        <v>130995</v>
      </c>
      <c r="N13" s="658">
        <f>'2.3 DA Interface'!N12</f>
        <v>128907</v>
      </c>
      <c r="O13" s="658">
        <f>'2.3 DA Interface'!O12</f>
        <v>126852</v>
      </c>
      <c r="P13" s="658">
        <f>'2.3 DA Interface'!P12</f>
        <v>124830</v>
      </c>
      <c r="Q13" s="658">
        <f>'2.3 DA Interface'!Q12</f>
        <v>123598</v>
      </c>
      <c r="R13" s="658">
        <f>'2.3 DA Interface'!R12</f>
        <v>122378</v>
      </c>
      <c r="S13" s="658">
        <f>'2.3 DA Interface'!S12</f>
        <v>121170</v>
      </c>
      <c r="T13" s="658">
        <f>'2.3 DA Interface'!T12</f>
        <v>119974</v>
      </c>
      <c r="U13" s="658">
        <f>'2.3 DA Interface'!U12</f>
        <v>118790</v>
      </c>
      <c r="V13" s="658">
        <f>'2.3 DA Interface'!V12</f>
        <v>117617</v>
      </c>
      <c r="W13" s="658">
        <f>'2.3 DA Interface'!W12</f>
        <v>116456</v>
      </c>
      <c r="X13" s="658">
        <f>'2.3 DA Interface'!X12</f>
        <v>115307</v>
      </c>
      <c r="Y13" s="658">
        <f>'2.3 DA Interface'!Y12</f>
        <v>114169</v>
      </c>
      <c r="Z13" s="658">
        <f>'2.3 DA Interface'!Z12</f>
        <v>113042</v>
      </c>
      <c r="AA13" s="658">
        <f>'2.3 DA Interface'!AA12</f>
        <v>111922</v>
      </c>
      <c r="AB13" s="658">
        <f>'2.3 DA Interface'!AB12</f>
        <v>110813</v>
      </c>
      <c r="AC13" s="658">
        <f>'2.3 DA Interface'!AC12</f>
        <v>109715</v>
      </c>
      <c r="AD13" s="658">
        <f>'2.3 DA Interface'!AD12</f>
        <v>108628</v>
      </c>
      <c r="AE13" s="658">
        <f>'2.3 DA Interface'!AE12</f>
        <v>107552</v>
      </c>
      <c r="AF13" s="658">
        <f>'2.3 DA Interface'!AF12</f>
        <v>106486</v>
      </c>
      <c r="AG13" s="658">
        <f>'2.3 DA Interface'!AG12</f>
        <v>105431</v>
      </c>
      <c r="AH13" s="658">
        <f>'2.3 DA Interface'!AH12</f>
        <v>104387</v>
      </c>
      <c r="AI13" s="658">
        <f>'2.3 DA Interface'!AI12</f>
        <v>103353</v>
      </c>
      <c r="AJ13" s="658">
        <f>'2.3 DA Interface'!AJ12</f>
        <v>102329</v>
      </c>
      <c r="AK13" s="658">
        <f>'2.3 DA Interface'!AK12</f>
        <v>100309</v>
      </c>
      <c r="AL13" s="308"/>
      <c r="AM13" s="250"/>
    </row>
    <row r="14" spans="1:39" s="639" customFormat="1" ht="14.25" hidden="1" customHeight="1" outlineLevel="3" x14ac:dyDescent="0.3">
      <c r="A14" s="250"/>
      <c r="B14" s="250"/>
      <c r="C14" s="652"/>
      <c r="D14" s="655" t="s">
        <v>1655</v>
      </c>
      <c r="E14" s="625" t="s">
        <v>933</v>
      </c>
      <c r="F14" s="1429">
        <f>F118</f>
        <v>1.9817329346641801</v>
      </c>
      <c r="G14" s="1429">
        <f t="shared" ref="G14:L14" si="2">G118</f>
        <v>2.0024961323343811</v>
      </c>
      <c r="H14" s="1429">
        <f t="shared" si="2"/>
        <v>1.883170447406459</v>
      </c>
      <c r="I14" s="1429">
        <f t="shared" si="2"/>
        <v>1.8913913875908073</v>
      </c>
      <c r="J14" s="1429">
        <f t="shared" si="2"/>
        <v>1.8727125728341654</v>
      </c>
      <c r="K14" s="1429">
        <f t="shared" si="2"/>
        <v>1.8882645474340356</v>
      </c>
      <c r="L14" s="1429">
        <f t="shared" si="2"/>
        <v>1.9076047273981316</v>
      </c>
      <c r="M14" s="1429">
        <f>'6.2 Afford+Tariff Setting'!M75/(1+VAT)</f>
        <v>2.8372104543004815</v>
      </c>
      <c r="N14" s="1429">
        <f>'6.2 Afford+Tariff Setting'!N75/(1+VAT)</f>
        <v>2.9790709770155059</v>
      </c>
      <c r="O14" s="1429">
        <f>'6.2 Afford+Tariff Setting'!O75/(1+VAT)</f>
        <v>3.1280245258662811</v>
      </c>
      <c r="P14" s="1429">
        <f>'6.2 Afford+Tariff Setting'!P75/(1+VAT)</f>
        <v>3.2844257521595956</v>
      </c>
      <c r="Q14" s="1429">
        <f>'6.2 Afford+Tariff Setting'!Q75/(1+VAT)</f>
        <v>3.4486470397675757</v>
      </c>
      <c r="R14" s="1429">
        <f>'6.2 Afford+Tariff Setting'!R75/(1+VAT)</f>
        <v>3.6210793917559547</v>
      </c>
      <c r="S14" s="1429">
        <f>'6.2 Afford+Tariff Setting'!S75/(1+VAT)</f>
        <v>3.8021333613437527</v>
      </c>
      <c r="T14" s="1429">
        <f>'6.2 Afford+Tariff Setting'!T75/(1+VAT)</f>
        <v>3.8647945624083091</v>
      </c>
      <c r="U14" s="1429">
        <f>'6.2 Afford+Tariff Setting'!U75/(1+VAT)</f>
        <v>3.9085338604097615</v>
      </c>
      <c r="V14" s="1429">
        <f>'6.2 Afford+Tariff Setting'!V75/(1+VAT)</f>
        <v>3.9531048746407631</v>
      </c>
      <c r="W14" s="1429">
        <f>'6.2 Afford+Tariff Setting'!W75/(1+VAT)</f>
        <v>3.998529119111963</v>
      </c>
      <c r="X14" s="1429">
        <f>'6.2 Afford+Tariff Setting'!X75/(1+VAT)</f>
        <v>4.0448240311364172</v>
      </c>
      <c r="Y14" s="1429">
        <f>'6.2 Afford+Tariff Setting'!Y75/(1+VAT)</f>
        <v>4.0926157729611674</v>
      </c>
      <c r="Z14" s="1429">
        <f>'6.2 Afford+Tariff Setting'!Z75/(1+VAT)</f>
        <v>4.1407716335806652</v>
      </c>
      <c r="AA14" s="1429">
        <f>'6.2 Afford+Tariff Setting'!AA75/(1+VAT)</f>
        <v>4.1899544235596711</v>
      </c>
      <c r="AB14" s="1429">
        <f>'6.2 Afford+Tariff Setting'!AB75/(1+VAT)</f>
        <v>4.2401000753140634</v>
      </c>
      <c r="AC14" s="1429">
        <f>'6.2 Afford+Tariff Setting'!AC75/(1+VAT)</f>
        <v>4.2912285870238263</v>
      </c>
      <c r="AD14" s="1429">
        <f>'6.2 Afford+Tariff Setting'!AD75/(1+VAT)</f>
        <v>4.3433603080467815</v>
      </c>
      <c r="AE14" s="1429">
        <f>'6.2 Afford+Tariff Setting'!AE75/(1+VAT)</f>
        <v>4.396522488426295</v>
      </c>
      <c r="AF14" s="1429">
        <f>'6.2 Afford+Tariff Setting'!AF75/(1+VAT)</f>
        <v>4.4507375015715693</v>
      </c>
      <c r="AG14" s="1429">
        <f>'6.2 Afford+Tariff Setting'!AG75/(1+VAT)</f>
        <v>4.5060331976728758</v>
      </c>
      <c r="AH14" s="1429">
        <f>'6.2 Afford+Tariff Setting'!AH75/(1+VAT)</f>
        <v>4.5624252931785252</v>
      </c>
      <c r="AI14" s="1429">
        <f>'6.2 Afford+Tariff Setting'!AI75/(1+VAT)</f>
        <v>4.6199516364833659</v>
      </c>
      <c r="AJ14" s="1429">
        <f>'6.2 Afford+Tariff Setting'!AJ75/(1+VAT)</f>
        <v>4.6786289253102158</v>
      </c>
      <c r="AK14" s="1429">
        <f>'6.2 Afford+Tariff Setting'!AK75/(1+VAT)</f>
        <v>4.7655749887564927</v>
      </c>
      <c r="AL14" s="308"/>
      <c r="AM14" s="250"/>
    </row>
    <row r="15" spans="1:39" s="639" customFormat="1" ht="14.25" hidden="1" customHeight="1" outlineLevel="3" x14ac:dyDescent="0.3">
      <c r="A15" s="250"/>
      <c r="B15" s="250"/>
      <c r="C15" s="652"/>
      <c r="D15" s="1791" t="s">
        <v>1654</v>
      </c>
      <c r="E15" s="625" t="s">
        <v>933</v>
      </c>
      <c r="F15" s="1429">
        <f>F119</f>
        <v>0.16094806038655593</v>
      </c>
      <c r="G15" s="1429">
        <f t="shared" ref="G15:L15" si="3">G119</f>
        <v>0.16094806038655593</v>
      </c>
      <c r="H15" s="1429">
        <f t="shared" si="3"/>
        <v>0.14991388320329851</v>
      </c>
      <c r="I15" s="1429">
        <f t="shared" si="3"/>
        <v>0.15094963524132374</v>
      </c>
      <c r="J15" s="1429">
        <f t="shared" si="3"/>
        <v>0.14801272042322933</v>
      </c>
      <c r="K15" s="1429">
        <f t="shared" si="3"/>
        <v>0.14833364392919782</v>
      </c>
      <c r="L15" s="1429">
        <f t="shared" si="3"/>
        <v>0.14910694728880663</v>
      </c>
      <c r="M15" s="1792">
        <f>'6.2 Afford+Tariff Setting'!M67/(1+VAT)</f>
        <v>0.13701682687204453</v>
      </c>
      <c r="N15" s="1792">
        <f>'6.2 Afford+Tariff Setting'!N67/(1+VAT)</f>
        <v>0.13922070780124332</v>
      </c>
      <c r="O15" s="1792">
        <f>'6.2 Afford+Tariff Setting'!O67/(1+VAT)</f>
        <v>0.14065314365375922</v>
      </c>
      <c r="P15" s="1792">
        <f>'6.2 Afford+Tariff Setting'!P67/(1+VAT)</f>
        <v>0.14233017437567808</v>
      </c>
      <c r="Q15" s="1792">
        <f>'6.2 Afford+Tariff Setting'!Q67/(1+VAT)</f>
        <v>0.14316830479319903</v>
      </c>
      <c r="R15" s="1792">
        <f>'6.2 Afford+Tariff Setting'!R67/(1+VAT)</f>
        <v>0.1441372742873194</v>
      </c>
      <c r="S15" s="1792">
        <f>'6.2 Afford+Tariff Setting'!S67/(1+VAT)</f>
        <v>0.14513001369988712</v>
      </c>
      <c r="T15" s="1792">
        <f>'6.2 Afford+Tariff Setting'!T67/(1+VAT)</f>
        <v>0.14616418093168707</v>
      </c>
      <c r="U15" s="1792">
        <f>'6.2 Afford+Tariff Setting'!U67/(1+VAT)</f>
        <v>0.14721811783591562</v>
      </c>
      <c r="V15" s="1792">
        <f>'6.2 Afford+Tariff Setting'!V67/(1+VAT)</f>
        <v>0.14827646212965251</v>
      </c>
      <c r="W15" s="1792">
        <f>'6.2 Afford+Tariff Setting'!W67/(1+VAT)</f>
        <v>0.14933923485135478</v>
      </c>
      <c r="X15" s="1792">
        <f>'6.2 Afford+Tariff Setting'!X67/(1+VAT)</f>
        <v>0.15040629808105174</v>
      </c>
      <c r="Y15" s="1792">
        <f>'6.2 Afford+Tariff Setting'!Y67/(1+VAT)</f>
        <v>0.15147545444683705</v>
      </c>
      <c r="Z15" s="1792">
        <f>'6.2 Afford+Tariff Setting'!Z67/(1+VAT)</f>
        <v>0.15255156462419248</v>
      </c>
      <c r="AA15" s="1792">
        <f>'6.2 Afford+Tariff Setting'!AA67/(1+VAT)</f>
        <v>0.15363608893746519</v>
      </c>
      <c r="AB15" s="1792">
        <f>'6.2 Afford+Tariff Setting'!AB67/(1+VAT)</f>
        <v>0.154725052679967</v>
      </c>
      <c r="AC15" s="1792">
        <f>'6.2 Afford+Tariff Setting'!AC67/(1+VAT)</f>
        <v>0.15581831477811295</v>
      </c>
      <c r="AD15" s="1792">
        <f>'6.2 Afford+Tariff Setting'!AD67/(1+VAT)</f>
        <v>0.15691572829897446</v>
      </c>
      <c r="AE15" s="1792">
        <f>'6.2 Afford+Tariff Setting'!AE67/(1+VAT)</f>
        <v>0.15801741397744115</v>
      </c>
      <c r="AF15" s="1792">
        <f>'6.2 Afford+Tariff Setting'!AF67/(1+VAT)</f>
        <v>0.15912331104864672</v>
      </c>
      <c r="AG15" s="1792">
        <f>'6.2 Afford+Tariff Setting'!AG67/(1+VAT)</f>
        <v>0.16023346304238173</v>
      </c>
      <c r="AH15" s="1792">
        <f>'6.2 Afford+Tariff Setting'!AH67/(1+VAT)</f>
        <v>0.16134743762790407</v>
      </c>
      <c r="AI15" s="1792">
        <f>'6.2 Afford+Tariff Setting'!AI67/(1+VAT)</f>
        <v>0.16246573731747518</v>
      </c>
      <c r="AJ15" s="1792">
        <f>'6.2 Afford+Tariff Setting'!AJ67/(1+VAT)</f>
        <v>0.16358792345039438</v>
      </c>
      <c r="AK15" s="1792">
        <f>'6.2 Afford+Tariff Setting'!AK67/(1+VAT)</f>
        <v>0.16584740731405936</v>
      </c>
      <c r="AL15" s="308"/>
      <c r="AM15" s="250"/>
    </row>
    <row r="16" spans="1:39" s="639" customFormat="1" ht="14.25" hidden="1" customHeight="1" outlineLevel="3" x14ac:dyDescent="0.3">
      <c r="A16" s="250"/>
      <c r="B16" s="250"/>
      <c r="C16" s="652"/>
      <c r="D16" s="1791" t="s">
        <v>1656</v>
      </c>
      <c r="E16" s="625" t="s">
        <v>933</v>
      </c>
      <c r="F16" s="1792">
        <f>'6.2 Afford+Tariff Setting'!F74/(1+VAT)</f>
        <v>0</v>
      </c>
      <c r="G16" s="1792">
        <f>'6.2 Afford+Tariff Setting'!G74/(1+VAT)</f>
        <v>0</v>
      </c>
      <c r="H16" s="1792">
        <f>'6.2 Afford+Tariff Setting'!H74/(1+VAT)</f>
        <v>0</v>
      </c>
      <c r="I16" s="1792">
        <f>'6.2 Afford+Tariff Setting'!I74/(1+VAT)</f>
        <v>0</v>
      </c>
      <c r="J16" s="1792">
        <f>'6.2 Afford+Tariff Setting'!J74/(1+VAT)</f>
        <v>0</v>
      </c>
      <c r="K16" s="1792">
        <f>'6.2 Afford+Tariff Setting'!K74/(1+VAT)</f>
        <v>0</v>
      </c>
      <c r="L16" s="1792">
        <f>'6.2 Afford+Tariff Setting'!L74/(1+VAT)</f>
        <v>0</v>
      </c>
      <c r="M16" s="1792">
        <f>'6.2 Afford+Tariff Setting'!M74/(1+VAT)</f>
        <v>0</v>
      </c>
      <c r="N16" s="1792">
        <f>'6.2 Afford+Tariff Setting'!N74/(1+VAT)</f>
        <v>0.10144422955441108</v>
      </c>
      <c r="O16" s="1792">
        <f>'6.2 Afford+Tariff Setting'!O74/(1+VAT)</f>
        <v>0.27195722396506489</v>
      </c>
      <c r="P16" s="1792">
        <f>'6.2 Afford+Tariff Setting'!P74/(1+VAT)</f>
        <v>0.39683342267572208</v>
      </c>
      <c r="Q16" s="1792">
        <f>'6.2 Afford+Tariff Setting'!Q74/(1+VAT)</f>
        <v>0.57235096906121896</v>
      </c>
      <c r="R16" s="1792">
        <f>'6.2 Afford+Tariff Setting'!R74/(1+VAT)</f>
        <v>0.72051315926786375</v>
      </c>
      <c r="S16" s="1792">
        <f>'6.2 Afford+Tariff Setting'!S74/(1+VAT)</f>
        <v>0.87664901252332972</v>
      </c>
      <c r="T16" s="1792">
        <f>'6.2 Afford+Tariff Setting'!T74/(1+VAT)</f>
        <v>0.89027224771190805</v>
      </c>
      <c r="U16" s="1792">
        <f>'6.2 Afford+Tariff Setting'!U74/(1+VAT)</f>
        <v>0.89662758415015098</v>
      </c>
      <c r="V16" s="1792">
        <f>'6.2 Afford+Tariff Setting'!V74/(1+VAT)</f>
        <v>0.90300825684062325</v>
      </c>
      <c r="W16" s="1792">
        <f>'6.2 Afford+Tariff Setting'!W74/(1+VAT)</f>
        <v>0.90941448728370777</v>
      </c>
      <c r="X16" s="1792">
        <f>'6.2 Afford+Tariff Setting'!X74/(1+VAT)</f>
        <v>0.91584542445158668</v>
      </c>
      <c r="Y16" s="1792">
        <f>'6.2 Afford+Tariff Setting'!Y74/(1+VAT)</f>
        <v>0.92264465291458042</v>
      </c>
      <c r="Z16" s="1792">
        <f>'6.2 Afford+Tariff Setting'!Z74/(1+VAT)</f>
        <v>0.92913029833369298</v>
      </c>
      <c r="AA16" s="1792">
        <f>'6.2 Afford+Tariff Setting'!AA74/(1+VAT)</f>
        <v>0.93566540471933479</v>
      </c>
      <c r="AB16" s="1792">
        <f>'6.2 Afford+Tariff Setting'!AB74/(1+VAT)</f>
        <v>0.94222598514955691</v>
      </c>
      <c r="AC16" s="1792">
        <f>'6.2 Afford+Tariff Setting'!AC74/(1+VAT)</f>
        <v>0.94881116555331813</v>
      </c>
      <c r="AD16" s="1792">
        <f>'6.2 Afford+Tariff Setting'!AD74/(1+VAT)</f>
        <v>0.95542003685233434</v>
      </c>
      <c r="AE16" s="1792">
        <f>'6.2 Afford+Tariff Setting'!AE74/(1+VAT)</f>
        <v>0.96205333417124672</v>
      </c>
      <c r="AF16" s="1792">
        <f>'6.2 Afford+Tariff Setting'!AF74/(1+VAT)</f>
        <v>0.96871055445397591</v>
      </c>
      <c r="AG16" s="1792">
        <f>'6.2 Afford+Tariff Setting'!AG74/(1+VAT)</f>
        <v>0.97539207991789345</v>
      </c>
      <c r="AH16" s="1792">
        <f>'6.2 Afford+Tariff Setting'!AH74/(1+VAT)</f>
        <v>0.98209525330660852</v>
      </c>
      <c r="AI16" s="1792">
        <f>'6.2 Afford+Tariff Setting'!AI74/(1+VAT)</f>
        <v>0.98882302378789022</v>
      </c>
      <c r="AJ16" s="1792">
        <f>'6.2 Afford+Tariff Setting'!AJ74/(1+VAT)</f>
        <v>0.99557268924650155</v>
      </c>
      <c r="AK16" s="1792">
        <f>'6.2 Afford+Tariff Setting'!AK74/(1+VAT)</f>
        <v>1.0091585709441415</v>
      </c>
      <c r="AL16" s="308"/>
      <c r="AM16" s="250"/>
    </row>
    <row r="17" spans="1:39" s="639" customFormat="1" ht="14.25" hidden="1" customHeight="1" outlineLevel="3" x14ac:dyDescent="0.3">
      <c r="A17" s="250"/>
      <c r="B17" s="250"/>
      <c r="C17" s="652"/>
      <c r="D17" s="653" t="s">
        <v>932</v>
      </c>
      <c r="E17" s="625" t="s">
        <v>136</v>
      </c>
      <c r="F17" s="658">
        <f>'2.3 DA Interface'!F13</f>
        <v>110000</v>
      </c>
      <c r="G17" s="658">
        <f>'2.3 DA Interface'!G13</f>
        <v>110000</v>
      </c>
      <c r="H17" s="658">
        <f>'2.3 DA Interface'!H13</f>
        <v>107398</v>
      </c>
      <c r="I17" s="658">
        <f>'2.3 DA Interface'!I13</f>
        <v>107398</v>
      </c>
      <c r="J17" s="658">
        <f>'2.3 DA Interface'!J13</f>
        <v>107398</v>
      </c>
      <c r="K17" s="658">
        <f>'2.3 DA Interface'!K13</f>
        <v>107398</v>
      </c>
      <c r="L17" s="658">
        <f>'2.3 DA Interface'!L13</f>
        <v>107398</v>
      </c>
      <c r="M17" s="658">
        <f>'2.3 DA Interface'!M13</f>
        <v>107398</v>
      </c>
      <c r="N17" s="658">
        <f>'2.3 DA Interface'!N13</f>
        <v>107398</v>
      </c>
      <c r="O17" s="658">
        <f>'2.3 DA Interface'!O13</f>
        <v>107398</v>
      </c>
      <c r="P17" s="658">
        <f>'2.3 DA Interface'!P13</f>
        <v>107398</v>
      </c>
      <c r="Q17" s="658">
        <f>'2.3 DA Interface'!Q13</f>
        <v>107398</v>
      </c>
      <c r="R17" s="658">
        <f>'2.3 DA Interface'!R13</f>
        <v>107398</v>
      </c>
      <c r="S17" s="658">
        <f>'2.3 DA Interface'!S13</f>
        <v>107398</v>
      </c>
      <c r="T17" s="658">
        <f>'2.3 DA Interface'!T13</f>
        <v>107398</v>
      </c>
      <c r="U17" s="658">
        <f>'2.3 DA Interface'!U13</f>
        <v>107398</v>
      </c>
      <c r="V17" s="658">
        <f>'2.3 DA Interface'!V13</f>
        <v>107398</v>
      </c>
      <c r="W17" s="658">
        <f>'2.3 DA Interface'!W13</f>
        <v>107398</v>
      </c>
      <c r="X17" s="658">
        <f>'2.3 DA Interface'!X13</f>
        <v>107398</v>
      </c>
      <c r="Y17" s="658">
        <f>'2.3 DA Interface'!Y13</f>
        <v>107398</v>
      </c>
      <c r="Z17" s="658">
        <f>'2.3 DA Interface'!Z13</f>
        <v>107398</v>
      </c>
      <c r="AA17" s="658">
        <f>'2.3 DA Interface'!AA13</f>
        <v>107398</v>
      </c>
      <c r="AB17" s="658">
        <f>'2.3 DA Interface'!AB13</f>
        <v>107398</v>
      </c>
      <c r="AC17" s="658">
        <f>'2.3 DA Interface'!AC13</f>
        <v>107398</v>
      </c>
      <c r="AD17" s="658">
        <f>'2.3 DA Interface'!AD13</f>
        <v>107398</v>
      </c>
      <c r="AE17" s="658">
        <f>'2.3 DA Interface'!AE13</f>
        <v>107398</v>
      </c>
      <c r="AF17" s="658">
        <f>'2.3 DA Interface'!AF13</f>
        <v>107398</v>
      </c>
      <c r="AG17" s="658">
        <f>'2.3 DA Interface'!AG13</f>
        <v>107398</v>
      </c>
      <c r="AH17" s="658">
        <f>'2.3 DA Interface'!AH13</f>
        <v>107398</v>
      </c>
      <c r="AI17" s="658">
        <f>'2.3 DA Interface'!AI13</f>
        <v>107398</v>
      </c>
      <c r="AJ17" s="658">
        <f>'2.3 DA Interface'!AJ13</f>
        <v>107398</v>
      </c>
      <c r="AK17" s="658">
        <f>'2.3 DA Interface'!AK13</f>
        <v>107398</v>
      </c>
      <c r="AL17" s="308"/>
      <c r="AM17" s="250"/>
    </row>
    <row r="18" spans="1:39" s="639" customFormat="1" ht="14.25" hidden="1" customHeight="1" outlineLevel="3" x14ac:dyDescent="0.3">
      <c r="A18" s="250"/>
      <c r="B18" s="250"/>
      <c r="C18" s="652"/>
      <c r="D18" s="655" t="s">
        <v>1657</v>
      </c>
      <c r="E18" s="625" t="s">
        <v>933</v>
      </c>
      <c r="F18" s="1429">
        <f>F121</f>
        <v>1.6155552615829358</v>
      </c>
      <c r="G18" s="1429">
        <f t="shared" ref="G18:L18" si="4">G121</f>
        <v>1.6323979259893064</v>
      </c>
      <c r="H18" s="1429">
        <f t="shared" si="4"/>
        <v>1.4990366044145045</v>
      </c>
      <c r="I18" s="1429">
        <f t="shared" si="4"/>
        <v>1.4149060045105575</v>
      </c>
      <c r="J18" s="1429">
        <f t="shared" si="4"/>
        <v>1.4316752751404322</v>
      </c>
      <c r="K18" s="1429">
        <f t="shared" si="4"/>
        <v>1.4442083732931634</v>
      </c>
      <c r="L18" s="1429">
        <f t="shared" si="4"/>
        <v>1.4609317209252166</v>
      </c>
      <c r="M18" s="1429">
        <f>'6.2 Afford+Tariff Setting'!M87/(1+VAT)</f>
        <v>2.1934133003085252</v>
      </c>
      <c r="N18" s="1429">
        <f>'6.2 Afford+Tariff Setting'!N87/(1+VAT)</f>
        <v>2.3030839653239514</v>
      </c>
      <c r="O18" s="1429">
        <f>'6.2 Afford+Tariff Setting'!O87/(1+VAT)</f>
        <v>2.4182381635901491</v>
      </c>
      <c r="P18" s="1429">
        <f>'6.2 Afford+Tariff Setting'!P87/(1+VAT)</f>
        <v>2.5391500717696567</v>
      </c>
      <c r="Q18" s="1429">
        <f>'6.2 Afford+Tariff Setting'!Q87/(1+VAT)</f>
        <v>2.6661075753581396</v>
      </c>
      <c r="R18" s="1429">
        <f>'6.2 Afford+Tariff Setting'!R87/(1+VAT)</f>
        <v>2.7994129541260464</v>
      </c>
      <c r="S18" s="1429">
        <f>'6.2 Afford+Tariff Setting'!S87/(1+VAT)</f>
        <v>2.9393836018323491</v>
      </c>
      <c r="T18" s="1429">
        <f>'6.2 Afford+Tariff Setting'!T87/(1+VAT)</f>
        <v>3.027077584931237</v>
      </c>
      <c r="U18" s="1429">
        <f>'6.2 Afford+Tariff Setting'!U87/(1+VAT)</f>
        <v>3.063353741301909</v>
      </c>
      <c r="V18" s="1429">
        <f>'6.2 Afford+Tariff Setting'!V87/(1+VAT)</f>
        <v>3.1003244811580042</v>
      </c>
      <c r="W18" s="1429">
        <f>'6.2 Afford+Tariff Setting'!W87/(1+VAT)</f>
        <v>3.1380049060042756</v>
      </c>
      <c r="X18" s="1429">
        <f>'6.2 Afford+Tariff Setting'!X87/(1+VAT)</f>
        <v>3.1764098180721487</v>
      </c>
      <c r="Y18" s="1429">
        <f>'6.2 Afford+Tariff Setting'!Y87/(1+VAT)</f>
        <v>3.2160549882979566</v>
      </c>
      <c r="Z18" s="1429">
        <f>'6.2 Afford+Tariff Setting'!Z87/(1+VAT)</f>
        <v>3.2560121897428331</v>
      </c>
      <c r="AA18" s="1429">
        <f>'6.2 Afford+Tariff Setting'!AA87/(1+VAT)</f>
        <v>3.2968307563163206</v>
      </c>
      <c r="AB18" s="1429">
        <f>'6.2 Afford+Tariff Setting'!AB87/(1+VAT)</f>
        <v>3.3384542512263211</v>
      </c>
      <c r="AC18" s="1429">
        <f>'6.2 Afford+Tariff Setting'!AC87/(1+VAT)</f>
        <v>3.3808998269929531</v>
      </c>
      <c r="AD18" s="1429">
        <f>'6.2 Afford+Tariff Setting'!AD87/(1+VAT)</f>
        <v>3.4241849457209228</v>
      </c>
      <c r="AE18" s="1429">
        <f>'6.2 Afford+Tariff Setting'!AE87/(1+VAT)</f>
        <v>3.4683321818748527</v>
      </c>
      <c r="AF18" s="1429">
        <f>'6.2 Afford+Tariff Setting'!AF87/(1+VAT)</f>
        <v>3.5133641166591127</v>
      </c>
      <c r="AG18" s="1429">
        <f>'6.2 Afford+Tariff Setting'!AG87/(1+VAT)</f>
        <v>3.5593005191254328</v>
      </c>
      <c r="AH18" s="1429">
        <f>'6.2 Afford+Tariff Setting'!AH87/(1+VAT)</f>
        <v>3.6061556741264038</v>
      </c>
      <c r="AI18" s="1429">
        <f>'6.2 Afford+Tariff Setting'!AI87/(1+VAT)</f>
        <v>3.6539639526887768</v>
      </c>
      <c r="AJ18" s="1429">
        <f>'6.2 Afford+Tariff Setting'!AJ87/(1+VAT)</f>
        <v>3.7027407553300122</v>
      </c>
      <c r="AK18" s="1429">
        <f>'6.2 Afford+Tariff Setting'!AK87/(1+VAT)</f>
        <v>3.7764402359016316</v>
      </c>
      <c r="AL18" s="308"/>
      <c r="AM18" s="250"/>
    </row>
    <row r="19" spans="1:39" s="639" customFormat="1" ht="14.25" hidden="1" customHeight="1" outlineLevel="3" x14ac:dyDescent="0.3">
      <c r="A19" s="250"/>
      <c r="B19" s="250"/>
      <c r="C19" s="652"/>
      <c r="D19" s="1791" t="s">
        <v>1654</v>
      </c>
      <c r="E19" s="625" t="s">
        <v>933</v>
      </c>
      <c r="F19" s="1429">
        <f>F122</f>
        <v>0.13103929469878287</v>
      </c>
      <c r="G19" s="1429">
        <f t="shared" ref="G19:L19" si="5">G122</f>
        <v>0.13103929469878287</v>
      </c>
      <c r="H19" s="1429">
        <f t="shared" si="5"/>
        <v>0.11891804227973857</v>
      </c>
      <c r="I19" s="1429">
        <f t="shared" si="5"/>
        <v>0.11270616082345819</v>
      </c>
      <c r="J19" s="1429">
        <f t="shared" si="5"/>
        <v>0.11297057425382478</v>
      </c>
      <c r="K19" s="1429">
        <f t="shared" si="5"/>
        <v>0.11326557457963439</v>
      </c>
      <c r="L19" s="1429">
        <f t="shared" si="5"/>
        <v>0.11404234996768757</v>
      </c>
      <c r="M19" s="1792">
        <f>'6.2 Afford+Tariff Setting'!M79/(1+VAT)</f>
        <v>0.10519719480577876</v>
      </c>
      <c r="N19" s="1792">
        <f>'6.2 Afford+Tariff Setting'!N79/(1+VAT)</f>
        <v>0.10707348600911432</v>
      </c>
      <c r="O19" s="1792">
        <f>'6.2 Afford+Tariff Setting'!O79/(1+VAT)</f>
        <v>0.10839406475633616</v>
      </c>
      <c r="P19" s="1792">
        <f>'6.2 Afford+Tariff Setting'!P79/(1+VAT)</f>
        <v>0.10988163580939465</v>
      </c>
      <c r="Q19" s="1792">
        <f>'6.2 Afford+Tariff Setting'!Q79/(1+VAT)</f>
        <v>0.1108150658815288</v>
      </c>
      <c r="R19" s="1792">
        <f>'6.2 Afford+Tariff Setting'!R79/(1+VAT)</f>
        <v>0.11174675487744701</v>
      </c>
      <c r="S19" s="1792">
        <f>'6.2 Afford+Tariff Setting'!S79/(1+VAT)</f>
        <v>0.11270569082286207</v>
      </c>
      <c r="T19" s="1792">
        <f>'6.2 Afford+Tariff Setting'!T79/(1+VAT)</f>
        <v>0.11357083224888885</v>
      </c>
      <c r="U19" s="1792">
        <f>'6.2 Afford+Tariff Setting'!U79/(1+VAT)</f>
        <v>0.11445687294214144</v>
      </c>
      <c r="V19" s="1792">
        <f>'6.2 Afford+Tariff Setting'!V79/(1+VAT)</f>
        <v>0.1153472592718862</v>
      </c>
      <c r="W19" s="1792">
        <f>'6.2 Afford+Tariff Setting'!W79/(1+VAT)</f>
        <v>0.11624191789779194</v>
      </c>
      <c r="X19" s="1792">
        <f>'6.2 Afford+Tariff Setting'!X79/(1+VAT)</f>
        <v>0.11714074341775897</v>
      </c>
      <c r="Y19" s="1792">
        <f>'6.2 Afford+Tariff Setting'!Y79/(1+VAT)</f>
        <v>0.11804208195800792</v>
      </c>
      <c r="Z19" s="1792">
        <f>'6.2 Afford+Tariff Setting'!Z79/(1+VAT)</f>
        <v>0.11894976905009252</v>
      </c>
      <c r="AA19" s="1792">
        <f>'6.2 Afford+Tariff Setting'!AA79/(1+VAT)</f>
        <v>0.11986517557243932</v>
      </c>
      <c r="AB19" s="1792">
        <f>'6.2 Afford+Tariff Setting'!AB79/(1+VAT)</f>
        <v>0.1207849688181527</v>
      </c>
      <c r="AC19" s="1792">
        <f>'6.2 Afford+Tariff Setting'!AC79/(1+VAT)</f>
        <v>0.12170904385286596</v>
      </c>
      <c r="AD19" s="1792">
        <f>'6.2 Afford+Tariff Setting'!AD79/(1+VAT)</f>
        <v>0.12263729072974942</v>
      </c>
      <c r="AE19" s="1792">
        <f>'6.2 Afford+Tariff Setting'!AE79/(1+VAT)</f>
        <v>0.12356979756542028</v>
      </c>
      <c r="AF19" s="1792">
        <f>'6.2 Afford+Tariff Setting'!AF79/(1+VAT)</f>
        <v>0.12450662652872307</v>
      </c>
      <c r="AG19" s="1792">
        <f>'6.2 Afford+Tariff Setting'!AG79/(1+VAT)</f>
        <v>0.12544770172900319</v>
      </c>
      <c r="AH19" s="1792">
        <f>'6.2 Afford+Tariff Setting'!AH79/(1+VAT)</f>
        <v>0.12639269845083242</v>
      </c>
      <c r="AI19" s="1792">
        <f>'6.2 Afford+Tariff Setting'!AI79/(1+VAT)</f>
        <v>0.12734210152654399</v>
      </c>
      <c r="AJ19" s="1792">
        <f>'6.2 Afford+Tariff Setting'!AJ79/(1+VAT)</f>
        <v>0.12829558673956123</v>
      </c>
      <c r="AK19" s="1792">
        <f>'6.2 Afford+Tariff Setting'!AK79/(1+VAT)</f>
        <v>0.1302176167384749</v>
      </c>
      <c r="AL19" s="308"/>
      <c r="AM19" s="250"/>
    </row>
    <row r="20" spans="1:39" s="639" customFormat="1" ht="14.25" hidden="1" customHeight="1" outlineLevel="3" x14ac:dyDescent="0.3">
      <c r="A20" s="250"/>
      <c r="B20" s="250"/>
      <c r="C20" s="652"/>
      <c r="D20" s="1791" t="s">
        <v>1656</v>
      </c>
      <c r="E20" s="625" t="s">
        <v>933</v>
      </c>
      <c r="F20" s="1792">
        <f>'6.2 Afford+Tariff Setting'!F86/(1+VAT)</f>
        <v>0</v>
      </c>
      <c r="G20" s="1792">
        <f>'6.2 Afford+Tariff Setting'!G86/(1+VAT)</f>
        <v>0</v>
      </c>
      <c r="H20" s="1792">
        <f>'6.2 Afford+Tariff Setting'!H86/(1+VAT)</f>
        <v>0</v>
      </c>
      <c r="I20" s="1792">
        <f>'6.2 Afford+Tariff Setting'!I86/(1+VAT)</f>
        <v>0</v>
      </c>
      <c r="J20" s="1792">
        <f>'6.2 Afford+Tariff Setting'!J86/(1+VAT)</f>
        <v>0</v>
      </c>
      <c r="K20" s="1792">
        <f>'6.2 Afford+Tariff Setting'!K86/(1+VAT)</f>
        <v>0</v>
      </c>
      <c r="L20" s="1792">
        <f>'6.2 Afford+Tariff Setting'!L86/(1+VAT)</f>
        <v>0</v>
      </c>
      <c r="M20" s="1792">
        <f>'6.2 Afford+Tariff Setting'!M86/(1+VAT)</f>
        <v>0</v>
      </c>
      <c r="N20" s="1792">
        <f>'6.2 Afford+Tariff Setting'!N86/(1+VAT)</f>
        <v>7.4406921413338295E-2</v>
      </c>
      <c r="O20" s="1792">
        <f>'6.2 Afford+Tariff Setting'!O86/(1+VAT)</f>
        <v>0.20155223950153073</v>
      </c>
      <c r="P20" s="1792">
        <f>'6.2 Afford+Tariff Setting'!P86/(1+VAT)</f>
        <v>0.29358100350904059</v>
      </c>
      <c r="Q20" s="1792">
        <f>'6.2 Afford+Tariff Setting'!Q86/(1+VAT)</f>
        <v>0.42255959589813613</v>
      </c>
      <c r="R20" s="1792">
        <f>'6.2 Afford+Tariff Setting'!R86/(1+VAT)</f>
        <v>0.53294940206930808</v>
      </c>
      <c r="S20" s="1792">
        <f>'6.2 Afford+Tariff Setting'!S86/(1+VAT)</f>
        <v>0.64943488374711233</v>
      </c>
      <c r="T20" s="1792">
        <f>'6.2 Afford+Tariff Setting'!T86/(1+VAT)</f>
        <v>0.69688939274829476</v>
      </c>
      <c r="U20" s="1792">
        <f>'6.2 Afford+Tariff Setting'!U86/(1+VAT)</f>
        <v>0.70233993207512813</v>
      </c>
      <c r="V20" s="1792">
        <f>'6.2 Afford+Tariff Setting'!V86/(1+VAT)</f>
        <v>0.7078168289196981</v>
      </c>
      <c r="W20" s="1792">
        <f>'6.2 Afford+Tariff Setting'!W86/(1+VAT)</f>
        <v>0.7133196185958105</v>
      </c>
      <c r="X20" s="1792">
        <f>'6.2 Afford+Tariff Setting'!X86/(1+VAT)</f>
        <v>0.7188476471087154</v>
      </c>
      <c r="Y20" s="1792">
        <f>'6.2 Afford+Tariff Setting'!Y86/(1+VAT)</f>
        <v>0.7246730480353144</v>
      </c>
      <c r="Z20" s="1792">
        <f>'6.2 Afford+Tariff Setting'!Z86/(1+VAT)</f>
        <v>0.73025710877849048</v>
      </c>
      <c r="AA20" s="1792">
        <f>'6.2 Afford+Tariff Setting'!AA86/(1+VAT)</f>
        <v>0.73588825850124806</v>
      </c>
      <c r="AB20" s="1792">
        <f>'6.2 Afford+Tariff Setting'!AB86/(1+VAT)</f>
        <v>0.74154598818465189</v>
      </c>
      <c r="AC20" s="1792">
        <f>'6.2 Afford+Tariff Setting'!AC86/(1+VAT)</f>
        <v>0.74722964647452961</v>
      </c>
      <c r="AD20" s="1792">
        <f>'6.2 Afford+Tariff Setting'!AD86/(1+VAT)</f>
        <v>0.75293855134711352</v>
      </c>
      <c r="AE20" s="1792">
        <f>'6.2 Afford+Tariff Setting'!AE86/(1+VAT)</f>
        <v>0.75867323694561428</v>
      </c>
      <c r="AF20" s="1792">
        <f>'6.2 Afford+Tariff Setting'!AF86/(1+VAT)</f>
        <v>0.76443408658398104</v>
      </c>
      <c r="AG20" s="1792">
        <f>'6.2 Afford+Tariff Setting'!AG86/(1+VAT)</f>
        <v>0.77022061870474623</v>
      </c>
      <c r="AH20" s="1792">
        <f>'6.2 Afford+Tariff Setting'!AH86/(1+VAT)</f>
        <v>0.776030832900092</v>
      </c>
      <c r="AI20" s="1792">
        <f>'6.2 Afford+Tariff Setting'!AI86/(1+VAT)</f>
        <v>0.78186770725711374</v>
      </c>
      <c r="AJ20" s="1792">
        <f>'6.2 Afford+Tariff Setting'!AJ86/(1+VAT)</f>
        <v>0.78772924470900052</v>
      </c>
      <c r="AK20" s="1792">
        <f>'6.2 Afford+Tariff Setting'!AK86/(1+VAT)</f>
        <v>0.7995435635308511</v>
      </c>
      <c r="AL20" s="308"/>
      <c r="AM20" s="250"/>
    </row>
    <row r="21" spans="1:39" s="639" customFormat="1" ht="14.25" hidden="1" customHeight="1" outlineLevel="3" x14ac:dyDescent="0.3">
      <c r="A21" s="250"/>
      <c r="B21" s="250"/>
      <c r="C21" s="652"/>
      <c r="D21" s="655" t="s">
        <v>939</v>
      </c>
      <c r="E21" s="625" t="s">
        <v>136</v>
      </c>
      <c r="F21" s="1426">
        <f>'2.3 DA Interface'!F14</f>
        <v>347022</v>
      </c>
      <c r="G21" s="1426">
        <f>'2.3 DA Interface'!G14</f>
        <v>347022</v>
      </c>
      <c r="H21" s="1426">
        <f>'2.3 DA Interface'!H14</f>
        <v>342772</v>
      </c>
      <c r="I21" s="1426">
        <f>'2.3 DA Interface'!I14</f>
        <v>337308</v>
      </c>
      <c r="J21" s="1426">
        <f>'2.3 DA Interface'!J14</f>
        <v>331931</v>
      </c>
      <c r="K21" s="1426">
        <f>'2.3 DA Interface'!K14</f>
        <v>331931</v>
      </c>
      <c r="L21" s="1426">
        <f>'2.3 DA Interface'!L14</f>
        <v>326639</v>
      </c>
      <c r="M21" s="1909">
        <f>'2.3 DA Interface'!M14</f>
        <v>321432</v>
      </c>
      <c r="N21" s="1426">
        <f>'2.3 DA Interface'!N14</f>
        <v>316308</v>
      </c>
      <c r="O21" s="1426">
        <f>'2.3 DA Interface'!O14</f>
        <v>311266</v>
      </c>
      <c r="P21" s="1426">
        <f>'2.3 DA Interface'!P14</f>
        <v>306304</v>
      </c>
      <c r="Q21" s="1426">
        <f>'2.3 DA Interface'!Q14</f>
        <v>303281</v>
      </c>
      <c r="R21" s="1426">
        <f>'2.3 DA Interface'!R14</f>
        <v>300288</v>
      </c>
      <c r="S21" s="1426">
        <f>'2.3 DA Interface'!S14</f>
        <v>297324</v>
      </c>
      <c r="T21" s="1426">
        <f>'2.3 DA Interface'!T14</f>
        <v>294390</v>
      </c>
      <c r="U21" s="1426">
        <f>'2.3 DA Interface'!U14</f>
        <v>291484</v>
      </c>
      <c r="V21" s="1426">
        <f>'2.3 DA Interface'!V14</f>
        <v>288608</v>
      </c>
      <c r="W21" s="1426">
        <f>'2.3 DA Interface'!W14</f>
        <v>285760</v>
      </c>
      <c r="X21" s="1426">
        <f>'2.3 DA Interface'!X14</f>
        <v>282940</v>
      </c>
      <c r="Y21" s="1426">
        <f>'2.3 DA Interface'!Y14</f>
        <v>280148</v>
      </c>
      <c r="Z21" s="1426">
        <f>'2.3 DA Interface'!Z14</f>
        <v>277383</v>
      </c>
      <c r="AA21" s="1426">
        <f>'2.3 DA Interface'!AA14</f>
        <v>274635</v>
      </c>
      <c r="AB21" s="1426">
        <f>'2.3 DA Interface'!AB14</f>
        <v>271914</v>
      </c>
      <c r="AC21" s="1426">
        <f>'2.3 DA Interface'!AC14</f>
        <v>269220</v>
      </c>
      <c r="AD21" s="1426">
        <f>'2.3 DA Interface'!AD14</f>
        <v>266553</v>
      </c>
      <c r="AE21" s="1426">
        <f>'2.3 DA Interface'!AE14</f>
        <v>263912</v>
      </c>
      <c r="AF21" s="1426">
        <f>'2.3 DA Interface'!AF14</f>
        <v>261298</v>
      </c>
      <c r="AG21" s="1426">
        <f>'2.3 DA Interface'!AG14</f>
        <v>258709</v>
      </c>
      <c r="AH21" s="1426">
        <f>'2.3 DA Interface'!AH14</f>
        <v>256146</v>
      </c>
      <c r="AI21" s="1426">
        <f>'2.3 DA Interface'!AI14</f>
        <v>253608</v>
      </c>
      <c r="AJ21" s="1426">
        <f>'2.3 DA Interface'!AJ14</f>
        <v>251096</v>
      </c>
      <c r="AK21" s="1426">
        <f>'2.3 DA Interface'!AK14</f>
        <v>246139</v>
      </c>
      <c r="AL21" s="308"/>
      <c r="AM21" s="250"/>
    </row>
    <row r="22" spans="1:39" s="639" customFormat="1" ht="14.15" hidden="1" customHeight="1" outlineLevel="3" x14ac:dyDescent="0.3">
      <c r="A22" s="250"/>
      <c r="B22" s="250"/>
      <c r="C22" s="652"/>
      <c r="D22" s="655" t="s">
        <v>1658</v>
      </c>
      <c r="E22" s="625" t="s">
        <v>933</v>
      </c>
      <c r="F22" s="1429">
        <f>F124</f>
        <v>0.90362772388718782</v>
      </c>
      <c r="G22" s="1429">
        <f t="shared" ref="G22:L22" si="6">G124</f>
        <v>0.90930549661508253</v>
      </c>
      <c r="H22" s="1429">
        <f t="shared" si="6"/>
        <v>0.91365056445862225</v>
      </c>
      <c r="I22" s="1429">
        <f t="shared" si="6"/>
        <v>0.90028460625204931</v>
      </c>
      <c r="J22" s="1429">
        <f t="shared" si="6"/>
        <v>0.91925801865912971</v>
      </c>
      <c r="K22" s="1429">
        <f t="shared" si="6"/>
        <v>0.92684893558856174</v>
      </c>
      <c r="L22" s="1429">
        <f t="shared" si="6"/>
        <v>0.94593608354409497</v>
      </c>
      <c r="M22" s="1429">
        <f>'6.2 Afford+Tariff Setting'!M99/(1+VAT)</f>
        <v>1.4406711928667106</v>
      </c>
      <c r="N22" s="1429">
        <f>'6.2 Afford+Tariff Setting'!N99/(1+VAT)</f>
        <v>1.5127047525100461</v>
      </c>
      <c r="O22" s="1429">
        <f>'6.2 Afford+Tariff Setting'!O99/(1+VAT)</f>
        <v>1.5883399901355486</v>
      </c>
      <c r="P22" s="1429">
        <f>'6.2 Afford+Tariff Setting'!P99/(1+VAT)</f>
        <v>1.6677569896423261</v>
      </c>
      <c r="Q22" s="1429">
        <f>'6.2 Afford+Tariff Setting'!Q99/(1+VAT)</f>
        <v>1.7511448391244422</v>
      </c>
      <c r="R22" s="1429">
        <f>'6.2 Afford+Tariff Setting'!R99/(1+VAT)</f>
        <v>1.8387020810806645</v>
      </c>
      <c r="S22" s="1429">
        <f>'6.2 Afford+Tariff Setting'!S99/(1+VAT)</f>
        <v>1.9306371851346975</v>
      </c>
      <c r="T22" s="1429">
        <f>'6.2 Afford+Tariff Setting'!T99/(1+VAT)</f>
        <v>1.9957024526481162</v>
      </c>
      <c r="U22" s="1429">
        <f>'6.2 Afford+Tariff Setting'!U99/(1+VAT)</f>
        <v>2.0187369963655422</v>
      </c>
      <c r="V22" s="1429">
        <f>'6.2 Afford+Tariff Setting'!V99/(1+VAT)</f>
        <v>2.0422181128571144</v>
      </c>
      <c r="W22" s="1429">
        <f>'6.2 Afford+Tariff Setting'!W99/(1+VAT)</f>
        <v>2.0661554997117753</v>
      </c>
      <c r="X22" s="1429">
        <f>'6.2 Afford+Tariff Setting'!X99/(1+VAT)</f>
        <v>2.0905586289553835</v>
      </c>
      <c r="Y22" s="1429">
        <f>'6.2 Afford+Tariff Setting'!Y99/(1+VAT)</f>
        <v>2.1157769808547822</v>
      </c>
      <c r="Z22" s="1429">
        <f>'6.2 Afford+Tariff Setting'!Z99/(1+VAT)</f>
        <v>2.1411777461327328</v>
      </c>
      <c r="AA22" s="1429">
        <f>'6.2 Afford+Tariff Setting'!AA99/(1+VAT)</f>
        <v>2.16712973733285</v>
      </c>
      <c r="AB22" s="1429">
        <f>'6.2 Afford+Tariff Setting'!AB99/(1+VAT)</f>
        <v>2.193598562477082</v>
      </c>
      <c r="AC22" s="1429">
        <f>'6.2 Afford+Tariff Setting'!AC99/(1+VAT)</f>
        <v>2.2205951847685617</v>
      </c>
      <c r="AD22" s="1429">
        <f>'6.2 Afford+Tariff Setting'!AD99/(1+VAT)</f>
        <v>2.2481307657866609</v>
      </c>
      <c r="AE22" s="1429">
        <f>'6.2 Afford+Tariff Setting'!AE99/(1+VAT)</f>
        <v>2.2762196422085976</v>
      </c>
      <c r="AF22" s="1429">
        <f>'6.2 Afford+Tariff Setting'!AF99/(1+VAT)</f>
        <v>2.3048761102970432</v>
      </c>
      <c r="AG22" s="1429">
        <f>'6.2 Afford+Tariff Setting'!AG99/(1+VAT)</f>
        <v>2.334112837926333</v>
      </c>
      <c r="AH22" s="1429">
        <f>'6.2 Afford+Tariff Setting'!AH99/(1+VAT)</f>
        <v>2.363939046800422</v>
      </c>
      <c r="AI22" s="1429">
        <f>'6.2 Afford+Tariff Setting'!AI99/(1+VAT)</f>
        <v>2.3943763663392916</v>
      </c>
      <c r="AJ22" s="1429">
        <f>'6.2 Afford+Tariff Setting'!AJ99/(1+VAT)</f>
        <v>2.4254347246979879</v>
      </c>
      <c r="AK22" s="1429">
        <f>'6.2 Afford+Tariff Setting'!AK99/(1+VAT)</f>
        <v>2.4719214527219098</v>
      </c>
      <c r="AL22" s="308"/>
      <c r="AM22" s="250"/>
    </row>
    <row r="23" spans="1:39" s="639" customFormat="1" ht="14.15" hidden="1" customHeight="1" outlineLevel="3" x14ac:dyDescent="0.3">
      <c r="A23" s="250"/>
      <c r="B23" s="250"/>
      <c r="C23" s="652"/>
      <c r="D23" s="1791" t="s">
        <v>1654</v>
      </c>
      <c r="E23" s="625" t="s">
        <v>933</v>
      </c>
      <c r="F23" s="1429">
        <f>F125</f>
        <v>6.5746898646140153E-2</v>
      </c>
      <c r="G23" s="1429">
        <f t="shared" ref="G23:L23" si="7">G125</f>
        <v>6.5746898646140153E-2</v>
      </c>
      <c r="H23" s="1429">
        <f t="shared" si="7"/>
        <v>6.7939815054373881E-2</v>
      </c>
      <c r="I23" s="1429">
        <f t="shared" si="7"/>
        <v>6.9271168836050181E-2</v>
      </c>
      <c r="J23" s="1429">
        <f t="shared" si="7"/>
        <v>7.0644646172779199E-2</v>
      </c>
      <c r="K23" s="1429">
        <f t="shared" si="7"/>
        <v>7.0817600205215644E-2</v>
      </c>
      <c r="L23" s="1429">
        <f t="shared" si="7"/>
        <v>7.2352262212866295E-2</v>
      </c>
      <c r="M23" s="1792">
        <f>'6.2 Afford+Tariff Setting'!M91/(1+VAT)</f>
        <v>6.8564256407129057E-2</v>
      </c>
      <c r="N23" s="1792">
        <f>'6.2 Afford+Tariff Setting'!N91/(1+VAT)</f>
        <v>6.9818288283109237E-2</v>
      </c>
      <c r="O23" s="1792">
        <f>'6.2 Afford+Tariff Setting'!O91/(1+VAT)</f>
        <v>7.0729075661505783E-2</v>
      </c>
      <c r="P23" s="1792">
        <f>'6.2 Afford+Tariff Setting'!P91/(1+VAT)</f>
        <v>7.1727266333558679E-2</v>
      </c>
      <c r="Q23" s="1792">
        <f>'6.2 Afford+Tariff Setting'!Q91/(1+VAT)</f>
        <v>7.2458058852171922E-2</v>
      </c>
      <c r="R23" s="1792">
        <f>'6.2 Afford+Tariff Setting'!R91/(1+VAT)</f>
        <v>7.3116279700737169E-2</v>
      </c>
      <c r="S23" s="1792">
        <f>'6.2 Afford+Tariff Setting'!S91/(1+VAT)</f>
        <v>7.379406355095959E-2</v>
      </c>
      <c r="T23" s="1792">
        <f>'6.2 Afford+Tariff Setting'!T91/(1+VAT)</f>
        <v>7.4330830364538455E-2</v>
      </c>
      <c r="U23" s="1792">
        <f>'6.2 Afford+Tariff Setting'!U91/(1+VAT)</f>
        <v>7.4884048998902775E-2</v>
      </c>
      <c r="V23" s="1792">
        <f>'6.2 Afford+Tariff Setting'!V91/(1+VAT)</f>
        <v>7.5439980219906957E-2</v>
      </c>
      <c r="W23" s="1792">
        <f>'6.2 Afford+Tariff Setting'!W91/(1+VAT)</f>
        <v>7.5998579819054349E-2</v>
      </c>
      <c r="X23" s="1792">
        <f>'6.2 Afford+Tariff Setting'!X91/(1+VAT)</f>
        <v>7.6559782002314294E-2</v>
      </c>
      <c r="Y23" s="1792">
        <f>'6.2 Afford+Tariff Setting'!Y91/(1+VAT)</f>
        <v>7.7122484265979133E-2</v>
      </c>
      <c r="Z23" s="1792">
        <f>'6.2 Afford+Tariff Setting'!Z91/(1+VAT)</f>
        <v>7.76892193617887E-2</v>
      </c>
      <c r="AA23" s="1792">
        <f>'6.2 Afford+Tariff Setting'!AA91/(1+VAT)</f>
        <v>7.8260774709216899E-2</v>
      </c>
      <c r="AB23" s="1792">
        <f>'6.2 Afford+Tariff Setting'!AB91/(1+VAT)</f>
        <v>7.8835069394426693E-2</v>
      </c>
      <c r="AC23" s="1792">
        <f>'6.2 Afford+Tariff Setting'!AC91/(1+VAT)</f>
        <v>7.9412037904000463E-2</v>
      </c>
      <c r="AD23" s="1792">
        <f>'6.2 Afford+Tariff Setting'!AD91/(1+VAT)</f>
        <v>7.9991611594696629E-2</v>
      </c>
      <c r="AE23" s="1792">
        <f>'6.2 Afford+Tariff Setting'!AE91/(1+VAT)</f>
        <v>8.0573845870322583E-2</v>
      </c>
      <c r="AF23" s="1792">
        <f>'6.2 Afford+Tariff Setting'!AF91/(1+VAT)</f>
        <v>8.1158778234154613E-2</v>
      </c>
      <c r="AG23" s="1792">
        <f>'6.2 Afford+Tariff Setting'!AG91/(1+VAT)</f>
        <v>8.1746363009300119E-2</v>
      </c>
      <c r="AH23" s="1792">
        <f>'6.2 Afford+Tariff Setting'!AH91/(1+VAT)</f>
        <v>8.2336397082869203E-2</v>
      </c>
      <c r="AI23" s="1792">
        <f>'6.2 Afford+Tariff Setting'!AI91/(1+VAT)</f>
        <v>8.2929182615287755E-2</v>
      </c>
      <c r="AJ23" s="1792">
        <f>'6.2 Afford+Tariff Setting'!AJ91/(1+VAT)</f>
        <v>8.3524516779050595E-2</v>
      </c>
      <c r="AK23" s="1792">
        <f>'6.2 Afford+Tariff Setting'!AK91/(1+VAT)</f>
        <v>8.4724589888850677E-2</v>
      </c>
      <c r="AL23" s="308"/>
      <c r="AM23" s="250"/>
    </row>
    <row r="24" spans="1:39" s="639" customFormat="1" ht="14.15" hidden="1" customHeight="1" outlineLevel="3" x14ac:dyDescent="0.3">
      <c r="A24" s="250"/>
      <c r="B24" s="250"/>
      <c r="C24" s="652"/>
      <c r="D24" s="1791" t="s">
        <v>1656</v>
      </c>
      <c r="E24" s="625" t="s">
        <v>933</v>
      </c>
      <c r="F24" s="1792">
        <f>'6.2 Afford+Tariff Setting'!F98/(1+VAT)</f>
        <v>0</v>
      </c>
      <c r="G24" s="1792">
        <f>'6.2 Afford+Tariff Setting'!G98/(1+VAT)</f>
        <v>0</v>
      </c>
      <c r="H24" s="1792">
        <f>'6.2 Afford+Tariff Setting'!H98/(1+VAT)</f>
        <v>0</v>
      </c>
      <c r="I24" s="1792">
        <f>'6.2 Afford+Tariff Setting'!I98/(1+VAT)</f>
        <v>0</v>
      </c>
      <c r="J24" s="1792">
        <f>'6.2 Afford+Tariff Setting'!J98/(1+VAT)</f>
        <v>0</v>
      </c>
      <c r="K24" s="1792">
        <f>'6.2 Afford+Tariff Setting'!K98/(1+VAT)</f>
        <v>9.3296052489508954E-17</v>
      </c>
      <c r="L24" s="1792">
        <f>'6.2 Afford+Tariff Setting'!L98/(1+VAT)</f>
        <v>0</v>
      </c>
      <c r="M24" s="1792">
        <f>'6.2 Afford+Tariff Setting'!M98/(1+VAT)</f>
        <v>0</v>
      </c>
      <c r="N24" s="1792">
        <f>'6.2 Afford+Tariff Setting'!N98/(1+VAT)</f>
        <v>4.8503182624530766E-2</v>
      </c>
      <c r="O24" s="1792">
        <f>'6.2 Afford+Tariff Setting'!O98/(1+VAT)</f>
        <v>0.13123701851202343</v>
      </c>
      <c r="P24" s="1792">
        <f>'6.2 Afford+Tariff Setting'!P98/(1+VAT)</f>
        <v>0.19120634049946386</v>
      </c>
      <c r="Q24" s="1792">
        <f>'6.2 Afford+Tariff Setting'!Q98/(1+VAT)</f>
        <v>0.27309242158977315</v>
      </c>
      <c r="R24" s="1792">
        <f>'6.2 Afford+Tariff Setting'!R98/(1+VAT)</f>
        <v>0.34461597814473405</v>
      </c>
      <c r="S24" s="1792">
        <f>'6.2 Afford+Tariff Setting'!S98/(1+VAT)</f>
        <v>0.42018732585250657</v>
      </c>
      <c r="T24" s="1792">
        <f>'6.2 Afford+Tariff Setting'!T98/(1+VAT)</f>
        <v>0.45920208298678089</v>
      </c>
      <c r="U24" s="1792">
        <f>'6.2 Afford+Tariff Setting'!U98/(1+VAT)</f>
        <v>0.46260416706762331</v>
      </c>
      <c r="V24" s="1792">
        <f>'6.2 Afford+Tariff Setting'!V98/(1+VAT)</f>
        <v>0.46602269718039951</v>
      </c>
      <c r="W24" s="1792">
        <f>'6.2 Afford+Tariff Setting'!W98/(1+VAT)</f>
        <v>0.46945739435718215</v>
      </c>
      <c r="X24" s="1792">
        <f>'6.2 Afford+Tariff Setting'!X98/(1+VAT)</f>
        <v>0.47290785049600176</v>
      </c>
      <c r="Y24" s="1792">
        <f>'6.2 Afford+Tariff Setting'!Y98/(1+VAT)</f>
        <v>0.47655387255979353</v>
      </c>
      <c r="Z24" s="1792">
        <f>'6.2 Afford+Tariff Setting'!Z98/(1+VAT)</f>
        <v>0.48003930616244472</v>
      </c>
      <c r="AA24" s="1792">
        <f>'6.2 Afford+Tariff Setting'!AA98/(1+VAT)</f>
        <v>0.48355413396107449</v>
      </c>
      <c r="AB24" s="1792">
        <f>'6.2 Afford+Tariff Setting'!AB98/(1+VAT)</f>
        <v>0.48708555428279332</v>
      </c>
      <c r="AC24" s="1792">
        <f>'6.2 Afford+Tariff Setting'!AC98/(1+VAT)</f>
        <v>0.49063316059374085</v>
      </c>
      <c r="AD24" s="1792">
        <f>'6.2 Afford+Tariff Setting'!AD98/(1+VAT)</f>
        <v>0.49419652721597052</v>
      </c>
      <c r="AE24" s="1792">
        <f>'6.2 Afford+Tariff Setting'!AE98/(1+VAT)</f>
        <v>0.49777599024565916</v>
      </c>
      <c r="AF24" s="1792">
        <f>'6.2 Afford+Tariff Setting'!AF98/(1+VAT)</f>
        <v>0.50137177973139846</v>
      </c>
      <c r="AG24" s="1792">
        <f>'6.2 Afford+Tariff Setting'!AG98/(1+VAT)</f>
        <v>0.50498360704688883</v>
      </c>
      <c r="AH24" s="1792">
        <f>'6.2 Afford+Tariff Setting'!AH98/(1+VAT)</f>
        <v>0.5086102209933635</v>
      </c>
      <c r="AI24" s="1792">
        <f>'6.2 Afford+Tariff Setting'!AI98/(1+VAT)</f>
        <v>0.51225347651719277</v>
      </c>
      <c r="AJ24" s="1792">
        <f>'6.2 Afford+Tariff Setting'!AJ98/(1+VAT)</f>
        <v>0.51591212432347366</v>
      </c>
      <c r="AK24" s="1792">
        <f>'6.2 Afford+Tariff Setting'!AK98/(1+VAT)</f>
        <v>0.52328638364251001</v>
      </c>
      <c r="AL24" s="308"/>
      <c r="AM24" s="250"/>
    </row>
    <row r="25" spans="1:39" s="651" customFormat="1" ht="14.5" hidden="1" customHeight="1" outlineLevel="3" x14ac:dyDescent="0.3">
      <c r="A25" s="644"/>
      <c r="B25" s="644"/>
      <c r="C25" s="645"/>
      <c r="D25" s="473" t="s">
        <v>1438</v>
      </c>
      <c r="E25" s="474" t="s">
        <v>124</v>
      </c>
      <c r="F25" s="448">
        <f>(F$13*F14+F$17*F18+F$21*F22)*12</f>
        <v>9272350.265942594</v>
      </c>
      <c r="G25" s="448">
        <f t="shared" ref="G25:L25" si="8">(G$13*G14+G$17*G18+G$21*G22)*12</f>
        <v>9353606.8163599819</v>
      </c>
      <c r="H25" s="448">
        <f t="shared" si="8"/>
        <v>8846751.9298821054</v>
      </c>
      <c r="I25" s="448">
        <f t="shared" si="8"/>
        <v>8587554.0089024864</v>
      </c>
      <c r="J25" s="448">
        <f t="shared" si="8"/>
        <v>8546600.9094728604</v>
      </c>
      <c r="K25" s="448">
        <f t="shared" si="8"/>
        <v>8595054.0048816651</v>
      </c>
      <c r="L25" s="448">
        <f t="shared" si="8"/>
        <v>8637784.5582449175</v>
      </c>
      <c r="M25" s="448">
        <f>(M$13*M14+M$17*M18+M$21*M22)*12</f>
        <v>12843676.895437907</v>
      </c>
      <c r="N25" s="448">
        <f t="shared" ref="N25:AJ25" si="9">(N$13*N14+N$17*N18+N$21*N22)*12</f>
        <v>13318203.947987366</v>
      </c>
      <c r="O25" s="448">
        <f t="shared" si="9"/>
        <v>13810876.137815712</v>
      </c>
      <c r="P25" s="448">
        <f t="shared" si="9"/>
        <v>14322421.716064837</v>
      </c>
      <c r="Q25" s="448">
        <f t="shared" si="9"/>
        <v>14924033.473848073</v>
      </c>
      <c r="R25" s="448">
        <f t="shared" si="9"/>
        <v>15551183.721301079</v>
      </c>
      <c r="S25" s="448">
        <f t="shared" si="9"/>
        <v>16204958.278759221</v>
      </c>
      <c r="T25" s="448">
        <f t="shared" si="9"/>
        <v>16515501.435982779</v>
      </c>
      <c r="U25" s="448">
        <f t="shared" si="9"/>
        <v>16580668.044420378</v>
      </c>
      <c r="V25" s="448">
        <f t="shared" si="9"/>
        <v>16647857.637401953</v>
      </c>
      <c r="W25" s="448">
        <f t="shared" si="9"/>
        <v>16717113.043055842</v>
      </c>
      <c r="X25" s="448">
        <f t="shared" si="9"/>
        <v>16788470.936114348</v>
      </c>
      <c r="Y25" s="448">
        <f t="shared" si="9"/>
        <v>16864540.961387195</v>
      </c>
      <c r="Z25" s="448">
        <f t="shared" si="9"/>
        <v>16940359.330953144</v>
      </c>
      <c r="AA25" s="448">
        <f t="shared" si="9"/>
        <v>17018289.407674953</v>
      </c>
      <c r="AB25" s="448">
        <f t="shared" si="9"/>
        <v>17098460.146036498</v>
      </c>
      <c r="AC25" s="448">
        <f t="shared" si="9"/>
        <v>17180911.91625721</v>
      </c>
      <c r="AD25" s="448">
        <f t="shared" si="9"/>
        <v>17265685.900269281</v>
      </c>
      <c r="AE25" s="448">
        <f t="shared" si="9"/>
        <v>17352820.854705308</v>
      </c>
      <c r="AF25" s="448">
        <f t="shared" si="9"/>
        <v>17442348.370340429</v>
      </c>
      <c r="AG25" s="448">
        <f t="shared" si="9"/>
        <v>17534320.09684759</v>
      </c>
      <c r="AH25" s="448">
        <f t="shared" si="9"/>
        <v>17628783.927007142</v>
      </c>
      <c r="AI25" s="448">
        <f t="shared" si="9"/>
        <v>17725767.403090917</v>
      </c>
      <c r="AJ25" s="448">
        <f t="shared" si="9"/>
        <v>17825319.942861211</v>
      </c>
      <c r="AK25" s="448">
        <f t="shared" ref="AK25" si="10">(AK$13*AK14+AK$17*AK18+AK$21*AK22)*12</f>
        <v>17904581.57344868</v>
      </c>
      <c r="AL25" s="650"/>
      <c r="AM25" s="644"/>
    </row>
    <row r="26" spans="1:39" s="651" customFormat="1" ht="14.5" hidden="1" customHeight="1" outlineLevel="3" x14ac:dyDescent="0.3">
      <c r="A26" s="644"/>
      <c r="B26" s="644"/>
      <c r="C26" s="645"/>
      <c r="D26" s="653" t="s">
        <v>1642</v>
      </c>
      <c r="E26" s="625" t="s">
        <v>124</v>
      </c>
      <c r="F26" s="658">
        <f>(F$13*F15+F$17*F19+F$21*F23)*12</f>
        <v>721014.80704485485</v>
      </c>
      <c r="G26" s="658">
        <f t="shared" ref="G26:L26" si="11">(G$13*G15+G$17*G19+G$21*G23)*12</f>
        <v>721014.80704485485</v>
      </c>
      <c r="H26" s="658">
        <f t="shared" si="11"/>
        <v>684012.55738955014</v>
      </c>
      <c r="I26" s="658">
        <f t="shared" si="11"/>
        <v>674643.31604017806</v>
      </c>
      <c r="J26" s="658">
        <f t="shared" si="11"/>
        <v>667249.03814760665</v>
      </c>
      <c r="K26" s="658">
        <f t="shared" si="11"/>
        <v>667018.13675898977</v>
      </c>
      <c r="L26" s="658">
        <f t="shared" si="11"/>
        <v>668755.92457226664</v>
      </c>
      <c r="M26" s="658">
        <f t="shared" ref="M26:AJ26" si="12">(M$13*M15+M$17*M19+M$21*M23)*12</f>
        <v>615422.80355172977</v>
      </c>
      <c r="N26" s="658">
        <f t="shared" si="12"/>
        <v>618361.02193434536</v>
      </c>
      <c r="O26" s="658">
        <f t="shared" si="12"/>
        <v>617987.93772386305</v>
      </c>
      <c r="P26" s="658">
        <f t="shared" si="12"/>
        <v>618461.90612409147</v>
      </c>
      <c r="Q26" s="658">
        <f t="shared" si="12"/>
        <v>618861.42153743748</v>
      </c>
      <c r="R26" s="658">
        <f t="shared" si="12"/>
        <v>619158.60878203902</v>
      </c>
      <c r="S26" s="658">
        <f t="shared" si="12"/>
        <v>619566.18833081494</v>
      </c>
      <c r="T26" s="658">
        <f t="shared" si="12"/>
        <v>619385.21803177032</v>
      </c>
      <c r="U26" s="658">
        <f>(U$13*U15+U$17*U19+U$21*U23)*12</f>
        <v>619295.77915637637</v>
      </c>
      <c r="V26" s="658">
        <f t="shared" si="12"/>
        <v>619205.75290670735</v>
      </c>
      <c r="W26" s="658">
        <f t="shared" si="12"/>
        <v>619115.44321595272</v>
      </c>
      <c r="X26" s="658">
        <f t="shared" si="12"/>
        <v>619024.8635297654</v>
      </c>
      <c r="Y26" s="658">
        <f t="shared" si="12"/>
        <v>618923.93278815108</v>
      </c>
      <c r="Z26" s="658">
        <f t="shared" si="12"/>
        <v>618832.43998705014</v>
      </c>
      <c r="AA26" s="658">
        <f t="shared" si="12"/>
        <v>618740.23601344321</v>
      </c>
      <c r="AB26" s="658">
        <f t="shared" si="12"/>
        <v>618647.64483687934</v>
      </c>
      <c r="AC26" s="658">
        <f t="shared" si="12"/>
        <v>618554.67770526919</v>
      </c>
      <c r="AD26" s="658">
        <f t="shared" si="12"/>
        <v>618461.34634626959</v>
      </c>
      <c r="AE26" s="658">
        <f t="shared" si="12"/>
        <v>618367.71406033612</v>
      </c>
      <c r="AF26" s="658">
        <f t="shared" si="12"/>
        <v>618273.52813543356</v>
      </c>
      <c r="AG26" s="658">
        <f t="shared" si="12"/>
        <v>618179.11608103022</v>
      </c>
      <c r="AH26" s="658">
        <f t="shared" si="12"/>
        <v>618084.44120490178</v>
      </c>
      <c r="AI26" s="658">
        <f t="shared" si="12"/>
        <v>617989.35016102414</v>
      </c>
      <c r="AJ26" s="658">
        <f t="shared" si="12"/>
        <v>617893.80130275944</v>
      </c>
      <c r="AK26" s="658">
        <f t="shared" ref="AK26" si="13">(AK$13*AK15+AK$17*AK19+AK$21*AK23)*12</f>
        <v>617701.50016075827</v>
      </c>
      <c r="AL26" s="650"/>
      <c r="AM26" s="644"/>
    </row>
    <row r="27" spans="1:39" s="651" customFormat="1" ht="14.5" hidden="1" customHeight="1" outlineLevel="3" x14ac:dyDescent="0.3">
      <c r="A27" s="644"/>
      <c r="B27" s="644"/>
      <c r="C27" s="645"/>
      <c r="D27" s="653" t="s">
        <v>1641</v>
      </c>
      <c r="E27" s="625" t="s">
        <v>124</v>
      </c>
      <c r="F27" s="658">
        <f>(F$13*F16+F$17*F20+F$21*F24)*12</f>
        <v>0</v>
      </c>
      <c r="G27" s="658">
        <f t="shared" ref="G27:L27" si="14">(G$13*G16+G$17*G20+G$21*G24)*12</f>
        <v>0</v>
      </c>
      <c r="H27" s="658">
        <f t="shared" si="14"/>
        <v>0</v>
      </c>
      <c r="I27" s="658">
        <f t="shared" si="14"/>
        <v>0</v>
      </c>
      <c r="J27" s="658">
        <f t="shared" si="14"/>
        <v>0</v>
      </c>
      <c r="K27" s="658">
        <f t="shared" si="14"/>
        <v>3.7161422398674234E-10</v>
      </c>
      <c r="L27" s="658">
        <f t="shared" si="14"/>
        <v>0</v>
      </c>
      <c r="M27" s="658">
        <f t="shared" ref="M27:AJ27" si="15">(M$13*M16+M$17*M20+M$21*M24)*12</f>
        <v>0</v>
      </c>
      <c r="N27" s="658">
        <f t="shared" si="15"/>
        <v>436919.64641664305</v>
      </c>
      <c r="O27" s="658">
        <f t="shared" si="15"/>
        <v>1163930.9639587835</v>
      </c>
      <c r="P27" s="658">
        <f t="shared" si="15"/>
        <v>1675607.9482538654</v>
      </c>
      <c r="Q27" s="658">
        <f t="shared" si="15"/>
        <v>2387366.7991975746</v>
      </c>
      <c r="R27" s="658">
        <f t="shared" si="15"/>
        <v>2986760.4256013767</v>
      </c>
      <c r="S27" s="658">
        <f t="shared" si="15"/>
        <v>3610840.1395667391</v>
      </c>
      <c r="T27" s="658">
        <f t="shared" si="15"/>
        <v>3802062.6103181792</v>
      </c>
      <c r="U27" s="658">
        <f t="shared" si="15"/>
        <v>3801384.0933568818</v>
      </c>
      <c r="V27" s="658">
        <f t="shared" si="15"/>
        <v>3800701.3502997849</v>
      </c>
      <c r="W27" s="658">
        <f t="shared" si="15"/>
        <v>3800016.2272868725</v>
      </c>
      <c r="X27" s="658">
        <f t="shared" si="15"/>
        <v>3799328.8221691162</v>
      </c>
      <c r="Y27" s="658">
        <f t="shared" si="15"/>
        <v>3800057.6121765892</v>
      </c>
      <c r="Z27" s="658">
        <f t="shared" si="15"/>
        <v>3799363.7161690444</v>
      </c>
      <c r="AA27" s="658">
        <f t="shared" si="15"/>
        <v>3798664.3223269698</v>
      </c>
      <c r="AB27" s="658">
        <f t="shared" si="15"/>
        <v>3797961.9064642144</v>
      </c>
      <c r="AC27" s="658">
        <f t="shared" si="15"/>
        <v>3797256.5531496089</v>
      </c>
      <c r="AD27" s="658">
        <f t="shared" si="15"/>
        <v>3796548.3506372552</v>
      </c>
      <c r="AE27" s="658">
        <f t="shared" si="15"/>
        <v>3795837.6676318003</v>
      </c>
      <c r="AF27" s="658">
        <f t="shared" si="15"/>
        <v>3795122.9691934492</v>
      </c>
      <c r="AG27" s="658">
        <f t="shared" si="15"/>
        <v>3794406.2445716318</v>
      </c>
      <c r="AH27" s="658">
        <f t="shared" si="15"/>
        <v>3793687.3231834453</v>
      </c>
      <c r="AI27" s="658">
        <f t="shared" si="15"/>
        <v>3792965.2040894581</v>
      </c>
      <c r="AJ27" s="658">
        <f t="shared" si="15"/>
        <v>3792239.6869234736</v>
      </c>
      <c r="AK27" s="658">
        <f t="shared" ref="AK27" si="16">(AK$13*AK16+AK$17*AK20+AK$21*AK24)*12</f>
        <v>3790779.0469476725</v>
      </c>
      <c r="AL27" s="650"/>
      <c r="AM27" s="644"/>
    </row>
    <row r="28" spans="1:39" s="651" customFormat="1" ht="14.15" hidden="1" outlineLevel="2" x14ac:dyDescent="0.3">
      <c r="A28" s="644"/>
      <c r="B28" s="644"/>
      <c r="C28" s="645"/>
      <c r="D28" s="644"/>
      <c r="E28" s="647"/>
      <c r="F28" s="648"/>
      <c r="G28" s="648"/>
      <c r="H28" s="648"/>
      <c r="I28" s="648"/>
      <c r="J28" s="648"/>
      <c r="K28" s="648"/>
      <c r="L28" s="2529"/>
      <c r="M28" s="648"/>
      <c r="N28" s="648"/>
      <c r="O28" s="648"/>
      <c r="P28" s="648"/>
      <c r="Q28" s="648"/>
      <c r="R28" s="648"/>
      <c r="S28" s="648"/>
      <c r="T28" s="648"/>
      <c r="U28" s="648"/>
      <c r="V28" s="648"/>
      <c r="W28" s="648"/>
      <c r="X28" s="648"/>
      <c r="Y28" s="648"/>
      <c r="Z28" s="648"/>
      <c r="AA28" s="648"/>
      <c r="AB28" s="648"/>
      <c r="AC28" s="648"/>
      <c r="AD28" s="648"/>
      <c r="AE28" s="648"/>
      <c r="AF28" s="648"/>
      <c r="AG28" s="648"/>
      <c r="AH28" s="648"/>
      <c r="AI28" s="648"/>
      <c r="AJ28" s="648"/>
      <c r="AK28" s="648"/>
      <c r="AL28" s="650"/>
      <c r="AM28" s="644"/>
    </row>
    <row r="29" spans="1:39" s="639" customFormat="1" ht="14.25" hidden="1" customHeight="1" outlineLevel="2" collapsed="1" x14ac:dyDescent="0.3">
      <c r="A29" s="250"/>
      <c r="B29" s="250"/>
      <c r="C29" s="645"/>
      <c r="D29" s="431" t="s">
        <v>1437</v>
      </c>
      <c r="E29" s="470"/>
      <c r="F29" s="445"/>
      <c r="G29" s="2445"/>
      <c r="H29" s="446"/>
      <c r="I29" s="446"/>
      <c r="J29" s="446"/>
      <c r="K29" s="2446"/>
      <c r="L29" s="446"/>
      <c r="M29" s="446"/>
      <c r="N29" s="446"/>
      <c r="O29" s="446"/>
      <c r="P29" s="446"/>
      <c r="Q29" s="446"/>
      <c r="R29" s="446"/>
      <c r="S29" s="446"/>
      <c r="T29" s="446"/>
      <c r="U29" s="446"/>
      <c r="V29" s="446"/>
      <c r="W29" s="446"/>
      <c r="X29" s="446"/>
      <c r="Y29" s="446"/>
      <c r="Z29" s="446"/>
      <c r="AA29" s="446"/>
      <c r="AB29" s="446"/>
      <c r="AC29" s="446"/>
      <c r="AD29" s="446"/>
      <c r="AE29" s="446"/>
      <c r="AF29" s="446"/>
      <c r="AG29" s="446"/>
      <c r="AH29" s="446"/>
      <c r="AI29" s="446"/>
      <c r="AJ29" s="446"/>
      <c r="AK29" s="447"/>
      <c r="AL29" s="308"/>
      <c r="AM29" s="250"/>
    </row>
    <row r="30" spans="1:39" s="639" customFormat="1" ht="14.25" hidden="1" customHeight="1" outlineLevel="3" x14ac:dyDescent="0.3">
      <c r="A30" s="250"/>
      <c r="B30" s="250"/>
      <c r="C30" s="652"/>
      <c r="D30" s="653" t="s">
        <v>1433</v>
      </c>
      <c r="E30" s="625" t="s">
        <v>387</v>
      </c>
      <c r="F30" s="658">
        <f>'2.3 DA Interface'!F155</f>
        <v>1185.4237288135594</v>
      </c>
      <c r="G30" s="658">
        <f>'2.3 DA Interface'!G155</f>
        <v>1185.4237288135594</v>
      </c>
      <c r="H30" s="658">
        <f>'2.3 DA Interface'!H155</f>
        <v>2196.6402375000002</v>
      </c>
      <c r="I30" s="658">
        <f>'2.3 DA Interface'!I155</f>
        <v>3499.7062500000002</v>
      </c>
      <c r="J30" s="658">
        <f>'2.3 DA Interface'!J155</f>
        <v>5734.2366600000005</v>
      </c>
      <c r="K30" s="658">
        <f>'2.3 DA Interface'!K155</f>
        <v>5724.6920700000001</v>
      </c>
      <c r="L30" s="658">
        <f>'2.3 DA Interface'!L155</f>
        <v>7331.3845500000007</v>
      </c>
      <c r="M30" s="658">
        <f>'2.3 DA Interface'!M155</f>
        <v>8641.0789499999992</v>
      </c>
      <c r="N30" s="658">
        <f>'2.3 DA Interface'!N155</f>
        <v>8810.9700839999987</v>
      </c>
      <c r="O30" s="658">
        <f>'2.3 DA Interface'!O155</f>
        <v>8754.6352320000005</v>
      </c>
      <c r="P30" s="658">
        <f>'2.3 DA Interface'!P155</f>
        <v>8895.6237383999996</v>
      </c>
      <c r="Q30" s="658">
        <f>'2.3 DA Interface'!Q155</f>
        <v>9073.8063107999988</v>
      </c>
      <c r="R30" s="658">
        <f>'2.3 DA Interface'!R155</f>
        <v>9249.0603744</v>
      </c>
      <c r="S30" s="658">
        <f>'2.3 DA Interface'!S155</f>
        <v>9421.422729599999</v>
      </c>
      <c r="T30" s="658">
        <f>'2.3 DA Interface'!T155</f>
        <v>9355.0225859999991</v>
      </c>
      <c r="U30" s="658">
        <f>'2.3 DA Interface'!U155</f>
        <v>9286.911815999998</v>
      </c>
      <c r="V30" s="658">
        <f>'2.3 DA Interface'!V155</f>
        <v>9219.4838189999991</v>
      </c>
      <c r="W30" s="658">
        <f>'2.3 DA Interface'!W155</f>
        <v>9152.7219420000001</v>
      </c>
      <c r="X30" s="658">
        <f>'2.3 DA Interface'!X155</f>
        <v>9086.6261849999992</v>
      </c>
      <c r="Y30" s="658">
        <f>'2.3 DA Interface'!Y155</f>
        <v>9021.1798949999993</v>
      </c>
      <c r="Z30" s="658">
        <f>'2.3 DA Interface'!Z155</f>
        <v>8956.366419</v>
      </c>
      <c r="AA30" s="658">
        <f>'2.3 DA Interface'!AA155</f>
        <v>8891.9526150000002</v>
      </c>
      <c r="AB30" s="658">
        <f>'2.3 DA Interface'!AB155</f>
        <v>8828.171624999999</v>
      </c>
      <c r="AC30" s="658">
        <f>'2.3 DA Interface'!AC155</f>
        <v>8765.0234490000003</v>
      </c>
      <c r="AD30" s="658">
        <f>'2.3 DA Interface'!AD155</f>
        <v>8702.5080869999983</v>
      </c>
      <c r="AE30" s="658">
        <f>'2.3 DA Interface'!AE155</f>
        <v>8640.6088859999982</v>
      </c>
      <c r="AF30" s="658">
        <f>'2.3 DA Interface'!AF155</f>
        <v>8579.3258459999997</v>
      </c>
      <c r="AG30" s="658">
        <f>'2.3 DA Interface'!AG155</f>
        <v>8518.6423140000006</v>
      </c>
      <c r="AH30" s="658">
        <f>'2.3 DA Interface'!AH155</f>
        <v>8458.5749429999996</v>
      </c>
      <c r="AI30" s="658">
        <f>'2.3 DA Interface'!AI155</f>
        <v>8399.0904269999992</v>
      </c>
      <c r="AJ30" s="658">
        <f>'2.3 DA Interface'!AJ155</f>
        <v>8340.2054189999999</v>
      </c>
      <c r="AK30" s="658">
        <f>'2.3 DA Interface'!AK155</f>
        <v>8224.0174379999989</v>
      </c>
      <c r="AL30" s="308"/>
      <c r="AM30" s="250"/>
    </row>
    <row r="31" spans="1:39" s="639" customFormat="1" ht="14.25" hidden="1" customHeight="1" outlineLevel="3" x14ac:dyDescent="0.3">
      <c r="A31" s="250"/>
      <c r="B31" s="250"/>
      <c r="C31" s="652"/>
      <c r="D31" s="653" t="s">
        <v>784</v>
      </c>
      <c r="E31" s="625" t="s">
        <v>387</v>
      </c>
      <c r="F31" s="1586">
        <f>'2.3 DA Interface'!F170</f>
        <v>30814.576271186441</v>
      </c>
      <c r="G31" s="1586">
        <f>'2.3 DA Interface'!G170</f>
        <v>30814.576271186441</v>
      </c>
      <c r="H31" s="1586">
        <f>'2.3 DA Interface'!H170</f>
        <v>29296.409762500003</v>
      </c>
      <c r="I31" s="1586">
        <f>'2.3 DA Interface'!I170</f>
        <v>27608.793750000001</v>
      </c>
      <c r="J31" s="1586">
        <f>'2.3 DA Interface'!J170</f>
        <v>24995.863339999996</v>
      </c>
      <c r="K31" s="1586">
        <f>'2.3 DA Interface'!K170</f>
        <v>24954.25793</v>
      </c>
      <c r="L31" s="1586">
        <f>'2.3 DA Interface'!L170</f>
        <v>23026.315450000002</v>
      </c>
      <c r="M31" s="1586">
        <f>'2.3 DA Interface'!M170</f>
        <v>21350.171050000001</v>
      </c>
      <c r="N31" s="1586">
        <f>'2.3 DA Interface'!N170</f>
        <v>20819.679916000001</v>
      </c>
      <c r="O31" s="1586">
        <f>'2.3 DA Interface'!O170</f>
        <v>20521.164768000002</v>
      </c>
      <c r="P31" s="1586">
        <f>'2.3 DA Interface'!P170</f>
        <v>20030.976261600001</v>
      </c>
      <c r="Q31" s="1586">
        <f>'2.3 DA Interface'!Q170</f>
        <v>19640.0436892</v>
      </c>
      <c r="R31" s="1586">
        <f>'2.3 DA Interface'!R170</f>
        <v>19254.139625600001</v>
      </c>
      <c r="S31" s="1586">
        <f>'2.3 DA Interface'!S170</f>
        <v>18873.1772704</v>
      </c>
      <c r="T31" s="1586">
        <f>'2.3 DA Interface'!T170</f>
        <v>18733.077413999999</v>
      </c>
      <c r="U31" s="1586">
        <f>'2.3 DA Interface'!U170</f>
        <v>18596.688183999999</v>
      </c>
      <c r="V31" s="1586">
        <f>'2.3 DA Interface'!V170</f>
        <v>18461.666181000001</v>
      </c>
      <c r="W31" s="1586">
        <f>'2.3 DA Interface'!W170</f>
        <v>18327.978058000001</v>
      </c>
      <c r="X31" s="1586">
        <f>'2.3 DA Interface'!X170</f>
        <v>18195.623814999999</v>
      </c>
      <c r="Y31" s="1586">
        <f>'2.3 DA Interface'!Y170</f>
        <v>18064.570104999999</v>
      </c>
      <c r="Z31" s="1586">
        <f>'2.3 DA Interface'!Z170</f>
        <v>17934.783581000003</v>
      </c>
      <c r="AA31" s="1586">
        <f>'2.3 DA Interface'!AA170</f>
        <v>17805.797384999998</v>
      </c>
      <c r="AB31" s="1586">
        <f>'2.3 DA Interface'!AB170</f>
        <v>17678.078375000001</v>
      </c>
      <c r="AC31" s="1586">
        <f>'2.3 DA Interface'!AC170</f>
        <v>17551.626551000001</v>
      </c>
      <c r="AD31" s="1586">
        <f>'2.3 DA Interface'!AD170</f>
        <v>17426.441913000002</v>
      </c>
      <c r="AE31" s="1586">
        <f>'2.3 DA Interface'!AE170</f>
        <v>17302.491114</v>
      </c>
      <c r="AF31" s="1586">
        <f>'2.3 DA Interface'!AF170</f>
        <v>17179.774153999999</v>
      </c>
      <c r="AG31" s="1586">
        <f>'2.3 DA Interface'!AG170</f>
        <v>17058.257686000001</v>
      </c>
      <c r="AH31" s="1586">
        <f>'2.3 DA Interface'!AH170</f>
        <v>16937.975057</v>
      </c>
      <c r="AI31" s="1586">
        <f>'2.3 DA Interface'!AI170</f>
        <v>16818.859573000002</v>
      </c>
      <c r="AJ31" s="1586">
        <f>'2.3 DA Interface'!AJ170</f>
        <v>16700.944581000003</v>
      </c>
      <c r="AK31" s="1586">
        <f>'2.3 DA Interface'!AK170</f>
        <v>16468.282562</v>
      </c>
      <c r="AL31" s="308"/>
      <c r="AM31" s="250"/>
    </row>
    <row r="32" spans="1:39" s="639" customFormat="1" ht="14.25" hidden="1" customHeight="1" outlineLevel="3" x14ac:dyDescent="0.3">
      <c r="A32" s="250"/>
      <c r="B32" s="250"/>
      <c r="C32" s="652"/>
      <c r="D32" s="653" t="s">
        <v>1689</v>
      </c>
      <c r="E32" s="625" t="s">
        <v>752</v>
      </c>
      <c r="F32" s="1796">
        <f>'6.2 Afford+Tariff Setting'!F102/(1+VAT)</f>
        <v>299.26529853443861</v>
      </c>
      <c r="G32" s="1796">
        <f>'6.2 Afford+Tariff Setting'!G102/(1+VAT)</f>
        <v>308.58155304545801</v>
      </c>
      <c r="H32" s="1796">
        <f>'6.2 Afford+Tariff Setting'!H102/(1+VAT)</f>
        <v>145.24943689780054</v>
      </c>
      <c r="I32" s="1796">
        <f>'6.2 Afford+Tariff Setting'!I102/(1+VAT)</f>
        <v>108.84559156296592</v>
      </c>
      <c r="J32" s="1796">
        <f>'6.2 Afford+Tariff Setting'!J102/(1+VAT)</f>
        <v>102.42705995341177</v>
      </c>
      <c r="K32" s="1796">
        <f>'6.2 Afford+Tariff Setting'!K102/(1+VAT)</f>
        <v>103.66477246524104</v>
      </c>
      <c r="L32" s="1796">
        <f>'6.2 Afford+Tariff Setting'!L102/(1+VAT)</f>
        <v>96.18011410704338</v>
      </c>
      <c r="M32" s="1796">
        <f>'6.2 Afford+Tariff Setting'!M102/(1+VAT)</f>
        <v>52.377803023149184</v>
      </c>
      <c r="N32" s="1796">
        <f>'6.2 Afford+Tariff Setting'!N102/(1+VAT)</f>
        <v>54.009405635478686</v>
      </c>
      <c r="O32" s="1796">
        <f>'6.2 Afford+Tariff Setting'!O102/(1+VAT)</f>
        <v>53.832527943176281</v>
      </c>
      <c r="P32" s="1796">
        <f>'6.2 Afford+Tariff Setting'!P102/(1+VAT)</f>
        <v>54.235591719997124</v>
      </c>
      <c r="Q32" s="1796">
        <f>'6.2 Afford+Tariff Setting'!Q102/(1+VAT)</f>
        <v>52.482066366053026</v>
      </c>
      <c r="R32" s="1796">
        <f>'6.2 Afford+Tariff Setting'!R102/(1+VAT)</f>
        <v>52.802762986083387</v>
      </c>
      <c r="S32" s="1796">
        <f>'6.2 Afford+Tariff Setting'!S102/(1+VAT)</f>
        <v>53.561023029432448</v>
      </c>
      <c r="T32" s="1796">
        <f>'6.2 Afford+Tariff Setting'!T102/(1+VAT)</f>
        <v>53.118338790605961</v>
      </c>
      <c r="U32" s="1796">
        <f>'6.2 Afford+Tariff Setting'!U102/(1+VAT)</f>
        <v>54.002640614316014</v>
      </c>
      <c r="V32" s="1796">
        <f>'6.2 Afford+Tariff Setting'!V102/(1+VAT)</f>
        <v>54.904394050632199</v>
      </c>
      <c r="W32" s="1796">
        <f>'6.2 Afford+Tariff Setting'!W102/(1+VAT)</f>
        <v>55.82397919641528</v>
      </c>
      <c r="X32" s="1796">
        <f>'6.2 Afford+Tariff Setting'!X102/(1+VAT)</f>
        <v>56.761770392630005</v>
      </c>
      <c r="Y32" s="1796">
        <f>'6.2 Afford+Tariff Setting'!Y102/(1+VAT)</f>
        <v>57.664092255515207</v>
      </c>
      <c r="Z32" s="1796">
        <f>'6.2 Afford+Tariff Setting'!Z102/(1+VAT)</f>
        <v>58.639947910635946</v>
      </c>
      <c r="AA32" s="1796">
        <f>'6.2 Afford+Tariff Setting'!AA102/(1+VAT)</f>
        <v>59.637280708798812</v>
      </c>
      <c r="AB32" s="1796">
        <f>'6.2 Afford+Tariff Setting'!AB102/(1+VAT)</f>
        <v>60.654799482360453</v>
      </c>
      <c r="AC32" s="1796">
        <f>'6.2 Afford+Tariff Setting'!AC102/(1+VAT)</f>
        <v>61.692936683519527</v>
      </c>
      <c r="AD32" s="1796">
        <f>'6.2 Afford+Tariff Setting'!AD102/(1+VAT)</f>
        <v>62.752132637188573</v>
      </c>
      <c r="AE32" s="1796">
        <f>'6.2 Afford+Tariff Setting'!AE102/(1+VAT)</f>
        <v>63.832948344140149</v>
      </c>
      <c r="AF32" s="1796">
        <f>'6.2 Afford+Tariff Setting'!AF102/(1+VAT)</f>
        <v>64.93594639562329</v>
      </c>
      <c r="AG32" s="1796">
        <f>'6.2 Afford+Tariff Setting'!AG102/(1+VAT)</f>
        <v>66.061623126759713</v>
      </c>
      <c r="AH32" s="1796">
        <f>'6.2 Afford+Tariff Setting'!AH102/(1+VAT)</f>
        <v>67.210347014891113</v>
      </c>
      <c r="AI32" s="1796">
        <f>'6.2 Afford+Tariff Setting'!AI102/(1+VAT)</f>
        <v>68.382960382757958</v>
      </c>
      <c r="AJ32" s="1796">
        <f>'6.2 Afford+Tariff Setting'!AJ102/(1+VAT)</f>
        <v>69.579859536837702</v>
      </c>
      <c r="AK32" s="1796">
        <f>'6.2 Afford+Tariff Setting'!AK102/(1+VAT)</f>
        <v>71.366583180591036</v>
      </c>
      <c r="AL32" s="308"/>
      <c r="AM32" s="250"/>
    </row>
    <row r="33" spans="1:39" s="639" customFormat="1" ht="14.25" hidden="1" customHeight="1" outlineLevel="3" x14ac:dyDescent="0.3">
      <c r="A33" s="250"/>
      <c r="B33" s="250"/>
      <c r="C33" s="652"/>
      <c r="D33" s="1791" t="s">
        <v>1654</v>
      </c>
      <c r="E33" s="625" t="s">
        <v>752</v>
      </c>
      <c r="F33" s="1796">
        <f>'6.2 Afford+Tariff Setting'!F103/(1+VAT)</f>
        <v>36.768315379540084</v>
      </c>
      <c r="G33" s="1796">
        <f>'6.2 Afford+Tariff Setting'!G103/(1+VAT)</f>
        <v>36.768315379540084</v>
      </c>
      <c r="H33" s="1796">
        <f>'6.2 Afford+Tariff Setting'!H103/(1+VAT)</f>
        <v>16.475064989208143</v>
      </c>
      <c r="I33" s="1796">
        <f>'6.2 Afford+Tariff Setting'!I103/(1+VAT)</f>
        <v>11.107014979247934</v>
      </c>
      <c r="J33" s="1796">
        <f>'6.2 Afford+Tariff Setting'!J103/(1+VAT)</f>
        <v>9.9790322699445664</v>
      </c>
      <c r="K33" s="1796">
        <f>'6.2 Afford+Tariff Setting'!K103/(1+VAT)</f>
        <v>10.007963876478753</v>
      </c>
      <c r="L33" s="1796">
        <f>'6.2 Afford+Tariff Setting'!L103/(1+VAT)</f>
        <v>8.8716498163706472</v>
      </c>
      <c r="M33" s="1796">
        <f>'6.2 Afford+Tariff Setting'!M103/(1+VAT)</f>
        <v>6.2962693370187841</v>
      </c>
      <c r="N33" s="1796">
        <f>'6.2 Afford+Tariff Setting'!N103/(1+VAT)</f>
        <v>6.1758765070599537</v>
      </c>
      <c r="O33" s="1796">
        <f>'6.2 Afford+Tariff Setting'!O103/(1+VAT)</f>
        <v>5.7225186608274807</v>
      </c>
      <c r="P33" s="1796">
        <f>'6.2 Afford+Tariff Setting'!P103/(1+VAT)</f>
        <v>5.6328846672419113</v>
      </c>
      <c r="Q33" s="1796">
        <f>'6.2 Afford+Tariff Setting'!Q103/(1+VAT)</f>
        <v>5.2071160613889607</v>
      </c>
      <c r="R33" s="1796">
        <f>'6.2 Afford+Tariff Setting'!R103/(1+VAT)</f>
        <v>5.1089252462949499</v>
      </c>
      <c r="S33" s="1796">
        <f>'6.2 Afford+Tariff Setting'!S103/(1+VAT)</f>
        <v>5.015952053637375</v>
      </c>
      <c r="T33" s="1796">
        <f>'6.2 Afford+Tariff Setting'!T103/(1+VAT)</f>
        <v>5.052509410386123</v>
      </c>
      <c r="U33" s="1796">
        <f>'6.2 Afford+Tariff Setting'!U103/(1+VAT)</f>
        <v>5.090533920039384</v>
      </c>
      <c r="V33" s="1796">
        <f>'6.2 Afford+Tariff Setting'!V103/(1+VAT)</f>
        <v>5.1287506853321476</v>
      </c>
      <c r="W33" s="1796">
        <f>'6.2 Afford+Tariff Setting'!W103/(1+VAT)</f>
        <v>5.1671568664035901</v>
      </c>
      <c r="X33" s="1796">
        <f>'6.2 Afford+Tariff Setting'!X103/(1+VAT)</f>
        <v>5.2057480179318061</v>
      </c>
      <c r="Y33" s="1796">
        <f>'6.2 Afford+Tariff Setting'!Y103/(1+VAT)</f>
        <v>5.2445340699661553</v>
      </c>
      <c r="Z33" s="1796">
        <f>'6.2 Afford+Tariff Setting'!Z103/(1+VAT)</f>
        <v>5.283518953755431</v>
      </c>
      <c r="AA33" s="1796">
        <f>'6.2 Afford+Tariff Setting'!AA103/(1+VAT)</f>
        <v>5.3228416042840907</v>
      </c>
      <c r="AB33" s="1796">
        <f>'6.2 Afford+Tariff Setting'!AB103/(1+VAT)</f>
        <v>5.3623589653416657</v>
      </c>
      <c r="AC33" s="1796">
        <f>'6.2 Afford+Tariff Setting'!AC103/(1+VAT)</f>
        <v>5.4020666090131675</v>
      </c>
      <c r="AD33" s="1796">
        <f>'6.2 Afford+Tariff Setting'!AD103/(1+VAT)</f>
        <v>5.4419598892598451</v>
      </c>
      <c r="AE33" s="1796">
        <f>'6.2 Afford+Tariff Setting'!AE103/(1+VAT)</f>
        <v>5.4820427292209155</v>
      </c>
      <c r="AF33" s="1796">
        <f>'6.2 Afford+Tariff Setting'!AF103/(1+VAT)</f>
        <v>5.5223176813021126</v>
      </c>
      <c r="AG33" s="1796">
        <f>'6.2 Afford+Tariff Setting'!AG103/(1+VAT)</f>
        <v>5.5627818214720346</v>
      </c>
      <c r="AH33" s="1796">
        <f>'6.2 Afford+Tariff Setting'!AH103/(1+VAT)</f>
        <v>5.6034212080154182</v>
      </c>
      <c r="AI33" s="1796">
        <f>'6.2 Afford+Tariff Setting'!AI103/(1+VAT)</f>
        <v>5.6442566830777707</v>
      </c>
      <c r="AJ33" s="1796">
        <f>'6.2 Afford+Tariff Setting'!AJ103/(1+VAT)</f>
        <v>5.6852743192774611</v>
      </c>
      <c r="AK33" s="1796">
        <f>'6.2 Afford+Tariff Setting'!AK103/(1+VAT)</f>
        <v>5.7679778183922901</v>
      </c>
      <c r="AL33" s="308"/>
      <c r="AM33" s="250"/>
    </row>
    <row r="34" spans="1:39" s="639" customFormat="1" ht="14.25" hidden="1" customHeight="1" outlineLevel="3" x14ac:dyDescent="0.3">
      <c r="A34" s="250"/>
      <c r="B34" s="250"/>
      <c r="C34" s="652"/>
      <c r="D34" s="1791" t="s">
        <v>1656</v>
      </c>
      <c r="E34" s="625" t="s">
        <v>752</v>
      </c>
      <c r="F34" s="1796">
        <f>'6.2 Afford+Tariff Setting'!F104/(1+VAT)</f>
        <v>0</v>
      </c>
      <c r="G34" s="1796">
        <f>'6.2 Afford+Tariff Setting'!G104/(1+VAT)</f>
        <v>0</v>
      </c>
      <c r="H34" s="1796">
        <f>'6.2 Afford+Tariff Setting'!H104/(1+VAT)</f>
        <v>0</v>
      </c>
      <c r="I34" s="1796">
        <f>'6.2 Afford+Tariff Setting'!I104/(1+VAT)</f>
        <v>0</v>
      </c>
      <c r="J34" s="1796">
        <f>'6.2 Afford+Tariff Setting'!J104/(1+VAT)</f>
        <v>0</v>
      </c>
      <c r="K34" s="1796">
        <f>'6.2 Afford+Tariff Setting'!K104/(1+VAT)</f>
        <v>0</v>
      </c>
      <c r="L34" s="1796">
        <f>'6.2 Afford+Tariff Setting'!L104/(1+VAT)</f>
        <v>0</v>
      </c>
      <c r="M34" s="1796">
        <f>'6.2 Afford+Tariff Setting'!M104/(1+VAT)</f>
        <v>16.93519338875366</v>
      </c>
      <c r="N34" s="1796">
        <f>'6.2 Afford+Tariff Setting'!N104/(1+VAT)</f>
        <v>16.611067651846824</v>
      </c>
      <c r="O34" s="1796">
        <f>'6.2 Afford+Tariff Setting'!O104/(1+VAT)</f>
        <v>15.391930754992169</v>
      </c>
      <c r="P34" s="1796">
        <f>'6.2 Afford+Tariff Setting'!P104/(1+VAT)</f>
        <v>15.150599028040125</v>
      </c>
      <c r="Q34" s="1796">
        <f>'6.2 Afford+Tariff Setting'!Q104/(1+VAT)</f>
        <v>14.025736519385179</v>
      </c>
      <c r="R34" s="1796">
        <f>'6.2 Afford+Tariff Setting'!R104/(1+VAT)</f>
        <v>13.761044498372927</v>
      </c>
      <c r="S34" s="1796">
        <f>'6.2 Afford+Tariff Setting'!S104/(1+VAT)</f>
        <v>13.510425232217196</v>
      </c>
      <c r="T34" s="1796">
        <f>'6.2 Afford+Tariff Setting'!T104/(1+VAT)</f>
        <v>13.608910856649558</v>
      </c>
      <c r="U34" s="1796">
        <f>'6.2 Afford+Tariff Setting'!U104/(1+VAT)</f>
        <v>13.711350675650475</v>
      </c>
      <c r="V34" s="1796">
        <f>'6.2 Afford+Tariff Setting'!V104/(1+VAT)</f>
        <v>13.814308871360106</v>
      </c>
      <c r="W34" s="1796">
        <f>'6.2 Afford+Tariff Setting'!W104/(1+VAT)</f>
        <v>13.917777630076657</v>
      </c>
      <c r="X34" s="1796">
        <f>'6.2 Afford+Tariff Setting'!X104/(1+VAT)</f>
        <v>14.021744978034754</v>
      </c>
      <c r="Y34" s="1796">
        <f>'6.2 Afford+Tariff Setting'!Y104/(1+VAT)</f>
        <v>14.12623776789621</v>
      </c>
      <c r="Z34" s="1796">
        <f>'6.2 Afford+Tariff Setting'!Z104/(1+VAT)</f>
        <v>14.231266556955532</v>
      </c>
      <c r="AA34" s="1796">
        <f>'6.2 Afford+Tariff Setting'!AA104/(1+VAT)</f>
        <v>14.337205647765543</v>
      </c>
      <c r="AB34" s="1796">
        <f>'6.2 Afford+Tariff Setting'!AB104/(1+VAT)</f>
        <v>14.443669647093916</v>
      </c>
      <c r="AC34" s="1796">
        <f>'6.2 Afford+Tariff Setting'!AC104/(1+VAT)</f>
        <v>14.550646630656614</v>
      </c>
      <c r="AD34" s="1796">
        <f>'6.2 Afford+Tariff Setting'!AD104/(1+VAT)</f>
        <v>14.658124086387964</v>
      </c>
      <c r="AE34" s="1796">
        <f>'6.2 Afford+Tariff Setting'!AE104/(1+VAT)</f>
        <v>14.766112544920565</v>
      </c>
      <c r="AF34" s="1796">
        <f>'6.2 Afford+Tariff Setting'!AF104/(1+VAT)</f>
        <v>14.87461903903348</v>
      </c>
      <c r="AG34" s="1796">
        <f>'6.2 Afford+Tariff Setting'!AG104/(1+VAT)</f>
        <v>14.98363550036629</v>
      </c>
      <c r="AH34" s="1796">
        <f>'6.2 Afford+Tariff Setting'!AH104/(1+VAT)</f>
        <v>15.093124414417895</v>
      </c>
      <c r="AI34" s="1796">
        <f>'6.2 Afford+Tariff Setting'!AI104/(1+VAT)</f>
        <v>15.203142003538192</v>
      </c>
      <c r="AJ34" s="1796">
        <f>'6.2 Afford+Tariff Setting'!AJ104/(1+VAT)</f>
        <v>15.313650797989022</v>
      </c>
      <c r="AK34" s="1796">
        <f>'6.2 Afford+Tariff Setting'!AK104/(1+VAT)</f>
        <v>15.536469740371011</v>
      </c>
      <c r="AL34" s="308"/>
      <c r="AM34" s="250"/>
    </row>
    <row r="35" spans="1:39" s="639" customFormat="1" ht="14.15" hidden="1" customHeight="1" outlineLevel="3" x14ac:dyDescent="0.3">
      <c r="A35" s="250"/>
      <c r="B35" s="250"/>
      <c r="C35" s="652"/>
      <c r="D35" s="653" t="s">
        <v>1690</v>
      </c>
      <c r="E35" s="625" t="s">
        <v>752</v>
      </c>
      <c r="F35" s="1797">
        <f>'6.2 Afford+Tariff Setting'!F105/(1+VAT)</f>
        <v>73.384537098284881</v>
      </c>
      <c r="G35" s="1797">
        <f>'6.2 Afford+Tariff Setting'!G105/(1+VAT)</f>
        <v>73.783415908421958</v>
      </c>
      <c r="H35" s="1797">
        <f>'6.2 Afford+Tariff Setting'!H105/(1+VAT)</f>
        <v>78.899426909076325</v>
      </c>
      <c r="I35" s="1797">
        <f>'6.2 Afford+Tariff Setting'!I105/(1+VAT)</f>
        <v>84.60962468429652</v>
      </c>
      <c r="J35" s="1797">
        <f>'6.2 Afford+Tariff Setting'!J105/(1+VAT)</f>
        <v>87.105141821943661</v>
      </c>
      <c r="K35" s="1797">
        <f>'6.2 Afford+Tariff Setting'!K105/(1+VAT)</f>
        <v>87.792814904141466</v>
      </c>
      <c r="L35" s="1797">
        <f>'6.2 Afford+Tariff Setting'!L105/(1+VAT)</f>
        <v>90.339711620028439</v>
      </c>
      <c r="M35" s="1797">
        <f>'6.2 Afford+Tariff Setting'!M105/(1+VAT)</f>
        <v>211.03265128131505</v>
      </c>
      <c r="N35" s="1797">
        <f>'6.2 Afford+Tariff Setting'!N105/(1+VAT)</f>
        <v>216.13071030837284</v>
      </c>
      <c r="O35" s="1797">
        <f>'6.2 Afford+Tariff Setting'!O105/(1+VAT)</f>
        <v>221.01058935944459</v>
      </c>
      <c r="P35" s="1797">
        <f>'6.2 Afford+Tariff Setting'!P105/(1+VAT)</f>
        <v>225.67187973489462</v>
      </c>
      <c r="Q35" s="1797">
        <f>'6.2 Afford+Tariff Setting'!Q105/(1+VAT)</f>
        <v>233.85771960204596</v>
      </c>
      <c r="R35" s="1797">
        <f>'6.2 Afford+Tariff Setting'!R105/(1+VAT)</f>
        <v>238.30709528697639</v>
      </c>
      <c r="S35" s="1797">
        <f>'6.2 Afford+Tariff Setting'!S105/(1+VAT)</f>
        <v>242.76073600495133</v>
      </c>
      <c r="T35" s="1797">
        <f>'6.2 Afford+Tariff Setting'!T105/(1+VAT)</f>
        <v>246.91150995952106</v>
      </c>
      <c r="U35" s="1797">
        <f>'6.2 Afford+Tariff Setting'!U105/(1+VAT)</f>
        <v>249.65302274046508</v>
      </c>
      <c r="V35" s="1797">
        <f>'6.2 Afford+Tariff Setting'!V105/(1+VAT)</f>
        <v>252.44756258846292</v>
      </c>
      <c r="W35" s="1797">
        <f>'6.2 Afford+Tariff Setting'!W105/(1+VAT)</f>
        <v>255.29628056784668</v>
      </c>
      <c r="X35" s="1797">
        <f>'6.2 Afford+Tariff Setting'!X105/(1+VAT)</f>
        <v>258.20029973692664</v>
      </c>
      <c r="Y35" s="1797">
        <f>'6.2 Afford+Tariff Setting'!Y105/(1+VAT)</f>
        <v>261.22802035625961</v>
      </c>
      <c r="Z35" s="1797">
        <f>'6.2 Afford+Tariff Setting'!Z105/(1+VAT)</f>
        <v>264.25086953369254</v>
      </c>
      <c r="AA35" s="1797">
        <f>'6.2 Afford+Tariff Setting'!AA105/(1+VAT)</f>
        <v>267.33919818508332</v>
      </c>
      <c r="AB35" s="1797">
        <f>'6.2 Afford+Tariff Setting'!AB105/(1+VAT)</f>
        <v>270.48890141854059</v>
      </c>
      <c r="AC35" s="1797">
        <f>'6.2 Afford+Tariff Setting'!AC105/(1+VAT)</f>
        <v>273.70127942306834</v>
      </c>
      <c r="AD35" s="1797">
        <f>'6.2 Afford+Tariff Setting'!AD105/(1+VAT)</f>
        <v>276.97765589522317</v>
      </c>
      <c r="AE35" s="1797">
        <f>'6.2 Afford+Tariff Setting'!AE105/(1+VAT)</f>
        <v>280.31973290984189</v>
      </c>
      <c r="AF35" s="1797">
        <f>'6.2 Afford+Tariff Setting'!AF105/(1+VAT)</f>
        <v>283.72920647636681</v>
      </c>
      <c r="AG35" s="1797">
        <f>'6.2 Afford+Tariff Setting'!AG105/(1+VAT)</f>
        <v>287.20758029264482</v>
      </c>
      <c r="AH35" s="1797">
        <f>'6.2 Afford+Tariff Setting'!AH105/(1+VAT)</f>
        <v>290.75594612751132</v>
      </c>
      <c r="AI35" s="1797">
        <f>'6.2 Afford+Tariff Setting'!AI105/(1+VAT)</f>
        <v>294.37687347940198</v>
      </c>
      <c r="AJ35" s="1797">
        <f>'6.2 Afford+Tariff Setting'!AJ105/(1+VAT)</f>
        <v>298.0715379141667</v>
      </c>
      <c r="AK35" s="1797">
        <f>'6.2 Afford+Tariff Setting'!AK105/(1+VAT)</f>
        <v>303.60343628576976</v>
      </c>
      <c r="AL35" s="308"/>
      <c r="AM35" s="250"/>
    </row>
    <row r="36" spans="1:39" s="639" customFormat="1" ht="14.15" hidden="1" customHeight="1" outlineLevel="3" x14ac:dyDescent="0.3">
      <c r="A36" s="250"/>
      <c r="B36" s="250"/>
      <c r="C36" s="652"/>
      <c r="D36" s="1791" t="s">
        <v>1654</v>
      </c>
      <c r="E36" s="625" t="s">
        <v>752</v>
      </c>
      <c r="F36" s="1797">
        <f>'6.2 Afford+Tariff Setting'!F106/(1+VAT)</f>
        <v>5.2139114890327836</v>
      </c>
      <c r="G36" s="1797">
        <f>'6.2 Afford+Tariff Setting'!G106/(1+VAT)</f>
        <v>5.2139114890327836</v>
      </c>
      <c r="H36" s="1797">
        <f>'6.2 Afford+Tariff Setting'!H106/(1+VAT)</f>
        <v>5.6619886335979963</v>
      </c>
      <c r="I36" s="1797">
        <f>'6.2 Afford+Tariff Setting'!I106/(1+VAT)</f>
        <v>6.2886552268294285</v>
      </c>
      <c r="J36" s="1797">
        <f>'6.2 Afford+Tariff Setting'!J106/(1+VAT)</f>
        <v>6.5240026194758149</v>
      </c>
      <c r="K36" s="1797">
        <f>'6.2 Afford+Tariff Setting'!K106/(1+VAT)</f>
        <v>6.5396118223829953</v>
      </c>
      <c r="L36" s="1797">
        <f>'6.2 Afford+Tariff Setting'!L106/(1+VAT)</f>
        <v>6.7772151845756694</v>
      </c>
      <c r="M36" s="1797">
        <f>'6.2 Afford+Tariff Setting'!M106/(1+VAT)</f>
        <v>6.6562533184662858</v>
      </c>
      <c r="N36" s="1797">
        <f>'6.2 Afford+Tariff Setting'!N106/(1+VAT)</f>
        <v>6.8445905346355431</v>
      </c>
      <c r="O36" s="1797">
        <f>'6.2 Afford+Tariff Setting'!O106/(1+VAT)</f>
        <v>7.1178347262320019</v>
      </c>
      <c r="P36" s="1797">
        <f>'6.2 Afford+Tariff Setting'!P106/(1+VAT)</f>
        <v>7.285015279287844</v>
      </c>
      <c r="Q36" s="1797">
        <f>'6.2 Afford+Tariff Setting'!Q106/(1+VAT)</f>
        <v>7.6056502010001479</v>
      </c>
      <c r="R36" s="1797">
        <f>'6.2 Afford+Tariff Setting'!R106/(1+VAT)</f>
        <v>7.7551821658474109</v>
      </c>
      <c r="S36" s="1797">
        <f>'6.2 Afford+Tariff Setting'!S106/(1+VAT)</f>
        <v>7.9103002232988695</v>
      </c>
      <c r="T36" s="1797">
        <f>'6.2 Afford+Tariff Setting'!T106/(1+VAT)</f>
        <v>7.9681035219709191</v>
      </c>
      <c r="U36" s="1797">
        <f>'6.2 Afford+Tariff Setting'!U106/(1+VAT)</f>
        <v>8.0272393780465539</v>
      </c>
      <c r="V36" s="1797">
        <f>'6.2 Afford+Tariff Setting'!V106/(1+VAT)</f>
        <v>8.086662872225336</v>
      </c>
      <c r="W36" s="1797">
        <f>'6.2 Afford+Tariff Setting'!W106/(1+VAT)</f>
        <v>8.146369199474222</v>
      </c>
      <c r="X36" s="1797">
        <f>'6.2 Afford+Tariff Setting'!X106/(1+VAT)</f>
        <v>8.206351296063092</v>
      </c>
      <c r="Y36" s="1797">
        <f>'6.2 Afford+Tariff Setting'!Y106/(1+VAT)</f>
        <v>8.2664570666182335</v>
      </c>
      <c r="Z36" s="1797">
        <f>'6.2 Afford+Tariff Setting'!Z106/(1+VAT)</f>
        <v>8.3270252306634038</v>
      </c>
      <c r="AA36" s="1797">
        <f>'6.2 Afford+Tariff Setting'!AA106/(1+VAT)</f>
        <v>8.3881060724595518</v>
      </c>
      <c r="AB36" s="1797">
        <f>'6.2 Afford+Tariff Setting'!AB106/(1+VAT)</f>
        <v>8.4494771657045611</v>
      </c>
      <c r="AC36" s="1797">
        <f>'6.2 Afford+Tariff Setting'!AC106/(1+VAT)</f>
        <v>8.5111314774155602</v>
      </c>
      <c r="AD36" s="1797">
        <f>'6.2 Afford+Tariff Setting'!AD106/(1+VAT)</f>
        <v>8.5730616412486373</v>
      </c>
      <c r="AE36" s="1797">
        <f>'6.2 Afford+Tariff Setting'!AE106/(1+VAT)</f>
        <v>8.6352735335791593</v>
      </c>
      <c r="AF36" s="1797">
        <f>'6.2 Afford+Tariff Setting'!AF106/(1+VAT)</f>
        <v>8.6977711734041261</v>
      </c>
      <c r="AG36" s="1797">
        <f>'6.2 Afford+Tariff Setting'!AG106/(1+VAT)</f>
        <v>8.7605495920323779</v>
      </c>
      <c r="AH36" s="1797">
        <f>'6.2 Afford+Tariff Setting'!AH106/(1+VAT)</f>
        <v>8.8235870703286139</v>
      </c>
      <c r="AI36" s="1797">
        <f>'6.2 Afford+Tariff Setting'!AI106/(1+VAT)</f>
        <v>8.886915878047617</v>
      </c>
      <c r="AJ36" s="1797">
        <f>'6.2 Afford+Tariff Setting'!AJ106/(1+VAT)</f>
        <v>8.9505143286703355</v>
      </c>
      <c r="AK36" s="1797">
        <f>'6.2 Afford+Tariff Setting'!AK106/(1+VAT)</f>
        <v>9.0787078342594096</v>
      </c>
      <c r="AL36" s="308"/>
      <c r="AM36" s="250"/>
    </row>
    <row r="37" spans="1:39" s="639" customFormat="1" ht="14.15" hidden="1" customHeight="1" outlineLevel="3" x14ac:dyDescent="0.3">
      <c r="A37" s="250"/>
      <c r="B37" s="250"/>
      <c r="C37" s="652"/>
      <c r="D37" s="1791" t="s">
        <v>1656</v>
      </c>
      <c r="E37" s="625" t="s">
        <v>752</v>
      </c>
      <c r="F37" s="1797">
        <f>'6.2 Afford+Tariff Setting'!F107/(1+VAT)</f>
        <v>0</v>
      </c>
      <c r="G37" s="1797">
        <f>'6.2 Afford+Tariff Setting'!G107/(1+VAT)</f>
        <v>0</v>
      </c>
      <c r="H37" s="1797">
        <f>'6.2 Afford+Tariff Setting'!H107/(1+VAT)</f>
        <v>0</v>
      </c>
      <c r="I37" s="1797">
        <f>'6.2 Afford+Tariff Setting'!I107/(1+VAT)</f>
        <v>0</v>
      </c>
      <c r="J37" s="1797">
        <f>'6.2 Afford+Tariff Setting'!J107/(1+VAT)</f>
        <v>0</v>
      </c>
      <c r="K37" s="1797">
        <f>'6.2 Afford+Tariff Setting'!K107/(1+VAT)</f>
        <v>0</v>
      </c>
      <c r="L37" s="1797">
        <f>'6.2 Afford+Tariff Setting'!L107/(1+VAT)</f>
        <v>0</v>
      </c>
      <c r="M37" s="1797">
        <f>'6.2 Afford+Tariff Setting'!M107/(1+VAT)</f>
        <v>46.073767558769589</v>
      </c>
      <c r="N37" s="1797">
        <f>'6.2 Afford+Tariff Setting'!N107/(1+VAT)</f>
        <v>47.745814776013702</v>
      </c>
      <c r="O37" s="1797">
        <f>'6.2 Afford+Tariff Setting'!O107/(1+VAT)</f>
        <v>49.973934334187561</v>
      </c>
      <c r="P37" s="1797">
        <f>'6.2 Afford+Tariff Setting'!P107/(1+VAT)</f>
        <v>51.213219662782478</v>
      </c>
      <c r="Q37" s="1797">
        <f>'6.2 Afford+Tariff Setting'!Q107/(1+VAT)</f>
        <v>53.539374662637691</v>
      </c>
      <c r="R37" s="1797">
        <f>'6.2 Afford+Tariff Setting'!R107/(1+VAT)</f>
        <v>54.652891076001112</v>
      </c>
      <c r="S37" s="1797">
        <f>'6.2 Afford+Tariff Setting'!S107/(1+VAT)</f>
        <v>55.839492169332196</v>
      </c>
      <c r="T37" s="1797">
        <f>'6.2 Afford+Tariff Setting'!T107/(1+VAT)</f>
        <v>56.259206313853568</v>
      </c>
      <c r="U37" s="1797">
        <f>'6.2 Afford+Tariff Setting'!U107/(1+VAT)</f>
        <v>56.675367586081762</v>
      </c>
      <c r="V37" s="1797">
        <f>'6.2 Afford+Tariff Setting'!V107/(1+VAT)</f>
        <v>57.093531367522878</v>
      </c>
      <c r="W37" s="1797">
        <f>'6.2 Afford+Tariff Setting'!W107/(1+VAT)</f>
        <v>57.513663299075169</v>
      </c>
      <c r="X37" s="1797">
        <f>'6.2 Afford+Tariff Setting'!X107/(1+VAT)</f>
        <v>57.935713333828019</v>
      </c>
      <c r="Y37" s="1797">
        <f>'6.2 Afford+Tariff Setting'!Y107/(1+VAT)</f>
        <v>58.383828874994613</v>
      </c>
      <c r="Z37" s="1797">
        <f>'6.2 Afford+Tariff Setting'!Z107/(1+VAT)</f>
        <v>58.810154250286928</v>
      </c>
      <c r="AA37" s="1797">
        <f>'6.2 Afford+Tariff Setting'!AA107/(1+VAT)</f>
        <v>59.240065207326673</v>
      </c>
      <c r="AB37" s="1797">
        <f>'6.2 Afford+Tariff Setting'!AB107/(1+VAT)</f>
        <v>59.671995745809497</v>
      </c>
      <c r="AC37" s="1797">
        <f>'6.2 Afford+Tariff Setting'!AC107/(1+VAT)</f>
        <v>60.105896009739801</v>
      </c>
      <c r="AD37" s="1797">
        <f>'6.2 Afford+Tariff Setting'!AD107/(1+VAT)</f>
        <v>60.541713805843308</v>
      </c>
      <c r="AE37" s="1797">
        <f>'6.2 Afford+Tariff Setting'!AE107/(1+VAT)</f>
        <v>60.979490083215786</v>
      </c>
      <c r="AF37" s="1797">
        <f>'6.2 Afford+Tariff Setting'!AF107/(1+VAT)</f>
        <v>61.419252940366931</v>
      </c>
      <c r="AG37" s="1797">
        <f>'6.2 Afford+Tariff Setting'!AG107/(1+VAT)</f>
        <v>61.860966822281711</v>
      </c>
      <c r="AH37" s="1797">
        <f>'6.2 Afford+Tariff Setting'!AH107/(1+VAT)</f>
        <v>62.304478611564235</v>
      </c>
      <c r="AI37" s="1797">
        <f>'6.2 Afford+Tariff Setting'!AI107/(1+VAT)</f>
        <v>62.750015068130274</v>
      </c>
      <c r="AJ37" s="1797">
        <f>'6.2 Afford+Tariff Setting'!AJ107/(1+VAT)</f>
        <v>63.197423312494479</v>
      </c>
      <c r="AK37" s="1797">
        <f>'6.2 Afford+Tariff Setting'!AK107/(1+VAT)</f>
        <v>64.099173498572242</v>
      </c>
      <c r="AL37" s="308"/>
      <c r="AM37" s="250"/>
    </row>
    <row r="38" spans="1:39" s="639" customFormat="1" ht="14.25" hidden="1" customHeight="1" outlineLevel="3" x14ac:dyDescent="0.3">
      <c r="A38" s="250"/>
      <c r="B38" s="250"/>
      <c r="C38" s="652"/>
      <c r="D38" s="473" t="s">
        <v>1439</v>
      </c>
      <c r="E38" s="474" t="s">
        <v>124</v>
      </c>
      <c r="F38" s="448">
        <f>F30*F32+F31*F35</f>
        <v>2616069.6016340074</v>
      </c>
      <c r="G38" s="448">
        <f t="shared" ref="G38:L38" si="17">G30*G32+G31*G35</f>
        <v>2639404.5923129655</v>
      </c>
      <c r="H38" s="448">
        <f t="shared" si="17"/>
        <v>2630530.6983186449</v>
      </c>
      <c r="I38" s="448">
        <f t="shared" si="17"/>
        <v>2716897.2742515109</v>
      </c>
      <c r="J38" s="448">
        <f t="shared" si="17"/>
        <v>2764609.223353494</v>
      </c>
      <c r="K38" s="448">
        <f t="shared" si="17"/>
        <v>2784253.448388814</v>
      </c>
      <c r="L38" s="448">
        <f t="shared" si="17"/>
        <v>2785324.1000064202</v>
      </c>
      <c r="M38" s="448">
        <f t="shared" ref="M38:AJ38" si="18">M30*M32+M31*M35</f>
        <v>4958183.933141659</v>
      </c>
      <c r="N38" s="448">
        <f t="shared" si="18"/>
        <v>4975647.4659468681</v>
      </c>
      <c r="O38" s="448">
        <f t="shared" si="18"/>
        <v>5006678.8654769063</v>
      </c>
      <c r="P38" s="448">
        <f t="shared" si="18"/>
        <v>5002887.4830509014</v>
      </c>
      <c r="Q38" s="448">
        <f t="shared" si="18"/>
        <v>5069187.9350369815</v>
      </c>
      <c r="R38" s="448">
        <f t="shared" si="18"/>
        <v>5076774.029220026</v>
      </c>
      <c r="S38" s="448">
        <f t="shared" si="18"/>
        <v>5086287.4447043454</v>
      </c>
      <c r="T38" s="448">
        <f t="shared" si="18"/>
        <v>5122335.6895962581</v>
      </c>
      <c r="U38" s="448">
        <f t="shared" si="18"/>
        <v>5144237.1793137826</v>
      </c>
      <c r="V38" s="448">
        <f t="shared" si="18"/>
        <v>5166792.8012571102</v>
      </c>
      <c r="W38" s="448">
        <f t="shared" si="18"/>
        <v>5190005.9878172874</v>
      </c>
      <c r="X38" s="448">
        <f t="shared" si="18"/>
        <v>5213888.5120899901</v>
      </c>
      <c r="Y38" s="448">
        <f>Y$30*Y32+Y$31*Y35</f>
        <v>5239170.0368348975</v>
      </c>
      <c r="Z38" s="448">
        <f t="shared" si="18"/>
        <v>5264483.0164565723</v>
      </c>
      <c r="AA38" s="448">
        <f t="shared" si="18"/>
        <v>5290479.4701020457</v>
      </c>
      <c r="AB38" s="448">
        <f t="shared" si="18"/>
        <v>5317194.9785548486</v>
      </c>
      <c r="AC38" s="448">
        <f t="shared" si="18"/>
        <v>5344642.6796333175</v>
      </c>
      <c r="AD38" s="448">
        <f t="shared" si="18"/>
        <v>5372835.9734086394</v>
      </c>
      <c r="AE38" s="448">
        <f t="shared" si="18"/>
        <v>5401785.2284333492</v>
      </c>
      <c r="AF38" s="448">
        <f t="shared" si="18"/>
        <v>5431510.3314040564</v>
      </c>
      <c r="AG38" s="448">
        <f t="shared" si="18"/>
        <v>5462016.2521036072</v>
      </c>
      <c r="AH38" s="448">
        <f t="shared" si="18"/>
        <v>5493320.7203527149</v>
      </c>
      <c r="AI38" s="448">
        <f t="shared" si="18"/>
        <v>5525437.9645095924</v>
      </c>
      <c r="AJ38" s="448">
        <f t="shared" si="18"/>
        <v>5558386.5574403321</v>
      </c>
      <c r="AK38" s="448">
        <f t="shared" ref="AK38" si="19">AK30*AK32+AK31*AK35</f>
        <v>5586747.2001158781</v>
      </c>
      <c r="AL38" s="308"/>
      <c r="AM38" s="250"/>
    </row>
    <row r="39" spans="1:39" s="639" customFormat="1" ht="14.25" hidden="1" customHeight="1" outlineLevel="3" x14ac:dyDescent="0.3">
      <c r="A39" s="250"/>
      <c r="B39" s="250"/>
      <c r="C39" s="652"/>
      <c r="D39" s="653" t="s">
        <v>1642</v>
      </c>
      <c r="E39" s="625" t="s">
        <v>124</v>
      </c>
      <c r="F39" s="658">
        <f t="shared" ref="F39:L39" si="20">F$30*F33+F$31*F36</f>
        <v>204250.50676942334</v>
      </c>
      <c r="G39" s="658">
        <f t="shared" si="20"/>
        <v>204250.50676942334</v>
      </c>
      <c r="H39" s="658">
        <f t="shared" si="20"/>
        <v>202065.72975122649</v>
      </c>
      <c r="I39" s="658">
        <f t="shared" si="20"/>
        <v>212493.47486411076</v>
      </c>
      <c r="J39" s="658">
        <f t="shared" si="20"/>
        <v>220295.21057985863</v>
      </c>
      <c r="K39" s="658">
        <f t="shared" si="20"/>
        <v>220483.67161834697</v>
      </c>
      <c r="L39" s="658">
        <f t="shared" si="20"/>
        <v>221095.77110931947</v>
      </c>
      <c r="M39" s="658">
        <f t="shared" ref="M39:AJ39" si="21">M$30*M33+M$31*M36</f>
        <v>196518.70733302881</v>
      </c>
      <c r="N39" s="658">
        <f t="shared" si="21"/>
        <v>196917.64723337899</v>
      </c>
      <c r="O39" s="658">
        <f t="shared" si="21"/>
        <v>196164.82269225683</v>
      </c>
      <c r="P39" s="658">
        <f t="shared" si="21"/>
        <v>196033.99068639462</v>
      </c>
      <c r="Q39" s="658">
        <f t="shared" si="21"/>
        <v>196623.66481131487</v>
      </c>
      <c r="R39" s="658">
        <f t="shared" si="21"/>
        <v>196572.11829446745</v>
      </c>
      <c r="S39" s="658">
        <f t="shared" si="21"/>
        <v>196549.9030651272</v>
      </c>
      <c r="T39" s="658">
        <f t="shared" si="21"/>
        <v>196533.43976998702</v>
      </c>
      <c r="U39" s="658">
        <f t="shared" si="21"/>
        <v>196555.40730362039</v>
      </c>
      <c r="V39" s="658">
        <f t="shared" si="21"/>
        <v>196577.70442041568</v>
      </c>
      <c r="W39" s="658">
        <f t="shared" si="21"/>
        <v>196600.02596921867</v>
      </c>
      <c r="X39" s="658">
        <f t="shared" si="21"/>
        <v>196622.36732915271</v>
      </c>
      <c r="Y39" s="658">
        <f t="shared" si="21"/>
        <v>196641.87851051893</v>
      </c>
      <c r="Z39" s="658">
        <f t="shared" si="21"/>
        <v>196664.52711703995</v>
      </c>
      <c r="AA39" s="658">
        <f t="shared" si="21"/>
        <v>196687.37249254761</v>
      </c>
      <c r="AB39" s="658">
        <f t="shared" si="21"/>
        <v>196710.34482399173</v>
      </c>
      <c r="AC39" s="658">
        <f t="shared" si="21"/>
        <v>196733.44171911915</v>
      </c>
      <c r="AD39" s="658">
        <f t="shared" si="21"/>
        <v>196756.66065320125</v>
      </c>
      <c r="AE39" s="658">
        <f t="shared" si="21"/>
        <v>196779.93070125073</v>
      </c>
      <c r="AF39" s="658">
        <f t="shared" si="21"/>
        <v>196803.50721527243</v>
      </c>
      <c r="AG39" s="658">
        <f t="shared" si="21"/>
        <v>196827.06101981216</v>
      </c>
      <c r="AH39" s="658">
        <f t="shared" si="21"/>
        <v>196850.65593568777</v>
      </c>
      <c r="AI39" s="658">
        <f t="shared" si="21"/>
        <v>196874.41246431615</v>
      </c>
      <c r="AJ39" s="658">
        <f t="shared" si="21"/>
        <v>196898.39946070913</v>
      </c>
      <c r="AK39" s="658">
        <f t="shared" ref="AK39" si="22">AK$30*AK33+AK$31*AK36</f>
        <v>196946.67607288243</v>
      </c>
      <c r="AL39" s="308"/>
      <c r="AM39" s="250"/>
    </row>
    <row r="40" spans="1:39" s="651" customFormat="1" ht="14.5" hidden="1" customHeight="1" outlineLevel="3" x14ac:dyDescent="0.3">
      <c r="A40" s="644"/>
      <c r="B40" s="644"/>
      <c r="C40" s="645"/>
      <c r="D40" s="653" t="s">
        <v>1641</v>
      </c>
      <c r="E40" s="625" t="s">
        <v>124</v>
      </c>
      <c r="F40" s="658">
        <f t="shared" ref="F40:L40" si="23">F$30*F34+F$31*F37</f>
        <v>0</v>
      </c>
      <c r="G40" s="658">
        <f t="shared" si="23"/>
        <v>0</v>
      </c>
      <c r="H40" s="658">
        <f t="shared" si="23"/>
        <v>0</v>
      </c>
      <c r="I40" s="658">
        <f t="shared" si="23"/>
        <v>0</v>
      </c>
      <c r="J40" s="658">
        <f t="shared" si="23"/>
        <v>0</v>
      </c>
      <c r="K40" s="658">
        <f t="shared" si="23"/>
        <v>0</v>
      </c>
      <c r="L40" s="658">
        <f t="shared" si="23"/>
        <v>0</v>
      </c>
      <c r="M40" s="658">
        <f t="shared" ref="M40:AJ40" si="24">M$30*M34+M$31*M37</f>
        <v>1130021.1614034101</v>
      </c>
      <c r="N40" s="658">
        <f t="shared" si="24"/>
        <v>1140412.2011089511</v>
      </c>
      <c r="O40" s="658">
        <f t="shared" si="24"/>
        <v>1160274.0798532343</v>
      </c>
      <c r="P40" s="658">
        <f t="shared" si="24"/>
        <v>1160624.8157101159</v>
      </c>
      <c r="Q40" s="658">
        <f t="shared" si="24"/>
        <v>1178782.4740098668</v>
      </c>
      <c r="R40" s="658">
        <f t="shared" si="24"/>
        <v>1179571.1271002898</v>
      </c>
      <c r="S40" s="658">
        <f t="shared" si="24"/>
        <v>1181156.0617702915</v>
      </c>
      <c r="T40" s="658">
        <f t="shared" si="24"/>
        <v>1181219.7355624335</v>
      </c>
      <c r="U40" s="658">
        <f t="shared" si="24"/>
        <v>1181310.2433149612</v>
      </c>
      <c r="V40" s="658">
        <f t="shared" si="24"/>
        <v>1181402.5143118326</v>
      </c>
      <c r="W40" s="658">
        <f t="shared" si="24"/>
        <v>1181494.707679329</v>
      </c>
      <c r="X40" s="658">
        <f t="shared" si="24"/>
        <v>1181586.8003528169</v>
      </c>
      <c r="Y40" s="658">
        <f t="shared" si="24"/>
        <v>1182114.1018543984</v>
      </c>
      <c r="Z40" s="658">
        <f t="shared" si="24"/>
        <v>1182207.8267346779</v>
      </c>
      <c r="AA40" s="658">
        <f t="shared" si="24"/>
        <v>1182302.3514072881</v>
      </c>
      <c r="AB40" s="658">
        <f t="shared" si="24"/>
        <v>1182397.4121264352</v>
      </c>
      <c r="AC40" s="658">
        <f t="shared" si="24"/>
        <v>1182492.9991920122</v>
      </c>
      <c r="AD40" s="658">
        <f t="shared" si="24"/>
        <v>1182589.1023530394</v>
      </c>
      <c r="AE40" s="658">
        <f t="shared" si="24"/>
        <v>1182685.2885684092</v>
      </c>
      <c r="AF40" s="658">
        <f t="shared" si="24"/>
        <v>1182783.0977938878</v>
      </c>
      <c r="AG40" s="658">
        <f t="shared" si="24"/>
        <v>1182880.5441505508</v>
      </c>
      <c r="AH40" s="658">
        <f t="shared" si="24"/>
        <v>1182978.0286454419</v>
      </c>
      <c r="AI40" s="658">
        <f t="shared" si="24"/>
        <v>1183076.2560967563</v>
      </c>
      <c r="AJ40" s="658">
        <f t="shared" si="24"/>
        <v>1183175.6577740298</v>
      </c>
      <c r="AK40" s="658">
        <f t="shared" ref="AK40" si="25">AK$30*AK34+AK$31*AK37</f>
        <v>1183375.4992349204</v>
      </c>
      <c r="AL40" s="650"/>
      <c r="AM40" s="644"/>
    </row>
    <row r="41" spans="1:39" s="651" customFormat="1" ht="14.25" hidden="1" customHeight="1" outlineLevel="2" x14ac:dyDescent="0.3">
      <c r="A41" s="644"/>
      <c r="B41" s="644"/>
      <c r="C41" s="645"/>
      <c r="D41" s="646"/>
      <c r="E41" s="647"/>
      <c r="F41" s="648"/>
      <c r="G41" s="648"/>
      <c r="H41" s="648"/>
      <c r="I41" s="648"/>
      <c r="J41" s="648"/>
      <c r="K41" s="2529"/>
      <c r="L41" s="2529"/>
      <c r="M41" s="648"/>
      <c r="N41" s="648"/>
      <c r="O41" s="648"/>
      <c r="P41" s="648"/>
      <c r="Q41" s="648"/>
      <c r="R41" s="648"/>
      <c r="S41" s="648"/>
      <c r="T41" s="649"/>
      <c r="U41" s="648"/>
      <c r="V41" s="648"/>
      <c r="W41" s="648"/>
      <c r="X41" s="648"/>
      <c r="Y41" s="649"/>
      <c r="Z41" s="648"/>
      <c r="AA41" s="648"/>
      <c r="AB41" s="648"/>
      <c r="AC41" s="648"/>
      <c r="AD41" s="649"/>
      <c r="AE41" s="648"/>
      <c r="AF41" s="648"/>
      <c r="AG41" s="648"/>
      <c r="AH41" s="648"/>
      <c r="AI41" s="649"/>
      <c r="AJ41" s="649"/>
      <c r="AK41" s="649"/>
      <c r="AL41" s="650"/>
      <c r="AM41" s="644"/>
    </row>
    <row r="42" spans="1:39" s="639" customFormat="1" ht="14.25" hidden="1" customHeight="1" outlineLevel="2" collapsed="1" x14ac:dyDescent="0.3">
      <c r="A42" s="250"/>
      <c r="B42" s="250"/>
      <c r="C42" s="645"/>
      <c r="D42" s="431" t="s">
        <v>1700</v>
      </c>
      <c r="E42" s="470"/>
      <c r="F42" s="445"/>
      <c r="G42" s="2445"/>
      <c r="H42" s="446"/>
      <c r="I42" s="446"/>
      <c r="J42" s="446"/>
      <c r="K42" s="2446"/>
      <c r="L42" s="446"/>
      <c r="M42" s="446"/>
      <c r="N42" s="446"/>
      <c r="O42" s="446"/>
      <c r="P42" s="446"/>
      <c r="Q42" s="446"/>
      <c r="R42" s="446"/>
      <c r="S42" s="446"/>
      <c r="T42" s="446"/>
      <c r="U42" s="446"/>
      <c r="V42" s="446"/>
      <c r="W42" s="446"/>
      <c r="X42" s="446"/>
      <c r="Y42" s="446"/>
      <c r="Z42" s="446"/>
      <c r="AA42" s="446"/>
      <c r="AB42" s="446"/>
      <c r="AC42" s="446"/>
      <c r="AD42" s="446"/>
      <c r="AE42" s="446"/>
      <c r="AF42" s="446"/>
      <c r="AG42" s="446"/>
      <c r="AH42" s="446"/>
      <c r="AI42" s="446"/>
      <c r="AJ42" s="446"/>
      <c r="AK42" s="447"/>
      <c r="AL42" s="308"/>
      <c r="AM42" s="250"/>
    </row>
    <row r="43" spans="1:39" s="639" customFormat="1" ht="14.25" hidden="1" customHeight="1" outlineLevel="3" x14ac:dyDescent="0.3">
      <c r="A43" s="250"/>
      <c r="B43" s="250"/>
      <c r="C43" s="652"/>
      <c r="D43" s="1348" t="s">
        <v>1693</v>
      </c>
      <c r="E43" s="625" t="s">
        <v>387</v>
      </c>
      <c r="F43" s="658">
        <f>'2.3 DA Interface'!F199+'2.3 DA Interface'!F200+'2.3 DA Interface'!F201</f>
        <v>800</v>
      </c>
      <c r="G43" s="658">
        <f>'2.3 DA Interface'!G199+'2.3 DA Interface'!G200+'2.3 DA Interface'!G201</f>
        <v>800</v>
      </c>
      <c r="H43" s="658">
        <f>'2.3 DA Interface'!H199+'2.3 DA Interface'!H200+'2.3 DA Interface'!H201</f>
        <v>1587.3625249100005</v>
      </c>
      <c r="I43" s="658">
        <f>'2.3 DA Interface'!I199+'2.3 DA Interface'!I200+'2.3 DA Interface'!I201</f>
        <v>1915.1933702999997</v>
      </c>
      <c r="J43" s="658">
        <f>'2.3 DA Interface'!J199+'2.3 DA Interface'!J200+'2.3 DA Interface'!J201</f>
        <v>1947.30997482</v>
      </c>
      <c r="K43" s="658">
        <f>'2.3 DA Interface'!K199+'2.3 DA Interface'!K200+'2.3 DA Interface'!K201</f>
        <v>1941.9039927000003</v>
      </c>
      <c r="L43" s="658">
        <f>'2.3 DA Interface'!L199+'2.3 DA Interface'!L200+'2.3 DA Interface'!L201</f>
        <v>1991.0578322250001</v>
      </c>
      <c r="M43" s="658">
        <f>'2.3 DA Interface'!M199+'2.3 DA Interface'!M200+'2.3 DA Interface'!M201</f>
        <v>628.99855357499996</v>
      </c>
      <c r="N43" s="658">
        <f>'2.3 DA Interface'!N199+'2.3 DA Interface'!N200+'2.3 DA Interface'!N201</f>
        <v>641.11329689399997</v>
      </c>
      <c r="O43" s="658">
        <f>'2.3 DA Interface'!O199+'2.3 DA Interface'!O200+'2.3 DA Interface'!O201</f>
        <v>636.76157907600009</v>
      </c>
      <c r="P43" s="658">
        <f>'2.3 DA Interface'!P199+'2.3 DA Interface'!P200+'2.3 DA Interface'!P201</f>
        <v>646.75779909300002</v>
      </c>
      <c r="Q43" s="658">
        <f>'2.3 DA Interface'!Q199+'2.3 DA Interface'!Q200+'2.3 DA Interface'!Q201</f>
        <v>659.54872236329993</v>
      </c>
      <c r="R43" s="658">
        <f>'2.3 DA Interface'!R199+'2.3 DA Interface'!R200+'2.3 DA Interface'!R201</f>
        <v>672.1194196962</v>
      </c>
      <c r="S43" s="658">
        <f>'2.3 DA Interface'!S199+'2.3 DA Interface'!S200+'2.3 DA Interface'!S201</f>
        <v>684.47295756000005</v>
      </c>
      <c r="T43" s="658">
        <f>'2.3 DA Interface'!T199+'2.3 DA Interface'!T200+'2.3 DA Interface'!T201</f>
        <v>679.47734632049992</v>
      </c>
      <c r="U43" s="658">
        <f>'2.3 DA Interface'!U199+'2.3 DA Interface'!U200+'2.3 DA Interface'!U201</f>
        <v>674.35957133999989</v>
      </c>
      <c r="V43" s="658">
        <f>'2.3 DA Interface'!V199+'2.3 DA Interface'!V200+'2.3 DA Interface'!V201</f>
        <v>669.2921550315001</v>
      </c>
      <c r="W43" s="658">
        <f>'2.3 DA Interface'!W199+'2.3 DA Interface'!W200+'2.3 DA Interface'!W201</f>
        <v>664.275247272</v>
      </c>
      <c r="X43" s="658">
        <f>'2.3 DA Interface'!X199+'2.3 DA Interface'!X200+'2.3 DA Interface'!X201</f>
        <v>659.30884806149993</v>
      </c>
      <c r="Y43" s="658">
        <f>'2.3 DA Interface'!Y199+'2.3 DA Interface'!Y200+'2.3 DA Interface'!Y201</f>
        <v>654.39093406049994</v>
      </c>
      <c r="Z43" s="658">
        <f>'2.3 DA Interface'!Z199+'2.3 DA Interface'!Z200+'2.3 DA Interface'!Z201</f>
        <v>649.52056853775002</v>
      </c>
      <c r="AA43" s="658">
        <f>'2.3 DA Interface'!AA199+'2.3 DA Interface'!AA200+'2.3 DA Interface'!AA201</f>
        <v>644.68029082274995</v>
      </c>
      <c r="AB43" s="658">
        <f>'2.3 DA Interface'!AB199+'2.3 DA Interface'!AB200+'2.3 DA Interface'!AB201</f>
        <v>639.88756158600006</v>
      </c>
      <c r="AC43" s="658">
        <f>'2.3 DA Interface'!AC199+'2.3 DA Interface'!AC200+'2.3 DA Interface'!AC201</f>
        <v>635.14238082750012</v>
      </c>
      <c r="AD43" s="658">
        <f>'2.3 DA Interface'!AD199+'2.3 DA Interface'!AD200+'2.3 DA Interface'!AD201</f>
        <v>630.44474854725001</v>
      </c>
      <c r="AE43" s="658">
        <f>'2.3 DA Interface'!AE199+'2.3 DA Interface'!AE200+'2.3 DA Interface'!AE201</f>
        <v>625.79372801400007</v>
      </c>
      <c r="AF43" s="658">
        <f>'2.3 DA Interface'!AF199+'2.3 DA Interface'!AF200+'2.3 DA Interface'!AF201</f>
        <v>621.18823261950001</v>
      </c>
      <c r="AG43" s="658">
        <f>'2.3 DA Interface'!AG199+'2.3 DA Interface'!AG200+'2.3 DA Interface'!AG201</f>
        <v>616.62841224075009</v>
      </c>
      <c r="AH43" s="658">
        <f>'2.3 DA Interface'!AH199+'2.3 DA Interface'!AH200+'2.3 DA Interface'!AH201</f>
        <v>612.11520360899999</v>
      </c>
      <c r="AI43" s="658">
        <f>'2.3 DA Interface'!AI199+'2.3 DA Interface'!AI200+'2.3 DA Interface'!AI201</f>
        <v>607.64564665349997</v>
      </c>
      <c r="AJ43" s="658">
        <f>'2.3 DA Interface'!AJ199+'2.3 DA Interface'!AJ200+'2.3 DA Interface'!AJ201</f>
        <v>603.22067810549993</v>
      </c>
      <c r="AK43" s="658">
        <f>'2.3 DA Interface'!AK199+'2.3 DA Interface'!AK200+'2.3 DA Interface'!AK201</f>
        <v>594.49015550925003</v>
      </c>
      <c r="AL43" s="308"/>
      <c r="AM43" s="250"/>
    </row>
    <row r="44" spans="1:39" s="639" customFormat="1" ht="14.25" hidden="1" customHeight="1" outlineLevel="3" x14ac:dyDescent="0.3">
      <c r="A44" s="250"/>
      <c r="B44" s="250"/>
      <c r="C44" s="652"/>
      <c r="D44" s="1348" t="s">
        <v>1698</v>
      </c>
      <c r="E44" s="625" t="s">
        <v>387</v>
      </c>
      <c r="F44" s="1795">
        <f>'2.3 DA Interface'!F320+'2.3 DA Interface'!F321+'2.3 DA Interface'!F322+'2.3 DA Interface'!F327+'2.3 DA Interface'!F328+'2.3 DA Interface'!F329</f>
        <v>0</v>
      </c>
      <c r="G44" s="1795">
        <f>'2.3 DA Interface'!G320+'2.3 DA Interface'!G321+'2.3 DA Interface'!G322+'2.3 DA Interface'!G327+'2.3 DA Interface'!G328+'2.3 DA Interface'!G329</f>
        <v>0</v>
      </c>
      <c r="H44" s="1795">
        <f>'2.3 DA Interface'!H320+'2.3 DA Interface'!H321+'2.3 DA Interface'!H322+'2.3 DA Interface'!H327+'2.3 DA Interface'!H328+'2.3 DA Interface'!H329</f>
        <v>0</v>
      </c>
      <c r="I44" s="1795">
        <f>'2.3 DA Interface'!I320+'2.3 DA Interface'!I321+'2.3 DA Interface'!I322+'2.3 DA Interface'!I327+'2.3 DA Interface'!I328+'2.3 DA Interface'!I329</f>
        <v>0</v>
      </c>
      <c r="J44" s="1795">
        <f>'2.3 DA Interface'!J320+'2.3 DA Interface'!J321+'2.3 DA Interface'!J322+'2.3 DA Interface'!J327+'2.3 DA Interface'!J328+'2.3 DA Interface'!J329</f>
        <v>0</v>
      </c>
      <c r="K44" s="1795">
        <f>'2.3 DA Interface'!K320+'2.3 DA Interface'!K321+'2.3 DA Interface'!K322+'2.3 DA Interface'!K327+'2.3 DA Interface'!K328+'2.3 DA Interface'!K329</f>
        <v>0</v>
      </c>
      <c r="L44" s="1795">
        <f>'2.3 DA Interface'!L320+'2.3 DA Interface'!L321+'2.3 DA Interface'!L322+'2.3 DA Interface'!L327+'2.3 DA Interface'!L328+'2.3 DA Interface'!L329</f>
        <v>0</v>
      </c>
      <c r="M44" s="1795">
        <f>'2.3 DA Interface'!M320+'2.3 DA Interface'!M321+'2.3 DA Interface'!M322+'2.3 DA Interface'!M327+'2.3 DA Interface'!M328+'2.3 DA Interface'!M329</f>
        <v>419.33236905000001</v>
      </c>
      <c r="N44" s="1795">
        <f>'2.3 DA Interface'!N320+'2.3 DA Interface'!N321+'2.3 DA Interface'!N322+'2.3 DA Interface'!N327+'2.3 DA Interface'!N328+'2.3 DA Interface'!N329</f>
        <v>427.40886459600006</v>
      </c>
      <c r="O44" s="1795">
        <f>'2.3 DA Interface'!O320+'2.3 DA Interface'!O321+'2.3 DA Interface'!O322+'2.3 DA Interface'!O327+'2.3 DA Interface'!O328+'2.3 DA Interface'!O329</f>
        <v>424.50771938400004</v>
      </c>
      <c r="P44" s="1795">
        <f>'2.3 DA Interface'!P320+'2.3 DA Interface'!P321+'2.3 DA Interface'!P322+'2.3 DA Interface'!P327+'2.3 DA Interface'!P328+'2.3 DA Interface'!P329</f>
        <v>431.17186606200005</v>
      </c>
      <c r="Q44" s="1795">
        <f>'2.3 DA Interface'!Q320+'2.3 DA Interface'!Q321+'2.3 DA Interface'!Q322+'2.3 DA Interface'!Q327+'2.3 DA Interface'!Q328+'2.3 DA Interface'!Q329</f>
        <v>439.69914824220007</v>
      </c>
      <c r="R44" s="1795">
        <f>'2.3 DA Interface'!R320+'2.3 DA Interface'!R321+'2.3 DA Interface'!R322+'2.3 DA Interface'!R327+'2.3 DA Interface'!R328+'2.3 DA Interface'!R329</f>
        <v>448.07961313080006</v>
      </c>
      <c r="S44" s="1795">
        <f>'2.3 DA Interface'!S320+'2.3 DA Interface'!S321+'2.3 DA Interface'!S322+'2.3 DA Interface'!S327+'2.3 DA Interface'!S328+'2.3 DA Interface'!S329</f>
        <v>456.31530504</v>
      </c>
      <c r="T44" s="1795">
        <f>'2.3 DA Interface'!T320+'2.3 DA Interface'!T321+'2.3 DA Interface'!T322+'2.3 DA Interface'!T327+'2.3 DA Interface'!T328+'2.3 DA Interface'!T329</f>
        <v>452.984897547</v>
      </c>
      <c r="U44" s="1795">
        <f>'2.3 DA Interface'!U320+'2.3 DA Interface'!U321+'2.3 DA Interface'!U322+'2.3 DA Interface'!U327+'2.3 DA Interface'!U328+'2.3 DA Interface'!U329</f>
        <v>449.57304755999996</v>
      </c>
      <c r="V44" s="1795">
        <f>'2.3 DA Interface'!V320+'2.3 DA Interface'!V321+'2.3 DA Interface'!V322+'2.3 DA Interface'!V327+'2.3 DA Interface'!V328+'2.3 DA Interface'!V329</f>
        <v>446.19477002100007</v>
      </c>
      <c r="W44" s="1795">
        <f>'2.3 DA Interface'!W320+'2.3 DA Interface'!W321+'2.3 DA Interface'!W322+'2.3 DA Interface'!W327+'2.3 DA Interface'!W328+'2.3 DA Interface'!W329</f>
        <v>442.85016484799996</v>
      </c>
      <c r="X44" s="1795">
        <f>'2.3 DA Interface'!X320+'2.3 DA Interface'!X321+'2.3 DA Interface'!X322+'2.3 DA Interface'!X327+'2.3 DA Interface'!X328+'2.3 DA Interface'!X329</f>
        <v>439.53923204099999</v>
      </c>
      <c r="Y44" s="1795">
        <f>'2.3 DA Interface'!Y320+'2.3 DA Interface'!Y321+'2.3 DA Interface'!Y322+'2.3 DA Interface'!Y327+'2.3 DA Interface'!Y328+'2.3 DA Interface'!Y329</f>
        <v>436.26062270699998</v>
      </c>
      <c r="Z44" s="1795">
        <f>'2.3 DA Interface'!Z320+'2.3 DA Interface'!Z321+'2.3 DA Interface'!Z322+'2.3 DA Interface'!Z327+'2.3 DA Interface'!Z328+'2.3 DA Interface'!Z329</f>
        <v>433.01371235850007</v>
      </c>
      <c r="AA44" s="1795">
        <f>'2.3 DA Interface'!AA320+'2.3 DA Interface'!AA321+'2.3 DA Interface'!AA322+'2.3 DA Interface'!AA327+'2.3 DA Interface'!AA328+'2.3 DA Interface'!AA329</f>
        <v>429.78686054849999</v>
      </c>
      <c r="AB44" s="1795">
        <f>'2.3 DA Interface'!AB320+'2.3 DA Interface'!AB321+'2.3 DA Interface'!AB322+'2.3 DA Interface'!AB327+'2.3 DA Interface'!AB328+'2.3 DA Interface'!AB329</f>
        <v>426.591707724</v>
      </c>
      <c r="AC44" s="1795">
        <f>'2.3 DA Interface'!AC320+'2.3 DA Interface'!AC321+'2.3 DA Interface'!AC322+'2.3 DA Interface'!AC327+'2.3 DA Interface'!AC328+'2.3 DA Interface'!AC329</f>
        <v>423.42825388500006</v>
      </c>
      <c r="AD44" s="1795">
        <f>'2.3 DA Interface'!AD320+'2.3 DA Interface'!AD321+'2.3 DA Interface'!AD322+'2.3 DA Interface'!AD327+'2.3 DA Interface'!AD328+'2.3 DA Interface'!AD329</f>
        <v>420.29649903150005</v>
      </c>
      <c r="AE44" s="1795">
        <f>'2.3 DA Interface'!AE320+'2.3 DA Interface'!AE321+'2.3 DA Interface'!AE322+'2.3 DA Interface'!AE327+'2.3 DA Interface'!AE328+'2.3 DA Interface'!AE329</f>
        <v>417.19581867600004</v>
      </c>
      <c r="AF44" s="1795">
        <f>'2.3 DA Interface'!AF320+'2.3 DA Interface'!AF321+'2.3 DA Interface'!AF322+'2.3 DA Interface'!AF327+'2.3 DA Interface'!AF328+'2.3 DA Interface'!AF329</f>
        <v>414.12548841300008</v>
      </c>
      <c r="AG44" s="1795">
        <f>'2.3 DA Interface'!AG320+'2.3 DA Interface'!AG321+'2.3 DA Interface'!AG322+'2.3 DA Interface'!AG327+'2.3 DA Interface'!AG328+'2.3 DA Interface'!AG329</f>
        <v>411.08560816049999</v>
      </c>
      <c r="AH44" s="1795">
        <f>'2.3 DA Interface'!AH320+'2.3 DA Interface'!AH321+'2.3 DA Interface'!AH322+'2.3 DA Interface'!AH327+'2.3 DA Interface'!AH328+'2.3 DA Interface'!AH329</f>
        <v>408.07680240600001</v>
      </c>
      <c r="AI44" s="1795">
        <f>'2.3 DA Interface'!AI320+'2.3 DA Interface'!AI321+'2.3 DA Interface'!AI322+'2.3 DA Interface'!AI327+'2.3 DA Interface'!AI328+'2.3 DA Interface'!AI329</f>
        <v>405.09709776900007</v>
      </c>
      <c r="AJ44" s="1795">
        <f>'2.3 DA Interface'!AJ320+'2.3 DA Interface'!AJ321+'2.3 DA Interface'!AJ322+'2.3 DA Interface'!AJ327+'2.3 DA Interface'!AJ328+'2.3 DA Interface'!AJ329</f>
        <v>402.14711873700008</v>
      </c>
      <c r="AK44" s="1795">
        <f>'2.3 DA Interface'!AK320+'2.3 DA Interface'!AK321+'2.3 DA Interface'!AK322+'2.3 DA Interface'!AK327+'2.3 DA Interface'!AK328+'2.3 DA Interface'!AK329</f>
        <v>396.3267703395</v>
      </c>
      <c r="AL44" s="308"/>
      <c r="AM44" s="250"/>
    </row>
    <row r="45" spans="1:39" s="639" customFormat="1" ht="14.25" hidden="1" customHeight="1" outlineLevel="3" x14ac:dyDescent="0.3">
      <c r="A45" s="250"/>
      <c r="B45" s="250"/>
      <c r="C45" s="652"/>
      <c r="D45" s="1348" t="s">
        <v>1699</v>
      </c>
      <c r="E45" s="625" t="s">
        <v>387</v>
      </c>
      <c r="F45" s="1795">
        <f>'2.3 DA Interface'!F415+'2.3 DA Interface'!F416+'2.3 DA Interface'!F417+'2.3 DA Interface'!F422+'2.3 DA Interface'!F423+'2.3 DA Interface'!F424</f>
        <v>0</v>
      </c>
      <c r="G45" s="1795">
        <f>'2.3 DA Interface'!G415+'2.3 DA Interface'!G416+'2.3 DA Interface'!G417+'2.3 DA Interface'!G422+'2.3 DA Interface'!G423+'2.3 DA Interface'!G424</f>
        <v>0</v>
      </c>
      <c r="H45" s="1795">
        <f>'2.3 DA Interface'!H415+'2.3 DA Interface'!H416+'2.3 DA Interface'!H417+'2.3 DA Interface'!H422+'2.3 DA Interface'!H423+'2.3 DA Interface'!H424</f>
        <v>0</v>
      </c>
      <c r="I45" s="1795">
        <f>'2.3 DA Interface'!I415+'2.3 DA Interface'!I416+'2.3 DA Interface'!I417+'2.3 DA Interface'!I422+'2.3 DA Interface'!I423+'2.3 DA Interface'!I424</f>
        <v>0</v>
      </c>
      <c r="J45" s="1795">
        <f>'2.3 DA Interface'!J415+'2.3 DA Interface'!J416+'2.3 DA Interface'!J417+'2.3 DA Interface'!J422+'2.3 DA Interface'!J423+'2.3 DA Interface'!J424</f>
        <v>0</v>
      </c>
      <c r="K45" s="1795">
        <f>'2.3 DA Interface'!K415+'2.3 DA Interface'!K416+'2.3 DA Interface'!K417+'2.3 DA Interface'!K422+'2.3 DA Interface'!K423+'2.3 DA Interface'!K424</f>
        <v>0</v>
      </c>
      <c r="L45" s="1795">
        <f>'2.3 DA Interface'!L415+'2.3 DA Interface'!L416+'2.3 DA Interface'!L417+'2.3 DA Interface'!L422+'2.3 DA Interface'!L423+'2.3 DA Interface'!L424</f>
        <v>0</v>
      </c>
      <c r="M45" s="1795">
        <f>'2.3 DA Interface'!M415+'2.3 DA Interface'!M416+'2.3 DA Interface'!M417+'2.3 DA Interface'!M422+'2.3 DA Interface'!M423+'2.3 DA Interface'!M424</f>
        <v>1048.3309226249999</v>
      </c>
      <c r="N45" s="1795">
        <f>'2.3 DA Interface'!N415+'2.3 DA Interface'!N416+'2.3 DA Interface'!N417+'2.3 DA Interface'!N422+'2.3 DA Interface'!N423+'2.3 DA Interface'!N424</f>
        <v>1068.5221614899999</v>
      </c>
      <c r="O45" s="1795">
        <f>'2.3 DA Interface'!O415+'2.3 DA Interface'!O416+'2.3 DA Interface'!O417+'2.3 DA Interface'!O422+'2.3 DA Interface'!O423+'2.3 DA Interface'!O424</f>
        <v>1061.2692984600001</v>
      </c>
      <c r="P45" s="1795">
        <f>'2.3 DA Interface'!P415+'2.3 DA Interface'!P416+'2.3 DA Interface'!P417+'2.3 DA Interface'!P422+'2.3 DA Interface'!P423+'2.3 DA Interface'!P424</f>
        <v>1077.9296651549998</v>
      </c>
      <c r="Q45" s="1795">
        <f>'2.3 DA Interface'!Q415+'2.3 DA Interface'!Q416+'2.3 DA Interface'!Q417+'2.3 DA Interface'!Q422+'2.3 DA Interface'!Q423+'2.3 DA Interface'!Q424</f>
        <v>1099.2478706054999</v>
      </c>
      <c r="R45" s="1795">
        <f>'2.3 DA Interface'!R415+'2.3 DA Interface'!R416+'2.3 DA Interface'!R417+'2.3 DA Interface'!R422+'2.3 DA Interface'!R423+'2.3 DA Interface'!R424</f>
        <v>1120.1990328269999</v>
      </c>
      <c r="S45" s="1795">
        <f>'2.3 DA Interface'!S415+'2.3 DA Interface'!S416+'2.3 DA Interface'!S417+'2.3 DA Interface'!S422+'2.3 DA Interface'!S423+'2.3 DA Interface'!S424</f>
        <v>1140.7882626000003</v>
      </c>
      <c r="T45" s="1795">
        <f>'2.3 DA Interface'!T415+'2.3 DA Interface'!T416+'2.3 DA Interface'!T417+'2.3 DA Interface'!T422+'2.3 DA Interface'!T423+'2.3 DA Interface'!T424</f>
        <v>1132.4622438675001</v>
      </c>
      <c r="U45" s="1795">
        <f>'2.3 DA Interface'!U415+'2.3 DA Interface'!U416+'2.3 DA Interface'!U417+'2.3 DA Interface'!U422+'2.3 DA Interface'!U423+'2.3 DA Interface'!U424</f>
        <v>1123.9326188999999</v>
      </c>
      <c r="V45" s="1795">
        <f>'2.3 DA Interface'!V415+'2.3 DA Interface'!V416+'2.3 DA Interface'!V417+'2.3 DA Interface'!V422+'2.3 DA Interface'!V423+'2.3 DA Interface'!V424</f>
        <v>1115.4869250525001</v>
      </c>
      <c r="W45" s="1795">
        <f>'2.3 DA Interface'!W415+'2.3 DA Interface'!W416+'2.3 DA Interface'!W417+'2.3 DA Interface'!W422+'2.3 DA Interface'!W423+'2.3 DA Interface'!W424</f>
        <v>1107.12541212</v>
      </c>
      <c r="X45" s="1795">
        <f>'2.3 DA Interface'!X415+'2.3 DA Interface'!X416+'2.3 DA Interface'!X417+'2.3 DA Interface'!X422+'2.3 DA Interface'!X423+'2.3 DA Interface'!X424</f>
        <v>1098.8480801024998</v>
      </c>
      <c r="Y45" s="1795">
        <f>'2.3 DA Interface'!Y415+'2.3 DA Interface'!Y416+'2.3 DA Interface'!Y417+'2.3 DA Interface'!Y422+'2.3 DA Interface'!Y423+'2.3 DA Interface'!Y424</f>
        <v>1090.6515567674999</v>
      </c>
      <c r="Z45" s="1795">
        <f>'2.3 DA Interface'!Z415+'2.3 DA Interface'!Z416+'2.3 DA Interface'!Z417+'2.3 DA Interface'!Z422+'2.3 DA Interface'!Z423+'2.3 DA Interface'!Z424</f>
        <v>1082.53428089625</v>
      </c>
      <c r="AA45" s="1795">
        <f>'2.3 DA Interface'!AA415+'2.3 DA Interface'!AA416+'2.3 DA Interface'!AA417+'2.3 DA Interface'!AA422+'2.3 DA Interface'!AA423+'2.3 DA Interface'!AA424</f>
        <v>1074.4671513712499</v>
      </c>
      <c r="AB45" s="1795">
        <f>'2.3 DA Interface'!AB415+'2.3 DA Interface'!AB416+'2.3 DA Interface'!AB417+'2.3 DA Interface'!AB422+'2.3 DA Interface'!AB423+'2.3 DA Interface'!AB424</f>
        <v>1066.4792693100001</v>
      </c>
      <c r="AC45" s="1795">
        <f>'2.3 DA Interface'!AC415+'2.3 DA Interface'!AC416+'2.3 DA Interface'!AC417+'2.3 DA Interface'!AC422+'2.3 DA Interface'!AC423+'2.3 DA Interface'!AC424</f>
        <v>1058.5706347125001</v>
      </c>
      <c r="AD45" s="1795">
        <f>'2.3 DA Interface'!AD415+'2.3 DA Interface'!AD416+'2.3 DA Interface'!AD417+'2.3 DA Interface'!AD422+'2.3 DA Interface'!AD423+'2.3 DA Interface'!AD424</f>
        <v>1050.7412475787501</v>
      </c>
      <c r="AE45" s="1795">
        <f>'2.3 DA Interface'!AE415+'2.3 DA Interface'!AE416+'2.3 DA Interface'!AE417+'2.3 DA Interface'!AE422+'2.3 DA Interface'!AE423+'2.3 DA Interface'!AE424</f>
        <v>1042.98954669</v>
      </c>
      <c r="AF45" s="1795">
        <f>'2.3 DA Interface'!AF415+'2.3 DA Interface'!AF416+'2.3 DA Interface'!AF417+'2.3 DA Interface'!AF422+'2.3 DA Interface'!AF423+'2.3 DA Interface'!AF424</f>
        <v>1035.3137210325001</v>
      </c>
      <c r="AG45" s="1795">
        <f>'2.3 DA Interface'!AG415+'2.3 DA Interface'!AG416+'2.3 DA Interface'!AG417+'2.3 DA Interface'!AG422+'2.3 DA Interface'!AG423+'2.3 DA Interface'!AG424</f>
        <v>1027.7140204012501</v>
      </c>
      <c r="AH45" s="1795">
        <f>'2.3 DA Interface'!AH415+'2.3 DA Interface'!AH416+'2.3 DA Interface'!AH417+'2.3 DA Interface'!AH422+'2.3 DA Interface'!AH423+'2.3 DA Interface'!AH424</f>
        <v>1020.1920060149998</v>
      </c>
      <c r="AI45" s="1795">
        <f>'2.3 DA Interface'!AI415+'2.3 DA Interface'!AI416+'2.3 DA Interface'!AI417+'2.3 DA Interface'!AI422+'2.3 DA Interface'!AI423+'2.3 DA Interface'!AI424</f>
        <v>1012.7427444225</v>
      </c>
      <c r="AJ45" s="1795">
        <f>'2.3 DA Interface'!AJ415+'2.3 DA Interface'!AJ416+'2.3 DA Interface'!AJ417+'2.3 DA Interface'!AJ422+'2.3 DA Interface'!AJ423+'2.3 DA Interface'!AJ424</f>
        <v>1005.3677968425</v>
      </c>
      <c r="AK45" s="1795">
        <f>'2.3 DA Interface'!AK415+'2.3 DA Interface'!AK416+'2.3 DA Interface'!AK417+'2.3 DA Interface'!AK422+'2.3 DA Interface'!AK423+'2.3 DA Interface'!AK424</f>
        <v>990.81692584874997</v>
      </c>
      <c r="AL45" s="308"/>
      <c r="AM45" s="250"/>
    </row>
    <row r="46" spans="1:39" s="679" customFormat="1" ht="14.25" hidden="1" customHeight="1" outlineLevel="3" x14ac:dyDescent="0.3">
      <c r="A46" s="646"/>
      <c r="B46" s="646"/>
      <c r="C46" s="1588"/>
      <c r="D46" s="1081" t="s">
        <v>1718</v>
      </c>
      <c r="E46" s="474" t="s">
        <v>124</v>
      </c>
      <c r="F46" s="448">
        <f>(F$43)*'6.1 Full Cost recovery Tariffs'!F105+(F$44)*'6.1 Full Cost recovery Tariffs'!F225+(F$45)*'6.1 Full Cost recovery Tariffs'!F311</f>
        <v>126120.05638193086</v>
      </c>
      <c r="G46" s="448">
        <f>(G$43)*'6.1 Full Cost recovery Tariffs'!G105+(G$44)*'6.1 Full Cost recovery Tariffs'!G225+(G$45)*'6.1 Full Cost recovery Tariffs'!G311</f>
        <v>135613.83283597537</v>
      </c>
      <c r="H46" s="448">
        <f>(H$43)*'6.1 Full Cost recovery Tariffs'!H105+(H$44)*'6.1 Full Cost recovery Tariffs'!H225+(H$45)*'6.1 Full Cost recovery Tariffs'!H311</f>
        <v>192015.18706129515</v>
      </c>
      <c r="I46" s="448">
        <f>(I$43)*'6.1 Full Cost recovery Tariffs'!I105+(I$44)*'6.1 Full Cost recovery Tariffs'!I225+(I$45)*'6.1 Full Cost recovery Tariffs'!I311</f>
        <v>197867.1157787987</v>
      </c>
      <c r="J46" s="448">
        <f>(J$43)*'6.1 Full Cost recovery Tariffs'!J105+(J$44)*'6.1 Full Cost recovery Tariffs'!J225+(J$45)*'6.1 Full Cost recovery Tariffs'!J311</f>
        <v>196034.2275562273</v>
      </c>
      <c r="K46" s="448">
        <f>(K$43)*'6.1 Full Cost recovery Tariffs'!K105+(K$44)*'6.1 Full Cost recovery Tariffs'!K225+(K$45)*'6.1 Full Cost recovery Tariffs'!K311</f>
        <v>197670.98910393094</v>
      </c>
      <c r="L46" s="448">
        <f>(L$43)*'6.1 Full Cost recovery Tariffs'!L105+(L$44)*'6.1 Full Cost recovery Tariffs'!L225+(L$45)*'6.1 Full Cost recovery Tariffs'!L311</f>
        <v>194502.35311997976</v>
      </c>
      <c r="M46" s="448">
        <f>(M43)*'6.1 Full Cost recovery Tariffs'!M105+(M44)*'6.1 Full Cost recovery Tariffs'!M225+(M45)*'6.1 Full Cost recovery Tariffs'!M311</f>
        <v>153602.28912424226</v>
      </c>
      <c r="N46" s="448">
        <f>(N43)*'6.1 Full Cost recovery Tariffs'!N105+(N44)*'6.1 Full Cost recovery Tariffs'!N225+(N45)*'6.1 Full Cost recovery Tariffs'!N311</f>
        <v>155456.03772639262</v>
      </c>
      <c r="O46" s="448">
        <f>(O43)*'6.1 Full Cost recovery Tariffs'!O105+(O44)*'6.1 Full Cost recovery Tariffs'!O225+(O45)*'6.1 Full Cost recovery Tariffs'!O311</f>
        <v>150601.76259629481</v>
      </c>
      <c r="P46" s="448">
        <f>(P43)*'6.1 Full Cost recovery Tariffs'!P105+(P44)*'6.1 Full Cost recovery Tariffs'!P225+(P45)*'6.1 Full Cost recovery Tariffs'!P311</f>
        <v>152276.35767993447</v>
      </c>
      <c r="Q46" s="448">
        <f>(Q43)*'6.1 Full Cost recovery Tariffs'!Q105+(Q44)*'6.1 Full Cost recovery Tariffs'!Q225+(Q45)*'6.1 Full Cost recovery Tariffs'!Q311</f>
        <v>149222.44941462099</v>
      </c>
      <c r="R46" s="448">
        <f>(R43)*'6.1 Full Cost recovery Tariffs'!R105+(R44)*'6.1 Full Cost recovery Tariffs'!R225+(R45)*'6.1 Full Cost recovery Tariffs'!R311</f>
        <v>151095.79112133657</v>
      </c>
      <c r="S46" s="448">
        <f>(S43)*'6.1 Full Cost recovery Tariffs'!S105+(S44)*'6.1 Full Cost recovery Tariffs'!S225+(S45)*'6.1 Full Cost recovery Tariffs'!S311</f>
        <v>152969.42125832965</v>
      </c>
      <c r="T46" s="448">
        <f>(T43)*'6.1 Full Cost recovery Tariffs'!T105+(T44)*'6.1 Full Cost recovery Tariffs'!T225+(T45)*'6.1 Full Cost recovery Tariffs'!T311</f>
        <v>153484.91412050364</v>
      </c>
      <c r="U46" s="448">
        <f>(U43)*'6.1 Full Cost recovery Tariffs'!U105+(U44)*'6.1 Full Cost recovery Tariffs'!U225+(U45)*'6.1 Full Cost recovery Tariffs'!U311</f>
        <v>154008.94450542892</v>
      </c>
      <c r="V46" s="448">
        <f>(V43)*'6.1 Full Cost recovery Tariffs'!V105+(V44)*'6.1 Full Cost recovery Tariffs'!V225+(V45)*'6.1 Full Cost recovery Tariffs'!V311</f>
        <v>154555.51618426075</v>
      </c>
      <c r="W46" s="448">
        <f>(W43)*'6.1 Full Cost recovery Tariffs'!W105+(W44)*'6.1 Full Cost recovery Tariffs'!W225+(W45)*'6.1 Full Cost recovery Tariffs'!W311</f>
        <v>155125.05474498845</v>
      </c>
      <c r="X46" s="448">
        <f>(X43)*'6.1 Full Cost recovery Tariffs'!X105+(X44)*'6.1 Full Cost recovery Tariffs'!X225+(X45)*'6.1 Full Cost recovery Tariffs'!X311</f>
        <v>155717.93920857488</v>
      </c>
      <c r="Y46" s="448">
        <f>(Y43)*'6.1 Full Cost recovery Tariffs'!Y105+(Y44)*'6.1 Full Cost recovery Tariffs'!Y225+(Y45)*'6.1 Full Cost recovery Tariffs'!Y311</f>
        <v>156334.36818795968</v>
      </c>
      <c r="Z46" s="448">
        <f>(Z43)*'6.1 Full Cost recovery Tariffs'!Z105+(Z44)*'6.1 Full Cost recovery Tariffs'!Z225+(Z45)*'6.1 Full Cost recovery Tariffs'!Z311</f>
        <v>156974.6696040149</v>
      </c>
      <c r="AA46" s="448">
        <f>(AA43)*'6.1 Full Cost recovery Tariffs'!AA105+(AA44)*'6.1 Full Cost recovery Tariffs'!AA225+(AA45)*'6.1 Full Cost recovery Tariffs'!AA311</f>
        <v>157637.84033354718</v>
      </c>
      <c r="AB46" s="448">
        <f>(AB43)*'6.1 Full Cost recovery Tariffs'!AB105+(AB44)*'6.1 Full Cost recovery Tariffs'!AB225+(AB45)*'6.1 Full Cost recovery Tariffs'!AB311</f>
        <v>158325.69294390405</v>
      </c>
      <c r="AC46" s="448">
        <f>(AC43)*'6.1 Full Cost recovery Tariffs'!AC105+(AC44)*'6.1 Full Cost recovery Tariffs'!AC225+(AC45)*'6.1 Full Cost recovery Tariffs'!AC311</f>
        <v>159038.6448233198</v>
      </c>
      <c r="AD46" s="448">
        <f>(AD43)*'6.1 Full Cost recovery Tariffs'!AD105+(AD44)*'6.1 Full Cost recovery Tariffs'!AD225+(AD45)*'6.1 Full Cost recovery Tariffs'!AD311</f>
        <v>159777.12171385571</v>
      </c>
      <c r="AE46" s="448">
        <f>(AE43)*'6.1 Full Cost recovery Tariffs'!AE105+(AE44)*'6.1 Full Cost recovery Tariffs'!AE225+(AE45)*'6.1 Full Cost recovery Tariffs'!AE311</f>
        <v>160541.49370117829</v>
      </c>
      <c r="AF46" s="448">
        <f>(AF43)*'6.1 Full Cost recovery Tariffs'!AF105+(AF44)*'6.1 Full Cost recovery Tariffs'!AF225+(AF45)*'6.1 Full Cost recovery Tariffs'!AF311</f>
        <v>161332.07653388451</v>
      </c>
      <c r="AG46" s="448">
        <f>(AG43)*'6.1 Full Cost recovery Tariffs'!AG105+(AG44)*'6.1 Full Cost recovery Tariffs'!AG225+(AG45)*'6.1 Full Cost recovery Tariffs'!AG311</f>
        <v>162149.384954696</v>
      </c>
      <c r="AH46" s="448">
        <f>(AH43)*'6.1 Full Cost recovery Tariffs'!AH105+(AH44)*'6.1 Full Cost recovery Tariffs'!AH225+(AH45)*'6.1 Full Cost recovery Tariffs'!AH311</f>
        <v>162993.94453934638</v>
      </c>
      <c r="AI46" s="448">
        <f>(AI43)*'6.1 Full Cost recovery Tariffs'!AI105+(AI44)*'6.1 Full Cost recovery Tariffs'!AI225+(AI45)*'6.1 Full Cost recovery Tariffs'!AI311</f>
        <v>163865.96895127898</v>
      </c>
      <c r="AJ46" s="448">
        <f>(AJ43)*'6.1 Full Cost recovery Tariffs'!AJ105+(AJ44)*'6.1 Full Cost recovery Tariffs'!AJ225+(AJ45)*'6.1 Full Cost recovery Tariffs'!AJ311</f>
        <v>164766.00026466293</v>
      </c>
      <c r="AK46" s="448">
        <f>(AK43)*'6.1 Full Cost recovery Tariffs'!AK105+(AK44)*'6.1 Full Cost recovery Tariffs'!AK225+(AK45)*'6.1 Full Cost recovery Tariffs'!AK311</f>
        <v>165342.61845547697</v>
      </c>
      <c r="AL46" s="1591"/>
      <c r="AM46" s="646"/>
    </row>
    <row r="47" spans="1:39" s="639" customFormat="1" ht="14.25" hidden="1" customHeight="1" outlineLevel="3" x14ac:dyDescent="0.3">
      <c r="A47" s="250"/>
      <c r="B47" s="250"/>
      <c r="C47" s="652"/>
      <c r="D47" s="653" t="s">
        <v>1642</v>
      </c>
      <c r="E47" s="625" t="s">
        <v>124</v>
      </c>
      <c r="F47" s="658">
        <f>(F$43)*'6.1 Full Cost recovery Tariffs'!F106</f>
        <v>13337.228486401722</v>
      </c>
      <c r="G47" s="658">
        <f>(G$43)*'6.1 Full Cost recovery Tariffs'!G106</f>
        <v>13337.228486401722</v>
      </c>
      <c r="H47" s="658">
        <f>(H$43)*'6.1 Full Cost recovery Tariffs'!H106</f>
        <v>13332.553911967403</v>
      </c>
      <c r="I47" s="658">
        <f>(I$43)*'6.1 Full Cost recovery Tariffs'!I106</f>
        <v>10963.074124373063</v>
      </c>
      <c r="J47" s="658">
        <f>(J$43)*'6.1 Full Cost recovery Tariffs'!J106</f>
        <v>10018.471164650926</v>
      </c>
      <c r="K47" s="658">
        <f>(K$43)*'6.1 Full Cost recovery Tariffs'!K106</f>
        <v>10019.620308168745</v>
      </c>
      <c r="L47" s="658">
        <f>(L$43)*'6.1 Full Cost recovery Tariffs'!L106</f>
        <v>9110.7003987208282</v>
      </c>
      <c r="M47" s="658">
        <f>(M$43)*'6.1 Full Cost recovery Tariffs'!M106</f>
        <v>3045.186851999043</v>
      </c>
      <c r="N47" s="658">
        <f>(N$43)*'6.1 Full Cost recovery Tariffs'!N106</f>
        <v>3044.836491721027</v>
      </c>
      <c r="O47" s="658">
        <f>(O$43)*'6.1 Full Cost recovery Tariffs'!O106</f>
        <v>2851.5599190552334</v>
      </c>
      <c r="P47" s="658">
        <f>(P$43)*'6.1 Full Cost recovery Tariffs'!P106</f>
        <v>2851.2472075711739</v>
      </c>
      <c r="Q47" s="658">
        <f>(Q$43)*'6.1 Full Cost recovery Tariffs'!Q106</f>
        <v>2681.1818414626537</v>
      </c>
      <c r="R47" s="658">
        <f>(R$43)*'6.1 Full Cost recovery Tariffs'!R106</f>
        <v>2681.0087950435841</v>
      </c>
      <c r="S47" s="658">
        <f>(S$43)*'6.1 Full Cost recovery Tariffs'!S106</f>
        <v>2680.8349687071441</v>
      </c>
      <c r="T47" s="658">
        <f>(T$43)*'6.1 Full Cost recovery Tariffs'!T106</f>
        <v>2680.6601056818167</v>
      </c>
      <c r="U47" s="658">
        <f>(U$43)*'6.1 Full Cost recovery Tariffs'!U106</f>
        <v>2680.4847825546763</v>
      </c>
      <c r="V47" s="658">
        <f>(V$43)*'6.1 Full Cost recovery Tariffs'!V106</f>
        <v>2680.3076217453577</v>
      </c>
      <c r="W47" s="658">
        <f>(W$43)*'6.1 Full Cost recovery Tariffs'!W106</f>
        <v>2680.1300385422701</v>
      </c>
      <c r="X47" s="658">
        <f>(X$43)*'6.1 Full Cost recovery Tariffs'!X106</f>
        <v>2679.9520637472906</v>
      </c>
      <c r="Y47" s="658">
        <f>(Y$43)*'6.1 Full Cost recovery Tariffs'!Y106</f>
        <v>2679.7728658554847</v>
      </c>
      <c r="Z47" s="658">
        <f>(Z$43)*'6.1 Full Cost recovery Tariffs'!Z106</f>
        <v>2679.5927462871136</v>
      </c>
      <c r="AA47" s="658">
        <f>(AA$43)*'6.1 Full Cost recovery Tariffs'!AA106</f>
        <v>2679.4111244162477</v>
      </c>
      <c r="AB47" s="658">
        <f>(AB$43)*'6.1 Full Cost recovery Tariffs'!AB106</f>
        <v>2679.2286006761778</v>
      </c>
      <c r="AC47" s="658">
        <f>(AC$43)*'6.1 Full Cost recovery Tariffs'!AC106</f>
        <v>2679.0451954540808</v>
      </c>
      <c r="AD47" s="658">
        <f>(AD$43)*'6.1 Full Cost recovery Tariffs'!AD106</f>
        <v>2678.8609301434526</v>
      </c>
      <c r="AE47" s="658">
        <f>(AE$43)*'6.1 Full Cost recovery Tariffs'!AE106</f>
        <v>2678.6761256690866</v>
      </c>
      <c r="AF47" s="658">
        <f>(AF$43)*'6.1 Full Cost recovery Tariffs'!AF106</f>
        <v>2678.4895979046464</v>
      </c>
      <c r="AG47" s="658">
        <f>(AG$43)*'6.1 Full Cost recovery Tariffs'!AG106</f>
        <v>2678.3028743914942</v>
      </c>
      <c r="AH47" s="658">
        <f>(AH$43)*'6.1 Full Cost recovery Tariffs'!AH106</f>
        <v>2678.1156878633037</v>
      </c>
      <c r="AI47" s="658">
        <f>(AI$43)*'6.1 Full Cost recovery Tariffs'!AI106</f>
        <v>2677.9274420857755</v>
      </c>
      <c r="AJ47" s="658">
        <f>(AJ$43)*'6.1 Full Cost recovery Tariffs'!AJ106</f>
        <v>2677.7378462446322</v>
      </c>
      <c r="AK47" s="658">
        <f>(AK$43)*'6.1 Full Cost recovery Tariffs'!AK106</f>
        <v>2677.3561712615033</v>
      </c>
      <c r="AL47" s="308"/>
      <c r="AM47" s="250"/>
    </row>
    <row r="48" spans="1:39" s="639" customFormat="1" ht="14.25" hidden="1" customHeight="1" outlineLevel="3" x14ac:dyDescent="0.3">
      <c r="A48" s="250"/>
      <c r="B48" s="250"/>
      <c r="C48" s="652"/>
      <c r="D48" s="653" t="s">
        <v>1641</v>
      </c>
      <c r="E48" s="625" t="s">
        <v>124</v>
      </c>
      <c r="F48" s="658">
        <f>(F$44)*'6.1 Full Cost recovery Tariffs'!F226+(F$45)*'6.1 Full Cost recovery Tariffs'!F312</f>
        <v>0</v>
      </c>
      <c r="G48" s="658">
        <f>(G$44)*'6.1 Full Cost recovery Tariffs'!G226+(G$45)*'6.1 Full Cost recovery Tariffs'!G312</f>
        <v>0</v>
      </c>
      <c r="H48" s="658">
        <f>(H$44)*'6.1 Full Cost recovery Tariffs'!H226+(H$45)*'6.1 Full Cost recovery Tariffs'!H312</f>
        <v>0</v>
      </c>
      <c r="I48" s="658">
        <f>(I$44)*'6.1 Full Cost recovery Tariffs'!I226+(I$45)*'6.1 Full Cost recovery Tariffs'!I312</f>
        <v>0</v>
      </c>
      <c r="J48" s="658">
        <f>(J$44)*'6.1 Full Cost recovery Tariffs'!J226+(J$45)*'6.1 Full Cost recovery Tariffs'!J312</f>
        <v>0</v>
      </c>
      <c r="K48" s="658">
        <f>(K$44)*'6.1 Full Cost recovery Tariffs'!K226+(K$45)*'6.1 Full Cost recovery Tariffs'!K312</f>
        <v>0</v>
      </c>
      <c r="L48" s="658">
        <f>(L$44)*'6.1 Full Cost recovery Tariffs'!L226+(L$45)*'6.1 Full Cost recovery Tariffs'!L312</f>
        <v>0</v>
      </c>
      <c r="M48" s="658">
        <f>(M$44)*'6.1 Full Cost recovery Tariffs'!M226+(M$45)*'6.1 Full Cost recovery Tariffs'!M312</f>
        <v>33945.34384762682</v>
      </c>
      <c r="N48" s="658">
        <f>(N$44)*'6.1 Full Cost recovery Tariffs'!N226+(N$45)*'6.1 Full Cost recovery Tariffs'!N312</f>
        <v>33942.282140292824</v>
      </c>
      <c r="O48" s="658">
        <f>(O$44)*'6.1 Full Cost recovery Tariffs'!O226+(O$45)*'6.1 Full Cost recovery Tariffs'!O312</f>
        <v>32230.442003111963</v>
      </c>
      <c r="P48" s="658">
        <f>(P$44)*'6.1 Full Cost recovery Tariffs'!P226+(P$45)*'6.1 Full Cost recovery Tariffs'!P312</f>
        <v>32227.634806744114</v>
      </c>
      <c r="Q48" s="658">
        <f>(Q$44)*'6.1 Full Cost recovery Tariffs'!Q226+(Q$45)*'6.1 Full Cost recovery Tariffs'!Q312</f>
        <v>30682.476484573708</v>
      </c>
      <c r="R48" s="658">
        <f>(R$44)*'6.1 Full Cost recovery Tariffs'!R226+(R$45)*'6.1 Full Cost recovery Tariffs'!R312</f>
        <v>30680.88518417516</v>
      </c>
      <c r="S48" s="658">
        <f>(S$44)*'6.1 Full Cost recovery Tariffs'!S226+(S$45)*'6.1 Full Cost recovery Tariffs'!S312</f>
        <v>30679.286672269212</v>
      </c>
      <c r="T48" s="658">
        <f>(T$44)*'6.1 Full Cost recovery Tariffs'!T226+(T$45)*'6.1 Full Cost recovery Tariffs'!T312</f>
        <v>30677.678586954455</v>
      </c>
      <c r="U48" s="658">
        <f>(U$44)*'6.1 Full Cost recovery Tariffs'!U226+(U$45)*'6.1 Full Cost recovery Tariffs'!U312</f>
        <v>30676.066230157674</v>
      </c>
      <c r="V48" s="658">
        <f>(V$44)*'6.1 Full Cost recovery Tariffs'!V226+(V$45)*'6.1 Full Cost recovery Tariffs'!V312</f>
        <v>30674.436932182987</v>
      </c>
      <c r="W48" s="658">
        <f>(W$44)*'6.1 Full Cost recovery Tariffs'!W226+(W$45)*'6.1 Full Cost recovery Tariffs'!W312</f>
        <v>30672.803708250998</v>
      </c>
      <c r="X48" s="658">
        <f>(X$44)*'6.1 Full Cost recovery Tariffs'!X226+(X$45)*'6.1 Full Cost recovery Tariffs'!X312</f>
        <v>30671.166841358852</v>
      </c>
      <c r="Y48" s="658">
        <f>(Y$44)*'6.1 Full Cost recovery Tariffs'!Y226+(Y$45)*'6.1 Full Cost recovery Tariffs'!Y312</f>
        <v>30669.51868343465</v>
      </c>
      <c r="Z48" s="658">
        <f>(Z$44)*'6.1 Full Cost recovery Tariffs'!Z226+(Z$45)*'6.1 Full Cost recovery Tariffs'!Z312</f>
        <v>30667.862006008785</v>
      </c>
      <c r="AA48" s="658">
        <f>(AA$44)*'6.1 Full Cost recovery Tariffs'!AA226+(AA$45)*'6.1 Full Cost recovery Tariffs'!AA312</f>
        <v>30666.191467822915</v>
      </c>
      <c r="AB48" s="658">
        <f>(AB$44)*'6.1 Full Cost recovery Tariffs'!AB226+(AB$45)*'6.1 Full Cost recovery Tariffs'!AB312</f>
        <v>30664.512590736704</v>
      </c>
      <c r="AC48" s="658">
        <f>(AC$44)*'6.1 Full Cost recovery Tariffs'!AC226+(AC$45)*'6.1 Full Cost recovery Tariffs'!AC312</f>
        <v>30662.825561631456</v>
      </c>
      <c r="AD48" s="658">
        <f>(AD$44)*'6.1 Full Cost recovery Tariffs'!AD226+(AD$45)*'6.1 Full Cost recovery Tariffs'!AD312</f>
        <v>30661.130576661864</v>
      </c>
      <c r="AE48" s="658">
        <f>(AE$44)*'6.1 Full Cost recovery Tariffs'!AE226+(AE$45)*'6.1 Full Cost recovery Tariffs'!AE312</f>
        <v>30659.430587381074</v>
      </c>
      <c r="AF48" s="658">
        <f>(AF$44)*'6.1 Full Cost recovery Tariffs'!AF226+(AF$45)*'6.1 Full Cost recovery Tariffs'!AF312</f>
        <v>30657.71470035765</v>
      </c>
      <c r="AG48" s="658">
        <f>(AG$44)*'6.1 Full Cost recovery Tariffs'!AG226+(AG$45)*'6.1 Full Cost recovery Tariffs'!AG312</f>
        <v>30655.996966888124</v>
      </c>
      <c r="AH48" s="658">
        <f>(AH$44)*'6.1 Full Cost recovery Tariffs'!AH226+(AH$45)*'6.1 Full Cost recovery Tariffs'!AH312</f>
        <v>30654.274928053797</v>
      </c>
      <c r="AI48" s="658">
        <f>(AI$44)*'6.1 Full Cost recovery Tariffs'!AI226+(AI$45)*'6.1 Full Cost recovery Tariffs'!AI312</f>
        <v>30652.543098181424</v>
      </c>
      <c r="AJ48" s="658">
        <f>(AJ$44)*'6.1 Full Cost recovery Tariffs'!AJ226+(AJ$45)*'6.1 Full Cost recovery Tariffs'!AJ312</f>
        <v>30650.798800932414</v>
      </c>
      <c r="AK48" s="658">
        <f>(AK$44)*'6.1 Full Cost recovery Tariffs'!AK226+(AK$45)*'6.1 Full Cost recovery Tariffs'!AK312</f>
        <v>30647.287216754485</v>
      </c>
      <c r="AL48" s="308"/>
      <c r="AM48" s="250"/>
    </row>
    <row r="49" spans="1:39" s="639" customFormat="1" ht="14.25" hidden="1" customHeight="1" outlineLevel="3" x14ac:dyDescent="0.3">
      <c r="A49" s="250"/>
      <c r="B49" s="250"/>
      <c r="C49" s="652"/>
      <c r="D49" s="1348" t="s">
        <v>1694</v>
      </c>
      <c r="E49" s="625" t="s">
        <v>387</v>
      </c>
      <c r="F49" s="1795">
        <f>'2.3 DA Interface'!F214</f>
        <v>197.76312386863205</v>
      </c>
      <c r="G49" s="1795">
        <f>'2.3 DA Interface'!G214</f>
        <v>197.76312386863205</v>
      </c>
      <c r="H49" s="1795">
        <f>'2.3 DA Interface'!H214</f>
        <v>1275.7044552000002</v>
      </c>
      <c r="I49" s="1795">
        <f>'2.3 DA Interface'!I214</f>
        <v>1150.3942380000001</v>
      </c>
      <c r="J49" s="1795">
        <f>'2.3 DA Interface'!J214</f>
        <v>1107.3758440500001</v>
      </c>
      <c r="K49" s="1795">
        <f>'2.3 DA Interface'!K214</f>
        <v>1104.3016267500002</v>
      </c>
      <c r="L49" s="1795">
        <f>'2.3 DA Interface'!L214</f>
        <v>1072.9016298000001</v>
      </c>
      <c r="M49" s="1795">
        <f>'2.3 DA Interface'!M214</f>
        <v>203.75722500000003</v>
      </c>
      <c r="N49" s="1795">
        <f>'2.3 DA Interface'!N214</f>
        <v>201.22827900000001</v>
      </c>
      <c r="O49" s="1795">
        <f>'2.3 DA Interface'!O214</f>
        <v>198.73956900000005</v>
      </c>
      <c r="P49" s="1795">
        <f>'2.3 DA Interface'!P214</f>
        <v>196.29057</v>
      </c>
      <c r="Q49" s="1795">
        <f>'2.3 DA Interface'!Q214</f>
        <v>194.79848850000002</v>
      </c>
      <c r="R49" s="1795">
        <f>'2.3 DA Interface'!R214</f>
        <v>193.32108600000004</v>
      </c>
      <c r="S49" s="1795">
        <f>'2.3 DA Interface'!S214</f>
        <v>191.85810000000004</v>
      </c>
      <c r="T49" s="1795">
        <f>'2.3 DA Interface'!T214</f>
        <v>182.79340128000001</v>
      </c>
      <c r="U49" s="1795">
        <f>'2.3 DA Interface'!U214</f>
        <v>181.41661439999999</v>
      </c>
      <c r="V49" s="1795">
        <f>'2.3 DA Interface'!V214</f>
        <v>180.05337504000002</v>
      </c>
      <c r="W49" s="1795">
        <f>'2.3 DA Interface'!W214</f>
        <v>178.70372352000001</v>
      </c>
      <c r="X49" s="1795">
        <f>'2.3 DA Interface'!X214</f>
        <v>177.36765983999999</v>
      </c>
      <c r="Y49" s="1795">
        <f>'2.3 DA Interface'!Y214</f>
        <v>176.04463967999999</v>
      </c>
      <c r="Z49" s="1795">
        <f>'2.3 DA Interface'!Z214</f>
        <v>174.73441104000003</v>
      </c>
      <c r="AA49" s="1795">
        <f>'2.3 DA Interface'!AA214</f>
        <v>173.43227664</v>
      </c>
      <c r="AB49" s="1795">
        <f>'2.3 DA Interface'!AB214</f>
        <v>172.14293376000001</v>
      </c>
      <c r="AC49" s="1795">
        <f>'2.3 DA Interface'!AC214</f>
        <v>170.86638240000002</v>
      </c>
      <c r="AD49" s="1795">
        <f>'2.3 DA Interface'!AD214</f>
        <v>169.60262256000004</v>
      </c>
      <c r="AE49" s="1795">
        <f>'2.3 DA Interface'!AE214</f>
        <v>168.35140224</v>
      </c>
      <c r="AF49" s="1795">
        <f>'2.3 DA Interface'!AF214</f>
        <v>167.11242912000003</v>
      </c>
      <c r="AG49" s="1795">
        <f>'2.3 DA Interface'!AG214</f>
        <v>165.88574352000003</v>
      </c>
      <c r="AH49" s="1795">
        <f>'2.3 DA Interface'!AH214</f>
        <v>164.67159744000003</v>
      </c>
      <c r="AI49" s="1795">
        <f>'2.3 DA Interface'!AI214</f>
        <v>163.46919456000001</v>
      </c>
      <c r="AJ49" s="1795">
        <f>'2.3 DA Interface'!AJ214</f>
        <v>162.27878687999998</v>
      </c>
      <c r="AK49" s="1795">
        <f>'2.3 DA Interface'!AK214</f>
        <v>159.93009648</v>
      </c>
      <c r="AL49" s="308"/>
      <c r="AM49" s="250"/>
    </row>
    <row r="50" spans="1:39" s="639" customFormat="1" ht="14.25" hidden="1" customHeight="1" outlineLevel="3" x14ac:dyDescent="0.3">
      <c r="A50" s="250"/>
      <c r="B50" s="250"/>
      <c r="C50" s="652"/>
      <c r="D50" s="1348" t="s">
        <v>1695</v>
      </c>
      <c r="E50" s="625" t="s">
        <v>387</v>
      </c>
      <c r="F50" s="1795">
        <f>'2.3 DA Interface'!F280</f>
        <v>0</v>
      </c>
      <c r="G50" s="1795">
        <f>'2.3 DA Interface'!G280</f>
        <v>0</v>
      </c>
      <c r="H50" s="1795">
        <f>'2.3 DA Interface'!H280</f>
        <v>0</v>
      </c>
      <c r="I50" s="1795">
        <f>'2.3 DA Interface'!I280</f>
        <v>0</v>
      </c>
      <c r="J50" s="1795">
        <f>'2.3 DA Interface'!J280</f>
        <v>0</v>
      </c>
      <c r="K50" s="1795">
        <f>'2.3 DA Interface'!K280</f>
        <v>0</v>
      </c>
      <c r="L50" s="1795">
        <f>'2.3 DA Interface'!L280</f>
        <v>0</v>
      </c>
      <c r="M50" s="1795">
        <f>'2.3 DA Interface'!M280</f>
        <v>0</v>
      </c>
      <c r="N50" s="1795">
        <f>'2.3 DA Interface'!N280</f>
        <v>0</v>
      </c>
      <c r="O50" s="1795">
        <f>'2.3 DA Interface'!O280</f>
        <v>0</v>
      </c>
      <c r="P50" s="1795">
        <f>'2.3 DA Interface'!P280</f>
        <v>0</v>
      </c>
      <c r="Q50" s="1795">
        <f>'2.3 DA Interface'!Q280</f>
        <v>0</v>
      </c>
      <c r="R50" s="1795">
        <f>'2.3 DA Interface'!R280</f>
        <v>0</v>
      </c>
      <c r="S50" s="1795">
        <f>'2.3 DA Interface'!S280</f>
        <v>0</v>
      </c>
      <c r="T50" s="1795">
        <f>'2.3 DA Interface'!T280</f>
        <v>0</v>
      </c>
      <c r="U50" s="1795">
        <f>'2.3 DA Interface'!U280</f>
        <v>0</v>
      </c>
      <c r="V50" s="1795">
        <f>'2.3 DA Interface'!V280</f>
        <v>0</v>
      </c>
      <c r="W50" s="1795">
        <f>'2.3 DA Interface'!W280</f>
        <v>0</v>
      </c>
      <c r="X50" s="1795">
        <f>'2.3 DA Interface'!X280</f>
        <v>0</v>
      </c>
      <c r="Y50" s="1795">
        <f>'2.3 DA Interface'!Y280</f>
        <v>0</v>
      </c>
      <c r="Z50" s="1795">
        <f>'2.3 DA Interface'!Z280</f>
        <v>0</v>
      </c>
      <c r="AA50" s="1795">
        <f>'2.3 DA Interface'!AA280</f>
        <v>0</v>
      </c>
      <c r="AB50" s="1795">
        <f>'2.3 DA Interface'!AB280</f>
        <v>0</v>
      </c>
      <c r="AC50" s="1795">
        <f>'2.3 DA Interface'!AC280</f>
        <v>0</v>
      </c>
      <c r="AD50" s="1795">
        <f>'2.3 DA Interface'!AD280</f>
        <v>0</v>
      </c>
      <c r="AE50" s="1795">
        <f>'2.3 DA Interface'!AE280</f>
        <v>0</v>
      </c>
      <c r="AF50" s="1795">
        <f>'2.3 DA Interface'!AF280</f>
        <v>0</v>
      </c>
      <c r="AG50" s="1795">
        <f>'2.3 DA Interface'!AG280</f>
        <v>0</v>
      </c>
      <c r="AH50" s="1795">
        <f>'2.3 DA Interface'!AH280</f>
        <v>0</v>
      </c>
      <c r="AI50" s="1795">
        <f>'2.3 DA Interface'!AI280</f>
        <v>0</v>
      </c>
      <c r="AJ50" s="1795">
        <f>'2.3 DA Interface'!AJ280</f>
        <v>0</v>
      </c>
      <c r="AK50" s="1795">
        <f>'2.3 DA Interface'!AK280</f>
        <v>0</v>
      </c>
      <c r="AL50" s="308"/>
      <c r="AM50" s="250"/>
    </row>
    <row r="51" spans="1:39" s="639" customFormat="1" ht="14.25" hidden="1" customHeight="1" outlineLevel="3" x14ac:dyDescent="0.3">
      <c r="A51" s="250"/>
      <c r="B51" s="250"/>
      <c r="C51" s="652"/>
      <c r="D51" s="1348" t="s">
        <v>1701</v>
      </c>
      <c r="E51" s="625" t="s">
        <v>387</v>
      </c>
      <c r="F51" s="1795">
        <f>'2.3 DA Interface'!F294</f>
        <v>0</v>
      </c>
      <c r="G51" s="1795">
        <f>'2.3 DA Interface'!G294</f>
        <v>0</v>
      </c>
      <c r="H51" s="1795">
        <f>'2.3 DA Interface'!H294</f>
        <v>0</v>
      </c>
      <c r="I51" s="1795">
        <f>'2.3 DA Interface'!I294</f>
        <v>0</v>
      </c>
      <c r="J51" s="1795">
        <f>'2.3 DA Interface'!J294</f>
        <v>0</v>
      </c>
      <c r="K51" s="1795">
        <f>'2.3 DA Interface'!K294</f>
        <v>0</v>
      </c>
      <c r="L51" s="1795">
        <f>'2.3 DA Interface'!L294</f>
        <v>0</v>
      </c>
      <c r="M51" s="1795">
        <f>'2.3 DA Interface'!M294</f>
        <v>0</v>
      </c>
      <c r="N51" s="1795">
        <f>'2.3 DA Interface'!N294</f>
        <v>0</v>
      </c>
      <c r="O51" s="1795">
        <f>'2.3 DA Interface'!O294</f>
        <v>0</v>
      </c>
      <c r="P51" s="1795">
        <f>'2.3 DA Interface'!P294</f>
        <v>0</v>
      </c>
      <c r="Q51" s="1795">
        <f>'2.3 DA Interface'!Q294</f>
        <v>0</v>
      </c>
      <c r="R51" s="1795">
        <f>'2.3 DA Interface'!R294</f>
        <v>0</v>
      </c>
      <c r="S51" s="1795">
        <f>'2.3 DA Interface'!S294</f>
        <v>0</v>
      </c>
      <c r="T51" s="1795">
        <f>'2.3 DA Interface'!T294</f>
        <v>0</v>
      </c>
      <c r="U51" s="1795">
        <f>'2.3 DA Interface'!U294</f>
        <v>0</v>
      </c>
      <c r="V51" s="1795">
        <f>'2.3 DA Interface'!V294</f>
        <v>0</v>
      </c>
      <c r="W51" s="1795">
        <f>'2.3 DA Interface'!W294</f>
        <v>0</v>
      </c>
      <c r="X51" s="1795">
        <f>'2.3 DA Interface'!X294</f>
        <v>0</v>
      </c>
      <c r="Y51" s="1795">
        <f>'2.3 DA Interface'!Y294</f>
        <v>0</v>
      </c>
      <c r="Z51" s="1795">
        <f>'2.3 DA Interface'!Z294</f>
        <v>0</v>
      </c>
      <c r="AA51" s="1795">
        <f>'2.3 DA Interface'!AA294</f>
        <v>0</v>
      </c>
      <c r="AB51" s="1795">
        <f>'2.3 DA Interface'!AB294</f>
        <v>0</v>
      </c>
      <c r="AC51" s="1795">
        <f>'2.3 DA Interface'!AC294</f>
        <v>0</v>
      </c>
      <c r="AD51" s="1795">
        <f>'2.3 DA Interface'!AD294</f>
        <v>0</v>
      </c>
      <c r="AE51" s="1795">
        <f>'2.3 DA Interface'!AE294</f>
        <v>0</v>
      </c>
      <c r="AF51" s="1795">
        <f>'2.3 DA Interface'!AF294</f>
        <v>0</v>
      </c>
      <c r="AG51" s="1795">
        <f>'2.3 DA Interface'!AG294</f>
        <v>0</v>
      </c>
      <c r="AH51" s="1795">
        <f>'2.3 DA Interface'!AH294</f>
        <v>0</v>
      </c>
      <c r="AI51" s="1795">
        <f>'2.3 DA Interface'!AI294</f>
        <v>0</v>
      </c>
      <c r="AJ51" s="1795">
        <f>'2.3 DA Interface'!AJ294</f>
        <v>0</v>
      </c>
      <c r="AK51" s="1795">
        <f>'2.3 DA Interface'!AK294</f>
        <v>0</v>
      </c>
      <c r="AL51" s="308"/>
      <c r="AM51" s="250"/>
    </row>
    <row r="52" spans="1:39" s="639" customFormat="1" ht="14.25" hidden="1" customHeight="1" outlineLevel="3" x14ac:dyDescent="0.3">
      <c r="A52" s="250"/>
      <c r="B52" s="250"/>
      <c r="C52" s="652"/>
      <c r="D52" s="1348" t="s">
        <v>1696</v>
      </c>
      <c r="E52" s="625" t="s">
        <v>387</v>
      </c>
      <c r="F52" s="1795">
        <f>'2.3 DA Interface'!F353</f>
        <v>0</v>
      </c>
      <c r="G52" s="1795">
        <f>'2.3 DA Interface'!G353</f>
        <v>0</v>
      </c>
      <c r="H52" s="1795">
        <f>'2.3 DA Interface'!H353</f>
        <v>0</v>
      </c>
      <c r="I52" s="1795">
        <f>'2.3 DA Interface'!I353</f>
        <v>0</v>
      </c>
      <c r="J52" s="1795">
        <f>'2.3 DA Interface'!J353</f>
        <v>0</v>
      </c>
      <c r="K52" s="1795">
        <f>'2.3 DA Interface'!K353</f>
        <v>0</v>
      </c>
      <c r="L52" s="1795">
        <f>'2.3 DA Interface'!L353</f>
        <v>0</v>
      </c>
      <c r="M52" s="1795">
        <f>'2.3 DA Interface'!M353</f>
        <v>305.63583750000004</v>
      </c>
      <c r="N52" s="1795">
        <f>'2.3 DA Interface'!N353</f>
        <v>301.84241850000001</v>
      </c>
      <c r="O52" s="1795">
        <f>'2.3 DA Interface'!O353</f>
        <v>298.10935350000005</v>
      </c>
      <c r="P52" s="1795">
        <f>'2.3 DA Interface'!P353</f>
        <v>294.435855</v>
      </c>
      <c r="Q52" s="1795">
        <f>'2.3 DA Interface'!Q353</f>
        <v>292.19773275</v>
      </c>
      <c r="R52" s="1795">
        <f>'2.3 DA Interface'!R353</f>
        <v>289.98162900000005</v>
      </c>
      <c r="S52" s="1795">
        <f>'2.3 DA Interface'!S353</f>
        <v>287.78715</v>
      </c>
      <c r="T52" s="1795">
        <f>'2.3 DA Interface'!T353</f>
        <v>274.19010192000002</v>
      </c>
      <c r="U52" s="1795">
        <f>'2.3 DA Interface'!U353</f>
        <v>272.12492159999994</v>
      </c>
      <c r="V52" s="1795">
        <f>'2.3 DA Interface'!V353</f>
        <v>270.08006255999999</v>
      </c>
      <c r="W52" s="1795">
        <f>'2.3 DA Interface'!W353</f>
        <v>268.05558528</v>
      </c>
      <c r="X52" s="1795">
        <f>'2.3 DA Interface'!X353</f>
        <v>266.05148975999992</v>
      </c>
      <c r="Y52" s="1795">
        <f>'2.3 DA Interface'!Y353</f>
        <v>264.06695951999995</v>
      </c>
      <c r="Z52" s="1795">
        <f>'2.3 DA Interface'!Z353</f>
        <v>262.10161656000002</v>
      </c>
      <c r="AA52" s="1795">
        <f>'2.3 DA Interface'!AA353</f>
        <v>260.14841495999997</v>
      </c>
      <c r="AB52" s="1795">
        <f>'2.3 DA Interface'!AB353</f>
        <v>258.21440064000001</v>
      </c>
      <c r="AC52" s="1795">
        <f>'2.3 DA Interface'!AC353</f>
        <v>256.29957359999997</v>
      </c>
      <c r="AD52" s="1795">
        <f>'2.3 DA Interface'!AD353</f>
        <v>254.40393384000004</v>
      </c>
      <c r="AE52" s="1795">
        <f>'2.3 DA Interface'!AE353</f>
        <v>252.52710335999998</v>
      </c>
      <c r="AF52" s="1795">
        <f>'2.3 DA Interface'!AF353</f>
        <v>250.66864368000003</v>
      </c>
      <c r="AG52" s="1795">
        <f>'2.3 DA Interface'!AG353</f>
        <v>248.82861528000004</v>
      </c>
      <c r="AH52" s="1795">
        <f>'2.3 DA Interface'!AH353</f>
        <v>247.00739615999998</v>
      </c>
      <c r="AI52" s="1795">
        <f>'2.3 DA Interface'!AI353</f>
        <v>245.20379184000001</v>
      </c>
      <c r="AJ52" s="1795">
        <f>'2.3 DA Interface'!AJ353</f>
        <v>243.41818031999998</v>
      </c>
      <c r="AK52" s="1795">
        <f>'2.3 DA Interface'!AK353</f>
        <v>239.89514471999999</v>
      </c>
      <c r="AL52" s="308"/>
      <c r="AM52" s="250"/>
    </row>
    <row r="53" spans="1:39" s="639" customFormat="1" ht="14.25" hidden="1" customHeight="1" outlineLevel="3" x14ac:dyDescent="0.3">
      <c r="A53" s="250"/>
      <c r="B53" s="250"/>
      <c r="C53" s="652"/>
      <c r="D53" s="1348" t="s">
        <v>1697</v>
      </c>
      <c r="E53" s="625" t="s">
        <v>387</v>
      </c>
      <c r="F53" s="1795">
        <f>'2.3 DA Interface'!F450</f>
        <v>0</v>
      </c>
      <c r="G53" s="1795">
        <f>'2.3 DA Interface'!G450</f>
        <v>0</v>
      </c>
      <c r="H53" s="1795">
        <f>'2.3 DA Interface'!H450</f>
        <v>0</v>
      </c>
      <c r="I53" s="1795">
        <f>'2.3 DA Interface'!I450</f>
        <v>0</v>
      </c>
      <c r="J53" s="1795">
        <f>'2.3 DA Interface'!J450</f>
        <v>0</v>
      </c>
      <c r="K53" s="1795">
        <f>'2.3 DA Interface'!K450</f>
        <v>0</v>
      </c>
      <c r="L53" s="1795">
        <f>'2.3 DA Interface'!L450</f>
        <v>0</v>
      </c>
      <c r="M53" s="1795">
        <f>'2.3 DA Interface'!M450</f>
        <v>509.39306250000004</v>
      </c>
      <c r="N53" s="1795">
        <f>'2.3 DA Interface'!N450</f>
        <v>503.07069749999999</v>
      </c>
      <c r="O53" s="1795">
        <f>'2.3 DA Interface'!O450</f>
        <v>496.84892250000007</v>
      </c>
      <c r="P53" s="1795">
        <f>'2.3 DA Interface'!P450</f>
        <v>490.72642500000001</v>
      </c>
      <c r="Q53" s="1795">
        <f>'2.3 DA Interface'!Q450</f>
        <v>486.99622125000002</v>
      </c>
      <c r="R53" s="1795">
        <f>'2.3 DA Interface'!R450</f>
        <v>483.30271500000009</v>
      </c>
      <c r="S53" s="1795">
        <f>'2.3 DA Interface'!S450</f>
        <v>479.64525000000003</v>
      </c>
      <c r="T53" s="1795">
        <f>'2.3 DA Interface'!T450</f>
        <v>456.98350320000003</v>
      </c>
      <c r="U53" s="1795">
        <f>'2.3 DA Interface'!U450</f>
        <v>453.54153599999995</v>
      </c>
      <c r="V53" s="1795">
        <f>'2.3 DA Interface'!V450</f>
        <v>450.13343760000004</v>
      </c>
      <c r="W53" s="1795">
        <f>'2.3 DA Interface'!W450</f>
        <v>446.75930879999999</v>
      </c>
      <c r="X53" s="1795">
        <f>'2.3 DA Interface'!X450</f>
        <v>443.41914959999991</v>
      </c>
      <c r="Y53" s="1795">
        <f>'2.3 DA Interface'!Y450</f>
        <v>440.11159919999994</v>
      </c>
      <c r="Z53" s="1795">
        <f>'2.3 DA Interface'!Z450</f>
        <v>436.83602760000002</v>
      </c>
      <c r="AA53" s="1795">
        <f>'2.3 DA Interface'!AA450</f>
        <v>433.58069159999997</v>
      </c>
      <c r="AB53" s="1795">
        <f>'2.3 DA Interface'!AB450</f>
        <v>430.35733440000001</v>
      </c>
      <c r="AC53" s="1795">
        <f>'2.3 DA Interface'!AC450</f>
        <v>427.16595599999999</v>
      </c>
      <c r="AD53" s="1795">
        <f>'2.3 DA Interface'!AD450</f>
        <v>424.00655640000008</v>
      </c>
      <c r="AE53" s="1795">
        <f>'2.3 DA Interface'!AE450</f>
        <v>420.87850559999998</v>
      </c>
      <c r="AF53" s="1795">
        <f>'2.3 DA Interface'!AF450</f>
        <v>417.78107280000006</v>
      </c>
      <c r="AG53" s="1795">
        <f>'2.3 DA Interface'!AG450</f>
        <v>414.71435880000007</v>
      </c>
      <c r="AH53" s="1795">
        <f>'2.3 DA Interface'!AH450</f>
        <v>411.67899360000001</v>
      </c>
      <c r="AI53" s="1795">
        <f>'2.3 DA Interface'!AI450</f>
        <v>408.67298640000001</v>
      </c>
      <c r="AJ53" s="1795">
        <f>'2.3 DA Interface'!AJ450</f>
        <v>405.69696719999996</v>
      </c>
      <c r="AK53" s="1795">
        <f>'2.3 DA Interface'!AK450</f>
        <v>399.82524119999999</v>
      </c>
      <c r="AL53" s="308"/>
      <c r="AM53" s="250"/>
    </row>
    <row r="54" spans="1:39" s="679" customFormat="1" ht="14.25" hidden="1" customHeight="1" outlineLevel="3" x14ac:dyDescent="0.3">
      <c r="A54" s="646"/>
      <c r="B54" s="646"/>
      <c r="C54" s="1588"/>
      <c r="D54" s="1806" t="s">
        <v>1717</v>
      </c>
      <c r="E54" s="1737" t="s">
        <v>124</v>
      </c>
      <c r="F54" s="1807">
        <f>F$49*'6.1 Full Cost recovery Tariffs'!F114+F$50*'6.1 Full Cost recovery Tariffs'!F139+F$51*'6.1 Full Cost recovery Tariffs'!F153+F$52*'6.1 Full Cost recovery Tariffs'!F239+F$53*'6.1 Full Cost recovery Tariffs'!F325</f>
        <v>15999.632308556138</v>
      </c>
      <c r="G54" s="1807">
        <f>G$49*'6.1 Full Cost recovery Tariffs'!G114+G$50*'6.1 Full Cost recovery Tariffs'!G139+G$51*'6.1 Full Cost recovery Tariffs'!G153+G$52*'6.1 Full Cost recovery Tariffs'!G239+G$53*'6.1 Full Cost recovery Tariffs'!G325</f>
        <v>16038.843690380165</v>
      </c>
      <c r="H54" s="1807">
        <f>H$49*'6.1 Full Cost recovery Tariffs'!H114+H$50*'6.1 Full Cost recovery Tariffs'!H139+H$51*'6.1 Full Cost recovery Tariffs'!H153+H$52*'6.1 Full Cost recovery Tariffs'!H239+H$53*'6.1 Full Cost recovery Tariffs'!H325</f>
        <v>97526.302917178647</v>
      </c>
      <c r="I54" s="1807">
        <f>I$49*'6.1 Full Cost recovery Tariffs'!I114+I$50*'6.1 Full Cost recovery Tariffs'!I139+I$51*'6.1 Full Cost recovery Tariffs'!I153+I$52*'6.1 Full Cost recovery Tariffs'!I239+I$53*'6.1 Full Cost recovery Tariffs'!I325</f>
        <v>89756.906874002889</v>
      </c>
      <c r="J54" s="1807">
        <f>J$49*'6.1 Full Cost recovery Tariffs'!J114+J$50*'6.1 Full Cost recovery Tariffs'!J139+J$51*'6.1 Full Cost recovery Tariffs'!J153+J$52*'6.1 Full Cost recovery Tariffs'!J239+J$53*'6.1 Full Cost recovery Tariffs'!J325</f>
        <v>88845.807229279235</v>
      </c>
      <c r="K54" s="1807">
        <f>K$49*'6.1 Full Cost recovery Tariffs'!K114+K$50*'6.1 Full Cost recovery Tariffs'!K139+K$51*'6.1 Full Cost recovery Tariffs'!K153+K$52*'6.1 Full Cost recovery Tariffs'!K239+K$53*'6.1 Full Cost recovery Tariffs'!K325</f>
        <v>88925.395385863158</v>
      </c>
      <c r="L54" s="1807">
        <f>L$49*'6.1 Full Cost recovery Tariffs'!L114+L$50*'6.1 Full Cost recovery Tariffs'!L139+L$51*'6.1 Full Cost recovery Tariffs'!L153+L$52*'6.1 Full Cost recovery Tariffs'!L239+L$53*'6.1 Full Cost recovery Tariffs'!L325</f>
        <v>86406.316156500252</v>
      </c>
      <c r="M54" s="1807">
        <f>M$49*'6.1 Full Cost recovery Tariffs'!M114+M$50*'6.1 Full Cost recovery Tariffs'!M139+M$51*'6.1 Full Cost recovery Tariffs'!M153+M$52*'6.1 Full Cost recovery Tariffs'!M239+M$53*'6.1 Full Cost recovery Tariffs'!M325</f>
        <v>195534.77523476444</v>
      </c>
      <c r="N54" s="1807">
        <f>N$49*'6.1 Full Cost recovery Tariffs'!N114+N$50*'6.1 Full Cost recovery Tariffs'!N139+N$51*'6.1 Full Cost recovery Tariffs'!N153+N$52*'6.1 Full Cost recovery Tariffs'!N239+N$53*'6.1 Full Cost recovery Tariffs'!N325</f>
        <v>157971.18822555267</v>
      </c>
      <c r="O54" s="1807">
        <f>O$49*'6.1 Full Cost recovery Tariffs'!O114+O$50*'6.1 Full Cost recovery Tariffs'!O139+O$51*'6.1 Full Cost recovery Tariffs'!O153+O$52*'6.1 Full Cost recovery Tariffs'!O239+O$53*'6.1 Full Cost recovery Tariffs'!O325</f>
        <v>134961.53320429462</v>
      </c>
      <c r="P54" s="1807">
        <f>P$49*'6.1 Full Cost recovery Tariffs'!P114+P$50*'6.1 Full Cost recovery Tariffs'!P139+P$51*'6.1 Full Cost recovery Tariffs'!P153+P$52*'6.1 Full Cost recovery Tariffs'!P239+P$53*'6.1 Full Cost recovery Tariffs'!P325</f>
        <v>128837.68202135115</v>
      </c>
      <c r="Q54" s="1807">
        <f>Q$49*'6.1 Full Cost recovery Tariffs'!Q114+Q$50*'6.1 Full Cost recovery Tariffs'!Q139+Q$51*'6.1 Full Cost recovery Tariffs'!Q153+Q$52*'6.1 Full Cost recovery Tariffs'!Q239+Q$53*'6.1 Full Cost recovery Tariffs'!Q325</f>
        <v>123587.9429552622</v>
      </c>
      <c r="R54" s="1807">
        <f>R$49*'6.1 Full Cost recovery Tariffs'!R114+R$50*'6.1 Full Cost recovery Tariffs'!R139+R$51*'6.1 Full Cost recovery Tariffs'!R153+R$52*'6.1 Full Cost recovery Tariffs'!R239+R$53*'6.1 Full Cost recovery Tariffs'!R325</f>
        <v>118893.62098612345</v>
      </c>
      <c r="S54" s="1807">
        <f>S$49*'6.1 Full Cost recovery Tariffs'!S114+S$50*'6.1 Full Cost recovery Tariffs'!S139+S$51*'6.1 Full Cost recovery Tariffs'!S153+S$52*'6.1 Full Cost recovery Tariffs'!S239+S$53*'6.1 Full Cost recovery Tariffs'!S325</f>
        <v>112029.39858198722</v>
      </c>
      <c r="T54" s="1807">
        <f>T$49*'6.1 Full Cost recovery Tariffs'!T114+T$50*'6.1 Full Cost recovery Tariffs'!T139+T$51*'6.1 Full Cost recovery Tariffs'!T153+T$52*'6.1 Full Cost recovery Tariffs'!T239+T$53*'6.1 Full Cost recovery Tariffs'!T325</f>
        <v>110274.68367933715</v>
      </c>
      <c r="U54" s="1807">
        <f>U$49*'6.1 Full Cost recovery Tariffs'!U114+U$50*'6.1 Full Cost recovery Tariffs'!U139+U$51*'6.1 Full Cost recovery Tariffs'!U153+U$52*'6.1 Full Cost recovery Tariffs'!U239+U$53*'6.1 Full Cost recovery Tariffs'!U325</f>
        <v>110258.70943573242</v>
      </c>
      <c r="V54" s="1807">
        <f>V$49*'6.1 Full Cost recovery Tariffs'!V114+V$50*'6.1 Full Cost recovery Tariffs'!V139+V$51*'6.1 Full Cost recovery Tariffs'!V153+V$52*'6.1 Full Cost recovery Tariffs'!V239+V$53*'6.1 Full Cost recovery Tariffs'!V325</f>
        <v>110251.08072427503</v>
      </c>
      <c r="W54" s="1807">
        <f>W$49*'6.1 Full Cost recovery Tariffs'!W114+W$50*'6.1 Full Cost recovery Tariffs'!W139+W$51*'6.1 Full Cost recovery Tariffs'!W153+W$52*'6.1 Full Cost recovery Tariffs'!W239+W$53*'6.1 Full Cost recovery Tariffs'!W325</f>
        <v>110251.95684339901</v>
      </c>
      <c r="X54" s="1807">
        <f>X$49*'6.1 Full Cost recovery Tariffs'!X114+X$50*'6.1 Full Cost recovery Tariffs'!X139+X$51*'6.1 Full Cost recovery Tariffs'!X153+X$52*'6.1 Full Cost recovery Tariffs'!X239+X$53*'6.1 Full Cost recovery Tariffs'!X325</f>
        <v>110261.45469810654</v>
      </c>
      <c r="Y54" s="1807">
        <f>Y$49*'6.1 Full Cost recovery Tariffs'!Y114+Y$50*'6.1 Full Cost recovery Tariffs'!Y139+Y$51*'6.1 Full Cost recovery Tariffs'!Y153+Y$52*'6.1 Full Cost recovery Tariffs'!Y239+Y$53*'6.1 Full Cost recovery Tariffs'!Y325</f>
        <v>110279.54654136952</v>
      </c>
      <c r="Z54" s="1807">
        <f>Z$49*'6.1 Full Cost recovery Tariffs'!Z114+Z$50*'6.1 Full Cost recovery Tariffs'!Z139+Z$51*'6.1 Full Cost recovery Tariffs'!Z153+Z$52*'6.1 Full Cost recovery Tariffs'!Z239+Z$53*'6.1 Full Cost recovery Tariffs'!Z325</f>
        <v>110306.30252919368</v>
      </c>
      <c r="AA54" s="1807">
        <f>AA$49*'6.1 Full Cost recovery Tariffs'!AA114+AA$50*'6.1 Full Cost recovery Tariffs'!AA139+AA$51*'6.1 Full Cost recovery Tariffs'!AA153+AA$52*'6.1 Full Cost recovery Tariffs'!AA239+AA$53*'6.1 Full Cost recovery Tariffs'!AA325</f>
        <v>110340.7511796691</v>
      </c>
      <c r="AB54" s="1807">
        <f>AB$49*'6.1 Full Cost recovery Tariffs'!AB114+AB$50*'6.1 Full Cost recovery Tariffs'!AB139+AB$51*'6.1 Full Cost recovery Tariffs'!AB153+AB$52*'6.1 Full Cost recovery Tariffs'!AB239+AB$53*'6.1 Full Cost recovery Tariffs'!AB325</f>
        <v>110384.10700735709</v>
      </c>
      <c r="AC54" s="1807">
        <f>AC$49*'6.1 Full Cost recovery Tariffs'!AC114+AC$50*'6.1 Full Cost recovery Tariffs'!AC139+AC$51*'6.1 Full Cost recovery Tariffs'!AC153+AC$52*'6.1 Full Cost recovery Tariffs'!AC239+AC$53*'6.1 Full Cost recovery Tariffs'!AC325</f>
        <v>110436.49764439417</v>
      </c>
      <c r="AD54" s="1807">
        <f>AD$49*'6.1 Full Cost recovery Tariffs'!AD114+AD$50*'6.1 Full Cost recovery Tariffs'!AD139+AD$51*'6.1 Full Cost recovery Tariffs'!AD153+AD$52*'6.1 Full Cost recovery Tariffs'!AD239+AD$53*'6.1 Full Cost recovery Tariffs'!AD325</f>
        <v>110498.05335200686</v>
      </c>
      <c r="AE54" s="1807">
        <f>AE$49*'6.1 Full Cost recovery Tariffs'!AE114+AE$50*'6.1 Full Cost recovery Tariffs'!AE139+AE$51*'6.1 Full Cost recovery Tariffs'!AE153+AE$52*'6.1 Full Cost recovery Tariffs'!AE239+AE$53*'6.1 Full Cost recovery Tariffs'!AE325</f>
        <v>110568.85674827648</v>
      </c>
      <c r="AF54" s="1807">
        <f>AF$49*'6.1 Full Cost recovery Tariffs'!AF114+AF$50*'6.1 Full Cost recovery Tariffs'!AF139+AF$51*'6.1 Full Cost recovery Tariffs'!AF153+AF$52*'6.1 Full Cost recovery Tariffs'!AF239+AF$53*'6.1 Full Cost recovery Tariffs'!AF325</f>
        <v>110648.94299357277</v>
      </c>
      <c r="AG54" s="1807">
        <f>AG$49*'6.1 Full Cost recovery Tariffs'!AG114+AG$50*'6.1 Full Cost recovery Tariffs'!AG139+AG$51*'6.1 Full Cost recovery Tariffs'!AG153+AG$52*'6.1 Full Cost recovery Tariffs'!AG239+AG$53*'6.1 Full Cost recovery Tariffs'!AG325</f>
        <v>110738.49940182545</v>
      </c>
      <c r="AH54" s="1807">
        <f>AH$49*'6.1 Full Cost recovery Tariffs'!AH114+AH$50*'6.1 Full Cost recovery Tariffs'!AH139+AH$51*'6.1 Full Cost recovery Tariffs'!AH153+AH$52*'6.1 Full Cost recovery Tariffs'!AH239+AH$53*'6.1 Full Cost recovery Tariffs'!AH325</f>
        <v>110837.71749545654</v>
      </c>
      <c r="AI54" s="1807">
        <f>AI$49*'6.1 Full Cost recovery Tariffs'!AI114+AI$50*'6.1 Full Cost recovery Tariffs'!AI139+AI$51*'6.1 Full Cost recovery Tariffs'!AI153+AI$52*'6.1 Full Cost recovery Tariffs'!AI239+AI$53*'6.1 Full Cost recovery Tariffs'!AI325</f>
        <v>110946.53837061371</v>
      </c>
      <c r="AJ54" s="1807">
        <f>AJ$49*'6.1 Full Cost recovery Tariffs'!AJ114+AJ$50*'6.1 Full Cost recovery Tariffs'!AJ139+AJ$51*'6.1 Full Cost recovery Tariffs'!AJ153+AJ$52*'6.1 Full Cost recovery Tariffs'!AJ239+AJ$53*'6.1 Full Cost recovery Tariffs'!AJ325</f>
        <v>111065.15772300078</v>
      </c>
      <c r="AK54" s="1807">
        <f>AK$49*'6.1 Full Cost recovery Tariffs'!AK114+AK$50*'6.1 Full Cost recovery Tariffs'!AK139+AK$51*'6.1 Full Cost recovery Tariffs'!AK153+AK$52*'6.1 Full Cost recovery Tariffs'!AK239+AK$53*'6.1 Full Cost recovery Tariffs'!AK325</f>
        <v>110913.79834277701</v>
      </c>
      <c r="AL54" s="1591"/>
      <c r="AM54" s="646"/>
    </row>
    <row r="55" spans="1:39" s="639" customFormat="1" ht="14.25" hidden="1" customHeight="1" outlineLevel="3" x14ac:dyDescent="0.3">
      <c r="A55" s="250"/>
      <c r="B55" s="250"/>
      <c r="C55" s="652"/>
      <c r="D55" s="1794" t="s">
        <v>1642</v>
      </c>
      <c r="E55" s="1731" t="s">
        <v>124</v>
      </c>
      <c r="F55" s="1795">
        <f>F$49*'6.1 Full Cost recovery Tariffs'!F115</f>
        <v>3739.8800902190492</v>
      </c>
      <c r="G55" s="1795">
        <f>G$49*'6.1 Full Cost recovery Tariffs'!G115</f>
        <v>3739.8800902190492</v>
      </c>
      <c r="H55" s="1795">
        <f>H$49*'6.1 Full Cost recovery Tariffs'!H115</f>
        <v>20795.090334012712</v>
      </c>
      <c r="I55" s="1795">
        <f>I$49*'6.1 Full Cost recovery Tariffs'!I115</f>
        <v>19610.792708789333</v>
      </c>
      <c r="J55" s="1795">
        <f>J$49*'6.1 Full Cost recovery Tariffs'!J115</f>
        <v>20065.178196434426</v>
      </c>
      <c r="K55" s="1795">
        <f>K$49*'6.1 Full Cost recovery Tariffs'!K115</f>
        <v>20061.842189740462</v>
      </c>
      <c r="L55" s="1795">
        <f>L$49*'6.1 Full Cost recovery Tariffs'!L115</f>
        <v>19377.911756105757</v>
      </c>
      <c r="M55" s="1795">
        <f>M$49*'6.1 Full Cost recovery Tariffs'!M115</f>
        <v>4703.4260600810276</v>
      </c>
      <c r="N55" s="1795">
        <f>N$49*'6.1 Full Cost recovery Tariffs'!N115</f>
        <v>3554.6134117833817</v>
      </c>
      <c r="O55" s="1795">
        <f>O$49*'6.1 Full Cost recovery Tariffs'!O115</f>
        <v>2856.7163492349546</v>
      </c>
      <c r="P55" s="1795">
        <f>P$49*'6.1 Full Cost recovery Tariffs'!P115</f>
        <v>2675.440007195984</v>
      </c>
      <c r="Q55" s="1795">
        <f>Q$49*'6.1 Full Cost recovery Tariffs'!Q115</f>
        <v>2515.8217588618249</v>
      </c>
      <c r="R55" s="1795">
        <f>R$49*'6.1 Full Cost recovery Tariffs'!R115</f>
        <v>2373.8725580213199</v>
      </c>
      <c r="S55" s="1795">
        <f>S$49*'6.1 Full Cost recovery Tariffs'!S115</f>
        <v>2167.7979209068626</v>
      </c>
      <c r="T55" s="1795">
        <f>T$49*'6.1 Full Cost recovery Tariffs'!T115</f>
        <v>2162.2116732439513</v>
      </c>
      <c r="U55" s="1795">
        <f>U$49*'6.1 Full Cost recovery Tariffs'!U115</f>
        <v>2161.2042503343696</v>
      </c>
      <c r="V55" s="1795">
        <f>V$49*'6.1 Full Cost recovery Tariffs'!V115</f>
        <v>2160.1917833413299</v>
      </c>
      <c r="W55" s="1795">
        <f>W$49*'6.1 Full Cost recovery Tariffs'!W115</f>
        <v>2159.1754911901489</v>
      </c>
      <c r="X55" s="1795">
        <f>X$49*'6.1 Full Cost recovery Tariffs'!X115</f>
        <v>2158.1555103901815</v>
      </c>
      <c r="Y55" s="1795">
        <f>Y$49*'6.1 Full Cost recovery Tariffs'!Y115</f>
        <v>2157.1309558023067</v>
      </c>
      <c r="Z55" s="1795">
        <f>Z$49*'6.1 Full Cost recovery Tariffs'!Z115</f>
        <v>2156.1019932384706</v>
      </c>
      <c r="AA55" s="1795">
        <f>AA$49*'6.1 Full Cost recovery Tariffs'!AA115</f>
        <v>2155.0650215213504</v>
      </c>
      <c r="AB55" s="1795">
        <f>AB$49*'6.1 Full Cost recovery Tariffs'!AB115</f>
        <v>2154.0237809585597</v>
      </c>
      <c r="AC55" s="1795">
        <f>AC$49*'6.1 Full Cost recovery Tariffs'!AC115</f>
        <v>2152.9783997874338</v>
      </c>
      <c r="AD55" s="1795">
        <f>AD$49*'6.1 Full Cost recovery Tariffs'!AD115</f>
        <v>2151.9290116200491</v>
      </c>
      <c r="AE55" s="1795">
        <f>AE$49*'6.1 Full Cost recovery Tariffs'!AE115</f>
        <v>2150.8757972646222</v>
      </c>
      <c r="AF55" s="1795">
        <f>AF$49*'6.1 Full Cost recovery Tariffs'!AF115</f>
        <v>2149.817758530125</v>
      </c>
      <c r="AG55" s="1795">
        <f>AG$49*'6.1 Full Cost recovery Tariffs'!AG115</f>
        <v>2148.7562011795458</v>
      </c>
      <c r="AH55" s="1795">
        <f>AH$49*'6.1 Full Cost recovery Tariffs'!AH115</f>
        <v>2147.6912350093139</v>
      </c>
      <c r="AI55" s="1795">
        <f>AI$49*'6.1 Full Cost recovery Tariffs'!AI115</f>
        <v>2146.6219232451817</v>
      </c>
      <c r="AJ55" s="1795">
        <f>AJ$49*'6.1 Full Cost recovery Tariffs'!AJ115</f>
        <v>2145.548357484327</v>
      </c>
      <c r="AK55" s="1795">
        <f>AK$49*'6.1 Full Cost recovery Tariffs'!AK115</f>
        <v>2143.3870385420105</v>
      </c>
      <c r="AL55" s="308"/>
      <c r="AM55" s="250"/>
    </row>
    <row r="56" spans="1:39" s="639" customFormat="1" ht="14.25" hidden="1" customHeight="1" outlineLevel="3" x14ac:dyDescent="0.3">
      <c r="A56" s="250"/>
      <c r="B56" s="250"/>
      <c r="C56" s="652"/>
      <c r="D56" s="1794" t="s">
        <v>1641</v>
      </c>
      <c r="E56" s="1731" t="s">
        <v>124</v>
      </c>
      <c r="F56" s="1795">
        <f>F$50*'6.1 Full Cost recovery Tariffs'!F140+F$51*'6.1 Full Cost recovery Tariffs'!F154+F$52*'6.1 Full Cost recovery Tariffs'!F240+F$53*'6.1 Full Cost recovery Tariffs'!F326</f>
        <v>0</v>
      </c>
      <c r="G56" s="1795">
        <f>G$50*'6.1 Full Cost recovery Tariffs'!G140+G$51*'6.1 Full Cost recovery Tariffs'!G154+G$52*'6.1 Full Cost recovery Tariffs'!G240+G$53*'6.1 Full Cost recovery Tariffs'!G326</f>
        <v>0</v>
      </c>
      <c r="H56" s="1795">
        <f>H$50*'6.1 Full Cost recovery Tariffs'!H140+H$51*'6.1 Full Cost recovery Tariffs'!H154+H$52*'6.1 Full Cost recovery Tariffs'!H240+H$53*'6.1 Full Cost recovery Tariffs'!H326</f>
        <v>0</v>
      </c>
      <c r="I56" s="1795">
        <f>I$50*'6.1 Full Cost recovery Tariffs'!I140+I$51*'6.1 Full Cost recovery Tariffs'!I154+I$52*'6.1 Full Cost recovery Tariffs'!I240+I$53*'6.1 Full Cost recovery Tariffs'!I326</f>
        <v>0</v>
      </c>
      <c r="J56" s="1795">
        <f>J$50*'6.1 Full Cost recovery Tariffs'!J140+J$51*'6.1 Full Cost recovery Tariffs'!J154+J$52*'6.1 Full Cost recovery Tariffs'!J240+J$53*'6.1 Full Cost recovery Tariffs'!J326</f>
        <v>0</v>
      </c>
      <c r="K56" s="1795">
        <f>K$50*'6.1 Full Cost recovery Tariffs'!K140+K$51*'6.1 Full Cost recovery Tariffs'!K154+K$52*'6.1 Full Cost recovery Tariffs'!K240+K$53*'6.1 Full Cost recovery Tariffs'!K326</f>
        <v>0</v>
      </c>
      <c r="L56" s="1795">
        <f>L$50*'6.1 Full Cost recovery Tariffs'!L140+L$51*'6.1 Full Cost recovery Tariffs'!L154+L$52*'6.1 Full Cost recovery Tariffs'!L240+L$53*'6.1 Full Cost recovery Tariffs'!L326</f>
        <v>0</v>
      </c>
      <c r="M56" s="1795">
        <f>M$50*'6.1 Full Cost recovery Tariffs'!M140+M$51*'6.1 Full Cost recovery Tariffs'!M154+M$52*'6.1 Full Cost recovery Tariffs'!M240+M$53*'6.1 Full Cost recovery Tariffs'!M326</f>
        <v>75292.447461103933</v>
      </c>
      <c r="N56" s="1795">
        <f>N$50*'6.1 Full Cost recovery Tariffs'!N140+N$51*'6.1 Full Cost recovery Tariffs'!N154+N$52*'6.1 Full Cost recovery Tariffs'!N240+N$53*'6.1 Full Cost recovery Tariffs'!N326</f>
        <v>56902.253832098089</v>
      </c>
      <c r="O56" s="1795">
        <f>O$50*'6.1 Full Cost recovery Tariffs'!O140+O$51*'6.1 Full Cost recovery Tariffs'!O154+O$52*'6.1 Full Cost recovery Tariffs'!O240+O$53*'6.1 Full Cost recovery Tariffs'!O326</f>
        <v>45730.317196130025</v>
      </c>
      <c r="P56" s="1795">
        <f>P$50*'6.1 Full Cost recovery Tariffs'!P140+P$51*'6.1 Full Cost recovery Tariffs'!P154+P$52*'6.1 Full Cost recovery Tariffs'!P240+P$53*'6.1 Full Cost recovery Tariffs'!P326</f>
        <v>42828.445393626302</v>
      </c>
      <c r="Q56" s="1795">
        <f>Q$50*'6.1 Full Cost recovery Tariffs'!Q140+Q$51*'6.1 Full Cost recovery Tariffs'!Q154+Q$52*'6.1 Full Cost recovery Tariffs'!Q240+Q$53*'6.1 Full Cost recovery Tariffs'!Q326</f>
        <v>40273.276369383995</v>
      </c>
      <c r="R56" s="1795">
        <f>R$50*'6.1 Full Cost recovery Tariffs'!R140+R$51*'6.1 Full Cost recovery Tariffs'!R154+R$52*'6.1 Full Cost recovery Tariffs'!R240+R$53*'6.1 Full Cost recovery Tariffs'!R326</f>
        <v>38000.953469033069</v>
      </c>
      <c r="S56" s="1795">
        <f>S$50*'6.1 Full Cost recovery Tariffs'!S140+S$51*'6.1 Full Cost recovery Tariffs'!S154+S$52*'6.1 Full Cost recovery Tariffs'!S240+S$53*'6.1 Full Cost recovery Tariffs'!S326</f>
        <v>34702.110542662274</v>
      </c>
      <c r="T56" s="1795">
        <f>T$50*'6.1 Full Cost recovery Tariffs'!T140+T$51*'6.1 Full Cost recovery Tariffs'!T154+T$52*'6.1 Full Cost recovery Tariffs'!T240+T$53*'6.1 Full Cost recovery Tariffs'!T326</f>
        <v>34612.685886402833</v>
      </c>
      <c r="U56" s="1795">
        <f>U$50*'6.1 Full Cost recovery Tariffs'!U140+U$51*'6.1 Full Cost recovery Tariffs'!U154+U$52*'6.1 Full Cost recovery Tariffs'!U240+U$53*'6.1 Full Cost recovery Tariffs'!U326</f>
        <v>34596.559059804116</v>
      </c>
      <c r="V56" s="1795">
        <f>V$50*'6.1 Full Cost recovery Tariffs'!V140+V$51*'6.1 Full Cost recovery Tariffs'!V154+V$52*'6.1 Full Cost recovery Tariffs'!V240+V$53*'6.1 Full Cost recovery Tariffs'!V326</f>
        <v>34580.351487514097</v>
      </c>
      <c r="W56" s="1795">
        <f>W$50*'6.1 Full Cost recovery Tariffs'!W140+W$51*'6.1 Full Cost recovery Tariffs'!W154+W$52*'6.1 Full Cost recovery Tariffs'!W240+W$53*'6.1 Full Cost recovery Tariffs'!W326</f>
        <v>34564.082682090026</v>
      </c>
      <c r="X56" s="1795">
        <f>X$50*'6.1 Full Cost recovery Tariffs'!X140+X$51*'6.1 Full Cost recovery Tariffs'!X154+X$52*'6.1 Full Cost recovery Tariffs'!X240+X$53*'6.1 Full Cost recovery Tariffs'!X326</f>
        <v>34547.754828773766</v>
      </c>
      <c r="Y56" s="1795">
        <f>Y$50*'6.1 Full Cost recovery Tariffs'!Y140+Y$51*'6.1 Full Cost recovery Tariffs'!Y154+Y$52*'6.1 Full Cost recovery Tariffs'!Y240+Y$53*'6.1 Full Cost recovery Tariffs'!Y326</f>
        <v>34531.353758257683</v>
      </c>
      <c r="Z56" s="1795">
        <f>Z$50*'6.1 Full Cost recovery Tariffs'!Z140+Z$51*'6.1 Full Cost recovery Tariffs'!Z154+Z$52*'6.1 Full Cost recovery Tariffs'!Z240+Z$53*'6.1 Full Cost recovery Tariffs'!Z326</f>
        <v>34514.88212485952</v>
      </c>
      <c r="AA56" s="1795">
        <f>AA$50*'6.1 Full Cost recovery Tariffs'!AA140+AA$51*'6.1 Full Cost recovery Tariffs'!AA154+AA$52*'6.1 Full Cost recovery Tariffs'!AA240+AA$53*'6.1 Full Cost recovery Tariffs'!AA326</f>
        <v>34498.282280930303</v>
      </c>
      <c r="AB56" s="1795">
        <f>AB$50*'6.1 Full Cost recovery Tariffs'!AB140+AB$51*'6.1 Full Cost recovery Tariffs'!AB154+AB$52*'6.1 Full Cost recovery Tariffs'!AB240+AB$53*'6.1 Full Cost recovery Tariffs'!AB326</f>
        <v>34481.614101316794</v>
      </c>
      <c r="AC56" s="1795">
        <f>AC$50*'6.1 Full Cost recovery Tariffs'!AC140+AC$51*'6.1 Full Cost recovery Tariffs'!AC154+AC$52*'6.1 Full Cost recovery Tariffs'!AC240+AC$53*'6.1 Full Cost recovery Tariffs'!AC326</f>
        <v>34464.879638842329</v>
      </c>
      <c r="AD56" s="1795">
        <f>AD$50*'6.1 Full Cost recovery Tariffs'!AD140+AD$51*'6.1 Full Cost recovery Tariffs'!AD154+AD$52*'6.1 Full Cost recovery Tariffs'!AD240+AD$53*'6.1 Full Cost recovery Tariffs'!AD326</f>
        <v>34448.081032369126</v>
      </c>
      <c r="AE56" s="1795">
        <f>AE$50*'6.1 Full Cost recovery Tariffs'!AE140+AE$51*'6.1 Full Cost recovery Tariffs'!AE154+AE$52*'6.1 Full Cost recovery Tariffs'!AE240+AE$53*'6.1 Full Cost recovery Tariffs'!AE326</f>
        <v>34431.221176275227</v>
      </c>
      <c r="AF56" s="1795">
        <f>AF$50*'6.1 Full Cost recovery Tariffs'!AF140+AF$51*'6.1 Full Cost recovery Tariffs'!AF154+AF$52*'6.1 Full Cost recovery Tariffs'!AF240+AF$53*'6.1 Full Cost recovery Tariffs'!AF326</f>
        <v>34414.284091518006</v>
      </c>
      <c r="AG56" s="1795">
        <f>AG$50*'6.1 Full Cost recovery Tariffs'!AG140+AG$51*'6.1 Full Cost recovery Tariffs'!AG154+AG$52*'6.1 Full Cost recovery Tariffs'!AG240+AG$53*'6.1 Full Cost recovery Tariffs'!AG326</f>
        <v>34397.290680752223</v>
      </c>
      <c r="AH56" s="1795">
        <f>AH$50*'6.1 Full Cost recovery Tariffs'!AH140+AH$51*'6.1 Full Cost recovery Tariffs'!AH154+AH$52*'6.1 Full Cost recovery Tariffs'!AH240+AH$53*'6.1 Full Cost recovery Tariffs'!AH326</f>
        <v>34380.2427015992</v>
      </c>
      <c r="AI56" s="1795">
        <f>AI$50*'6.1 Full Cost recovery Tariffs'!AI140+AI$51*'6.1 Full Cost recovery Tariffs'!AI154+AI$52*'6.1 Full Cost recovery Tariffs'!AI240+AI$53*'6.1 Full Cost recovery Tariffs'!AI326</f>
        <v>34363.125158176168</v>
      </c>
      <c r="AJ56" s="1795">
        <f>AJ$50*'6.1 Full Cost recovery Tariffs'!AJ140+AJ$51*'6.1 Full Cost recovery Tariffs'!AJ154+AJ$52*'6.1 Full Cost recovery Tariffs'!AJ240+AJ$53*'6.1 Full Cost recovery Tariffs'!AJ326</f>
        <v>34345.939516770799</v>
      </c>
      <c r="AK56" s="1795">
        <f>AK$50*'6.1 Full Cost recovery Tariffs'!AK140+AK$51*'6.1 Full Cost recovery Tariffs'!AK154+AK$52*'6.1 Full Cost recovery Tariffs'!AK240+AK$53*'6.1 Full Cost recovery Tariffs'!AK326</f>
        <v>34311.341121721678</v>
      </c>
      <c r="AL56" s="308"/>
      <c r="AM56" s="250"/>
    </row>
    <row r="57" spans="1:39" s="639" customFormat="1" ht="14.25" hidden="1" customHeight="1" outlineLevel="3" x14ac:dyDescent="0.3">
      <c r="A57" s="250"/>
      <c r="B57" s="250"/>
      <c r="C57" s="652"/>
      <c r="D57" s="1794" t="s">
        <v>1702</v>
      </c>
      <c r="E57" s="625" t="s">
        <v>387</v>
      </c>
      <c r="F57" s="1795">
        <f>'2.3 DA Interface'!F245</f>
        <v>0</v>
      </c>
      <c r="G57" s="1795">
        <f>'2.3 DA Interface'!G245</f>
        <v>0</v>
      </c>
      <c r="H57" s="1795">
        <f>'2.3 DA Interface'!H245</f>
        <v>0</v>
      </c>
      <c r="I57" s="1795">
        <f>'2.3 DA Interface'!I245</f>
        <v>0</v>
      </c>
      <c r="J57" s="1795">
        <f>'2.3 DA Interface'!J245</f>
        <v>0</v>
      </c>
      <c r="K57" s="1795">
        <f>'2.3 DA Interface'!K245</f>
        <v>0</v>
      </c>
      <c r="L57" s="1795">
        <f>'2.3 DA Interface'!L245</f>
        <v>0</v>
      </c>
      <c r="M57" s="1795">
        <f>'2.3 DA Interface'!M245</f>
        <v>0</v>
      </c>
      <c r="N57" s="1795">
        <f>'2.3 DA Interface'!N245</f>
        <v>0</v>
      </c>
      <c r="O57" s="1795">
        <f>'2.3 DA Interface'!O245</f>
        <v>0</v>
      </c>
      <c r="P57" s="1795">
        <f>'2.3 DA Interface'!P245</f>
        <v>0</v>
      </c>
      <c r="Q57" s="1795">
        <f>'2.3 DA Interface'!Q245</f>
        <v>0</v>
      </c>
      <c r="R57" s="1795">
        <f>'2.3 DA Interface'!R245</f>
        <v>0</v>
      </c>
      <c r="S57" s="1795">
        <f>'2.3 DA Interface'!S245</f>
        <v>0</v>
      </c>
      <c r="T57" s="1795">
        <f>'2.3 DA Interface'!T245</f>
        <v>0</v>
      </c>
      <c r="U57" s="1795">
        <f>'2.3 DA Interface'!U245</f>
        <v>0</v>
      </c>
      <c r="V57" s="1795">
        <f>'2.3 DA Interface'!V245</f>
        <v>0</v>
      </c>
      <c r="W57" s="1795">
        <f>'2.3 DA Interface'!W245</f>
        <v>0</v>
      </c>
      <c r="X57" s="1795">
        <f>'2.3 DA Interface'!X245</f>
        <v>0</v>
      </c>
      <c r="Y57" s="1795">
        <f>'2.3 DA Interface'!Y245</f>
        <v>0</v>
      </c>
      <c r="Z57" s="1795">
        <f>'2.3 DA Interface'!Z245</f>
        <v>0</v>
      </c>
      <c r="AA57" s="1795">
        <f>'2.3 DA Interface'!AA245</f>
        <v>0</v>
      </c>
      <c r="AB57" s="1795">
        <f>'2.3 DA Interface'!AB245</f>
        <v>0</v>
      </c>
      <c r="AC57" s="1795">
        <f>'2.3 DA Interface'!AC245</f>
        <v>0</v>
      </c>
      <c r="AD57" s="1795">
        <f>'2.3 DA Interface'!AD245</f>
        <v>0</v>
      </c>
      <c r="AE57" s="1795">
        <f>'2.3 DA Interface'!AE245</f>
        <v>0</v>
      </c>
      <c r="AF57" s="1795">
        <f>'2.3 DA Interface'!AF245</f>
        <v>0</v>
      </c>
      <c r="AG57" s="1795">
        <f>'2.3 DA Interface'!AG245</f>
        <v>0</v>
      </c>
      <c r="AH57" s="1795">
        <f>'2.3 DA Interface'!AH245</f>
        <v>0</v>
      </c>
      <c r="AI57" s="1795">
        <f>'2.3 DA Interface'!AI245</f>
        <v>0</v>
      </c>
      <c r="AJ57" s="1795">
        <f>'2.3 DA Interface'!AJ245</f>
        <v>0</v>
      </c>
      <c r="AK57" s="1795">
        <f>'2.3 DA Interface'!AK245</f>
        <v>0</v>
      </c>
      <c r="AL57" s="308"/>
      <c r="AM57" s="250"/>
    </row>
    <row r="58" spans="1:39" s="639" customFormat="1" ht="14.25" hidden="1" customHeight="1" outlineLevel="3" x14ac:dyDescent="0.3">
      <c r="A58" s="250"/>
      <c r="B58" s="250"/>
      <c r="C58" s="652"/>
      <c r="D58" s="1794" t="s">
        <v>1703</v>
      </c>
      <c r="E58" s="625" t="s">
        <v>387</v>
      </c>
      <c r="F58" s="1795">
        <f>'2.3 DA Interface'!F366</f>
        <v>0</v>
      </c>
      <c r="G58" s="1795">
        <f>'2.3 DA Interface'!G366</f>
        <v>0</v>
      </c>
      <c r="H58" s="1795">
        <f>'2.3 DA Interface'!H366</f>
        <v>0</v>
      </c>
      <c r="I58" s="1795">
        <f>'2.3 DA Interface'!I366</f>
        <v>0</v>
      </c>
      <c r="J58" s="1795">
        <f>'2.3 DA Interface'!J366</f>
        <v>0</v>
      </c>
      <c r="K58" s="1795">
        <f>'2.3 DA Interface'!K366</f>
        <v>0</v>
      </c>
      <c r="L58" s="1795">
        <f>'2.3 DA Interface'!L366</f>
        <v>0</v>
      </c>
      <c r="M58" s="1795">
        <f>'2.3 DA Interface'!M366</f>
        <v>9.1690751250000009</v>
      </c>
      <c r="N58" s="1795">
        <f>'2.3 DA Interface'!N366</f>
        <v>9.0552725549999984</v>
      </c>
      <c r="O58" s="1795">
        <f>'2.3 DA Interface'!O366</f>
        <v>8.9432806050000018</v>
      </c>
      <c r="P58" s="1795">
        <f>'2.3 DA Interface'!P366</f>
        <v>8.8330756499999996</v>
      </c>
      <c r="Q58" s="1795">
        <f>'2.3 DA Interface'!Q366</f>
        <v>8.7659319824999997</v>
      </c>
      <c r="R58" s="1795">
        <f>'2.3 DA Interface'!R366</f>
        <v>8.6994488700000012</v>
      </c>
      <c r="S58" s="1795">
        <f>'2.3 DA Interface'!S366</f>
        <v>8.6336145000000002</v>
      </c>
      <c r="T58" s="1795">
        <f>'2.3 DA Interface'!T366</f>
        <v>8.5684406850000006</v>
      </c>
      <c r="U58" s="1795">
        <f>'2.3 DA Interface'!U366</f>
        <v>8.503903799999998</v>
      </c>
      <c r="V58" s="1795">
        <f>'2.3 DA Interface'!V366</f>
        <v>8.4400019549999996</v>
      </c>
      <c r="W58" s="1795">
        <f>'2.3 DA Interface'!W366</f>
        <v>8.3767370400000001</v>
      </c>
      <c r="X58" s="1795">
        <f>'2.3 DA Interface'!X366</f>
        <v>8.3141090549999976</v>
      </c>
      <c r="Y58" s="1795">
        <f>'2.3 DA Interface'!Y366</f>
        <v>8.2520924849999986</v>
      </c>
      <c r="Z58" s="1795">
        <f>'2.3 DA Interface'!Z366</f>
        <v>8.1906755175000008</v>
      </c>
      <c r="AA58" s="1795">
        <f>'2.3 DA Interface'!AA366</f>
        <v>8.129637967499999</v>
      </c>
      <c r="AB58" s="1795">
        <f>'2.3 DA Interface'!AB366</f>
        <v>8.0692000200000003</v>
      </c>
      <c r="AC58" s="1795">
        <f>'2.3 DA Interface'!AC366</f>
        <v>8.0093616749999992</v>
      </c>
      <c r="AD58" s="1795">
        <f>'2.3 DA Interface'!AD366</f>
        <v>7.9501229325000011</v>
      </c>
      <c r="AE58" s="1795">
        <f>'2.3 DA Interface'!AE366</f>
        <v>7.8914719799999995</v>
      </c>
      <c r="AF58" s="1795">
        <f>'2.3 DA Interface'!AF366</f>
        <v>7.833395115000001</v>
      </c>
      <c r="AG58" s="1795">
        <f>'2.3 DA Interface'!AG366</f>
        <v>7.7758942275000011</v>
      </c>
      <c r="AH58" s="1795">
        <f>'2.3 DA Interface'!AH366</f>
        <v>7.7189811299999995</v>
      </c>
      <c r="AI58" s="1795">
        <f>'2.3 DA Interface'!AI366</f>
        <v>7.6626184950000003</v>
      </c>
      <c r="AJ58" s="1795">
        <f>'2.3 DA Interface'!AJ366</f>
        <v>7.6068181349999993</v>
      </c>
      <c r="AK58" s="1795">
        <f>'2.3 DA Interface'!AK366</f>
        <v>7.4967232724999997</v>
      </c>
      <c r="AL58" s="308"/>
      <c r="AM58" s="250"/>
    </row>
    <row r="59" spans="1:39" s="639" customFormat="1" ht="14.25" hidden="1" customHeight="1" outlineLevel="3" x14ac:dyDescent="0.3">
      <c r="A59" s="250"/>
      <c r="B59" s="250"/>
      <c r="C59" s="652"/>
      <c r="D59" s="1794" t="s">
        <v>1704</v>
      </c>
      <c r="E59" s="625" t="s">
        <v>387</v>
      </c>
      <c r="F59" s="1795">
        <f>'2.3 DA Interface'!F466</f>
        <v>0</v>
      </c>
      <c r="G59" s="1795">
        <f>'2.3 DA Interface'!G466</f>
        <v>0</v>
      </c>
      <c r="H59" s="1795">
        <f>'2.3 DA Interface'!H466</f>
        <v>0</v>
      </c>
      <c r="I59" s="1795">
        <f>'2.3 DA Interface'!I466</f>
        <v>0</v>
      </c>
      <c r="J59" s="1795">
        <f>'2.3 DA Interface'!J466</f>
        <v>0</v>
      </c>
      <c r="K59" s="1795">
        <f>'2.3 DA Interface'!K466</f>
        <v>0</v>
      </c>
      <c r="L59" s="1795">
        <f>'2.3 DA Interface'!L466</f>
        <v>0</v>
      </c>
      <c r="M59" s="1795">
        <f>'2.3 DA Interface'!M466</f>
        <v>21.394508625</v>
      </c>
      <c r="N59" s="1795">
        <f>'2.3 DA Interface'!N466</f>
        <v>21.128969294999997</v>
      </c>
      <c r="O59" s="1795">
        <f>'2.3 DA Interface'!O466</f>
        <v>20.867654745000003</v>
      </c>
      <c r="P59" s="1795">
        <f>'2.3 DA Interface'!P466</f>
        <v>20.61050985</v>
      </c>
      <c r="Q59" s="1795">
        <f>'2.3 DA Interface'!Q466</f>
        <v>20.453841292499998</v>
      </c>
      <c r="R59" s="1795">
        <f>'2.3 DA Interface'!R466</f>
        <v>20.298714030000003</v>
      </c>
      <c r="S59" s="1795">
        <f>'2.3 DA Interface'!S466</f>
        <v>20.145100500000002</v>
      </c>
      <c r="T59" s="1795">
        <f>'2.3 DA Interface'!T466</f>
        <v>19.993028265</v>
      </c>
      <c r="U59" s="1795">
        <f>'2.3 DA Interface'!U466</f>
        <v>19.842442199999997</v>
      </c>
      <c r="V59" s="1795">
        <f>'2.3 DA Interface'!V466</f>
        <v>19.693337894999999</v>
      </c>
      <c r="W59" s="1795">
        <f>'2.3 DA Interface'!W466</f>
        <v>19.545719759999997</v>
      </c>
      <c r="X59" s="1795">
        <f>'2.3 DA Interface'!X466</f>
        <v>19.399587794999995</v>
      </c>
      <c r="Y59" s="1795">
        <f>'2.3 DA Interface'!Y466</f>
        <v>19.254882464999998</v>
      </c>
      <c r="Z59" s="1795">
        <f>'2.3 DA Interface'!Z466</f>
        <v>19.111576207500001</v>
      </c>
      <c r="AA59" s="1795">
        <f>'2.3 DA Interface'!AA466</f>
        <v>18.969155257499999</v>
      </c>
      <c r="AB59" s="1795">
        <f>'2.3 DA Interface'!AB466</f>
        <v>18.828133380000001</v>
      </c>
      <c r="AC59" s="1795">
        <f>'2.3 DA Interface'!AC466</f>
        <v>18.688510574999999</v>
      </c>
      <c r="AD59" s="1795">
        <f>'2.3 DA Interface'!AD466</f>
        <v>18.550286842500004</v>
      </c>
      <c r="AE59" s="1795">
        <f>'2.3 DA Interface'!AE466</f>
        <v>18.413434619999997</v>
      </c>
      <c r="AF59" s="1795">
        <f>'2.3 DA Interface'!AF466</f>
        <v>18.277921935000002</v>
      </c>
      <c r="AG59" s="1795">
        <f>'2.3 DA Interface'!AG466</f>
        <v>18.143753197500001</v>
      </c>
      <c r="AH59" s="1795">
        <f>'2.3 DA Interface'!AH466</f>
        <v>18.010955969999998</v>
      </c>
      <c r="AI59" s="1795">
        <f>'2.3 DA Interface'!AI466</f>
        <v>17.879443155000001</v>
      </c>
      <c r="AJ59" s="1795">
        <f>'2.3 DA Interface'!AJ466</f>
        <v>17.749242314999996</v>
      </c>
      <c r="AK59" s="1795">
        <f>'2.3 DA Interface'!AK466</f>
        <v>17.492354302499997</v>
      </c>
      <c r="AL59" s="308"/>
      <c r="AM59" s="250"/>
    </row>
    <row r="60" spans="1:39" s="679" customFormat="1" ht="14.25" hidden="1" customHeight="1" outlineLevel="3" x14ac:dyDescent="0.3">
      <c r="A60" s="646"/>
      <c r="B60" s="646"/>
      <c r="C60" s="1588"/>
      <c r="D60" s="1081" t="s">
        <v>1716</v>
      </c>
      <c r="E60" s="474" t="s">
        <v>124</v>
      </c>
      <c r="F60" s="448">
        <f>F$57*'6.1 Full Cost recovery Tariffs'!F209+F$58*'6.1 Full Cost recovery Tariffs'!F295+F$59*'6.1 Full Cost recovery Tariffs'!F381</f>
        <v>0</v>
      </c>
      <c r="G60" s="448">
        <f>G$57*'6.1 Full Cost recovery Tariffs'!G209+G$58*'6.1 Full Cost recovery Tariffs'!G295+G$59*'6.1 Full Cost recovery Tariffs'!G381</f>
        <v>0</v>
      </c>
      <c r="H60" s="448">
        <f>H$57*'6.1 Full Cost recovery Tariffs'!H209+H$58*'6.1 Full Cost recovery Tariffs'!H295+H$59*'6.1 Full Cost recovery Tariffs'!H381</f>
        <v>0</v>
      </c>
      <c r="I60" s="448">
        <f>I$57*'6.1 Full Cost recovery Tariffs'!I209+I$58*'6.1 Full Cost recovery Tariffs'!I295+I$59*'6.1 Full Cost recovery Tariffs'!I381</f>
        <v>0</v>
      </c>
      <c r="J60" s="448">
        <f>J$57*'6.1 Full Cost recovery Tariffs'!J209+J$58*'6.1 Full Cost recovery Tariffs'!J295+J$59*'6.1 Full Cost recovery Tariffs'!J381</f>
        <v>0</v>
      </c>
      <c r="K60" s="448">
        <f>K$57*'6.1 Full Cost recovery Tariffs'!K209+K$58*'6.1 Full Cost recovery Tariffs'!K295+K$59*'6.1 Full Cost recovery Tariffs'!K381</f>
        <v>0</v>
      </c>
      <c r="L60" s="448">
        <f>L$57*'6.1 Full Cost recovery Tariffs'!L209+L$58*'6.1 Full Cost recovery Tariffs'!L295+L$59*'6.1 Full Cost recovery Tariffs'!L381</f>
        <v>0</v>
      </c>
      <c r="M60" s="448">
        <f>M$57*'6.1 Full Cost recovery Tariffs'!M209+M$58*'6.1 Full Cost recovery Tariffs'!M295+M$59*'6.1 Full Cost recovery Tariffs'!M381</f>
        <v>65345.127784166238</v>
      </c>
      <c r="N60" s="448">
        <f>N$57*'6.1 Full Cost recovery Tariffs'!N209+N$58*'6.1 Full Cost recovery Tariffs'!N295+N$59*'6.1 Full Cost recovery Tariffs'!N381</f>
        <v>66239.291095228837</v>
      </c>
      <c r="O60" s="448">
        <f>O$57*'6.1 Full Cost recovery Tariffs'!O209+O$58*'6.1 Full Cost recovery Tariffs'!O295+O$59*'6.1 Full Cost recovery Tariffs'!O381</f>
        <v>38947.858771949439</v>
      </c>
      <c r="P60" s="448">
        <f>P$57*'6.1 Full Cost recovery Tariffs'!P209+P$58*'6.1 Full Cost recovery Tariffs'!P295+P$59*'6.1 Full Cost recovery Tariffs'!P381</f>
        <v>39487.610220448856</v>
      </c>
      <c r="Q60" s="448">
        <f>Q$57*'6.1 Full Cost recovery Tariffs'!Q209+Q$58*'6.1 Full Cost recovery Tariffs'!Q295+Q$59*'6.1 Full Cost recovery Tariffs'!Q381</f>
        <v>40036.072567328294</v>
      </c>
      <c r="R60" s="448">
        <f>R$57*'6.1 Full Cost recovery Tariffs'!R209+R$58*'6.1 Full Cost recovery Tariffs'!R295+R$59*'6.1 Full Cost recovery Tariffs'!R381</f>
        <v>40595.579639867094</v>
      </c>
      <c r="S60" s="448">
        <f>S$57*'6.1 Full Cost recovery Tariffs'!S209+S$58*'6.1 Full Cost recovery Tariffs'!S295+S$59*'6.1 Full Cost recovery Tariffs'!S381</f>
        <v>41166.357055789085</v>
      </c>
      <c r="T60" s="448">
        <f>T$57*'6.1 Full Cost recovery Tariffs'!T209+T$58*'6.1 Full Cost recovery Tariffs'!T295+T$59*'6.1 Full Cost recovery Tariffs'!T381</f>
        <v>22715.719885249237</v>
      </c>
      <c r="U60" s="448">
        <f>U$57*'6.1 Full Cost recovery Tariffs'!U209+U$58*'6.1 Full Cost recovery Tariffs'!U295+U$59*'6.1 Full Cost recovery Tariffs'!U381</f>
        <v>23038.292870435202</v>
      </c>
      <c r="V60" s="448">
        <f>V$57*'6.1 Full Cost recovery Tariffs'!V209+V$58*'6.1 Full Cost recovery Tariffs'!V295+V$59*'6.1 Full Cost recovery Tariffs'!V381</f>
        <v>23367.368742226266</v>
      </c>
      <c r="W60" s="448">
        <f>W$57*'6.1 Full Cost recovery Tariffs'!W209+W$58*'6.1 Full Cost recovery Tariffs'!W295+W$59*'6.1 Full Cost recovery Tariffs'!W381</f>
        <v>23703.086497245018</v>
      </c>
      <c r="X60" s="448">
        <f>X$57*'6.1 Full Cost recovery Tariffs'!X209+X$58*'6.1 Full Cost recovery Tariffs'!X295+X$59*'6.1 Full Cost recovery Tariffs'!X381</f>
        <v>24045.579792177443</v>
      </c>
      <c r="Y60" s="448">
        <f>Y$57*'6.1 Full Cost recovery Tariffs'!Y209+Y$58*'6.1 Full Cost recovery Tariffs'!Y295+Y$59*'6.1 Full Cost recovery Tariffs'!Y381</f>
        <v>12787.27918871912</v>
      </c>
      <c r="Z60" s="448">
        <f>Z$57*'6.1 Full Cost recovery Tariffs'!Z209+Z$58*'6.1 Full Cost recovery Tariffs'!Z295+Z$59*'6.1 Full Cost recovery Tariffs'!Z381</f>
        <v>12973.332409272329</v>
      </c>
      <c r="AA60" s="448">
        <f>AA$57*'6.1 Full Cost recovery Tariffs'!AA209+AA$58*'6.1 Full Cost recovery Tariffs'!AA295+AA$59*'6.1 Full Cost recovery Tariffs'!AA381</f>
        <v>13163.152926949198</v>
      </c>
      <c r="AB60" s="448">
        <f>AB$57*'6.1 Full Cost recovery Tariffs'!AB209+AB$58*'6.1 Full Cost recovery Tariffs'!AB295+AB$59*'6.1 Full Cost recovery Tariffs'!AB381</f>
        <v>13356.812676308651</v>
      </c>
      <c r="AC60" s="448">
        <f>AC$57*'6.1 Full Cost recovery Tariffs'!AC209+AC$58*'6.1 Full Cost recovery Tariffs'!AC295+AC$59*'6.1 Full Cost recovery Tariffs'!AC381</f>
        <v>13554.388851432093</v>
      </c>
      <c r="AD60" s="448">
        <f>AD$57*'6.1 Full Cost recovery Tariffs'!AD209+AD$58*'6.1 Full Cost recovery Tariffs'!AD295+AD$59*'6.1 Full Cost recovery Tariffs'!AD381</f>
        <v>13755.960190935257</v>
      </c>
      <c r="AE60" s="448">
        <f>AE$57*'6.1 Full Cost recovery Tariffs'!AE209+AE$58*'6.1 Full Cost recovery Tariffs'!AE295+AE$59*'6.1 Full Cost recovery Tariffs'!AE381</f>
        <v>13961.608514449119</v>
      </c>
      <c r="AF60" s="448">
        <f>AF$57*'6.1 Full Cost recovery Tariffs'!AF209+AF$58*'6.1 Full Cost recovery Tariffs'!AF295+AF$59*'6.1 Full Cost recovery Tariffs'!AF381</f>
        <v>14171.41172570808</v>
      </c>
      <c r="AG60" s="448">
        <f>AG$57*'6.1 Full Cost recovery Tariffs'!AG209+AG$58*'6.1 Full Cost recovery Tariffs'!AG295+AG$59*'6.1 Full Cost recovery Tariffs'!AG381</f>
        <v>14385.459051476169</v>
      </c>
      <c r="AH60" s="448">
        <f>AH$57*'6.1 Full Cost recovery Tariffs'!AH209+AH$58*'6.1 Full Cost recovery Tariffs'!AH295+AH$59*'6.1 Full Cost recovery Tariffs'!AH381</f>
        <v>14603.834339257668</v>
      </c>
      <c r="AI60" s="448">
        <f>AI$57*'6.1 Full Cost recovery Tariffs'!AI209+AI$58*'6.1 Full Cost recovery Tariffs'!AI295+AI$59*'6.1 Full Cost recovery Tariffs'!AI381</f>
        <v>14826.623589819028</v>
      </c>
      <c r="AJ60" s="448">
        <f>AJ$57*'6.1 Full Cost recovery Tariffs'!AJ209+AJ$58*'6.1 Full Cost recovery Tariffs'!AJ295+AJ$59*'6.1 Full Cost recovery Tariffs'!AJ381</f>
        <v>15053.913871762688</v>
      </c>
      <c r="AK60" s="448">
        <f>AK$57*'6.1 Full Cost recovery Tariffs'!AK209+AK$58*'6.1 Full Cost recovery Tariffs'!AK295+AK$59*'6.1 Full Cost recovery Tariffs'!AK381</f>
        <v>15287.312394649165</v>
      </c>
      <c r="AL60" s="1591"/>
      <c r="AM60" s="646"/>
    </row>
    <row r="61" spans="1:39" s="639" customFormat="1" ht="14.25" hidden="1" customHeight="1" outlineLevel="3" x14ac:dyDescent="0.3">
      <c r="A61" s="250"/>
      <c r="B61" s="250"/>
      <c r="C61" s="652"/>
      <c r="D61" s="653" t="s">
        <v>1642</v>
      </c>
      <c r="E61" s="625" t="s">
        <v>124</v>
      </c>
      <c r="F61" s="658">
        <f>F$57*'6.1 Full Cost recovery Tariffs'!F210</f>
        <v>0</v>
      </c>
      <c r="G61" s="658">
        <f>G$57*'6.1 Full Cost recovery Tariffs'!G210</f>
        <v>0</v>
      </c>
      <c r="H61" s="658">
        <f>H$57*'6.1 Full Cost recovery Tariffs'!H210</f>
        <v>0</v>
      </c>
      <c r="I61" s="658">
        <f>I$57*'6.1 Full Cost recovery Tariffs'!I210</f>
        <v>0</v>
      </c>
      <c r="J61" s="658">
        <f>J$57*'6.1 Full Cost recovery Tariffs'!J210</f>
        <v>0</v>
      </c>
      <c r="K61" s="658">
        <f>K$57*'6.1 Full Cost recovery Tariffs'!K210</f>
        <v>0</v>
      </c>
      <c r="L61" s="658">
        <f>L$57*'6.1 Full Cost recovery Tariffs'!L210</f>
        <v>0</v>
      </c>
      <c r="M61" s="658">
        <f>M$57*'6.1 Full Cost recovery Tariffs'!M210</f>
        <v>0</v>
      </c>
      <c r="N61" s="658">
        <f>N$57*'6.1 Full Cost recovery Tariffs'!N210</f>
        <v>0</v>
      </c>
      <c r="O61" s="658">
        <f>O$57*'6.1 Full Cost recovery Tariffs'!O210</f>
        <v>0</v>
      </c>
      <c r="P61" s="658">
        <f>P$57*'6.1 Full Cost recovery Tariffs'!P210</f>
        <v>0</v>
      </c>
      <c r="Q61" s="658">
        <f>Q$57*'6.1 Full Cost recovery Tariffs'!Q210</f>
        <v>0</v>
      </c>
      <c r="R61" s="658">
        <f>R$57*'6.1 Full Cost recovery Tariffs'!R210</f>
        <v>0</v>
      </c>
      <c r="S61" s="658">
        <f>S$57*'6.1 Full Cost recovery Tariffs'!S210</f>
        <v>0</v>
      </c>
      <c r="T61" s="658">
        <f>T$57*'6.1 Full Cost recovery Tariffs'!T210</f>
        <v>0</v>
      </c>
      <c r="U61" s="658">
        <f>U$57*'6.1 Full Cost recovery Tariffs'!U210</f>
        <v>0</v>
      </c>
      <c r="V61" s="658">
        <f>V$57*'6.1 Full Cost recovery Tariffs'!V210</f>
        <v>0</v>
      </c>
      <c r="W61" s="658">
        <f>W$57*'6.1 Full Cost recovery Tariffs'!W210</f>
        <v>0</v>
      </c>
      <c r="X61" s="658">
        <f>X$57*'6.1 Full Cost recovery Tariffs'!X210</f>
        <v>0</v>
      </c>
      <c r="Y61" s="658">
        <f>Y$57*'6.1 Full Cost recovery Tariffs'!Y210</f>
        <v>0</v>
      </c>
      <c r="Z61" s="658">
        <f>Z$57*'6.1 Full Cost recovery Tariffs'!Z210</f>
        <v>0</v>
      </c>
      <c r="AA61" s="658">
        <f>AA$57*'6.1 Full Cost recovery Tariffs'!AA210</f>
        <v>0</v>
      </c>
      <c r="AB61" s="658">
        <f>AB$57*'6.1 Full Cost recovery Tariffs'!AB210</f>
        <v>0</v>
      </c>
      <c r="AC61" s="658">
        <f>AC$57*'6.1 Full Cost recovery Tariffs'!AC210</f>
        <v>0</v>
      </c>
      <c r="AD61" s="658">
        <f>AD$57*'6.1 Full Cost recovery Tariffs'!AD210</f>
        <v>0</v>
      </c>
      <c r="AE61" s="658">
        <f>AE$57*'6.1 Full Cost recovery Tariffs'!AE210</f>
        <v>0</v>
      </c>
      <c r="AF61" s="658">
        <f>AF$57*'6.1 Full Cost recovery Tariffs'!AF210</f>
        <v>0</v>
      </c>
      <c r="AG61" s="658">
        <f>AG$57*'6.1 Full Cost recovery Tariffs'!AG210</f>
        <v>0</v>
      </c>
      <c r="AH61" s="658">
        <f>AH$57*'6.1 Full Cost recovery Tariffs'!AH210</f>
        <v>0</v>
      </c>
      <c r="AI61" s="658">
        <f>AI$57*'6.1 Full Cost recovery Tariffs'!AI210</f>
        <v>0</v>
      </c>
      <c r="AJ61" s="658">
        <f>AJ$57*'6.1 Full Cost recovery Tariffs'!AJ210</f>
        <v>0</v>
      </c>
      <c r="AK61" s="658">
        <f>AK$57*'6.1 Full Cost recovery Tariffs'!AK210</f>
        <v>0</v>
      </c>
      <c r="AL61" s="308"/>
      <c r="AM61" s="250"/>
    </row>
    <row r="62" spans="1:39" s="639" customFormat="1" ht="14.25" hidden="1" customHeight="1" outlineLevel="3" x14ac:dyDescent="0.3">
      <c r="A62" s="250"/>
      <c r="B62" s="250"/>
      <c r="C62" s="652"/>
      <c r="D62" s="653" t="s">
        <v>1641</v>
      </c>
      <c r="E62" s="625" t="s">
        <v>124</v>
      </c>
      <c r="F62" s="658">
        <f>+F$58*'6.1 Full Cost recovery Tariffs'!F296+F$59*'6.1 Full Cost recovery Tariffs'!F382</f>
        <v>0</v>
      </c>
      <c r="G62" s="658">
        <f>+G$58*'6.1 Full Cost recovery Tariffs'!G296+G$59*'6.1 Full Cost recovery Tariffs'!G382</f>
        <v>0</v>
      </c>
      <c r="H62" s="658">
        <f>+H$58*'6.1 Full Cost recovery Tariffs'!H296+H$59*'6.1 Full Cost recovery Tariffs'!H382</f>
        <v>0</v>
      </c>
      <c r="I62" s="658">
        <f>+I$58*'6.1 Full Cost recovery Tariffs'!I296+I$59*'6.1 Full Cost recovery Tariffs'!I382</f>
        <v>0</v>
      </c>
      <c r="J62" s="658">
        <f>+J$58*'6.1 Full Cost recovery Tariffs'!J296+J$59*'6.1 Full Cost recovery Tariffs'!J382</f>
        <v>0</v>
      </c>
      <c r="K62" s="658">
        <f>+K$58*'6.1 Full Cost recovery Tariffs'!K296+K$59*'6.1 Full Cost recovery Tariffs'!K382</f>
        <v>0</v>
      </c>
      <c r="L62" s="658">
        <f>+L$58*'6.1 Full Cost recovery Tariffs'!L296+L$59*'6.1 Full Cost recovery Tariffs'!L382</f>
        <v>0</v>
      </c>
      <c r="M62" s="658">
        <f>+M$58*'6.1 Full Cost recovery Tariffs'!M296+M$59*'6.1 Full Cost recovery Tariffs'!M382</f>
        <v>12319.270566723662</v>
      </c>
      <c r="N62" s="658">
        <f>+N$58*'6.1 Full Cost recovery Tariffs'!N296+N$59*'6.1 Full Cost recovery Tariffs'!N382</f>
        <v>12321.0558310421</v>
      </c>
      <c r="O62" s="658">
        <f>+O$58*'6.1 Full Cost recovery Tariffs'!O296+O$59*'6.1 Full Cost recovery Tariffs'!O382</f>
        <v>7140.4177193461437</v>
      </c>
      <c r="P62" s="658">
        <f>+P$58*'6.1 Full Cost recovery Tariffs'!P296+P$59*'6.1 Full Cost recovery Tariffs'!P382</f>
        <v>7141.6386188190581</v>
      </c>
      <c r="Q62" s="658">
        <f>+Q$58*'6.1 Full Cost recovery Tariffs'!Q296+Q$59*'6.1 Full Cost recovery Tariffs'!Q382</f>
        <v>7142.3975543396546</v>
      </c>
      <c r="R62" s="658">
        <f>+R$58*'6.1 Full Cost recovery Tariffs'!R296+R$59*'6.1 Full Cost recovery Tariffs'!R382</f>
        <v>7143.1604427363418</v>
      </c>
      <c r="S62" s="658">
        <f>+S$58*'6.1 Full Cost recovery Tariffs'!S296+S$59*'6.1 Full Cost recovery Tariffs'!S382</f>
        <v>7143.9278573089077</v>
      </c>
      <c r="T62" s="658">
        <f>+T$58*'6.1 Full Cost recovery Tariffs'!T296+T$59*'6.1 Full Cost recovery Tariffs'!T382</f>
        <v>3880.8483788981425</v>
      </c>
      <c r="U62" s="658">
        <f>+U$58*'6.1 Full Cost recovery Tariffs'!U296+U$59*'6.1 Full Cost recovery Tariffs'!U382</f>
        <v>3881.3064338687841</v>
      </c>
      <c r="V62" s="658">
        <f>+V$58*'6.1 Full Cost recovery Tariffs'!V296+V$59*'6.1 Full Cost recovery Tariffs'!V382</f>
        <v>3881.7660506417596</v>
      </c>
      <c r="W62" s="658">
        <f>+W$58*'6.1 Full Cost recovery Tariffs'!W296+W$59*'6.1 Full Cost recovery Tariffs'!W382</f>
        <v>3882.2285538012379</v>
      </c>
      <c r="X62" s="658">
        <f>+X$58*'6.1 Full Cost recovery Tariffs'!X296+X$59*'6.1 Full Cost recovery Tariffs'!X382</f>
        <v>3882.6939024594867</v>
      </c>
      <c r="Y62" s="658">
        <f>+Y$58*'6.1 Full Cost recovery Tariffs'!Y296+Y$59*'6.1 Full Cost recovery Tariffs'!Y382</f>
        <v>2029.2534895843212</v>
      </c>
      <c r="Z62" s="658">
        <f>+Z$58*'6.1 Full Cost recovery Tariffs'!Z296+Z$59*'6.1 Full Cost recovery Tariffs'!Z382</f>
        <v>2029.5102604926296</v>
      </c>
      <c r="AA62" s="658">
        <f>+AA$58*'6.1 Full Cost recovery Tariffs'!AA296+AA$59*'6.1 Full Cost recovery Tariffs'!AA382</f>
        <v>2029.7693857555034</v>
      </c>
      <c r="AB62" s="658">
        <f>+AB$58*'6.1 Full Cost recovery Tariffs'!AB296+AB$59*'6.1 Full Cost recovery Tariffs'!AB382</f>
        <v>2030.0298928677637</v>
      </c>
      <c r="AC62" s="658">
        <f>+AC$58*'6.1 Full Cost recovery Tariffs'!AC296+AC$59*'6.1 Full Cost recovery Tariffs'!AC382</f>
        <v>2030.291754130224</v>
      </c>
      <c r="AD62" s="658">
        <f>+AD$58*'6.1 Full Cost recovery Tariffs'!AD296+AD$59*'6.1 Full Cost recovery Tariffs'!AD382</f>
        <v>2030.5549403673638</v>
      </c>
      <c r="AE62" s="658">
        <f>+AE$58*'6.1 Full Cost recovery Tariffs'!AE296+AE$59*'6.1 Full Cost recovery Tariffs'!AE382</f>
        <v>2030.8196583341571</v>
      </c>
      <c r="AF62" s="658">
        <f>+AF$58*'6.1 Full Cost recovery Tariffs'!AF296+AF$59*'6.1 Full Cost recovery Tariffs'!AF382</f>
        <v>2031.085306189342</v>
      </c>
      <c r="AG62" s="658">
        <f>+AG$58*'6.1 Full Cost recovery Tariffs'!AG296+AG$59*'6.1 Full Cost recovery Tariffs'!AG382</f>
        <v>2031.3526672001769</v>
      </c>
      <c r="AH62" s="658">
        <f>+AH$58*'6.1 Full Cost recovery Tariffs'!AH296+AH$59*'6.1 Full Cost recovery Tariffs'!AH382</f>
        <v>2031.6214753930706</v>
      </c>
      <c r="AI62" s="658">
        <f>+AI$58*'6.1 Full Cost recovery Tariffs'!AI296+AI$59*'6.1 Full Cost recovery Tariffs'!AI382</f>
        <v>2031.8916054304091</v>
      </c>
      <c r="AJ62" s="658">
        <f>+AJ$58*'6.1 Full Cost recovery Tariffs'!AJ296+AJ$59*'6.1 Full Cost recovery Tariffs'!AJ382</f>
        <v>2032.1627787396319</v>
      </c>
      <c r="AK62" s="658">
        <f>+AK$58*'6.1 Full Cost recovery Tariffs'!AK296+AK$59*'6.1 Full Cost recovery Tariffs'!AK382</f>
        <v>2032.7101942884092</v>
      </c>
      <c r="AL62" s="308"/>
      <c r="AM62" s="250"/>
    </row>
    <row r="63" spans="1:39" s="639" customFormat="1" ht="14.25" hidden="1" customHeight="1" outlineLevel="3" x14ac:dyDescent="0.3">
      <c r="A63" s="250"/>
      <c r="B63" s="250"/>
      <c r="C63" s="652"/>
      <c r="D63" s="1794" t="s">
        <v>1705</v>
      </c>
      <c r="E63" s="625" t="s">
        <v>387</v>
      </c>
      <c r="F63" s="1795">
        <f>'2.3 DA Interface'!F253</f>
        <v>0</v>
      </c>
      <c r="G63" s="1795">
        <f>'2.3 DA Interface'!G253</f>
        <v>0</v>
      </c>
      <c r="H63" s="1795">
        <f>'2.3 DA Interface'!H253</f>
        <v>0</v>
      </c>
      <c r="I63" s="1795">
        <f>'2.3 DA Interface'!I253</f>
        <v>0</v>
      </c>
      <c r="J63" s="1795">
        <f>'2.3 DA Interface'!J253</f>
        <v>0</v>
      </c>
      <c r="K63" s="1795">
        <f>'2.3 DA Interface'!K253</f>
        <v>0</v>
      </c>
      <c r="L63" s="1795">
        <f>'2.3 DA Interface'!L253</f>
        <v>0</v>
      </c>
      <c r="M63" s="1795">
        <f>'2.3 DA Interface'!M253</f>
        <v>0</v>
      </c>
      <c r="N63" s="1795">
        <f>'2.3 DA Interface'!N253</f>
        <v>0</v>
      </c>
      <c r="O63" s="1795">
        <f>'2.3 DA Interface'!O253</f>
        <v>0</v>
      </c>
      <c r="P63" s="1795">
        <f>'2.3 DA Interface'!P253</f>
        <v>0</v>
      </c>
      <c r="Q63" s="1795">
        <f>'2.3 DA Interface'!Q253</f>
        <v>0</v>
      </c>
      <c r="R63" s="1795">
        <f>'2.3 DA Interface'!R253</f>
        <v>0</v>
      </c>
      <c r="S63" s="1795">
        <f>'2.3 DA Interface'!S253</f>
        <v>0</v>
      </c>
      <c r="T63" s="1795">
        <f>'2.3 DA Interface'!T253</f>
        <v>0</v>
      </c>
      <c r="U63" s="1795">
        <f>'2.3 DA Interface'!U253</f>
        <v>0</v>
      </c>
      <c r="V63" s="1795">
        <f>'2.3 DA Interface'!V253</f>
        <v>0</v>
      </c>
      <c r="W63" s="1795">
        <f>'2.3 DA Interface'!W253</f>
        <v>0</v>
      </c>
      <c r="X63" s="1795">
        <f>'2.3 DA Interface'!X253</f>
        <v>0</v>
      </c>
      <c r="Y63" s="1795">
        <f>'2.3 DA Interface'!Y253</f>
        <v>0</v>
      </c>
      <c r="Z63" s="1795">
        <f>'2.3 DA Interface'!Z253</f>
        <v>0</v>
      </c>
      <c r="AA63" s="1795">
        <f>'2.3 DA Interface'!AA253</f>
        <v>0</v>
      </c>
      <c r="AB63" s="1795">
        <f>'2.3 DA Interface'!AB253</f>
        <v>0</v>
      </c>
      <c r="AC63" s="1795">
        <f>'2.3 DA Interface'!AC253</f>
        <v>0</v>
      </c>
      <c r="AD63" s="1795">
        <f>'2.3 DA Interface'!AD253</f>
        <v>0</v>
      </c>
      <c r="AE63" s="1795">
        <f>'2.3 DA Interface'!AE253</f>
        <v>0</v>
      </c>
      <c r="AF63" s="1795">
        <f>'2.3 DA Interface'!AF253</f>
        <v>0</v>
      </c>
      <c r="AG63" s="1795">
        <f>'2.3 DA Interface'!AG253</f>
        <v>0</v>
      </c>
      <c r="AH63" s="1795">
        <f>'2.3 DA Interface'!AH253</f>
        <v>0</v>
      </c>
      <c r="AI63" s="1795">
        <f>'2.3 DA Interface'!AI253</f>
        <v>0</v>
      </c>
      <c r="AJ63" s="1795">
        <f>'2.3 DA Interface'!AJ253</f>
        <v>0</v>
      </c>
      <c r="AK63" s="1795">
        <f>'2.3 DA Interface'!AK253</f>
        <v>0</v>
      </c>
      <c r="AL63" s="308"/>
      <c r="AM63" s="250"/>
    </row>
    <row r="64" spans="1:39" s="639" customFormat="1" ht="14.25" hidden="1" customHeight="1" outlineLevel="3" x14ac:dyDescent="0.3">
      <c r="A64" s="250"/>
      <c r="B64" s="250"/>
      <c r="C64" s="652"/>
      <c r="D64" s="1794" t="s">
        <v>1706</v>
      </c>
      <c r="E64" s="625" t="s">
        <v>387</v>
      </c>
      <c r="F64" s="1795">
        <f>'2.3 DA Interface'!F374</f>
        <v>0</v>
      </c>
      <c r="G64" s="1795">
        <f>'2.3 DA Interface'!G374</f>
        <v>0</v>
      </c>
      <c r="H64" s="1795">
        <f>'2.3 DA Interface'!H374</f>
        <v>0</v>
      </c>
      <c r="I64" s="1795">
        <f>'2.3 DA Interface'!I374</f>
        <v>0</v>
      </c>
      <c r="J64" s="1795">
        <f>'2.3 DA Interface'!J374</f>
        <v>0</v>
      </c>
      <c r="K64" s="1795">
        <f>'2.3 DA Interface'!K374</f>
        <v>0</v>
      </c>
      <c r="L64" s="1795">
        <f>'2.3 DA Interface'!L374</f>
        <v>0</v>
      </c>
      <c r="M64" s="1795">
        <f>'2.3 DA Interface'!M374</f>
        <v>43.662262499999997</v>
      </c>
      <c r="N64" s="1795">
        <f>'2.3 DA Interface'!N374</f>
        <v>43.120345499999992</v>
      </c>
      <c r="O64" s="1795">
        <f>'2.3 DA Interface'!O374</f>
        <v>42.587050500000004</v>
      </c>
      <c r="P64" s="1795">
        <f>'2.3 DA Interface'!P374</f>
        <v>42.062264999999996</v>
      </c>
      <c r="Q64" s="1795">
        <f>'2.3 DA Interface'!Q374</f>
        <v>41.742533249999994</v>
      </c>
      <c r="R64" s="1795">
        <f>'2.3 DA Interface'!R374</f>
        <v>41.425947000000001</v>
      </c>
      <c r="S64" s="1795">
        <f>'2.3 DA Interface'!S374</f>
        <v>41.112450000000003</v>
      </c>
      <c r="T64" s="1795">
        <f>'2.3 DA Interface'!T374</f>
        <v>40.802098500000007</v>
      </c>
      <c r="U64" s="1795">
        <f>'2.3 DA Interface'!U374</f>
        <v>40.494779999999999</v>
      </c>
      <c r="V64" s="1795">
        <f>'2.3 DA Interface'!V374</f>
        <v>40.190485500000001</v>
      </c>
      <c r="W64" s="1795">
        <f>'2.3 DA Interface'!W374</f>
        <v>39.889223999999999</v>
      </c>
      <c r="X64" s="1795">
        <f>'2.3 DA Interface'!X374</f>
        <v>39.590995499999991</v>
      </c>
      <c r="Y64" s="1795">
        <f>'2.3 DA Interface'!Y374</f>
        <v>39.295678499999994</v>
      </c>
      <c r="Z64" s="1795">
        <f>'2.3 DA Interface'!Z374</f>
        <v>39.00321675</v>
      </c>
      <c r="AA64" s="1795">
        <f>'2.3 DA Interface'!AA374</f>
        <v>38.712561749999992</v>
      </c>
      <c r="AB64" s="1795">
        <f>'2.3 DA Interface'!AB374</f>
        <v>38.424761999999994</v>
      </c>
      <c r="AC64" s="1795">
        <f>'2.3 DA Interface'!AC374</f>
        <v>38.139817499999999</v>
      </c>
      <c r="AD64" s="1795">
        <f>'2.3 DA Interface'!AD374</f>
        <v>37.857728250000001</v>
      </c>
      <c r="AE64" s="1795">
        <f>'2.3 DA Interface'!AE374</f>
        <v>37.578437999999998</v>
      </c>
      <c r="AF64" s="1795">
        <f>'2.3 DA Interface'!AF374</f>
        <v>37.3018815</v>
      </c>
      <c r="AG64" s="1795">
        <f>'2.3 DA Interface'!AG374</f>
        <v>37.028067749999998</v>
      </c>
      <c r="AH64" s="1795">
        <f>'2.3 DA Interface'!AH374</f>
        <v>36.757052999999992</v>
      </c>
      <c r="AI64" s="1795">
        <f>'2.3 DA Interface'!AI374</f>
        <v>36.488659499999997</v>
      </c>
      <c r="AJ64" s="1795">
        <f>'2.3 DA Interface'!AJ374</f>
        <v>36.222943499999992</v>
      </c>
      <c r="AK64" s="1795">
        <f>'2.3 DA Interface'!AK374</f>
        <v>35.698682249999997</v>
      </c>
      <c r="AL64" s="308"/>
      <c r="AM64" s="250"/>
    </row>
    <row r="65" spans="1:39" s="639" customFormat="1" ht="14.25" hidden="1" customHeight="1" outlineLevel="3" x14ac:dyDescent="0.3">
      <c r="A65" s="250"/>
      <c r="B65" s="250"/>
      <c r="C65" s="652"/>
      <c r="D65" s="1794" t="s">
        <v>1707</v>
      </c>
      <c r="E65" s="625" t="s">
        <v>387</v>
      </c>
      <c r="F65" s="1795">
        <f>'2.3 DA Interface'!F474</f>
        <v>0</v>
      </c>
      <c r="G65" s="1795">
        <f>'2.3 DA Interface'!G474</f>
        <v>0</v>
      </c>
      <c r="H65" s="1795">
        <f>'2.3 DA Interface'!H474</f>
        <v>0</v>
      </c>
      <c r="I65" s="1795">
        <f>'2.3 DA Interface'!I474</f>
        <v>0</v>
      </c>
      <c r="J65" s="1795">
        <f>'2.3 DA Interface'!J474</f>
        <v>0</v>
      </c>
      <c r="K65" s="1795">
        <f>'2.3 DA Interface'!K474</f>
        <v>0</v>
      </c>
      <c r="L65" s="1795">
        <f>'2.3 DA Interface'!L474</f>
        <v>0</v>
      </c>
      <c r="M65" s="1795">
        <f>'2.3 DA Interface'!M474</f>
        <v>101.87861249999999</v>
      </c>
      <c r="N65" s="1795">
        <f>'2.3 DA Interface'!N474</f>
        <v>100.61413949999998</v>
      </c>
      <c r="O65" s="1795">
        <f>'2.3 DA Interface'!O474</f>
        <v>99.369784500000009</v>
      </c>
      <c r="P65" s="1795">
        <f>'2.3 DA Interface'!P474</f>
        <v>98.145284999999987</v>
      </c>
      <c r="Q65" s="1795">
        <f>'2.3 DA Interface'!Q474</f>
        <v>97.399244249999981</v>
      </c>
      <c r="R65" s="1795">
        <f>'2.3 DA Interface'!R474</f>
        <v>96.66054299999999</v>
      </c>
      <c r="S65" s="1795">
        <f>'2.3 DA Interface'!S474</f>
        <v>95.929050000000004</v>
      </c>
      <c r="T65" s="1795">
        <f>'2.3 DA Interface'!T474</f>
        <v>95.204896500000004</v>
      </c>
      <c r="U65" s="1795">
        <f>'2.3 DA Interface'!U474</f>
        <v>94.487819999999985</v>
      </c>
      <c r="V65" s="1795">
        <f>'2.3 DA Interface'!V474</f>
        <v>93.7777995</v>
      </c>
      <c r="W65" s="1795">
        <f>'2.3 DA Interface'!W474</f>
        <v>93.074855999999997</v>
      </c>
      <c r="X65" s="1795">
        <f>'2.3 DA Interface'!X474</f>
        <v>92.378989499999975</v>
      </c>
      <c r="Y65" s="1795">
        <f>'2.3 DA Interface'!Y474</f>
        <v>91.689916499999981</v>
      </c>
      <c r="Z65" s="1795">
        <f>'2.3 DA Interface'!Z474</f>
        <v>91.007505750000007</v>
      </c>
      <c r="AA65" s="1795">
        <f>'2.3 DA Interface'!AA474</f>
        <v>90.329310749999976</v>
      </c>
      <c r="AB65" s="1795">
        <f>'2.3 DA Interface'!AB474</f>
        <v>89.657777999999993</v>
      </c>
      <c r="AC65" s="1795">
        <f>'2.3 DA Interface'!AC474</f>
        <v>88.992907499999987</v>
      </c>
      <c r="AD65" s="1795">
        <f>'2.3 DA Interface'!AD474</f>
        <v>88.33469925</v>
      </c>
      <c r="AE65" s="1795">
        <f>'2.3 DA Interface'!AE474</f>
        <v>87.683021999999994</v>
      </c>
      <c r="AF65" s="1795">
        <f>'2.3 DA Interface'!AF474</f>
        <v>87.037723499999998</v>
      </c>
      <c r="AG65" s="1795">
        <f>'2.3 DA Interface'!AG474</f>
        <v>86.398824750000003</v>
      </c>
      <c r="AH65" s="1795">
        <f>'2.3 DA Interface'!AH474</f>
        <v>85.766456999999988</v>
      </c>
      <c r="AI65" s="1795">
        <f>'2.3 DA Interface'!AI474</f>
        <v>85.140205499999993</v>
      </c>
      <c r="AJ65" s="1795">
        <f>'2.3 DA Interface'!AJ474</f>
        <v>84.520201499999985</v>
      </c>
      <c r="AK65" s="1795">
        <f>'2.3 DA Interface'!AK474</f>
        <v>83.296925249999987</v>
      </c>
      <c r="AL65" s="308"/>
      <c r="AM65" s="250"/>
    </row>
    <row r="66" spans="1:39" s="679" customFormat="1" ht="14.25" hidden="1" customHeight="1" outlineLevel="3" x14ac:dyDescent="0.3">
      <c r="A66" s="646"/>
      <c r="B66" s="646"/>
      <c r="C66" s="1588"/>
      <c r="D66" s="1081" t="s">
        <v>1715</v>
      </c>
      <c r="E66" s="474" t="s">
        <v>124</v>
      </c>
      <c r="F66" s="448">
        <f>F63*'6.1 Full Cost recovery Tariffs'!F195+F64*'6.1 Full Cost recovery Tariffs'!F281+F65*'6.1 Full Cost recovery Tariffs'!F367</f>
        <v>0</v>
      </c>
      <c r="G66" s="448">
        <f>G63*'6.1 Full Cost recovery Tariffs'!G195+G64*'6.1 Full Cost recovery Tariffs'!G281+G65*'6.1 Full Cost recovery Tariffs'!G367</f>
        <v>0</v>
      </c>
      <c r="H66" s="448">
        <f>H63*'6.1 Full Cost recovery Tariffs'!H195+H64*'6.1 Full Cost recovery Tariffs'!H281+H65*'6.1 Full Cost recovery Tariffs'!H367</f>
        <v>0</v>
      </c>
      <c r="I66" s="448">
        <f>I63*'6.1 Full Cost recovery Tariffs'!I195+I64*'6.1 Full Cost recovery Tariffs'!I281+I65*'6.1 Full Cost recovery Tariffs'!I367</f>
        <v>0</v>
      </c>
      <c r="J66" s="448">
        <f>J63*'6.1 Full Cost recovery Tariffs'!J195+J64*'6.1 Full Cost recovery Tariffs'!J281+J65*'6.1 Full Cost recovery Tariffs'!J367</f>
        <v>0</v>
      </c>
      <c r="K66" s="448">
        <f>K63*'6.1 Full Cost recovery Tariffs'!K195+K64*'6.1 Full Cost recovery Tariffs'!K281+K65*'6.1 Full Cost recovery Tariffs'!K367</f>
        <v>0</v>
      </c>
      <c r="L66" s="448">
        <f>L63*'6.1 Full Cost recovery Tariffs'!L195+L64*'6.1 Full Cost recovery Tariffs'!L281+L65*'6.1 Full Cost recovery Tariffs'!L367</f>
        <v>0</v>
      </c>
      <c r="M66" s="448">
        <f>M63*'6.1 Full Cost recovery Tariffs'!M195+M64*'6.1 Full Cost recovery Tariffs'!M281+M65*'6.1 Full Cost recovery Tariffs'!M367</f>
        <v>14634.46355969762</v>
      </c>
      <c r="N66" s="448">
        <f>N63*'6.1 Full Cost recovery Tariffs'!N195+N64*'6.1 Full Cost recovery Tariffs'!N281+N65*'6.1 Full Cost recovery Tariffs'!N367</f>
        <v>14796.355799820985</v>
      </c>
      <c r="O66" s="448">
        <f>O63*'6.1 Full Cost recovery Tariffs'!O195+O64*'6.1 Full Cost recovery Tariffs'!O281+O65*'6.1 Full Cost recovery Tariffs'!O367</f>
        <v>13664.149184136022</v>
      </c>
      <c r="P66" s="448">
        <f>P63*'6.1 Full Cost recovery Tariffs'!P195+P64*'6.1 Full Cost recovery Tariffs'!P281+P65*'6.1 Full Cost recovery Tariffs'!P367</f>
        <v>13815.783323260639</v>
      </c>
      <c r="Q66" s="448">
        <f>Q63*'6.1 Full Cost recovery Tariffs'!Q195+Q64*'6.1 Full Cost recovery Tariffs'!Q281+Q65*'6.1 Full Cost recovery Tariffs'!Q367</f>
        <v>13978.395403072354</v>
      </c>
      <c r="R66" s="448">
        <f>R63*'6.1 Full Cost recovery Tariffs'!R195+R64*'6.1 Full Cost recovery Tariffs'!R281+R65*'6.1 Full Cost recovery Tariffs'!R367</f>
        <v>14144.582278754024</v>
      </c>
      <c r="S66" s="448">
        <f>S63*'6.1 Full Cost recovery Tariffs'!S195+S64*'6.1 Full Cost recovery Tariffs'!S281+S65*'6.1 Full Cost recovery Tariffs'!S367</f>
        <v>14314.412216046152</v>
      </c>
      <c r="T66" s="448">
        <f>T63*'6.1 Full Cost recovery Tariffs'!T195+T64*'6.1 Full Cost recovery Tariffs'!T281+T65*'6.1 Full Cost recovery Tariffs'!T367</f>
        <v>14487.956496120994</v>
      </c>
      <c r="U66" s="448">
        <f>U$63*'6.1 Full Cost recovery Tariffs'!U195+U$64*'6.1 Full Cost recovery Tariffs'!U281+U$65*'6.1 Full Cost recovery Tariffs'!U367</f>
        <v>14665.285480418725</v>
      </c>
      <c r="V66" s="448">
        <f>V63*'6.1 Full Cost recovery Tariffs'!V195+V64*'6.1 Full Cost recovery Tariffs'!V281+V65*'6.1 Full Cost recovery Tariffs'!V367</f>
        <v>14846.466073599862</v>
      </c>
      <c r="W66" s="448">
        <f>W63*'6.1 Full Cost recovery Tariffs'!W195+W64*'6.1 Full Cost recovery Tariffs'!W281+W65*'6.1 Full Cost recovery Tariffs'!W367</f>
        <v>15031.579445659001</v>
      </c>
      <c r="X66" s="448">
        <f>X63*'6.1 Full Cost recovery Tariffs'!X195+X64*'6.1 Full Cost recovery Tariffs'!X281+X65*'6.1 Full Cost recovery Tariffs'!X367</f>
        <v>15220.702000070096</v>
      </c>
      <c r="Y66" s="448">
        <f>Y63*'6.1 Full Cost recovery Tariffs'!Y195+Y64*'6.1 Full Cost recovery Tariffs'!Y281+Y65*'6.1 Full Cost recovery Tariffs'!Y367</f>
        <v>15413.903441889164</v>
      </c>
      <c r="Z66" s="448">
        <f>Z63*'6.1 Full Cost recovery Tariffs'!Z195+Z64*'6.1 Full Cost recovery Tariffs'!Z281+Z65*'6.1 Full Cost recovery Tariffs'!Z367</f>
        <v>15611.262387868373</v>
      </c>
      <c r="AA66" s="448">
        <f>AA63*'6.1 Full Cost recovery Tariffs'!AA195+AA64*'6.1 Full Cost recovery Tariffs'!AA281+AA65*'6.1 Full Cost recovery Tariffs'!AA367</f>
        <v>15812.820279291229</v>
      </c>
      <c r="AB66" s="448">
        <f>AB63*'6.1 Full Cost recovery Tariffs'!AB195+AB64*'6.1 Full Cost recovery Tariffs'!AB281+AB65*'6.1 Full Cost recovery Tariffs'!AB367</f>
        <v>16018.698901825104</v>
      </c>
      <c r="AC66" s="448">
        <f>AC63*'6.1 Full Cost recovery Tariffs'!AC195+AC64*'6.1 Full Cost recovery Tariffs'!AC281+AC65*'6.1 Full Cost recovery Tariffs'!AC367</f>
        <v>16228.982407231111</v>
      </c>
      <c r="AD66" s="448">
        <f>AD63*'6.1 Full Cost recovery Tariffs'!AD195+AD64*'6.1 Full Cost recovery Tariffs'!AD281+AD65*'6.1 Full Cost recovery Tariffs'!AD367</f>
        <v>16443.756630231794</v>
      </c>
      <c r="AE66" s="448">
        <f>AE63*'6.1 Full Cost recovery Tariffs'!AE195+AE64*'6.1 Full Cost recovery Tariffs'!AE281+AE65*'6.1 Full Cost recovery Tariffs'!AE367</f>
        <v>16663.108667741213</v>
      </c>
      <c r="AF66" s="448">
        <f>AF63*'6.1 Full Cost recovery Tariffs'!AF195+AF64*'6.1 Full Cost recovery Tariffs'!AF281+AF65*'6.1 Full Cost recovery Tariffs'!AF367</f>
        <v>16887.119418179016</v>
      </c>
      <c r="AG66" s="448">
        <f>AG63*'6.1 Full Cost recovery Tariffs'!AG195+AG64*'6.1 Full Cost recovery Tariffs'!AG281+AG65*'6.1 Full Cost recovery Tariffs'!AG367</f>
        <v>17115.887903561852</v>
      </c>
      <c r="AH66" s="448">
        <f>AH63*'6.1 Full Cost recovery Tariffs'!AH195+AH64*'6.1 Full Cost recovery Tariffs'!AH281+AH65*'6.1 Full Cost recovery Tariffs'!AH367</f>
        <v>17349.507592058682</v>
      </c>
      <c r="AI66" s="448">
        <f>AI63*'6.1 Full Cost recovery Tariffs'!AI195+AI64*'6.1 Full Cost recovery Tariffs'!AI281+AI65*'6.1 Full Cost recovery Tariffs'!AI367</f>
        <v>17588.063780236414</v>
      </c>
      <c r="AJ66" s="448">
        <f>AJ63*'6.1 Full Cost recovery Tariffs'!AJ195+AJ64*'6.1 Full Cost recovery Tariffs'!AJ281+AJ65*'6.1 Full Cost recovery Tariffs'!AJ367</f>
        <v>17831.653285269727</v>
      </c>
      <c r="AK66" s="448">
        <f>AK63*'6.1 Full Cost recovery Tariffs'!AK195+AK64*'6.1 Full Cost recovery Tariffs'!AK281+AK65*'6.1 Full Cost recovery Tariffs'!AK367</f>
        <v>18070.199223033123</v>
      </c>
      <c r="AL66" s="1591"/>
      <c r="AM66" s="646"/>
    </row>
    <row r="67" spans="1:39" s="639" customFormat="1" ht="14.25" hidden="1" customHeight="1" outlineLevel="3" x14ac:dyDescent="0.3">
      <c r="A67" s="250"/>
      <c r="B67" s="250"/>
      <c r="C67" s="652"/>
      <c r="D67" s="653" t="s">
        <v>1642</v>
      </c>
      <c r="E67" s="625" t="s">
        <v>124</v>
      </c>
      <c r="F67" s="658">
        <f>F$63*'6.1 Full Cost recovery Tariffs'!F196</f>
        <v>0</v>
      </c>
      <c r="G67" s="658">
        <f>G$63*'6.1 Full Cost recovery Tariffs'!G196</f>
        <v>0</v>
      </c>
      <c r="H67" s="658">
        <f>H$63*'6.1 Full Cost recovery Tariffs'!H196</f>
        <v>0</v>
      </c>
      <c r="I67" s="658">
        <f>I$63*'6.1 Full Cost recovery Tariffs'!I196</f>
        <v>0</v>
      </c>
      <c r="J67" s="658">
        <f>J$63*'6.1 Full Cost recovery Tariffs'!J196</f>
        <v>0</v>
      </c>
      <c r="K67" s="658">
        <f>K$63*'6.1 Full Cost recovery Tariffs'!K196</f>
        <v>0</v>
      </c>
      <c r="L67" s="658">
        <f>L$63*'6.1 Full Cost recovery Tariffs'!L196</f>
        <v>0</v>
      </c>
      <c r="M67" s="658">
        <f>M$63*'6.1 Full Cost recovery Tariffs'!M196</f>
        <v>0</v>
      </c>
      <c r="N67" s="658">
        <f>N$63*'6.1 Full Cost recovery Tariffs'!N196</f>
        <v>0</v>
      </c>
      <c r="O67" s="658">
        <f>O$63*'6.1 Full Cost recovery Tariffs'!O196</f>
        <v>0</v>
      </c>
      <c r="P67" s="658">
        <f>P$63*'6.1 Full Cost recovery Tariffs'!P196</f>
        <v>0</v>
      </c>
      <c r="Q67" s="658">
        <f>Q$63*'6.1 Full Cost recovery Tariffs'!Q196</f>
        <v>0</v>
      </c>
      <c r="R67" s="658">
        <f>R$63*'6.1 Full Cost recovery Tariffs'!R196</f>
        <v>0</v>
      </c>
      <c r="S67" s="658">
        <f>S$63*'6.1 Full Cost recovery Tariffs'!S196</f>
        <v>0</v>
      </c>
      <c r="T67" s="658">
        <f>T$63*'6.1 Full Cost recovery Tariffs'!T196</f>
        <v>0</v>
      </c>
      <c r="U67" s="658">
        <f>U$63*'6.1 Full Cost recovery Tariffs'!U196</f>
        <v>0</v>
      </c>
      <c r="V67" s="658">
        <f>V$63*'6.1 Full Cost recovery Tariffs'!V196</f>
        <v>0</v>
      </c>
      <c r="W67" s="658">
        <f>W$63*'6.1 Full Cost recovery Tariffs'!W196</f>
        <v>0</v>
      </c>
      <c r="X67" s="658">
        <f>X$63*'6.1 Full Cost recovery Tariffs'!X196</f>
        <v>0</v>
      </c>
      <c r="Y67" s="658">
        <f>Y$63*'6.1 Full Cost recovery Tariffs'!Y196</f>
        <v>0</v>
      </c>
      <c r="Z67" s="658">
        <f>Z$63*'6.1 Full Cost recovery Tariffs'!Z196</f>
        <v>0</v>
      </c>
      <c r="AA67" s="658">
        <f>AA$63*'6.1 Full Cost recovery Tariffs'!AA196</f>
        <v>0</v>
      </c>
      <c r="AB67" s="658">
        <f>AB$63*'6.1 Full Cost recovery Tariffs'!AB196</f>
        <v>0</v>
      </c>
      <c r="AC67" s="658">
        <f>AC$63*'6.1 Full Cost recovery Tariffs'!AC196</f>
        <v>0</v>
      </c>
      <c r="AD67" s="658">
        <f>AD$63*'6.1 Full Cost recovery Tariffs'!AD196</f>
        <v>0</v>
      </c>
      <c r="AE67" s="658">
        <f>AE$63*'6.1 Full Cost recovery Tariffs'!AE196</f>
        <v>0</v>
      </c>
      <c r="AF67" s="658">
        <f>AF$63*'6.1 Full Cost recovery Tariffs'!AF196</f>
        <v>0</v>
      </c>
      <c r="AG67" s="658">
        <f>AG$63*'6.1 Full Cost recovery Tariffs'!AG196</f>
        <v>0</v>
      </c>
      <c r="AH67" s="658">
        <f>AH$63*'6.1 Full Cost recovery Tariffs'!AH196</f>
        <v>0</v>
      </c>
      <c r="AI67" s="658">
        <f>AI$63*'6.1 Full Cost recovery Tariffs'!AI196</f>
        <v>0</v>
      </c>
      <c r="AJ67" s="658">
        <f>AJ$63*'6.1 Full Cost recovery Tariffs'!AJ196</f>
        <v>0</v>
      </c>
      <c r="AK67" s="658">
        <f>AK$63*'6.1 Full Cost recovery Tariffs'!AK196</f>
        <v>0</v>
      </c>
      <c r="AL67" s="308"/>
      <c r="AM67" s="250"/>
    </row>
    <row r="68" spans="1:39" s="639" customFormat="1" ht="14.25" hidden="1" customHeight="1" outlineLevel="3" x14ac:dyDescent="0.3">
      <c r="A68" s="250"/>
      <c r="B68" s="250"/>
      <c r="C68" s="652"/>
      <c r="D68" s="653" t="s">
        <v>1641</v>
      </c>
      <c r="E68" s="625" t="s">
        <v>124</v>
      </c>
      <c r="F68" s="658">
        <f>+F$64*'6.1 Full Cost recovery Tariffs'!F282+F$65*'6.1 Full Cost recovery Tariffs'!F368</f>
        <v>0</v>
      </c>
      <c r="G68" s="658">
        <f>+G$64*'6.1 Full Cost recovery Tariffs'!G282+G$65*'6.1 Full Cost recovery Tariffs'!G368</f>
        <v>0</v>
      </c>
      <c r="H68" s="658">
        <f>+H$64*'6.1 Full Cost recovery Tariffs'!H282+H$65*'6.1 Full Cost recovery Tariffs'!H368</f>
        <v>0</v>
      </c>
      <c r="I68" s="658">
        <f>+I$64*'6.1 Full Cost recovery Tariffs'!I282+I$65*'6.1 Full Cost recovery Tariffs'!I368</f>
        <v>0</v>
      </c>
      <c r="J68" s="658">
        <f>+J$64*'6.1 Full Cost recovery Tariffs'!J282+J$65*'6.1 Full Cost recovery Tariffs'!J368</f>
        <v>0</v>
      </c>
      <c r="K68" s="658">
        <f>+K$64*'6.1 Full Cost recovery Tariffs'!K282+K$65*'6.1 Full Cost recovery Tariffs'!K368</f>
        <v>0</v>
      </c>
      <c r="L68" s="658">
        <f>+L$64*'6.1 Full Cost recovery Tariffs'!L282+L$65*'6.1 Full Cost recovery Tariffs'!L368</f>
        <v>0</v>
      </c>
      <c r="M68" s="658">
        <f>+M$64*'6.1 Full Cost recovery Tariffs'!M282+M$65*'6.1 Full Cost recovery Tariffs'!M368</f>
        <v>2104.9799191378393</v>
      </c>
      <c r="N68" s="658">
        <f>+N$64*'6.1 Full Cost recovery Tariffs'!N282+N$65*'6.1 Full Cost recovery Tariffs'!N368</f>
        <v>2104.7925891692762</v>
      </c>
      <c r="O68" s="658">
        <f>+O$64*'6.1 Full Cost recovery Tariffs'!O282+O$65*'6.1 Full Cost recovery Tariffs'!O368</f>
        <v>1901.8843080161294</v>
      </c>
      <c r="P68" s="658">
        <f>+P$64*'6.1 Full Cost recovery Tariffs'!P282+P$65*'6.1 Full Cost recovery Tariffs'!P368</f>
        <v>1901.7113559724096</v>
      </c>
      <c r="Q68" s="658">
        <f>+Q$64*'6.1 Full Cost recovery Tariffs'!Q282+Q$65*'6.1 Full Cost recovery Tariffs'!Q368</f>
        <v>1901.6038033341817</v>
      </c>
      <c r="R68" s="658">
        <f>+R$64*'6.1 Full Cost recovery Tariffs'!R282+R$65*'6.1 Full Cost recovery Tariffs'!R368</f>
        <v>1901.4955792266137</v>
      </c>
      <c r="S68" s="658">
        <f>+S$64*'6.1 Full Cost recovery Tariffs'!S282+S$65*'6.1 Full Cost recovery Tariffs'!S368</f>
        <v>1901.3868656921688</v>
      </c>
      <c r="T68" s="658">
        <f>+T$64*'6.1 Full Cost recovery Tariffs'!T282+T$65*'6.1 Full Cost recovery Tariffs'!T368</f>
        <v>1901.2775021160091</v>
      </c>
      <c r="U68" s="658">
        <f>+U$64*'6.1 Full Cost recovery Tariffs'!U282+U$65*'6.1 Full Cost recovery Tariffs'!U368</f>
        <v>1901.1678490880042</v>
      </c>
      <c r="V68" s="658">
        <f>+V$64*'6.1 Full Cost recovery Tariffs'!V282+V$65*'6.1 Full Cost recovery Tariffs'!V368</f>
        <v>1901.0570449892336</v>
      </c>
      <c r="W68" s="658">
        <f>+W$64*'6.1 Full Cost recovery Tariffs'!W282+W$65*'6.1 Full Cost recovery Tariffs'!W368</f>
        <v>1900.9459749697348</v>
      </c>
      <c r="X68" s="658">
        <f>+X$64*'6.1 Full Cost recovery Tariffs'!X282+X$65*'6.1 Full Cost recovery Tariffs'!X368</f>
        <v>1900.8346582826466</v>
      </c>
      <c r="Y68" s="658">
        <f>+Y$64*'6.1 Full Cost recovery Tariffs'!Y282+Y$65*'6.1 Full Cost recovery Tariffs'!Y368</f>
        <v>1900.7225748283679</v>
      </c>
      <c r="Z68" s="658">
        <f>+Z$64*'6.1 Full Cost recovery Tariffs'!Z282+Z$65*'6.1 Full Cost recovery Tariffs'!Z368</f>
        <v>1900.6099131053302</v>
      </c>
      <c r="AA68" s="658">
        <f>+AA$64*'6.1 Full Cost recovery Tariffs'!AA282+AA$65*'6.1 Full Cost recovery Tariffs'!AA368</f>
        <v>1900.4963099056954</v>
      </c>
      <c r="AB68" s="658">
        <f>+AB$64*'6.1 Full Cost recovery Tariffs'!AB282+AB$65*'6.1 Full Cost recovery Tariffs'!AB368</f>
        <v>1900.3821407601226</v>
      </c>
      <c r="AC68" s="658">
        <f>+AC$64*'6.1 Full Cost recovery Tariffs'!AC282+AC$65*'6.1 Full Cost recovery Tariffs'!AC368</f>
        <v>1900.2674183938748</v>
      </c>
      <c r="AD68" s="658">
        <f>+AD$64*'6.1 Full Cost recovery Tariffs'!AD282+AD$65*'6.1 Full Cost recovery Tariffs'!AD368</f>
        <v>1900.1521561623938</v>
      </c>
      <c r="AE68" s="658">
        <f>+AE$64*'6.1 Full Cost recovery Tariffs'!AE282+AE$65*'6.1 Full Cost recovery Tariffs'!AE368</f>
        <v>1900.0365547902195</v>
      </c>
      <c r="AF68" s="658">
        <f>+AF$64*'6.1 Full Cost recovery Tariffs'!AF282+AF$65*'6.1 Full Cost recovery Tariffs'!AF368</f>
        <v>1899.9198735320572</v>
      </c>
      <c r="AG68" s="658">
        <f>+AG$64*'6.1 Full Cost recovery Tariffs'!AG282+AG$65*'6.1 Full Cost recovery Tariffs'!AG368</f>
        <v>1899.8030679021158</v>
      </c>
      <c r="AH68" s="658">
        <f>+AH$64*'6.1 Full Cost recovery Tariffs'!AH282+AH$65*'6.1 Full Cost recovery Tariffs'!AH368</f>
        <v>1899.6859707006588</v>
      </c>
      <c r="AI68" s="658">
        <f>+AI$64*'6.1 Full Cost recovery Tariffs'!AI282+AI$65*'6.1 Full Cost recovery Tariffs'!AI368</f>
        <v>1899.5682089211668</v>
      </c>
      <c r="AJ68" s="658">
        <f>+AJ$64*'6.1 Full Cost recovery Tariffs'!AJ282+AJ$65*'6.1 Full Cost recovery Tariffs'!AJ368</f>
        <v>1899.4496006000095</v>
      </c>
      <c r="AK68" s="658">
        <f>+AK$64*'6.1 Full Cost recovery Tariffs'!AK282+AK$65*'6.1 Full Cost recovery Tariffs'!AK368</f>
        <v>1899.2108244269305</v>
      </c>
      <c r="AL68" s="308"/>
      <c r="AM68" s="250"/>
    </row>
    <row r="69" spans="1:39" s="639" customFormat="1" ht="14.25" hidden="1" customHeight="1" outlineLevel="3" x14ac:dyDescent="0.3">
      <c r="A69" s="250"/>
      <c r="B69" s="250"/>
      <c r="C69" s="652"/>
      <c r="D69" s="1348" t="s">
        <v>1710</v>
      </c>
      <c r="E69" s="625" t="s">
        <v>387</v>
      </c>
      <c r="F69" s="658">
        <f>'2.3 DA Interface'!F215</f>
        <v>500</v>
      </c>
      <c r="G69" s="658">
        <f>'2.3 DA Interface'!G215</f>
        <v>500</v>
      </c>
      <c r="H69" s="658">
        <f>'2.3 DA Interface'!H215</f>
        <v>625</v>
      </c>
      <c r="I69" s="658">
        <f>'2.3 DA Interface'!I215</f>
        <v>750</v>
      </c>
      <c r="J69" s="658">
        <f>'2.3 DA Interface'!J215</f>
        <v>750</v>
      </c>
      <c r="K69" s="658">
        <f>'2.3 DA Interface'!K215</f>
        <v>750</v>
      </c>
      <c r="L69" s="658">
        <f>'2.3 DA Interface'!L215</f>
        <v>750</v>
      </c>
      <c r="M69" s="658">
        <f>'2.3 DA Interface'!M215</f>
        <v>450</v>
      </c>
      <c r="N69" s="658">
        <f>'2.3 DA Interface'!N215</f>
        <v>450</v>
      </c>
      <c r="O69" s="658">
        <f>'2.3 DA Interface'!O215</f>
        <v>450</v>
      </c>
      <c r="P69" s="658">
        <f>'2.3 DA Interface'!P215</f>
        <v>450</v>
      </c>
      <c r="Q69" s="658">
        <f>'2.3 DA Interface'!Q215</f>
        <v>450</v>
      </c>
      <c r="R69" s="658">
        <f>'2.3 DA Interface'!R215</f>
        <v>450</v>
      </c>
      <c r="S69" s="658">
        <f>'2.3 DA Interface'!S215</f>
        <v>450</v>
      </c>
      <c r="T69" s="658">
        <f>'2.3 DA Interface'!T215</f>
        <v>450</v>
      </c>
      <c r="U69" s="658">
        <f>'2.3 DA Interface'!U215</f>
        <v>450</v>
      </c>
      <c r="V69" s="658">
        <f>'2.3 DA Interface'!V215</f>
        <v>450</v>
      </c>
      <c r="W69" s="658">
        <f>'2.3 DA Interface'!W215</f>
        <v>450</v>
      </c>
      <c r="X69" s="658">
        <f>'2.3 DA Interface'!X215</f>
        <v>450</v>
      </c>
      <c r="Y69" s="658">
        <f>'2.3 DA Interface'!Y215</f>
        <v>450</v>
      </c>
      <c r="Z69" s="658">
        <f>'2.3 DA Interface'!Z215</f>
        <v>450</v>
      </c>
      <c r="AA69" s="658">
        <f>'2.3 DA Interface'!AA215</f>
        <v>450</v>
      </c>
      <c r="AB69" s="658">
        <f>'2.3 DA Interface'!AB215</f>
        <v>450</v>
      </c>
      <c r="AC69" s="658">
        <f>'2.3 DA Interface'!AC215</f>
        <v>450</v>
      </c>
      <c r="AD69" s="658">
        <f>'2.3 DA Interface'!AD215</f>
        <v>450</v>
      </c>
      <c r="AE69" s="658">
        <f>'2.3 DA Interface'!AE215</f>
        <v>450</v>
      </c>
      <c r="AF69" s="658">
        <f>'2.3 DA Interface'!AF215</f>
        <v>450</v>
      </c>
      <c r="AG69" s="658">
        <f>'2.3 DA Interface'!AG215</f>
        <v>450</v>
      </c>
      <c r="AH69" s="658">
        <f>'2.3 DA Interface'!AH215</f>
        <v>450</v>
      </c>
      <c r="AI69" s="658">
        <f>'2.3 DA Interface'!AI215</f>
        <v>450</v>
      </c>
      <c r="AJ69" s="658">
        <f>'2.3 DA Interface'!AJ215</f>
        <v>450</v>
      </c>
      <c r="AK69" s="658">
        <f>'2.3 DA Interface'!AK215</f>
        <v>450</v>
      </c>
      <c r="AL69" s="308"/>
      <c r="AM69" s="250"/>
    </row>
    <row r="70" spans="1:39" s="639" customFormat="1" ht="14.25" hidden="1" customHeight="1" outlineLevel="3" x14ac:dyDescent="0.3">
      <c r="A70" s="250"/>
      <c r="B70" s="250"/>
      <c r="C70" s="652"/>
      <c r="D70" s="1348" t="s">
        <v>1711</v>
      </c>
      <c r="E70" s="625" t="s">
        <v>387</v>
      </c>
      <c r="F70" s="1795">
        <f>'2.3 DA Interface'!F281</f>
        <v>0</v>
      </c>
      <c r="G70" s="1795">
        <f>'2.3 DA Interface'!G281</f>
        <v>0</v>
      </c>
      <c r="H70" s="1795">
        <f>'2.3 DA Interface'!H281</f>
        <v>0</v>
      </c>
      <c r="I70" s="1795">
        <f>'2.3 DA Interface'!I281</f>
        <v>0</v>
      </c>
      <c r="J70" s="1795">
        <f>'2.3 DA Interface'!J281</f>
        <v>0</v>
      </c>
      <c r="K70" s="1795">
        <f>'2.3 DA Interface'!K281</f>
        <v>0</v>
      </c>
      <c r="L70" s="1795">
        <f>'2.3 DA Interface'!L281</f>
        <v>0</v>
      </c>
      <c r="M70" s="1795">
        <f>'2.3 DA Interface'!M281</f>
        <v>0</v>
      </c>
      <c r="N70" s="1795">
        <f>'2.3 DA Interface'!N281</f>
        <v>0</v>
      </c>
      <c r="O70" s="1795">
        <f>'2.3 DA Interface'!O281</f>
        <v>0</v>
      </c>
      <c r="P70" s="1795">
        <f>'2.3 DA Interface'!P281</f>
        <v>0</v>
      </c>
      <c r="Q70" s="1795">
        <f>'2.3 DA Interface'!Q281</f>
        <v>0</v>
      </c>
      <c r="R70" s="1795">
        <f>'2.3 DA Interface'!R281</f>
        <v>0</v>
      </c>
      <c r="S70" s="1795">
        <f>'2.3 DA Interface'!S281</f>
        <v>0</v>
      </c>
      <c r="T70" s="1795">
        <f>'2.3 DA Interface'!T281</f>
        <v>0</v>
      </c>
      <c r="U70" s="1795">
        <f>'2.3 DA Interface'!U281</f>
        <v>0</v>
      </c>
      <c r="V70" s="1795">
        <f>'2.3 DA Interface'!V281</f>
        <v>0</v>
      </c>
      <c r="W70" s="1795">
        <f>'2.3 DA Interface'!W281</f>
        <v>0</v>
      </c>
      <c r="X70" s="1795">
        <f>'2.3 DA Interface'!X281</f>
        <v>0</v>
      </c>
      <c r="Y70" s="1795">
        <f>'2.3 DA Interface'!Y281</f>
        <v>0</v>
      </c>
      <c r="Z70" s="1795">
        <f>'2.3 DA Interface'!Z281</f>
        <v>0</v>
      </c>
      <c r="AA70" s="1795">
        <f>'2.3 DA Interface'!AA281</f>
        <v>0</v>
      </c>
      <c r="AB70" s="1795">
        <f>'2.3 DA Interface'!AB281</f>
        <v>0</v>
      </c>
      <c r="AC70" s="1795">
        <f>'2.3 DA Interface'!AC281</f>
        <v>0</v>
      </c>
      <c r="AD70" s="1795">
        <f>'2.3 DA Interface'!AD281</f>
        <v>0</v>
      </c>
      <c r="AE70" s="1795">
        <f>'2.3 DA Interface'!AE281</f>
        <v>0</v>
      </c>
      <c r="AF70" s="1795">
        <f>'2.3 DA Interface'!AF281</f>
        <v>0</v>
      </c>
      <c r="AG70" s="1795">
        <f>'2.3 DA Interface'!AG281</f>
        <v>0</v>
      </c>
      <c r="AH70" s="1795">
        <f>'2.3 DA Interface'!AH281</f>
        <v>0</v>
      </c>
      <c r="AI70" s="1795">
        <f>'2.3 DA Interface'!AI281</f>
        <v>0</v>
      </c>
      <c r="AJ70" s="1795">
        <f>'2.3 DA Interface'!AJ281</f>
        <v>0</v>
      </c>
      <c r="AK70" s="1795">
        <f>'2.3 DA Interface'!AK281</f>
        <v>0</v>
      </c>
      <c r="AL70" s="308"/>
      <c r="AM70" s="250"/>
    </row>
    <row r="71" spans="1:39" s="639" customFormat="1" ht="14.25" hidden="1" customHeight="1" outlineLevel="3" x14ac:dyDescent="0.3">
      <c r="A71" s="250"/>
      <c r="B71" s="250"/>
      <c r="C71" s="652"/>
      <c r="D71" s="1348" t="s">
        <v>1712</v>
      </c>
      <c r="E71" s="625" t="s">
        <v>387</v>
      </c>
      <c r="F71" s="1795">
        <f>'2.3 DA Interface'!F293</f>
        <v>0</v>
      </c>
      <c r="G71" s="1795">
        <f>'2.3 DA Interface'!G293</f>
        <v>0</v>
      </c>
      <c r="H71" s="1795">
        <f>'2.3 DA Interface'!H293</f>
        <v>0</v>
      </c>
      <c r="I71" s="1795">
        <f>'2.3 DA Interface'!I293</f>
        <v>0</v>
      </c>
      <c r="J71" s="1795">
        <f>'2.3 DA Interface'!J293</f>
        <v>0</v>
      </c>
      <c r="K71" s="1795">
        <f>'2.3 DA Interface'!K293</f>
        <v>0</v>
      </c>
      <c r="L71" s="1795">
        <f>'2.3 DA Interface'!L293</f>
        <v>0</v>
      </c>
      <c r="M71" s="1795">
        <f>'2.3 DA Interface'!M293</f>
        <v>0</v>
      </c>
      <c r="N71" s="1795">
        <f>'2.3 DA Interface'!N293</f>
        <v>0</v>
      </c>
      <c r="O71" s="1795">
        <f>'2.3 DA Interface'!O293</f>
        <v>0</v>
      </c>
      <c r="P71" s="1795">
        <f>'2.3 DA Interface'!P293</f>
        <v>0</v>
      </c>
      <c r="Q71" s="1795">
        <f>'2.3 DA Interface'!Q293</f>
        <v>0</v>
      </c>
      <c r="R71" s="1795">
        <f>'2.3 DA Interface'!R293</f>
        <v>0</v>
      </c>
      <c r="S71" s="1795">
        <f>'2.3 DA Interface'!S293</f>
        <v>0</v>
      </c>
      <c r="T71" s="1795">
        <f>'2.3 DA Interface'!T293</f>
        <v>0</v>
      </c>
      <c r="U71" s="1795">
        <f>'2.3 DA Interface'!U293</f>
        <v>0</v>
      </c>
      <c r="V71" s="1795">
        <f>'2.3 DA Interface'!V293</f>
        <v>0</v>
      </c>
      <c r="W71" s="1795">
        <f>'2.3 DA Interface'!W293</f>
        <v>0</v>
      </c>
      <c r="X71" s="1795">
        <f>'2.3 DA Interface'!X293</f>
        <v>0</v>
      </c>
      <c r="Y71" s="1795">
        <f>'2.3 DA Interface'!Y293</f>
        <v>0</v>
      </c>
      <c r="Z71" s="1795">
        <f>'2.3 DA Interface'!Z293</f>
        <v>0</v>
      </c>
      <c r="AA71" s="1795">
        <f>'2.3 DA Interface'!AA293</f>
        <v>0</v>
      </c>
      <c r="AB71" s="1795">
        <f>'2.3 DA Interface'!AB293</f>
        <v>0</v>
      </c>
      <c r="AC71" s="1795">
        <f>'2.3 DA Interface'!AC293</f>
        <v>0</v>
      </c>
      <c r="AD71" s="1795">
        <f>'2.3 DA Interface'!AD293</f>
        <v>0</v>
      </c>
      <c r="AE71" s="1795">
        <f>'2.3 DA Interface'!AE293</f>
        <v>0</v>
      </c>
      <c r="AF71" s="1795">
        <f>'2.3 DA Interface'!AF293</f>
        <v>0</v>
      </c>
      <c r="AG71" s="1795">
        <f>'2.3 DA Interface'!AG293</f>
        <v>0</v>
      </c>
      <c r="AH71" s="1795">
        <f>'2.3 DA Interface'!AH293</f>
        <v>0</v>
      </c>
      <c r="AI71" s="1795">
        <f>'2.3 DA Interface'!AI293</f>
        <v>0</v>
      </c>
      <c r="AJ71" s="1795">
        <f>'2.3 DA Interface'!AJ293</f>
        <v>0</v>
      </c>
      <c r="AK71" s="1795">
        <f>'2.3 DA Interface'!AK293</f>
        <v>0</v>
      </c>
      <c r="AL71" s="308"/>
      <c r="AM71" s="250"/>
    </row>
    <row r="72" spans="1:39" s="639" customFormat="1" ht="14.25" hidden="1" customHeight="1" outlineLevel="3" x14ac:dyDescent="0.3">
      <c r="A72" s="250"/>
      <c r="B72" s="250"/>
      <c r="C72" s="652"/>
      <c r="D72" s="1348" t="s">
        <v>1713</v>
      </c>
      <c r="E72" s="625" t="s">
        <v>387</v>
      </c>
      <c r="F72" s="1795">
        <f>'2.3 DA Interface'!F354</f>
        <v>0</v>
      </c>
      <c r="G72" s="1795">
        <f>'2.3 DA Interface'!G354</f>
        <v>0</v>
      </c>
      <c r="H72" s="1795">
        <f>'2.3 DA Interface'!H354</f>
        <v>0</v>
      </c>
      <c r="I72" s="1795">
        <f>'2.3 DA Interface'!I354</f>
        <v>0</v>
      </c>
      <c r="J72" s="1795">
        <f>'2.3 DA Interface'!J354</f>
        <v>0</v>
      </c>
      <c r="K72" s="1795">
        <f>'2.3 DA Interface'!K354</f>
        <v>0</v>
      </c>
      <c r="L72" s="1795">
        <f>'2.3 DA Interface'!L354</f>
        <v>0</v>
      </c>
      <c r="M72" s="1795">
        <f>'2.3 DA Interface'!M354</f>
        <v>675</v>
      </c>
      <c r="N72" s="1795">
        <f>'2.3 DA Interface'!N354</f>
        <v>675</v>
      </c>
      <c r="O72" s="1795">
        <f>'2.3 DA Interface'!O354</f>
        <v>675</v>
      </c>
      <c r="P72" s="1795">
        <f>'2.3 DA Interface'!P354</f>
        <v>675</v>
      </c>
      <c r="Q72" s="1795">
        <f>'2.3 DA Interface'!Q354</f>
        <v>675</v>
      </c>
      <c r="R72" s="1795">
        <f>'2.3 DA Interface'!R354</f>
        <v>675</v>
      </c>
      <c r="S72" s="1795">
        <f>'2.3 DA Interface'!S354</f>
        <v>675</v>
      </c>
      <c r="T72" s="1795">
        <f>'2.3 DA Interface'!T354</f>
        <v>675</v>
      </c>
      <c r="U72" s="1795">
        <f>'2.3 DA Interface'!U354</f>
        <v>675</v>
      </c>
      <c r="V72" s="1795">
        <f>'2.3 DA Interface'!V354</f>
        <v>675</v>
      </c>
      <c r="W72" s="1795">
        <f>'2.3 DA Interface'!W354</f>
        <v>675</v>
      </c>
      <c r="X72" s="1795">
        <f>'2.3 DA Interface'!X354</f>
        <v>675</v>
      </c>
      <c r="Y72" s="1795">
        <f>'2.3 DA Interface'!Y354</f>
        <v>675</v>
      </c>
      <c r="Z72" s="1795">
        <f>'2.3 DA Interface'!Z354</f>
        <v>675</v>
      </c>
      <c r="AA72" s="1795">
        <f>'2.3 DA Interface'!AA354</f>
        <v>675</v>
      </c>
      <c r="AB72" s="1795">
        <f>'2.3 DA Interface'!AB354</f>
        <v>675</v>
      </c>
      <c r="AC72" s="1795">
        <f>'2.3 DA Interface'!AC354</f>
        <v>675</v>
      </c>
      <c r="AD72" s="1795">
        <f>'2.3 DA Interface'!AD354</f>
        <v>675</v>
      </c>
      <c r="AE72" s="1795">
        <f>'2.3 DA Interface'!AE354</f>
        <v>675</v>
      </c>
      <c r="AF72" s="1795">
        <f>'2.3 DA Interface'!AF354</f>
        <v>675</v>
      </c>
      <c r="AG72" s="1795">
        <f>'2.3 DA Interface'!AG354</f>
        <v>675</v>
      </c>
      <c r="AH72" s="1795">
        <f>'2.3 DA Interface'!AH354</f>
        <v>675</v>
      </c>
      <c r="AI72" s="1795">
        <f>'2.3 DA Interface'!AI354</f>
        <v>675</v>
      </c>
      <c r="AJ72" s="1795">
        <f>'2.3 DA Interface'!AJ354</f>
        <v>675</v>
      </c>
      <c r="AK72" s="1795">
        <f>'2.3 DA Interface'!AK354</f>
        <v>675</v>
      </c>
      <c r="AL72" s="308"/>
      <c r="AM72" s="250"/>
    </row>
    <row r="73" spans="1:39" s="639" customFormat="1" ht="14.25" hidden="1" customHeight="1" outlineLevel="3" x14ac:dyDescent="0.3">
      <c r="A73" s="250"/>
      <c r="B73" s="250"/>
      <c r="C73" s="652"/>
      <c r="D73" s="1348" t="s">
        <v>1714</v>
      </c>
      <c r="E73" s="625" t="s">
        <v>387</v>
      </c>
      <c r="F73" s="1795">
        <f>'2.3 DA Interface'!F449</f>
        <v>0</v>
      </c>
      <c r="G73" s="1795">
        <f>'2.3 DA Interface'!G449</f>
        <v>0</v>
      </c>
      <c r="H73" s="1795">
        <f>'2.3 DA Interface'!H449</f>
        <v>0</v>
      </c>
      <c r="I73" s="1795">
        <f>'2.3 DA Interface'!I449</f>
        <v>0</v>
      </c>
      <c r="J73" s="1795">
        <f>'2.3 DA Interface'!J449</f>
        <v>0</v>
      </c>
      <c r="K73" s="1795">
        <f>'2.3 DA Interface'!K449</f>
        <v>0</v>
      </c>
      <c r="L73" s="1795">
        <f>'2.3 DA Interface'!L449</f>
        <v>0</v>
      </c>
      <c r="M73" s="1795">
        <f>'2.3 DA Interface'!M449</f>
        <v>1125</v>
      </c>
      <c r="N73" s="1795">
        <f>'2.3 DA Interface'!N449</f>
        <v>1125</v>
      </c>
      <c r="O73" s="1795">
        <f>'2.3 DA Interface'!O449</f>
        <v>1125</v>
      </c>
      <c r="P73" s="1795">
        <f>'2.3 DA Interface'!P449</f>
        <v>1125</v>
      </c>
      <c r="Q73" s="1795">
        <f>'2.3 DA Interface'!Q449</f>
        <v>1125</v>
      </c>
      <c r="R73" s="1795">
        <f>'2.3 DA Interface'!R449</f>
        <v>1125</v>
      </c>
      <c r="S73" s="1795">
        <f>'2.3 DA Interface'!S449</f>
        <v>1125</v>
      </c>
      <c r="T73" s="1795">
        <f>'2.3 DA Interface'!T449</f>
        <v>1125</v>
      </c>
      <c r="U73" s="1795">
        <f>'2.3 DA Interface'!U449</f>
        <v>1125</v>
      </c>
      <c r="V73" s="1795">
        <f>'2.3 DA Interface'!V449</f>
        <v>1125</v>
      </c>
      <c r="W73" s="1795">
        <f>'2.3 DA Interface'!W449</f>
        <v>1125</v>
      </c>
      <c r="X73" s="1795">
        <f>'2.3 DA Interface'!X449</f>
        <v>1125</v>
      </c>
      <c r="Y73" s="1795">
        <f>'2.3 DA Interface'!Y449</f>
        <v>1125</v>
      </c>
      <c r="Z73" s="1795">
        <f>'2.3 DA Interface'!Z449</f>
        <v>1125</v>
      </c>
      <c r="AA73" s="1795">
        <f>'2.3 DA Interface'!AA449</f>
        <v>1125</v>
      </c>
      <c r="AB73" s="1795">
        <f>'2.3 DA Interface'!AB449</f>
        <v>1125</v>
      </c>
      <c r="AC73" s="1795">
        <f>'2.3 DA Interface'!AC449</f>
        <v>1125</v>
      </c>
      <c r="AD73" s="1795">
        <f>'2.3 DA Interface'!AD449</f>
        <v>1125</v>
      </c>
      <c r="AE73" s="1795">
        <f>'2.3 DA Interface'!AE449</f>
        <v>1125</v>
      </c>
      <c r="AF73" s="1795">
        <f>'2.3 DA Interface'!AF449</f>
        <v>1125</v>
      </c>
      <c r="AG73" s="1795">
        <f>'2.3 DA Interface'!AG449</f>
        <v>1125</v>
      </c>
      <c r="AH73" s="1795">
        <f>'2.3 DA Interface'!AH449</f>
        <v>1125</v>
      </c>
      <c r="AI73" s="1795">
        <f>'2.3 DA Interface'!AI449</f>
        <v>1125</v>
      </c>
      <c r="AJ73" s="1795">
        <f>'2.3 DA Interface'!AJ449</f>
        <v>1125</v>
      </c>
      <c r="AK73" s="1795">
        <f>'2.3 DA Interface'!AK449</f>
        <v>1125</v>
      </c>
      <c r="AL73" s="308"/>
      <c r="AM73" s="250"/>
    </row>
    <row r="74" spans="1:39" s="679" customFormat="1" ht="14.25" hidden="1" customHeight="1" outlineLevel="3" x14ac:dyDescent="0.3">
      <c r="A74" s="646"/>
      <c r="B74" s="646"/>
      <c r="C74" s="1588"/>
      <c r="D74" s="1806" t="s">
        <v>1719</v>
      </c>
      <c r="E74" s="1737" t="s">
        <v>124</v>
      </c>
      <c r="F74" s="1807">
        <f>F$69*'6.1 Full Cost recovery Tariffs'!F114+F$70*'6.1 Full Cost recovery Tariffs'!F139+F$71*'6.1 Full Cost recovery Tariffs'!F153+F$72*'6.1 Full Cost recovery Tariffs'!F239+F$73*'6.1 Full Cost recovery Tariffs'!F325</f>
        <v>40451.505810517541</v>
      </c>
      <c r="G74" s="1807">
        <f>G$69*'6.1 Full Cost recovery Tariffs'!G114+G$70*'6.1 Full Cost recovery Tariffs'!G139+G$71*'6.1 Full Cost recovery Tariffs'!G153+G$72*'6.1 Full Cost recovery Tariffs'!G239+G$73*'6.1 Full Cost recovery Tariffs'!G325</f>
        <v>40550.643053743108</v>
      </c>
      <c r="H74" s="1807">
        <f>H$69*'6.1 Full Cost recovery Tariffs'!H114+H$70*'6.1 Full Cost recovery Tariffs'!H139+H$71*'6.1 Full Cost recovery Tariffs'!H153+H$72*'6.1 Full Cost recovery Tariffs'!H239+H$73*'6.1 Full Cost recovery Tariffs'!H325</f>
        <v>47780.611782593893</v>
      </c>
      <c r="I74" s="1807">
        <f>I$69*'6.1 Full Cost recovery Tariffs'!I114+I$70*'6.1 Full Cost recovery Tariffs'!I139+I$71*'6.1 Full Cost recovery Tariffs'!I153+I$72*'6.1 Full Cost recovery Tariffs'!I239+I$73*'6.1 Full Cost recovery Tariffs'!I325</f>
        <v>58517.052617141286</v>
      </c>
      <c r="J74" s="1807">
        <f>J$69*'6.1 Full Cost recovery Tariffs'!J114+J$70*'6.1 Full Cost recovery Tariffs'!J139+J$71*'6.1 Full Cost recovery Tariffs'!J153+J$72*'6.1 Full Cost recovery Tariffs'!J239+J$73*'6.1 Full Cost recovery Tariffs'!J325</f>
        <v>60173.206576601799</v>
      </c>
      <c r="K74" s="1807">
        <f>K$69*'6.1 Full Cost recovery Tariffs'!K114+K$70*'6.1 Full Cost recovery Tariffs'!K139+K$71*'6.1 Full Cost recovery Tariffs'!K153+K$72*'6.1 Full Cost recovery Tariffs'!K239+K$73*'6.1 Full Cost recovery Tariffs'!K325</f>
        <v>60394.773424069259</v>
      </c>
      <c r="L74" s="1807">
        <f>L$69*'6.1 Full Cost recovery Tariffs'!L114+L$70*'6.1 Full Cost recovery Tariffs'!L139+L$71*'6.1 Full Cost recovery Tariffs'!L153+L$72*'6.1 Full Cost recovery Tariffs'!L239+L$73*'6.1 Full Cost recovery Tariffs'!L325</f>
        <v>60401.37820412805</v>
      </c>
      <c r="M74" s="1807">
        <f>M$69*'6.1 Full Cost recovery Tariffs'!M114+M$70*'6.1 Full Cost recovery Tariffs'!M139+M$71*'6.1 Full Cost recovery Tariffs'!M153+M$72*'6.1 Full Cost recovery Tariffs'!M239+M$73*'6.1 Full Cost recovery Tariffs'!M325</f>
        <v>431840.6321819704</v>
      </c>
      <c r="N74" s="1807">
        <f>N$69*'6.1 Full Cost recovery Tariffs'!N114+N$70*'6.1 Full Cost recovery Tariffs'!N139+N$71*'6.1 Full Cost recovery Tariffs'!N153+N$72*'6.1 Full Cost recovery Tariffs'!N239+N$73*'6.1 Full Cost recovery Tariffs'!N325</f>
        <v>353265.62973536493</v>
      </c>
      <c r="O74" s="1807">
        <f>O$69*'6.1 Full Cost recovery Tariffs'!O114+O$70*'6.1 Full Cost recovery Tariffs'!O139+O$71*'6.1 Full Cost recovery Tariffs'!O153+O$72*'6.1 Full Cost recovery Tariffs'!O239+O$73*'6.1 Full Cost recovery Tariffs'!O325</f>
        <v>305589.32097680343</v>
      </c>
      <c r="P74" s="1807">
        <f>P$69*'6.1 Full Cost recovery Tariffs'!P114+P$70*'6.1 Full Cost recovery Tariffs'!P139+P$71*'6.1 Full Cost recovery Tariffs'!P153+P$72*'6.1 Full Cost recovery Tariffs'!P239+P$73*'6.1 Full Cost recovery Tariffs'!P325</f>
        <v>295362.92502287816</v>
      </c>
      <c r="Q74" s="1807">
        <f>Q$69*'6.1 Full Cost recovery Tariffs'!Q114+Q$70*'6.1 Full Cost recovery Tariffs'!Q139+Q$71*'6.1 Full Cost recovery Tariffs'!Q153+Q$72*'6.1 Full Cost recovery Tariffs'!Q239+Q$73*'6.1 Full Cost recovery Tariffs'!Q325</f>
        <v>285497.97669435194</v>
      </c>
      <c r="R74" s="1807">
        <f>R$69*'6.1 Full Cost recovery Tariffs'!R114+R$70*'6.1 Full Cost recovery Tariffs'!R139+R$71*'6.1 Full Cost recovery Tariffs'!R153+R$72*'6.1 Full Cost recovery Tariffs'!R239+R$73*'6.1 Full Cost recovery Tariffs'!R325</f>
        <v>276752.68410066527</v>
      </c>
      <c r="S74" s="1807">
        <f>S$69*'6.1 Full Cost recovery Tariffs'!S114+S$70*'6.1 Full Cost recovery Tariffs'!S139+S$71*'6.1 Full Cost recovery Tariffs'!S153+S$72*'6.1 Full Cost recovery Tariffs'!S239+S$73*'6.1 Full Cost recovery Tariffs'!S325</f>
        <v>262763.10128107312</v>
      </c>
      <c r="T74" s="1807">
        <f>T$69*'6.1 Full Cost recovery Tariffs'!T114+T$70*'6.1 Full Cost recovery Tariffs'!T139+T$71*'6.1 Full Cost recovery Tariffs'!T153+T$72*'6.1 Full Cost recovery Tariffs'!T239+T$73*'6.1 Full Cost recovery Tariffs'!T325</f>
        <v>271473.73651464074</v>
      </c>
      <c r="U74" s="1807">
        <f>U$69*'6.1 Full Cost recovery Tariffs'!U114+U$70*'6.1 Full Cost recovery Tariffs'!U139+U$71*'6.1 Full Cost recovery Tariffs'!U153+U$72*'6.1 Full Cost recovery Tariffs'!U239+U$73*'6.1 Full Cost recovery Tariffs'!U325</f>
        <v>273494.35116610583</v>
      </c>
      <c r="V74" s="1807">
        <f>V$69*'6.1 Full Cost recovery Tariffs'!V114+V$70*'6.1 Full Cost recovery Tariffs'!V139+V$71*'6.1 Full Cost recovery Tariffs'!V153+V$72*'6.1 Full Cost recovery Tariffs'!V239+V$73*'6.1 Full Cost recovery Tariffs'!V325</f>
        <v>275545.99470796884</v>
      </c>
      <c r="W74" s="1807">
        <f>W$69*'6.1 Full Cost recovery Tariffs'!W114+W$70*'6.1 Full Cost recovery Tariffs'!W139+W$71*'6.1 Full Cost recovery Tariffs'!W153+W$72*'6.1 Full Cost recovery Tariffs'!W239+W$73*'6.1 Full Cost recovery Tariffs'!W325</f>
        <v>277629.24914083828</v>
      </c>
      <c r="X74" s="1807">
        <f>X$69*'6.1 Full Cost recovery Tariffs'!X114+X$70*'6.1 Full Cost recovery Tariffs'!X139+X$71*'6.1 Full Cost recovery Tariffs'!X153+X$72*'6.1 Full Cost recovery Tariffs'!X239+X$73*'6.1 Full Cost recovery Tariffs'!X325</f>
        <v>279744.65389523149</v>
      </c>
      <c r="Y74" s="1807">
        <f>Y$69*'6.1 Full Cost recovery Tariffs'!Y114+Y$70*'6.1 Full Cost recovery Tariffs'!Y139+Y$71*'6.1 Full Cost recovery Tariffs'!Y153+Y$72*'6.1 Full Cost recovery Tariffs'!Y239+Y$73*'6.1 Full Cost recovery Tariffs'!Y325</f>
        <v>281893.25181284774</v>
      </c>
      <c r="Z74" s="1807">
        <f>Z$69*'6.1 Full Cost recovery Tariffs'!Z114+Z$70*'6.1 Full Cost recovery Tariffs'!Z139+Z$71*'6.1 Full Cost recovery Tariffs'!Z153+Z$72*'6.1 Full Cost recovery Tariffs'!Z239+Z$73*'6.1 Full Cost recovery Tariffs'!Z325</f>
        <v>284075.90607195348</v>
      </c>
      <c r="AA74" s="1807">
        <f>AA$69*'6.1 Full Cost recovery Tariffs'!AA114+AA$70*'6.1 Full Cost recovery Tariffs'!AA139+AA$71*'6.1 Full Cost recovery Tariffs'!AA153+AA$72*'6.1 Full Cost recovery Tariffs'!AA239+AA$73*'6.1 Full Cost recovery Tariffs'!AA325</f>
        <v>286298.13892092544</v>
      </c>
      <c r="AB74" s="1807">
        <f>AB$69*'6.1 Full Cost recovery Tariffs'!AB114+AB$70*'6.1 Full Cost recovery Tariffs'!AB139+AB$71*'6.1 Full Cost recovery Tariffs'!AB153+AB$72*'6.1 Full Cost recovery Tariffs'!AB239+AB$73*'6.1 Full Cost recovery Tariffs'!AB325</f>
        <v>288555.83594598249</v>
      </c>
      <c r="AC74" s="1807">
        <f>AC$69*'6.1 Full Cost recovery Tariffs'!AC114+AC$70*'6.1 Full Cost recovery Tariffs'!AC139+AC$71*'6.1 Full Cost recovery Tariffs'!AC153+AC$72*'6.1 Full Cost recovery Tariffs'!AC239+AC$73*'6.1 Full Cost recovery Tariffs'!AC325</f>
        <v>290849.62906066293</v>
      </c>
      <c r="AD74" s="1807">
        <f>AD$69*'6.1 Full Cost recovery Tariffs'!AD114+AD$70*'6.1 Full Cost recovery Tariffs'!AD139+AD$71*'6.1 Full Cost recovery Tariffs'!AD153+AD$72*'6.1 Full Cost recovery Tariffs'!AD239+AD$73*'6.1 Full Cost recovery Tariffs'!AD325</f>
        <v>293180.15994011099</v>
      </c>
      <c r="AE74" s="1807">
        <f>AE$69*'6.1 Full Cost recovery Tariffs'!AE114+AE$70*'6.1 Full Cost recovery Tariffs'!AE139+AE$71*'6.1 Full Cost recovery Tariffs'!AE153+AE$72*'6.1 Full Cost recovery Tariffs'!AE239+AE$73*'6.1 Full Cost recovery Tariffs'!AE325</f>
        <v>295548.38792368839</v>
      </c>
      <c r="AF74" s="1807">
        <f>AF$69*'6.1 Full Cost recovery Tariffs'!AF114+AF$70*'6.1 Full Cost recovery Tariffs'!AF139+AF$71*'6.1 Full Cost recovery Tariffs'!AF153+AF$72*'6.1 Full Cost recovery Tariffs'!AF239+AF$73*'6.1 Full Cost recovery Tariffs'!AF325</f>
        <v>297955.24252330209</v>
      </c>
      <c r="AG74" s="1807">
        <f>AG$69*'6.1 Full Cost recovery Tariffs'!AG114+AG$70*'6.1 Full Cost recovery Tariffs'!AG139+AG$71*'6.1 Full Cost recovery Tariffs'!AG153+AG$72*'6.1 Full Cost recovery Tariffs'!AG239+AG$73*'6.1 Full Cost recovery Tariffs'!AG325</f>
        <v>300401.49125179893</v>
      </c>
      <c r="AH74" s="1807">
        <f>AH$69*'6.1 Full Cost recovery Tariffs'!AH114+AH$70*'6.1 Full Cost recovery Tariffs'!AH139+AH$71*'6.1 Full Cost recovery Tariffs'!AH153+AH$72*'6.1 Full Cost recovery Tariffs'!AH239+AH$73*'6.1 Full Cost recovery Tariffs'!AH325</f>
        <v>302887.52674017567</v>
      </c>
      <c r="AI74" s="1807">
        <f>AI$69*'6.1 Full Cost recovery Tariffs'!AI114+AI$70*'6.1 Full Cost recovery Tariffs'!AI139+AI$71*'6.1 Full Cost recovery Tariffs'!AI153+AI$72*'6.1 Full Cost recovery Tariffs'!AI239+AI$73*'6.1 Full Cost recovery Tariffs'!AI325</f>
        <v>305414.9890513547</v>
      </c>
      <c r="AJ74" s="1807">
        <f>AJ$69*'6.1 Full Cost recovery Tariffs'!AJ114+AJ$70*'6.1 Full Cost recovery Tariffs'!AJ139+AJ$71*'6.1 Full Cost recovery Tariffs'!AJ153+AJ$72*'6.1 Full Cost recovery Tariffs'!AJ239+AJ$73*'6.1 Full Cost recovery Tariffs'!AJ325</f>
        <v>307984.31474785716</v>
      </c>
      <c r="AK74" s="1807">
        <f>AK$69*'6.1 Full Cost recovery Tariffs'!AK114+AK$70*'6.1 Full Cost recovery Tariffs'!AK139+AK$71*'6.1 Full Cost recovery Tariffs'!AK153+AK$72*'6.1 Full Cost recovery Tariffs'!AK239+AK$73*'6.1 Full Cost recovery Tariffs'!AK325</f>
        <v>312081.40526877809</v>
      </c>
      <c r="AL74" s="1591"/>
      <c r="AM74" s="646"/>
    </row>
    <row r="75" spans="1:39" s="639" customFormat="1" ht="14.25" hidden="1" customHeight="1" outlineLevel="3" x14ac:dyDescent="0.3">
      <c r="A75" s="250"/>
      <c r="B75" s="250"/>
      <c r="C75" s="652"/>
      <c r="D75" s="1794" t="s">
        <v>1642</v>
      </c>
      <c r="E75" s="1731" t="s">
        <v>124</v>
      </c>
      <c r="F75" s="1795">
        <f>F$69*'6.1 Full Cost recovery Tariffs'!F115</f>
        <v>9455.4536180954947</v>
      </c>
      <c r="G75" s="1795">
        <f>G$69*'6.1 Full Cost recovery Tariffs'!G115</f>
        <v>9455.4536180954947</v>
      </c>
      <c r="H75" s="1795">
        <f>H$69*'6.1 Full Cost recovery Tariffs'!H115</f>
        <v>10188.042697334889</v>
      </c>
      <c r="I75" s="1795">
        <f>I$69*'6.1 Full Cost recovery Tariffs'!I115</f>
        <v>12785.264430011861</v>
      </c>
      <c r="J75" s="1795">
        <f>J$69*'6.1 Full Cost recovery Tariffs'!J115</f>
        <v>13589.680259131906</v>
      </c>
      <c r="K75" s="1795">
        <f>K$69*'6.1 Full Cost recovery Tariffs'!K115</f>
        <v>13625.246289446657</v>
      </c>
      <c r="L75" s="1795">
        <f>L$69*'6.1 Full Cost recovery Tariffs'!L115</f>
        <v>13545.914567944592</v>
      </c>
      <c r="M75" s="1795">
        <f>M$69*'6.1 Full Cost recovery Tariffs'!M115</f>
        <v>10387.566512237599</v>
      </c>
      <c r="N75" s="1795">
        <f>N$69*'6.1 Full Cost recovery Tariffs'!N115</f>
        <v>7949.0618478256802</v>
      </c>
      <c r="O75" s="1795">
        <f>O$69*'6.1 Full Cost recovery Tariffs'!O115</f>
        <v>6468.3764970614848</v>
      </c>
      <c r="P75" s="1795">
        <f>P$69*'6.1 Full Cost recovery Tariffs'!P115</f>
        <v>6133.4989410759408</v>
      </c>
      <c r="Q75" s="1795">
        <f>Q$69*'6.1 Full Cost recovery Tariffs'!Q115</f>
        <v>5811.7483364755226</v>
      </c>
      <c r="R75" s="1795">
        <f>R$69*'6.1 Full Cost recovery Tariffs'!R115</f>
        <v>5525.7430692769531</v>
      </c>
      <c r="S75" s="1795">
        <f>S$69*'6.1 Full Cost recovery Tariffs'!S115</f>
        <v>5084.5341656572646</v>
      </c>
      <c r="T75" s="1795">
        <f>T$69*'6.1 Full Cost recovery Tariffs'!T115</f>
        <v>5322.9232901539999</v>
      </c>
      <c r="U75" s="1795">
        <f>U$69*'6.1 Full Cost recovery Tariffs'!U115</f>
        <v>5360.8205393257867</v>
      </c>
      <c r="V75" s="1795">
        <f>V$69*'6.1 Full Cost recovery Tariffs'!V115</f>
        <v>5398.8785396977046</v>
      </c>
      <c r="W75" s="1795">
        <f>W$69*'6.1 Full Cost recovery Tariffs'!W115</f>
        <v>5437.0941572844458</v>
      </c>
      <c r="X75" s="1795">
        <f>X$69*'6.1 Full Cost recovery Tariffs'!X115</f>
        <v>5475.4625536112708</v>
      </c>
      <c r="Y75" s="1795">
        <f>Y$69*'6.1 Full Cost recovery Tariffs'!Y115</f>
        <v>5513.9931092222741</v>
      </c>
      <c r="Z75" s="1795">
        <f>Z$69*'6.1 Full Cost recovery Tariffs'!Z115</f>
        <v>5552.6893139280055</v>
      </c>
      <c r="AA75" s="1795">
        <f>AA$69*'6.1 Full Cost recovery Tariffs'!AA115</f>
        <v>5591.6884588767498</v>
      </c>
      <c r="AB75" s="1795">
        <f>AB$69*'6.1 Full Cost recovery Tariffs'!AB115</f>
        <v>5630.84804156269</v>
      </c>
      <c r="AC75" s="1795">
        <f>AC$69*'6.1 Full Cost recovery Tariffs'!AC115</f>
        <v>5670.1632368869368</v>
      </c>
      <c r="AD75" s="1795">
        <f>AD$69*'6.1 Full Cost recovery Tariffs'!AD115</f>
        <v>5709.6290175963768</v>
      </c>
      <c r="AE75" s="1795">
        <f>AE$69*'6.1 Full Cost recovery Tariffs'!AE115</f>
        <v>5749.2488680864099</v>
      </c>
      <c r="AF75" s="1795">
        <f>AF$69*'6.1 Full Cost recovery Tariffs'!AF115</f>
        <v>5789.0247687314341</v>
      </c>
      <c r="AG75" s="1795">
        <f>AG$69*'6.1 Full Cost recovery Tariffs'!AG115</f>
        <v>5828.9535315867352</v>
      </c>
      <c r="AH75" s="1795">
        <f>AH$69*'6.1 Full Cost recovery Tariffs'!AH115</f>
        <v>5869.0209530901784</v>
      </c>
      <c r="AI75" s="1795">
        <f>AI$69*'6.1 Full Cost recovery Tariffs'!AI115</f>
        <v>5909.2471095878363</v>
      </c>
      <c r="AJ75" s="1795">
        <f>AJ$69*'6.1 Full Cost recovery Tariffs'!AJ115</f>
        <v>5949.6178116114552</v>
      </c>
      <c r="AK75" s="1795">
        <f>AK$69*'6.1 Full Cost recovery Tariffs'!AK115</f>
        <v>6030.9109327932092</v>
      </c>
      <c r="AL75" s="308"/>
      <c r="AM75" s="250"/>
    </row>
    <row r="76" spans="1:39" s="639" customFormat="1" ht="14.25" hidden="1" customHeight="1" outlineLevel="3" x14ac:dyDescent="0.3">
      <c r="A76" s="250"/>
      <c r="B76" s="250"/>
      <c r="C76" s="652"/>
      <c r="D76" s="1794" t="s">
        <v>1641</v>
      </c>
      <c r="E76" s="1731" t="s">
        <v>124</v>
      </c>
      <c r="F76" s="1795">
        <f>+F$70*'6.1 Full Cost recovery Tariffs'!F140+F$71*'6.1 Full Cost recovery Tariffs'!F154+F$72*'6.1 Full Cost recovery Tariffs'!F240+F$73*'6.1 Full Cost recovery Tariffs'!F326</f>
        <v>0</v>
      </c>
      <c r="G76" s="1795">
        <f>+G$70*'6.1 Full Cost recovery Tariffs'!G140+G$71*'6.1 Full Cost recovery Tariffs'!G154+G$72*'6.1 Full Cost recovery Tariffs'!G240+G$73*'6.1 Full Cost recovery Tariffs'!G326</f>
        <v>0</v>
      </c>
      <c r="H76" s="1795">
        <f>+H$70*'6.1 Full Cost recovery Tariffs'!H140+H$71*'6.1 Full Cost recovery Tariffs'!H154+H$72*'6.1 Full Cost recovery Tariffs'!H240+H$73*'6.1 Full Cost recovery Tariffs'!H326</f>
        <v>0</v>
      </c>
      <c r="I76" s="1795">
        <f>+I$70*'6.1 Full Cost recovery Tariffs'!I140+I$71*'6.1 Full Cost recovery Tariffs'!I154+I$72*'6.1 Full Cost recovery Tariffs'!I240+I$73*'6.1 Full Cost recovery Tariffs'!I326</f>
        <v>0</v>
      </c>
      <c r="J76" s="1795">
        <f>+J$70*'6.1 Full Cost recovery Tariffs'!J140+J$71*'6.1 Full Cost recovery Tariffs'!J154+J$72*'6.1 Full Cost recovery Tariffs'!J240+J$73*'6.1 Full Cost recovery Tariffs'!J326</f>
        <v>0</v>
      </c>
      <c r="K76" s="1795">
        <f>+K$70*'6.1 Full Cost recovery Tariffs'!K140+K$71*'6.1 Full Cost recovery Tariffs'!K154+K$72*'6.1 Full Cost recovery Tariffs'!K240+K$73*'6.1 Full Cost recovery Tariffs'!K326</f>
        <v>0</v>
      </c>
      <c r="L76" s="1795">
        <f>+L$70*'6.1 Full Cost recovery Tariffs'!L140+L$71*'6.1 Full Cost recovery Tariffs'!L154+L$72*'6.1 Full Cost recovery Tariffs'!L240+L$73*'6.1 Full Cost recovery Tariffs'!L326</f>
        <v>0</v>
      </c>
      <c r="M76" s="1795">
        <f>+M$70*'6.1 Full Cost recovery Tariffs'!M140+M$71*'6.1 Full Cost recovery Tariffs'!M154+M$72*'6.1 Full Cost recovery Tariffs'!M240+M$73*'6.1 Full Cost recovery Tariffs'!M326</f>
        <v>166284.17155512774</v>
      </c>
      <c r="N76" s="1795">
        <f>+N$70*'6.1 Full Cost recovery Tariffs'!N140+N$71*'6.1 Full Cost recovery Tariffs'!N154+N$72*'6.1 Full Cost recovery Tariffs'!N240+N$73*'6.1 Full Cost recovery Tariffs'!N326</f>
        <v>127248.58728451453</v>
      </c>
      <c r="O76" s="1795">
        <f>+O$70*'6.1 Full Cost recovery Tariffs'!O140+O$71*'6.1 Full Cost recovery Tariffs'!O154+O$72*'6.1 Full Cost recovery Tariffs'!O240+O$73*'6.1 Full Cost recovery Tariffs'!O326</f>
        <v>103545.77521630083</v>
      </c>
      <c r="P76" s="1795">
        <f>+P$70*'6.1 Full Cost recovery Tariffs'!P140+P$71*'6.1 Full Cost recovery Tariffs'!P154+P$72*'6.1 Full Cost recovery Tariffs'!P240+P$73*'6.1 Full Cost recovery Tariffs'!P326</f>
        <v>98185.055079985948</v>
      </c>
      <c r="Q76" s="1795">
        <f>+Q$70*'6.1 Full Cost recovery Tariffs'!Q140+Q$71*'6.1 Full Cost recovery Tariffs'!Q154+Q$72*'6.1 Full Cost recovery Tariffs'!Q240+Q$73*'6.1 Full Cost recovery Tariffs'!Q326</f>
        <v>93034.471190071854</v>
      </c>
      <c r="R76" s="1795">
        <f>+R$70*'6.1 Full Cost recovery Tariffs'!R140+R$71*'6.1 Full Cost recovery Tariffs'!R154+R$72*'6.1 Full Cost recovery Tariffs'!R240+R$73*'6.1 Full Cost recovery Tariffs'!R326</f>
        <v>88456.098684780198</v>
      </c>
      <c r="S76" s="1795">
        <f>+S$70*'6.1 Full Cost recovery Tariffs'!S140+S$71*'6.1 Full Cost recovery Tariffs'!S154+S$72*'6.1 Full Cost recovery Tariffs'!S240+S$73*'6.1 Full Cost recovery Tariffs'!S326</f>
        <v>81393.226265651669</v>
      </c>
      <c r="T76" s="1795">
        <f>+T$70*'6.1 Full Cost recovery Tariffs'!T140+T$71*'6.1 Full Cost recovery Tariffs'!T154+T$72*'6.1 Full Cost recovery Tariffs'!T240+T$73*'6.1 Full Cost recovery Tariffs'!T326</f>
        <v>85209.359527276654</v>
      </c>
      <c r="U76" s="1795">
        <f>+U$70*'6.1 Full Cost recovery Tariffs'!U140+U$71*'6.1 Full Cost recovery Tariffs'!U154+U$72*'6.1 Full Cost recovery Tariffs'!U240+U$73*'6.1 Full Cost recovery Tariffs'!U326</f>
        <v>85816.018716926599</v>
      </c>
      <c r="V76" s="1795">
        <f>+V$70*'6.1 Full Cost recovery Tariffs'!V140+V$71*'6.1 Full Cost recovery Tariffs'!V154+V$72*'6.1 Full Cost recovery Tariffs'!V240+V$73*'6.1 Full Cost recovery Tariffs'!V326</f>
        <v>86425.251211893876</v>
      </c>
      <c r="W76" s="1795">
        <f>+W$70*'6.1 Full Cost recovery Tariffs'!W140+W$71*'6.1 Full Cost recovery Tariffs'!W154+W$72*'6.1 Full Cost recovery Tariffs'!W240+W$73*'6.1 Full Cost recovery Tariffs'!W326</f>
        <v>87037.006843339623</v>
      </c>
      <c r="X76" s="1795">
        <f>+X$70*'6.1 Full Cost recovery Tariffs'!X140+X$71*'6.1 Full Cost recovery Tariffs'!X154+X$72*'6.1 Full Cost recovery Tariffs'!X240+X$73*'6.1 Full Cost recovery Tariffs'!X326</f>
        <v>87651.208156957087</v>
      </c>
      <c r="Y76" s="1795">
        <f>+Y$70*'6.1 Full Cost recovery Tariffs'!Y140+Y$71*'6.1 Full Cost recovery Tariffs'!Y154+Y$72*'6.1 Full Cost recovery Tariffs'!Y240+Y$73*'6.1 Full Cost recovery Tariffs'!Y326</f>
        <v>88268.005316502225</v>
      </c>
      <c r="Z76" s="1795">
        <f>+Z$70*'6.1 Full Cost recovery Tariffs'!Z140+Z$71*'6.1 Full Cost recovery Tariffs'!Z154+Z$72*'6.1 Full Cost recovery Tariffs'!Z240+Z$73*'6.1 Full Cost recovery Tariffs'!Z326</f>
        <v>88887.454186864677</v>
      </c>
      <c r="AA76" s="1795">
        <f>+AA$70*'6.1 Full Cost recovery Tariffs'!AA140+AA$71*'6.1 Full Cost recovery Tariffs'!AA154+AA$72*'6.1 Full Cost recovery Tariffs'!AA240+AA$73*'6.1 Full Cost recovery Tariffs'!AA326</f>
        <v>89511.752524836353</v>
      </c>
      <c r="AB76" s="1795">
        <f>+AB$70*'6.1 Full Cost recovery Tariffs'!AB140+AB$71*'6.1 Full Cost recovery Tariffs'!AB154+AB$72*'6.1 Full Cost recovery Tariffs'!AB240+AB$73*'6.1 Full Cost recovery Tariffs'!AB326</f>
        <v>90138.619150210521</v>
      </c>
      <c r="AC76" s="1795">
        <f>+AC$70*'6.1 Full Cost recovery Tariffs'!AC140+AC$71*'6.1 Full Cost recovery Tariffs'!AC154+AC$72*'6.1 Full Cost recovery Tariffs'!AC240+AC$73*'6.1 Full Cost recovery Tariffs'!AC326</f>
        <v>90767.976822800978</v>
      </c>
      <c r="AD76" s="1795">
        <f>+AD$70*'6.1 Full Cost recovery Tariffs'!AD140+AD$71*'6.1 Full Cost recovery Tariffs'!AD154+AD$72*'6.1 Full Cost recovery Tariffs'!AD240+AD$73*'6.1 Full Cost recovery Tariffs'!AD326</f>
        <v>91399.745066336574</v>
      </c>
      <c r="AE76" s="1795">
        <f>+AE$70*'6.1 Full Cost recovery Tariffs'!AE140+AE$71*'6.1 Full Cost recovery Tariffs'!AE154+AE$72*'6.1 Full Cost recovery Tariffs'!AE240+AE$73*'6.1 Full Cost recovery Tariffs'!AE326</f>
        <v>92033.979659021192</v>
      </c>
      <c r="AF76" s="1795">
        <f>+AF$70*'6.1 Full Cost recovery Tariffs'!AF140+AF$71*'6.1 Full Cost recovery Tariffs'!AF154+AF$72*'6.1 Full Cost recovery Tariffs'!AF240+AF$73*'6.1 Full Cost recovery Tariffs'!AF326</f>
        <v>92670.712302689426</v>
      </c>
      <c r="AG76" s="1795">
        <f>+AG$70*'6.1 Full Cost recovery Tariffs'!AG140+AG$71*'6.1 Full Cost recovery Tariffs'!AG154+AG$72*'6.1 Full Cost recovery Tariffs'!AG240+AG$73*'6.1 Full Cost recovery Tariffs'!AG326</f>
        <v>93309.891964720271</v>
      </c>
      <c r="AH76" s="1795">
        <f>+AH$70*'6.1 Full Cost recovery Tariffs'!AH140+AH$71*'6.1 Full Cost recovery Tariffs'!AH154+AH$72*'6.1 Full Cost recovery Tariffs'!AH240+AH$73*'6.1 Full Cost recovery Tariffs'!AH326</f>
        <v>93951.291274481715</v>
      </c>
      <c r="AI76" s="1795">
        <f>+AI$70*'6.1 Full Cost recovery Tariffs'!AI140+AI$71*'6.1 Full Cost recovery Tariffs'!AI154+AI$72*'6.1 Full Cost recovery Tariffs'!AI240+AI$73*'6.1 Full Cost recovery Tariffs'!AI326</f>
        <v>94595.231614134856</v>
      </c>
      <c r="AJ76" s="1795">
        <f>+AJ$70*'6.1 Full Cost recovery Tariffs'!AJ140+AJ$71*'6.1 Full Cost recovery Tariffs'!AJ154+AJ$72*'6.1 Full Cost recovery Tariffs'!AJ240+AJ$73*'6.1 Full Cost recovery Tariffs'!AJ326</f>
        <v>95241.485838662571</v>
      </c>
      <c r="AK76" s="1795">
        <f>+AK$70*'6.1 Full Cost recovery Tariffs'!AK140+AK$71*'6.1 Full Cost recovery Tariffs'!AK154+AK$72*'6.1 Full Cost recovery Tariffs'!AK240+AK$73*'6.1 Full Cost recovery Tariffs'!AK326</f>
        <v>96542.826175970011</v>
      </c>
      <c r="AL76" s="308"/>
      <c r="AM76" s="250"/>
    </row>
    <row r="77" spans="1:39" s="639" customFormat="1" ht="14.25" hidden="1" customHeight="1" outlineLevel="3" x14ac:dyDescent="0.3">
      <c r="A77" s="250"/>
      <c r="B77" s="250"/>
      <c r="C77" s="652"/>
      <c r="D77" s="1801" t="s">
        <v>1708</v>
      </c>
      <c r="E77" s="625" t="s">
        <v>387</v>
      </c>
      <c r="F77" s="1795">
        <f>'2.3 DA Interface'!F513</f>
        <v>1500</v>
      </c>
      <c r="G77" s="1795">
        <f>'2.3 DA Interface'!G513</f>
        <v>1500</v>
      </c>
      <c r="H77" s="1795">
        <f>'2.3 DA Interface'!H513</f>
        <v>1500</v>
      </c>
      <c r="I77" s="1795">
        <f>'2.3 DA Interface'!I513</f>
        <v>1500</v>
      </c>
      <c r="J77" s="1795">
        <f>'2.3 DA Interface'!J513</f>
        <v>1500</v>
      </c>
      <c r="K77" s="1795">
        <f>'2.3 DA Interface'!K513</f>
        <v>1500</v>
      </c>
      <c r="L77" s="1795">
        <f>'2.3 DA Interface'!L513</f>
        <v>1500</v>
      </c>
      <c r="M77" s="1795">
        <f>'2.3 DA Interface'!M513</f>
        <v>1500</v>
      </c>
      <c r="N77" s="1795">
        <f>'2.3 DA Interface'!N513</f>
        <v>1500</v>
      </c>
      <c r="O77" s="1795">
        <f>'2.3 DA Interface'!O513</f>
        <v>1500</v>
      </c>
      <c r="P77" s="1795">
        <f>'2.3 DA Interface'!P513</f>
        <v>1500</v>
      </c>
      <c r="Q77" s="1795">
        <f>'2.3 DA Interface'!Q513</f>
        <v>1500</v>
      </c>
      <c r="R77" s="1795">
        <f>'2.3 DA Interface'!R513</f>
        <v>1500</v>
      </c>
      <c r="S77" s="1795">
        <f>'2.3 DA Interface'!S513</f>
        <v>1500</v>
      </c>
      <c r="T77" s="1795">
        <f>'2.3 DA Interface'!T513</f>
        <v>1500</v>
      </c>
      <c r="U77" s="1795">
        <f>'2.3 DA Interface'!U513</f>
        <v>1500</v>
      </c>
      <c r="V77" s="1795">
        <f>'2.3 DA Interface'!V513</f>
        <v>1500</v>
      </c>
      <c r="W77" s="1795">
        <f>'2.3 DA Interface'!W513</f>
        <v>1500</v>
      </c>
      <c r="X77" s="1795">
        <f>'2.3 DA Interface'!X513</f>
        <v>1500</v>
      </c>
      <c r="Y77" s="1795">
        <f>'2.3 DA Interface'!Y513</f>
        <v>1500</v>
      </c>
      <c r="Z77" s="1795">
        <f>'2.3 DA Interface'!Z513</f>
        <v>1500</v>
      </c>
      <c r="AA77" s="1795">
        <f>'2.3 DA Interface'!AA513</f>
        <v>1500</v>
      </c>
      <c r="AB77" s="1795">
        <f>'2.3 DA Interface'!AB513</f>
        <v>1500</v>
      </c>
      <c r="AC77" s="1795">
        <f>'2.3 DA Interface'!AC513</f>
        <v>1500</v>
      </c>
      <c r="AD77" s="1795">
        <f>'2.3 DA Interface'!AD513</f>
        <v>1500</v>
      </c>
      <c r="AE77" s="1795">
        <f>'2.3 DA Interface'!AE513</f>
        <v>1500</v>
      </c>
      <c r="AF77" s="1795">
        <f>'2.3 DA Interface'!AF513</f>
        <v>1500</v>
      </c>
      <c r="AG77" s="1795">
        <f>'2.3 DA Interface'!AG513</f>
        <v>1500</v>
      </c>
      <c r="AH77" s="1795">
        <f>'2.3 DA Interface'!AH513</f>
        <v>1500</v>
      </c>
      <c r="AI77" s="1795">
        <f>'2.3 DA Interface'!AI513</f>
        <v>1500</v>
      </c>
      <c r="AJ77" s="1795">
        <f>'2.3 DA Interface'!AJ513</f>
        <v>1500</v>
      </c>
      <c r="AK77" s="1795">
        <f>'2.3 DA Interface'!AK513</f>
        <v>1500</v>
      </c>
      <c r="AL77" s="308"/>
      <c r="AM77" s="250"/>
    </row>
    <row r="78" spans="1:39" s="679" customFormat="1" ht="14.25" hidden="1" customHeight="1" outlineLevel="3" x14ac:dyDescent="0.3">
      <c r="A78" s="646"/>
      <c r="B78" s="646"/>
      <c r="C78" s="1588"/>
      <c r="D78" s="1081" t="s">
        <v>1709</v>
      </c>
      <c r="E78" s="474" t="s">
        <v>124</v>
      </c>
      <c r="F78" s="448">
        <f>F77*'6.1 Full Cost recovery Tariffs'!F390</f>
        <v>15380.139316463068</v>
      </c>
      <c r="G78" s="448">
        <f>G77*'6.1 Full Cost recovery Tariffs'!G390</f>
        <v>15402.592074589291</v>
      </c>
      <c r="H78" s="448">
        <f>H77*'6.1 Full Cost recovery Tariffs'!H390</f>
        <v>16407.538970334223</v>
      </c>
      <c r="I78" s="448">
        <f>I77*'6.1 Full Cost recovery Tariffs'!I390</f>
        <v>17507.284971934219</v>
      </c>
      <c r="J78" s="448">
        <f>J77*'6.1 Full Cost recovery Tariffs'!J390</f>
        <v>17920.331228487943</v>
      </c>
      <c r="K78" s="448">
        <f>K77*'6.1 Full Cost recovery Tariffs'!K390</f>
        <v>17980.444738827719</v>
      </c>
      <c r="L78" s="448">
        <f>L77*'6.1 Full Cost recovery Tariffs'!L390</f>
        <v>18386.19973219743</v>
      </c>
      <c r="M78" s="448">
        <f>M77*'6.1 Full Cost recovery Tariffs'!M390</f>
        <v>63078.171393805889</v>
      </c>
      <c r="N78" s="448">
        <f>N77*'6.1 Full Cost recovery Tariffs'!N390</f>
        <v>67150.817037151719</v>
      </c>
      <c r="O78" s="448">
        <f>O77*'6.1 Full Cost recovery Tariffs'!O390</f>
        <v>76317.651935629401</v>
      </c>
      <c r="P78" s="448">
        <f>P77*'6.1 Full Cost recovery Tariffs'!P390</f>
        <v>79307.167667234608</v>
      </c>
      <c r="Q78" s="448">
        <f>Q77*'6.1 Full Cost recovery Tariffs'!Q390</f>
        <v>83822.931279956101</v>
      </c>
      <c r="R78" s="448">
        <f>R77*'6.1 Full Cost recovery Tariffs'!R390</f>
        <v>87085.955173893395</v>
      </c>
      <c r="S78" s="448">
        <f>S77*'6.1 Full Cost recovery Tariffs'!S390</f>
        <v>91750.708867710389</v>
      </c>
      <c r="T78" s="448">
        <f>T77*'6.1 Full Cost recovery Tariffs'!T390</f>
        <v>91715.440104299094</v>
      </c>
      <c r="U78" s="448">
        <f>U77*'6.1 Full Cost recovery Tariffs'!U390</f>
        <v>92811.416671368454</v>
      </c>
      <c r="V78" s="448">
        <f>V77*'6.1 Full Cost recovery Tariffs'!V390</f>
        <v>93928.218603783389</v>
      </c>
      <c r="W78" s="448">
        <f>W77*'6.1 Full Cost recovery Tariffs'!W390</f>
        <v>95066.286495451757</v>
      </c>
      <c r="X78" s="448">
        <f>X77*'6.1 Full Cost recovery Tariffs'!X390</f>
        <v>96226.054344834964</v>
      </c>
      <c r="Y78" s="448">
        <f>Y77*'6.1 Full Cost recovery Tariffs'!Y390</f>
        <v>97635.263728204503</v>
      </c>
      <c r="Z78" s="448">
        <f>Z77*'6.1 Full Cost recovery Tariffs'!Z390</f>
        <v>98843.335484249284</v>
      </c>
      <c r="AA78" s="448">
        <f>AA77*'6.1 Full Cost recovery Tariffs'!AA390</f>
        <v>100076.96535097872</v>
      </c>
      <c r="AB78" s="448">
        <f>AB77*'6.1 Full Cost recovery Tariffs'!AB390</f>
        <v>101334.64033095022</v>
      </c>
      <c r="AC78" s="448">
        <f>AC77*'6.1 Full Cost recovery Tariffs'!AC390</f>
        <v>102616.86048797629</v>
      </c>
      <c r="AD78" s="448">
        <f>AD77*'6.1 Full Cost recovery Tariffs'!AD390</f>
        <v>103924.13484695289</v>
      </c>
      <c r="AE78" s="448">
        <f>AE77*'6.1 Full Cost recovery Tariffs'!AE390</f>
        <v>105257.1116771699</v>
      </c>
      <c r="AF78" s="448">
        <f>AF77*'6.1 Full Cost recovery Tariffs'!AF390</f>
        <v>106616.44127823718</v>
      </c>
      <c r="AG78" s="448">
        <f>AG77*'6.1 Full Cost recovery Tariffs'!AG390</f>
        <v>108002.69462617702</v>
      </c>
      <c r="AH78" s="448">
        <f>AH77*'6.1 Full Cost recovery Tariffs'!AH390</f>
        <v>109416.296523425</v>
      </c>
      <c r="AI78" s="448">
        <f>AI77*'6.1 Full Cost recovery Tariffs'!AI390</f>
        <v>110858.21752774924</v>
      </c>
      <c r="AJ78" s="448">
        <f>AJ77*'6.1 Full Cost recovery Tariffs'!AJ390</f>
        <v>112328.9135398803</v>
      </c>
      <c r="AK78" s="448">
        <f>AK77*'6.1 Full Cost recovery Tariffs'!AK390</f>
        <v>114475.92972586173</v>
      </c>
      <c r="AL78" s="1591"/>
      <c r="AM78" s="646"/>
    </row>
    <row r="79" spans="1:39" s="639" customFormat="1" ht="14.25" hidden="1" customHeight="1" outlineLevel="3" x14ac:dyDescent="0.3">
      <c r="A79" s="250"/>
      <c r="B79" s="250"/>
      <c r="C79" s="652"/>
      <c r="D79" s="653" t="s">
        <v>1642</v>
      </c>
      <c r="E79" s="625" t="s">
        <v>124</v>
      </c>
      <c r="F79" s="658">
        <f>F77*'6.1 Full Cost recovery Tariffs'!F391</f>
        <v>2670.163075774838</v>
      </c>
      <c r="G79" s="658">
        <f>G77*'6.1 Full Cost recovery Tariffs'!G391</f>
        <v>2670.163075774838</v>
      </c>
      <c r="H79" s="658">
        <f>H77*'6.1 Full Cost recovery Tariffs'!H391</f>
        <v>2937.4010682685412</v>
      </c>
      <c r="I79" s="658">
        <f>I77*'6.1 Full Cost recovery Tariffs'!I391</f>
        <v>3228.981164857621</v>
      </c>
      <c r="J79" s="658">
        <f>J77*'6.1 Full Cost recovery Tariffs'!J391</f>
        <v>3333.0396555099383</v>
      </c>
      <c r="K79" s="658">
        <f>K77*'6.1 Full Cost recovery Tariffs'!K391</f>
        <v>3341.0839397268792</v>
      </c>
      <c r="L79" s="658">
        <f>L77*'6.1 Full Cost recovery Tariffs'!L391</f>
        <v>3442.067856136327</v>
      </c>
      <c r="M79" s="658">
        <f>M77*'6.1 Full Cost recovery Tariffs'!M391</f>
        <v>3099.2730349929211</v>
      </c>
      <c r="N79" s="658">
        <f>N77*'6.1 Full Cost recovery Tariffs'!N391</f>
        <v>3329.5170887361833</v>
      </c>
      <c r="O79" s="658">
        <f>O77*'6.1 Full Cost recovery Tariffs'!O391</f>
        <v>3867.3140511692072</v>
      </c>
      <c r="P79" s="658">
        <f>P77*'6.1 Full Cost recovery Tariffs'!P391</f>
        <v>4022.9740702281397</v>
      </c>
      <c r="Q79" s="658">
        <f>Q77*'6.1 Full Cost recovery Tariffs'!Q391</f>
        <v>4267.9631057241031</v>
      </c>
      <c r="R79" s="658">
        <f>R77*'6.1 Full Cost recovery Tariffs'!R391</f>
        <v>4434.1437974174796</v>
      </c>
      <c r="S79" s="658">
        <f>S77*'6.1 Full Cost recovery Tariffs'!S391</f>
        <v>4680.735001734055</v>
      </c>
      <c r="T79" s="658">
        <f>T77*'6.1 Full Cost recovery Tariffs'!T391</f>
        <v>4646.0016060706839</v>
      </c>
      <c r="U79" s="658">
        <f>U77*'6.1 Full Cost recovery Tariffs'!U391</f>
        <v>4677.3768272292164</v>
      </c>
      <c r="V79" s="658">
        <f>V77*'6.1 Full Cost recovery Tariffs'!V391</f>
        <v>4708.8624499040316</v>
      </c>
      <c r="W79" s="658">
        <f>W77*'6.1 Full Cost recovery Tariffs'!W391</f>
        <v>4740.4551999449741</v>
      </c>
      <c r="X79" s="658">
        <f>X77*'6.1 Full Cost recovery Tariffs'!X391</f>
        <v>4772.1508150858399</v>
      </c>
      <c r="Y79" s="658">
        <f>Y77*'6.1 Full Cost recovery Tariffs'!Y391</f>
        <v>4816.8756138699282</v>
      </c>
      <c r="Z79" s="658">
        <f>Z77*'6.1 Full Cost recovery Tariffs'!Z391</f>
        <v>4848.8679764307035</v>
      </c>
      <c r="AA79" s="658">
        <f>AA77*'6.1 Full Cost recovery Tariffs'!AA391</f>
        <v>4881.0866104672559</v>
      </c>
      <c r="AB79" s="658">
        <f>AB77*'6.1 Full Cost recovery Tariffs'!AB391</f>
        <v>4913.4134034556655</v>
      </c>
      <c r="AC79" s="658">
        <f>AC77*'6.1 Full Cost recovery Tariffs'!AC391</f>
        <v>4945.8441042781487</v>
      </c>
      <c r="AD79" s="658">
        <f>AD77*'6.1 Full Cost recovery Tariffs'!AD391</f>
        <v>4978.3743067697187</v>
      </c>
      <c r="AE79" s="658">
        <f>AE77*'6.1 Full Cost recovery Tariffs'!AE391</f>
        <v>5011.0065174077836</v>
      </c>
      <c r="AF79" s="658">
        <f>AF77*'6.1 Full Cost recovery Tariffs'!AF391</f>
        <v>5043.7424745351491</v>
      </c>
      <c r="AG79" s="658">
        <f>AG77*'6.1 Full Cost recovery Tariffs'!AG391</f>
        <v>5076.5788111332122</v>
      </c>
      <c r="AH79" s="658">
        <f>AH77*'6.1 Full Cost recovery Tariffs'!AH391</f>
        <v>5109.5037022708384</v>
      </c>
      <c r="AI79" s="658">
        <f>AI77*'6.1 Full Cost recovery Tariffs'!AI391</f>
        <v>5142.5335520864546</v>
      </c>
      <c r="AJ79" s="658">
        <f>AJ77*'6.1 Full Cost recovery Tariffs'!AJ391</f>
        <v>5175.6565665400312</v>
      </c>
      <c r="AK79" s="658">
        <f>AK77*'6.1 Full Cost recovery Tariffs'!AK391</f>
        <v>5242.2771070959889</v>
      </c>
      <c r="AL79" s="308"/>
      <c r="AM79" s="250"/>
    </row>
    <row r="80" spans="1:39" s="639" customFormat="1" ht="14.25" hidden="1" customHeight="1" outlineLevel="3" x14ac:dyDescent="0.3">
      <c r="A80" s="250"/>
      <c r="B80" s="250"/>
      <c r="C80" s="652"/>
      <c r="D80" s="473" t="s">
        <v>1692</v>
      </c>
      <c r="E80" s="474" t="s">
        <v>124</v>
      </c>
      <c r="F80" s="448">
        <f t="shared" ref="F80:AJ80" si="26">SUM(F46,F54,F60,F66,F78,F74)</f>
        <v>197951.33381746762</v>
      </c>
      <c r="G80" s="448">
        <f t="shared" ref="G80:L80" si="27">SUM(G46,G54,G60,G66,G78,G74)</f>
        <v>207605.91165468792</v>
      </c>
      <c r="H80" s="448">
        <f t="shared" si="27"/>
        <v>353729.64073140192</v>
      </c>
      <c r="I80" s="448">
        <f t="shared" si="27"/>
        <v>363648.36024187709</v>
      </c>
      <c r="J80" s="448">
        <f t="shared" si="27"/>
        <v>362973.57259059628</v>
      </c>
      <c r="K80" s="448">
        <f t="shared" si="27"/>
        <v>364971.60265269107</v>
      </c>
      <c r="L80" s="448">
        <f t="shared" si="27"/>
        <v>359696.24721280549</v>
      </c>
      <c r="M80" s="448">
        <f t="shared" si="26"/>
        <v>924035.45927864686</v>
      </c>
      <c r="N80" s="448">
        <f t="shared" si="26"/>
        <v>814879.31961951172</v>
      </c>
      <c r="O80" s="448">
        <f t="shared" si="26"/>
        <v>720082.27666910773</v>
      </c>
      <c r="P80" s="448">
        <f t="shared" si="26"/>
        <v>709087.52593510796</v>
      </c>
      <c r="Q80" s="448">
        <f t="shared" si="26"/>
        <v>696145.76831459184</v>
      </c>
      <c r="R80" s="448">
        <f t="shared" si="26"/>
        <v>688568.21330063988</v>
      </c>
      <c r="S80" s="448">
        <f t="shared" si="26"/>
        <v>674993.39926093561</v>
      </c>
      <c r="T80" s="448">
        <f t="shared" si="26"/>
        <v>664152.45080015087</v>
      </c>
      <c r="U80" s="448">
        <f t="shared" si="26"/>
        <v>668277.00012948958</v>
      </c>
      <c r="V80" s="448">
        <f t="shared" si="26"/>
        <v>672494.64503611415</v>
      </c>
      <c r="W80" s="448">
        <f t="shared" si="26"/>
        <v>676807.21316758147</v>
      </c>
      <c r="X80" s="448">
        <f t="shared" si="26"/>
        <v>681216.38393899542</v>
      </c>
      <c r="Y80" s="448">
        <f t="shared" si="26"/>
        <v>674343.6129009896</v>
      </c>
      <c r="Z80" s="448">
        <f t="shared" si="26"/>
        <v>678784.80848655198</v>
      </c>
      <c r="AA80" s="448">
        <f t="shared" si="26"/>
        <v>683329.66899136081</v>
      </c>
      <c r="AB80" s="448">
        <f t="shared" si="26"/>
        <v>687975.78780632769</v>
      </c>
      <c r="AC80" s="448">
        <f t="shared" si="26"/>
        <v>692725.00327501632</v>
      </c>
      <c r="AD80" s="448">
        <f t="shared" si="26"/>
        <v>697579.18667409348</v>
      </c>
      <c r="AE80" s="448">
        <f t="shared" si="26"/>
        <v>702540.56723250332</v>
      </c>
      <c r="AF80" s="448">
        <f t="shared" si="26"/>
        <v>707611.23447288363</v>
      </c>
      <c r="AG80" s="448">
        <f t="shared" si="26"/>
        <v>712793.41718953545</v>
      </c>
      <c r="AH80" s="448">
        <f t="shared" si="26"/>
        <v>718088.82722971996</v>
      </c>
      <c r="AI80" s="448">
        <f t="shared" si="26"/>
        <v>723500.40127105196</v>
      </c>
      <c r="AJ80" s="448">
        <f t="shared" si="26"/>
        <v>729029.95343243354</v>
      </c>
      <c r="AK80" s="448">
        <f t="shared" ref="AK80" si="28">SUM(AK46,AK54,AK60,AK66,AK78,AK74)</f>
        <v>736171.26341057615</v>
      </c>
      <c r="AL80" s="308"/>
      <c r="AM80" s="250"/>
    </row>
    <row r="81" spans="1:39" s="639" customFormat="1" ht="14.25" hidden="1" customHeight="1" outlineLevel="3" x14ac:dyDescent="0.3">
      <c r="A81" s="250"/>
      <c r="B81" s="250"/>
      <c r="C81" s="652"/>
      <c r="D81" s="653" t="s">
        <v>1642</v>
      </c>
      <c r="E81" s="625" t="s">
        <v>124</v>
      </c>
      <c r="F81" s="658">
        <f t="shared" ref="F81:AJ81" si="29">SUM(F47,F55,F61,F67,F79,F75)</f>
        <v>29202.725270491108</v>
      </c>
      <c r="G81" s="658">
        <f t="shared" ref="G81:L81" si="30">SUM(G47,G55,G61,G67,G79,G75)</f>
        <v>29202.725270491108</v>
      </c>
      <c r="H81" s="658">
        <f t="shared" si="30"/>
        <v>47253.088011583546</v>
      </c>
      <c r="I81" s="658">
        <f t="shared" si="30"/>
        <v>46588.112428031876</v>
      </c>
      <c r="J81" s="658">
        <f t="shared" si="30"/>
        <v>47006.369275727193</v>
      </c>
      <c r="K81" s="658">
        <f t="shared" si="30"/>
        <v>47047.792727082749</v>
      </c>
      <c r="L81" s="658">
        <f t="shared" si="30"/>
        <v>45476.594578907505</v>
      </c>
      <c r="M81" s="658">
        <f>SUM(M47,M55,M61,M67,M79,M75)</f>
        <v>21235.452459310589</v>
      </c>
      <c r="N81" s="658">
        <f t="shared" si="29"/>
        <v>17878.028840066272</v>
      </c>
      <c r="O81" s="658">
        <f t="shared" si="29"/>
        <v>16043.96681652088</v>
      </c>
      <c r="P81" s="658">
        <f t="shared" si="29"/>
        <v>15683.160226071239</v>
      </c>
      <c r="Q81" s="658">
        <f t="shared" si="29"/>
        <v>15276.715042524103</v>
      </c>
      <c r="R81" s="658">
        <f t="shared" si="29"/>
        <v>15014.768219759335</v>
      </c>
      <c r="S81" s="658">
        <f t="shared" si="29"/>
        <v>14613.902057005325</v>
      </c>
      <c r="T81" s="658">
        <f t="shared" si="29"/>
        <v>14811.796675150452</v>
      </c>
      <c r="U81" s="658">
        <f t="shared" si="29"/>
        <v>14879.886399444049</v>
      </c>
      <c r="V81" s="658">
        <f t="shared" si="29"/>
        <v>14948.240394688422</v>
      </c>
      <c r="W81" s="658">
        <f t="shared" si="29"/>
        <v>15016.854886961839</v>
      </c>
      <c r="X81" s="658">
        <f t="shared" si="29"/>
        <v>15085.720942834583</v>
      </c>
      <c r="Y81" s="658">
        <f t="shared" si="29"/>
        <v>15167.772544749994</v>
      </c>
      <c r="Z81" s="658">
        <f t="shared" si="29"/>
        <v>15237.252029884294</v>
      </c>
      <c r="AA81" s="658">
        <f t="shared" si="29"/>
        <v>15307.251215281605</v>
      </c>
      <c r="AB81" s="658">
        <f t="shared" si="29"/>
        <v>15377.513826653092</v>
      </c>
      <c r="AC81" s="658">
        <f t="shared" si="29"/>
        <v>15448.030936406602</v>
      </c>
      <c r="AD81" s="658">
        <f t="shared" si="29"/>
        <v>15518.793266129596</v>
      </c>
      <c r="AE81" s="658">
        <f t="shared" si="29"/>
        <v>15589.807308427902</v>
      </c>
      <c r="AF81" s="658">
        <f t="shared" si="29"/>
        <v>15661.074599701355</v>
      </c>
      <c r="AG81" s="658">
        <f t="shared" si="29"/>
        <v>15732.591418290987</v>
      </c>
      <c r="AH81" s="658">
        <f t="shared" si="29"/>
        <v>15804.331578233636</v>
      </c>
      <c r="AI81" s="658">
        <f t="shared" si="29"/>
        <v>15876.330027005246</v>
      </c>
      <c r="AJ81" s="658">
        <f t="shared" si="29"/>
        <v>15948.560581880445</v>
      </c>
      <c r="AK81" s="658">
        <f t="shared" ref="AK81" si="31">SUM(AK47,AK55,AK61,AK67,AK79,AK75)</f>
        <v>16093.931249692712</v>
      </c>
      <c r="AL81" s="308"/>
      <c r="AM81" s="250"/>
    </row>
    <row r="82" spans="1:39" s="639" customFormat="1" ht="14.25" hidden="1" customHeight="1" outlineLevel="3" x14ac:dyDescent="0.3">
      <c r="A82" s="250"/>
      <c r="B82" s="250"/>
      <c r="C82" s="652"/>
      <c r="D82" s="653" t="s">
        <v>1641</v>
      </c>
      <c r="E82" s="625" t="s">
        <v>124</v>
      </c>
      <c r="F82" s="658">
        <f t="shared" ref="F82:AJ82" si="32">SUM(F48,F56,F62,F68,F76)</f>
        <v>0</v>
      </c>
      <c r="G82" s="658">
        <f t="shared" ref="G82:L82" si="33">SUM(G48,G56,G62,G68,G76)</f>
        <v>0</v>
      </c>
      <c r="H82" s="658">
        <f t="shared" si="33"/>
        <v>0</v>
      </c>
      <c r="I82" s="658">
        <f t="shared" si="33"/>
        <v>0</v>
      </c>
      <c r="J82" s="658">
        <f t="shared" si="33"/>
        <v>0</v>
      </c>
      <c r="K82" s="658">
        <f t="shared" si="33"/>
        <v>0</v>
      </c>
      <c r="L82" s="658">
        <f t="shared" si="33"/>
        <v>0</v>
      </c>
      <c r="M82" s="658">
        <f t="shared" si="32"/>
        <v>289946.21334972</v>
      </c>
      <c r="N82" s="658">
        <f t="shared" si="32"/>
        <v>232518.97167711682</v>
      </c>
      <c r="O82" s="658">
        <f t="shared" si="32"/>
        <v>190548.8364429051</v>
      </c>
      <c r="P82" s="658">
        <f t="shared" si="32"/>
        <v>182284.48525514783</v>
      </c>
      <c r="Q82" s="658">
        <f t="shared" si="32"/>
        <v>173034.22540170338</v>
      </c>
      <c r="R82" s="658">
        <f t="shared" si="32"/>
        <v>166182.5933599514</v>
      </c>
      <c r="S82" s="658">
        <f t="shared" si="32"/>
        <v>155819.93820358423</v>
      </c>
      <c r="T82" s="658">
        <f t="shared" si="32"/>
        <v>156281.84988164809</v>
      </c>
      <c r="U82" s="658">
        <f t="shared" si="32"/>
        <v>156871.11828984518</v>
      </c>
      <c r="V82" s="658">
        <f t="shared" si="32"/>
        <v>157462.86272722197</v>
      </c>
      <c r="W82" s="658">
        <f t="shared" si="32"/>
        <v>158057.06776245162</v>
      </c>
      <c r="X82" s="658">
        <f t="shared" si="32"/>
        <v>158653.65838783185</v>
      </c>
      <c r="Y82" s="658">
        <f t="shared" si="32"/>
        <v>157398.85382260726</v>
      </c>
      <c r="Z82" s="658">
        <f t="shared" si="32"/>
        <v>158000.31849133095</v>
      </c>
      <c r="AA82" s="658">
        <f t="shared" si="32"/>
        <v>158606.49196925078</v>
      </c>
      <c r="AB82" s="658">
        <f t="shared" si="32"/>
        <v>159215.15787589189</v>
      </c>
      <c r="AC82" s="658">
        <f t="shared" si="32"/>
        <v>159826.24119579885</v>
      </c>
      <c r="AD82" s="658">
        <f t="shared" si="32"/>
        <v>160439.66377189732</v>
      </c>
      <c r="AE82" s="658">
        <f t="shared" si="32"/>
        <v>161055.48763580187</v>
      </c>
      <c r="AF82" s="658">
        <f t="shared" si="32"/>
        <v>161673.71627428647</v>
      </c>
      <c r="AG82" s="658">
        <f t="shared" si="32"/>
        <v>162294.33534746291</v>
      </c>
      <c r="AH82" s="658">
        <f t="shared" si="32"/>
        <v>162917.11635022843</v>
      </c>
      <c r="AI82" s="658">
        <f t="shared" si="32"/>
        <v>163542.35968484404</v>
      </c>
      <c r="AJ82" s="658">
        <f t="shared" si="32"/>
        <v>164169.83653570543</v>
      </c>
      <c r="AK82" s="658">
        <f t="shared" ref="AK82" si="34">SUM(AK48,AK56,AK62,AK68,AK76)</f>
        <v>165433.37553316151</v>
      </c>
      <c r="AL82" s="308"/>
      <c r="AM82" s="250"/>
    </row>
    <row r="83" spans="1:39" s="651" customFormat="1" ht="14.25" hidden="1" customHeight="1" outlineLevel="2" x14ac:dyDescent="0.3">
      <c r="A83" s="644"/>
      <c r="B83" s="644"/>
      <c r="C83" s="645"/>
      <c r="D83" s="646"/>
      <c r="E83" s="647"/>
      <c r="F83" s="648"/>
      <c r="G83" s="648"/>
      <c r="H83" s="648"/>
      <c r="I83" s="648"/>
      <c r="J83" s="648"/>
      <c r="K83" s="648"/>
      <c r="L83" s="648"/>
      <c r="M83" s="648"/>
      <c r="N83" s="648"/>
      <c r="O83" s="648"/>
      <c r="P83" s="648"/>
      <c r="Q83" s="648"/>
      <c r="R83" s="648"/>
      <c r="S83" s="648"/>
      <c r="T83" s="648"/>
      <c r="U83" s="648"/>
      <c r="V83" s="648"/>
      <c r="W83" s="648"/>
      <c r="X83" s="648"/>
      <c r="Y83" s="648"/>
      <c r="Z83" s="648"/>
      <c r="AA83" s="648"/>
      <c r="AB83" s="648"/>
      <c r="AC83" s="648"/>
      <c r="AD83" s="648"/>
      <c r="AE83" s="648"/>
      <c r="AF83" s="648"/>
      <c r="AG83" s="648"/>
      <c r="AH83" s="648"/>
      <c r="AI83" s="648"/>
      <c r="AJ83" s="648"/>
      <c r="AK83" s="648"/>
      <c r="AL83" s="650"/>
      <c r="AM83" s="644"/>
    </row>
    <row r="84" spans="1:39" s="679" customFormat="1" ht="14.25" hidden="1" customHeight="1" outlineLevel="2" x14ac:dyDescent="0.3">
      <c r="A84" s="646"/>
      <c r="B84" s="646"/>
      <c r="C84" s="1588"/>
      <c r="D84" s="1587" t="s">
        <v>1721</v>
      </c>
      <c r="E84" s="1589" t="s">
        <v>124</v>
      </c>
      <c r="F84" s="1590">
        <f>-'6.1 Full Cost recovery Tariffs'!F420-'6.1 Full Cost recovery Tariffs'!F459</f>
        <v>-2246371.0997932763</v>
      </c>
      <c r="G84" s="1590">
        <f>-'6.1 Full Cost recovery Tariffs'!G420-'6.1 Full Cost recovery Tariffs'!G459</f>
        <v>-2246371.0997932763</v>
      </c>
      <c r="H84" s="1590">
        <f>-'6.1 Full Cost recovery Tariffs'!H420-'6.1 Full Cost recovery Tariffs'!H459</f>
        <v>-2039795.0574210226</v>
      </c>
      <c r="I84" s="1590">
        <f>-'6.1 Full Cost recovery Tariffs'!I420-'6.1 Full Cost recovery Tariffs'!I459</f>
        <v>-1853409.6523087251</v>
      </c>
      <c r="J84" s="1590">
        <f>-'6.1 Full Cost recovery Tariffs'!J420-'6.1 Full Cost recovery Tariffs'!J459</f>
        <v>-1794788.5046763648</v>
      </c>
      <c r="K84" s="1590">
        <f>-'6.1 Full Cost recovery Tariffs'!K420-'6.1 Full Cost recovery Tariffs'!K459</f>
        <v>-1790408.8252256822</v>
      </c>
      <c r="L84" s="1590">
        <f>-'6.1 Full Cost recovery Tariffs'!L420-'6.1 Full Cost recovery Tariffs'!L459</f>
        <v>-1737170.0345389952</v>
      </c>
      <c r="M84" s="1590">
        <f>-'6.1 Full Cost recovery Tariffs'!M420-'6.1 Full Cost recovery Tariffs'!M459</f>
        <v>-366997.00041778665</v>
      </c>
      <c r="N84" s="1590">
        <f>-'6.1 Full Cost recovery Tariffs'!N420-'6.1 Full Cost recovery Tariffs'!N459</f>
        <v>-339941.21665079141</v>
      </c>
      <c r="O84" s="1590">
        <f>-'6.1 Full Cost recovery Tariffs'!O420-'6.1 Full Cost recovery Tariffs'!O459</f>
        <v>-289295.76622602541</v>
      </c>
      <c r="P84" s="1590">
        <f>-'6.1 Full Cost recovery Tariffs'!P420-'6.1 Full Cost recovery Tariffs'!P459</f>
        <v>-277163.74428116775</v>
      </c>
      <c r="Q84" s="1590">
        <f>-'6.1 Full Cost recovery Tariffs'!Q420-'6.1 Full Cost recovery Tariffs'!Q459</f>
        <v>-259861.93420675676</v>
      </c>
      <c r="R84" s="1590">
        <f>-'6.1 Full Cost recovery Tariffs'!R420-'6.1 Full Cost recovery Tariffs'!R459</f>
        <v>-249214.05991780508</v>
      </c>
      <c r="S84" s="1590">
        <f>-'6.1 Full Cost recovery Tariffs'!S420-'6.1 Full Cost recovery Tariffs'!S459</f>
        <v>-234807.29277821028</v>
      </c>
      <c r="T84" s="1590">
        <f>-'6.1 Full Cost recovery Tariffs'!T420-'6.1 Full Cost recovery Tariffs'!T459</f>
        <v>-236744.01179061065</v>
      </c>
      <c r="U84" s="1590">
        <f>-'6.1 Full Cost recovery Tariffs'!U420-'6.1 Full Cost recovery Tariffs'!U459</f>
        <v>-234993.28707537986</v>
      </c>
      <c r="V84" s="1590">
        <f>-'6.1 Full Cost recovery Tariffs'!V420-'6.1 Full Cost recovery Tariffs'!V459</f>
        <v>-233259.85549420892</v>
      </c>
      <c r="W84" s="1590">
        <f>-'6.1 Full Cost recovery Tariffs'!W420-'6.1 Full Cost recovery Tariffs'!W459</f>
        <v>-231543.67025367077</v>
      </c>
      <c r="X84" s="1590">
        <f>-'6.1 Full Cost recovery Tariffs'!X420-'6.1 Full Cost recovery Tariffs'!X459</f>
        <v>-229844.73135376556</v>
      </c>
      <c r="Y84" s="1590">
        <f>-'6.1 Full Cost recovery Tariffs'!Y420-'6.1 Full Cost recovery Tariffs'!Y459</f>
        <v>-227485.43994779082</v>
      </c>
      <c r="Z84" s="1590">
        <f>-'6.1 Full Cost recovery Tariffs'!Z420-'6.1 Full Cost recovery Tariffs'!Z459</f>
        <v>-225824.50239582057</v>
      </c>
      <c r="AA84" s="1590">
        <f>-'6.1 Full Cost recovery Tariffs'!AA420-'6.1 Full Cost recovery Tariffs'!AA459</f>
        <v>-224173.82185026223</v>
      </c>
      <c r="AB84" s="1590">
        <f>-'6.1 Full Cost recovery Tariffs'!AB420-'6.1 Full Cost recovery Tariffs'!AB459</f>
        <v>-222539.35700375598</v>
      </c>
      <c r="AC84" s="1590">
        <f>-'6.1 Full Cost recovery Tariffs'!AC420-'6.1 Full Cost recovery Tariffs'!AC459</f>
        <v>-220921.10785630156</v>
      </c>
      <c r="AD84" s="1590">
        <f>-'6.1 Full Cost recovery Tariffs'!AD420-'6.1 Full Cost recovery Tariffs'!AD459</f>
        <v>-219319.07440789914</v>
      </c>
      <c r="AE84" s="1590">
        <f>-'6.1 Full Cost recovery Tariffs'!AE420-'6.1 Full Cost recovery Tariffs'!AE459</f>
        <v>-217732.91524713399</v>
      </c>
      <c r="AF84" s="1590">
        <f>-'6.1 Full Cost recovery Tariffs'!AF420-'6.1 Full Cost recovery Tariffs'!AF459</f>
        <v>-216162.33564079716</v>
      </c>
      <c r="AG84" s="1590">
        <f>-'6.1 Full Cost recovery Tariffs'!AG420-'6.1 Full Cost recovery Tariffs'!AG459</f>
        <v>-214607.28891068316</v>
      </c>
      <c r="AH84" s="1590">
        <f>-'6.1 Full Cost recovery Tariffs'!AH420-'6.1 Full Cost recovery Tariffs'!AH459</f>
        <v>-213068.11646820643</v>
      </c>
      <c r="AI84" s="1590">
        <f>-'6.1 Full Cost recovery Tariffs'!AI420-'6.1 Full Cost recovery Tariffs'!AI459</f>
        <v>-211543.84075732913</v>
      </c>
      <c r="AJ84" s="1590">
        <f>-'6.1 Full Cost recovery Tariffs'!AJ420-'6.1 Full Cost recovery Tariffs'!AJ459</f>
        <v>-210034.80318946537</v>
      </c>
      <c r="AK84" s="1590">
        <f>-'6.1 Full Cost recovery Tariffs'!AK420-'6.1 Full Cost recovery Tariffs'!AK459</f>
        <v>-207057.41466797225</v>
      </c>
      <c r="AL84" s="1591"/>
      <c r="AM84" s="646"/>
    </row>
    <row r="85" spans="1:39" s="651" customFormat="1" ht="14.25" hidden="1" customHeight="1" outlineLevel="2" x14ac:dyDescent="0.3">
      <c r="A85" s="644"/>
      <c r="B85" s="644"/>
      <c r="C85" s="645"/>
      <c r="D85" s="646"/>
      <c r="E85" s="647"/>
      <c r="F85" s="648"/>
      <c r="G85" s="648"/>
      <c r="H85" s="648"/>
      <c r="I85" s="648"/>
      <c r="J85" s="648"/>
      <c r="K85" s="648"/>
      <c r="L85" s="648"/>
      <c r="M85" s="648"/>
      <c r="N85" s="648"/>
      <c r="O85" s="648"/>
      <c r="P85" s="648"/>
      <c r="Q85" s="648"/>
      <c r="R85" s="648"/>
      <c r="S85" s="648"/>
      <c r="T85" s="649"/>
      <c r="U85" s="648"/>
      <c r="V85" s="648"/>
      <c r="W85" s="648"/>
      <c r="X85" s="648"/>
      <c r="Y85" s="649"/>
      <c r="Z85" s="648"/>
      <c r="AA85" s="648"/>
      <c r="AB85" s="648"/>
      <c r="AC85" s="648"/>
      <c r="AD85" s="649"/>
      <c r="AE85" s="648"/>
      <c r="AF85" s="648"/>
      <c r="AG85" s="648"/>
      <c r="AH85" s="648"/>
      <c r="AI85" s="649"/>
      <c r="AJ85" s="649"/>
      <c r="AK85" s="649"/>
      <c r="AL85" s="650"/>
      <c r="AM85" s="644"/>
    </row>
    <row r="86" spans="1:39" s="639" customFormat="1" ht="14.25" hidden="1" customHeight="1" outlineLevel="2" x14ac:dyDescent="0.3">
      <c r="A86" s="250"/>
      <c r="B86" s="250"/>
      <c r="C86" s="652"/>
      <c r="D86" s="473" t="s">
        <v>1731</v>
      </c>
      <c r="E86" s="474" t="s">
        <v>124</v>
      </c>
      <c r="F86" s="448">
        <f t="shared" ref="F86:AJ86" si="35">F25+F38+F80+F84</f>
        <v>9840000.1016007923</v>
      </c>
      <c r="G86" s="448">
        <f t="shared" si="35"/>
        <v>9954246.22053436</v>
      </c>
      <c r="H86" s="448">
        <f t="shared" si="35"/>
        <v>9791217.2115111295</v>
      </c>
      <c r="I86" s="448">
        <f t="shared" si="35"/>
        <v>9814689.9910871498</v>
      </c>
      <c r="J86" s="448">
        <f t="shared" si="35"/>
        <v>9879395.200740587</v>
      </c>
      <c r="K86" s="448">
        <f t="shared" si="35"/>
        <v>9953870.2306974884</v>
      </c>
      <c r="L86" s="448">
        <f t="shared" si="35"/>
        <v>10045634.870925147</v>
      </c>
      <c r="M86" s="448">
        <f t="shared" si="35"/>
        <v>18358899.287440427</v>
      </c>
      <c r="N86" s="448">
        <f t="shared" si="35"/>
        <v>18768789.516902953</v>
      </c>
      <c r="O86" s="448">
        <f t="shared" si="35"/>
        <v>19248341.5137357</v>
      </c>
      <c r="P86" s="448">
        <f t="shared" si="35"/>
        <v>19757232.980769679</v>
      </c>
      <c r="Q86" s="448">
        <f t="shared" si="35"/>
        <v>20429505.242992889</v>
      </c>
      <c r="R86" s="448">
        <f t="shared" si="35"/>
        <v>21067311.903903943</v>
      </c>
      <c r="S86" s="448">
        <f t="shared" si="35"/>
        <v>21731431.829946291</v>
      </c>
      <c r="T86" s="448">
        <f t="shared" si="35"/>
        <v>22065245.564588577</v>
      </c>
      <c r="U86" s="448">
        <f t="shared" si="35"/>
        <v>22158188.936788276</v>
      </c>
      <c r="V86" s="448">
        <f t="shared" si="35"/>
        <v>22253885.228200968</v>
      </c>
      <c r="W86" s="448">
        <f t="shared" si="35"/>
        <v>22352382.573787037</v>
      </c>
      <c r="X86" s="448">
        <f t="shared" si="35"/>
        <v>22453731.100789566</v>
      </c>
      <c r="Y86" s="448">
        <f t="shared" si="35"/>
        <v>22550569.17117529</v>
      </c>
      <c r="Z86" s="448">
        <f t="shared" si="35"/>
        <v>22657802.653500449</v>
      </c>
      <c r="AA86" s="448">
        <f t="shared" si="35"/>
        <v>22767924.724918097</v>
      </c>
      <c r="AB86" s="448">
        <f t="shared" si="35"/>
        <v>22881091.555393919</v>
      </c>
      <c r="AC86" s="448">
        <f t="shared" si="35"/>
        <v>22997358.491309244</v>
      </c>
      <c r="AD86" s="448">
        <f t="shared" si="35"/>
        <v>23116781.985944115</v>
      </c>
      <c r="AE86" s="448">
        <f t="shared" si="35"/>
        <v>23239413.735124025</v>
      </c>
      <c r="AF86" s="448">
        <f t="shared" si="35"/>
        <v>23365307.600576572</v>
      </c>
      <c r="AG86" s="448">
        <f t="shared" si="35"/>
        <v>23494522.47723005</v>
      </c>
      <c r="AH86" s="448">
        <f t="shared" si="35"/>
        <v>23627125.358121369</v>
      </c>
      <c r="AI86" s="448">
        <f t="shared" si="35"/>
        <v>23763161.928114232</v>
      </c>
      <c r="AJ86" s="448">
        <f t="shared" si="35"/>
        <v>23902701.650544513</v>
      </c>
      <c r="AK86" s="448">
        <f t="shared" ref="AK86" si="36">AK25+AK38+AK80+AK84</f>
        <v>24020442.622307163</v>
      </c>
      <c r="AL86" s="308"/>
      <c r="AM86" s="250"/>
    </row>
    <row r="87" spans="1:39" s="639" customFormat="1" ht="14.25" hidden="1" customHeight="1" outlineLevel="2" x14ac:dyDescent="0.3">
      <c r="A87" s="250"/>
      <c r="B87" s="250"/>
      <c r="C87" s="652"/>
      <c r="D87" s="653" t="s">
        <v>1642</v>
      </c>
      <c r="E87" s="625" t="s">
        <v>124</v>
      </c>
      <c r="F87" s="658">
        <f t="shared" ref="F87:AJ87" si="37">F26+F39+F81</f>
        <v>954468.03908476932</v>
      </c>
      <c r="G87" s="658">
        <f t="shared" ref="G87:L87" si="38">G26+G39+G81</f>
        <v>954468.03908476932</v>
      </c>
      <c r="H87" s="658">
        <f t="shared" si="38"/>
        <v>933331.37515236018</v>
      </c>
      <c r="I87" s="658">
        <f t="shared" si="38"/>
        <v>933724.90333232074</v>
      </c>
      <c r="J87" s="658">
        <f t="shared" si="38"/>
        <v>934550.61800319247</v>
      </c>
      <c r="K87" s="658">
        <f t="shared" si="38"/>
        <v>934549.60110441945</v>
      </c>
      <c r="L87" s="658">
        <f t="shared" si="38"/>
        <v>935328.29026049364</v>
      </c>
      <c r="M87" s="658">
        <f t="shared" si="37"/>
        <v>833176.9633440692</v>
      </c>
      <c r="N87" s="658">
        <f t="shared" si="37"/>
        <v>833156.6980077906</v>
      </c>
      <c r="O87" s="658">
        <f t="shared" si="37"/>
        <v>830196.72723264073</v>
      </c>
      <c r="P87" s="658">
        <f t="shared" si="37"/>
        <v>830179.05703655735</v>
      </c>
      <c r="Q87" s="658">
        <f t="shared" si="37"/>
        <v>830761.80139127653</v>
      </c>
      <c r="R87" s="658">
        <f t="shared" si="37"/>
        <v>830745.49529626581</v>
      </c>
      <c r="S87" s="658">
        <f t="shared" si="37"/>
        <v>830729.99345294747</v>
      </c>
      <c r="T87" s="658">
        <f t="shared" si="37"/>
        <v>830730.45447690773</v>
      </c>
      <c r="U87" s="658">
        <f t="shared" si="37"/>
        <v>830731.07285944081</v>
      </c>
      <c r="V87" s="658">
        <f t="shared" si="37"/>
        <v>830731.69772181148</v>
      </c>
      <c r="W87" s="658">
        <f t="shared" si="37"/>
        <v>830732.32407213328</v>
      </c>
      <c r="X87" s="658">
        <f t="shared" si="37"/>
        <v>830732.95180175267</v>
      </c>
      <c r="Y87" s="658">
        <f t="shared" si="37"/>
        <v>830733.58384342003</v>
      </c>
      <c r="Z87" s="658">
        <f t="shared" si="37"/>
        <v>830734.2191339744</v>
      </c>
      <c r="AA87" s="658">
        <f t="shared" si="37"/>
        <v>830734.85972127249</v>
      </c>
      <c r="AB87" s="658">
        <f t="shared" si="37"/>
        <v>830735.50348752423</v>
      </c>
      <c r="AC87" s="658">
        <f t="shared" si="37"/>
        <v>830736.15036079485</v>
      </c>
      <c r="AD87" s="658">
        <f t="shared" si="37"/>
        <v>830736.80026560044</v>
      </c>
      <c r="AE87" s="658">
        <f t="shared" si="37"/>
        <v>830737.45207001467</v>
      </c>
      <c r="AF87" s="658">
        <f t="shared" si="37"/>
        <v>830738.10995040729</v>
      </c>
      <c r="AG87" s="658">
        <f t="shared" si="37"/>
        <v>830738.76851913333</v>
      </c>
      <c r="AH87" s="658">
        <f t="shared" si="37"/>
        <v>830739.42871882312</v>
      </c>
      <c r="AI87" s="658">
        <f t="shared" si="37"/>
        <v>830740.09265234554</v>
      </c>
      <c r="AJ87" s="658">
        <f t="shared" si="37"/>
        <v>830740.76134534902</v>
      </c>
      <c r="AK87" s="658">
        <f t="shared" ref="AK87" si="39">AK26+AK39+AK81</f>
        <v>830742.10748333333</v>
      </c>
      <c r="AL87" s="308"/>
      <c r="AM87" s="250"/>
    </row>
    <row r="88" spans="1:39" s="639" customFormat="1" ht="14.25" hidden="1" customHeight="1" outlineLevel="2" x14ac:dyDescent="0.3">
      <c r="A88" s="250"/>
      <c r="B88" s="250"/>
      <c r="C88" s="652"/>
      <c r="D88" s="653" t="s">
        <v>1641</v>
      </c>
      <c r="E88" s="625" t="s">
        <v>124</v>
      </c>
      <c r="F88" s="658">
        <f t="shared" ref="F88:AJ88" si="40">F27+F40+F82</f>
        <v>0</v>
      </c>
      <c r="G88" s="658">
        <f t="shared" ref="G88:L88" si="41">G27+G40+G82</f>
        <v>0</v>
      </c>
      <c r="H88" s="658">
        <f t="shared" si="41"/>
        <v>0</v>
      </c>
      <c r="I88" s="658">
        <f t="shared" si="41"/>
        <v>0</v>
      </c>
      <c r="J88" s="658">
        <f t="shared" si="41"/>
        <v>0</v>
      </c>
      <c r="K88" s="658">
        <f t="shared" si="41"/>
        <v>3.7161422398674234E-10</v>
      </c>
      <c r="L88" s="658">
        <f t="shared" si="41"/>
        <v>0</v>
      </c>
      <c r="M88" s="658">
        <f t="shared" si="40"/>
        <v>1419967.3747531301</v>
      </c>
      <c r="N88" s="658">
        <f t="shared" si="40"/>
        <v>1809850.8192027111</v>
      </c>
      <c r="O88" s="658">
        <f t="shared" si="40"/>
        <v>2514753.8802549229</v>
      </c>
      <c r="P88" s="658">
        <f t="shared" si="40"/>
        <v>3018517.2492191293</v>
      </c>
      <c r="Q88" s="658">
        <f t="shared" si="40"/>
        <v>3739183.4986091447</v>
      </c>
      <c r="R88" s="658">
        <f t="shared" si="40"/>
        <v>4332514.1460616179</v>
      </c>
      <c r="S88" s="658">
        <f t="shared" si="40"/>
        <v>4947816.1395406146</v>
      </c>
      <c r="T88" s="658">
        <f t="shared" si="40"/>
        <v>5139564.1957622608</v>
      </c>
      <c r="U88" s="658">
        <f t="shared" si="40"/>
        <v>5139565.4549616883</v>
      </c>
      <c r="V88" s="658">
        <f t="shared" si="40"/>
        <v>5139566.7273388393</v>
      </c>
      <c r="W88" s="658">
        <f t="shared" si="40"/>
        <v>5139568.0027286522</v>
      </c>
      <c r="X88" s="658">
        <f t="shared" si="40"/>
        <v>5139569.2809097646</v>
      </c>
      <c r="Y88" s="658">
        <f t="shared" si="40"/>
        <v>5139570.5678535951</v>
      </c>
      <c r="Z88" s="658">
        <f t="shared" si="40"/>
        <v>5139571.8613950536</v>
      </c>
      <c r="AA88" s="658">
        <f t="shared" si="40"/>
        <v>5139573.165703509</v>
      </c>
      <c r="AB88" s="658">
        <f t="shared" si="40"/>
        <v>5139574.4764665412</v>
      </c>
      <c r="AC88" s="658">
        <f t="shared" si="40"/>
        <v>5139575.7935374202</v>
      </c>
      <c r="AD88" s="658">
        <f t="shared" si="40"/>
        <v>5139577.116762192</v>
      </c>
      <c r="AE88" s="658">
        <f t="shared" si="40"/>
        <v>5139578.443836011</v>
      </c>
      <c r="AF88" s="658">
        <f t="shared" si="40"/>
        <v>5139579.7832616242</v>
      </c>
      <c r="AG88" s="658">
        <f t="shared" si="40"/>
        <v>5139581.124069646</v>
      </c>
      <c r="AH88" s="658">
        <f t="shared" si="40"/>
        <v>5139582.468179116</v>
      </c>
      <c r="AI88" s="658">
        <f t="shared" si="40"/>
        <v>5139583.8198710587</v>
      </c>
      <c r="AJ88" s="658">
        <f t="shared" si="40"/>
        <v>5139585.1812332086</v>
      </c>
      <c r="AK88" s="658">
        <f t="shared" ref="AK88" si="42">AK27+AK40+AK82</f>
        <v>5139587.921715755</v>
      </c>
      <c r="AL88" s="308"/>
      <c r="AM88" s="250"/>
    </row>
    <row r="89" spans="1:39" s="639" customFormat="1" ht="13.5" customHeight="1" outlineLevel="1" x14ac:dyDescent="0.3">
      <c r="A89" s="250"/>
      <c r="B89" s="250"/>
      <c r="C89" s="645"/>
      <c r="D89" s="659"/>
      <c r="E89" s="660"/>
      <c r="F89" s="661"/>
      <c r="G89" s="661"/>
      <c r="H89" s="661"/>
      <c r="I89" s="661"/>
      <c r="J89" s="661"/>
      <c r="K89" s="661"/>
      <c r="L89" s="661"/>
      <c r="M89" s="661"/>
      <c r="N89" s="661"/>
      <c r="O89" s="661"/>
      <c r="P89" s="661"/>
      <c r="Q89" s="661"/>
      <c r="R89" s="661"/>
      <c r="S89" s="661"/>
      <c r="T89" s="661"/>
      <c r="U89" s="661"/>
      <c r="V89" s="661"/>
      <c r="W89" s="661"/>
      <c r="X89" s="661"/>
      <c r="Y89" s="661"/>
      <c r="Z89" s="661"/>
      <c r="AA89" s="661"/>
      <c r="AB89" s="661"/>
      <c r="AC89" s="661"/>
      <c r="AD89" s="661"/>
      <c r="AE89" s="661"/>
      <c r="AF89" s="661"/>
      <c r="AG89" s="661"/>
      <c r="AH89" s="661"/>
      <c r="AI89" s="661"/>
      <c r="AJ89" s="661"/>
      <c r="AK89" s="661"/>
      <c r="AL89" s="308"/>
      <c r="AM89" s="250"/>
    </row>
    <row r="90" spans="1:39" s="467" customFormat="1" ht="15.45" outlineLevel="1" collapsed="1" x14ac:dyDescent="0.3">
      <c r="C90" s="468"/>
      <c r="D90" s="421" t="s">
        <v>1802</v>
      </c>
      <c r="E90" s="430"/>
      <c r="F90" s="442" t="s">
        <v>11</v>
      </c>
      <c r="G90" s="1918"/>
      <c r="H90" s="442"/>
      <c r="I90" s="443"/>
      <c r="J90" s="443"/>
      <c r="K90" s="1919"/>
      <c r="L90" s="443"/>
      <c r="M90" s="443"/>
      <c r="N90" s="443"/>
      <c r="O90" s="443"/>
      <c r="P90" s="443"/>
      <c r="Q90" s="443"/>
      <c r="R90" s="443"/>
      <c r="S90" s="443"/>
      <c r="T90" s="443"/>
      <c r="U90" s="443"/>
      <c r="V90" s="443"/>
      <c r="W90" s="443"/>
      <c r="X90" s="443"/>
      <c r="Y90" s="443"/>
      <c r="Z90" s="443"/>
      <c r="AA90" s="443"/>
      <c r="AB90" s="443"/>
      <c r="AC90" s="443"/>
      <c r="AD90" s="443"/>
      <c r="AE90" s="443"/>
      <c r="AF90" s="443"/>
      <c r="AG90" s="443"/>
      <c r="AH90" s="443"/>
      <c r="AI90" s="443"/>
      <c r="AJ90" s="443"/>
      <c r="AK90" s="444"/>
      <c r="AL90" s="469"/>
    </row>
    <row r="91" spans="1:39" s="651" customFormat="1" ht="14.25" hidden="1" customHeight="1" outlineLevel="3" x14ac:dyDescent="0.3">
      <c r="A91" s="644"/>
      <c r="B91" s="644"/>
      <c r="C91" s="645"/>
      <c r="D91" s="646"/>
      <c r="E91" s="647"/>
      <c r="F91" s="648"/>
      <c r="G91" s="648"/>
      <c r="H91" s="648"/>
      <c r="I91" s="648"/>
      <c r="J91" s="648"/>
      <c r="K91" s="648"/>
      <c r="L91" s="648"/>
      <c r="M91" s="648"/>
      <c r="N91" s="648"/>
      <c r="O91" s="648"/>
      <c r="P91" s="648"/>
      <c r="Q91" s="648"/>
      <c r="R91" s="648"/>
      <c r="S91" s="648"/>
      <c r="T91" s="649"/>
      <c r="U91" s="648"/>
      <c r="V91" s="648"/>
      <c r="W91" s="648"/>
      <c r="X91" s="648"/>
      <c r="Y91" s="649"/>
      <c r="Z91" s="648"/>
      <c r="AA91" s="648"/>
      <c r="AB91" s="648"/>
      <c r="AC91" s="648"/>
      <c r="AD91" s="649"/>
      <c r="AE91" s="648"/>
      <c r="AF91" s="648"/>
      <c r="AG91" s="648"/>
      <c r="AH91" s="648"/>
      <c r="AI91" s="649"/>
      <c r="AJ91" s="649"/>
      <c r="AK91" s="649"/>
      <c r="AL91" s="650"/>
      <c r="AM91" s="644"/>
    </row>
    <row r="92" spans="1:39" s="639" customFormat="1" ht="14.25" hidden="1" customHeight="1" outlineLevel="3" x14ac:dyDescent="0.3">
      <c r="A92" s="250"/>
      <c r="B92" s="250"/>
      <c r="C92" s="652"/>
      <c r="D92" s="653" t="s">
        <v>934</v>
      </c>
      <c r="E92" s="625" t="s">
        <v>124</v>
      </c>
      <c r="F92" s="658">
        <f>'6.1 Full Cost recovery Tariffs'!F469</f>
        <v>188167.43471120668</v>
      </c>
      <c r="G92" s="658">
        <f>'6.1 Full Cost recovery Tariffs'!G469</f>
        <v>188167.43471120668</v>
      </c>
      <c r="H92" s="658">
        <f>'6.1 Full Cost recovery Tariffs'!H469</f>
        <v>577478.13905911357</v>
      </c>
      <c r="I92" s="658">
        <f>'6.1 Full Cost recovery Tariffs'!I469</f>
        <v>847330.91668963793</v>
      </c>
      <c r="J92" s="658">
        <f>'6.1 Full Cost recovery Tariffs'!J469</f>
        <v>942771.42248313478</v>
      </c>
      <c r="K92" s="658">
        <f>'6.1 Full Cost recovery Tariffs'!K469</f>
        <v>940046.34250884166</v>
      </c>
      <c r="L92" s="658">
        <f>'6.1 Full Cost recovery Tariffs'!L469</f>
        <v>1059997.6027836944</v>
      </c>
      <c r="M92" s="658">
        <f>'6.1 Full Cost recovery Tariffs'!M469</f>
        <v>2159058.7229042961</v>
      </c>
      <c r="N92" s="658">
        <f>'6.1 Full Cost recovery Tariffs'!N469</f>
        <v>2161118.2683363063</v>
      </c>
      <c r="O92" s="658">
        <f>'6.1 Full Cost recovery Tariffs'!O469</f>
        <v>2274754.4165973202</v>
      </c>
      <c r="P92" s="658">
        <f>'6.1 Full Cost recovery Tariffs'!P469</f>
        <v>2292058.851496059</v>
      </c>
      <c r="Q92" s="658">
        <f>'6.1 Full Cost recovery Tariffs'!Q469</f>
        <v>2440940.7569631618</v>
      </c>
      <c r="R92" s="658">
        <f>'6.1 Full Cost recovery Tariffs'!R469</f>
        <v>2470171.4068013676</v>
      </c>
      <c r="S92" s="658">
        <f>'6.1 Full Cost recovery Tariffs'!S469</f>
        <v>2492809.4830005858</v>
      </c>
      <c r="T92" s="658">
        <f>'6.1 Full Cost recovery Tariffs'!T469</f>
        <v>2480414.9333946728</v>
      </c>
      <c r="U92" s="658">
        <f>'6.1 Full Cost recovery Tariffs'!U469</f>
        <v>2461898.0209583063</v>
      </c>
      <c r="V92" s="658">
        <f>'6.1 Full Cost recovery Tariffs'!V469</f>
        <v>2443564.1300631459</v>
      </c>
      <c r="W92" s="658">
        <f>'6.1 Full Cost recovery Tariffs'!W469</f>
        <v>2425412.5921212258</v>
      </c>
      <c r="X92" s="658">
        <f>'6.1 Full Cost recovery Tariffs'!X469</f>
        <v>2407443.4071325469</v>
      </c>
      <c r="Y92" s="658">
        <f>'6.1 Full Cost recovery Tariffs'!Y469</f>
        <v>2388474.4073961694</v>
      </c>
      <c r="Z92" s="658">
        <f>'6.1 Full Cost recovery Tariffs'!Z469</f>
        <v>2370861.8635764769</v>
      </c>
      <c r="AA92" s="658">
        <f>'6.1 Full Cost recovery Tariffs'!AA469</f>
        <v>2353358.0780461631</v>
      </c>
      <c r="AB92" s="658">
        <f>'6.1 Full Cost recovery Tariffs'!AB469</f>
        <v>2336026.2439015009</v>
      </c>
      <c r="AC92" s="658">
        <f>'6.1 Full Cost recovery Tariffs'!AC469</f>
        <v>2318866.3611424933</v>
      </c>
      <c r="AD92" s="658">
        <f>'6.1 Full Cost recovery Tariffs'!AD469</f>
        <v>2301878.4297691402</v>
      </c>
      <c r="AE92" s="658">
        <f>'6.1 Full Cost recovery Tariffs'!AE469</f>
        <v>2285058.7905232264</v>
      </c>
      <c r="AF92" s="658">
        <f>'6.1 Full Cost recovery Tariffs'!AF469</f>
        <v>2268404.4525344302</v>
      </c>
      <c r="AG92" s="658">
        <f>'6.1 Full Cost recovery Tariffs'!AG469</f>
        <v>2251914.7474148618</v>
      </c>
      <c r="AH92" s="658">
        <f>'6.1 Full Cost recovery Tariffs'!AH469</f>
        <v>2235593.3344227341</v>
      </c>
      <c r="AI92" s="658">
        <f>'6.1 Full Cost recovery Tariffs'!AI469</f>
        <v>2219429.9041712973</v>
      </c>
      <c r="AJ92" s="658">
        <f>'6.1 Full Cost recovery Tariffs'!AJ469</f>
        <v>2203428.1159187634</v>
      </c>
      <c r="AK92" s="658">
        <f>'6.1 Full Cost recovery Tariffs'!AK469</f>
        <v>2171855.9133129935</v>
      </c>
      <c r="AL92" s="308"/>
      <c r="AM92" s="250"/>
    </row>
    <row r="93" spans="1:39" s="639" customFormat="1" ht="14.25" hidden="1" customHeight="1" outlineLevel="3" x14ac:dyDescent="0.3">
      <c r="A93" s="250"/>
      <c r="B93" s="250"/>
      <c r="C93" s="652"/>
      <c r="D93" s="1348" t="s">
        <v>857</v>
      </c>
      <c r="E93" s="625" t="s">
        <v>124</v>
      </c>
      <c r="F93" s="658">
        <f>'6.1 Full Cost recovery Tariffs'!F470</f>
        <v>11688.727491490976</v>
      </c>
      <c r="G93" s="658">
        <f>'6.1 Full Cost recovery Tariffs'!G470</f>
        <v>11688.727491490976</v>
      </c>
      <c r="H93" s="658">
        <f>'6.1 Full Cost recovery Tariffs'!H470</f>
        <v>12397.976045754935</v>
      </c>
      <c r="I93" s="658">
        <f>'6.1 Full Cost recovery Tariffs'!I470</f>
        <v>11855.314530830014</v>
      </c>
      <c r="J93" s="658">
        <f>'6.1 Full Cost recovery Tariffs'!J470</f>
        <v>11153.561252905154</v>
      </c>
      <c r="K93" s="658">
        <f>'6.1 Full Cost recovery Tariffs'!K470</f>
        <v>11124.447071097999</v>
      </c>
      <c r="L93" s="658">
        <f>'6.1 Full Cost recovery Tariffs'!L470</f>
        <v>11189.597455184816</v>
      </c>
      <c r="M93" s="658">
        <f>'6.1 Full Cost recovery Tariffs'!M470</f>
        <v>30582.80655504133</v>
      </c>
      <c r="N93" s="658">
        <f>'6.1 Full Cost recovery Tariffs'!N470</f>
        <v>39477.906983698784</v>
      </c>
      <c r="O93" s="658">
        <f>'6.1 Full Cost recovery Tariffs'!O470</f>
        <v>48151.63600030719</v>
      </c>
      <c r="P93" s="658">
        <f>'6.1 Full Cost recovery Tariffs'!P470</f>
        <v>50689.873109819935</v>
      </c>
      <c r="Q93" s="658">
        <f>'6.1 Full Cost recovery Tariffs'!Q470</f>
        <v>53406.849401002401</v>
      </c>
      <c r="R93" s="658">
        <f>'6.1 Full Cost recovery Tariffs'!R470</f>
        <v>56087.598032428614</v>
      </c>
      <c r="S93" s="658">
        <f>'6.1 Full Cost recovery Tariffs'!S470</f>
        <v>60817.295436308872</v>
      </c>
      <c r="T93" s="658">
        <f>'6.1 Full Cost recovery Tariffs'!T470</f>
        <v>58140.735363988897</v>
      </c>
      <c r="U93" s="658">
        <f>'6.1 Full Cost recovery Tariffs'!U470</f>
        <v>57737.142030377712</v>
      </c>
      <c r="V93" s="658">
        <f>'6.1 Full Cost recovery Tariffs'!V470</f>
        <v>57337.538716927455</v>
      </c>
      <c r="W93" s="658">
        <f>'6.1 Full Cost recovery Tariffs'!W470</f>
        <v>56941.90952240544</v>
      </c>
      <c r="X93" s="658">
        <f>'6.1 Full Cost recovery Tariffs'!X470</f>
        <v>56550.254446811668</v>
      </c>
      <c r="Y93" s="658">
        <f>'6.1 Full Cost recovery Tariffs'!Y470</f>
        <v>56162.429201620325</v>
      </c>
      <c r="Z93" s="658">
        <f>'6.1 Full Cost recovery Tariffs'!Z470</f>
        <v>55778.353691952216</v>
      </c>
      <c r="AA93" s="658">
        <f>'6.1 Full Cost recovery Tariffs'!AA470</f>
        <v>55396.64981491174</v>
      </c>
      <c r="AB93" s="658">
        <f>'6.1 Full Cost recovery Tariffs'!AB470</f>
        <v>55018.695673394461</v>
      </c>
      <c r="AC93" s="658">
        <f>'6.1 Full Cost recovery Tariffs'!AC470</f>
        <v>54644.491267400408</v>
      </c>
      <c r="AD93" s="658">
        <f>'6.1 Full Cost recovery Tariffs'!AD470</f>
        <v>54274.036596929574</v>
      </c>
      <c r="AE93" s="658">
        <f>'6.1 Full Cost recovery Tariffs'!AE470</f>
        <v>53907.251567102685</v>
      </c>
      <c r="AF93" s="658">
        <f>'6.1 Full Cost recovery Tariffs'!AF470</f>
        <v>53544.071984273229</v>
      </c>
      <c r="AG93" s="658">
        <f>'6.1 Full Cost recovery Tariffs'!AG470</f>
        <v>53184.481947208507</v>
      </c>
      <c r="AH93" s="658">
        <f>'6.1 Full Cost recovery Tariffs'!AH470</f>
        <v>52828.561550787723</v>
      </c>
      <c r="AI93" s="658">
        <f>'6.1 Full Cost recovery Tariffs'!AI470</f>
        <v>52476.086411605902</v>
      </c>
      <c r="AJ93" s="658">
        <f>'6.1 Full Cost recovery Tariffs'!AJ470</f>
        <v>52127.136624542261</v>
      </c>
      <c r="AK93" s="658">
        <f>'6.1 Full Cost recovery Tariffs'!AK470</f>
        <v>51438.643486046276</v>
      </c>
      <c r="AL93" s="308"/>
      <c r="AM93" s="250"/>
    </row>
    <row r="94" spans="1:39" s="639" customFormat="1" ht="14.25" hidden="1" customHeight="1" outlineLevel="3" x14ac:dyDescent="0.3">
      <c r="A94" s="250"/>
      <c r="B94" s="250"/>
      <c r="C94" s="652"/>
      <c r="D94" s="1348" t="s">
        <v>858</v>
      </c>
      <c r="E94" s="625" t="s">
        <v>124</v>
      </c>
      <c r="F94" s="658">
        <f>'6.1 Full Cost recovery Tariffs'!F471</f>
        <v>0</v>
      </c>
      <c r="G94" s="658">
        <f>'6.1 Full Cost recovery Tariffs'!G471</f>
        <v>0</v>
      </c>
      <c r="H94" s="658">
        <f>'6.1 Full Cost recovery Tariffs'!H471</f>
        <v>0</v>
      </c>
      <c r="I94" s="658">
        <f>'6.1 Full Cost recovery Tariffs'!I471</f>
        <v>0</v>
      </c>
      <c r="J94" s="658">
        <f>'6.1 Full Cost recovery Tariffs'!J471</f>
        <v>0</v>
      </c>
      <c r="K94" s="658">
        <f>'6.1 Full Cost recovery Tariffs'!K471</f>
        <v>0</v>
      </c>
      <c r="L94" s="658">
        <f>'6.1 Full Cost recovery Tariffs'!L471</f>
        <v>0</v>
      </c>
      <c r="M94" s="658">
        <f>'6.1 Full Cost recovery Tariffs'!M471</f>
        <v>7225.0770497766807</v>
      </c>
      <c r="N94" s="658">
        <f>'6.1 Full Cost recovery Tariffs'!N471</f>
        <v>7136.0376002910198</v>
      </c>
      <c r="O94" s="658">
        <f>'6.1 Full Cost recovery Tariffs'!O471</f>
        <v>7799.6959135829911</v>
      </c>
      <c r="P94" s="658">
        <f>'6.1 Full Cost recovery Tariffs'!P471</f>
        <v>7704.2835633879658</v>
      </c>
      <c r="Q94" s="658">
        <f>'6.1 Full Cost recovery Tariffs'!Q471</f>
        <v>7646.1527202360485</v>
      </c>
      <c r="R94" s="658">
        <f>'6.1 Full Cost recovery Tariffs'!R471</f>
        <v>7588.5941876679935</v>
      </c>
      <c r="S94" s="658">
        <f>'6.1 Full Cost recovery Tariffs'!S471</f>
        <v>7531.5969766172866</v>
      </c>
      <c r="T94" s="658">
        <f>'6.1 Full Cost recovery Tariffs'!T471</f>
        <v>7475.1720761504421</v>
      </c>
      <c r="U94" s="658">
        <f>'6.1 Full Cost recovery Tariffs'!U471</f>
        <v>7419.2975081344348</v>
      </c>
      <c r="V94" s="658">
        <f>'6.1 Full Cost recovery Tariffs'!V471</f>
        <v>7363.97503081991</v>
      </c>
      <c r="W94" s="658">
        <f>'6.1 Full Cost recovery Tariffs'!W471</f>
        <v>7309.2028859562242</v>
      </c>
      <c r="X94" s="658">
        <f>'6.1 Full Cost recovery Tariffs'!X471</f>
        <v>7254.9810735433784</v>
      </c>
      <c r="Y94" s="658">
        <f>'6.1 Full Cost recovery Tariffs'!Y471</f>
        <v>7201.2893736989936</v>
      </c>
      <c r="Z94" s="658">
        <f>'6.1 Full Cost recovery Tariffs'!Z471</f>
        <v>7148.1167973565598</v>
      </c>
      <c r="AA94" s="658">
        <f>'6.1 Full Cost recovery Tariffs'!AA471</f>
        <v>7095.272574321456</v>
      </c>
      <c r="AB94" s="658">
        <f>'6.1 Full Cost recovery Tariffs'!AB471</f>
        <v>7042.9474747883014</v>
      </c>
      <c r="AC94" s="658">
        <f>'6.1 Full Cost recovery Tariffs'!AC471</f>
        <v>6991.141498757097</v>
      </c>
      <c r="AD94" s="658">
        <f>'6.1 Full Cost recovery Tariffs'!AD471</f>
        <v>6939.8546462278446</v>
      </c>
      <c r="AE94" s="658">
        <f>'6.1 Full Cost recovery Tariffs'!AE471</f>
        <v>6889.0759281340288</v>
      </c>
      <c r="AF94" s="658">
        <f>'6.1 Full Cost recovery Tariffs'!AF471</f>
        <v>6838.7961136597878</v>
      </c>
      <c r="AG94" s="658">
        <f>'6.1 Full Cost recovery Tariffs'!AG471</f>
        <v>6789.0134445544736</v>
      </c>
      <c r="AH94" s="658">
        <f>'6.1 Full Cost recovery Tariffs'!AH471</f>
        <v>6739.7389098846006</v>
      </c>
      <c r="AI94" s="658">
        <f>'6.1 Full Cost recovery Tariffs'!AI471</f>
        <v>6690.9413007012781</v>
      </c>
      <c r="AJ94" s="658">
        <f>'6.1 Full Cost recovery Tariffs'!AJ471</f>
        <v>6642.6316060710169</v>
      </c>
      <c r="AK94" s="658">
        <f>'6.1 Full Cost recovery Tariffs'!AK471</f>
        <v>6547.3146409733035</v>
      </c>
      <c r="AL94" s="308"/>
      <c r="AM94" s="250"/>
    </row>
    <row r="95" spans="1:39" s="639" customFormat="1" ht="14.25" hidden="1" customHeight="1" outlineLevel="3" x14ac:dyDescent="0.3">
      <c r="A95" s="250"/>
      <c r="B95" s="250"/>
      <c r="C95" s="652"/>
      <c r="D95" s="1348" t="s">
        <v>859</v>
      </c>
      <c r="E95" s="625" t="s">
        <v>124</v>
      </c>
      <c r="F95" s="658">
        <f>'6.1 Full Cost recovery Tariffs'!F472</f>
        <v>0</v>
      </c>
      <c r="G95" s="658">
        <f>'6.1 Full Cost recovery Tariffs'!G472</f>
        <v>0</v>
      </c>
      <c r="H95" s="658">
        <f>'6.1 Full Cost recovery Tariffs'!H472</f>
        <v>0</v>
      </c>
      <c r="I95" s="658">
        <f>'6.1 Full Cost recovery Tariffs'!I472</f>
        <v>0</v>
      </c>
      <c r="J95" s="658">
        <f>'6.1 Full Cost recovery Tariffs'!J472</f>
        <v>0</v>
      </c>
      <c r="K95" s="658">
        <f>'6.1 Full Cost recovery Tariffs'!K472</f>
        <v>0</v>
      </c>
      <c r="L95" s="658">
        <f>'6.1 Full Cost recovery Tariffs'!L472</f>
        <v>0</v>
      </c>
      <c r="M95" s="658">
        <f>'6.1 Full Cost recovery Tariffs'!M472</f>
        <v>450.64845344677747</v>
      </c>
      <c r="N95" s="658">
        <f>'6.1 Full Cost recovery Tariffs'!N472</f>
        <v>444.99071451668311</v>
      </c>
      <c r="O95" s="658">
        <f>'6.1 Full Cost recovery Tariffs'!O472</f>
        <v>758.35156261999543</v>
      </c>
      <c r="P95" s="658">
        <f>'6.1 Full Cost recovery Tariffs'!P472</f>
        <v>748.87861199248175</v>
      </c>
      <c r="Q95" s="658">
        <f>'6.1 Full Cost recovery Tariffs'!Q472</f>
        <v>743.10712303712523</v>
      </c>
      <c r="R95" s="658">
        <f>'6.1 Full Cost recovery Tariffs'!R472</f>
        <v>737.39244316000077</v>
      </c>
      <c r="S95" s="658">
        <f>'6.1 Full Cost recovery Tariffs'!S472</f>
        <v>731.73350376912333</v>
      </c>
      <c r="T95" s="658">
        <f>'6.1 Full Cost recovery Tariffs'!T472</f>
        <v>1336.8185604575492</v>
      </c>
      <c r="U95" s="658">
        <f>'6.1 Full Cost recovery Tariffs'!U472</f>
        <v>1326.5931610112971</v>
      </c>
      <c r="V95" s="658">
        <f>'6.1 Full Cost recovery Tariffs'!V472</f>
        <v>1316.4686984903296</v>
      </c>
      <c r="W95" s="658">
        <f>'6.1 Full Cost recovery Tariffs'!W472</f>
        <v>1306.4449982821686</v>
      </c>
      <c r="X95" s="658">
        <f>'6.1 Full Cost recovery Tariffs'!X472</f>
        <v>1296.5220603868152</v>
      </c>
      <c r="Y95" s="658">
        <f>'6.1 Full Cost recovery Tariffs'!Y472</f>
        <v>2462.2102380711781</v>
      </c>
      <c r="Z95" s="658">
        <f>'6.1 Full Cost recovery Tariffs'!Z472</f>
        <v>2443.5758118267618</v>
      </c>
      <c r="AA95" s="658">
        <f>'6.1 Full Cost recovery Tariffs'!AA472</f>
        <v>2425.0564670277481</v>
      </c>
      <c r="AB95" s="658">
        <f>'6.1 Full Cost recovery Tariffs'!AB472</f>
        <v>2406.7190493320663</v>
      </c>
      <c r="AC95" s="658">
        <f>'6.1 Full Cost recovery Tariffs'!AC472</f>
        <v>2388.5635587397182</v>
      </c>
      <c r="AD95" s="658">
        <f>'6.1 Full Cost recovery Tariffs'!AD472</f>
        <v>2370.5899952507029</v>
      </c>
      <c r="AE95" s="658">
        <f>'6.1 Full Cost recovery Tariffs'!AE472</f>
        <v>2352.7945619530728</v>
      </c>
      <c r="AF95" s="658">
        <f>'6.1 Full Cost recovery Tariffs'!AF472</f>
        <v>2335.173836624158</v>
      </c>
      <c r="AG95" s="658">
        <f>'6.1 Full Cost recovery Tariffs'!AG472</f>
        <v>2317.7274445746848</v>
      </c>
      <c r="AH95" s="658">
        <f>'6.1 Full Cost recovery Tariffs'!AH472</f>
        <v>2300.4591827165982</v>
      </c>
      <c r="AI95" s="658">
        <f>'6.1 Full Cost recovery Tariffs'!AI472</f>
        <v>2283.3580350033349</v>
      </c>
      <c r="AJ95" s="658">
        <f>'6.1 Full Cost recovery Tariffs'!AJ472</f>
        <v>2266.4277983468401</v>
      </c>
      <c r="AK95" s="658">
        <f>'6.1 Full Cost recovery Tariffs'!AK472</f>
        <v>2233.023853903519</v>
      </c>
      <c r="AL95" s="308"/>
      <c r="AM95" s="250"/>
    </row>
    <row r="96" spans="1:39" s="639" customFormat="1" ht="14.25" hidden="1" customHeight="1" outlineLevel="3" x14ac:dyDescent="0.3">
      <c r="A96" s="250"/>
      <c r="B96" s="250"/>
      <c r="C96" s="652"/>
      <c r="D96" s="1348" t="s">
        <v>1517</v>
      </c>
      <c r="E96" s="625" t="s">
        <v>124</v>
      </c>
      <c r="F96" s="658">
        <f>'6.1 Full Cost recovery Tariffs'!F473</f>
        <v>0</v>
      </c>
      <c r="G96" s="658">
        <f>'6.1 Full Cost recovery Tariffs'!G473</f>
        <v>0</v>
      </c>
      <c r="H96" s="658">
        <f>'6.1 Full Cost recovery Tariffs'!H473</f>
        <v>0</v>
      </c>
      <c r="I96" s="658">
        <f>'6.1 Full Cost recovery Tariffs'!I473</f>
        <v>0</v>
      </c>
      <c r="J96" s="658">
        <f>'6.1 Full Cost recovery Tariffs'!J473</f>
        <v>0</v>
      </c>
      <c r="K96" s="658">
        <f>'6.1 Full Cost recovery Tariffs'!K473</f>
        <v>0</v>
      </c>
      <c r="L96" s="658">
        <f>'6.1 Full Cost recovery Tariffs'!L473</f>
        <v>0</v>
      </c>
      <c r="M96" s="658">
        <f>'6.1 Full Cost recovery Tariffs'!M473</f>
        <v>356204.12356340245</v>
      </c>
      <c r="N96" s="658">
        <f>'6.1 Full Cost recovery Tariffs'!N473</f>
        <v>349076.71090538468</v>
      </c>
      <c r="O96" s="658">
        <f>'6.1 Full Cost recovery Tariffs'!O473</f>
        <v>319150.88927907287</v>
      </c>
      <c r="P96" s="658">
        <f>'6.1 Full Cost recovery Tariffs'!P473</f>
        <v>312994.73535368801</v>
      </c>
      <c r="Q96" s="658">
        <f>'6.1 Full Cost recovery Tariffs'!Q473</f>
        <v>300961.89858628833</v>
      </c>
      <c r="R96" s="658">
        <f>'6.1 Full Cost recovery Tariffs'!R473</f>
        <v>296281.92227555736</v>
      </c>
      <c r="S96" s="658">
        <f>'6.1 Full Cost recovery Tariffs'!S473</f>
        <v>292314.52305053693</v>
      </c>
      <c r="T96" s="658">
        <f>'6.1 Full Cost recovery Tariffs'!T473</f>
        <v>288837.42843454127</v>
      </c>
      <c r="U96" s="658">
        <f>'6.1 Full Cost recovery Tariffs'!U473</f>
        <v>286687.12580323988</v>
      </c>
      <c r="V96" s="658">
        <f>'6.1 Full Cost recovery Tariffs'!V473</f>
        <v>284558.06985817174</v>
      </c>
      <c r="W96" s="658">
        <f>'6.1 Full Cost recovery Tariffs'!W473</f>
        <v>282450.19327058992</v>
      </c>
      <c r="X96" s="658">
        <f>'6.1 Full Cost recovery Tariffs'!X473</f>
        <v>280363.49604049441</v>
      </c>
      <c r="Y96" s="658">
        <f>'6.1 Full Cost recovery Tariffs'!Y473</f>
        <v>277177.02832730621</v>
      </c>
      <c r="Z96" s="658">
        <f>'6.1 Full Cost recovery Tariffs'!Z473</f>
        <v>275139.19460690854</v>
      </c>
      <c r="AA96" s="658">
        <f>'6.1 Full Cost recovery Tariffs'!AA473</f>
        <v>273113.94500411703</v>
      </c>
      <c r="AB96" s="658">
        <f>'6.1 Full Cost recovery Tariffs'!AB473</f>
        <v>271108.59075741906</v>
      </c>
      <c r="AC96" s="658">
        <f>'6.1 Full Cost recovery Tariffs'!AC473</f>
        <v>269123.13186681434</v>
      </c>
      <c r="AD96" s="658">
        <f>'6.1 Full Cost recovery Tariffs'!AD473</f>
        <v>267157.56833230326</v>
      </c>
      <c r="AE96" s="658">
        <f>'6.1 Full Cost recovery Tariffs'!AE473</f>
        <v>265211.47905439406</v>
      </c>
      <c r="AF96" s="658">
        <f>'6.1 Full Cost recovery Tariffs'!AF473</f>
        <v>263284.5100716849</v>
      </c>
      <c r="AG96" s="658">
        <f>'6.1 Full Cost recovery Tariffs'!AG473</f>
        <v>261376.59424608652</v>
      </c>
      <c r="AH96" s="658">
        <f>'6.1 Full Cost recovery Tariffs'!AH473</f>
        <v>259488.15267709008</v>
      </c>
      <c r="AI96" s="658">
        <f>'6.1 Full Cost recovery Tariffs'!AI473</f>
        <v>257617.9892043111</v>
      </c>
      <c r="AJ96" s="658">
        <f>'6.1 Full Cost recovery Tariffs'!AJ473</f>
        <v>255766.52492724074</v>
      </c>
      <c r="AK96" s="658">
        <f>'6.1 Full Cost recovery Tariffs'!AK473</f>
        <v>252113.51174403451</v>
      </c>
      <c r="AL96" s="308"/>
      <c r="AM96" s="250"/>
    </row>
    <row r="97" spans="1:39" s="639" customFormat="1" ht="14.25" hidden="1" customHeight="1" outlineLevel="3" x14ac:dyDescent="0.3">
      <c r="A97" s="250"/>
      <c r="B97" s="250"/>
      <c r="C97" s="652"/>
      <c r="D97" s="1801" t="s">
        <v>1805</v>
      </c>
      <c r="E97" s="625" t="s">
        <v>124</v>
      </c>
      <c r="F97" s="658">
        <f>'6.1 Full Cost recovery Tariffs'!F474+'6.1 Full Cost recovery Tariffs'!F475</f>
        <v>0</v>
      </c>
      <c r="G97" s="658">
        <f>'6.1 Full Cost recovery Tariffs'!G474+'6.1 Full Cost recovery Tariffs'!G475</f>
        <v>0</v>
      </c>
      <c r="H97" s="658">
        <f>'6.1 Full Cost recovery Tariffs'!H474+'6.1 Full Cost recovery Tariffs'!H475</f>
        <v>0</v>
      </c>
      <c r="I97" s="658">
        <f>'6.1 Full Cost recovery Tariffs'!I474+'6.1 Full Cost recovery Tariffs'!I475</f>
        <v>0</v>
      </c>
      <c r="J97" s="658">
        <f>'6.1 Full Cost recovery Tariffs'!J474+'6.1 Full Cost recovery Tariffs'!J475</f>
        <v>0</v>
      </c>
      <c r="K97" s="658">
        <f>'6.1 Full Cost recovery Tariffs'!K474+'6.1 Full Cost recovery Tariffs'!K475</f>
        <v>0</v>
      </c>
      <c r="L97" s="658">
        <f>'6.1 Full Cost recovery Tariffs'!L474+'6.1 Full Cost recovery Tariffs'!L475</f>
        <v>0</v>
      </c>
      <c r="M97" s="658">
        <f>'6.1 Full Cost recovery Tariffs'!M474+'6.1 Full Cost recovery Tariffs'!M475</f>
        <v>73005.607559408381</v>
      </c>
      <c r="N97" s="658">
        <f>'6.1 Full Cost recovery Tariffs'!N474+'6.1 Full Cost recovery Tariffs'!N475</f>
        <v>70966.847574425236</v>
      </c>
      <c r="O97" s="658">
        <f>'6.1 Full Cost recovery Tariffs'!O474+'6.1 Full Cost recovery Tariffs'!O475</f>
        <v>64403.157453006184</v>
      </c>
      <c r="P97" s="658">
        <f>'6.1 Full Cost recovery Tariffs'!P474+'6.1 Full Cost recovery Tariffs'!P475</f>
        <v>63131.48914223817</v>
      </c>
      <c r="Q97" s="658">
        <f>'6.1 Full Cost recovery Tariffs'!Q474+'6.1 Full Cost recovery Tariffs'!Q475</f>
        <v>61160.965935436318</v>
      </c>
      <c r="R97" s="658">
        <f>'6.1 Full Cost recovery Tariffs'!R474+'6.1 Full Cost recovery Tariffs'!R475</f>
        <v>60192.796699256294</v>
      </c>
      <c r="S97" s="658">
        <f>'6.1 Full Cost recovery Tariffs'!S474+'6.1 Full Cost recovery Tariffs'!S475</f>
        <v>59190.688754965122</v>
      </c>
      <c r="T97" s="658">
        <f>'6.1 Full Cost recovery Tariffs'!T474+'6.1 Full Cost recovery Tariffs'!T475</f>
        <v>58780.704371560132</v>
      </c>
      <c r="U97" s="658">
        <f>'6.1 Full Cost recovery Tariffs'!U474+'6.1 Full Cost recovery Tariffs'!U475</f>
        <v>58347.755941628806</v>
      </c>
      <c r="V97" s="658">
        <f>'6.1 Full Cost recovery Tariffs'!V474+'6.1 Full Cost recovery Tariffs'!V475</f>
        <v>57919.085149501727</v>
      </c>
      <c r="W97" s="658">
        <f>'6.1 Full Cost recovery Tariffs'!W474+'6.1 Full Cost recovery Tariffs'!W475</f>
        <v>57494.678786562385</v>
      </c>
      <c r="X97" s="658">
        <f>'6.1 Full Cost recovery Tariffs'!X474+'6.1 Full Cost recovery Tariffs'!X475</f>
        <v>57074.536852810736</v>
      </c>
      <c r="Y97" s="658">
        <f>'6.1 Full Cost recovery Tariffs'!Y474+'6.1 Full Cost recovery Tariffs'!Y475</f>
        <v>56647.14246825796</v>
      </c>
      <c r="Z97" s="658">
        <f>'6.1 Full Cost recovery Tariffs'!Z474+'6.1 Full Cost recovery Tariffs'!Z475</f>
        <v>56235.216569829026</v>
      </c>
      <c r="AA97" s="658">
        <f>'6.1 Full Cost recovery Tariffs'!AA474+'6.1 Full Cost recovery Tariffs'!AA475</f>
        <v>55825.834427993272</v>
      </c>
      <c r="AB97" s="658">
        <f>'6.1 Full Cost recovery Tariffs'!AB474+'6.1 Full Cost recovery Tariffs'!AB475</f>
        <v>55420.473914752198</v>
      </c>
      <c r="AC97" s="658">
        <f>'6.1 Full Cost recovery Tariffs'!AC474+'6.1 Full Cost recovery Tariffs'!AC475</f>
        <v>55019.135030105776</v>
      </c>
      <c r="AD97" s="658">
        <f>'6.1 Full Cost recovery Tariffs'!AD474+'6.1 Full Cost recovery Tariffs'!AD475</f>
        <v>54621.81777405402</v>
      </c>
      <c r="AE97" s="658">
        <f>'6.1 Full Cost recovery Tariffs'!AE474+'6.1 Full Cost recovery Tariffs'!AE475</f>
        <v>54228.437107778394</v>
      </c>
      <c r="AF97" s="658">
        <f>'6.1 Full Cost recovery Tariffs'!AF474+'6.1 Full Cost recovery Tariffs'!AF475</f>
        <v>53838.921199143362</v>
      </c>
      <c r="AG97" s="658">
        <f>'6.1 Full Cost recovery Tariffs'!AG474+'6.1 Full Cost recovery Tariffs'!AG475</f>
        <v>53453.256841465962</v>
      </c>
      <c r="AH97" s="658">
        <f>'6.1 Full Cost recovery Tariffs'!AH474+'6.1 Full Cost recovery Tariffs'!AH475</f>
        <v>53071.529073564692</v>
      </c>
      <c r="AI97" s="658">
        <f>'6.1 Full Cost recovery Tariffs'!AI474+'6.1 Full Cost recovery Tariffs'!AI475</f>
        <v>52693.495985667003</v>
      </c>
      <c r="AJ97" s="658">
        <f>'6.1 Full Cost recovery Tariffs'!AJ474+'6.1 Full Cost recovery Tariffs'!AJ475</f>
        <v>52319.242616591357</v>
      </c>
      <c r="AK97" s="658">
        <f>'6.1 Full Cost recovery Tariffs'!AK474+'6.1 Full Cost recovery Tariffs'!AK475</f>
        <v>51580.825865994513</v>
      </c>
      <c r="AL97" s="308"/>
      <c r="AM97" s="250"/>
    </row>
    <row r="98" spans="1:39" s="651" customFormat="1" ht="14.25" hidden="1" customHeight="1" outlineLevel="3" x14ac:dyDescent="0.3">
      <c r="A98" s="644"/>
      <c r="B98" s="644"/>
      <c r="C98" s="645"/>
      <c r="D98" s="646"/>
      <c r="E98" s="647"/>
      <c r="F98" s="648"/>
      <c r="G98" s="648"/>
      <c r="H98" s="648"/>
      <c r="I98" s="648"/>
      <c r="J98" s="648"/>
      <c r="K98" s="648"/>
      <c r="L98" s="648"/>
      <c r="M98" s="648"/>
      <c r="N98" s="648"/>
      <c r="O98" s="648"/>
      <c r="P98" s="648"/>
      <c r="Q98" s="648"/>
      <c r="R98" s="648"/>
      <c r="S98" s="648"/>
      <c r="T98" s="649"/>
      <c r="U98" s="648"/>
      <c r="V98" s="648"/>
      <c r="W98" s="648"/>
      <c r="X98" s="648"/>
      <c r="Y98" s="649"/>
      <c r="Z98" s="648"/>
      <c r="AA98" s="648"/>
      <c r="AB98" s="648"/>
      <c r="AC98" s="648"/>
      <c r="AD98" s="649"/>
      <c r="AE98" s="648"/>
      <c r="AF98" s="648"/>
      <c r="AG98" s="648"/>
      <c r="AH98" s="648"/>
      <c r="AI98" s="649"/>
      <c r="AJ98" s="649"/>
      <c r="AK98" s="649"/>
      <c r="AL98" s="650"/>
      <c r="AM98" s="644"/>
    </row>
    <row r="99" spans="1:39" s="639" customFormat="1" ht="14.25" hidden="1" customHeight="1" outlineLevel="3" x14ac:dyDescent="0.3">
      <c r="A99" s="250"/>
      <c r="B99" s="250"/>
      <c r="C99" s="652"/>
      <c r="D99" s="653" t="s">
        <v>861</v>
      </c>
      <c r="E99" s="625" t="s">
        <v>124</v>
      </c>
      <c r="F99" s="658">
        <f>'6.1 Full Cost recovery Tariffs'!F477</f>
        <v>666919.25487634074</v>
      </c>
      <c r="G99" s="658">
        <f>'6.1 Full Cost recovery Tariffs'!G477</f>
        <v>691124.88009022502</v>
      </c>
      <c r="H99" s="658">
        <f>'6.1 Full Cost recovery Tariffs'!H477</f>
        <v>853542.30207363295</v>
      </c>
      <c r="I99" s="658">
        <f>'6.1 Full Cost recovery Tariffs'!I477</f>
        <v>863903.7632364321</v>
      </c>
      <c r="J99" s="658">
        <f>'6.1 Full Cost recovery Tariffs'!J477</f>
        <v>873822.00554386398</v>
      </c>
      <c r="K99" s="658">
        <f>'6.1 Full Cost recovery Tariffs'!K477</f>
        <v>885589.5951958833</v>
      </c>
      <c r="L99" s="658">
        <f>'6.1 Full Cost recovery Tariffs'!L477</f>
        <v>888537.44760640862</v>
      </c>
      <c r="M99" s="658">
        <f>'6.1 Full Cost recovery Tariffs'!M477</f>
        <v>1563309.5089046184</v>
      </c>
      <c r="N99" s="658">
        <f>'6.1 Full Cost recovery Tariffs'!N477</f>
        <v>1604844.2045745407</v>
      </c>
      <c r="O99" s="658">
        <f>'6.1 Full Cost recovery Tariffs'!O477</f>
        <v>1677000.8548137276</v>
      </c>
      <c r="P99" s="658">
        <f>'6.1 Full Cost recovery Tariffs'!P477</f>
        <v>1703362.921493921</v>
      </c>
      <c r="Q99" s="658">
        <f>'6.1 Full Cost recovery Tariffs'!Q477</f>
        <v>1727658.5099315927</v>
      </c>
      <c r="R99" s="658">
        <f>'6.1 Full Cost recovery Tariffs'!R477</f>
        <v>1759363.9558017566</v>
      </c>
      <c r="S99" s="658">
        <f>'6.1 Full Cost recovery Tariffs'!S477</f>
        <v>1802643.2530599651</v>
      </c>
      <c r="T99" s="658">
        <f>'6.1 Full Cost recovery Tariffs'!T477</f>
        <v>1840482.5927659031</v>
      </c>
      <c r="U99" s="658">
        <f>'6.1 Full Cost recovery Tariffs'!U477</f>
        <v>1858983.8276423372</v>
      </c>
      <c r="V99" s="658">
        <f>'6.1 Full Cost recovery Tariffs'!V477</f>
        <v>1877781.9856685996</v>
      </c>
      <c r="W99" s="658">
        <f>'6.1 Full Cost recovery Tariffs'!W477</f>
        <v>1896883.608904162</v>
      </c>
      <c r="X99" s="658">
        <f>'6.1 Full Cost recovery Tariffs'!X477</f>
        <v>1916295.2486958089</v>
      </c>
      <c r="Y99" s="658">
        <f>'6.1 Full Cost recovery Tariffs'!Y477</f>
        <v>1937336.979239017</v>
      </c>
      <c r="Z99" s="658">
        <f>'6.1 Full Cost recovery Tariffs'!Z477</f>
        <v>1957381.5095322938</v>
      </c>
      <c r="AA99" s="658">
        <f>'6.1 Full Cost recovery Tariffs'!AA477</f>
        <v>1977766.1524816374</v>
      </c>
      <c r="AB99" s="658">
        <f>'6.1 Full Cost recovery Tariffs'!AB477</f>
        <v>1998489.7260845343</v>
      </c>
      <c r="AC99" s="658">
        <f>'6.1 Full Cost recovery Tariffs'!AC477</f>
        <v>2019559.4617026323</v>
      </c>
      <c r="AD99" s="658">
        <f>'6.1 Full Cost recovery Tariffs'!AD477</f>
        <v>2040982.7353537397</v>
      </c>
      <c r="AE99" s="658">
        <f>'6.1 Full Cost recovery Tariffs'!AE477</f>
        <v>2062767.557430089</v>
      </c>
      <c r="AF99" s="658">
        <f>'6.1 Full Cost recovery Tariffs'!AF477</f>
        <v>2084921.9637281357</v>
      </c>
      <c r="AG99" s="658">
        <f>'6.1 Full Cost recovery Tariffs'!AG477</f>
        <v>2107453.906292439</v>
      </c>
      <c r="AH99" s="658">
        <f>'6.1 Full Cost recovery Tariffs'!AH477</f>
        <v>2130370.8826369029</v>
      </c>
      <c r="AI99" s="658">
        <f>'6.1 Full Cost recovery Tariffs'!AI477</f>
        <v>2153682.3707906781</v>
      </c>
      <c r="AJ99" s="658">
        <f>'6.1 Full Cost recovery Tariffs'!AJ477</f>
        <v>2177396.1892404528</v>
      </c>
      <c r="AK99" s="658">
        <f>'6.1 Full Cost recovery Tariffs'!AK477</f>
        <v>2203575.3816591571</v>
      </c>
      <c r="AL99" s="308"/>
      <c r="AM99" s="250"/>
    </row>
    <row r="100" spans="1:39" s="639" customFormat="1" ht="14.25" hidden="1" customHeight="1" outlineLevel="3" x14ac:dyDescent="0.3">
      <c r="A100" s="250"/>
      <c r="B100" s="250"/>
      <c r="C100" s="652"/>
      <c r="D100" s="653" t="s">
        <v>862</v>
      </c>
      <c r="E100" s="625" t="s">
        <v>124</v>
      </c>
      <c r="F100" s="658">
        <f>'6.1 Full Cost recovery Tariffs'!F478</f>
        <v>0</v>
      </c>
      <c r="G100" s="658">
        <f>'6.1 Full Cost recovery Tariffs'!G478</f>
        <v>0</v>
      </c>
      <c r="H100" s="658">
        <f>'6.1 Full Cost recovery Tariffs'!H478</f>
        <v>0</v>
      </c>
      <c r="I100" s="658">
        <f>'6.1 Full Cost recovery Tariffs'!I478</f>
        <v>0</v>
      </c>
      <c r="J100" s="658">
        <f>'6.1 Full Cost recovery Tariffs'!J478</f>
        <v>0</v>
      </c>
      <c r="K100" s="658">
        <f>'6.1 Full Cost recovery Tariffs'!K478</f>
        <v>0</v>
      </c>
      <c r="L100" s="658">
        <f>'6.1 Full Cost recovery Tariffs'!L478</f>
        <v>0</v>
      </c>
      <c r="M100" s="658">
        <f>'6.1 Full Cost recovery Tariffs'!M478</f>
        <v>710369.50420490268</v>
      </c>
      <c r="N100" s="658">
        <f>'6.1 Full Cost recovery Tariffs'!N478</f>
        <v>678747.27509911603</v>
      </c>
      <c r="O100" s="658">
        <f>'6.1 Full Cost recovery Tariffs'!O478</f>
        <v>584371.54448884283</v>
      </c>
      <c r="P100" s="658">
        <f>'6.1 Full Cost recovery Tariffs'!P478</f>
        <v>576351.58301549254</v>
      </c>
      <c r="Q100" s="658">
        <f>'6.1 Full Cost recovery Tariffs'!Q478</f>
        <v>573035.55810559576</v>
      </c>
      <c r="R100" s="658">
        <f>'6.1 Full Cost recovery Tariffs'!R478</f>
        <v>567181.42311202828</v>
      </c>
      <c r="S100" s="658">
        <f>'6.1 Full Cost recovery Tariffs'!S478</f>
        <v>556656.79025119357</v>
      </c>
      <c r="T100" s="658">
        <f>'6.1 Full Cost recovery Tariffs'!T478</f>
        <v>623043.89938859723</v>
      </c>
      <c r="U100" s="658">
        <f>'6.1 Full Cost recovery Tariffs'!U478</f>
        <v>621404.34111218527</v>
      </c>
      <c r="V100" s="658">
        <f>'6.1 Full Cost recovery Tariffs'!V478</f>
        <v>619835.43036995432</v>
      </c>
      <c r="W100" s="658">
        <f>'6.1 Full Cost recovery Tariffs'!W478</f>
        <v>618337.79351830098</v>
      </c>
      <c r="X100" s="658">
        <f>'6.1 Full Cost recovery Tariffs'!X478</f>
        <v>616912.17404984788</v>
      </c>
      <c r="Y100" s="658">
        <f>'6.1 Full Cost recovery Tariffs'!Y478</f>
        <v>618514.55475386104</v>
      </c>
      <c r="Z100" s="658">
        <f>'6.1 Full Cost recovery Tariffs'!Z478</f>
        <v>617209.675604522</v>
      </c>
      <c r="AA100" s="658">
        <f>'6.1 Full Cost recovery Tariffs'!AA478</f>
        <v>615965.51794382208</v>
      </c>
      <c r="AB100" s="658">
        <f>'6.1 Full Cost recovery Tariffs'!AB478</f>
        <v>614794.78624966915</v>
      </c>
      <c r="AC100" s="658">
        <f>'6.1 Full Cost recovery Tariffs'!AC478</f>
        <v>613698.30139799451</v>
      </c>
      <c r="AD100" s="658">
        <f>'6.1 Full Cost recovery Tariffs'!AD478</f>
        <v>612676.90068224922</v>
      </c>
      <c r="AE100" s="658">
        <f>'6.1 Full Cost recovery Tariffs'!AE478</f>
        <v>611730.75414496567</v>
      </c>
      <c r="AF100" s="658">
        <f>'6.1 Full Cost recovery Tariffs'!AF478</f>
        <v>610860.15197060653</v>
      </c>
      <c r="AG100" s="658">
        <f>'6.1 Full Cost recovery Tariffs'!AG478</f>
        <v>610065.8796405372</v>
      </c>
      <c r="AH100" s="658">
        <f>'6.1 Full Cost recovery Tariffs'!AH478</f>
        <v>609349.52746490156</v>
      </c>
      <c r="AI100" s="658">
        <f>'6.1 Full Cost recovery Tariffs'!AI478</f>
        <v>608710.07095410919</v>
      </c>
      <c r="AJ100" s="658">
        <f>'6.1 Full Cost recovery Tariffs'!AJ478</f>
        <v>608149.13703336369</v>
      </c>
      <c r="AK100" s="658">
        <f>'6.1 Full Cost recovery Tariffs'!AK478</f>
        <v>604705.00940631598</v>
      </c>
      <c r="AL100" s="308"/>
      <c r="AM100" s="250"/>
    </row>
    <row r="101" spans="1:39" s="639" customFormat="1" ht="14.25" hidden="1" customHeight="1" outlineLevel="3" x14ac:dyDescent="0.3">
      <c r="A101" s="250"/>
      <c r="B101" s="250"/>
      <c r="C101" s="652"/>
      <c r="D101" s="653" t="s">
        <v>1642</v>
      </c>
      <c r="E101" s="625" t="s">
        <v>124</v>
      </c>
      <c r="F101" s="658">
        <f>('2.3 DA Interface'!F204+'2.3 DA Interface'!F334+'2.3 DA Interface'!F429)*'6.1 Full Cost recovery Tariffs'!F425</f>
        <v>95531.960915230433</v>
      </c>
      <c r="G101" s="658">
        <f>('2.3 DA Interface'!G204+'2.3 DA Interface'!G334+'2.3 DA Interface'!G429)*'6.1 Full Cost recovery Tariffs'!G425</f>
        <v>95531.960915230433</v>
      </c>
      <c r="H101" s="658">
        <f>('2.3 DA Interface'!H204+'2.3 DA Interface'!H334+'2.3 DA Interface'!H429)*'6.1 Full Cost recovery Tariffs'!H425</f>
        <v>116668.62484763974</v>
      </c>
      <c r="I101" s="658">
        <f>('2.3 DA Interface'!I204+'2.3 DA Interface'!I334+'2.3 DA Interface'!I429)*'6.1 Full Cost recovery Tariffs'!I425</f>
        <v>116275.09666767952</v>
      </c>
      <c r="J101" s="658">
        <f>('2.3 DA Interface'!J204+'2.3 DA Interface'!J334+'2.3 DA Interface'!J429)*'6.1 Full Cost recovery Tariffs'!J425</f>
        <v>115449.3819968077</v>
      </c>
      <c r="K101" s="658">
        <f>('2.3 DA Interface'!K204+'2.3 DA Interface'!K334+'2.3 DA Interface'!K429)*'6.1 Full Cost recovery Tariffs'!K425</f>
        <v>115450.39889558018</v>
      </c>
      <c r="L101" s="658">
        <f>('2.3 DA Interface'!L204+'2.3 DA Interface'!L334+'2.3 DA Interface'!L429)*'6.1 Full Cost recovery Tariffs'!L425</f>
        <v>114671.70973950638</v>
      </c>
      <c r="M101" s="658">
        <f>('2.3 DA Interface'!M204+'2.3 DA Interface'!M334+'2.3 DA Interface'!M429)*'6.1 Full Cost recovery Tariffs'!M425</f>
        <v>166823.03665593086</v>
      </c>
      <c r="N101" s="658">
        <f>('2.3 DA Interface'!N204+'2.3 DA Interface'!N334+'2.3 DA Interface'!N429)*'6.1 Full Cost recovery Tariffs'!N425</f>
        <v>166843.30199220934</v>
      </c>
      <c r="O101" s="658">
        <f>('2.3 DA Interface'!O204+'2.3 DA Interface'!O334+'2.3 DA Interface'!O429)*'6.1 Full Cost recovery Tariffs'!O425</f>
        <v>169803.27276735933</v>
      </c>
      <c r="P101" s="658">
        <f>('2.3 DA Interface'!P204+'2.3 DA Interface'!P334+'2.3 DA Interface'!P429)*'6.1 Full Cost recovery Tariffs'!P425</f>
        <v>169820.94296344253</v>
      </c>
      <c r="Q101" s="658">
        <f>('2.3 DA Interface'!Q204+'2.3 DA Interface'!Q334+'2.3 DA Interface'!Q429)*'6.1 Full Cost recovery Tariffs'!Q425</f>
        <v>169238.19860872353</v>
      </c>
      <c r="R101" s="658">
        <f>('2.3 DA Interface'!R204+'2.3 DA Interface'!R334+'2.3 DA Interface'!R429)*'6.1 Full Cost recovery Tariffs'!R425</f>
        <v>169254.50470373416</v>
      </c>
      <c r="S101" s="658">
        <f>('2.3 DA Interface'!S204+'2.3 DA Interface'!S334+'2.3 DA Interface'!S429)*'6.1 Full Cost recovery Tariffs'!S425</f>
        <v>169270.00654705262</v>
      </c>
      <c r="T101" s="658">
        <f>('2.3 DA Interface'!T204+'2.3 DA Interface'!T334+'2.3 DA Interface'!T429)*'6.1 Full Cost recovery Tariffs'!T425</f>
        <v>169269.54552309215</v>
      </c>
      <c r="U101" s="658">
        <f>('2.3 DA Interface'!U204+'2.3 DA Interface'!U334+'2.3 DA Interface'!U429)*'6.1 Full Cost recovery Tariffs'!U425</f>
        <v>169268.92714055939</v>
      </c>
      <c r="V101" s="658">
        <f>('2.3 DA Interface'!V204+'2.3 DA Interface'!V334+'2.3 DA Interface'!V429)*'6.1 Full Cost recovery Tariffs'!V425</f>
        <v>169268.30227818841</v>
      </c>
      <c r="W101" s="658">
        <f>('2.3 DA Interface'!W204+'2.3 DA Interface'!W334+'2.3 DA Interface'!W429)*'6.1 Full Cost recovery Tariffs'!W425</f>
        <v>169267.67592786651</v>
      </c>
      <c r="X101" s="658">
        <f>('2.3 DA Interface'!X204+'2.3 DA Interface'!X334+'2.3 DA Interface'!X429)*'6.1 Full Cost recovery Tariffs'!X425</f>
        <v>169267.04819824721</v>
      </c>
      <c r="Y101" s="658">
        <f>('2.3 DA Interface'!Y204+'2.3 DA Interface'!Y334+'2.3 DA Interface'!Y429)*'6.1 Full Cost recovery Tariffs'!Y425</f>
        <v>169266.41615657977</v>
      </c>
      <c r="Z101" s="658">
        <f>('2.3 DA Interface'!Z204+'2.3 DA Interface'!Z334+'2.3 DA Interface'!Z429)*'6.1 Full Cost recovery Tariffs'!Z425</f>
        <v>169265.78086602563</v>
      </c>
      <c r="AA101" s="658">
        <f>('2.3 DA Interface'!AA204+'2.3 DA Interface'!AA334+'2.3 DA Interface'!AA429)*'6.1 Full Cost recovery Tariffs'!AA425</f>
        <v>169265.14027872763</v>
      </c>
      <c r="AB101" s="658">
        <f>('2.3 DA Interface'!AB204+'2.3 DA Interface'!AB334+'2.3 DA Interface'!AB429)*'6.1 Full Cost recovery Tariffs'!AB425</f>
        <v>169264.49651247577</v>
      </c>
      <c r="AC101" s="658">
        <f>('2.3 DA Interface'!AC204+'2.3 DA Interface'!AC334+'2.3 DA Interface'!AC429)*'6.1 Full Cost recovery Tariffs'!AC425</f>
        <v>169263.84963920512</v>
      </c>
      <c r="AD101" s="658">
        <f>('2.3 DA Interface'!AD204+'2.3 DA Interface'!AD334+'2.3 DA Interface'!AD429)*'6.1 Full Cost recovery Tariffs'!AD425</f>
        <v>169263.19973439956</v>
      </c>
      <c r="AE101" s="658">
        <f>('2.3 DA Interface'!AE204+'2.3 DA Interface'!AE334+'2.3 DA Interface'!AE429)*'6.1 Full Cost recovery Tariffs'!AE425</f>
        <v>169262.54792998539</v>
      </c>
      <c r="AF101" s="658">
        <f>('2.3 DA Interface'!AF204+'2.3 DA Interface'!AF334+'2.3 DA Interface'!AF429)*'6.1 Full Cost recovery Tariffs'!AF425</f>
        <v>169261.89004959259</v>
      </c>
      <c r="AG101" s="658">
        <f>('2.3 DA Interface'!AG204+'2.3 DA Interface'!AG334+'2.3 DA Interface'!AG429)*'6.1 Full Cost recovery Tariffs'!AG425</f>
        <v>169261.23148086655</v>
      </c>
      <c r="AH101" s="658">
        <f>('2.3 DA Interface'!AH204+'2.3 DA Interface'!AH334+'2.3 DA Interface'!AH429)*'6.1 Full Cost recovery Tariffs'!AH425</f>
        <v>169260.57128117711</v>
      </c>
      <c r="AI101" s="658">
        <f>('2.3 DA Interface'!AI204+'2.3 DA Interface'!AI334+'2.3 DA Interface'!AI429)*'6.1 Full Cost recovery Tariffs'!AI425</f>
        <v>169259.90734765428</v>
      </c>
      <c r="AJ101" s="658">
        <f>('2.3 DA Interface'!AJ204+'2.3 DA Interface'!AJ334+'2.3 DA Interface'!AJ429)*'6.1 Full Cost recovery Tariffs'!AJ425</f>
        <v>169259.23865465081</v>
      </c>
      <c r="AK101" s="658">
        <f>('2.3 DA Interface'!AK204+'2.3 DA Interface'!AK334+'2.3 DA Interface'!AK429)*'6.1 Full Cost recovery Tariffs'!AK425</f>
        <v>169257.89251666641</v>
      </c>
      <c r="AL101" s="308"/>
      <c r="AM101" s="250"/>
    </row>
    <row r="102" spans="1:39" s="639" customFormat="1" ht="14.25" hidden="1" customHeight="1" outlineLevel="3" x14ac:dyDescent="0.3">
      <c r="A102" s="250"/>
      <c r="B102" s="250"/>
      <c r="C102" s="652"/>
      <c r="D102" s="653" t="s">
        <v>1641</v>
      </c>
      <c r="E102" s="625" t="s">
        <v>124</v>
      </c>
      <c r="F102" s="658">
        <f>('2.3 DA Interface'!F204+'2.3 DA Interface'!F334+'2.3 DA Interface'!F429)*'6.1 Full Cost recovery Tariffs'!F426+('2.3 DA Interface'!F262*'6.1 Full Cost recovery Tariffs'!F182+'2.3 DA Interface'!F384*'6.1 Full Cost recovery Tariffs'!F268+'2.3 DA Interface'!F484*'6.1 Full Cost recovery Tariffs'!F354)*'2.3 DA Interface'!F69/SUM('2.3 DA Interface'!F69,'2.3 DA Interface'!F62)</f>
        <v>0</v>
      </c>
      <c r="G102" s="658">
        <f>('2.3 DA Interface'!G204+'2.3 DA Interface'!G334+'2.3 DA Interface'!G429)*'6.1 Full Cost recovery Tariffs'!G426+('2.3 DA Interface'!G262*'6.1 Full Cost recovery Tariffs'!G182+'2.3 DA Interface'!G384*'6.1 Full Cost recovery Tariffs'!G268+'2.3 DA Interface'!G484*'6.1 Full Cost recovery Tariffs'!G354)*'2.3 DA Interface'!G69/SUM('2.3 DA Interface'!G69,'2.3 DA Interface'!G62)</f>
        <v>0</v>
      </c>
      <c r="H102" s="658">
        <f>('2.3 DA Interface'!H204+'2.3 DA Interface'!H334+'2.3 DA Interface'!H429)*'6.1 Full Cost recovery Tariffs'!H426+('2.3 DA Interface'!H262*'6.1 Full Cost recovery Tariffs'!H182+'2.3 DA Interface'!H384*'6.1 Full Cost recovery Tariffs'!H268+'2.3 DA Interface'!H484*'6.1 Full Cost recovery Tariffs'!H354)*'2.3 DA Interface'!H69/SUM('2.3 DA Interface'!H69,'2.3 DA Interface'!H62)</f>
        <v>0</v>
      </c>
      <c r="I102" s="658">
        <f>('2.3 DA Interface'!I204+'2.3 DA Interface'!I334+'2.3 DA Interface'!I429)*'6.1 Full Cost recovery Tariffs'!I426+('2.3 DA Interface'!I262*'6.1 Full Cost recovery Tariffs'!I182+'2.3 DA Interface'!I384*'6.1 Full Cost recovery Tariffs'!I268+'2.3 DA Interface'!I484*'6.1 Full Cost recovery Tariffs'!I354)*'2.3 DA Interface'!I69/SUM('2.3 DA Interface'!I69,'2.3 DA Interface'!I62)</f>
        <v>0</v>
      </c>
      <c r="J102" s="658">
        <f>('2.3 DA Interface'!J204+'2.3 DA Interface'!J334+'2.3 DA Interface'!J429)*'6.1 Full Cost recovery Tariffs'!J426+('2.3 DA Interface'!J262*'6.1 Full Cost recovery Tariffs'!J182+'2.3 DA Interface'!J384*'6.1 Full Cost recovery Tariffs'!J268+'2.3 DA Interface'!J484*'6.1 Full Cost recovery Tariffs'!J354)*'2.3 DA Interface'!J69/SUM('2.3 DA Interface'!J69,'2.3 DA Interface'!J62)</f>
        <v>0</v>
      </c>
      <c r="K102" s="658">
        <f>('2.3 DA Interface'!K204+'2.3 DA Interface'!K334+'2.3 DA Interface'!K429)*'6.1 Full Cost recovery Tariffs'!K426+('2.3 DA Interface'!K262*'6.1 Full Cost recovery Tariffs'!K182+'2.3 DA Interface'!K384*'6.1 Full Cost recovery Tariffs'!K268+'2.3 DA Interface'!K484*'6.1 Full Cost recovery Tariffs'!K354)*'2.3 DA Interface'!K69/SUM('2.3 DA Interface'!K69,'2.3 DA Interface'!K62)</f>
        <v>0</v>
      </c>
      <c r="L102" s="658">
        <f>('2.3 DA Interface'!L204+'2.3 DA Interface'!L334+'2.3 DA Interface'!L429)*'6.1 Full Cost recovery Tariffs'!L426+('2.3 DA Interface'!L262*'6.1 Full Cost recovery Tariffs'!L182+'2.3 DA Interface'!L384*'6.1 Full Cost recovery Tariffs'!L268+'2.3 DA Interface'!L484*'6.1 Full Cost recovery Tariffs'!L354)*'2.3 DA Interface'!L69/SUM('2.3 DA Interface'!L69,'2.3 DA Interface'!L62)</f>
        <v>0</v>
      </c>
      <c r="M102" s="658">
        <f>('2.3 DA Interface'!M204+'2.3 DA Interface'!M334+'2.3 DA Interface'!M429)*'6.1 Full Cost recovery Tariffs'!M426+('2.3 DA Interface'!M262*'6.1 Full Cost recovery Tariffs'!M182+'2.3 DA Interface'!M384*'6.1 Full Cost recovery Tariffs'!M268+'2.3 DA Interface'!M484*'6.1 Full Cost recovery Tariffs'!M354)*'2.3 DA Interface'!M69/SUM('2.3 DA Interface'!M69,'2.3 DA Interface'!M62)</f>
        <v>521376.26089073211</v>
      </c>
      <c r="N102" s="658">
        <f>('2.3 DA Interface'!N204+'2.3 DA Interface'!N334+'2.3 DA Interface'!N429)*'6.1 Full Cost recovery Tariffs'!N426+('2.3 DA Interface'!N262*'6.1 Full Cost recovery Tariffs'!N182+'2.3 DA Interface'!N384*'6.1 Full Cost recovery Tariffs'!N268+'2.3 DA Interface'!N484*'6.1 Full Cost recovery Tariffs'!N354)*'2.3 DA Interface'!N69/SUM('2.3 DA Interface'!N69,'2.3 DA Interface'!N62)</f>
        <v>521441.72171354754</v>
      </c>
      <c r="O102" s="658">
        <f>('2.3 DA Interface'!O204+'2.3 DA Interface'!O334+'2.3 DA Interface'!O429)*'6.1 Full Cost recovery Tariffs'!O426+('2.3 DA Interface'!O262*'6.1 Full Cost recovery Tariffs'!O182+'2.3 DA Interface'!O384*'6.1 Full Cost recovery Tariffs'!O268+'2.3 DA Interface'!O484*'6.1 Full Cost recovery Tariffs'!O354)*'2.3 DA Interface'!O69/SUM('2.3 DA Interface'!O69,'2.3 DA Interface'!O62)</f>
        <v>530587.43323796836</v>
      </c>
      <c r="P102" s="658">
        <f>('2.3 DA Interface'!P204+'2.3 DA Interface'!P334+'2.3 DA Interface'!P429)*'6.1 Full Cost recovery Tariffs'!P426+('2.3 DA Interface'!P262*'6.1 Full Cost recovery Tariffs'!P182+'2.3 DA Interface'!P384*'6.1 Full Cost recovery Tariffs'!P268+'2.3 DA Interface'!P484*'6.1 Full Cost recovery Tariffs'!P354)*'2.3 DA Interface'!P69/SUM('2.3 DA Interface'!P69,'2.3 DA Interface'!P62)</f>
        <v>530644.54675163783</v>
      </c>
      <c r="Q102" s="658">
        <f>('2.3 DA Interface'!Q204+'2.3 DA Interface'!Q334+'2.3 DA Interface'!Q429)*'6.1 Full Cost recovery Tariffs'!Q426+('2.3 DA Interface'!Q262*'6.1 Full Cost recovery Tariffs'!Q182+'2.3 DA Interface'!Q384*'6.1 Full Cost recovery Tariffs'!Q268+'2.3 DA Interface'!Q484*'6.1 Full Cost recovery Tariffs'!Q354)*'2.3 DA Interface'!Q69/SUM('2.3 DA Interface'!Q69,'2.3 DA Interface'!Q62)</f>
        <v>529470.15399602975</v>
      </c>
      <c r="R102" s="658">
        <f>('2.3 DA Interface'!R204+'2.3 DA Interface'!R334+'2.3 DA Interface'!R429)*'6.1 Full Cost recovery Tariffs'!R426+('2.3 DA Interface'!R262*'6.1 Full Cost recovery Tariffs'!R182+'2.3 DA Interface'!R384*'6.1 Full Cost recovery Tariffs'!R268+'2.3 DA Interface'!R484*'6.1 Full Cost recovery Tariffs'!R354)*'2.3 DA Interface'!R69/SUM('2.3 DA Interface'!R69,'2.3 DA Interface'!R62)</f>
        <v>529522.45365575992</v>
      </c>
      <c r="S102" s="658">
        <f>('2.3 DA Interface'!S204+'2.3 DA Interface'!S334+'2.3 DA Interface'!S429)*'6.1 Full Cost recovery Tariffs'!S426+('2.3 DA Interface'!S262*'6.1 Full Cost recovery Tariffs'!S182+'2.3 DA Interface'!S384*'6.1 Full Cost recovery Tariffs'!S268+'2.3 DA Interface'!S484*'6.1 Full Cost recovery Tariffs'!S354)*'2.3 DA Interface'!S69/SUM('2.3 DA Interface'!S69,'2.3 DA Interface'!S62)</f>
        <v>529572.19526697032</v>
      </c>
      <c r="T102" s="658">
        <f>('2.3 DA Interface'!T204+'2.3 DA Interface'!T334+'2.3 DA Interface'!T429)*'6.1 Full Cost recovery Tariffs'!T426+('2.3 DA Interface'!T262*'6.1 Full Cost recovery Tariffs'!T182+'2.3 DA Interface'!T384*'6.1 Full Cost recovery Tariffs'!T268+'2.3 DA Interface'!T484*'6.1 Full Cost recovery Tariffs'!T354)*'2.3 DA Interface'!T69/SUM('2.3 DA Interface'!T69,'2.3 DA Interface'!T62)</f>
        <v>529571.43205447728</v>
      </c>
      <c r="U102" s="658">
        <f>('2.3 DA Interface'!U204+'2.3 DA Interface'!U334+'2.3 DA Interface'!U429)*'6.1 Full Cost recovery Tariffs'!U426+('2.3 DA Interface'!U262*'6.1 Full Cost recovery Tariffs'!U182+'2.3 DA Interface'!U384*'6.1 Full Cost recovery Tariffs'!U268+'2.3 DA Interface'!U484*'6.1 Full Cost recovery Tariffs'!U354)*'2.3 DA Interface'!U69/SUM('2.3 DA Interface'!U69,'2.3 DA Interface'!U62)</f>
        <v>529570.17285505077</v>
      </c>
      <c r="V102" s="658">
        <f>('2.3 DA Interface'!V204+'2.3 DA Interface'!V334+'2.3 DA Interface'!V429)*'6.1 Full Cost recovery Tariffs'!V426+('2.3 DA Interface'!V262*'6.1 Full Cost recovery Tariffs'!V182+'2.3 DA Interface'!V384*'6.1 Full Cost recovery Tariffs'!V268+'2.3 DA Interface'!V484*'6.1 Full Cost recovery Tariffs'!V354)*'2.3 DA Interface'!V69/SUM('2.3 DA Interface'!V69,'2.3 DA Interface'!V62)</f>
        <v>529568.90047789738</v>
      </c>
      <c r="W102" s="658">
        <f>('2.3 DA Interface'!W204+'2.3 DA Interface'!W334+'2.3 DA Interface'!W429)*'6.1 Full Cost recovery Tariffs'!W426+('2.3 DA Interface'!W262*'6.1 Full Cost recovery Tariffs'!W182+'2.3 DA Interface'!W384*'6.1 Full Cost recovery Tariffs'!W268+'2.3 DA Interface'!W484*'6.1 Full Cost recovery Tariffs'!W354)*'2.3 DA Interface'!W69/SUM('2.3 DA Interface'!W69,'2.3 DA Interface'!W62)</f>
        <v>529567.62508808437</v>
      </c>
      <c r="X102" s="658">
        <f>('2.3 DA Interface'!X204+'2.3 DA Interface'!X334+'2.3 DA Interface'!X429)*'6.1 Full Cost recovery Tariffs'!X426+('2.3 DA Interface'!X262*'6.1 Full Cost recovery Tariffs'!X182+'2.3 DA Interface'!X384*'6.1 Full Cost recovery Tariffs'!X268+'2.3 DA Interface'!X484*'6.1 Full Cost recovery Tariffs'!X354)*'2.3 DA Interface'!X69/SUM('2.3 DA Interface'!X69,'2.3 DA Interface'!X62)</f>
        <v>529566.34690697351</v>
      </c>
      <c r="Y102" s="658">
        <f>('2.3 DA Interface'!Y204+'2.3 DA Interface'!Y334+'2.3 DA Interface'!Y429)*'6.1 Full Cost recovery Tariffs'!Y426+('2.3 DA Interface'!Y262*'6.1 Full Cost recovery Tariffs'!Y182+'2.3 DA Interface'!Y384*'6.1 Full Cost recovery Tariffs'!Y268+'2.3 DA Interface'!Y484*'6.1 Full Cost recovery Tariffs'!Y354)*'2.3 DA Interface'!Y69/SUM('2.3 DA Interface'!Y69,'2.3 DA Interface'!Y62)</f>
        <v>529565.05996314285</v>
      </c>
      <c r="Z102" s="658">
        <f>('2.3 DA Interface'!Z204+'2.3 DA Interface'!Z334+'2.3 DA Interface'!Z429)*'6.1 Full Cost recovery Tariffs'!Z426+('2.3 DA Interface'!Z262*'6.1 Full Cost recovery Tariffs'!Z182+'2.3 DA Interface'!Z384*'6.1 Full Cost recovery Tariffs'!Z268+'2.3 DA Interface'!Z484*'6.1 Full Cost recovery Tariffs'!Z354)*'2.3 DA Interface'!Z69/SUM('2.3 DA Interface'!Z69,'2.3 DA Interface'!Z62)</f>
        <v>529563.7664216843</v>
      </c>
      <c r="AA102" s="658">
        <f>('2.3 DA Interface'!AA204+'2.3 DA Interface'!AA334+'2.3 DA Interface'!AA429)*'6.1 Full Cost recovery Tariffs'!AA426+('2.3 DA Interface'!AA262*'6.1 Full Cost recovery Tariffs'!AA182+'2.3 DA Interface'!AA384*'6.1 Full Cost recovery Tariffs'!AA268+'2.3 DA Interface'!AA484*'6.1 Full Cost recovery Tariffs'!AA354)*'2.3 DA Interface'!AA69/SUM('2.3 DA Interface'!AA69,'2.3 DA Interface'!AA62)</f>
        <v>529562.46211322909</v>
      </c>
      <c r="AB102" s="658">
        <f>('2.3 DA Interface'!AB204+'2.3 DA Interface'!AB334+'2.3 DA Interface'!AB429)*'6.1 Full Cost recovery Tariffs'!AB426+('2.3 DA Interface'!AB262*'6.1 Full Cost recovery Tariffs'!AB182+'2.3 DA Interface'!AB384*'6.1 Full Cost recovery Tariffs'!AB268+'2.3 DA Interface'!AB484*'6.1 Full Cost recovery Tariffs'!AB354)*'2.3 DA Interface'!AB69/SUM('2.3 DA Interface'!AB69,'2.3 DA Interface'!AB62)</f>
        <v>529561.15135019587</v>
      </c>
      <c r="AC102" s="658">
        <f>('2.3 DA Interface'!AC204+'2.3 DA Interface'!AC334+'2.3 DA Interface'!AC429)*'6.1 Full Cost recovery Tariffs'!AC426+('2.3 DA Interface'!AC262*'6.1 Full Cost recovery Tariffs'!AC182+'2.3 DA Interface'!AC384*'6.1 Full Cost recovery Tariffs'!AC268+'2.3 DA Interface'!AC484*'6.1 Full Cost recovery Tariffs'!AC354)*'2.3 DA Interface'!AC69/SUM('2.3 DA Interface'!AC69,'2.3 DA Interface'!AC62)</f>
        <v>529559.83427931741</v>
      </c>
      <c r="AD102" s="658">
        <f>('2.3 DA Interface'!AD204+'2.3 DA Interface'!AD334+'2.3 DA Interface'!AD429)*'6.1 Full Cost recovery Tariffs'!AD426+('2.3 DA Interface'!AD262*'6.1 Full Cost recovery Tariffs'!AD182+'2.3 DA Interface'!AD384*'6.1 Full Cost recovery Tariffs'!AD268+'2.3 DA Interface'!AD484*'6.1 Full Cost recovery Tariffs'!AD354)*'2.3 DA Interface'!AD69/SUM('2.3 DA Interface'!AD69,'2.3 DA Interface'!AD62)</f>
        <v>529558.51105454564</v>
      </c>
      <c r="AE102" s="658">
        <f>('2.3 DA Interface'!AE204+'2.3 DA Interface'!AE334+'2.3 DA Interface'!AE429)*'6.1 Full Cost recovery Tariffs'!AE426+('2.3 DA Interface'!AE262*'6.1 Full Cost recovery Tariffs'!AE182+'2.3 DA Interface'!AE384*'6.1 Full Cost recovery Tariffs'!AE268+'2.3 DA Interface'!AE484*'6.1 Full Cost recovery Tariffs'!AE354)*'2.3 DA Interface'!AE69/SUM('2.3 DA Interface'!AE69,'2.3 DA Interface'!AE62)</f>
        <v>529557.18398072629</v>
      </c>
      <c r="AF102" s="658">
        <f>('2.3 DA Interface'!AF204+'2.3 DA Interface'!AF334+'2.3 DA Interface'!AF429)*'6.1 Full Cost recovery Tariffs'!AF426+('2.3 DA Interface'!AF262*'6.1 Full Cost recovery Tariffs'!AF182+'2.3 DA Interface'!AF384*'6.1 Full Cost recovery Tariffs'!AF268+'2.3 DA Interface'!AF484*'6.1 Full Cost recovery Tariffs'!AF354)*'2.3 DA Interface'!AF69/SUM('2.3 DA Interface'!AF69,'2.3 DA Interface'!AF62)</f>
        <v>529555.84455511381</v>
      </c>
      <c r="AG102" s="658">
        <f>('2.3 DA Interface'!AG204+'2.3 DA Interface'!AG334+'2.3 DA Interface'!AG429)*'6.1 Full Cost recovery Tariffs'!AG426+('2.3 DA Interface'!AG262*'6.1 Full Cost recovery Tariffs'!AG182+'2.3 DA Interface'!AG384*'6.1 Full Cost recovery Tariffs'!AG268+'2.3 DA Interface'!AG484*'6.1 Full Cost recovery Tariffs'!AG354)*'2.3 DA Interface'!AG69/SUM('2.3 DA Interface'!AG69,'2.3 DA Interface'!AG62)</f>
        <v>529554.50374709209</v>
      </c>
      <c r="AH102" s="658">
        <f>('2.3 DA Interface'!AH204+'2.3 DA Interface'!AH334+'2.3 DA Interface'!AH429)*'6.1 Full Cost recovery Tariffs'!AH426+('2.3 DA Interface'!AH262*'6.1 Full Cost recovery Tariffs'!AH182+'2.3 DA Interface'!AH384*'6.1 Full Cost recovery Tariffs'!AH268+'2.3 DA Interface'!AH484*'6.1 Full Cost recovery Tariffs'!AH354)*'2.3 DA Interface'!AH69/SUM('2.3 DA Interface'!AH69,'2.3 DA Interface'!AH62)</f>
        <v>529553.1596376223</v>
      </c>
      <c r="AI102" s="658">
        <f>('2.3 DA Interface'!AI204+'2.3 DA Interface'!AI334+'2.3 DA Interface'!AI429)*'6.1 Full Cost recovery Tariffs'!AI426+('2.3 DA Interface'!AI262*'6.1 Full Cost recovery Tariffs'!AI182+'2.3 DA Interface'!AI384*'6.1 Full Cost recovery Tariffs'!AI268+'2.3 DA Interface'!AI484*'6.1 Full Cost recovery Tariffs'!AI354)*'2.3 DA Interface'!AI69/SUM('2.3 DA Interface'!AI69,'2.3 DA Interface'!AI62)</f>
        <v>529551.80794567708</v>
      </c>
      <c r="AJ102" s="658">
        <f>('2.3 DA Interface'!AJ204+'2.3 DA Interface'!AJ334+'2.3 DA Interface'!AJ429)*'6.1 Full Cost recovery Tariffs'!AJ426+('2.3 DA Interface'!AJ262*'6.1 Full Cost recovery Tariffs'!AJ182+'2.3 DA Interface'!AJ384*'6.1 Full Cost recovery Tariffs'!AJ268+'2.3 DA Interface'!AJ484*'6.1 Full Cost recovery Tariffs'!AJ354)*'2.3 DA Interface'!AJ69/SUM('2.3 DA Interface'!AJ69,'2.3 DA Interface'!AJ62)</f>
        <v>529550.4465835297</v>
      </c>
      <c r="AK102" s="658">
        <f>('2.3 DA Interface'!AK204+'2.3 DA Interface'!AK334+'2.3 DA Interface'!AK429)*'6.1 Full Cost recovery Tariffs'!AK426+('2.3 DA Interface'!AK262*'6.1 Full Cost recovery Tariffs'!AK182+'2.3 DA Interface'!AK384*'6.1 Full Cost recovery Tariffs'!AK268+'2.3 DA Interface'!AK484*'6.1 Full Cost recovery Tariffs'!AK354)*'2.3 DA Interface'!AK69/SUM('2.3 DA Interface'!AK69,'2.3 DA Interface'!AK62)</f>
        <v>529547.70610098331</v>
      </c>
      <c r="AL102" s="308"/>
      <c r="AM102" s="250"/>
    </row>
    <row r="103" spans="1:39" s="651" customFormat="1" ht="14.25" hidden="1" customHeight="1" outlineLevel="2" x14ac:dyDescent="0.3">
      <c r="A103" s="644"/>
      <c r="B103" s="644"/>
      <c r="C103" s="645"/>
      <c r="D103" s="646"/>
      <c r="E103" s="647"/>
      <c r="F103" s="648"/>
      <c r="G103" s="648"/>
      <c r="H103" s="648"/>
      <c r="I103" s="648"/>
      <c r="J103" s="648"/>
      <c r="K103" s="648"/>
      <c r="L103" s="648"/>
      <c r="M103" s="648"/>
      <c r="N103" s="648"/>
      <c r="O103" s="648"/>
      <c r="P103" s="648"/>
      <c r="Q103" s="648"/>
      <c r="R103" s="648"/>
      <c r="S103" s="648"/>
      <c r="T103" s="649"/>
      <c r="U103" s="648"/>
      <c r="V103" s="648"/>
      <c r="W103" s="648"/>
      <c r="X103" s="648"/>
      <c r="Y103" s="649"/>
      <c r="Z103" s="648"/>
      <c r="AA103" s="648"/>
      <c r="AB103" s="648"/>
      <c r="AC103" s="648"/>
      <c r="AD103" s="649"/>
      <c r="AE103" s="648"/>
      <c r="AF103" s="648"/>
      <c r="AG103" s="648"/>
      <c r="AH103" s="648"/>
      <c r="AI103" s="649"/>
      <c r="AJ103" s="649"/>
      <c r="AK103" s="649"/>
      <c r="AL103" s="650"/>
      <c r="AM103" s="644"/>
    </row>
    <row r="104" spans="1:39" s="639" customFormat="1" ht="14.25" hidden="1" customHeight="1" outlineLevel="2" x14ac:dyDescent="0.3">
      <c r="A104" s="250"/>
      <c r="B104" s="250"/>
      <c r="C104" s="652"/>
      <c r="D104" s="473" t="s">
        <v>935</v>
      </c>
      <c r="E104" s="474" t="s">
        <v>124</v>
      </c>
      <c r="F104" s="448">
        <f t="shared" ref="F104:Q104" si="43">SUM(F92:F97,F99:F100)</f>
        <v>866775.41707903845</v>
      </c>
      <c r="G104" s="448">
        <f t="shared" ref="G104:L104" si="44">SUM(G92:G97,G99:G100)</f>
        <v>890981.04229292274</v>
      </c>
      <c r="H104" s="448">
        <f t="shared" si="44"/>
        <v>1443418.4171785014</v>
      </c>
      <c r="I104" s="448">
        <f t="shared" si="44"/>
        <v>1723089.9944569001</v>
      </c>
      <c r="J104" s="448">
        <f t="shared" si="44"/>
        <v>1827746.9892799039</v>
      </c>
      <c r="K104" s="448">
        <f t="shared" si="44"/>
        <v>1836760.384775823</v>
      </c>
      <c r="L104" s="448">
        <f t="shared" si="44"/>
        <v>1959724.6478452878</v>
      </c>
      <c r="M104" s="448">
        <f t="shared" si="43"/>
        <v>4900205.9991948931</v>
      </c>
      <c r="N104" s="448">
        <f t="shared" si="43"/>
        <v>4911812.2417882802</v>
      </c>
      <c r="O104" s="448">
        <f>SUM(O92:O97,O99:O100)</f>
        <v>4976390.5461084796</v>
      </c>
      <c r="P104" s="448">
        <f t="shared" si="43"/>
        <v>5007042.615786599</v>
      </c>
      <c r="Q104" s="448">
        <f t="shared" si="43"/>
        <v>5165553.7987663504</v>
      </c>
      <c r="R104" s="448">
        <f>SUM(R92:R97,R99:R100)</f>
        <v>5217605.0893532224</v>
      </c>
      <c r="S104" s="448">
        <f>SUM(S92:S97,S99:S100)</f>
        <v>5272695.3640339412</v>
      </c>
      <c r="T104" s="448">
        <f>SUM(T92:T97,T99:T100)</f>
        <v>5358512.2843558714</v>
      </c>
      <c r="U104" s="448">
        <f t="shared" ref="U104:AJ104" si="45">SUM(U92:U97,U99:U100)</f>
        <v>5353804.1041572206</v>
      </c>
      <c r="V104" s="448">
        <f t="shared" si="45"/>
        <v>5349676.6835556123</v>
      </c>
      <c r="W104" s="448">
        <f t="shared" si="45"/>
        <v>5346136.4240074847</v>
      </c>
      <c r="X104" s="448">
        <f t="shared" si="45"/>
        <v>5343190.6203522505</v>
      </c>
      <c r="Y104" s="448">
        <f t="shared" si="45"/>
        <v>5343976.0409980025</v>
      </c>
      <c r="Z104" s="448">
        <f t="shared" si="45"/>
        <v>5342197.5061911661</v>
      </c>
      <c r="AA104" s="448">
        <f t="shared" si="45"/>
        <v>5340946.5067599937</v>
      </c>
      <c r="AB104" s="448">
        <f t="shared" si="45"/>
        <v>5340308.1831053905</v>
      </c>
      <c r="AC104" s="448">
        <f t="shared" si="45"/>
        <v>5340290.5874649361</v>
      </c>
      <c r="AD104" s="448">
        <f t="shared" si="45"/>
        <v>5340901.9331498947</v>
      </c>
      <c r="AE104" s="448">
        <f t="shared" si="45"/>
        <v>5342146.140317644</v>
      </c>
      <c r="AF104" s="448">
        <f t="shared" si="45"/>
        <v>5344028.0414385581</v>
      </c>
      <c r="AG104" s="448">
        <f t="shared" si="45"/>
        <v>5346555.6072717281</v>
      </c>
      <c r="AH104" s="448">
        <f t="shared" si="45"/>
        <v>5349742.1859185826</v>
      </c>
      <c r="AI104" s="448">
        <f t="shared" si="45"/>
        <v>5353584.2168533737</v>
      </c>
      <c r="AJ104" s="448">
        <f t="shared" si="45"/>
        <v>5358095.4057653714</v>
      </c>
      <c r="AK104" s="448">
        <f t="shared" ref="AK104" si="46">SUM(AK92:AK97,AK99:AK100)</f>
        <v>5344049.6239694189</v>
      </c>
      <c r="AL104" s="308"/>
      <c r="AM104" s="250"/>
    </row>
    <row r="105" spans="1:39" s="639" customFormat="1" ht="14.25" hidden="1" customHeight="1" outlineLevel="2" x14ac:dyDescent="0.3">
      <c r="A105" s="250"/>
      <c r="B105" s="250"/>
      <c r="C105" s="652"/>
      <c r="D105" s="653" t="s">
        <v>1642</v>
      </c>
      <c r="E105" s="625" t="s">
        <v>124</v>
      </c>
      <c r="F105" s="658">
        <f t="shared" ref="F105:AJ106" si="47">F101</f>
        <v>95531.960915230433</v>
      </c>
      <c r="G105" s="658">
        <f t="shared" ref="G105:L105" si="48">G101</f>
        <v>95531.960915230433</v>
      </c>
      <c r="H105" s="658">
        <f t="shared" si="48"/>
        <v>116668.62484763974</v>
      </c>
      <c r="I105" s="658">
        <f t="shared" si="48"/>
        <v>116275.09666767952</v>
      </c>
      <c r="J105" s="658">
        <f t="shared" si="48"/>
        <v>115449.3819968077</v>
      </c>
      <c r="K105" s="658">
        <f t="shared" si="48"/>
        <v>115450.39889558018</v>
      </c>
      <c r="L105" s="658">
        <f t="shared" si="48"/>
        <v>114671.70973950638</v>
      </c>
      <c r="M105" s="658">
        <f t="shared" si="47"/>
        <v>166823.03665593086</v>
      </c>
      <c r="N105" s="658">
        <f t="shared" si="47"/>
        <v>166843.30199220934</v>
      </c>
      <c r="O105" s="658">
        <f t="shared" si="47"/>
        <v>169803.27276735933</v>
      </c>
      <c r="P105" s="658">
        <f t="shared" si="47"/>
        <v>169820.94296344253</v>
      </c>
      <c r="Q105" s="658">
        <f t="shared" si="47"/>
        <v>169238.19860872353</v>
      </c>
      <c r="R105" s="658">
        <f t="shared" si="47"/>
        <v>169254.50470373416</v>
      </c>
      <c r="S105" s="658">
        <f t="shared" si="47"/>
        <v>169270.00654705262</v>
      </c>
      <c r="T105" s="658">
        <f t="shared" si="47"/>
        <v>169269.54552309215</v>
      </c>
      <c r="U105" s="658">
        <f t="shared" si="47"/>
        <v>169268.92714055939</v>
      </c>
      <c r="V105" s="658">
        <f t="shared" si="47"/>
        <v>169268.30227818841</v>
      </c>
      <c r="W105" s="658">
        <f t="shared" si="47"/>
        <v>169267.67592786651</v>
      </c>
      <c r="X105" s="658">
        <f t="shared" si="47"/>
        <v>169267.04819824721</v>
      </c>
      <c r="Y105" s="658">
        <f t="shared" si="47"/>
        <v>169266.41615657977</v>
      </c>
      <c r="Z105" s="658">
        <f t="shared" si="47"/>
        <v>169265.78086602563</v>
      </c>
      <c r="AA105" s="658">
        <f t="shared" si="47"/>
        <v>169265.14027872763</v>
      </c>
      <c r="AB105" s="658">
        <f t="shared" si="47"/>
        <v>169264.49651247577</v>
      </c>
      <c r="AC105" s="658">
        <f t="shared" si="47"/>
        <v>169263.84963920512</v>
      </c>
      <c r="AD105" s="658">
        <f t="shared" si="47"/>
        <v>169263.19973439956</v>
      </c>
      <c r="AE105" s="658">
        <f t="shared" si="47"/>
        <v>169262.54792998539</v>
      </c>
      <c r="AF105" s="658">
        <f t="shared" si="47"/>
        <v>169261.89004959259</v>
      </c>
      <c r="AG105" s="658">
        <f t="shared" si="47"/>
        <v>169261.23148086655</v>
      </c>
      <c r="AH105" s="658">
        <f t="shared" si="47"/>
        <v>169260.57128117711</v>
      </c>
      <c r="AI105" s="658">
        <f t="shared" si="47"/>
        <v>169259.90734765428</v>
      </c>
      <c r="AJ105" s="658">
        <f t="shared" si="47"/>
        <v>169259.23865465081</v>
      </c>
      <c r="AK105" s="658">
        <f t="shared" ref="AK105" si="49">AK101</f>
        <v>169257.89251666641</v>
      </c>
      <c r="AL105" s="308"/>
      <c r="AM105" s="250"/>
    </row>
    <row r="106" spans="1:39" s="639" customFormat="1" ht="14.25" hidden="1" customHeight="1" outlineLevel="2" x14ac:dyDescent="0.3">
      <c r="A106" s="250"/>
      <c r="B106" s="250"/>
      <c r="C106" s="652"/>
      <c r="D106" s="653" t="s">
        <v>1641</v>
      </c>
      <c r="E106" s="625" t="s">
        <v>124</v>
      </c>
      <c r="F106" s="658">
        <f t="shared" si="47"/>
        <v>0</v>
      </c>
      <c r="G106" s="658">
        <f t="shared" ref="G106:L106" si="50">G102</f>
        <v>0</v>
      </c>
      <c r="H106" s="658">
        <f t="shared" si="50"/>
        <v>0</v>
      </c>
      <c r="I106" s="658">
        <f t="shared" si="50"/>
        <v>0</v>
      </c>
      <c r="J106" s="658">
        <f t="shared" si="50"/>
        <v>0</v>
      </c>
      <c r="K106" s="658">
        <f t="shared" si="50"/>
        <v>0</v>
      </c>
      <c r="L106" s="658">
        <f t="shared" si="50"/>
        <v>0</v>
      </c>
      <c r="M106" s="658">
        <f t="shared" si="47"/>
        <v>521376.26089073211</v>
      </c>
      <c r="N106" s="658">
        <f t="shared" si="47"/>
        <v>521441.72171354754</v>
      </c>
      <c r="O106" s="658">
        <f t="shared" si="47"/>
        <v>530587.43323796836</v>
      </c>
      <c r="P106" s="658">
        <f t="shared" si="47"/>
        <v>530644.54675163783</v>
      </c>
      <c r="Q106" s="658">
        <f t="shared" si="47"/>
        <v>529470.15399602975</v>
      </c>
      <c r="R106" s="658">
        <f t="shared" si="47"/>
        <v>529522.45365575992</v>
      </c>
      <c r="S106" s="658">
        <f t="shared" si="47"/>
        <v>529572.19526697032</v>
      </c>
      <c r="T106" s="658">
        <f t="shared" si="47"/>
        <v>529571.43205447728</v>
      </c>
      <c r="U106" s="658">
        <f t="shared" si="47"/>
        <v>529570.17285505077</v>
      </c>
      <c r="V106" s="658">
        <f t="shared" si="47"/>
        <v>529568.90047789738</v>
      </c>
      <c r="W106" s="658">
        <f t="shared" si="47"/>
        <v>529567.62508808437</v>
      </c>
      <c r="X106" s="658">
        <f t="shared" si="47"/>
        <v>529566.34690697351</v>
      </c>
      <c r="Y106" s="658">
        <f t="shared" si="47"/>
        <v>529565.05996314285</v>
      </c>
      <c r="Z106" s="658">
        <f t="shared" si="47"/>
        <v>529563.7664216843</v>
      </c>
      <c r="AA106" s="658">
        <f t="shared" si="47"/>
        <v>529562.46211322909</v>
      </c>
      <c r="AB106" s="658">
        <f t="shared" si="47"/>
        <v>529561.15135019587</v>
      </c>
      <c r="AC106" s="658">
        <f t="shared" si="47"/>
        <v>529559.83427931741</v>
      </c>
      <c r="AD106" s="658">
        <f t="shared" si="47"/>
        <v>529558.51105454564</v>
      </c>
      <c r="AE106" s="658">
        <f t="shared" si="47"/>
        <v>529557.18398072629</v>
      </c>
      <c r="AF106" s="658">
        <f t="shared" si="47"/>
        <v>529555.84455511381</v>
      </c>
      <c r="AG106" s="658">
        <f t="shared" si="47"/>
        <v>529554.50374709209</v>
      </c>
      <c r="AH106" s="658">
        <f t="shared" si="47"/>
        <v>529553.1596376223</v>
      </c>
      <c r="AI106" s="658">
        <f t="shared" si="47"/>
        <v>529551.80794567708</v>
      </c>
      <c r="AJ106" s="658">
        <f t="shared" si="47"/>
        <v>529550.4465835297</v>
      </c>
      <c r="AK106" s="658">
        <f t="shared" ref="AK106" si="51">AK102</f>
        <v>529547.70610098331</v>
      </c>
      <c r="AL106" s="308"/>
      <c r="AM106" s="250"/>
    </row>
    <row r="107" spans="1:39" s="651" customFormat="1" ht="14.25" customHeight="1" outlineLevel="1" x14ac:dyDescent="0.3">
      <c r="A107" s="644"/>
      <c r="B107" s="644"/>
      <c r="C107" s="645"/>
      <c r="D107" s="646"/>
      <c r="E107" s="647"/>
      <c r="F107" s="648"/>
      <c r="G107" s="648"/>
      <c r="H107" s="648"/>
      <c r="I107" s="648"/>
      <c r="J107" s="648"/>
      <c r="K107" s="648"/>
      <c r="L107" s="648"/>
      <c r="M107" s="648"/>
      <c r="N107" s="648"/>
      <c r="O107" s="648"/>
      <c r="P107" s="648"/>
      <c r="Q107" s="648"/>
      <c r="R107" s="648"/>
      <c r="S107" s="648"/>
      <c r="T107" s="649"/>
      <c r="U107" s="648"/>
      <c r="V107" s="648"/>
      <c r="W107" s="648"/>
      <c r="X107" s="648"/>
      <c r="Y107" s="649"/>
      <c r="Z107" s="648"/>
      <c r="AA107" s="648"/>
      <c r="AB107" s="648"/>
      <c r="AC107" s="648"/>
      <c r="AD107" s="649"/>
      <c r="AE107" s="648"/>
      <c r="AF107" s="648"/>
      <c r="AG107" s="648"/>
      <c r="AH107" s="648"/>
      <c r="AI107" s="649"/>
      <c r="AJ107" s="649"/>
      <c r="AK107" s="649"/>
      <c r="AL107" s="650"/>
      <c r="AM107" s="644"/>
    </row>
    <row r="108" spans="1:39" s="475" customFormat="1" ht="15.45" outlineLevel="1" collapsed="1" x14ac:dyDescent="0.3">
      <c r="C108" s="476"/>
      <c r="D108" s="1583" t="s">
        <v>941</v>
      </c>
      <c r="E108" s="1584" t="s">
        <v>124</v>
      </c>
      <c r="F108" s="1585">
        <f t="shared" ref="F108:AJ110" si="52">F86+F104</f>
        <v>10706775.518679831</v>
      </c>
      <c r="G108" s="1585">
        <f t="shared" ref="G108:L108" si="53">G86+G104</f>
        <v>10845227.262827283</v>
      </c>
      <c r="H108" s="1585">
        <f t="shared" si="53"/>
        <v>11234635.628689632</v>
      </c>
      <c r="I108" s="1585">
        <f t="shared" si="53"/>
        <v>11537779.98554405</v>
      </c>
      <c r="J108" s="1585">
        <f t="shared" si="53"/>
        <v>11707142.19002049</v>
      </c>
      <c r="K108" s="1585">
        <f t="shared" si="53"/>
        <v>11790630.615473311</v>
      </c>
      <c r="L108" s="1585">
        <f t="shared" si="53"/>
        <v>12005359.518770434</v>
      </c>
      <c r="M108" s="1585">
        <f t="shared" si="52"/>
        <v>23259105.286635321</v>
      </c>
      <c r="N108" s="1585">
        <f t="shared" si="52"/>
        <v>23680601.758691233</v>
      </c>
      <c r="O108" s="1585">
        <f t="shared" si="52"/>
        <v>24224732.059844181</v>
      </c>
      <c r="P108" s="1585">
        <f t="shared" si="52"/>
        <v>24764275.596556276</v>
      </c>
      <c r="Q108" s="1585">
        <f t="shared" si="52"/>
        <v>25595059.041759238</v>
      </c>
      <c r="R108" s="1585">
        <f t="shared" si="52"/>
        <v>26284916.993257165</v>
      </c>
      <c r="S108" s="1585">
        <f t="shared" si="52"/>
        <v>27004127.193980232</v>
      </c>
      <c r="T108" s="1585">
        <f t="shared" si="52"/>
        <v>27423757.848944448</v>
      </c>
      <c r="U108" s="1585">
        <f t="shared" si="52"/>
        <v>27511993.040945496</v>
      </c>
      <c r="V108" s="1585">
        <f t="shared" si="52"/>
        <v>27603561.911756583</v>
      </c>
      <c r="W108" s="1585">
        <f t="shared" si="52"/>
        <v>27698518.997794524</v>
      </c>
      <c r="X108" s="1585">
        <f t="shared" si="52"/>
        <v>27796921.721141815</v>
      </c>
      <c r="Y108" s="1585">
        <f t="shared" si="52"/>
        <v>27894545.212173291</v>
      </c>
      <c r="Z108" s="1585">
        <f t="shared" si="52"/>
        <v>28000000.159691617</v>
      </c>
      <c r="AA108" s="1585">
        <f t="shared" si="52"/>
        <v>28108871.231678091</v>
      </c>
      <c r="AB108" s="1585">
        <f t="shared" si="52"/>
        <v>28221399.73849931</v>
      </c>
      <c r="AC108" s="1585">
        <f t="shared" si="52"/>
        <v>28337649.07877418</v>
      </c>
      <c r="AD108" s="1585">
        <f t="shared" si="52"/>
        <v>28457683.919094011</v>
      </c>
      <c r="AE108" s="1585">
        <f t="shared" si="52"/>
        <v>28581559.87544167</v>
      </c>
      <c r="AF108" s="1585">
        <f t="shared" si="52"/>
        <v>28709335.642015129</v>
      </c>
      <c r="AG108" s="1585">
        <f t="shared" si="52"/>
        <v>28841078.084501777</v>
      </c>
      <c r="AH108" s="1585">
        <f t="shared" si="52"/>
        <v>28976867.54403995</v>
      </c>
      <c r="AI108" s="1585">
        <f t="shared" si="52"/>
        <v>29116746.144967604</v>
      </c>
      <c r="AJ108" s="1585">
        <f t="shared" si="52"/>
        <v>29260797.056309886</v>
      </c>
      <c r="AK108" s="1585">
        <f t="shared" ref="AK108" si="54">AK86+AK104</f>
        <v>29364492.24627658</v>
      </c>
      <c r="AL108" s="477"/>
    </row>
    <row r="109" spans="1:39" s="221" customFormat="1" ht="14.15" outlineLevel="1" x14ac:dyDescent="0.3">
      <c r="C109" s="222"/>
      <c r="D109" s="1798" t="s">
        <v>1642</v>
      </c>
      <c r="E109" s="1799" t="s">
        <v>124</v>
      </c>
      <c r="F109" s="1800">
        <f t="shared" si="52"/>
        <v>1049999.9999999998</v>
      </c>
      <c r="G109" s="1800">
        <f t="shared" ref="G109:L109" si="55">G87+G105</f>
        <v>1049999.9999999998</v>
      </c>
      <c r="H109" s="1800">
        <f t="shared" si="55"/>
        <v>1050000</v>
      </c>
      <c r="I109" s="1800">
        <f t="shared" si="55"/>
        <v>1050000.0000000002</v>
      </c>
      <c r="J109" s="1800">
        <f t="shared" si="55"/>
        <v>1050000.0000000002</v>
      </c>
      <c r="K109" s="1800">
        <f t="shared" si="55"/>
        <v>1049999.9999999995</v>
      </c>
      <c r="L109" s="1800">
        <f t="shared" si="55"/>
        <v>1050000</v>
      </c>
      <c r="M109" s="1800">
        <f t="shared" si="52"/>
        <v>1000000</v>
      </c>
      <c r="N109" s="1800">
        <f t="shared" si="52"/>
        <v>1000000</v>
      </c>
      <c r="O109" s="1800">
        <f t="shared" si="52"/>
        <v>1000000</v>
      </c>
      <c r="P109" s="1800">
        <f t="shared" si="52"/>
        <v>999999.99999999988</v>
      </c>
      <c r="Q109" s="1800">
        <f t="shared" si="52"/>
        <v>1000000</v>
      </c>
      <c r="R109" s="1800">
        <f t="shared" si="52"/>
        <v>1000000</v>
      </c>
      <c r="S109" s="1800">
        <f t="shared" si="52"/>
        <v>1000000.0000000001</v>
      </c>
      <c r="T109" s="1800">
        <f t="shared" si="52"/>
        <v>999999.99999999988</v>
      </c>
      <c r="U109" s="1800">
        <f t="shared" si="52"/>
        <v>1000000.0000000002</v>
      </c>
      <c r="V109" s="1800">
        <f t="shared" si="52"/>
        <v>999999.99999999988</v>
      </c>
      <c r="W109" s="1800">
        <f t="shared" si="52"/>
        <v>999999.99999999977</v>
      </c>
      <c r="X109" s="1800">
        <f t="shared" si="52"/>
        <v>999999.99999999988</v>
      </c>
      <c r="Y109" s="1800">
        <f t="shared" si="52"/>
        <v>999999.99999999977</v>
      </c>
      <c r="Z109" s="1800">
        <f t="shared" si="52"/>
        <v>1000000</v>
      </c>
      <c r="AA109" s="1800">
        <f t="shared" si="52"/>
        <v>1000000.0000000001</v>
      </c>
      <c r="AB109" s="1800">
        <f t="shared" si="52"/>
        <v>1000000</v>
      </c>
      <c r="AC109" s="1800">
        <f t="shared" si="52"/>
        <v>1000000</v>
      </c>
      <c r="AD109" s="1800">
        <f t="shared" si="52"/>
        <v>1000000</v>
      </c>
      <c r="AE109" s="1800">
        <f t="shared" si="52"/>
        <v>1000000</v>
      </c>
      <c r="AF109" s="1800">
        <f t="shared" si="52"/>
        <v>999999.99999999988</v>
      </c>
      <c r="AG109" s="1800">
        <f t="shared" si="52"/>
        <v>999999.99999999988</v>
      </c>
      <c r="AH109" s="1800">
        <f t="shared" si="52"/>
        <v>1000000.0000000002</v>
      </c>
      <c r="AI109" s="1800">
        <f t="shared" si="52"/>
        <v>999999.99999999977</v>
      </c>
      <c r="AJ109" s="1800">
        <f t="shared" si="52"/>
        <v>999999.99999999977</v>
      </c>
      <c r="AK109" s="1800">
        <f t="shared" ref="AK109" si="56">AK87+AK105</f>
        <v>999999.99999999977</v>
      </c>
      <c r="AL109" s="225"/>
    </row>
    <row r="110" spans="1:39" s="221" customFormat="1" ht="14.15" outlineLevel="1" x14ac:dyDescent="0.3">
      <c r="C110" s="222"/>
      <c r="D110" s="1798" t="s">
        <v>1641</v>
      </c>
      <c r="E110" s="1799" t="s">
        <v>124</v>
      </c>
      <c r="F110" s="1800">
        <f t="shared" si="52"/>
        <v>0</v>
      </c>
      <c r="G110" s="1800">
        <f t="shared" ref="G110:L110" si="57">G88+G106</f>
        <v>0</v>
      </c>
      <c r="H110" s="1800">
        <f t="shared" si="57"/>
        <v>0</v>
      </c>
      <c r="I110" s="1800">
        <f t="shared" si="57"/>
        <v>0</v>
      </c>
      <c r="J110" s="1800">
        <f t="shared" si="57"/>
        <v>0</v>
      </c>
      <c r="K110" s="1800">
        <f t="shared" si="57"/>
        <v>3.7161422398674234E-10</v>
      </c>
      <c r="L110" s="1800">
        <f t="shared" si="57"/>
        <v>0</v>
      </c>
      <c r="M110" s="1800">
        <f t="shared" si="52"/>
        <v>1941343.6356438622</v>
      </c>
      <c r="N110" s="1800">
        <f t="shared" si="52"/>
        <v>2331292.5409162585</v>
      </c>
      <c r="O110" s="1800">
        <f t="shared" si="52"/>
        <v>3045341.3134928914</v>
      </c>
      <c r="P110" s="1800">
        <f t="shared" si="52"/>
        <v>3549161.7959707673</v>
      </c>
      <c r="Q110" s="1800">
        <f t="shared" si="52"/>
        <v>4268653.6526051741</v>
      </c>
      <c r="R110" s="1800">
        <f t="shared" si="52"/>
        <v>4862036.5997173777</v>
      </c>
      <c r="S110" s="1800">
        <f t="shared" si="52"/>
        <v>5477388.334807585</v>
      </c>
      <c r="T110" s="1800">
        <f t="shared" si="52"/>
        <v>5669135.6278167386</v>
      </c>
      <c r="U110" s="1800">
        <f t="shared" si="52"/>
        <v>5669135.6278167386</v>
      </c>
      <c r="V110" s="1800">
        <f t="shared" si="52"/>
        <v>5669135.6278167367</v>
      </c>
      <c r="W110" s="1800">
        <f t="shared" si="52"/>
        <v>5669135.6278167367</v>
      </c>
      <c r="X110" s="1800">
        <f t="shared" si="52"/>
        <v>5669135.6278167386</v>
      </c>
      <c r="Y110" s="1800">
        <f t="shared" si="52"/>
        <v>5669135.6278167376</v>
      </c>
      <c r="Z110" s="1800">
        <f t="shared" si="52"/>
        <v>5669135.6278167376</v>
      </c>
      <c r="AA110" s="1800">
        <f t="shared" si="52"/>
        <v>5669135.6278167386</v>
      </c>
      <c r="AB110" s="1800">
        <f t="shared" si="52"/>
        <v>5669135.6278167367</v>
      </c>
      <c r="AC110" s="1800">
        <f t="shared" si="52"/>
        <v>5669135.6278167376</v>
      </c>
      <c r="AD110" s="1800">
        <f t="shared" si="52"/>
        <v>5669135.6278167376</v>
      </c>
      <c r="AE110" s="1800">
        <f t="shared" si="52"/>
        <v>5669135.6278167376</v>
      </c>
      <c r="AF110" s="1800">
        <f t="shared" si="52"/>
        <v>5669135.6278167376</v>
      </c>
      <c r="AG110" s="1800">
        <f t="shared" si="52"/>
        <v>5669135.6278167386</v>
      </c>
      <c r="AH110" s="1800">
        <f t="shared" si="52"/>
        <v>5669135.6278167386</v>
      </c>
      <c r="AI110" s="1800">
        <f t="shared" si="52"/>
        <v>5669135.6278167358</v>
      </c>
      <c r="AJ110" s="1800">
        <f t="shared" si="52"/>
        <v>5669135.6278167386</v>
      </c>
      <c r="AK110" s="1800">
        <f t="shared" ref="AK110" si="58">AK88+AK106</f>
        <v>5669135.6278167386</v>
      </c>
      <c r="AL110" s="225"/>
    </row>
    <row r="111" spans="1:39" s="189" customFormat="1" ht="14.25" customHeight="1" x14ac:dyDescent="0.3">
      <c r="A111" s="188"/>
      <c r="B111" s="188"/>
      <c r="C111" s="471"/>
      <c r="D111" s="190"/>
      <c r="E111" s="478"/>
      <c r="F111" s="449"/>
      <c r="G111" s="449"/>
      <c r="H111" s="449"/>
      <c r="I111" s="449"/>
      <c r="J111" s="449"/>
      <c r="K111" s="449"/>
      <c r="L111" s="449"/>
      <c r="M111" s="449"/>
      <c r="N111" s="449"/>
      <c r="O111" s="449"/>
      <c r="P111" s="449"/>
      <c r="Q111" s="449"/>
      <c r="R111" s="449"/>
      <c r="S111" s="449"/>
      <c r="T111" s="449"/>
      <c r="U111" s="449"/>
      <c r="V111" s="449"/>
      <c r="W111" s="449"/>
      <c r="X111" s="449"/>
      <c r="Y111" s="449"/>
      <c r="Z111" s="449"/>
      <c r="AA111" s="449"/>
      <c r="AB111" s="449"/>
      <c r="AC111" s="449"/>
      <c r="AD111" s="449"/>
      <c r="AE111" s="449"/>
      <c r="AF111" s="449"/>
      <c r="AG111" s="449"/>
      <c r="AH111" s="449"/>
      <c r="AI111" s="449"/>
      <c r="AJ111" s="449"/>
      <c r="AK111" s="449"/>
      <c r="AL111" s="299"/>
      <c r="AM111" s="188"/>
    </row>
    <row r="112" spans="1:39" s="187" customFormat="1" ht="17.600000000000001" x14ac:dyDescent="0.3">
      <c r="C112" s="208"/>
      <c r="D112" s="417" t="s">
        <v>1060</v>
      </c>
      <c r="E112" s="453"/>
      <c r="F112" s="454"/>
      <c r="G112" s="454"/>
      <c r="H112" s="454"/>
      <c r="I112" s="450"/>
      <c r="J112" s="450"/>
      <c r="K112" s="450"/>
      <c r="L112" s="450"/>
      <c r="M112" s="450"/>
      <c r="N112" s="450"/>
      <c r="O112" s="450"/>
      <c r="P112" s="450"/>
      <c r="Q112" s="450"/>
      <c r="R112" s="450"/>
      <c r="S112" s="450"/>
      <c r="T112" s="450"/>
      <c r="U112" s="450"/>
      <c r="V112" s="450"/>
      <c r="W112" s="450"/>
      <c r="X112" s="450"/>
      <c r="Y112" s="450"/>
      <c r="Z112" s="450"/>
      <c r="AA112" s="450"/>
      <c r="AB112" s="450"/>
      <c r="AC112" s="450"/>
      <c r="AD112" s="450"/>
      <c r="AE112" s="450"/>
      <c r="AF112" s="450"/>
      <c r="AG112" s="450"/>
      <c r="AH112" s="450"/>
      <c r="AI112" s="450"/>
      <c r="AJ112" s="450"/>
      <c r="AK112" s="451"/>
      <c r="AL112" s="212"/>
    </row>
    <row r="113" spans="1:39" s="466" customFormat="1" ht="14.25" customHeight="1" outlineLevel="1" x14ac:dyDescent="0.3">
      <c r="A113" s="458"/>
      <c r="B113" s="458"/>
      <c r="C113" s="463"/>
      <c r="D113" s="243"/>
      <c r="E113" s="464"/>
      <c r="F113" s="440"/>
      <c r="G113" s="440"/>
      <c r="H113" s="440"/>
      <c r="I113" s="440"/>
      <c r="J113" s="440"/>
      <c r="K113" s="440"/>
      <c r="L113" s="440"/>
      <c r="M113" s="440"/>
      <c r="N113" s="440"/>
      <c r="O113" s="440"/>
      <c r="P113" s="440"/>
      <c r="Q113" s="440"/>
      <c r="R113" s="440"/>
      <c r="S113" s="440"/>
      <c r="T113" s="441"/>
      <c r="U113" s="440"/>
      <c r="V113" s="440"/>
      <c r="W113" s="440"/>
      <c r="X113" s="440"/>
      <c r="Y113" s="441"/>
      <c r="Z113" s="440"/>
      <c r="AA113" s="440"/>
      <c r="AB113" s="440"/>
      <c r="AC113" s="440"/>
      <c r="AD113" s="441"/>
      <c r="AE113" s="440"/>
      <c r="AF113" s="440"/>
      <c r="AG113" s="440"/>
      <c r="AH113" s="440"/>
      <c r="AI113" s="441"/>
      <c r="AJ113" s="441"/>
      <c r="AK113" s="441"/>
      <c r="AL113" s="465"/>
      <c r="AM113" s="458"/>
    </row>
    <row r="114" spans="1:39" s="467" customFormat="1" ht="15.45" outlineLevel="1" collapsed="1" x14ac:dyDescent="0.3">
      <c r="C114" s="468"/>
      <c r="D114" s="421" t="s">
        <v>1111</v>
      </c>
      <c r="E114" s="430"/>
      <c r="F114" s="442"/>
      <c r="G114" s="1918"/>
      <c r="H114" s="442"/>
      <c r="I114" s="443"/>
      <c r="J114" s="443"/>
      <c r="K114" s="1919"/>
      <c r="L114" s="443"/>
      <c r="M114" s="443"/>
      <c r="N114" s="443"/>
      <c r="O114" s="443"/>
      <c r="P114" s="443"/>
      <c r="Q114" s="443"/>
      <c r="R114" s="443"/>
      <c r="S114" s="443"/>
      <c r="T114" s="443"/>
      <c r="U114" s="443"/>
      <c r="V114" s="443"/>
      <c r="W114" s="443"/>
      <c r="X114" s="443"/>
      <c r="Y114" s="443"/>
      <c r="Z114" s="443"/>
      <c r="AA114" s="443"/>
      <c r="AB114" s="443"/>
      <c r="AC114" s="443"/>
      <c r="AD114" s="443"/>
      <c r="AE114" s="443"/>
      <c r="AF114" s="443"/>
      <c r="AG114" s="443"/>
      <c r="AH114" s="443"/>
      <c r="AI114" s="443"/>
      <c r="AJ114" s="443"/>
      <c r="AK114" s="444"/>
      <c r="AL114" s="469"/>
    </row>
    <row r="115" spans="1:39" s="651" customFormat="1" ht="14.25" hidden="1" customHeight="1" outlineLevel="2" x14ac:dyDescent="0.3">
      <c r="A115" s="644"/>
      <c r="B115" s="644"/>
      <c r="C115" s="645"/>
      <c r="D115" s="646"/>
      <c r="E115" s="647"/>
      <c r="F115" s="648"/>
      <c r="G115" s="648"/>
      <c r="H115" s="648"/>
      <c r="I115" s="648"/>
      <c r="J115" s="648"/>
      <c r="K115" s="648"/>
      <c r="L115" s="648"/>
      <c r="M115" s="648"/>
      <c r="N115" s="648"/>
      <c r="O115" s="648"/>
      <c r="P115" s="648"/>
      <c r="Q115" s="648"/>
      <c r="R115" s="648"/>
      <c r="S115" s="648"/>
      <c r="T115" s="649"/>
      <c r="U115" s="648"/>
      <c r="V115" s="648"/>
      <c r="W115" s="648"/>
      <c r="X115" s="648"/>
      <c r="Y115" s="649"/>
      <c r="Z115" s="648"/>
      <c r="AA115" s="648"/>
      <c r="AB115" s="648"/>
      <c r="AC115" s="648"/>
      <c r="AD115" s="649"/>
      <c r="AE115" s="648"/>
      <c r="AF115" s="648"/>
      <c r="AG115" s="648"/>
      <c r="AH115" s="648"/>
      <c r="AI115" s="649"/>
      <c r="AJ115" s="649"/>
      <c r="AK115" s="649"/>
      <c r="AL115" s="650"/>
      <c r="AM115" s="644"/>
    </row>
    <row r="116" spans="1:39" s="639" customFormat="1" ht="14.25" hidden="1" customHeight="1" outlineLevel="2" collapsed="1" x14ac:dyDescent="0.3">
      <c r="A116" s="250"/>
      <c r="B116" s="250"/>
      <c r="C116" s="645"/>
      <c r="D116" s="431" t="s">
        <v>1436</v>
      </c>
      <c r="E116" s="470"/>
      <c r="F116" s="445"/>
      <c r="G116" s="2445"/>
      <c r="H116" s="446"/>
      <c r="I116" s="446"/>
      <c r="J116" s="446"/>
      <c r="K116" s="2446"/>
      <c r="L116" s="446"/>
      <c r="M116" s="446"/>
      <c r="N116" s="446"/>
      <c r="O116" s="446"/>
      <c r="P116" s="446"/>
      <c r="Q116" s="446"/>
      <c r="R116" s="446"/>
      <c r="S116" s="446"/>
      <c r="T116" s="446"/>
      <c r="U116" s="446"/>
      <c r="V116" s="446"/>
      <c r="W116" s="446"/>
      <c r="X116" s="446"/>
      <c r="Y116" s="446"/>
      <c r="Z116" s="446"/>
      <c r="AA116" s="446"/>
      <c r="AB116" s="446"/>
      <c r="AC116" s="446"/>
      <c r="AD116" s="446"/>
      <c r="AE116" s="446"/>
      <c r="AF116" s="446"/>
      <c r="AG116" s="446"/>
      <c r="AH116" s="446"/>
      <c r="AI116" s="446"/>
      <c r="AJ116" s="446"/>
      <c r="AK116" s="447"/>
      <c r="AL116" s="308"/>
      <c r="AM116" s="250"/>
    </row>
    <row r="117" spans="1:39" s="639" customFormat="1" ht="14.25" hidden="1" customHeight="1" outlineLevel="3" x14ac:dyDescent="0.3">
      <c r="A117" s="250"/>
      <c r="B117" s="250"/>
      <c r="C117" s="652"/>
      <c r="D117" s="653" t="s">
        <v>1652</v>
      </c>
      <c r="E117" s="625" t="s">
        <v>136</v>
      </c>
      <c r="F117" s="658">
        <f>'2.3 DA Interface'!F528</f>
        <v>142000</v>
      </c>
      <c r="G117" s="658">
        <f>'2.3 DA Interface'!G528</f>
        <v>142000</v>
      </c>
      <c r="H117" s="658">
        <f>'2.3 DA Interface'!H528</f>
        <v>139691</v>
      </c>
      <c r="I117" s="658">
        <f>'2.3 DA Interface'!I528</f>
        <v>137464</v>
      </c>
      <c r="J117" s="658">
        <f>'2.3 DA Interface'!J528</f>
        <v>135273</v>
      </c>
      <c r="K117" s="658">
        <f>'2.3 DA Interface'!K528</f>
        <v>134250</v>
      </c>
      <c r="L117" s="658">
        <f>'2.3 DA Interface'!L528</f>
        <v>133117</v>
      </c>
      <c r="M117" s="658">
        <f>'2.3 DA Interface'!M528</f>
        <v>130995</v>
      </c>
      <c r="N117" s="658">
        <f>'2.3 DA Interface'!N528</f>
        <v>128907</v>
      </c>
      <c r="O117" s="658">
        <f>'2.3 DA Interface'!O528</f>
        <v>126852</v>
      </c>
      <c r="P117" s="658">
        <f>'2.3 DA Interface'!P528</f>
        <v>124830</v>
      </c>
      <c r="Q117" s="658">
        <f>'2.3 DA Interface'!Q528</f>
        <v>123598</v>
      </c>
      <c r="R117" s="658">
        <f>'2.3 DA Interface'!R528</f>
        <v>122378</v>
      </c>
      <c r="S117" s="658">
        <f>'2.3 DA Interface'!S528</f>
        <v>121170</v>
      </c>
      <c r="T117" s="658">
        <f>'2.3 DA Interface'!T528</f>
        <v>119974</v>
      </c>
      <c r="U117" s="658">
        <f>'2.3 DA Interface'!U528</f>
        <v>118790</v>
      </c>
      <c r="V117" s="658">
        <f>'2.3 DA Interface'!V528</f>
        <v>117617</v>
      </c>
      <c r="W117" s="658">
        <f>'2.3 DA Interface'!W528</f>
        <v>116456</v>
      </c>
      <c r="X117" s="658">
        <f>'2.3 DA Interface'!X528</f>
        <v>115307</v>
      </c>
      <c r="Y117" s="658">
        <f>'2.3 DA Interface'!Y528</f>
        <v>114169</v>
      </c>
      <c r="Z117" s="658">
        <f>'2.3 DA Interface'!Z528</f>
        <v>113042</v>
      </c>
      <c r="AA117" s="658">
        <f>'2.3 DA Interface'!AA528</f>
        <v>111922</v>
      </c>
      <c r="AB117" s="658">
        <f>'2.3 DA Interface'!AB528</f>
        <v>110813</v>
      </c>
      <c r="AC117" s="658">
        <f>'2.3 DA Interface'!AC528</f>
        <v>109715</v>
      </c>
      <c r="AD117" s="658">
        <f>'2.3 DA Interface'!AD528</f>
        <v>108628</v>
      </c>
      <c r="AE117" s="658">
        <f>'2.3 DA Interface'!AE528</f>
        <v>107552</v>
      </c>
      <c r="AF117" s="658">
        <f>'2.3 DA Interface'!AF528</f>
        <v>106486</v>
      </c>
      <c r="AG117" s="658">
        <f>'2.3 DA Interface'!AG528</f>
        <v>105431</v>
      </c>
      <c r="AH117" s="658">
        <f>'2.3 DA Interface'!AH528</f>
        <v>104387</v>
      </c>
      <c r="AI117" s="658">
        <f>'2.3 DA Interface'!AI528</f>
        <v>103353</v>
      </c>
      <c r="AJ117" s="658">
        <f>'2.3 DA Interface'!AJ528</f>
        <v>102329</v>
      </c>
      <c r="AK117" s="658">
        <f>'2.3 DA Interface'!AK528</f>
        <v>100309</v>
      </c>
      <c r="AL117" s="308"/>
      <c r="AM117" s="250"/>
    </row>
    <row r="118" spans="1:39" s="639" customFormat="1" ht="14.25" hidden="1" customHeight="1" outlineLevel="3" x14ac:dyDescent="0.3">
      <c r="A118" s="250"/>
      <c r="B118" s="250"/>
      <c r="C118" s="652"/>
      <c r="D118" s="655" t="s">
        <v>1655</v>
      </c>
      <c r="E118" s="625" t="s">
        <v>933</v>
      </c>
      <c r="F118" s="656">
        <f>'6.2 Afford+Tariff Setting'!F114/(1+VAT)</f>
        <v>1.9817329346641801</v>
      </c>
      <c r="G118" s="656">
        <f>'6.2 Afford+Tariff Setting'!G114/(1+VAT)</f>
        <v>2.0024961323343811</v>
      </c>
      <c r="H118" s="656">
        <f>'6.2 Afford+Tariff Setting'!H114/(1+VAT)</f>
        <v>1.883170447406459</v>
      </c>
      <c r="I118" s="656">
        <f>'6.2 Afford+Tariff Setting'!I114/(1+VAT)</f>
        <v>1.8913913875908073</v>
      </c>
      <c r="J118" s="656">
        <f>'6.2 Afford+Tariff Setting'!J114/(1+VAT)</f>
        <v>1.8727125728341654</v>
      </c>
      <c r="K118" s="656">
        <f>'6.2 Afford+Tariff Setting'!K114/(1+VAT)</f>
        <v>1.8882645474340356</v>
      </c>
      <c r="L118" s="656">
        <f>'6.2 Afford+Tariff Setting'!L114/(1+VAT)</f>
        <v>1.9076047273981316</v>
      </c>
      <c r="M118" s="656">
        <f>'6.2 Afford+Tariff Setting'!M114/(1+VAT)</f>
        <v>1.9281607974357591</v>
      </c>
      <c r="N118" s="656">
        <f>'6.2 Afford+Tariff Setting'!N114/(1+VAT)</f>
        <v>1.9537674040956921</v>
      </c>
      <c r="O118" s="656">
        <f>'6.2 Afford+Tariff Setting'!O114/(1+VAT)</f>
        <v>1.9819934632885781</v>
      </c>
      <c r="P118" s="656">
        <f>'6.2 Afford+Tariff Setting'!P114/(1+VAT)</f>
        <v>2.009032309985725</v>
      </c>
      <c r="Q118" s="656">
        <f>'6.2 Afford+Tariff Setting'!Q114/(1+VAT)</f>
        <v>2.0305623910039601</v>
      </c>
      <c r="R118" s="656">
        <f>'6.2 Afford+Tariff Setting'!R114/(1+VAT)</f>
        <v>2.0525378846492139</v>
      </c>
      <c r="S118" s="656">
        <f>'6.2 Afford+Tariff Setting'!S114/(1+VAT)</f>
        <v>2.0749689632141659</v>
      </c>
      <c r="T118" s="656">
        <f>'6.2 Afford+Tariff Setting'!T114/(1+VAT)</f>
        <v>2.0997715753008923</v>
      </c>
      <c r="U118" s="656">
        <f>'6.2 Afford+Tariff Setting'!U114/(1+VAT)</f>
        <v>2.1258198961512731</v>
      </c>
      <c r="V118" s="656">
        <f>'6.2 Afford+Tariff Setting'!V114/(1+VAT)</f>
        <v>2.152458724868004</v>
      </c>
      <c r="W118" s="656">
        <f>'6.2 Afford+Tariff Setting'!W114/(1+VAT)</f>
        <v>2.1797035831793616</v>
      </c>
      <c r="X118" s="656">
        <f>'6.2 Afford+Tariff Setting'!X114/(1+VAT)</f>
        <v>2.207568274767636</v>
      </c>
      <c r="Y118" s="656">
        <f>'6.2 Afford+Tariff Setting'!Y114/(1+VAT)</f>
        <v>2.2360700374498976</v>
      </c>
      <c r="Z118" s="656">
        <f>'6.2 Afford+Tariff Setting'!Z114/(1+VAT)</f>
        <v>2.2652262221230548</v>
      </c>
      <c r="AA118" s="656">
        <f>'6.2 Afford+Tariff Setting'!AA114/(1+VAT)</f>
        <v>2.2950937721364482</v>
      </c>
      <c r="AB118" s="656">
        <f>'6.2 Afford+Tariff Setting'!AB114/(1+VAT)</f>
        <v>2.3256483486696959</v>
      </c>
      <c r="AC118" s="656">
        <f>'6.2 Afford+Tariff Setting'!AC114/(1+VAT)</f>
        <v>2.3569056927098244</v>
      </c>
      <c r="AD118" s="656">
        <f>'6.2 Afford+Tariff Setting'!AD114/(1+VAT)</f>
        <v>2.388881843806105</v>
      </c>
      <c r="AE118" s="656">
        <f>'6.2 Afford+Tariff Setting'!AE114/(1+VAT)</f>
        <v>2.4215963053419101</v>
      </c>
      <c r="AF118" s="656">
        <f>'6.2 Afford+Tariff Setting'!AF114/(1+VAT)</f>
        <v>2.4550665219688703</v>
      </c>
      <c r="AG118" s="656">
        <f>'6.2 Afford+Tariff Setting'!AG114/(1+VAT)</f>
        <v>2.4893125132622997</v>
      </c>
      <c r="AH118" s="656">
        <f>'6.2 Afford+Tariff Setting'!AH114/(1+VAT)</f>
        <v>2.5243486569997597</v>
      </c>
      <c r="AI118" s="656">
        <f>'6.2 Afford+Tariff Setting'!AI114/(1+VAT)</f>
        <v>2.5602004320973983</v>
      </c>
      <c r="AJ118" s="656">
        <f>'6.2 Afford+Tariff Setting'!AJ114/(1+VAT)</f>
        <v>2.5968830236328637</v>
      </c>
      <c r="AK118" s="656">
        <f>'6.2 Afford+Tariff Setting'!AK114/(1+VAT)</f>
        <v>2.648001172176897</v>
      </c>
      <c r="AL118" s="308"/>
      <c r="AM118" s="250"/>
    </row>
    <row r="119" spans="1:39" s="639" customFormat="1" ht="14.25" hidden="1" customHeight="1" outlineLevel="3" x14ac:dyDescent="0.3">
      <c r="A119" s="250"/>
      <c r="B119" s="250"/>
      <c r="C119" s="652"/>
      <c r="D119" s="1791" t="s">
        <v>1654</v>
      </c>
      <c r="E119" s="625" t="s">
        <v>933</v>
      </c>
      <c r="F119" s="656">
        <f>'6.2 Afford+Tariff Setting'!F113/(1+VAT)</f>
        <v>0.16094806038655593</v>
      </c>
      <c r="G119" s="656">
        <f>'6.2 Afford+Tariff Setting'!G113/(1+VAT)</f>
        <v>0.16094806038655593</v>
      </c>
      <c r="H119" s="656">
        <f>'6.2 Afford+Tariff Setting'!H113/(1+VAT)</f>
        <v>0.14991388320329851</v>
      </c>
      <c r="I119" s="656">
        <f>'6.2 Afford+Tariff Setting'!I113/(1+VAT)</f>
        <v>0.15094963524132374</v>
      </c>
      <c r="J119" s="656">
        <f>'6.2 Afford+Tariff Setting'!J113/(1+VAT)</f>
        <v>0.14801272042322933</v>
      </c>
      <c r="K119" s="656">
        <f>'6.2 Afford+Tariff Setting'!K113/(1+VAT)</f>
        <v>0.14833364392919782</v>
      </c>
      <c r="L119" s="656">
        <f>'6.2 Afford+Tariff Setting'!L113/(1+VAT)</f>
        <v>0.14910694728880663</v>
      </c>
      <c r="M119" s="656">
        <f>'6.2 Afford+Tariff Setting'!M113/(1+VAT)</f>
        <v>0.15048603901426619</v>
      </c>
      <c r="N119" s="656">
        <f>'6.2 Afford+Tariff Setting'!N113/(1+VAT)</f>
        <v>0.15209688586624651</v>
      </c>
      <c r="O119" s="656">
        <f>'6.2 Afford+Tariff Setting'!O113/(1+VAT)</f>
        <v>0.15388052029809235</v>
      </c>
      <c r="P119" s="656">
        <f>'6.2 Afford+Tariff Setting'!P113/(1+VAT)</f>
        <v>0.15552362120110871</v>
      </c>
      <c r="Q119" s="656">
        <f>'6.2 Afford+Tariff Setting'!Q113/(1+VAT)</f>
        <v>0.1564660125269344</v>
      </c>
      <c r="R119" s="656">
        <f>'6.2 Afford+Tariff Setting'!R113/(1+VAT)</f>
        <v>0.15740780928576095</v>
      </c>
      <c r="S119" s="656">
        <f>'6.2 Afford+Tariff Setting'!S113/(1+VAT)</f>
        <v>0.15834895060682744</v>
      </c>
      <c r="T119" s="656">
        <f>'6.2 Afford+Tariff Setting'!T113/(1+VAT)</f>
        <v>0.15943259695611681</v>
      </c>
      <c r="U119" s="656">
        <f>'6.2 Afford+Tariff Setting'!U113/(1+VAT)</f>
        <v>0.16058420206199156</v>
      </c>
      <c r="V119" s="656">
        <f>'6.2 Afford+Tariff Setting'!V113/(1+VAT)</f>
        <v>0.16174070470520865</v>
      </c>
      <c r="W119" s="656">
        <f>'6.2 Afford+Tariff Setting'!W113/(1+VAT)</f>
        <v>0.16290211972431554</v>
      </c>
      <c r="X119" s="656">
        <f>'6.2 Afford+Tariff Setting'!X113/(1+VAT)</f>
        <v>0.16406829826526462</v>
      </c>
      <c r="Y119" s="656">
        <f>'6.2 Afford+Tariff Setting'!Y113/(1+VAT)</f>
        <v>0.16523945543889113</v>
      </c>
      <c r="Z119" s="656">
        <f>'6.2 Afford+Tariff Setting'!Z113/(1+VAT)</f>
        <v>0.16641571950502185</v>
      </c>
      <c r="AA119" s="656">
        <f>'6.2 Afford+Tariff Setting'!AA113/(1+VAT)</f>
        <v>0.1676012648088766</v>
      </c>
      <c r="AB119" s="656">
        <f>'6.2 Afford+Tariff Setting'!AB113/(1+VAT)</f>
        <v>0.16879174961343599</v>
      </c>
      <c r="AC119" s="656">
        <f>'6.2 Afford+Tariff Setting'!AC113/(1+VAT)</f>
        <v>0.16998702199969518</v>
      </c>
      <c r="AD119" s="656">
        <f>'6.2 Afford+Tariff Setting'!AD113/(1+VAT)</f>
        <v>0.17118692363990329</v>
      </c>
      <c r="AE119" s="656">
        <f>'6.2 Afford+Tariff Setting'!AE113/(1+VAT)</f>
        <v>0.17239158607915187</v>
      </c>
      <c r="AF119" s="656">
        <f>'6.2 Afford+Tariff Setting'!AF113/(1+VAT)</f>
        <v>0.17360095505192108</v>
      </c>
      <c r="AG119" s="656">
        <f>'6.2 Afford+Tariff Setting'!AG113/(1+VAT)</f>
        <v>0.17481506795531576</v>
      </c>
      <c r="AH119" s="656">
        <f>'6.2 Afford+Tariff Setting'!AH113/(1+VAT)</f>
        <v>0.17603345705513329</v>
      </c>
      <c r="AI119" s="656">
        <f>'6.2 Afford+Tariff Setting'!AI113/(1+VAT)</f>
        <v>0.17725667873717041</v>
      </c>
      <c r="AJ119" s="656">
        <f>'6.2 Afford+Tariff Setting'!AJ113/(1+VAT)</f>
        <v>0.17848425895960648</v>
      </c>
      <c r="AK119" s="656">
        <f>'6.2 Afford+Tariff Setting'!AK113/(1+VAT)</f>
        <v>0.18095626381362803</v>
      </c>
      <c r="AL119" s="308"/>
      <c r="AM119" s="250"/>
    </row>
    <row r="120" spans="1:39" s="639" customFormat="1" ht="14.25" hidden="1" customHeight="1" outlineLevel="3" x14ac:dyDescent="0.3">
      <c r="A120" s="250"/>
      <c r="B120" s="250"/>
      <c r="C120" s="652"/>
      <c r="D120" s="653" t="s">
        <v>932</v>
      </c>
      <c r="E120" s="625" t="s">
        <v>136</v>
      </c>
      <c r="F120" s="658">
        <f>'2.3 DA Interface'!F529</f>
        <v>110000</v>
      </c>
      <c r="G120" s="658">
        <f>'2.3 DA Interface'!G529</f>
        <v>110000</v>
      </c>
      <c r="H120" s="658">
        <f>'2.3 DA Interface'!H529</f>
        <v>107398</v>
      </c>
      <c r="I120" s="658">
        <f>'2.3 DA Interface'!I529</f>
        <v>107398</v>
      </c>
      <c r="J120" s="658">
        <f>'2.3 DA Interface'!J529</f>
        <v>107398</v>
      </c>
      <c r="K120" s="658">
        <f>'2.3 DA Interface'!K529</f>
        <v>107398</v>
      </c>
      <c r="L120" s="658">
        <f>'2.3 DA Interface'!L529</f>
        <v>107398</v>
      </c>
      <c r="M120" s="658">
        <f>'2.3 DA Interface'!M529</f>
        <v>107398</v>
      </c>
      <c r="N120" s="658">
        <f>'2.3 DA Interface'!N529</f>
        <v>107398</v>
      </c>
      <c r="O120" s="658">
        <f>'2.3 DA Interface'!O529</f>
        <v>107398</v>
      </c>
      <c r="P120" s="658">
        <f>'2.3 DA Interface'!P529</f>
        <v>107398</v>
      </c>
      <c r="Q120" s="658">
        <f>'2.3 DA Interface'!Q529</f>
        <v>107398</v>
      </c>
      <c r="R120" s="658">
        <f>'2.3 DA Interface'!R529</f>
        <v>107398</v>
      </c>
      <c r="S120" s="658">
        <f>'2.3 DA Interface'!S529</f>
        <v>107398</v>
      </c>
      <c r="T120" s="658">
        <f>'2.3 DA Interface'!T529</f>
        <v>107398</v>
      </c>
      <c r="U120" s="658">
        <f>'2.3 DA Interface'!U529</f>
        <v>107398</v>
      </c>
      <c r="V120" s="658">
        <f>'2.3 DA Interface'!V529</f>
        <v>107398</v>
      </c>
      <c r="W120" s="658">
        <f>'2.3 DA Interface'!W529</f>
        <v>107398</v>
      </c>
      <c r="X120" s="658">
        <f>'2.3 DA Interface'!X529</f>
        <v>107398</v>
      </c>
      <c r="Y120" s="658">
        <f>'2.3 DA Interface'!Y529</f>
        <v>107398</v>
      </c>
      <c r="Z120" s="658">
        <f>'2.3 DA Interface'!Z529</f>
        <v>107398</v>
      </c>
      <c r="AA120" s="658">
        <f>'2.3 DA Interface'!AA529</f>
        <v>107398</v>
      </c>
      <c r="AB120" s="658">
        <f>'2.3 DA Interface'!AB529</f>
        <v>107398</v>
      </c>
      <c r="AC120" s="658">
        <f>'2.3 DA Interface'!AC529</f>
        <v>107398</v>
      </c>
      <c r="AD120" s="658">
        <f>'2.3 DA Interface'!AD529</f>
        <v>107398</v>
      </c>
      <c r="AE120" s="658">
        <f>'2.3 DA Interface'!AE529</f>
        <v>107398</v>
      </c>
      <c r="AF120" s="658">
        <f>'2.3 DA Interface'!AF529</f>
        <v>107398</v>
      </c>
      <c r="AG120" s="658">
        <f>'2.3 DA Interface'!AG529</f>
        <v>107398</v>
      </c>
      <c r="AH120" s="658">
        <f>'2.3 DA Interface'!AH529</f>
        <v>107398</v>
      </c>
      <c r="AI120" s="658">
        <f>'2.3 DA Interface'!AI529</f>
        <v>107398</v>
      </c>
      <c r="AJ120" s="658">
        <f>'2.3 DA Interface'!AJ529</f>
        <v>107398</v>
      </c>
      <c r="AK120" s="658">
        <f>'2.3 DA Interface'!AK529</f>
        <v>107398</v>
      </c>
      <c r="AL120" s="308"/>
      <c r="AM120" s="250"/>
    </row>
    <row r="121" spans="1:39" s="639" customFormat="1" ht="14.25" hidden="1" customHeight="1" outlineLevel="3" x14ac:dyDescent="0.3">
      <c r="A121" s="250"/>
      <c r="B121" s="250"/>
      <c r="C121" s="652"/>
      <c r="D121" s="655" t="s">
        <v>1657</v>
      </c>
      <c r="E121" s="625" t="s">
        <v>933</v>
      </c>
      <c r="F121" s="656">
        <f>'6.2 Afford+Tariff Setting'!F117/(1+VAT)</f>
        <v>1.6155552615829358</v>
      </c>
      <c r="G121" s="656">
        <f>'6.2 Afford+Tariff Setting'!G117/(1+VAT)</f>
        <v>1.6323979259893064</v>
      </c>
      <c r="H121" s="656">
        <f>'6.2 Afford+Tariff Setting'!H117/(1+VAT)</f>
        <v>1.4990366044145045</v>
      </c>
      <c r="I121" s="656">
        <f>'6.2 Afford+Tariff Setting'!I117/(1+VAT)</f>
        <v>1.4149060045105575</v>
      </c>
      <c r="J121" s="656">
        <f>'6.2 Afford+Tariff Setting'!J117/(1+VAT)</f>
        <v>1.4316752751404322</v>
      </c>
      <c r="K121" s="656">
        <f>'6.2 Afford+Tariff Setting'!K117/(1+VAT)</f>
        <v>1.4442083732931634</v>
      </c>
      <c r="L121" s="656">
        <f>'6.2 Afford+Tariff Setting'!L117/(1+VAT)</f>
        <v>1.4609317209252166</v>
      </c>
      <c r="M121" s="656">
        <f>'6.2 Afford+Tariff Setting'!M117/(1+VAT)</f>
        <v>1.4796740117733662</v>
      </c>
      <c r="N121" s="656">
        <f>'6.2 Afford+Tariff Setting'!N117/(1+VAT)</f>
        <v>1.501560970472934</v>
      </c>
      <c r="O121" s="656">
        <f>'6.2 Afford+Tariff Setting'!O117/(1+VAT)</f>
        <v>1.5247121170130296</v>
      </c>
      <c r="P121" s="656">
        <f>'6.2 Afford+Tariff Setting'!P117/(1+VAT)</f>
        <v>1.5478167547274175</v>
      </c>
      <c r="Q121" s="656">
        <f>'6.2 Afford+Tariff Setting'!Q117/(1+VAT)</f>
        <v>1.5662823790970122</v>
      </c>
      <c r="R121" s="656">
        <f>'6.2 Afford+Tariff Setting'!R117/(1+VAT)</f>
        <v>1.585176776524474</v>
      </c>
      <c r="S121" s="656">
        <f>'6.2 Afford+Tariff Setting'!S117/(1+VAT)</f>
        <v>1.6045116439972369</v>
      </c>
      <c r="T121" s="656">
        <f>'6.2 Afford+Tariff Setting'!T117/(1+VAT)</f>
        <v>1.6245154093020195</v>
      </c>
      <c r="U121" s="656">
        <f>'6.2 Afford+Tariff Setting'!U117/(1+VAT)</f>
        <v>1.6455713748951595</v>
      </c>
      <c r="V121" s="656">
        <f>'6.2 Afford+Tariff Setting'!V117/(1+VAT)</f>
        <v>1.6671069724559719</v>
      </c>
      <c r="W121" s="656">
        <f>'6.2 Afford+Tariff Setting'!W117/(1+VAT)</f>
        <v>1.6891337460221421</v>
      </c>
      <c r="X121" s="656">
        <f>'6.2 Afford+Tariff Setting'!X117/(1+VAT)</f>
        <v>1.7116631123530315</v>
      </c>
      <c r="Y121" s="656">
        <f>'6.2 Afford+Tariff Setting'!Y117/(1+VAT)</f>
        <v>1.7347102807867121</v>
      </c>
      <c r="Z121" s="656">
        <f>'6.2 Afford+Tariff Setting'!Z117/(1+VAT)</f>
        <v>1.7582894221863747</v>
      </c>
      <c r="AA121" s="656">
        <f>'6.2 Afford+Tariff Setting'!AA117/(1+VAT)</f>
        <v>1.7824490065780474</v>
      </c>
      <c r="AB121" s="656">
        <f>'6.2 Afford+Tariff Setting'!AB117/(1+VAT)</f>
        <v>1.8071677681605587</v>
      </c>
      <c r="AC121" s="656">
        <f>'6.2 Afford+Tariff Setting'!AC117/(1+VAT)</f>
        <v>1.8324588223870615</v>
      </c>
      <c r="AD121" s="656">
        <f>'6.2 Afford+Tariff Setting'!AD117/(1+VAT)</f>
        <v>1.858335540819348</v>
      </c>
      <c r="AE121" s="656">
        <f>'6.2 Afford+Tariff Setting'!AE117/(1+VAT)</f>
        <v>1.8848138715909377</v>
      </c>
      <c r="AF121" s="656">
        <f>'6.2 Afford+Tariff Setting'!AF117/(1+VAT)</f>
        <v>1.9119097948962762</v>
      </c>
      <c r="AG121" s="656">
        <f>'6.2 Afford+Tariff Setting'!AG117/(1+VAT)</f>
        <v>1.9396382962669323</v>
      </c>
      <c r="AH121" s="656">
        <f>'6.2 Afford+Tariff Setting'!AH117/(1+VAT)</f>
        <v>1.9680116876544456</v>
      </c>
      <c r="AI121" s="656">
        <f>'6.2 Afford+Tariff Setting'!AI117/(1+VAT)</f>
        <v>1.9970520899658513</v>
      </c>
      <c r="AJ121" s="656">
        <f>'6.2 Afford+Tariff Setting'!AJ117/(1+VAT)</f>
        <v>2.0267726222201445</v>
      </c>
      <c r="AK121" s="656">
        <f>'6.2 Afford+Tariff Setting'!AK117/(1+VAT)</f>
        <v>2.0689051924412105</v>
      </c>
      <c r="AL121" s="308"/>
      <c r="AM121" s="250"/>
    </row>
    <row r="122" spans="1:39" s="639" customFormat="1" ht="14.25" hidden="1" customHeight="1" outlineLevel="3" x14ac:dyDescent="0.3">
      <c r="A122" s="250"/>
      <c r="B122" s="250"/>
      <c r="C122" s="652"/>
      <c r="D122" s="1791" t="s">
        <v>1654</v>
      </c>
      <c r="E122" s="625" t="s">
        <v>933</v>
      </c>
      <c r="F122" s="656">
        <f>'6.2 Afford+Tariff Setting'!F116/(1+VAT)</f>
        <v>0.13103929469878287</v>
      </c>
      <c r="G122" s="656">
        <f>'6.2 Afford+Tariff Setting'!G116/(1+VAT)</f>
        <v>0.13103929469878287</v>
      </c>
      <c r="H122" s="656">
        <f>'6.2 Afford+Tariff Setting'!H116/(1+VAT)</f>
        <v>0.11891804227973857</v>
      </c>
      <c r="I122" s="656">
        <f>'6.2 Afford+Tariff Setting'!I116/(1+VAT)</f>
        <v>0.11270616082345819</v>
      </c>
      <c r="J122" s="656">
        <f>'6.2 Afford+Tariff Setting'!J116/(1+VAT)</f>
        <v>0.11297057425382478</v>
      </c>
      <c r="K122" s="656">
        <f>'6.2 Afford+Tariff Setting'!K116/(1+VAT)</f>
        <v>0.11326557457963439</v>
      </c>
      <c r="L122" s="656">
        <f>'6.2 Afford+Tariff Setting'!L116/(1+VAT)</f>
        <v>0.11404234996768757</v>
      </c>
      <c r="M122" s="656">
        <f>'6.2 Afford+Tariff Setting'!M116/(1+VAT)</f>
        <v>0.11533732235821254</v>
      </c>
      <c r="N122" s="656">
        <f>'6.2 Afford+Tariff Setting'!N116/(1+VAT)</f>
        <v>0.11674985772529467</v>
      </c>
      <c r="O122" s="656">
        <f>'6.2 Afford+Tariff Setting'!O116/(1+VAT)</f>
        <v>0.11822976509848933</v>
      </c>
      <c r="P122" s="656">
        <f>'6.2 Afford+Tariff Setting'!P116/(1+VAT)</f>
        <v>0.11967428891650909</v>
      </c>
      <c r="Q122" s="656">
        <f>'6.2 Afford+Tariff Setting'!Q116/(1+VAT)</f>
        <v>0.12054950514077707</v>
      </c>
      <c r="R122" s="656">
        <f>'6.2 Afford+Tariff Setting'!R116/(1+VAT)</f>
        <v>0.12142982798838212</v>
      </c>
      <c r="S122" s="656">
        <f>'6.2 Afford+Tariff Setting'!S116/(1+VAT)</f>
        <v>0.12231536058145814</v>
      </c>
      <c r="T122" s="656">
        <f>'6.2 Afford+Tariff Setting'!T116/(1+VAT)</f>
        <v>0.12321204669223673</v>
      </c>
      <c r="U122" s="656">
        <f>'6.2 Afford+Tariff Setting'!U116/(1+VAT)</f>
        <v>0.12416715350571321</v>
      </c>
      <c r="V122" s="656">
        <f>'6.2 Afford+Tariff Setting'!V116/(1+VAT)</f>
        <v>0.12512695033869309</v>
      </c>
      <c r="W122" s="656">
        <f>'6.2 Afford+Tariff Setting'!W116/(1+VAT)</f>
        <v>0.12609136423853315</v>
      </c>
      <c r="X122" s="656">
        <f>'6.2 Afford+Tariff Setting'!X116/(1+VAT)</f>
        <v>0.12706028223729277</v>
      </c>
      <c r="Y122" s="656">
        <f>'6.2 Afford+Tariff Setting'!Y116/(1+VAT)</f>
        <v>0.12803395228992998</v>
      </c>
      <c r="Z122" s="656">
        <f>'6.2 Afford+Tariff Setting'!Z116/(1+VAT)</f>
        <v>0.12901247158017179</v>
      </c>
      <c r="AA122" s="656">
        <f>'6.2 Afford+Tariff Setting'!AA116/(1+VAT)</f>
        <v>0.12999932511749188</v>
      </c>
      <c r="AB122" s="656">
        <f>'6.2 Afford+Tariff Setting'!AB116/(1+VAT)</f>
        <v>0.13099092048780392</v>
      </c>
      <c r="AC122" s="656">
        <f>'6.2 Afford+Tariff Setting'!AC116/(1+VAT)</f>
        <v>0.13198714516758578</v>
      </c>
      <c r="AD122" s="656">
        <f>'6.2 Afford+Tariff Setting'!AD116/(1+VAT)</f>
        <v>0.13298788123333566</v>
      </c>
      <c r="AE122" s="656">
        <f>'6.2 Afford+Tariff Setting'!AE116/(1+VAT)</f>
        <v>0.13399322582230405</v>
      </c>
      <c r="AF122" s="656">
        <f>'6.2 Afford+Tariff Setting'!AF116/(1+VAT)</f>
        <v>0.13500324131910071</v>
      </c>
      <c r="AG122" s="656">
        <f>'6.2 Afford+Tariff Setting'!AG116/(1+VAT)</f>
        <v>0.13601785336988764</v>
      </c>
      <c r="AH122" s="656">
        <f>'6.2 Afford+Tariff Setting'!AH116/(1+VAT)</f>
        <v>0.13703671109480939</v>
      </c>
      <c r="AI122" s="656">
        <f>'6.2 Afford+Tariff Setting'!AI116/(1+VAT)</f>
        <v>0.13806033557846828</v>
      </c>
      <c r="AJ122" s="656">
        <f>'6.2 Afford+Tariff Setting'!AJ116/(1+VAT)</f>
        <v>0.1390883762109372</v>
      </c>
      <c r="AK122" s="656">
        <f>'6.2 Afford+Tariff Setting'!AK116/(1+VAT)</f>
        <v>0.14116075191780783</v>
      </c>
      <c r="AL122" s="308"/>
      <c r="AM122" s="250"/>
    </row>
    <row r="123" spans="1:39" s="639" customFormat="1" ht="14.25" hidden="1" customHeight="1" outlineLevel="3" x14ac:dyDescent="0.3">
      <c r="A123" s="250"/>
      <c r="B123" s="250"/>
      <c r="C123" s="652"/>
      <c r="D123" s="655" t="s">
        <v>939</v>
      </c>
      <c r="E123" s="625" t="s">
        <v>136</v>
      </c>
      <c r="F123" s="662">
        <f>'2.3 DA Interface'!F530</f>
        <v>347022</v>
      </c>
      <c r="G123" s="662">
        <f>'2.3 DA Interface'!G530</f>
        <v>347022</v>
      </c>
      <c r="H123" s="662">
        <f>'2.3 DA Interface'!H530</f>
        <v>342772</v>
      </c>
      <c r="I123" s="662">
        <f>'2.3 DA Interface'!I530</f>
        <v>337308</v>
      </c>
      <c r="J123" s="662">
        <f>'2.3 DA Interface'!J530</f>
        <v>331931</v>
      </c>
      <c r="K123" s="662">
        <f>'2.3 DA Interface'!K530</f>
        <v>331931</v>
      </c>
      <c r="L123" s="662">
        <f>'2.3 DA Interface'!L530</f>
        <v>326639</v>
      </c>
      <c r="M123" s="662">
        <f>'2.3 DA Interface'!M530</f>
        <v>321432</v>
      </c>
      <c r="N123" s="662">
        <f>'2.3 DA Interface'!N530</f>
        <v>316308</v>
      </c>
      <c r="O123" s="662">
        <f>'2.3 DA Interface'!O530</f>
        <v>311266</v>
      </c>
      <c r="P123" s="662">
        <f>'2.3 DA Interface'!P530</f>
        <v>306304</v>
      </c>
      <c r="Q123" s="662">
        <f>'2.3 DA Interface'!Q530</f>
        <v>303281</v>
      </c>
      <c r="R123" s="662">
        <f>'2.3 DA Interface'!R530</f>
        <v>300288</v>
      </c>
      <c r="S123" s="662">
        <f>'2.3 DA Interface'!S530</f>
        <v>297324</v>
      </c>
      <c r="T123" s="662">
        <f>'2.3 DA Interface'!T530</f>
        <v>294390</v>
      </c>
      <c r="U123" s="662">
        <f>'2.3 DA Interface'!U530</f>
        <v>291484</v>
      </c>
      <c r="V123" s="662">
        <f>'2.3 DA Interface'!V530</f>
        <v>288608</v>
      </c>
      <c r="W123" s="662">
        <f>'2.3 DA Interface'!W530</f>
        <v>285760</v>
      </c>
      <c r="X123" s="662">
        <f>'2.3 DA Interface'!X530</f>
        <v>282940</v>
      </c>
      <c r="Y123" s="662">
        <f>'2.3 DA Interface'!Y530</f>
        <v>280148</v>
      </c>
      <c r="Z123" s="662">
        <f>'2.3 DA Interface'!Z530</f>
        <v>277383</v>
      </c>
      <c r="AA123" s="662">
        <f>'2.3 DA Interface'!AA530</f>
        <v>274635</v>
      </c>
      <c r="AB123" s="662">
        <f>'2.3 DA Interface'!AB530</f>
        <v>271914</v>
      </c>
      <c r="AC123" s="662">
        <f>'2.3 DA Interface'!AC530</f>
        <v>269220</v>
      </c>
      <c r="AD123" s="662">
        <f>'2.3 DA Interface'!AD530</f>
        <v>266553</v>
      </c>
      <c r="AE123" s="662">
        <f>'2.3 DA Interface'!AE530</f>
        <v>263912</v>
      </c>
      <c r="AF123" s="662">
        <f>'2.3 DA Interface'!AF530</f>
        <v>261298</v>
      </c>
      <c r="AG123" s="662">
        <f>'2.3 DA Interface'!AG530</f>
        <v>258709</v>
      </c>
      <c r="AH123" s="662">
        <f>'2.3 DA Interface'!AH530</f>
        <v>256146</v>
      </c>
      <c r="AI123" s="662">
        <f>'2.3 DA Interface'!AI530</f>
        <v>253608</v>
      </c>
      <c r="AJ123" s="662">
        <f>'2.3 DA Interface'!AJ530</f>
        <v>251096</v>
      </c>
      <c r="AK123" s="662">
        <f>'2.3 DA Interface'!AK530</f>
        <v>246139</v>
      </c>
      <c r="AL123" s="308"/>
      <c r="AM123" s="250"/>
    </row>
    <row r="124" spans="1:39" s="639" customFormat="1" ht="14.25" hidden="1" customHeight="1" outlineLevel="3" x14ac:dyDescent="0.3">
      <c r="A124" s="250"/>
      <c r="B124" s="250"/>
      <c r="C124" s="652"/>
      <c r="D124" s="655" t="s">
        <v>1658</v>
      </c>
      <c r="E124" s="625" t="s">
        <v>933</v>
      </c>
      <c r="F124" s="656">
        <f>'6.2 Afford+Tariff Setting'!F120/(1+VAT)</f>
        <v>0.90362772388718782</v>
      </c>
      <c r="G124" s="656">
        <f>'6.2 Afford+Tariff Setting'!G120/(1+VAT)</f>
        <v>0.90930549661508253</v>
      </c>
      <c r="H124" s="656">
        <f>'6.2 Afford+Tariff Setting'!H120/(1+VAT)</f>
        <v>0.91365056445862225</v>
      </c>
      <c r="I124" s="656">
        <f>'6.2 Afford+Tariff Setting'!I120/(1+VAT)</f>
        <v>0.90028460625204931</v>
      </c>
      <c r="J124" s="656">
        <f>'6.2 Afford+Tariff Setting'!J120/(1+VAT)</f>
        <v>0.91925801865912971</v>
      </c>
      <c r="K124" s="656">
        <f>'6.2 Afford+Tariff Setting'!K120/(1+VAT)</f>
        <v>0.92684893558856174</v>
      </c>
      <c r="L124" s="656">
        <f>'6.2 Afford+Tariff Setting'!L120/(1+VAT)</f>
        <v>0.94593608354409497</v>
      </c>
      <c r="M124" s="656">
        <f>'6.2 Afford+Tariff Setting'!M120/(1+VAT)</f>
        <v>0.96318800672692872</v>
      </c>
      <c r="N124" s="656">
        <f>'6.2 Afford+Tariff Setting'!N120/(1+VAT)</f>
        <v>0.9798382610472367</v>
      </c>
      <c r="O124" s="656">
        <f>'6.2 Afford+Tariff Setting'!O120/(1+VAT)</f>
        <v>0.99506566769443128</v>
      </c>
      <c r="P124" s="656">
        <f>'6.2 Afford+Tariff Setting'!P120/(1+VAT)</f>
        <v>1.0124765286526911</v>
      </c>
      <c r="Q124" s="656">
        <f>'6.2 Afford+Tariff Setting'!Q120/(1+VAT)</f>
        <v>1.027157744384702</v>
      </c>
      <c r="R124" s="656">
        <f>'6.2 Afford+Tariff Setting'!R120/(1+VAT)</f>
        <v>1.0422417410929741</v>
      </c>
      <c r="S124" s="656">
        <f>'6.2 Afford+Tariff Setting'!S120/(1+VAT)</f>
        <v>1.0577418167387849</v>
      </c>
      <c r="T124" s="656">
        <f>'6.2 Afford+Tariff Setting'!T120/(1+VAT)</f>
        <v>1.0706894022820792</v>
      </c>
      <c r="U124" s="656">
        <f>'6.2 Afford+Tariff Setting'!U120/(1+VAT)</f>
        <v>1.084395868836306</v>
      </c>
      <c r="V124" s="656">
        <f>'6.2 Afford+Tariff Setting'!V120/(1+VAT)</f>
        <v>1.0984183433874111</v>
      </c>
      <c r="W124" s="656">
        <f>'6.2 Afford+Tariff Setting'!W120/(1+VAT)</f>
        <v>1.1127644951181268</v>
      </c>
      <c r="X124" s="656">
        <f>'6.2 Afford+Tariff Setting'!X120/(1+VAT)</f>
        <v>1.1274418258065699</v>
      </c>
      <c r="Y124" s="656">
        <f>'6.2 Afford+Tariff Setting'!Y120/(1+VAT)</f>
        <v>1.1424601688978933</v>
      </c>
      <c r="Z124" s="656">
        <f>'6.2 Afford+Tariff Setting'!Z120/(1+VAT)</f>
        <v>1.1578287957654712</v>
      </c>
      <c r="AA124" s="656">
        <f>'6.2 Afford+Tariff Setting'!AA120/(1+VAT)</f>
        <v>1.1735785464008408</v>
      </c>
      <c r="AB124" s="656">
        <f>'6.2 Afford+Tariff Setting'!AB120/(1+VAT)</f>
        <v>1.1896964165401984</v>
      </c>
      <c r="AC124" s="656">
        <f>'6.2 Afford+Tariff Setting'!AC120/(1+VAT)</f>
        <v>1.2061910170666235</v>
      </c>
      <c r="AD124" s="656">
        <f>'6.2 Afford+Tariff Setting'!AD120/(1+VAT)</f>
        <v>1.2230711275417385</v>
      </c>
      <c r="AE124" s="656">
        <f>'6.2 Afford+Tariff Setting'!AE120/(1+VAT)</f>
        <v>1.2403471864193187</v>
      </c>
      <c r="AF124" s="656">
        <f>'6.2 Afford+Tariff Setting'!AF120/(1+VAT)</f>
        <v>1.2580295417361498</v>
      </c>
      <c r="AG124" s="656">
        <f>'6.2 Afford+Tariff Setting'!AG120/(1+VAT)</f>
        <v>1.2761281394493955</v>
      </c>
      <c r="AH124" s="656">
        <f>'6.2 Afford+Tariff Setting'!AH120/(1+VAT)</f>
        <v>1.2946510985560555</v>
      </c>
      <c r="AI124" s="656">
        <f>'6.2 Afford+Tariff Setting'!AI120/(1+VAT)</f>
        <v>1.3136127237608715</v>
      </c>
      <c r="AJ124" s="656">
        <f>'6.2 Afford+Tariff Setting'!AJ120/(1+VAT)</f>
        <v>1.3330216561182011</v>
      </c>
      <c r="AK124" s="656">
        <f>'6.2 Afford+Tariff Setting'!AK120/(1+VAT)</f>
        <v>1.3602987127961015</v>
      </c>
      <c r="AL124" s="308"/>
      <c r="AM124" s="250"/>
    </row>
    <row r="125" spans="1:39" s="639" customFormat="1" ht="14.25" hidden="1" customHeight="1" outlineLevel="3" x14ac:dyDescent="0.3">
      <c r="A125" s="250"/>
      <c r="B125" s="250"/>
      <c r="C125" s="652"/>
      <c r="D125" s="1791" t="s">
        <v>1654</v>
      </c>
      <c r="E125" s="625" t="s">
        <v>933</v>
      </c>
      <c r="F125" s="656">
        <f>'6.2 Afford+Tariff Setting'!F119/(1+VAT)</f>
        <v>6.5746898646140153E-2</v>
      </c>
      <c r="G125" s="656">
        <f>'6.2 Afford+Tariff Setting'!G119/(1+VAT)</f>
        <v>6.5746898646140153E-2</v>
      </c>
      <c r="H125" s="656">
        <f>'6.2 Afford+Tariff Setting'!H119/(1+VAT)</f>
        <v>6.7939815054373881E-2</v>
      </c>
      <c r="I125" s="656">
        <f>'6.2 Afford+Tariff Setting'!I119/(1+VAT)</f>
        <v>6.9271168836050181E-2</v>
      </c>
      <c r="J125" s="656">
        <f>'6.2 Afford+Tariff Setting'!J119/(1+VAT)</f>
        <v>7.0644646172779199E-2</v>
      </c>
      <c r="K125" s="656">
        <f>'6.2 Afford+Tariff Setting'!K119/(1+VAT)</f>
        <v>7.0817600205215644E-2</v>
      </c>
      <c r="L125" s="656">
        <f>'6.2 Afford+Tariff Setting'!L119/(1+VAT)</f>
        <v>7.2352262212866295E-2</v>
      </c>
      <c r="M125" s="656">
        <f>'6.2 Afford+Tariff Setting'!M119/(1+VAT)</f>
        <v>7.3706154351369166E-2</v>
      </c>
      <c r="N125" s="656">
        <f>'6.2 Afford+Tariff Setting'!N119/(1+VAT)</f>
        <v>7.4883302968903678E-2</v>
      </c>
      <c r="O125" s="656">
        <f>'6.2 Afford+Tariff Setting'!O119/(1+VAT)</f>
        <v>7.5855346508417104E-2</v>
      </c>
      <c r="P125" s="656">
        <f>'6.2 Afford+Tariff Setting'!P119/(1+VAT)</f>
        <v>7.7041538652018696E-2</v>
      </c>
      <c r="Q125" s="656">
        <f>'6.2 Afford+Tariff Setting'!Q119/(1+VAT)</f>
        <v>7.7882885812999902E-2</v>
      </c>
      <c r="R125" s="656">
        <f>'6.2 Afford+Tariff Setting'!R119/(1+VAT)</f>
        <v>7.8735063789434206E-2</v>
      </c>
      <c r="S125" s="656">
        <f>'6.2 Afford+Tariff Setting'!S119/(1+VAT)</f>
        <v>7.9598329137066395E-2</v>
      </c>
      <c r="T125" s="656">
        <f>'6.2 Afford+Tariff Setting'!T119/(1+VAT)</f>
        <v>8.0153824224474313E-2</v>
      </c>
      <c r="U125" s="656">
        <f>'6.2 Afford+Tariff Setting'!U119/(1+VAT)</f>
        <v>8.0752688120121513E-2</v>
      </c>
      <c r="V125" s="656">
        <f>'6.2 Afford+Tariff Setting'!V119/(1+VAT)</f>
        <v>8.1354528668540066E-2</v>
      </c>
      <c r="W125" s="656">
        <f>'6.2 Afford+Tariff Setting'!W119/(1+VAT)</f>
        <v>8.1959311982367014E-2</v>
      </c>
      <c r="X125" s="656">
        <f>'6.2 Afford+Tariff Setting'!X119/(1+VAT)</f>
        <v>8.2566967992276932E-2</v>
      </c>
      <c r="Y125" s="656">
        <f>'6.2 Afford+Tariff Setting'!Y119/(1+VAT)</f>
        <v>8.3177646481043255E-2</v>
      </c>
      <c r="Z125" s="656">
        <f>'6.2 Afford+Tariff Setting'!Z119/(1+VAT)</f>
        <v>8.3791411655415968E-2</v>
      </c>
      <c r="AA125" s="656">
        <f>'6.2 Afford+Tariff Setting'!AA119/(1+VAT)</f>
        <v>8.4410450877088331E-2</v>
      </c>
      <c r="AB125" s="656">
        <f>'6.2 Afford+Tariff Setting'!AB119/(1+VAT)</f>
        <v>8.5032511102782482E-2</v>
      </c>
      <c r="AC125" s="656">
        <f>'6.2 Afford+Tariff Setting'!AC119/(1+VAT)</f>
        <v>8.5657522406451969E-2</v>
      </c>
      <c r="AD125" s="656">
        <f>'6.2 Afford+Tariff Setting'!AD119/(1+VAT)</f>
        <v>8.6285411455438069E-2</v>
      </c>
      <c r="AE125" s="656">
        <f>'6.2 Afford+Tariff Setting'!AE119/(1+VAT)</f>
        <v>8.6916242712307523E-2</v>
      </c>
      <c r="AF125" s="656">
        <f>'6.2 Afford+Tariff Setting'!AF119/(1+VAT)</f>
        <v>8.7550046077975022E-2</v>
      </c>
      <c r="AG125" s="656">
        <f>'6.2 Afford+Tariff Setting'!AG119/(1+VAT)</f>
        <v>8.8186788375337444E-2</v>
      </c>
      <c r="AH125" s="656">
        <f>'6.2 Afford+Tariff Setting'!AH119/(1+VAT)</f>
        <v>8.8826247288935803E-2</v>
      </c>
      <c r="AI125" s="656">
        <f>'6.2 Afford+Tariff Setting'!AI119/(1+VAT)</f>
        <v>8.9468746249951617E-2</v>
      </c>
      <c r="AJ125" s="656">
        <f>'6.2 Afford+Tariff Setting'!AJ119/(1+VAT)</f>
        <v>9.0114062760233773E-2</v>
      </c>
      <c r="AK125" s="656">
        <f>'6.2 Afford+Tariff Setting'!AK119/(1+VAT)</f>
        <v>9.1415081804507595E-2</v>
      </c>
      <c r="AL125" s="308"/>
      <c r="AM125" s="250"/>
    </row>
    <row r="126" spans="1:39" s="651" customFormat="1" ht="14.5" hidden="1" customHeight="1" outlineLevel="3" x14ac:dyDescent="0.3">
      <c r="A126" s="644"/>
      <c r="B126" s="644"/>
      <c r="C126" s="645"/>
      <c r="D126" s="473" t="s">
        <v>1438</v>
      </c>
      <c r="E126" s="474" t="s">
        <v>124</v>
      </c>
      <c r="F126" s="448">
        <f>(F$117*F118+F$120*F121+F$123*F124)*12</f>
        <v>9272350.265942594</v>
      </c>
      <c r="G126" s="448">
        <f t="shared" ref="G126:L126" si="59">(G$117*G118+G$120*G121+G$123*G124)*12</f>
        <v>9353606.8163599819</v>
      </c>
      <c r="H126" s="448">
        <f t="shared" si="59"/>
        <v>8846751.9298821054</v>
      </c>
      <c r="I126" s="448">
        <f t="shared" si="59"/>
        <v>8587554.0089024864</v>
      </c>
      <c r="J126" s="448">
        <f t="shared" si="59"/>
        <v>8546600.9094728604</v>
      </c>
      <c r="K126" s="448">
        <f t="shared" si="59"/>
        <v>8595054.0048816651</v>
      </c>
      <c r="L126" s="448">
        <f t="shared" si="59"/>
        <v>8637784.5582449175</v>
      </c>
      <c r="M126" s="448">
        <f t="shared" ref="M126:AJ126" si="60">(M$117*M118+M$120*M121+M$123*M124)*12</f>
        <v>8653114.8066574</v>
      </c>
      <c r="N126" s="448">
        <f t="shared" si="60"/>
        <v>8676595.4465033375</v>
      </c>
      <c r="O126" s="448">
        <f t="shared" si="60"/>
        <v>8698811.7224234752</v>
      </c>
      <c r="P126" s="448">
        <f t="shared" si="60"/>
        <v>8725746.4525460061</v>
      </c>
      <c r="Q126" s="448">
        <f t="shared" si="60"/>
        <v>8768477.6787396614</v>
      </c>
      <c r="R126" s="448">
        <f t="shared" si="60"/>
        <v>8812835.8157052472</v>
      </c>
      <c r="S126" s="448">
        <f t="shared" si="60"/>
        <v>8858848.3048166186</v>
      </c>
      <c r="T126" s="448">
        <f t="shared" si="60"/>
        <v>8899055.4484942667</v>
      </c>
      <c r="U126" s="448">
        <f t="shared" si="60"/>
        <v>8944095.1850001831</v>
      </c>
      <c r="V126" s="448">
        <f t="shared" si="60"/>
        <v>8990664.1646277644</v>
      </c>
      <c r="W126" s="448">
        <f t="shared" si="60"/>
        <v>9038792.7439557314</v>
      </c>
      <c r="X126" s="448">
        <f t="shared" si="60"/>
        <v>9088507.9223140031</v>
      </c>
      <c r="Y126" s="448">
        <f t="shared" si="60"/>
        <v>9139826.7148554698</v>
      </c>
      <c r="Z126" s="448">
        <f t="shared" si="60"/>
        <v>9192773.9378522448</v>
      </c>
      <c r="AA126" s="448">
        <f t="shared" si="60"/>
        <v>9247304.2519718353</v>
      </c>
      <c r="AB126" s="448">
        <f t="shared" si="60"/>
        <v>9303520.6299978495</v>
      </c>
      <c r="AC126" s="448">
        <f t="shared" si="60"/>
        <v>9361452.7955647241</v>
      </c>
      <c r="AD126" s="448">
        <f t="shared" si="60"/>
        <v>9421131.0672182292</v>
      </c>
      <c r="AE126" s="448">
        <f t="shared" si="60"/>
        <v>9482583.2721066233</v>
      </c>
      <c r="AF126" s="448">
        <f t="shared" si="60"/>
        <v>9545833.260086637</v>
      </c>
      <c r="AG126" s="448">
        <f t="shared" si="60"/>
        <v>9610917.7938845661</v>
      </c>
      <c r="AH126" s="448">
        <f t="shared" si="60"/>
        <v>9677872.8333562277</v>
      </c>
      <c r="AI126" s="448">
        <f t="shared" si="60"/>
        <v>9746717.8951711431</v>
      </c>
      <c r="AJ126" s="448">
        <f t="shared" si="60"/>
        <v>9817490.0972541869</v>
      </c>
      <c r="AK126" s="448">
        <f t="shared" ref="AK126" si="61">(AK$117*AK118+AK$120*AK121+AK$123*AK124)*12</f>
        <v>9871646.3316793591</v>
      </c>
      <c r="AL126" s="650"/>
      <c r="AM126" s="644"/>
    </row>
    <row r="127" spans="1:39" s="651" customFormat="1" ht="14.5" hidden="1" customHeight="1" outlineLevel="3" x14ac:dyDescent="0.3">
      <c r="A127" s="644"/>
      <c r="B127" s="644"/>
      <c r="C127" s="645"/>
      <c r="D127" s="653" t="s">
        <v>1642</v>
      </c>
      <c r="E127" s="625" t="s">
        <v>124</v>
      </c>
      <c r="F127" s="658">
        <f>(F$117*F119+F$120*F122+F$123*F125)*12</f>
        <v>721014.80704485485</v>
      </c>
      <c r="G127" s="658">
        <f t="shared" ref="G127:L127" si="62">(G$117*G119+G$120*G122+G$123*G125)*12</f>
        <v>721014.80704485485</v>
      </c>
      <c r="H127" s="658">
        <f t="shared" si="62"/>
        <v>684012.55738955014</v>
      </c>
      <c r="I127" s="658">
        <f t="shared" si="62"/>
        <v>674643.31604017806</v>
      </c>
      <c r="J127" s="658">
        <f t="shared" si="62"/>
        <v>667249.03814760665</v>
      </c>
      <c r="K127" s="658">
        <f t="shared" si="62"/>
        <v>667018.13675898977</v>
      </c>
      <c r="L127" s="658">
        <f t="shared" si="62"/>
        <v>668755.92457226664</v>
      </c>
      <c r="M127" s="658">
        <f t="shared" ref="M127:AJ127" si="63">(M$117*M119+M$120*M122+M$123*M125)*12</f>
        <v>669497.1963932449</v>
      </c>
      <c r="N127" s="658">
        <f>(N$117*N119+N$120*N122+N$123*N125)*12</f>
        <v>669974.90738195297</v>
      </c>
      <c r="O127" s="658">
        <f t="shared" si="63"/>
        <v>669946.58831028151</v>
      </c>
      <c r="P127" s="658">
        <f t="shared" si="63"/>
        <v>670379.09245029092</v>
      </c>
      <c r="Q127" s="658">
        <f t="shared" si="63"/>
        <v>670872.73753998766</v>
      </c>
      <c r="R127" s="658">
        <f t="shared" si="63"/>
        <v>671373.22063524881</v>
      </c>
      <c r="S127" s="658">
        <f t="shared" si="63"/>
        <v>671880.73263727012</v>
      </c>
      <c r="T127" s="658">
        <f t="shared" si="63"/>
        <v>671483.73709570791</v>
      </c>
      <c r="U127" s="658">
        <f t="shared" si="63"/>
        <v>671390.61430987273</v>
      </c>
      <c r="V127" s="658">
        <f t="shared" si="63"/>
        <v>671296.90185309004</v>
      </c>
      <c r="W127" s="658">
        <f t="shared" si="63"/>
        <v>671202.99099823285</v>
      </c>
      <c r="X127" s="658">
        <f t="shared" si="63"/>
        <v>671108.89660234167</v>
      </c>
      <c r="Y127" s="658">
        <f t="shared" si="63"/>
        <v>671014.38122889551</v>
      </c>
      <c r="Z127" s="658">
        <f t="shared" si="63"/>
        <v>670919.52391521854</v>
      </c>
      <c r="AA127" s="658">
        <f t="shared" si="63"/>
        <v>670824.00546643953</v>
      </c>
      <c r="AB127" s="658">
        <f t="shared" si="63"/>
        <v>670728.15902957809</v>
      </c>
      <c r="AC127" s="658">
        <f t="shared" si="63"/>
        <v>670631.99661203928</v>
      </c>
      <c r="AD127" s="658">
        <f t="shared" si="63"/>
        <v>670535.53067441506</v>
      </c>
      <c r="AE127" s="658">
        <f t="shared" si="63"/>
        <v>670438.84535447112</v>
      </c>
      <c r="AF127" s="658">
        <f t="shared" si="63"/>
        <v>670341.61621116439</v>
      </c>
      <c r="AG127" s="658">
        <f t="shared" si="63"/>
        <v>670244.26415533526</v>
      </c>
      <c r="AH127" s="658">
        <f t="shared" si="63"/>
        <v>670146.73341415543</v>
      </c>
      <c r="AI127" s="658">
        <f t="shared" si="63"/>
        <v>670048.83884324203</v>
      </c>
      <c r="AJ127" s="658">
        <f t="shared" si="63"/>
        <v>669950.51839468163</v>
      </c>
      <c r="AK127" s="658">
        <f t="shared" ref="AK127" si="64">(AK$117*AK119+AK$120*AK122+AK$123*AK125)*12</f>
        <v>669752.89345955558</v>
      </c>
      <c r="AL127" s="650"/>
      <c r="AM127" s="644"/>
    </row>
    <row r="128" spans="1:39" s="651" customFormat="1" ht="14.15" hidden="1" outlineLevel="2" x14ac:dyDescent="0.3">
      <c r="A128" s="644"/>
      <c r="B128" s="644"/>
      <c r="C128" s="645"/>
      <c r="D128" s="644"/>
      <c r="E128" s="647"/>
      <c r="F128" s="648"/>
      <c r="G128" s="648"/>
      <c r="H128" s="648"/>
      <c r="I128" s="648"/>
      <c r="J128" s="648"/>
      <c r="K128" s="648"/>
      <c r="L128" s="648"/>
      <c r="M128" s="648"/>
      <c r="N128" s="648"/>
      <c r="O128" s="648"/>
      <c r="P128" s="648"/>
      <c r="Q128" s="648"/>
      <c r="R128" s="648"/>
      <c r="S128" s="648"/>
      <c r="T128" s="648"/>
      <c r="U128" s="648"/>
      <c r="V128" s="648"/>
      <c r="W128" s="648"/>
      <c r="X128" s="648"/>
      <c r="Y128" s="648"/>
      <c r="Z128" s="648"/>
      <c r="AA128" s="648"/>
      <c r="AB128" s="648"/>
      <c r="AC128" s="648"/>
      <c r="AD128" s="648"/>
      <c r="AE128" s="648"/>
      <c r="AF128" s="648"/>
      <c r="AG128" s="648"/>
      <c r="AH128" s="648"/>
      <c r="AI128" s="648"/>
      <c r="AJ128" s="648"/>
      <c r="AK128" s="648"/>
      <c r="AL128" s="650"/>
      <c r="AM128" s="644"/>
    </row>
    <row r="129" spans="1:39" s="639" customFormat="1" ht="14.15" hidden="1" customHeight="1" outlineLevel="2" collapsed="1" x14ac:dyDescent="0.3">
      <c r="A129" s="250"/>
      <c r="B129" s="250"/>
      <c r="C129" s="645"/>
      <c r="D129" s="431" t="s">
        <v>1437</v>
      </c>
      <c r="E129" s="470"/>
      <c r="F129" s="446"/>
      <c r="G129" s="2446"/>
      <c r="H129" s="446"/>
      <c r="I129" s="446"/>
      <c r="J129" s="446"/>
      <c r="K129" s="2446"/>
      <c r="L129" s="446"/>
      <c r="M129" s="446"/>
      <c r="N129" s="446"/>
      <c r="O129" s="446"/>
      <c r="P129" s="446"/>
      <c r="Q129" s="446"/>
      <c r="R129" s="446"/>
      <c r="S129" s="446"/>
      <c r="T129" s="446"/>
      <c r="U129" s="446"/>
      <c r="V129" s="446"/>
      <c r="W129" s="446"/>
      <c r="X129" s="446"/>
      <c r="Y129" s="446"/>
      <c r="Z129" s="446"/>
      <c r="AA129" s="446"/>
      <c r="AB129" s="446"/>
      <c r="AC129" s="446"/>
      <c r="AD129" s="446"/>
      <c r="AE129" s="446"/>
      <c r="AF129" s="446"/>
      <c r="AG129" s="446"/>
      <c r="AH129" s="446"/>
      <c r="AI129" s="446"/>
      <c r="AJ129" s="446"/>
      <c r="AK129" s="447"/>
      <c r="AL129" s="308"/>
      <c r="AM129" s="250"/>
    </row>
    <row r="130" spans="1:39" s="639" customFormat="1" ht="14.25" hidden="1" customHeight="1" outlineLevel="3" x14ac:dyDescent="0.3">
      <c r="A130" s="250"/>
      <c r="B130" s="250"/>
      <c r="C130" s="652"/>
      <c r="D130" s="653" t="s">
        <v>1433</v>
      </c>
      <c r="E130" s="625" t="s">
        <v>387</v>
      </c>
      <c r="F130" s="658">
        <f>'2.3 DA Interface'!F668</f>
        <v>1185.4237288135594</v>
      </c>
      <c r="G130" s="658">
        <f>'2.3 DA Interface'!G668</f>
        <v>1185.4237288135594</v>
      </c>
      <c r="H130" s="658">
        <f>'2.3 DA Interface'!H668</f>
        <v>2196.6402375000002</v>
      </c>
      <c r="I130" s="658">
        <f>'2.3 DA Interface'!I668</f>
        <v>3499.7062500000002</v>
      </c>
      <c r="J130" s="658">
        <f>'2.3 DA Interface'!J668</f>
        <v>5734.2366600000005</v>
      </c>
      <c r="K130" s="658">
        <f>'2.3 DA Interface'!K668</f>
        <v>5724.6920700000001</v>
      </c>
      <c r="L130" s="658">
        <f>'2.3 DA Interface'!L668</f>
        <v>7331.3845500000007</v>
      </c>
      <c r="M130" s="658">
        <f>'2.3 DA Interface'!M668</f>
        <v>7715.2490624999991</v>
      </c>
      <c r="N130" s="658">
        <f>'2.3 DA Interface'!N668</f>
        <v>7866.9375749999999</v>
      </c>
      <c r="O130" s="658">
        <f>'2.3 DA Interface'!O668</f>
        <v>7816.6385999999984</v>
      </c>
      <c r="P130" s="658">
        <f>'2.3 DA Interface'!P668</f>
        <v>7942.5211950000012</v>
      </c>
      <c r="Q130" s="658">
        <f>'2.3 DA Interface'!Q668</f>
        <v>8101.6127775000004</v>
      </c>
      <c r="R130" s="658">
        <f>'2.3 DA Interface'!R668</f>
        <v>8258.0896200000007</v>
      </c>
      <c r="S130" s="658">
        <f>'2.3 DA Interface'!S668</f>
        <v>8411.9845799999985</v>
      </c>
      <c r="T130" s="658">
        <f>'2.3 DA Interface'!T668</f>
        <v>8352.698737499999</v>
      </c>
      <c r="U130" s="658">
        <f>'2.3 DA Interface'!U668</f>
        <v>8291.8855499999991</v>
      </c>
      <c r="V130" s="658">
        <f>'2.3 DA Interface'!V668</f>
        <v>8231.6819812499998</v>
      </c>
      <c r="W130" s="658">
        <f>'2.3 DA Interface'!W668</f>
        <v>8172.0731624999989</v>
      </c>
      <c r="X130" s="658">
        <f>'2.3 DA Interface'!X668</f>
        <v>8113.0590937500001</v>
      </c>
      <c r="Y130" s="658">
        <f>'2.3 DA Interface'!Y668</f>
        <v>8054.624906250001</v>
      </c>
      <c r="Z130" s="658">
        <f>'2.3 DA Interface'!Z668</f>
        <v>7996.7557312499994</v>
      </c>
      <c r="AA130" s="658">
        <f>'2.3 DA Interface'!AA668</f>
        <v>7939.2434062499997</v>
      </c>
      <c r="AB130" s="658">
        <f>'2.3 DA Interface'!AB668</f>
        <v>7882.2960937499993</v>
      </c>
      <c r="AC130" s="658">
        <f>'2.3 DA Interface'!AC668</f>
        <v>7825.91379375</v>
      </c>
      <c r="AD130" s="658">
        <f>'2.3 DA Interface'!AD668</f>
        <v>7770.0965062499999</v>
      </c>
      <c r="AE130" s="658">
        <f>'2.3 DA Interface'!AE668</f>
        <v>7714.8293624999988</v>
      </c>
      <c r="AF130" s="658">
        <f>'2.3 DA Interface'!AF668</f>
        <v>7660.1123625</v>
      </c>
      <c r="AG130" s="658">
        <f>'2.3 DA Interface'!AG668</f>
        <v>7605.9306375000015</v>
      </c>
      <c r="AH130" s="658">
        <f>'2.3 DA Interface'!AH668</f>
        <v>7552.2990562499999</v>
      </c>
      <c r="AI130" s="658">
        <f>'2.3 DA Interface'!AI668</f>
        <v>7499.1878812499999</v>
      </c>
      <c r="AJ130" s="658">
        <f>'2.3 DA Interface'!AJ668</f>
        <v>7446.6119812500001</v>
      </c>
      <c r="AK130" s="658">
        <f>'2.3 DA Interface'!AK668</f>
        <v>7342.8727124999996</v>
      </c>
      <c r="AL130" s="308"/>
      <c r="AM130" s="250"/>
    </row>
    <row r="131" spans="1:39" s="639" customFormat="1" ht="14.25" hidden="1" customHeight="1" outlineLevel="3" x14ac:dyDescent="0.3">
      <c r="A131" s="250"/>
      <c r="B131" s="250"/>
      <c r="C131" s="652"/>
      <c r="D131" s="653" t="s">
        <v>784</v>
      </c>
      <c r="E131" s="625" t="s">
        <v>387</v>
      </c>
      <c r="F131" s="658">
        <f>+'2.3 DA Interface'!F683</f>
        <v>30814.576271186441</v>
      </c>
      <c r="G131" s="658">
        <f>+'2.3 DA Interface'!G683</f>
        <v>30814.576271186441</v>
      </c>
      <c r="H131" s="658">
        <f>+'2.3 DA Interface'!H683</f>
        <v>29296.409762500003</v>
      </c>
      <c r="I131" s="658">
        <f>+'2.3 DA Interface'!I683</f>
        <v>27608.793750000001</v>
      </c>
      <c r="J131" s="658">
        <f>+'2.3 DA Interface'!J683</f>
        <v>24995.863339999996</v>
      </c>
      <c r="K131" s="658">
        <f>+'2.3 DA Interface'!K683</f>
        <v>24954.25793</v>
      </c>
      <c r="L131" s="658">
        <f>+'2.3 DA Interface'!L683</f>
        <v>23026.315450000002</v>
      </c>
      <c r="M131" s="658">
        <f>+'2.3 DA Interface'!M683</f>
        <v>22276.000937499997</v>
      </c>
      <c r="N131" s="658">
        <f>+'2.3 DA Interface'!N683</f>
        <v>21763.712425000005</v>
      </c>
      <c r="O131" s="658">
        <f>+'2.3 DA Interface'!O683</f>
        <v>21459.161400000001</v>
      </c>
      <c r="P131" s="658">
        <f>+'2.3 DA Interface'!P683</f>
        <v>20984.078804999997</v>
      </c>
      <c r="Q131" s="658">
        <f>+'2.3 DA Interface'!Q683</f>
        <v>20612.2372225</v>
      </c>
      <c r="R131" s="658">
        <f>+'2.3 DA Interface'!R683</f>
        <v>20245.110379999998</v>
      </c>
      <c r="S131" s="658">
        <f>+'2.3 DA Interface'!S683</f>
        <v>19882.615419999998</v>
      </c>
      <c r="T131" s="658">
        <f>+'2.3 DA Interface'!T683</f>
        <v>19735.401262500003</v>
      </c>
      <c r="U131" s="658">
        <f>+'2.3 DA Interface'!U683</f>
        <v>19591.714449999999</v>
      </c>
      <c r="V131" s="658">
        <f>+'2.3 DA Interface'!V683</f>
        <v>19449.468018750002</v>
      </c>
      <c r="W131" s="658">
        <f>+'2.3 DA Interface'!W683</f>
        <v>19308.6268375</v>
      </c>
      <c r="X131" s="658">
        <f>+'2.3 DA Interface'!X683</f>
        <v>19169.190906249998</v>
      </c>
      <c r="Y131" s="658">
        <f>+'2.3 DA Interface'!Y683</f>
        <v>19031.125093750001</v>
      </c>
      <c r="Z131" s="658">
        <f>+'2.3 DA Interface'!Z683</f>
        <v>18894.394268750002</v>
      </c>
      <c r="AA131" s="658">
        <f>+'2.3 DA Interface'!AA683</f>
        <v>18758.506593749997</v>
      </c>
      <c r="AB131" s="658">
        <f>+'2.3 DA Interface'!AB683</f>
        <v>18623.953906250001</v>
      </c>
      <c r="AC131" s="658">
        <f>+'2.3 DA Interface'!AC683</f>
        <v>18490.736206250003</v>
      </c>
      <c r="AD131" s="658">
        <f>+'2.3 DA Interface'!AD683</f>
        <v>18358.853493750001</v>
      </c>
      <c r="AE131" s="658">
        <f>+'2.3 DA Interface'!AE683</f>
        <v>18228.270637499998</v>
      </c>
      <c r="AF131" s="658">
        <f>+'2.3 DA Interface'!AF683</f>
        <v>18098.987637499999</v>
      </c>
      <c r="AG131" s="658">
        <f>+'2.3 DA Interface'!AG683</f>
        <v>17970.9693625</v>
      </c>
      <c r="AH131" s="658">
        <f>+'2.3 DA Interface'!AH683</f>
        <v>17844.250943749998</v>
      </c>
      <c r="AI131" s="658">
        <f>+'2.3 DA Interface'!AI683</f>
        <v>17718.762118750001</v>
      </c>
      <c r="AJ131" s="658">
        <f>+'2.3 DA Interface'!AJ683</f>
        <v>17594.538018750001</v>
      </c>
      <c r="AK131" s="658">
        <f>+'2.3 DA Interface'!AK683</f>
        <v>17349.427287499999</v>
      </c>
      <c r="AL131" s="308"/>
      <c r="AM131" s="250"/>
    </row>
    <row r="132" spans="1:39" s="639" customFormat="1" ht="14.25" hidden="1" customHeight="1" outlineLevel="3" x14ac:dyDescent="0.3">
      <c r="A132" s="250"/>
      <c r="B132" s="250"/>
      <c r="C132" s="652"/>
      <c r="D132" s="653" t="s">
        <v>1691</v>
      </c>
      <c r="E132" s="625" t="s">
        <v>752</v>
      </c>
      <c r="F132" s="1796">
        <f>'6.2 Afford+Tariff Setting'!F123/(1+VAT)</f>
        <v>299.26529853443861</v>
      </c>
      <c r="G132" s="1796">
        <f>'6.2 Afford+Tariff Setting'!G123/(1+VAT)</f>
        <v>308.58155304545801</v>
      </c>
      <c r="H132" s="1796">
        <f>'6.2 Afford+Tariff Setting'!H123/(1+VAT)</f>
        <v>145.24943689780054</v>
      </c>
      <c r="I132" s="1796">
        <f>'6.2 Afford+Tariff Setting'!I123/(1+VAT)</f>
        <v>108.84559156296592</v>
      </c>
      <c r="J132" s="1796">
        <f>'6.2 Afford+Tariff Setting'!J123/(1+VAT)</f>
        <v>102.42705995341177</v>
      </c>
      <c r="K132" s="1796">
        <f>'6.2 Afford+Tariff Setting'!K123/(1+VAT)</f>
        <v>103.66477246524104</v>
      </c>
      <c r="L132" s="1796">
        <f>'6.2 Afford+Tariff Setting'!L123/(1+VAT)</f>
        <v>96.18011410704338</v>
      </c>
      <c r="M132" s="1796">
        <f>'6.2 Afford+Tariff Setting'!M123/(1+VAT)</f>
        <v>93.181260657927382</v>
      </c>
      <c r="N132" s="1796">
        <f>'6.2 Afford+Tariff Setting'!N123/(1+VAT)</f>
        <v>92.596939126587216</v>
      </c>
      <c r="O132" s="1796">
        <f>'6.2 Afford+Tariff Setting'!O123/(1+VAT)</f>
        <v>93.552424443659021</v>
      </c>
      <c r="P132" s="1796">
        <f>'6.2 Afford+Tariff Setting'!P123/(1+VAT)</f>
        <v>93.184568117129515</v>
      </c>
      <c r="Q132" s="1796">
        <f>'6.2 Afford+Tariff Setting'!Q123/(1+VAT)</f>
        <v>92.597733142112858</v>
      </c>
      <c r="R132" s="1796">
        <f>'6.2 Afford+Tariff Setting'!R123/(1+VAT)</f>
        <v>92.064274903466696</v>
      </c>
      <c r="S132" s="1796">
        <f>'6.2 Afford+Tariff Setting'!S123/(1+VAT)</f>
        <v>91.580677660914048</v>
      </c>
      <c r="T132" s="1796">
        <f>'6.2 Afford+Tariff Setting'!T123/(1+VAT)</f>
        <v>92.583859492782778</v>
      </c>
      <c r="U132" s="1796">
        <f>'6.2 Afford+Tariff Setting'!U123/(1+VAT)</f>
        <v>93.625743401400101</v>
      </c>
      <c r="V132" s="1796">
        <f>'6.2 Afford+Tariff Setting'!V123/(1+VAT)</f>
        <v>94.690513010338435</v>
      </c>
      <c r="W132" s="1796">
        <f>'6.2 Afford+Tariff Setting'!W123/(1+VAT)</f>
        <v>95.778647789591275</v>
      </c>
      <c r="X132" s="1796">
        <f>'6.2 Afford+Tariff Setting'!X123/(1+VAT)</f>
        <v>96.890668327190241</v>
      </c>
      <c r="Y132" s="1796">
        <f>'6.2 Afford+Tariff Setting'!Y123/(1+VAT)</f>
        <v>98.02730845800815</v>
      </c>
      <c r="Z132" s="1796">
        <f>'6.2 Afford+Tariff Setting'!Z123/(1+VAT)</f>
        <v>99.189209298552001</v>
      </c>
      <c r="AA132" s="1796">
        <f>'6.2 Afford+Tariff Setting'!AA123/(1+VAT)</f>
        <v>100.37867940613515</v>
      </c>
      <c r="AB132" s="1796">
        <f>'6.2 Afford+Tariff Setting'!AB123/(1+VAT)</f>
        <v>101.59465227305652</v>
      </c>
      <c r="AC132" s="1796">
        <f>'6.2 Afford+Tariff Setting'!AC123/(1+VAT)</f>
        <v>102.83772572269358</v>
      </c>
      <c r="AD132" s="1796">
        <f>'6.2 Afford+Tariff Setting'!AD123/(1+VAT)</f>
        <v>104.10850890338459</v>
      </c>
      <c r="AE132" s="1796">
        <f>'6.2 Afford+Tariff Setting'!AE123/(1+VAT)</f>
        <v>105.40771958496126</v>
      </c>
      <c r="AF132" s="1796">
        <f>'6.2 Afford+Tariff Setting'!AF123/(1+VAT)</f>
        <v>106.73613980530358</v>
      </c>
      <c r="AG132" s="1796">
        <f>'6.2 Afford+Tariff Setting'!AG123/(1+VAT)</f>
        <v>108.0943876939194</v>
      </c>
      <c r="AH132" s="1796">
        <f>'6.2 Afford+Tariff Setting'!AH123/(1+VAT)</f>
        <v>109.48302993193614</v>
      </c>
      <c r="AI132" s="1796">
        <f>'6.2 Afford+Tariff Setting'!AI123/(1+VAT)</f>
        <v>110.90311123564418</v>
      </c>
      <c r="AJ132" s="1796">
        <f>'6.2 Afford+Tariff Setting'!AJ123/(1+VAT)</f>
        <v>112.35523794141358</v>
      </c>
      <c r="AK132" s="1796">
        <f>'6.2 Afford+Tariff Setting'!AK123/(1+VAT)</f>
        <v>114.39941439891648</v>
      </c>
      <c r="AL132" s="308"/>
      <c r="AM132" s="250"/>
    </row>
    <row r="133" spans="1:39" s="639" customFormat="1" ht="14.25" hidden="1" customHeight="1" outlineLevel="3" x14ac:dyDescent="0.3">
      <c r="A133" s="250"/>
      <c r="B133" s="250"/>
      <c r="C133" s="652"/>
      <c r="D133" s="1791" t="s">
        <v>1654</v>
      </c>
      <c r="E133" s="625" t="s">
        <v>752</v>
      </c>
      <c r="F133" s="1796">
        <f>'6.2 Afford+Tariff Setting'!F124/(1+VAT)</f>
        <v>36.768315379540084</v>
      </c>
      <c r="G133" s="1796">
        <f>'6.2 Afford+Tariff Setting'!G124/(1+VAT)</f>
        <v>36.768315379540084</v>
      </c>
      <c r="H133" s="1796">
        <f>'6.2 Afford+Tariff Setting'!H124/(1+VAT)</f>
        <v>16.475064989208143</v>
      </c>
      <c r="I133" s="1796">
        <f>'6.2 Afford+Tariff Setting'!I124/(1+VAT)</f>
        <v>11.107014979247934</v>
      </c>
      <c r="J133" s="1796">
        <f>'6.2 Afford+Tariff Setting'!J124/(1+VAT)</f>
        <v>9.9790322699445664</v>
      </c>
      <c r="K133" s="1796">
        <f>'6.2 Afford+Tariff Setting'!K124/(1+VAT)</f>
        <v>10.007963876478753</v>
      </c>
      <c r="L133" s="1796">
        <f>'6.2 Afford+Tariff Setting'!L124/(1+VAT)</f>
        <v>8.8716498163706472</v>
      </c>
      <c r="M133" s="1796">
        <f>'6.2 Afford+Tariff Setting'!M124/(1+VAT)</f>
        <v>8.4264240792417162</v>
      </c>
      <c r="N133" s="1796">
        <f>'6.2 Afford+Tariff Setting'!N124/(1+VAT)</f>
        <v>8.2609504996837639</v>
      </c>
      <c r="O133" s="1796">
        <f>'6.2 Afford+Tariff Setting'!O124/(1+VAT)</f>
        <v>8.3116710469726023</v>
      </c>
      <c r="P133" s="1796">
        <f>'6.2 Afford+Tariff Setting'!P124/(1+VAT)</f>
        <v>8.1770348572354941</v>
      </c>
      <c r="Q133" s="1796">
        <f>'6.2 Afford+Tariff Setting'!Q124/(1+VAT)</f>
        <v>8.0145009211383442</v>
      </c>
      <c r="R133" s="1796">
        <f>'6.2 Afford+Tariff Setting'!R124/(1+VAT)</f>
        <v>7.8607388807309029</v>
      </c>
      <c r="S133" s="1796">
        <f>'6.2 Afford+Tariff Setting'!S124/(1+VAT)</f>
        <v>7.7150796937139745</v>
      </c>
      <c r="T133" s="1796">
        <f>'6.2 Afford+Tariff Setting'!T124/(1+VAT)</f>
        <v>7.7684660860198926</v>
      </c>
      <c r="U133" s="1796">
        <f>'6.2 Afford+Tariff Setting'!U124/(1+VAT)</f>
        <v>7.8240493034664356</v>
      </c>
      <c r="V133" s="1796">
        <f>'6.2 Afford+Tariff Setting'!V124/(1+VAT)</f>
        <v>7.8798768472392124</v>
      </c>
      <c r="W133" s="1796">
        <f>'6.2 Afford+Tariff Setting'!W124/(1+VAT)</f>
        <v>7.9359373838384357</v>
      </c>
      <c r="X133" s="1796">
        <f>'6.2 Afford+Tariff Setting'!X124/(1+VAT)</f>
        <v>7.9922237690500779</v>
      </c>
      <c r="Y133" s="1796">
        <f>'6.2 Afford+Tariff Setting'!Y124/(1+VAT)</f>
        <v>8.0487536750109232</v>
      </c>
      <c r="Z133" s="1796">
        <f>'6.2 Afford+Tariff Setting'!Z124/(1+VAT)</f>
        <v>8.1055307060079809</v>
      </c>
      <c r="AA133" s="1796">
        <f>'6.2 Afford+Tariff Setting'!AA124/(1+VAT)</f>
        <v>8.1627560686409915</v>
      </c>
      <c r="AB133" s="1796">
        <f>'6.2 Afford+Tariff Setting'!AB124/(1+VAT)</f>
        <v>8.2202210362615258</v>
      </c>
      <c r="AC133" s="1796">
        <f>'6.2 Afford+Tariff Setting'!AC124/(1+VAT)</f>
        <v>8.2779185797645951</v>
      </c>
      <c r="AD133" s="1796">
        <f>'6.2 Afford+Tariff Setting'!AD124/(1+VAT)</f>
        <v>8.3358413714946593</v>
      </c>
      <c r="AE133" s="1796">
        <f>'6.2 Afford+Tariff Setting'!AE124/(1+VAT)</f>
        <v>8.3939928208370738</v>
      </c>
      <c r="AF133" s="1796">
        <f>'6.2 Afford+Tariff Setting'!AF124/(1+VAT)</f>
        <v>8.4523819567591296</v>
      </c>
      <c r="AG133" s="1796">
        <f>'6.2 Afford+Tariff Setting'!AG124/(1+VAT)</f>
        <v>8.5109962984835263</v>
      </c>
      <c r="AH133" s="1796">
        <f>'6.2 Afford+Tariff Setting'!AH124/(1+VAT)</f>
        <v>8.5698167238234948</v>
      </c>
      <c r="AI133" s="1796">
        <f>'6.2 Afford+Tariff Setting'!AI124/(1+VAT)</f>
        <v>8.6288753756611793</v>
      </c>
      <c r="AJ133" s="1796">
        <f>'6.2 Afford+Tariff Setting'!AJ124/(1+VAT)</f>
        <v>8.6881533851469896</v>
      </c>
      <c r="AK133" s="1796">
        <f>'6.2 Afford+Tariff Setting'!AK124/(1+VAT)</f>
        <v>8.8075297647295603</v>
      </c>
      <c r="AL133" s="308"/>
      <c r="AM133" s="250"/>
    </row>
    <row r="134" spans="1:39" s="639" customFormat="1" ht="14.25" hidden="1" customHeight="1" outlineLevel="3" x14ac:dyDescent="0.3">
      <c r="A134" s="250"/>
      <c r="B134" s="250"/>
      <c r="C134" s="652"/>
      <c r="D134" s="653" t="s">
        <v>1690</v>
      </c>
      <c r="E134" s="625" t="s">
        <v>752</v>
      </c>
      <c r="F134" s="1796">
        <f>'6.2 Afford+Tariff Setting'!F125/(1+VAT)</f>
        <v>73.384537098284881</v>
      </c>
      <c r="G134" s="1796">
        <f>'6.2 Afford+Tariff Setting'!G125/(1+VAT)</f>
        <v>73.783415908421958</v>
      </c>
      <c r="H134" s="1796">
        <f>'6.2 Afford+Tariff Setting'!H125/(1+VAT)</f>
        <v>78.899426909076325</v>
      </c>
      <c r="I134" s="1796">
        <f>'6.2 Afford+Tariff Setting'!I125/(1+VAT)</f>
        <v>84.60962468429652</v>
      </c>
      <c r="J134" s="1796">
        <f>'6.2 Afford+Tariff Setting'!J125/(1+VAT)</f>
        <v>87.105141821943661</v>
      </c>
      <c r="K134" s="1796">
        <f>'6.2 Afford+Tariff Setting'!K125/(1+VAT)</f>
        <v>87.792814904141466</v>
      </c>
      <c r="L134" s="1796">
        <f>'6.2 Afford+Tariff Setting'!L125/(1+VAT)</f>
        <v>90.339711620028439</v>
      </c>
      <c r="M134" s="1796">
        <f>'6.2 Afford+Tariff Setting'!M125/(1+VAT)</f>
        <v>92.398966961299308</v>
      </c>
      <c r="N134" s="1796">
        <f>'6.2 Afford+Tariff Setting'!N125/(1+VAT)</f>
        <v>94.2069598988829</v>
      </c>
      <c r="O134" s="1796">
        <f>'6.2 Afford+Tariff Setting'!O125/(1+VAT)</f>
        <v>95.719141957387194</v>
      </c>
      <c r="P134" s="1796">
        <f>'6.2 Afford+Tariff Setting'!P125/(1+VAT)</f>
        <v>97.602057463043096</v>
      </c>
      <c r="Q134" s="1796">
        <f>'6.2 Afford+Tariff Setting'!Q125/(1+VAT)</f>
        <v>99.231002438231343</v>
      </c>
      <c r="R134" s="1796">
        <f>'6.2 Afford+Tariff Setting'!R125/(1+VAT)</f>
        <v>100.90942778440181</v>
      </c>
      <c r="S134" s="1796">
        <f>'6.2 Afford+Tariff Setting'!S125/(1+VAT)</f>
        <v>102.63910450741122</v>
      </c>
      <c r="T134" s="1796">
        <f>'6.2 Afford+Tariff Setting'!T125/(1+VAT)</f>
        <v>103.90876375396975</v>
      </c>
      <c r="U134" s="1796">
        <f>'6.2 Afford+Tariff Setting'!U125/(1+VAT)</f>
        <v>105.25472634230232</v>
      </c>
      <c r="V134" s="1796">
        <f>'6.2 Afford+Tariff Setting'!V125/(1+VAT)</f>
        <v>106.63184555353591</v>
      </c>
      <c r="W134" s="1796">
        <f>'6.2 Afford+Tariff Setting'!W125/(1+VAT)</f>
        <v>108.04088588227771</v>
      </c>
      <c r="X134" s="1796">
        <f>'6.2 Afford+Tariff Setting'!X125/(1+VAT)</f>
        <v>109.48258945968973</v>
      </c>
      <c r="Y134" s="1796">
        <f>'6.2 Afford+Tariff Setting'!Y125/(1+VAT)</f>
        <v>110.95792342255885</v>
      </c>
      <c r="Z134" s="1796">
        <f>'6.2 Afford+Tariff Setting'!Z125/(1+VAT)</f>
        <v>112.46780521356042</v>
      </c>
      <c r="AA134" s="1796">
        <f>'6.2 Afford+Tariff Setting'!AA125/(1+VAT)</f>
        <v>114.01526722169839</v>
      </c>
      <c r="AB134" s="1796">
        <f>'6.2 Afford+Tariff Setting'!AB125/(1+VAT)</f>
        <v>115.59904102266387</v>
      </c>
      <c r="AC134" s="1796">
        <f>'6.2 Afford+Tariff Setting'!AC125/(1+VAT)</f>
        <v>117.2199784388887</v>
      </c>
      <c r="AD134" s="1796">
        <f>'6.2 Afford+Tariff Setting'!AD125/(1+VAT)</f>
        <v>118.87894802160001</v>
      </c>
      <c r="AE134" s="1796">
        <f>'6.2 Afford+Tariff Setting'!AE125/(1+VAT)</f>
        <v>120.57698314682425</v>
      </c>
      <c r="AF134" s="1796">
        <f>'6.2 Afford+Tariff Setting'!AF125/(1+VAT)</f>
        <v>122.31510048394026</v>
      </c>
      <c r="AG134" s="1796">
        <f>'6.2 Afford+Tariff Setting'!AG125/(1+VAT)</f>
        <v>124.09429189064213</v>
      </c>
      <c r="AH134" s="1796">
        <f>'6.2 Afford+Tariff Setting'!AH125/(1+VAT)</f>
        <v>125.91536019911547</v>
      </c>
      <c r="AI134" s="1796">
        <f>'6.2 Afford+Tariff Setting'!AI125/(1+VAT)</f>
        <v>127.77971481039035</v>
      </c>
      <c r="AJ134" s="1796">
        <f>'6.2 Afford+Tariff Setting'!AJ125/(1+VAT)</f>
        <v>129.68820982534169</v>
      </c>
      <c r="AK134" s="1796">
        <f>'6.2 Afford+Tariff Setting'!AK125/(1+VAT)</f>
        <v>132.3700119063501</v>
      </c>
      <c r="AL134" s="308"/>
      <c r="AM134" s="250"/>
    </row>
    <row r="135" spans="1:39" s="639" customFormat="1" ht="14.25" hidden="1" customHeight="1" outlineLevel="3" x14ac:dyDescent="0.3">
      <c r="A135" s="250"/>
      <c r="B135" s="250"/>
      <c r="C135" s="652"/>
      <c r="D135" s="1791" t="s">
        <v>1654</v>
      </c>
      <c r="E135" s="625" t="s">
        <v>752</v>
      </c>
      <c r="F135" s="1796">
        <f>'6.2 Afford+Tariff Setting'!F126/(1+VAT)</f>
        <v>5.2139114890327836</v>
      </c>
      <c r="G135" s="1796">
        <f>'6.2 Afford+Tariff Setting'!G126/(1+VAT)</f>
        <v>5.2139114890327836</v>
      </c>
      <c r="H135" s="1796">
        <f>'6.2 Afford+Tariff Setting'!H126/(1+VAT)</f>
        <v>5.6619886335979963</v>
      </c>
      <c r="I135" s="1796">
        <f>'6.2 Afford+Tariff Setting'!I126/(1+VAT)</f>
        <v>6.2886552268294285</v>
      </c>
      <c r="J135" s="1796">
        <f>'6.2 Afford+Tariff Setting'!J126/(1+VAT)</f>
        <v>6.5240026194758149</v>
      </c>
      <c r="K135" s="1796">
        <f>'6.2 Afford+Tariff Setting'!K126/(1+VAT)</f>
        <v>6.5396118223829953</v>
      </c>
      <c r="L135" s="1796">
        <f>'6.2 Afford+Tariff Setting'!L126/(1+VAT)</f>
        <v>6.7772151845756694</v>
      </c>
      <c r="M135" s="1796">
        <f>'6.2 Afford+Tariff Setting'!M126/(1+VAT)</f>
        <v>6.9491112419321457</v>
      </c>
      <c r="N135" s="1796">
        <f>'6.2 Afford+Tariff Setting'!N126/(1+VAT)</f>
        <v>7.0846988105241255</v>
      </c>
      <c r="O135" s="1796">
        <f>'6.2 Afford+Tariff Setting'!O126/(1+VAT)</f>
        <v>7.1815307811498137</v>
      </c>
      <c r="P135" s="1796">
        <f>'6.2 Afford+Tariff Setting'!P126/(1+VAT)</f>
        <v>7.3173005259201584</v>
      </c>
      <c r="Q135" s="1796">
        <f>'6.2 Afford+Tariff Setting'!Q126/(1+VAT)</f>
        <v>7.4209318686626524</v>
      </c>
      <c r="R135" s="1796">
        <f>'6.2 Afford+Tariff Setting'!R126/(1+VAT)</f>
        <v>7.5262642348607756</v>
      </c>
      <c r="S135" s="1796">
        <f>'6.2 Afford+Tariff Setting'!S126/(1+VAT)</f>
        <v>7.6333391047966686</v>
      </c>
      <c r="T135" s="1796">
        <f>'6.2 Afford+Tariff Setting'!T126/(1+VAT)</f>
        <v>7.6866578879120979</v>
      </c>
      <c r="U135" s="1796">
        <f>'6.2 Afford+Tariff Setting'!U126/(1+VAT)</f>
        <v>7.7443587315948985</v>
      </c>
      <c r="V135" s="1796">
        <f>'6.2 Afford+Tariff Setting'!V126/(1+VAT)</f>
        <v>7.8023498928233748</v>
      </c>
      <c r="W135" s="1796">
        <f>'6.2 Afford+Tariff Setting'!W126/(1+VAT)</f>
        <v>7.860629007502979</v>
      </c>
      <c r="X135" s="1796">
        <f>'6.2 Afford+Tariff Setting'!X126/(1+VAT)</f>
        <v>7.919189394923265</v>
      </c>
      <c r="Y135" s="1796">
        <f>'6.2 Afford+Tariff Setting'!Y126/(1+VAT)</f>
        <v>7.9780450718964282</v>
      </c>
      <c r="Z135" s="1796">
        <f>'6.2 Afford+Tariff Setting'!Z126/(1+VAT)</f>
        <v>8.0372024839038616</v>
      </c>
      <c r="AA135" s="1796">
        <f>'6.2 Afford+Tariff Setting'!AA126/(1+VAT)</f>
        <v>8.0968725837618347</v>
      </c>
      <c r="AB135" s="1796">
        <f>'6.2 Afford+Tariff Setting'!AB126/(1+VAT)</f>
        <v>8.1568382468685385</v>
      </c>
      <c r="AC135" s="1796">
        <f>'6.2 Afford+Tariff Setting'!AC126/(1+VAT)</f>
        <v>8.2170927951161072</v>
      </c>
      <c r="AD135" s="1796">
        <f>'6.2 Afford+Tariff Setting'!AD126/(1+VAT)</f>
        <v>8.2776292202277197</v>
      </c>
      <c r="AE135" s="1796">
        <f>'6.2 Afford+Tariff Setting'!AE126/(1+VAT)</f>
        <v>8.3384540163907843</v>
      </c>
      <c r="AF135" s="1796">
        <f>'6.2 Afford+Tariff Setting'!AF126/(1+VAT)</f>
        <v>8.3995693764638322</v>
      </c>
      <c r="AG135" s="1796">
        <f>'6.2 Afford+Tariff Setting'!AG126/(1+VAT)</f>
        <v>8.4609731382769144</v>
      </c>
      <c r="AH135" s="1796">
        <f>'6.2 Afford+Tariff Setting'!AH126/(1+VAT)</f>
        <v>8.5226437152644188</v>
      </c>
      <c r="AI135" s="1796">
        <f>'6.2 Afford+Tariff Setting'!AI126/(1+VAT)</f>
        <v>8.5846120365011132</v>
      </c>
      <c r="AJ135" s="1796">
        <f>'6.2 Afford+Tariff Setting'!AJ126/(1+VAT)</f>
        <v>8.646856468077976</v>
      </c>
      <c r="AK135" s="1796">
        <f>'6.2 Afford+Tariff Setting'!AK126/(1+VAT)</f>
        <v>8.7723618318900076</v>
      </c>
      <c r="AL135" s="308"/>
      <c r="AM135" s="250"/>
    </row>
    <row r="136" spans="1:39" s="639" customFormat="1" ht="14.25" hidden="1" customHeight="1" outlineLevel="3" x14ac:dyDescent="0.3">
      <c r="A136" s="250"/>
      <c r="B136" s="250"/>
      <c r="C136" s="652"/>
      <c r="D136" s="473" t="s">
        <v>1439</v>
      </c>
      <c r="E136" s="474" t="s">
        <v>124</v>
      </c>
      <c r="F136" s="448">
        <f>F$130*F132+F$131*F134</f>
        <v>2616069.6016340074</v>
      </c>
      <c r="G136" s="448">
        <f t="shared" ref="G136:L136" si="65">G$130*G132+G$131*G134</f>
        <v>2639404.5923129655</v>
      </c>
      <c r="H136" s="448">
        <f t="shared" si="65"/>
        <v>2630530.6983186449</v>
      </c>
      <c r="I136" s="448">
        <f t="shared" si="65"/>
        <v>2716897.2742515109</v>
      </c>
      <c r="J136" s="448">
        <f t="shared" si="65"/>
        <v>2764609.223353494</v>
      </c>
      <c r="K136" s="448">
        <f t="shared" si="65"/>
        <v>2784253.448388814</v>
      </c>
      <c r="L136" s="448">
        <f t="shared" si="65"/>
        <v>2785324.1000064202</v>
      </c>
      <c r="M136" s="448">
        <f t="shared" ref="M136:AJ136" si="66">M$130*M132+M$131*M134</f>
        <v>2777196.108587577</v>
      </c>
      <c r="N136" s="448">
        <f t="shared" si="66"/>
        <v>2778747.5234177317</v>
      </c>
      <c r="O136" s="448">
        <f t="shared" si="66"/>
        <v>2785318.0083629722</v>
      </c>
      <c r="P136" s="448">
        <f t="shared" si="66"/>
        <v>2788209.6726518571</v>
      </c>
      <c r="Q136" s="448">
        <f t="shared" si="66"/>
        <v>2795563.940074977</v>
      </c>
      <c r="R136" s="448">
        <f t="shared" si="66"/>
        <v>2803197.536830998</v>
      </c>
      <c r="S136" s="448">
        <f t="shared" si="66"/>
        <v>2811109.0902836048</v>
      </c>
      <c r="T136" s="448">
        <f t="shared" si="66"/>
        <v>2824006.233673153</v>
      </c>
      <c r="U136" s="448">
        <f t="shared" si="66"/>
        <v>2838454.4918293571</v>
      </c>
      <c r="V136" s="448">
        <f t="shared" si="66"/>
        <v>2853394.8596163075</v>
      </c>
      <c r="W136" s="448">
        <f t="shared" si="66"/>
        <v>2868831.265835681</v>
      </c>
      <c r="X136" s="448">
        <f t="shared" si="66"/>
        <v>2884772.3760348121</v>
      </c>
      <c r="Y136" s="448">
        <f t="shared" si="66"/>
        <v>2901227.3209959744</v>
      </c>
      <c r="Z136" s="448">
        <f t="shared" si="66"/>
        <v>2918202.9321823395</v>
      </c>
      <c r="AA136" s="448">
        <f t="shared" si="66"/>
        <v>2935686.9105696385</v>
      </c>
      <c r="AB136" s="448">
        <f t="shared" si="66"/>
        <v>2953710.3423705981</v>
      </c>
      <c r="AC136" s="448">
        <f t="shared" si="66"/>
        <v>2972282.8756669108</v>
      </c>
      <c r="AD136" s="448">
        <f t="shared" si="66"/>
        <v>2991414.3515207618</v>
      </c>
      <c r="AE136" s="448">
        <f t="shared" si="66"/>
        <v>3011112.451541814</v>
      </c>
      <c r="AF136" s="448">
        <f t="shared" si="66"/>
        <v>3031390.315586539</v>
      </c>
      <c r="AG136" s="448">
        <f t="shared" si="66"/>
        <v>3052253.1327308468</v>
      </c>
      <c r="AH136" s="448">
        <f t="shared" si="66"/>
        <v>3073713.8686960391</v>
      </c>
      <c r="AI136" s="448">
        <f t="shared" si="66"/>
        <v>3095781.6380982865</v>
      </c>
      <c r="AJ136" s="448">
        <f t="shared" si="66"/>
        <v>3118469.9993663263</v>
      </c>
      <c r="AK136" s="448">
        <f t="shared" ref="AK136" si="67">AK$130*AK132+AK$131*AK134</f>
        <v>3136564.2349305134</v>
      </c>
      <c r="AL136" s="308"/>
      <c r="AM136" s="250"/>
    </row>
    <row r="137" spans="1:39" s="639" customFormat="1" ht="14.25" hidden="1" customHeight="1" outlineLevel="3" x14ac:dyDescent="0.3">
      <c r="A137" s="250"/>
      <c r="B137" s="250"/>
      <c r="C137" s="652"/>
      <c r="D137" s="653" t="s">
        <v>1642</v>
      </c>
      <c r="E137" s="625" t="s">
        <v>124</v>
      </c>
      <c r="F137" s="658">
        <f>F$130*F133+F$131*F135</f>
        <v>204250.50676942334</v>
      </c>
      <c r="G137" s="658">
        <f t="shared" ref="G137:L137" si="68">G$130*G133+G$131*G135</f>
        <v>204250.50676942334</v>
      </c>
      <c r="H137" s="658">
        <f t="shared" si="68"/>
        <v>202065.72975122649</v>
      </c>
      <c r="I137" s="658">
        <f t="shared" si="68"/>
        <v>212493.47486411076</v>
      </c>
      <c r="J137" s="658">
        <f t="shared" si="68"/>
        <v>220295.21057985863</v>
      </c>
      <c r="K137" s="658">
        <f t="shared" si="68"/>
        <v>220483.67161834697</v>
      </c>
      <c r="L137" s="658">
        <f t="shared" si="68"/>
        <v>221095.77110931947</v>
      </c>
      <c r="M137" s="658">
        <f t="shared" ref="M137:AJ137" si="69">M$130*M133+M$131*M135</f>
        <v>219810.36901766932</v>
      </c>
      <c r="N137" s="658">
        <f t="shared" si="69"/>
        <v>219177.72942116391</v>
      </c>
      <c r="O137" s="658">
        <f t="shared" si="69"/>
        <v>219078.95686803039</v>
      </c>
      <c r="P137" s="658">
        <f t="shared" si="69"/>
        <v>218493.08354162326</v>
      </c>
      <c r="Q137" s="658">
        <f t="shared" si="69"/>
        <v>217892.39115686476</v>
      </c>
      <c r="R137" s="658">
        <f t="shared" si="69"/>
        <v>217284.73634029692</v>
      </c>
      <c r="S137" s="658">
        <f t="shared" si="69"/>
        <v>216669.8772081123</v>
      </c>
      <c r="T137" s="658">
        <f t="shared" si="69"/>
        <v>216586.93465451594</v>
      </c>
      <c r="U137" s="658">
        <f t="shared" si="69"/>
        <v>216601.38622967235</v>
      </c>
      <c r="V137" s="658">
        <f t="shared" si="69"/>
        <v>216616.19496945379</v>
      </c>
      <c r="W137" s="658">
        <f t="shared" si="69"/>
        <v>216631.01312764955</v>
      </c>
      <c r="X137" s="658">
        <f t="shared" si="69"/>
        <v>216645.83706281113</v>
      </c>
      <c r="Y137" s="658">
        <f t="shared" si="69"/>
        <v>216660.86558185084</v>
      </c>
      <c r="Z137" s="658">
        <f t="shared" si="69"/>
        <v>216676.02167674858</v>
      </c>
      <c r="AA137" s="658">
        <f t="shared" si="69"/>
        <v>216691.34504603513</v>
      </c>
      <c r="AB137" s="658">
        <f t="shared" si="69"/>
        <v>216706.79569430253</v>
      </c>
      <c r="AC137" s="658">
        <f t="shared" si="69"/>
        <v>216722.37245368859</v>
      </c>
      <c r="AD137" s="658">
        <f t="shared" si="69"/>
        <v>216738.07404704962</v>
      </c>
      <c r="AE137" s="658">
        <f t="shared" si="69"/>
        <v>216753.81879192809</v>
      </c>
      <c r="AF137" s="658">
        <f t="shared" si="69"/>
        <v>216769.89782448503</v>
      </c>
      <c r="AG137" s="658">
        <f t="shared" si="69"/>
        <v>216785.93654719487</v>
      </c>
      <c r="AH137" s="658">
        <f t="shared" si="69"/>
        <v>216802.01191491974</v>
      </c>
      <c r="AI137" s="658">
        <f t="shared" si="69"/>
        <v>216818.25620249606</v>
      </c>
      <c r="AJ137" s="658">
        <f t="shared" si="69"/>
        <v>216834.75196304562</v>
      </c>
      <c r="AK137" s="658">
        <f t="shared" ref="AK137" si="70">AK$130*AK133+AK$131*AK135</f>
        <v>216868.02371598018</v>
      </c>
      <c r="AL137" s="308"/>
      <c r="AM137" s="250"/>
    </row>
    <row r="138" spans="1:39" s="651" customFormat="1" ht="14.25" hidden="1" customHeight="1" outlineLevel="2" x14ac:dyDescent="0.3">
      <c r="A138" s="644"/>
      <c r="B138" s="644"/>
      <c r="C138" s="645"/>
      <c r="D138" s="646"/>
      <c r="E138" s="647"/>
      <c r="F138" s="648"/>
      <c r="G138" s="648"/>
      <c r="H138" s="648"/>
      <c r="I138" s="648"/>
      <c r="J138" s="648"/>
      <c r="K138" s="648"/>
      <c r="L138" s="648"/>
      <c r="M138" s="648"/>
      <c r="N138" s="648"/>
      <c r="O138" s="648"/>
      <c r="P138" s="648"/>
      <c r="Q138" s="648"/>
      <c r="R138" s="648"/>
      <c r="S138" s="648"/>
      <c r="T138" s="649"/>
      <c r="U138" s="648"/>
      <c r="V138" s="648"/>
      <c r="W138" s="648"/>
      <c r="X138" s="648"/>
      <c r="Y138" s="649"/>
      <c r="Z138" s="648"/>
      <c r="AA138" s="648"/>
      <c r="AB138" s="648"/>
      <c r="AC138" s="648"/>
      <c r="AD138" s="649"/>
      <c r="AE138" s="648"/>
      <c r="AF138" s="648"/>
      <c r="AG138" s="648"/>
      <c r="AH138" s="648"/>
      <c r="AI138" s="649"/>
      <c r="AJ138" s="649"/>
      <c r="AK138" s="649"/>
      <c r="AL138" s="650"/>
      <c r="AM138" s="644"/>
    </row>
    <row r="139" spans="1:39" s="639" customFormat="1" ht="14.25" hidden="1" customHeight="1" outlineLevel="2" collapsed="1" x14ac:dyDescent="0.3">
      <c r="A139" s="250"/>
      <c r="B139" s="250"/>
      <c r="C139" s="645"/>
      <c r="D139" s="431" t="s">
        <v>1700</v>
      </c>
      <c r="E139" s="470"/>
      <c r="F139" s="445"/>
      <c r="G139" s="2445"/>
      <c r="H139" s="446"/>
      <c r="I139" s="446"/>
      <c r="J139" s="446"/>
      <c r="K139" s="2446"/>
      <c r="L139" s="446"/>
      <c r="M139" s="446"/>
      <c r="N139" s="446"/>
      <c r="O139" s="446"/>
      <c r="P139" s="446"/>
      <c r="Q139" s="446"/>
      <c r="R139" s="446"/>
      <c r="S139" s="446"/>
      <c r="T139" s="446"/>
      <c r="U139" s="446"/>
      <c r="V139" s="446"/>
      <c r="W139" s="446"/>
      <c r="X139" s="446"/>
      <c r="Y139" s="446"/>
      <c r="Z139" s="446"/>
      <c r="AA139" s="446"/>
      <c r="AB139" s="446"/>
      <c r="AC139" s="446"/>
      <c r="AD139" s="446"/>
      <c r="AE139" s="446"/>
      <c r="AF139" s="446"/>
      <c r="AG139" s="446"/>
      <c r="AH139" s="446"/>
      <c r="AI139" s="446"/>
      <c r="AJ139" s="446"/>
      <c r="AK139" s="447"/>
      <c r="AL139" s="308"/>
      <c r="AM139" s="250"/>
    </row>
    <row r="140" spans="1:39" s="639" customFormat="1" ht="14.25" hidden="1" customHeight="1" outlineLevel="3" x14ac:dyDescent="0.3">
      <c r="A140" s="250"/>
      <c r="B140" s="250"/>
      <c r="C140" s="652"/>
      <c r="D140" s="1348" t="s">
        <v>1693</v>
      </c>
      <c r="E140" s="625" t="s">
        <v>387</v>
      </c>
      <c r="F140" s="658">
        <f>('2.3 DA Interface'!F712+'2.3 DA Interface'!F713+'2.3 DA Interface'!F714)</f>
        <v>800</v>
      </c>
      <c r="G140" s="658">
        <f>('2.3 DA Interface'!G712+'2.3 DA Interface'!G713+'2.3 DA Interface'!G714)</f>
        <v>800</v>
      </c>
      <c r="H140" s="658">
        <f>('2.3 DA Interface'!H712+'2.3 DA Interface'!H713+'2.3 DA Interface'!H714)</f>
        <v>1587.3625249100005</v>
      </c>
      <c r="I140" s="658">
        <f>('2.3 DA Interface'!I712+'2.3 DA Interface'!I713+'2.3 DA Interface'!I714)</f>
        <v>1915.1933702999997</v>
      </c>
      <c r="J140" s="658">
        <f>('2.3 DA Interface'!J712+'2.3 DA Interface'!J713+'2.3 DA Interface'!J714)</f>
        <v>1947.30997482</v>
      </c>
      <c r="K140" s="658">
        <f>('2.3 DA Interface'!K712+'2.3 DA Interface'!K713+'2.3 DA Interface'!K714)</f>
        <v>1941.9039927000003</v>
      </c>
      <c r="L140" s="658">
        <f>('2.3 DA Interface'!L712+'2.3 DA Interface'!L713+'2.3 DA Interface'!L714)</f>
        <v>1991.0578322250001</v>
      </c>
      <c r="M140" s="658">
        <f>('2.3 DA Interface'!M712+'2.3 DA Interface'!M713+'2.3 DA Interface'!M714)</f>
        <v>2094.6242729999999</v>
      </c>
      <c r="N140" s="658">
        <f>('2.3 DA Interface'!N712+'2.3 DA Interface'!N713+'2.3 DA Interface'!N714)</f>
        <v>2135.0320401899999</v>
      </c>
      <c r="O140" s="658">
        <f>('2.3 DA Interface'!O712+'2.3 DA Interface'!O713+'2.3 DA Interface'!O714)</f>
        <v>2120.5512012300001</v>
      </c>
      <c r="P140" s="658">
        <f>('2.3 DA Interface'!P712+'2.3 DA Interface'!P713+'2.3 DA Interface'!P714)</f>
        <v>2153.8964246099999</v>
      </c>
      <c r="Q140" s="658">
        <f>('2.3 DA Interface'!Q712+'2.3 DA Interface'!Q713+'2.3 DA Interface'!Q714)</f>
        <v>2196.5477563260001</v>
      </c>
      <c r="R140" s="658">
        <f>('2.3 DA Interface'!R712+'2.3 DA Interface'!R713+'2.3 DA Interface'!R714)</f>
        <v>2238.4648547940001</v>
      </c>
      <c r="S140" s="658">
        <f>('2.3 DA Interface'!S712+'2.3 DA Interface'!S713+'2.3 DA Interface'!S714)</f>
        <v>2279.6579442000002</v>
      </c>
      <c r="T140" s="658">
        <f>('2.3 DA Interface'!T712+'2.3 DA Interface'!T713+'2.3 DA Interface'!T714)</f>
        <v>2263.0203898049999</v>
      </c>
      <c r="U140" s="658">
        <f>('2.3 DA Interface'!U712+'2.3 DA Interface'!U713+'2.3 DA Interface'!U714)</f>
        <v>2245.9754813999998</v>
      </c>
      <c r="V140" s="658">
        <f>('2.3 DA Interface'!V712+'2.3 DA Interface'!V713+'2.3 DA Interface'!V714)</f>
        <v>2229.098294115</v>
      </c>
      <c r="W140" s="658">
        <f>('2.3 DA Interface'!W712+'2.3 DA Interface'!W713+'2.3 DA Interface'!W714)</f>
        <v>2212.38932712</v>
      </c>
      <c r="X140" s="658">
        <f>('2.3 DA Interface'!X712+'2.3 DA Interface'!X713+'2.3 DA Interface'!X714)</f>
        <v>2195.848580415</v>
      </c>
      <c r="Y140" s="658">
        <f>('2.3 DA Interface'!Y712+'2.3 DA Interface'!Y713+'2.3 DA Interface'!Y714)</f>
        <v>2179.4693152049999</v>
      </c>
      <c r="Z140" s="658">
        <f>('2.3 DA Interface'!Z712+'2.3 DA Interface'!Z713+'2.3 DA Interface'!Z714)</f>
        <v>2163.2484116774999</v>
      </c>
      <c r="AA140" s="658">
        <f>('2.3 DA Interface'!AA712+'2.3 DA Interface'!AA713+'2.3 DA Interface'!AA714)</f>
        <v>2147.1277165275001</v>
      </c>
      <c r="AB140" s="658">
        <f>('2.3 DA Interface'!AB712+'2.3 DA Interface'!AB713+'2.3 DA Interface'!AB714)</f>
        <v>2131.1653830599998</v>
      </c>
      <c r="AC140" s="658">
        <f>('2.3 DA Interface'!AC712+'2.3 DA Interface'!AC713+'2.3 DA Interface'!AC714)</f>
        <v>2115.3614112750001</v>
      </c>
      <c r="AD140" s="658">
        <f>('2.3 DA Interface'!AD712+'2.3 DA Interface'!AD713+'2.3 DA Interface'!AD714)</f>
        <v>2099.7158011725005</v>
      </c>
      <c r="AE140" s="658">
        <f>('2.3 DA Interface'!AE712+'2.3 DA Interface'!AE713+'2.3 DA Interface'!AE714)</f>
        <v>2084.2254329400002</v>
      </c>
      <c r="AF140" s="658">
        <f>('2.3 DA Interface'!AF712+'2.3 DA Interface'!AF713+'2.3 DA Interface'!AF714)</f>
        <v>2068.8866875950002</v>
      </c>
      <c r="AG140" s="658">
        <f>('2.3 DA Interface'!AG712+'2.3 DA Interface'!AG713+'2.3 DA Interface'!AG714)</f>
        <v>2053.7000643075003</v>
      </c>
      <c r="AH140" s="658">
        <f>('2.3 DA Interface'!AH712+'2.3 DA Interface'!AH713+'2.3 DA Interface'!AH714)</f>
        <v>2038.6686828899999</v>
      </c>
      <c r="AI140" s="658">
        <f>('2.3 DA Interface'!AI712+'2.3 DA Interface'!AI713+'2.3 DA Interface'!AI714)</f>
        <v>2023.7826847350002</v>
      </c>
      <c r="AJ140" s="658">
        <f>('2.3 DA Interface'!AJ712+'2.3 DA Interface'!AJ713+'2.3 DA Interface'!AJ714)</f>
        <v>2009.0451896550001</v>
      </c>
      <c r="AK140" s="658">
        <f>('2.3 DA Interface'!AK712+'2.3 DA Interface'!AK713+'2.3 DA Interface'!AK714)</f>
        <v>1979.9679131925002</v>
      </c>
      <c r="AL140" s="308"/>
      <c r="AM140" s="250"/>
    </row>
    <row r="141" spans="1:39" s="679" customFormat="1" ht="14.15" hidden="1" customHeight="1" outlineLevel="3" x14ac:dyDescent="0.3">
      <c r="A141" s="646"/>
      <c r="B141" s="646"/>
      <c r="C141" s="1588"/>
      <c r="D141" s="1081" t="s">
        <v>1718</v>
      </c>
      <c r="E141" s="474" t="s">
        <v>124</v>
      </c>
      <c r="F141" s="448">
        <f>(F140)*'6.1 Full Cost recovery Tariffs'!F611</f>
        <v>126120.05638193086</v>
      </c>
      <c r="G141" s="448">
        <f>(G140)*'6.1 Full Cost recovery Tariffs'!G611</f>
        <v>135613.83283597537</v>
      </c>
      <c r="H141" s="448">
        <f>(H140)*'6.1 Full Cost recovery Tariffs'!H611</f>
        <v>192015.18706129515</v>
      </c>
      <c r="I141" s="448">
        <f>(I140)*'6.1 Full Cost recovery Tariffs'!I611</f>
        <v>197867.1157787987</v>
      </c>
      <c r="J141" s="448">
        <f>(J140)*'6.1 Full Cost recovery Tariffs'!J611</f>
        <v>196034.2275562273</v>
      </c>
      <c r="K141" s="448">
        <f>(K140)*'6.1 Full Cost recovery Tariffs'!K611</f>
        <v>197670.98910393094</v>
      </c>
      <c r="L141" s="448">
        <f>(L140)*'6.1 Full Cost recovery Tariffs'!L611</f>
        <v>194502.35311997976</v>
      </c>
      <c r="M141" s="448">
        <f>(M140)*'6.1 Full Cost recovery Tariffs'!M611</f>
        <v>200979.93238385234</v>
      </c>
      <c r="N141" s="448">
        <f>(N140)*'6.1 Full Cost recovery Tariffs'!N611</f>
        <v>204528.73524130782</v>
      </c>
      <c r="O141" s="448">
        <f>(O140)*'6.1 Full Cost recovery Tariffs'!O611</f>
        <v>204185.96174268215</v>
      </c>
      <c r="P141" s="448">
        <f>(P140)*'6.1 Full Cost recovery Tariffs'!P611</f>
        <v>207258.50049923363</v>
      </c>
      <c r="Q141" s="448">
        <f>(Q140)*'6.1 Full Cost recovery Tariffs'!Q611</f>
        <v>211020.60997400104</v>
      </c>
      <c r="R141" s="448">
        <f>(R140)*'6.1 Full Cost recovery Tariffs'!R611</f>
        <v>214744.7427257243</v>
      </c>
      <c r="S141" s="448">
        <f>(S140)*'6.1 Full Cost recovery Tariffs'!S611</f>
        <v>218431.89974232131</v>
      </c>
      <c r="T141" s="448">
        <f>(T140)*'6.1 Full Cost recovery Tariffs'!T611</f>
        <v>218020.21696742883</v>
      </c>
      <c r="U141" s="448">
        <f>(U140)*'6.1 Full Cost recovery Tariffs'!U611</f>
        <v>217594.66104890968</v>
      </c>
      <c r="V141" s="448">
        <f>(V140)*'6.1 Full Cost recovery Tariffs'!V611</f>
        <v>217196.45527884571</v>
      </c>
      <c r="W141" s="448">
        <f>(W140)*'6.1 Full Cost recovery Tariffs'!W611</f>
        <v>216825.91609490206</v>
      </c>
      <c r="X141" s="448">
        <f>(X140)*'6.1 Full Cost recovery Tariffs'!X611</f>
        <v>216483.35078145345</v>
      </c>
      <c r="Y141" s="448">
        <f>(Y140)*'6.1 Full Cost recovery Tariffs'!Y611</f>
        <v>216168.59533489309</v>
      </c>
      <c r="Z141" s="448">
        <f>(Z140)*'6.1 Full Cost recovery Tariffs'!Z611</f>
        <v>215881.73686128232</v>
      </c>
      <c r="AA141" s="448">
        <f>(AA140)*'6.1 Full Cost recovery Tariffs'!AA611</f>
        <v>215618.86271768509</v>
      </c>
      <c r="AB141" s="448">
        <f>(AB140)*'6.1 Full Cost recovery Tariffs'!AB611</f>
        <v>215384.53655318709</v>
      </c>
      <c r="AC141" s="448">
        <f>(AC140)*'6.1 Full Cost recovery Tariffs'!AC611</f>
        <v>215179.09647539098</v>
      </c>
      <c r="AD141" s="448">
        <f>(AD140)*'6.1 Full Cost recovery Tariffs'!AD611</f>
        <v>215002.88737585116</v>
      </c>
      <c r="AE141" s="448">
        <f>(AE140)*'6.1 Full Cost recovery Tariffs'!AE611</f>
        <v>214856.02716201643</v>
      </c>
      <c r="AF141" s="448">
        <f>(AF140)*'6.1 Full Cost recovery Tariffs'!AF611</f>
        <v>214738.63018342509</v>
      </c>
      <c r="AG141" s="448">
        <f>(AG140)*'6.1 Full Cost recovery Tariffs'!AG611</f>
        <v>214651.0711884115</v>
      </c>
      <c r="AH141" s="448">
        <f>(AH140)*'6.1 Full Cost recovery Tariffs'!AH611</f>
        <v>214593.95658836598</v>
      </c>
      <c r="AI141" s="448">
        <f>(AI140)*'6.1 Full Cost recovery Tariffs'!AI611</f>
        <v>214566.95309725529</v>
      </c>
      <c r="AJ141" s="448">
        <f>(AJ140)*'6.1 Full Cost recovery Tariffs'!AJ611</f>
        <v>214570.68262885272</v>
      </c>
      <c r="AK141" s="448">
        <f>(AK140)*'6.1 Full Cost recovery Tariffs'!AK611</f>
        <v>213541.28925327561</v>
      </c>
      <c r="AL141" s="1591"/>
      <c r="AM141" s="646"/>
    </row>
    <row r="142" spans="1:39" s="639" customFormat="1" ht="14.15" hidden="1" customHeight="1" outlineLevel="3" x14ac:dyDescent="0.3">
      <c r="A142" s="250"/>
      <c r="B142" s="250"/>
      <c r="C142" s="652"/>
      <c r="D142" s="653" t="s">
        <v>1642</v>
      </c>
      <c r="E142" s="625" t="s">
        <v>124</v>
      </c>
      <c r="F142" s="658">
        <f>(F140)*'6.1 Full Cost recovery Tariffs'!F612</f>
        <v>13337.228486401722</v>
      </c>
      <c r="G142" s="658">
        <f>(G140)*'6.1 Full Cost recovery Tariffs'!G612</f>
        <v>13337.228486401722</v>
      </c>
      <c r="H142" s="658">
        <f>(H140)*'6.1 Full Cost recovery Tariffs'!H612</f>
        <v>13332.553911967403</v>
      </c>
      <c r="I142" s="658">
        <f>(I140)*'6.1 Full Cost recovery Tariffs'!I612</f>
        <v>10963.074124373063</v>
      </c>
      <c r="J142" s="658">
        <f>(J140)*'6.1 Full Cost recovery Tariffs'!J612</f>
        <v>10018.471164650926</v>
      </c>
      <c r="K142" s="658">
        <f>(K140)*'6.1 Full Cost recovery Tariffs'!K612</f>
        <v>10019.620308168745</v>
      </c>
      <c r="L142" s="658">
        <f>(L140)*'6.1 Full Cost recovery Tariffs'!L612</f>
        <v>9110.7003987208282</v>
      </c>
      <c r="M142" s="658">
        <f>(M140)*'6.1 Full Cost recovery Tariffs'!M612</f>
        <v>9105.2024335314745</v>
      </c>
      <c r="N142" s="658">
        <f>(N140)*'6.1 Full Cost recovery Tariffs'!N612</f>
        <v>9099.3829348312902</v>
      </c>
      <c r="O142" s="658">
        <f>(O140)*'6.1 Full Cost recovery Tariffs'!O612</f>
        <v>9093.3117373837176</v>
      </c>
      <c r="P142" s="658">
        <f>(P140)*'6.1 Full Cost recovery Tariffs'!P612</f>
        <v>9087.3641680812379</v>
      </c>
      <c r="Q142" s="658">
        <f>(Q140)*'6.1 Full Cost recovery Tariffs'!Q612</f>
        <v>9083.7408845378559</v>
      </c>
      <c r="R142" s="658">
        <f>(R140)*'6.1 Full Cost recovery Tariffs'!R612</f>
        <v>9080.0899935196358</v>
      </c>
      <c r="S142" s="658">
        <f>(S140)*'6.1 Full Cost recovery Tariffs'!S612</f>
        <v>9076.4113340096064</v>
      </c>
      <c r="T142" s="658">
        <f>(T140)*'6.1 Full Cost recovery Tariffs'!T612</f>
        <v>9072.5367887878074</v>
      </c>
      <c r="U142" s="658">
        <f>(U140)*'6.1 Full Cost recovery Tariffs'!U612</f>
        <v>9068.6420762403286</v>
      </c>
      <c r="V142" s="658">
        <f>(V140)*'6.1 Full Cost recovery Tariffs'!V612</f>
        <v>9064.7326520720671</v>
      </c>
      <c r="W142" s="658">
        <f>(W140)*'6.1 Full Cost recovery Tariffs'!W612</f>
        <v>9060.805743190147</v>
      </c>
      <c r="X142" s="658">
        <f>(X140)*'6.1 Full Cost recovery Tariffs'!X612</f>
        <v>9056.861825097656</v>
      </c>
      <c r="Y142" s="658">
        <f>(Y140)*'6.1 Full Cost recovery Tariffs'!Y612</f>
        <v>9052.9016565101847</v>
      </c>
      <c r="Z142" s="658">
        <f>(Z140)*'6.1 Full Cost recovery Tariffs'!Z612</f>
        <v>9048.924172391964</v>
      </c>
      <c r="AA142" s="658">
        <f>(AA140)*'6.1 Full Cost recovery Tariffs'!AA612</f>
        <v>9044.9151215335969</v>
      </c>
      <c r="AB142" s="658">
        <f>(AB140)*'6.1 Full Cost recovery Tariffs'!AB612</f>
        <v>9040.8892797136268</v>
      </c>
      <c r="AC142" s="658">
        <f>(AC140)*'6.1 Full Cost recovery Tariffs'!AC612</f>
        <v>9036.8471393721138</v>
      </c>
      <c r="AD142" s="658">
        <f>(AD140)*'6.1 Full Cost recovery Tariffs'!AD612</f>
        <v>9032.7892138721672</v>
      </c>
      <c r="AE142" s="658">
        <f>(AE140)*'6.1 Full Cost recovery Tariffs'!AE612</f>
        <v>9028.7144049066119</v>
      </c>
      <c r="AF142" s="658">
        <f>(AF140)*'6.1 Full Cost recovery Tariffs'!AF612</f>
        <v>9024.6250508389803</v>
      </c>
      <c r="AG142" s="658">
        <f>(AG140)*'6.1 Full Cost recovery Tariffs'!AG612</f>
        <v>9020.5181891441425</v>
      </c>
      <c r="AH142" s="658">
        <f>(AH140)*'6.1 Full Cost recovery Tariffs'!AH612</f>
        <v>9016.3960009229722</v>
      </c>
      <c r="AI142" s="658">
        <f>(AI140)*'6.1 Full Cost recovery Tariffs'!AI612</f>
        <v>9012.2575003617785</v>
      </c>
      <c r="AJ142" s="658">
        <f>(AJ140)*'6.1 Full Cost recovery Tariffs'!AJ612</f>
        <v>9008.1049071558082</v>
      </c>
      <c r="AK142" s="658">
        <f>(AK140)*'6.1 Full Cost recovery Tariffs'!AK612</f>
        <v>8999.7406845713103</v>
      </c>
      <c r="AL142" s="308"/>
      <c r="AM142" s="250"/>
    </row>
    <row r="143" spans="1:39" s="639" customFormat="1" ht="14.25" hidden="1" customHeight="1" outlineLevel="3" x14ac:dyDescent="0.3">
      <c r="A143" s="250"/>
      <c r="B143" s="250"/>
      <c r="C143" s="652"/>
      <c r="D143" s="1348" t="s">
        <v>1694</v>
      </c>
      <c r="E143" s="625" t="s">
        <v>387</v>
      </c>
      <c r="F143" s="1795">
        <f>'2.3 DA Interface'!F726</f>
        <v>197.76312386863205</v>
      </c>
      <c r="G143" s="1795">
        <f>'2.3 DA Interface'!G726</f>
        <v>197.76312386863205</v>
      </c>
      <c r="H143" s="1795">
        <f>'2.3 DA Interface'!H726</f>
        <v>1275.7044552000002</v>
      </c>
      <c r="I143" s="1795">
        <f>'2.3 DA Interface'!I726</f>
        <v>1150.3942380000001</v>
      </c>
      <c r="J143" s="1795">
        <f>'2.3 DA Interface'!J726</f>
        <v>1107.3758440500001</v>
      </c>
      <c r="K143" s="1795">
        <f>'2.3 DA Interface'!K726</f>
        <v>1104.3016267500002</v>
      </c>
      <c r="L143" s="1795">
        <f>'2.3 DA Interface'!L726</f>
        <v>1072.9016298000001</v>
      </c>
      <c r="M143" s="1795">
        <f>'2.3 DA Interface'!M726</f>
        <v>1018.7861250000001</v>
      </c>
      <c r="N143" s="1795">
        <f>'2.3 DA Interface'!N726</f>
        <v>1006.141395</v>
      </c>
      <c r="O143" s="1795">
        <f>'2.3 DA Interface'!O726</f>
        <v>993.69784500000014</v>
      </c>
      <c r="P143" s="1795">
        <f>'2.3 DA Interface'!P726</f>
        <v>981.45285000000001</v>
      </c>
      <c r="Q143" s="1795">
        <f>'2.3 DA Interface'!Q726</f>
        <v>973.99244250000004</v>
      </c>
      <c r="R143" s="1795">
        <f>'2.3 DA Interface'!R726</f>
        <v>966.60543000000018</v>
      </c>
      <c r="S143" s="1795">
        <f>'2.3 DA Interface'!S726</f>
        <v>959.29050000000007</v>
      </c>
      <c r="T143" s="1795">
        <f>'2.3 DA Interface'!T726</f>
        <v>913.96700640000006</v>
      </c>
      <c r="U143" s="1795">
        <f>'2.3 DA Interface'!U726</f>
        <v>907.0830719999999</v>
      </c>
      <c r="V143" s="1795">
        <f>'2.3 DA Interface'!V726</f>
        <v>900.26687520000007</v>
      </c>
      <c r="W143" s="1795">
        <f>'2.3 DA Interface'!W726</f>
        <v>893.51861759999997</v>
      </c>
      <c r="X143" s="1795">
        <f>'2.3 DA Interface'!X726</f>
        <v>886.83829919999982</v>
      </c>
      <c r="Y143" s="1795">
        <f>'2.3 DA Interface'!Y726</f>
        <v>880.22319839999989</v>
      </c>
      <c r="Z143" s="1795">
        <f>'2.3 DA Interface'!Z726</f>
        <v>873.67205520000005</v>
      </c>
      <c r="AA143" s="1795">
        <f>'2.3 DA Interface'!AA726</f>
        <v>867.16138319999993</v>
      </c>
      <c r="AB143" s="1795">
        <f>'2.3 DA Interface'!AB726</f>
        <v>860.71466880000003</v>
      </c>
      <c r="AC143" s="1795">
        <f>'2.3 DA Interface'!AC726</f>
        <v>854.33191199999999</v>
      </c>
      <c r="AD143" s="1795">
        <f>'2.3 DA Interface'!AD726</f>
        <v>848.01311280000016</v>
      </c>
      <c r="AE143" s="1795">
        <f>'2.3 DA Interface'!AE726</f>
        <v>841.75701119999997</v>
      </c>
      <c r="AF143" s="1795">
        <f>'2.3 DA Interface'!AF726</f>
        <v>835.56214560000012</v>
      </c>
      <c r="AG143" s="1795">
        <f>'2.3 DA Interface'!AG726</f>
        <v>829.42871760000014</v>
      </c>
      <c r="AH143" s="1795">
        <f>'2.3 DA Interface'!AH726</f>
        <v>823.35798720000003</v>
      </c>
      <c r="AI143" s="1795">
        <f>'2.3 DA Interface'!AI726</f>
        <v>817.34597280000003</v>
      </c>
      <c r="AJ143" s="1795">
        <f>'2.3 DA Interface'!AJ726</f>
        <v>811.39393439999992</v>
      </c>
      <c r="AK143" s="1795">
        <f>'2.3 DA Interface'!AK726</f>
        <v>799.65048239999999</v>
      </c>
      <c r="AL143" s="308"/>
      <c r="AM143" s="250"/>
    </row>
    <row r="144" spans="1:39" s="679" customFormat="1" ht="14.25" hidden="1" customHeight="1" outlineLevel="3" x14ac:dyDescent="0.3">
      <c r="A144" s="646"/>
      <c r="B144" s="646"/>
      <c r="C144" s="1588"/>
      <c r="D144" s="1081" t="s">
        <v>1722</v>
      </c>
      <c r="E144" s="474" t="s">
        <v>124</v>
      </c>
      <c r="F144" s="448">
        <f>F143*'6.1 Full Cost recovery Tariffs'!F620</f>
        <v>15999.632308556138</v>
      </c>
      <c r="G144" s="448">
        <f>G143*'6.1 Full Cost recovery Tariffs'!G620</f>
        <v>16038.843690380165</v>
      </c>
      <c r="H144" s="448">
        <f>H143*'6.1 Full Cost recovery Tariffs'!H620</f>
        <v>97526.302917178647</v>
      </c>
      <c r="I144" s="448">
        <f>I143*'6.1 Full Cost recovery Tariffs'!I620</f>
        <v>89756.906874002889</v>
      </c>
      <c r="J144" s="448">
        <f>J143*'6.1 Full Cost recovery Tariffs'!J620</f>
        <v>88845.807229279235</v>
      </c>
      <c r="K144" s="448">
        <f>K143*'6.1 Full Cost recovery Tariffs'!K620</f>
        <v>88925.395385863158</v>
      </c>
      <c r="L144" s="448">
        <f>L143*'6.1 Full Cost recovery Tariffs'!L620</f>
        <v>86406.316156500252</v>
      </c>
      <c r="M144" s="448">
        <f>M143*'6.1 Full Cost recovery Tariffs'!M620</f>
        <v>83839.818922559658</v>
      </c>
      <c r="N144" s="448">
        <f>N143*'6.1 Full Cost recovery Tariffs'!N620</f>
        <v>83388.260412990698</v>
      </c>
      <c r="O144" s="448">
        <f>O143*'6.1 Full Cost recovery Tariffs'!O620</f>
        <v>82948.997093811806</v>
      </c>
      <c r="P144" s="448">
        <f>P143*'6.1 Full Cost recovery Tariffs'!P620</f>
        <v>82521.959055595667</v>
      </c>
      <c r="Q144" s="448">
        <f>Q143*'6.1 Full Cost recovery Tariffs'!Q620</f>
        <v>82358.125271448735</v>
      </c>
      <c r="R144" s="448">
        <f>R143*'6.1 Full Cost recovery Tariffs'!R620</f>
        <v>82201.588660485155</v>
      </c>
      <c r="S144" s="448">
        <f>S143*'6.1 Full Cost recovery Tariffs'!S620</f>
        <v>82052.349443955129</v>
      </c>
      <c r="T144" s="448">
        <f>T143*'6.1 Full Cost recovery Tariffs'!T620</f>
        <v>79919.143450554941</v>
      </c>
      <c r="U144" s="448">
        <f>U143*'6.1 Full Cost recovery Tariffs'!U620</f>
        <v>79795.384794730155</v>
      </c>
      <c r="V144" s="448">
        <f>V143*'6.1 Full Cost recovery Tariffs'!V620</f>
        <v>79678.934203736935</v>
      </c>
      <c r="W144" s="448">
        <f>W143*'6.1 Full Cost recovery Tariffs'!W620</f>
        <v>79569.856770831422</v>
      </c>
      <c r="X144" s="448">
        <f>X143*'6.1 Full Cost recovery Tariffs'!X620</f>
        <v>79468.237644244116</v>
      </c>
      <c r="Y144" s="448">
        <f>Y143*'6.1 Full Cost recovery Tariffs'!Y620</f>
        <v>79374.026915196795</v>
      </c>
      <c r="Z144" s="448">
        <f>Z143*'6.1 Full Cost recovery Tariffs'!Z620</f>
        <v>79287.233749696228</v>
      </c>
      <c r="AA144" s="448">
        <f>AA143*'6.1 Full Cost recovery Tariffs'!AA620</f>
        <v>79206.606648928006</v>
      </c>
      <c r="AB144" s="448">
        <f>AB143*'6.1 Full Cost recovery Tariffs'!AB620</f>
        <v>79133.566632189933</v>
      </c>
      <c r="AC144" s="448">
        <f>AC143*'6.1 Full Cost recovery Tariffs'!AC620</f>
        <v>79068.205880520327</v>
      </c>
      <c r="AD144" s="448">
        <f>AD143*'6.1 Full Cost recovery Tariffs'!AD620</f>
        <v>79010.618542564887</v>
      </c>
      <c r="AE144" s="448">
        <f>AE143*'6.1 Full Cost recovery Tariffs'!AE620</f>
        <v>78960.820386856969</v>
      </c>
      <c r="AF144" s="448">
        <f>AF143*'6.1 Full Cost recovery Tariffs'!AF620</f>
        <v>78918.849826116348</v>
      </c>
      <c r="AG144" s="448">
        <f>AG143*'6.1 Full Cost recovery Tariffs'!AG620</f>
        <v>78884.783565762627</v>
      </c>
      <c r="AH144" s="448">
        <f>AH143*'6.1 Full Cost recovery Tariffs'!AH620</f>
        <v>78858.80330545576</v>
      </c>
      <c r="AI144" s="448">
        <f>AI143*'6.1 Full Cost recovery Tariffs'!AI620</f>
        <v>78840.789872155685</v>
      </c>
      <c r="AJ144" s="448">
        <f>AJ143*'6.1 Full Cost recovery Tariffs'!AJ620</f>
        <v>78830.928805874399</v>
      </c>
      <c r="AK144" s="448">
        <f>AK143*'6.1 Full Cost recovery Tariffs'!AK620</f>
        <v>78481.983536578453</v>
      </c>
      <c r="AL144" s="1591"/>
      <c r="AM144" s="646"/>
    </row>
    <row r="145" spans="1:39" s="639" customFormat="1" ht="14.25" hidden="1" customHeight="1" outlineLevel="3" x14ac:dyDescent="0.3">
      <c r="A145" s="250"/>
      <c r="B145" s="250"/>
      <c r="C145" s="652"/>
      <c r="D145" s="653" t="s">
        <v>1642</v>
      </c>
      <c r="E145" s="625" t="s">
        <v>124</v>
      </c>
      <c r="F145" s="658">
        <f>F143*'6.1 Full Cost recovery Tariffs'!F621</f>
        <v>3739.8800902190492</v>
      </c>
      <c r="G145" s="658">
        <f>G143*'6.1 Full Cost recovery Tariffs'!G621</f>
        <v>3739.8800902190492</v>
      </c>
      <c r="H145" s="658">
        <f>H143*'6.1 Full Cost recovery Tariffs'!H621</f>
        <v>20795.090334012712</v>
      </c>
      <c r="I145" s="658">
        <f>I143*'6.1 Full Cost recovery Tariffs'!I621</f>
        <v>19610.792708789333</v>
      </c>
      <c r="J145" s="658">
        <f>J143*'6.1 Full Cost recovery Tariffs'!J621</f>
        <v>20065.178196434426</v>
      </c>
      <c r="K145" s="658">
        <f>K143*'6.1 Full Cost recovery Tariffs'!K621</f>
        <v>20061.842189740462</v>
      </c>
      <c r="L145" s="658">
        <f>L143*'6.1 Full Cost recovery Tariffs'!L621</f>
        <v>19377.911756105757</v>
      </c>
      <c r="M145" s="658">
        <f>M143*'6.1 Full Cost recovery Tariffs'!M621</f>
        <v>19221.94495648082</v>
      </c>
      <c r="N145" s="658">
        <f>N143*'6.1 Full Cost recovery Tariffs'!N621</f>
        <v>19170.224570455572</v>
      </c>
      <c r="O145" s="658">
        <f>O143*'6.1 Full Cost recovery Tariffs'!O621</f>
        <v>19118.326661530467</v>
      </c>
      <c r="P145" s="658">
        <f>P143*'6.1 Full Cost recovery Tariffs'!P621</f>
        <v>19066.252957991273</v>
      </c>
      <c r="Q145" s="658">
        <f>Q143*'6.1 Full Cost recovery Tariffs'!Q621</f>
        <v>19034.02839324138</v>
      </c>
      <c r="R145" s="658">
        <f>R143*'6.1 Full Cost recovery Tariffs'!R621</f>
        <v>19001.742200901739</v>
      </c>
      <c r="S145" s="658">
        <f>S143*'6.1 Full Cost recovery Tariffs'!S621</f>
        <v>18969.389843671688</v>
      </c>
      <c r="T145" s="658">
        <f>T143*'6.1 Full Cost recovery Tariffs'!T621</f>
        <v>18820.002490497591</v>
      </c>
      <c r="U145" s="658">
        <f>U143*'6.1 Full Cost recovery Tariffs'!U621</f>
        <v>18787.051891371528</v>
      </c>
      <c r="V145" s="658">
        <f>V143*'6.1 Full Cost recovery Tariffs'!V621</f>
        <v>18754.055093373365</v>
      </c>
      <c r="W145" s="658">
        <f>W143*'6.1 Full Cost recovery Tariffs'!W621</f>
        <v>18721.003086232784</v>
      </c>
      <c r="X145" s="658">
        <f>X143*'6.1 Full Cost recovery Tariffs'!X621</f>
        <v>18687.90073315502</v>
      </c>
      <c r="Y145" s="658">
        <f>Y143*'6.1 Full Cost recovery Tariffs'!Y621</f>
        <v>18654.747573543656</v>
      </c>
      <c r="Z145" s="658">
        <f>Z143*'6.1 Full Cost recovery Tariffs'!Z621</f>
        <v>18621.538554786428</v>
      </c>
      <c r="AA145" s="658">
        <f>AA143*'6.1 Full Cost recovery Tariffs'!AA621</f>
        <v>18588.156559822848</v>
      </c>
      <c r="AB145" s="658">
        <f>AB143*'6.1 Full Cost recovery Tariffs'!AB621</f>
        <v>18554.725308286739</v>
      </c>
      <c r="AC145" s="658">
        <f>AC143*'6.1 Full Cost recovery Tariffs'!AC621</f>
        <v>18521.249637772751</v>
      </c>
      <c r="AD145" s="658">
        <f>AD143*'6.1 Full Cost recovery Tariffs'!AD621</f>
        <v>18487.73451162034</v>
      </c>
      <c r="AE145" s="658">
        <f>AE143*'6.1 Full Cost recovery Tariffs'!AE621</f>
        <v>18454.174776872951</v>
      </c>
      <c r="AF145" s="658">
        <f>AF143*'6.1 Full Cost recovery Tariffs'!AF621</f>
        <v>18420.579359367963</v>
      </c>
      <c r="AG145" s="658">
        <f>AG143*'6.1 Full Cost recovery Tariffs'!AG621</f>
        <v>18386.938848876551</v>
      </c>
      <c r="AH145" s="658">
        <f>AH143*'6.1 Full Cost recovery Tariffs'!AH621</f>
        <v>18353.2686857515</v>
      </c>
      <c r="AI145" s="658">
        <f>AI143*'6.1 Full Cost recovery Tariffs'!AI621</f>
        <v>18319.55683140946</v>
      </c>
      <c r="AJ145" s="658">
        <f>AJ143*'6.1 Full Cost recovery Tariffs'!AJ621</f>
        <v>18285.818744332933</v>
      </c>
      <c r="AK145" s="658">
        <f>AK143*'6.1 Full Cost recovery Tariffs'!AK621</f>
        <v>18218.150641864453</v>
      </c>
      <c r="AL145" s="308"/>
      <c r="AM145" s="250"/>
    </row>
    <row r="146" spans="1:39" s="639" customFormat="1" ht="14.25" hidden="1" customHeight="1" outlineLevel="3" x14ac:dyDescent="0.3">
      <c r="A146" s="250"/>
      <c r="B146" s="250"/>
      <c r="C146" s="652"/>
      <c r="D146" s="1348" t="s">
        <v>1710</v>
      </c>
      <c r="E146" s="625" t="s">
        <v>387</v>
      </c>
      <c r="F146" s="1795">
        <f>'2.3 DA Interface'!F727</f>
        <v>500</v>
      </c>
      <c r="G146" s="1795">
        <f>'2.3 DA Interface'!G727</f>
        <v>500</v>
      </c>
      <c r="H146" s="1795">
        <f>'2.3 DA Interface'!H727</f>
        <v>625</v>
      </c>
      <c r="I146" s="1795">
        <f>'2.3 DA Interface'!I727</f>
        <v>750</v>
      </c>
      <c r="J146" s="1795">
        <f>'2.3 DA Interface'!J727</f>
        <v>750</v>
      </c>
      <c r="K146" s="1795">
        <f>'2.3 DA Interface'!K727</f>
        <v>750</v>
      </c>
      <c r="L146" s="1795">
        <f>'2.3 DA Interface'!L727</f>
        <v>750</v>
      </c>
      <c r="M146" s="1795">
        <f>'2.3 DA Interface'!M727</f>
        <v>750</v>
      </c>
      <c r="N146" s="1795">
        <f>'2.3 DA Interface'!N727</f>
        <v>750</v>
      </c>
      <c r="O146" s="1795">
        <f>'2.3 DA Interface'!O727</f>
        <v>750</v>
      </c>
      <c r="P146" s="1795">
        <f>'2.3 DA Interface'!P727</f>
        <v>750</v>
      </c>
      <c r="Q146" s="1795">
        <f>'2.3 DA Interface'!Q727</f>
        <v>750</v>
      </c>
      <c r="R146" s="1795">
        <f>'2.3 DA Interface'!R727</f>
        <v>750</v>
      </c>
      <c r="S146" s="1795">
        <f>'2.3 DA Interface'!S727</f>
        <v>750</v>
      </c>
      <c r="T146" s="1795">
        <f>'2.3 DA Interface'!T727</f>
        <v>750</v>
      </c>
      <c r="U146" s="1795">
        <f>'2.3 DA Interface'!U727</f>
        <v>750</v>
      </c>
      <c r="V146" s="1795">
        <f>'2.3 DA Interface'!V727</f>
        <v>750</v>
      </c>
      <c r="W146" s="1795">
        <f>'2.3 DA Interface'!W727</f>
        <v>750</v>
      </c>
      <c r="X146" s="1795">
        <f>'2.3 DA Interface'!X727</f>
        <v>750</v>
      </c>
      <c r="Y146" s="1795">
        <f>'2.3 DA Interface'!Y727</f>
        <v>750</v>
      </c>
      <c r="Z146" s="1795">
        <f>'2.3 DA Interface'!Z727</f>
        <v>750</v>
      </c>
      <c r="AA146" s="1795">
        <f>'2.3 DA Interface'!AA727</f>
        <v>750</v>
      </c>
      <c r="AB146" s="1795">
        <f>'2.3 DA Interface'!AB727</f>
        <v>750</v>
      </c>
      <c r="AC146" s="1795">
        <f>'2.3 DA Interface'!AC727</f>
        <v>750</v>
      </c>
      <c r="AD146" s="1795">
        <f>'2.3 DA Interface'!AD727</f>
        <v>750</v>
      </c>
      <c r="AE146" s="1795">
        <f>'2.3 DA Interface'!AE727</f>
        <v>750</v>
      </c>
      <c r="AF146" s="1795">
        <f>'2.3 DA Interface'!AF727</f>
        <v>750</v>
      </c>
      <c r="AG146" s="1795">
        <f>'2.3 DA Interface'!AG727</f>
        <v>750</v>
      </c>
      <c r="AH146" s="1795">
        <f>'2.3 DA Interface'!AH727</f>
        <v>750</v>
      </c>
      <c r="AI146" s="1795">
        <f>'2.3 DA Interface'!AI727</f>
        <v>750</v>
      </c>
      <c r="AJ146" s="1795">
        <f>'2.3 DA Interface'!AJ727</f>
        <v>750</v>
      </c>
      <c r="AK146" s="1795">
        <f>'2.3 DA Interface'!AK727</f>
        <v>750</v>
      </c>
      <c r="AL146" s="308"/>
      <c r="AM146" s="250"/>
    </row>
    <row r="147" spans="1:39" s="679" customFormat="1" ht="14.25" hidden="1" customHeight="1" outlineLevel="3" x14ac:dyDescent="0.3">
      <c r="A147" s="646"/>
      <c r="B147" s="646"/>
      <c r="C147" s="1588"/>
      <c r="D147" s="1081" t="s">
        <v>1719</v>
      </c>
      <c r="E147" s="474" t="s">
        <v>124</v>
      </c>
      <c r="F147" s="448">
        <f>F146*'6.1 Full Cost recovery Tariffs'!F620</f>
        <v>40451.505810517541</v>
      </c>
      <c r="G147" s="448">
        <f>G146*'6.1 Full Cost recovery Tariffs'!G620</f>
        <v>40550.643053743108</v>
      </c>
      <c r="H147" s="448">
        <f>H146*'6.1 Full Cost recovery Tariffs'!H620</f>
        <v>47780.611782593893</v>
      </c>
      <c r="I147" s="448">
        <f>I146*'6.1 Full Cost recovery Tariffs'!I620</f>
        <v>58517.052617141286</v>
      </c>
      <c r="J147" s="448">
        <f>J146*'6.1 Full Cost recovery Tariffs'!J620</f>
        <v>60173.206576601799</v>
      </c>
      <c r="K147" s="448">
        <f>K146*'6.1 Full Cost recovery Tariffs'!K620</f>
        <v>60394.773424069259</v>
      </c>
      <c r="L147" s="448">
        <f>L146*'6.1 Full Cost recovery Tariffs'!L620</f>
        <v>60401.37820412805</v>
      </c>
      <c r="M147" s="448">
        <f>M146*'6.1 Full Cost recovery Tariffs'!M620</f>
        <v>61720.37746580004</v>
      </c>
      <c r="N147" s="448">
        <f>N146*'6.1 Full Cost recovery Tariffs'!N620</f>
        <v>62159.449576908642</v>
      </c>
      <c r="O147" s="448">
        <f>O146*'6.1 Full Cost recovery Tariffs'!O620</f>
        <v>62606.302442327265</v>
      </c>
      <c r="P147" s="448">
        <f>P146*'6.1 Full Cost recovery Tariffs'!P620</f>
        <v>63061.072461806754</v>
      </c>
      <c r="Q147" s="448">
        <f>Q146*'6.1 Full Cost recovery Tariffs'!Q620</f>
        <v>63417.939665981074</v>
      </c>
      <c r="R147" s="448">
        <f>R146*'6.1 Full Cost recovery Tariffs'!R620</f>
        <v>63781.13507531595</v>
      </c>
      <c r="S147" s="448">
        <f>S146*'6.1 Full Cost recovery Tariffs'!S620</f>
        <v>64150.809460706994</v>
      </c>
      <c r="T147" s="448">
        <f>T146*'6.1 Full Cost recovery Tariffs'!T620</f>
        <v>65581.533215306888</v>
      </c>
      <c r="U147" s="448">
        <f>U146*'6.1 Full Cost recovery Tariffs'!U620</f>
        <v>65976.910432353019</v>
      </c>
      <c r="V147" s="448">
        <f>V146*'6.1 Full Cost recovery Tariffs'!V620</f>
        <v>66379.428477279929</v>
      </c>
      <c r="W147" s="448">
        <f>W146*'6.1 Full Cost recovery Tariffs'!W620</f>
        <v>66789.198795227843</v>
      </c>
      <c r="X147" s="448">
        <f>X146*'6.1 Full Cost recovery Tariffs'!X620</f>
        <v>67206.364775797556</v>
      </c>
      <c r="Y147" s="448">
        <f>Y146*'6.1 Full Cost recovery Tariffs'!Y620</f>
        <v>67631.164793892574</v>
      </c>
      <c r="Z147" s="448">
        <f>Z146*'6.1 Full Cost recovery Tariffs'!Z620</f>
        <v>68063.783153347409</v>
      </c>
      <c r="AA147" s="448">
        <f>AA146*'6.1 Full Cost recovery Tariffs'!AA620</f>
        <v>68505.074300564185</v>
      </c>
      <c r="AB147" s="448">
        <f>AB146*'6.1 Full Cost recovery Tariffs'!AB620</f>
        <v>68954.529445731285</v>
      </c>
      <c r="AC147" s="448">
        <f>AC146*'6.1 Full Cost recovery Tariffs'!AC620</f>
        <v>69412.313384812733</v>
      </c>
      <c r="AD147" s="448">
        <f>AD146*'6.1 Full Cost recovery Tariffs'!AD620</f>
        <v>69878.593871341902</v>
      </c>
      <c r="AE147" s="448">
        <f>AE146*'6.1 Full Cost recovery Tariffs'!AE620</f>
        <v>70353.575321835975</v>
      </c>
      <c r="AF147" s="448">
        <f>AF146*'6.1 Full Cost recovery Tariffs'!AF620</f>
        <v>70837.504644355024</v>
      </c>
      <c r="AG147" s="448">
        <f>AG146*'6.1 Full Cost recovery Tariffs'!AG620</f>
        <v>71330.527167560853</v>
      </c>
      <c r="AH147" s="448">
        <f>AH146*'6.1 Full Cost recovery Tariffs'!AH620</f>
        <v>71832.791323520942</v>
      </c>
      <c r="AI147" s="448">
        <f>AI146*'6.1 Full Cost recovery Tariffs'!AI620</f>
        <v>72344.630513749027</v>
      </c>
      <c r="AJ147" s="448">
        <f>AJ146*'6.1 Full Cost recovery Tariffs'!AJ620</f>
        <v>72866.204808550276</v>
      </c>
      <c r="AK147" s="448">
        <f>AK146*'6.1 Full Cost recovery Tariffs'!AK620</f>
        <v>73609.019125171035</v>
      </c>
      <c r="AL147" s="1591"/>
      <c r="AM147" s="646"/>
    </row>
    <row r="148" spans="1:39" s="639" customFormat="1" ht="14.25" hidden="1" customHeight="1" outlineLevel="3" x14ac:dyDescent="0.3">
      <c r="A148" s="250"/>
      <c r="B148" s="250"/>
      <c r="C148" s="652"/>
      <c r="D148" s="653" t="s">
        <v>1642</v>
      </c>
      <c r="E148" s="625" t="s">
        <v>124</v>
      </c>
      <c r="F148" s="658">
        <f>F146*'6.1 Full Cost recovery Tariffs'!F621</f>
        <v>9455.4536180954947</v>
      </c>
      <c r="G148" s="658">
        <f>G146*'6.1 Full Cost recovery Tariffs'!G621</f>
        <v>9455.4536180954947</v>
      </c>
      <c r="H148" s="658">
        <f>H146*'6.1 Full Cost recovery Tariffs'!H621</f>
        <v>10188.042697334889</v>
      </c>
      <c r="I148" s="658">
        <f>I146*'6.1 Full Cost recovery Tariffs'!I621</f>
        <v>12785.264430011861</v>
      </c>
      <c r="J148" s="658">
        <f>J146*'6.1 Full Cost recovery Tariffs'!J621</f>
        <v>13589.680259131906</v>
      </c>
      <c r="K148" s="658">
        <f>K146*'6.1 Full Cost recovery Tariffs'!K621</f>
        <v>13625.246289446657</v>
      </c>
      <c r="L148" s="658">
        <f>L146*'6.1 Full Cost recovery Tariffs'!L621</f>
        <v>13545.914567944592</v>
      </c>
      <c r="M148" s="658">
        <f>M146*'6.1 Full Cost recovery Tariffs'!M621</f>
        <v>14150.623338495716</v>
      </c>
      <c r="N148" s="658">
        <f>N146*'6.1 Full Cost recovery Tariffs'!N621</f>
        <v>14289.908455502597</v>
      </c>
      <c r="O148" s="658">
        <f>O146*'6.1 Full Cost recovery Tariffs'!O621</f>
        <v>14429.683095617309</v>
      </c>
      <c r="P148" s="658">
        <f>P146*'6.1 Full Cost recovery Tariffs'!P621</f>
        <v>14569.920214194146</v>
      </c>
      <c r="Q148" s="658">
        <f>Q146*'6.1 Full Cost recovery Tariffs'!Q621</f>
        <v>14656.706430174418</v>
      </c>
      <c r="R148" s="658">
        <f>R146*'6.1 Full Cost recovery Tariffs'!R621</f>
        <v>14743.665003698874</v>
      </c>
      <c r="S148" s="658">
        <f>S146*'6.1 Full Cost recovery Tariffs'!S621</f>
        <v>14830.796701055378</v>
      </c>
      <c r="T148" s="658">
        <f>T146*'6.1 Full Cost recovery Tariffs'!T621</f>
        <v>15443.666750586974</v>
      </c>
      <c r="U148" s="658">
        <f>U146*'6.1 Full Cost recovery Tariffs'!U621</f>
        <v>15533.625699200182</v>
      </c>
      <c r="V148" s="658">
        <f>V146*'6.1 Full Cost recovery Tariffs'!V621</f>
        <v>15623.746366215322</v>
      </c>
      <c r="W148" s="658">
        <f>W146*'6.1 Full Cost recovery Tariffs'!W621</f>
        <v>15714.000848004926</v>
      </c>
      <c r="X148" s="658">
        <f>X146*'6.1 Full Cost recovery Tariffs'!X621</f>
        <v>15804.375569379185</v>
      </c>
      <c r="Y148" s="658">
        <f>Y146*'6.1 Full Cost recovery Tariffs'!Y621</f>
        <v>15894.90109507405</v>
      </c>
      <c r="Z148" s="658">
        <f>Z146*'6.1 Full Cost recovery Tariffs'!Z621</f>
        <v>15985.579294845025</v>
      </c>
      <c r="AA148" s="658">
        <f>AA146*'6.1 Full Cost recovery Tariffs'!AA621</f>
        <v>16076.727688704967</v>
      </c>
      <c r="AB148" s="658">
        <f>AB146*'6.1 Full Cost recovery Tariffs'!AB621</f>
        <v>16168.010707446947</v>
      </c>
      <c r="AC148" s="658">
        <f>AC146*'6.1 Full Cost recovery Tariffs'!AC621</f>
        <v>16259.415144414697</v>
      </c>
      <c r="AD148" s="658">
        <f>AD146*'6.1 Full Cost recovery Tariffs'!AD621</f>
        <v>16350.927449615318</v>
      </c>
      <c r="AE148" s="658">
        <f>AE146*'6.1 Full Cost recovery Tariffs'!AE621</f>
        <v>16442.549213725768</v>
      </c>
      <c r="AF148" s="658">
        <f>AF146*'6.1 Full Cost recovery Tariffs'!AF621</f>
        <v>16534.299204765186</v>
      </c>
      <c r="AG148" s="658">
        <f>AG146*'6.1 Full Cost recovery Tariffs'!AG621</f>
        <v>16626.147424169449</v>
      </c>
      <c r="AH148" s="658">
        <f>AH146*'6.1 Full Cost recovery Tariffs'!AH621</f>
        <v>16718.063987117199</v>
      </c>
      <c r="AI148" s="658">
        <f>AI146*'6.1 Full Cost recovery Tariffs'!AI621</f>
        <v>16810.100105453283</v>
      </c>
      <c r="AJ148" s="658">
        <f>AJ146*'6.1 Full Cost recovery Tariffs'!AJ621</f>
        <v>16902.22649789838</v>
      </c>
      <c r="AK148" s="658">
        <f>AK146*'6.1 Full Cost recovery Tariffs'!AK621</f>
        <v>17086.981477694586</v>
      </c>
      <c r="AL148" s="308"/>
      <c r="AM148" s="250"/>
    </row>
    <row r="149" spans="1:39" s="639" customFormat="1" ht="14.25" hidden="1" customHeight="1" outlineLevel="3" x14ac:dyDescent="0.3">
      <c r="A149" s="250"/>
      <c r="B149" s="250"/>
      <c r="C149" s="652"/>
      <c r="D149" s="1801" t="s">
        <v>1708</v>
      </c>
      <c r="E149" s="625" t="s">
        <v>387</v>
      </c>
      <c r="F149" s="1795">
        <f>'2.3 DA Interface'!F762</f>
        <v>1500</v>
      </c>
      <c r="G149" s="1795">
        <f>'2.3 DA Interface'!G762</f>
        <v>1500</v>
      </c>
      <c r="H149" s="1795">
        <f>'2.3 DA Interface'!H762</f>
        <v>1500</v>
      </c>
      <c r="I149" s="1795">
        <f>'2.3 DA Interface'!I762</f>
        <v>1500</v>
      </c>
      <c r="J149" s="1795">
        <f>'2.3 DA Interface'!J762</f>
        <v>1500</v>
      </c>
      <c r="K149" s="1795">
        <f>'2.3 DA Interface'!K762</f>
        <v>1500</v>
      </c>
      <c r="L149" s="1795">
        <f>'2.3 DA Interface'!L762</f>
        <v>1500</v>
      </c>
      <c r="M149" s="1795">
        <f>'2.3 DA Interface'!M762</f>
        <v>1500</v>
      </c>
      <c r="N149" s="1795">
        <f>'2.3 DA Interface'!N762</f>
        <v>1500</v>
      </c>
      <c r="O149" s="1795">
        <f>'2.3 DA Interface'!O762</f>
        <v>1500</v>
      </c>
      <c r="P149" s="1795">
        <f>'2.3 DA Interface'!P762</f>
        <v>1500</v>
      </c>
      <c r="Q149" s="1795">
        <f>'2.3 DA Interface'!Q762</f>
        <v>1500</v>
      </c>
      <c r="R149" s="1795">
        <f>'2.3 DA Interface'!R762</f>
        <v>1500</v>
      </c>
      <c r="S149" s="1795">
        <f>'2.3 DA Interface'!S762</f>
        <v>1500</v>
      </c>
      <c r="T149" s="1795">
        <f>'2.3 DA Interface'!T762</f>
        <v>1500</v>
      </c>
      <c r="U149" s="1795">
        <f>'2.3 DA Interface'!U762</f>
        <v>1500</v>
      </c>
      <c r="V149" s="1795">
        <f>'2.3 DA Interface'!V762</f>
        <v>1500</v>
      </c>
      <c r="W149" s="1795">
        <f>'2.3 DA Interface'!W762</f>
        <v>1500</v>
      </c>
      <c r="X149" s="1795">
        <f>'2.3 DA Interface'!X762</f>
        <v>1500</v>
      </c>
      <c r="Y149" s="1795">
        <f>'2.3 DA Interface'!Y762</f>
        <v>1500</v>
      </c>
      <c r="Z149" s="1795">
        <f>'2.3 DA Interface'!Z762</f>
        <v>1500</v>
      </c>
      <c r="AA149" s="1795">
        <f>'2.3 DA Interface'!AA762</f>
        <v>1500</v>
      </c>
      <c r="AB149" s="1795">
        <f>'2.3 DA Interface'!AB762</f>
        <v>1500</v>
      </c>
      <c r="AC149" s="1795">
        <f>'2.3 DA Interface'!AC762</f>
        <v>1500</v>
      </c>
      <c r="AD149" s="1795">
        <f>'2.3 DA Interface'!AD762</f>
        <v>1500</v>
      </c>
      <c r="AE149" s="1795">
        <f>'2.3 DA Interface'!AE762</f>
        <v>1500</v>
      </c>
      <c r="AF149" s="1795">
        <f>'2.3 DA Interface'!AF762</f>
        <v>1500</v>
      </c>
      <c r="AG149" s="1795">
        <f>'2.3 DA Interface'!AG762</f>
        <v>1500</v>
      </c>
      <c r="AH149" s="1795">
        <f>'2.3 DA Interface'!AH762</f>
        <v>1500</v>
      </c>
      <c r="AI149" s="1795">
        <f>'2.3 DA Interface'!AI762</f>
        <v>1500</v>
      </c>
      <c r="AJ149" s="1795">
        <f>'2.3 DA Interface'!AJ762</f>
        <v>1500</v>
      </c>
      <c r="AK149" s="1795">
        <f>'2.3 DA Interface'!AK762</f>
        <v>1500</v>
      </c>
      <c r="AL149" s="308"/>
      <c r="AM149" s="250"/>
    </row>
    <row r="150" spans="1:39" s="679" customFormat="1" ht="14.25" hidden="1" customHeight="1" outlineLevel="3" x14ac:dyDescent="0.3">
      <c r="A150" s="646"/>
      <c r="B150" s="646"/>
      <c r="C150" s="1588"/>
      <c r="D150" s="1081" t="s">
        <v>1709</v>
      </c>
      <c r="E150" s="474" t="s">
        <v>124</v>
      </c>
      <c r="F150" s="448">
        <f>F149*'6.1 Full Cost recovery Tariffs'!F638</f>
        <v>15380.139316463068</v>
      </c>
      <c r="G150" s="448">
        <f>G149*'6.1 Full Cost recovery Tariffs'!G638</f>
        <v>15402.592074589291</v>
      </c>
      <c r="H150" s="448">
        <f>H149*'6.1 Full Cost recovery Tariffs'!H638</f>
        <v>16407.538970334223</v>
      </c>
      <c r="I150" s="448">
        <f>I149*'6.1 Full Cost recovery Tariffs'!I638</f>
        <v>17507.284971934219</v>
      </c>
      <c r="J150" s="448">
        <f>J149*'6.1 Full Cost recovery Tariffs'!J638</f>
        <v>17920.331228487943</v>
      </c>
      <c r="K150" s="448">
        <f>K149*'6.1 Full Cost recovery Tariffs'!K638</f>
        <v>17980.444738827719</v>
      </c>
      <c r="L150" s="448">
        <f>L149*'6.1 Full Cost recovery Tariffs'!L638</f>
        <v>18386.19973219743</v>
      </c>
      <c r="M150" s="448">
        <f>M149*'6.1 Full Cost recovery Tariffs'!M638</f>
        <v>18697.605701421828</v>
      </c>
      <c r="N150" s="448">
        <f>N149*'6.1 Full Cost recovery Tariffs'!N638</f>
        <v>18968.377044458495</v>
      </c>
      <c r="O150" s="448">
        <f>O149*'6.1 Full Cost recovery Tariffs'!O638</f>
        <v>19183.023772176759</v>
      </c>
      <c r="P150" s="448">
        <f>P149*'6.1 Full Cost recovery Tariffs'!P638</f>
        <v>19458.090341217969</v>
      </c>
      <c r="Q150" s="448">
        <f>Q149*'6.1 Full Cost recovery Tariffs'!Q638</f>
        <v>19673.413469867239</v>
      </c>
      <c r="R150" s="448">
        <f>R149*'6.1 Full Cost recovery Tariffs'!R638</f>
        <v>19892.932996338561</v>
      </c>
      <c r="S150" s="448">
        <f>S149*'6.1 Full Cost recovery Tariffs'!S638</f>
        <v>20116.765351799462</v>
      </c>
      <c r="T150" s="448">
        <f>T149*'6.1 Full Cost recovery Tariffs'!T638</f>
        <v>20247.927375185722</v>
      </c>
      <c r="U150" s="448">
        <f>U149*'6.1 Full Cost recovery Tariffs'!U638</f>
        <v>20400.79600804564</v>
      </c>
      <c r="V150" s="448">
        <f>V149*'6.1 Full Cost recovery Tariffs'!V638</f>
        <v>20555.725895623422</v>
      </c>
      <c r="W150" s="448">
        <f>W149*'6.1 Full Cost recovery Tariffs'!W638</f>
        <v>20712.753304199479</v>
      </c>
      <c r="X150" s="448">
        <f>X149*'6.1 Full Cost recovery Tariffs'!X638</f>
        <v>20871.907986721919</v>
      </c>
      <c r="Y150" s="448">
        <f>Y149*'6.1 Full Cost recovery Tariffs'!Y638</f>
        <v>21033.261049091325</v>
      </c>
      <c r="Z150" s="448">
        <f>Z149*'6.1 Full Cost recovery Tariffs'!Z638</f>
        <v>21196.869738308465</v>
      </c>
      <c r="AA150" s="448">
        <f>AA149*'6.1 Full Cost recovery Tariffs'!AA638</f>
        <v>21363.18997843752</v>
      </c>
      <c r="AB150" s="448">
        <f>AB149*'6.1 Full Cost recovery Tariffs'!AB638</f>
        <v>21531.850083164849</v>
      </c>
      <c r="AC150" s="448">
        <f>AC149*'6.1 Full Cost recovery Tariffs'!AC638</f>
        <v>21702.885566530385</v>
      </c>
      <c r="AD150" s="448">
        <f>AD149*'6.1 Full Cost recovery Tariffs'!AD638</f>
        <v>21876.332357598036</v>
      </c>
      <c r="AE150" s="448">
        <f>AE149*'6.1 Full Cost recovery Tariffs'!AE638</f>
        <v>22052.253820162288</v>
      </c>
      <c r="AF150" s="448">
        <f>AF149*'6.1 Full Cost recovery Tariffs'!AF638</f>
        <v>22230.707254006542</v>
      </c>
      <c r="AG150" s="448">
        <f>AG149*'6.1 Full Cost recovery Tariffs'!AG638</f>
        <v>22411.74099310836</v>
      </c>
      <c r="AH150" s="448">
        <f>AH149*'6.1 Full Cost recovery Tariffs'!AH638</f>
        <v>22595.367211009954</v>
      </c>
      <c r="AI150" s="448">
        <f>AI149*'6.1 Full Cost recovery Tariffs'!AI638</f>
        <v>22781.703803276883</v>
      </c>
      <c r="AJ150" s="448">
        <f>AJ149*'6.1 Full Cost recovery Tariffs'!AJ638</f>
        <v>22970.765589035032</v>
      </c>
      <c r="AK150" s="448">
        <f>AK149*'6.1 Full Cost recovery Tariffs'!AK638</f>
        <v>23289.269005628765</v>
      </c>
      <c r="AL150" s="1591"/>
      <c r="AM150" s="646"/>
    </row>
    <row r="151" spans="1:39" s="639" customFormat="1" ht="14.25" hidden="1" customHeight="1" outlineLevel="3" x14ac:dyDescent="0.3">
      <c r="A151" s="250"/>
      <c r="B151" s="250"/>
      <c r="C151" s="652"/>
      <c r="D151" s="653" t="s">
        <v>1642</v>
      </c>
      <c r="E151" s="625" t="s">
        <v>124</v>
      </c>
      <c r="F151" s="658">
        <f>F149*'6.1 Full Cost recovery Tariffs'!F639</f>
        <v>2670.163075774838</v>
      </c>
      <c r="G151" s="658">
        <f>G149*'6.1 Full Cost recovery Tariffs'!G639</f>
        <v>2670.163075774838</v>
      </c>
      <c r="H151" s="658">
        <f>H149*'6.1 Full Cost recovery Tariffs'!H639</f>
        <v>2937.4010682685412</v>
      </c>
      <c r="I151" s="658">
        <f>I149*'6.1 Full Cost recovery Tariffs'!I639</f>
        <v>3228.981164857621</v>
      </c>
      <c r="J151" s="658">
        <f>J149*'6.1 Full Cost recovery Tariffs'!J639</f>
        <v>3333.0396555099383</v>
      </c>
      <c r="K151" s="658">
        <f>K149*'6.1 Full Cost recovery Tariffs'!K639</f>
        <v>3341.0839397268792</v>
      </c>
      <c r="L151" s="658">
        <f>L149*'6.1 Full Cost recovery Tariffs'!L639</f>
        <v>3442.067856136327</v>
      </c>
      <c r="M151" s="658">
        <f>M149*'6.1 Full Cost recovery Tariffs'!M639</f>
        <v>3517.0104999660343</v>
      </c>
      <c r="N151" s="658">
        <f>N149*'6.1 Full Cost recovery Tariffs'!N639</f>
        <v>3580.4961797822521</v>
      </c>
      <c r="O151" s="658">
        <f>O149*'6.1 Full Cost recovery Tariffs'!O639</f>
        <v>3628.4584508237067</v>
      </c>
      <c r="P151" s="658">
        <f>P149*'6.1 Full Cost recovery Tariffs'!P639</f>
        <v>3692.0879691751875</v>
      </c>
      <c r="Q151" s="658">
        <f>Q149*'6.1 Full Cost recovery Tariffs'!Q639</f>
        <v>3739.2879826250282</v>
      </c>
      <c r="R151" s="658">
        <f>R149*'6.1 Full Cost recovery Tariffs'!R639</f>
        <v>3787.1384324224337</v>
      </c>
      <c r="S151" s="658">
        <f>S149*'6.1 Full Cost recovery Tariffs'!S639</f>
        <v>3835.6527729968861</v>
      </c>
      <c r="T151" s="658">
        <f>T149*'6.1 Full Cost recovery Tariffs'!T639</f>
        <v>3859.2382503440367</v>
      </c>
      <c r="U151" s="658">
        <f>U149*'6.1 Full Cost recovery Tariffs'!U639</f>
        <v>3888.1741279025109</v>
      </c>
      <c r="V151" s="658">
        <f>V149*'6.1 Full Cost recovery Tariffs'!V639</f>
        <v>3917.2541738243535</v>
      </c>
      <c r="W151" s="658">
        <f>W149*'6.1 Full Cost recovery Tariffs'!W639</f>
        <v>3946.4769500689699</v>
      </c>
      <c r="X151" s="658">
        <f>X149*'6.1 Full Cost recovery Tariffs'!X639</f>
        <v>3975.8390613047254</v>
      </c>
      <c r="Y151" s="658">
        <f>Y149*'6.1 Full Cost recovery Tariffs'!Y639</f>
        <v>4005.347612624565</v>
      </c>
      <c r="Z151" s="658">
        <f>Z149*'6.1 Full Cost recovery Tariffs'!Z639</f>
        <v>4035.0057423562739</v>
      </c>
      <c r="AA151" s="658">
        <f>AA149*'6.1 Full Cost recovery Tariffs'!AA639</f>
        <v>4064.9191458304113</v>
      </c>
      <c r="AB151" s="658">
        <f>AB149*'6.1 Full Cost recovery Tariffs'!AB639</f>
        <v>4094.9789297783991</v>
      </c>
      <c r="AC151" s="658">
        <f>AC149*'6.1 Full Cost recovery Tariffs'!AC639</f>
        <v>4125.1817006252195</v>
      </c>
      <c r="AD151" s="658">
        <f>AD149*'6.1 Full Cost recovery Tariffs'!AD639</f>
        <v>4155.5238995626933</v>
      </c>
      <c r="AE151" s="658">
        <f>AE149*'6.1 Full Cost recovery Tariffs'!AE639</f>
        <v>4186.008680052063</v>
      </c>
      <c r="AF151" s="658">
        <f>AF149*'6.1 Full Cost recovery Tariffs'!AF639</f>
        <v>4216.6372846004488</v>
      </c>
      <c r="AG151" s="658">
        <f>AG149*'6.1 Full Cost recovery Tariffs'!AG639</f>
        <v>4247.4083347436881</v>
      </c>
      <c r="AH151" s="658">
        <f>AH149*'6.1 Full Cost recovery Tariffs'!AH639</f>
        <v>4278.311018100113</v>
      </c>
      <c r="AI151" s="658">
        <f>AI149*'6.1 Full Cost recovery Tariffs'!AI639</f>
        <v>4309.3608672086202</v>
      </c>
      <c r="AJ151" s="658">
        <f>AJ149*'6.1 Full Cost recovery Tariffs'!AJ639</f>
        <v>4340.5470534128208</v>
      </c>
      <c r="AK151" s="658">
        <f>AK149*'6.1 Full Cost recovery Tariffs'!AK639</f>
        <v>4403.422145428478</v>
      </c>
      <c r="AL151" s="308"/>
      <c r="AM151" s="250"/>
    </row>
    <row r="152" spans="1:39" s="639" customFormat="1" ht="14.25" hidden="1" customHeight="1" outlineLevel="3" x14ac:dyDescent="0.3">
      <c r="A152" s="250"/>
      <c r="B152" s="250"/>
      <c r="C152" s="652"/>
      <c r="D152" s="473" t="s">
        <v>1692</v>
      </c>
      <c r="E152" s="474" t="s">
        <v>124</v>
      </c>
      <c r="F152" s="448">
        <f t="shared" ref="F152:S152" si="71">SUM(F141,F144,F150,F147)</f>
        <v>197951.33381746762</v>
      </c>
      <c r="G152" s="448">
        <f t="shared" ref="G152:L152" si="72">SUM(G141,G144,G150,G147)</f>
        <v>207605.91165468792</v>
      </c>
      <c r="H152" s="448">
        <f t="shared" si="72"/>
        <v>353729.64073140192</v>
      </c>
      <c r="I152" s="448">
        <f t="shared" si="72"/>
        <v>363648.36024187709</v>
      </c>
      <c r="J152" s="448">
        <f t="shared" si="72"/>
        <v>362973.57259059628</v>
      </c>
      <c r="K152" s="448">
        <f t="shared" si="72"/>
        <v>364971.60265269107</v>
      </c>
      <c r="L152" s="448">
        <f t="shared" si="72"/>
        <v>359696.24721280549</v>
      </c>
      <c r="M152" s="448">
        <f t="shared" si="71"/>
        <v>365237.73447363387</v>
      </c>
      <c r="N152" s="448">
        <f t="shared" si="71"/>
        <v>369044.82227566565</v>
      </c>
      <c r="O152" s="448">
        <f t="shared" si="71"/>
        <v>368924.28505099798</v>
      </c>
      <c r="P152" s="448">
        <f t="shared" si="71"/>
        <v>372299.62235785404</v>
      </c>
      <c r="Q152" s="448">
        <f t="shared" si="71"/>
        <v>376470.08838129812</v>
      </c>
      <c r="R152" s="448">
        <f t="shared" si="71"/>
        <v>380620.399457864</v>
      </c>
      <c r="S152" s="448">
        <f t="shared" si="71"/>
        <v>384751.8239987829</v>
      </c>
      <c r="T152" s="448">
        <f>SUM(T141,T144,T$150,T147)</f>
        <v>383768.82100847637</v>
      </c>
      <c r="U152" s="448">
        <f t="shared" ref="U152:AJ152" si="73">SUM(U141,U144,U150,U147)</f>
        <v>383767.75228403846</v>
      </c>
      <c r="V152" s="448">
        <f t="shared" si="73"/>
        <v>383810.54385548597</v>
      </c>
      <c r="W152" s="448">
        <f t="shared" si="73"/>
        <v>383897.72496516083</v>
      </c>
      <c r="X152" s="448">
        <f t="shared" si="73"/>
        <v>384029.86118821707</v>
      </c>
      <c r="Y152" s="448">
        <f t="shared" si="73"/>
        <v>384207.04809307383</v>
      </c>
      <c r="Z152" s="448">
        <f t="shared" si="73"/>
        <v>384429.62350263447</v>
      </c>
      <c r="AA152" s="448">
        <f t="shared" si="73"/>
        <v>384693.73364561476</v>
      </c>
      <c r="AB152" s="448">
        <f t="shared" si="73"/>
        <v>385004.48271427315</v>
      </c>
      <c r="AC152" s="448">
        <f t="shared" si="73"/>
        <v>385362.50130725442</v>
      </c>
      <c r="AD152" s="448">
        <f t="shared" si="73"/>
        <v>385768.43214735604</v>
      </c>
      <c r="AE152" s="448">
        <f t="shared" si="73"/>
        <v>386222.67669087165</v>
      </c>
      <c r="AF152" s="448">
        <f t="shared" si="73"/>
        <v>386725.691907903</v>
      </c>
      <c r="AG152" s="448">
        <f t="shared" si="73"/>
        <v>387278.12291484338</v>
      </c>
      <c r="AH152" s="448">
        <f t="shared" si="73"/>
        <v>387880.91842835263</v>
      </c>
      <c r="AI152" s="448">
        <f t="shared" si="73"/>
        <v>388534.07728643686</v>
      </c>
      <c r="AJ152" s="448">
        <f t="shared" si="73"/>
        <v>389238.5818323124</v>
      </c>
      <c r="AK152" s="448">
        <f t="shared" ref="AK152" si="74">SUM(AK141,AK144,AK150,AK147)</f>
        <v>388921.56092065386</v>
      </c>
      <c r="AL152" s="308"/>
      <c r="AM152" s="250"/>
    </row>
    <row r="153" spans="1:39" s="639" customFormat="1" ht="14.25" hidden="1" customHeight="1" outlineLevel="3" x14ac:dyDescent="0.3">
      <c r="A153" s="250"/>
      <c r="B153" s="250"/>
      <c r="C153" s="652"/>
      <c r="D153" s="653" t="s">
        <v>1642</v>
      </c>
      <c r="E153" s="625" t="s">
        <v>124</v>
      </c>
      <c r="F153" s="658">
        <f t="shared" ref="F153:S153" si="75">SUM(F142,F145,F151,F148)</f>
        <v>29202.725270491108</v>
      </c>
      <c r="G153" s="658">
        <f t="shared" ref="G153:L153" si="76">SUM(G142,G145,G151,G148)</f>
        <v>29202.725270491108</v>
      </c>
      <c r="H153" s="658">
        <f t="shared" si="76"/>
        <v>47253.088011583546</v>
      </c>
      <c r="I153" s="658">
        <f t="shared" si="76"/>
        <v>46588.112428031876</v>
      </c>
      <c r="J153" s="658">
        <f t="shared" si="76"/>
        <v>47006.369275727193</v>
      </c>
      <c r="K153" s="658">
        <f t="shared" si="76"/>
        <v>47047.792727082749</v>
      </c>
      <c r="L153" s="658">
        <f t="shared" si="76"/>
        <v>45476.594578907505</v>
      </c>
      <c r="M153" s="658">
        <f t="shared" si="75"/>
        <v>45994.781228474043</v>
      </c>
      <c r="N153" s="658">
        <f t="shared" si="75"/>
        <v>46140.012140571707</v>
      </c>
      <c r="O153" s="658">
        <f t="shared" si="75"/>
        <v>46269.7799453552</v>
      </c>
      <c r="P153" s="658">
        <f t="shared" si="75"/>
        <v>46415.625309441843</v>
      </c>
      <c r="Q153" s="658">
        <f t="shared" si="75"/>
        <v>46513.763690578679</v>
      </c>
      <c r="R153" s="658">
        <f t="shared" si="75"/>
        <v>46612.635630542682</v>
      </c>
      <c r="S153" s="658">
        <f t="shared" si="75"/>
        <v>46712.250651733557</v>
      </c>
      <c r="T153" s="658">
        <f>SUM(T142,T145,T151,T148)</f>
        <v>47195.444280216412</v>
      </c>
      <c r="U153" s="658">
        <f t="shared" ref="U153:AJ153" si="77">SUM(U142,U145,U151,U148)</f>
        <v>47277.493794714552</v>
      </c>
      <c r="V153" s="658">
        <f t="shared" si="77"/>
        <v>47359.788285485105</v>
      </c>
      <c r="W153" s="658">
        <f t="shared" si="77"/>
        <v>47442.286627496826</v>
      </c>
      <c r="X153" s="658">
        <f t="shared" si="77"/>
        <v>47524.977188936587</v>
      </c>
      <c r="Y153" s="658">
        <f t="shared" si="77"/>
        <v>47607.897937752459</v>
      </c>
      <c r="Z153" s="658">
        <f t="shared" si="77"/>
        <v>47691.047764379691</v>
      </c>
      <c r="AA153" s="658">
        <f t="shared" si="77"/>
        <v>47774.718515891822</v>
      </c>
      <c r="AB153" s="658">
        <f t="shared" si="77"/>
        <v>47858.604225225718</v>
      </c>
      <c r="AC153" s="658">
        <f t="shared" si="77"/>
        <v>47942.693622184779</v>
      </c>
      <c r="AD153" s="658">
        <f t="shared" si="77"/>
        <v>48026.975074670518</v>
      </c>
      <c r="AE153" s="658">
        <f t="shared" si="77"/>
        <v>48111.447075557393</v>
      </c>
      <c r="AF153" s="658">
        <f t="shared" si="77"/>
        <v>48196.14089957258</v>
      </c>
      <c r="AG153" s="658">
        <f t="shared" si="77"/>
        <v>48281.012796933835</v>
      </c>
      <c r="AH153" s="658">
        <f t="shared" si="77"/>
        <v>48366.039691891783</v>
      </c>
      <c r="AI153" s="658">
        <f t="shared" si="77"/>
        <v>48451.27530443314</v>
      </c>
      <c r="AJ153" s="658">
        <f t="shared" si="77"/>
        <v>48536.697202799944</v>
      </c>
      <c r="AK153" s="658">
        <f t="shared" ref="AK153" si="78">SUM(AK142,AK145,AK151,AK148)</f>
        <v>48708.294949558825</v>
      </c>
      <c r="AL153" s="308"/>
      <c r="AM153" s="250"/>
    </row>
    <row r="154" spans="1:39" s="651" customFormat="1" ht="14.25" hidden="1" customHeight="1" outlineLevel="2" x14ac:dyDescent="0.3">
      <c r="A154" s="644"/>
      <c r="B154" s="644"/>
      <c r="C154" s="645"/>
      <c r="D154" s="646"/>
      <c r="E154" s="646"/>
      <c r="F154" s="648"/>
      <c r="G154" s="648"/>
      <c r="H154" s="648"/>
      <c r="I154" s="648"/>
      <c r="J154" s="648"/>
      <c r="K154" s="648"/>
      <c r="L154" s="648"/>
      <c r="M154" s="648"/>
      <c r="N154" s="648"/>
      <c r="O154" s="648"/>
      <c r="P154" s="648"/>
      <c r="Q154" s="648"/>
      <c r="R154" s="648"/>
      <c r="S154" s="648"/>
      <c r="T154" s="649"/>
      <c r="U154" s="648"/>
      <c r="V154" s="648"/>
      <c r="W154" s="648"/>
      <c r="X154" s="648"/>
      <c r="Y154" s="649"/>
      <c r="Z154" s="648"/>
      <c r="AA154" s="648"/>
      <c r="AB154" s="648"/>
      <c r="AC154" s="648"/>
      <c r="AD154" s="649"/>
      <c r="AE154" s="648"/>
      <c r="AF154" s="648"/>
      <c r="AG154" s="648"/>
      <c r="AH154" s="648"/>
      <c r="AI154" s="649"/>
      <c r="AJ154" s="649"/>
      <c r="AK154" s="649"/>
      <c r="AL154" s="650"/>
      <c r="AM154" s="644"/>
    </row>
    <row r="155" spans="1:39" s="679" customFormat="1" ht="14.25" hidden="1" customHeight="1" outlineLevel="2" x14ac:dyDescent="0.3">
      <c r="A155" s="646"/>
      <c r="B155" s="646"/>
      <c r="C155" s="1588"/>
      <c r="D155" s="1587" t="s">
        <v>1432</v>
      </c>
      <c r="E155" s="1589" t="s">
        <v>124</v>
      </c>
      <c r="F155" s="1590">
        <f>-'6.1 Full Cost recovery Tariffs'!F652-'6.1 Full Cost recovery Tariffs'!F669</f>
        <v>-2246371.0997932763</v>
      </c>
      <c r="G155" s="1590">
        <f>-'6.1 Full Cost recovery Tariffs'!G652-'6.1 Full Cost recovery Tariffs'!G669</f>
        <v>-2246371.0997932763</v>
      </c>
      <c r="H155" s="1590">
        <f>-'6.1 Full Cost recovery Tariffs'!H652-'6.1 Full Cost recovery Tariffs'!H669</f>
        <v>-2039795.0574210223</v>
      </c>
      <c r="I155" s="1590">
        <f>-'6.1 Full Cost recovery Tariffs'!I652-'6.1 Full Cost recovery Tariffs'!I669</f>
        <v>-1853409.6523087251</v>
      </c>
      <c r="J155" s="1590">
        <f>-'6.1 Full Cost recovery Tariffs'!J652-'6.1 Full Cost recovery Tariffs'!J669</f>
        <v>-1794788.5046763646</v>
      </c>
      <c r="K155" s="1590">
        <f>-'6.1 Full Cost recovery Tariffs'!K652-'6.1 Full Cost recovery Tariffs'!K669</f>
        <v>-1790408.8252256822</v>
      </c>
      <c r="L155" s="1590">
        <f>-'6.1 Full Cost recovery Tariffs'!L652-'6.1 Full Cost recovery Tariffs'!L669</f>
        <v>-1737170.0345389952</v>
      </c>
      <c r="M155" s="1590">
        <f>-'6.1 Full Cost recovery Tariffs'!M652-'6.1 Full Cost recovery Tariffs'!M669</f>
        <v>-1699636.5656571209</v>
      </c>
      <c r="N155" s="1590">
        <f>-'6.1 Full Cost recovery Tariffs'!N652-'6.1 Full Cost recovery Tariffs'!N669</f>
        <v>-1669070.3493922593</v>
      </c>
      <c r="O155" s="1590">
        <f>-'6.1 Full Cost recovery Tariffs'!O652-'6.1 Full Cost recovery Tariffs'!O669</f>
        <v>-1646687.408047792</v>
      </c>
      <c r="P155" s="1590">
        <f>-'6.1 Full Cost recovery Tariffs'!P652-'6.1 Full Cost recovery Tariffs'!P669</f>
        <v>-1617890.4092692062</v>
      </c>
      <c r="Q155" s="1590">
        <f>-'6.1 Full Cost recovery Tariffs'!Q652-'6.1 Full Cost recovery Tariffs'!Q669</f>
        <v>-1597162.0964028894</v>
      </c>
      <c r="R155" s="1590">
        <f>-'6.1 Full Cost recovery Tariffs'!R652-'6.1 Full Cost recovery Tariffs'!R669</f>
        <v>-1576675.5516333915</v>
      </c>
      <c r="S155" s="1590">
        <f>-'6.1 Full Cost recovery Tariffs'!S652-'6.1 Full Cost recovery Tariffs'!S669</f>
        <v>-1556426.6041614357</v>
      </c>
      <c r="T155" s="1590">
        <f>-'6.1 Full Cost recovery Tariffs'!T652-'6.1 Full Cost recovery Tariffs'!T669</f>
        <v>-1546766.3938568097</v>
      </c>
      <c r="U155" s="1590">
        <f>-'6.1 Full Cost recovery Tariffs'!U652-'6.1 Full Cost recovery Tariffs'!U669</f>
        <v>-1535074.8423302681</v>
      </c>
      <c r="V155" s="1590">
        <f>-'6.1 Full Cost recovery Tariffs'!V652-'6.1 Full Cost recovery Tariffs'!V669</f>
        <v>-1523499.0582720316</v>
      </c>
      <c r="W155" s="1590">
        <f>-'6.1 Full Cost recovery Tariffs'!W652-'6.1 Full Cost recovery Tariffs'!W669</f>
        <v>-1512038.3109706594</v>
      </c>
      <c r="X155" s="1590">
        <f>-'6.1 Full Cost recovery Tariffs'!X652-'6.1 Full Cost recovery Tariffs'!X669</f>
        <v>-1500692.6004261517</v>
      </c>
      <c r="Y155" s="1590">
        <f>-'6.1 Full Cost recovery Tariffs'!Y652-'6.1 Full Cost recovery Tariffs'!Y669</f>
        <v>-1489457.8956078656</v>
      </c>
      <c r="Z155" s="1590">
        <f>-'6.1 Full Cost recovery Tariffs'!Z652-'6.1 Full Cost recovery Tariffs'!Z669</f>
        <v>-1478331.8156447604</v>
      </c>
      <c r="AA155" s="1590">
        <f>-'6.1 Full Cost recovery Tariffs'!AA652-'6.1 Full Cost recovery Tariffs'!AA669</f>
        <v>-1467274.4277038537</v>
      </c>
      <c r="AB155" s="1590">
        <f>-'6.1 Full Cost recovery Tariffs'!AB652-'6.1 Full Cost recovery Tariffs'!AB669</f>
        <v>-1456325.664618128</v>
      </c>
      <c r="AC155" s="1590">
        <f>-'6.1 Full Cost recovery Tariffs'!AC652-'6.1 Full Cost recovery Tariffs'!AC669</f>
        <v>-1445485.5263875828</v>
      </c>
      <c r="AD155" s="1590">
        <f>-'6.1 Full Cost recovery Tariffs'!AD652-'6.1 Full Cost recovery Tariffs'!AD669</f>
        <v>-1434754.013012219</v>
      </c>
      <c r="AE155" s="1590">
        <f>-'6.1 Full Cost recovery Tariffs'!AE652-'6.1 Full Cost recovery Tariffs'!AE669</f>
        <v>-1424128.7436209938</v>
      </c>
      <c r="AF155" s="1590">
        <f>-'6.1 Full Cost recovery Tariffs'!AF652-'6.1 Full Cost recovery Tariffs'!AF669</f>
        <v>-1413608.068054308</v>
      </c>
      <c r="AG155" s="1590">
        <f>-'6.1 Full Cost recovery Tariffs'!AG652-'6.1 Full Cost recovery Tariffs'!AG669</f>
        <v>-1403191.2556007192</v>
      </c>
      <c r="AH155" s="1590">
        <f>-'6.1 Full Cost recovery Tariffs'!AH652-'6.1 Full Cost recovery Tariffs'!AH669</f>
        <v>-1392880.6871312705</v>
      </c>
      <c r="AI155" s="1590">
        <f>-'6.1 Full Cost recovery Tariffs'!AI652-'6.1 Full Cost recovery Tariffs'!AI669</f>
        <v>-1382669.9507442778</v>
      </c>
      <c r="AJ155" s="1590">
        <f>-'6.1 Full Cost recovery Tariffs'!AJ652-'6.1 Full Cost recovery Tariffs'!AJ669</f>
        <v>-1372561.4273107818</v>
      </c>
      <c r="AK155" s="1590">
        <f>-'6.1 Full Cost recovery Tariffs'!AK652-'6.1 Full Cost recovery Tariffs'!AK669</f>
        <v>-1352616.7676615426</v>
      </c>
      <c r="AL155" s="1591"/>
      <c r="AM155" s="646"/>
    </row>
    <row r="156" spans="1:39" s="651" customFormat="1" ht="14.25" hidden="1" customHeight="1" outlineLevel="2" x14ac:dyDescent="0.3">
      <c r="A156" s="644"/>
      <c r="B156" s="644"/>
      <c r="C156" s="645"/>
      <c r="D156" s="646"/>
      <c r="E156" s="647"/>
      <c r="F156" s="648"/>
      <c r="G156" s="648"/>
      <c r="H156" s="648"/>
      <c r="I156" s="648"/>
      <c r="J156" s="648"/>
      <c r="K156" s="648"/>
      <c r="L156" s="648"/>
      <c r="M156" s="648"/>
      <c r="N156" s="648"/>
      <c r="O156" s="648"/>
      <c r="P156" s="648"/>
      <c r="Q156" s="648"/>
      <c r="R156" s="648"/>
      <c r="S156" s="648"/>
      <c r="T156" s="649"/>
      <c r="U156" s="648"/>
      <c r="V156" s="648"/>
      <c r="W156" s="648"/>
      <c r="X156" s="648"/>
      <c r="Y156" s="649"/>
      <c r="Z156" s="648"/>
      <c r="AA156" s="648"/>
      <c r="AB156" s="648"/>
      <c r="AC156" s="648"/>
      <c r="AD156" s="649"/>
      <c r="AE156" s="648"/>
      <c r="AF156" s="648"/>
      <c r="AG156" s="648"/>
      <c r="AH156" s="648"/>
      <c r="AI156" s="649"/>
      <c r="AJ156" s="649"/>
      <c r="AK156" s="649"/>
      <c r="AL156" s="650"/>
      <c r="AM156" s="644"/>
    </row>
    <row r="157" spans="1:39" s="639" customFormat="1" ht="14.25" hidden="1" customHeight="1" outlineLevel="2" x14ac:dyDescent="0.3">
      <c r="A157" s="250"/>
      <c r="B157" s="250"/>
      <c r="C157" s="652"/>
      <c r="D157" s="473" t="s">
        <v>1720</v>
      </c>
      <c r="E157" s="474" t="s">
        <v>124</v>
      </c>
      <c r="F157" s="448">
        <f t="shared" ref="F157:AJ157" si="79">F126+F136+F152+F155</f>
        <v>9840000.1016007923</v>
      </c>
      <c r="G157" s="448">
        <f t="shared" ref="G157:L157" si="80">G126+G136+G152+G155</f>
        <v>9954246.22053436</v>
      </c>
      <c r="H157" s="448">
        <f t="shared" si="80"/>
        <v>9791217.2115111295</v>
      </c>
      <c r="I157" s="448">
        <f t="shared" si="80"/>
        <v>9814689.9910871498</v>
      </c>
      <c r="J157" s="448">
        <f t="shared" si="80"/>
        <v>9879395.200740587</v>
      </c>
      <c r="K157" s="448">
        <f t="shared" si="80"/>
        <v>9953870.2306974884</v>
      </c>
      <c r="L157" s="448">
        <f t="shared" si="80"/>
        <v>10045634.870925147</v>
      </c>
      <c r="M157" s="448">
        <f t="shared" si="79"/>
        <v>10095912.084061492</v>
      </c>
      <c r="N157" s="448">
        <f t="shared" si="79"/>
        <v>10155317.442804476</v>
      </c>
      <c r="O157" s="448">
        <f t="shared" si="79"/>
        <v>10206366.607789652</v>
      </c>
      <c r="P157" s="448">
        <f t="shared" si="79"/>
        <v>10268365.338286512</v>
      </c>
      <c r="Q157" s="448">
        <f t="shared" si="79"/>
        <v>10343349.610793047</v>
      </c>
      <c r="R157" s="448">
        <f t="shared" si="79"/>
        <v>10419978.200360719</v>
      </c>
      <c r="S157" s="448">
        <f t="shared" si="79"/>
        <v>10498282.61493757</v>
      </c>
      <c r="T157" s="448">
        <f t="shared" si="79"/>
        <v>10560064.109319085</v>
      </c>
      <c r="U157" s="448">
        <f t="shared" si="79"/>
        <v>10631242.58678331</v>
      </c>
      <c r="V157" s="448">
        <f t="shared" si="79"/>
        <v>10704370.509827526</v>
      </c>
      <c r="W157" s="448">
        <f t="shared" si="79"/>
        <v>10779483.423785914</v>
      </c>
      <c r="X157" s="448">
        <f t="shared" si="79"/>
        <v>10856617.55911088</v>
      </c>
      <c r="Y157" s="448">
        <f t="shared" si="79"/>
        <v>10935803.188336652</v>
      </c>
      <c r="Z157" s="448">
        <f t="shared" si="79"/>
        <v>11017074.67789246</v>
      </c>
      <c r="AA157" s="448">
        <f t="shared" si="79"/>
        <v>11100410.468483234</v>
      </c>
      <c r="AB157" s="448">
        <f t="shared" si="79"/>
        <v>11185909.790464591</v>
      </c>
      <c r="AC157" s="448">
        <f t="shared" si="79"/>
        <v>11273612.646151306</v>
      </c>
      <c r="AD157" s="448">
        <f t="shared" si="79"/>
        <v>11363559.837874128</v>
      </c>
      <c r="AE157" s="448">
        <f t="shared" si="79"/>
        <v>11455789.656718314</v>
      </c>
      <c r="AF157" s="448">
        <f t="shared" si="79"/>
        <v>11550341.199526772</v>
      </c>
      <c r="AG157" s="448">
        <f t="shared" si="79"/>
        <v>11647257.793929538</v>
      </c>
      <c r="AH157" s="448">
        <f t="shared" si="79"/>
        <v>11746586.933349349</v>
      </c>
      <c r="AI157" s="448">
        <f t="shared" si="79"/>
        <v>11848363.65981159</v>
      </c>
      <c r="AJ157" s="448">
        <f t="shared" si="79"/>
        <v>11952637.251142044</v>
      </c>
      <c r="AK157" s="448">
        <f t="shared" ref="AK157" si="81">AK126+AK136+AK152+AK155</f>
        <v>12044515.359868985</v>
      </c>
      <c r="AL157" s="308"/>
      <c r="AM157" s="250"/>
    </row>
    <row r="158" spans="1:39" s="639" customFormat="1" ht="14.25" hidden="1" customHeight="1" outlineLevel="2" x14ac:dyDescent="0.3">
      <c r="A158" s="250"/>
      <c r="B158" s="250"/>
      <c r="C158" s="652"/>
      <c r="D158" s="653" t="s">
        <v>1642</v>
      </c>
      <c r="E158" s="625" t="s">
        <v>124</v>
      </c>
      <c r="F158" s="658">
        <f t="shared" ref="F158" si="82">F127+F137+F153</f>
        <v>954468.03908476932</v>
      </c>
      <c r="G158" s="658">
        <f t="shared" ref="G158:L158" si="83">G127+G137+G153</f>
        <v>954468.03908476932</v>
      </c>
      <c r="H158" s="658">
        <f t="shared" si="83"/>
        <v>933331.37515236018</v>
      </c>
      <c r="I158" s="658">
        <f t="shared" si="83"/>
        <v>933724.90333232074</v>
      </c>
      <c r="J158" s="658">
        <f t="shared" si="83"/>
        <v>934550.61800319247</v>
      </c>
      <c r="K158" s="658">
        <f t="shared" si="83"/>
        <v>934549.60110441945</v>
      </c>
      <c r="L158" s="658">
        <f t="shared" si="83"/>
        <v>935328.29026049364</v>
      </c>
      <c r="M158" s="658">
        <f t="shared" ref="M158:AJ158" si="84">M127+M137+M153</f>
        <v>935302.34663938824</v>
      </c>
      <c r="N158" s="658">
        <f t="shared" si="84"/>
        <v>935292.6489436886</v>
      </c>
      <c r="O158" s="658">
        <f t="shared" si="84"/>
        <v>935295.32512366702</v>
      </c>
      <c r="P158" s="658">
        <f t="shared" si="84"/>
        <v>935287.80130135606</v>
      </c>
      <c r="Q158" s="658">
        <f t="shared" si="84"/>
        <v>935278.892387431</v>
      </c>
      <c r="R158" s="658">
        <f t="shared" si="84"/>
        <v>935270.59260608838</v>
      </c>
      <c r="S158" s="658">
        <f t="shared" si="84"/>
        <v>935262.86049711599</v>
      </c>
      <c r="T158" s="658">
        <f t="shared" si="84"/>
        <v>935266.1160304402</v>
      </c>
      <c r="U158" s="658">
        <f t="shared" si="84"/>
        <v>935269.49433425965</v>
      </c>
      <c r="V158" s="658">
        <f t="shared" si="84"/>
        <v>935272.88510802889</v>
      </c>
      <c r="W158" s="658">
        <f t="shared" si="84"/>
        <v>935276.29075337923</v>
      </c>
      <c r="X158" s="658">
        <f t="shared" si="84"/>
        <v>935279.71085408935</v>
      </c>
      <c r="Y158" s="658">
        <f t="shared" si="84"/>
        <v>935283.1447484988</v>
      </c>
      <c r="Z158" s="658">
        <f t="shared" si="84"/>
        <v>935286.59335634683</v>
      </c>
      <c r="AA158" s="658">
        <f t="shared" si="84"/>
        <v>935290.06902836647</v>
      </c>
      <c r="AB158" s="658">
        <f t="shared" si="84"/>
        <v>935293.55894910637</v>
      </c>
      <c r="AC158" s="658">
        <f t="shared" si="84"/>
        <v>935297.06268791261</v>
      </c>
      <c r="AD158" s="658">
        <f t="shared" si="84"/>
        <v>935300.57979613519</v>
      </c>
      <c r="AE158" s="658">
        <f t="shared" si="84"/>
        <v>935304.11122195667</v>
      </c>
      <c r="AF158" s="658">
        <f t="shared" si="84"/>
        <v>935307.65493522189</v>
      </c>
      <c r="AG158" s="658">
        <f t="shared" si="84"/>
        <v>935311.21349946398</v>
      </c>
      <c r="AH158" s="658">
        <f t="shared" si="84"/>
        <v>935314.7850209669</v>
      </c>
      <c r="AI158" s="658">
        <f t="shared" si="84"/>
        <v>935318.37035017135</v>
      </c>
      <c r="AJ158" s="658">
        <f t="shared" si="84"/>
        <v>935321.96756052726</v>
      </c>
      <c r="AK158" s="658">
        <f t="shared" ref="AK158" si="85">AK127+AK137+AK153</f>
        <v>935329.21212509461</v>
      </c>
      <c r="AL158" s="308"/>
      <c r="AM158" s="250"/>
    </row>
    <row r="159" spans="1:39" s="639" customFormat="1" ht="13.5" customHeight="1" outlineLevel="1" x14ac:dyDescent="0.3">
      <c r="A159" s="250"/>
      <c r="B159" s="250"/>
      <c r="C159" s="645"/>
      <c r="D159" s="659"/>
      <c r="E159" s="660"/>
      <c r="F159" s="661"/>
      <c r="G159" s="661"/>
      <c r="H159" s="661"/>
      <c r="I159" s="661"/>
      <c r="J159" s="661"/>
      <c r="K159" s="661"/>
      <c r="L159" s="661"/>
      <c r="M159" s="661"/>
      <c r="N159" s="661"/>
      <c r="O159" s="661"/>
      <c r="P159" s="661"/>
      <c r="Q159" s="661"/>
      <c r="R159" s="661"/>
      <c r="S159" s="661"/>
      <c r="T159" s="661"/>
      <c r="U159" s="661"/>
      <c r="V159" s="661"/>
      <c r="W159" s="661"/>
      <c r="X159" s="661"/>
      <c r="Y159" s="661"/>
      <c r="Z159" s="661"/>
      <c r="AA159" s="661"/>
      <c r="AB159" s="661"/>
      <c r="AC159" s="661"/>
      <c r="AD159" s="661"/>
      <c r="AE159" s="661"/>
      <c r="AF159" s="661"/>
      <c r="AG159" s="661"/>
      <c r="AH159" s="661"/>
      <c r="AI159" s="661"/>
      <c r="AJ159" s="661"/>
      <c r="AK159" s="661"/>
      <c r="AL159" s="308"/>
      <c r="AM159" s="250"/>
    </row>
    <row r="160" spans="1:39" s="467" customFormat="1" ht="15.45" outlineLevel="1" collapsed="1" x14ac:dyDescent="0.3">
      <c r="C160" s="468"/>
      <c r="D160" s="421" t="s">
        <v>1112</v>
      </c>
      <c r="E160" s="430"/>
      <c r="F160" s="442" t="s">
        <v>11</v>
      </c>
      <c r="G160" s="1918"/>
      <c r="H160" s="442"/>
      <c r="I160" s="443"/>
      <c r="J160" s="443"/>
      <c r="K160" s="1919"/>
      <c r="L160" s="443"/>
      <c r="M160" s="443"/>
      <c r="N160" s="443"/>
      <c r="O160" s="443"/>
      <c r="P160" s="443"/>
      <c r="Q160" s="443"/>
      <c r="R160" s="443"/>
      <c r="S160" s="443"/>
      <c r="T160" s="443"/>
      <c r="U160" s="443"/>
      <c r="V160" s="443"/>
      <c r="W160" s="443"/>
      <c r="X160" s="443"/>
      <c r="Y160" s="443"/>
      <c r="Z160" s="443"/>
      <c r="AA160" s="443"/>
      <c r="AB160" s="443"/>
      <c r="AC160" s="443"/>
      <c r="AD160" s="443"/>
      <c r="AE160" s="443"/>
      <c r="AF160" s="443"/>
      <c r="AG160" s="443"/>
      <c r="AH160" s="443"/>
      <c r="AI160" s="443"/>
      <c r="AJ160" s="443"/>
      <c r="AK160" s="444"/>
      <c r="AL160" s="469"/>
    </row>
    <row r="161" spans="1:39" s="651" customFormat="1" ht="14.25" hidden="1" customHeight="1" outlineLevel="3" x14ac:dyDescent="0.3">
      <c r="A161" s="644"/>
      <c r="B161" s="644"/>
      <c r="C161" s="645"/>
      <c r="D161" s="646"/>
      <c r="E161" s="647"/>
      <c r="F161" s="648"/>
      <c r="G161" s="648"/>
      <c r="H161" s="648"/>
      <c r="I161" s="648"/>
      <c r="J161" s="648"/>
      <c r="K161" s="648"/>
      <c r="L161" s="648"/>
      <c r="M161" s="648"/>
      <c r="N161" s="648"/>
      <c r="O161" s="648"/>
      <c r="P161" s="648"/>
      <c r="Q161" s="648"/>
      <c r="R161" s="648"/>
      <c r="S161" s="648"/>
      <c r="T161" s="649"/>
      <c r="U161" s="648"/>
      <c r="V161" s="648"/>
      <c r="W161" s="648"/>
      <c r="X161" s="648"/>
      <c r="Y161" s="649"/>
      <c r="Z161" s="648"/>
      <c r="AA161" s="648"/>
      <c r="AB161" s="648"/>
      <c r="AC161" s="648"/>
      <c r="AD161" s="649"/>
      <c r="AE161" s="648"/>
      <c r="AF161" s="648"/>
      <c r="AG161" s="648"/>
      <c r="AH161" s="648"/>
      <c r="AI161" s="649"/>
      <c r="AJ161" s="649"/>
      <c r="AK161" s="649"/>
      <c r="AL161" s="650"/>
      <c r="AM161" s="644"/>
    </row>
    <row r="162" spans="1:39" s="639" customFormat="1" ht="14.25" hidden="1" customHeight="1" outlineLevel="3" x14ac:dyDescent="0.3">
      <c r="A162" s="250"/>
      <c r="B162" s="250"/>
      <c r="C162" s="652"/>
      <c r="D162" s="653" t="s">
        <v>934</v>
      </c>
      <c r="E162" s="625" t="s">
        <v>124</v>
      </c>
      <c r="F162" s="658">
        <f>'6.1 Full Cost recovery Tariffs'!F677</f>
        <v>188167.43471120668</v>
      </c>
      <c r="G162" s="658">
        <f>'6.1 Full Cost recovery Tariffs'!G677</f>
        <v>188167.43471120668</v>
      </c>
      <c r="H162" s="658">
        <f>'6.1 Full Cost recovery Tariffs'!H677</f>
        <v>577478.13905911357</v>
      </c>
      <c r="I162" s="658">
        <f>'6.1 Full Cost recovery Tariffs'!I677</f>
        <v>847330.91668963793</v>
      </c>
      <c r="J162" s="658">
        <f>'6.1 Full Cost recovery Tariffs'!J677</f>
        <v>942771.42248313478</v>
      </c>
      <c r="K162" s="658">
        <f>'6.1 Full Cost recovery Tariffs'!K677</f>
        <v>940046.34250884166</v>
      </c>
      <c r="L162" s="658">
        <f>'6.1 Full Cost recovery Tariffs'!L677</f>
        <v>1059997.6027836944</v>
      </c>
      <c r="M162" s="658">
        <f>'6.1 Full Cost recovery Tariffs'!M677</f>
        <v>1115807.5605828499</v>
      </c>
      <c r="N162" s="658">
        <f>'6.1 Full Cost recovery Tariffs'!N677</f>
        <v>1138060.1812505003</v>
      </c>
      <c r="O162" s="658">
        <f>'6.1 Full Cost recovery Tariffs'!O677</f>
        <v>1131095.9748378571</v>
      </c>
      <c r="P162" s="658">
        <f>'6.1 Full Cost recovery Tariffs'!P677</f>
        <v>1149634.1515139951</v>
      </c>
      <c r="Q162" s="658">
        <f>'6.1 Full Cost recovery Tariffs'!Q677</f>
        <v>1172866.7816451243</v>
      </c>
      <c r="R162" s="658">
        <f>'6.1 Full Cost recovery Tariffs'!R677</f>
        <v>1195729.3815627329</v>
      </c>
      <c r="S162" s="658">
        <f>'6.1 Full Cost recovery Tariffs'!S677</f>
        <v>1218227.1986839392</v>
      </c>
      <c r="T162" s="658">
        <f>'6.1 Full Cost recovery Tariffs'!T677</f>
        <v>1209852.713052121</v>
      </c>
      <c r="U162" s="658">
        <f>'6.1 Full Cost recovery Tariffs'!U677</f>
        <v>1201255.8708465872</v>
      </c>
      <c r="V162" s="658">
        <f>'6.1 Full Cost recovery Tariffs'!V677</f>
        <v>1192743.3209287606</v>
      </c>
      <c r="W162" s="658">
        <f>'6.1 Full Cost recovery Tariffs'!W677</f>
        <v>1184315.7606169642</v>
      </c>
      <c r="X162" s="658">
        <f>'6.1 Full Cost recovery Tariffs'!X677</f>
        <v>1175973.1899111981</v>
      </c>
      <c r="Y162" s="658">
        <f>'6.1 Full Cost recovery Tariffs'!Y677</f>
        <v>1167711.9645013642</v>
      </c>
      <c r="Z162" s="658">
        <f>'6.1 Full Cost recovery Tariffs'!Z677</f>
        <v>1159530.6108915745</v>
      </c>
      <c r="AA162" s="658">
        <f>'6.1 Full Cost recovery Tariffs'!AA677</f>
        <v>1151399.8168825607</v>
      </c>
      <c r="AB162" s="658">
        <f>'6.1 Full Cost recovery Tariffs'!AB677</f>
        <v>1143348.8946735919</v>
      </c>
      <c r="AC162" s="658">
        <f>'6.1 Full Cost recovery Tariffs'!AC677</f>
        <v>1135377.8442646675</v>
      </c>
      <c r="AD162" s="658">
        <f>'6.1 Full Cost recovery Tariffs'!AD677</f>
        <v>1127486.6656557869</v>
      </c>
      <c r="AE162" s="658">
        <f>'6.1 Full Cost recovery Tariffs'!AE677</f>
        <v>1119673.8853510644</v>
      </c>
      <c r="AF162" s="658">
        <f>'6.1 Full Cost recovery Tariffs'!AF677</f>
        <v>1111937.3325362864</v>
      </c>
      <c r="AG162" s="658">
        <f>'6.1 Full Cost recovery Tariffs'!AG677</f>
        <v>1104277.704529779</v>
      </c>
      <c r="AH162" s="658">
        <f>'6.1 Full Cost recovery Tariffs'!AH677</f>
        <v>1096696.4748274286</v>
      </c>
      <c r="AI162" s="658">
        <f>'6.1 Full Cost recovery Tariffs'!AI677</f>
        <v>1089188.5256232494</v>
      </c>
      <c r="AJ162" s="658">
        <f>'6.1 Full Cost recovery Tariffs'!AJ677</f>
        <v>1081755.3304131282</v>
      </c>
      <c r="AK162" s="658">
        <f>'6.1 Full Cost recovery Tariffs'!AK677</f>
        <v>1067089.7049001032</v>
      </c>
      <c r="AL162" s="308"/>
      <c r="AM162" s="250"/>
    </row>
    <row r="163" spans="1:39" s="639" customFormat="1" ht="14.25" hidden="1" customHeight="1" outlineLevel="3" x14ac:dyDescent="0.3">
      <c r="A163" s="250"/>
      <c r="B163" s="250"/>
      <c r="C163" s="652"/>
      <c r="D163" s="1348" t="s">
        <v>857</v>
      </c>
      <c r="E163" s="625" t="s">
        <v>124</v>
      </c>
      <c r="F163" s="658">
        <f>'6.1 Full Cost recovery Tariffs'!F678</f>
        <v>11688.727491490976</v>
      </c>
      <c r="G163" s="658">
        <f>'6.1 Full Cost recovery Tariffs'!G678</f>
        <v>11688.727491490976</v>
      </c>
      <c r="H163" s="658">
        <f>'6.1 Full Cost recovery Tariffs'!H678</f>
        <v>12397.976045754935</v>
      </c>
      <c r="I163" s="658">
        <f>'6.1 Full Cost recovery Tariffs'!I678</f>
        <v>11855.314530830014</v>
      </c>
      <c r="J163" s="658">
        <f>'6.1 Full Cost recovery Tariffs'!J678</f>
        <v>11153.561252905154</v>
      </c>
      <c r="K163" s="658">
        <f>'6.1 Full Cost recovery Tariffs'!K678</f>
        <v>11124.447071097999</v>
      </c>
      <c r="L163" s="658">
        <f>'6.1 Full Cost recovery Tariffs'!L678</f>
        <v>11189.597455184816</v>
      </c>
      <c r="M163" s="658">
        <f>'6.1 Full Cost recovery Tariffs'!M678</f>
        <v>10711.424334593075</v>
      </c>
      <c r="N163" s="658">
        <f>'6.1 Full Cost recovery Tariffs'!N678</f>
        <v>10607.019047715283</v>
      </c>
      <c r="O163" s="658">
        <f>'6.1 Full Cost recovery Tariffs'!O678</f>
        <v>10504.273044198781</v>
      </c>
      <c r="P163" s="658">
        <f>'6.1 Full Cost recovery Tariffs'!P678</f>
        <v>10403.168236292717</v>
      </c>
      <c r="Q163" s="658">
        <f>'6.1 Full Cost recovery Tariffs'!Q678</f>
        <v>10341.568339362582</v>
      </c>
      <c r="R163" s="658">
        <f>'6.1 Full Cost recovery Tariffs'!R678</f>
        <v>10280.573462541179</v>
      </c>
      <c r="S163" s="658">
        <f>'6.1 Full Cost recovery Tariffs'!S678</f>
        <v>10220.174561953072</v>
      </c>
      <c r="T163" s="658">
        <f>'6.1 Full Cost recovery Tariffs'!T678</f>
        <v>9814.5947866857987</v>
      </c>
      <c r="U163" s="658">
        <f>'6.1 Full Cost recovery Tariffs'!U678</f>
        <v>9757.7561164891558</v>
      </c>
      <c r="V163" s="658">
        <f>'6.1 Full Cost recovery Tariffs'!V678</f>
        <v>9701.4715692892205</v>
      </c>
      <c r="W163" s="658">
        <f>'6.1 Full Cost recovery Tariffs'!W678</f>
        <v>9645.7504771528438</v>
      </c>
      <c r="X163" s="658">
        <f>'6.1 Full Cost recovery Tariffs'!X678</f>
        <v>9590.5928400800276</v>
      </c>
      <c r="Y163" s="658">
        <f>'6.1 Full Cost recovery Tariffs'!Y678</f>
        <v>9535.9719617630999</v>
      </c>
      <c r="Z163" s="658">
        <f>'6.1 Full Cost recovery Tariffs'!Z678</f>
        <v>9481.8791600816476</v>
      </c>
      <c r="AA163" s="658">
        <f>'6.1 Full Cost recovery Tariffs'!AA678</f>
        <v>9428.1208286008768</v>
      </c>
      <c r="AB163" s="658">
        <f>'6.1 Full Cost recovery Tariffs'!AB678</f>
        <v>9374.8905737555833</v>
      </c>
      <c r="AC163" s="658">
        <f>'6.1 Full Cost recovery Tariffs'!AC678</f>
        <v>9322.1883955457633</v>
      </c>
      <c r="AD163" s="658">
        <f>'6.1 Full Cost recovery Tariffs'!AD678</f>
        <v>9270.0142939714242</v>
      </c>
      <c r="AE163" s="658">
        <f>'6.1 Full Cost recovery Tariffs'!AE678</f>
        <v>9218.3595869121473</v>
      </c>
      <c r="AF163" s="658">
        <f>'6.1 Full Cost recovery Tariffs'!AF678</f>
        <v>9167.2062601806738</v>
      </c>
      <c r="AG163" s="658">
        <f>'6.1 Full Cost recovery Tariffs'!AG678</f>
        <v>9116.5636458438603</v>
      </c>
      <c r="AH163" s="658">
        <f>'6.1 Full Cost recovery Tariffs'!AH678</f>
        <v>9066.440426022109</v>
      </c>
      <c r="AI163" s="658">
        <f>'6.1 Full Cost recovery Tariffs'!AI678</f>
        <v>9016.8012222873422</v>
      </c>
      <c r="AJ163" s="658">
        <f>'6.1 Full Cost recovery Tariffs'!AJ678</f>
        <v>8967.6547167599674</v>
      </c>
      <c r="AK163" s="658">
        <f>'6.1 Full Cost recovery Tariffs'!AK678</f>
        <v>8870.6909043875385</v>
      </c>
      <c r="AL163" s="308"/>
      <c r="AM163" s="250"/>
    </row>
    <row r="164" spans="1:39" s="639" customFormat="1" ht="14.25" hidden="1" customHeight="1" outlineLevel="3" x14ac:dyDescent="0.3">
      <c r="A164" s="250"/>
      <c r="B164" s="250"/>
      <c r="C164" s="652"/>
      <c r="D164" s="1348" t="s">
        <v>858</v>
      </c>
      <c r="E164" s="625" t="s">
        <v>124</v>
      </c>
      <c r="F164" s="654"/>
      <c r="G164" s="2447"/>
      <c r="H164" s="654"/>
      <c r="I164" s="654"/>
      <c r="J164" s="654"/>
      <c r="K164" s="2447"/>
      <c r="L164" s="654"/>
      <c r="M164" s="654"/>
      <c r="N164" s="654"/>
      <c r="O164" s="654"/>
      <c r="P164" s="654"/>
      <c r="Q164" s="654"/>
      <c r="R164" s="654"/>
      <c r="S164" s="654"/>
      <c r="T164" s="654"/>
      <c r="U164" s="654"/>
      <c r="V164" s="654"/>
      <c r="W164" s="654"/>
      <c r="X164" s="654"/>
      <c r="Y164" s="654"/>
      <c r="Z164" s="654"/>
      <c r="AA164" s="654"/>
      <c r="AB164" s="654"/>
      <c r="AC164" s="654"/>
      <c r="AD164" s="654"/>
      <c r="AE164" s="654"/>
      <c r="AF164" s="654"/>
      <c r="AG164" s="654"/>
      <c r="AH164" s="654"/>
      <c r="AI164" s="654"/>
      <c r="AJ164" s="654"/>
      <c r="AK164" s="654"/>
      <c r="AL164" s="308"/>
      <c r="AM164" s="250"/>
    </row>
    <row r="165" spans="1:39" s="639" customFormat="1" ht="14.25" hidden="1" customHeight="1" outlineLevel="3" x14ac:dyDescent="0.3">
      <c r="A165" s="250"/>
      <c r="B165" s="250"/>
      <c r="C165" s="652"/>
      <c r="D165" s="1348" t="s">
        <v>859</v>
      </c>
      <c r="E165" s="625" t="s">
        <v>124</v>
      </c>
      <c r="F165" s="654"/>
      <c r="G165" s="2447"/>
      <c r="H165" s="654"/>
      <c r="I165" s="654"/>
      <c r="J165" s="654"/>
      <c r="K165" s="2447"/>
      <c r="L165" s="654"/>
      <c r="M165" s="654"/>
      <c r="N165" s="654"/>
      <c r="O165" s="654"/>
      <c r="P165" s="654"/>
      <c r="Q165" s="654"/>
      <c r="R165" s="654"/>
      <c r="S165" s="654"/>
      <c r="T165" s="654"/>
      <c r="U165" s="654"/>
      <c r="V165" s="654"/>
      <c r="W165" s="654"/>
      <c r="X165" s="654"/>
      <c r="Y165" s="654"/>
      <c r="Z165" s="654"/>
      <c r="AA165" s="654"/>
      <c r="AB165" s="654"/>
      <c r="AC165" s="654"/>
      <c r="AD165" s="654"/>
      <c r="AE165" s="654"/>
      <c r="AF165" s="654"/>
      <c r="AG165" s="654"/>
      <c r="AH165" s="654"/>
      <c r="AI165" s="654"/>
      <c r="AJ165" s="654"/>
      <c r="AK165" s="654"/>
      <c r="AL165" s="308"/>
      <c r="AM165" s="250"/>
    </row>
    <row r="166" spans="1:39" s="639" customFormat="1" ht="14.25" hidden="1" customHeight="1" outlineLevel="3" x14ac:dyDescent="0.3">
      <c r="A166" s="250"/>
      <c r="B166" s="250"/>
      <c r="C166" s="652"/>
      <c r="D166" s="1348" t="s">
        <v>1517</v>
      </c>
      <c r="E166" s="625" t="s">
        <v>124</v>
      </c>
      <c r="F166" s="654"/>
      <c r="G166" s="2447"/>
      <c r="H166" s="654"/>
      <c r="I166" s="654"/>
      <c r="J166" s="654"/>
      <c r="K166" s="2447"/>
      <c r="L166" s="654"/>
      <c r="M166" s="654"/>
      <c r="N166" s="654"/>
      <c r="O166" s="654"/>
      <c r="P166" s="654"/>
      <c r="Q166" s="654"/>
      <c r="R166" s="654"/>
      <c r="S166" s="654"/>
      <c r="T166" s="654"/>
      <c r="U166" s="654"/>
      <c r="V166" s="654"/>
      <c r="W166" s="654"/>
      <c r="X166" s="654"/>
      <c r="Y166" s="654"/>
      <c r="Z166" s="654"/>
      <c r="AA166" s="654"/>
      <c r="AB166" s="654"/>
      <c r="AC166" s="654"/>
      <c r="AD166" s="654"/>
      <c r="AE166" s="654"/>
      <c r="AF166" s="654"/>
      <c r="AG166" s="654"/>
      <c r="AH166" s="654"/>
      <c r="AI166" s="654"/>
      <c r="AJ166" s="654"/>
      <c r="AK166" s="654"/>
      <c r="AL166" s="308"/>
      <c r="AM166" s="250"/>
    </row>
    <row r="167" spans="1:39" s="639" customFormat="1" ht="14.25" hidden="1" customHeight="1" outlineLevel="3" x14ac:dyDescent="0.3">
      <c r="A167" s="250"/>
      <c r="B167" s="250"/>
      <c r="C167" s="652"/>
      <c r="D167" s="1348" t="s">
        <v>1805</v>
      </c>
      <c r="E167" s="625" t="s">
        <v>124</v>
      </c>
      <c r="F167" s="654"/>
      <c r="G167" s="2447"/>
      <c r="H167" s="654"/>
      <c r="I167" s="654"/>
      <c r="J167" s="654"/>
      <c r="K167" s="2447"/>
      <c r="L167" s="654"/>
      <c r="M167" s="654"/>
      <c r="N167" s="654"/>
      <c r="O167" s="654"/>
      <c r="P167" s="654"/>
      <c r="Q167" s="654"/>
      <c r="R167" s="654"/>
      <c r="S167" s="654"/>
      <c r="T167" s="654"/>
      <c r="U167" s="654"/>
      <c r="V167" s="654"/>
      <c r="W167" s="654"/>
      <c r="X167" s="654"/>
      <c r="Y167" s="654"/>
      <c r="Z167" s="654"/>
      <c r="AA167" s="654"/>
      <c r="AB167" s="654"/>
      <c r="AC167" s="654"/>
      <c r="AD167" s="654"/>
      <c r="AE167" s="654"/>
      <c r="AF167" s="654"/>
      <c r="AG167" s="654"/>
      <c r="AH167" s="654"/>
      <c r="AI167" s="654"/>
      <c r="AJ167" s="654"/>
      <c r="AK167" s="654"/>
      <c r="AL167" s="308"/>
      <c r="AM167" s="250"/>
    </row>
    <row r="168" spans="1:39" s="651" customFormat="1" ht="14.25" hidden="1" customHeight="1" outlineLevel="2" x14ac:dyDescent="0.3">
      <c r="A168" s="644"/>
      <c r="B168" s="644"/>
      <c r="C168" s="645"/>
      <c r="D168" s="646"/>
      <c r="E168" s="647"/>
      <c r="F168" s="648"/>
      <c r="G168" s="648"/>
      <c r="H168" s="648"/>
      <c r="I168" s="648"/>
      <c r="J168" s="648"/>
      <c r="K168" s="648"/>
      <c r="L168" s="648"/>
      <c r="M168" s="648"/>
      <c r="N168" s="648"/>
      <c r="O168" s="648"/>
      <c r="P168" s="648"/>
      <c r="Q168" s="648"/>
      <c r="R168" s="648"/>
      <c r="S168" s="648"/>
      <c r="T168" s="649"/>
      <c r="U168" s="648"/>
      <c r="V168" s="648"/>
      <c r="W168" s="648"/>
      <c r="X168" s="648"/>
      <c r="Y168" s="649"/>
      <c r="Z168" s="648"/>
      <c r="AA168" s="648"/>
      <c r="AB168" s="648"/>
      <c r="AC168" s="648"/>
      <c r="AD168" s="649"/>
      <c r="AE168" s="648"/>
      <c r="AF168" s="648"/>
      <c r="AG168" s="648"/>
      <c r="AH168" s="648"/>
      <c r="AI168" s="649"/>
      <c r="AJ168" s="649"/>
      <c r="AK168" s="649"/>
      <c r="AL168" s="650"/>
      <c r="AM168" s="644"/>
    </row>
    <row r="169" spans="1:39" s="639" customFormat="1" ht="14.25" hidden="1" customHeight="1" outlineLevel="2" x14ac:dyDescent="0.3">
      <c r="A169" s="250"/>
      <c r="B169" s="250"/>
      <c r="C169" s="652"/>
      <c r="D169" s="653" t="s">
        <v>861</v>
      </c>
      <c r="E169" s="625" t="s">
        <v>124</v>
      </c>
      <c r="F169" s="658">
        <f>'6.1 Full Cost recovery Tariffs'!F680</f>
        <v>666919.25487634074</v>
      </c>
      <c r="G169" s="658">
        <f>'6.1 Full Cost recovery Tariffs'!G680</f>
        <v>691124.88009022502</v>
      </c>
      <c r="H169" s="658">
        <f>'6.1 Full Cost recovery Tariffs'!H680</f>
        <v>853542.30207363295</v>
      </c>
      <c r="I169" s="658">
        <f>'6.1 Full Cost recovery Tariffs'!I680</f>
        <v>863903.7632364321</v>
      </c>
      <c r="J169" s="658">
        <f>'6.1 Full Cost recovery Tariffs'!J680</f>
        <v>873822.00554386398</v>
      </c>
      <c r="K169" s="658">
        <f>'6.1 Full Cost recovery Tariffs'!K680</f>
        <v>885589.5951958833</v>
      </c>
      <c r="L169" s="658">
        <f>'6.1 Full Cost recovery Tariffs'!L680</f>
        <v>888537.44760640862</v>
      </c>
      <c r="M169" s="658">
        <f>'6.1 Full Cost recovery Tariffs'!M680</f>
        <v>894777.54132753192</v>
      </c>
      <c r="N169" s="658">
        <f>'6.1 Full Cost recovery Tariffs'!N680</f>
        <v>904590.83031906048</v>
      </c>
      <c r="O169" s="658">
        <f>'6.1 Full Cost recovery Tariffs'!O680</f>
        <v>912182.23029808723</v>
      </c>
      <c r="P169" s="658">
        <f>'6.1 Full Cost recovery Tariffs'!P680</f>
        <v>922031.05277113663</v>
      </c>
      <c r="Q169" s="658">
        <f>'6.1 Full Cost recovery Tariffs'!Q680</f>
        <v>932351.89044263621</v>
      </c>
      <c r="R169" s="658">
        <f>'6.1 Full Cost recovery Tariffs'!R680</f>
        <v>942821.62543213938</v>
      </c>
      <c r="S169" s="658">
        <f>'6.1 Full Cost recovery Tariffs'!S680</f>
        <v>953444.33226401405</v>
      </c>
      <c r="T169" s="658">
        <f>'6.1 Full Cost recovery Tariffs'!T680</f>
        <v>961647.64195886708</v>
      </c>
      <c r="U169" s="658">
        <f>'6.1 Full Cost recovery Tariffs'!U680</f>
        <v>970032.34108428564</v>
      </c>
      <c r="V169" s="658">
        <f>'6.1 Full Cost recovery Tariffs'!V680</f>
        <v>978600.49874215515</v>
      </c>
      <c r="W169" s="658">
        <f>'6.1 Full Cost recovery Tariffs'!W680</f>
        <v>987355.71469688788</v>
      </c>
      <c r="X169" s="658">
        <f>'6.1 Full Cost recovery Tariffs'!X680</f>
        <v>996301.62178257701</v>
      </c>
      <c r="Y169" s="658">
        <f>'6.1 Full Cost recovery Tariffs'!Y680</f>
        <v>1005441.6936665048</v>
      </c>
      <c r="Z169" s="658">
        <f>'6.1 Full Cost recovery Tariffs'!Z680</f>
        <v>1014779.6122299629</v>
      </c>
      <c r="AA169" s="658">
        <f>'6.1 Full Cost recovery Tariffs'!AA680</f>
        <v>1024317.3280760187</v>
      </c>
      <c r="AB169" s="658">
        <f>'6.1 Full Cost recovery Tariffs'!AB680</f>
        <v>1034060.6720829039</v>
      </c>
      <c r="AC169" s="658">
        <f>'6.1 Full Cost recovery Tariffs'!AC680</f>
        <v>1044013.6542252188</v>
      </c>
      <c r="AD169" s="658">
        <f>'6.1 Full Cost recovery Tariffs'!AD680</f>
        <v>1054180.3647073775</v>
      </c>
      <c r="AE169" s="658">
        <f>'6.1 Full Cost recovery Tariffs'!AE680</f>
        <v>1064564.8773772186</v>
      </c>
      <c r="AF169" s="658">
        <f>'6.1 Full Cost recovery Tariffs'!AF680</f>
        <v>1075171.3126874887</v>
      </c>
      <c r="AG169" s="658">
        <f>'6.1 Full Cost recovery Tariffs'!AG680</f>
        <v>1086004.0467707631</v>
      </c>
      <c r="AH169" s="658">
        <f>'6.1 Full Cost recovery Tariffs'!AH680</f>
        <v>1097067.6047808924</v>
      </c>
      <c r="AI169" s="658">
        <f>'6.1 Full Cost recovery Tariffs'!AI680</f>
        <v>1108366.1698752788</v>
      </c>
      <c r="AJ169" s="658">
        <f>'6.1 Full Cost recovery Tariffs'!AJ680</f>
        <v>1119904.4459669399</v>
      </c>
      <c r="AK169" s="658">
        <f>'6.1 Full Cost recovery Tariffs'!AK680</f>
        <v>1131206.2173324991</v>
      </c>
      <c r="AL169" s="308"/>
      <c r="AM169" s="250"/>
    </row>
    <row r="170" spans="1:39" s="639" customFormat="1" ht="14.25" hidden="1" customHeight="1" outlineLevel="2" x14ac:dyDescent="0.3">
      <c r="A170" s="250"/>
      <c r="B170" s="250"/>
      <c r="C170" s="652"/>
      <c r="D170" s="653" t="s">
        <v>862</v>
      </c>
      <c r="E170" s="625" t="s">
        <v>124</v>
      </c>
      <c r="F170" s="658">
        <f>'6.1 Full Cost recovery Tariffs'!F681</f>
        <v>0</v>
      </c>
      <c r="G170" s="658">
        <f>'6.1 Full Cost recovery Tariffs'!G681</f>
        <v>0</v>
      </c>
      <c r="H170" s="658">
        <f>'6.1 Full Cost recovery Tariffs'!H681</f>
        <v>0</v>
      </c>
      <c r="I170" s="658">
        <f>'6.1 Full Cost recovery Tariffs'!I681</f>
        <v>0</v>
      </c>
      <c r="J170" s="658">
        <f>'6.1 Full Cost recovery Tariffs'!J681</f>
        <v>0</v>
      </c>
      <c r="K170" s="658">
        <f>'6.1 Full Cost recovery Tariffs'!K681</f>
        <v>0</v>
      </c>
      <c r="L170" s="658">
        <f>'6.1 Full Cost recovery Tariffs'!L681</f>
        <v>0</v>
      </c>
      <c r="M170" s="658">
        <f>'6.1 Full Cost recovery Tariffs'!M681</f>
        <v>0</v>
      </c>
      <c r="N170" s="658">
        <f>'6.1 Full Cost recovery Tariffs'!N681</f>
        <v>0</v>
      </c>
      <c r="O170" s="658">
        <f>'6.1 Full Cost recovery Tariffs'!O681</f>
        <v>0</v>
      </c>
      <c r="P170" s="658">
        <f>'6.1 Full Cost recovery Tariffs'!P681</f>
        <v>0</v>
      </c>
      <c r="Q170" s="658">
        <f>'6.1 Full Cost recovery Tariffs'!Q681</f>
        <v>0</v>
      </c>
      <c r="R170" s="658">
        <f>'6.1 Full Cost recovery Tariffs'!R681</f>
        <v>0</v>
      </c>
      <c r="S170" s="658">
        <f>'6.1 Full Cost recovery Tariffs'!S681</f>
        <v>0</v>
      </c>
      <c r="T170" s="658">
        <f>'6.1 Full Cost recovery Tariffs'!T681</f>
        <v>0</v>
      </c>
      <c r="U170" s="658">
        <f>'6.1 Full Cost recovery Tariffs'!U681</f>
        <v>0</v>
      </c>
      <c r="V170" s="658">
        <f>'6.1 Full Cost recovery Tariffs'!V681</f>
        <v>0</v>
      </c>
      <c r="W170" s="658">
        <f>'6.1 Full Cost recovery Tariffs'!W681</f>
        <v>0</v>
      </c>
      <c r="X170" s="658">
        <f>'6.1 Full Cost recovery Tariffs'!X681</f>
        <v>0</v>
      </c>
      <c r="Y170" s="658">
        <f>'6.1 Full Cost recovery Tariffs'!Y681</f>
        <v>0</v>
      </c>
      <c r="Z170" s="658">
        <f>'6.1 Full Cost recovery Tariffs'!Z681</f>
        <v>0</v>
      </c>
      <c r="AA170" s="658">
        <f>'6.1 Full Cost recovery Tariffs'!AA681</f>
        <v>0</v>
      </c>
      <c r="AB170" s="658">
        <f>'6.1 Full Cost recovery Tariffs'!AB681</f>
        <v>0</v>
      </c>
      <c r="AC170" s="658">
        <f>'6.1 Full Cost recovery Tariffs'!AC681</f>
        <v>0</v>
      </c>
      <c r="AD170" s="658">
        <f>'6.1 Full Cost recovery Tariffs'!AD681</f>
        <v>0</v>
      </c>
      <c r="AE170" s="658">
        <f>'6.1 Full Cost recovery Tariffs'!AE681</f>
        <v>0</v>
      </c>
      <c r="AF170" s="658">
        <f>'6.1 Full Cost recovery Tariffs'!AF681</f>
        <v>0</v>
      </c>
      <c r="AG170" s="658">
        <f>'6.1 Full Cost recovery Tariffs'!AG681</f>
        <v>0</v>
      </c>
      <c r="AH170" s="658">
        <f>'6.1 Full Cost recovery Tariffs'!AH681</f>
        <v>0</v>
      </c>
      <c r="AI170" s="658">
        <f>'6.1 Full Cost recovery Tariffs'!AI681</f>
        <v>0</v>
      </c>
      <c r="AJ170" s="658">
        <f>'6.1 Full Cost recovery Tariffs'!AJ681</f>
        <v>0</v>
      </c>
      <c r="AK170" s="658">
        <f>'6.1 Full Cost recovery Tariffs'!AK681</f>
        <v>0</v>
      </c>
      <c r="AL170" s="308"/>
      <c r="AM170" s="250"/>
    </row>
    <row r="171" spans="1:39" s="639" customFormat="1" ht="14.25" hidden="1" customHeight="1" outlineLevel="2" x14ac:dyDescent="0.3">
      <c r="A171" s="250"/>
      <c r="B171" s="250"/>
      <c r="C171" s="652"/>
      <c r="D171" s="653" t="s">
        <v>1642</v>
      </c>
      <c r="E171" s="625" t="s">
        <v>124</v>
      </c>
      <c r="F171" s="658">
        <f>'2.3 DA Interface'!F717*'6.1 Full Cost recovery Tariffs'!F656</f>
        <v>95531.960915230433</v>
      </c>
      <c r="G171" s="658">
        <f>'2.3 DA Interface'!G717*'6.1 Full Cost recovery Tariffs'!G656</f>
        <v>95531.960915230433</v>
      </c>
      <c r="H171" s="658">
        <f>'2.3 DA Interface'!H717*'6.1 Full Cost recovery Tariffs'!H656</f>
        <v>116668.62484763974</v>
      </c>
      <c r="I171" s="658">
        <f>'2.3 DA Interface'!I717*'6.1 Full Cost recovery Tariffs'!I656</f>
        <v>116275.09666767952</v>
      </c>
      <c r="J171" s="658">
        <f>'2.3 DA Interface'!J717*'6.1 Full Cost recovery Tariffs'!J656</f>
        <v>115449.3819968077</v>
      </c>
      <c r="K171" s="658">
        <f>'2.3 DA Interface'!K717*'6.1 Full Cost recovery Tariffs'!K656</f>
        <v>115450.39889558018</v>
      </c>
      <c r="L171" s="658">
        <f>'2.3 DA Interface'!L717*'6.1 Full Cost recovery Tariffs'!L656</f>
        <v>114671.70973950638</v>
      </c>
      <c r="M171" s="658">
        <f>'2.3 DA Interface'!M717*'6.1 Full Cost recovery Tariffs'!M656</f>
        <v>114697.65336061192</v>
      </c>
      <c r="N171" s="658">
        <f>'2.3 DA Interface'!N717*'6.1 Full Cost recovery Tariffs'!N656</f>
        <v>114707.35105631145</v>
      </c>
      <c r="O171" s="658">
        <f>'2.3 DA Interface'!O717*'6.1 Full Cost recovery Tariffs'!O656</f>
        <v>114704.67487633305</v>
      </c>
      <c r="P171" s="658">
        <f>'2.3 DA Interface'!P717*'6.1 Full Cost recovery Tariffs'!P656</f>
        <v>114712.198698644</v>
      </c>
      <c r="Q171" s="658">
        <f>'2.3 DA Interface'!Q717*'6.1 Full Cost recovery Tariffs'!Q656</f>
        <v>114721.10761256887</v>
      </c>
      <c r="R171" s="658">
        <f>'2.3 DA Interface'!R717*'6.1 Full Cost recovery Tariffs'!R656</f>
        <v>114729.40739391156</v>
      </c>
      <c r="S171" s="658">
        <f>'2.3 DA Interface'!S717*'6.1 Full Cost recovery Tariffs'!S656</f>
        <v>114737.13950288377</v>
      </c>
      <c r="T171" s="658">
        <f>'2.3 DA Interface'!T717*'6.1 Full Cost recovery Tariffs'!T656</f>
        <v>114733.88396955984</v>
      </c>
      <c r="U171" s="658">
        <f>'2.3 DA Interface'!U717*'6.1 Full Cost recovery Tariffs'!U656</f>
        <v>114730.50566574035</v>
      </c>
      <c r="V171" s="658">
        <f>'2.3 DA Interface'!V717*'6.1 Full Cost recovery Tariffs'!V656</f>
        <v>114727.11489197089</v>
      </c>
      <c r="W171" s="658">
        <f>'2.3 DA Interface'!W717*'6.1 Full Cost recovery Tariffs'!W656</f>
        <v>114723.70924662068</v>
      </c>
      <c r="X171" s="658">
        <f>'2.3 DA Interface'!X717*'6.1 Full Cost recovery Tariffs'!X656</f>
        <v>114720.28914591094</v>
      </c>
      <c r="Y171" s="658">
        <f>'2.3 DA Interface'!Y717*'6.1 Full Cost recovery Tariffs'!Y656</f>
        <v>114716.85525150099</v>
      </c>
      <c r="Z171" s="658">
        <f>'2.3 DA Interface'!Z717*'6.1 Full Cost recovery Tariffs'!Z656</f>
        <v>114713.40664365307</v>
      </c>
      <c r="AA171" s="658">
        <f>'2.3 DA Interface'!AA717*'6.1 Full Cost recovery Tariffs'!AA656</f>
        <v>114709.9309716334</v>
      </c>
      <c r="AB171" s="658">
        <f>'2.3 DA Interface'!AB717*'6.1 Full Cost recovery Tariffs'!AB656</f>
        <v>114706.44105089345</v>
      </c>
      <c r="AC171" s="658">
        <f>'2.3 DA Interface'!AC717*'6.1 Full Cost recovery Tariffs'!AC656</f>
        <v>114702.93731208713</v>
      </c>
      <c r="AD171" s="658">
        <f>'2.3 DA Interface'!AD717*'6.1 Full Cost recovery Tariffs'!AD656</f>
        <v>114699.42020386489</v>
      </c>
      <c r="AE171" s="658">
        <f>'2.3 DA Interface'!AE717*'6.1 Full Cost recovery Tariffs'!AE656</f>
        <v>114695.88877804343</v>
      </c>
      <c r="AF171" s="658">
        <f>'2.3 DA Interface'!AF717*'6.1 Full Cost recovery Tariffs'!AF656</f>
        <v>114692.34506477816</v>
      </c>
      <c r="AG171" s="658">
        <f>'2.3 DA Interface'!AG717*'6.1 Full Cost recovery Tariffs'!AG656</f>
        <v>114688.78650053609</v>
      </c>
      <c r="AH171" s="658">
        <f>'2.3 DA Interface'!AH717*'6.1 Full Cost recovery Tariffs'!AH656</f>
        <v>114685.21497903319</v>
      </c>
      <c r="AI171" s="658">
        <f>'2.3 DA Interface'!AI717*'6.1 Full Cost recovery Tariffs'!AI656</f>
        <v>114681.62964982892</v>
      </c>
      <c r="AJ171" s="658">
        <f>'2.3 DA Interface'!AJ717*'6.1 Full Cost recovery Tariffs'!AJ656</f>
        <v>114678.03243947294</v>
      </c>
      <c r="AK171" s="658">
        <f>'2.3 DA Interface'!AK717*'6.1 Full Cost recovery Tariffs'!AK656</f>
        <v>114670.78787490539</v>
      </c>
      <c r="AL171" s="308"/>
      <c r="AM171" s="250"/>
    </row>
    <row r="172" spans="1:39" s="651" customFormat="1" ht="14.25" hidden="1" customHeight="1" outlineLevel="2" x14ac:dyDescent="0.3">
      <c r="A172" s="644"/>
      <c r="B172" s="644"/>
      <c r="C172" s="645"/>
      <c r="D172" s="646"/>
      <c r="E172" s="647"/>
      <c r="F172" s="648"/>
      <c r="G172" s="648"/>
      <c r="H172" s="648"/>
      <c r="I172" s="648"/>
      <c r="J172" s="648"/>
      <c r="K172" s="648"/>
      <c r="L172" s="648"/>
      <c r="M172" s="648"/>
      <c r="N172" s="648"/>
      <c r="O172" s="648"/>
      <c r="P172" s="648"/>
      <c r="Q172" s="648"/>
      <c r="R172" s="648"/>
      <c r="S172" s="648"/>
      <c r="T172" s="649"/>
      <c r="U172" s="648"/>
      <c r="V172" s="648"/>
      <c r="W172" s="648"/>
      <c r="X172" s="648"/>
      <c r="Y172" s="649"/>
      <c r="Z172" s="648"/>
      <c r="AA172" s="648"/>
      <c r="AB172" s="648"/>
      <c r="AC172" s="648"/>
      <c r="AD172" s="649"/>
      <c r="AE172" s="648"/>
      <c r="AF172" s="648"/>
      <c r="AG172" s="648"/>
      <c r="AH172" s="648"/>
      <c r="AI172" s="649"/>
      <c r="AJ172" s="649"/>
      <c r="AK172" s="649"/>
      <c r="AL172" s="650"/>
      <c r="AM172" s="644"/>
    </row>
    <row r="173" spans="1:39" s="639" customFormat="1" ht="14.25" hidden="1" customHeight="1" outlineLevel="2" x14ac:dyDescent="0.3">
      <c r="A173" s="250"/>
      <c r="B173" s="250"/>
      <c r="C173" s="652"/>
      <c r="D173" s="473" t="s">
        <v>935</v>
      </c>
      <c r="E173" s="474" t="s">
        <v>124</v>
      </c>
      <c r="F173" s="448">
        <f>SUM(F162:F167,F169:F170)</f>
        <v>866775.41707903845</v>
      </c>
      <c r="G173" s="448">
        <f t="shared" ref="G173:AK173" si="86">SUM(G162:G167,G169:G170)</f>
        <v>890981.04229292274</v>
      </c>
      <c r="H173" s="448">
        <f t="shared" si="86"/>
        <v>1443418.4171785014</v>
      </c>
      <c r="I173" s="448">
        <f t="shared" si="86"/>
        <v>1723089.9944569001</v>
      </c>
      <c r="J173" s="448">
        <f t="shared" si="86"/>
        <v>1827746.9892799039</v>
      </c>
      <c r="K173" s="448">
        <f t="shared" si="86"/>
        <v>1836760.384775823</v>
      </c>
      <c r="L173" s="448">
        <f t="shared" si="86"/>
        <v>1959724.6478452878</v>
      </c>
      <c r="M173" s="448">
        <f t="shared" si="86"/>
        <v>2021296.5262449749</v>
      </c>
      <c r="N173" s="448">
        <f t="shared" si="86"/>
        <v>2053258.030617276</v>
      </c>
      <c r="O173" s="448">
        <f t="shared" si="86"/>
        <v>2053782.4781801431</v>
      </c>
      <c r="P173" s="448">
        <f t="shared" si="86"/>
        <v>2082068.3725214244</v>
      </c>
      <c r="Q173" s="448">
        <f t="shared" si="86"/>
        <v>2115560.2404271229</v>
      </c>
      <c r="R173" s="448">
        <f t="shared" si="86"/>
        <v>2148831.5804574136</v>
      </c>
      <c r="S173" s="448">
        <f t="shared" si="86"/>
        <v>2181891.7055099066</v>
      </c>
      <c r="T173" s="448">
        <f t="shared" si="86"/>
        <v>2181314.9497976741</v>
      </c>
      <c r="U173" s="448">
        <f t="shared" si="86"/>
        <v>2181045.9680473618</v>
      </c>
      <c r="V173" s="448">
        <f t="shared" si="86"/>
        <v>2181045.2912402051</v>
      </c>
      <c r="W173" s="448">
        <f t="shared" si="86"/>
        <v>2181317.225791005</v>
      </c>
      <c r="X173" s="448">
        <f t="shared" si="86"/>
        <v>2181865.4045338552</v>
      </c>
      <c r="Y173" s="448">
        <f t="shared" si="86"/>
        <v>2182689.6301296321</v>
      </c>
      <c r="Z173" s="448">
        <f t="shared" si="86"/>
        <v>2183792.1022816193</v>
      </c>
      <c r="AA173" s="448">
        <f t="shared" si="86"/>
        <v>2185145.2657871805</v>
      </c>
      <c r="AB173" s="448">
        <f t="shared" si="86"/>
        <v>2186784.4573302516</v>
      </c>
      <c r="AC173" s="448">
        <f t="shared" si="86"/>
        <v>2188713.6868854323</v>
      </c>
      <c r="AD173" s="448">
        <f t="shared" si="86"/>
        <v>2190937.0446571358</v>
      </c>
      <c r="AE173" s="448">
        <f t="shared" si="86"/>
        <v>2193457.1223151954</v>
      </c>
      <c r="AF173" s="448">
        <f t="shared" si="86"/>
        <v>2196275.851483956</v>
      </c>
      <c r="AG173" s="448">
        <f t="shared" si="86"/>
        <v>2199398.314946386</v>
      </c>
      <c r="AH173" s="448">
        <f t="shared" si="86"/>
        <v>2202830.520034343</v>
      </c>
      <c r="AI173" s="448">
        <f t="shared" si="86"/>
        <v>2206571.4967208155</v>
      </c>
      <c r="AJ173" s="448">
        <f t="shared" si="86"/>
        <v>2210627.4310968281</v>
      </c>
      <c r="AK173" s="448">
        <f t="shared" si="86"/>
        <v>2207166.61313699</v>
      </c>
      <c r="AL173" s="308"/>
      <c r="AM173" s="250"/>
    </row>
    <row r="174" spans="1:39" s="639" customFormat="1" ht="14.25" hidden="1" customHeight="1" outlineLevel="2" x14ac:dyDescent="0.3">
      <c r="A174" s="250"/>
      <c r="B174" s="250"/>
      <c r="C174" s="652"/>
      <c r="D174" s="653" t="s">
        <v>1642</v>
      </c>
      <c r="E174" s="625" t="s">
        <v>124</v>
      </c>
      <c r="F174" s="658">
        <f>F171</f>
        <v>95531.960915230433</v>
      </c>
      <c r="G174" s="658">
        <f t="shared" ref="G174:L174" si="87">G171</f>
        <v>95531.960915230433</v>
      </c>
      <c r="H174" s="658">
        <f t="shared" si="87"/>
        <v>116668.62484763974</v>
      </c>
      <c r="I174" s="658">
        <f t="shared" si="87"/>
        <v>116275.09666767952</v>
      </c>
      <c r="J174" s="658">
        <f t="shared" si="87"/>
        <v>115449.3819968077</v>
      </c>
      <c r="K174" s="658">
        <f t="shared" si="87"/>
        <v>115450.39889558018</v>
      </c>
      <c r="L174" s="658">
        <f t="shared" si="87"/>
        <v>114671.70973950638</v>
      </c>
      <c r="M174" s="658">
        <f t="shared" ref="M174:AJ174" si="88">M171</f>
        <v>114697.65336061192</v>
      </c>
      <c r="N174" s="658">
        <f t="shared" si="88"/>
        <v>114707.35105631145</v>
      </c>
      <c r="O174" s="658">
        <f t="shared" si="88"/>
        <v>114704.67487633305</v>
      </c>
      <c r="P174" s="658">
        <f t="shared" si="88"/>
        <v>114712.198698644</v>
      </c>
      <c r="Q174" s="658">
        <f t="shared" si="88"/>
        <v>114721.10761256887</v>
      </c>
      <c r="R174" s="658">
        <f t="shared" si="88"/>
        <v>114729.40739391156</v>
      </c>
      <c r="S174" s="658">
        <f t="shared" si="88"/>
        <v>114737.13950288377</v>
      </c>
      <c r="T174" s="658">
        <f t="shared" si="88"/>
        <v>114733.88396955984</v>
      </c>
      <c r="U174" s="658">
        <f t="shared" si="88"/>
        <v>114730.50566574035</v>
      </c>
      <c r="V174" s="658">
        <f t="shared" si="88"/>
        <v>114727.11489197089</v>
      </c>
      <c r="W174" s="658">
        <f t="shared" si="88"/>
        <v>114723.70924662068</v>
      </c>
      <c r="X174" s="658">
        <f t="shared" si="88"/>
        <v>114720.28914591094</v>
      </c>
      <c r="Y174" s="658">
        <f t="shared" si="88"/>
        <v>114716.85525150099</v>
      </c>
      <c r="Z174" s="658">
        <f t="shared" si="88"/>
        <v>114713.40664365307</v>
      </c>
      <c r="AA174" s="658">
        <f t="shared" si="88"/>
        <v>114709.9309716334</v>
      </c>
      <c r="AB174" s="658">
        <f t="shared" si="88"/>
        <v>114706.44105089345</v>
      </c>
      <c r="AC174" s="658">
        <f t="shared" si="88"/>
        <v>114702.93731208713</v>
      </c>
      <c r="AD174" s="658">
        <f t="shared" si="88"/>
        <v>114699.42020386489</v>
      </c>
      <c r="AE174" s="658">
        <f t="shared" si="88"/>
        <v>114695.88877804343</v>
      </c>
      <c r="AF174" s="658">
        <f t="shared" si="88"/>
        <v>114692.34506477816</v>
      </c>
      <c r="AG174" s="658">
        <f t="shared" si="88"/>
        <v>114688.78650053609</v>
      </c>
      <c r="AH174" s="658">
        <f t="shared" si="88"/>
        <v>114685.21497903319</v>
      </c>
      <c r="AI174" s="658">
        <f t="shared" si="88"/>
        <v>114681.62964982892</v>
      </c>
      <c r="AJ174" s="658">
        <f t="shared" si="88"/>
        <v>114678.03243947294</v>
      </c>
      <c r="AK174" s="658">
        <f t="shared" ref="AK174" si="89">AK171</f>
        <v>114670.78787490539</v>
      </c>
      <c r="AL174" s="308"/>
      <c r="AM174" s="250"/>
    </row>
    <row r="175" spans="1:39" s="651" customFormat="1" ht="14.25" customHeight="1" outlineLevel="1" x14ac:dyDescent="0.3">
      <c r="A175" s="644"/>
      <c r="B175" s="644"/>
      <c r="C175" s="645"/>
      <c r="D175" s="646"/>
      <c r="E175" s="647"/>
      <c r="F175" s="648"/>
      <c r="G175" s="648"/>
      <c r="H175" s="648"/>
      <c r="I175" s="648"/>
      <c r="J175" s="648"/>
      <c r="K175" s="648"/>
      <c r="L175" s="648"/>
      <c r="M175" s="648"/>
      <c r="N175" s="648"/>
      <c r="O175" s="648"/>
      <c r="P175" s="648"/>
      <c r="Q175" s="648"/>
      <c r="R175" s="648"/>
      <c r="S175" s="648"/>
      <c r="T175" s="649"/>
      <c r="U175" s="648"/>
      <c r="V175" s="648"/>
      <c r="W175" s="648"/>
      <c r="X175" s="648"/>
      <c r="Y175" s="649"/>
      <c r="Z175" s="648"/>
      <c r="AA175" s="648"/>
      <c r="AB175" s="648"/>
      <c r="AC175" s="648"/>
      <c r="AD175" s="649"/>
      <c r="AE175" s="648"/>
      <c r="AF175" s="648"/>
      <c r="AG175" s="648"/>
      <c r="AH175" s="648"/>
      <c r="AI175" s="649"/>
      <c r="AJ175" s="649"/>
      <c r="AK175" s="649"/>
      <c r="AL175" s="650"/>
      <c r="AM175" s="644"/>
    </row>
    <row r="176" spans="1:39" s="475" customFormat="1" ht="15.45" outlineLevel="1" collapsed="1" x14ac:dyDescent="0.3">
      <c r="C176" s="476"/>
      <c r="D176" s="1583" t="s">
        <v>968</v>
      </c>
      <c r="E176" s="1584" t="s">
        <v>124</v>
      </c>
      <c r="F176" s="1585">
        <f t="shared" ref="F176:AJ176" si="90">F173+F157</f>
        <v>10706775.518679831</v>
      </c>
      <c r="G176" s="1585">
        <f t="shared" ref="G176:L176" si="91">G173+G157</f>
        <v>10845227.262827283</v>
      </c>
      <c r="H176" s="1585">
        <f t="shared" si="91"/>
        <v>11234635.628689632</v>
      </c>
      <c r="I176" s="1585">
        <f t="shared" si="91"/>
        <v>11537779.98554405</v>
      </c>
      <c r="J176" s="1585">
        <f t="shared" si="91"/>
        <v>11707142.19002049</v>
      </c>
      <c r="K176" s="1585">
        <f t="shared" si="91"/>
        <v>11790630.615473311</v>
      </c>
      <c r="L176" s="1585">
        <f t="shared" si="91"/>
        <v>12005359.518770434</v>
      </c>
      <c r="M176" s="1585">
        <f t="shared" si="90"/>
        <v>12117208.610306468</v>
      </c>
      <c r="N176" s="1585">
        <f t="shared" si="90"/>
        <v>12208575.473421752</v>
      </c>
      <c r="O176" s="1585">
        <f t="shared" si="90"/>
        <v>12260149.085969795</v>
      </c>
      <c r="P176" s="1585">
        <f t="shared" si="90"/>
        <v>12350433.710807936</v>
      </c>
      <c r="Q176" s="1585">
        <f t="shared" si="90"/>
        <v>12458909.85122017</v>
      </c>
      <c r="R176" s="1585">
        <f t="shared" si="90"/>
        <v>12568809.780818133</v>
      </c>
      <c r="S176" s="1585">
        <f t="shared" si="90"/>
        <v>12680174.320447477</v>
      </c>
      <c r="T176" s="1585">
        <f t="shared" si="90"/>
        <v>12741379.059116758</v>
      </c>
      <c r="U176" s="1585">
        <f t="shared" si="90"/>
        <v>12812288.554830672</v>
      </c>
      <c r="V176" s="1585">
        <f t="shared" si="90"/>
        <v>12885415.801067732</v>
      </c>
      <c r="W176" s="1585">
        <f t="shared" si="90"/>
        <v>12960800.649576919</v>
      </c>
      <c r="X176" s="1585">
        <f t="shared" si="90"/>
        <v>13038482.963644736</v>
      </c>
      <c r="Y176" s="1585">
        <f t="shared" si="90"/>
        <v>13118492.818466283</v>
      </c>
      <c r="Z176" s="1585">
        <f t="shared" si="90"/>
        <v>13200866.780174078</v>
      </c>
      <c r="AA176" s="1585">
        <f t="shared" si="90"/>
        <v>13285555.734270414</v>
      </c>
      <c r="AB176" s="1585">
        <f t="shared" si="90"/>
        <v>13372694.247794842</v>
      </c>
      <c r="AC176" s="1585">
        <f t="shared" si="90"/>
        <v>13462326.333036739</v>
      </c>
      <c r="AD176" s="1585">
        <f t="shared" si="90"/>
        <v>13554496.882531263</v>
      </c>
      <c r="AE176" s="1585">
        <f t="shared" si="90"/>
        <v>13649246.779033508</v>
      </c>
      <c r="AF176" s="1585">
        <f t="shared" si="90"/>
        <v>13746617.051010728</v>
      </c>
      <c r="AG176" s="1585">
        <f t="shared" si="90"/>
        <v>13846656.108875923</v>
      </c>
      <c r="AH176" s="1585">
        <f t="shared" si="90"/>
        <v>13949417.453383692</v>
      </c>
      <c r="AI176" s="1585">
        <f t="shared" si="90"/>
        <v>14054935.156532405</v>
      </c>
      <c r="AJ176" s="1585">
        <f t="shared" si="90"/>
        <v>14163264.682238871</v>
      </c>
      <c r="AK176" s="1585">
        <f t="shared" ref="AK176" si="92">AK173+AK157</f>
        <v>14251681.973005975</v>
      </c>
      <c r="AL176" s="477"/>
    </row>
    <row r="177" spans="1:39" s="221" customFormat="1" ht="14.15" outlineLevel="1" x14ac:dyDescent="0.3">
      <c r="C177" s="222"/>
      <c r="D177" s="1798" t="s">
        <v>1642</v>
      </c>
      <c r="E177" s="1799" t="s">
        <v>124</v>
      </c>
      <c r="F177" s="1800">
        <f>F158+F174</f>
        <v>1049999.9999999998</v>
      </c>
      <c r="G177" s="1800">
        <f t="shared" ref="G177:L177" si="93">G158+G174</f>
        <v>1049999.9999999998</v>
      </c>
      <c r="H177" s="1800">
        <f t="shared" si="93"/>
        <v>1050000</v>
      </c>
      <c r="I177" s="1800">
        <f t="shared" si="93"/>
        <v>1050000.0000000002</v>
      </c>
      <c r="J177" s="1800">
        <f t="shared" si="93"/>
        <v>1050000.0000000002</v>
      </c>
      <c r="K177" s="1800">
        <f t="shared" si="93"/>
        <v>1049999.9999999995</v>
      </c>
      <c r="L177" s="1800">
        <f t="shared" si="93"/>
        <v>1050000</v>
      </c>
      <c r="M177" s="1800">
        <f t="shared" ref="M177:AJ177" si="94">M158+M174</f>
        <v>1050000.0000000002</v>
      </c>
      <c r="N177" s="1800">
        <f t="shared" si="94"/>
        <v>1050000</v>
      </c>
      <c r="O177" s="1800">
        <f t="shared" si="94"/>
        <v>1050000</v>
      </c>
      <c r="P177" s="1800">
        <f t="shared" si="94"/>
        <v>1050000</v>
      </c>
      <c r="Q177" s="1800">
        <f t="shared" si="94"/>
        <v>1049999.9999999998</v>
      </c>
      <c r="R177" s="1800">
        <f t="shared" si="94"/>
        <v>1050000</v>
      </c>
      <c r="S177" s="1800">
        <f t="shared" si="94"/>
        <v>1049999.9999999998</v>
      </c>
      <c r="T177" s="1800">
        <f t="shared" si="94"/>
        <v>1050000</v>
      </c>
      <c r="U177" s="1800">
        <f t="shared" si="94"/>
        <v>1050000</v>
      </c>
      <c r="V177" s="1800">
        <f t="shared" si="94"/>
        <v>1049999.9999999998</v>
      </c>
      <c r="W177" s="1800">
        <f t="shared" si="94"/>
        <v>1050000</v>
      </c>
      <c r="X177" s="1800">
        <f t="shared" si="94"/>
        <v>1050000.0000000002</v>
      </c>
      <c r="Y177" s="1800">
        <f t="shared" si="94"/>
        <v>1049999.9999999998</v>
      </c>
      <c r="Z177" s="1800">
        <f t="shared" si="94"/>
        <v>1050000</v>
      </c>
      <c r="AA177" s="1800">
        <f t="shared" si="94"/>
        <v>1049999.9999999998</v>
      </c>
      <c r="AB177" s="1800">
        <f t="shared" si="94"/>
        <v>1049999.9999999998</v>
      </c>
      <c r="AC177" s="1800">
        <f t="shared" si="94"/>
        <v>1049999.9999999998</v>
      </c>
      <c r="AD177" s="1800">
        <f t="shared" si="94"/>
        <v>1050000</v>
      </c>
      <c r="AE177" s="1800">
        <f t="shared" si="94"/>
        <v>1050000</v>
      </c>
      <c r="AF177" s="1800">
        <f t="shared" si="94"/>
        <v>1050000</v>
      </c>
      <c r="AG177" s="1800">
        <f t="shared" si="94"/>
        <v>1050000</v>
      </c>
      <c r="AH177" s="1800">
        <f t="shared" si="94"/>
        <v>1050000</v>
      </c>
      <c r="AI177" s="1800">
        <f t="shared" si="94"/>
        <v>1050000.0000000002</v>
      </c>
      <c r="AJ177" s="1800">
        <f t="shared" si="94"/>
        <v>1050000.0000000002</v>
      </c>
      <c r="AK177" s="1800">
        <f t="shared" ref="AK177" si="95">AK158+AK174</f>
        <v>1050000</v>
      </c>
      <c r="AL177" s="225"/>
    </row>
    <row r="178" spans="1:39" s="466" customFormat="1" ht="14.25" customHeight="1" x14ac:dyDescent="0.3">
      <c r="A178" s="458"/>
      <c r="B178" s="458"/>
      <c r="C178" s="463"/>
      <c r="E178" s="464"/>
      <c r="F178" s="440"/>
      <c r="G178" s="440"/>
      <c r="H178" s="440"/>
      <c r="I178" s="440"/>
      <c r="J178" s="440"/>
      <c r="K178" s="440"/>
      <c r="L178" s="440"/>
      <c r="M178" s="440"/>
      <c r="N178" s="440"/>
      <c r="O178" s="440"/>
      <c r="P178" s="440"/>
      <c r="Q178" s="440"/>
      <c r="R178" s="440"/>
      <c r="S178" s="440"/>
      <c r="T178" s="440"/>
      <c r="U178" s="440"/>
      <c r="V178" s="440"/>
      <c r="W178" s="440"/>
      <c r="X178" s="440"/>
      <c r="Y178" s="440"/>
      <c r="Z178" s="440"/>
      <c r="AA178" s="440"/>
      <c r="AB178" s="440"/>
      <c r="AC178" s="440"/>
      <c r="AD178" s="440"/>
      <c r="AE178" s="440"/>
      <c r="AF178" s="440"/>
      <c r="AG178" s="440"/>
      <c r="AH178" s="440"/>
      <c r="AI178" s="440"/>
      <c r="AJ178" s="440"/>
      <c r="AK178" s="440"/>
      <c r="AL178" s="465"/>
      <c r="AM178" s="458"/>
    </row>
    <row r="179" spans="1:39" s="187" customFormat="1" ht="17.600000000000001" x14ac:dyDescent="0.3">
      <c r="C179" s="208"/>
      <c r="D179" s="209" t="s">
        <v>936</v>
      </c>
      <c r="E179" s="455"/>
      <c r="F179" s="456"/>
      <c r="G179" s="2448"/>
      <c r="H179" s="456"/>
      <c r="I179" s="438"/>
      <c r="J179" s="438"/>
      <c r="K179" s="1913"/>
      <c r="L179" s="438"/>
      <c r="M179" s="438"/>
      <c r="N179" s="438"/>
      <c r="O179" s="438"/>
      <c r="P179" s="438"/>
      <c r="Q179" s="438"/>
      <c r="R179" s="438"/>
      <c r="S179" s="438"/>
      <c r="T179" s="438"/>
      <c r="U179" s="438"/>
      <c r="V179" s="438"/>
      <c r="W179" s="438"/>
      <c r="X179" s="438"/>
      <c r="Y179" s="438"/>
      <c r="Z179" s="438"/>
      <c r="AA179" s="438"/>
      <c r="AB179" s="438"/>
      <c r="AC179" s="438"/>
      <c r="AD179" s="438"/>
      <c r="AE179" s="438"/>
      <c r="AF179" s="438"/>
      <c r="AG179" s="438"/>
      <c r="AH179" s="438"/>
      <c r="AI179" s="438"/>
      <c r="AJ179" s="438"/>
      <c r="AK179" s="439"/>
      <c r="AL179" s="212"/>
    </row>
    <row r="180" spans="1:39" s="189" customFormat="1" ht="14.25" customHeight="1" outlineLevel="1" x14ac:dyDescent="0.3">
      <c r="C180" s="471"/>
      <c r="E180" s="191"/>
      <c r="F180" s="457"/>
      <c r="G180" s="457"/>
      <c r="H180" s="457"/>
      <c r="I180" s="457"/>
      <c r="J180" s="457"/>
      <c r="K180" s="457"/>
      <c r="L180" s="457"/>
      <c r="M180" s="457"/>
      <c r="N180" s="457"/>
      <c r="O180" s="457"/>
      <c r="P180" s="457"/>
      <c r="Q180" s="457"/>
      <c r="R180" s="457"/>
      <c r="S180" s="457"/>
      <c r="T180" s="457"/>
      <c r="U180" s="457"/>
      <c r="V180" s="457"/>
      <c r="W180" s="457"/>
      <c r="X180" s="457"/>
      <c r="Y180" s="457"/>
      <c r="Z180" s="457"/>
      <c r="AA180" s="457"/>
      <c r="AB180" s="457"/>
      <c r="AC180" s="457"/>
      <c r="AD180" s="457"/>
      <c r="AE180" s="457"/>
      <c r="AF180" s="457"/>
      <c r="AG180" s="457"/>
      <c r="AH180" s="457"/>
      <c r="AI180" s="457"/>
      <c r="AJ180" s="457"/>
      <c r="AK180" s="457"/>
      <c r="AL180" s="295"/>
    </row>
    <row r="181" spans="1:39" s="467" customFormat="1" ht="15.45" outlineLevel="1" collapsed="1" x14ac:dyDescent="0.3">
      <c r="C181" s="468"/>
      <c r="D181" s="421" t="s">
        <v>1111</v>
      </c>
      <c r="E181" s="430"/>
      <c r="F181" s="442"/>
      <c r="G181" s="1918"/>
      <c r="H181" s="442"/>
      <c r="I181" s="443"/>
      <c r="J181" s="443"/>
      <c r="K181" s="1919"/>
      <c r="L181" s="443"/>
      <c r="M181" s="443"/>
      <c r="N181" s="443"/>
      <c r="O181" s="443"/>
      <c r="P181" s="443"/>
      <c r="Q181" s="443"/>
      <c r="R181" s="443"/>
      <c r="S181" s="443"/>
      <c r="T181" s="443"/>
      <c r="U181" s="443"/>
      <c r="V181" s="443"/>
      <c r="W181" s="443"/>
      <c r="X181" s="443"/>
      <c r="Y181" s="443"/>
      <c r="Z181" s="443"/>
      <c r="AA181" s="443"/>
      <c r="AB181" s="443"/>
      <c r="AC181" s="443"/>
      <c r="AD181" s="443"/>
      <c r="AE181" s="443"/>
      <c r="AF181" s="443"/>
      <c r="AG181" s="443"/>
      <c r="AH181" s="443"/>
      <c r="AI181" s="443"/>
      <c r="AJ181" s="443"/>
      <c r="AK181" s="444"/>
      <c r="AL181" s="469"/>
    </row>
    <row r="182" spans="1:39" s="651" customFormat="1" ht="14.25" hidden="1" customHeight="1" outlineLevel="2" x14ac:dyDescent="0.3">
      <c r="A182" s="644"/>
      <c r="B182" s="644"/>
      <c r="C182" s="645"/>
      <c r="D182" s="646"/>
      <c r="E182" s="647"/>
      <c r="F182" s="648"/>
      <c r="G182" s="648"/>
      <c r="H182" s="648"/>
      <c r="I182" s="648"/>
      <c r="J182" s="648"/>
      <c r="K182" s="648"/>
      <c r="L182" s="648"/>
      <c r="M182" s="648"/>
      <c r="N182" s="648"/>
      <c r="O182" s="648"/>
      <c r="P182" s="648"/>
      <c r="Q182" s="648"/>
      <c r="R182" s="648"/>
      <c r="S182" s="648"/>
      <c r="T182" s="649"/>
      <c r="U182" s="648"/>
      <c r="V182" s="648"/>
      <c r="W182" s="648"/>
      <c r="X182" s="648"/>
      <c r="Y182" s="649"/>
      <c r="Z182" s="648"/>
      <c r="AA182" s="648"/>
      <c r="AB182" s="648"/>
      <c r="AC182" s="648"/>
      <c r="AD182" s="649"/>
      <c r="AE182" s="648"/>
      <c r="AF182" s="648"/>
      <c r="AG182" s="648"/>
      <c r="AH182" s="648"/>
      <c r="AI182" s="649"/>
      <c r="AJ182" s="649"/>
      <c r="AK182" s="649"/>
      <c r="AL182" s="650"/>
      <c r="AM182" s="644"/>
    </row>
    <row r="183" spans="1:39" s="639" customFormat="1" ht="14.25" hidden="1" customHeight="1" outlineLevel="2" collapsed="1" x14ac:dyDescent="0.3">
      <c r="A183" s="250"/>
      <c r="B183" s="250"/>
      <c r="C183" s="645"/>
      <c r="D183" s="431" t="s">
        <v>1436</v>
      </c>
      <c r="E183" s="470"/>
      <c r="F183" s="445"/>
      <c r="G183" s="2445"/>
      <c r="H183" s="446"/>
      <c r="I183" s="446"/>
      <c r="J183" s="446"/>
      <c r="K183" s="2446"/>
      <c r="L183" s="446"/>
      <c r="M183" s="446"/>
      <c r="N183" s="446"/>
      <c r="O183" s="446"/>
      <c r="P183" s="446"/>
      <c r="Q183" s="446"/>
      <c r="R183" s="446"/>
      <c r="S183" s="446"/>
      <c r="T183" s="446"/>
      <c r="U183" s="446"/>
      <c r="V183" s="446"/>
      <c r="W183" s="446"/>
      <c r="X183" s="446"/>
      <c r="Y183" s="446"/>
      <c r="Z183" s="446"/>
      <c r="AA183" s="446"/>
      <c r="AB183" s="446"/>
      <c r="AC183" s="446"/>
      <c r="AD183" s="446"/>
      <c r="AE183" s="446"/>
      <c r="AF183" s="446"/>
      <c r="AG183" s="446"/>
      <c r="AH183" s="446"/>
      <c r="AI183" s="446"/>
      <c r="AJ183" s="446"/>
      <c r="AK183" s="447"/>
      <c r="AL183" s="308"/>
      <c r="AM183" s="250"/>
    </row>
    <row r="184" spans="1:39" s="639" customFormat="1" ht="14.25" hidden="1" customHeight="1" outlineLevel="3" x14ac:dyDescent="0.3">
      <c r="A184" s="250"/>
      <c r="B184" s="250"/>
      <c r="C184" s="652"/>
      <c r="D184" s="653" t="s">
        <v>1652</v>
      </c>
      <c r="E184" s="625" t="s">
        <v>136</v>
      </c>
      <c r="F184" s="654"/>
      <c r="G184" s="2447"/>
      <c r="H184" s="654"/>
      <c r="I184" s="654"/>
      <c r="J184" s="654"/>
      <c r="K184" s="2447"/>
      <c r="L184" s="654"/>
      <c r="M184" s="654"/>
      <c r="N184" s="654"/>
      <c r="O184" s="654"/>
      <c r="P184" s="654"/>
      <c r="Q184" s="654"/>
      <c r="R184" s="654"/>
      <c r="S184" s="654"/>
      <c r="T184" s="654"/>
      <c r="U184" s="654"/>
      <c r="V184" s="654"/>
      <c r="W184" s="654"/>
      <c r="X184" s="654"/>
      <c r="Y184" s="654"/>
      <c r="Z184" s="654"/>
      <c r="AA184" s="654"/>
      <c r="AB184" s="654"/>
      <c r="AC184" s="654"/>
      <c r="AD184" s="654"/>
      <c r="AE184" s="654"/>
      <c r="AF184" s="654"/>
      <c r="AG184" s="654"/>
      <c r="AH184" s="654"/>
      <c r="AI184" s="654"/>
      <c r="AJ184" s="654"/>
      <c r="AK184" s="654"/>
      <c r="AL184" s="308"/>
      <c r="AM184" s="250"/>
    </row>
    <row r="185" spans="1:39" s="639" customFormat="1" ht="14.25" hidden="1" customHeight="1" outlineLevel="3" x14ac:dyDescent="0.3">
      <c r="A185" s="250"/>
      <c r="B185" s="250"/>
      <c r="C185" s="652"/>
      <c r="D185" s="655" t="s">
        <v>1653</v>
      </c>
      <c r="E185" s="625" t="s">
        <v>933</v>
      </c>
      <c r="F185" s="656">
        <f t="shared" ref="F185:AJ185" si="96">F14-F118</f>
        <v>0</v>
      </c>
      <c r="G185" s="656">
        <f t="shared" si="96"/>
        <v>0</v>
      </c>
      <c r="H185" s="656">
        <f t="shared" si="96"/>
        <v>0</v>
      </c>
      <c r="I185" s="656">
        <f t="shared" si="96"/>
        <v>0</v>
      </c>
      <c r="J185" s="656">
        <f t="shared" si="96"/>
        <v>0</v>
      </c>
      <c r="K185" s="656">
        <f t="shared" si="96"/>
        <v>0</v>
      </c>
      <c r="L185" s="656">
        <f t="shared" si="96"/>
        <v>0</v>
      </c>
      <c r="M185" s="656">
        <f t="shared" si="96"/>
        <v>0.90904965686472239</v>
      </c>
      <c r="N185" s="656">
        <f t="shared" si="96"/>
        <v>1.0253035729198139</v>
      </c>
      <c r="O185" s="656">
        <f t="shared" si="96"/>
        <v>1.146031062577703</v>
      </c>
      <c r="P185" s="656">
        <f t="shared" si="96"/>
        <v>1.2753934421738706</v>
      </c>
      <c r="Q185" s="656">
        <f t="shared" si="96"/>
        <v>1.4180846487636156</v>
      </c>
      <c r="R185" s="656">
        <f t="shared" si="96"/>
        <v>1.5685415071067408</v>
      </c>
      <c r="S185" s="656">
        <f t="shared" si="96"/>
        <v>1.7271643981295868</v>
      </c>
      <c r="T185" s="656">
        <f t="shared" si="96"/>
        <v>1.7650229871074168</v>
      </c>
      <c r="U185" s="656">
        <f t="shared" si="96"/>
        <v>1.7827139642584884</v>
      </c>
      <c r="V185" s="656">
        <f t="shared" si="96"/>
        <v>1.8006461497727591</v>
      </c>
      <c r="W185" s="656">
        <f t="shared" si="96"/>
        <v>1.8188255359326013</v>
      </c>
      <c r="X185" s="656">
        <f t="shared" si="96"/>
        <v>1.8372557563687812</v>
      </c>
      <c r="Y185" s="656">
        <f t="shared" si="96"/>
        <v>1.8565457355112698</v>
      </c>
      <c r="Z185" s="656">
        <f t="shared" si="96"/>
        <v>1.8755454114576104</v>
      </c>
      <c r="AA185" s="656">
        <f t="shared" si="96"/>
        <v>1.8948606514232229</v>
      </c>
      <c r="AB185" s="656">
        <f t="shared" si="96"/>
        <v>1.9144517266443675</v>
      </c>
      <c r="AC185" s="656">
        <f t="shared" si="96"/>
        <v>1.9343228943140018</v>
      </c>
      <c r="AD185" s="656">
        <f t="shared" si="96"/>
        <v>1.9544784642406765</v>
      </c>
      <c r="AE185" s="656">
        <f t="shared" si="96"/>
        <v>1.9749261830843849</v>
      </c>
      <c r="AF185" s="656">
        <f t="shared" si="96"/>
        <v>1.995670979602699</v>
      </c>
      <c r="AG185" s="656">
        <f t="shared" si="96"/>
        <v>2.0167206844105761</v>
      </c>
      <c r="AH185" s="656">
        <f t="shared" si="96"/>
        <v>2.0380766361787654</v>
      </c>
      <c r="AI185" s="656">
        <f t="shared" si="96"/>
        <v>2.0597512043859676</v>
      </c>
      <c r="AJ185" s="656">
        <f t="shared" si="96"/>
        <v>2.0817459016773521</v>
      </c>
      <c r="AK185" s="656">
        <f t="shared" ref="AK185" si="97">AK14-AK118</f>
        <v>2.1175738165795956</v>
      </c>
      <c r="AL185" s="308"/>
      <c r="AM185" s="250"/>
    </row>
    <row r="186" spans="1:39" s="639" customFormat="1" ht="14.25" hidden="1" customHeight="1" outlineLevel="3" x14ac:dyDescent="0.3">
      <c r="A186" s="250"/>
      <c r="B186" s="250"/>
      <c r="C186" s="652"/>
      <c r="D186" s="653" t="s">
        <v>932</v>
      </c>
      <c r="E186" s="625" t="s">
        <v>136</v>
      </c>
      <c r="F186" s="654"/>
      <c r="G186" s="2447"/>
      <c r="H186" s="654"/>
      <c r="I186" s="654"/>
      <c r="J186" s="654"/>
      <c r="K186" s="2447"/>
      <c r="L186" s="654"/>
      <c r="M186" s="654"/>
      <c r="N186" s="654"/>
      <c r="O186" s="654"/>
      <c r="P186" s="654"/>
      <c r="Q186" s="654"/>
      <c r="R186" s="654"/>
      <c r="S186" s="654"/>
      <c r="T186" s="654"/>
      <c r="U186" s="654"/>
      <c r="V186" s="654"/>
      <c r="W186" s="654"/>
      <c r="X186" s="654"/>
      <c r="Y186" s="654"/>
      <c r="Z186" s="654"/>
      <c r="AA186" s="654"/>
      <c r="AB186" s="654"/>
      <c r="AC186" s="654"/>
      <c r="AD186" s="654"/>
      <c r="AE186" s="654"/>
      <c r="AF186" s="654"/>
      <c r="AG186" s="654"/>
      <c r="AH186" s="654"/>
      <c r="AI186" s="654"/>
      <c r="AJ186" s="654"/>
      <c r="AK186" s="654"/>
      <c r="AL186" s="308"/>
      <c r="AM186" s="250"/>
    </row>
    <row r="187" spans="1:39" s="639" customFormat="1" ht="14.25" hidden="1" customHeight="1" outlineLevel="3" x14ac:dyDescent="0.3">
      <c r="A187" s="250"/>
      <c r="B187" s="250"/>
      <c r="C187" s="652"/>
      <c r="D187" s="655" t="s">
        <v>938</v>
      </c>
      <c r="E187" s="625" t="s">
        <v>933</v>
      </c>
      <c r="F187" s="656">
        <f t="shared" ref="F187:AJ187" si="98">F18-F121</f>
        <v>0</v>
      </c>
      <c r="G187" s="656">
        <f t="shared" si="98"/>
        <v>0</v>
      </c>
      <c r="H187" s="656">
        <f t="shared" si="98"/>
        <v>0</v>
      </c>
      <c r="I187" s="656">
        <f t="shared" si="98"/>
        <v>0</v>
      </c>
      <c r="J187" s="656">
        <f t="shared" si="98"/>
        <v>0</v>
      </c>
      <c r="K187" s="656">
        <f t="shared" si="98"/>
        <v>0</v>
      </c>
      <c r="L187" s="656">
        <f t="shared" si="98"/>
        <v>0</v>
      </c>
      <c r="M187" s="656">
        <f t="shared" si="98"/>
        <v>0.713739288535159</v>
      </c>
      <c r="N187" s="656">
        <f t="shared" si="98"/>
        <v>0.80152299485101741</v>
      </c>
      <c r="O187" s="656">
        <f t="shared" si="98"/>
        <v>0.89352604657711954</v>
      </c>
      <c r="P187" s="656">
        <f t="shared" si="98"/>
        <v>0.99133331704223915</v>
      </c>
      <c r="Q187" s="656">
        <f t="shared" si="98"/>
        <v>1.0998251962611274</v>
      </c>
      <c r="R187" s="656">
        <f t="shared" si="98"/>
        <v>1.2142361776015724</v>
      </c>
      <c r="S187" s="656">
        <f t="shared" si="98"/>
        <v>1.3348719578351123</v>
      </c>
      <c r="T187" s="656">
        <f t="shared" si="98"/>
        <v>1.4025621756292175</v>
      </c>
      <c r="U187" s="656">
        <f t="shared" si="98"/>
        <v>1.4177823664067495</v>
      </c>
      <c r="V187" s="656">
        <f t="shared" si="98"/>
        <v>1.4332175087020322</v>
      </c>
      <c r="W187" s="656">
        <f t="shared" si="98"/>
        <v>1.4488711599821336</v>
      </c>
      <c r="X187" s="656">
        <f t="shared" si="98"/>
        <v>1.4647467057191172</v>
      </c>
      <c r="Y187" s="656">
        <f t="shared" si="98"/>
        <v>1.4813447075112445</v>
      </c>
      <c r="Z187" s="656">
        <f t="shared" si="98"/>
        <v>1.4977227675564584</v>
      </c>
      <c r="AA187" s="656">
        <f t="shared" si="98"/>
        <v>1.5143817497382732</v>
      </c>
      <c r="AB187" s="656">
        <f t="shared" si="98"/>
        <v>1.5312864830657624</v>
      </c>
      <c r="AC187" s="656">
        <f t="shared" si="98"/>
        <v>1.5484410046058916</v>
      </c>
      <c r="AD187" s="656">
        <f t="shared" si="98"/>
        <v>1.5658494049015748</v>
      </c>
      <c r="AE187" s="656">
        <f t="shared" si="98"/>
        <v>1.583518310283915</v>
      </c>
      <c r="AF187" s="656">
        <f t="shared" si="98"/>
        <v>1.6014543217628365</v>
      </c>
      <c r="AG187" s="656">
        <f t="shared" si="98"/>
        <v>1.6196622228585005</v>
      </c>
      <c r="AH187" s="656">
        <f t="shared" si="98"/>
        <v>1.6381439864719582</v>
      </c>
      <c r="AI187" s="656">
        <f t="shared" si="98"/>
        <v>1.6569118627229256</v>
      </c>
      <c r="AJ187" s="656">
        <f t="shared" si="98"/>
        <v>1.6759681331098677</v>
      </c>
      <c r="AK187" s="656">
        <f t="shared" ref="AK187" si="99">AK18-AK121</f>
        <v>1.7075350434604211</v>
      </c>
      <c r="AL187" s="308"/>
      <c r="AM187" s="250"/>
    </row>
    <row r="188" spans="1:39" s="639" customFormat="1" ht="14.25" hidden="1" customHeight="1" outlineLevel="3" x14ac:dyDescent="0.3">
      <c r="A188" s="250"/>
      <c r="B188" s="250"/>
      <c r="C188" s="652"/>
      <c r="D188" s="655" t="s">
        <v>939</v>
      </c>
      <c r="E188" s="625" t="s">
        <v>136</v>
      </c>
      <c r="F188" s="657"/>
      <c r="G188" s="2449"/>
      <c r="H188" s="657"/>
      <c r="I188" s="657"/>
      <c r="J188" s="657"/>
      <c r="K188" s="2449"/>
      <c r="L188" s="657"/>
      <c r="M188" s="657"/>
      <c r="N188" s="657"/>
      <c r="O188" s="657"/>
      <c r="P188" s="657"/>
      <c r="Q188" s="657"/>
      <c r="R188" s="657"/>
      <c r="S188" s="657"/>
      <c r="T188" s="657"/>
      <c r="U188" s="657"/>
      <c r="V188" s="657"/>
      <c r="W188" s="657"/>
      <c r="X188" s="657"/>
      <c r="Y188" s="657"/>
      <c r="Z188" s="657"/>
      <c r="AA188" s="657"/>
      <c r="AB188" s="657"/>
      <c r="AC188" s="657"/>
      <c r="AD188" s="657"/>
      <c r="AE188" s="657"/>
      <c r="AF188" s="657"/>
      <c r="AG188" s="657"/>
      <c r="AH188" s="657"/>
      <c r="AI188" s="657"/>
      <c r="AJ188" s="657"/>
      <c r="AK188" s="657"/>
      <c r="AL188" s="308"/>
      <c r="AM188" s="250"/>
    </row>
    <row r="189" spans="1:39" s="639" customFormat="1" ht="14.25" hidden="1" customHeight="1" outlineLevel="3" x14ac:dyDescent="0.3">
      <c r="A189" s="250"/>
      <c r="B189" s="250"/>
      <c r="C189" s="652"/>
      <c r="D189" s="655" t="s">
        <v>940</v>
      </c>
      <c r="E189" s="625" t="s">
        <v>933</v>
      </c>
      <c r="F189" s="656">
        <f t="shared" ref="F189:AJ189" si="100">F22-F124</f>
        <v>0</v>
      </c>
      <c r="G189" s="656">
        <f t="shared" si="100"/>
        <v>0</v>
      </c>
      <c r="H189" s="656">
        <f t="shared" si="100"/>
        <v>0</v>
      </c>
      <c r="I189" s="656">
        <f t="shared" si="100"/>
        <v>0</v>
      </c>
      <c r="J189" s="656">
        <f t="shared" si="100"/>
        <v>0</v>
      </c>
      <c r="K189" s="656">
        <f t="shared" si="100"/>
        <v>0</v>
      </c>
      <c r="L189" s="656">
        <f t="shared" si="100"/>
        <v>0</v>
      </c>
      <c r="M189" s="656">
        <f t="shared" si="100"/>
        <v>0.47748318613978191</v>
      </c>
      <c r="N189" s="656">
        <f t="shared" si="100"/>
        <v>0.5328664914628094</v>
      </c>
      <c r="O189" s="656">
        <f t="shared" si="100"/>
        <v>0.59327432244111733</v>
      </c>
      <c r="P189" s="656">
        <f t="shared" si="100"/>
        <v>0.65528046098963499</v>
      </c>
      <c r="Q189" s="656">
        <f t="shared" si="100"/>
        <v>0.72398709473974021</v>
      </c>
      <c r="R189" s="656">
        <f t="shared" si="100"/>
        <v>0.79646033998769039</v>
      </c>
      <c r="S189" s="656">
        <f t="shared" si="100"/>
        <v>0.87289536839591264</v>
      </c>
      <c r="T189" s="656">
        <f t="shared" si="100"/>
        <v>0.92501305036603698</v>
      </c>
      <c r="U189" s="656">
        <f t="shared" si="100"/>
        <v>0.93434112752923615</v>
      </c>
      <c r="V189" s="656">
        <f t="shared" si="100"/>
        <v>0.94379976946970334</v>
      </c>
      <c r="W189" s="656">
        <f t="shared" si="100"/>
        <v>0.95339100459364845</v>
      </c>
      <c r="X189" s="656">
        <f t="shared" si="100"/>
        <v>0.96311680314881354</v>
      </c>
      <c r="Y189" s="656">
        <f t="shared" si="100"/>
        <v>0.97331681195688891</v>
      </c>
      <c r="Z189" s="656">
        <f t="shared" si="100"/>
        <v>0.98334895036726166</v>
      </c>
      <c r="AA189" s="656">
        <f t="shared" si="100"/>
        <v>0.99355119093200917</v>
      </c>
      <c r="AB189" s="656">
        <f t="shared" si="100"/>
        <v>1.0039021459368835</v>
      </c>
      <c r="AC189" s="656">
        <f t="shared" si="100"/>
        <v>1.0144041677019382</v>
      </c>
      <c r="AD189" s="656">
        <f t="shared" si="100"/>
        <v>1.0250596382449224</v>
      </c>
      <c r="AE189" s="656">
        <f t="shared" si="100"/>
        <v>1.0358724557892789</v>
      </c>
      <c r="AF189" s="656">
        <f t="shared" si="100"/>
        <v>1.0468465685608934</v>
      </c>
      <c r="AG189" s="656">
        <f t="shared" si="100"/>
        <v>1.0579846984769374</v>
      </c>
      <c r="AH189" s="656">
        <f t="shared" si="100"/>
        <v>1.0692879482443665</v>
      </c>
      <c r="AI189" s="656">
        <f t="shared" si="100"/>
        <v>1.0807636425784202</v>
      </c>
      <c r="AJ189" s="656">
        <f t="shared" si="100"/>
        <v>1.0924130685797868</v>
      </c>
      <c r="AK189" s="656">
        <f t="shared" ref="AK189" si="101">AK22-AK124</f>
        <v>1.1116227399258083</v>
      </c>
      <c r="AL189" s="308"/>
      <c r="AM189" s="250"/>
    </row>
    <row r="190" spans="1:39" s="651" customFormat="1" ht="14.5" hidden="1" customHeight="1" outlineLevel="3" x14ac:dyDescent="0.3">
      <c r="A190" s="644"/>
      <c r="B190" s="644"/>
      <c r="C190" s="645"/>
      <c r="D190" s="473" t="s">
        <v>1438</v>
      </c>
      <c r="E190" s="474" t="s">
        <v>124</v>
      </c>
      <c r="F190" s="448">
        <f t="shared" ref="F190:AJ190" si="102">F25-F126</f>
        <v>0</v>
      </c>
      <c r="G190" s="448">
        <f t="shared" ref="G190:L190" si="103">G25-G126</f>
        <v>0</v>
      </c>
      <c r="H190" s="448">
        <f t="shared" si="103"/>
        <v>0</v>
      </c>
      <c r="I190" s="448">
        <f t="shared" si="103"/>
        <v>0</v>
      </c>
      <c r="J190" s="448">
        <f t="shared" si="103"/>
        <v>0</v>
      </c>
      <c r="K190" s="448">
        <f t="shared" si="103"/>
        <v>0</v>
      </c>
      <c r="L190" s="448">
        <f t="shared" si="103"/>
        <v>0</v>
      </c>
      <c r="M190" s="448">
        <f t="shared" si="102"/>
        <v>4190562.0887805074</v>
      </c>
      <c r="N190" s="448">
        <f t="shared" si="102"/>
        <v>4641608.501484029</v>
      </c>
      <c r="O190" s="448">
        <f t="shared" si="102"/>
        <v>5112064.4153922368</v>
      </c>
      <c r="P190" s="448">
        <f t="shared" si="102"/>
        <v>5596675.2635188308</v>
      </c>
      <c r="Q190" s="448">
        <f t="shared" si="102"/>
        <v>6155555.7951084115</v>
      </c>
      <c r="R190" s="448">
        <f t="shared" si="102"/>
        <v>6738347.9055958316</v>
      </c>
      <c r="S190" s="448">
        <f t="shared" si="102"/>
        <v>7346109.9739426021</v>
      </c>
      <c r="T190" s="448">
        <f t="shared" si="102"/>
        <v>7616445.9874885119</v>
      </c>
      <c r="U190" s="448">
        <f t="shared" si="102"/>
        <v>7636572.8594201952</v>
      </c>
      <c r="V190" s="448">
        <f t="shared" si="102"/>
        <v>7657193.472774189</v>
      </c>
      <c r="W190" s="448">
        <f t="shared" si="102"/>
        <v>7678320.2991001103</v>
      </c>
      <c r="X190" s="448">
        <f t="shared" si="102"/>
        <v>7699963.0138003454</v>
      </c>
      <c r="Y190" s="448">
        <f t="shared" si="102"/>
        <v>7724714.2465317249</v>
      </c>
      <c r="Z190" s="448">
        <f t="shared" si="102"/>
        <v>7747585.3931008987</v>
      </c>
      <c r="AA190" s="448">
        <f t="shared" si="102"/>
        <v>7770985.1557031181</v>
      </c>
      <c r="AB190" s="448">
        <f t="shared" si="102"/>
        <v>7794939.5160386488</v>
      </c>
      <c r="AC190" s="448">
        <f t="shared" si="102"/>
        <v>7819459.1206924859</v>
      </c>
      <c r="AD190" s="448">
        <f t="shared" si="102"/>
        <v>7844554.8330510519</v>
      </c>
      <c r="AE190" s="448">
        <f t="shared" si="102"/>
        <v>7870237.5825986844</v>
      </c>
      <c r="AF190" s="448">
        <f t="shared" si="102"/>
        <v>7896515.1102537923</v>
      </c>
      <c r="AG190" s="448">
        <f t="shared" si="102"/>
        <v>7923402.302963024</v>
      </c>
      <c r="AH190" s="448">
        <f t="shared" si="102"/>
        <v>7950911.0936509147</v>
      </c>
      <c r="AI190" s="448">
        <f t="shared" si="102"/>
        <v>7979049.5079197735</v>
      </c>
      <c r="AJ190" s="448">
        <f t="shared" si="102"/>
        <v>8007829.8456070237</v>
      </c>
      <c r="AK190" s="448">
        <f t="shared" ref="AK190" si="104">AK25-AK126</f>
        <v>8032935.2417693213</v>
      </c>
      <c r="AL190" s="650"/>
      <c r="AM190" s="644"/>
    </row>
    <row r="191" spans="1:39" s="651" customFormat="1" ht="14.5" hidden="1" customHeight="1" outlineLevel="3" x14ac:dyDescent="0.3">
      <c r="A191" s="644"/>
      <c r="B191" s="644"/>
      <c r="C191" s="645"/>
      <c r="D191" s="653" t="s">
        <v>1642</v>
      </c>
      <c r="E191" s="625" t="s">
        <v>124</v>
      </c>
      <c r="F191" s="658">
        <f t="shared" ref="F191:AJ191" si="105">F26-F127</f>
        <v>0</v>
      </c>
      <c r="G191" s="658">
        <f t="shared" ref="G191:L191" si="106">G26-G127</f>
        <v>0</v>
      </c>
      <c r="H191" s="658">
        <f t="shared" si="106"/>
        <v>0</v>
      </c>
      <c r="I191" s="658">
        <f t="shared" si="106"/>
        <v>0</v>
      </c>
      <c r="J191" s="658">
        <f t="shared" si="106"/>
        <v>0</v>
      </c>
      <c r="K191" s="658">
        <f t="shared" si="106"/>
        <v>0</v>
      </c>
      <c r="L191" s="658">
        <f t="shared" si="106"/>
        <v>0</v>
      </c>
      <c r="M191" s="658">
        <f t="shared" si="105"/>
        <v>-54074.392841515131</v>
      </c>
      <c r="N191" s="658">
        <f t="shared" si="105"/>
        <v>-51613.885447607609</v>
      </c>
      <c r="O191" s="658">
        <f t="shared" si="105"/>
        <v>-51958.650586418458</v>
      </c>
      <c r="P191" s="658">
        <f t="shared" si="105"/>
        <v>-51917.186326199444</v>
      </c>
      <c r="Q191" s="658">
        <f t="shared" si="105"/>
        <v>-52011.316002550186</v>
      </c>
      <c r="R191" s="658">
        <f t="shared" si="105"/>
        <v>-52214.61185320979</v>
      </c>
      <c r="S191" s="658">
        <f t="shared" si="105"/>
        <v>-52314.54430645518</v>
      </c>
      <c r="T191" s="658">
        <f t="shared" si="105"/>
        <v>-52098.519063937594</v>
      </c>
      <c r="U191" s="658">
        <f t="shared" si="105"/>
        <v>-52094.835153496359</v>
      </c>
      <c r="V191" s="658">
        <f t="shared" si="105"/>
        <v>-52091.148946382687</v>
      </c>
      <c r="W191" s="658">
        <f t="shared" si="105"/>
        <v>-52087.547782280133</v>
      </c>
      <c r="X191" s="658">
        <f t="shared" si="105"/>
        <v>-52084.033072576276</v>
      </c>
      <c r="Y191" s="658">
        <f t="shared" si="105"/>
        <v>-52090.448440744425</v>
      </c>
      <c r="Z191" s="658">
        <f t="shared" si="105"/>
        <v>-52087.083928168402</v>
      </c>
      <c r="AA191" s="658">
        <f t="shared" si="105"/>
        <v>-52083.769452996319</v>
      </c>
      <c r="AB191" s="658">
        <f t="shared" si="105"/>
        <v>-52080.514192698756</v>
      </c>
      <c r="AC191" s="658">
        <f t="shared" si="105"/>
        <v>-52077.318906770088</v>
      </c>
      <c r="AD191" s="658">
        <f t="shared" si="105"/>
        <v>-52074.184328145464</v>
      </c>
      <c r="AE191" s="658">
        <f t="shared" si="105"/>
        <v>-52071.131294135004</v>
      </c>
      <c r="AF191" s="658">
        <f t="shared" si="105"/>
        <v>-52068.088075730833</v>
      </c>
      <c r="AG191" s="658">
        <f t="shared" si="105"/>
        <v>-52065.148074305034</v>
      </c>
      <c r="AH191" s="658">
        <f t="shared" si="105"/>
        <v>-52062.292209253646</v>
      </c>
      <c r="AI191" s="658">
        <f t="shared" si="105"/>
        <v>-52059.488682217896</v>
      </c>
      <c r="AJ191" s="658">
        <f t="shared" si="105"/>
        <v>-52056.717091922183</v>
      </c>
      <c r="AK191" s="658">
        <f t="shared" ref="AK191" si="107">AK26-AK127</f>
        <v>-52051.393298797309</v>
      </c>
      <c r="AL191" s="650"/>
      <c r="AM191" s="644"/>
    </row>
    <row r="192" spans="1:39" s="651" customFormat="1" ht="14.5" hidden="1" customHeight="1" outlineLevel="3" x14ac:dyDescent="0.3">
      <c r="A192" s="644"/>
      <c r="B192" s="644"/>
      <c r="C192" s="645"/>
      <c r="D192" s="653" t="s">
        <v>1641</v>
      </c>
      <c r="E192" s="625" t="s">
        <v>124</v>
      </c>
      <c r="F192" s="658">
        <f t="shared" ref="F192:AJ192" si="108">F27</f>
        <v>0</v>
      </c>
      <c r="G192" s="658">
        <f t="shared" ref="G192:L192" si="109">G27</f>
        <v>0</v>
      </c>
      <c r="H192" s="658">
        <f t="shared" si="109"/>
        <v>0</v>
      </c>
      <c r="I192" s="658">
        <f t="shared" si="109"/>
        <v>0</v>
      </c>
      <c r="J192" s="658">
        <f t="shared" si="109"/>
        <v>0</v>
      </c>
      <c r="K192" s="658">
        <f t="shared" si="109"/>
        <v>3.7161422398674234E-10</v>
      </c>
      <c r="L192" s="658">
        <f t="shared" si="109"/>
        <v>0</v>
      </c>
      <c r="M192" s="658">
        <f t="shared" si="108"/>
        <v>0</v>
      </c>
      <c r="N192" s="658">
        <f t="shared" si="108"/>
        <v>436919.64641664305</v>
      </c>
      <c r="O192" s="658">
        <f t="shared" si="108"/>
        <v>1163930.9639587835</v>
      </c>
      <c r="P192" s="658">
        <f t="shared" si="108"/>
        <v>1675607.9482538654</v>
      </c>
      <c r="Q192" s="658">
        <f t="shared" si="108"/>
        <v>2387366.7991975746</v>
      </c>
      <c r="R192" s="658">
        <f t="shared" si="108"/>
        <v>2986760.4256013767</v>
      </c>
      <c r="S192" s="658">
        <f t="shared" si="108"/>
        <v>3610840.1395667391</v>
      </c>
      <c r="T192" s="658">
        <f t="shared" si="108"/>
        <v>3802062.6103181792</v>
      </c>
      <c r="U192" s="658">
        <f t="shared" si="108"/>
        <v>3801384.0933568818</v>
      </c>
      <c r="V192" s="658">
        <f t="shared" si="108"/>
        <v>3800701.3502997849</v>
      </c>
      <c r="W192" s="658">
        <f t="shared" si="108"/>
        <v>3800016.2272868725</v>
      </c>
      <c r="X192" s="658">
        <f t="shared" si="108"/>
        <v>3799328.8221691162</v>
      </c>
      <c r="Y192" s="658">
        <f t="shared" si="108"/>
        <v>3800057.6121765892</v>
      </c>
      <c r="Z192" s="658">
        <f t="shared" si="108"/>
        <v>3799363.7161690444</v>
      </c>
      <c r="AA192" s="658">
        <f t="shared" si="108"/>
        <v>3798664.3223269698</v>
      </c>
      <c r="AB192" s="658">
        <f t="shared" si="108"/>
        <v>3797961.9064642144</v>
      </c>
      <c r="AC192" s="658">
        <f t="shared" si="108"/>
        <v>3797256.5531496089</v>
      </c>
      <c r="AD192" s="658">
        <f t="shared" si="108"/>
        <v>3796548.3506372552</v>
      </c>
      <c r="AE192" s="658">
        <f t="shared" si="108"/>
        <v>3795837.6676318003</v>
      </c>
      <c r="AF192" s="658">
        <f t="shared" si="108"/>
        <v>3795122.9691934492</v>
      </c>
      <c r="AG192" s="658">
        <f t="shared" si="108"/>
        <v>3794406.2445716318</v>
      </c>
      <c r="AH192" s="658">
        <f t="shared" si="108"/>
        <v>3793687.3231834453</v>
      </c>
      <c r="AI192" s="658">
        <f t="shared" si="108"/>
        <v>3792965.2040894581</v>
      </c>
      <c r="AJ192" s="658">
        <f t="shared" si="108"/>
        <v>3792239.6869234736</v>
      </c>
      <c r="AK192" s="658">
        <f t="shared" ref="AK192" si="110">AK27</f>
        <v>3790779.0469476725</v>
      </c>
      <c r="AL192" s="650"/>
      <c r="AM192" s="644"/>
    </row>
    <row r="193" spans="1:39" s="651" customFormat="1" ht="14.15" hidden="1" outlineLevel="2" x14ac:dyDescent="0.3">
      <c r="A193" s="644"/>
      <c r="B193" s="644"/>
      <c r="C193" s="645"/>
      <c r="D193" s="644"/>
      <c r="E193" s="647"/>
      <c r="F193" s="648"/>
      <c r="G193" s="648"/>
      <c r="H193" s="648"/>
      <c r="I193" s="648"/>
      <c r="J193" s="648"/>
      <c r="K193" s="648"/>
      <c r="L193" s="648"/>
      <c r="M193" s="648"/>
      <c r="N193" s="648"/>
      <c r="O193" s="648"/>
      <c r="P193" s="648"/>
      <c r="Q193" s="648"/>
      <c r="R193" s="648"/>
      <c r="S193" s="648"/>
      <c r="T193" s="648"/>
      <c r="U193" s="648"/>
      <c r="V193" s="648"/>
      <c r="W193" s="648"/>
      <c r="X193" s="648"/>
      <c r="Y193" s="648"/>
      <c r="Z193" s="648"/>
      <c r="AA193" s="648"/>
      <c r="AB193" s="648"/>
      <c r="AC193" s="648"/>
      <c r="AD193" s="648"/>
      <c r="AE193" s="648"/>
      <c r="AF193" s="648"/>
      <c r="AG193" s="648"/>
      <c r="AH193" s="648"/>
      <c r="AI193" s="648"/>
      <c r="AJ193" s="648"/>
      <c r="AK193" s="648"/>
      <c r="AL193" s="650"/>
      <c r="AM193" s="644"/>
    </row>
    <row r="194" spans="1:39" s="639" customFormat="1" ht="14.25" hidden="1" customHeight="1" outlineLevel="2" collapsed="1" x14ac:dyDescent="0.3">
      <c r="A194" s="250"/>
      <c r="B194" s="250"/>
      <c r="C194" s="645"/>
      <c r="D194" s="431" t="s">
        <v>1437</v>
      </c>
      <c r="E194" s="470"/>
      <c r="F194" s="445"/>
      <c r="G194" s="2445"/>
      <c r="H194" s="446"/>
      <c r="I194" s="446"/>
      <c r="J194" s="446"/>
      <c r="K194" s="2446"/>
      <c r="L194" s="446"/>
      <c r="M194" s="446"/>
      <c r="N194" s="446"/>
      <c r="O194" s="446"/>
      <c r="P194" s="446"/>
      <c r="Q194" s="446"/>
      <c r="R194" s="446"/>
      <c r="S194" s="446"/>
      <c r="T194" s="446"/>
      <c r="U194" s="446"/>
      <c r="V194" s="446"/>
      <c r="W194" s="446"/>
      <c r="X194" s="446"/>
      <c r="Y194" s="446"/>
      <c r="Z194" s="446"/>
      <c r="AA194" s="446"/>
      <c r="AB194" s="446"/>
      <c r="AC194" s="446"/>
      <c r="AD194" s="446"/>
      <c r="AE194" s="446"/>
      <c r="AF194" s="446"/>
      <c r="AG194" s="446"/>
      <c r="AH194" s="446"/>
      <c r="AI194" s="446"/>
      <c r="AJ194" s="446"/>
      <c r="AK194" s="447"/>
      <c r="AL194" s="308"/>
      <c r="AM194" s="250"/>
    </row>
    <row r="195" spans="1:39" s="639" customFormat="1" ht="14.25" hidden="1" customHeight="1" outlineLevel="3" x14ac:dyDescent="0.3">
      <c r="A195" s="250"/>
      <c r="B195" s="250"/>
      <c r="C195" s="652"/>
      <c r="D195" s="653" t="s">
        <v>1433</v>
      </c>
      <c r="E195" s="625" t="s">
        <v>387</v>
      </c>
      <c r="F195" s="658">
        <f t="shared" ref="F195:AJ195" si="111">F30-F130</f>
        <v>0</v>
      </c>
      <c r="G195" s="658">
        <f t="shared" ref="G195:L195" si="112">G30-G130</f>
        <v>0</v>
      </c>
      <c r="H195" s="658">
        <f t="shared" si="112"/>
        <v>0</v>
      </c>
      <c r="I195" s="658">
        <f t="shared" si="112"/>
        <v>0</v>
      </c>
      <c r="J195" s="658">
        <f t="shared" si="112"/>
        <v>0</v>
      </c>
      <c r="K195" s="658">
        <f t="shared" si="112"/>
        <v>0</v>
      </c>
      <c r="L195" s="658">
        <f t="shared" si="112"/>
        <v>0</v>
      </c>
      <c r="M195" s="658">
        <f t="shared" si="111"/>
        <v>925.82988750000004</v>
      </c>
      <c r="N195" s="658">
        <f t="shared" si="111"/>
        <v>944.03250899999875</v>
      </c>
      <c r="O195" s="658">
        <f t="shared" si="111"/>
        <v>937.99663200000214</v>
      </c>
      <c r="P195" s="658">
        <f t="shared" si="111"/>
        <v>953.10254339999847</v>
      </c>
      <c r="Q195" s="658">
        <f t="shared" si="111"/>
        <v>972.19353329999831</v>
      </c>
      <c r="R195" s="658">
        <f t="shared" si="111"/>
        <v>990.97075439999935</v>
      </c>
      <c r="S195" s="658">
        <f t="shared" si="111"/>
        <v>1009.4381496000005</v>
      </c>
      <c r="T195" s="658">
        <f t="shared" si="111"/>
        <v>1002.3238485000002</v>
      </c>
      <c r="U195" s="658">
        <f t="shared" si="111"/>
        <v>995.02626599999894</v>
      </c>
      <c r="V195" s="658">
        <f t="shared" si="111"/>
        <v>987.80183774999932</v>
      </c>
      <c r="W195" s="658">
        <f t="shared" si="111"/>
        <v>980.64877950000118</v>
      </c>
      <c r="X195" s="658">
        <f t="shared" si="111"/>
        <v>973.56709124999907</v>
      </c>
      <c r="Y195" s="658">
        <f t="shared" si="111"/>
        <v>966.5549887499983</v>
      </c>
      <c r="Z195" s="658">
        <f t="shared" si="111"/>
        <v>959.61068775000058</v>
      </c>
      <c r="AA195" s="658">
        <f t="shared" si="111"/>
        <v>952.70920875000047</v>
      </c>
      <c r="AB195" s="658">
        <f t="shared" si="111"/>
        <v>945.87553124999977</v>
      </c>
      <c r="AC195" s="658">
        <f t="shared" si="111"/>
        <v>939.10965525000029</v>
      </c>
      <c r="AD195" s="658">
        <f t="shared" si="111"/>
        <v>932.41158074999839</v>
      </c>
      <c r="AE195" s="658">
        <f t="shared" si="111"/>
        <v>925.77952349999941</v>
      </c>
      <c r="AF195" s="658">
        <f t="shared" si="111"/>
        <v>919.21348349999971</v>
      </c>
      <c r="AG195" s="658">
        <f t="shared" si="111"/>
        <v>912.71167649999916</v>
      </c>
      <c r="AH195" s="658">
        <f t="shared" si="111"/>
        <v>906.2758867499997</v>
      </c>
      <c r="AI195" s="658">
        <f t="shared" si="111"/>
        <v>899.90254574999926</v>
      </c>
      <c r="AJ195" s="658">
        <f t="shared" si="111"/>
        <v>893.59343774999979</v>
      </c>
      <c r="AK195" s="658">
        <f t="shared" ref="AK195" si="113">AK30-AK130</f>
        <v>881.14472549999937</v>
      </c>
      <c r="AL195" s="308"/>
      <c r="AM195" s="250"/>
    </row>
    <row r="196" spans="1:39" s="639" customFormat="1" ht="14.25" hidden="1" customHeight="1" outlineLevel="3" x14ac:dyDescent="0.3">
      <c r="A196" s="250"/>
      <c r="B196" s="250"/>
      <c r="C196" s="652"/>
      <c r="D196" s="653" t="s">
        <v>784</v>
      </c>
      <c r="E196" s="625" t="s">
        <v>387</v>
      </c>
      <c r="F196" s="658">
        <f t="shared" ref="F196:AJ196" si="114">F31-F131</f>
        <v>0</v>
      </c>
      <c r="G196" s="658">
        <f t="shared" ref="G196:L196" si="115">G31-G131</f>
        <v>0</v>
      </c>
      <c r="H196" s="658">
        <f t="shared" si="115"/>
        <v>0</v>
      </c>
      <c r="I196" s="658">
        <f t="shared" si="115"/>
        <v>0</v>
      </c>
      <c r="J196" s="658">
        <f t="shared" si="115"/>
        <v>0</v>
      </c>
      <c r="K196" s="658">
        <f t="shared" si="115"/>
        <v>0</v>
      </c>
      <c r="L196" s="658">
        <f t="shared" si="115"/>
        <v>0</v>
      </c>
      <c r="M196" s="658">
        <f t="shared" si="114"/>
        <v>-925.8298874999964</v>
      </c>
      <c r="N196" s="658">
        <f t="shared" si="114"/>
        <v>-944.03250900000421</v>
      </c>
      <c r="O196" s="658">
        <f t="shared" si="114"/>
        <v>-937.9966319999985</v>
      </c>
      <c r="P196" s="658">
        <f t="shared" si="114"/>
        <v>-953.10254339999665</v>
      </c>
      <c r="Q196" s="658">
        <f t="shared" si="114"/>
        <v>-972.19353330000013</v>
      </c>
      <c r="R196" s="658">
        <f t="shared" si="114"/>
        <v>-990.97075439999753</v>
      </c>
      <c r="S196" s="658">
        <f t="shared" si="114"/>
        <v>-1009.4381495999987</v>
      </c>
      <c r="T196" s="658">
        <f t="shared" si="114"/>
        <v>-1002.3238485000038</v>
      </c>
      <c r="U196" s="658">
        <f t="shared" si="114"/>
        <v>-995.02626600000076</v>
      </c>
      <c r="V196" s="658">
        <f t="shared" si="114"/>
        <v>-987.80183775000114</v>
      </c>
      <c r="W196" s="658">
        <f t="shared" si="114"/>
        <v>-980.64877949999936</v>
      </c>
      <c r="X196" s="658">
        <f t="shared" si="114"/>
        <v>-973.56709124999907</v>
      </c>
      <c r="Y196" s="658">
        <f t="shared" si="114"/>
        <v>-966.55498875000194</v>
      </c>
      <c r="Z196" s="658">
        <f t="shared" si="114"/>
        <v>-959.61068774999876</v>
      </c>
      <c r="AA196" s="658">
        <f t="shared" si="114"/>
        <v>-952.70920874999865</v>
      </c>
      <c r="AB196" s="658">
        <f t="shared" si="114"/>
        <v>-945.87553124999977</v>
      </c>
      <c r="AC196" s="658">
        <f t="shared" si="114"/>
        <v>-939.10965525000211</v>
      </c>
      <c r="AD196" s="658">
        <f t="shared" si="114"/>
        <v>-932.41158074999839</v>
      </c>
      <c r="AE196" s="658">
        <f t="shared" si="114"/>
        <v>-925.77952349999759</v>
      </c>
      <c r="AF196" s="658">
        <f t="shared" si="114"/>
        <v>-919.21348349999971</v>
      </c>
      <c r="AG196" s="658">
        <f t="shared" si="114"/>
        <v>-912.71167649999916</v>
      </c>
      <c r="AH196" s="658">
        <f t="shared" si="114"/>
        <v>-906.27588674999788</v>
      </c>
      <c r="AI196" s="658">
        <f t="shared" si="114"/>
        <v>-899.90254574999926</v>
      </c>
      <c r="AJ196" s="658">
        <f t="shared" si="114"/>
        <v>-893.59343774999797</v>
      </c>
      <c r="AK196" s="658">
        <f t="shared" ref="AK196" si="116">AK31-AK131</f>
        <v>-881.14472549999846</v>
      </c>
      <c r="AL196" s="308"/>
      <c r="AM196" s="250"/>
    </row>
    <row r="197" spans="1:39" s="639" customFormat="1" ht="14.25" hidden="1" customHeight="1" outlineLevel="3" x14ac:dyDescent="0.3">
      <c r="A197" s="250"/>
      <c r="B197" s="250"/>
      <c r="C197" s="652"/>
      <c r="D197" s="653" t="s">
        <v>1434</v>
      </c>
      <c r="E197" s="625" t="s">
        <v>752</v>
      </c>
      <c r="F197" s="656">
        <f t="shared" ref="F197:AJ197" si="117">F32-F132</f>
        <v>0</v>
      </c>
      <c r="G197" s="656">
        <f t="shared" ref="G197:L197" si="118">G32-G132</f>
        <v>0</v>
      </c>
      <c r="H197" s="656">
        <f t="shared" si="118"/>
        <v>0</v>
      </c>
      <c r="I197" s="656">
        <f t="shared" si="118"/>
        <v>0</v>
      </c>
      <c r="J197" s="656">
        <f t="shared" si="118"/>
        <v>0</v>
      </c>
      <c r="K197" s="656">
        <f t="shared" si="118"/>
        <v>0</v>
      </c>
      <c r="L197" s="656">
        <f t="shared" si="118"/>
        <v>0</v>
      </c>
      <c r="M197" s="656">
        <f t="shared" si="117"/>
        <v>-40.803457634778198</v>
      </c>
      <c r="N197" s="656">
        <f t="shared" si="117"/>
        <v>-38.58753349110853</v>
      </c>
      <c r="O197" s="656">
        <f t="shared" si="117"/>
        <v>-39.71989650048274</v>
      </c>
      <c r="P197" s="656">
        <f t="shared" si="117"/>
        <v>-38.948976397132391</v>
      </c>
      <c r="Q197" s="656">
        <f t="shared" si="117"/>
        <v>-40.115666776059832</v>
      </c>
      <c r="R197" s="656">
        <f t="shared" si="117"/>
        <v>-39.261511917383309</v>
      </c>
      <c r="S197" s="656">
        <f t="shared" si="117"/>
        <v>-38.0196546314816</v>
      </c>
      <c r="T197" s="656">
        <f t="shared" si="117"/>
        <v>-39.465520702176818</v>
      </c>
      <c r="U197" s="656">
        <f t="shared" si="117"/>
        <v>-39.623102787084086</v>
      </c>
      <c r="V197" s="656">
        <f t="shared" si="117"/>
        <v>-39.786118959706236</v>
      </c>
      <c r="W197" s="656">
        <f t="shared" si="117"/>
        <v>-39.954668593175995</v>
      </c>
      <c r="X197" s="656">
        <f t="shared" si="117"/>
        <v>-40.128897934560236</v>
      </c>
      <c r="Y197" s="656">
        <f t="shared" si="117"/>
        <v>-40.363216202492943</v>
      </c>
      <c r="Z197" s="656">
        <f t="shared" si="117"/>
        <v>-40.549261387916054</v>
      </c>
      <c r="AA197" s="656">
        <f t="shared" si="117"/>
        <v>-40.741398697336336</v>
      </c>
      <c r="AB197" s="656">
        <f t="shared" si="117"/>
        <v>-40.939852790696072</v>
      </c>
      <c r="AC197" s="656">
        <f t="shared" si="117"/>
        <v>-41.14478903917405</v>
      </c>
      <c r="AD197" s="656">
        <f t="shared" si="117"/>
        <v>-41.356376266196015</v>
      </c>
      <c r="AE197" s="656">
        <f t="shared" si="117"/>
        <v>-41.574771240821107</v>
      </c>
      <c r="AF197" s="656">
        <f t="shared" si="117"/>
        <v>-41.80019340968029</v>
      </c>
      <c r="AG197" s="656">
        <f t="shared" si="117"/>
        <v>-42.032764567159688</v>
      </c>
      <c r="AH197" s="656">
        <f t="shared" si="117"/>
        <v>-42.272682917045032</v>
      </c>
      <c r="AI197" s="656">
        <f t="shared" si="117"/>
        <v>-42.520150852886218</v>
      </c>
      <c r="AJ197" s="656">
        <f t="shared" si="117"/>
        <v>-42.775378404575875</v>
      </c>
      <c r="AK197" s="656">
        <f t="shared" ref="AK197" si="119">AK32-AK132</f>
        <v>-43.032831218325441</v>
      </c>
      <c r="AL197" s="308"/>
      <c r="AM197" s="250"/>
    </row>
    <row r="198" spans="1:39" s="639" customFormat="1" ht="14.25" hidden="1" customHeight="1" outlineLevel="3" x14ac:dyDescent="0.3">
      <c r="A198" s="250"/>
      <c r="B198" s="250"/>
      <c r="C198" s="652"/>
      <c r="D198" s="653" t="s">
        <v>1435</v>
      </c>
      <c r="E198" s="625" t="s">
        <v>752</v>
      </c>
      <c r="F198" s="656">
        <f t="shared" ref="F198:AJ198" si="120">F35-F134</f>
        <v>0</v>
      </c>
      <c r="G198" s="656">
        <f t="shared" ref="G198:L198" si="121">G35-G134</f>
        <v>0</v>
      </c>
      <c r="H198" s="656">
        <f t="shared" si="121"/>
        <v>0</v>
      </c>
      <c r="I198" s="656">
        <f t="shared" si="121"/>
        <v>0</v>
      </c>
      <c r="J198" s="656">
        <f t="shared" si="121"/>
        <v>0</v>
      </c>
      <c r="K198" s="656">
        <f t="shared" si="121"/>
        <v>0</v>
      </c>
      <c r="L198" s="656">
        <f t="shared" si="121"/>
        <v>0</v>
      </c>
      <c r="M198" s="656">
        <f t="shared" si="120"/>
        <v>118.63368432001575</v>
      </c>
      <c r="N198" s="656">
        <f t="shared" si="120"/>
        <v>121.92375040948994</v>
      </c>
      <c r="O198" s="656">
        <f t="shared" si="120"/>
        <v>125.2914474020574</v>
      </c>
      <c r="P198" s="656">
        <f t="shared" si="120"/>
        <v>128.06982227185154</v>
      </c>
      <c r="Q198" s="656">
        <f t="shared" si="120"/>
        <v>134.62671716381462</v>
      </c>
      <c r="R198" s="656">
        <f t="shared" si="120"/>
        <v>137.39766750257456</v>
      </c>
      <c r="S198" s="656">
        <f t="shared" si="120"/>
        <v>140.12163149754011</v>
      </c>
      <c r="T198" s="656">
        <f t="shared" si="120"/>
        <v>143.00274620555132</v>
      </c>
      <c r="U198" s="656">
        <f t="shared" si="120"/>
        <v>144.39829639816276</v>
      </c>
      <c r="V198" s="656">
        <f t="shared" si="120"/>
        <v>145.81571703492699</v>
      </c>
      <c r="W198" s="656">
        <f t="shared" si="120"/>
        <v>147.25539468556897</v>
      </c>
      <c r="X198" s="656">
        <f t="shared" si="120"/>
        <v>148.7177102772369</v>
      </c>
      <c r="Y198" s="656">
        <f t="shared" si="120"/>
        <v>150.27009693370076</v>
      </c>
      <c r="Z198" s="656">
        <f t="shared" si="120"/>
        <v>151.7830643201321</v>
      </c>
      <c r="AA198" s="656">
        <f t="shared" si="120"/>
        <v>153.32393096338492</v>
      </c>
      <c r="AB198" s="656">
        <f t="shared" si="120"/>
        <v>154.88986039587672</v>
      </c>
      <c r="AC198" s="656">
        <f t="shared" si="120"/>
        <v>156.48130098417965</v>
      </c>
      <c r="AD198" s="656">
        <f t="shared" si="120"/>
        <v>158.09870787362314</v>
      </c>
      <c r="AE198" s="656">
        <f t="shared" si="120"/>
        <v>159.74274976301763</v>
      </c>
      <c r="AF198" s="656">
        <f t="shared" si="120"/>
        <v>161.41410599242656</v>
      </c>
      <c r="AG198" s="656">
        <f t="shared" si="120"/>
        <v>163.11328840200269</v>
      </c>
      <c r="AH198" s="656">
        <f t="shared" si="120"/>
        <v>164.84058592839585</v>
      </c>
      <c r="AI198" s="656">
        <f t="shared" si="120"/>
        <v>166.59715866901163</v>
      </c>
      <c r="AJ198" s="656">
        <f t="shared" si="120"/>
        <v>168.38332808882501</v>
      </c>
      <c r="AK198" s="656">
        <f t="shared" ref="AK198" si="122">AK35-AK134</f>
        <v>171.23342437941966</v>
      </c>
      <c r="AL198" s="308"/>
      <c r="AM198" s="250"/>
    </row>
    <row r="199" spans="1:39" s="639" customFormat="1" ht="14.25" hidden="1" customHeight="1" outlineLevel="3" x14ac:dyDescent="0.3">
      <c r="A199" s="250"/>
      <c r="B199" s="250"/>
      <c r="C199" s="652"/>
      <c r="D199" s="473" t="s">
        <v>1439</v>
      </c>
      <c r="E199" s="474" t="s">
        <v>124</v>
      </c>
      <c r="F199" s="448">
        <f t="shared" ref="F199:AJ199" si="123">F38-F136</f>
        <v>0</v>
      </c>
      <c r="G199" s="448">
        <f t="shared" ref="G199:L199" si="124">G38-G136</f>
        <v>0</v>
      </c>
      <c r="H199" s="448">
        <f t="shared" si="124"/>
        <v>0</v>
      </c>
      <c r="I199" s="448">
        <f t="shared" si="124"/>
        <v>0</v>
      </c>
      <c r="J199" s="448">
        <f t="shared" si="124"/>
        <v>0</v>
      </c>
      <c r="K199" s="448">
        <f t="shared" si="124"/>
        <v>0</v>
      </c>
      <c r="L199" s="448">
        <f t="shared" si="124"/>
        <v>0</v>
      </c>
      <c r="M199" s="448">
        <f t="shared" si="123"/>
        <v>2180987.824554082</v>
      </c>
      <c r="N199" s="448">
        <f t="shared" si="123"/>
        <v>2196899.9425291363</v>
      </c>
      <c r="O199" s="448">
        <f t="shared" si="123"/>
        <v>2221360.8571139341</v>
      </c>
      <c r="P199" s="448">
        <f t="shared" si="123"/>
        <v>2214677.8103990443</v>
      </c>
      <c r="Q199" s="448">
        <f t="shared" si="123"/>
        <v>2273623.9949620045</v>
      </c>
      <c r="R199" s="448">
        <f t="shared" si="123"/>
        <v>2273576.492389028</v>
      </c>
      <c r="S199" s="448">
        <f t="shared" si="123"/>
        <v>2275178.3544207406</v>
      </c>
      <c r="T199" s="448">
        <f t="shared" si="123"/>
        <v>2298329.4559231051</v>
      </c>
      <c r="U199" s="448">
        <f t="shared" si="123"/>
        <v>2305782.6874844255</v>
      </c>
      <c r="V199" s="448">
        <f t="shared" si="123"/>
        <v>2313397.9416408027</v>
      </c>
      <c r="W199" s="448">
        <f t="shared" si="123"/>
        <v>2321174.7219816064</v>
      </c>
      <c r="X199" s="448">
        <f t="shared" si="123"/>
        <v>2329116.136055178</v>
      </c>
      <c r="Y199" s="448">
        <f t="shared" si="123"/>
        <v>2337942.7158389231</v>
      </c>
      <c r="Z199" s="448">
        <f t="shared" si="123"/>
        <v>2346280.0842742329</v>
      </c>
      <c r="AA199" s="448">
        <f t="shared" si="123"/>
        <v>2354792.5595324072</v>
      </c>
      <c r="AB199" s="448">
        <f t="shared" si="123"/>
        <v>2363484.6361842505</v>
      </c>
      <c r="AC199" s="448">
        <f t="shared" si="123"/>
        <v>2372359.8039664067</v>
      </c>
      <c r="AD199" s="448">
        <f t="shared" si="123"/>
        <v>2381421.6218878776</v>
      </c>
      <c r="AE199" s="448">
        <f t="shared" si="123"/>
        <v>2390672.7768915351</v>
      </c>
      <c r="AF199" s="448">
        <f t="shared" si="123"/>
        <v>2400120.0158175174</v>
      </c>
      <c r="AG199" s="448">
        <f t="shared" si="123"/>
        <v>2409763.1193727604</v>
      </c>
      <c r="AH199" s="448">
        <f t="shared" si="123"/>
        <v>2419606.8516566758</v>
      </c>
      <c r="AI199" s="448">
        <f t="shared" si="123"/>
        <v>2429656.3264113059</v>
      </c>
      <c r="AJ199" s="448">
        <f t="shared" si="123"/>
        <v>2439916.5580740059</v>
      </c>
      <c r="AK199" s="448">
        <f t="shared" ref="AK199" si="125">AK38-AK136</f>
        <v>2450182.9651853647</v>
      </c>
      <c r="AL199" s="308"/>
      <c r="AM199" s="250"/>
    </row>
    <row r="200" spans="1:39" s="651" customFormat="1" ht="14.5" hidden="1" customHeight="1" outlineLevel="3" x14ac:dyDescent="0.3">
      <c r="A200" s="644"/>
      <c r="B200" s="644"/>
      <c r="C200" s="645"/>
      <c r="D200" s="653" t="s">
        <v>1642</v>
      </c>
      <c r="E200" s="625" t="s">
        <v>124</v>
      </c>
      <c r="F200" s="658">
        <f t="shared" ref="F200:AJ200" si="126">F39-F137</f>
        <v>0</v>
      </c>
      <c r="G200" s="658">
        <f t="shared" ref="G200:L200" si="127">G39-G137</f>
        <v>0</v>
      </c>
      <c r="H200" s="658">
        <f t="shared" si="127"/>
        <v>0</v>
      </c>
      <c r="I200" s="658">
        <f t="shared" si="127"/>
        <v>0</v>
      </c>
      <c r="J200" s="658">
        <f t="shared" si="127"/>
        <v>0</v>
      </c>
      <c r="K200" s="658">
        <f t="shared" si="127"/>
        <v>0</v>
      </c>
      <c r="L200" s="658">
        <f t="shared" si="127"/>
        <v>0</v>
      </c>
      <c r="M200" s="658">
        <f t="shared" si="126"/>
        <v>-23291.661684640509</v>
      </c>
      <c r="N200" s="658">
        <f t="shared" si="126"/>
        <v>-22260.082187784923</v>
      </c>
      <c r="O200" s="658">
        <f t="shared" si="126"/>
        <v>-22914.134175773564</v>
      </c>
      <c r="P200" s="658">
        <f t="shared" si="126"/>
        <v>-22459.092855228635</v>
      </c>
      <c r="Q200" s="658">
        <f t="shared" si="126"/>
        <v>-21268.726345549891</v>
      </c>
      <c r="R200" s="658">
        <f t="shared" si="126"/>
        <v>-20712.618045829469</v>
      </c>
      <c r="S200" s="658">
        <f t="shared" si="126"/>
        <v>-20119.974142985098</v>
      </c>
      <c r="T200" s="658">
        <f t="shared" si="126"/>
        <v>-20053.494884528918</v>
      </c>
      <c r="U200" s="658">
        <f t="shared" si="126"/>
        <v>-20045.978926051961</v>
      </c>
      <c r="V200" s="658">
        <f t="shared" si="126"/>
        <v>-20038.490549038106</v>
      </c>
      <c r="W200" s="658">
        <f t="shared" si="126"/>
        <v>-20030.987158430886</v>
      </c>
      <c r="X200" s="658">
        <f t="shared" si="126"/>
        <v>-20023.469733658421</v>
      </c>
      <c r="Y200" s="658">
        <f t="shared" si="126"/>
        <v>-20018.987071331911</v>
      </c>
      <c r="Z200" s="658">
        <f t="shared" si="126"/>
        <v>-20011.494559708633</v>
      </c>
      <c r="AA200" s="658">
        <f t="shared" si="126"/>
        <v>-20003.972553487518</v>
      </c>
      <c r="AB200" s="658">
        <f t="shared" si="126"/>
        <v>-19996.4508703108</v>
      </c>
      <c r="AC200" s="658">
        <f t="shared" si="126"/>
        <v>-19988.93073456944</v>
      </c>
      <c r="AD200" s="658">
        <f t="shared" si="126"/>
        <v>-19981.413393848372</v>
      </c>
      <c r="AE200" s="658">
        <f t="shared" si="126"/>
        <v>-19973.888090677356</v>
      </c>
      <c r="AF200" s="658">
        <f t="shared" si="126"/>
        <v>-19966.390609212598</v>
      </c>
      <c r="AG200" s="658">
        <f t="shared" si="126"/>
        <v>-19958.875527382712</v>
      </c>
      <c r="AH200" s="658">
        <f t="shared" si="126"/>
        <v>-19951.355979231972</v>
      </c>
      <c r="AI200" s="658">
        <f t="shared" si="126"/>
        <v>-19943.843738179916</v>
      </c>
      <c r="AJ200" s="658">
        <f t="shared" si="126"/>
        <v>-19936.352502336493</v>
      </c>
      <c r="AK200" s="658">
        <f t="shared" ref="AK200" si="128">AK39-AK137</f>
        <v>-19921.347643097746</v>
      </c>
      <c r="AL200" s="650"/>
      <c r="AM200" s="644"/>
    </row>
    <row r="201" spans="1:39" s="651" customFormat="1" ht="14.5" hidden="1" customHeight="1" outlineLevel="3" x14ac:dyDescent="0.3">
      <c r="A201" s="644"/>
      <c r="B201" s="644"/>
      <c r="C201" s="645"/>
      <c r="D201" s="653" t="s">
        <v>1641</v>
      </c>
      <c r="E201" s="625" t="s">
        <v>124</v>
      </c>
      <c r="F201" s="658">
        <f t="shared" ref="F201:AJ201" si="129">F40-F138</f>
        <v>0</v>
      </c>
      <c r="G201" s="658">
        <f t="shared" ref="G201:L201" si="130">G40-G138</f>
        <v>0</v>
      </c>
      <c r="H201" s="658">
        <f t="shared" si="130"/>
        <v>0</v>
      </c>
      <c r="I201" s="658">
        <f t="shared" si="130"/>
        <v>0</v>
      </c>
      <c r="J201" s="658">
        <f t="shared" si="130"/>
        <v>0</v>
      </c>
      <c r="K201" s="658">
        <f t="shared" si="130"/>
        <v>0</v>
      </c>
      <c r="L201" s="658">
        <f t="shared" si="130"/>
        <v>0</v>
      </c>
      <c r="M201" s="658">
        <f t="shared" si="129"/>
        <v>1130021.1614034101</v>
      </c>
      <c r="N201" s="658">
        <f t="shared" si="129"/>
        <v>1140412.2011089511</v>
      </c>
      <c r="O201" s="658">
        <f t="shared" si="129"/>
        <v>1160274.0798532343</v>
      </c>
      <c r="P201" s="658">
        <f t="shared" si="129"/>
        <v>1160624.8157101159</v>
      </c>
      <c r="Q201" s="658">
        <f t="shared" si="129"/>
        <v>1178782.4740098668</v>
      </c>
      <c r="R201" s="658">
        <f t="shared" si="129"/>
        <v>1179571.1271002898</v>
      </c>
      <c r="S201" s="658">
        <f t="shared" si="129"/>
        <v>1181156.0617702915</v>
      </c>
      <c r="T201" s="658">
        <f t="shared" si="129"/>
        <v>1181219.7355624335</v>
      </c>
      <c r="U201" s="658">
        <f t="shared" si="129"/>
        <v>1181310.2433149612</v>
      </c>
      <c r="V201" s="658">
        <f t="shared" si="129"/>
        <v>1181402.5143118326</v>
      </c>
      <c r="W201" s="658">
        <f t="shared" si="129"/>
        <v>1181494.707679329</v>
      </c>
      <c r="X201" s="658">
        <f t="shared" si="129"/>
        <v>1181586.8003528169</v>
      </c>
      <c r="Y201" s="658">
        <f t="shared" si="129"/>
        <v>1182114.1018543984</v>
      </c>
      <c r="Z201" s="658">
        <f t="shared" si="129"/>
        <v>1182207.8267346779</v>
      </c>
      <c r="AA201" s="658">
        <f t="shared" si="129"/>
        <v>1182302.3514072881</v>
      </c>
      <c r="AB201" s="658">
        <f t="shared" si="129"/>
        <v>1182397.4121264352</v>
      </c>
      <c r="AC201" s="658">
        <f t="shared" si="129"/>
        <v>1182492.9991920122</v>
      </c>
      <c r="AD201" s="658">
        <f t="shared" si="129"/>
        <v>1182589.1023530394</v>
      </c>
      <c r="AE201" s="658">
        <f t="shared" si="129"/>
        <v>1182685.2885684092</v>
      </c>
      <c r="AF201" s="658">
        <f t="shared" si="129"/>
        <v>1182783.0977938878</v>
      </c>
      <c r="AG201" s="658">
        <f t="shared" si="129"/>
        <v>1182880.5441505508</v>
      </c>
      <c r="AH201" s="658">
        <f t="shared" si="129"/>
        <v>1182978.0286454419</v>
      </c>
      <c r="AI201" s="658">
        <f t="shared" si="129"/>
        <v>1183076.2560967563</v>
      </c>
      <c r="AJ201" s="658">
        <f t="shared" si="129"/>
        <v>1183175.6577740298</v>
      </c>
      <c r="AK201" s="658">
        <f t="shared" ref="AK201" si="131">AK40-AK138</f>
        <v>1183375.4992349204</v>
      </c>
      <c r="AL201" s="650"/>
      <c r="AM201" s="644"/>
    </row>
    <row r="202" spans="1:39" s="651" customFormat="1" ht="14.25" hidden="1" customHeight="1" outlineLevel="2" x14ac:dyDescent="0.3">
      <c r="A202" s="644"/>
      <c r="B202" s="644"/>
      <c r="C202" s="645"/>
      <c r="D202" s="646"/>
      <c r="E202" s="647"/>
      <c r="F202" s="648"/>
      <c r="G202" s="648"/>
      <c r="H202" s="648"/>
      <c r="I202" s="648"/>
      <c r="J202" s="648"/>
      <c r="K202" s="648"/>
      <c r="L202" s="648"/>
      <c r="M202" s="648"/>
      <c r="N202" s="648"/>
      <c r="O202" s="648"/>
      <c r="P202" s="648"/>
      <c r="Q202" s="648"/>
      <c r="R202" s="648"/>
      <c r="S202" s="648"/>
      <c r="T202" s="649"/>
      <c r="U202" s="648"/>
      <c r="V202" s="648"/>
      <c r="W202" s="648"/>
      <c r="X202" s="648"/>
      <c r="Y202" s="649"/>
      <c r="Z202" s="648"/>
      <c r="AA202" s="648"/>
      <c r="AB202" s="648"/>
      <c r="AC202" s="648"/>
      <c r="AD202" s="649"/>
      <c r="AE202" s="648"/>
      <c r="AF202" s="648"/>
      <c r="AG202" s="648"/>
      <c r="AH202" s="648"/>
      <c r="AI202" s="649"/>
      <c r="AJ202" s="649"/>
      <c r="AK202" s="649"/>
      <c r="AL202" s="650"/>
      <c r="AM202" s="644"/>
    </row>
    <row r="203" spans="1:39" s="639" customFormat="1" ht="14.25" hidden="1" customHeight="1" outlineLevel="2" collapsed="1" x14ac:dyDescent="0.3">
      <c r="A203" s="250"/>
      <c r="B203" s="250"/>
      <c r="C203" s="645"/>
      <c r="D203" s="431" t="s">
        <v>1700</v>
      </c>
      <c r="E203" s="470"/>
      <c r="F203" s="445"/>
      <c r="G203" s="2445"/>
      <c r="H203" s="446"/>
      <c r="I203" s="446"/>
      <c r="J203" s="446"/>
      <c r="K203" s="2446"/>
      <c r="L203" s="446"/>
      <c r="M203" s="446"/>
      <c r="N203" s="446"/>
      <c r="O203" s="446"/>
      <c r="P203" s="446"/>
      <c r="Q203" s="446"/>
      <c r="R203" s="446"/>
      <c r="S203" s="446"/>
      <c r="T203" s="446"/>
      <c r="U203" s="446"/>
      <c r="V203" s="446"/>
      <c r="W203" s="446"/>
      <c r="X203" s="446"/>
      <c r="Y203" s="446"/>
      <c r="Z203" s="446"/>
      <c r="AA203" s="446"/>
      <c r="AB203" s="446"/>
      <c r="AC203" s="446"/>
      <c r="AD203" s="446"/>
      <c r="AE203" s="446"/>
      <c r="AF203" s="446"/>
      <c r="AG203" s="446"/>
      <c r="AH203" s="446"/>
      <c r="AI203" s="446"/>
      <c r="AJ203" s="446"/>
      <c r="AK203" s="447"/>
      <c r="AL203" s="308"/>
      <c r="AM203" s="250"/>
    </row>
    <row r="204" spans="1:39" s="679" customFormat="1" ht="14.25" hidden="1" customHeight="1" outlineLevel="3" x14ac:dyDescent="0.3">
      <c r="A204" s="646"/>
      <c r="B204" s="646"/>
      <c r="C204" s="1588"/>
      <c r="D204" s="1081" t="s">
        <v>1723</v>
      </c>
      <c r="E204" s="474" t="s">
        <v>124</v>
      </c>
      <c r="F204" s="448">
        <f t="shared" ref="F204:AJ204" si="132">F46-F141</f>
        <v>0</v>
      </c>
      <c r="G204" s="448">
        <f t="shared" ref="G204:L204" si="133">G46-G141</f>
        <v>0</v>
      </c>
      <c r="H204" s="448">
        <f t="shared" si="133"/>
        <v>0</v>
      </c>
      <c r="I204" s="448">
        <f t="shared" si="133"/>
        <v>0</v>
      </c>
      <c r="J204" s="448">
        <f t="shared" si="133"/>
        <v>0</v>
      </c>
      <c r="K204" s="448">
        <f t="shared" si="133"/>
        <v>0</v>
      </c>
      <c r="L204" s="448">
        <f t="shared" si="133"/>
        <v>0</v>
      </c>
      <c r="M204" s="448">
        <f t="shared" si="132"/>
        <v>-47377.643259610079</v>
      </c>
      <c r="N204" s="448">
        <f t="shared" si="132"/>
        <v>-49072.697514915199</v>
      </c>
      <c r="O204" s="448">
        <f t="shared" si="132"/>
        <v>-53584.199146387342</v>
      </c>
      <c r="P204" s="448">
        <f t="shared" si="132"/>
        <v>-54982.142819299159</v>
      </c>
      <c r="Q204" s="448">
        <f t="shared" si="132"/>
        <v>-61798.160559380049</v>
      </c>
      <c r="R204" s="448">
        <f t="shared" si="132"/>
        <v>-63648.951604387723</v>
      </c>
      <c r="S204" s="448">
        <f t="shared" si="132"/>
        <v>-65462.478483991668</v>
      </c>
      <c r="T204" s="448">
        <f t="shared" si="132"/>
        <v>-64535.302846925188</v>
      </c>
      <c r="U204" s="448">
        <f t="shared" si="132"/>
        <v>-63585.716543480754</v>
      </c>
      <c r="V204" s="448">
        <f t="shared" si="132"/>
        <v>-62640.939094584959</v>
      </c>
      <c r="W204" s="448">
        <f t="shared" si="132"/>
        <v>-61700.861349913612</v>
      </c>
      <c r="X204" s="448">
        <f t="shared" si="132"/>
        <v>-60765.411572878569</v>
      </c>
      <c r="Y204" s="448">
        <f t="shared" si="132"/>
        <v>-59834.227146933408</v>
      </c>
      <c r="Z204" s="448">
        <f t="shared" si="132"/>
        <v>-58907.067257267423</v>
      </c>
      <c r="AA204" s="448">
        <f t="shared" si="132"/>
        <v>-57981.022384137905</v>
      </c>
      <c r="AB204" s="448">
        <f t="shared" si="132"/>
        <v>-57058.843609283038</v>
      </c>
      <c r="AC204" s="448">
        <f t="shared" si="132"/>
        <v>-56140.451652071177</v>
      </c>
      <c r="AD204" s="448">
        <f t="shared" si="132"/>
        <v>-55225.765661995451</v>
      </c>
      <c r="AE204" s="448">
        <f t="shared" si="132"/>
        <v>-54314.533460838138</v>
      </c>
      <c r="AF204" s="448">
        <f t="shared" si="132"/>
        <v>-53406.553649540583</v>
      </c>
      <c r="AG204" s="448">
        <f t="shared" si="132"/>
        <v>-52501.686233715503</v>
      </c>
      <c r="AH204" s="448">
        <f t="shared" si="132"/>
        <v>-51600.012049019599</v>
      </c>
      <c r="AI204" s="448">
        <f t="shared" si="132"/>
        <v>-50700.984145976312</v>
      </c>
      <c r="AJ204" s="448">
        <f t="shared" si="132"/>
        <v>-49804.682364189794</v>
      </c>
      <c r="AK204" s="448">
        <f t="shared" ref="AK204" si="134">AK46-AK141</f>
        <v>-48198.670797798637</v>
      </c>
      <c r="AL204" s="1591"/>
      <c r="AM204" s="646"/>
    </row>
    <row r="205" spans="1:39" s="639" customFormat="1" ht="14.25" hidden="1" customHeight="1" outlineLevel="3" x14ac:dyDescent="0.3">
      <c r="A205" s="250"/>
      <c r="B205" s="250"/>
      <c r="C205" s="652"/>
      <c r="D205" s="653" t="s">
        <v>1642</v>
      </c>
      <c r="E205" s="625" t="s">
        <v>124</v>
      </c>
      <c r="F205" s="658">
        <f t="shared" ref="F205:AJ205" si="135">F47-F142</f>
        <v>0</v>
      </c>
      <c r="G205" s="658">
        <f t="shared" ref="G205:L205" si="136">G47-G142</f>
        <v>0</v>
      </c>
      <c r="H205" s="658">
        <f t="shared" si="136"/>
        <v>0</v>
      </c>
      <c r="I205" s="658">
        <f t="shared" si="136"/>
        <v>0</v>
      </c>
      <c r="J205" s="658">
        <f t="shared" si="136"/>
        <v>0</v>
      </c>
      <c r="K205" s="658">
        <f t="shared" si="136"/>
        <v>0</v>
      </c>
      <c r="L205" s="658">
        <f t="shared" si="136"/>
        <v>0</v>
      </c>
      <c r="M205" s="658">
        <f t="shared" si="135"/>
        <v>-6060.0155815324315</v>
      </c>
      <c r="N205" s="658">
        <f t="shared" si="135"/>
        <v>-6054.5464431102628</v>
      </c>
      <c r="O205" s="658">
        <f t="shared" si="135"/>
        <v>-6241.7518183284847</v>
      </c>
      <c r="P205" s="658">
        <f t="shared" si="135"/>
        <v>-6236.116960510064</v>
      </c>
      <c r="Q205" s="658">
        <f t="shared" si="135"/>
        <v>-6402.5590430752018</v>
      </c>
      <c r="R205" s="658">
        <f t="shared" si="135"/>
        <v>-6399.0811984760512</v>
      </c>
      <c r="S205" s="658">
        <f t="shared" si="135"/>
        <v>-6395.5763653024624</v>
      </c>
      <c r="T205" s="658">
        <f t="shared" si="135"/>
        <v>-6391.8766831059911</v>
      </c>
      <c r="U205" s="658">
        <f t="shared" si="135"/>
        <v>-6388.1572936856519</v>
      </c>
      <c r="V205" s="658">
        <f t="shared" si="135"/>
        <v>-6384.425030326709</v>
      </c>
      <c r="W205" s="658">
        <f t="shared" si="135"/>
        <v>-6380.675704647877</v>
      </c>
      <c r="X205" s="658">
        <f t="shared" si="135"/>
        <v>-6376.9097613503654</v>
      </c>
      <c r="Y205" s="658">
        <f t="shared" si="135"/>
        <v>-6373.1287906547004</v>
      </c>
      <c r="Z205" s="658">
        <f t="shared" si="135"/>
        <v>-6369.3314261048508</v>
      </c>
      <c r="AA205" s="658">
        <f t="shared" si="135"/>
        <v>-6365.5039971173492</v>
      </c>
      <c r="AB205" s="658">
        <f t="shared" si="135"/>
        <v>-6361.660679037449</v>
      </c>
      <c r="AC205" s="658">
        <f t="shared" si="135"/>
        <v>-6357.8019439180334</v>
      </c>
      <c r="AD205" s="658">
        <f t="shared" si="135"/>
        <v>-6353.9282837287146</v>
      </c>
      <c r="AE205" s="658">
        <f t="shared" si="135"/>
        <v>-6350.0382792375258</v>
      </c>
      <c r="AF205" s="658">
        <f t="shared" si="135"/>
        <v>-6346.1354529343334</v>
      </c>
      <c r="AG205" s="658">
        <f t="shared" si="135"/>
        <v>-6342.2153147526478</v>
      </c>
      <c r="AH205" s="658">
        <f t="shared" si="135"/>
        <v>-6338.2803130596685</v>
      </c>
      <c r="AI205" s="658">
        <f t="shared" si="135"/>
        <v>-6334.330058276003</v>
      </c>
      <c r="AJ205" s="658">
        <f t="shared" si="135"/>
        <v>-6330.3670609111759</v>
      </c>
      <c r="AK205" s="658">
        <f t="shared" ref="AK205" si="137">AK47-AK142</f>
        <v>-6322.3845133098075</v>
      </c>
      <c r="AL205" s="308"/>
      <c r="AM205" s="250"/>
    </row>
    <row r="206" spans="1:39" s="639" customFormat="1" ht="14.25" hidden="1" customHeight="1" outlineLevel="3" x14ac:dyDescent="0.3">
      <c r="A206" s="250"/>
      <c r="B206" s="250"/>
      <c r="C206" s="652"/>
      <c r="D206" s="653" t="s">
        <v>1641</v>
      </c>
      <c r="E206" s="625" t="s">
        <v>124</v>
      </c>
      <c r="F206" s="658">
        <f t="shared" ref="F206:AJ206" si="138">F48</f>
        <v>0</v>
      </c>
      <c r="G206" s="658">
        <f t="shared" ref="G206:L206" si="139">G48</f>
        <v>0</v>
      </c>
      <c r="H206" s="658">
        <f t="shared" si="139"/>
        <v>0</v>
      </c>
      <c r="I206" s="658">
        <f t="shared" si="139"/>
        <v>0</v>
      </c>
      <c r="J206" s="658">
        <f t="shared" si="139"/>
        <v>0</v>
      </c>
      <c r="K206" s="658">
        <f t="shared" si="139"/>
        <v>0</v>
      </c>
      <c r="L206" s="658">
        <f t="shared" si="139"/>
        <v>0</v>
      </c>
      <c r="M206" s="658">
        <f t="shared" si="138"/>
        <v>33945.34384762682</v>
      </c>
      <c r="N206" s="658">
        <f t="shared" si="138"/>
        <v>33942.282140292824</v>
      </c>
      <c r="O206" s="658">
        <f t="shared" si="138"/>
        <v>32230.442003111963</v>
      </c>
      <c r="P206" s="658">
        <f t="shared" si="138"/>
        <v>32227.634806744114</v>
      </c>
      <c r="Q206" s="658">
        <f t="shared" si="138"/>
        <v>30682.476484573708</v>
      </c>
      <c r="R206" s="658">
        <f t="shared" si="138"/>
        <v>30680.88518417516</v>
      </c>
      <c r="S206" s="658">
        <f t="shared" si="138"/>
        <v>30679.286672269212</v>
      </c>
      <c r="T206" s="658">
        <f t="shared" si="138"/>
        <v>30677.678586954455</v>
      </c>
      <c r="U206" s="658">
        <f t="shared" si="138"/>
        <v>30676.066230157674</v>
      </c>
      <c r="V206" s="658">
        <f t="shared" si="138"/>
        <v>30674.436932182987</v>
      </c>
      <c r="W206" s="658">
        <f t="shared" si="138"/>
        <v>30672.803708250998</v>
      </c>
      <c r="X206" s="658">
        <f t="shared" si="138"/>
        <v>30671.166841358852</v>
      </c>
      <c r="Y206" s="658">
        <f t="shared" si="138"/>
        <v>30669.51868343465</v>
      </c>
      <c r="Z206" s="658">
        <f t="shared" si="138"/>
        <v>30667.862006008785</v>
      </c>
      <c r="AA206" s="658">
        <f t="shared" si="138"/>
        <v>30666.191467822915</v>
      </c>
      <c r="AB206" s="658">
        <f t="shared" si="138"/>
        <v>30664.512590736704</v>
      </c>
      <c r="AC206" s="658">
        <f t="shared" si="138"/>
        <v>30662.825561631456</v>
      </c>
      <c r="AD206" s="658">
        <f t="shared" si="138"/>
        <v>30661.130576661864</v>
      </c>
      <c r="AE206" s="658">
        <f t="shared" si="138"/>
        <v>30659.430587381074</v>
      </c>
      <c r="AF206" s="658">
        <f t="shared" si="138"/>
        <v>30657.71470035765</v>
      </c>
      <c r="AG206" s="658">
        <f t="shared" si="138"/>
        <v>30655.996966888124</v>
      </c>
      <c r="AH206" s="658">
        <f t="shared" si="138"/>
        <v>30654.274928053797</v>
      </c>
      <c r="AI206" s="658">
        <f t="shared" si="138"/>
        <v>30652.543098181424</v>
      </c>
      <c r="AJ206" s="658">
        <f t="shared" si="138"/>
        <v>30650.798800932414</v>
      </c>
      <c r="AK206" s="658">
        <f t="shared" ref="AK206" si="140">AK48</f>
        <v>30647.287216754485</v>
      </c>
      <c r="AL206" s="308"/>
      <c r="AM206" s="250"/>
    </row>
    <row r="207" spans="1:39" s="679" customFormat="1" ht="14.25" hidden="1" customHeight="1" outlineLevel="3" x14ac:dyDescent="0.3">
      <c r="A207" s="646"/>
      <c r="B207" s="646"/>
      <c r="C207" s="1588"/>
      <c r="D207" s="1081" t="s">
        <v>1724</v>
      </c>
      <c r="E207" s="474" t="s">
        <v>124</v>
      </c>
      <c r="F207" s="448">
        <f t="shared" ref="F207:AJ207" si="141">F54-F144</f>
        <v>0</v>
      </c>
      <c r="G207" s="448">
        <f t="shared" ref="G207:L207" si="142">G54-G144</f>
        <v>0</v>
      </c>
      <c r="H207" s="448">
        <f t="shared" si="142"/>
        <v>0</v>
      </c>
      <c r="I207" s="448">
        <f t="shared" si="142"/>
        <v>0</v>
      </c>
      <c r="J207" s="448">
        <f t="shared" si="142"/>
        <v>0</v>
      </c>
      <c r="K207" s="448">
        <f t="shared" si="142"/>
        <v>0</v>
      </c>
      <c r="L207" s="448">
        <f t="shared" si="142"/>
        <v>0</v>
      </c>
      <c r="M207" s="448">
        <f t="shared" si="141"/>
        <v>111694.95631220478</v>
      </c>
      <c r="N207" s="448">
        <f t="shared" si="141"/>
        <v>74582.927812561975</v>
      </c>
      <c r="O207" s="448">
        <f t="shared" si="141"/>
        <v>52012.536110482819</v>
      </c>
      <c r="P207" s="448">
        <f t="shared" si="141"/>
        <v>46315.722965755485</v>
      </c>
      <c r="Q207" s="448">
        <f t="shared" si="141"/>
        <v>41229.817683813468</v>
      </c>
      <c r="R207" s="448">
        <f t="shared" si="141"/>
        <v>36692.032325638298</v>
      </c>
      <c r="S207" s="448">
        <f t="shared" si="141"/>
        <v>29977.049138032089</v>
      </c>
      <c r="T207" s="448">
        <f t="shared" si="141"/>
        <v>30355.540228782207</v>
      </c>
      <c r="U207" s="448">
        <f t="shared" si="141"/>
        <v>30463.324641002269</v>
      </c>
      <c r="V207" s="448">
        <f t="shared" si="141"/>
        <v>30572.146520538096</v>
      </c>
      <c r="W207" s="448">
        <f t="shared" si="141"/>
        <v>30682.100072567584</v>
      </c>
      <c r="X207" s="448">
        <f t="shared" si="141"/>
        <v>30793.21705386242</v>
      </c>
      <c r="Y207" s="448">
        <f t="shared" si="141"/>
        <v>30905.519626172725</v>
      </c>
      <c r="Z207" s="448">
        <f t="shared" si="141"/>
        <v>31019.068779497451</v>
      </c>
      <c r="AA207" s="448">
        <f t="shared" si="141"/>
        <v>31134.14453074109</v>
      </c>
      <c r="AB207" s="448">
        <f t="shared" si="141"/>
        <v>31250.540375167155</v>
      </c>
      <c r="AC207" s="448">
        <f t="shared" si="141"/>
        <v>31368.291763873844</v>
      </c>
      <c r="AD207" s="448">
        <f t="shared" si="141"/>
        <v>31487.434809441969</v>
      </c>
      <c r="AE207" s="448">
        <f t="shared" si="141"/>
        <v>31608.036361419508</v>
      </c>
      <c r="AF207" s="448">
        <f t="shared" si="141"/>
        <v>31730.09316745642</v>
      </c>
      <c r="AG207" s="448">
        <f t="shared" si="141"/>
        <v>31853.715836062824</v>
      </c>
      <c r="AH207" s="448">
        <f t="shared" si="141"/>
        <v>31978.914190000782</v>
      </c>
      <c r="AI207" s="448">
        <f t="shared" si="141"/>
        <v>32105.748498458022</v>
      </c>
      <c r="AJ207" s="448">
        <f t="shared" si="141"/>
        <v>32234.228917126384</v>
      </c>
      <c r="AK207" s="448">
        <f t="shared" ref="AK207" si="143">AK54-AK144</f>
        <v>32431.814806198556</v>
      </c>
      <c r="AL207" s="1591"/>
      <c r="AM207" s="646"/>
    </row>
    <row r="208" spans="1:39" s="639" customFormat="1" ht="14.25" hidden="1" customHeight="1" outlineLevel="3" x14ac:dyDescent="0.3">
      <c r="A208" s="250"/>
      <c r="B208" s="250"/>
      <c r="C208" s="652"/>
      <c r="D208" s="653" t="s">
        <v>1642</v>
      </c>
      <c r="E208" s="625" t="s">
        <v>124</v>
      </c>
      <c r="F208" s="658">
        <f t="shared" ref="F208:AJ208" si="144">F55-F145</f>
        <v>0</v>
      </c>
      <c r="G208" s="658">
        <f t="shared" ref="G208:L208" si="145">G55-G145</f>
        <v>0</v>
      </c>
      <c r="H208" s="658">
        <f t="shared" si="145"/>
        <v>0</v>
      </c>
      <c r="I208" s="658">
        <f t="shared" si="145"/>
        <v>0</v>
      </c>
      <c r="J208" s="658">
        <f t="shared" si="145"/>
        <v>0</v>
      </c>
      <c r="K208" s="658">
        <f t="shared" si="145"/>
        <v>0</v>
      </c>
      <c r="L208" s="658">
        <f t="shared" si="145"/>
        <v>0</v>
      </c>
      <c r="M208" s="658">
        <f t="shared" si="144"/>
        <v>-14518.518896399793</v>
      </c>
      <c r="N208" s="658">
        <f t="shared" si="144"/>
        <v>-15615.611158672189</v>
      </c>
      <c r="O208" s="658">
        <f t="shared" si="144"/>
        <v>-16261.610312295514</v>
      </c>
      <c r="P208" s="658">
        <f t="shared" si="144"/>
        <v>-16390.812950795291</v>
      </c>
      <c r="Q208" s="658">
        <f t="shared" si="144"/>
        <v>-16518.206634379556</v>
      </c>
      <c r="R208" s="658">
        <f t="shared" si="144"/>
        <v>-16627.869642880418</v>
      </c>
      <c r="S208" s="658">
        <f t="shared" si="144"/>
        <v>-16801.591922764826</v>
      </c>
      <c r="T208" s="658">
        <f t="shared" si="144"/>
        <v>-16657.790817253641</v>
      </c>
      <c r="U208" s="658">
        <f t="shared" si="144"/>
        <v>-16625.847641037159</v>
      </c>
      <c r="V208" s="658">
        <f t="shared" si="144"/>
        <v>-16593.863310032037</v>
      </c>
      <c r="W208" s="658">
        <f t="shared" si="144"/>
        <v>-16561.827595042636</v>
      </c>
      <c r="X208" s="658">
        <f t="shared" si="144"/>
        <v>-16529.745222764839</v>
      </c>
      <c r="Y208" s="658">
        <f t="shared" si="144"/>
        <v>-16497.616617741351</v>
      </c>
      <c r="Z208" s="658">
        <f t="shared" si="144"/>
        <v>-16465.436561547958</v>
      </c>
      <c r="AA208" s="658">
        <f t="shared" si="144"/>
        <v>-16433.091538301498</v>
      </c>
      <c r="AB208" s="658">
        <f t="shared" si="144"/>
        <v>-16400.70152732818</v>
      </c>
      <c r="AC208" s="658">
        <f t="shared" si="144"/>
        <v>-16368.271237985318</v>
      </c>
      <c r="AD208" s="658">
        <f t="shared" si="144"/>
        <v>-16335.80550000029</v>
      </c>
      <c r="AE208" s="658">
        <f t="shared" si="144"/>
        <v>-16303.298979608329</v>
      </c>
      <c r="AF208" s="658">
        <f t="shared" si="144"/>
        <v>-16270.761600837837</v>
      </c>
      <c r="AG208" s="658">
        <f t="shared" si="144"/>
        <v>-16238.182647697005</v>
      </c>
      <c r="AH208" s="658">
        <f t="shared" si="144"/>
        <v>-16205.577450742187</v>
      </c>
      <c r="AI208" s="658">
        <f t="shared" si="144"/>
        <v>-16172.934908164278</v>
      </c>
      <c r="AJ208" s="658">
        <f t="shared" si="144"/>
        <v>-16140.270386848606</v>
      </c>
      <c r="AK208" s="658">
        <f t="shared" ref="AK208" si="146">AK55-AK145</f>
        <v>-16074.763603322443</v>
      </c>
      <c r="AL208" s="308"/>
      <c r="AM208" s="250"/>
    </row>
    <row r="209" spans="1:39" s="639" customFormat="1" ht="14.25" hidden="1" customHeight="1" outlineLevel="3" x14ac:dyDescent="0.3">
      <c r="A209" s="250"/>
      <c r="B209" s="250"/>
      <c r="C209" s="652"/>
      <c r="D209" s="653" t="s">
        <v>1641</v>
      </c>
      <c r="E209" s="625" t="s">
        <v>124</v>
      </c>
      <c r="F209" s="658">
        <f t="shared" ref="F209:AJ209" si="147">F56</f>
        <v>0</v>
      </c>
      <c r="G209" s="658">
        <f t="shared" ref="G209:L209" si="148">G56</f>
        <v>0</v>
      </c>
      <c r="H209" s="658">
        <f t="shared" si="148"/>
        <v>0</v>
      </c>
      <c r="I209" s="658">
        <f t="shared" si="148"/>
        <v>0</v>
      </c>
      <c r="J209" s="658">
        <f t="shared" si="148"/>
        <v>0</v>
      </c>
      <c r="K209" s="658">
        <f t="shared" si="148"/>
        <v>0</v>
      </c>
      <c r="L209" s="658">
        <f t="shared" si="148"/>
        <v>0</v>
      </c>
      <c r="M209" s="658">
        <f t="shared" si="147"/>
        <v>75292.447461103933</v>
      </c>
      <c r="N209" s="658">
        <f t="shared" si="147"/>
        <v>56902.253832098089</v>
      </c>
      <c r="O209" s="658">
        <f t="shared" si="147"/>
        <v>45730.317196130025</v>
      </c>
      <c r="P209" s="658">
        <f t="shared" si="147"/>
        <v>42828.445393626302</v>
      </c>
      <c r="Q209" s="658">
        <f t="shared" si="147"/>
        <v>40273.276369383995</v>
      </c>
      <c r="R209" s="658">
        <f t="shared" si="147"/>
        <v>38000.953469033069</v>
      </c>
      <c r="S209" s="658">
        <f t="shared" si="147"/>
        <v>34702.110542662274</v>
      </c>
      <c r="T209" s="658">
        <f t="shared" si="147"/>
        <v>34612.685886402833</v>
      </c>
      <c r="U209" s="658">
        <f t="shared" si="147"/>
        <v>34596.559059804116</v>
      </c>
      <c r="V209" s="658">
        <f t="shared" si="147"/>
        <v>34580.351487514097</v>
      </c>
      <c r="W209" s="658">
        <f t="shared" si="147"/>
        <v>34564.082682090026</v>
      </c>
      <c r="X209" s="658">
        <f t="shared" si="147"/>
        <v>34547.754828773766</v>
      </c>
      <c r="Y209" s="658">
        <f t="shared" si="147"/>
        <v>34531.353758257683</v>
      </c>
      <c r="Z209" s="658">
        <f t="shared" si="147"/>
        <v>34514.88212485952</v>
      </c>
      <c r="AA209" s="658">
        <f t="shared" si="147"/>
        <v>34498.282280930303</v>
      </c>
      <c r="AB209" s="658">
        <f t="shared" si="147"/>
        <v>34481.614101316794</v>
      </c>
      <c r="AC209" s="658">
        <f t="shared" si="147"/>
        <v>34464.879638842329</v>
      </c>
      <c r="AD209" s="658">
        <f t="shared" si="147"/>
        <v>34448.081032369126</v>
      </c>
      <c r="AE209" s="658">
        <f t="shared" si="147"/>
        <v>34431.221176275227</v>
      </c>
      <c r="AF209" s="658">
        <f t="shared" si="147"/>
        <v>34414.284091518006</v>
      </c>
      <c r="AG209" s="658">
        <f t="shared" si="147"/>
        <v>34397.290680752223</v>
      </c>
      <c r="AH209" s="658">
        <f t="shared" si="147"/>
        <v>34380.2427015992</v>
      </c>
      <c r="AI209" s="658">
        <f t="shared" si="147"/>
        <v>34363.125158176168</v>
      </c>
      <c r="AJ209" s="658">
        <f t="shared" si="147"/>
        <v>34345.939516770799</v>
      </c>
      <c r="AK209" s="658">
        <f t="shared" ref="AK209" si="149">AK56</f>
        <v>34311.341121721678</v>
      </c>
      <c r="AL209" s="308"/>
      <c r="AM209" s="250"/>
    </row>
    <row r="210" spans="1:39" s="679" customFormat="1" ht="14.25" hidden="1" customHeight="1" outlineLevel="3" x14ac:dyDescent="0.3">
      <c r="A210" s="646"/>
      <c r="B210" s="646"/>
      <c r="C210" s="1588"/>
      <c r="D210" s="1081" t="s">
        <v>1725</v>
      </c>
      <c r="E210" s="474" t="s">
        <v>124</v>
      </c>
      <c r="F210" s="448">
        <f t="shared" ref="F210:AJ210" si="150">F60</f>
        <v>0</v>
      </c>
      <c r="G210" s="448">
        <f t="shared" ref="G210:L210" si="151">G60</f>
        <v>0</v>
      </c>
      <c r="H210" s="448">
        <f t="shared" si="151"/>
        <v>0</v>
      </c>
      <c r="I210" s="448">
        <f t="shared" si="151"/>
        <v>0</v>
      </c>
      <c r="J210" s="448">
        <f t="shared" si="151"/>
        <v>0</v>
      </c>
      <c r="K210" s="448">
        <f t="shared" si="151"/>
        <v>0</v>
      </c>
      <c r="L210" s="448">
        <f t="shared" si="151"/>
        <v>0</v>
      </c>
      <c r="M210" s="448">
        <f t="shared" si="150"/>
        <v>65345.127784166238</v>
      </c>
      <c r="N210" s="448">
        <f t="shared" si="150"/>
        <v>66239.291095228837</v>
      </c>
      <c r="O210" s="448">
        <f t="shared" si="150"/>
        <v>38947.858771949439</v>
      </c>
      <c r="P210" s="448">
        <f t="shared" si="150"/>
        <v>39487.610220448856</v>
      </c>
      <c r="Q210" s="448">
        <f t="shared" si="150"/>
        <v>40036.072567328294</v>
      </c>
      <c r="R210" s="448">
        <f t="shared" si="150"/>
        <v>40595.579639867094</v>
      </c>
      <c r="S210" s="448">
        <f t="shared" si="150"/>
        <v>41166.357055789085</v>
      </c>
      <c r="T210" s="448">
        <f t="shared" si="150"/>
        <v>22715.719885249237</v>
      </c>
      <c r="U210" s="448">
        <f t="shared" si="150"/>
        <v>23038.292870435202</v>
      </c>
      <c r="V210" s="448">
        <f t="shared" si="150"/>
        <v>23367.368742226266</v>
      </c>
      <c r="W210" s="448">
        <f t="shared" si="150"/>
        <v>23703.086497245018</v>
      </c>
      <c r="X210" s="448">
        <f t="shared" si="150"/>
        <v>24045.579792177443</v>
      </c>
      <c r="Y210" s="448">
        <f t="shared" si="150"/>
        <v>12787.27918871912</v>
      </c>
      <c r="Z210" s="448">
        <f t="shared" si="150"/>
        <v>12973.332409272329</v>
      </c>
      <c r="AA210" s="448">
        <f t="shared" si="150"/>
        <v>13163.152926949198</v>
      </c>
      <c r="AB210" s="448">
        <f t="shared" si="150"/>
        <v>13356.812676308651</v>
      </c>
      <c r="AC210" s="448">
        <f t="shared" si="150"/>
        <v>13554.388851432093</v>
      </c>
      <c r="AD210" s="448">
        <f t="shared" si="150"/>
        <v>13755.960190935257</v>
      </c>
      <c r="AE210" s="448">
        <f t="shared" si="150"/>
        <v>13961.608514449119</v>
      </c>
      <c r="AF210" s="448">
        <f t="shared" si="150"/>
        <v>14171.41172570808</v>
      </c>
      <c r="AG210" s="448">
        <f t="shared" si="150"/>
        <v>14385.459051476169</v>
      </c>
      <c r="AH210" s="448">
        <f t="shared" si="150"/>
        <v>14603.834339257668</v>
      </c>
      <c r="AI210" s="448">
        <f t="shared" si="150"/>
        <v>14826.623589819028</v>
      </c>
      <c r="AJ210" s="448">
        <f t="shared" si="150"/>
        <v>15053.913871762688</v>
      </c>
      <c r="AK210" s="448">
        <f t="shared" ref="AK210" si="152">AK60</f>
        <v>15287.312394649165</v>
      </c>
      <c r="AL210" s="1591"/>
      <c r="AM210" s="646"/>
    </row>
    <row r="211" spans="1:39" s="639" customFormat="1" ht="14.25" hidden="1" customHeight="1" outlineLevel="3" x14ac:dyDescent="0.3">
      <c r="A211" s="250"/>
      <c r="B211" s="250"/>
      <c r="C211" s="652"/>
      <c r="D211" s="653" t="s">
        <v>1642</v>
      </c>
      <c r="E211" s="625" t="s">
        <v>124</v>
      </c>
      <c r="F211" s="658">
        <f t="shared" ref="F211:AJ211" si="153">F61</f>
        <v>0</v>
      </c>
      <c r="G211" s="658">
        <f t="shared" ref="G211:L211" si="154">G61</f>
        <v>0</v>
      </c>
      <c r="H211" s="658">
        <f t="shared" si="154"/>
        <v>0</v>
      </c>
      <c r="I211" s="658">
        <f t="shared" si="154"/>
        <v>0</v>
      </c>
      <c r="J211" s="658">
        <f t="shared" si="154"/>
        <v>0</v>
      </c>
      <c r="K211" s="658">
        <f t="shared" si="154"/>
        <v>0</v>
      </c>
      <c r="L211" s="658">
        <f t="shared" si="154"/>
        <v>0</v>
      </c>
      <c r="M211" s="658">
        <f t="shared" si="153"/>
        <v>0</v>
      </c>
      <c r="N211" s="658">
        <f t="shared" si="153"/>
        <v>0</v>
      </c>
      <c r="O211" s="658">
        <f t="shared" si="153"/>
        <v>0</v>
      </c>
      <c r="P211" s="658">
        <f t="shared" si="153"/>
        <v>0</v>
      </c>
      <c r="Q211" s="658">
        <f t="shared" si="153"/>
        <v>0</v>
      </c>
      <c r="R211" s="658">
        <f t="shared" si="153"/>
        <v>0</v>
      </c>
      <c r="S211" s="658">
        <f t="shared" si="153"/>
        <v>0</v>
      </c>
      <c r="T211" s="658">
        <f t="shared" si="153"/>
        <v>0</v>
      </c>
      <c r="U211" s="658">
        <f t="shared" si="153"/>
        <v>0</v>
      </c>
      <c r="V211" s="658">
        <f t="shared" si="153"/>
        <v>0</v>
      </c>
      <c r="W211" s="658">
        <f t="shared" si="153"/>
        <v>0</v>
      </c>
      <c r="X211" s="658">
        <f t="shared" si="153"/>
        <v>0</v>
      </c>
      <c r="Y211" s="658">
        <f t="shared" si="153"/>
        <v>0</v>
      </c>
      <c r="Z211" s="658">
        <f t="shared" si="153"/>
        <v>0</v>
      </c>
      <c r="AA211" s="658">
        <f t="shared" si="153"/>
        <v>0</v>
      </c>
      <c r="AB211" s="658">
        <f t="shared" si="153"/>
        <v>0</v>
      </c>
      <c r="AC211" s="658">
        <f t="shared" si="153"/>
        <v>0</v>
      </c>
      <c r="AD211" s="658">
        <f t="shared" si="153"/>
        <v>0</v>
      </c>
      <c r="AE211" s="658">
        <f t="shared" si="153"/>
        <v>0</v>
      </c>
      <c r="AF211" s="658">
        <f t="shared" si="153"/>
        <v>0</v>
      </c>
      <c r="AG211" s="658">
        <f t="shared" si="153"/>
        <v>0</v>
      </c>
      <c r="AH211" s="658">
        <f t="shared" si="153"/>
        <v>0</v>
      </c>
      <c r="AI211" s="658">
        <f t="shared" si="153"/>
        <v>0</v>
      </c>
      <c r="AJ211" s="658">
        <f t="shared" si="153"/>
        <v>0</v>
      </c>
      <c r="AK211" s="658">
        <f t="shared" ref="AK211" si="155">AK61</f>
        <v>0</v>
      </c>
      <c r="AL211" s="308"/>
      <c r="AM211" s="250"/>
    </row>
    <row r="212" spans="1:39" s="639" customFormat="1" ht="14.25" hidden="1" customHeight="1" outlineLevel="3" x14ac:dyDescent="0.3">
      <c r="A212" s="250"/>
      <c r="B212" s="250"/>
      <c r="C212" s="652"/>
      <c r="D212" s="653" t="s">
        <v>1641</v>
      </c>
      <c r="E212" s="625" t="s">
        <v>124</v>
      </c>
      <c r="F212" s="658">
        <f t="shared" ref="F212:AJ212" si="156">F62</f>
        <v>0</v>
      </c>
      <c r="G212" s="658">
        <f t="shared" ref="G212:L212" si="157">G62</f>
        <v>0</v>
      </c>
      <c r="H212" s="658">
        <f t="shared" si="157"/>
        <v>0</v>
      </c>
      <c r="I212" s="658">
        <f t="shared" si="157"/>
        <v>0</v>
      </c>
      <c r="J212" s="658">
        <f t="shared" si="157"/>
        <v>0</v>
      </c>
      <c r="K212" s="658">
        <f t="shared" si="157"/>
        <v>0</v>
      </c>
      <c r="L212" s="658">
        <f t="shared" si="157"/>
        <v>0</v>
      </c>
      <c r="M212" s="658">
        <f t="shared" si="156"/>
        <v>12319.270566723662</v>
      </c>
      <c r="N212" s="658">
        <f t="shared" si="156"/>
        <v>12321.0558310421</v>
      </c>
      <c r="O212" s="658">
        <f t="shared" si="156"/>
        <v>7140.4177193461437</v>
      </c>
      <c r="P212" s="658">
        <f t="shared" si="156"/>
        <v>7141.6386188190581</v>
      </c>
      <c r="Q212" s="658">
        <f t="shared" si="156"/>
        <v>7142.3975543396546</v>
      </c>
      <c r="R212" s="658">
        <f t="shared" si="156"/>
        <v>7143.1604427363418</v>
      </c>
      <c r="S212" s="658">
        <f t="shared" si="156"/>
        <v>7143.9278573089077</v>
      </c>
      <c r="T212" s="658">
        <f t="shared" si="156"/>
        <v>3880.8483788981425</v>
      </c>
      <c r="U212" s="658">
        <f t="shared" si="156"/>
        <v>3881.3064338687841</v>
      </c>
      <c r="V212" s="658">
        <f t="shared" si="156"/>
        <v>3881.7660506417596</v>
      </c>
      <c r="W212" s="658">
        <f t="shared" si="156"/>
        <v>3882.2285538012379</v>
      </c>
      <c r="X212" s="658">
        <f t="shared" si="156"/>
        <v>3882.6939024594867</v>
      </c>
      <c r="Y212" s="658">
        <f t="shared" si="156"/>
        <v>2029.2534895843212</v>
      </c>
      <c r="Z212" s="658">
        <f t="shared" si="156"/>
        <v>2029.5102604926296</v>
      </c>
      <c r="AA212" s="658">
        <f t="shared" si="156"/>
        <v>2029.7693857555034</v>
      </c>
      <c r="AB212" s="658">
        <f t="shared" si="156"/>
        <v>2030.0298928677637</v>
      </c>
      <c r="AC212" s="658">
        <f t="shared" si="156"/>
        <v>2030.291754130224</v>
      </c>
      <c r="AD212" s="658">
        <f t="shared" si="156"/>
        <v>2030.5549403673638</v>
      </c>
      <c r="AE212" s="658">
        <f t="shared" si="156"/>
        <v>2030.8196583341571</v>
      </c>
      <c r="AF212" s="658">
        <f t="shared" si="156"/>
        <v>2031.085306189342</v>
      </c>
      <c r="AG212" s="658">
        <f t="shared" si="156"/>
        <v>2031.3526672001769</v>
      </c>
      <c r="AH212" s="658">
        <f t="shared" si="156"/>
        <v>2031.6214753930706</v>
      </c>
      <c r="AI212" s="658">
        <f t="shared" si="156"/>
        <v>2031.8916054304091</v>
      </c>
      <c r="AJ212" s="658">
        <f t="shared" si="156"/>
        <v>2032.1627787396319</v>
      </c>
      <c r="AK212" s="658">
        <f t="shared" ref="AK212" si="158">AK62</f>
        <v>2032.7101942884092</v>
      </c>
      <c r="AL212" s="308"/>
      <c r="AM212" s="250"/>
    </row>
    <row r="213" spans="1:39" s="679" customFormat="1" ht="14.25" hidden="1" customHeight="1" outlineLevel="3" x14ac:dyDescent="0.3">
      <c r="A213" s="646"/>
      <c r="B213" s="646"/>
      <c r="C213" s="1588"/>
      <c r="D213" s="1081" t="s">
        <v>1726</v>
      </c>
      <c r="E213" s="474" t="s">
        <v>124</v>
      </c>
      <c r="F213" s="448">
        <f t="shared" ref="F213:AJ213" si="159">F66</f>
        <v>0</v>
      </c>
      <c r="G213" s="448">
        <f t="shared" ref="G213:L213" si="160">G66</f>
        <v>0</v>
      </c>
      <c r="H213" s="448">
        <f t="shared" si="160"/>
        <v>0</v>
      </c>
      <c r="I213" s="448">
        <f t="shared" si="160"/>
        <v>0</v>
      </c>
      <c r="J213" s="448">
        <f t="shared" si="160"/>
        <v>0</v>
      </c>
      <c r="K213" s="448">
        <f t="shared" si="160"/>
        <v>0</v>
      </c>
      <c r="L213" s="448">
        <f t="shared" si="160"/>
        <v>0</v>
      </c>
      <c r="M213" s="448">
        <f t="shared" si="159"/>
        <v>14634.46355969762</v>
      </c>
      <c r="N213" s="448">
        <f t="shared" si="159"/>
        <v>14796.355799820985</v>
      </c>
      <c r="O213" s="448">
        <f t="shared" si="159"/>
        <v>13664.149184136022</v>
      </c>
      <c r="P213" s="448">
        <f t="shared" si="159"/>
        <v>13815.783323260639</v>
      </c>
      <c r="Q213" s="448">
        <f t="shared" si="159"/>
        <v>13978.395403072354</v>
      </c>
      <c r="R213" s="448">
        <f t="shared" si="159"/>
        <v>14144.582278754024</v>
      </c>
      <c r="S213" s="448">
        <f t="shared" si="159"/>
        <v>14314.412216046152</v>
      </c>
      <c r="T213" s="448">
        <f t="shared" si="159"/>
        <v>14487.956496120994</v>
      </c>
      <c r="U213" s="448">
        <f t="shared" si="159"/>
        <v>14665.285480418725</v>
      </c>
      <c r="V213" s="448">
        <f t="shared" si="159"/>
        <v>14846.466073599862</v>
      </c>
      <c r="W213" s="448">
        <f t="shared" si="159"/>
        <v>15031.579445659001</v>
      </c>
      <c r="X213" s="448">
        <f t="shared" si="159"/>
        <v>15220.702000070096</v>
      </c>
      <c r="Y213" s="448">
        <f t="shared" si="159"/>
        <v>15413.903441889164</v>
      </c>
      <c r="Z213" s="448">
        <f t="shared" si="159"/>
        <v>15611.262387868373</v>
      </c>
      <c r="AA213" s="448">
        <f t="shared" si="159"/>
        <v>15812.820279291229</v>
      </c>
      <c r="AB213" s="448">
        <f t="shared" si="159"/>
        <v>16018.698901825104</v>
      </c>
      <c r="AC213" s="448">
        <f t="shared" si="159"/>
        <v>16228.982407231111</v>
      </c>
      <c r="AD213" s="448">
        <f t="shared" si="159"/>
        <v>16443.756630231794</v>
      </c>
      <c r="AE213" s="448">
        <f t="shared" si="159"/>
        <v>16663.108667741213</v>
      </c>
      <c r="AF213" s="448">
        <f t="shared" si="159"/>
        <v>16887.119418179016</v>
      </c>
      <c r="AG213" s="448">
        <f t="shared" si="159"/>
        <v>17115.887903561852</v>
      </c>
      <c r="AH213" s="448">
        <f t="shared" si="159"/>
        <v>17349.507592058682</v>
      </c>
      <c r="AI213" s="448">
        <f t="shared" si="159"/>
        <v>17588.063780236414</v>
      </c>
      <c r="AJ213" s="448">
        <f t="shared" si="159"/>
        <v>17831.653285269727</v>
      </c>
      <c r="AK213" s="448">
        <f t="shared" ref="AK213" si="161">AK66</f>
        <v>18070.199223033123</v>
      </c>
      <c r="AL213" s="1591"/>
      <c r="AM213" s="646"/>
    </row>
    <row r="214" spans="1:39" s="639" customFormat="1" ht="14.25" hidden="1" customHeight="1" outlineLevel="3" x14ac:dyDescent="0.3">
      <c r="A214" s="250"/>
      <c r="B214" s="250"/>
      <c r="C214" s="652"/>
      <c r="D214" s="653" t="s">
        <v>1642</v>
      </c>
      <c r="E214" s="625" t="s">
        <v>124</v>
      </c>
      <c r="F214" s="658">
        <f t="shared" ref="F214:AJ214" si="162">F67</f>
        <v>0</v>
      </c>
      <c r="G214" s="658">
        <f t="shared" ref="G214:L214" si="163">G67</f>
        <v>0</v>
      </c>
      <c r="H214" s="658">
        <f t="shared" si="163"/>
        <v>0</v>
      </c>
      <c r="I214" s="658">
        <f t="shared" si="163"/>
        <v>0</v>
      </c>
      <c r="J214" s="658">
        <f t="shared" si="163"/>
        <v>0</v>
      </c>
      <c r="K214" s="658">
        <f t="shared" si="163"/>
        <v>0</v>
      </c>
      <c r="L214" s="658">
        <f t="shared" si="163"/>
        <v>0</v>
      </c>
      <c r="M214" s="658">
        <f t="shared" si="162"/>
        <v>0</v>
      </c>
      <c r="N214" s="658">
        <f t="shared" si="162"/>
        <v>0</v>
      </c>
      <c r="O214" s="658">
        <f t="shared" si="162"/>
        <v>0</v>
      </c>
      <c r="P214" s="658">
        <f t="shared" si="162"/>
        <v>0</v>
      </c>
      <c r="Q214" s="658">
        <f t="shared" si="162"/>
        <v>0</v>
      </c>
      <c r="R214" s="658">
        <f t="shared" si="162"/>
        <v>0</v>
      </c>
      <c r="S214" s="658">
        <f t="shared" si="162"/>
        <v>0</v>
      </c>
      <c r="T214" s="658">
        <f t="shared" si="162"/>
        <v>0</v>
      </c>
      <c r="U214" s="658">
        <f t="shared" si="162"/>
        <v>0</v>
      </c>
      <c r="V214" s="658">
        <f t="shared" si="162"/>
        <v>0</v>
      </c>
      <c r="W214" s="658">
        <f t="shared" si="162"/>
        <v>0</v>
      </c>
      <c r="X214" s="658">
        <f t="shared" si="162"/>
        <v>0</v>
      </c>
      <c r="Y214" s="658">
        <f t="shared" si="162"/>
        <v>0</v>
      </c>
      <c r="Z214" s="658">
        <f t="shared" si="162"/>
        <v>0</v>
      </c>
      <c r="AA214" s="658">
        <f t="shared" si="162"/>
        <v>0</v>
      </c>
      <c r="AB214" s="658">
        <f t="shared" si="162"/>
        <v>0</v>
      </c>
      <c r="AC214" s="658">
        <f t="shared" si="162"/>
        <v>0</v>
      </c>
      <c r="AD214" s="658">
        <f t="shared" si="162"/>
        <v>0</v>
      </c>
      <c r="AE214" s="658">
        <f t="shared" si="162"/>
        <v>0</v>
      </c>
      <c r="AF214" s="658">
        <f t="shared" si="162"/>
        <v>0</v>
      </c>
      <c r="AG214" s="658">
        <f t="shared" si="162"/>
        <v>0</v>
      </c>
      <c r="AH214" s="658">
        <f t="shared" si="162"/>
        <v>0</v>
      </c>
      <c r="AI214" s="658">
        <f t="shared" si="162"/>
        <v>0</v>
      </c>
      <c r="AJ214" s="658">
        <f t="shared" si="162"/>
        <v>0</v>
      </c>
      <c r="AK214" s="658">
        <f t="shared" ref="AK214" si="164">AK67</f>
        <v>0</v>
      </c>
      <c r="AL214" s="308"/>
      <c r="AM214" s="250"/>
    </row>
    <row r="215" spans="1:39" s="639" customFormat="1" ht="14.25" hidden="1" customHeight="1" outlineLevel="3" x14ac:dyDescent="0.3">
      <c r="A215" s="250"/>
      <c r="B215" s="250"/>
      <c r="C215" s="652"/>
      <c r="D215" s="653" t="s">
        <v>1641</v>
      </c>
      <c r="E215" s="625" t="s">
        <v>124</v>
      </c>
      <c r="F215" s="658">
        <f t="shared" ref="F215:AJ215" si="165">F68</f>
        <v>0</v>
      </c>
      <c r="G215" s="658">
        <f t="shared" ref="G215:L215" si="166">G68</f>
        <v>0</v>
      </c>
      <c r="H215" s="658">
        <f t="shared" si="166"/>
        <v>0</v>
      </c>
      <c r="I215" s="658">
        <f t="shared" si="166"/>
        <v>0</v>
      </c>
      <c r="J215" s="658">
        <f t="shared" si="166"/>
        <v>0</v>
      </c>
      <c r="K215" s="658">
        <f t="shared" si="166"/>
        <v>0</v>
      </c>
      <c r="L215" s="658">
        <f t="shared" si="166"/>
        <v>0</v>
      </c>
      <c r="M215" s="658">
        <f t="shared" si="165"/>
        <v>2104.9799191378393</v>
      </c>
      <c r="N215" s="658">
        <f t="shared" si="165"/>
        <v>2104.7925891692762</v>
      </c>
      <c r="O215" s="658">
        <f t="shared" si="165"/>
        <v>1901.8843080161294</v>
      </c>
      <c r="P215" s="658">
        <f t="shared" si="165"/>
        <v>1901.7113559724096</v>
      </c>
      <c r="Q215" s="658">
        <f t="shared" si="165"/>
        <v>1901.6038033341817</v>
      </c>
      <c r="R215" s="658">
        <f t="shared" si="165"/>
        <v>1901.4955792266137</v>
      </c>
      <c r="S215" s="658">
        <f t="shared" si="165"/>
        <v>1901.3868656921688</v>
      </c>
      <c r="T215" s="658">
        <f t="shared" si="165"/>
        <v>1901.2775021160091</v>
      </c>
      <c r="U215" s="658">
        <f t="shared" si="165"/>
        <v>1901.1678490880042</v>
      </c>
      <c r="V215" s="658">
        <f t="shared" si="165"/>
        <v>1901.0570449892336</v>
      </c>
      <c r="W215" s="658">
        <f t="shared" si="165"/>
        <v>1900.9459749697348</v>
      </c>
      <c r="X215" s="658">
        <f t="shared" si="165"/>
        <v>1900.8346582826466</v>
      </c>
      <c r="Y215" s="658">
        <f t="shared" si="165"/>
        <v>1900.7225748283679</v>
      </c>
      <c r="Z215" s="658">
        <f t="shared" si="165"/>
        <v>1900.6099131053302</v>
      </c>
      <c r="AA215" s="658">
        <f t="shared" si="165"/>
        <v>1900.4963099056954</v>
      </c>
      <c r="AB215" s="658">
        <f t="shared" si="165"/>
        <v>1900.3821407601226</v>
      </c>
      <c r="AC215" s="658">
        <f t="shared" si="165"/>
        <v>1900.2674183938748</v>
      </c>
      <c r="AD215" s="658">
        <f t="shared" si="165"/>
        <v>1900.1521561623938</v>
      </c>
      <c r="AE215" s="658">
        <f t="shared" si="165"/>
        <v>1900.0365547902195</v>
      </c>
      <c r="AF215" s="658">
        <f t="shared" si="165"/>
        <v>1899.9198735320572</v>
      </c>
      <c r="AG215" s="658">
        <f t="shared" si="165"/>
        <v>1899.8030679021158</v>
      </c>
      <c r="AH215" s="658">
        <f t="shared" si="165"/>
        <v>1899.6859707006588</v>
      </c>
      <c r="AI215" s="658">
        <f t="shared" si="165"/>
        <v>1899.5682089211668</v>
      </c>
      <c r="AJ215" s="658">
        <f t="shared" si="165"/>
        <v>1899.4496006000095</v>
      </c>
      <c r="AK215" s="658">
        <f t="shared" ref="AK215" si="167">AK68</f>
        <v>1899.2108244269305</v>
      </c>
      <c r="AL215" s="308"/>
      <c r="AM215" s="250"/>
    </row>
    <row r="216" spans="1:39" s="679" customFormat="1" ht="14.25" hidden="1" customHeight="1" outlineLevel="3" x14ac:dyDescent="0.3">
      <c r="A216" s="646"/>
      <c r="B216" s="646"/>
      <c r="C216" s="1588"/>
      <c r="D216" s="1081" t="s">
        <v>1709</v>
      </c>
      <c r="E216" s="474" t="s">
        <v>124</v>
      </c>
      <c r="F216" s="448">
        <f t="shared" ref="F216:AJ216" si="168">F78-F150</f>
        <v>0</v>
      </c>
      <c r="G216" s="448">
        <f t="shared" ref="G216:L216" si="169">G78-G150</f>
        <v>0</v>
      </c>
      <c r="H216" s="448">
        <f t="shared" si="169"/>
        <v>0</v>
      </c>
      <c r="I216" s="448">
        <f t="shared" si="169"/>
        <v>0</v>
      </c>
      <c r="J216" s="448">
        <f t="shared" si="169"/>
        <v>0</v>
      </c>
      <c r="K216" s="448">
        <f t="shared" si="169"/>
        <v>0</v>
      </c>
      <c r="L216" s="448">
        <f t="shared" si="169"/>
        <v>0</v>
      </c>
      <c r="M216" s="448">
        <f t="shared" si="168"/>
        <v>44380.565692384058</v>
      </c>
      <c r="N216" s="448">
        <f t="shared" si="168"/>
        <v>48182.439992693224</v>
      </c>
      <c r="O216" s="448">
        <f t="shared" si="168"/>
        <v>57134.628163452639</v>
      </c>
      <c r="P216" s="448">
        <f t="shared" si="168"/>
        <v>59849.077326016639</v>
      </c>
      <c r="Q216" s="448">
        <f t="shared" si="168"/>
        <v>64149.517810088859</v>
      </c>
      <c r="R216" s="448">
        <f t="shared" si="168"/>
        <v>67193.022177554842</v>
      </c>
      <c r="S216" s="448">
        <f t="shared" si="168"/>
        <v>71633.943515910927</v>
      </c>
      <c r="T216" s="448">
        <f t="shared" si="168"/>
        <v>71467.512729113369</v>
      </c>
      <c r="U216" s="448">
        <f t="shared" si="168"/>
        <v>72410.620663322814</v>
      </c>
      <c r="V216" s="448">
        <f t="shared" si="168"/>
        <v>73372.49270815996</v>
      </c>
      <c r="W216" s="448">
        <f t="shared" si="168"/>
        <v>74353.533191252282</v>
      </c>
      <c r="X216" s="448">
        <f t="shared" si="168"/>
        <v>75354.146358113037</v>
      </c>
      <c r="Y216" s="448">
        <f t="shared" si="168"/>
        <v>76602.002679113182</v>
      </c>
      <c r="Z216" s="448">
        <f t="shared" si="168"/>
        <v>77646.465745940819</v>
      </c>
      <c r="AA216" s="448">
        <f t="shared" si="168"/>
        <v>78713.775372541189</v>
      </c>
      <c r="AB216" s="448">
        <f t="shared" si="168"/>
        <v>79802.790247785364</v>
      </c>
      <c r="AC216" s="448">
        <f t="shared" si="168"/>
        <v>80913.974921445901</v>
      </c>
      <c r="AD216" s="448">
        <f t="shared" si="168"/>
        <v>82047.802489354857</v>
      </c>
      <c r="AE216" s="448">
        <f t="shared" si="168"/>
        <v>83204.857857007621</v>
      </c>
      <c r="AF216" s="448">
        <f t="shared" si="168"/>
        <v>84385.734024230638</v>
      </c>
      <c r="AG216" s="448">
        <f t="shared" si="168"/>
        <v>85590.953633068653</v>
      </c>
      <c r="AH216" s="448">
        <f t="shared" si="168"/>
        <v>86820.929312415043</v>
      </c>
      <c r="AI216" s="448">
        <f t="shared" si="168"/>
        <v>88076.513724472345</v>
      </c>
      <c r="AJ216" s="448">
        <f t="shared" si="168"/>
        <v>89358.147950845276</v>
      </c>
      <c r="AK216" s="448">
        <f t="shared" ref="AK216" si="170">AK78-AK150</f>
        <v>91186.660720232961</v>
      </c>
      <c r="AL216" s="1591"/>
      <c r="AM216" s="646"/>
    </row>
    <row r="217" spans="1:39" s="639" customFormat="1" ht="14.25" hidden="1" customHeight="1" outlineLevel="3" x14ac:dyDescent="0.3">
      <c r="A217" s="250"/>
      <c r="B217" s="250"/>
      <c r="C217" s="652"/>
      <c r="D217" s="653" t="s">
        <v>1642</v>
      </c>
      <c r="E217" s="625" t="s">
        <v>124</v>
      </c>
      <c r="F217" s="658">
        <f t="shared" ref="F217:AJ217" si="171">F79-F151</f>
        <v>0</v>
      </c>
      <c r="G217" s="658">
        <f t="shared" ref="G217:L217" si="172">G79-G151</f>
        <v>0</v>
      </c>
      <c r="H217" s="658">
        <f t="shared" si="172"/>
        <v>0</v>
      </c>
      <c r="I217" s="658">
        <f t="shared" si="172"/>
        <v>0</v>
      </c>
      <c r="J217" s="658">
        <f t="shared" si="172"/>
        <v>0</v>
      </c>
      <c r="K217" s="658">
        <f t="shared" si="172"/>
        <v>0</v>
      </c>
      <c r="L217" s="658">
        <f t="shared" si="172"/>
        <v>0</v>
      </c>
      <c r="M217" s="658">
        <f t="shared" si="171"/>
        <v>-417.73746497311322</v>
      </c>
      <c r="N217" s="658">
        <f t="shared" si="171"/>
        <v>-250.97909104606879</v>
      </c>
      <c r="O217" s="658">
        <f t="shared" si="171"/>
        <v>238.85560034550053</v>
      </c>
      <c r="P217" s="658">
        <f t="shared" si="171"/>
        <v>330.8861010529522</v>
      </c>
      <c r="Q217" s="658">
        <f t="shared" si="171"/>
        <v>528.67512309907488</v>
      </c>
      <c r="R217" s="658">
        <f t="shared" si="171"/>
        <v>647.00536499504597</v>
      </c>
      <c r="S217" s="658">
        <f t="shared" si="171"/>
        <v>845.08222873716886</v>
      </c>
      <c r="T217" s="658">
        <f t="shared" si="171"/>
        <v>786.76335572664721</v>
      </c>
      <c r="U217" s="658">
        <f t="shared" si="171"/>
        <v>789.20269932670544</v>
      </c>
      <c r="V217" s="658">
        <f t="shared" si="171"/>
        <v>791.60827607967803</v>
      </c>
      <c r="W217" s="658">
        <f t="shared" si="171"/>
        <v>793.97824987600416</v>
      </c>
      <c r="X217" s="658">
        <f t="shared" si="171"/>
        <v>796.31175378111448</v>
      </c>
      <c r="Y217" s="658">
        <f t="shared" si="171"/>
        <v>811.52800124536316</v>
      </c>
      <c r="Z217" s="658">
        <f t="shared" si="171"/>
        <v>813.86223407442958</v>
      </c>
      <c r="AA217" s="658">
        <f t="shared" si="171"/>
        <v>816.16746463684467</v>
      </c>
      <c r="AB217" s="658">
        <f t="shared" si="171"/>
        <v>818.4344736772664</v>
      </c>
      <c r="AC217" s="658">
        <f t="shared" si="171"/>
        <v>820.66240365292924</v>
      </c>
      <c r="AD217" s="658">
        <f t="shared" si="171"/>
        <v>822.85040720702546</v>
      </c>
      <c r="AE217" s="658">
        <f t="shared" si="171"/>
        <v>824.99783735572055</v>
      </c>
      <c r="AF217" s="658">
        <f t="shared" si="171"/>
        <v>827.10518993470032</v>
      </c>
      <c r="AG217" s="658">
        <f t="shared" si="171"/>
        <v>829.17047638952408</v>
      </c>
      <c r="AH217" s="658">
        <f t="shared" si="171"/>
        <v>831.19268417072544</v>
      </c>
      <c r="AI217" s="658">
        <f t="shared" si="171"/>
        <v>833.1726848778344</v>
      </c>
      <c r="AJ217" s="658">
        <f t="shared" si="171"/>
        <v>835.10951312721045</v>
      </c>
      <c r="AK217" s="658">
        <f t="shared" ref="AK217" si="173">AK79-AK151</f>
        <v>838.85496166751091</v>
      </c>
      <c r="AL217" s="308"/>
      <c r="AM217" s="250"/>
    </row>
    <row r="218" spans="1:39" s="679" customFormat="1" ht="14.25" hidden="1" customHeight="1" outlineLevel="3" x14ac:dyDescent="0.3">
      <c r="A218" s="646"/>
      <c r="B218" s="646"/>
      <c r="C218" s="1588"/>
      <c r="D218" s="1081" t="s">
        <v>1727</v>
      </c>
      <c r="E218" s="474" t="s">
        <v>124</v>
      </c>
      <c r="F218" s="448">
        <f t="shared" ref="F218:AJ218" si="174">F74-F147</f>
        <v>0</v>
      </c>
      <c r="G218" s="448">
        <f t="shared" ref="G218:L218" si="175">G74-G147</f>
        <v>0</v>
      </c>
      <c r="H218" s="448">
        <f t="shared" si="175"/>
        <v>0</v>
      </c>
      <c r="I218" s="448">
        <f t="shared" si="175"/>
        <v>0</v>
      </c>
      <c r="J218" s="448">
        <f t="shared" si="175"/>
        <v>0</v>
      </c>
      <c r="K218" s="448">
        <f t="shared" si="175"/>
        <v>0</v>
      </c>
      <c r="L218" s="448">
        <f t="shared" si="175"/>
        <v>0</v>
      </c>
      <c r="M218" s="448">
        <f t="shared" si="174"/>
        <v>370120.25471617037</v>
      </c>
      <c r="N218" s="448">
        <f t="shared" si="174"/>
        <v>291106.18015845626</v>
      </c>
      <c r="O218" s="448">
        <f t="shared" si="174"/>
        <v>242983.01853447617</v>
      </c>
      <c r="P218" s="448">
        <f t="shared" si="174"/>
        <v>232301.8525610714</v>
      </c>
      <c r="Q218" s="448">
        <f t="shared" si="174"/>
        <v>222080.03702837086</v>
      </c>
      <c r="R218" s="448">
        <f t="shared" si="174"/>
        <v>212971.54902534932</v>
      </c>
      <c r="S218" s="448">
        <f t="shared" si="174"/>
        <v>198612.29182036611</v>
      </c>
      <c r="T218" s="448">
        <f t="shared" si="174"/>
        <v>205892.20329933387</v>
      </c>
      <c r="U218" s="448">
        <f t="shared" si="174"/>
        <v>207517.4407337528</v>
      </c>
      <c r="V218" s="448">
        <f t="shared" si="174"/>
        <v>209166.56623068891</v>
      </c>
      <c r="W218" s="448">
        <f t="shared" si="174"/>
        <v>210840.05034561042</v>
      </c>
      <c r="X218" s="448">
        <f t="shared" si="174"/>
        <v>212538.28911943393</v>
      </c>
      <c r="Y218" s="448">
        <f t="shared" si="174"/>
        <v>214262.08701895515</v>
      </c>
      <c r="Z218" s="448">
        <f t="shared" si="174"/>
        <v>216012.12291860607</v>
      </c>
      <c r="AA218" s="448">
        <f t="shared" si="174"/>
        <v>217793.06462036126</v>
      </c>
      <c r="AB218" s="448">
        <f t="shared" si="174"/>
        <v>219601.3065002512</v>
      </c>
      <c r="AC218" s="448">
        <f t="shared" si="174"/>
        <v>221437.3156758502</v>
      </c>
      <c r="AD218" s="448">
        <f t="shared" si="174"/>
        <v>223301.56606876908</v>
      </c>
      <c r="AE218" s="448">
        <f t="shared" si="174"/>
        <v>225194.81260185241</v>
      </c>
      <c r="AF218" s="448">
        <f t="shared" si="174"/>
        <v>227117.73787894705</v>
      </c>
      <c r="AG218" s="448">
        <f t="shared" si="174"/>
        <v>229070.96408423808</v>
      </c>
      <c r="AH218" s="448">
        <f t="shared" si="174"/>
        <v>231054.73541665473</v>
      </c>
      <c r="AI218" s="448">
        <f t="shared" si="174"/>
        <v>233070.35853760567</v>
      </c>
      <c r="AJ218" s="448">
        <f t="shared" si="174"/>
        <v>235118.10993930689</v>
      </c>
      <c r="AK218" s="448">
        <f t="shared" ref="AK218" si="176">AK74-AK147</f>
        <v>238472.38614360706</v>
      </c>
      <c r="AL218" s="1591"/>
      <c r="AM218" s="646"/>
    </row>
    <row r="219" spans="1:39" s="639" customFormat="1" ht="14.25" hidden="1" customHeight="1" outlineLevel="3" x14ac:dyDescent="0.3">
      <c r="A219" s="250"/>
      <c r="B219" s="250"/>
      <c r="C219" s="652"/>
      <c r="D219" s="653" t="s">
        <v>1642</v>
      </c>
      <c r="E219" s="625" t="s">
        <v>124</v>
      </c>
      <c r="F219" s="658">
        <f>F76</f>
        <v>0</v>
      </c>
      <c r="G219" s="658">
        <f t="shared" ref="G219:L219" si="177">G76</f>
        <v>0</v>
      </c>
      <c r="H219" s="658">
        <f t="shared" si="177"/>
        <v>0</v>
      </c>
      <c r="I219" s="658">
        <f t="shared" si="177"/>
        <v>0</v>
      </c>
      <c r="J219" s="658">
        <f t="shared" si="177"/>
        <v>0</v>
      </c>
      <c r="K219" s="658">
        <f t="shared" si="177"/>
        <v>0</v>
      </c>
      <c r="L219" s="658">
        <f t="shared" si="177"/>
        <v>0</v>
      </c>
      <c r="M219" s="658">
        <f t="shared" ref="M219:AJ219" si="178">M75-M148</f>
        <v>-3763.0568262581164</v>
      </c>
      <c r="N219" s="658">
        <f t="shared" si="178"/>
        <v>-6340.8466076769164</v>
      </c>
      <c r="O219" s="658">
        <f t="shared" si="178"/>
        <v>-7961.3065985558242</v>
      </c>
      <c r="P219" s="658">
        <f t="shared" si="178"/>
        <v>-8436.4212731182051</v>
      </c>
      <c r="Q219" s="658">
        <f t="shared" si="178"/>
        <v>-8844.958093698895</v>
      </c>
      <c r="R219" s="658">
        <f t="shared" si="178"/>
        <v>-9217.92193442192</v>
      </c>
      <c r="S219" s="658">
        <f t="shared" si="178"/>
        <v>-9746.262535398113</v>
      </c>
      <c r="T219" s="658">
        <f t="shared" si="178"/>
        <v>-10120.743460432974</v>
      </c>
      <c r="U219" s="658">
        <f t="shared" si="178"/>
        <v>-10172.805159874395</v>
      </c>
      <c r="V219" s="658">
        <f t="shared" si="178"/>
        <v>-10224.867826517617</v>
      </c>
      <c r="W219" s="658">
        <f t="shared" si="178"/>
        <v>-10276.90669072048</v>
      </c>
      <c r="X219" s="658">
        <f t="shared" si="178"/>
        <v>-10328.913015767914</v>
      </c>
      <c r="Y219" s="658">
        <f t="shared" si="178"/>
        <v>-10380.907985851776</v>
      </c>
      <c r="Z219" s="658">
        <f t="shared" si="178"/>
        <v>-10432.88998091702</v>
      </c>
      <c r="AA219" s="658">
        <f t="shared" si="178"/>
        <v>-10485.039229828217</v>
      </c>
      <c r="AB219" s="658">
        <f t="shared" si="178"/>
        <v>-10537.162665884258</v>
      </c>
      <c r="AC219" s="658">
        <f t="shared" si="178"/>
        <v>-10589.25190752776</v>
      </c>
      <c r="AD219" s="658">
        <f t="shared" si="178"/>
        <v>-10641.298432018941</v>
      </c>
      <c r="AE219" s="658">
        <f t="shared" si="178"/>
        <v>-10693.300345639358</v>
      </c>
      <c r="AF219" s="658">
        <f t="shared" si="178"/>
        <v>-10745.274436033753</v>
      </c>
      <c r="AG219" s="658">
        <f t="shared" si="178"/>
        <v>-10797.193892582713</v>
      </c>
      <c r="AH219" s="658">
        <f t="shared" si="178"/>
        <v>-10849.043034027021</v>
      </c>
      <c r="AI219" s="658">
        <f t="shared" si="178"/>
        <v>-10900.852995865447</v>
      </c>
      <c r="AJ219" s="658">
        <f t="shared" si="178"/>
        <v>-10952.608686286925</v>
      </c>
      <c r="AK219" s="658">
        <f t="shared" ref="AK219" si="179">AK75-AK148</f>
        <v>-11056.070544901377</v>
      </c>
      <c r="AL219" s="308"/>
      <c r="AM219" s="250"/>
    </row>
    <row r="220" spans="1:39" s="639" customFormat="1" ht="14.25" hidden="1" customHeight="1" outlineLevel="3" x14ac:dyDescent="0.3">
      <c r="A220" s="250"/>
      <c r="B220" s="250"/>
      <c r="C220" s="652"/>
      <c r="D220" s="653" t="s">
        <v>1641</v>
      </c>
      <c r="E220" s="625" t="s">
        <v>124</v>
      </c>
      <c r="F220" s="658">
        <f t="shared" ref="F220:AJ220" si="180">F76</f>
        <v>0</v>
      </c>
      <c r="G220" s="658">
        <f t="shared" ref="G220:L220" si="181">G76</f>
        <v>0</v>
      </c>
      <c r="H220" s="658">
        <f t="shared" si="181"/>
        <v>0</v>
      </c>
      <c r="I220" s="658">
        <f t="shared" si="181"/>
        <v>0</v>
      </c>
      <c r="J220" s="658">
        <f t="shared" si="181"/>
        <v>0</v>
      </c>
      <c r="K220" s="658">
        <f t="shared" si="181"/>
        <v>0</v>
      </c>
      <c r="L220" s="658">
        <f t="shared" si="181"/>
        <v>0</v>
      </c>
      <c r="M220" s="658">
        <f t="shared" si="180"/>
        <v>166284.17155512774</v>
      </c>
      <c r="N220" s="658">
        <f t="shared" si="180"/>
        <v>127248.58728451453</v>
      </c>
      <c r="O220" s="658">
        <f t="shared" si="180"/>
        <v>103545.77521630083</v>
      </c>
      <c r="P220" s="658">
        <f t="shared" si="180"/>
        <v>98185.055079985948</v>
      </c>
      <c r="Q220" s="658">
        <f t="shared" si="180"/>
        <v>93034.471190071854</v>
      </c>
      <c r="R220" s="658">
        <f t="shared" si="180"/>
        <v>88456.098684780198</v>
      </c>
      <c r="S220" s="658">
        <f t="shared" si="180"/>
        <v>81393.226265651669</v>
      </c>
      <c r="T220" s="658">
        <f t="shared" si="180"/>
        <v>85209.359527276654</v>
      </c>
      <c r="U220" s="658">
        <f t="shared" si="180"/>
        <v>85816.018716926599</v>
      </c>
      <c r="V220" s="658">
        <f t="shared" si="180"/>
        <v>86425.251211893876</v>
      </c>
      <c r="W220" s="658">
        <f t="shared" si="180"/>
        <v>87037.006843339623</v>
      </c>
      <c r="X220" s="658">
        <f t="shared" si="180"/>
        <v>87651.208156957087</v>
      </c>
      <c r="Y220" s="658">
        <f t="shared" si="180"/>
        <v>88268.005316502225</v>
      </c>
      <c r="Z220" s="658">
        <f t="shared" si="180"/>
        <v>88887.454186864677</v>
      </c>
      <c r="AA220" s="658">
        <f t="shared" si="180"/>
        <v>89511.752524836353</v>
      </c>
      <c r="AB220" s="658">
        <f t="shared" si="180"/>
        <v>90138.619150210521</v>
      </c>
      <c r="AC220" s="658">
        <f t="shared" si="180"/>
        <v>90767.976822800978</v>
      </c>
      <c r="AD220" s="658">
        <f t="shared" si="180"/>
        <v>91399.745066336574</v>
      </c>
      <c r="AE220" s="658">
        <f t="shared" si="180"/>
        <v>92033.979659021192</v>
      </c>
      <c r="AF220" s="658">
        <f t="shared" si="180"/>
        <v>92670.712302689426</v>
      </c>
      <c r="AG220" s="658">
        <f t="shared" si="180"/>
        <v>93309.891964720271</v>
      </c>
      <c r="AH220" s="658">
        <f t="shared" si="180"/>
        <v>93951.291274481715</v>
      </c>
      <c r="AI220" s="658">
        <f t="shared" si="180"/>
        <v>94595.231614134856</v>
      </c>
      <c r="AJ220" s="658">
        <f t="shared" si="180"/>
        <v>95241.485838662571</v>
      </c>
      <c r="AK220" s="658">
        <f t="shared" ref="AK220" si="182">AK76</f>
        <v>96542.826175970011</v>
      </c>
      <c r="AL220" s="308"/>
      <c r="AM220" s="250"/>
    </row>
    <row r="221" spans="1:39" s="639" customFormat="1" ht="14.25" hidden="1" customHeight="1" outlineLevel="3" x14ac:dyDescent="0.3">
      <c r="A221" s="250"/>
      <c r="B221" s="250"/>
      <c r="C221" s="652"/>
      <c r="D221" s="473" t="s">
        <v>1692</v>
      </c>
      <c r="E221" s="474" t="s">
        <v>124</v>
      </c>
      <c r="F221" s="448">
        <f>SUM(F204,F207,F210,F213,F216,F218)</f>
        <v>0</v>
      </c>
      <c r="G221" s="448">
        <f t="shared" ref="G221:L221" si="183">SUM(G204,G207,G210,G213,G216,G218)</f>
        <v>0</v>
      </c>
      <c r="H221" s="448">
        <f t="shared" si="183"/>
        <v>0</v>
      </c>
      <c r="I221" s="448">
        <f t="shared" si="183"/>
        <v>0</v>
      </c>
      <c r="J221" s="448">
        <f t="shared" si="183"/>
        <v>0</v>
      </c>
      <c r="K221" s="448">
        <f t="shared" si="183"/>
        <v>0</v>
      </c>
      <c r="L221" s="448">
        <f t="shared" si="183"/>
        <v>0</v>
      </c>
      <c r="M221" s="448">
        <f t="shared" ref="M221:AJ221" si="184">SUM(M204,M207,M210,M213,M216,M218)</f>
        <v>558797.72480501304</v>
      </c>
      <c r="N221" s="448">
        <f t="shared" si="184"/>
        <v>445834.49734384607</v>
      </c>
      <c r="O221" s="448">
        <f t="shared" si="184"/>
        <v>351157.99161810975</v>
      </c>
      <c r="P221" s="448">
        <f t="shared" si="184"/>
        <v>336787.90357725386</v>
      </c>
      <c r="Q221" s="448">
        <f t="shared" si="184"/>
        <v>319675.67993329378</v>
      </c>
      <c r="R221" s="448">
        <f t="shared" si="184"/>
        <v>307947.81384277588</v>
      </c>
      <c r="S221" s="448">
        <f t="shared" si="184"/>
        <v>290241.57526215271</v>
      </c>
      <c r="T221" s="448">
        <f t="shared" si="184"/>
        <v>280383.6297916745</v>
      </c>
      <c r="U221" s="448">
        <f t="shared" si="184"/>
        <v>284509.24784545106</v>
      </c>
      <c r="V221" s="448">
        <f t="shared" si="184"/>
        <v>288684.10118062817</v>
      </c>
      <c r="W221" s="448">
        <f t="shared" si="184"/>
        <v>292909.4882024207</v>
      </c>
      <c r="X221" s="448">
        <f t="shared" si="184"/>
        <v>297186.52275077836</v>
      </c>
      <c r="Y221" s="448">
        <f t="shared" si="184"/>
        <v>290136.56480791594</v>
      </c>
      <c r="Z221" s="448">
        <f t="shared" si="184"/>
        <v>294355.18498391763</v>
      </c>
      <c r="AA221" s="448">
        <f t="shared" si="184"/>
        <v>298635.93534574605</v>
      </c>
      <c r="AB221" s="448">
        <f t="shared" si="184"/>
        <v>302971.30509205442</v>
      </c>
      <c r="AC221" s="448">
        <f t="shared" si="184"/>
        <v>307362.50196776196</v>
      </c>
      <c r="AD221" s="448">
        <f t="shared" si="184"/>
        <v>311810.7545267375</v>
      </c>
      <c r="AE221" s="448">
        <f t="shared" si="184"/>
        <v>316317.89054163173</v>
      </c>
      <c r="AF221" s="448">
        <f t="shared" si="184"/>
        <v>320885.54256498063</v>
      </c>
      <c r="AG221" s="448">
        <f t="shared" si="184"/>
        <v>325515.29427469207</v>
      </c>
      <c r="AH221" s="448">
        <f t="shared" si="184"/>
        <v>330207.90880136727</v>
      </c>
      <c r="AI221" s="448">
        <f t="shared" si="184"/>
        <v>334966.32398461516</v>
      </c>
      <c r="AJ221" s="448">
        <f t="shared" si="184"/>
        <v>339791.37160012114</v>
      </c>
      <c r="AK221" s="448">
        <f t="shared" ref="AK221" si="185">SUM(AK204,AK207,AK210,AK213,AK216,AK218)</f>
        <v>347249.70248992223</v>
      </c>
      <c r="AL221" s="308"/>
      <c r="AM221" s="250"/>
    </row>
    <row r="222" spans="1:39" s="651" customFormat="1" ht="14.5" hidden="1" customHeight="1" outlineLevel="3" x14ac:dyDescent="0.3">
      <c r="A222" s="644"/>
      <c r="B222" s="644"/>
      <c r="C222" s="645"/>
      <c r="D222" s="653" t="s">
        <v>1642</v>
      </c>
      <c r="E222" s="625" t="s">
        <v>124</v>
      </c>
      <c r="F222" s="658">
        <f>SUM(F205,F208,F211,F214,F217,F219)</f>
        <v>0</v>
      </c>
      <c r="G222" s="658">
        <f t="shared" ref="G222:L222" si="186">SUM(G205,G208,G211,G214,G217,G219)</f>
        <v>0</v>
      </c>
      <c r="H222" s="658">
        <f t="shared" si="186"/>
        <v>0</v>
      </c>
      <c r="I222" s="658">
        <f t="shared" si="186"/>
        <v>0</v>
      </c>
      <c r="J222" s="658">
        <f t="shared" si="186"/>
        <v>0</v>
      </c>
      <c r="K222" s="658">
        <f t="shared" si="186"/>
        <v>0</v>
      </c>
      <c r="L222" s="658">
        <f t="shared" si="186"/>
        <v>0</v>
      </c>
      <c r="M222" s="658">
        <f t="shared" ref="M222:AJ222" si="187">SUM(M205,M208,M211,M214,M217,M219)</f>
        <v>-24759.328769163454</v>
      </c>
      <c r="N222" s="658">
        <f t="shared" si="187"/>
        <v>-28261.983300505439</v>
      </c>
      <c r="O222" s="658">
        <f t="shared" si="187"/>
        <v>-30225.813128834321</v>
      </c>
      <c r="P222" s="658">
        <f t="shared" si="187"/>
        <v>-30732.465083370611</v>
      </c>
      <c r="Q222" s="658">
        <f t="shared" si="187"/>
        <v>-31237.048648054581</v>
      </c>
      <c r="R222" s="658">
        <f t="shared" si="187"/>
        <v>-31597.867410783343</v>
      </c>
      <c r="S222" s="658">
        <f t="shared" si="187"/>
        <v>-32098.348594728232</v>
      </c>
      <c r="T222" s="658">
        <f t="shared" si="187"/>
        <v>-32383.647605065962</v>
      </c>
      <c r="U222" s="658">
        <f t="shared" si="187"/>
        <v>-32397.607395270501</v>
      </c>
      <c r="V222" s="658">
        <f t="shared" si="187"/>
        <v>-32411.547890796686</v>
      </c>
      <c r="W222" s="658">
        <f t="shared" si="187"/>
        <v>-32425.43174053499</v>
      </c>
      <c r="X222" s="658">
        <f t="shared" si="187"/>
        <v>-32439.256246102002</v>
      </c>
      <c r="Y222" s="658">
        <f t="shared" si="187"/>
        <v>-32440.125393002465</v>
      </c>
      <c r="Z222" s="658">
        <f t="shared" si="187"/>
        <v>-32453.795734495397</v>
      </c>
      <c r="AA222" s="658">
        <f t="shared" si="187"/>
        <v>-32467.46730061022</v>
      </c>
      <c r="AB222" s="658">
        <f t="shared" si="187"/>
        <v>-32481.090398572622</v>
      </c>
      <c r="AC222" s="658">
        <f t="shared" si="187"/>
        <v>-32494.662685778185</v>
      </c>
      <c r="AD222" s="658">
        <f t="shared" si="187"/>
        <v>-32508.181808540918</v>
      </c>
      <c r="AE222" s="658">
        <f t="shared" si="187"/>
        <v>-32521.639767129491</v>
      </c>
      <c r="AF222" s="658">
        <f t="shared" si="187"/>
        <v>-32535.066299871221</v>
      </c>
      <c r="AG222" s="658">
        <f t="shared" si="187"/>
        <v>-32548.421378642841</v>
      </c>
      <c r="AH222" s="658">
        <f t="shared" si="187"/>
        <v>-32561.708113658151</v>
      </c>
      <c r="AI222" s="658">
        <f t="shared" si="187"/>
        <v>-32574.945277427894</v>
      </c>
      <c r="AJ222" s="658">
        <f t="shared" si="187"/>
        <v>-32588.136620919497</v>
      </c>
      <c r="AK222" s="658">
        <f t="shared" ref="AK222" si="188">SUM(AK205,AK208,AK211,AK214,AK217,AK219)</f>
        <v>-32614.363699866113</v>
      </c>
      <c r="AL222" s="650"/>
      <c r="AM222" s="644"/>
    </row>
    <row r="223" spans="1:39" s="651" customFormat="1" ht="14.5" hidden="1" customHeight="1" outlineLevel="3" x14ac:dyDescent="0.3">
      <c r="A223" s="644"/>
      <c r="B223" s="644"/>
      <c r="C223" s="645"/>
      <c r="D223" s="653" t="s">
        <v>1641</v>
      </c>
      <c r="E223" s="625" t="s">
        <v>124</v>
      </c>
      <c r="F223" s="658">
        <f>SUM(F206,F209,F212,F215,F219)</f>
        <v>0</v>
      </c>
      <c r="G223" s="658">
        <f t="shared" ref="G223:L223" si="189">SUM(G206,G209,G212,G215,G219)</f>
        <v>0</v>
      </c>
      <c r="H223" s="658">
        <f t="shared" si="189"/>
        <v>0</v>
      </c>
      <c r="I223" s="658">
        <f t="shared" si="189"/>
        <v>0</v>
      </c>
      <c r="J223" s="658">
        <f t="shared" si="189"/>
        <v>0</v>
      </c>
      <c r="K223" s="658">
        <f t="shared" si="189"/>
        <v>0</v>
      </c>
      <c r="L223" s="658">
        <f t="shared" si="189"/>
        <v>0</v>
      </c>
      <c r="M223" s="658">
        <f t="shared" ref="M223:AJ223" si="190">SUM(M206,M209,M212,M215,M219)</f>
        <v>119898.98496833413</v>
      </c>
      <c r="N223" s="658">
        <f t="shared" si="190"/>
        <v>98929.537784925371</v>
      </c>
      <c r="O223" s="658">
        <f t="shared" si="190"/>
        <v>79041.754628048453</v>
      </c>
      <c r="P223" s="658">
        <f t="shared" si="190"/>
        <v>75663.008902043672</v>
      </c>
      <c r="Q223" s="658">
        <f t="shared" si="190"/>
        <v>71154.796117932638</v>
      </c>
      <c r="R223" s="658">
        <f t="shared" si="190"/>
        <v>68508.572740749267</v>
      </c>
      <c r="S223" s="658">
        <f t="shared" si="190"/>
        <v>64680.449402534447</v>
      </c>
      <c r="T223" s="658">
        <f t="shared" si="190"/>
        <v>60951.746893938456</v>
      </c>
      <c r="U223" s="658">
        <f t="shared" si="190"/>
        <v>60882.29441304419</v>
      </c>
      <c r="V223" s="658">
        <f t="shared" si="190"/>
        <v>60812.743688810471</v>
      </c>
      <c r="W223" s="658">
        <f t="shared" si="190"/>
        <v>60743.154228391519</v>
      </c>
      <c r="X223" s="658">
        <f t="shared" si="190"/>
        <v>60673.537215106844</v>
      </c>
      <c r="Y223" s="658">
        <f t="shared" si="190"/>
        <v>58749.940520253251</v>
      </c>
      <c r="Z223" s="658">
        <f t="shared" si="190"/>
        <v>58679.974323549257</v>
      </c>
      <c r="AA223" s="658">
        <f t="shared" si="190"/>
        <v>58609.700214586199</v>
      </c>
      <c r="AB223" s="658">
        <f t="shared" si="190"/>
        <v>58539.376059797127</v>
      </c>
      <c r="AC223" s="658">
        <f t="shared" si="190"/>
        <v>58469.012465470129</v>
      </c>
      <c r="AD223" s="658">
        <f t="shared" si="190"/>
        <v>58398.620273541805</v>
      </c>
      <c r="AE223" s="658">
        <f t="shared" si="190"/>
        <v>58328.207631141318</v>
      </c>
      <c r="AF223" s="658">
        <f t="shared" si="190"/>
        <v>58257.729535563296</v>
      </c>
      <c r="AG223" s="658">
        <f t="shared" si="190"/>
        <v>58187.249490159928</v>
      </c>
      <c r="AH223" s="658">
        <f t="shared" si="190"/>
        <v>58116.782041719693</v>
      </c>
      <c r="AI223" s="658">
        <f t="shared" si="190"/>
        <v>58046.275074843717</v>
      </c>
      <c r="AJ223" s="658">
        <f t="shared" si="190"/>
        <v>57975.74201075593</v>
      </c>
      <c r="AK223" s="658">
        <f t="shared" ref="AK223" si="191">SUM(AK206,AK209,AK212,AK215,AK219)</f>
        <v>57834.478812290123</v>
      </c>
      <c r="AL223" s="650"/>
      <c r="AM223" s="644"/>
    </row>
    <row r="224" spans="1:39" s="639" customFormat="1" ht="13.5" hidden="1" customHeight="1" outlineLevel="2" x14ac:dyDescent="0.3">
      <c r="A224" s="250"/>
      <c r="B224" s="250"/>
      <c r="C224" s="645"/>
      <c r="D224" s="659"/>
      <c r="E224" s="660"/>
      <c r="F224" s="661"/>
      <c r="G224" s="661"/>
      <c r="H224" s="661"/>
      <c r="I224" s="661"/>
      <c r="J224" s="661"/>
      <c r="K224" s="661"/>
      <c r="L224" s="661"/>
      <c r="M224" s="661"/>
      <c r="N224" s="661"/>
      <c r="O224" s="661"/>
      <c r="P224" s="661"/>
      <c r="Q224" s="661"/>
      <c r="R224" s="661"/>
      <c r="S224" s="661"/>
      <c r="T224" s="661"/>
      <c r="U224" s="661"/>
      <c r="V224" s="661"/>
      <c r="W224" s="661"/>
      <c r="X224" s="661"/>
      <c r="Y224" s="661"/>
      <c r="Z224" s="661"/>
      <c r="AA224" s="661"/>
      <c r="AB224" s="661"/>
      <c r="AC224" s="661"/>
      <c r="AD224" s="661"/>
      <c r="AE224" s="661"/>
      <c r="AF224" s="661"/>
      <c r="AG224" s="661"/>
      <c r="AH224" s="661"/>
      <c r="AI224" s="661"/>
      <c r="AJ224" s="661"/>
      <c r="AK224" s="661"/>
      <c r="AL224" s="308"/>
      <c r="AM224" s="250"/>
    </row>
    <row r="225" spans="1:39" s="679" customFormat="1" ht="14.25" hidden="1" customHeight="1" outlineLevel="2" x14ac:dyDescent="0.3">
      <c r="A225" s="646"/>
      <c r="B225" s="646"/>
      <c r="C225" s="1588"/>
      <c r="D225" s="1587" t="s">
        <v>1432</v>
      </c>
      <c r="E225" s="1589" t="s">
        <v>124</v>
      </c>
      <c r="F225" s="448">
        <f t="shared" ref="F225:AJ225" si="192">F84-F155</f>
        <v>0</v>
      </c>
      <c r="G225" s="448">
        <f t="shared" si="192"/>
        <v>0</v>
      </c>
      <c r="H225" s="448">
        <f t="shared" si="192"/>
        <v>0</v>
      </c>
      <c r="I225" s="448">
        <f t="shared" si="192"/>
        <v>0</v>
      </c>
      <c r="J225" s="448">
        <f t="shared" si="192"/>
        <v>0</v>
      </c>
      <c r="K225" s="448">
        <f t="shared" si="192"/>
        <v>0</v>
      </c>
      <c r="L225" s="448">
        <f t="shared" si="192"/>
        <v>0</v>
      </c>
      <c r="M225" s="448">
        <f t="shared" si="192"/>
        <v>1332639.5652393342</v>
      </c>
      <c r="N225" s="448">
        <f t="shared" si="192"/>
        <v>1329129.1327414678</v>
      </c>
      <c r="O225" s="448">
        <f t="shared" si="192"/>
        <v>1357391.6418217667</v>
      </c>
      <c r="P225" s="448">
        <f t="shared" si="192"/>
        <v>1340726.6649880386</v>
      </c>
      <c r="Q225" s="448">
        <f t="shared" si="192"/>
        <v>1337300.1621961326</v>
      </c>
      <c r="R225" s="448">
        <f t="shared" si="192"/>
        <v>1327461.4917155865</v>
      </c>
      <c r="S225" s="448">
        <f t="shared" si="192"/>
        <v>1321619.3113832255</v>
      </c>
      <c r="T225" s="448">
        <f t="shared" si="192"/>
        <v>1310022.3820661991</v>
      </c>
      <c r="U225" s="448">
        <f t="shared" si="192"/>
        <v>1300081.5552548883</v>
      </c>
      <c r="V225" s="448">
        <f t="shared" si="192"/>
        <v>1290239.2027778227</v>
      </c>
      <c r="W225" s="448">
        <f t="shared" si="192"/>
        <v>1280494.6407169886</v>
      </c>
      <c r="X225" s="448">
        <f t="shared" si="192"/>
        <v>1270847.8690723861</v>
      </c>
      <c r="Y225" s="448">
        <f t="shared" si="192"/>
        <v>1261972.4556600749</v>
      </c>
      <c r="Z225" s="448">
        <f t="shared" si="192"/>
        <v>1252507.3132489398</v>
      </c>
      <c r="AA225" s="448">
        <f t="shared" si="192"/>
        <v>1243100.6058535916</v>
      </c>
      <c r="AB225" s="448">
        <f t="shared" si="192"/>
        <v>1233786.3076143721</v>
      </c>
      <c r="AC225" s="448">
        <f t="shared" si="192"/>
        <v>1224564.4185312812</v>
      </c>
      <c r="AD225" s="448">
        <f t="shared" si="192"/>
        <v>1215434.9386043199</v>
      </c>
      <c r="AE225" s="448">
        <f t="shared" si="192"/>
        <v>1206395.8283738599</v>
      </c>
      <c r="AF225" s="448">
        <f t="shared" si="192"/>
        <v>1197445.7324135108</v>
      </c>
      <c r="AG225" s="448">
        <f t="shared" si="192"/>
        <v>1188583.966690036</v>
      </c>
      <c r="AH225" s="448">
        <f t="shared" si="192"/>
        <v>1179812.570663064</v>
      </c>
      <c r="AI225" s="448">
        <f t="shared" si="192"/>
        <v>1171126.1099869488</v>
      </c>
      <c r="AJ225" s="448">
        <f t="shared" si="192"/>
        <v>1162526.6241213165</v>
      </c>
      <c r="AK225" s="448">
        <f t="shared" ref="AK225" si="193">AK84-AK155</f>
        <v>1145559.3529935703</v>
      </c>
      <c r="AL225" s="1591"/>
      <c r="AM225" s="646"/>
    </row>
    <row r="226" spans="1:39" s="639" customFormat="1" ht="13.5" hidden="1" customHeight="1" outlineLevel="2" x14ac:dyDescent="0.3">
      <c r="A226" s="250"/>
      <c r="B226" s="250"/>
      <c r="C226" s="645"/>
      <c r="D226" s="659"/>
      <c r="E226" s="660"/>
      <c r="F226" s="661"/>
      <c r="G226" s="661"/>
      <c r="H226" s="661"/>
      <c r="I226" s="661"/>
      <c r="J226" s="661"/>
      <c r="K226" s="661"/>
      <c r="L226" s="661"/>
      <c r="M226" s="661"/>
      <c r="N226" s="661"/>
      <c r="O226" s="661"/>
      <c r="P226" s="661"/>
      <c r="Q226" s="661"/>
      <c r="R226" s="661"/>
      <c r="S226" s="661"/>
      <c r="T226" s="661"/>
      <c r="U226" s="661"/>
      <c r="V226" s="661"/>
      <c r="W226" s="661"/>
      <c r="X226" s="661"/>
      <c r="Y226" s="661"/>
      <c r="Z226" s="661"/>
      <c r="AA226" s="661"/>
      <c r="AB226" s="661"/>
      <c r="AC226" s="661"/>
      <c r="AD226" s="661"/>
      <c r="AE226" s="661"/>
      <c r="AF226" s="661"/>
      <c r="AG226" s="661"/>
      <c r="AH226" s="661"/>
      <c r="AI226" s="661"/>
      <c r="AJ226" s="661"/>
      <c r="AK226" s="661"/>
      <c r="AL226" s="308"/>
      <c r="AM226" s="250"/>
    </row>
    <row r="227" spans="1:39" s="639" customFormat="1" ht="14.25" hidden="1" customHeight="1" outlineLevel="2" x14ac:dyDescent="0.3">
      <c r="A227" s="250"/>
      <c r="B227" s="250"/>
      <c r="C227" s="652"/>
      <c r="D227" s="473" t="s">
        <v>1720</v>
      </c>
      <c r="E227" s="474" t="s">
        <v>124</v>
      </c>
      <c r="F227" s="448">
        <f t="shared" ref="F227:AJ227" si="194">F86-F157</f>
        <v>0</v>
      </c>
      <c r="G227" s="448">
        <f t="shared" ref="G227:L227" si="195">G86-G157</f>
        <v>0</v>
      </c>
      <c r="H227" s="448">
        <f t="shared" si="195"/>
        <v>0</v>
      </c>
      <c r="I227" s="448">
        <f t="shared" si="195"/>
        <v>0</v>
      </c>
      <c r="J227" s="448">
        <f t="shared" si="195"/>
        <v>0</v>
      </c>
      <c r="K227" s="448">
        <f t="shared" si="195"/>
        <v>0</v>
      </c>
      <c r="L227" s="448">
        <f t="shared" si="195"/>
        <v>0</v>
      </c>
      <c r="M227" s="448">
        <f t="shared" si="194"/>
        <v>8262987.2033789344</v>
      </c>
      <c r="N227" s="448">
        <f t="shared" si="194"/>
        <v>8613472.0740984771</v>
      </c>
      <c r="O227" s="448">
        <f t="shared" si="194"/>
        <v>9041974.905946048</v>
      </c>
      <c r="P227" s="448">
        <f t="shared" si="194"/>
        <v>9488867.6424831674</v>
      </c>
      <c r="Q227" s="448">
        <f t="shared" si="194"/>
        <v>10086155.632199842</v>
      </c>
      <c r="R227" s="448">
        <f t="shared" si="194"/>
        <v>10647333.703543223</v>
      </c>
      <c r="S227" s="448">
        <f t="shared" si="194"/>
        <v>11233149.215008721</v>
      </c>
      <c r="T227" s="448">
        <f t="shared" si="194"/>
        <v>11505181.455269491</v>
      </c>
      <c r="U227" s="448">
        <f t="shared" si="194"/>
        <v>11526946.350004965</v>
      </c>
      <c r="V227" s="448">
        <f t="shared" si="194"/>
        <v>11549514.718373442</v>
      </c>
      <c r="W227" s="448">
        <f t="shared" si="194"/>
        <v>11572899.150001124</v>
      </c>
      <c r="X227" s="448">
        <f t="shared" si="194"/>
        <v>11597113.541678686</v>
      </c>
      <c r="Y227" s="448">
        <f t="shared" si="194"/>
        <v>11614765.982838638</v>
      </c>
      <c r="Z227" s="448">
        <f t="shared" si="194"/>
        <v>11640727.975607989</v>
      </c>
      <c r="AA227" s="448">
        <f t="shared" si="194"/>
        <v>11667514.256434863</v>
      </c>
      <c r="AB227" s="448">
        <f t="shared" si="194"/>
        <v>11695181.764929328</v>
      </c>
      <c r="AC227" s="448">
        <f t="shared" si="194"/>
        <v>11723745.845157938</v>
      </c>
      <c r="AD227" s="448">
        <f t="shared" si="194"/>
        <v>11753222.148069987</v>
      </c>
      <c r="AE227" s="448">
        <f t="shared" si="194"/>
        <v>11783624.078405712</v>
      </c>
      <c r="AF227" s="448">
        <f t="shared" si="194"/>
        <v>11814966.4010498</v>
      </c>
      <c r="AG227" s="448">
        <f t="shared" si="194"/>
        <v>11847264.683300512</v>
      </c>
      <c r="AH227" s="448">
        <f t="shared" si="194"/>
        <v>11880538.42477202</v>
      </c>
      <c r="AI227" s="448">
        <f t="shared" si="194"/>
        <v>11914798.268302642</v>
      </c>
      <c r="AJ227" s="448">
        <f t="shared" si="194"/>
        <v>11950064.399402469</v>
      </c>
      <c r="AK227" s="448">
        <f t="shared" ref="AK227" si="196">AK86-AK157</f>
        <v>11975927.262438178</v>
      </c>
      <c r="AL227" s="308"/>
      <c r="AM227" s="250"/>
    </row>
    <row r="228" spans="1:39" s="639" customFormat="1" ht="14.25" hidden="1" customHeight="1" outlineLevel="2" x14ac:dyDescent="0.3">
      <c r="A228" s="250"/>
      <c r="B228" s="250"/>
      <c r="C228" s="652"/>
      <c r="D228" s="653" t="s">
        <v>1642</v>
      </c>
      <c r="E228" s="625" t="s">
        <v>124</v>
      </c>
      <c r="F228" s="658">
        <f t="shared" ref="F228:AJ228" si="197">F87-F158</f>
        <v>0</v>
      </c>
      <c r="G228" s="658">
        <f t="shared" ref="G228:L228" si="198">G87-G158</f>
        <v>0</v>
      </c>
      <c r="H228" s="658">
        <f t="shared" si="198"/>
        <v>0</v>
      </c>
      <c r="I228" s="658">
        <f t="shared" si="198"/>
        <v>0</v>
      </c>
      <c r="J228" s="658">
        <f t="shared" si="198"/>
        <v>0</v>
      </c>
      <c r="K228" s="658">
        <f t="shared" si="198"/>
        <v>0</v>
      </c>
      <c r="L228" s="658">
        <f t="shared" si="198"/>
        <v>0</v>
      </c>
      <c r="M228" s="658">
        <f t="shared" si="197"/>
        <v>-102125.38329531904</v>
      </c>
      <c r="N228" s="658">
        <f t="shared" si="197"/>
        <v>-102135.950935898</v>
      </c>
      <c r="O228" s="658">
        <f t="shared" si="197"/>
        <v>-105098.59789102629</v>
      </c>
      <c r="P228" s="658">
        <f t="shared" si="197"/>
        <v>-105108.7442647987</v>
      </c>
      <c r="Q228" s="658">
        <f t="shared" si="197"/>
        <v>-104517.09099615447</v>
      </c>
      <c r="R228" s="658">
        <f t="shared" si="197"/>
        <v>-104525.09730982257</v>
      </c>
      <c r="S228" s="658">
        <f t="shared" si="197"/>
        <v>-104532.86704416852</v>
      </c>
      <c r="T228" s="658">
        <f t="shared" si="197"/>
        <v>-104535.66155353247</v>
      </c>
      <c r="U228" s="658">
        <f t="shared" si="197"/>
        <v>-104538.42147481884</v>
      </c>
      <c r="V228" s="658">
        <f t="shared" si="197"/>
        <v>-104541.18738621741</v>
      </c>
      <c r="W228" s="658">
        <f t="shared" si="197"/>
        <v>-104543.96668124595</v>
      </c>
      <c r="X228" s="658">
        <f t="shared" si="197"/>
        <v>-104546.75905233668</v>
      </c>
      <c r="Y228" s="658">
        <f t="shared" si="197"/>
        <v>-104549.56090507878</v>
      </c>
      <c r="Z228" s="658">
        <f t="shared" si="197"/>
        <v>-104552.37422237243</v>
      </c>
      <c r="AA228" s="658">
        <f t="shared" si="197"/>
        <v>-104555.20930709399</v>
      </c>
      <c r="AB228" s="658">
        <f t="shared" si="197"/>
        <v>-104558.05546158215</v>
      </c>
      <c r="AC228" s="658">
        <f t="shared" si="197"/>
        <v>-104560.91232711775</v>
      </c>
      <c r="AD228" s="658">
        <f t="shared" si="197"/>
        <v>-104563.77953053475</v>
      </c>
      <c r="AE228" s="658">
        <f t="shared" si="197"/>
        <v>-104566.659151942</v>
      </c>
      <c r="AF228" s="658">
        <f t="shared" si="197"/>
        <v>-104569.54498481459</v>
      </c>
      <c r="AG228" s="658">
        <f t="shared" si="197"/>
        <v>-104572.44498033065</v>
      </c>
      <c r="AH228" s="658">
        <f t="shared" si="197"/>
        <v>-104575.35630214377</v>
      </c>
      <c r="AI228" s="658">
        <f t="shared" si="197"/>
        <v>-104578.2776978258</v>
      </c>
      <c r="AJ228" s="658">
        <f t="shared" si="197"/>
        <v>-104581.20621517824</v>
      </c>
      <c r="AK228" s="658">
        <f t="shared" ref="AK228" si="199">AK87-AK158</f>
        <v>-104587.10464176128</v>
      </c>
      <c r="AL228" s="308"/>
      <c r="AM228" s="250"/>
    </row>
    <row r="229" spans="1:39" s="639" customFormat="1" ht="14.25" hidden="1" customHeight="1" outlineLevel="2" x14ac:dyDescent="0.3">
      <c r="A229" s="250"/>
      <c r="B229" s="250"/>
      <c r="C229" s="652"/>
      <c r="D229" s="653" t="s">
        <v>1641</v>
      </c>
      <c r="E229" s="625" t="s">
        <v>124</v>
      </c>
      <c r="F229" s="658">
        <f t="shared" ref="F229:AJ229" si="200">F88-F159</f>
        <v>0</v>
      </c>
      <c r="G229" s="658">
        <f t="shared" ref="G229:L229" si="201">G88-G159</f>
        <v>0</v>
      </c>
      <c r="H229" s="658">
        <f t="shared" si="201"/>
        <v>0</v>
      </c>
      <c r="I229" s="658">
        <f t="shared" si="201"/>
        <v>0</v>
      </c>
      <c r="J229" s="658">
        <f t="shared" si="201"/>
        <v>0</v>
      </c>
      <c r="K229" s="658">
        <f t="shared" si="201"/>
        <v>3.7161422398674234E-10</v>
      </c>
      <c r="L229" s="658">
        <f t="shared" si="201"/>
        <v>0</v>
      </c>
      <c r="M229" s="658">
        <f t="shared" si="200"/>
        <v>1419967.3747531301</v>
      </c>
      <c r="N229" s="658">
        <f t="shared" si="200"/>
        <v>1809850.8192027111</v>
      </c>
      <c r="O229" s="658">
        <f t="shared" si="200"/>
        <v>2514753.8802549229</v>
      </c>
      <c r="P229" s="658">
        <f t="shared" si="200"/>
        <v>3018517.2492191293</v>
      </c>
      <c r="Q229" s="658">
        <f t="shared" si="200"/>
        <v>3739183.4986091447</v>
      </c>
      <c r="R229" s="658">
        <f t="shared" si="200"/>
        <v>4332514.1460616179</v>
      </c>
      <c r="S229" s="658">
        <f t="shared" si="200"/>
        <v>4947816.1395406146</v>
      </c>
      <c r="T229" s="658">
        <f t="shared" si="200"/>
        <v>5139564.1957622608</v>
      </c>
      <c r="U229" s="658">
        <f t="shared" si="200"/>
        <v>5139565.4549616883</v>
      </c>
      <c r="V229" s="658">
        <f t="shared" si="200"/>
        <v>5139566.7273388393</v>
      </c>
      <c r="W229" s="658">
        <f t="shared" si="200"/>
        <v>5139568.0027286522</v>
      </c>
      <c r="X229" s="658">
        <f t="shared" si="200"/>
        <v>5139569.2809097646</v>
      </c>
      <c r="Y229" s="658">
        <f t="shared" si="200"/>
        <v>5139570.5678535951</v>
      </c>
      <c r="Z229" s="658">
        <f t="shared" si="200"/>
        <v>5139571.8613950536</v>
      </c>
      <c r="AA229" s="658">
        <f t="shared" si="200"/>
        <v>5139573.165703509</v>
      </c>
      <c r="AB229" s="658">
        <f t="shared" si="200"/>
        <v>5139574.4764665412</v>
      </c>
      <c r="AC229" s="658">
        <f t="shared" si="200"/>
        <v>5139575.7935374202</v>
      </c>
      <c r="AD229" s="658">
        <f t="shared" si="200"/>
        <v>5139577.116762192</v>
      </c>
      <c r="AE229" s="658">
        <f t="shared" si="200"/>
        <v>5139578.443836011</v>
      </c>
      <c r="AF229" s="658">
        <f t="shared" si="200"/>
        <v>5139579.7832616242</v>
      </c>
      <c r="AG229" s="658">
        <f t="shared" si="200"/>
        <v>5139581.124069646</v>
      </c>
      <c r="AH229" s="658">
        <f t="shared" si="200"/>
        <v>5139582.468179116</v>
      </c>
      <c r="AI229" s="658">
        <f t="shared" si="200"/>
        <v>5139583.8198710587</v>
      </c>
      <c r="AJ229" s="658">
        <f t="shared" si="200"/>
        <v>5139585.1812332086</v>
      </c>
      <c r="AK229" s="658">
        <f t="shared" ref="AK229" si="202">AK88-AK159</f>
        <v>5139587.921715755</v>
      </c>
      <c r="AL229" s="308"/>
      <c r="AM229" s="250"/>
    </row>
    <row r="230" spans="1:39" s="639" customFormat="1" ht="13.5" hidden="1" customHeight="1" outlineLevel="2" x14ac:dyDescent="0.3">
      <c r="A230" s="250"/>
      <c r="B230" s="250"/>
      <c r="C230" s="645"/>
      <c r="D230" s="659"/>
      <c r="E230" s="660"/>
      <c r="F230" s="661"/>
      <c r="G230" s="661"/>
      <c r="H230" s="661"/>
      <c r="I230" s="661"/>
      <c r="J230" s="661"/>
      <c r="K230" s="661"/>
      <c r="L230" s="661"/>
      <c r="M230" s="661"/>
      <c r="N230" s="661"/>
      <c r="O230" s="661"/>
      <c r="P230" s="661"/>
      <c r="Q230" s="661"/>
      <c r="R230" s="661"/>
      <c r="S230" s="661"/>
      <c r="T230" s="661"/>
      <c r="U230" s="661"/>
      <c r="V230" s="661"/>
      <c r="W230" s="661"/>
      <c r="X230" s="661"/>
      <c r="Y230" s="661"/>
      <c r="Z230" s="661"/>
      <c r="AA230" s="661"/>
      <c r="AB230" s="661"/>
      <c r="AC230" s="661"/>
      <c r="AD230" s="661"/>
      <c r="AE230" s="661"/>
      <c r="AF230" s="661"/>
      <c r="AG230" s="661"/>
      <c r="AH230" s="661"/>
      <c r="AI230" s="661"/>
      <c r="AJ230" s="661"/>
      <c r="AK230" s="661"/>
      <c r="AL230" s="308"/>
      <c r="AM230" s="250"/>
    </row>
    <row r="231" spans="1:39" s="467" customFormat="1" ht="15.45" outlineLevel="1" collapsed="1" x14ac:dyDescent="0.3">
      <c r="C231" s="468"/>
      <c r="D231" s="421" t="s">
        <v>1112</v>
      </c>
      <c r="E231" s="430"/>
      <c r="F231" s="442" t="s">
        <v>11</v>
      </c>
      <c r="G231" s="1918"/>
      <c r="H231" s="442"/>
      <c r="I231" s="443"/>
      <c r="J231" s="443"/>
      <c r="K231" s="1919"/>
      <c r="L231" s="443"/>
      <c r="M231" s="443"/>
      <c r="N231" s="443"/>
      <c r="O231" s="443"/>
      <c r="P231" s="443"/>
      <c r="Q231" s="443"/>
      <c r="R231" s="443"/>
      <c r="S231" s="443"/>
      <c r="T231" s="443"/>
      <c r="U231" s="443"/>
      <c r="V231" s="443"/>
      <c r="W231" s="443"/>
      <c r="X231" s="443"/>
      <c r="Y231" s="443"/>
      <c r="Z231" s="443"/>
      <c r="AA231" s="443"/>
      <c r="AB231" s="443"/>
      <c r="AC231" s="443"/>
      <c r="AD231" s="443"/>
      <c r="AE231" s="443"/>
      <c r="AF231" s="443"/>
      <c r="AG231" s="443"/>
      <c r="AH231" s="443"/>
      <c r="AI231" s="443"/>
      <c r="AJ231" s="443"/>
      <c r="AK231" s="444"/>
      <c r="AL231" s="469"/>
    </row>
    <row r="232" spans="1:39" s="651" customFormat="1" ht="14.25" hidden="1" customHeight="1" outlineLevel="3" x14ac:dyDescent="0.3">
      <c r="A232" s="644"/>
      <c r="B232" s="644"/>
      <c r="C232" s="645"/>
      <c r="D232" s="646"/>
      <c r="E232" s="647"/>
      <c r="F232" s="648"/>
      <c r="G232" s="648"/>
      <c r="H232" s="648"/>
      <c r="I232" s="648"/>
      <c r="J232" s="648"/>
      <c r="K232" s="648"/>
      <c r="L232" s="648"/>
      <c r="M232" s="648"/>
      <c r="N232" s="648"/>
      <c r="O232" s="648"/>
      <c r="P232" s="648"/>
      <c r="Q232" s="648"/>
      <c r="R232" s="648"/>
      <c r="S232" s="648"/>
      <c r="T232" s="649"/>
      <c r="U232" s="648"/>
      <c r="V232" s="648"/>
      <c r="W232" s="648"/>
      <c r="X232" s="648"/>
      <c r="Y232" s="649"/>
      <c r="Z232" s="648"/>
      <c r="AA232" s="648"/>
      <c r="AB232" s="648"/>
      <c r="AC232" s="648"/>
      <c r="AD232" s="649"/>
      <c r="AE232" s="648"/>
      <c r="AF232" s="648"/>
      <c r="AG232" s="648"/>
      <c r="AH232" s="648"/>
      <c r="AI232" s="649"/>
      <c r="AJ232" s="649"/>
      <c r="AK232" s="649"/>
      <c r="AL232" s="650"/>
      <c r="AM232" s="644"/>
    </row>
    <row r="233" spans="1:39" s="639" customFormat="1" ht="14.25" hidden="1" customHeight="1" outlineLevel="3" x14ac:dyDescent="0.3">
      <c r="A233" s="250"/>
      <c r="B233" s="250"/>
      <c r="C233" s="652"/>
      <c r="D233" s="653" t="s">
        <v>934</v>
      </c>
      <c r="E233" s="625" t="s">
        <v>124</v>
      </c>
      <c r="F233" s="658">
        <f t="shared" ref="F233:AJ233" si="203">F92-F162</f>
        <v>0</v>
      </c>
      <c r="G233" s="658">
        <f t="shared" ref="G233:L233" si="204">G92-G162</f>
        <v>0</v>
      </c>
      <c r="H233" s="658">
        <f t="shared" si="204"/>
        <v>0</v>
      </c>
      <c r="I233" s="658">
        <f t="shared" si="204"/>
        <v>0</v>
      </c>
      <c r="J233" s="658">
        <f t="shared" si="204"/>
        <v>0</v>
      </c>
      <c r="K233" s="658">
        <f t="shared" si="204"/>
        <v>0</v>
      </c>
      <c r="L233" s="658">
        <f t="shared" si="204"/>
        <v>0</v>
      </c>
      <c r="M233" s="658">
        <f t="shared" si="203"/>
        <v>1043251.1623214462</v>
      </c>
      <c r="N233" s="658">
        <f t="shared" si="203"/>
        <v>1023058.0870858061</v>
      </c>
      <c r="O233" s="658">
        <f t="shared" si="203"/>
        <v>1143658.4417594632</v>
      </c>
      <c r="P233" s="658">
        <f t="shared" si="203"/>
        <v>1142424.6999820638</v>
      </c>
      <c r="Q233" s="658">
        <f t="shared" si="203"/>
        <v>1268073.9753180374</v>
      </c>
      <c r="R233" s="658">
        <f t="shared" si="203"/>
        <v>1274442.0252386348</v>
      </c>
      <c r="S233" s="658">
        <f t="shared" si="203"/>
        <v>1274582.2843166466</v>
      </c>
      <c r="T233" s="658">
        <f t="shared" si="203"/>
        <v>1270562.2203425518</v>
      </c>
      <c r="U233" s="658">
        <f t="shared" si="203"/>
        <v>1260642.150111719</v>
      </c>
      <c r="V233" s="658">
        <f t="shared" si="203"/>
        <v>1250820.8091343853</v>
      </c>
      <c r="W233" s="658">
        <f t="shared" si="203"/>
        <v>1241096.8315042616</v>
      </c>
      <c r="X233" s="658">
        <f t="shared" si="203"/>
        <v>1231470.2172213488</v>
      </c>
      <c r="Y233" s="658">
        <f t="shared" si="203"/>
        <v>1220762.4428948052</v>
      </c>
      <c r="Z233" s="658">
        <f t="shared" si="203"/>
        <v>1211331.2526849024</v>
      </c>
      <c r="AA233" s="658">
        <f t="shared" si="203"/>
        <v>1201958.2611636024</v>
      </c>
      <c r="AB233" s="658">
        <f t="shared" si="203"/>
        <v>1192677.349227909</v>
      </c>
      <c r="AC233" s="658">
        <f t="shared" si="203"/>
        <v>1183488.5168778258</v>
      </c>
      <c r="AD233" s="658">
        <f t="shared" si="203"/>
        <v>1174391.7641133533</v>
      </c>
      <c r="AE233" s="658">
        <f t="shared" si="203"/>
        <v>1165384.905172162</v>
      </c>
      <c r="AF233" s="658">
        <f t="shared" si="203"/>
        <v>1156467.1199981438</v>
      </c>
      <c r="AG233" s="658">
        <f t="shared" si="203"/>
        <v>1147637.0428850828</v>
      </c>
      <c r="AH233" s="658">
        <f t="shared" si="203"/>
        <v>1138896.8595953055</v>
      </c>
      <c r="AI233" s="658">
        <f t="shared" si="203"/>
        <v>1130241.378548048</v>
      </c>
      <c r="AJ233" s="658">
        <f t="shared" si="203"/>
        <v>1121672.7855056352</v>
      </c>
      <c r="AK233" s="658">
        <f t="shared" ref="AK233" si="205">AK92-AK162</f>
        <v>1104766.2084128903</v>
      </c>
      <c r="AL233" s="308"/>
      <c r="AM233" s="250"/>
    </row>
    <row r="234" spans="1:39" s="639" customFormat="1" ht="14.25" hidden="1" customHeight="1" outlineLevel="3" x14ac:dyDescent="0.3">
      <c r="A234" s="250"/>
      <c r="B234" s="250"/>
      <c r="C234" s="652"/>
      <c r="D234" s="1348" t="s">
        <v>857</v>
      </c>
      <c r="E234" s="625" t="s">
        <v>124</v>
      </c>
      <c r="F234" s="658">
        <f t="shared" ref="F234:AJ234" si="206">F93-F163</f>
        <v>0</v>
      </c>
      <c r="G234" s="658">
        <f t="shared" ref="G234:L234" si="207">G93-G163</f>
        <v>0</v>
      </c>
      <c r="H234" s="658">
        <f t="shared" si="207"/>
        <v>0</v>
      </c>
      <c r="I234" s="658">
        <f t="shared" si="207"/>
        <v>0</v>
      </c>
      <c r="J234" s="658">
        <f t="shared" si="207"/>
        <v>0</v>
      </c>
      <c r="K234" s="658">
        <f t="shared" si="207"/>
        <v>0</v>
      </c>
      <c r="L234" s="658">
        <f t="shared" si="207"/>
        <v>0</v>
      </c>
      <c r="M234" s="658">
        <f t="shared" si="206"/>
        <v>19871.382220448257</v>
      </c>
      <c r="N234" s="658">
        <f t="shared" si="206"/>
        <v>28870.887935983501</v>
      </c>
      <c r="O234" s="658">
        <f t="shared" si="206"/>
        <v>37647.362956108409</v>
      </c>
      <c r="P234" s="658">
        <f t="shared" si="206"/>
        <v>40286.704873527218</v>
      </c>
      <c r="Q234" s="658">
        <f t="shared" si="206"/>
        <v>43065.28106163982</v>
      </c>
      <c r="R234" s="658">
        <f t="shared" si="206"/>
        <v>45807.024569887435</v>
      </c>
      <c r="S234" s="658">
        <f t="shared" si="206"/>
        <v>50597.120874355802</v>
      </c>
      <c r="T234" s="658">
        <f t="shared" si="206"/>
        <v>48326.1405773031</v>
      </c>
      <c r="U234" s="658">
        <f t="shared" si="206"/>
        <v>47979.38591388856</v>
      </c>
      <c r="V234" s="658">
        <f t="shared" si="206"/>
        <v>47636.067147638234</v>
      </c>
      <c r="W234" s="658">
        <f t="shared" si="206"/>
        <v>47296.1590452526</v>
      </c>
      <c r="X234" s="658">
        <f t="shared" si="206"/>
        <v>46959.661606731643</v>
      </c>
      <c r="Y234" s="658">
        <f t="shared" si="206"/>
        <v>46626.457239857227</v>
      </c>
      <c r="Z234" s="658">
        <f t="shared" si="206"/>
        <v>46296.474531870568</v>
      </c>
      <c r="AA234" s="658">
        <f t="shared" si="206"/>
        <v>45968.528986310863</v>
      </c>
      <c r="AB234" s="658">
        <f t="shared" si="206"/>
        <v>45643.805099638877</v>
      </c>
      <c r="AC234" s="658">
        <f t="shared" si="206"/>
        <v>45322.302871854641</v>
      </c>
      <c r="AD234" s="658">
        <f t="shared" si="206"/>
        <v>45004.022302958154</v>
      </c>
      <c r="AE234" s="658">
        <f t="shared" si="206"/>
        <v>44688.891980190536</v>
      </c>
      <c r="AF234" s="658">
        <f t="shared" si="206"/>
        <v>44376.865724092553</v>
      </c>
      <c r="AG234" s="658">
        <f t="shared" si="206"/>
        <v>44067.918301364647</v>
      </c>
      <c r="AH234" s="658">
        <f t="shared" si="206"/>
        <v>43762.121124765617</v>
      </c>
      <c r="AI234" s="658">
        <f t="shared" si="206"/>
        <v>43459.285189318558</v>
      </c>
      <c r="AJ234" s="658">
        <f t="shared" si="206"/>
        <v>43159.48190778229</v>
      </c>
      <c r="AK234" s="658">
        <f t="shared" ref="AK234" si="208">AK93-AK163</f>
        <v>42567.952581658741</v>
      </c>
      <c r="AL234" s="308"/>
      <c r="AM234" s="250"/>
    </row>
    <row r="235" spans="1:39" s="639" customFormat="1" ht="14.25" hidden="1" customHeight="1" outlineLevel="3" x14ac:dyDescent="0.3">
      <c r="A235" s="250"/>
      <c r="B235" s="250"/>
      <c r="C235" s="652"/>
      <c r="D235" s="1348" t="s">
        <v>858</v>
      </c>
      <c r="E235" s="625" t="s">
        <v>124</v>
      </c>
      <c r="F235" s="658">
        <f t="shared" ref="F235:AJ235" si="209">F94-F164</f>
        <v>0</v>
      </c>
      <c r="G235" s="658">
        <f t="shared" ref="G235:L235" si="210">G94-G164</f>
        <v>0</v>
      </c>
      <c r="H235" s="658">
        <f t="shared" si="210"/>
        <v>0</v>
      </c>
      <c r="I235" s="658">
        <f t="shared" si="210"/>
        <v>0</v>
      </c>
      <c r="J235" s="658">
        <f t="shared" si="210"/>
        <v>0</v>
      </c>
      <c r="K235" s="658">
        <f t="shared" si="210"/>
        <v>0</v>
      </c>
      <c r="L235" s="658">
        <f t="shared" si="210"/>
        <v>0</v>
      </c>
      <c r="M235" s="658">
        <f t="shared" si="209"/>
        <v>7225.0770497766807</v>
      </c>
      <c r="N235" s="658">
        <f t="shared" si="209"/>
        <v>7136.0376002910198</v>
      </c>
      <c r="O235" s="658">
        <f t="shared" si="209"/>
        <v>7799.6959135829911</v>
      </c>
      <c r="P235" s="658">
        <f t="shared" si="209"/>
        <v>7704.2835633879658</v>
      </c>
      <c r="Q235" s="658">
        <f t="shared" si="209"/>
        <v>7646.1527202360485</v>
      </c>
      <c r="R235" s="658">
        <f t="shared" si="209"/>
        <v>7588.5941876679935</v>
      </c>
      <c r="S235" s="658">
        <f t="shared" si="209"/>
        <v>7531.5969766172866</v>
      </c>
      <c r="T235" s="658">
        <f t="shared" si="209"/>
        <v>7475.1720761504421</v>
      </c>
      <c r="U235" s="658">
        <f t="shared" si="209"/>
        <v>7419.2975081344348</v>
      </c>
      <c r="V235" s="658">
        <f t="shared" si="209"/>
        <v>7363.97503081991</v>
      </c>
      <c r="W235" s="658">
        <f t="shared" si="209"/>
        <v>7309.2028859562242</v>
      </c>
      <c r="X235" s="658">
        <f t="shared" si="209"/>
        <v>7254.9810735433784</v>
      </c>
      <c r="Y235" s="658">
        <f t="shared" si="209"/>
        <v>7201.2893736989936</v>
      </c>
      <c r="Z235" s="658">
        <f t="shared" si="209"/>
        <v>7148.1167973565598</v>
      </c>
      <c r="AA235" s="658">
        <f t="shared" si="209"/>
        <v>7095.272574321456</v>
      </c>
      <c r="AB235" s="658">
        <f t="shared" si="209"/>
        <v>7042.9474747883014</v>
      </c>
      <c r="AC235" s="658">
        <f t="shared" si="209"/>
        <v>6991.141498757097</v>
      </c>
      <c r="AD235" s="658">
        <f t="shared" si="209"/>
        <v>6939.8546462278446</v>
      </c>
      <c r="AE235" s="658">
        <f t="shared" si="209"/>
        <v>6889.0759281340288</v>
      </c>
      <c r="AF235" s="658">
        <f t="shared" si="209"/>
        <v>6838.7961136597878</v>
      </c>
      <c r="AG235" s="658">
        <f t="shared" si="209"/>
        <v>6789.0134445544736</v>
      </c>
      <c r="AH235" s="658">
        <f t="shared" si="209"/>
        <v>6739.7389098846006</v>
      </c>
      <c r="AI235" s="658">
        <f t="shared" si="209"/>
        <v>6690.9413007012781</v>
      </c>
      <c r="AJ235" s="658">
        <f t="shared" si="209"/>
        <v>6642.6316060710169</v>
      </c>
      <c r="AK235" s="658">
        <f t="shared" ref="AK235" si="211">AK94-AK164</f>
        <v>6547.3146409733035</v>
      </c>
      <c r="AL235" s="308"/>
      <c r="AM235" s="250"/>
    </row>
    <row r="236" spans="1:39" s="639" customFormat="1" ht="14.25" hidden="1" customHeight="1" outlineLevel="3" x14ac:dyDescent="0.3">
      <c r="A236" s="250"/>
      <c r="B236" s="250"/>
      <c r="C236" s="652"/>
      <c r="D236" s="1348" t="s">
        <v>859</v>
      </c>
      <c r="E236" s="625" t="s">
        <v>124</v>
      </c>
      <c r="F236" s="658">
        <f t="shared" ref="F236:AJ236" si="212">F95-F165</f>
        <v>0</v>
      </c>
      <c r="G236" s="658">
        <f t="shared" ref="G236:L236" si="213">G95-G165</f>
        <v>0</v>
      </c>
      <c r="H236" s="658">
        <f t="shared" si="213"/>
        <v>0</v>
      </c>
      <c r="I236" s="658">
        <f t="shared" si="213"/>
        <v>0</v>
      </c>
      <c r="J236" s="658">
        <f t="shared" si="213"/>
        <v>0</v>
      </c>
      <c r="K236" s="658">
        <f t="shared" si="213"/>
        <v>0</v>
      </c>
      <c r="L236" s="658">
        <f t="shared" si="213"/>
        <v>0</v>
      </c>
      <c r="M236" s="658">
        <f t="shared" si="212"/>
        <v>450.64845344677747</v>
      </c>
      <c r="N236" s="658">
        <f t="shared" si="212"/>
        <v>444.99071451668311</v>
      </c>
      <c r="O236" s="658">
        <f t="shared" si="212"/>
        <v>758.35156261999543</v>
      </c>
      <c r="P236" s="658">
        <f t="shared" si="212"/>
        <v>748.87861199248175</v>
      </c>
      <c r="Q236" s="658">
        <f t="shared" si="212"/>
        <v>743.10712303712523</v>
      </c>
      <c r="R236" s="658">
        <f t="shared" si="212"/>
        <v>737.39244316000077</v>
      </c>
      <c r="S236" s="658">
        <f t="shared" si="212"/>
        <v>731.73350376912333</v>
      </c>
      <c r="T236" s="658">
        <f t="shared" si="212"/>
        <v>1336.8185604575492</v>
      </c>
      <c r="U236" s="658">
        <f t="shared" si="212"/>
        <v>1326.5931610112971</v>
      </c>
      <c r="V236" s="658">
        <f t="shared" si="212"/>
        <v>1316.4686984903296</v>
      </c>
      <c r="W236" s="658">
        <f t="shared" si="212"/>
        <v>1306.4449982821686</v>
      </c>
      <c r="X236" s="658">
        <f t="shared" si="212"/>
        <v>1296.5220603868152</v>
      </c>
      <c r="Y236" s="658">
        <f t="shared" si="212"/>
        <v>2462.2102380711781</v>
      </c>
      <c r="Z236" s="658">
        <f t="shared" si="212"/>
        <v>2443.5758118267618</v>
      </c>
      <c r="AA236" s="658">
        <f t="shared" si="212"/>
        <v>2425.0564670277481</v>
      </c>
      <c r="AB236" s="658">
        <f t="shared" si="212"/>
        <v>2406.7190493320663</v>
      </c>
      <c r="AC236" s="658">
        <f t="shared" si="212"/>
        <v>2388.5635587397182</v>
      </c>
      <c r="AD236" s="658">
        <f t="shared" si="212"/>
        <v>2370.5899952507029</v>
      </c>
      <c r="AE236" s="658">
        <f t="shared" si="212"/>
        <v>2352.7945619530728</v>
      </c>
      <c r="AF236" s="658">
        <f t="shared" si="212"/>
        <v>2335.173836624158</v>
      </c>
      <c r="AG236" s="658">
        <f t="shared" si="212"/>
        <v>2317.7274445746848</v>
      </c>
      <c r="AH236" s="658">
        <f t="shared" si="212"/>
        <v>2300.4591827165982</v>
      </c>
      <c r="AI236" s="658">
        <f t="shared" si="212"/>
        <v>2283.3580350033349</v>
      </c>
      <c r="AJ236" s="658">
        <f t="shared" si="212"/>
        <v>2266.4277983468401</v>
      </c>
      <c r="AK236" s="658">
        <f t="shared" ref="AK236" si="214">AK95-AK165</f>
        <v>2233.023853903519</v>
      </c>
      <c r="AL236" s="308"/>
      <c r="AM236" s="250"/>
    </row>
    <row r="237" spans="1:39" s="639" customFormat="1" ht="14.25" hidden="1" customHeight="1" outlineLevel="3" x14ac:dyDescent="0.3">
      <c r="A237" s="250"/>
      <c r="B237" s="250"/>
      <c r="C237" s="652"/>
      <c r="D237" s="1348" t="s">
        <v>860</v>
      </c>
      <c r="E237" s="625" t="s">
        <v>124</v>
      </c>
      <c r="F237" s="658">
        <f>F96-F166</f>
        <v>0</v>
      </c>
      <c r="G237" s="658">
        <f t="shared" ref="G237:L237" si="215">G96-G166</f>
        <v>0</v>
      </c>
      <c r="H237" s="658">
        <f t="shared" si="215"/>
        <v>0</v>
      </c>
      <c r="I237" s="658">
        <f t="shared" si="215"/>
        <v>0</v>
      </c>
      <c r="J237" s="658">
        <f t="shared" si="215"/>
        <v>0</v>
      </c>
      <c r="K237" s="658">
        <f t="shared" si="215"/>
        <v>0</v>
      </c>
      <c r="L237" s="658">
        <f t="shared" si="215"/>
        <v>0</v>
      </c>
      <c r="M237" s="658">
        <f t="shared" ref="M237:AJ237" si="216">M96-M166</f>
        <v>356204.12356340245</v>
      </c>
      <c r="N237" s="658">
        <f t="shared" si="216"/>
        <v>349076.71090538468</v>
      </c>
      <c r="O237" s="658">
        <f t="shared" si="216"/>
        <v>319150.88927907287</v>
      </c>
      <c r="P237" s="658">
        <f t="shared" si="216"/>
        <v>312994.73535368801</v>
      </c>
      <c r="Q237" s="658">
        <f t="shared" si="216"/>
        <v>300961.89858628833</v>
      </c>
      <c r="R237" s="658">
        <f t="shared" si="216"/>
        <v>296281.92227555736</v>
      </c>
      <c r="S237" s="658">
        <f t="shared" si="216"/>
        <v>292314.52305053693</v>
      </c>
      <c r="T237" s="658">
        <f t="shared" si="216"/>
        <v>288837.42843454127</v>
      </c>
      <c r="U237" s="658">
        <f t="shared" si="216"/>
        <v>286687.12580323988</v>
      </c>
      <c r="V237" s="658">
        <f t="shared" si="216"/>
        <v>284558.06985817174</v>
      </c>
      <c r="W237" s="658">
        <f t="shared" si="216"/>
        <v>282450.19327058992</v>
      </c>
      <c r="X237" s="658">
        <f t="shared" si="216"/>
        <v>280363.49604049441</v>
      </c>
      <c r="Y237" s="658">
        <f t="shared" si="216"/>
        <v>277177.02832730621</v>
      </c>
      <c r="Z237" s="658">
        <f t="shared" si="216"/>
        <v>275139.19460690854</v>
      </c>
      <c r="AA237" s="658">
        <f t="shared" si="216"/>
        <v>273113.94500411703</v>
      </c>
      <c r="AB237" s="658">
        <f t="shared" si="216"/>
        <v>271108.59075741906</v>
      </c>
      <c r="AC237" s="658">
        <f t="shared" si="216"/>
        <v>269123.13186681434</v>
      </c>
      <c r="AD237" s="658">
        <f t="shared" si="216"/>
        <v>267157.56833230326</v>
      </c>
      <c r="AE237" s="658">
        <f t="shared" si="216"/>
        <v>265211.47905439406</v>
      </c>
      <c r="AF237" s="658">
        <f t="shared" si="216"/>
        <v>263284.5100716849</v>
      </c>
      <c r="AG237" s="658">
        <f t="shared" si="216"/>
        <v>261376.59424608652</v>
      </c>
      <c r="AH237" s="658">
        <f t="shared" si="216"/>
        <v>259488.15267709008</v>
      </c>
      <c r="AI237" s="658">
        <f t="shared" si="216"/>
        <v>257617.9892043111</v>
      </c>
      <c r="AJ237" s="658">
        <f t="shared" si="216"/>
        <v>255766.52492724074</v>
      </c>
      <c r="AK237" s="658">
        <f t="shared" ref="AK237:AK238" si="217">AK96-AK166</f>
        <v>252113.51174403451</v>
      </c>
      <c r="AL237" s="308"/>
      <c r="AM237" s="250"/>
    </row>
    <row r="238" spans="1:39" s="639" customFormat="1" ht="14.25" hidden="1" customHeight="1" outlineLevel="3" x14ac:dyDescent="0.3">
      <c r="A238" s="250"/>
      <c r="B238" s="250"/>
      <c r="C238" s="652"/>
      <c r="D238" s="1348" t="s">
        <v>1805</v>
      </c>
      <c r="E238" s="625" t="s">
        <v>124</v>
      </c>
      <c r="F238" s="658">
        <f>F97-F167</f>
        <v>0</v>
      </c>
      <c r="G238" s="658">
        <f t="shared" ref="G238:AJ238" si="218">G97-G167</f>
        <v>0</v>
      </c>
      <c r="H238" s="658">
        <f t="shared" si="218"/>
        <v>0</v>
      </c>
      <c r="I238" s="658">
        <f t="shared" si="218"/>
        <v>0</v>
      </c>
      <c r="J238" s="658">
        <f t="shared" si="218"/>
        <v>0</v>
      </c>
      <c r="K238" s="658">
        <f t="shared" si="218"/>
        <v>0</v>
      </c>
      <c r="L238" s="658">
        <f t="shared" si="218"/>
        <v>0</v>
      </c>
      <c r="M238" s="658">
        <f t="shared" si="218"/>
        <v>73005.607559408381</v>
      </c>
      <c r="N238" s="658">
        <f t="shared" si="218"/>
        <v>70966.847574425236</v>
      </c>
      <c r="O238" s="658">
        <f t="shared" si="218"/>
        <v>64403.157453006184</v>
      </c>
      <c r="P238" s="658">
        <f t="shared" si="218"/>
        <v>63131.48914223817</v>
      </c>
      <c r="Q238" s="658">
        <f t="shared" si="218"/>
        <v>61160.965935436318</v>
      </c>
      <c r="R238" s="658">
        <f t="shared" si="218"/>
        <v>60192.796699256294</v>
      </c>
      <c r="S238" s="658">
        <f t="shared" si="218"/>
        <v>59190.688754965122</v>
      </c>
      <c r="T238" s="658">
        <f t="shared" si="218"/>
        <v>58780.704371560132</v>
      </c>
      <c r="U238" s="658">
        <f t="shared" si="218"/>
        <v>58347.755941628806</v>
      </c>
      <c r="V238" s="658">
        <f t="shared" si="218"/>
        <v>57919.085149501727</v>
      </c>
      <c r="W238" s="658">
        <f t="shared" si="218"/>
        <v>57494.678786562385</v>
      </c>
      <c r="X238" s="658">
        <f t="shared" si="218"/>
        <v>57074.536852810736</v>
      </c>
      <c r="Y238" s="658">
        <f t="shared" si="218"/>
        <v>56647.14246825796</v>
      </c>
      <c r="Z238" s="658">
        <f t="shared" si="218"/>
        <v>56235.216569829026</v>
      </c>
      <c r="AA238" s="658">
        <f t="shared" si="218"/>
        <v>55825.834427993272</v>
      </c>
      <c r="AB238" s="658">
        <f t="shared" si="218"/>
        <v>55420.473914752198</v>
      </c>
      <c r="AC238" s="658">
        <f t="shared" si="218"/>
        <v>55019.135030105776</v>
      </c>
      <c r="AD238" s="658">
        <f t="shared" si="218"/>
        <v>54621.81777405402</v>
      </c>
      <c r="AE238" s="658">
        <f t="shared" si="218"/>
        <v>54228.437107778394</v>
      </c>
      <c r="AF238" s="658">
        <f t="shared" si="218"/>
        <v>53838.921199143362</v>
      </c>
      <c r="AG238" s="658">
        <f t="shared" si="218"/>
        <v>53453.256841465962</v>
      </c>
      <c r="AH238" s="658">
        <f t="shared" si="218"/>
        <v>53071.529073564692</v>
      </c>
      <c r="AI238" s="658">
        <f t="shared" si="218"/>
        <v>52693.495985667003</v>
      </c>
      <c r="AJ238" s="658">
        <f t="shared" si="218"/>
        <v>52319.242616591357</v>
      </c>
      <c r="AK238" s="658">
        <f t="shared" si="217"/>
        <v>51580.825865994513</v>
      </c>
      <c r="AL238" s="308"/>
      <c r="AM238" s="250"/>
    </row>
    <row r="239" spans="1:39" s="639" customFormat="1" ht="14.25" hidden="1" customHeight="1" outlineLevel="3" x14ac:dyDescent="0.3">
      <c r="A239" s="250"/>
      <c r="B239" s="250"/>
      <c r="C239" s="652"/>
      <c r="D239" s="2272"/>
      <c r="E239" s="660"/>
      <c r="F239" s="2273"/>
      <c r="G239" s="2273"/>
      <c r="H239" s="2273"/>
      <c r="I239" s="2273"/>
      <c r="J239" s="2273"/>
      <c r="K239" s="2273"/>
      <c r="L239" s="2273"/>
      <c r="M239" s="2273"/>
      <c r="N239" s="2273"/>
      <c r="O239" s="2273"/>
      <c r="P239" s="2273"/>
      <c r="Q239" s="2273"/>
      <c r="R239" s="2273"/>
      <c r="S239" s="2273"/>
      <c r="T239" s="2273"/>
      <c r="U239" s="2273"/>
      <c r="V239" s="2273"/>
      <c r="W239" s="2273"/>
      <c r="X239" s="2273"/>
      <c r="Y239" s="2273"/>
      <c r="Z239" s="2273"/>
      <c r="AA239" s="2273"/>
      <c r="AB239" s="2273"/>
      <c r="AC239" s="2273"/>
      <c r="AD239" s="2273"/>
      <c r="AE239" s="2273"/>
      <c r="AF239" s="2273"/>
      <c r="AG239" s="2273"/>
      <c r="AH239" s="2273"/>
      <c r="AI239" s="2273"/>
      <c r="AJ239" s="2273"/>
      <c r="AK239" s="2273"/>
      <c r="AL239" s="308"/>
      <c r="AM239" s="250"/>
    </row>
    <row r="240" spans="1:39" s="639" customFormat="1" ht="14.25" hidden="1" customHeight="1" outlineLevel="3" x14ac:dyDescent="0.3">
      <c r="A240" s="250"/>
      <c r="B240" s="250"/>
      <c r="C240" s="652"/>
      <c r="D240" s="653" t="s">
        <v>861</v>
      </c>
      <c r="E240" s="625" t="s">
        <v>124</v>
      </c>
      <c r="F240" s="658">
        <f t="shared" ref="F240:AJ240" si="219">F99-F169</f>
        <v>0</v>
      </c>
      <c r="G240" s="658">
        <f t="shared" ref="G240:L240" si="220">G99-G169</f>
        <v>0</v>
      </c>
      <c r="H240" s="658">
        <f t="shared" si="220"/>
        <v>0</v>
      </c>
      <c r="I240" s="658">
        <f t="shared" si="220"/>
        <v>0</v>
      </c>
      <c r="J240" s="658">
        <f t="shared" si="220"/>
        <v>0</v>
      </c>
      <c r="K240" s="658">
        <f t="shared" si="220"/>
        <v>0</v>
      </c>
      <c r="L240" s="658">
        <f t="shared" si="220"/>
        <v>0</v>
      </c>
      <c r="M240" s="658">
        <f t="shared" si="219"/>
        <v>668531.96757708653</v>
      </c>
      <c r="N240" s="658">
        <f t="shared" si="219"/>
        <v>700253.37425548024</v>
      </c>
      <c r="O240" s="658">
        <f t="shared" si="219"/>
        <v>764818.62451564032</v>
      </c>
      <c r="P240" s="658">
        <f t="shared" si="219"/>
        <v>781331.86872278433</v>
      </c>
      <c r="Q240" s="658">
        <f t="shared" si="219"/>
        <v>795306.61948895652</v>
      </c>
      <c r="R240" s="658">
        <f t="shared" si="219"/>
        <v>816542.33036961721</v>
      </c>
      <c r="S240" s="658">
        <f t="shared" si="219"/>
        <v>849198.92079595104</v>
      </c>
      <c r="T240" s="658">
        <f t="shared" si="219"/>
        <v>878834.95080703602</v>
      </c>
      <c r="U240" s="658">
        <f t="shared" si="219"/>
        <v>888951.48655805155</v>
      </c>
      <c r="V240" s="658">
        <f t="shared" si="219"/>
        <v>899181.48692644446</v>
      </c>
      <c r="W240" s="658">
        <f t="shared" si="219"/>
        <v>909527.89420727408</v>
      </c>
      <c r="X240" s="658">
        <f t="shared" si="219"/>
        <v>919993.62691323191</v>
      </c>
      <c r="Y240" s="658">
        <f t="shared" si="219"/>
        <v>931895.28557251219</v>
      </c>
      <c r="Z240" s="658">
        <f t="shared" si="219"/>
        <v>942601.89730233082</v>
      </c>
      <c r="AA240" s="658">
        <f t="shared" si="219"/>
        <v>953448.82440561871</v>
      </c>
      <c r="AB240" s="658">
        <f t="shared" si="219"/>
        <v>964429.0540016304</v>
      </c>
      <c r="AC240" s="658">
        <f t="shared" si="219"/>
        <v>975545.80747741344</v>
      </c>
      <c r="AD240" s="658">
        <f t="shared" si="219"/>
        <v>986802.37064636219</v>
      </c>
      <c r="AE240" s="658">
        <f t="shared" si="219"/>
        <v>998202.68005287042</v>
      </c>
      <c r="AF240" s="658">
        <f t="shared" si="219"/>
        <v>1009750.6510406469</v>
      </c>
      <c r="AG240" s="658">
        <f t="shared" si="219"/>
        <v>1021449.8595216759</v>
      </c>
      <c r="AH240" s="658">
        <f t="shared" si="219"/>
        <v>1033303.2778560105</v>
      </c>
      <c r="AI240" s="658">
        <f t="shared" si="219"/>
        <v>1045316.2009153992</v>
      </c>
      <c r="AJ240" s="658">
        <f t="shared" si="219"/>
        <v>1057491.7432735129</v>
      </c>
      <c r="AK240" s="658">
        <f t="shared" ref="AK240" si="221">AK99-AK169</f>
        <v>1072369.164326658</v>
      </c>
      <c r="AL240" s="308"/>
      <c r="AM240" s="250"/>
    </row>
    <row r="241" spans="1:39" s="639" customFormat="1" ht="14.25" hidden="1" customHeight="1" outlineLevel="3" x14ac:dyDescent="0.3">
      <c r="A241" s="250"/>
      <c r="B241" s="250"/>
      <c r="C241" s="652"/>
      <c r="D241" s="653" t="s">
        <v>862</v>
      </c>
      <c r="E241" s="625" t="s">
        <v>124</v>
      </c>
      <c r="F241" s="658">
        <f t="shared" ref="F241:AJ241" si="222">F100-F170</f>
        <v>0</v>
      </c>
      <c r="G241" s="658">
        <f t="shared" ref="G241:L241" si="223">G100-G170</f>
        <v>0</v>
      </c>
      <c r="H241" s="658">
        <f t="shared" si="223"/>
        <v>0</v>
      </c>
      <c r="I241" s="658">
        <f t="shared" si="223"/>
        <v>0</v>
      </c>
      <c r="J241" s="658">
        <f t="shared" si="223"/>
        <v>0</v>
      </c>
      <c r="K241" s="658">
        <f t="shared" si="223"/>
        <v>0</v>
      </c>
      <c r="L241" s="658">
        <f t="shared" si="223"/>
        <v>0</v>
      </c>
      <c r="M241" s="658">
        <f t="shared" si="222"/>
        <v>710369.50420490268</v>
      </c>
      <c r="N241" s="658">
        <f t="shared" si="222"/>
        <v>678747.27509911603</v>
      </c>
      <c r="O241" s="658">
        <f t="shared" si="222"/>
        <v>584371.54448884283</v>
      </c>
      <c r="P241" s="658">
        <f t="shared" si="222"/>
        <v>576351.58301549254</v>
      </c>
      <c r="Q241" s="658">
        <f t="shared" si="222"/>
        <v>573035.55810559576</v>
      </c>
      <c r="R241" s="658">
        <f t="shared" si="222"/>
        <v>567181.42311202828</v>
      </c>
      <c r="S241" s="658">
        <f t="shared" si="222"/>
        <v>556656.79025119357</v>
      </c>
      <c r="T241" s="658">
        <f t="shared" si="222"/>
        <v>623043.89938859723</v>
      </c>
      <c r="U241" s="658">
        <f t="shared" si="222"/>
        <v>621404.34111218527</v>
      </c>
      <c r="V241" s="658">
        <f t="shared" si="222"/>
        <v>619835.43036995432</v>
      </c>
      <c r="W241" s="658">
        <f t="shared" si="222"/>
        <v>618337.79351830098</v>
      </c>
      <c r="X241" s="658">
        <f t="shared" si="222"/>
        <v>616912.17404984788</v>
      </c>
      <c r="Y241" s="658">
        <f t="shared" si="222"/>
        <v>618514.55475386104</v>
      </c>
      <c r="Z241" s="658">
        <f t="shared" si="222"/>
        <v>617209.675604522</v>
      </c>
      <c r="AA241" s="658">
        <f t="shared" si="222"/>
        <v>615965.51794382208</v>
      </c>
      <c r="AB241" s="658">
        <f t="shared" si="222"/>
        <v>614794.78624966915</v>
      </c>
      <c r="AC241" s="658">
        <f t="shared" si="222"/>
        <v>613698.30139799451</v>
      </c>
      <c r="AD241" s="658">
        <f t="shared" si="222"/>
        <v>612676.90068224922</v>
      </c>
      <c r="AE241" s="658">
        <f t="shared" si="222"/>
        <v>611730.75414496567</v>
      </c>
      <c r="AF241" s="658">
        <f t="shared" si="222"/>
        <v>610860.15197060653</v>
      </c>
      <c r="AG241" s="658">
        <f t="shared" si="222"/>
        <v>610065.8796405372</v>
      </c>
      <c r="AH241" s="658">
        <f t="shared" si="222"/>
        <v>609349.52746490156</v>
      </c>
      <c r="AI241" s="658">
        <f t="shared" si="222"/>
        <v>608710.07095410919</v>
      </c>
      <c r="AJ241" s="658">
        <f t="shared" si="222"/>
        <v>608149.13703336369</v>
      </c>
      <c r="AK241" s="658">
        <f t="shared" ref="AK241" si="224">AK100-AK170</f>
        <v>604705.00940631598</v>
      </c>
      <c r="AL241" s="308"/>
      <c r="AM241" s="250"/>
    </row>
    <row r="242" spans="1:39" s="639" customFormat="1" ht="14.25" hidden="1" customHeight="1" outlineLevel="3" x14ac:dyDescent="0.3">
      <c r="A242" s="250"/>
      <c r="B242" s="250"/>
      <c r="C242" s="652"/>
      <c r="E242" s="660"/>
      <c r="F242" s="2273"/>
      <c r="G242" s="2273"/>
      <c r="H242" s="2273"/>
      <c r="I242" s="2273"/>
      <c r="J242" s="2273"/>
      <c r="K242" s="2273"/>
      <c r="L242" s="2273"/>
      <c r="M242" s="2273"/>
      <c r="N242" s="2273"/>
      <c r="O242" s="2273"/>
      <c r="P242" s="2273"/>
      <c r="Q242" s="2273"/>
      <c r="R242" s="2273"/>
      <c r="S242" s="2273"/>
      <c r="T242" s="2273"/>
      <c r="U242" s="2273"/>
      <c r="V242" s="2273"/>
      <c r="W242" s="2273"/>
      <c r="X242" s="2273"/>
      <c r="Y242" s="2273"/>
      <c r="Z242" s="2273"/>
      <c r="AA242" s="2273"/>
      <c r="AB242" s="2273"/>
      <c r="AC242" s="2273"/>
      <c r="AD242" s="2273"/>
      <c r="AE242" s="2273"/>
      <c r="AF242" s="2273"/>
      <c r="AG242" s="2273"/>
      <c r="AH242" s="2273"/>
      <c r="AI242" s="2273"/>
      <c r="AJ242" s="2273"/>
      <c r="AK242" s="2273"/>
      <c r="AL242" s="308"/>
      <c r="AM242" s="250"/>
    </row>
    <row r="243" spans="1:39" s="639" customFormat="1" ht="14.25" hidden="1" customHeight="1" outlineLevel="2" x14ac:dyDescent="0.3">
      <c r="A243" s="250"/>
      <c r="B243" s="250"/>
      <c r="C243" s="652"/>
      <c r="D243" s="473" t="s">
        <v>935</v>
      </c>
      <c r="E243" s="474" t="s">
        <v>124</v>
      </c>
      <c r="F243" s="448">
        <f t="shared" ref="F243:AJ243" si="225">F104-F173</f>
        <v>0</v>
      </c>
      <c r="G243" s="448">
        <f t="shared" si="225"/>
        <v>0</v>
      </c>
      <c r="H243" s="448">
        <f t="shared" si="225"/>
        <v>0</v>
      </c>
      <c r="I243" s="448">
        <f t="shared" si="225"/>
        <v>0</v>
      </c>
      <c r="J243" s="448">
        <f t="shared" si="225"/>
        <v>0</v>
      </c>
      <c r="K243" s="448">
        <f t="shared" si="225"/>
        <v>0</v>
      </c>
      <c r="L243" s="448">
        <f t="shared" si="225"/>
        <v>0</v>
      </c>
      <c r="M243" s="448">
        <f t="shared" si="225"/>
        <v>2878909.4729499184</v>
      </c>
      <c r="N243" s="448">
        <f t="shared" si="225"/>
        <v>2858554.211171004</v>
      </c>
      <c r="O243" s="448">
        <f t="shared" si="225"/>
        <v>2922608.0679283366</v>
      </c>
      <c r="P243" s="448">
        <f t="shared" si="225"/>
        <v>2924974.2432651743</v>
      </c>
      <c r="Q243" s="448">
        <f t="shared" si="225"/>
        <v>3049993.5583392275</v>
      </c>
      <c r="R243" s="448">
        <f t="shared" si="225"/>
        <v>3068773.5088958088</v>
      </c>
      <c r="S243" s="448">
        <f t="shared" si="225"/>
        <v>3090803.6585240345</v>
      </c>
      <c r="T243" s="448">
        <f t="shared" si="225"/>
        <v>3177197.3345581973</v>
      </c>
      <c r="U243" s="448">
        <f t="shared" si="225"/>
        <v>3172758.1361098588</v>
      </c>
      <c r="V243" s="448">
        <f t="shared" si="225"/>
        <v>3168631.3923154073</v>
      </c>
      <c r="W243" s="448">
        <f t="shared" si="225"/>
        <v>3164819.1982164797</v>
      </c>
      <c r="X243" s="448">
        <f t="shared" si="225"/>
        <v>3161325.2158183954</v>
      </c>
      <c r="Y243" s="448">
        <f t="shared" si="225"/>
        <v>3161286.4108683704</v>
      </c>
      <c r="Z243" s="448">
        <f t="shared" si="225"/>
        <v>3158405.4039095468</v>
      </c>
      <c r="AA243" s="448">
        <f t="shared" si="225"/>
        <v>3155801.2409728132</v>
      </c>
      <c r="AB243" s="448">
        <f t="shared" si="225"/>
        <v>3153523.7257751389</v>
      </c>
      <c r="AC243" s="448">
        <f t="shared" si="225"/>
        <v>3151576.9005795037</v>
      </c>
      <c r="AD243" s="448">
        <f t="shared" si="225"/>
        <v>3149964.8884927589</v>
      </c>
      <c r="AE243" s="448">
        <f t="shared" si="225"/>
        <v>3148689.0180024486</v>
      </c>
      <c r="AF243" s="448">
        <f t="shared" si="225"/>
        <v>3147752.1899546022</v>
      </c>
      <c r="AG243" s="448">
        <f t="shared" si="225"/>
        <v>3147157.2923253421</v>
      </c>
      <c r="AH243" s="448">
        <f t="shared" si="225"/>
        <v>3146911.6658842396</v>
      </c>
      <c r="AI243" s="448">
        <f t="shared" si="225"/>
        <v>3147012.7201325581</v>
      </c>
      <c r="AJ243" s="448">
        <f t="shared" si="225"/>
        <v>3147467.9746685433</v>
      </c>
      <c r="AK243" s="448">
        <f t="shared" ref="AK243" si="226">AK104-AK173</f>
        <v>3136883.0108324289</v>
      </c>
      <c r="AL243" s="308"/>
      <c r="AM243" s="250"/>
    </row>
    <row r="244" spans="1:39" s="639" customFormat="1" ht="14.25" hidden="1" customHeight="1" outlineLevel="2" x14ac:dyDescent="0.3">
      <c r="A244" s="250"/>
      <c r="B244" s="250"/>
      <c r="C244" s="652"/>
      <c r="D244" s="679"/>
      <c r="E244" s="1704"/>
      <c r="F244" s="2275"/>
      <c r="G244" s="2275"/>
      <c r="H244" s="2275"/>
      <c r="I244" s="2275"/>
      <c r="J244" s="2275"/>
      <c r="K244" s="2275"/>
      <c r="L244" s="2275"/>
      <c r="M244" s="2275"/>
      <c r="N244" s="2275"/>
      <c r="O244" s="2275"/>
      <c r="P244" s="2275"/>
      <c r="Q244" s="2275"/>
      <c r="R244" s="2275"/>
      <c r="S244" s="2275"/>
      <c r="T244" s="2275"/>
      <c r="U244" s="2275"/>
      <c r="V244" s="2275"/>
      <c r="W244" s="2275"/>
      <c r="X244" s="2275"/>
      <c r="Y244" s="2275"/>
      <c r="Z244" s="2275"/>
      <c r="AA244" s="2275"/>
      <c r="AB244" s="2275"/>
      <c r="AC244" s="2275"/>
      <c r="AD244" s="2275"/>
      <c r="AE244" s="2275"/>
      <c r="AF244" s="2275"/>
      <c r="AG244" s="2275"/>
      <c r="AH244" s="2275"/>
      <c r="AI244" s="2275"/>
      <c r="AJ244" s="2275"/>
      <c r="AK244" s="2275"/>
      <c r="AL244" s="308"/>
      <c r="AM244" s="250"/>
    </row>
    <row r="245" spans="1:39" s="475" customFormat="1" ht="15.45" outlineLevel="1" collapsed="1" x14ac:dyDescent="0.3">
      <c r="C245" s="476"/>
      <c r="D245" s="1583" t="s">
        <v>968</v>
      </c>
      <c r="E245" s="1584" t="s">
        <v>124</v>
      </c>
      <c r="F245" s="1585">
        <f t="shared" ref="F245:AJ245" si="227">F108-F176</f>
        <v>0</v>
      </c>
      <c r="G245" s="1585">
        <f t="shared" ref="G245:L245" si="228">G108-G176</f>
        <v>0</v>
      </c>
      <c r="H245" s="1585">
        <f t="shared" si="228"/>
        <v>0</v>
      </c>
      <c r="I245" s="1585">
        <f t="shared" si="228"/>
        <v>0</v>
      </c>
      <c r="J245" s="1585">
        <f t="shared" si="228"/>
        <v>0</v>
      </c>
      <c r="K245" s="1585">
        <f t="shared" si="228"/>
        <v>0</v>
      </c>
      <c r="L245" s="1585">
        <f t="shared" si="228"/>
        <v>0</v>
      </c>
      <c r="M245" s="1585">
        <f t="shared" si="227"/>
        <v>11141896.676328853</v>
      </c>
      <c r="N245" s="1585">
        <f t="shared" si="227"/>
        <v>11472026.28526948</v>
      </c>
      <c r="O245" s="1585">
        <f t="shared" si="227"/>
        <v>11964582.973874386</v>
      </c>
      <c r="P245" s="1585">
        <f t="shared" si="227"/>
        <v>12413841.88574834</v>
      </c>
      <c r="Q245" s="1585">
        <f t="shared" si="227"/>
        <v>13136149.190539068</v>
      </c>
      <c r="R245" s="1585">
        <f t="shared" si="227"/>
        <v>13716107.212439032</v>
      </c>
      <c r="S245" s="1585">
        <f t="shared" si="227"/>
        <v>14323952.873532755</v>
      </c>
      <c r="T245" s="1585">
        <f t="shared" si="227"/>
        <v>14682378.78982769</v>
      </c>
      <c r="U245" s="1585">
        <f t="shared" si="227"/>
        <v>14699704.486114824</v>
      </c>
      <c r="V245" s="1585">
        <f t="shared" si="227"/>
        <v>14718146.11068885</v>
      </c>
      <c r="W245" s="1585">
        <f t="shared" si="227"/>
        <v>14737718.348217605</v>
      </c>
      <c r="X245" s="1585">
        <f t="shared" si="227"/>
        <v>14758438.75749708</v>
      </c>
      <c r="Y245" s="1585">
        <f t="shared" si="227"/>
        <v>14776052.393707007</v>
      </c>
      <c r="Z245" s="1585">
        <f t="shared" si="227"/>
        <v>14799133.379517538</v>
      </c>
      <c r="AA245" s="1585">
        <f t="shared" si="227"/>
        <v>14823315.497407677</v>
      </c>
      <c r="AB245" s="1585">
        <f t="shared" si="227"/>
        <v>14848705.490704468</v>
      </c>
      <c r="AC245" s="1585">
        <f t="shared" si="227"/>
        <v>14875322.745737441</v>
      </c>
      <c r="AD245" s="1585">
        <f t="shared" si="227"/>
        <v>14903187.036562748</v>
      </c>
      <c r="AE245" s="1585">
        <f t="shared" si="227"/>
        <v>14932313.096408162</v>
      </c>
      <c r="AF245" s="1585">
        <f t="shared" si="227"/>
        <v>14962718.591004401</v>
      </c>
      <c r="AG245" s="1585">
        <f t="shared" si="227"/>
        <v>14994421.975625854</v>
      </c>
      <c r="AH245" s="1585">
        <f t="shared" si="227"/>
        <v>15027450.090656258</v>
      </c>
      <c r="AI245" s="1585">
        <f t="shared" si="227"/>
        <v>15061810.988435199</v>
      </c>
      <c r="AJ245" s="1585">
        <f t="shared" si="227"/>
        <v>15097532.374071015</v>
      </c>
      <c r="AK245" s="1585">
        <f t="shared" ref="AK245" si="229">AK108-AK176</f>
        <v>15112810.273270605</v>
      </c>
      <c r="AL245" s="477"/>
    </row>
    <row r="246" spans="1:39" s="221" customFormat="1" ht="14.15" outlineLevel="1" x14ac:dyDescent="0.3">
      <c r="C246" s="222"/>
      <c r="D246" s="1798" t="s">
        <v>2066</v>
      </c>
      <c r="E246" s="1799" t="s">
        <v>124</v>
      </c>
      <c r="F246" s="1800">
        <f t="shared" ref="F246:AJ246" si="230">F109-F177</f>
        <v>0</v>
      </c>
      <c r="G246" s="1800">
        <f t="shared" ref="G246:L246" si="231">G109-G177</f>
        <v>0</v>
      </c>
      <c r="H246" s="1800">
        <f t="shared" si="231"/>
        <v>0</v>
      </c>
      <c r="I246" s="1800">
        <f t="shared" si="231"/>
        <v>0</v>
      </c>
      <c r="J246" s="1800">
        <f t="shared" si="231"/>
        <v>0</v>
      </c>
      <c r="K246" s="1800">
        <f t="shared" si="231"/>
        <v>0</v>
      </c>
      <c r="L246" s="1800">
        <f t="shared" si="231"/>
        <v>0</v>
      </c>
      <c r="M246" s="1800">
        <f t="shared" si="230"/>
        <v>-50000.000000000233</v>
      </c>
      <c r="N246" s="1800">
        <f t="shared" si="230"/>
        <v>-50000</v>
      </c>
      <c r="O246" s="1800">
        <f t="shared" si="230"/>
        <v>-50000</v>
      </c>
      <c r="P246" s="1800">
        <f t="shared" si="230"/>
        <v>-50000.000000000116</v>
      </c>
      <c r="Q246" s="1800">
        <f t="shared" si="230"/>
        <v>-49999.999999999767</v>
      </c>
      <c r="R246" s="1800">
        <f t="shared" si="230"/>
        <v>-50000</v>
      </c>
      <c r="S246" s="1800">
        <f t="shared" si="230"/>
        <v>-49999.999999999651</v>
      </c>
      <c r="T246" s="1800">
        <f t="shared" si="230"/>
        <v>-50000.000000000116</v>
      </c>
      <c r="U246" s="1800">
        <f t="shared" si="230"/>
        <v>-49999.999999999767</v>
      </c>
      <c r="V246" s="1800">
        <f t="shared" si="230"/>
        <v>-49999.999999999884</v>
      </c>
      <c r="W246" s="1800">
        <f t="shared" si="230"/>
        <v>-50000.000000000233</v>
      </c>
      <c r="X246" s="1800">
        <f t="shared" si="230"/>
        <v>-50000.000000000349</v>
      </c>
      <c r="Y246" s="1800">
        <f t="shared" si="230"/>
        <v>-50000</v>
      </c>
      <c r="Z246" s="1800">
        <f t="shared" si="230"/>
        <v>-50000</v>
      </c>
      <c r="AA246" s="1800">
        <f t="shared" si="230"/>
        <v>-49999.999999999651</v>
      </c>
      <c r="AB246" s="1800">
        <f t="shared" si="230"/>
        <v>-49999.999999999767</v>
      </c>
      <c r="AC246" s="1800">
        <f t="shared" si="230"/>
        <v>-49999.999999999767</v>
      </c>
      <c r="AD246" s="1800">
        <f t="shared" si="230"/>
        <v>-50000</v>
      </c>
      <c r="AE246" s="1800">
        <f t="shared" si="230"/>
        <v>-50000</v>
      </c>
      <c r="AF246" s="1800">
        <f t="shared" si="230"/>
        <v>-50000.000000000116</v>
      </c>
      <c r="AG246" s="1800">
        <f t="shared" si="230"/>
        <v>-50000.000000000116</v>
      </c>
      <c r="AH246" s="1800">
        <f t="shared" si="230"/>
        <v>-49999.999999999767</v>
      </c>
      <c r="AI246" s="1800">
        <f t="shared" si="230"/>
        <v>-50000.000000000466</v>
      </c>
      <c r="AJ246" s="1800">
        <f t="shared" si="230"/>
        <v>-50000.000000000466</v>
      </c>
      <c r="AK246" s="1800">
        <f t="shared" ref="AK246" si="232">AK109-AK177</f>
        <v>-50000.000000000233</v>
      </c>
      <c r="AL246" s="225"/>
    </row>
    <row r="247" spans="1:39" s="221" customFormat="1" ht="14.15" outlineLevel="1" x14ac:dyDescent="0.3">
      <c r="C247" s="222"/>
      <c r="D247" s="1798" t="s">
        <v>2067</v>
      </c>
      <c r="E247" s="1799" t="s">
        <v>124</v>
      </c>
      <c r="F247" s="1800">
        <f t="shared" ref="F247:AJ247" si="233">F110-F178</f>
        <v>0</v>
      </c>
      <c r="G247" s="1800">
        <f t="shared" ref="G247:L247" si="234">G110-G178</f>
        <v>0</v>
      </c>
      <c r="H247" s="1800">
        <f t="shared" si="234"/>
        <v>0</v>
      </c>
      <c r="I247" s="1800">
        <f t="shared" si="234"/>
        <v>0</v>
      </c>
      <c r="J247" s="1800">
        <f t="shared" si="234"/>
        <v>0</v>
      </c>
      <c r="K247" s="1800">
        <f t="shared" si="234"/>
        <v>3.7161422398674234E-10</v>
      </c>
      <c r="L247" s="1800">
        <f t="shared" si="234"/>
        <v>0</v>
      </c>
      <c r="M247" s="1800">
        <f t="shared" si="233"/>
        <v>1941343.6356438622</v>
      </c>
      <c r="N247" s="1800">
        <f t="shared" si="233"/>
        <v>2331292.5409162585</v>
      </c>
      <c r="O247" s="1800">
        <f t="shared" si="233"/>
        <v>3045341.3134928914</v>
      </c>
      <c r="P247" s="1800">
        <f t="shared" si="233"/>
        <v>3549161.7959707673</v>
      </c>
      <c r="Q247" s="1800">
        <f t="shared" si="233"/>
        <v>4268653.6526051741</v>
      </c>
      <c r="R247" s="1800">
        <f t="shared" si="233"/>
        <v>4862036.5997173777</v>
      </c>
      <c r="S247" s="1800">
        <f t="shared" si="233"/>
        <v>5477388.334807585</v>
      </c>
      <c r="T247" s="1800">
        <f t="shared" si="233"/>
        <v>5669135.6278167386</v>
      </c>
      <c r="U247" s="1800">
        <f t="shared" si="233"/>
        <v>5669135.6278167386</v>
      </c>
      <c r="V247" s="1800">
        <f t="shared" si="233"/>
        <v>5669135.6278167367</v>
      </c>
      <c r="W247" s="1800">
        <f t="shared" si="233"/>
        <v>5669135.6278167367</v>
      </c>
      <c r="X247" s="1800">
        <f t="shared" si="233"/>
        <v>5669135.6278167386</v>
      </c>
      <c r="Y247" s="1800">
        <f t="shared" si="233"/>
        <v>5669135.6278167376</v>
      </c>
      <c r="Z247" s="1800">
        <f t="shared" si="233"/>
        <v>5669135.6278167376</v>
      </c>
      <c r="AA247" s="1800">
        <f t="shared" si="233"/>
        <v>5669135.6278167386</v>
      </c>
      <c r="AB247" s="1800">
        <f t="shared" si="233"/>
        <v>5669135.6278167367</v>
      </c>
      <c r="AC247" s="1800">
        <f t="shared" si="233"/>
        <v>5669135.6278167376</v>
      </c>
      <c r="AD247" s="1800">
        <f t="shared" si="233"/>
        <v>5669135.6278167376</v>
      </c>
      <c r="AE247" s="1800">
        <f t="shared" si="233"/>
        <v>5669135.6278167376</v>
      </c>
      <c r="AF247" s="1800">
        <f t="shared" si="233"/>
        <v>5669135.6278167376</v>
      </c>
      <c r="AG247" s="1800">
        <f t="shared" si="233"/>
        <v>5669135.6278167386</v>
      </c>
      <c r="AH247" s="1800">
        <f t="shared" si="233"/>
        <v>5669135.6278167386</v>
      </c>
      <c r="AI247" s="1800">
        <f t="shared" si="233"/>
        <v>5669135.6278167358</v>
      </c>
      <c r="AJ247" s="1800">
        <f t="shared" si="233"/>
        <v>5669135.6278167386</v>
      </c>
      <c r="AK247" s="1800">
        <f t="shared" ref="AK247" si="235">AK110-AK178</f>
        <v>5669135.6278167386</v>
      </c>
      <c r="AL247" s="225"/>
    </row>
    <row r="248" spans="1:39" s="189" customFormat="1" ht="7.5" customHeight="1" thickBot="1" x14ac:dyDescent="0.35">
      <c r="A248" s="188"/>
      <c r="B248" s="188"/>
      <c r="C248" s="479"/>
      <c r="D248" s="480"/>
      <c r="E248" s="481"/>
      <c r="F248" s="482"/>
      <c r="G248" s="2450"/>
      <c r="H248" s="483"/>
      <c r="I248" s="484"/>
      <c r="J248" s="480"/>
      <c r="K248" s="2451"/>
      <c r="L248" s="480"/>
      <c r="M248" s="480"/>
      <c r="N248" s="480"/>
      <c r="O248" s="480"/>
      <c r="P248" s="480"/>
      <c r="Q248" s="480"/>
      <c r="R248" s="480"/>
      <c r="S248" s="480"/>
      <c r="T248" s="480"/>
      <c r="U248" s="480"/>
      <c r="V248" s="480"/>
      <c r="W248" s="480"/>
      <c r="X248" s="480"/>
      <c r="Y248" s="480"/>
      <c r="Z248" s="480"/>
      <c r="AA248" s="480"/>
      <c r="AB248" s="480"/>
      <c r="AC248" s="480"/>
      <c r="AD248" s="480"/>
      <c r="AE248" s="480"/>
      <c r="AF248" s="480"/>
      <c r="AG248" s="480"/>
      <c r="AH248" s="480"/>
      <c r="AI248" s="480"/>
      <c r="AJ248" s="480"/>
      <c r="AK248" s="480"/>
      <c r="AL248" s="485"/>
      <c r="AM248" s="188"/>
    </row>
  </sheetData>
  <conditionalFormatting sqref="D89">
    <cfRule type="expression" dxfId="22" priority="118" stopIfTrue="1">
      <formula>#REF!="-"</formula>
    </cfRule>
  </conditionalFormatting>
  <conditionalFormatting sqref="D104">
    <cfRule type="expression" dxfId="21" priority="2" stopIfTrue="1">
      <formula>#REF!="-"</formula>
    </cfRule>
  </conditionalFormatting>
  <conditionalFormatting sqref="D157">
    <cfRule type="expression" dxfId="20" priority="23" stopIfTrue="1">
      <formula>#REF!="-"</formula>
    </cfRule>
  </conditionalFormatting>
  <conditionalFormatting sqref="D159">
    <cfRule type="expression" dxfId="19" priority="482" stopIfTrue="1">
      <formula>#REF!="-"</formula>
    </cfRule>
  </conditionalFormatting>
  <conditionalFormatting sqref="D173">
    <cfRule type="expression" dxfId="18" priority="5" stopIfTrue="1">
      <formula>#REF!="-"</formula>
    </cfRule>
  </conditionalFormatting>
  <conditionalFormatting sqref="D204 D207 D210 D213 D216 D218 D224 D226:D230">
    <cfRule type="expression" dxfId="17" priority="96" stopIfTrue="1">
      <formula>#REF!="-"</formula>
    </cfRule>
  </conditionalFormatting>
  <conditionalFormatting sqref="F13:AK13 F17:AK17 F25:AK27 F30:AK40 F43:AK82 F84:AK84 F92:AK97 F99:AK102 F117:AK117 F120:AK120 F126:AK127 F130:AK137 F140:AK153 F155:AK155 F162:AK167 F169:AK171 F184:AK184 F186:AK186 F190:AK192 F195:AK196 F199:AK201 F204:AK223 F225:AK225 F227:AK229 F233:AK244">
    <cfRule type="expression" dxfId="16" priority="114" stopIfTrue="1">
      <formula>F$5="-"</formula>
    </cfRule>
  </conditionalFormatting>
  <conditionalFormatting sqref="F14:AK16 F18:AK24 F118:AK119 F121:AK125 F185:AK185 F187:AK189 F197:AK198">
    <cfRule type="expression" dxfId="15" priority="115" stopIfTrue="1">
      <formula>F$5="-"</formula>
    </cfRule>
  </conditionalFormatting>
  <conditionalFormatting sqref="F86:AK88 F104:AK106 F111:AK111 F157:AK158 F173:AK174">
    <cfRule type="expression" dxfId="14" priority="111" stopIfTrue="1">
      <formula>F$5="-"</formula>
    </cfRule>
  </conditionalFormatting>
  <hyperlinks>
    <hyperlink ref="D1" location="'0.1 Flow Chart'!A1" display="'0.1 Flow Chart'!A1" xr:uid="{A1133128-1190-4B4F-86A1-F20B8ABE9314}"/>
    <hyperlink ref="E1" location="'0.2 Dashboard'!A1" display="'0.2 Dashboard'!A1" xr:uid="{8F05693A-AAD1-4A6B-8F93-022D200384B2}"/>
  </hyperlinks>
  <pageMargins left="0.7" right="0.7" top="0.75" bottom="0.75" header="0.3" footer="0.3"/>
  <pageSetup orientation="portrait" r:id="rId1"/>
  <headerFooter>
    <oddHeader>&amp;C&amp;"Calibri"&amp;10&amp;K808080 Public&amp;1#_x000D_</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8085D-885D-472A-A28D-287FDA70C07B}">
  <sheetPr>
    <tabColor theme="9" tint="0.79998168889431442"/>
    <outlinePr summaryBelow="0" summaryRight="0"/>
  </sheetPr>
  <dimension ref="B1:AL98"/>
  <sheetViews>
    <sheetView zoomScale="115" zoomScaleNormal="115" workbookViewId="0">
      <pane xSplit="6" ySplit="7" topLeftCell="G8" activePane="bottomRight" state="frozen"/>
      <selection activeCell="J18" sqref="J18"/>
      <selection pane="topRight" activeCell="J18" sqref="J18"/>
      <selection pane="bottomLeft" activeCell="J18" sqref="J18"/>
      <selection pane="bottomRight" activeCell="E1" sqref="E1"/>
    </sheetView>
  </sheetViews>
  <sheetFormatPr defaultColWidth="4.73046875" defaultRowHeight="12.45" outlineLevelCol="1" x14ac:dyDescent="0.3"/>
  <cols>
    <col min="1" max="1" width="1.19921875" style="35" customWidth="1"/>
    <col min="2" max="2" width="1.86328125" style="35" customWidth="1"/>
    <col min="3" max="3" width="52.59765625" style="35" customWidth="1"/>
    <col min="4" max="4" width="9.46484375" style="35" customWidth="1"/>
    <col min="5" max="5" width="12" style="35" bestFit="1" customWidth="1"/>
    <col min="6" max="8" width="9.19921875" style="35" customWidth="1"/>
    <col min="9" max="9" width="9.19921875" style="35" customWidth="1" collapsed="1"/>
    <col min="10" max="11" width="9.19921875" style="35" hidden="1" customWidth="1" outlineLevel="1"/>
    <col min="12" max="12" width="9.73046875" style="35" hidden="1" customWidth="1" outlineLevel="1"/>
    <col min="13" max="14" width="9.19921875" style="35" hidden="1" customWidth="1" outlineLevel="1"/>
    <col min="15" max="15" width="9.19921875" style="35" customWidth="1" collapsed="1"/>
    <col min="16" max="19" width="9.19921875" style="35" hidden="1" customWidth="1" outlineLevel="1"/>
    <col min="20" max="20" width="9.19921875" style="35" customWidth="1" collapsed="1"/>
    <col min="21" max="24" width="9.19921875" style="35" hidden="1" customWidth="1" outlineLevel="1"/>
    <col min="25" max="25" width="9.19921875" style="35" customWidth="1" collapsed="1"/>
    <col min="26" max="29" width="9.19921875" style="35" hidden="1" customWidth="1" outlineLevel="1"/>
    <col min="30" max="30" width="9.19921875" style="35" customWidth="1" collapsed="1"/>
    <col min="31" max="35" width="9.19921875" style="35" hidden="1" customWidth="1" outlineLevel="1"/>
    <col min="36" max="36" width="9.19921875" style="35" customWidth="1"/>
    <col min="37" max="37" width="9.59765625" style="35" customWidth="1"/>
    <col min="38" max="38" width="1.46484375" style="35" customWidth="1"/>
    <col min="39" max="16384" width="4.73046875" style="35"/>
  </cols>
  <sheetData>
    <row r="1" spans="2:38" s="380" customFormat="1" ht="14.6" thickBot="1" x14ac:dyDescent="0.4">
      <c r="C1" s="1168" t="s">
        <v>2198</v>
      </c>
      <c r="D1" s="1168"/>
      <c r="E1" s="1168" t="s">
        <v>446</v>
      </c>
      <c r="I1" s="1441"/>
      <c r="J1" s="518"/>
      <c r="K1" s="518"/>
    </row>
    <row r="2" spans="2:38" ht="14.15" x14ac:dyDescent="0.35">
      <c r="B2" s="338"/>
      <c r="C2" s="364"/>
      <c r="D2" s="364"/>
      <c r="E2" s="364"/>
      <c r="F2" s="1787"/>
      <c r="G2" s="1787"/>
      <c r="H2" s="348"/>
      <c r="I2" s="344"/>
      <c r="J2" s="344"/>
      <c r="K2" s="344"/>
      <c r="L2" s="344"/>
      <c r="M2" s="348"/>
      <c r="N2" s="461"/>
      <c r="O2" s="364"/>
      <c r="P2" s="364"/>
      <c r="Q2" s="364"/>
      <c r="R2" s="364"/>
      <c r="S2" s="364"/>
      <c r="T2" s="364"/>
      <c r="U2" s="364"/>
      <c r="V2" s="364"/>
      <c r="W2" s="364"/>
      <c r="X2" s="364"/>
      <c r="Y2" s="364"/>
      <c r="Z2" s="364"/>
      <c r="AA2" s="364"/>
      <c r="AB2" s="364"/>
      <c r="AC2" s="364"/>
      <c r="AD2" s="364"/>
      <c r="AE2" s="364"/>
      <c r="AF2" s="364"/>
      <c r="AG2" s="364"/>
      <c r="AH2" s="364"/>
      <c r="AI2" s="364"/>
      <c r="AJ2" s="364"/>
      <c r="AK2" s="364"/>
      <c r="AL2" s="339"/>
    </row>
    <row r="3" spans="2:38" s="187" customFormat="1" ht="17.600000000000001" x14ac:dyDescent="0.3">
      <c r="B3" s="208"/>
      <c r="C3" s="1910" t="str">
        <f>'1. INPUT General assumptions'!$F$5</f>
        <v>INTEGRATED WASTE MANAGEMENT PROJECT COUNTY X</v>
      </c>
      <c r="D3" s="2234"/>
      <c r="E3" s="1911"/>
      <c r="F3" s="1912"/>
      <c r="G3" s="1912"/>
      <c r="H3" s="1912"/>
      <c r="I3" s="1913"/>
      <c r="J3" s="1913"/>
      <c r="K3" s="1913"/>
      <c r="L3" s="1913"/>
      <c r="M3" s="1913"/>
      <c r="N3" s="1913"/>
      <c r="O3" s="1913"/>
      <c r="P3" s="1913"/>
      <c r="Q3" s="1913"/>
      <c r="R3" s="1913"/>
      <c r="S3" s="1913"/>
      <c r="T3" s="1913"/>
      <c r="U3" s="1913"/>
      <c r="V3" s="1913"/>
      <c r="W3" s="1913"/>
      <c r="X3" s="1913"/>
      <c r="Y3" s="1913"/>
      <c r="Z3" s="1913"/>
      <c r="AA3" s="1913"/>
      <c r="AB3" s="1913"/>
      <c r="AC3" s="1913"/>
      <c r="AD3" s="1913"/>
      <c r="AE3" s="1913"/>
      <c r="AF3" s="1913"/>
      <c r="AG3" s="1913"/>
      <c r="AH3" s="1913"/>
      <c r="AI3" s="1913"/>
      <c r="AJ3" s="1913"/>
      <c r="AK3" s="1914"/>
      <c r="AL3" s="212"/>
    </row>
    <row r="4" spans="2:38" ht="14.15" x14ac:dyDescent="0.35">
      <c r="B4" s="340"/>
      <c r="F4" s="538" t="s">
        <v>1258</v>
      </c>
      <c r="G4" s="538"/>
      <c r="H4" s="2333" t="s">
        <v>1065</v>
      </c>
      <c r="I4" s="2334"/>
      <c r="J4" s="2334"/>
      <c r="K4" s="2334"/>
      <c r="L4" s="2334" t="s">
        <v>1584</v>
      </c>
      <c r="M4" s="2333" t="s">
        <v>1066</v>
      </c>
      <c r="N4" s="762"/>
      <c r="AL4" s="341"/>
    </row>
    <row r="5" spans="2:38" s="187" customFormat="1" ht="17.600000000000001" x14ac:dyDescent="0.3">
      <c r="B5" s="208"/>
      <c r="C5" s="1910" t="s">
        <v>1807</v>
      </c>
      <c r="D5" s="2234"/>
      <c r="E5" s="1911"/>
      <c r="F5" s="1912"/>
      <c r="G5" s="1912"/>
      <c r="H5" s="1912"/>
      <c r="I5" s="1913"/>
      <c r="J5" s="1913"/>
      <c r="K5" s="1913"/>
      <c r="L5" s="1913"/>
      <c r="M5" s="1913"/>
      <c r="N5" s="1913"/>
      <c r="O5" s="1913"/>
      <c r="P5" s="1913"/>
      <c r="Q5" s="1913"/>
      <c r="R5" s="1913"/>
      <c r="S5" s="1913"/>
      <c r="T5" s="1913"/>
      <c r="U5" s="1913"/>
      <c r="V5" s="1913"/>
      <c r="W5" s="1913"/>
      <c r="X5" s="1913"/>
      <c r="Y5" s="1913"/>
      <c r="Z5" s="1913"/>
      <c r="AA5" s="1913"/>
      <c r="AB5" s="1913"/>
      <c r="AC5" s="1913"/>
      <c r="AD5" s="1913"/>
      <c r="AE5" s="1913"/>
      <c r="AF5" s="1913"/>
      <c r="AG5" s="1913"/>
      <c r="AH5" s="1913"/>
      <c r="AI5" s="1913"/>
      <c r="AJ5" s="1913"/>
      <c r="AK5" s="1914"/>
      <c r="AL5" s="212"/>
    </row>
    <row r="6" spans="2:38" ht="14.15" x14ac:dyDescent="0.3">
      <c r="B6" s="340"/>
      <c r="C6" s="1915"/>
      <c r="D6" s="1915"/>
      <c r="E6" s="1915"/>
      <c r="F6" s="435">
        <f>'1. INPUT General assumptions'!F7</f>
        <v>2023</v>
      </c>
      <c r="G6" s="435">
        <f t="shared" ref="G6:Y7" si="0">F6+1</f>
        <v>2024</v>
      </c>
      <c r="H6" s="435">
        <f t="shared" si="0"/>
        <v>2025</v>
      </c>
      <c r="I6" s="435">
        <f t="shared" si="0"/>
        <v>2026</v>
      </c>
      <c r="J6" s="435">
        <f t="shared" si="0"/>
        <v>2027</v>
      </c>
      <c r="K6" s="435">
        <f t="shared" si="0"/>
        <v>2028</v>
      </c>
      <c r="L6" s="435">
        <f t="shared" si="0"/>
        <v>2029</v>
      </c>
      <c r="M6" s="435">
        <f t="shared" si="0"/>
        <v>2030</v>
      </c>
      <c r="N6" s="435">
        <f t="shared" si="0"/>
        <v>2031</v>
      </c>
      <c r="O6" s="435">
        <f t="shared" si="0"/>
        <v>2032</v>
      </c>
      <c r="P6" s="435">
        <f t="shared" si="0"/>
        <v>2033</v>
      </c>
      <c r="Q6" s="435">
        <f t="shared" si="0"/>
        <v>2034</v>
      </c>
      <c r="R6" s="435">
        <f t="shared" si="0"/>
        <v>2035</v>
      </c>
      <c r="S6" s="435">
        <f t="shared" si="0"/>
        <v>2036</v>
      </c>
      <c r="T6" s="435">
        <f t="shared" si="0"/>
        <v>2037</v>
      </c>
      <c r="U6" s="435">
        <f t="shared" si="0"/>
        <v>2038</v>
      </c>
      <c r="V6" s="435">
        <f t="shared" si="0"/>
        <v>2039</v>
      </c>
      <c r="W6" s="435">
        <f t="shared" si="0"/>
        <v>2040</v>
      </c>
      <c r="X6" s="435">
        <f t="shared" si="0"/>
        <v>2041</v>
      </c>
      <c r="Y6" s="435">
        <f t="shared" si="0"/>
        <v>2042</v>
      </c>
      <c r="Z6" s="435">
        <f t="shared" ref="Z6:AK7" si="1">Y6+1</f>
        <v>2043</v>
      </c>
      <c r="AA6" s="435">
        <f t="shared" si="1"/>
        <v>2044</v>
      </c>
      <c r="AB6" s="435">
        <f t="shared" si="1"/>
        <v>2045</v>
      </c>
      <c r="AC6" s="435">
        <f t="shared" si="1"/>
        <v>2046</v>
      </c>
      <c r="AD6" s="435">
        <f t="shared" si="1"/>
        <v>2047</v>
      </c>
      <c r="AE6" s="435">
        <f t="shared" si="1"/>
        <v>2048</v>
      </c>
      <c r="AF6" s="435">
        <f t="shared" si="1"/>
        <v>2049</v>
      </c>
      <c r="AG6" s="435">
        <f t="shared" si="1"/>
        <v>2050</v>
      </c>
      <c r="AH6" s="435">
        <f t="shared" si="1"/>
        <v>2051</v>
      </c>
      <c r="AI6" s="435">
        <f t="shared" si="1"/>
        <v>2052</v>
      </c>
      <c r="AJ6" s="435">
        <f t="shared" si="1"/>
        <v>2053</v>
      </c>
      <c r="AK6" s="435">
        <f t="shared" si="1"/>
        <v>2054</v>
      </c>
      <c r="AL6" s="341"/>
    </row>
    <row r="7" spans="2:38" ht="14.15" x14ac:dyDescent="0.3">
      <c r="B7" s="340"/>
      <c r="C7" s="1915"/>
      <c r="D7" s="1915"/>
      <c r="E7" s="1915"/>
      <c r="F7" s="1916">
        <v>-1</v>
      </c>
      <c r="G7" s="1916">
        <f t="shared" si="0"/>
        <v>0</v>
      </c>
      <c r="H7" s="1916">
        <f t="shared" si="0"/>
        <v>1</v>
      </c>
      <c r="I7" s="1916">
        <f t="shared" si="0"/>
        <v>2</v>
      </c>
      <c r="J7" s="1916">
        <f t="shared" si="0"/>
        <v>3</v>
      </c>
      <c r="K7" s="1916">
        <f t="shared" si="0"/>
        <v>4</v>
      </c>
      <c r="L7" s="1916">
        <f t="shared" si="0"/>
        <v>5</v>
      </c>
      <c r="M7" s="1916">
        <f t="shared" si="0"/>
        <v>6</v>
      </c>
      <c r="N7" s="1916">
        <f t="shared" si="0"/>
        <v>7</v>
      </c>
      <c r="O7" s="1916">
        <f t="shared" si="0"/>
        <v>8</v>
      </c>
      <c r="P7" s="1916">
        <f t="shared" si="0"/>
        <v>9</v>
      </c>
      <c r="Q7" s="1916">
        <f t="shared" si="0"/>
        <v>10</v>
      </c>
      <c r="R7" s="1916">
        <f t="shared" si="0"/>
        <v>11</v>
      </c>
      <c r="S7" s="1916">
        <f t="shared" si="0"/>
        <v>12</v>
      </c>
      <c r="T7" s="1916">
        <f t="shared" si="0"/>
        <v>13</v>
      </c>
      <c r="U7" s="1916">
        <f t="shared" si="0"/>
        <v>14</v>
      </c>
      <c r="V7" s="1916">
        <f t="shared" si="0"/>
        <v>15</v>
      </c>
      <c r="W7" s="1916">
        <f t="shared" si="0"/>
        <v>16</v>
      </c>
      <c r="X7" s="1916">
        <f t="shared" si="0"/>
        <v>17</v>
      </c>
      <c r="Y7" s="1916">
        <f t="shared" si="0"/>
        <v>18</v>
      </c>
      <c r="Z7" s="1916">
        <f t="shared" si="1"/>
        <v>19</v>
      </c>
      <c r="AA7" s="1916">
        <f t="shared" si="1"/>
        <v>20</v>
      </c>
      <c r="AB7" s="1916">
        <f t="shared" si="1"/>
        <v>21</v>
      </c>
      <c r="AC7" s="1916">
        <f t="shared" si="1"/>
        <v>22</v>
      </c>
      <c r="AD7" s="1916">
        <f t="shared" si="1"/>
        <v>23</v>
      </c>
      <c r="AE7" s="1916">
        <f t="shared" si="1"/>
        <v>24</v>
      </c>
      <c r="AF7" s="1916">
        <f t="shared" si="1"/>
        <v>25</v>
      </c>
      <c r="AG7" s="1916">
        <f t="shared" si="1"/>
        <v>26</v>
      </c>
      <c r="AH7" s="1916">
        <f t="shared" si="1"/>
        <v>27</v>
      </c>
      <c r="AI7" s="1916">
        <f t="shared" si="1"/>
        <v>28</v>
      </c>
      <c r="AJ7" s="1916">
        <f t="shared" si="1"/>
        <v>29</v>
      </c>
      <c r="AK7" s="1916">
        <f t="shared" si="1"/>
        <v>30</v>
      </c>
      <c r="AL7" s="341"/>
    </row>
    <row r="8" spans="2:38" s="187" customFormat="1" ht="17.600000000000001" x14ac:dyDescent="0.3">
      <c r="B8" s="208"/>
      <c r="C8" s="1917" t="s">
        <v>1061</v>
      </c>
      <c r="D8" s="2235"/>
      <c r="E8" s="1911"/>
      <c r="F8" s="1912"/>
      <c r="G8" s="1912"/>
      <c r="H8" s="1912"/>
      <c r="I8" s="1913"/>
      <c r="J8" s="1913"/>
      <c r="K8" s="1913"/>
      <c r="L8" s="1913"/>
      <c r="M8" s="1913"/>
      <c r="N8" s="1913"/>
      <c r="O8" s="1913"/>
      <c r="P8" s="1913"/>
      <c r="Q8" s="1913"/>
      <c r="R8" s="1913"/>
      <c r="S8" s="1913"/>
      <c r="T8" s="1913"/>
      <c r="U8" s="1913"/>
      <c r="V8" s="1913"/>
      <c r="W8" s="1913"/>
      <c r="X8" s="1913"/>
      <c r="Y8" s="1913"/>
      <c r="Z8" s="1913"/>
      <c r="AA8" s="1913"/>
      <c r="AB8" s="1913"/>
      <c r="AC8" s="1913"/>
      <c r="AD8" s="1913"/>
      <c r="AE8" s="1913"/>
      <c r="AF8" s="1913"/>
      <c r="AG8" s="1913"/>
      <c r="AH8" s="1913"/>
      <c r="AI8" s="1913"/>
      <c r="AJ8" s="1913"/>
      <c r="AK8" s="1914"/>
      <c r="AL8" s="212"/>
    </row>
    <row r="9" spans="2:38" x14ac:dyDescent="0.3">
      <c r="B9" s="340"/>
      <c r="AL9" s="341"/>
    </row>
    <row r="10" spans="2:38" s="239" customFormat="1" ht="14.15" x14ac:dyDescent="0.3">
      <c r="B10" s="496"/>
      <c r="C10" s="1921" t="s">
        <v>2076</v>
      </c>
      <c r="D10" s="2236"/>
      <c r="E10" s="1922" t="s">
        <v>1808</v>
      </c>
      <c r="F10" s="1923"/>
      <c r="G10" s="1923"/>
      <c r="H10" s="1923"/>
      <c r="I10" s="1924"/>
      <c r="J10" s="1924"/>
      <c r="K10" s="1924"/>
      <c r="L10" s="1924"/>
      <c r="M10" s="1924"/>
      <c r="N10" s="1924"/>
      <c r="O10" s="1925"/>
      <c r="P10" s="1925"/>
      <c r="Q10" s="1925"/>
      <c r="R10" s="1925"/>
      <c r="S10" s="1925"/>
      <c r="T10" s="1925"/>
      <c r="U10" s="1925"/>
      <c r="V10" s="1925"/>
      <c r="W10" s="1925"/>
      <c r="X10" s="1925"/>
      <c r="Y10" s="1925"/>
      <c r="Z10" s="1925"/>
      <c r="AA10" s="1925"/>
      <c r="AB10" s="1925"/>
      <c r="AC10" s="1925"/>
      <c r="AD10" s="1925"/>
      <c r="AE10" s="1925"/>
      <c r="AF10" s="1925"/>
      <c r="AG10" s="1925"/>
      <c r="AH10" s="1925"/>
      <c r="AI10" s="1925"/>
      <c r="AJ10" s="1925"/>
      <c r="AK10" s="1926"/>
      <c r="AL10" s="497"/>
    </row>
    <row r="11" spans="2:38" s="380" customFormat="1" ht="14.15" x14ac:dyDescent="0.35">
      <c r="B11" s="377"/>
      <c r="C11" s="2283" t="s">
        <v>1615</v>
      </c>
      <c r="D11" s="2237" t="s">
        <v>124</v>
      </c>
      <c r="E11" s="2279">
        <f t="shared" ref="E11:E16" si="2">H11+NPV(FDR,I11:AK11)</f>
        <v>10893931.880835226</v>
      </c>
      <c r="F11" s="2280"/>
      <c r="G11" s="2280"/>
      <c r="H11" s="2279">
        <f>'3.2 CAPEX Projections'!H50+('3.2 CAPEX Projections'!H55+'3.2 CAPEX Projections'!H65)*'3.2 CAPEX Projections'!$C$50/'3.2 CAPEX Projections'!$C$52</f>
        <v>82527.904305410513</v>
      </c>
      <c r="I11" s="2279">
        <f>'3.2 CAPEX Projections'!I50+('3.2 CAPEX Projections'!I55+'3.2 CAPEX Projections'!I65)*'3.2 CAPEX Projections'!$C$50/'3.2 CAPEX Projections'!$C$52</f>
        <v>112621.67832760637</v>
      </c>
      <c r="J11" s="2279">
        <f>'3.2 CAPEX Projections'!J50+('3.2 CAPEX Projections'!J55+'3.2 CAPEX Projections'!J65)*'3.2 CAPEX Projections'!$C$50/'3.2 CAPEX Projections'!$C$52</f>
        <v>117693.05747133197</v>
      </c>
      <c r="K11" s="2279">
        <f>'3.2 CAPEX Projections'!K50+('3.2 CAPEX Projections'!K55+'3.2 CAPEX Projections'!K65)*'3.2 CAPEX Projections'!$C$50/'3.2 CAPEX Projections'!$C$52</f>
        <v>5954670.4497394254</v>
      </c>
      <c r="L11" s="2279">
        <f>'3.2 CAPEX Projections'!L50+('3.2 CAPEX Projections'!L55+'3.2 CAPEX Projections'!L65)*'3.2 CAPEX Projections'!$C$50/'3.2 CAPEX Projections'!$C$52</f>
        <v>6200975.3373011472</v>
      </c>
      <c r="M11" s="2284">
        <v>0</v>
      </c>
      <c r="N11" s="2284">
        <v>0</v>
      </c>
      <c r="O11" s="2284">
        <v>0</v>
      </c>
      <c r="P11" s="2284">
        <v>0</v>
      </c>
      <c r="Q11" s="2284">
        <v>0</v>
      </c>
      <c r="R11" s="2284">
        <v>0</v>
      </c>
      <c r="S11" s="2284">
        <v>0</v>
      </c>
      <c r="T11" s="2284">
        <v>0</v>
      </c>
      <c r="U11" s="2284">
        <v>0</v>
      </c>
      <c r="V11" s="2284">
        <v>0</v>
      </c>
      <c r="W11" s="2284">
        <v>0</v>
      </c>
      <c r="X11" s="2284">
        <v>0</v>
      </c>
      <c r="Y11" s="2284">
        <v>0</v>
      </c>
      <c r="Z11" s="2284">
        <v>0</v>
      </c>
      <c r="AA11" s="2284">
        <v>0</v>
      </c>
      <c r="AB11" s="2284">
        <v>0</v>
      </c>
      <c r="AC11" s="2284">
        <v>0</v>
      </c>
      <c r="AD11" s="2284">
        <v>0</v>
      </c>
      <c r="AE11" s="2284">
        <v>0</v>
      </c>
      <c r="AF11" s="2284">
        <v>0</v>
      </c>
      <c r="AG11" s="2284">
        <v>0</v>
      </c>
      <c r="AH11" s="2284">
        <v>0</v>
      </c>
      <c r="AI11" s="2284">
        <v>0</v>
      </c>
      <c r="AJ11" s="2284">
        <v>0</v>
      </c>
      <c r="AK11" s="2284">
        <f>'3.2 CAPEX Projections'!AK14</f>
        <v>0</v>
      </c>
      <c r="AL11" s="379"/>
    </row>
    <row r="12" spans="2:38" s="380" customFormat="1" ht="14.15" x14ac:dyDescent="0.35">
      <c r="B12" s="377"/>
      <c r="C12" s="2283" t="s">
        <v>1616</v>
      </c>
      <c r="D12" s="2237" t="s">
        <v>124</v>
      </c>
      <c r="E12" s="2279">
        <f t="shared" si="2"/>
        <v>0</v>
      </c>
      <c r="F12" s="2280"/>
      <c r="G12" s="2280"/>
      <c r="H12" s="2279">
        <f>'3.2 CAPEX Projections'!H44+('3.2 CAPEX Projections'!H55+'3.2 CAPEX Projections'!H65)*'3.2 CAPEX Projections'!$C$44/'3.2 CAPEX Projections'!$C$52</f>
        <v>0</v>
      </c>
      <c r="I12" s="2279">
        <f>'3.2 CAPEX Projections'!I44+('3.2 CAPEX Projections'!I55+'3.2 CAPEX Projections'!I65)*'3.2 CAPEX Projections'!$C$44/'3.2 CAPEX Projections'!$C$52</f>
        <v>0</v>
      </c>
      <c r="J12" s="2279">
        <f>'3.2 CAPEX Projections'!J44+('3.2 CAPEX Projections'!J55+'3.2 CAPEX Projections'!J65)*'3.2 CAPEX Projections'!$C$44/'3.2 CAPEX Projections'!$C$52</f>
        <v>0</v>
      </c>
      <c r="K12" s="2279">
        <f>'3.2 CAPEX Projections'!K44+('3.2 CAPEX Projections'!K55+'3.2 CAPEX Projections'!K65)*'3.2 CAPEX Projections'!$C$44/'3.2 CAPEX Projections'!$C$52</f>
        <v>0</v>
      </c>
      <c r="L12" s="2279">
        <f>'3.2 CAPEX Projections'!L44+('3.2 CAPEX Projections'!L55+'3.2 CAPEX Projections'!L65)*'3.2 CAPEX Projections'!$C$44/'3.2 CAPEX Projections'!$C$52</f>
        <v>0</v>
      </c>
      <c r="M12" s="2284">
        <v>0</v>
      </c>
      <c r="N12" s="2284">
        <v>0</v>
      </c>
      <c r="O12" s="2284">
        <v>0</v>
      </c>
      <c r="P12" s="2284">
        <v>0</v>
      </c>
      <c r="Q12" s="2284">
        <v>0</v>
      </c>
      <c r="R12" s="2284">
        <v>0</v>
      </c>
      <c r="S12" s="2284">
        <v>0</v>
      </c>
      <c r="T12" s="2284">
        <v>0</v>
      </c>
      <c r="U12" s="2284">
        <v>0</v>
      </c>
      <c r="V12" s="2284">
        <v>0</v>
      </c>
      <c r="W12" s="2284">
        <v>0</v>
      </c>
      <c r="X12" s="2284">
        <v>0</v>
      </c>
      <c r="Y12" s="2284">
        <v>0</v>
      </c>
      <c r="Z12" s="2284">
        <v>0</v>
      </c>
      <c r="AA12" s="2284">
        <v>0</v>
      </c>
      <c r="AB12" s="2284">
        <v>0</v>
      </c>
      <c r="AC12" s="2284">
        <v>0</v>
      </c>
      <c r="AD12" s="2284">
        <v>0</v>
      </c>
      <c r="AE12" s="2284">
        <v>0</v>
      </c>
      <c r="AF12" s="2284">
        <v>0</v>
      </c>
      <c r="AG12" s="2284">
        <v>0</v>
      </c>
      <c r="AH12" s="2284">
        <v>0</v>
      </c>
      <c r="AI12" s="2284">
        <v>0</v>
      </c>
      <c r="AJ12" s="2284">
        <v>0</v>
      </c>
      <c r="AK12" s="2284">
        <f>'3.2 CAPEX Projections'!AK22+'3.2 CAPEX Projections'!AK43</f>
        <v>0</v>
      </c>
      <c r="AL12" s="379"/>
    </row>
    <row r="13" spans="2:38" s="380" customFormat="1" ht="14.15" x14ac:dyDescent="0.35">
      <c r="B13" s="377"/>
      <c r="C13" s="2283" t="s">
        <v>1810</v>
      </c>
      <c r="D13" s="2237" t="s">
        <v>124</v>
      </c>
      <c r="E13" s="2279">
        <f t="shared" si="2"/>
        <v>74046866.432614923</v>
      </c>
      <c r="F13" s="2280"/>
      <c r="G13" s="2280"/>
      <c r="H13" s="2279">
        <f>SUM('3.2 CAPEX Projections'!H42:H43,'3.2 CAPEX Projections'!H45:H49,'3.2 CAPEX Projections'!H51)+('3.2 CAPEX Projections'!H55+'3.2 CAPEX Projections'!H65)*SUM('3.2 CAPEX Projections'!$C$42:$C$43,'3.2 CAPEX Projections'!$C$45:$C$49,'3.2 CAPEX Projections'!$C$51)/'3.2 CAPEX Projections'!$C$52</f>
        <v>6825472.0956945894</v>
      </c>
      <c r="I13" s="2279">
        <f>SUM('3.2 CAPEX Projections'!I42:I43,'3.2 CAPEX Projections'!I45:I49,'3.2 CAPEX Projections'!I51)+('3.2 CAPEX Projections'!I55+'3.2 CAPEX Projections'!I65)*SUM('3.2 CAPEX Projections'!$C$42:$C$43,'3.2 CAPEX Projections'!$C$45:$C$49,'3.2 CAPEX Projections'!$C$51)/'3.2 CAPEX Projections'!$C$52</f>
        <v>9314378.321672393</v>
      </c>
      <c r="J13" s="2279">
        <f>SUM('3.2 CAPEX Projections'!J42:J43,'3.2 CAPEX Projections'!J45:J49,'3.2 CAPEX Projections'!J51)+('3.2 CAPEX Projections'!J55+'3.2 CAPEX Projections'!J65)*SUM('3.2 CAPEX Projections'!$C$42:$C$43,'3.2 CAPEX Projections'!$C$45:$C$49,'3.2 CAPEX Projections'!$C$51)/'3.2 CAPEX Projections'!$C$52</f>
        <v>9733806.8425286673</v>
      </c>
      <c r="K13" s="2279">
        <f>SUM('3.2 CAPEX Projections'!K42:K43,'3.2 CAPEX Projections'!K45:K49,'3.2 CAPEX Projections'!K51)+('3.2 CAPEX Projections'!K55+'3.2 CAPEX Projections'!K65)*SUM('3.2 CAPEX Projections'!$C$42:$C$43,'3.2 CAPEX Projections'!$C$45:$C$49,'3.2 CAPEX Projections'!$C$51)/'3.2 CAPEX Projections'!$C$52</f>
        <v>27415529.550260574</v>
      </c>
      <c r="L13" s="2279">
        <f>SUM('3.2 CAPEX Projections'!L42:L43,'3.2 CAPEX Projections'!L45:L49,'3.2 CAPEX Projections'!L51)+('3.2 CAPEX Projections'!L55+'3.2 CAPEX Projections'!L65)*SUM('3.2 CAPEX Projections'!$C$42:$C$43,'3.2 CAPEX Projections'!$C$45:$C$49,'3.2 CAPEX Projections'!$C$51)/'3.2 CAPEX Projections'!$C$52</f>
        <v>29121878.510602087</v>
      </c>
      <c r="M13" s="2284">
        <v>0</v>
      </c>
      <c r="N13" s="2284">
        <v>0</v>
      </c>
      <c r="O13" s="2284">
        <v>0</v>
      </c>
      <c r="P13" s="2284">
        <v>0</v>
      </c>
      <c r="Q13" s="2284">
        <v>0</v>
      </c>
      <c r="R13" s="2284">
        <v>0</v>
      </c>
      <c r="S13" s="2284">
        <v>0</v>
      </c>
      <c r="T13" s="2284">
        <v>0</v>
      </c>
      <c r="U13" s="2284">
        <v>0</v>
      </c>
      <c r="V13" s="2284">
        <v>0</v>
      </c>
      <c r="W13" s="2284">
        <v>0</v>
      </c>
      <c r="X13" s="2284">
        <v>0</v>
      </c>
      <c r="Y13" s="2284">
        <v>0</v>
      </c>
      <c r="Z13" s="2284">
        <v>0</v>
      </c>
      <c r="AA13" s="2284">
        <v>0</v>
      </c>
      <c r="AB13" s="2284">
        <v>0</v>
      </c>
      <c r="AC13" s="2284">
        <v>0</v>
      </c>
      <c r="AD13" s="2284">
        <v>0</v>
      </c>
      <c r="AE13" s="2284">
        <v>0</v>
      </c>
      <c r="AF13" s="2284">
        <v>0</v>
      </c>
      <c r="AG13" s="2284">
        <v>0</v>
      </c>
      <c r="AH13" s="2284">
        <v>0</v>
      </c>
      <c r="AI13" s="2284">
        <v>0</v>
      </c>
      <c r="AJ13" s="2284">
        <v>0</v>
      </c>
      <c r="AK13" s="2284">
        <f>'3.2 CAPEX Projections'!AK30</f>
        <v>0</v>
      </c>
      <c r="AL13" s="379"/>
    </row>
    <row r="14" spans="2:38" s="380" customFormat="1" ht="14.15" x14ac:dyDescent="0.35">
      <c r="B14" s="377"/>
      <c r="C14" s="2283" t="s">
        <v>1440</v>
      </c>
      <c r="D14" s="2237" t="s">
        <v>124</v>
      </c>
      <c r="E14" s="2279">
        <f t="shared" si="2"/>
        <v>0</v>
      </c>
      <c r="F14" s="2280"/>
      <c r="G14" s="2280"/>
      <c r="H14" s="2284">
        <v>0</v>
      </c>
      <c r="I14" s="2284">
        <v>0</v>
      </c>
      <c r="J14" s="2284">
        <v>0</v>
      </c>
      <c r="K14" s="2284">
        <v>0</v>
      </c>
      <c r="L14" s="2284">
        <v>0</v>
      </c>
      <c r="M14" s="2284">
        <v>0</v>
      </c>
      <c r="N14" s="2284">
        <v>0</v>
      </c>
      <c r="O14" s="2284">
        <v>0</v>
      </c>
      <c r="P14" s="2284">
        <v>0</v>
      </c>
      <c r="Q14" s="2284">
        <v>0</v>
      </c>
      <c r="R14" s="2284">
        <v>0</v>
      </c>
      <c r="S14" s="2284">
        <v>0</v>
      </c>
      <c r="T14" s="2284">
        <v>0</v>
      </c>
      <c r="U14" s="2284">
        <v>0</v>
      </c>
      <c r="V14" s="2284">
        <v>0</v>
      </c>
      <c r="W14" s="2284">
        <v>0</v>
      </c>
      <c r="X14" s="2284">
        <v>0</v>
      </c>
      <c r="Y14" s="2284">
        <v>0</v>
      </c>
      <c r="Z14" s="2284">
        <v>0</v>
      </c>
      <c r="AA14" s="2284">
        <v>0</v>
      </c>
      <c r="AB14" s="2284">
        <v>0</v>
      </c>
      <c r="AC14" s="2284">
        <v>0</v>
      </c>
      <c r="AD14" s="2284">
        <v>0</v>
      </c>
      <c r="AE14" s="2284">
        <v>0</v>
      </c>
      <c r="AF14" s="2284">
        <v>0</v>
      </c>
      <c r="AG14" s="2284">
        <v>0</v>
      </c>
      <c r="AH14" s="2284">
        <v>0</v>
      </c>
      <c r="AI14" s="2284">
        <v>0</v>
      </c>
      <c r="AJ14" s="2284">
        <v>0</v>
      </c>
      <c r="AK14" s="2284">
        <v>0</v>
      </c>
      <c r="AL14" s="379"/>
    </row>
    <row r="15" spans="2:38" s="380" customFormat="1" ht="14.15" x14ac:dyDescent="0.35">
      <c r="B15" s="377"/>
      <c r="C15" s="2283" t="s">
        <v>1809</v>
      </c>
      <c r="D15" s="2237" t="s">
        <v>124</v>
      </c>
      <c r="E15" s="2279">
        <f t="shared" si="2"/>
        <v>-1896729.056147475</v>
      </c>
      <c r="F15" s="2280"/>
      <c r="G15" s="2280"/>
      <c r="H15" s="2284">
        <v>0</v>
      </c>
      <c r="I15" s="2284">
        <v>0</v>
      </c>
      <c r="J15" s="2284">
        <v>0</v>
      </c>
      <c r="K15" s="2284">
        <v>0</v>
      </c>
      <c r="L15" s="2284">
        <v>0</v>
      </c>
      <c r="M15" s="2284">
        <v>0</v>
      </c>
      <c r="N15" s="2284">
        <v>0</v>
      </c>
      <c r="O15" s="2284">
        <v>0</v>
      </c>
      <c r="P15" s="2284">
        <v>0</v>
      </c>
      <c r="Q15" s="2284">
        <v>0</v>
      </c>
      <c r="R15" s="2284">
        <v>0</v>
      </c>
      <c r="S15" s="2284">
        <v>0</v>
      </c>
      <c r="T15" s="2284">
        <v>0</v>
      </c>
      <c r="U15" s="2284">
        <v>0</v>
      </c>
      <c r="V15" s="2284">
        <v>0</v>
      </c>
      <c r="W15" s="2284">
        <v>0</v>
      </c>
      <c r="X15" s="2284">
        <v>0</v>
      </c>
      <c r="Y15" s="2284">
        <v>0</v>
      </c>
      <c r="Z15" s="2284">
        <v>0</v>
      </c>
      <c r="AA15" s="2284">
        <v>0</v>
      </c>
      <c r="AB15" s="2284">
        <v>0</v>
      </c>
      <c r="AC15" s="2284">
        <v>0</v>
      </c>
      <c r="AD15" s="2284">
        <v>0</v>
      </c>
      <c r="AE15" s="2284">
        <v>0</v>
      </c>
      <c r="AF15" s="2284">
        <v>0</v>
      </c>
      <c r="AG15" s="2284">
        <v>0</v>
      </c>
      <c r="AH15" s="2284">
        <v>0</v>
      </c>
      <c r="AI15" s="2284">
        <v>0</v>
      </c>
      <c r="AJ15" s="2284">
        <v>0</v>
      </c>
      <c r="AK15" s="2279">
        <f>-SUM('3.2 CAPEX Projections'!C14,'3.2 CAPEX Projections'!C22,'3.2 CAPEX Projections'!C30,'3.2 CAPEX Projections'!C40)+SUM('3.2 CAPEX Projections'!H118:AK118)</f>
        <v>-5915236.82490924</v>
      </c>
      <c r="AL15" s="379"/>
    </row>
    <row r="16" spans="2:38" s="380" customFormat="1" ht="14.15" x14ac:dyDescent="0.35">
      <c r="B16" s="377"/>
      <c r="C16" s="2285" t="s">
        <v>1396</v>
      </c>
      <c r="D16" s="2238" t="s">
        <v>124</v>
      </c>
      <c r="E16" s="2277">
        <f t="shared" si="2"/>
        <v>83044069.257302687</v>
      </c>
      <c r="F16" s="2280"/>
      <c r="G16" s="2280"/>
      <c r="H16" s="2277">
        <f t="shared" ref="H16:AK16" si="3">SUM(H11:H15)</f>
        <v>6908000</v>
      </c>
      <c r="I16" s="2277">
        <f t="shared" si="3"/>
        <v>9427000</v>
      </c>
      <c r="J16" s="2277">
        <f t="shared" si="3"/>
        <v>9851499.8999999985</v>
      </c>
      <c r="K16" s="2277">
        <f t="shared" ref="K16:L16" si="4">SUM(K11:K15)</f>
        <v>33370200</v>
      </c>
      <c r="L16" s="2277">
        <f t="shared" si="4"/>
        <v>35322853.847903237</v>
      </c>
      <c r="M16" s="2277">
        <f t="shared" si="3"/>
        <v>0</v>
      </c>
      <c r="N16" s="2277">
        <f t="shared" si="3"/>
        <v>0</v>
      </c>
      <c r="O16" s="2277">
        <f t="shared" si="3"/>
        <v>0</v>
      </c>
      <c r="P16" s="2277">
        <f t="shared" si="3"/>
        <v>0</v>
      </c>
      <c r="Q16" s="2277">
        <f t="shared" si="3"/>
        <v>0</v>
      </c>
      <c r="R16" s="2277">
        <f t="shared" si="3"/>
        <v>0</v>
      </c>
      <c r="S16" s="2277">
        <f t="shared" si="3"/>
        <v>0</v>
      </c>
      <c r="T16" s="2277">
        <f t="shared" si="3"/>
        <v>0</v>
      </c>
      <c r="U16" s="2277">
        <f t="shared" si="3"/>
        <v>0</v>
      </c>
      <c r="V16" s="2277">
        <f t="shared" si="3"/>
        <v>0</v>
      </c>
      <c r="W16" s="2277">
        <f t="shared" si="3"/>
        <v>0</v>
      </c>
      <c r="X16" s="2277">
        <f t="shared" si="3"/>
        <v>0</v>
      </c>
      <c r="Y16" s="2277">
        <f t="shared" si="3"/>
        <v>0</v>
      </c>
      <c r="Z16" s="2277">
        <f t="shared" si="3"/>
        <v>0</v>
      </c>
      <c r="AA16" s="2277">
        <f t="shared" si="3"/>
        <v>0</v>
      </c>
      <c r="AB16" s="2277">
        <f t="shared" si="3"/>
        <v>0</v>
      </c>
      <c r="AC16" s="2277">
        <f t="shared" si="3"/>
        <v>0</v>
      </c>
      <c r="AD16" s="2277">
        <f t="shared" si="3"/>
        <v>0</v>
      </c>
      <c r="AE16" s="2277">
        <f t="shared" si="3"/>
        <v>0</v>
      </c>
      <c r="AF16" s="2277">
        <f t="shared" si="3"/>
        <v>0</v>
      </c>
      <c r="AG16" s="2277">
        <f t="shared" si="3"/>
        <v>0</v>
      </c>
      <c r="AH16" s="2277">
        <f t="shared" si="3"/>
        <v>0</v>
      </c>
      <c r="AI16" s="2277">
        <f t="shared" si="3"/>
        <v>0</v>
      </c>
      <c r="AJ16" s="2277">
        <f t="shared" si="3"/>
        <v>0</v>
      </c>
      <c r="AK16" s="2277">
        <f t="shared" si="3"/>
        <v>-5915236.82490924</v>
      </c>
      <c r="AL16" s="379"/>
    </row>
    <row r="17" spans="2:38" x14ac:dyDescent="0.3">
      <c r="B17" s="340"/>
      <c r="AL17" s="341"/>
    </row>
    <row r="18" spans="2:38" s="239" customFormat="1" ht="14.15" x14ac:dyDescent="0.3">
      <c r="B18" s="496"/>
      <c r="C18" s="1921" t="s">
        <v>2077</v>
      </c>
      <c r="D18" s="2236"/>
      <c r="E18" s="1922" t="s">
        <v>1808</v>
      </c>
      <c r="F18" s="1923"/>
      <c r="G18" s="1923"/>
      <c r="H18" s="1923"/>
      <c r="I18" s="1924"/>
      <c r="J18" s="1924"/>
      <c r="K18" s="1924"/>
      <c r="L18" s="1924"/>
      <c r="M18" s="1924"/>
      <c r="N18" s="1924"/>
      <c r="O18" s="1925"/>
      <c r="P18" s="1925"/>
      <c r="Q18" s="1925"/>
      <c r="R18" s="1925"/>
      <c r="S18" s="1925"/>
      <c r="T18" s="1925"/>
      <c r="U18" s="1925"/>
      <c r="V18" s="1925"/>
      <c r="W18" s="1925"/>
      <c r="X18" s="1925"/>
      <c r="Y18" s="1925"/>
      <c r="Z18" s="1925"/>
      <c r="AA18" s="1925"/>
      <c r="AB18" s="1925"/>
      <c r="AC18" s="1925"/>
      <c r="AD18" s="1925"/>
      <c r="AE18" s="1925"/>
      <c r="AF18" s="1925"/>
      <c r="AG18" s="1925"/>
      <c r="AH18" s="1925"/>
      <c r="AI18" s="1925"/>
      <c r="AJ18" s="1925"/>
      <c r="AK18" s="1926"/>
      <c r="AL18" s="497"/>
    </row>
    <row r="19" spans="2:38" s="380" customFormat="1" ht="14.15" x14ac:dyDescent="0.35">
      <c r="B19" s="377"/>
      <c r="C19" s="2283" t="s">
        <v>1615</v>
      </c>
      <c r="D19" s="2237" t="s">
        <v>124</v>
      </c>
      <c r="E19" s="2279">
        <f t="shared" ref="E19:E24" si="5">H19+NPV(FDR,I19:AK19)</f>
        <v>24763891.884739</v>
      </c>
      <c r="F19" s="2280"/>
      <c r="G19" s="2280"/>
      <c r="H19" s="2284">
        <v>0</v>
      </c>
      <c r="I19" s="2284">
        <v>0</v>
      </c>
      <c r="J19" s="2284">
        <v>0</v>
      </c>
      <c r="K19" s="2284">
        <v>0</v>
      </c>
      <c r="L19" s="2284">
        <v>0</v>
      </c>
      <c r="M19" s="2279">
        <f>'3.2 CAPEX Projections'!M50</f>
        <v>0</v>
      </c>
      <c r="N19" s="2279">
        <f>'3.2 CAPEX Projections'!N50</f>
        <v>0</v>
      </c>
      <c r="O19" s="2279">
        <f>'3.2 CAPEX Projections'!O50</f>
        <v>0</v>
      </c>
      <c r="P19" s="2279">
        <f>'3.2 CAPEX Projections'!P50</f>
        <v>0</v>
      </c>
      <c r="Q19" s="2279">
        <f>'3.2 CAPEX Projections'!Q50</f>
        <v>10044259.412703866</v>
      </c>
      <c r="R19" s="2279">
        <f>'3.2 CAPEX Projections'!R50</f>
        <v>0</v>
      </c>
      <c r="S19" s="2279">
        <f>'3.2 CAPEX Projections'!S50</f>
        <v>0</v>
      </c>
      <c r="T19" s="2279">
        <f>'3.2 CAPEX Projections'!T50</f>
        <v>0</v>
      </c>
      <c r="U19" s="2279">
        <f>'3.2 CAPEX Projections'!U50</f>
        <v>0</v>
      </c>
      <c r="V19" s="2279">
        <f>'3.2 CAPEX Projections'!V50</f>
        <v>10044259.412703866</v>
      </c>
      <c r="W19" s="2279">
        <f>'3.2 CAPEX Projections'!W50</f>
        <v>0</v>
      </c>
      <c r="X19" s="2279">
        <f>'3.2 CAPEX Projections'!X50</f>
        <v>0</v>
      </c>
      <c r="Y19" s="2279">
        <f>'3.2 CAPEX Projections'!Y50</f>
        <v>0</v>
      </c>
      <c r="Z19" s="2279">
        <f>'3.2 CAPEX Projections'!Z50</f>
        <v>0</v>
      </c>
      <c r="AA19" s="2279">
        <f>'3.2 CAPEX Projections'!AA50</f>
        <v>10044259.412703866</v>
      </c>
      <c r="AB19" s="2279">
        <f>'3.2 CAPEX Projections'!AB50</f>
        <v>0</v>
      </c>
      <c r="AC19" s="2279">
        <f>'3.2 CAPEX Projections'!AC50</f>
        <v>0</v>
      </c>
      <c r="AD19" s="2279">
        <f>'3.2 CAPEX Projections'!AD50</f>
        <v>0</v>
      </c>
      <c r="AE19" s="2279">
        <f>'3.2 CAPEX Projections'!AE50</f>
        <v>0</v>
      </c>
      <c r="AF19" s="2279">
        <f>'3.2 CAPEX Projections'!AF50</f>
        <v>10044259.412703866</v>
      </c>
      <c r="AG19" s="2279">
        <f>'3.2 CAPEX Projections'!AG50</f>
        <v>0</v>
      </c>
      <c r="AH19" s="2279">
        <f>'3.2 CAPEX Projections'!AH50</f>
        <v>0</v>
      </c>
      <c r="AI19" s="2279">
        <f>'3.2 CAPEX Projections'!AI50</f>
        <v>0</v>
      </c>
      <c r="AJ19" s="2279">
        <f>'3.2 CAPEX Projections'!AJ50</f>
        <v>0</v>
      </c>
      <c r="AK19" s="2279">
        <f>'3.2 CAPEX Projections'!AK50</f>
        <v>10044259.412703866</v>
      </c>
      <c r="AL19" s="379"/>
    </row>
    <row r="20" spans="2:38" s="380" customFormat="1" ht="14.15" x14ac:dyDescent="0.35">
      <c r="B20" s="377"/>
      <c r="C20" s="2283" t="s">
        <v>1616</v>
      </c>
      <c r="D20" s="2237" t="s">
        <v>124</v>
      </c>
      <c r="E20" s="2279">
        <f t="shared" si="5"/>
        <v>0</v>
      </c>
      <c r="F20" s="2280"/>
      <c r="G20" s="2280"/>
      <c r="H20" s="2284">
        <v>0</v>
      </c>
      <c r="I20" s="2284">
        <v>0</v>
      </c>
      <c r="J20" s="2284">
        <v>0</v>
      </c>
      <c r="K20" s="2284">
        <v>0</v>
      </c>
      <c r="L20" s="2284">
        <v>0</v>
      </c>
      <c r="M20" s="2279">
        <f>'3.2 CAPEX Projections'!M44</f>
        <v>0</v>
      </c>
      <c r="N20" s="2279">
        <f>'3.2 CAPEX Projections'!N44</f>
        <v>0</v>
      </c>
      <c r="O20" s="2279">
        <f>'3.2 CAPEX Projections'!O44</f>
        <v>0</v>
      </c>
      <c r="P20" s="2279">
        <f>'3.2 CAPEX Projections'!P44</f>
        <v>0</v>
      </c>
      <c r="Q20" s="2279">
        <f>'3.2 CAPEX Projections'!Q44</f>
        <v>0</v>
      </c>
      <c r="R20" s="2279">
        <f>'3.2 CAPEX Projections'!R44</f>
        <v>0</v>
      </c>
      <c r="S20" s="2279">
        <f>'3.2 CAPEX Projections'!S44</f>
        <v>0</v>
      </c>
      <c r="T20" s="2279">
        <f>'3.2 CAPEX Projections'!T44</f>
        <v>0</v>
      </c>
      <c r="U20" s="2279">
        <f>'3.2 CAPEX Projections'!U44</f>
        <v>0</v>
      </c>
      <c r="V20" s="2279">
        <f>'3.2 CAPEX Projections'!V44</f>
        <v>0</v>
      </c>
      <c r="W20" s="2279">
        <f>'3.2 CAPEX Projections'!W44</f>
        <v>0</v>
      </c>
      <c r="X20" s="2279">
        <f>'3.2 CAPEX Projections'!X44</f>
        <v>0</v>
      </c>
      <c r="Y20" s="2279">
        <f>'3.2 CAPEX Projections'!Y44</f>
        <v>0</v>
      </c>
      <c r="Z20" s="2279">
        <f>'3.2 CAPEX Projections'!Z44</f>
        <v>0</v>
      </c>
      <c r="AA20" s="2279">
        <f>'3.2 CAPEX Projections'!AA44</f>
        <v>0</v>
      </c>
      <c r="AB20" s="2279">
        <f>'3.2 CAPEX Projections'!AB44</f>
        <v>0</v>
      </c>
      <c r="AC20" s="2279">
        <f>'3.2 CAPEX Projections'!AC44</f>
        <v>0</v>
      </c>
      <c r="AD20" s="2279">
        <f>'3.2 CAPEX Projections'!AD44</f>
        <v>0</v>
      </c>
      <c r="AE20" s="2279">
        <f>'3.2 CAPEX Projections'!AE44</f>
        <v>0</v>
      </c>
      <c r="AF20" s="2279">
        <f>'3.2 CAPEX Projections'!AF44</f>
        <v>0</v>
      </c>
      <c r="AG20" s="2279">
        <f>'3.2 CAPEX Projections'!AG44</f>
        <v>0</v>
      </c>
      <c r="AH20" s="2279">
        <f>'3.2 CAPEX Projections'!AH44</f>
        <v>0</v>
      </c>
      <c r="AI20" s="2279">
        <f>'3.2 CAPEX Projections'!AI44</f>
        <v>0</v>
      </c>
      <c r="AJ20" s="2279">
        <f>'3.2 CAPEX Projections'!AJ44</f>
        <v>0</v>
      </c>
      <c r="AK20" s="2279">
        <f>'3.2 CAPEX Projections'!AK44</f>
        <v>0</v>
      </c>
      <c r="AL20" s="379"/>
    </row>
    <row r="21" spans="2:38" s="380" customFormat="1" ht="14.15" x14ac:dyDescent="0.35">
      <c r="B21" s="377"/>
      <c r="C21" s="2283" t="s">
        <v>1810</v>
      </c>
      <c r="D21" s="2237" t="s">
        <v>124</v>
      </c>
      <c r="E21" s="2279">
        <f t="shared" si="5"/>
        <v>22464764.047586702</v>
      </c>
      <c r="F21" s="2280"/>
      <c r="G21" s="2280"/>
      <c r="H21" s="2284">
        <v>0</v>
      </c>
      <c r="I21" s="2284">
        <v>0</v>
      </c>
      <c r="J21" s="2284">
        <v>0</v>
      </c>
      <c r="K21" s="2284">
        <v>0</v>
      </c>
      <c r="L21" s="2284">
        <v>0</v>
      </c>
      <c r="M21" s="2279">
        <f>SUM('3.2 CAPEX Projections'!M45:M49,'3.2 CAPEX Projections'!M51)</f>
        <v>0</v>
      </c>
      <c r="N21" s="2279">
        <f>SUM('3.2 CAPEX Projections'!N45:N49,'3.2 CAPEX Projections'!N51)</f>
        <v>0</v>
      </c>
      <c r="O21" s="2279">
        <f>SUM('3.2 CAPEX Projections'!O45:O49,'3.2 CAPEX Projections'!O51)</f>
        <v>0</v>
      </c>
      <c r="P21" s="2279">
        <f>SUM('3.2 CAPEX Projections'!P45:P49,'3.2 CAPEX Projections'!P51)</f>
        <v>0</v>
      </c>
      <c r="Q21" s="2279">
        <f>SUM('3.2 CAPEX Projections'!Q45:Q49,'3.2 CAPEX Projections'!Q51)</f>
        <v>404195.5498069966</v>
      </c>
      <c r="R21" s="2279">
        <f>SUM('3.2 CAPEX Projections'!R45:R49,'3.2 CAPEX Projections'!R51)</f>
        <v>0</v>
      </c>
      <c r="S21" s="2279">
        <f>SUM('3.2 CAPEX Projections'!S45:S49,'3.2 CAPEX Projections'!S51)</f>
        <v>0</v>
      </c>
      <c r="T21" s="2279">
        <f>SUM('3.2 CAPEX Projections'!T45:T49,'3.2 CAPEX Projections'!T51)</f>
        <v>2379903.3972635958</v>
      </c>
      <c r="U21" s="2279">
        <f>SUM('3.2 CAPEX Projections'!U45:U49,'3.2 CAPEX Projections'!U51)</f>
        <v>0</v>
      </c>
      <c r="V21" s="2279">
        <f>SUM('3.2 CAPEX Projections'!V45:V49,'3.2 CAPEX Projections'!V51)</f>
        <v>404195.5498069966</v>
      </c>
      <c r="W21" s="2279">
        <f>SUM('3.2 CAPEX Projections'!W45:W49,'3.2 CAPEX Projections'!W51)</f>
        <v>0</v>
      </c>
      <c r="X21" s="2279">
        <f>SUM('3.2 CAPEX Projections'!X45:X49,'3.2 CAPEX Projections'!X51)</f>
        <v>0</v>
      </c>
      <c r="Y21" s="2279">
        <f>SUM('3.2 CAPEX Projections'!Y45:Y49,'3.2 CAPEX Projections'!Y51)</f>
        <v>0</v>
      </c>
      <c r="Z21" s="2279">
        <f>SUM('3.2 CAPEX Projections'!Z45:Z49,'3.2 CAPEX Projections'!Z51)</f>
        <v>0</v>
      </c>
      <c r="AA21" s="2279">
        <f>SUM('3.2 CAPEX Projections'!AA45:AA49,'3.2 CAPEX Projections'!AA51)</f>
        <v>38542268.749621063</v>
      </c>
      <c r="AB21" s="2279">
        <f>SUM('3.2 CAPEX Projections'!AB45:AB49,'3.2 CAPEX Projections'!AB51)</f>
        <v>2379903.3972635958</v>
      </c>
      <c r="AC21" s="2279">
        <f>SUM('3.2 CAPEX Projections'!AC45:AC49,'3.2 CAPEX Projections'!AC51)</f>
        <v>0</v>
      </c>
      <c r="AD21" s="2279">
        <f>SUM('3.2 CAPEX Projections'!AD45:AD49,'3.2 CAPEX Projections'!AD51)</f>
        <v>0</v>
      </c>
      <c r="AE21" s="2279">
        <f>SUM('3.2 CAPEX Projections'!AE45:AE49,'3.2 CAPEX Projections'!AE51)</f>
        <v>0</v>
      </c>
      <c r="AF21" s="2279">
        <f>SUM('3.2 CAPEX Projections'!AF45:AF49,'3.2 CAPEX Projections'!AF51)</f>
        <v>404195.5498069966</v>
      </c>
      <c r="AG21" s="2279">
        <f>SUM('3.2 CAPEX Projections'!AG45:AG49,'3.2 CAPEX Projections'!AG51)</f>
        <v>0</v>
      </c>
      <c r="AH21" s="2279">
        <f>SUM('3.2 CAPEX Projections'!AH45:AH49,'3.2 CAPEX Projections'!AH51)</f>
        <v>0</v>
      </c>
      <c r="AI21" s="2279">
        <f>SUM('3.2 CAPEX Projections'!AI45:AI49,'3.2 CAPEX Projections'!AI51)</f>
        <v>0</v>
      </c>
      <c r="AJ21" s="2279">
        <f>SUM('3.2 CAPEX Projections'!AJ45:AJ49,'3.2 CAPEX Projections'!AJ51)</f>
        <v>2379903.3972635958</v>
      </c>
      <c r="AK21" s="2279">
        <f>SUM('3.2 CAPEX Projections'!AK45:AK49,'3.2 CAPEX Projections'!AK51)</f>
        <v>404195.5498069966</v>
      </c>
      <c r="AL21" s="379"/>
    </row>
    <row r="22" spans="2:38" s="380" customFormat="1" ht="14.15" x14ac:dyDescent="0.35">
      <c r="B22" s="377"/>
      <c r="C22" s="2283" t="s">
        <v>1440</v>
      </c>
      <c r="D22" s="2237" t="s">
        <v>124</v>
      </c>
      <c r="E22" s="2279">
        <f t="shared" si="5"/>
        <v>0</v>
      </c>
      <c r="F22" s="2280"/>
      <c r="G22" s="2280"/>
      <c r="H22" s="2284">
        <v>0</v>
      </c>
      <c r="I22" s="2284">
        <v>0</v>
      </c>
      <c r="J22" s="2284">
        <v>0</v>
      </c>
      <c r="K22" s="2284">
        <v>0</v>
      </c>
      <c r="L22" s="2284">
        <v>0</v>
      </c>
      <c r="M22" s="2284">
        <v>0</v>
      </c>
      <c r="N22" s="2284">
        <v>0</v>
      </c>
      <c r="O22" s="2284">
        <v>0</v>
      </c>
      <c r="P22" s="2284">
        <v>0</v>
      </c>
      <c r="Q22" s="2284">
        <v>0</v>
      </c>
      <c r="R22" s="2284">
        <v>0</v>
      </c>
      <c r="S22" s="2284">
        <v>0</v>
      </c>
      <c r="T22" s="2284">
        <v>0</v>
      </c>
      <c r="U22" s="2284">
        <v>0</v>
      </c>
      <c r="V22" s="2284">
        <v>0</v>
      </c>
      <c r="W22" s="2284">
        <v>0</v>
      </c>
      <c r="X22" s="2284">
        <v>0</v>
      </c>
      <c r="Y22" s="2284">
        <v>0</v>
      </c>
      <c r="Z22" s="2284">
        <v>0</v>
      </c>
      <c r="AA22" s="2284">
        <v>0</v>
      </c>
      <c r="AB22" s="2284">
        <v>0</v>
      </c>
      <c r="AC22" s="2284">
        <v>0</v>
      </c>
      <c r="AD22" s="2284">
        <v>0</v>
      </c>
      <c r="AE22" s="2284">
        <v>0</v>
      </c>
      <c r="AF22" s="2284">
        <v>0</v>
      </c>
      <c r="AG22" s="2284">
        <v>0</v>
      </c>
      <c r="AH22" s="2284">
        <v>0</v>
      </c>
      <c r="AI22" s="2284">
        <v>0</v>
      </c>
      <c r="AJ22" s="2284">
        <v>0</v>
      </c>
      <c r="AK22" s="2284">
        <v>0</v>
      </c>
      <c r="AL22" s="379"/>
    </row>
    <row r="23" spans="2:38" s="380" customFormat="1" ht="14.15" x14ac:dyDescent="0.35">
      <c r="B23" s="377"/>
      <c r="C23" s="2283" t="s">
        <v>1809</v>
      </c>
      <c r="D23" s="2237" t="s">
        <v>124</v>
      </c>
      <c r="E23" s="2279">
        <f t="shared" si="5"/>
        <v>-8094383.7074004328</v>
      </c>
      <c r="F23" s="2280"/>
      <c r="G23" s="2280"/>
      <c r="H23" s="2284">
        <v>0</v>
      </c>
      <c r="I23" s="2284">
        <v>0</v>
      </c>
      <c r="J23" s="2284">
        <v>0</v>
      </c>
      <c r="K23" s="2284">
        <v>0</v>
      </c>
      <c r="L23" s="2284">
        <v>0</v>
      </c>
      <c r="M23" s="2284">
        <v>0</v>
      </c>
      <c r="N23" s="2284">
        <v>0</v>
      </c>
      <c r="O23" s="2284">
        <v>0</v>
      </c>
      <c r="P23" s="2284">
        <v>0</v>
      </c>
      <c r="Q23" s="2284">
        <v>0</v>
      </c>
      <c r="R23" s="2284">
        <v>0</v>
      </c>
      <c r="S23" s="2284">
        <v>0</v>
      </c>
      <c r="T23" s="2284">
        <v>0</v>
      </c>
      <c r="U23" s="2284">
        <v>0</v>
      </c>
      <c r="V23" s="2284">
        <v>0</v>
      </c>
      <c r="W23" s="2284">
        <v>0</v>
      </c>
      <c r="X23" s="2284">
        <v>0</v>
      </c>
      <c r="Y23" s="2284">
        <v>0</v>
      </c>
      <c r="Z23" s="2284">
        <v>0</v>
      </c>
      <c r="AA23" s="2284">
        <v>0</v>
      </c>
      <c r="AB23" s="2284">
        <v>0</v>
      </c>
      <c r="AC23" s="2284">
        <v>0</v>
      </c>
      <c r="AD23" s="2284">
        <v>0</v>
      </c>
      <c r="AE23" s="2284">
        <v>0</v>
      </c>
      <c r="AF23" s="2284">
        <v>0</v>
      </c>
      <c r="AG23" s="2284">
        <v>0</v>
      </c>
      <c r="AH23" s="2284">
        <v>0</v>
      </c>
      <c r="AI23" s="2284">
        <v>0</v>
      </c>
      <c r="AJ23" s="2284">
        <v>0</v>
      </c>
      <c r="AK23" s="2279">
        <f>-SUM('3.2 CAPEX Projections'!M14:AK14)-SUM('3.2 CAPEX Projections'!M22:AK22)-SUM('3.2 CAPEX Projections'!M30:AK30)-SUM('3.2 CAPEX Projections'!M40:AK40)+SUM('3.2 CAPEX Projections'!H130:AK130)</f>
        <v>-25243561.501721218</v>
      </c>
      <c r="AL23" s="379"/>
    </row>
    <row r="24" spans="2:38" s="380" customFormat="1" ht="14.15" x14ac:dyDescent="0.35">
      <c r="B24" s="377"/>
      <c r="C24" s="2285" t="s">
        <v>2045</v>
      </c>
      <c r="D24" s="2238" t="s">
        <v>124</v>
      </c>
      <c r="E24" s="2277">
        <f t="shared" si="5"/>
        <v>39134272.22492528</v>
      </c>
      <c r="F24" s="2280"/>
      <c r="G24" s="2280"/>
      <c r="H24" s="2277">
        <f t="shared" ref="H24:AK24" si="6">SUM(H19:H23)</f>
        <v>0</v>
      </c>
      <c r="I24" s="2277">
        <f t="shared" si="6"/>
        <v>0</v>
      </c>
      <c r="J24" s="2277">
        <f t="shared" si="6"/>
        <v>0</v>
      </c>
      <c r="K24" s="2277">
        <f t="shared" ref="K24:L24" si="7">SUM(K19:K23)</f>
        <v>0</v>
      </c>
      <c r="L24" s="2277">
        <f t="shared" si="7"/>
        <v>0</v>
      </c>
      <c r="M24" s="2277">
        <f t="shared" si="6"/>
        <v>0</v>
      </c>
      <c r="N24" s="2277">
        <f t="shared" si="6"/>
        <v>0</v>
      </c>
      <c r="O24" s="2277">
        <f t="shared" si="6"/>
        <v>0</v>
      </c>
      <c r="P24" s="2277">
        <f t="shared" si="6"/>
        <v>0</v>
      </c>
      <c r="Q24" s="2277">
        <f t="shared" si="6"/>
        <v>10448454.962510863</v>
      </c>
      <c r="R24" s="2277">
        <f t="shared" si="6"/>
        <v>0</v>
      </c>
      <c r="S24" s="2277">
        <f t="shared" si="6"/>
        <v>0</v>
      </c>
      <c r="T24" s="2277">
        <f t="shared" si="6"/>
        <v>2379903.3972635958</v>
      </c>
      <c r="U24" s="2277">
        <f t="shared" si="6"/>
        <v>0</v>
      </c>
      <c r="V24" s="2277">
        <f t="shared" si="6"/>
        <v>10448454.962510863</v>
      </c>
      <c r="W24" s="2277">
        <f t="shared" si="6"/>
        <v>0</v>
      </c>
      <c r="X24" s="2277">
        <f t="shared" si="6"/>
        <v>0</v>
      </c>
      <c r="Y24" s="2277">
        <f t="shared" si="6"/>
        <v>0</v>
      </c>
      <c r="Z24" s="2277">
        <f t="shared" si="6"/>
        <v>0</v>
      </c>
      <c r="AA24" s="2277">
        <f t="shared" si="6"/>
        <v>48586528.162324928</v>
      </c>
      <c r="AB24" s="2277">
        <f t="shared" si="6"/>
        <v>2379903.3972635958</v>
      </c>
      <c r="AC24" s="2277">
        <f t="shared" si="6"/>
        <v>0</v>
      </c>
      <c r="AD24" s="2277">
        <f t="shared" si="6"/>
        <v>0</v>
      </c>
      <c r="AE24" s="2277">
        <f t="shared" si="6"/>
        <v>0</v>
      </c>
      <c r="AF24" s="2277">
        <f t="shared" si="6"/>
        <v>10448454.962510863</v>
      </c>
      <c r="AG24" s="2277">
        <f t="shared" si="6"/>
        <v>0</v>
      </c>
      <c r="AH24" s="2277">
        <f t="shared" si="6"/>
        <v>0</v>
      </c>
      <c r="AI24" s="2277">
        <f t="shared" si="6"/>
        <v>0</v>
      </c>
      <c r="AJ24" s="2277">
        <f t="shared" si="6"/>
        <v>2379903.3972635958</v>
      </c>
      <c r="AK24" s="2277">
        <f t="shared" si="6"/>
        <v>-14795106.539210355</v>
      </c>
      <c r="AL24" s="379"/>
    </row>
    <row r="25" spans="2:38" x14ac:dyDescent="0.3">
      <c r="B25" s="340"/>
      <c r="AL25" s="341"/>
    </row>
    <row r="26" spans="2:38" s="239" customFormat="1" ht="14.15" x14ac:dyDescent="0.3">
      <c r="B26" s="496"/>
      <c r="C26" s="1921" t="s">
        <v>2078</v>
      </c>
      <c r="D26" s="2236"/>
      <c r="E26" s="1922" t="s">
        <v>1808</v>
      </c>
      <c r="F26" s="1923"/>
      <c r="G26" s="1923"/>
      <c r="H26" s="1923"/>
      <c r="I26" s="1924"/>
      <c r="J26" s="1924"/>
      <c r="K26" s="1924"/>
      <c r="L26" s="1924"/>
      <c r="M26" s="1924"/>
      <c r="N26" s="1924"/>
      <c r="O26" s="1925"/>
      <c r="P26" s="1925"/>
      <c r="Q26" s="1925"/>
      <c r="R26" s="1925"/>
      <c r="S26" s="1925"/>
      <c r="T26" s="1925"/>
      <c r="U26" s="1925"/>
      <c r="V26" s="1925"/>
      <c r="W26" s="1925"/>
      <c r="X26" s="1925"/>
      <c r="Y26" s="1925"/>
      <c r="Z26" s="1925"/>
      <c r="AA26" s="1925"/>
      <c r="AB26" s="1925"/>
      <c r="AC26" s="1925"/>
      <c r="AD26" s="1925"/>
      <c r="AE26" s="1925"/>
      <c r="AF26" s="1925"/>
      <c r="AG26" s="1925"/>
      <c r="AH26" s="1925"/>
      <c r="AI26" s="1925"/>
      <c r="AJ26" s="1925"/>
      <c r="AK26" s="1926"/>
      <c r="AL26" s="497"/>
    </row>
    <row r="27" spans="2:38" s="380" customFormat="1" ht="14.15" x14ac:dyDescent="0.35">
      <c r="B27" s="377"/>
      <c r="C27" s="2283" t="s">
        <v>1615</v>
      </c>
      <c r="D27" s="2237" t="s">
        <v>124</v>
      </c>
      <c r="E27" s="2279">
        <f t="shared" ref="E27:E32" si="8">H27+NPV(FDR,I27:AK27)</f>
        <v>4387568.7146489806</v>
      </c>
      <c r="F27" s="2280"/>
      <c r="G27" s="2280"/>
      <c r="H27" s="2279">
        <f>SUM('3.2 CAPEX Projections'!H147:H152)</f>
        <v>0</v>
      </c>
      <c r="I27" s="2279">
        <f>SUM('3.2 CAPEX Projections'!I147:I152)</f>
        <v>0</v>
      </c>
      <c r="J27" s="2279">
        <f>SUM('3.2 CAPEX Projections'!J147:J152)</f>
        <v>0</v>
      </c>
      <c r="K27" s="2279">
        <f>SUM('3.2 CAPEX Projections'!K147:K152)</f>
        <v>0</v>
      </c>
      <c r="L27" s="2279">
        <f>SUM('3.2 CAPEX Projections'!L147:L152)</f>
        <v>0</v>
      </c>
      <c r="M27" s="2279">
        <f>SUM('3.2 CAPEX Projections'!M147:M152)</f>
        <v>0</v>
      </c>
      <c r="N27" s="2279">
        <f>SUM('3.2 CAPEX Projections'!N147:N152)</f>
        <v>0</v>
      </c>
      <c r="O27" s="2279">
        <f>SUM('3.2 CAPEX Projections'!O147:O152)</f>
        <v>2000000</v>
      </c>
      <c r="P27" s="2279">
        <f>SUM('3.2 CAPEX Projections'!P147:P152)</f>
        <v>0</v>
      </c>
      <c r="Q27" s="2279">
        <f>SUM('3.2 CAPEX Projections'!Q147:Q152)</f>
        <v>0</v>
      </c>
      <c r="R27" s="2279">
        <f>SUM('3.2 CAPEX Projections'!R147:R152)</f>
        <v>0</v>
      </c>
      <c r="S27" s="2279">
        <f>SUM('3.2 CAPEX Projections'!S147:S152)</f>
        <v>0</v>
      </c>
      <c r="T27" s="2279">
        <f>SUM('3.2 CAPEX Projections'!T147:T152)</f>
        <v>1000000</v>
      </c>
      <c r="U27" s="2279">
        <f>SUM('3.2 CAPEX Projections'!U147:U152)</f>
        <v>0</v>
      </c>
      <c r="V27" s="2279">
        <f>SUM('3.2 CAPEX Projections'!V147:V152)</f>
        <v>0</v>
      </c>
      <c r="W27" s="2279">
        <f>SUM('3.2 CAPEX Projections'!W147:W152)</f>
        <v>1000000</v>
      </c>
      <c r="X27" s="2279">
        <f>SUM('3.2 CAPEX Projections'!X147:X152)</f>
        <v>0</v>
      </c>
      <c r="Y27" s="2279">
        <f>SUM('3.2 CAPEX Projections'!Y147:Y152)</f>
        <v>1000000</v>
      </c>
      <c r="Z27" s="2279">
        <f>SUM('3.2 CAPEX Projections'!Z147:Z152)</f>
        <v>0</v>
      </c>
      <c r="AA27" s="2279">
        <f>SUM('3.2 CAPEX Projections'!AA147:AA152)</f>
        <v>0</v>
      </c>
      <c r="AB27" s="2279">
        <f>SUM('3.2 CAPEX Projections'!AB147:AB152)</f>
        <v>0</v>
      </c>
      <c r="AC27" s="2279">
        <f>SUM('3.2 CAPEX Projections'!AC147:AC152)</f>
        <v>0</v>
      </c>
      <c r="AD27" s="2279">
        <f>SUM('3.2 CAPEX Projections'!AD147:AD152)</f>
        <v>1000000</v>
      </c>
      <c r="AE27" s="2279">
        <f>SUM('3.2 CAPEX Projections'!AE147:AE152)</f>
        <v>1000000</v>
      </c>
      <c r="AF27" s="2279">
        <f>SUM('3.2 CAPEX Projections'!AF147:AF152)</f>
        <v>0</v>
      </c>
      <c r="AG27" s="2279">
        <f>SUM('3.2 CAPEX Projections'!AG147:AG152)</f>
        <v>0</v>
      </c>
      <c r="AH27" s="2279">
        <f>SUM('3.2 CAPEX Projections'!AH147:AH152)</f>
        <v>0</v>
      </c>
      <c r="AI27" s="2279">
        <f>SUM('3.2 CAPEX Projections'!AI147:AI152)</f>
        <v>1000000</v>
      </c>
      <c r="AJ27" s="2279">
        <f>SUM('3.2 CAPEX Projections'!AJ147:AJ152)</f>
        <v>0</v>
      </c>
      <c r="AK27" s="2279">
        <f>SUM('3.2 CAPEX Projections'!AK147:AK152)</f>
        <v>0</v>
      </c>
      <c r="AL27" s="379"/>
    </row>
    <row r="28" spans="2:38" s="380" customFormat="1" ht="14.15" x14ac:dyDescent="0.35">
      <c r="B28" s="377"/>
      <c r="C28" s="2283" t="s">
        <v>1616</v>
      </c>
      <c r="D28" s="2237" t="s">
        <v>124</v>
      </c>
      <c r="E28" s="2279">
        <f t="shared" si="8"/>
        <v>1181873.1998526661</v>
      </c>
      <c r="F28" s="2280"/>
      <c r="G28" s="2280"/>
      <c r="H28" s="2279">
        <f>'3.2 CAPEX Projections'!H141</f>
        <v>0</v>
      </c>
      <c r="I28" s="2279">
        <f>'3.2 CAPEX Projections'!I141</f>
        <v>0</v>
      </c>
      <c r="J28" s="2279">
        <f>'3.2 CAPEX Projections'!J141</f>
        <v>0</v>
      </c>
      <c r="K28" s="2279">
        <f>'3.2 CAPEX Projections'!K141</f>
        <v>0</v>
      </c>
      <c r="L28" s="2279">
        <f>'3.2 CAPEX Projections'!L141</f>
        <v>0</v>
      </c>
      <c r="M28" s="2279">
        <f>'3.2 CAPEX Projections'!M141</f>
        <v>0</v>
      </c>
      <c r="N28" s="2279">
        <f>'3.2 CAPEX Projections'!N141</f>
        <v>0</v>
      </c>
      <c r="O28" s="2279">
        <f>'3.2 CAPEX Projections'!O141</f>
        <v>1000000</v>
      </c>
      <c r="P28" s="2279">
        <f>'3.2 CAPEX Projections'!P141</f>
        <v>0</v>
      </c>
      <c r="Q28" s="2279">
        <f>'3.2 CAPEX Projections'!Q141</f>
        <v>0</v>
      </c>
      <c r="R28" s="2279">
        <f>'3.2 CAPEX Projections'!R141</f>
        <v>0</v>
      </c>
      <c r="S28" s="2279">
        <f>'3.2 CAPEX Projections'!S141</f>
        <v>0</v>
      </c>
      <c r="T28" s="2279">
        <f>'3.2 CAPEX Projections'!T141</f>
        <v>0</v>
      </c>
      <c r="U28" s="2279">
        <f>'3.2 CAPEX Projections'!U141</f>
        <v>0</v>
      </c>
      <c r="V28" s="2279">
        <f>'3.2 CAPEX Projections'!V141</f>
        <v>0</v>
      </c>
      <c r="W28" s="2279">
        <f>'3.2 CAPEX Projections'!W141</f>
        <v>0</v>
      </c>
      <c r="X28" s="2279">
        <f>'3.2 CAPEX Projections'!X141</f>
        <v>0</v>
      </c>
      <c r="Y28" s="2279">
        <f>'3.2 CAPEX Projections'!Y141</f>
        <v>0</v>
      </c>
      <c r="Z28" s="2279">
        <f>'3.2 CAPEX Projections'!Z141</f>
        <v>0</v>
      </c>
      <c r="AA28" s="2279">
        <f>'3.2 CAPEX Projections'!AA141</f>
        <v>0</v>
      </c>
      <c r="AB28" s="2279">
        <f>'3.2 CAPEX Projections'!AB141</f>
        <v>0</v>
      </c>
      <c r="AC28" s="2279">
        <f>'3.2 CAPEX Projections'!AC141</f>
        <v>0</v>
      </c>
      <c r="AD28" s="2279">
        <f>'3.2 CAPEX Projections'!AD141</f>
        <v>1000000</v>
      </c>
      <c r="AE28" s="2279">
        <f>'3.2 CAPEX Projections'!AE141</f>
        <v>0</v>
      </c>
      <c r="AF28" s="2279">
        <f>'3.2 CAPEX Projections'!AF141</f>
        <v>0</v>
      </c>
      <c r="AG28" s="2279">
        <f>'3.2 CAPEX Projections'!AG141</f>
        <v>0</v>
      </c>
      <c r="AH28" s="2279">
        <f>'3.2 CAPEX Projections'!AH141</f>
        <v>0</v>
      </c>
      <c r="AI28" s="2279">
        <f>'3.2 CAPEX Projections'!AI141</f>
        <v>0</v>
      </c>
      <c r="AJ28" s="2279">
        <f>'3.2 CAPEX Projections'!AJ141</f>
        <v>0</v>
      </c>
      <c r="AK28" s="2279">
        <f>'3.2 CAPEX Projections'!AK141</f>
        <v>0</v>
      </c>
      <c r="AL28" s="379"/>
    </row>
    <row r="29" spans="2:38" s="380" customFormat="1" ht="14.15" x14ac:dyDescent="0.35">
      <c r="B29" s="377"/>
      <c r="C29" s="2283" t="s">
        <v>1810</v>
      </c>
      <c r="D29" s="2237" t="s">
        <v>124</v>
      </c>
      <c r="E29" s="2279">
        <f t="shared" si="8"/>
        <v>3545619.5995579981</v>
      </c>
      <c r="F29" s="2280"/>
      <c r="G29" s="2280"/>
      <c r="H29" s="2279">
        <f>SUM('3.2 CAPEX Projections'!H142:H144)</f>
        <v>0</v>
      </c>
      <c r="I29" s="2279">
        <f>SUM('3.2 CAPEX Projections'!I142:I144)</f>
        <v>0</v>
      </c>
      <c r="J29" s="2279">
        <f>SUM('3.2 CAPEX Projections'!J142:J144)</f>
        <v>0</v>
      </c>
      <c r="K29" s="2279">
        <f>SUM('3.2 CAPEX Projections'!K142:K144)</f>
        <v>0</v>
      </c>
      <c r="L29" s="2279">
        <f>SUM('3.2 CAPEX Projections'!L142:L144)</f>
        <v>0</v>
      </c>
      <c r="M29" s="2279">
        <f>SUM('3.2 CAPEX Projections'!M142:M144)</f>
        <v>0</v>
      </c>
      <c r="N29" s="2279">
        <f>SUM('3.2 CAPEX Projections'!N142:N144)</f>
        <v>0</v>
      </c>
      <c r="O29" s="2279">
        <f>SUM('3.2 CAPEX Projections'!O142:O144)</f>
        <v>3000000</v>
      </c>
      <c r="P29" s="2279">
        <f>SUM('3.2 CAPEX Projections'!P142:P144)</f>
        <v>0</v>
      </c>
      <c r="Q29" s="2279">
        <f>SUM('3.2 CAPEX Projections'!Q142:Q144)</f>
        <v>0</v>
      </c>
      <c r="R29" s="2279">
        <f>SUM('3.2 CAPEX Projections'!R142:R144)</f>
        <v>0</v>
      </c>
      <c r="S29" s="2279">
        <f>SUM('3.2 CAPEX Projections'!S142:S144)</f>
        <v>0</v>
      </c>
      <c r="T29" s="2279">
        <f>SUM('3.2 CAPEX Projections'!T142:T144)</f>
        <v>0</v>
      </c>
      <c r="U29" s="2279">
        <f>SUM('3.2 CAPEX Projections'!U142:U144)</f>
        <v>0</v>
      </c>
      <c r="V29" s="2279">
        <f>SUM('3.2 CAPEX Projections'!V142:V144)</f>
        <v>0</v>
      </c>
      <c r="W29" s="2279">
        <f>SUM('3.2 CAPEX Projections'!W142:W144)</f>
        <v>0</v>
      </c>
      <c r="X29" s="2279">
        <f>SUM('3.2 CAPEX Projections'!X142:X144)</f>
        <v>0</v>
      </c>
      <c r="Y29" s="2279">
        <f>SUM('3.2 CAPEX Projections'!Y142:Y144)</f>
        <v>0</v>
      </c>
      <c r="Z29" s="2279">
        <f>SUM('3.2 CAPEX Projections'!Z142:Z144)</f>
        <v>0</v>
      </c>
      <c r="AA29" s="2279">
        <f>SUM('3.2 CAPEX Projections'!AA142:AA144)</f>
        <v>0</v>
      </c>
      <c r="AB29" s="2279">
        <f>SUM('3.2 CAPEX Projections'!AB142:AB144)</f>
        <v>0</v>
      </c>
      <c r="AC29" s="2279">
        <f>SUM('3.2 CAPEX Projections'!AC142:AC144)</f>
        <v>0</v>
      </c>
      <c r="AD29" s="2279">
        <f>SUM('3.2 CAPEX Projections'!AD142:AD144)</f>
        <v>3000000</v>
      </c>
      <c r="AE29" s="2279">
        <f>SUM('3.2 CAPEX Projections'!AE142:AE144)</f>
        <v>0</v>
      </c>
      <c r="AF29" s="2279">
        <f>SUM('3.2 CAPEX Projections'!AF142:AF144)</f>
        <v>0</v>
      </c>
      <c r="AG29" s="2279">
        <f>SUM('3.2 CAPEX Projections'!AG142:AG144)</f>
        <v>0</v>
      </c>
      <c r="AH29" s="2279">
        <f>SUM('3.2 CAPEX Projections'!AH142:AH144)</f>
        <v>0</v>
      </c>
      <c r="AI29" s="2279">
        <f>SUM('3.2 CAPEX Projections'!AI142:AI144)</f>
        <v>0</v>
      </c>
      <c r="AJ29" s="2279">
        <f>SUM('3.2 CAPEX Projections'!AJ142:AJ144)</f>
        <v>0</v>
      </c>
      <c r="AK29" s="2279">
        <f>SUM('3.2 CAPEX Projections'!AK142:AK144)</f>
        <v>0</v>
      </c>
      <c r="AL29" s="379"/>
    </row>
    <row r="30" spans="2:38" s="380" customFormat="1" ht="14.15" x14ac:dyDescent="0.35">
      <c r="B30" s="377"/>
      <c r="C30" s="2283" t="s">
        <v>1440</v>
      </c>
      <c r="D30" s="2237" t="s">
        <v>124</v>
      </c>
      <c r="E30" s="2279">
        <f t="shared" si="8"/>
        <v>0</v>
      </c>
      <c r="F30" s="2280"/>
      <c r="G30" s="2280"/>
      <c r="H30" s="2284">
        <v>0</v>
      </c>
      <c r="I30" s="2284">
        <v>0</v>
      </c>
      <c r="J30" s="2284">
        <v>0</v>
      </c>
      <c r="K30" s="2284">
        <v>0</v>
      </c>
      <c r="L30" s="2284">
        <v>0</v>
      </c>
      <c r="M30" s="2284">
        <v>0</v>
      </c>
      <c r="N30" s="2284">
        <v>0</v>
      </c>
      <c r="O30" s="2284">
        <v>0</v>
      </c>
      <c r="P30" s="2284">
        <v>0</v>
      </c>
      <c r="Q30" s="2284">
        <v>0</v>
      </c>
      <c r="R30" s="2284">
        <v>0</v>
      </c>
      <c r="S30" s="2284">
        <v>0</v>
      </c>
      <c r="T30" s="2284">
        <v>0</v>
      </c>
      <c r="U30" s="2284">
        <v>0</v>
      </c>
      <c r="V30" s="2284">
        <v>0</v>
      </c>
      <c r="W30" s="2284">
        <v>0</v>
      </c>
      <c r="X30" s="2284">
        <v>0</v>
      </c>
      <c r="Y30" s="2284">
        <v>0</v>
      </c>
      <c r="Z30" s="2284">
        <v>0</v>
      </c>
      <c r="AA30" s="2284">
        <v>0</v>
      </c>
      <c r="AB30" s="2284">
        <v>0</v>
      </c>
      <c r="AC30" s="2284">
        <v>0</v>
      </c>
      <c r="AD30" s="2284">
        <v>0</v>
      </c>
      <c r="AE30" s="2284">
        <v>0</v>
      </c>
      <c r="AF30" s="2284">
        <v>0</v>
      </c>
      <c r="AG30" s="2284">
        <v>0</v>
      </c>
      <c r="AH30" s="2284">
        <v>0</v>
      </c>
      <c r="AI30" s="2284">
        <v>0</v>
      </c>
      <c r="AJ30" s="2284">
        <v>0</v>
      </c>
      <c r="AK30" s="2284">
        <v>0</v>
      </c>
      <c r="AL30" s="379"/>
    </row>
    <row r="31" spans="2:38" s="380" customFormat="1" ht="14.15" x14ac:dyDescent="0.35">
      <c r="B31" s="377"/>
      <c r="C31" s="2283" t="s">
        <v>1809</v>
      </c>
      <c r="D31" s="2237" t="s">
        <v>124</v>
      </c>
      <c r="E31" s="2279">
        <f t="shared" si="8"/>
        <v>-956610.05383219849</v>
      </c>
      <c r="F31" s="2280"/>
      <c r="G31" s="2280"/>
      <c r="H31" s="2284">
        <v>0</v>
      </c>
      <c r="I31" s="2284">
        <v>0</v>
      </c>
      <c r="J31" s="2284">
        <v>0</v>
      </c>
      <c r="K31" s="2284">
        <v>0</v>
      </c>
      <c r="L31" s="2284">
        <v>0</v>
      </c>
      <c r="M31" s="2284">
        <v>0</v>
      </c>
      <c r="N31" s="2284">
        <v>0</v>
      </c>
      <c r="O31" s="2284">
        <v>0</v>
      </c>
      <c r="P31" s="2284">
        <v>0</v>
      </c>
      <c r="Q31" s="2284">
        <v>0</v>
      </c>
      <c r="R31" s="2284">
        <v>0</v>
      </c>
      <c r="S31" s="2284">
        <v>0</v>
      </c>
      <c r="T31" s="2284">
        <v>0</v>
      </c>
      <c r="U31" s="2284">
        <v>0</v>
      </c>
      <c r="V31" s="2284">
        <v>0</v>
      </c>
      <c r="W31" s="2284">
        <v>0</v>
      </c>
      <c r="X31" s="2284">
        <v>0</v>
      </c>
      <c r="Y31" s="2284">
        <v>0</v>
      </c>
      <c r="Z31" s="2284">
        <v>0</v>
      </c>
      <c r="AA31" s="2284">
        <v>0</v>
      </c>
      <c r="AB31" s="2284">
        <v>0</v>
      </c>
      <c r="AC31" s="2284">
        <v>0</v>
      </c>
      <c r="AD31" s="2284">
        <v>0</v>
      </c>
      <c r="AE31" s="2284">
        <v>0</v>
      </c>
      <c r="AF31" s="2284">
        <v>0</v>
      </c>
      <c r="AG31" s="2284">
        <v>0</v>
      </c>
      <c r="AH31" s="2284">
        <v>0</v>
      </c>
      <c r="AI31" s="2284">
        <v>0</v>
      </c>
      <c r="AJ31" s="2284">
        <v>0</v>
      </c>
      <c r="AK31" s="2279">
        <f>-SUM('3.2 CAPEX Projections'!H145:AK145,'3.2 CAPEX Projections'!H159:AK159)+SUM('3.2 CAPEX Projections'!H172:AK172,'3.2 CAPEX Projections'!H186:AK186)</f>
        <v>-2983333.3333333321</v>
      </c>
      <c r="AL31" s="379"/>
    </row>
    <row r="32" spans="2:38" s="380" customFormat="1" ht="14.15" x14ac:dyDescent="0.35">
      <c r="B32" s="377"/>
      <c r="C32" s="2285" t="s">
        <v>1396</v>
      </c>
      <c r="D32" s="2238" t="s">
        <v>124</v>
      </c>
      <c r="E32" s="2277">
        <f t="shared" si="8"/>
        <v>8158451.4602274466</v>
      </c>
      <c r="F32" s="2280"/>
      <c r="G32" s="2280"/>
      <c r="H32" s="2277">
        <f t="shared" ref="H32" si="9">SUM(H27:H31)</f>
        <v>0</v>
      </c>
      <c r="I32" s="2277">
        <f t="shared" ref="I32:AK32" si="10">SUM(I27:I31)</f>
        <v>0</v>
      </c>
      <c r="J32" s="2277">
        <f t="shared" si="10"/>
        <v>0</v>
      </c>
      <c r="K32" s="2277">
        <f t="shared" ref="K32:L32" si="11">SUM(K27:K31)</f>
        <v>0</v>
      </c>
      <c r="L32" s="2277">
        <f t="shared" si="11"/>
        <v>0</v>
      </c>
      <c r="M32" s="2277">
        <f t="shared" si="10"/>
        <v>0</v>
      </c>
      <c r="N32" s="2277">
        <f t="shared" si="10"/>
        <v>0</v>
      </c>
      <c r="O32" s="2277">
        <f t="shared" si="10"/>
        <v>6000000</v>
      </c>
      <c r="P32" s="2277">
        <f t="shared" si="10"/>
        <v>0</v>
      </c>
      <c r="Q32" s="2277">
        <f t="shared" si="10"/>
        <v>0</v>
      </c>
      <c r="R32" s="2277">
        <f t="shared" si="10"/>
        <v>0</v>
      </c>
      <c r="S32" s="2277">
        <f t="shared" si="10"/>
        <v>0</v>
      </c>
      <c r="T32" s="2277">
        <f t="shared" si="10"/>
        <v>1000000</v>
      </c>
      <c r="U32" s="2277">
        <f t="shared" si="10"/>
        <v>0</v>
      </c>
      <c r="V32" s="2277">
        <f t="shared" si="10"/>
        <v>0</v>
      </c>
      <c r="W32" s="2277">
        <f t="shared" si="10"/>
        <v>1000000</v>
      </c>
      <c r="X32" s="2277">
        <f t="shared" si="10"/>
        <v>0</v>
      </c>
      <c r="Y32" s="2277">
        <f t="shared" si="10"/>
        <v>1000000</v>
      </c>
      <c r="Z32" s="2277">
        <f t="shared" si="10"/>
        <v>0</v>
      </c>
      <c r="AA32" s="2277">
        <f t="shared" si="10"/>
        <v>0</v>
      </c>
      <c r="AB32" s="2277">
        <f t="shared" si="10"/>
        <v>0</v>
      </c>
      <c r="AC32" s="2277">
        <f t="shared" si="10"/>
        <v>0</v>
      </c>
      <c r="AD32" s="2277">
        <f t="shared" si="10"/>
        <v>5000000</v>
      </c>
      <c r="AE32" s="2277">
        <f t="shared" si="10"/>
        <v>1000000</v>
      </c>
      <c r="AF32" s="2277">
        <f t="shared" si="10"/>
        <v>0</v>
      </c>
      <c r="AG32" s="2277">
        <f t="shared" si="10"/>
        <v>0</v>
      </c>
      <c r="AH32" s="2277">
        <f t="shared" si="10"/>
        <v>0</v>
      </c>
      <c r="AI32" s="2277">
        <f t="shared" si="10"/>
        <v>1000000</v>
      </c>
      <c r="AJ32" s="2277">
        <f t="shared" si="10"/>
        <v>0</v>
      </c>
      <c r="AK32" s="2277">
        <f t="shared" si="10"/>
        <v>-2983333.3333333321</v>
      </c>
      <c r="AL32" s="379"/>
    </row>
    <row r="33" spans="2:38" x14ac:dyDescent="0.3">
      <c r="B33" s="340"/>
      <c r="AL33" s="341"/>
    </row>
    <row r="34" spans="2:38" s="239" customFormat="1" ht="14.15" x14ac:dyDescent="0.3">
      <c r="B34" s="496"/>
      <c r="C34" s="1921" t="s">
        <v>1831</v>
      </c>
      <c r="D34" s="2236"/>
      <c r="E34" s="1922" t="s">
        <v>1808</v>
      </c>
      <c r="F34" s="1923"/>
      <c r="G34" s="1923"/>
      <c r="H34" s="1923"/>
      <c r="I34" s="1924"/>
      <c r="J34" s="1924"/>
      <c r="K34" s="1924"/>
      <c r="L34" s="1924"/>
      <c r="M34" s="1924"/>
      <c r="N34" s="1924"/>
      <c r="O34" s="1925"/>
      <c r="P34" s="1925"/>
      <c r="Q34" s="1925"/>
      <c r="R34" s="1925"/>
      <c r="S34" s="1925"/>
      <c r="T34" s="1925"/>
      <c r="U34" s="1925"/>
      <c r="V34" s="1925"/>
      <c r="W34" s="1925"/>
      <c r="X34" s="1925"/>
      <c r="Y34" s="1925"/>
      <c r="Z34" s="1925"/>
      <c r="AA34" s="1925"/>
      <c r="AB34" s="1925"/>
      <c r="AC34" s="1925"/>
      <c r="AD34" s="1925"/>
      <c r="AE34" s="1925"/>
      <c r="AF34" s="1925"/>
      <c r="AG34" s="1925"/>
      <c r="AH34" s="1925"/>
      <c r="AI34" s="1925"/>
      <c r="AJ34" s="1925"/>
      <c r="AK34" s="1926"/>
      <c r="AL34" s="497"/>
    </row>
    <row r="35" spans="2:38" s="380" customFormat="1" ht="14.15" x14ac:dyDescent="0.35">
      <c r="B35" s="377"/>
      <c r="C35" s="2283" t="s">
        <v>1615</v>
      </c>
      <c r="D35" s="2237" t="s">
        <v>124</v>
      </c>
      <c r="E35" s="2279">
        <f>H35+NPV(FDR,I35:AK35)</f>
        <v>151408359.97035965</v>
      </c>
      <c r="F35" s="2280"/>
      <c r="G35" s="2280"/>
      <c r="H35" s="2279">
        <f>'4.2 OPEX Projections '!H46</f>
        <v>7016997.998578012</v>
      </c>
      <c r="I35" s="2279">
        <f>'4.2 OPEX Projections '!I46</f>
        <v>7010873.0733205341</v>
      </c>
      <c r="J35" s="2279">
        <f>'4.2 OPEX Projections '!J46</f>
        <v>7054910.6605287129</v>
      </c>
      <c r="K35" s="2279">
        <f>'4.2 OPEX Projections '!K46</f>
        <v>7119695.7885378916</v>
      </c>
      <c r="L35" s="2279">
        <f>'4.2 OPEX Projections '!L46</f>
        <v>7179038.6408678666</v>
      </c>
      <c r="M35" s="2279">
        <f>'4.2 OPEX Projections '!M46</f>
        <v>8009881.6478774808</v>
      </c>
      <c r="N35" s="2279">
        <f>'4.2 OPEX Projections '!N46</f>
        <v>8106100.5762820374</v>
      </c>
      <c r="O35" s="2279">
        <f>'4.2 OPEX Projections '!O46</f>
        <v>8214436.7070610635</v>
      </c>
      <c r="P35" s="2279">
        <f>'4.2 OPEX Projections '!P46</f>
        <v>8284512.3712870236</v>
      </c>
      <c r="Q35" s="2279">
        <f>'4.2 OPEX Projections '!Q46</f>
        <v>8371795.9054974839</v>
      </c>
      <c r="R35" s="2279">
        <f>'4.2 OPEX Projections '!R46</f>
        <v>8456527.7186631169</v>
      </c>
      <c r="S35" s="2279">
        <f>'4.2 OPEX Projections '!S46</f>
        <v>8550565.8371197879</v>
      </c>
      <c r="T35" s="2279">
        <f>'4.2 OPEX Projections '!T46</f>
        <v>8624319.4492855333</v>
      </c>
      <c r="U35" s="2279">
        <f>'4.2 OPEX Projections '!U46</f>
        <v>8701284.7476314884</v>
      </c>
      <c r="V35" s="2279">
        <f>'4.2 OPEX Projections '!V46</f>
        <v>8780061.9983289018</v>
      </c>
      <c r="W35" s="2279">
        <f>'4.2 OPEX Projections '!W46</f>
        <v>8860685.2991496902</v>
      </c>
      <c r="X35" s="2279">
        <f>'4.2 OPEX Projections '!X46</f>
        <v>8943189.7742411532</v>
      </c>
      <c r="Y35" s="2279">
        <f>'4.2 OPEX Projections '!Y46</f>
        <v>9027607.9765633103</v>
      </c>
      <c r="Z35" s="2279">
        <f>'4.2 OPEX Projections '!Z46</f>
        <v>9113974.6436105892</v>
      </c>
      <c r="AA35" s="2279">
        <f>'4.2 OPEX Projections '!AA46</f>
        <v>9202295.8980440013</v>
      </c>
      <c r="AB35" s="2279">
        <f>'4.2 OPEX Projections '!AB46</f>
        <v>9292640.91073527</v>
      </c>
      <c r="AC35" s="2279">
        <f>'4.2 OPEX Projections '!AC46</f>
        <v>9385048.4615811557</v>
      </c>
      <c r="AD35" s="2279">
        <f>'4.2 OPEX Projections '!AD46</f>
        <v>9479558.1060763597</v>
      </c>
      <c r="AE35" s="2279">
        <f>'4.2 OPEX Projections '!AE46</f>
        <v>9576208.3851570487</v>
      </c>
      <c r="AF35" s="2279">
        <f>'4.2 OPEX Projections '!AF46</f>
        <v>9675038.9843580984</v>
      </c>
      <c r="AG35" s="2279">
        <f>'4.2 OPEX Projections '!AG46</f>
        <v>9776091.5426203087</v>
      </c>
      <c r="AH35" s="2279">
        <f>'4.2 OPEX Projections '!AH46</f>
        <v>9879410.6817516722</v>
      </c>
      <c r="AI35" s="2279">
        <f>'4.2 OPEX Projections '!AI46</f>
        <v>9985034.9948758893</v>
      </c>
      <c r="AJ35" s="2279">
        <f>'4.2 OPEX Projections '!AJ46</f>
        <v>10093010.833572986</v>
      </c>
      <c r="AK35" s="2279">
        <f>'4.2 OPEX Projections '!AK46</f>
        <v>10195628.5157615</v>
      </c>
      <c r="AL35" s="379"/>
    </row>
    <row r="36" spans="2:38" s="380" customFormat="1" ht="14.15" x14ac:dyDescent="0.35">
      <c r="B36" s="377"/>
      <c r="C36" s="2283" t="s">
        <v>1616</v>
      </c>
      <c r="D36" s="2237" t="s">
        <v>124</v>
      </c>
      <c r="E36" s="2279">
        <f>H36+NPV(FDR,I36:AK36)</f>
        <v>20067033.774009779</v>
      </c>
      <c r="F36" s="2280"/>
      <c r="G36" s="2280"/>
      <c r="H36" s="2279">
        <f>'4.2 OPEX Projections '!H84</f>
        <v>912019.05556898587</v>
      </c>
      <c r="I36" s="2279">
        <f>'4.2 OPEX Projections '!I84</f>
        <v>908884.3019583663</v>
      </c>
      <c r="J36" s="2279">
        <f>'4.2 OPEX Projections '!J84</f>
        <v>908574.25634197006</v>
      </c>
      <c r="K36" s="2279">
        <f>'4.2 OPEX Projections '!K84</f>
        <v>909434.28344206442</v>
      </c>
      <c r="L36" s="2279">
        <f>'4.2 OPEX Projections '!L84</f>
        <v>910138.0087074507</v>
      </c>
      <c r="M36" s="2279">
        <f>'4.2 OPEX Projections '!M84</f>
        <v>1257257.7851327844</v>
      </c>
      <c r="N36" s="2279">
        <f>'4.2 OPEX Projections '!N84</f>
        <v>1232139.075131834</v>
      </c>
      <c r="O36" s="2279">
        <f>'4.2 OPEX Projections '!O84</f>
        <v>1217965.0245338676</v>
      </c>
      <c r="P36" s="2279">
        <f>'4.2 OPEX Projections '!P84</f>
        <v>1191639.7542647426</v>
      </c>
      <c r="Q36" s="2279">
        <f>'4.2 OPEX Projections '!Q84</f>
        <v>1176000.757324375</v>
      </c>
      <c r="R36" s="2279">
        <f>'4.2 OPEX Projections '!R84</f>
        <v>1166639.907454072</v>
      </c>
      <c r="S36" s="2279">
        <f>'4.2 OPEX Projections '!S84</f>
        <v>1152879.1500262329</v>
      </c>
      <c r="T36" s="2279">
        <f>'4.2 OPEX Projections '!T84</f>
        <v>1173212.455258867</v>
      </c>
      <c r="U36" s="2279">
        <f>'4.2 OPEX Projections '!U84</f>
        <v>1173703.5053104479</v>
      </c>
      <c r="V36" s="2279">
        <f>'4.2 OPEX Projections '!V84</f>
        <v>1174244.9709730656</v>
      </c>
      <c r="W36" s="2279">
        <f>'4.2 OPEX Projections '!W84</f>
        <v>1174837.5578650406</v>
      </c>
      <c r="X36" s="2279">
        <f>'4.2 OPEX Projections '!X84</f>
        <v>1175482.0206999534</v>
      </c>
      <c r="Y36" s="2279">
        <f>'4.2 OPEX Projections '!Y84</f>
        <v>1175110.8373269264</v>
      </c>
      <c r="Z36" s="2279">
        <f>'4.2 OPEX Projections '!Z84</f>
        <v>1175868.2064158958</v>
      </c>
      <c r="AA36" s="2279">
        <f>'4.2 OPEX Projections '!AA84</f>
        <v>1176674.3569949975</v>
      </c>
      <c r="AB36" s="2279">
        <f>'4.2 OPEX Projections '!AB84</f>
        <v>1177534.7157139166</v>
      </c>
      <c r="AC36" s="2279">
        <f>'4.2 OPEX Projections '!AC84</f>
        <v>1178450.1158374297</v>
      </c>
      <c r="AD36" s="2279">
        <f>'4.2 OPEX Projections '!AD84</f>
        <v>1179421.4072956087</v>
      </c>
      <c r="AE36" s="2279">
        <f>'4.2 OPEX Projections '!AE84</f>
        <v>1180449.1933402226</v>
      </c>
      <c r="AF36" s="2279">
        <f>'4.2 OPEX Projections '!AF84</f>
        <v>1181534.1286768261</v>
      </c>
      <c r="AG36" s="2279">
        <f>'4.2 OPEX Projections '!AG84</f>
        <v>1182677.081142799</v>
      </c>
      <c r="AH36" s="2279">
        <f>'4.2 OPEX Projections '!AH84</f>
        <v>1183879.2344066894</v>
      </c>
      <c r="AI36" s="2279">
        <f>'4.2 OPEX Projections '!AI84</f>
        <v>1185140.7699444729</v>
      </c>
      <c r="AJ36" s="2279">
        <f>'4.2 OPEX Projections '!AJ84</f>
        <v>1186462.9085923596</v>
      </c>
      <c r="AK36" s="2279">
        <f>'4.2 OPEX Projections '!AK84</f>
        <v>1186698.8829931603</v>
      </c>
      <c r="AL36" s="379"/>
    </row>
    <row r="37" spans="2:38" s="380" customFormat="1" ht="14.15" x14ac:dyDescent="0.35">
      <c r="B37" s="377"/>
      <c r="C37" s="2283" t="s">
        <v>1810</v>
      </c>
      <c r="D37" s="2237" t="s">
        <v>124</v>
      </c>
      <c r="E37" s="2279">
        <f>H37+NPV(FDR,I37:AK37)</f>
        <v>157348687.53273895</v>
      </c>
      <c r="F37" s="2280"/>
      <c r="G37" s="2280"/>
      <c r="H37" s="2279">
        <f>'4.2 OPEX Projections '!H123+'4.2 OPEX Projections '!H230+'4.2 OPEX Projections '!H332+'4.2 OPEX Projections '!H455</f>
        <v>1909185.2488744364</v>
      </c>
      <c r="I37" s="2279">
        <f>'4.2 OPEX Projections '!I123+'4.2 OPEX Projections '!I230+'4.2 OPEX Projections '!I332+'4.2 OPEX Projections '!I455</f>
        <v>2262542.0362009895</v>
      </c>
      <c r="J37" s="2279">
        <f>'4.2 OPEX Projections '!J123+'4.2 OPEX Projections '!J230+'4.2 OPEX Projections '!J332+'4.2 OPEX Projections '!J455</f>
        <v>2399514.0074926349</v>
      </c>
      <c r="K37" s="2279">
        <f>'4.2 OPEX Projections '!K123+'4.2 OPEX Projections '!K230+'4.2 OPEX Projections '!K332+'4.2 OPEX Projections '!K455</f>
        <v>2416095.4995618975</v>
      </c>
      <c r="L37" s="2279">
        <f>'4.2 OPEX Projections '!L123+'4.2 OPEX Projections '!L230+'4.2 OPEX Projections '!L332+'4.2 OPEX Projections '!L455</f>
        <v>2580779.2324379659</v>
      </c>
      <c r="M37" s="2279">
        <f>'4.2 OPEX Projections '!M123+'4.2 OPEX Projections '!M230+'4.2 OPEX Projections '!M332+'4.2 OPEX Projections '!M455</f>
        <v>11032993.717981193</v>
      </c>
      <c r="N37" s="2279">
        <f>'4.2 OPEX Projections '!N123+'4.2 OPEX Projections '!N230+'4.2 OPEX Projections '!N332+'4.2 OPEX Projections '!N455</f>
        <v>11002652.801294422</v>
      </c>
      <c r="O37" s="2279">
        <f>'4.2 OPEX Projections '!O123+'4.2 OPEX Projections '!O230+'4.2 OPEX Projections '!O332+'4.2 OPEX Projections '!O455</f>
        <v>10760288.02634611</v>
      </c>
      <c r="P37" s="2279">
        <f>'4.2 OPEX Projections '!P123+'4.2 OPEX Projections '!P230+'4.2 OPEX Projections '!P332+'4.2 OPEX Projections '!P455</f>
        <v>10753283.340016074</v>
      </c>
      <c r="Q37" s="2279">
        <f>'4.2 OPEX Projections '!Q123+'4.2 OPEX Projections '!Q230+'4.2 OPEX Projections '!Q332+'4.2 OPEX Projections '!Q455</f>
        <v>10796607.13443074</v>
      </c>
      <c r="R37" s="2279">
        <f>'4.2 OPEX Projections '!R123+'4.2 OPEX Projections '!R230+'4.2 OPEX Projections '!R332+'4.2 OPEX Projections '!R455</f>
        <v>10817719.860194225</v>
      </c>
      <c r="S37" s="2279">
        <f>'4.2 OPEX Projections '!S123+'4.2 OPEX Projections '!S230+'4.2 OPEX Projections '!S332+'4.2 OPEX Projections '!S455</f>
        <v>10843205.180467293</v>
      </c>
      <c r="T37" s="2279">
        <f>'4.2 OPEX Projections '!T123+'4.2 OPEX Projections '!T230+'4.2 OPEX Projections '!T332+'4.2 OPEX Projections '!T455</f>
        <v>10970054.066052757</v>
      </c>
      <c r="U37" s="2279">
        <f>'4.2 OPEX Projections '!U123+'4.2 OPEX Projections '!U230+'4.2 OPEX Projections '!U332+'4.2 OPEX Projections '!U455</f>
        <v>10975738.099342311</v>
      </c>
      <c r="V37" s="2279">
        <f>'4.2 OPEX Projections '!V123+'4.2 OPEX Projections '!V230+'4.2 OPEX Projections '!V332+'4.2 OPEX Projections '!V455</f>
        <v>10982763.588036664</v>
      </c>
      <c r="W37" s="2279">
        <f>'4.2 OPEX Projections '!W123+'4.2 OPEX Projections '!W230+'4.2 OPEX Projections '!W332+'4.2 OPEX Projections '!W455</f>
        <v>10991147.877934311</v>
      </c>
      <c r="X37" s="2279">
        <f>'4.2 OPEX Projections '!X123+'4.2 OPEX Projections '!X230+'4.2 OPEX Projections '!X332+'4.2 OPEX Projections '!X455</f>
        <v>11000910.051772121</v>
      </c>
      <c r="Y37" s="2279">
        <f>'4.2 OPEX Projections '!Y123+'4.2 OPEX Projections '!Y230+'4.2 OPEX Projections '!Y332+'4.2 OPEX Projections '!Y455</f>
        <v>11009219.886486376</v>
      </c>
      <c r="Z37" s="2279">
        <f>'4.2 OPEX Projections '!Z123+'4.2 OPEX Projections '!Z230+'4.2 OPEX Projections '!Z332+'4.2 OPEX Projections '!Z455</f>
        <v>11021780.325260572</v>
      </c>
      <c r="AA37" s="2279">
        <f>'4.2 OPEX Projections '!AA123+'4.2 OPEX Projections '!AA230+'4.2 OPEX Projections '!AA332+'4.2 OPEX Projections '!AA455</f>
        <v>11035614.871709647</v>
      </c>
      <c r="AB37" s="2279">
        <f>'4.2 OPEX Projections '!AB123+'4.2 OPEX Projections '!AB230+'4.2 OPEX Projections '!AB332+'4.2 OPEX Projections '!AB455</f>
        <v>11050884.390357619</v>
      </c>
      <c r="AC37" s="2279">
        <f>'4.2 OPEX Projections '!AC123+'4.2 OPEX Projections '!AC230+'4.2 OPEX Projections '!AC332+'4.2 OPEX Projections '!AC455</f>
        <v>11067609.950087942</v>
      </c>
      <c r="AD37" s="2279">
        <f>'4.2 OPEX Projections '!AD123+'4.2 OPEX Projections '!AD230+'4.2 OPEX Projections '!AD332+'4.2 OPEX Projections '!AD455</f>
        <v>11085813.041161738</v>
      </c>
      <c r="AE37" s="2279">
        <f>'4.2 OPEX Projections '!AE123+'4.2 OPEX Projections '!AE230+'4.2 OPEX Projections '!AE332+'4.2 OPEX Projections '!AE455</f>
        <v>11105507.491540125</v>
      </c>
      <c r="AF37" s="2279">
        <f>'4.2 OPEX Projections '!AF123+'4.2 OPEX Projections '!AF230+'4.2 OPEX Projections '!AF332+'4.2 OPEX Projections '!AF455</f>
        <v>11126708.929870104</v>
      </c>
      <c r="AG37" s="2279">
        <f>'4.2 OPEX Projections '!AG123+'4.2 OPEX Projections '!AG230+'4.2 OPEX Projections '!AG332+'4.2 OPEX Projections '!AG455</f>
        <v>11149438.799504139</v>
      </c>
      <c r="AH37" s="2279">
        <f>'4.2 OPEX Projections '!AH123+'4.2 OPEX Projections '!AH230+'4.2 OPEX Projections '!AH332+'4.2 OPEX Projections '!AH455</f>
        <v>11173728.454297226</v>
      </c>
      <c r="AI37" s="2279">
        <f>'4.2 OPEX Projections '!AI123+'4.2 OPEX Projections '!AI230+'4.2 OPEX Projections '!AI332+'4.2 OPEX Projections '!AI455</f>
        <v>11199578.707202997</v>
      </c>
      <c r="AJ37" s="2279">
        <f>'4.2 OPEX Projections '!AJ123+'4.2 OPEX Projections '!AJ230+'4.2 OPEX Projections '!AJ332+'4.2 OPEX Projections '!AJ455</f>
        <v>11227021.851851141</v>
      </c>
      <c r="AK37" s="2279">
        <f>'4.2 OPEX Projections '!AK123+'4.2 OPEX Projections '!AK230+'4.2 OPEX Projections '!AK332+'4.2 OPEX Projections '!AK455</f>
        <v>11221176.124311714</v>
      </c>
      <c r="AL37" s="379"/>
    </row>
    <row r="38" spans="2:38" s="380" customFormat="1" ht="14.15" x14ac:dyDescent="0.35">
      <c r="B38" s="377"/>
      <c r="C38" s="2283" t="s">
        <v>1440</v>
      </c>
      <c r="D38" s="2237" t="s">
        <v>124</v>
      </c>
      <c r="E38" s="2279">
        <f>H38+NPV(FDR,I38:AK38)</f>
        <v>19842602.147928704</v>
      </c>
      <c r="F38" s="2280"/>
      <c r="G38" s="2280"/>
      <c r="H38" s="2279">
        <f>'4.2 OPEX Projections '!H469</f>
        <v>1396433.3256681976</v>
      </c>
      <c r="I38" s="2279">
        <f>'4.2 OPEX Projections '!I469</f>
        <v>1355480.5740641558</v>
      </c>
      <c r="J38" s="2279">
        <f>'4.2 OPEX Projections '!J469</f>
        <v>1344143.2656571725</v>
      </c>
      <c r="K38" s="2279">
        <f>'4.2 OPEX Projections '!K469</f>
        <v>1345405.0439314579</v>
      </c>
      <c r="L38" s="2279">
        <f>'4.2 OPEX Projections '!L469</f>
        <v>1335403.6367571556</v>
      </c>
      <c r="M38" s="2279">
        <f>'4.2 OPEX Projections '!M469</f>
        <v>1017628.5</v>
      </c>
      <c r="N38" s="2279">
        <f>'4.2 OPEX Projections '!N469</f>
        <v>1008416.7650666842</v>
      </c>
      <c r="O38" s="2279">
        <f>'4.2 OPEX Projections '!O469</f>
        <v>986700.98841024109</v>
      </c>
      <c r="P38" s="2279">
        <f>'4.2 OPEX Projections '!P469</f>
        <v>985678.33501766971</v>
      </c>
      <c r="Q38" s="2279">
        <f>'4.2 OPEX Projections '!Q469</f>
        <v>982001.59190146858</v>
      </c>
      <c r="R38" s="2279">
        <f>'4.2 OPEX Projections '!R469</f>
        <v>981992.90722837788</v>
      </c>
      <c r="S38" s="2279">
        <f>'4.2 OPEX Projections '!S469</f>
        <v>980088.69155933661</v>
      </c>
      <c r="T38" s="2279">
        <f>'4.2 OPEX Projections '!T469</f>
        <v>987036.25053055712</v>
      </c>
      <c r="U38" s="2279">
        <f>'4.2 OPEX Projections '!U469</f>
        <v>992131.06084450393</v>
      </c>
      <c r="V38" s="2279">
        <f>'4.2 OPEX Projections '!V469</f>
        <v>997355.72660120577</v>
      </c>
      <c r="W38" s="2279">
        <f>'4.2 OPEX Projections '!W469</f>
        <v>1002712.6350287547</v>
      </c>
      <c r="X38" s="2279">
        <f>'4.2 OPEX Projections '!X469</f>
        <v>1008204.2466118506</v>
      </c>
      <c r="Y38" s="2279">
        <f>'4.2 OPEX Projections '!Y469</f>
        <v>1013470.8839799509</v>
      </c>
      <c r="Z38" s="2279">
        <f>'4.2 OPEX Projections '!Z469</f>
        <v>1019241.3565878192</v>
      </c>
      <c r="AA38" s="2279">
        <f>'4.2 OPEX Projections '!AA469</f>
        <v>1025150.4771127034</v>
      </c>
      <c r="AB38" s="2279">
        <f>'4.2 OPEX Projections '!AB469</f>
        <v>1031204.0938757594</v>
      </c>
      <c r="AC38" s="2279">
        <f>'4.2 OPEX Projections '!AC469</f>
        <v>1037404.9234509114</v>
      </c>
      <c r="AD38" s="2279">
        <f>'4.2 OPEX Projections '!AD469</f>
        <v>1043755.7367435616</v>
      </c>
      <c r="AE38" s="2279">
        <f>'4.2 OPEX Projections '!AE469</f>
        <v>1050259.1775875387</v>
      </c>
      <c r="AF38" s="2279">
        <f>'4.2 OPEX Projections '!AF469</f>
        <v>1056917.9712933635</v>
      </c>
      <c r="AG38" s="2279">
        <f>'4.2 OPEX Projections '!AG469</f>
        <v>1063735.0334177937</v>
      </c>
      <c r="AH38" s="2279">
        <f>'4.2 OPEX Projections '!AH469</f>
        <v>1070713.5457676314</v>
      </c>
      <c r="AI38" s="2279">
        <f>'4.2 OPEX Projections '!AI469</f>
        <v>1077856.0451275157</v>
      </c>
      <c r="AJ38" s="2279">
        <f>'4.2 OPEX Projections '!AJ469</f>
        <v>1085165.8344766595</v>
      </c>
      <c r="AK38" s="2279">
        <f>'4.2 OPEX Projections '!AK469</f>
        <v>1091853.095393471</v>
      </c>
      <c r="AL38" s="379"/>
    </row>
    <row r="39" spans="2:38" s="380" customFormat="1" ht="14.15" x14ac:dyDescent="0.35">
      <c r="B39" s="377"/>
      <c r="C39" s="2285" t="s">
        <v>1832</v>
      </c>
      <c r="D39" s="2238" t="s">
        <v>124</v>
      </c>
      <c r="E39" s="2277">
        <f>H39+NPV(FDR,I39:AK39)</f>
        <v>348666683.42503721</v>
      </c>
      <c r="F39" s="2280"/>
      <c r="G39" s="2280"/>
      <c r="H39" s="2277">
        <f>SUM(H35:H38)</f>
        <v>11234635.628689632</v>
      </c>
      <c r="I39" s="2277">
        <f t="shared" ref="I39:AK39" si="12">SUM(I35:I38)</f>
        <v>11537779.985544046</v>
      </c>
      <c r="J39" s="2277">
        <f t="shared" si="12"/>
        <v>11707142.19002049</v>
      </c>
      <c r="K39" s="2277">
        <f t="shared" ref="K39:L39" si="13">SUM(K35:K38)</f>
        <v>11790630.615473311</v>
      </c>
      <c r="L39" s="2277">
        <f t="shared" si="13"/>
        <v>12005359.51877044</v>
      </c>
      <c r="M39" s="2277">
        <f t="shared" si="12"/>
        <v>21317761.650991458</v>
      </c>
      <c r="N39" s="2277">
        <f t="shared" si="12"/>
        <v>21349309.217774976</v>
      </c>
      <c r="O39" s="2277">
        <f t="shared" si="12"/>
        <v>21179390.746351283</v>
      </c>
      <c r="P39" s="2277">
        <f t="shared" si="12"/>
        <v>21215113.800585512</v>
      </c>
      <c r="Q39" s="2277">
        <f t="shared" si="12"/>
        <v>21326405.389154069</v>
      </c>
      <c r="R39" s="2277">
        <f t="shared" si="12"/>
        <v>21422880.39353979</v>
      </c>
      <c r="S39" s="2277">
        <f t="shared" si="12"/>
        <v>21526738.85917265</v>
      </c>
      <c r="T39" s="2277">
        <f t="shared" si="12"/>
        <v>21754622.221127711</v>
      </c>
      <c r="U39" s="2277">
        <f t="shared" si="12"/>
        <v>21842857.413128749</v>
      </c>
      <c r="V39" s="2277">
        <f t="shared" si="12"/>
        <v>21934426.283939838</v>
      </c>
      <c r="W39" s="2277">
        <f t="shared" si="12"/>
        <v>22029383.369977795</v>
      </c>
      <c r="X39" s="2277">
        <f t="shared" si="12"/>
        <v>22127786.093325082</v>
      </c>
      <c r="Y39" s="2277">
        <f t="shared" si="12"/>
        <v>22225409.584356565</v>
      </c>
      <c r="Z39" s="2277">
        <f t="shared" si="12"/>
        <v>22330864.531874876</v>
      </c>
      <c r="AA39" s="2277">
        <f t="shared" si="12"/>
        <v>22439735.603861347</v>
      </c>
      <c r="AB39" s="2277">
        <f t="shared" si="12"/>
        <v>22552264.110682562</v>
      </c>
      <c r="AC39" s="2277">
        <f t="shared" si="12"/>
        <v>22668513.45095744</v>
      </c>
      <c r="AD39" s="2277">
        <f t="shared" si="12"/>
        <v>22788548.291277267</v>
      </c>
      <c r="AE39" s="2277">
        <f t="shared" si="12"/>
        <v>22912424.247624934</v>
      </c>
      <c r="AF39" s="2277">
        <f t="shared" si="12"/>
        <v>23040200.014198393</v>
      </c>
      <c r="AG39" s="2277">
        <f t="shared" si="12"/>
        <v>23171942.45668504</v>
      </c>
      <c r="AH39" s="2277">
        <f t="shared" si="12"/>
        <v>23307731.916223217</v>
      </c>
      <c r="AI39" s="2277">
        <f t="shared" si="12"/>
        <v>23447610.517150875</v>
      </c>
      <c r="AJ39" s="2277">
        <f t="shared" si="12"/>
        <v>23591661.428493146</v>
      </c>
      <c r="AK39" s="2277">
        <f t="shared" si="12"/>
        <v>23695356.618459843</v>
      </c>
      <c r="AL39" s="379"/>
    </row>
    <row r="40" spans="2:38" x14ac:dyDescent="0.3">
      <c r="B40" s="340"/>
      <c r="AL40" s="341"/>
    </row>
    <row r="41" spans="2:38" s="239" customFormat="1" ht="14.15" x14ac:dyDescent="0.3">
      <c r="B41" s="496"/>
      <c r="C41" s="1921" t="s">
        <v>1824</v>
      </c>
      <c r="D41" s="2236"/>
      <c r="E41" s="1922" t="s">
        <v>1808</v>
      </c>
      <c r="F41" s="1923"/>
      <c r="G41" s="1923"/>
      <c r="H41" s="1923"/>
      <c r="I41" s="1924"/>
      <c r="J41" s="1924"/>
      <c r="K41" s="1924"/>
      <c r="L41" s="1924"/>
      <c r="M41" s="1924"/>
      <c r="N41" s="1924"/>
      <c r="O41" s="1925"/>
      <c r="P41" s="1925"/>
      <c r="Q41" s="1925"/>
      <c r="R41" s="1925"/>
      <c r="S41" s="1925"/>
      <c r="T41" s="1925"/>
      <c r="U41" s="1925"/>
      <c r="V41" s="1925"/>
      <c r="W41" s="1925"/>
      <c r="X41" s="1925"/>
      <c r="Y41" s="1925"/>
      <c r="Z41" s="1925"/>
      <c r="AA41" s="1925"/>
      <c r="AB41" s="1925"/>
      <c r="AC41" s="1925"/>
      <c r="AD41" s="1925"/>
      <c r="AE41" s="1925"/>
      <c r="AF41" s="1925"/>
      <c r="AG41" s="1925"/>
      <c r="AH41" s="1925"/>
      <c r="AI41" s="1925"/>
      <c r="AJ41" s="1925"/>
      <c r="AK41" s="1926"/>
      <c r="AL41" s="497"/>
    </row>
    <row r="42" spans="2:38" ht="14.15" x14ac:dyDescent="0.35">
      <c r="B42" s="340"/>
      <c r="C42" s="1938" t="s">
        <v>1771</v>
      </c>
      <c r="D42" s="2237" t="s">
        <v>124</v>
      </c>
      <c r="E42" s="2279">
        <f t="shared" ref="E42:E48" si="14">H42+NPV(FDR,I42:AK42)</f>
        <v>35198247.772097506</v>
      </c>
      <c r="F42" s="2280"/>
      <c r="G42" s="2280"/>
      <c r="H42" s="2279">
        <f>'6.1 Full Cost recovery Tariffs'!H469</f>
        <v>577478.13905911357</v>
      </c>
      <c r="I42" s="2279">
        <f>'6.1 Full Cost recovery Tariffs'!I469</f>
        <v>847330.91668963793</v>
      </c>
      <c r="J42" s="2279">
        <f>'6.1 Full Cost recovery Tariffs'!J469</f>
        <v>942771.42248313478</v>
      </c>
      <c r="K42" s="2279">
        <f>'6.1 Full Cost recovery Tariffs'!K469</f>
        <v>940046.34250884166</v>
      </c>
      <c r="L42" s="2279">
        <f>'6.1 Full Cost recovery Tariffs'!L469</f>
        <v>1059997.6027836944</v>
      </c>
      <c r="M42" s="2279">
        <f>'6.1 Full Cost recovery Tariffs'!M469</f>
        <v>2159058.7229042961</v>
      </c>
      <c r="N42" s="2279">
        <f>'6.1 Full Cost recovery Tariffs'!N469</f>
        <v>2161118.2683363063</v>
      </c>
      <c r="O42" s="2279">
        <f>'6.1 Full Cost recovery Tariffs'!O469</f>
        <v>2274754.4165973202</v>
      </c>
      <c r="P42" s="2279">
        <f>'6.1 Full Cost recovery Tariffs'!P469</f>
        <v>2292058.851496059</v>
      </c>
      <c r="Q42" s="2279">
        <f>'6.1 Full Cost recovery Tariffs'!Q469</f>
        <v>2440940.7569631618</v>
      </c>
      <c r="R42" s="2279">
        <f>'6.1 Full Cost recovery Tariffs'!R469</f>
        <v>2470171.4068013676</v>
      </c>
      <c r="S42" s="2279">
        <f>'6.1 Full Cost recovery Tariffs'!S469</f>
        <v>2492809.4830005858</v>
      </c>
      <c r="T42" s="2279">
        <f>'6.1 Full Cost recovery Tariffs'!T469</f>
        <v>2480414.9333946728</v>
      </c>
      <c r="U42" s="2279">
        <f>'6.1 Full Cost recovery Tariffs'!U469</f>
        <v>2461898.0209583063</v>
      </c>
      <c r="V42" s="2279">
        <f>'6.1 Full Cost recovery Tariffs'!V469</f>
        <v>2443564.1300631459</v>
      </c>
      <c r="W42" s="2279">
        <f>'6.1 Full Cost recovery Tariffs'!W469</f>
        <v>2425412.5921212258</v>
      </c>
      <c r="X42" s="2279">
        <f>'6.1 Full Cost recovery Tariffs'!X469</f>
        <v>2407443.4071325469</v>
      </c>
      <c r="Y42" s="2279">
        <f>'6.1 Full Cost recovery Tariffs'!Y469</f>
        <v>2388474.4073961694</v>
      </c>
      <c r="Z42" s="2279">
        <f>'6.1 Full Cost recovery Tariffs'!Z469</f>
        <v>2370861.8635764769</v>
      </c>
      <c r="AA42" s="2279">
        <f>'6.1 Full Cost recovery Tariffs'!AA469</f>
        <v>2353358.0780461631</v>
      </c>
      <c r="AB42" s="2279">
        <f>'6.1 Full Cost recovery Tariffs'!AB469</f>
        <v>2336026.2439015009</v>
      </c>
      <c r="AC42" s="2279">
        <f>'6.1 Full Cost recovery Tariffs'!AC469</f>
        <v>2318866.3611424933</v>
      </c>
      <c r="AD42" s="2279">
        <f>'6.1 Full Cost recovery Tariffs'!AD469</f>
        <v>2301878.4297691402</v>
      </c>
      <c r="AE42" s="2279">
        <f>'6.1 Full Cost recovery Tariffs'!AE469</f>
        <v>2285058.7905232264</v>
      </c>
      <c r="AF42" s="2279">
        <f>'6.1 Full Cost recovery Tariffs'!AF469</f>
        <v>2268404.4525344302</v>
      </c>
      <c r="AG42" s="2279">
        <f>'6.1 Full Cost recovery Tariffs'!AG469</f>
        <v>2251914.7474148618</v>
      </c>
      <c r="AH42" s="2279">
        <f>'6.1 Full Cost recovery Tariffs'!AH469</f>
        <v>2235593.3344227341</v>
      </c>
      <c r="AI42" s="2279">
        <f>'6.1 Full Cost recovery Tariffs'!AI469</f>
        <v>2219429.9041712973</v>
      </c>
      <c r="AJ42" s="2279">
        <f>'6.1 Full Cost recovery Tariffs'!AJ469</f>
        <v>2203428.1159187634</v>
      </c>
      <c r="AK42" s="2279">
        <f>'6.1 Full Cost recovery Tariffs'!AK469</f>
        <v>2171855.9133129935</v>
      </c>
      <c r="AL42" s="341"/>
    </row>
    <row r="43" spans="2:38" ht="14.15" x14ac:dyDescent="0.35">
      <c r="B43" s="340"/>
      <c r="C43" s="1938" t="s">
        <v>857</v>
      </c>
      <c r="D43" s="2237" t="s">
        <v>124</v>
      </c>
      <c r="E43" s="2279">
        <f t="shared" si="14"/>
        <v>752854.07195836864</v>
      </c>
      <c r="F43" s="2280"/>
      <c r="G43" s="2280"/>
      <c r="H43" s="2279">
        <f>'6.1 Full Cost recovery Tariffs'!H470</f>
        <v>12397.976045754935</v>
      </c>
      <c r="I43" s="2279">
        <f>'6.1 Full Cost recovery Tariffs'!I470</f>
        <v>11855.314530830014</v>
      </c>
      <c r="J43" s="2279">
        <f>'6.1 Full Cost recovery Tariffs'!J470</f>
        <v>11153.561252905154</v>
      </c>
      <c r="K43" s="2279">
        <f>'6.1 Full Cost recovery Tariffs'!K470</f>
        <v>11124.447071097999</v>
      </c>
      <c r="L43" s="2279">
        <f>'6.1 Full Cost recovery Tariffs'!L470</f>
        <v>11189.597455184816</v>
      </c>
      <c r="M43" s="2279">
        <f>'6.1 Full Cost recovery Tariffs'!M470</f>
        <v>30582.80655504133</v>
      </c>
      <c r="N43" s="2279">
        <f>'6.1 Full Cost recovery Tariffs'!N470</f>
        <v>39477.906983698784</v>
      </c>
      <c r="O43" s="2279">
        <f>'6.1 Full Cost recovery Tariffs'!O470</f>
        <v>48151.63600030719</v>
      </c>
      <c r="P43" s="2279">
        <f>'6.1 Full Cost recovery Tariffs'!P470</f>
        <v>50689.873109819935</v>
      </c>
      <c r="Q43" s="2279">
        <f>'6.1 Full Cost recovery Tariffs'!Q470</f>
        <v>53406.849401002401</v>
      </c>
      <c r="R43" s="2279">
        <f>'6.1 Full Cost recovery Tariffs'!R470</f>
        <v>56087.598032428614</v>
      </c>
      <c r="S43" s="2279">
        <f>'6.1 Full Cost recovery Tariffs'!S470</f>
        <v>60817.295436308872</v>
      </c>
      <c r="T43" s="2279">
        <f>'6.1 Full Cost recovery Tariffs'!T470</f>
        <v>58140.735363988897</v>
      </c>
      <c r="U43" s="2279">
        <f>'6.1 Full Cost recovery Tariffs'!U470</f>
        <v>57737.142030377712</v>
      </c>
      <c r="V43" s="2279">
        <f>'6.1 Full Cost recovery Tariffs'!V470</f>
        <v>57337.538716927455</v>
      </c>
      <c r="W43" s="2279">
        <f>'6.1 Full Cost recovery Tariffs'!W470</f>
        <v>56941.90952240544</v>
      </c>
      <c r="X43" s="2279">
        <f>'6.1 Full Cost recovery Tariffs'!X470</f>
        <v>56550.254446811668</v>
      </c>
      <c r="Y43" s="2279">
        <f>'6.1 Full Cost recovery Tariffs'!Y470</f>
        <v>56162.429201620325</v>
      </c>
      <c r="Z43" s="2279">
        <f>'6.1 Full Cost recovery Tariffs'!Z470</f>
        <v>55778.353691952216</v>
      </c>
      <c r="AA43" s="2279">
        <f>'6.1 Full Cost recovery Tariffs'!AA470</f>
        <v>55396.64981491174</v>
      </c>
      <c r="AB43" s="2279">
        <f>'6.1 Full Cost recovery Tariffs'!AB470</f>
        <v>55018.695673394461</v>
      </c>
      <c r="AC43" s="2279">
        <f>'6.1 Full Cost recovery Tariffs'!AC470</f>
        <v>54644.491267400408</v>
      </c>
      <c r="AD43" s="2279">
        <f>'6.1 Full Cost recovery Tariffs'!AD470</f>
        <v>54274.036596929574</v>
      </c>
      <c r="AE43" s="2279">
        <f>'6.1 Full Cost recovery Tariffs'!AE470</f>
        <v>53907.251567102685</v>
      </c>
      <c r="AF43" s="2279">
        <f>'6.1 Full Cost recovery Tariffs'!AF470</f>
        <v>53544.071984273229</v>
      </c>
      <c r="AG43" s="2279">
        <f>'6.1 Full Cost recovery Tariffs'!AG470</f>
        <v>53184.481947208507</v>
      </c>
      <c r="AH43" s="2279">
        <f>'6.1 Full Cost recovery Tariffs'!AH470</f>
        <v>52828.561550787723</v>
      </c>
      <c r="AI43" s="2279">
        <f>'6.1 Full Cost recovery Tariffs'!AI470</f>
        <v>52476.086411605902</v>
      </c>
      <c r="AJ43" s="2279">
        <f>'6.1 Full Cost recovery Tariffs'!AJ470</f>
        <v>52127.136624542261</v>
      </c>
      <c r="AK43" s="2279">
        <f>'6.1 Full Cost recovery Tariffs'!AK470</f>
        <v>51438.643486046276</v>
      </c>
      <c r="AL43" s="341"/>
    </row>
    <row r="44" spans="2:38" ht="14.15" x14ac:dyDescent="0.35">
      <c r="B44" s="340"/>
      <c r="C44" s="1938" t="s">
        <v>1769</v>
      </c>
      <c r="D44" s="2237" t="s">
        <v>124</v>
      </c>
      <c r="E44" s="2279">
        <f t="shared" si="14"/>
        <v>96714.690082201589</v>
      </c>
      <c r="F44" s="2280"/>
      <c r="G44" s="2280"/>
      <c r="H44" s="2279">
        <f>'6.1 Full Cost recovery Tariffs'!H471</f>
        <v>0</v>
      </c>
      <c r="I44" s="2279">
        <f>'6.1 Full Cost recovery Tariffs'!I471</f>
        <v>0</v>
      </c>
      <c r="J44" s="2279">
        <f>'6.1 Full Cost recovery Tariffs'!J471</f>
        <v>0</v>
      </c>
      <c r="K44" s="2279">
        <f>'6.1 Full Cost recovery Tariffs'!K471</f>
        <v>0</v>
      </c>
      <c r="L44" s="2279">
        <f>'6.1 Full Cost recovery Tariffs'!L471</f>
        <v>0</v>
      </c>
      <c r="M44" s="2279">
        <f>'6.1 Full Cost recovery Tariffs'!M471</f>
        <v>7225.0770497766807</v>
      </c>
      <c r="N44" s="2279">
        <f>'6.1 Full Cost recovery Tariffs'!N471</f>
        <v>7136.0376002910198</v>
      </c>
      <c r="O44" s="2279">
        <f>'6.1 Full Cost recovery Tariffs'!O471</f>
        <v>7799.6959135829911</v>
      </c>
      <c r="P44" s="2279">
        <f>'6.1 Full Cost recovery Tariffs'!P471</f>
        <v>7704.2835633879658</v>
      </c>
      <c r="Q44" s="2279">
        <f>'6.1 Full Cost recovery Tariffs'!Q471</f>
        <v>7646.1527202360485</v>
      </c>
      <c r="R44" s="2279">
        <f>'6.1 Full Cost recovery Tariffs'!R471</f>
        <v>7588.5941876679935</v>
      </c>
      <c r="S44" s="2279">
        <f>'6.1 Full Cost recovery Tariffs'!S471</f>
        <v>7531.5969766172866</v>
      </c>
      <c r="T44" s="2279">
        <f>'6.1 Full Cost recovery Tariffs'!T471</f>
        <v>7475.1720761504421</v>
      </c>
      <c r="U44" s="2279">
        <f>'6.1 Full Cost recovery Tariffs'!U471</f>
        <v>7419.2975081344348</v>
      </c>
      <c r="V44" s="2279">
        <f>'6.1 Full Cost recovery Tariffs'!V471</f>
        <v>7363.97503081991</v>
      </c>
      <c r="W44" s="2279">
        <f>'6.1 Full Cost recovery Tariffs'!W471</f>
        <v>7309.2028859562242</v>
      </c>
      <c r="X44" s="2279">
        <f>'6.1 Full Cost recovery Tariffs'!X471</f>
        <v>7254.9810735433784</v>
      </c>
      <c r="Y44" s="2279">
        <f>'6.1 Full Cost recovery Tariffs'!Y471</f>
        <v>7201.2893736989936</v>
      </c>
      <c r="Z44" s="2279">
        <f>'6.1 Full Cost recovery Tariffs'!Z471</f>
        <v>7148.1167973565598</v>
      </c>
      <c r="AA44" s="2279">
        <f>'6.1 Full Cost recovery Tariffs'!AA471</f>
        <v>7095.272574321456</v>
      </c>
      <c r="AB44" s="2279">
        <f>'6.1 Full Cost recovery Tariffs'!AB471</f>
        <v>7042.9474747883014</v>
      </c>
      <c r="AC44" s="2279">
        <f>'6.1 Full Cost recovery Tariffs'!AC471</f>
        <v>6991.141498757097</v>
      </c>
      <c r="AD44" s="2279">
        <f>'6.1 Full Cost recovery Tariffs'!AD471</f>
        <v>6939.8546462278446</v>
      </c>
      <c r="AE44" s="2279">
        <f>'6.1 Full Cost recovery Tariffs'!AE471</f>
        <v>6889.0759281340288</v>
      </c>
      <c r="AF44" s="2279">
        <f>'6.1 Full Cost recovery Tariffs'!AF471</f>
        <v>6838.7961136597878</v>
      </c>
      <c r="AG44" s="2279">
        <f>'6.1 Full Cost recovery Tariffs'!AG471</f>
        <v>6789.0134445544736</v>
      </c>
      <c r="AH44" s="2279">
        <f>'6.1 Full Cost recovery Tariffs'!AH471</f>
        <v>6739.7389098846006</v>
      </c>
      <c r="AI44" s="2279">
        <f>'6.1 Full Cost recovery Tariffs'!AI471</f>
        <v>6690.9413007012781</v>
      </c>
      <c r="AJ44" s="2279">
        <f>'6.1 Full Cost recovery Tariffs'!AJ471</f>
        <v>6642.6316060710169</v>
      </c>
      <c r="AK44" s="2279">
        <f>'6.1 Full Cost recovery Tariffs'!AK471</f>
        <v>6547.3146409733035</v>
      </c>
      <c r="AL44" s="341"/>
    </row>
    <row r="45" spans="2:38" ht="14.15" x14ac:dyDescent="0.35">
      <c r="B45" s="340"/>
      <c r="C45" s="1938" t="s">
        <v>1770</v>
      </c>
      <c r="D45" s="2237" t="s">
        <v>124</v>
      </c>
      <c r="E45" s="2279">
        <f t="shared" si="14"/>
        <v>19747.342130582183</v>
      </c>
      <c r="F45" s="2280"/>
      <c r="G45" s="2280"/>
      <c r="H45" s="2279">
        <f>'6.1 Full Cost recovery Tariffs'!H472</f>
        <v>0</v>
      </c>
      <c r="I45" s="2279">
        <f>'6.1 Full Cost recovery Tariffs'!I472</f>
        <v>0</v>
      </c>
      <c r="J45" s="2279">
        <f>'6.1 Full Cost recovery Tariffs'!J472</f>
        <v>0</v>
      </c>
      <c r="K45" s="2279">
        <f>'6.1 Full Cost recovery Tariffs'!K472</f>
        <v>0</v>
      </c>
      <c r="L45" s="2279">
        <f>'6.1 Full Cost recovery Tariffs'!L472</f>
        <v>0</v>
      </c>
      <c r="M45" s="2279">
        <f>'6.1 Full Cost recovery Tariffs'!M472</f>
        <v>450.64845344677747</v>
      </c>
      <c r="N45" s="2279">
        <f>'6.1 Full Cost recovery Tariffs'!N472</f>
        <v>444.99071451668311</v>
      </c>
      <c r="O45" s="2279">
        <f>'6.1 Full Cost recovery Tariffs'!O472</f>
        <v>758.35156261999543</v>
      </c>
      <c r="P45" s="2279">
        <f>'6.1 Full Cost recovery Tariffs'!P472</f>
        <v>748.87861199248175</v>
      </c>
      <c r="Q45" s="2279">
        <f>'6.1 Full Cost recovery Tariffs'!Q472</f>
        <v>743.10712303712523</v>
      </c>
      <c r="R45" s="2279">
        <f>'6.1 Full Cost recovery Tariffs'!R472</f>
        <v>737.39244316000077</v>
      </c>
      <c r="S45" s="2279">
        <f>'6.1 Full Cost recovery Tariffs'!S472</f>
        <v>731.73350376912333</v>
      </c>
      <c r="T45" s="2279">
        <f>'6.1 Full Cost recovery Tariffs'!T472</f>
        <v>1336.8185604575492</v>
      </c>
      <c r="U45" s="2279">
        <f>'6.1 Full Cost recovery Tariffs'!U472</f>
        <v>1326.5931610112971</v>
      </c>
      <c r="V45" s="2279">
        <f>'6.1 Full Cost recovery Tariffs'!V472</f>
        <v>1316.4686984903296</v>
      </c>
      <c r="W45" s="2279">
        <f>'6.1 Full Cost recovery Tariffs'!W472</f>
        <v>1306.4449982821686</v>
      </c>
      <c r="X45" s="2279">
        <f>'6.1 Full Cost recovery Tariffs'!X472</f>
        <v>1296.5220603868152</v>
      </c>
      <c r="Y45" s="2279">
        <f>'6.1 Full Cost recovery Tariffs'!Y472</f>
        <v>2462.2102380711781</v>
      </c>
      <c r="Z45" s="2279">
        <f>'6.1 Full Cost recovery Tariffs'!Z472</f>
        <v>2443.5758118267618</v>
      </c>
      <c r="AA45" s="2279">
        <f>'6.1 Full Cost recovery Tariffs'!AA472</f>
        <v>2425.0564670277481</v>
      </c>
      <c r="AB45" s="2279">
        <f>'6.1 Full Cost recovery Tariffs'!AB472</f>
        <v>2406.7190493320663</v>
      </c>
      <c r="AC45" s="2279">
        <f>'6.1 Full Cost recovery Tariffs'!AC472</f>
        <v>2388.5635587397182</v>
      </c>
      <c r="AD45" s="2279">
        <f>'6.1 Full Cost recovery Tariffs'!AD472</f>
        <v>2370.5899952507029</v>
      </c>
      <c r="AE45" s="2279">
        <f>'6.1 Full Cost recovery Tariffs'!AE472</f>
        <v>2352.7945619530728</v>
      </c>
      <c r="AF45" s="2279">
        <f>'6.1 Full Cost recovery Tariffs'!AF472</f>
        <v>2335.173836624158</v>
      </c>
      <c r="AG45" s="2279">
        <f>'6.1 Full Cost recovery Tariffs'!AG472</f>
        <v>2317.7274445746848</v>
      </c>
      <c r="AH45" s="2279">
        <f>'6.1 Full Cost recovery Tariffs'!AH472</f>
        <v>2300.4591827165982</v>
      </c>
      <c r="AI45" s="2279">
        <f>'6.1 Full Cost recovery Tariffs'!AI472</f>
        <v>2283.3580350033349</v>
      </c>
      <c r="AJ45" s="2279">
        <f>'6.1 Full Cost recovery Tariffs'!AJ472</f>
        <v>2266.4277983468401</v>
      </c>
      <c r="AK45" s="2279">
        <f>'6.1 Full Cost recovery Tariffs'!AK472</f>
        <v>2233.023853903519</v>
      </c>
      <c r="AL45" s="341"/>
    </row>
    <row r="46" spans="2:38" ht="14.15" x14ac:dyDescent="0.35">
      <c r="B46" s="340"/>
      <c r="C46" s="1938" t="s">
        <v>1811</v>
      </c>
      <c r="D46" s="2237" t="s">
        <v>124</v>
      </c>
      <c r="E46" s="2279">
        <f t="shared" si="14"/>
        <v>791130.77427975833</v>
      </c>
      <c r="F46" s="2280"/>
      <c r="G46" s="2280"/>
      <c r="H46" s="2279">
        <f>'6.1 Full Cost recovery Tariffs'!H474+'6.1 Full Cost recovery Tariffs'!H475</f>
        <v>0</v>
      </c>
      <c r="I46" s="2279">
        <f>'6.1 Full Cost recovery Tariffs'!I474+'6.1 Full Cost recovery Tariffs'!I475</f>
        <v>0</v>
      </c>
      <c r="J46" s="2279">
        <f>'6.1 Full Cost recovery Tariffs'!J474+'6.1 Full Cost recovery Tariffs'!J475</f>
        <v>0</v>
      </c>
      <c r="K46" s="2279">
        <f>'6.1 Full Cost recovery Tariffs'!K474+'6.1 Full Cost recovery Tariffs'!K475</f>
        <v>0</v>
      </c>
      <c r="L46" s="2279">
        <f>'6.1 Full Cost recovery Tariffs'!L474+'6.1 Full Cost recovery Tariffs'!L475</f>
        <v>0</v>
      </c>
      <c r="M46" s="2279">
        <f>'6.1 Full Cost recovery Tariffs'!M474+'6.1 Full Cost recovery Tariffs'!M475</f>
        <v>73005.607559408381</v>
      </c>
      <c r="N46" s="2279">
        <f>'6.1 Full Cost recovery Tariffs'!N474+'6.1 Full Cost recovery Tariffs'!N475</f>
        <v>70966.847574425236</v>
      </c>
      <c r="O46" s="2279">
        <f>'6.1 Full Cost recovery Tariffs'!O474+'6.1 Full Cost recovery Tariffs'!O475</f>
        <v>64403.157453006184</v>
      </c>
      <c r="P46" s="2279">
        <f>'6.1 Full Cost recovery Tariffs'!P474+'6.1 Full Cost recovery Tariffs'!P475</f>
        <v>63131.48914223817</v>
      </c>
      <c r="Q46" s="2279">
        <f>'6.1 Full Cost recovery Tariffs'!Q474+'6.1 Full Cost recovery Tariffs'!Q475</f>
        <v>61160.965935436318</v>
      </c>
      <c r="R46" s="2279">
        <f>'6.1 Full Cost recovery Tariffs'!R474+'6.1 Full Cost recovery Tariffs'!R475</f>
        <v>60192.796699256294</v>
      </c>
      <c r="S46" s="2279">
        <f>'6.1 Full Cost recovery Tariffs'!S474+'6.1 Full Cost recovery Tariffs'!S475</f>
        <v>59190.688754965122</v>
      </c>
      <c r="T46" s="2279">
        <f>'6.1 Full Cost recovery Tariffs'!T474+'6.1 Full Cost recovery Tariffs'!T475</f>
        <v>58780.704371560132</v>
      </c>
      <c r="U46" s="2279">
        <f>'6.1 Full Cost recovery Tariffs'!U474+'6.1 Full Cost recovery Tariffs'!U475</f>
        <v>58347.755941628806</v>
      </c>
      <c r="V46" s="2279">
        <f>'6.1 Full Cost recovery Tariffs'!V474+'6.1 Full Cost recovery Tariffs'!V475</f>
        <v>57919.085149501727</v>
      </c>
      <c r="W46" s="2279">
        <f>'6.1 Full Cost recovery Tariffs'!W474+'6.1 Full Cost recovery Tariffs'!W475</f>
        <v>57494.678786562385</v>
      </c>
      <c r="X46" s="2279">
        <f>'6.1 Full Cost recovery Tariffs'!X474+'6.1 Full Cost recovery Tariffs'!X475</f>
        <v>57074.536852810736</v>
      </c>
      <c r="Y46" s="2279">
        <f>'6.1 Full Cost recovery Tariffs'!Y474+'6.1 Full Cost recovery Tariffs'!Y475</f>
        <v>56647.14246825796</v>
      </c>
      <c r="Z46" s="2279">
        <f>'6.1 Full Cost recovery Tariffs'!Z474+'6.1 Full Cost recovery Tariffs'!Z475</f>
        <v>56235.216569829026</v>
      </c>
      <c r="AA46" s="2279">
        <f>'6.1 Full Cost recovery Tariffs'!AA474+'6.1 Full Cost recovery Tariffs'!AA475</f>
        <v>55825.834427993272</v>
      </c>
      <c r="AB46" s="2279">
        <f>'6.1 Full Cost recovery Tariffs'!AB474+'6.1 Full Cost recovery Tariffs'!AB475</f>
        <v>55420.473914752198</v>
      </c>
      <c r="AC46" s="2279">
        <f>'6.1 Full Cost recovery Tariffs'!AC474+'6.1 Full Cost recovery Tariffs'!AC475</f>
        <v>55019.135030105776</v>
      </c>
      <c r="AD46" s="2279">
        <f>'6.1 Full Cost recovery Tariffs'!AD474+'6.1 Full Cost recovery Tariffs'!AD475</f>
        <v>54621.81777405402</v>
      </c>
      <c r="AE46" s="2279">
        <f>'6.1 Full Cost recovery Tariffs'!AE474+'6.1 Full Cost recovery Tariffs'!AE475</f>
        <v>54228.437107778394</v>
      </c>
      <c r="AF46" s="2279">
        <f>'6.1 Full Cost recovery Tariffs'!AF474+'6.1 Full Cost recovery Tariffs'!AF475</f>
        <v>53838.921199143362</v>
      </c>
      <c r="AG46" s="2279">
        <f>'6.1 Full Cost recovery Tariffs'!AG474+'6.1 Full Cost recovery Tariffs'!AG475</f>
        <v>53453.256841465962</v>
      </c>
      <c r="AH46" s="2279">
        <f>'6.1 Full Cost recovery Tariffs'!AH474+'6.1 Full Cost recovery Tariffs'!AH475</f>
        <v>53071.529073564692</v>
      </c>
      <c r="AI46" s="2279">
        <f>'6.1 Full Cost recovery Tariffs'!AI474+'6.1 Full Cost recovery Tariffs'!AI475</f>
        <v>52693.495985667003</v>
      </c>
      <c r="AJ46" s="2279">
        <f>'6.1 Full Cost recovery Tariffs'!AJ474+'6.1 Full Cost recovery Tariffs'!AJ475</f>
        <v>52319.242616591357</v>
      </c>
      <c r="AK46" s="2279">
        <f>'6.1 Full Cost recovery Tariffs'!AK474+'6.1 Full Cost recovery Tariffs'!AK475</f>
        <v>51580.825865994513</v>
      </c>
      <c r="AL46" s="341"/>
    </row>
    <row r="47" spans="2:38" ht="14.15" x14ac:dyDescent="0.35">
      <c r="B47" s="340"/>
      <c r="C47" s="1938" t="s">
        <v>1812</v>
      </c>
      <c r="D47" s="2237" t="s">
        <v>124</v>
      </c>
      <c r="E47" s="2279">
        <f t="shared" si="14"/>
        <v>3884547.1919393311</v>
      </c>
      <c r="F47" s="2280"/>
      <c r="G47" s="2280"/>
      <c r="H47" s="2279">
        <f>'6.1 Full Cost recovery Tariffs'!H473</f>
        <v>0</v>
      </c>
      <c r="I47" s="2279">
        <f>'6.1 Full Cost recovery Tariffs'!I473</f>
        <v>0</v>
      </c>
      <c r="J47" s="2279">
        <f>'6.1 Full Cost recovery Tariffs'!J473</f>
        <v>0</v>
      </c>
      <c r="K47" s="2279">
        <f>'6.1 Full Cost recovery Tariffs'!K473</f>
        <v>0</v>
      </c>
      <c r="L47" s="2279">
        <f>'6.1 Full Cost recovery Tariffs'!L473</f>
        <v>0</v>
      </c>
      <c r="M47" s="2279">
        <f>'6.1 Full Cost recovery Tariffs'!M473</f>
        <v>356204.12356340245</v>
      </c>
      <c r="N47" s="2279">
        <f>'6.1 Full Cost recovery Tariffs'!N473</f>
        <v>349076.71090538468</v>
      </c>
      <c r="O47" s="2279">
        <f>'6.1 Full Cost recovery Tariffs'!O473</f>
        <v>319150.88927907287</v>
      </c>
      <c r="P47" s="2279">
        <f>'6.1 Full Cost recovery Tariffs'!P473</f>
        <v>312994.73535368801</v>
      </c>
      <c r="Q47" s="2279">
        <f>'6.1 Full Cost recovery Tariffs'!Q473</f>
        <v>300961.89858628833</v>
      </c>
      <c r="R47" s="2279">
        <f>'6.1 Full Cost recovery Tariffs'!R473</f>
        <v>296281.92227555736</v>
      </c>
      <c r="S47" s="2279">
        <f>'6.1 Full Cost recovery Tariffs'!S473</f>
        <v>292314.52305053693</v>
      </c>
      <c r="T47" s="2279">
        <f>'6.1 Full Cost recovery Tariffs'!T473</f>
        <v>288837.42843454127</v>
      </c>
      <c r="U47" s="2279">
        <f>'6.1 Full Cost recovery Tariffs'!U473</f>
        <v>286687.12580323988</v>
      </c>
      <c r="V47" s="2279">
        <f>'6.1 Full Cost recovery Tariffs'!V473</f>
        <v>284558.06985817174</v>
      </c>
      <c r="W47" s="2279">
        <f>'6.1 Full Cost recovery Tariffs'!W473</f>
        <v>282450.19327058992</v>
      </c>
      <c r="X47" s="2279">
        <f>'6.1 Full Cost recovery Tariffs'!X473</f>
        <v>280363.49604049441</v>
      </c>
      <c r="Y47" s="2279">
        <f>'6.1 Full Cost recovery Tariffs'!Y473</f>
        <v>277177.02832730621</v>
      </c>
      <c r="Z47" s="2279">
        <f>'6.1 Full Cost recovery Tariffs'!Z473</f>
        <v>275139.19460690854</v>
      </c>
      <c r="AA47" s="2279">
        <f>'6.1 Full Cost recovery Tariffs'!AA473</f>
        <v>273113.94500411703</v>
      </c>
      <c r="AB47" s="2279">
        <f>'6.1 Full Cost recovery Tariffs'!AB473</f>
        <v>271108.59075741906</v>
      </c>
      <c r="AC47" s="2279">
        <f>'6.1 Full Cost recovery Tariffs'!AC473</f>
        <v>269123.13186681434</v>
      </c>
      <c r="AD47" s="2279">
        <f>'6.1 Full Cost recovery Tariffs'!AD473</f>
        <v>267157.56833230326</v>
      </c>
      <c r="AE47" s="2279">
        <f>'6.1 Full Cost recovery Tariffs'!AE473</f>
        <v>265211.47905439406</v>
      </c>
      <c r="AF47" s="2279">
        <f>'6.1 Full Cost recovery Tariffs'!AF473</f>
        <v>263284.5100716849</v>
      </c>
      <c r="AG47" s="2279">
        <f>'6.1 Full Cost recovery Tariffs'!AG473</f>
        <v>261376.59424608652</v>
      </c>
      <c r="AH47" s="2279">
        <f>'6.1 Full Cost recovery Tariffs'!AH473</f>
        <v>259488.15267709008</v>
      </c>
      <c r="AI47" s="2279">
        <f>'6.1 Full Cost recovery Tariffs'!AI473</f>
        <v>257617.9892043111</v>
      </c>
      <c r="AJ47" s="2279">
        <f>'6.1 Full Cost recovery Tariffs'!AJ473</f>
        <v>255766.52492724074</v>
      </c>
      <c r="AK47" s="2279">
        <f>'6.1 Full Cost recovery Tariffs'!AK473</f>
        <v>252113.51174403451</v>
      </c>
      <c r="AL47" s="341"/>
    </row>
    <row r="48" spans="2:38" ht="14.15" x14ac:dyDescent="0.35">
      <c r="B48" s="340"/>
      <c r="C48" s="2103" t="s">
        <v>1813</v>
      </c>
      <c r="D48" s="2238" t="s">
        <v>124</v>
      </c>
      <c r="E48" s="2277">
        <f t="shared" si="14"/>
        <v>40743241.84248776</v>
      </c>
      <c r="F48" s="2280"/>
      <c r="G48" s="2280"/>
      <c r="H48" s="2286">
        <f>SUM(H42:H47)</f>
        <v>589876.11510486854</v>
      </c>
      <c r="I48" s="2286">
        <f t="shared" ref="I48:AK48" si="15">SUM(I42:I47)</f>
        <v>859186.23122046795</v>
      </c>
      <c r="J48" s="2286">
        <f t="shared" si="15"/>
        <v>953924.98373603995</v>
      </c>
      <c r="K48" s="2286">
        <f t="shared" ref="K48:L48" si="16">SUM(K42:K47)</f>
        <v>951170.78957993968</v>
      </c>
      <c r="L48" s="2286">
        <f t="shared" si="16"/>
        <v>1071187.2002388793</v>
      </c>
      <c r="M48" s="2286">
        <f t="shared" si="15"/>
        <v>2626526.9860853716</v>
      </c>
      <c r="N48" s="2286">
        <f t="shared" si="15"/>
        <v>2628220.7621146226</v>
      </c>
      <c r="O48" s="2286">
        <f t="shared" si="15"/>
        <v>2715018.1468059095</v>
      </c>
      <c r="P48" s="2286">
        <f t="shared" si="15"/>
        <v>2727328.1112771854</v>
      </c>
      <c r="Q48" s="2286">
        <f t="shared" si="15"/>
        <v>2864859.7307291627</v>
      </c>
      <c r="R48" s="2286">
        <f t="shared" si="15"/>
        <v>2891059.7104394375</v>
      </c>
      <c r="S48" s="2286">
        <f t="shared" si="15"/>
        <v>2913395.320722783</v>
      </c>
      <c r="T48" s="2286">
        <f t="shared" si="15"/>
        <v>2894985.7922013709</v>
      </c>
      <c r="U48" s="2286">
        <f t="shared" si="15"/>
        <v>2873415.9354026988</v>
      </c>
      <c r="V48" s="2286">
        <f t="shared" si="15"/>
        <v>2852059.2675170572</v>
      </c>
      <c r="W48" s="2286">
        <f t="shared" si="15"/>
        <v>2830915.0215850212</v>
      </c>
      <c r="X48" s="2286">
        <f t="shared" si="15"/>
        <v>2809983.1976065934</v>
      </c>
      <c r="Y48" s="2286">
        <f t="shared" si="15"/>
        <v>2788124.5070051239</v>
      </c>
      <c r="Z48" s="2286">
        <f t="shared" si="15"/>
        <v>2767606.3210543497</v>
      </c>
      <c r="AA48" s="2286">
        <f t="shared" si="15"/>
        <v>2747214.8363345345</v>
      </c>
      <c r="AB48" s="2286">
        <f t="shared" si="15"/>
        <v>2727023.6707711872</v>
      </c>
      <c r="AC48" s="2286">
        <f t="shared" si="15"/>
        <v>2707032.8243643101</v>
      </c>
      <c r="AD48" s="2286">
        <f t="shared" si="15"/>
        <v>2687242.2971139057</v>
      </c>
      <c r="AE48" s="2286">
        <f t="shared" si="15"/>
        <v>2667647.8287425889</v>
      </c>
      <c r="AF48" s="2286">
        <f t="shared" si="15"/>
        <v>2648245.9257398159</v>
      </c>
      <c r="AG48" s="2286">
        <f t="shared" si="15"/>
        <v>2629035.8213387518</v>
      </c>
      <c r="AH48" s="2286">
        <f t="shared" si="15"/>
        <v>2610021.7758167777</v>
      </c>
      <c r="AI48" s="2286">
        <f t="shared" si="15"/>
        <v>2591191.7751085865</v>
      </c>
      <c r="AJ48" s="2286">
        <f t="shared" si="15"/>
        <v>2572550.0794915552</v>
      </c>
      <c r="AK48" s="2286">
        <f t="shared" si="15"/>
        <v>2535769.2329039457</v>
      </c>
      <c r="AL48" s="341"/>
    </row>
    <row r="49" spans="2:38" x14ac:dyDescent="0.3">
      <c r="B49" s="340"/>
      <c r="AL49" s="341"/>
    </row>
    <row r="50" spans="2:38" s="239" customFormat="1" ht="14.15" x14ac:dyDescent="0.3">
      <c r="B50" s="496"/>
      <c r="C50" s="1921" t="s">
        <v>1819</v>
      </c>
      <c r="D50" s="2236"/>
      <c r="E50" s="1922" t="s">
        <v>1808</v>
      </c>
      <c r="F50" s="1923"/>
      <c r="G50" s="1923"/>
      <c r="H50" s="1923"/>
      <c r="I50" s="1924"/>
      <c r="J50" s="1924"/>
      <c r="K50" s="1924"/>
      <c r="L50" s="1924"/>
      <c r="M50" s="1924"/>
      <c r="N50" s="1924"/>
      <c r="O50" s="1925"/>
      <c r="P50" s="1925"/>
      <c r="Q50" s="1925"/>
      <c r="R50" s="1925"/>
      <c r="S50" s="1925"/>
      <c r="T50" s="1925"/>
      <c r="U50" s="1925"/>
      <c r="V50" s="1925"/>
      <c r="W50" s="1925"/>
      <c r="X50" s="1925"/>
      <c r="Y50" s="1925"/>
      <c r="Z50" s="1925"/>
      <c r="AA50" s="1925"/>
      <c r="AB50" s="1925"/>
      <c r="AC50" s="1925"/>
      <c r="AD50" s="1925"/>
      <c r="AE50" s="1925"/>
      <c r="AF50" s="1925"/>
      <c r="AG50" s="1925"/>
      <c r="AH50" s="1925"/>
      <c r="AI50" s="1925"/>
      <c r="AJ50" s="1925"/>
      <c r="AK50" s="1926"/>
      <c r="AL50" s="497"/>
    </row>
    <row r="51" spans="2:38" ht="14.15" x14ac:dyDescent="0.35">
      <c r="B51" s="340"/>
      <c r="C51" s="2102" t="s">
        <v>1820</v>
      </c>
      <c r="D51" s="2237" t="s">
        <v>124</v>
      </c>
      <c r="E51" s="2279">
        <f>H51+NPV(FDR,I51:AK51)</f>
        <v>2108928.7635525246</v>
      </c>
      <c r="F51" s="2280"/>
      <c r="G51" s="2280"/>
      <c r="H51" s="2279">
        <f>'2.3 DA Interface'!H40</f>
        <v>136789.92353657502</v>
      </c>
      <c r="I51" s="2279">
        <f>'2.3 DA Interface'!I40</f>
        <v>129151.71122199998</v>
      </c>
      <c r="J51" s="2279">
        <f>'2.3 DA Interface'!J40</f>
        <v>126780.47799466999</v>
      </c>
      <c r="K51" s="2279">
        <f>'2.3 DA Interface'!K40</f>
        <v>126462.67983245003</v>
      </c>
      <c r="L51" s="2279">
        <f>'2.3 DA Interface'!L40</f>
        <v>125162.019388735</v>
      </c>
      <c r="M51" s="2279">
        <f>'2.3 DA Interface'!M40</f>
        <v>123529.011981</v>
      </c>
      <c r="N51" s="2279">
        <f>'2.3 DA Interface'!N40</f>
        <v>121962.13771336999</v>
      </c>
      <c r="O51" s="2279">
        <f>'2.3 DA Interface'!O40</f>
        <v>120457.23034352998</v>
      </c>
      <c r="P51" s="2279">
        <f>'2.3 DA Interface'!P40</f>
        <v>118943.65139818999</v>
      </c>
      <c r="Q51" s="2279">
        <f>'2.3 DA Interface'!Q40</f>
        <v>118006.174830214</v>
      </c>
      <c r="R51" s="2279">
        <f>'2.3 DA Interface'!R40</f>
        <v>117078.14381264601</v>
      </c>
      <c r="S51" s="2279">
        <f>'2.3 DA Interface'!S40</f>
        <v>116159.37897980001</v>
      </c>
      <c r="T51" s="2279">
        <f>'2.3 DA Interface'!T40</f>
        <v>115292.657033115</v>
      </c>
      <c r="U51" s="2279">
        <f>'2.3 DA Interface'!U40</f>
        <v>114431.33852019999</v>
      </c>
      <c r="V51" s="2279">
        <f>'2.3 DA Interface'!V40</f>
        <v>113578.533071445</v>
      </c>
      <c r="W51" s="2279">
        <f>'2.3 DA Interface'!W40</f>
        <v>112734.20992216001</v>
      </c>
      <c r="X51" s="2279">
        <f>'2.3 DA Interface'!X40</f>
        <v>111898.36907234501</v>
      </c>
      <c r="Y51" s="2279">
        <f>'2.3 DA Interface'!Y40</f>
        <v>111070.700845315</v>
      </c>
      <c r="Z51" s="2279">
        <f>'2.3 DA Interface'!Z40</f>
        <v>110251.03502038252</v>
      </c>
      <c r="AA51" s="2279">
        <f>'2.3 DA Interface'!AA40</f>
        <v>109436.43068393249</v>
      </c>
      <c r="AB51" s="2279">
        <f>'2.3 DA Interface'!AB40</f>
        <v>108629.82874957999</v>
      </c>
      <c r="AC51" s="2279">
        <f>'2.3 DA Interface'!AC40</f>
        <v>107831.22921732499</v>
      </c>
      <c r="AD51" s="2279">
        <f>'2.3 DA Interface'!AD40</f>
        <v>107040.63208716753</v>
      </c>
      <c r="AE51" s="2279">
        <f>'2.3 DA Interface'!AE40</f>
        <v>106257.86713842</v>
      </c>
      <c r="AF51" s="2279">
        <f>'2.3 DA Interface'!AF40</f>
        <v>105482.79491508499</v>
      </c>
      <c r="AG51" s="2279">
        <f>'2.3 DA Interface'!AG40</f>
        <v>104715.38465247251</v>
      </c>
      <c r="AH51" s="2279">
        <f>'2.3 DA Interface'!AH40</f>
        <v>103955.80657126999</v>
      </c>
      <c r="AI51" s="2279">
        <f>'2.3 DA Interface'!AI40</f>
        <v>103203.58077410501</v>
      </c>
      <c r="AJ51" s="2279">
        <f>'2.3 DA Interface'!AJ40</f>
        <v>102458.877481665</v>
      </c>
      <c r="AK51" s="2279">
        <f>'2.3 DA Interface'!AK40</f>
        <v>100989.54663002751</v>
      </c>
      <c r="AL51" s="341"/>
    </row>
    <row r="52" spans="2:38" ht="14.15" x14ac:dyDescent="0.35">
      <c r="B52" s="340"/>
      <c r="C52" s="2102" t="s">
        <v>1823</v>
      </c>
      <c r="D52" s="2237" t="s">
        <v>124</v>
      </c>
      <c r="E52" s="2279">
        <f>H52+NPV(FDR,I52:AK52)</f>
        <v>60451.360926406043</v>
      </c>
      <c r="F52" s="2280"/>
      <c r="G52" s="2280"/>
      <c r="H52" s="2279">
        <f>'2.3 DA Interface'!H50</f>
        <v>3181.3964634250001</v>
      </c>
      <c r="I52" s="2279">
        <f>'2.3 DA Interface'!I50</f>
        <v>3402.4887779999999</v>
      </c>
      <c r="J52" s="2279">
        <f>'2.3 DA Interface'!J50</f>
        <v>3444.3070053300003</v>
      </c>
      <c r="K52" s="2279">
        <f>'2.3 DA Interface'!K50</f>
        <v>3434.7451675500001</v>
      </c>
      <c r="L52" s="2279">
        <f>'2.3 DA Interface'!L50</f>
        <v>3446.7456112650007</v>
      </c>
      <c r="M52" s="2279">
        <f>'2.3 DA Interface'!M50</f>
        <v>3489.4880190000003</v>
      </c>
      <c r="N52" s="2279">
        <f>'2.3 DA Interface'!N50</f>
        <v>3491.5022866299996</v>
      </c>
      <c r="O52" s="2279">
        <f>'2.3 DA Interface'!O50</f>
        <v>3456.45965647</v>
      </c>
      <c r="P52" s="2279">
        <f>'2.3 DA Interface'!P50</f>
        <v>3454.6486018099999</v>
      </c>
      <c r="Q52" s="2279">
        <f>'2.3 DA Interface'!Q50</f>
        <v>3468.8601697859995</v>
      </c>
      <c r="R52" s="2279">
        <f>'2.3 DA Interface'!R50</f>
        <v>3482.7161873540003</v>
      </c>
      <c r="S52" s="2279">
        <f>'2.3 DA Interface'!S50</f>
        <v>3496.2210201999997</v>
      </c>
      <c r="T52" s="2279">
        <f>'2.3 DA Interface'!T50</f>
        <v>3466.7729668850006</v>
      </c>
      <c r="U52" s="2279">
        <f>'2.3 DA Interface'!U50</f>
        <v>3440.6614797999991</v>
      </c>
      <c r="V52" s="2279">
        <f>'2.3 DA Interface'!V50</f>
        <v>3414.8069285550005</v>
      </c>
      <c r="W52" s="2279">
        <f>'2.3 DA Interface'!W50</f>
        <v>3389.2100778399999</v>
      </c>
      <c r="X52" s="2279">
        <f>'2.3 DA Interface'!X50</f>
        <v>3363.8709276549994</v>
      </c>
      <c r="Y52" s="2279">
        <f>'2.3 DA Interface'!Y50</f>
        <v>3338.7791546850003</v>
      </c>
      <c r="Z52" s="2279">
        <f>'2.3 DA Interface'!Z50</f>
        <v>3313.9299796175005</v>
      </c>
      <c r="AA52" s="2279">
        <f>'2.3 DA Interface'!AA50</f>
        <v>3289.2343160675</v>
      </c>
      <c r="AB52" s="2279">
        <f>'2.3 DA Interface'!AB50</f>
        <v>3264.7812504200001</v>
      </c>
      <c r="AC52" s="2279">
        <f>'2.3 DA Interface'!AC50</f>
        <v>3240.5707826750004</v>
      </c>
      <c r="AD52" s="2279">
        <f>'2.3 DA Interface'!AD50</f>
        <v>3216.6029128325008</v>
      </c>
      <c r="AE52" s="2279">
        <f>'2.3 DA Interface'!AE50</f>
        <v>3192.8728615800001</v>
      </c>
      <c r="AF52" s="2279">
        <f>'2.3 DA Interface'!AF50</f>
        <v>3169.3750849150006</v>
      </c>
      <c r="AG52" s="2279">
        <f>'2.3 DA Interface'!AG50</f>
        <v>3146.1103475275008</v>
      </c>
      <c r="AH52" s="2279">
        <f>'2.3 DA Interface'!AH50</f>
        <v>3123.0834287299999</v>
      </c>
      <c r="AI52" s="2279">
        <f>'2.3 DA Interface'!AI50</f>
        <v>3100.2792258949999</v>
      </c>
      <c r="AJ52" s="2279">
        <f>'2.3 DA Interface'!AJ50</f>
        <v>3077.7025183349997</v>
      </c>
      <c r="AK52" s="2279">
        <f>'2.3 DA Interface'!AK50</f>
        <v>3033.1583699724997</v>
      </c>
      <c r="AL52" s="341"/>
    </row>
    <row r="53" spans="2:38" ht="14.15" x14ac:dyDescent="0.35">
      <c r="B53" s="340"/>
      <c r="C53" s="2102" t="s">
        <v>1822</v>
      </c>
      <c r="D53" s="2237" t="s">
        <v>124</v>
      </c>
      <c r="E53" s="2279">
        <f>H53+NPV(FDR,I53:AK53)</f>
        <v>44959.286581727647</v>
      </c>
      <c r="F53" s="2280"/>
      <c r="G53" s="2280"/>
      <c r="H53" s="2279">
        <f>'2.3 DA Interface'!H57</f>
        <v>2500</v>
      </c>
      <c r="I53" s="2279">
        <f>'2.3 DA Interface'!I57</f>
        <v>2500</v>
      </c>
      <c r="J53" s="2279">
        <f>'2.3 DA Interface'!J57</f>
        <v>2500</v>
      </c>
      <c r="K53" s="2279">
        <f>'2.3 DA Interface'!K57</f>
        <v>2500</v>
      </c>
      <c r="L53" s="2279">
        <f>'2.3 DA Interface'!L57</f>
        <v>2500</v>
      </c>
      <c r="M53" s="2279">
        <f>'2.3 DA Interface'!M57</f>
        <v>2500</v>
      </c>
      <c r="N53" s="2279">
        <f>'2.3 DA Interface'!N57</f>
        <v>2500</v>
      </c>
      <c r="O53" s="2279">
        <f>'2.3 DA Interface'!O57</f>
        <v>2500</v>
      </c>
      <c r="P53" s="2279">
        <f>'2.3 DA Interface'!P57</f>
        <v>2500</v>
      </c>
      <c r="Q53" s="2279">
        <f>'2.3 DA Interface'!Q57</f>
        <v>2500</v>
      </c>
      <c r="R53" s="2279">
        <f>'2.3 DA Interface'!R57</f>
        <v>2500</v>
      </c>
      <c r="S53" s="2279">
        <f>'2.3 DA Interface'!S57</f>
        <v>2500</v>
      </c>
      <c r="T53" s="2279">
        <f>'2.3 DA Interface'!T57</f>
        <v>2500</v>
      </c>
      <c r="U53" s="2279">
        <f>'2.3 DA Interface'!U57</f>
        <v>2500</v>
      </c>
      <c r="V53" s="2279">
        <f>'2.3 DA Interface'!V57</f>
        <v>2500</v>
      </c>
      <c r="W53" s="2279">
        <f>'2.3 DA Interface'!W57</f>
        <v>2500</v>
      </c>
      <c r="X53" s="2279">
        <f>'2.3 DA Interface'!X57</f>
        <v>2500</v>
      </c>
      <c r="Y53" s="2279">
        <f>'2.3 DA Interface'!Y57</f>
        <v>2500</v>
      </c>
      <c r="Z53" s="2279">
        <f>'2.3 DA Interface'!Z57</f>
        <v>2500</v>
      </c>
      <c r="AA53" s="2279">
        <f>'2.3 DA Interface'!AA57</f>
        <v>2500</v>
      </c>
      <c r="AB53" s="2279">
        <f>'2.3 DA Interface'!AB57</f>
        <v>2500</v>
      </c>
      <c r="AC53" s="2279">
        <f>'2.3 DA Interface'!AC57</f>
        <v>2500</v>
      </c>
      <c r="AD53" s="2279">
        <f>'2.3 DA Interface'!AD57</f>
        <v>2500</v>
      </c>
      <c r="AE53" s="2279">
        <f>'2.3 DA Interface'!AE57</f>
        <v>2500</v>
      </c>
      <c r="AF53" s="2279">
        <f>'2.3 DA Interface'!AF57</f>
        <v>2500</v>
      </c>
      <c r="AG53" s="2279">
        <f>'2.3 DA Interface'!AG57</f>
        <v>2500</v>
      </c>
      <c r="AH53" s="2279">
        <f>'2.3 DA Interface'!AH57</f>
        <v>2500</v>
      </c>
      <c r="AI53" s="2279">
        <f>'2.3 DA Interface'!AI57</f>
        <v>2500</v>
      </c>
      <c r="AJ53" s="2279">
        <f>'2.3 DA Interface'!AJ57</f>
        <v>2500</v>
      </c>
      <c r="AK53" s="2279">
        <f>'2.3 DA Interface'!AK57</f>
        <v>2500</v>
      </c>
      <c r="AL53" s="341"/>
    </row>
    <row r="54" spans="2:38" ht="14.15" x14ac:dyDescent="0.35">
      <c r="B54" s="340"/>
      <c r="C54" s="2102" t="s">
        <v>1821</v>
      </c>
      <c r="D54" s="2237" t="s">
        <v>124</v>
      </c>
      <c r="E54" s="2279">
        <f>H54+NPV(FDR,I54:AK54)</f>
        <v>26975.571949036588</v>
      </c>
      <c r="F54" s="2280"/>
      <c r="G54" s="2280"/>
      <c r="H54" s="2279">
        <f>'2.3 DA Interface'!H58</f>
        <v>1500</v>
      </c>
      <c r="I54" s="2279">
        <f>'2.3 DA Interface'!I58</f>
        <v>1500</v>
      </c>
      <c r="J54" s="2279">
        <f>'2.3 DA Interface'!J58</f>
        <v>1500</v>
      </c>
      <c r="K54" s="2279">
        <f>'2.3 DA Interface'!K58</f>
        <v>1500</v>
      </c>
      <c r="L54" s="2279">
        <f>'2.3 DA Interface'!L58</f>
        <v>1500</v>
      </c>
      <c r="M54" s="2279">
        <f>'2.3 DA Interface'!M58</f>
        <v>1500</v>
      </c>
      <c r="N54" s="2279">
        <f>'2.3 DA Interface'!N58</f>
        <v>1500</v>
      </c>
      <c r="O54" s="2279">
        <f>'2.3 DA Interface'!O58</f>
        <v>1500</v>
      </c>
      <c r="P54" s="2279">
        <f>'2.3 DA Interface'!P58</f>
        <v>1500</v>
      </c>
      <c r="Q54" s="2279">
        <f>'2.3 DA Interface'!Q58</f>
        <v>1500</v>
      </c>
      <c r="R54" s="2279">
        <f>'2.3 DA Interface'!R58</f>
        <v>1500</v>
      </c>
      <c r="S54" s="2279">
        <f>'2.3 DA Interface'!S58</f>
        <v>1500</v>
      </c>
      <c r="T54" s="2279">
        <f>'2.3 DA Interface'!T58</f>
        <v>1500</v>
      </c>
      <c r="U54" s="2279">
        <f>'2.3 DA Interface'!U58</f>
        <v>1500</v>
      </c>
      <c r="V54" s="2279">
        <f>'2.3 DA Interface'!V58</f>
        <v>1500</v>
      </c>
      <c r="W54" s="2279">
        <f>'2.3 DA Interface'!W58</f>
        <v>1500</v>
      </c>
      <c r="X54" s="2279">
        <f>'2.3 DA Interface'!X58</f>
        <v>1500</v>
      </c>
      <c r="Y54" s="2279">
        <f>'2.3 DA Interface'!Y58</f>
        <v>1500</v>
      </c>
      <c r="Z54" s="2279">
        <f>'2.3 DA Interface'!Z58</f>
        <v>1500</v>
      </c>
      <c r="AA54" s="2279">
        <f>'2.3 DA Interface'!AA58</f>
        <v>1500</v>
      </c>
      <c r="AB54" s="2279">
        <f>'2.3 DA Interface'!AB58</f>
        <v>1500</v>
      </c>
      <c r="AC54" s="2279">
        <f>'2.3 DA Interface'!AC58</f>
        <v>1500</v>
      </c>
      <c r="AD54" s="2279">
        <f>'2.3 DA Interface'!AD58</f>
        <v>1500</v>
      </c>
      <c r="AE54" s="2279">
        <f>'2.3 DA Interface'!AE58</f>
        <v>1500</v>
      </c>
      <c r="AF54" s="2279">
        <f>'2.3 DA Interface'!AF58</f>
        <v>1500</v>
      </c>
      <c r="AG54" s="2279">
        <f>'2.3 DA Interface'!AG58</f>
        <v>1500</v>
      </c>
      <c r="AH54" s="2279">
        <f>'2.3 DA Interface'!AH58</f>
        <v>1500</v>
      </c>
      <c r="AI54" s="2279">
        <f>'2.3 DA Interface'!AI58</f>
        <v>1500</v>
      </c>
      <c r="AJ54" s="2279">
        <f>'2.3 DA Interface'!AJ58</f>
        <v>1500</v>
      </c>
      <c r="AK54" s="2279">
        <f>'2.3 DA Interface'!AK58</f>
        <v>1500</v>
      </c>
      <c r="AL54" s="341"/>
    </row>
    <row r="55" spans="2:38" ht="14.15" x14ac:dyDescent="0.35">
      <c r="B55" s="340"/>
      <c r="C55" s="2103" t="s">
        <v>2046</v>
      </c>
      <c r="D55" s="2238" t="s">
        <v>124</v>
      </c>
      <c r="E55" s="2277">
        <f>H55+NPV(FDR,I55:AK55)</f>
        <v>2241314.9830096941</v>
      </c>
      <c r="F55" s="2280"/>
      <c r="G55" s="2280"/>
      <c r="H55" s="2279">
        <f>SUM(H51:H54)</f>
        <v>143971.32</v>
      </c>
      <c r="I55" s="2279">
        <f t="shared" ref="I55:AK55" si="17">SUM(I51:I54)</f>
        <v>136554.19999999998</v>
      </c>
      <c r="J55" s="2279">
        <f t="shared" si="17"/>
        <v>134224.78499999997</v>
      </c>
      <c r="K55" s="2279">
        <f t="shared" ref="K55:L55" si="18">SUM(K51:K54)</f>
        <v>133897.42500000005</v>
      </c>
      <c r="L55" s="2279">
        <f t="shared" si="18"/>
        <v>132608.76500000001</v>
      </c>
      <c r="M55" s="2279">
        <f t="shared" si="17"/>
        <v>131018.5</v>
      </c>
      <c r="N55" s="2279">
        <f t="shared" si="17"/>
        <v>129453.63999999998</v>
      </c>
      <c r="O55" s="2279">
        <f t="shared" si="17"/>
        <v>127913.68999999999</v>
      </c>
      <c r="P55" s="2279">
        <f t="shared" si="17"/>
        <v>126398.29999999999</v>
      </c>
      <c r="Q55" s="2279">
        <f t="shared" si="17"/>
        <v>125475.035</v>
      </c>
      <c r="R55" s="2279">
        <f t="shared" si="17"/>
        <v>124560.86000000002</v>
      </c>
      <c r="S55" s="2279">
        <f t="shared" si="17"/>
        <v>123655.6</v>
      </c>
      <c r="T55" s="2279">
        <f t="shared" si="17"/>
        <v>122759.43</v>
      </c>
      <c r="U55" s="2279">
        <f t="shared" si="17"/>
        <v>121871.99999999999</v>
      </c>
      <c r="V55" s="2279">
        <f t="shared" si="17"/>
        <v>120993.34</v>
      </c>
      <c r="W55" s="2279">
        <f t="shared" si="17"/>
        <v>120123.42000000001</v>
      </c>
      <c r="X55" s="2279">
        <f t="shared" si="17"/>
        <v>119262.24</v>
      </c>
      <c r="Y55" s="2279">
        <f t="shared" si="17"/>
        <v>118409.48000000001</v>
      </c>
      <c r="Z55" s="2279">
        <f t="shared" si="17"/>
        <v>117564.96500000003</v>
      </c>
      <c r="AA55" s="2279">
        <f t="shared" si="17"/>
        <v>116725.66499999998</v>
      </c>
      <c r="AB55" s="2279">
        <f t="shared" si="17"/>
        <v>115894.60999999999</v>
      </c>
      <c r="AC55" s="2279">
        <f t="shared" si="17"/>
        <v>115071.79999999999</v>
      </c>
      <c r="AD55" s="2279">
        <f t="shared" si="17"/>
        <v>114257.23500000003</v>
      </c>
      <c r="AE55" s="2279">
        <f t="shared" si="17"/>
        <v>113450.74</v>
      </c>
      <c r="AF55" s="2279">
        <f t="shared" si="17"/>
        <v>112652.16999999998</v>
      </c>
      <c r="AG55" s="2279">
        <f t="shared" si="17"/>
        <v>111861.49500000001</v>
      </c>
      <c r="AH55" s="2279">
        <f t="shared" si="17"/>
        <v>111078.88999999998</v>
      </c>
      <c r="AI55" s="2279">
        <f t="shared" si="17"/>
        <v>110303.86000000002</v>
      </c>
      <c r="AJ55" s="2279">
        <f t="shared" si="17"/>
        <v>109536.58</v>
      </c>
      <c r="AK55" s="2279">
        <f t="shared" si="17"/>
        <v>108022.70500000002</v>
      </c>
      <c r="AL55" s="341"/>
    </row>
    <row r="56" spans="2:38" x14ac:dyDescent="0.3">
      <c r="B56" s="340"/>
      <c r="AL56" s="341"/>
    </row>
    <row r="57" spans="2:38" s="467" customFormat="1" ht="15.45" x14ac:dyDescent="0.3">
      <c r="B57" s="468"/>
      <c r="C57" s="1921" t="s">
        <v>2047</v>
      </c>
      <c r="D57" s="1921"/>
      <c r="E57" s="2101" t="s">
        <v>752</v>
      </c>
      <c r="F57" s="1930"/>
      <c r="G57" s="1930"/>
      <c r="H57" s="1930"/>
      <c r="I57" s="1931"/>
      <c r="J57" s="1931"/>
      <c r="K57" s="1931"/>
      <c r="L57" s="1931"/>
      <c r="M57" s="1931"/>
      <c r="N57" s="1931"/>
      <c r="O57" s="1931"/>
      <c r="P57" s="1931"/>
      <c r="Q57" s="1931"/>
      <c r="R57" s="1931"/>
      <c r="S57" s="1931"/>
      <c r="T57" s="1931"/>
      <c r="U57" s="1931"/>
      <c r="V57" s="1931"/>
      <c r="W57" s="1931"/>
      <c r="X57" s="1931"/>
      <c r="Y57" s="1931"/>
      <c r="Z57" s="1931"/>
      <c r="AA57" s="1931"/>
      <c r="AB57" s="1931"/>
      <c r="AC57" s="1931"/>
      <c r="AD57" s="1931"/>
      <c r="AE57" s="1931"/>
      <c r="AF57" s="1931"/>
      <c r="AG57" s="1931"/>
      <c r="AH57" s="1931"/>
      <c r="AI57" s="1931"/>
      <c r="AJ57" s="1931"/>
      <c r="AK57" s="35"/>
      <c r="AL57" s="469"/>
    </row>
    <row r="58" spans="2:38" s="380" customFormat="1" ht="14.15" x14ac:dyDescent="0.35">
      <c r="B58" s="377"/>
      <c r="C58" s="2283" t="s">
        <v>1827</v>
      </c>
      <c r="D58" s="2237" t="s">
        <v>752</v>
      </c>
      <c r="E58" s="2287">
        <f>E16/E55</f>
        <v>37.051494273147199</v>
      </c>
      <c r="AL58" s="379"/>
    </row>
    <row r="59" spans="2:38" s="380" customFormat="1" ht="14.15" x14ac:dyDescent="0.35">
      <c r="B59" s="377"/>
      <c r="C59" s="2283" t="s">
        <v>1826</v>
      </c>
      <c r="D59" s="2237" t="s">
        <v>752</v>
      </c>
      <c r="E59" s="2287">
        <f>(E24+E32)/E55</f>
        <v>21.100436147375799</v>
      </c>
      <c r="AL59" s="379"/>
    </row>
    <row r="60" spans="2:38" s="380" customFormat="1" ht="14.15" x14ac:dyDescent="0.35">
      <c r="B60" s="377"/>
      <c r="C60" s="2283" t="s">
        <v>1825</v>
      </c>
      <c r="D60" s="2237" t="s">
        <v>752</v>
      </c>
      <c r="E60" s="2287">
        <f>E39/E55</f>
        <v>155.56344648927427</v>
      </c>
      <c r="AL60" s="379"/>
    </row>
    <row r="61" spans="2:38" s="380" customFormat="1" ht="14.15" x14ac:dyDescent="0.35">
      <c r="B61" s="377"/>
      <c r="C61" s="2288" t="s">
        <v>1814</v>
      </c>
      <c r="D61" s="2238" t="s">
        <v>752</v>
      </c>
      <c r="E61" s="2289">
        <f>(E16+E24+E32+E39)/E55</f>
        <v>213.71537690979724</v>
      </c>
      <c r="AL61" s="379"/>
    </row>
    <row r="62" spans="2:38" s="380" customFormat="1" ht="14.15" x14ac:dyDescent="0.35">
      <c r="B62" s="377"/>
      <c r="C62" s="2283" t="s">
        <v>1830</v>
      </c>
      <c r="D62" s="2237" t="s">
        <v>752</v>
      </c>
      <c r="E62" s="2287">
        <f>-E48/E55</f>
        <v>-18.178275767280468</v>
      </c>
      <c r="AL62" s="379"/>
    </row>
    <row r="63" spans="2:38" s="380" customFormat="1" ht="14.15" x14ac:dyDescent="0.35">
      <c r="B63" s="377"/>
      <c r="C63" s="2288" t="s">
        <v>2043</v>
      </c>
      <c r="D63" s="2238" t="s">
        <v>752</v>
      </c>
      <c r="E63" s="2289">
        <f>E61+E62</f>
        <v>195.53710114251678</v>
      </c>
      <c r="AL63" s="379"/>
    </row>
    <row r="64" spans="2:38" x14ac:dyDescent="0.3">
      <c r="B64" s="340"/>
      <c r="AL64" s="341"/>
    </row>
    <row r="65" spans="2:38" ht="17.600000000000001" x14ac:dyDescent="0.3">
      <c r="B65" s="340"/>
      <c r="C65" s="1917" t="s">
        <v>2044</v>
      </c>
      <c r="D65" s="2235"/>
      <c r="E65" s="1911"/>
      <c r="F65" s="1912"/>
      <c r="G65" s="1912"/>
      <c r="H65" s="1912"/>
      <c r="I65" s="1913"/>
      <c r="J65" s="1913"/>
      <c r="K65" s="1913"/>
      <c r="L65" s="1913"/>
      <c r="M65" s="1913"/>
      <c r="N65" s="1913"/>
      <c r="O65" s="1913"/>
      <c r="P65" s="1913"/>
      <c r="Q65" s="1913"/>
      <c r="R65" s="1913"/>
      <c r="S65" s="1913"/>
      <c r="T65" s="1913"/>
      <c r="U65" s="1913"/>
      <c r="V65" s="1913"/>
      <c r="W65" s="1913"/>
      <c r="X65" s="1913"/>
      <c r="Y65" s="1913"/>
      <c r="Z65" s="1913"/>
      <c r="AA65" s="1913"/>
      <c r="AB65" s="1913"/>
      <c r="AC65" s="1913"/>
      <c r="AD65" s="1913"/>
      <c r="AE65" s="1913"/>
      <c r="AF65" s="1913"/>
      <c r="AG65" s="1913"/>
      <c r="AH65" s="1913"/>
      <c r="AI65" s="1913"/>
      <c r="AJ65" s="1913"/>
      <c r="AK65" s="1914"/>
      <c r="AL65" s="341"/>
    </row>
    <row r="66" spans="2:38" x14ac:dyDescent="0.3">
      <c r="B66" s="340"/>
      <c r="AL66" s="341"/>
    </row>
    <row r="67" spans="2:38" s="467" customFormat="1" ht="15.45" x14ac:dyDescent="0.3">
      <c r="B67" s="468"/>
      <c r="C67" s="2249" t="s">
        <v>1815</v>
      </c>
      <c r="D67" s="2250"/>
      <c r="E67" s="1918" t="s">
        <v>1808</v>
      </c>
      <c r="F67" s="1918"/>
      <c r="G67" s="1918"/>
      <c r="H67" s="1918"/>
      <c r="I67" s="1919"/>
      <c r="J67" s="1919"/>
      <c r="K67" s="1919"/>
      <c r="L67" s="1919"/>
      <c r="M67" s="1919"/>
      <c r="N67" s="1919"/>
      <c r="O67" s="1919"/>
      <c r="P67" s="1919"/>
      <c r="Q67" s="1919"/>
      <c r="R67" s="1919"/>
      <c r="S67" s="1919"/>
      <c r="T67" s="1919"/>
      <c r="U67" s="1919"/>
      <c r="V67" s="1919"/>
      <c r="W67" s="1919"/>
      <c r="X67" s="1919"/>
      <c r="Y67" s="1919"/>
      <c r="Z67" s="1919"/>
      <c r="AA67" s="1919"/>
      <c r="AB67" s="1919"/>
      <c r="AC67" s="1919"/>
      <c r="AD67" s="1919"/>
      <c r="AE67" s="1919"/>
      <c r="AF67" s="1919"/>
      <c r="AG67" s="1919"/>
      <c r="AH67" s="1919"/>
      <c r="AI67" s="1919"/>
      <c r="AJ67" s="1919"/>
      <c r="AK67" s="1920"/>
      <c r="AL67" s="469"/>
    </row>
    <row r="68" spans="2:38" s="539" customFormat="1" ht="14.15" x14ac:dyDescent="0.35">
      <c r="B68" s="612"/>
      <c r="C68" s="2283" t="s">
        <v>2040</v>
      </c>
      <c r="D68" s="2237" t="s">
        <v>124</v>
      </c>
      <c r="E68" s="2279">
        <f>H68+NPV(FDR,I68:AK68)</f>
        <v>40045392.480223209</v>
      </c>
      <c r="F68" s="2280"/>
      <c r="G68" s="2280"/>
      <c r="H68" s="2279">
        <f t="shared" ref="H68:AK68" si="19">H11+H19+H27</f>
        <v>82527.904305410513</v>
      </c>
      <c r="I68" s="2279">
        <f t="shared" si="19"/>
        <v>112621.67832760637</v>
      </c>
      <c r="J68" s="2279">
        <f t="shared" si="19"/>
        <v>117693.05747133197</v>
      </c>
      <c r="K68" s="2279">
        <f t="shared" ref="K68:L68" si="20">K11+K19+K27</f>
        <v>5954670.4497394254</v>
      </c>
      <c r="L68" s="2279">
        <f t="shared" si="20"/>
        <v>6200975.3373011472</v>
      </c>
      <c r="M68" s="2279">
        <f t="shared" si="19"/>
        <v>0</v>
      </c>
      <c r="N68" s="2279">
        <f t="shared" si="19"/>
        <v>0</v>
      </c>
      <c r="O68" s="2279">
        <f t="shared" si="19"/>
        <v>2000000</v>
      </c>
      <c r="P68" s="2279">
        <f t="shared" si="19"/>
        <v>0</v>
      </c>
      <c r="Q68" s="2279">
        <f t="shared" si="19"/>
        <v>10044259.412703866</v>
      </c>
      <c r="R68" s="2279">
        <f t="shared" si="19"/>
        <v>0</v>
      </c>
      <c r="S68" s="2279">
        <f t="shared" si="19"/>
        <v>0</v>
      </c>
      <c r="T68" s="2279">
        <f t="shared" si="19"/>
        <v>1000000</v>
      </c>
      <c r="U68" s="2279">
        <f t="shared" si="19"/>
        <v>0</v>
      </c>
      <c r="V68" s="2279">
        <f t="shared" si="19"/>
        <v>10044259.412703866</v>
      </c>
      <c r="W68" s="2279">
        <f t="shared" si="19"/>
        <v>1000000</v>
      </c>
      <c r="X68" s="2279">
        <f t="shared" si="19"/>
        <v>0</v>
      </c>
      <c r="Y68" s="2279">
        <f t="shared" si="19"/>
        <v>1000000</v>
      </c>
      <c r="Z68" s="2279">
        <f t="shared" si="19"/>
        <v>0</v>
      </c>
      <c r="AA68" s="2279">
        <f t="shared" si="19"/>
        <v>10044259.412703866</v>
      </c>
      <c r="AB68" s="2279">
        <f t="shared" si="19"/>
        <v>0</v>
      </c>
      <c r="AC68" s="2279">
        <f t="shared" si="19"/>
        <v>0</v>
      </c>
      <c r="AD68" s="2279">
        <f t="shared" si="19"/>
        <v>1000000</v>
      </c>
      <c r="AE68" s="2279">
        <f t="shared" si="19"/>
        <v>1000000</v>
      </c>
      <c r="AF68" s="2279">
        <f t="shared" si="19"/>
        <v>10044259.412703866</v>
      </c>
      <c r="AG68" s="2279">
        <f t="shared" si="19"/>
        <v>0</v>
      </c>
      <c r="AH68" s="2279">
        <f t="shared" si="19"/>
        <v>0</v>
      </c>
      <c r="AI68" s="2279">
        <f t="shared" si="19"/>
        <v>1000000</v>
      </c>
      <c r="AJ68" s="2279">
        <f t="shared" si="19"/>
        <v>0</v>
      </c>
      <c r="AK68" s="2279">
        <f t="shared" si="19"/>
        <v>10044259.412703866</v>
      </c>
      <c r="AL68" s="614"/>
    </row>
    <row r="69" spans="2:38" s="539" customFormat="1" ht="14.15" x14ac:dyDescent="0.35">
      <c r="B69" s="612"/>
      <c r="C69" s="2283" t="s">
        <v>1944</v>
      </c>
      <c r="D69" s="2237" t="s">
        <v>124</v>
      </c>
      <c r="E69" s="2279">
        <f>H69+NPV(FDR,I69:AK69)</f>
        <v>-3493259.6927090245</v>
      </c>
      <c r="F69" s="2280"/>
      <c r="G69" s="2280"/>
      <c r="H69" s="2284">
        <v>0</v>
      </c>
      <c r="I69" s="2284">
        <v>0</v>
      </c>
      <c r="J69" s="2284">
        <v>0</v>
      </c>
      <c r="K69" s="2284">
        <v>0</v>
      </c>
      <c r="L69" s="2284">
        <v>0</v>
      </c>
      <c r="M69" s="2284">
        <v>0</v>
      </c>
      <c r="N69" s="2284">
        <v>0</v>
      </c>
      <c r="O69" s="2284">
        <v>0</v>
      </c>
      <c r="P69" s="2284">
        <v>0</v>
      </c>
      <c r="Q69" s="2284">
        <v>0</v>
      </c>
      <c r="R69" s="2284">
        <v>0</v>
      </c>
      <c r="S69" s="2284">
        <v>0</v>
      </c>
      <c r="T69" s="2284">
        <v>0</v>
      </c>
      <c r="U69" s="2284">
        <v>0</v>
      </c>
      <c r="V69" s="2284">
        <v>0</v>
      </c>
      <c r="W69" s="2284">
        <v>0</v>
      </c>
      <c r="X69" s="2284">
        <v>0</v>
      </c>
      <c r="Y69" s="2284">
        <v>0</v>
      </c>
      <c r="Z69" s="2284">
        <v>0</v>
      </c>
      <c r="AA69" s="2284">
        <v>0</v>
      </c>
      <c r="AB69" s="2284">
        <v>0</v>
      </c>
      <c r="AC69" s="2284">
        <v>0</v>
      </c>
      <c r="AD69" s="2284">
        <v>0</v>
      </c>
      <c r="AE69" s="2284">
        <v>0</v>
      </c>
      <c r="AF69" s="2284">
        <v>0</v>
      </c>
      <c r="AG69" s="2284">
        <v>0</v>
      </c>
      <c r="AH69" s="2284">
        <v>0</v>
      </c>
      <c r="AI69" s="2284">
        <v>0</v>
      </c>
      <c r="AJ69" s="2284">
        <v>0</v>
      </c>
      <c r="AK69" s="2279">
        <f>-SUM('3.2 CAPEX Projections'!H50:AK50)+SUM('3.2 CAPEX Projections'!H115:AK115)+SUM('3.2 CAPEX Projections'!H125:AK125)-SUM('3.2 CAPEX Projections'!H147:AK152)+SUM('3.2 CAPEX Projections'!H174:AK179)</f>
        <v>-10894259.412703872</v>
      </c>
      <c r="AL69" s="614"/>
    </row>
    <row r="70" spans="2:38" s="380" customFormat="1" ht="14.15" x14ac:dyDescent="0.35">
      <c r="B70" s="377"/>
      <c r="C70" s="2283" t="s">
        <v>2041</v>
      </c>
      <c r="D70" s="2237" t="s">
        <v>124</v>
      </c>
      <c r="E70" s="2279">
        <f>H70+NPV(FDR,I70:AK70)</f>
        <v>151408359.97035965</v>
      </c>
      <c r="F70" s="2280"/>
      <c r="G70" s="2280"/>
      <c r="H70" s="2279">
        <f t="shared" ref="H70:AK70" si="21">H35</f>
        <v>7016997.998578012</v>
      </c>
      <c r="I70" s="2279">
        <f t="shared" si="21"/>
        <v>7010873.0733205341</v>
      </c>
      <c r="J70" s="2279">
        <f t="shared" si="21"/>
        <v>7054910.6605287129</v>
      </c>
      <c r="K70" s="2279">
        <f t="shared" ref="K70:L70" si="22">K35</f>
        <v>7119695.7885378916</v>
      </c>
      <c r="L70" s="2279">
        <f t="shared" si="22"/>
        <v>7179038.6408678666</v>
      </c>
      <c r="M70" s="2279">
        <f t="shared" si="21"/>
        <v>8009881.6478774808</v>
      </c>
      <c r="N70" s="2279">
        <f t="shared" si="21"/>
        <v>8106100.5762820374</v>
      </c>
      <c r="O70" s="2279">
        <f t="shared" si="21"/>
        <v>8214436.7070610635</v>
      </c>
      <c r="P70" s="2279">
        <f t="shared" si="21"/>
        <v>8284512.3712870236</v>
      </c>
      <c r="Q70" s="2279">
        <f t="shared" si="21"/>
        <v>8371795.9054974839</v>
      </c>
      <c r="R70" s="2279">
        <f t="shared" si="21"/>
        <v>8456527.7186631169</v>
      </c>
      <c r="S70" s="2279">
        <f t="shared" si="21"/>
        <v>8550565.8371197879</v>
      </c>
      <c r="T70" s="2279">
        <f t="shared" si="21"/>
        <v>8624319.4492855333</v>
      </c>
      <c r="U70" s="2279">
        <f t="shared" si="21"/>
        <v>8701284.7476314884</v>
      </c>
      <c r="V70" s="2279">
        <f t="shared" si="21"/>
        <v>8780061.9983289018</v>
      </c>
      <c r="W70" s="2279">
        <f t="shared" si="21"/>
        <v>8860685.2991496902</v>
      </c>
      <c r="X70" s="2279">
        <f t="shared" si="21"/>
        <v>8943189.7742411532</v>
      </c>
      <c r="Y70" s="2279">
        <f t="shared" si="21"/>
        <v>9027607.9765633103</v>
      </c>
      <c r="Z70" s="2279">
        <f t="shared" si="21"/>
        <v>9113974.6436105892</v>
      </c>
      <c r="AA70" s="2279">
        <f t="shared" si="21"/>
        <v>9202295.8980440013</v>
      </c>
      <c r="AB70" s="2279">
        <f t="shared" si="21"/>
        <v>9292640.91073527</v>
      </c>
      <c r="AC70" s="2279">
        <f t="shared" si="21"/>
        <v>9385048.4615811557</v>
      </c>
      <c r="AD70" s="2279">
        <f t="shared" si="21"/>
        <v>9479558.1060763597</v>
      </c>
      <c r="AE70" s="2279">
        <f t="shared" si="21"/>
        <v>9576208.3851570487</v>
      </c>
      <c r="AF70" s="2279">
        <f t="shared" si="21"/>
        <v>9675038.9843580984</v>
      </c>
      <c r="AG70" s="2279">
        <f t="shared" si="21"/>
        <v>9776091.5426203087</v>
      </c>
      <c r="AH70" s="2279">
        <f t="shared" si="21"/>
        <v>9879410.6817516722</v>
      </c>
      <c r="AI70" s="2279">
        <f t="shared" si="21"/>
        <v>9985034.9948758893</v>
      </c>
      <c r="AJ70" s="2279">
        <f t="shared" si="21"/>
        <v>10093010.833572986</v>
      </c>
      <c r="AK70" s="2279">
        <f t="shared" si="21"/>
        <v>10195628.5157615</v>
      </c>
      <c r="AL70" s="379"/>
    </row>
    <row r="71" spans="2:38" s="380" customFormat="1" ht="14.15" x14ac:dyDescent="0.35">
      <c r="B71" s="377"/>
      <c r="C71" s="2283" t="s">
        <v>2042</v>
      </c>
      <c r="D71" s="2237" t="s">
        <v>124</v>
      </c>
      <c r="E71" s="2279">
        <f>H71+NPV(FDR,I71:AK71)</f>
        <v>187960492.75787389</v>
      </c>
      <c r="F71" s="2280"/>
      <c r="G71" s="2280"/>
      <c r="H71" s="2279">
        <f>SUM(H68:H70)</f>
        <v>7099525.9028834226</v>
      </c>
      <c r="I71" s="2279">
        <f t="shared" ref="I71:AK71" si="23">SUM(I68:I70)</f>
        <v>7123494.7516481401</v>
      </c>
      <c r="J71" s="2279">
        <f t="shared" si="23"/>
        <v>7172603.718000045</v>
      </c>
      <c r="K71" s="2279">
        <f t="shared" ref="K71:L71" si="24">SUM(K68:K70)</f>
        <v>13074366.238277316</v>
      </c>
      <c r="L71" s="2279">
        <f t="shared" si="24"/>
        <v>13380013.978169013</v>
      </c>
      <c r="M71" s="2279">
        <f t="shared" si="23"/>
        <v>8009881.6478774808</v>
      </c>
      <c r="N71" s="2279">
        <f t="shared" si="23"/>
        <v>8106100.5762820374</v>
      </c>
      <c r="O71" s="2279">
        <f t="shared" si="23"/>
        <v>10214436.707061063</v>
      </c>
      <c r="P71" s="2279">
        <f t="shared" si="23"/>
        <v>8284512.3712870236</v>
      </c>
      <c r="Q71" s="2279">
        <f t="shared" si="23"/>
        <v>18416055.318201348</v>
      </c>
      <c r="R71" s="2279">
        <f t="shared" si="23"/>
        <v>8456527.7186631169</v>
      </c>
      <c r="S71" s="2279">
        <f t="shared" si="23"/>
        <v>8550565.8371197879</v>
      </c>
      <c r="T71" s="2279">
        <f t="shared" si="23"/>
        <v>9624319.4492855333</v>
      </c>
      <c r="U71" s="2279">
        <f t="shared" si="23"/>
        <v>8701284.7476314884</v>
      </c>
      <c r="V71" s="2279">
        <f t="shared" si="23"/>
        <v>18824321.411032766</v>
      </c>
      <c r="W71" s="2279">
        <f t="shared" si="23"/>
        <v>9860685.2991496902</v>
      </c>
      <c r="X71" s="2279">
        <f t="shared" si="23"/>
        <v>8943189.7742411532</v>
      </c>
      <c r="Y71" s="2279">
        <f t="shared" si="23"/>
        <v>10027607.97656331</v>
      </c>
      <c r="Z71" s="2279">
        <f t="shared" si="23"/>
        <v>9113974.6436105892</v>
      </c>
      <c r="AA71" s="2279">
        <f t="shared" si="23"/>
        <v>19246555.310747869</v>
      </c>
      <c r="AB71" s="2279">
        <f t="shared" si="23"/>
        <v>9292640.91073527</v>
      </c>
      <c r="AC71" s="2279">
        <f t="shared" si="23"/>
        <v>9385048.4615811557</v>
      </c>
      <c r="AD71" s="2279">
        <f t="shared" si="23"/>
        <v>10479558.10607636</v>
      </c>
      <c r="AE71" s="2279">
        <f t="shared" si="23"/>
        <v>10576208.385157049</v>
      </c>
      <c r="AF71" s="2279">
        <f t="shared" si="23"/>
        <v>19719298.397061966</v>
      </c>
      <c r="AG71" s="2279">
        <f t="shared" si="23"/>
        <v>9776091.5426203087</v>
      </c>
      <c r="AH71" s="2279">
        <f t="shared" si="23"/>
        <v>9879410.6817516722</v>
      </c>
      <c r="AI71" s="2279">
        <f t="shared" si="23"/>
        <v>10985034.994875889</v>
      </c>
      <c r="AJ71" s="2279">
        <f t="shared" si="23"/>
        <v>10093010.833572986</v>
      </c>
      <c r="AK71" s="2279">
        <f t="shared" si="23"/>
        <v>9345628.5157614946</v>
      </c>
      <c r="AL71" s="379"/>
    </row>
    <row r="72" spans="2:38" s="380" customFormat="1" ht="14.15" x14ac:dyDescent="0.35">
      <c r="B72" s="377"/>
      <c r="C72" s="2283" t="s">
        <v>339</v>
      </c>
      <c r="D72" s="2237" t="s">
        <v>124</v>
      </c>
      <c r="E72" s="2279">
        <f>H72+NPV(FDR,I72:AK72)</f>
        <v>2241314.9830096941</v>
      </c>
      <c r="F72" s="2280"/>
      <c r="G72" s="2280"/>
      <c r="H72" s="2279">
        <f t="shared" ref="H72:AK72" si="25">H55</f>
        <v>143971.32</v>
      </c>
      <c r="I72" s="2279">
        <f t="shared" si="25"/>
        <v>136554.19999999998</v>
      </c>
      <c r="J72" s="2279">
        <f t="shared" si="25"/>
        <v>134224.78499999997</v>
      </c>
      <c r="K72" s="2279">
        <f t="shared" ref="K72:L72" si="26">K55</f>
        <v>133897.42500000005</v>
      </c>
      <c r="L72" s="2279">
        <f t="shared" si="26"/>
        <v>132608.76500000001</v>
      </c>
      <c r="M72" s="2279">
        <f t="shared" si="25"/>
        <v>131018.5</v>
      </c>
      <c r="N72" s="2279">
        <f t="shared" si="25"/>
        <v>129453.63999999998</v>
      </c>
      <c r="O72" s="2279">
        <f t="shared" si="25"/>
        <v>127913.68999999999</v>
      </c>
      <c r="P72" s="2279">
        <f t="shared" si="25"/>
        <v>126398.29999999999</v>
      </c>
      <c r="Q72" s="2279">
        <f t="shared" si="25"/>
        <v>125475.035</v>
      </c>
      <c r="R72" s="2279">
        <f t="shared" si="25"/>
        <v>124560.86000000002</v>
      </c>
      <c r="S72" s="2279">
        <f t="shared" si="25"/>
        <v>123655.6</v>
      </c>
      <c r="T72" s="2279">
        <f t="shared" si="25"/>
        <v>122759.43</v>
      </c>
      <c r="U72" s="2279">
        <f t="shared" si="25"/>
        <v>121871.99999999999</v>
      </c>
      <c r="V72" s="2279">
        <f t="shared" si="25"/>
        <v>120993.34</v>
      </c>
      <c r="W72" s="2279">
        <f t="shared" si="25"/>
        <v>120123.42000000001</v>
      </c>
      <c r="X72" s="2279">
        <f t="shared" si="25"/>
        <v>119262.24</v>
      </c>
      <c r="Y72" s="2279">
        <f t="shared" si="25"/>
        <v>118409.48000000001</v>
      </c>
      <c r="Z72" s="2279">
        <f t="shared" si="25"/>
        <v>117564.96500000003</v>
      </c>
      <c r="AA72" s="2279">
        <f t="shared" si="25"/>
        <v>116725.66499999998</v>
      </c>
      <c r="AB72" s="2279">
        <f t="shared" si="25"/>
        <v>115894.60999999999</v>
      </c>
      <c r="AC72" s="2279">
        <f t="shared" si="25"/>
        <v>115071.79999999999</v>
      </c>
      <c r="AD72" s="2279">
        <f t="shared" si="25"/>
        <v>114257.23500000003</v>
      </c>
      <c r="AE72" s="2279">
        <f t="shared" si="25"/>
        <v>113450.74</v>
      </c>
      <c r="AF72" s="2279">
        <f t="shared" si="25"/>
        <v>112652.16999999998</v>
      </c>
      <c r="AG72" s="2279">
        <f t="shared" si="25"/>
        <v>111861.49500000001</v>
      </c>
      <c r="AH72" s="2279">
        <f t="shared" si="25"/>
        <v>111078.88999999998</v>
      </c>
      <c r="AI72" s="2279">
        <f t="shared" si="25"/>
        <v>110303.86000000002</v>
      </c>
      <c r="AJ72" s="2279">
        <f t="shared" si="25"/>
        <v>109536.58</v>
      </c>
      <c r="AK72" s="2279">
        <f t="shared" si="25"/>
        <v>108022.70500000002</v>
      </c>
      <c r="AL72" s="379"/>
    </row>
    <row r="73" spans="2:38" s="380" customFormat="1" ht="14.15" x14ac:dyDescent="0.35">
      <c r="B73" s="377"/>
      <c r="C73" s="2288" t="s">
        <v>2079</v>
      </c>
      <c r="D73" s="2238" t="s">
        <v>752</v>
      </c>
      <c r="E73" s="2289">
        <f>E71/E72</f>
        <v>83.861703590396658</v>
      </c>
      <c r="AL73" s="379"/>
    </row>
    <row r="74" spans="2:38" x14ac:dyDescent="0.3">
      <c r="B74" s="340"/>
      <c r="AL74" s="341"/>
    </row>
    <row r="75" spans="2:38" s="467" customFormat="1" ht="15.45" x14ac:dyDescent="0.3">
      <c r="B75" s="468"/>
      <c r="C75" s="2249" t="s">
        <v>1816</v>
      </c>
      <c r="D75" s="2250"/>
      <c r="E75" s="1918" t="s">
        <v>1808</v>
      </c>
      <c r="F75" s="1918"/>
      <c r="G75" s="1918"/>
      <c r="H75" s="1918"/>
      <c r="I75" s="1919"/>
      <c r="J75" s="1919"/>
      <c r="K75" s="1919"/>
      <c r="L75" s="1919"/>
      <c r="M75" s="1919"/>
      <c r="N75" s="1919"/>
      <c r="O75" s="1919"/>
      <c r="P75" s="1919"/>
      <c r="Q75" s="1919"/>
      <c r="R75" s="1919"/>
      <c r="S75" s="1919"/>
      <c r="T75" s="1919"/>
      <c r="U75" s="1919"/>
      <c r="V75" s="1919"/>
      <c r="W75" s="1919"/>
      <c r="X75" s="1919"/>
      <c r="Y75" s="1919"/>
      <c r="Z75" s="1919"/>
      <c r="AA75" s="1919"/>
      <c r="AB75" s="1919"/>
      <c r="AC75" s="1919"/>
      <c r="AD75" s="1919"/>
      <c r="AE75" s="1919"/>
      <c r="AF75" s="1919"/>
      <c r="AG75" s="1919"/>
      <c r="AH75" s="1919"/>
      <c r="AI75" s="1919"/>
      <c r="AJ75" s="1919"/>
      <c r="AK75" s="1920"/>
      <c r="AL75" s="469"/>
    </row>
    <row r="76" spans="2:38" s="539" customFormat="1" ht="14.15" x14ac:dyDescent="0.35">
      <c r="B76" s="612"/>
      <c r="C76" s="2283" t="s">
        <v>2040</v>
      </c>
      <c r="D76" s="2237" t="s">
        <v>124</v>
      </c>
      <c r="E76" s="2279">
        <f>H76+NPV(FDR,I76:AK76)</f>
        <v>1181873.1998526661</v>
      </c>
      <c r="F76" s="2280"/>
      <c r="G76" s="2280"/>
      <c r="H76" s="2279">
        <f t="shared" ref="H76:AK76" si="27">H12+H20+H28</f>
        <v>0</v>
      </c>
      <c r="I76" s="2279">
        <f t="shared" si="27"/>
        <v>0</v>
      </c>
      <c r="J76" s="2279">
        <f t="shared" si="27"/>
        <v>0</v>
      </c>
      <c r="K76" s="2279">
        <f t="shared" ref="K76:L76" si="28">K12+K20+K28</f>
        <v>0</v>
      </c>
      <c r="L76" s="2279">
        <f t="shared" si="28"/>
        <v>0</v>
      </c>
      <c r="M76" s="2279">
        <f t="shared" si="27"/>
        <v>0</v>
      </c>
      <c r="N76" s="2279">
        <f t="shared" si="27"/>
        <v>0</v>
      </c>
      <c r="O76" s="2279">
        <f t="shared" si="27"/>
        <v>1000000</v>
      </c>
      <c r="P76" s="2279">
        <f t="shared" si="27"/>
        <v>0</v>
      </c>
      <c r="Q76" s="2279">
        <f t="shared" si="27"/>
        <v>0</v>
      </c>
      <c r="R76" s="2279">
        <f t="shared" si="27"/>
        <v>0</v>
      </c>
      <c r="S76" s="2279">
        <f t="shared" si="27"/>
        <v>0</v>
      </c>
      <c r="T76" s="2279">
        <f t="shared" si="27"/>
        <v>0</v>
      </c>
      <c r="U76" s="2279">
        <f t="shared" si="27"/>
        <v>0</v>
      </c>
      <c r="V76" s="2279">
        <f t="shared" si="27"/>
        <v>0</v>
      </c>
      <c r="W76" s="2279">
        <f t="shared" si="27"/>
        <v>0</v>
      </c>
      <c r="X76" s="2279">
        <f t="shared" si="27"/>
        <v>0</v>
      </c>
      <c r="Y76" s="2279">
        <f t="shared" si="27"/>
        <v>0</v>
      </c>
      <c r="Z76" s="2279">
        <f t="shared" si="27"/>
        <v>0</v>
      </c>
      <c r="AA76" s="2279">
        <f t="shared" si="27"/>
        <v>0</v>
      </c>
      <c r="AB76" s="2279">
        <f t="shared" si="27"/>
        <v>0</v>
      </c>
      <c r="AC76" s="2279">
        <f t="shared" si="27"/>
        <v>0</v>
      </c>
      <c r="AD76" s="2279">
        <f t="shared" si="27"/>
        <v>1000000</v>
      </c>
      <c r="AE76" s="2279">
        <f t="shared" si="27"/>
        <v>0</v>
      </c>
      <c r="AF76" s="2279">
        <f t="shared" si="27"/>
        <v>0</v>
      </c>
      <c r="AG76" s="2279">
        <f t="shared" si="27"/>
        <v>0</v>
      </c>
      <c r="AH76" s="2279">
        <f t="shared" si="27"/>
        <v>0</v>
      </c>
      <c r="AI76" s="2279">
        <f t="shared" si="27"/>
        <v>0</v>
      </c>
      <c r="AJ76" s="2279">
        <f t="shared" si="27"/>
        <v>0</v>
      </c>
      <c r="AK76" s="2279">
        <f t="shared" si="27"/>
        <v>0</v>
      </c>
      <c r="AL76" s="614"/>
    </row>
    <row r="77" spans="2:38" s="539" customFormat="1" ht="14.15" x14ac:dyDescent="0.35">
      <c r="B77" s="612"/>
      <c r="C77" s="2283" t="s">
        <v>1944</v>
      </c>
      <c r="D77" s="2237" t="s">
        <v>124</v>
      </c>
      <c r="E77" s="2279">
        <f>H77+NPV(FDR,I77:AK77)</f>
        <v>-171014.08783592371</v>
      </c>
      <c r="F77" s="2280"/>
      <c r="G77" s="2280"/>
      <c r="H77" s="2284">
        <v>0</v>
      </c>
      <c r="I77" s="2284">
        <v>0</v>
      </c>
      <c r="J77" s="2284">
        <v>0</v>
      </c>
      <c r="K77" s="2284">
        <v>0</v>
      </c>
      <c r="L77" s="2284">
        <v>0</v>
      </c>
      <c r="M77" s="2284">
        <v>0</v>
      </c>
      <c r="N77" s="2284">
        <v>0</v>
      </c>
      <c r="O77" s="2284">
        <v>0</v>
      </c>
      <c r="P77" s="2284">
        <v>0</v>
      </c>
      <c r="Q77" s="2284">
        <v>0</v>
      </c>
      <c r="R77" s="2284">
        <v>0</v>
      </c>
      <c r="S77" s="2284">
        <v>0</v>
      </c>
      <c r="T77" s="2284">
        <v>0</v>
      </c>
      <c r="U77" s="2284">
        <v>0</v>
      </c>
      <c r="V77" s="2284">
        <v>0</v>
      </c>
      <c r="W77" s="2284">
        <v>0</v>
      </c>
      <c r="X77" s="2284">
        <v>0</v>
      </c>
      <c r="Y77" s="2284">
        <v>0</v>
      </c>
      <c r="Z77" s="2284">
        <v>0</v>
      </c>
      <c r="AA77" s="2284">
        <v>0</v>
      </c>
      <c r="AB77" s="2284">
        <v>0</v>
      </c>
      <c r="AC77" s="2284">
        <v>0</v>
      </c>
      <c r="AD77" s="2284">
        <v>0</v>
      </c>
      <c r="AE77" s="2284">
        <v>0</v>
      </c>
      <c r="AF77" s="2284">
        <v>0</v>
      </c>
      <c r="AG77" s="2284">
        <v>0</v>
      </c>
      <c r="AH77" s="2284">
        <v>0</v>
      </c>
      <c r="AI77" s="2284">
        <v>0</v>
      </c>
      <c r="AJ77" s="2284">
        <v>0</v>
      </c>
      <c r="AK77" s="2279">
        <f>-SUM('3.2 CAPEX Projections'!H44:AK44)+SUM('3.2 CAPEX Projections'!H93:AK93,'3.2 CAPEX Projections'!H101:AK101,'3.2 CAPEX Projections'!H109:AK109,'3.2 CAPEX Projections'!H121:AK121,'3.2 CAPEX Projections'!H127:AK127)-SUM('3.2 CAPEX Projections'!H141:AK141,'3.2 CAPEX Projections'!H153:AK155)+SUM('3.2 CAPEX Projections'!H168:AK168,'3.2 CAPEX Projections'!H180:AK182)</f>
        <v>-533333.33333333302</v>
      </c>
      <c r="AL77" s="614"/>
    </row>
    <row r="78" spans="2:38" s="380" customFormat="1" ht="14.15" x14ac:dyDescent="0.35">
      <c r="B78" s="377"/>
      <c r="C78" s="2283" t="s">
        <v>2041</v>
      </c>
      <c r="D78" s="2237" t="s">
        <v>124</v>
      </c>
      <c r="E78" s="2279">
        <f>H78+NPV(FDR,I78:AK78)</f>
        <v>20067033.774009779</v>
      </c>
      <c r="F78" s="2280"/>
      <c r="G78" s="2280"/>
      <c r="H78" s="2279">
        <f t="shared" ref="H78:AK78" si="29">H36</f>
        <v>912019.05556898587</v>
      </c>
      <c r="I78" s="2279">
        <f t="shared" si="29"/>
        <v>908884.3019583663</v>
      </c>
      <c r="J78" s="2279">
        <f t="shared" si="29"/>
        <v>908574.25634197006</v>
      </c>
      <c r="K78" s="2279">
        <f t="shared" ref="K78:L78" si="30">K36</f>
        <v>909434.28344206442</v>
      </c>
      <c r="L78" s="2279">
        <f t="shared" si="30"/>
        <v>910138.0087074507</v>
      </c>
      <c r="M78" s="2279">
        <f t="shared" si="29"/>
        <v>1257257.7851327844</v>
      </c>
      <c r="N78" s="2279">
        <f t="shared" si="29"/>
        <v>1232139.075131834</v>
      </c>
      <c r="O78" s="2279">
        <f t="shared" si="29"/>
        <v>1217965.0245338676</v>
      </c>
      <c r="P78" s="2279">
        <f t="shared" si="29"/>
        <v>1191639.7542647426</v>
      </c>
      <c r="Q78" s="2279">
        <f t="shared" si="29"/>
        <v>1176000.757324375</v>
      </c>
      <c r="R78" s="2279">
        <f t="shared" si="29"/>
        <v>1166639.907454072</v>
      </c>
      <c r="S78" s="2279">
        <f t="shared" si="29"/>
        <v>1152879.1500262329</v>
      </c>
      <c r="T78" s="2279">
        <f t="shared" si="29"/>
        <v>1173212.455258867</v>
      </c>
      <c r="U78" s="2279">
        <f t="shared" si="29"/>
        <v>1173703.5053104479</v>
      </c>
      <c r="V78" s="2279">
        <f t="shared" si="29"/>
        <v>1174244.9709730656</v>
      </c>
      <c r="W78" s="2279">
        <f t="shared" si="29"/>
        <v>1174837.5578650406</v>
      </c>
      <c r="X78" s="2279">
        <f t="shared" si="29"/>
        <v>1175482.0206999534</v>
      </c>
      <c r="Y78" s="2279">
        <f t="shared" si="29"/>
        <v>1175110.8373269264</v>
      </c>
      <c r="Z78" s="2279">
        <f t="shared" si="29"/>
        <v>1175868.2064158958</v>
      </c>
      <c r="AA78" s="2279">
        <f t="shared" si="29"/>
        <v>1176674.3569949975</v>
      </c>
      <c r="AB78" s="2279">
        <f t="shared" si="29"/>
        <v>1177534.7157139166</v>
      </c>
      <c r="AC78" s="2279">
        <f t="shared" si="29"/>
        <v>1178450.1158374297</v>
      </c>
      <c r="AD78" s="2279">
        <f t="shared" si="29"/>
        <v>1179421.4072956087</v>
      </c>
      <c r="AE78" s="2279">
        <f t="shared" si="29"/>
        <v>1180449.1933402226</v>
      </c>
      <c r="AF78" s="2279">
        <f t="shared" si="29"/>
        <v>1181534.1286768261</v>
      </c>
      <c r="AG78" s="2279">
        <f t="shared" si="29"/>
        <v>1182677.081142799</v>
      </c>
      <c r="AH78" s="2279">
        <f t="shared" si="29"/>
        <v>1183879.2344066894</v>
      </c>
      <c r="AI78" s="2279">
        <f t="shared" si="29"/>
        <v>1185140.7699444729</v>
      </c>
      <c r="AJ78" s="2279">
        <f t="shared" si="29"/>
        <v>1186462.9085923596</v>
      </c>
      <c r="AK78" s="2279">
        <f t="shared" si="29"/>
        <v>1186698.8829931603</v>
      </c>
      <c r="AL78" s="379"/>
    </row>
    <row r="79" spans="2:38" s="380" customFormat="1" ht="14.15" x14ac:dyDescent="0.35">
      <c r="B79" s="377"/>
      <c r="C79" s="2283" t="s">
        <v>2042</v>
      </c>
      <c r="D79" s="2237" t="s">
        <v>124</v>
      </c>
      <c r="E79" s="2279">
        <f>H79+NPV(FDR,I79:AK79)</f>
        <v>21077892.886026517</v>
      </c>
      <c r="F79" s="2280"/>
      <c r="G79" s="2280"/>
      <c r="H79" s="2279">
        <f>SUM(H76:H78)</f>
        <v>912019.05556898587</v>
      </c>
      <c r="I79" s="2279">
        <f t="shared" ref="I79:AK79" si="31">SUM(I76:I78)</f>
        <v>908884.3019583663</v>
      </c>
      <c r="J79" s="2279">
        <f t="shared" si="31"/>
        <v>908574.25634197006</v>
      </c>
      <c r="K79" s="2279">
        <f t="shared" ref="K79:L79" si="32">SUM(K76:K78)</f>
        <v>909434.28344206442</v>
      </c>
      <c r="L79" s="2279">
        <f t="shared" si="32"/>
        <v>910138.0087074507</v>
      </c>
      <c r="M79" s="2279">
        <f t="shared" si="31"/>
        <v>1257257.7851327844</v>
      </c>
      <c r="N79" s="2279">
        <f t="shared" si="31"/>
        <v>1232139.075131834</v>
      </c>
      <c r="O79" s="2279">
        <f t="shared" si="31"/>
        <v>2217965.0245338678</v>
      </c>
      <c r="P79" s="2279">
        <f t="shared" si="31"/>
        <v>1191639.7542647426</v>
      </c>
      <c r="Q79" s="2279">
        <f t="shared" si="31"/>
        <v>1176000.757324375</v>
      </c>
      <c r="R79" s="2279">
        <f t="shared" si="31"/>
        <v>1166639.907454072</v>
      </c>
      <c r="S79" s="2279">
        <f t="shared" si="31"/>
        <v>1152879.1500262329</v>
      </c>
      <c r="T79" s="2279">
        <f t="shared" si="31"/>
        <v>1173212.455258867</v>
      </c>
      <c r="U79" s="2279">
        <f t="shared" si="31"/>
        <v>1173703.5053104479</v>
      </c>
      <c r="V79" s="2279">
        <f t="shared" si="31"/>
        <v>1174244.9709730656</v>
      </c>
      <c r="W79" s="2279">
        <f t="shared" si="31"/>
        <v>1174837.5578650406</v>
      </c>
      <c r="X79" s="2279">
        <f t="shared" si="31"/>
        <v>1175482.0206999534</v>
      </c>
      <c r="Y79" s="2279">
        <f t="shared" si="31"/>
        <v>1175110.8373269264</v>
      </c>
      <c r="Z79" s="2279">
        <f t="shared" si="31"/>
        <v>1175868.2064158958</v>
      </c>
      <c r="AA79" s="2279">
        <f t="shared" si="31"/>
        <v>1176674.3569949975</v>
      </c>
      <c r="AB79" s="2279">
        <f t="shared" si="31"/>
        <v>1177534.7157139166</v>
      </c>
      <c r="AC79" s="2279">
        <f t="shared" si="31"/>
        <v>1178450.1158374297</v>
      </c>
      <c r="AD79" s="2279">
        <f t="shared" si="31"/>
        <v>2179421.4072956089</v>
      </c>
      <c r="AE79" s="2279">
        <f t="shared" si="31"/>
        <v>1180449.1933402226</v>
      </c>
      <c r="AF79" s="2279">
        <f t="shared" si="31"/>
        <v>1181534.1286768261</v>
      </c>
      <c r="AG79" s="2279">
        <f t="shared" si="31"/>
        <v>1182677.081142799</v>
      </c>
      <c r="AH79" s="2279">
        <f t="shared" si="31"/>
        <v>1183879.2344066894</v>
      </c>
      <c r="AI79" s="2279">
        <f t="shared" si="31"/>
        <v>1185140.7699444729</v>
      </c>
      <c r="AJ79" s="2279">
        <f t="shared" si="31"/>
        <v>1186462.9085923596</v>
      </c>
      <c r="AK79" s="2279">
        <f t="shared" si="31"/>
        <v>653365.54965982726</v>
      </c>
      <c r="AL79" s="379"/>
    </row>
    <row r="80" spans="2:38" s="380" customFormat="1" ht="14.15" x14ac:dyDescent="0.35">
      <c r="B80" s="377"/>
      <c r="C80" s="2283" t="s">
        <v>339</v>
      </c>
      <c r="D80" s="2237" t="s">
        <v>387</v>
      </c>
      <c r="E80" s="2279">
        <f>H80+NPV(FDR,I80:AK80)</f>
        <v>2241314.9830096941</v>
      </c>
      <c r="F80" s="2280"/>
      <c r="G80" s="2280"/>
      <c r="H80" s="2279">
        <f>H72</f>
        <v>143971.32</v>
      </c>
      <c r="I80" s="2279">
        <f t="shared" ref="I80:AK80" si="33">I72</f>
        <v>136554.19999999998</v>
      </c>
      <c r="J80" s="2279">
        <f t="shared" si="33"/>
        <v>134224.78499999997</v>
      </c>
      <c r="K80" s="2279">
        <f t="shared" ref="K80:L80" si="34">K72</f>
        <v>133897.42500000005</v>
      </c>
      <c r="L80" s="2279">
        <f t="shared" si="34"/>
        <v>132608.76500000001</v>
      </c>
      <c r="M80" s="2279">
        <f t="shared" si="33"/>
        <v>131018.5</v>
      </c>
      <c r="N80" s="2279">
        <f t="shared" si="33"/>
        <v>129453.63999999998</v>
      </c>
      <c r="O80" s="2279">
        <f t="shared" si="33"/>
        <v>127913.68999999999</v>
      </c>
      <c r="P80" s="2279">
        <f t="shared" si="33"/>
        <v>126398.29999999999</v>
      </c>
      <c r="Q80" s="2279">
        <f t="shared" si="33"/>
        <v>125475.035</v>
      </c>
      <c r="R80" s="2279">
        <f t="shared" si="33"/>
        <v>124560.86000000002</v>
      </c>
      <c r="S80" s="2279">
        <f t="shared" si="33"/>
        <v>123655.6</v>
      </c>
      <c r="T80" s="2279">
        <f t="shared" si="33"/>
        <v>122759.43</v>
      </c>
      <c r="U80" s="2279">
        <f t="shared" si="33"/>
        <v>121871.99999999999</v>
      </c>
      <c r="V80" s="2279">
        <f t="shared" si="33"/>
        <v>120993.34</v>
      </c>
      <c r="W80" s="2279">
        <f t="shared" si="33"/>
        <v>120123.42000000001</v>
      </c>
      <c r="X80" s="2279">
        <f t="shared" si="33"/>
        <v>119262.24</v>
      </c>
      <c r="Y80" s="2279">
        <f t="shared" si="33"/>
        <v>118409.48000000001</v>
      </c>
      <c r="Z80" s="2279">
        <f t="shared" si="33"/>
        <v>117564.96500000003</v>
      </c>
      <c r="AA80" s="2279">
        <f t="shared" si="33"/>
        <v>116725.66499999998</v>
      </c>
      <c r="AB80" s="2279">
        <f t="shared" si="33"/>
        <v>115894.60999999999</v>
      </c>
      <c r="AC80" s="2279">
        <f t="shared" si="33"/>
        <v>115071.79999999999</v>
      </c>
      <c r="AD80" s="2279">
        <f t="shared" si="33"/>
        <v>114257.23500000003</v>
      </c>
      <c r="AE80" s="2279">
        <f t="shared" si="33"/>
        <v>113450.74</v>
      </c>
      <c r="AF80" s="2279">
        <f t="shared" si="33"/>
        <v>112652.16999999998</v>
      </c>
      <c r="AG80" s="2279">
        <f t="shared" si="33"/>
        <v>111861.49500000001</v>
      </c>
      <c r="AH80" s="2279">
        <f t="shared" si="33"/>
        <v>111078.88999999998</v>
      </c>
      <c r="AI80" s="2279">
        <f t="shared" si="33"/>
        <v>110303.86000000002</v>
      </c>
      <c r="AJ80" s="2279">
        <f t="shared" si="33"/>
        <v>109536.58</v>
      </c>
      <c r="AK80" s="2279">
        <f t="shared" si="33"/>
        <v>108022.70500000002</v>
      </c>
      <c r="AL80" s="379"/>
    </row>
    <row r="81" spans="2:38" s="380" customFormat="1" ht="14.15" x14ac:dyDescent="0.35">
      <c r="B81" s="377"/>
      <c r="C81" s="2288" t="s">
        <v>2080</v>
      </c>
      <c r="D81" s="2238" t="s">
        <v>752</v>
      </c>
      <c r="E81" s="2289">
        <f>E79/E80</f>
        <v>9.4042528809237655</v>
      </c>
      <c r="AL81" s="379"/>
    </row>
    <row r="82" spans="2:38" x14ac:dyDescent="0.3">
      <c r="B82" s="340"/>
      <c r="AL82" s="341"/>
    </row>
    <row r="83" spans="2:38" s="467" customFormat="1" ht="15.45" x14ac:dyDescent="0.3">
      <c r="B83" s="468"/>
      <c r="C83" s="2249" t="s">
        <v>1817</v>
      </c>
      <c r="D83" s="2250"/>
      <c r="E83" s="1918" t="s">
        <v>1808</v>
      </c>
      <c r="F83" s="1918"/>
      <c r="G83" s="1918"/>
      <c r="H83" s="1918"/>
      <c r="I83" s="1919"/>
      <c r="J83" s="1919"/>
      <c r="K83" s="1919"/>
      <c r="L83" s="1919"/>
      <c r="M83" s="1919"/>
      <c r="N83" s="1919"/>
      <c r="O83" s="1919"/>
      <c r="P83" s="1919"/>
      <c r="Q83" s="1919"/>
      <c r="R83" s="1919"/>
      <c r="S83" s="1919"/>
      <c r="T83" s="1919"/>
      <c r="U83" s="1919"/>
      <c r="V83" s="1919"/>
      <c r="W83" s="1919"/>
      <c r="X83" s="1919"/>
      <c r="Y83" s="1919"/>
      <c r="Z83" s="1919"/>
      <c r="AA83" s="1919"/>
      <c r="AB83" s="1919"/>
      <c r="AC83" s="1919"/>
      <c r="AD83" s="1919"/>
      <c r="AE83" s="1919"/>
      <c r="AF83" s="1919"/>
      <c r="AG83" s="1919"/>
      <c r="AH83" s="1919"/>
      <c r="AI83" s="1919"/>
      <c r="AJ83" s="1919"/>
      <c r="AK83" s="1920"/>
      <c r="AL83" s="469"/>
    </row>
    <row r="84" spans="2:38" s="539" customFormat="1" ht="14.15" x14ac:dyDescent="0.35">
      <c r="B84" s="612"/>
      <c r="C84" s="2283" t="s">
        <v>2040</v>
      </c>
      <c r="D84" s="2237" t="s">
        <v>124</v>
      </c>
      <c r="E84" s="2279">
        <f>H84+NPV(FDR,I84:AK84)</f>
        <v>100057250.07975961</v>
      </c>
      <c r="F84" s="2280"/>
      <c r="G84" s="2280"/>
      <c r="H84" s="2279">
        <f>H13+H21+H29</f>
        <v>6825472.0956945894</v>
      </c>
      <c r="I84" s="2279">
        <f t="shared" ref="I84:AK84" si="35">I13+I21+I29</f>
        <v>9314378.321672393</v>
      </c>
      <c r="J84" s="2279">
        <f t="shared" si="35"/>
        <v>9733806.8425286673</v>
      </c>
      <c r="K84" s="2279">
        <f t="shared" ref="K84:L84" si="36">K13+K21+K29</f>
        <v>27415529.550260574</v>
      </c>
      <c r="L84" s="2279">
        <f t="shared" si="36"/>
        <v>29121878.510602087</v>
      </c>
      <c r="M84" s="2279">
        <f t="shared" si="35"/>
        <v>0</v>
      </c>
      <c r="N84" s="2279">
        <f t="shared" si="35"/>
        <v>0</v>
      </c>
      <c r="O84" s="2279">
        <f t="shared" si="35"/>
        <v>3000000</v>
      </c>
      <c r="P84" s="2279">
        <f t="shared" si="35"/>
        <v>0</v>
      </c>
      <c r="Q84" s="2279">
        <f t="shared" si="35"/>
        <v>404195.5498069966</v>
      </c>
      <c r="R84" s="2279">
        <f t="shared" si="35"/>
        <v>0</v>
      </c>
      <c r="S84" s="2279">
        <f t="shared" si="35"/>
        <v>0</v>
      </c>
      <c r="T84" s="2279">
        <f t="shared" si="35"/>
        <v>2379903.3972635958</v>
      </c>
      <c r="U84" s="2279">
        <f t="shared" si="35"/>
        <v>0</v>
      </c>
      <c r="V84" s="2279">
        <f t="shared" si="35"/>
        <v>404195.5498069966</v>
      </c>
      <c r="W84" s="2279">
        <f t="shared" si="35"/>
        <v>0</v>
      </c>
      <c r="X84" s="2279">
        <f t="shared" si="35"/>
        <v>0</v>
      </c>
      <c r="Y84" s="2279">
        <f t="shared" si="35"/>
        <v>0</v>
      </c>
      <c r="Z84" s="2279">
        <f t="shared" si="35"/>
        <v>0</v>
      </c>
      <c r="AA84" s="2279">
        <f t="shared" si="35"/>
        <v>38542268.749621063</v>
      </c>
      <c r="AB84" s="2279">
        <f t="shared" si="35"/>
        <v>2379903.3972635958</v>
      </c>
      <c r="AC84" s="2279">
        <f t="shared" si="35"/>
        <v>0</v>
      </c>
      <c r="AD84" s="2279">
        <f t="shared" si="35"/>
        <v>3000000</v>
      </c>
      <c r="AE84" s="2279">
        <f t="shared" si="35"/>
        <v>0</v>
      </c>
      <c r="AF84" s="2279">
        <f t="shared" si="35"/>
        <v>404195.5498069966</v>
      </c>
      <c r="AG84" s="2279">
        <f t="shared" si="35"/>
        <v>0</v>
      </c>
      <c r="AH84" s="2279">
        <f t="shared" si="35"/>
        <v>0</v>
      </c>
      <c r="AI84" s="2279">
        <f t="shared" si="35"/>
        <v>0</v>
      </c>
      <c r="AJ84" s="2279">
        <f t="shared" si="35"/>
        <v>2379903.3972635958</v>
      </c>
      <c r="AK84" s="2279">
        <f t="shared" si="35"/>
        <v>404195.5498069966</v>
      </c>
      <c r="AL84" s="614"/>
    </row>
    <row r="85" spans="2:38" s="539" customFormat="1" ht="14.15" x14ac:dyDescent="0.35">
      <c r="B85" s="612"/>
      <c r="C85" s="2283" t="s">
        <v>1944</v>
      </c>
      <c r="D85" s="2237" t="s">
        <v>124</v>
      </c>
      <c r="E85" s="2279">
        <f>H85+NPV(FDR,I85:AK85)</f>
        <v>-7283449.0368350539</v>
      </c>
      <c r="F85" s="2280"/>
      <c r="G85" s="2280"/>
      <c r="H85" s="2284">
        <v>0</v>
      </c>
      <c r="I85" s="2284">
        <v>0</v>
      </c>
      <c r="J85" s="2284">
        <v>0</v>
      </c>
      <c r="K85" s="2284">
        <v>0</v>
      </c>
      <c r="L85" s="2284">
        <v>0</v>
      </c>
      <c r="M85" s="2284">
        <v>0</v>
      </c>
      <c r="N85" s="2284">
        <v>0</v>
      </c>
      <c r="O85" s="2284">
        <v>0</v>
      </c>
      <c r="P85" s="2284">
        <v>0</v>
      </c>
      <c r="Q85" s="2284">
        <v>0</v>
      </c>
      <c r="R85" s="2284">
        <v>0</v>
      </c>
      <c r="S85" s="2284">
        <v>0</v>
      </c>
      <c r="T85" s="2284">
        <v>0</v>
      </c>
      <c r="U85" s="2284">
        <v>0</v>
      </c>
      <c r="V85" s="2284">
        <v>0</v>
      </c>
      <c r="W85" s="2284">
        <v>0</v>
      </c>
      <c r="X85" s="2284">
        <v>0</v>
      </c>
      <c r="Y85" s="2284">
        <v>0</v>
      </c>
      <c r="Z85" s="2284">
        <v>0</v>
      </c>
      <c r="AA85" s="2284">
        <v>0</v>
      </c>
      <c r="AB85" s="2284">
        <v>0</v>
      </c>
      <c r="AC85" s="2284">
        <v>0</v>
      </c>
      <c r="AD85" s="2284">
        <v>0</v>
      </c>
      <c r="AE85" s="2284">
        <v>0</v>
      </c>
      <c r="AF85" s="2284">
        <v>0</v>
      </c>
      <c r="AG85" s="2284">
        <v>0</v>
      </c>
      <c r="AH85" s="2284">
        <v>0</v>
      </c>
      <c r="AI85" s="2284">
        <v>0</v>
      </c>
      <c r="AJ85" s="2284">
        <v>0</v>
      </c>
      <c r="AK85" s="2279">
        <f>-SUM('3.2 CAPEX Projections'!H42:AK42,'3.2 CAPEX Projections'!H45:AK49,'3.2 CAPEX Projections'!H51:AK51)+SUM('3.2 CAPEX Projections'!H94:AK98,'3.2 CAPEX Projections'!H102:AK106,'3.2 CAPEX Projections'!H110:AK114,'3.2 CAPEX Projections'!H116:AK116,'3.2 CAPEX Projections'!H122:AK122,'3.2 CAPEX Projections'!H126:AK126,'3.2 CAPEX Projections'!H128:AK128)-SUM('3.2 CAPEX Projections'!H142:AK144,'3.2 CAPEX Projections'!H156:AK158)+SUM('3.2 CAPEX Projections'!H169:AK171,'3.2 CAPEX Projections'!H183:AK185)</f>
        <v>-22714538.913926262</v>
      </c>
      <c r="AL85" s="614"/>
    </row>
    <row r="86" spans="2:38" s="380" customFormat="1" ht="14.15" x14ac:dyDescent="0.35">
      <c r="B86" s="377"/>
      <c r="C86" s="2283" t="s">
        <v>2041</v>
      </c>
      <c r="D86" s="2237" t="s">
        <v>124</v>
      </c>
      <c r="E86" s="2279">
        <f>H86+NPV(FDR,I86:AK86)</f>
        <v>157348687.53273895</v>
      </c>
      <c r="F86" s="2280"/>
      <c r="G86" s="2280"/>
      <c r="H86" s="2279">
        <f t="shared" ref="H86:AK86" si="37">H37</f>
        <v>1909185.2488744364</v>
      </c>
      <c r="I86" s="2279">
        <f t="shared" si="37"/>
        <v>2262542.0362009895</v>
      </c>
      <c r="J86" s="2279">
        <f t="shared" si="37"/>
        <v>2399514.0074926349</v>
      </c>
      <c r="K86" s="2279">
        <f t="shared" ref="K86:L86" si="38">K37</f>
        <v>2416095.4995618975</v>
      </c>
      <c r="L86" s="2279">
        <f t="shared" si="38"/>
        <v>2580779.2324379659</v>
      </c>
      <c r="M86" s="2279">
        <f t="shared" si="37"/>
        <v>11032993.717981193</v>
      </c>
      <c r="N86" s="2279">
        <f t="shared" si="37"/>
        <v>11002652.801294422</v>
      </c>
      <c r="O86" s="2279">
        <f t="shared" si="37"/>
        <v>10760288.02634611</v>
      </c>
      <c r="P86" s="2279">
        <f t="shared" si="37"/>
        <v>10753283.340016074</v>
      </c>
      <c r="Q86" s="2279">
        <f t="shared" si="37"/>
        <v>10796607.13443074</v>
      </c>
      <c r="R86" s="2279">
        <f t="shared" si="37"/>
        <v>10817719.860194225</v>
      </c>
      <c r="S86" s="2279">
        <f t="shared" si="37"/>
        <v>10843205.180467293</v>
      </c>
      <c r="T86" s="2279">
        <f t="shared" si="37"/>
        <v>10970054.066052757</v>
      </c>
      <c r="U86" s="2279">
        <f t="shared" si="37"/>
        <v>10975738.099342311</v>
      </c>
      <c r="V86" s="2279">
        <f t="shared" si="37"/>
        <v>10982763.588036664</v>
      </c>
      <c r="W86" s="2279">
        <f t="shared" si="37"/>
        <v>10991147.877934311</v>
      </c>
      <c r="X86" s="2279">
        <f t="shared" si="37"/>
        <v>11000910.051772121</v>
      </c>
      <c r="Y86" s="2279">
        <f t="shared" si="37"/>
        <v>11009219.886486376</v>
      </c>
      <c r="Z86" s="2279">
        <f t="shared" si="37"/>
        <v>11021780.325260572</v>
      </c>
      <c r="AA86" s="2279">
        <f t="shared" si="37"/>
        <v>11035614.871709647</v>
      </c>
      <c r="AB86" s="2279">
        <f t="shared" si="37"/>
        <v>11050884.390357619</v>
      </c>
      <c r="AC86" s="2279">
        <f t="shared" si="37"/>
        <v>11067609.950087942</v>
      </c>
      <c r="AD86" s="2279">
        <f t="shared" si="37"/>
        <v>11085813.041161738</v>
      </c>
      <c r="AE86" s="2279">
        <f t="shared" si="37"/>
        <v>11105507.491540125</v>
      </c>
      <c r="AF86" s="2279">
        <f t="shared" si="37"/>
        <v>11126708.929870104</v>
      </c>
      <c r="AG86" s="2279">
        <f t="shared" si="37"/>
        <v>11149438.799504139</v>
      </c>
      <c r="AH86" s="2279">
        <f t="shared" si="37"/>
        <v>11173728.454297226</v>
      </c>
      <c r="AI86" s="2279">
        <f t="shared" si="37"/>
        <v>11199578.707202997</v>
      </c>
      <c r="AJ86" s="2279">
        <f t="shared" si="37"/>
        <v>11227021.851851141</v>
      </c>
      <c r="AK86" s="2279">
        <f t="shared" si="37"/>
        <v>11221176.124311714</v>
      </c>
      <c r="AL86" s="379"/>
    </row>
    <row r="87" spans="2:38" s="380" customFormat="1" ht="14.15" x14ac:dyDescent="0.35">
      <c r="B87" s="377"/>
      <c r="C87" s="2283" t="s">
        <v>2042</v>
      </c>
      <c r="D87" s="2237" t="s">
        <v>124</v>
      </c>
      <c r="E87" s="2279">
        <f>H87+NPV(FDR,I87:AK87)</f>
        <v>250122488.57566357</v>
      </c>
      <c r="F87" s="2280"/>
      <c r="G87" s="2280"/>
      <c r="H87" s="2279">
        <f>SUM(H84:H86)</f>
        <v>8734657.3445690256</v>
      </c>
      <c r="I87" s="2279">
        <f t="shared" ref="I87:AK87" si="39">SUM(I84:I86)</f>
        <v>11576920.357873382</v>
      </c>
      <c r="J87" s="2279">
        <f t="shared" si="39"/>
        <v>12133320.850021303</v>
      </c>
      <c r="K87" s="2279">
        <f t="shared" ref="K87:L87" si="40">SUM(K84:K86)</f>
        <v>29831625.049822472</v>
      </c>
      <c r="L87" s="2279">
        <f t="shared" si="40"/>
        <v>31702657.743040051</v>
      </c>
      <c r="M87" s="2279">
        <f t="shared" si="39"/>
        <v>11032993.717981193</v>
      </c>
      <c r="N87" s="2279">
        <f t="shared" si="39"/>
        <v>11002652.801294422</v>
      </c>
      <c r="O87" s="2279">
        <f t="shared" si="39"/>
        <v>13760288.02634611</v>
      </c>
      <c r="P87" s="2279">
        <f t="shared" si="39"/>
        <v>10753283.340016074</v>
      </c>
      <c r="Q87" s="2279">
        <f t="shared" si="39"/>
        <v>11200802.684237737</v>
      </c>
      <c r="R87" s="2279">
        <f t="shared" si="39"/>
        <v>10817719.860194225</v>
      </c>
      <c r="S87" s="2279">
        <f t="shared" si="39"/>
        <v>10843205.180467293</v>
      </c>
      <c r="T87" s="2279">
        <f t="shared" si="39"/>
        <v>13349957.463316353</v>
      </c>
      <c r="U87" s="2279">
        <f t="shared" si="39"/>
        <v>10975738.099342311</v>
      </c>
      <c r="V87" s="2279">
        <f t="shared" si="39"/>
        <v>11386959.137843661</v>
      </c>
      <c r="W87" s="2279">
        <f t="shared" si="39"/>
        <v>10991147.877934311</v>
      </c>
      <c r="X87" s="2279">
        <f t="shared" si="39"/>
        <v>11000910.051772121</v>
      </c>
      <c r="Y87" s="2279">
        <f t="shared" si="39"/>
        <v>11009219.886486376</v>
      </c>
      <c r="Z87" s="2279">
        <f t="shared" si="39"/>
        <v>11021780.325260572</v>
      </c>
      <c r="AA87" s="2279">
        <f t="shared" si="39"/>
        <v>49577883.621330708</v>
      </c>
      <c r="AB87" s="2279">
        <f t="shared" si="39"/>
        <v>13430787.787621215</v>
      </c>
      <c r="AC87" s="2279">
        <f t="shared" si="39"/>
        <v>11067609.950087942</v>
      </c>
      <c r="AD87" s="2279">
        <f t="shared" si="39"/>
        <v>14085813.041161738</v>
      </c>
      <c r="AE87" s="2279">
        <f t="shared" si="39"/>
        <v>11105507.491540125</v>
      </c>
      <c r="AF87" s="2279">
        <f t="shared" si="39"/>
        <v>11530904.479677102</v>
      </c>
      <c r="AG87" s="2279">
        <f t="shared" si="39"/>
        <v>11149438.799504139</v>
      </c>
      <c r="AH87" s="2279">
        <f t="shared" si="39"/>
        <v>11173728.454297226</v>
      </c>
      <c r="AI87" s="2279">
        <f t="shared" si="39"/>
        <v>11199578.707202997</v>
      </c>
      <c r="AJ87" s="2279">
        <f t="shared" si="39"/>
        <v>13606925.249114737</v>
      </c>
      <c r="AK87" s="2279">
        <f t="shared" si="39"/>
        <v>-11089167.239807552</v>
      </c>
      <c r="AL87" s="379"/>
    </row>
    <row r="88" spans="2:38" s="380" customFormat="1" ht="14.15" x14ac:dyDescent="0.35">
      <c r="B88" s="377"/>
      <c r="C88" s="2283" t="s">
        <v>339</v>
      </c>
      <c r="D88" s="2237" t="s">
        <v>387</v>
      </c>
      <c r="E88" s="2279">
        <f>H88+NPV(FDR,I88:AK88)</f>
        <v>2241314.9830096941</v>
      </c>
      <c r="F88" s="2280"/>
      <c r="G88" s="2280"/>
      <c r="H88" s="2279">
        <f>H80</f>
        <v>143971.32</v>
      </c>
      <c r="I88" s="2279">
        <f t="shared" ref="I88:AK88" si="41">I80</f>
        <v>136554.19999999998</v>
      </c>
      <c r="J88" s="2279">
        <f t="shared" si="41"/>
        <v>134224.78499999997</v>
      </c>
      <c r="K88" s="2279">
        <f t="shared" ref="K88:L88" si="42">K80</f>
        <v>133897.42500000005</v>
      </c>
      <c r="L88" s="2279">
        <f t="shared" si="42"/>
        <v>132608.76500000001</v>
      </c>
      <c r="M88" s="2279">
        <f t="shared" si="41"/>
        <v>131018.5</v>
      </c>
      <c r="N88" s="2279">
        <f t="shared" si="41"/>
        <v>129453.63999999998</v>
      </c>
      <c r="O88" s="2279">
        <f t="shared" si="41"/>
        <v>127913.68999999999</v>
      </c>
      <c r="P88" s="2279">
        <f t="shared" si="41"/>
        <v>126398.29999999999</v>
      </c>
      <c r="Q88" s="2279">
        <f t="shared" si="41"/>
        <v>125475.035</v>
      </c>
      <c r="R88" s="2279">
        <f t="shared" si="41"/>
        <v>124560.86000000002</v>
      </c>
      <c r="S88" s="2279">
        <f t="shared" si="41"/>
        <v>123655.6</v>
      </c>
      <c r="T88" s="2279">
        <f t="shared" si="41"/>
        <v>122759.43</v>
      </c>
      <c r="U88" s="2279">
        <f t="shared" si="41"/>
        <v>121871.99999999999</v>
      </c>
      <c r="V88" s="2279">
        <f t="shared" si="41"/>
        <v>120993.34</v>
      </c>
      <c r="W88" s="2279">
        <f t="shared" si="41"/>
        <v>120123.42000000001</v>
      </c>
      <c r="X88" s="2279">
        <f t="shared" si="41"/>
        <v>119262.24</v>
      </c>
      <c r="Y88" s="2279">
        <f t="shared" si="41"/>
        <v>118409.48000000001</v>
      </c>
      <c r="Z88" s="2279">
        <f t="shared" si="41"/>
        <v>117564.96500000003</v>
      </c>
      <c r="AA88" s="2279">
        <f t="shared" si="41"/>
        <v>116725.66499999998</v>
      </c>
      <c r="AB88" s="2279">
        <f t="shared" si="41"/>
        <v>115894.60999999999</v>
      </c>
      <c r="AC88" s="2279">
        <f t="shared" si="41"/>
        <v>115071.79999999999</v>
      </c>
      <c r="AD88" s="2279">
        <f t="shared" si="41"/>
        <v>114257.23500000003</v>
      </c>
      <c r="AE88" s="2279">
        <f t="shared" si="41"/>
        <v>113450.74</v>
      </c>
      <c r="AF88" s="2279">
        <f t="shared" si="41"/>
        <v>112652.16999999998</v>
      </c>
      <c r="AG88" s="2279">
        <f t="shared" si="41"/>
        <v>111861.49500000001</v>
      </c>
      <c r="AH88" s="2279">
        <f t="shared" si="41"/>
        <v>111078.88999999998</v>
      </c>
      <c r="AI88" s="2279">
        <f t="shared" si="41"/>
        <v>110303.86000000002</v>
      </c>
      <c r="AJ88" s="2279">
        <f t="shared" si="41"/>
        <v>109536.58</v>
      </c>
      <c r="AK88" s="2279">
        <f t="shared" si="41"/>
        <v>108022.70500000002</v>
      </c>
      <c r="AL88" s="379"/>
    </row>
    <row r="89" spans="2:38" s="380" customFormat="1" ht="14.15" x14ac:dyDescent="0.35">
      <c r="B89" s="377"/>
      <c r="C89" s="2288" t="s">
        <v>2081</v>
      </c>
      <c r="D89" s="2238" t="s">
        <v>752</v>
      </c>
      <c r="E89" s="2289">
        <f>E87/E88</f>
        <v>111.59631308928869</v>
      </c>
      <c r="AL89" s="379"/>
    </row>
    <row r="90" spans="2:38" x14ac:dyDescent="0.3">
      <c r="B90" s="340"/>
      <c r="AL90" s="341"/>
    </row>
    <row r="91" spans="2:38" s="467" customFormat="1" ht="15.45" x14ac:dyDescent="0.3">
      <c r="B91" s="468"/>
      <c r="C91" s="2249" t="s">
        <v>1818</v>
      </c>
      <c r="D91" s="2250"/>
      <c r="E91" s="1918" t="s">
        <v>1808</v>
      </c>
      <c r="F91" s="1918"/>
      <c r="G91" s="1918"/>
      <c r="H91" s="1918"/>
      <c r="I91" s="1919"/>
      <c r="J91" s="1919"/>
      <c r="K91" s="1919"/>
      <c r="L91" s="1919"/>
      <c r="M91" s="1919"/>
      <c r="N91" s="1919"/>
      <c r="O91" s="1919"/>
      <c r="P91" s="1919"/>
      <c r="Q91" s="1919"/>
      <c r="R91" s="1919"/>
      <c r="S91" s="1919"/>
      <c r="T91" s="1919"/>
      <c r="U91" s="1919"/>
      <c r="V91" s="1919"/>
      <c r="W91" s="1919"/>
      <c r="X91" s="1919"/>
      <c r="Y91" s="1919"/>
      <c r="Z91" s="1919"/>
      <c r="AA91" s="1919"/>
      <c r="AB91" s="1919"/>
      <c r="AC91" s="1919"/>
      <c r="AD91" s="1919"/>
      <c r="AE91" s="1919"/>
      <c r="AF91" s="1919"/>
      <c r="AG91" s="1919"/>
      <c r="AH91" s="1919"/>
      <c r="AI91" s="1919"/>
      <c r="AJ91" s="1919"/>
      <c r="AK91" s="1920"/>
      <c r="AL91" s="469"/>
    </row>
    <row r="92" spans="2:38" s="380" customFormat="1" ht="14.15" x14ac:dyDescent="0.35">
      <c r="B92" s="377"/>
      <c r="C92" s="2283" t="s">
        <v>2040</v>
      </c>
      <c r="D92" s="2237" t="s">
        <v>124</v>
      </c>
      <c r="E92" s="2279">
        <f>H92+NPV(FDR,I92:AK92)</f>
        <v>0</v>
      </c>
      <c r="F92" s="2280"/>
      <c r="G92" s="2280"/>
      <c r="H92" s="2279">
        <f>H14+H22+H30</f>
        <v>0</v>
      </c>
      <c r="I92" s="2279">
        <f t="shared" ref="I92:AK92" si="43">I14+I22+I30</f>
        <v>0</v>
      </c>
      <c r="J92" s="2279">
        <f t="shared" si="43"/>
        <v>0</v>
      </c>
      <c r="K92" s="2279">
        <f t="shared" si="43"/>
        <v>0</v>
      </c>
      <c r="L92" s="2279">
        <f t="shared" si="43"/>
        <v>0</v>
      </c>
      <c r="M92" s="2279">
        <f t="shared" si="43"/>
        <v>0</v>
      </c>
      <c r="N92" s="2279">
        <f t="shared" si="43"/>
        <v>0</v>
      </c>
      <c r="O92" s="2279">
        <f t="shared" si="43"/>
        <v>0</v>
      </c>
      <c r="P92" s="2279">
        <f t="shared" si="43"/>
        <v>0</v>
      </c>
      <c r="Q92" s="2279">
        <f t="shared" si="43"/>
        <v>0</v>
      </c>
      <c r="R92" s="2279">
        <f t="shared" si="43"/>
        <v>0</v>
      </c>
      <c r="S92" s="2279">
        <f t="shared" si="43"/>
        <v>0</v>
      </c>
      <c r="T92" s="2279">
        <f t="shared" si="43"/>
        <v>0</v>
      </c>
      <c r="U92" s="2279">
        <f t="shared" si="43"/>
        <v>0</v>
      </c>
      <c r="V92" s="2279">
        <f t="shared" si="43"/>
        <v>0</v>
      </c>
      <c r="W92" s="2279">
        <f t="shared" si="43"/>
        <v>0</v>
      </c>
      <c r="X92" s="2279">
        <f t="shared" si="43"/>
        <v>0</v>
      </c>
      <c r="Y92" s="2279">
        <f t="shared" si="43"/>
        <v>0</v>
      </c>
      <c r="Z92" s="2279">
        <f t="shared" si="43"/>
        <v>0</v>
      </c>
      <c r="AA92" s="2279">
        <f t="shared" si="43"/>
        <v>0</v>
      </c>
      <c r="AB92" s="2279">
        <f t="shared" si="43"/>
        <v>0</v>
      </c>
      <c r="AC92" s="2279">
        <f t="shared" si="43"/>
        <v>0</v>
      </c>
      <c r="AD92" s="2279">
        <f t="shared" si="43"/>
        <v>0</v>
      </c>
      <c r="AE92" s="2279">
        <f t="shared" si="43"/>
        <v>0</v>
      </c>
      <c r="AF92" s="2279">
        <f t="shared" si="43"/>
        <v>0</v>
      </c>
      <c r="AG92" s="2279">
        <f t="shared" si="43"/>
        <v>0</v>
      </c>
      <c r="AH92" s="2279">
        <f t="shared" si="43"/>
        <v>0</v>
      </c>
      <c r="AI92" s="2279">
        <f t="shared" si="43"/>
        <v>0</v>
      </c>
      <c r="AJ92" s="2279">
        <f t="shared" si="43"/>
        <v>0</v>
      </c>
      <c r="AK92" s="2279">
        <f t="shared" si="43"/>
        <v>0</v>
      </c>
      <c r="AL92" s="379"/>
    </row>
    <row r="93" spans="2:38" s="539" customFormat="1" ht="14.15" x14ac:dyDescent="0.35">
      <c r="B93" s="612"/>
      <c r="C93" s="2283" t="s">
        <v>1944</v>
      </c>
      <c r="D93" s="2237" t="s">
        <v>124</v>
      </c>
      <c r="E93" s="2279">
        <f>H93+NPV(FDR,I93:AK93)</f>
        <v>0</v>
      </c>
      <c r="F93" s="2280"/>
      <c r="G93" s="2280"/>
      <c r="H93" s="2284">
        <v>0</v>
      </c>
      <c r="I93" s="2284">
        <v>0</v>
      </c>
      <c r="J93" s="2284">
        <v>0</v>
      </c>
      <c r="K93" s="2284">
        <v>0</v>
      </c>
      <c r="L93" s="2284">
        <v>0</v>
      </c>
      <c r="M93" s="2284">
        <v>0</v>
      </c>
      <c r="N93" s="2284">
        <v>0</v>
      </c>
      <c r="O93" s="2284">
        <v>0</v>
      </c>
      <c r="P93" s="2284">
        <v>0</v>
      </c>
      <c r="Q93" s="2284">
        <v>0</v>
      </c>
      <c r="R93" s="2284">
        <v>0</v>
      </c>
      <c r="S93" s="2284">
        <v>0</v>
      </c>
      <c r="T93" s="2284">
        <v>0</v>
      </c>
      <c r="U93" s="2284">
        <v>0</v>
      </c>
      <c r="V93" s="2284">
        <v>0</v>
      </c>
      <c r="W93" s="2284">
        <v>0</v>
      </c>
      <c r="X93" s="2284">
        <v>0</v>
      </c>
      <c r="Y93" s="2284">
        <v>0</v>
      </c>
      <c r="Z93" s="2284">
        <v>0</v>
      </c>
      <c r="AA93" s="2284">
        <v>0</v>
      </c>
      <c r="AB93" s="2284">
        <v>0</v>
      </c>
      <c r="AC93" s="2284">
        <v>0</v>
      </c>
      <c r="AD93" s="2284">
        <v>0</v>
      </c>
      <c r="AE93" s="2284">
        <v>0</v>
      </c>
      <c r="AF93" s="2284">
        <v>0</v>
      </c>
      <c r="AG93" s="2284">
        <v>0</v>
      </c>
      <c r="AH93" s="2284">
        <v>0</v>
      </c>
      <c r="AI93" s="2284">
        <v>0</v>
      </c>
      <c r="AJ93" s="2284">
        <v>0</v>
      </c>
      <c r="AK93" s="2284">
        <v>0</v>
      </c>
      <c r="AL93" s="614"/>
    </row>
    <row r="94" spans="2:38" s="380" customFormat="1" ht="14.15" x14ac:dyDescent="0.35">
      <c r="B94" s="377"/>
      <c r="C94" s="2283" t="s">
        <v>2041</v>
      </c>
      <c r="D94" s="2237" t="s">
        <v>124</v>
      </c>
      <c r="E94" s="2279">
        <f>H94+NPV(FDR,I94:AK94)</f>
        <v>19842602.147928704</v>
      </c>
      <c r="F94" s="2280"/>
      <c r="G94" s="2280"/>
      <c r="H94" s="2279">
        <f t="shared" ref="H94:AK94" si="44">H38</f>
        <v>1396433.3256681976</v>
      </c>
      <c r="I94" s="2279">
        <f t="shared" si="44"/>
        <v>1355480.5740641558</v>
      </c>
      <c r="J94" s="2279">
        <f t="shared" si="44"/>
        <v>1344143.2656571725</v>
      </c>
      <c r="K94" s="2279">
        <f t="shared" ref="K94:L94" si="45">K38</f>
        <v>1345405.0439314579</v>
      </c>
      <c r="L94" s="2279">
        <f t="shared" si="45"/>
        <v>1335403.6367571556</v>
      </c>
      <c r="M94" s="2279">
        <f t="shared" si="44"/>
        <v>1017628.5</v>
      </c>
      <c r="N94" s="2279">
        <f t="shared" si="44"/>
        <v>1008416.7650666842</v>
      </c>
      <c r="O94" s="2279">
        <f t="shared" si="44"/>
        <v>986700.98841024109</v>
      </c>
      <c r="P94" s="2279">
        <f t="shared" si="44"/>
        <v>985678.33501766971</v>
      </c>
      <c r="Q94" s="2279">
        <f t="shared" si="44"/>
        <v>982001.59190146858</v>
      </c>
      <c r="R94" s="2279">
        <f t="shared" si="44"/>
        <v>981992.90722837788</v>
      </c>
      <c r="S94" s="2279">
        <f t="shared" si="44"/>
        <v>980088.69155933661</v>
      </c>
      <c r="T94" s="2279">
        <f t="shared" si="44"/>
        <v>987036.25053055712</v>
      </c>
      <c r="U94" s="2279">
        <f t="shared" si="44"/>
        <v>992131.06084450393</v>
      </c>
      <c r="V94" s="2279">
        <f t="shared" si="44"/>
        <v>997355.72660120577</v>
      </c>
      <c r="W94" s="2279">
        <f t="shared" si="44"/>
        <v>1002712.6350287547</v>
      </c>
      <c r="X94" s="2279">
        <f t="shared" si="44"/>
        <v>1008204.2466118506</v>
      </c>
      <c r="Y94" s="2279">
        <f t="shared" si="44"/>
        <v>1013470.8839799509</v>
      </c>
      <c r="Z94" s="2279">
        <f t="shared" si="44"/>
        <v>1019241.3565878192</v>
      </c>
      <c r="AA94" s="2279">
        <f t="shared" si="44"/>
        <v>1025150.4771127034</v>
      </c>
      <c r="AB94" s="2279">
        <f t="shared" si="44"/>
        <v>1031204.0938757594</v>
      </c>
      <c r="AC94" s="2279">
        <f t="shared" si="44"/>
        <v>1037404.9234509114</v>
      </c>
      <c r="AD94" s="2279">
        <f t="shared" si="44"/>
        <v>1043755.7367435616</v>
      </c>
      <c r="AE94" s="2279">
        <f t="shared" si="44"/>
        <v>1050259.1775875387</v>
      </c>
      <c r="AF94" s="2279">
        <f t="shared" si="44"/>
        <v>1056917.9712933635</v>
      </c>
      <c r="AG94" s="2279">
        <f t="shared" si="44"/>
        <v>1063735.0334177937</v>
      </c>
      <c r="AH94" s="2279">
        <f t="shared" si="44"/>
        <v>1070713.5457676314</v>
      </c>
      <c r="AI94" s="2279">
        <f t="shared" si="44"/>
        <v>1077856.0451275157</v>
      </c>
      <c r="AJ94" s="2279">
        <f t="shared" si="44"/>
        <v>1085165.8344766595</v>
      </c>
      <c r="AK94" s="2279">
        <f t="shared" si="44"/>
        <v>1091853.095393471</v>
      </c>
      <c r="AL94" s="379"/>
    </row>
    <row r="95" spans="2:38" s="380" customFormat="1" ht="14.15" x14ac:dyDescent="0.35">
      <c r="B95" s="377"/>
      <c r="C95" s="2283" t="s">
        <v>2042</v>
      </c>
      <c r="D95" s="2237" t="s">
        <v>124</v>
      </c>
      <c r="E95" s="2279">
        <f>H95+NPV(FDR,I95:AK95)</f>
        <v>19842602.147928704</v>
      </c>
      <c r="F95" s="2280"/>
      <c r="G95" s="2280"/>
      <c r="H95" s="2279">
        <f>SUM(H92:H94)</f>
        <v>1396433.3256681976</v>
      </c>
      <c r="I95" s="2279">
        <f t="shared" ref="I95:AK95" si="46">SUM(I92:I94)</f>
        <v>1355480.5740641558</v>
      </c>
      <c r="J95" s="2279">
        <f t="shared" si="46"/>
        <v>1344143.2656571725</v>
      </c>
      <c r="K95" s="2279">
        <f t="shared" ref="K95:L95" si="47">SUM(K92:K94)</f>
        <v>1345405.0439314579</v>
      </c>
      <c r="L95" s="2279">
        <f t="shared" si="47"/>
        <v>1335403.6367571556</v>
      </c>
      <c r="M95" s="2279">
        <f t="shared" si="46"/>
        <v>1017628.5</v>
      </c>
      <c r="N95" s="2279">
        <f t="shared" si="46"/>
        <v>1008416.7650666842</v>
      </c>
      <c r="O95" s="2279">
        <f t="shared" si="46"/>
        <v>986700.98841024109</v>
      </c>
      <c r="P95" s="2279">
        <f t="shared" si="46"/>
        <v>985678.33501766971</v>
      </c>
      <c r="Q95" s="2279">
        <f t="shared" si="46"/>
        <v>982001.59190146858</v>
      </c>
      <c r="R95" s="2279">
        <f t="shared" si="46"/>
        <v>981992.90722837788</v>
      </c>
      <c r="S95" s="2279">
        <f t="shared" si="46"/>
        <v>980088.69155933661</v>
      </c>
      <c r="T95" s="2279">
        <f t="shared" si="46"/>
        <v>987036.25053055712</v>
      </c>
      <c r="U95" s="2279">
        <f t="shared" si="46"/>
        <v>992131.06084450393</v>
      </c>
      <c r="V95" s="2279">
        <f t="shared" si="46"/>
        <v>997355.72660120577</v>
      </c>
      <c r="W95" s="2279">
        <f t="shared" si="46"/>
        <v>1002712.6350287547</v>
      </c>
      <c r="X95" s="2279">
        <f t="shared" si="46"/>
        <v>1008204.2466118506</v>
      </c>
      <c r="Y95" s="2279">
        <f t="shared" si="46"/>
        <v>1013470.8839799509</v>
      </c>
      <c r="Z95" s="2279">
        <f t="shared" si="46"/>
        <v>1019241.3565878192</v>
      </c>
      <c r="AA95" s="2279">
        <f t="shared" si="46"/>
        <v>1025150.4771127034</v>
      </c>
      <c r="AB95" s="2279">
        <f t="shared" si="46"/>
        <v>1031204.0938757594</v>
      </c>
      <c r="AC95" s="2279">
        <f t="shared" si="46"/>
        <v>1037404.9234509114</v>
      </c>
      <c r="AD95" s="2279">
        <f t="shared" si="46"/>
        <v>1043755.7367435616</v>
      </c>
      <c r="AE95" s="2279">
        <f t="shared" si="46"/>
        <v>1050259.1775875387</v>
      </c>
      <c r="AF95" s="2279">
        <f t="shared" si="46"/>
        <v>1056917.9712933635</v>
      </c>
      <c r="AG95" s="2279">
        <f t="shared" si="46"/>
        <v>1063735.0334177937</v>
      </c>
      <c r="AH95" s="2279">
        <f t="shared" si="46"/>
        <v>1070713.5457676314</v>
      </c>
      <c r="AI95" s="2279">
        <f t="shared" si="46"/>
        <v>1077856.0451275157</v>
      </c>
      <c r="AJ95" s="2279">
        <f t="shared" si="46"/>
        <v>1085165.8344766595</v>
      </c>
      <c r="AK95" s="2279">
        <f t="shared" si="46"/>
        <v>1091853.095393471</v>
      </c>
      <c r="AL95" s="379"/>
    </row>
    <row r="96" spans="2:38" s="380" customFormat="1" ht="14.15" x14ac:dyDescent="0.35">
      <c r="B96" s="377"/>
      <c r="C96" s="2283" t="s">
        <v>339</v>
      </c>
      <c r="D96" s="2237" t="s">
        <v>387</v>
      </c>
      <c r="E96" s="2279">
        <f>H96+NPV(FDR,I96:AK96)</f>
        <v>2241314.9830096941</v>
      </c>
      <c r="F96" s="2280"/>
      <c r="G96" s="2280"/>
      <c r="H96" s="2279">
        <f>H88</f>
        <v>143971.32</v>
      </c>
      <c r="I96" s="2279">
        <f t="shared" ref="I96:AK96" si="48">I88</f>
        <v>136554.19999999998</v>
      </c>
      <c r="J96" s="2279">
        <f t="shared" si="48"/>
        <v>134224.78499999997</v>
      </c>
      <c r="K96" s="2279">
        <f t="shared" ref="K96:L96" si="49">K88</f>
        <v>133897.42500000005</v>
      </c>
      <c r="L96" s="2279">
        <f t="shared" si="49"/>
        <v>132608.76500000001</v>
      </c>
      <c r="M96" s="2279">
        <f t="shared" si="48"/>
        <v>131018.5</v>
      </c>
      <c r="N96" s="2279">
        <f t="shared" si="48"/>
        <v>129453.63999999998</v>
      </c>
      <c r="O96" s="2279">
        <f t="shared" si="48"/>
        <v>127913.68999999999</v>
      </c>
      <c r="P96" s="2279">
        <f t="shared" si="48"/>
        <v>126398.29999999999</v>
      </c>
      <c r="Q96" s="2279">
        <f t="shared" si="48"/>
        <v>125475.035</v>
      </c>
      <c r="R96" s="2279">
        <f t="shared" si="48"/>
        <v>124560.86000000002</v>
      </c>
      <c r="S96" s="2279">
        <f t="shared" si="48"/>
        <v>123655.6</v>
      </c>
      <c r="T96" s="2279">
        <f t="shared" si="48"/>
        <v>122759.43</v>
      </c>
      <c r="U96" s="2279">
        <f t="shared" si="48"/>
        <v>121871.99999999999</v>
      </c>
      <c r="V96" s="2279">
        <f t="shared" si="48"/>
        <v>120993.34</v>
      </c>
      <c r="W96" s="2279">
        <f t="shared" si="48"/>
        <v>120123.42000000001</v>
      </c>
      <c r="X96" s="2279">
        <f t="shared" si="48"/>
        <v>119262.24</v>
      </c>
      <c r="Y96" s="2279">
        <f t="shared" si="48"/>
        <v>118409.48000000001</v>
      </c>
      <c r="Z96" s="2279">
        <f t="shared" si="48"/>
        <v>117564.96500000003</v>
      </c>
      <c r="AA96" s="2279">
        <f t="shared" si="48"/>
        <v>116725.66499999998</v>
      </c>
      <c r="AB96" s="2279">
        <f t="shared" si="48"/>
        <v>115894.60999999999</v>
      </c>
      <c r="AC96" s="2279">
        <f t="shared" si="48"/>
        <v>115071.79999999999</v>
      </c>
      <c r="AD96" s="2279">
        <f t="shared" si="48"/>
        <v>114257.23500000003</v>
      </c>
      <c r="AE96" s="2279">
        <f t="shared" si="48"/>
        <v>113450.74</v>
      </c>
      <c r="AF96" s="2279">
        <f t="shared" si="48"/>
        <v>112652.16999999998</v>
      </c>
      <c r="AG96" s="2279">
        <f t="shared" si="48"/>
        <v>111861.49500000001</v>
      </c>
      <c r="AH96" s="2279">
        <f t="shared" si="48"/>
        <v>111078.88999999998</v>
      </c>
      <c r="AI96" s="2279">
        <f t="shared" si="48"/>
        <v>110303.86000000002</v>
      </c>
      <c r="AJ96" s="2279">
        <f t="shared" si="48"/>
        <v>109536.58</v>
      </c>
      <c r="AK96" s="2279">
        <f t="shared" si="48"/>
        <v>108022.70500000002</v>
      </c>
      <c r="AL96" s="379"/>
    </row>
    <row r="97" spans="2:38" s="380" customFormat="1" ht="14.15" x14ac:dyDescent="0.35">
      <c r="B97" s="377"/>
      <c r="C97" s="2288" t="s">
        <v>2082</v>
      </c>
      <c r="D97" s="2238" t="s">
        <v>752</v>
      </c>
      <c r="E97" s="2289">
        <f>E95/E96</f>
        <v>8.8531073491881802</v>
      </c>
      <c r="AL97" s="379"/>
    </row>
    <row r="98" spans="2:38" ht="12.9" thickBot="1" x14ac:dyDescent="0.35">
      <c r="B98" s="2290"/>
      <c r="C98" s="371"/>
      <c r="D98" s="371"/>
      <c r="E98" s="371"/>
      <c r="F98" s="371"/>
      <c r="G98" s="2374"/>
      <c r="H98" s="371"/>
      <c r="I98" s="371"/>
      <c r="J98" s="371"/>
      <c r="K98" s="2374"/>
      <c r="L98" s="371"/>
      <c r="M98" s="371"/>
      <c r="N98" s="371"/>
      <c r="O98" s="371"/>
      <c r="P98" s="371"/>
      <c r="Q98" s="371"/>
      <c r="R98" s="371"/>
      <c r="S98" s="371"/>
      <c r="T98" s="371"/>
      <c r="U98" s="371"/>
      <c r="V98" s="371"/>
      <c r="W98" s="371"/>
      <c r="X98" s="371"/>
      <c r="Y98" s="371"/>
      <c r="Z98" s="371"/>
      <c r="AA98" s="371"/>
      <c r="AB98" s="371"/>
      <c r="AC98" s="371"/>
      <c r="AD98" s="371"/>
      <c r="AE98" s="371"/>
      <c r="AF98" s="371"/>
      <c r="AG98" s="371"/>
      <c r="AH98" s="371"/>
      <c r="AI98" s="371"/>
      <c r="AJ98" s="371"/>
      <c r="AK98" s="371"/>
      <c r="AL98" s="1361"/>
    </row>
  </sheetData>
  <hyperlinks>
    <hyperlink ref="E67" r:id="rId1" display="NPV@4%" xr:uid="{8179BBDE-BD43-4397-874D-420BAA63D755}"/>
    <hyperlink ref="E75" r:id="rId2" display="NPV@4%" xr:uid="{BA1B4C65-05B8-4F66-ABF1-A2A17AC7D078}"/>
    <hyperlink ref="E83" r:id="rId3" display="NPV@4%" xr:uid="{7F05EAB6-D908-40A1-9655-7696F8D1E574}"/>
    <hyperlink ref="E91" r:id="rId4" display="NPV@4%" xr:uid="{C17F6922-4E36-4BA8-9D50-E2C4D3EEE3B1}"/>
    <hyperlink ref="C1" location="'0.1 Flow Chart'!A1" display="'0.1 Flow Chart'!A1" xr:uid="{AD78F12A-D1DA-4E73-8E7C-904EAF33EB69}"/>
    <hyperlink ref="E1" location="'0.2 Dashboard'!A1" display="'0.2 Dashboard'!A1" xr:uid="{F8EE8523-8BB6-4714-9362-90D247007EA9}"/>
  </hyperlinks>
  <pageMargins left="0.7" right="0.7" top="0.75" bottom="0.75" header="0.3" footer="0.3"/>
  <pageSetup paperSize="9" orientation="portrait" r:id="rId5"/>
  <headerFooter>
    <oddHeader>&amp;C&amp;"Calibri"&amp;10&amp;K808080 Public&amp;1#_x000D_</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8" tint="-0.499984740745262"/>
    <outlinePr summaryBelow="0" summaryRight="0"/>
  </sheetPr>
  <dimension ref="A1:AO118"/>
  <sheetViews>
    <sheetView view="pageBreakPreview" zoomScaleNormal="85" zoomScaleSheetLayoutView="100" workbookViewId="0">
      <pane xSplit="4" ySplit="7" topLeftCell="R45" activePane="bottomRight" state="frozen"/>
      <selection activeCell="C3" sqref="C3"/>
      <selection pane="topRight" activeCell="C3" sqref="C3"/>
      <selection pane="bottomLeft" activeCell="C3" sqref="C3"/>
      <selection pane="bottomRight" activeCell="D1" sqref="D1"/>
    </sheetView>
  </sheetViews>
  <sheetFormatPr defaultColWidth="10.59765625" defaultRowHeight="12.45" zeroHeight="1" outlineLevelRow="2" outlineLevelCol="1" x14ac:dyDescent="0.3"/>
  <cols>
    <col min="1" max="1" width="2.1328125" style="867" customWidth="1"/>
    <col min="2" max="2" width="2.19921875" style="867" customWidth="1"/>
    <col min="3" max="3" width="53.3984375" style="867" customWidth="1"/>
    <col min="4" max="4" width="10.86328125" style="867" customWidth="1"/>
    <col min="5" max="5" width="12.86328125" style="868" customWidth="1"/>
    <col min="6" max="7" width="10.86328125" style="869" customWidth="1" outlineLevel="1"/>
    <col min="8" max="9" width="11.46484375" style="869" customWidth="1"/>
    <col min="10" max="14" width="11.46484375" style="869" customWidth="1" outlineLevel="1"/>
    <col min="15" max="15" width="11.46484375" style="869" customWidth="1"/>
    <col min="16" max="19" width="11.46484375" style="869" customWidth="1" outlineLevel="1"/>
    <col min="20" max="20" width="11.46484375" style="869" customWidth="1"/>
    <col min="21" max="24" width="11.46484375" style="869" customWidth="1" outlineLevel="1"/>
    <col min="25" max="25" width="11.46484375" style="869" customWidth="1"/>
    <col min="26" max="29" width="11.46484375" style="869" customWidth="1" outlineLevel="1"/>
    <col min="30" max="30" width="11.46484375" style="869" customWidth="1"/>
    <col min="31" max="34" width="11.46484375" style="869" customWidth="1" outlineLevel="1"/>
    <col min="35" max="37" width="11.46484375" style="869" customWidth="1"/>
    <col min="38" max="39" width="2.46484375" style="867" customWidth="1"/>
    <col min="40" max="40" width="11.1328125" style="867" customWidth="1"/>
    <col min="41" max="16384" width="10.59765625" style="867"/>
  </cols>
  <sheetData>
    <row r="1" spans="1:40" s="642" customFormat="1" ht="14.25" customHeight="1" thickBot="1" x14ac:dyDescent="0.35">
      <c r="C1" s="1168" t="s">
        <v>2198</v>
      </c>
      <c r="D1" s="1168" t="s">
        <v>446</v>
      </c>
      <c r="E1" s="628"/>
      <c r="F1" s="632"/>
      <c r="G1" s="632"/>
      <c r="H1" s="632"/>
      <c r="I1" s="632"/>
      <c r="J1" s="632"/>
      <c r="K1" s="632"/>
      <c r="L1" s="632"/>
      <c r="M1" s="632"/>
      <c r="N1" s="632"/>
      <c r="O1" s="632"/>
      <c r="P1" s="632"/>
      <c r="Q1" s="632"/>
      <c r="R1" s="632"/>
      <c r="S1" s="632"/>
      <c r="T1" s="632"/>
      <c r="U1" s="632"/>
      <c r="V1" s="632"/>
      <c r="W1" s="632"/>
      <c r="X1" s="632"/>
      <c r="Y1" s="632"/>
      <c r="Z1" s="632"/>
      <c r="AA1" s="632"/>
      <c r="AB1" s="632"/>
      <c r="AC1" s="632"/>
      <c r="AD1" s="632"/>
      <c r="AE1" s="632"/>
      <c r="AF1" s="632"/>
      <c r="AG1" s="632"/>
      <c r="AH1" s="632"/>
      <c r="AI1" s="632"/>
      <c r="AJ1" s="632"/>
      <c r="AK1" s="632"/>
    </row>
    <row r="2" spans="1:40" s="642" customFormat="1" ht="14.25" customHeight="1" x14ac:dyDescent="0.35">
      <c r="A2" s="236"/>
      <c r="B2" s="813"/>
      <c r="C2" s="237"/>
      <c r="D2" s="237"/>
      <c r="E2" s="843"/>
      <c r="F2" s="1787"/>
      <c r="G2" s="1787"/>
      <c r="H2" s="348"/>
      <c r="I2" s="344"/>
      <c r="J2" s="344"/>
      <c r="K2" s="344"/>
      <c r="L2" s="344"/>
      <c r="M2" s="348"/>
      <c r="N2" s="833"/>
      <c r="O2" s="833"/>
      <c r="P2" s="833"/>
      <c r="Q2" s="833"/>
      <c r="R2" s="833"/>
      <c r="S2" s="833"/>
      <c r="T2" s="833"/>
      <c r="U2" s="833"/>
      <c r="V2" s="833"/>
      <c r="W2" s="833"/>
      <c r="X2" s="833"/>
      <c r="Y2" s="833"/>
      <c r="Z2" s="833"/>
      <c r="AA2" s="833"/>
      <c r="AB2" s="833"/>
      <c r="AC2" s="833"/>
      <c r="AD2" s="833"/>
      <c r="AE2" s="833"/>
      <c r="AF2" s="833"/>
      <c r="AG2" s="833"/>
      <c r="AH2" s="833"/>
      <c r="AI2" s="833"/>
      <c r="AJ2" s="833"/>
      <c r="AK2" s="833"/>
      <c r="AL2" s="814"/>
      <c r="AM2" s="236"/>
      <c r="AN2" s="236"/>
    </row>
    <row r="3" spans="1:40" s="642" customFormat="1" ht="18.649999999999999" customHeight="1" x14ac:dyDescent="0.3">
      <c r="A3" s="236"/>
      <c r="B3" s="864"/>
      <c r="C3" s="512" t="str">
        <f>'1. INPUT General assumptions'!$F$5</f>
        <v>INTEGRATED WASTE MANAGEMENT PROJECT COUNTY X</v>
      </c>
      <c r="D3" s="826"/>
      <c r="E3" s="826"/>
      <c r="F3" s="834"/>
      <c r="G3" s="834"/>
      <c r="H3" s="834"/>
      <c r="I3" s="834"/>
      <c r="J3" s="834"/>
      <c r="K3" s="834"/>
      <c r="L3" s="834"/>
      <c r="M3" s="834"/>
      <c r="N3" s="834"/>
      <c r="O3" s="834"/>
      <c r="P3" s="834"/>
      <c r="Q3" s="834"/>
      <c r="R3" s="834"/>
      <c r="S3" s="834"/>
      <c r="T3" s="834"/>
      <c r="U3" s="834"/>
      <c r="V3" s="834"/>
      <c r="W3" s="834"/>
      <c r="X3" s="834"/>
      <c r="Y3" s="834"/>
      <c r="Z3" s="834"/>
      <c r="AA3" s="834"/>
      <c r="AB3" s="834"/>
      <c r="AC3" s="834"/>
      <c r="AD3" s="834"/>
      <c r="AE3" s="834"/>
      <c r="AF3" s="834"/>
      <c r="AG3" s="834"/>
      <c r="AH3" s="834"/>
      <c r="AI3" s="834"/>
      <c r="AJ3" s="834"/>
      <c r="AK3" s="834"/>
      <c r="AL3" s="640"/>
      <c r="AM3" s="236"/>
      <c r="AN3" s="236"/>
    </row>
    <row r="4" spans="1:40" s="642" customFormat="1" ht="14.25" customHeight="1" x14ac:dyDescent="0.35">
      <c r="A4" s="236"/>
      <c r="B4" s="633"/>
      <c r="C4" s="236"/>
      <c r="D4" s="236"/>
      <c r="E4" s="623"/>
      <c r="F4" s="538" t="s">
        <v>1258</v>
      </c>
      <c r="G4" s="538"/>
      <c r="H4" s="2333" t="s">
        <v>1065</v>
      </c>
      <c r="I4" s="2334"/>
      <c r="J4" s="2334"/>
      <c r="K4" s="2334"/>
      <c r="L4" s="2334" t="s">
        <v>1584</v>
      </c>
      <c r="M4" s="2333" t="s">
        <v>1066</v>
      </c>
      <c r="N4" s="617"/>
      <c r="O4" s="617"/>
      <c r="P4" s="617"/>
      <c r="Q4" s="617"/>
      <c r="R4" s="617"/>
      <c r="S4" s="617"/>
      <c r="T4" s="617"/>
      <c r="U4" s="617"/>
      <c r="V4" s="617"/>
      <c r="W4" s="617"/>
      <c r="X4" s="617"/>
      <c r="Y4" s="617"/>
      <c r="Z4" s="617"/>
      <c r="AA4" s="617"/>
      <c r="AB4" s="617"/>
      <c r="AC4" s="617"/>
      <c r="AD4" s="617"/>
      <c r="AE4" s="617"/>
      <c r="AF4" s="617"/>
      <c r="AG4" s="617"/>
      <c r="AH4" s="617"/>
      <c r="AI4" s="617"/>
      <c r="AJ4" s="617"/>
      <c r="AK4" s="617"/>
      <c r="AL4" s="640"/>
      <c r="AM4" s="236"/>
      <c r="AN4" s="236"/>
    </row>
    <row r="5" spans="1:40" s="642" customFormat="1" ht="18.649999999999999" customHeight="1" x14ac:dyDescent="0.3">
      <c r="A5" s="236"/>
      <c r="B5" s="864"/>
      <c r="C5" s="512" t="s">
        <v>1149</v>
      </c>
      <c r="D5" s="826"/>
      <c r="E5" s="826"/>
      <c r="F5" s="834"/>
      <c r="G5" s="834"/>
      <c r="H5" s="834"/>
      <c r="I5" s="834"/>
      <c r="J5" s="834"/>
      <c r="K5" s="834"/>
      <c r="L5" s="834"/>
      <c r="M5" s="834"/>
      <c r="N5" s="834"/>
      <c r="O5" s="834"/>
      <c r="P5" s="834"/>
      <c r="Q5" s="834"/>
      <c r="R5" s="834"/>
      <c r="S5" s="834"/>
      <c r="T5" s="834"/>
      <c r="U5" s="834"/>
      <c r="V5" s="834"/>
      <c r="W5" s="834"/>
      <c r="X5" s="834"/>
      <c r="Y5" s="834"/>
      <c r="Z5" s="834"/>
      <c r="AA5" s="834"/>
      <c r="AB5" s="834"/>
      <c r="AC5" s="834"/>
      <c r="AD5" s="834"/>
      <c r="AE5" s="834"/>
      <c r="AF5" s="834"/>
      <c r="AG5" s="834"/>
      <c r="AH5" s="834"/>
      <c r="AI5" s="834"/>
      <c r="AJ5" s="834"/>
      <c r="AK5" s="834"/>
      <c r="AL5" s="640"/>
      <c r="AM5" s="236"/>
      <c r="AN5" s="236"/>
    </row>
    <row r="6" spans="1:40" s="642" customFormat="1" ht="14.25" customHeight="1" x14ac:dyDescent="0.3">
      <c r="A6" s="236"/>
      <c r="B6" s="864"/>
      <c r="C6" s="865"/>
      <c r="D6" s="623"/>
      <c r="E6" s="623"/>
      <c r="F6" s="829">
        <f>'1. INPUT General assumptions'!F7</f>
        <v>2023</v>
      </c>
      <c r="G6" s="2480">
        <f>F6+1</f>
        <v>2024</v>
      </c>
      <c r="H6" s="2480">
        <f t="shared" ref="H6:AJ6" si="0">G6+1</f>
        <v>2025</v>
      </c>
      <c r="I6" s="2480">
        <f t="shared" si="0"/>
        <v>2026</v>
      </c>
      <c r="J6" s="2480">
        <f t="shared" si="0"/>
        <v>2027</v>
      </c>
      <c r="K6" s="2480">
        <f t="shared" si="0"/>
        <v>2028</v>
      </c>
      <c r="L6" s="2480">
        <f t="shared" si="0"/>
        <v>2029</v>
      </c>
      <c r="M6" s="2480">
        <f t="shared" si="0"/>
        <v>2030</v>
      </c>
      <c r="N6" s="2480">
        <f t="shared" si="0"/>
        <v>2031</v>
      </c>
      <c r="O6" s="2480">
        <f t="shared" si="0"/>
        <v>2032</v>
      </c>
      <c r="P6" s="2480">
        <f t="shared" si="0"/>
        <v>2033</v>
      </c>
      <c r="Q6" s="2480">
        <f t="shared" si="0"/>
        <v>2034</v>
      </c>
      <c r="R6" s="2480">
        <f t="shared" si="0"/>
        <v>2035</v>
      </c>
      <c r="S6" s="2480">
        <f t="shared" si="0"/>
        <v>2036</v>
      </c>
      <c r="T6" s="2480">
        <f t="shared" si="0"/>
        <v>2037</v>
      </c>
      <c r="U6" s="2480">
        <f t="shared" si="0"/>
        <v>2038</v>
      </c>
      <c r="V6" s="2480">
        <f t="shared" si="0"/>
        <v>2039</v>
      </c>
      <c r="W6" s="2480">
        <f t="shared" si="0"/>
        <v>2040</v>
      </c>
      <c r="X6" s="2480">
        <f t="shared" si="0"/>
        <v>2041</v>
      </c>
      <c r="Y6" s="2480">
        <f t="shared" si="0"/>
        <v>2042</v>
      </c>
      <c r="Z6" s="2480">
        <f t="shared" si="0"/>
        <v>2043</v>
      </c>
      <c r="AA6" s="2480">
        <f t="shared" si="0"/>
        <v>2044</v>
      </c>
      <c r="AB6" s="2480">
        <f t="shared" si="0"/>
        <v>2045</v>
      </c>
      <c r="AC6" s="2480">
        <f t="shared" si="0"/>
        <v>2046</v>
      </c>
      <c r="AD6" s="2480">
        <f t="shared" si="0"/>
        <v>2047</v>
      </c>
      <c r="AE6" s="2480">
        <f t="shared" si="0"/>
        <v>2048</v>
      </c>
      <c r="AF6" s="2480">
        <f t="shared" si="0"/>
        <v>2049</v>
      </c>
      <c r="AG6" s="2480">
        <f t="shared" si="0"/>
        <v>2050</v>
      </c>
      <c r="AH6" s="2480">
        <f t="shared" si="0"/>
        <v>2051</v>
      </c>
      <c r="AI6" s="2480">
        <f t="shared" si="0"/>
        <v>2052</v>
      </c>
      <c r="AJ6" s="2480">
        <f t="shared" si="0"/>
        <v>2053</v>
      </c>
      <c r="AK6" s="2480">
        <f t="shared" ref="AK6" si="1">AJ6+1</f>
        <v>2054</v>
      </c>
      <c r="AL6" s="640"/>
      <c r="AM6" s="236"/>
      <c r="AN6" s="236"/>
    </row>
    <row r="7" spans="1:40" s="642" customFormat="1" ht="14.25" customHeight="1" x14ac:dyDescent="0.3">
      <c r="A7" s="236"/>
      <c r="B7" s="633"/>
      <c r="C7" s="236"/>
      <c r="D7" s="623"/>
      <c r="E7" s="623"/>
      <c r="F7" s="830">
        <v>-1</v>
      </c>
      <c r="G7" s="830">
        <f>F7+1</f>
        <v>0</v>
      </c>
      <c r="H7" s="830">
        <f t="shared" ref="H7:AJ7" si="2">G7+1</f>
        <v>1</v>
      </c>
      <c r="I7" s="830">
        <f t="shared" si="2"/>
        <v>2</v>
      </c>
      <c r="J7" s="830">
        <f t="shared" si="2"/>
        <v>3</v>
      </c>
      <c r="K7" s="830">
        <f t="shared" si="2"/>
        <v>4</v>
      </c>
      <c r="L7" s="830">
        <f t="shared" si="2"/>
        <v>5</v>
      </c>
      <c r="M7" s="830">
        <f t="shared" si="2"/>
        <v>6</v>
      </c>
      <c r="N7" s="830">
        <f t="shared" si="2"/>
        <v>7</v>
      </c>
      <c r="O7" s="830">
        <f t="shared" si="2"/>
        <v>8</v>
      </c>
      <c r="P7" s="830">
        <f t="shared" si="2"/>
        <v>9</v>
      </c>
      <c r="Q7" s="830">
        <f t="shared" si="2"/>
        <v>10</v>
      </c>
      <c r="R7" s="830">
        <f t="shared" si="2"/>
        <v>11</v>
      </c>
      <c r="S7" s="830">
        <f t="shared" si="2"/>
        <v>12</v>
      </c>
      <c r="T7" s="830">
        <f t="shared" si="2"/>
        <v>13</v>
      </c>
      <c r="U7" s="830">
        <f t="shared" si="2"/>
        <v>14</v>
      </c>
      <c r="V7" s="830">
        <f t="shared" si="2"/>
        <v>15</v>
      </c>
      <c r="W7" s="830">
        <f t="shared" si="2"/>
        <v>16</v>
      </c>
      <c r="X7" s="830">
        <f t="shared" si="2"/>
        <v>17</v>
      </c>
      <c r="Y7" s="830">
        <f t="shared" si="2"/>
        <v>18</v>
      </c>
      <c r="Z7" s="830">
        <f t="shared" si="2"/>
        <v>19</v>
      </c>
      <c r="AA7" s="830">
        <f t="shared" si="2"/>
        <v>20</v>
      </c>
      <c r="AB7" s="830">
        <f t="shared" si="2"/>
        <v>21</v>
      </c>
      <c r="AC7" s="830">
        <f t="shared" si="2"/>
        <v>22</v>
      </c>
      <c r="AD7" s="830">
        <f t="shared" si="2"/>
        <v>23</v>
      </c>
      <c r="AE7" s="830">
        <f t="shared" si="2"/>
        <v>24</v>
      </c>
      <c r="AF7" s="830">
        <f t="shared" si="2"/>
        <v>25</v>
      </c>
      <c r="AG7" s="830">
        <f t="shared" si="2"/>
        <v>26</v>
      </c>
      <c r="AH7" s="830">
        <f t="shared" si="2"/>
        <v>27</v>
      </c>
      <c r="AI7" s="830">
        <f t="shared" si="2"/>
        <v>28</v>
      </c>
      <c r="AJ7" s="830">
        <f t="shared" si="2"/>
        <v>29</v>
      </c>
      <c r="AK7" s="830">
        <f t="shared" ref="AK7" si="3">AJ7+1</f>
        <v>30</v>
      </c>
      <c r="AL7" s="640"/>
      <c r="AM7" s="236"/>
      <c r="AN7" s="236"/>
    </row>
    <row r="8" spans="1:40" s="642" customFormat="1" ht="14.25" customHeight="1" x14ac:dyDescent="0.3">
      <c r="A8" s="236"/>
      <c r="B8" s="633"/>
      <c r="C8" s="827" t="s">
        <v>1145</v>
      </c>
      <c r="D8" s="828"/>
      <c r="E8" s="828"/>
      <c r="F8" s="759"/>
      <c r="G8" s="2481"/>
      <c r="H8" s="759"/>
      <c r="I8" s="759"/>
      <c r="J8" s="759"/>
      <c r="K8" s="2481"/>
      <c r="L8" s="759"/>
      <c r="M8" s="759"/>
      <c r="N8" s="759"/>
      <c r="O8" s="759"/>
      <c r="P8" s="759"/>
      <c r="Q8" s="759"/>
      <c r="R8" s="759"/>
      <c r="S8" s="759"/>
      <c r="T8" s="759"/>
      <c r="U8" s="759"/>
      <c r="V8" s="759"/>
      <c r="W8" s="759"/>
      <c r="X8" s="759"/>
      <c r="Y8" s="759"/>
      <c r="Z8" s="759"/>
      <c r="AA8" s="759"/>
      <c r="AB8" s="759"/>
      <c r="AC8" s="759"/>
      <c r="AD8" s="759"/>
      <c r="AE8" s="759"/>
      <c r="AF8" s="759"/>
      <c r="AG8" s="759"/>
      <c r="AH8" s="759"/>
      <c r="AI8" s="759"/>
      <c r="AJ8" s="759"/>
      <c r="AK8" s="835"/>
      <c r="AL8" s="640"/>
      <c r="AM8" s="236"/>
      <c r="AN8" s="236"/>
    </row>
    <row r="9" spans="1:40" s="642" customFormat="1" ht="14.25" customHeight="1" outlineLevel="2" x14ac:dyDescent="0.3">
      <c r="A9" s="236"/>
      <c r="B9" s="633"/>
      <c r="C9" s="815"/>
      <c r="D9" s="628"/>
      <c r="E9" s="628"/>
      <c r="F9" s="632"/>
      <c r="G9" s="632"/>
      <c r="H9" s="632"/>
      <c r="I9" s="632"/>
      <c r="J9" s="632"/>
      <c r="K9" s="632"/>
      <c r="L9" s="632"/>
      <c r="M9" s="632"/>
      <c r="N9" s="632"/>
      <c r="O9" s="632"/>
      <c r="P9" s="632"/>
      <c r="Q9" s="632"/>
      <c r="R9" s="632"/>
      <c r="S9" s="632"/>
      <c r="T9" s="632"/>
      <c r="U9" s="632"/>
      <c r="V9" s="632"/>
      <c r="W9" s="632"/>
      <c r="X9" s="632"/>
      <c r="Y9" s="632"/>
      <c r="Z9" s="632"/>
      <c r="AA9" s="632"/>
      <c r="AB9" s="632"/>
      <c r="AC9" s="632"/>
      <c r="AD9" s="632"/>
      <c r="AE9" s="632"/>
      <c r="AF9" s="632"/>
      <c r="AG9" s="632"/>
      <c r="AH9" s="632"/>
      <c r="AI9" s="632"/>
      <c r="AJ9" s="632"/>
      <c r="AK9" s="632"/>
      <c r="AL9" s="640"/>
      <c r="AM9" s="236"/>
      <c r="AN9" s="236"/>
    </row>
    <row r="10" spans="1:40" s="642" customFormat="1" ht="14.25" customHeight="1" outlineLevel="2" x14ac:dyDescent="0.3">
      <c r="A10" s="236"/>
      <c r="B10" s="633"/>
      <c r="C10" s="831" t="s">
        <v>676</v>
      </c>
      <c r="D10" s="832"/>
      <c r="E10" s="870" t="s">
        <v>679</v>
      </c>
      <c r="F10" s="836"/>
      <c r="G10" s="2482"/>
      <c r="H10" s="836"/>
      <c r="I10" s="836"/>
      <c r="J10" s="836"/>
      <c r="K10" s="2482"/>
      <c r="L10" s="836"/>
      <c r="M10" s="836"/>
      <c r="N10" s="836"/>
      <c r="O10" s="836"/>
      <c r="P10" s="836"/>
      <c r="Q10" s="836"/>
      <c r="R10" s="836"/>
      <c r="S10" s="836"/>
      <c r="T10" s="836"/>
      <c r="U10" s="836"/>
      <c r="V10" s="836"/>
      <c r="W10" s="836"/>
      <c r="X10" s="836"/>
      <c r="Y10" s="836"/>
      <c r="Z10" s="836"/>
      <c r="AA10" s="836"/>
      <c r="AB10" s="836"/>
      <c r="AC10" s="836"/>
      <c r="AD10" s="836"/>
      <c r="AE10" s="836"/>
      <c r="AF10" s="836"/>
      <c r="AG10" s="836"/>
      <c r="AH10" s="836"/>
      <c r="AI10" s="836"/>
      <c r="AJ10" s="741"/>
      <c r="AK10" s="837"/>
      <c r="AL10" s="640"/>
      <c r="AM10" s="236"/>
      <c r="AN10" s="236"/>
    </row>
    <row r="11" spans="1:40" s="642" customFormat="1" ht="14.25" customHeight="1" outlineLevel="2" x14ac:dyDescent="0.3">
      <c r="A11" s="236"/>
      <c r="B11" s="818"/>
      <c r="C11" s="819" t="s">
        <v>1882</v>
      </c>
      <c r="D11" s="627" t="s">
        <v>124</v>
      </c>
      <c r="E11" s="844">
        <f>H11+NPV(FDR,'7.1 Financial Analysis'!I11:AK11)</f>
        <v>413472702.85798955</v>
      </c>
      <c r="F11" s="1621">
        <f>'6.3 Revenues'!F108</f>
        <v>10706775.518679831</v>
      </c>
      <c r="G11" s="1621">
        <f>'6.3 Revenues'!G108</f>
        <v>10845227.262827283</v>
      </c>
      <c r="H11" s="1621">
        <f>'6.3 Revenues'!H108</f>
        <v>11234635.628689632</v>
      </c>
      <c r="I11" s="1621">
        <f>'6.3 Revenues'!I108</f>
        <v>11537779.98554405</v>
      </c>
      <c r="J11" s="1621">
        <f>'6.3 Revenues'!J108</f>
        <v>11707142.19002049</v>
      </c>
      <c r="K11" s="1621">
        <f>'6.3 Revenues'!K108</f>
        <v>11790630.615473311</v>
      </c>
      <c r="L11" s="1621">
        <f>'6.3 Revenues'!L108</f>
        <v>12005359.518770434</v>
      </c>
      <c r="M11" s="838">
        <f>'6.3 Revenues'!M108</f>
        <v>23259105.286635321</v>
      </c>
      <c r="N11" s="838">
        <f>'6.3 Revenues'!N108</f>
        <v>23680601.758691233</v>
      </c>
      <c r="O11" s="838">
        <f>'6.3 Revenues'!O108</f>
        <v>24224732.059844181</v>
      </c>
      <c r="P11" s="838">
        <f>'6.3 Revenues'!P108</f>
        <v>24764275.596556276</v>
      </c>
      <c r="Q11" s="838">
        <f>'6.3 Revenues'!Q108</f>
        <v>25595059.041759238</v>
      </c>
      <c r="R11" s="838">
        <f>'6.3 Revenues'!R108</f>
        <v>26284916.993257165</v>
      </c>
      <c r="S11" s="838">
        <f>'6.3 Revenues'!S108</f>
        <v>27004127.193980232</v>
      </c>
      <c r="T11" s="838">
        <f>'6.3 Revenues'!T108</f>
        <v>27423757.848944448</v>
      </c>
      <c r="U11" s="838">
        <f>'6.3 Revenues'!U108</f>
        <v>27511993.040945496</v>
      </c>
      <c r="V11" s="838">
        <f>'6.3 Revenues'!V108</f>
        <v>27603561.911756583</v>
      </c>
      <c r="W11" s="838">
        <f>'6.3 Revenues'!W108</f>
        <v>27698518.997794524</v>
      </c>
      <c r="X11" s="838">
        <f>'6.3 Revenues'!X108</f>
        <v>27796921.721141815</v>
      </c>
      <c r="Y11" s="838">
        <f>'6.3 Revenues'!Y108</f>
        <v>27894545.212173291</v>
      </c>
      <c r="Z11" s="838">
        <f>'6.3 Revenues'!Z108</f>
        <v>28000000.159691617</v>
      </c>
      <c r="AA11" s="838">
        <f>'6.3 Revenues'!AA108</f>
        <v>28108871.231678091</v>
      </c>
      <c r="AB11" s="838">
        <f>'6.3 Revenues'!AB108</f>
        <v>28221399.73849931</v>
      </c>
      <c r="AC11" s="838">
        <f>'6.3 Revenues'!AC108</f>
        <v>28337649.07877418</v>
      </c>
      <c r="AD11" s="838">
        <f>'6.3 Revenues'!AD108</f>
        <v>28457683.919094011</v>
      </c>
      <c r="AE11" s="838">
        <f>'6.3 Revenues'!AE108</f>
        <v>28581559.87544167</v>
      </c>
      <c r="AF11" s="838">
        <f>'6.3 Revenues'!AF108</f>
        <v>28709335.642015129</v>
      </c>
      <c r="AG11" s="838">
        <f>'6.3 Revenues'!AG108</f>
        <v>28841078.084501777</v>
      </c>
      <c r="AH11" s="838">
        <f>'6.3 Revenues'!AH108</f>
        <v>28976867.54403995</v>
      </c>
      <c r="AI11" s="838">
        <f>'6.3 Revenues'!AI108</f>
        <v>29116746.144967604</v>
      </c>
      <c r="AJ11" s="838">
        <f>'6.3 Revenues'!AJ108</f>
        <v>29260797.056309886</v>
      </c>
      <c r="AK11" s="838">
        <f>'6.3 Revenues'!AK108</f>
        <v>29364492.24627658</v>
      </c>
      <c r="AL11" s="640"/>
      <c r="AM11" s="236"/>
      <c r="AN11" s="236"/>
    </row>
    <row r="12" spans="1:40" s="642" customFormat="1" ht="14.25" customHeight="1" outlineLevel="2" x14ac:dyDescent="0.3">
      <c r="A12" s="236"/>
      <c r="B12" s="818"/>
      <c r="C12" s="819" t="s">
        <v>1895</v>
      </c>
      <c r="D12" s="627" t="s">
        <v>124</v>
      </c>
      <c r="E12" s="844">
        <f>H12+NPV(FDR,'7.1 Financial Analysis'!I12:AK12)</f>
        <v>-330451474.03113329</v>
      </c>
      <c r="F12" s="1621">
        <f>-'4.2 OPEX Projections '!F472+SUM('4.2 OPEX Projections '!F17,'4.2 OPEX Projections '!F28,'4.2 OPEX Projections '!F39,'4.2 OPEX Projections '!F55,'4.2 OPEX Projections '!F66,'4.2 OPEX Projections '!F77,'4.2 OPEX Projections '!F93,'4.2 OPEX Projections '!F105,'4.2 OPEX Projections '!F116,'4.2 OPEX Projections '!F462)</f>
        <v>-9656775.518679833</v>
      </c>
      <c r="G12" s="1621">
        <f>-'4.2 OPEX Projections '!G472+SUM('4.2 OPEX Projections '!G17,'4.2 OPEX Projections '!G28,'4.2 OPEX Projections '!G39,'4.2 OPEX Projections '!G55,'4.2 OPEX Projections '!G66,'4.2 OPEX Projections '!G77,'4.2 OPEX Projections '!G93,'4.2 OPEX Projections '!G105,'4.2 OPEX Projections '!G116,'4.2 OPEX Projections '!G462)</f>
        <v>-9795227.2628272809</v>
      </c>
      <c r="H12" s="1621">
        <f>-'4.2 OPEX Projections '!H472+SUM('4.2 OPEX Projections '!H17,'4.2 OPEX Projections '!H28,'4.2 OPEX Projections '!H39,'4.2 OPEX Projections '!H55,'4.2 OPEX Projections '!H66,'4.2 OPEX Projections '!H77,'4.2 OPEX Projections '!H93,'4.2 OPEX Projections '!H105,'4.2 OPEX Projections '!H116,'4.2 OPEX Projections '!H462)</f>
        <v>-10184635.628689632</v>
      </c>
      <c r="I12" s="1621">
        <f>-'4.2 OPEX Projections '!I472+SUM('4.2 OPEX Projections '!I17,'4.2 OPEX Projections '!I28,'4.2 OPEX Projections '!I39,'4.2 OPEX Projections '!I55,'4.2 OPEX Projections '!I66,'4.2 OPEX Projections '!I77,'4.2 OPEX Projections '!I93,'4.2 OPEX Projections '!I105,'4.2 OPEX Projections '!I116,'4.2 OPEX Projections '!I462)</f>
        <v>-10487779.985544046</v>
      </c>
      <c r="J12" s="1621">
        <f>-'4.2 OPEX Projections '!J472+SUM('4.2 OPEX Projections '!J17,'4.2 OPEX Projections '!J28,'4.2 OPEX Projections '!J39,'4.2 OPEX Projections '!J55,'4.2 OPEX Projections '!J66,'4.2 OPEX Projections '!J77,'4.2 OPEX Projections '!J93,'4.2 OPEX Projections '!J105,'4.2 OPEX Projections '!J116,'4.2 OPEX Projections '!J462)</f>
        <v>-10657142.19002049</v>
      </c>
      <c r="K12" s="1621">
        <f>-'4.2 OPEX Projections '!K472+SUM('4.2 OPEX Projections '!K17,'4.2 OPEX Projections '!K28,'4.2 OPEX Projections '!K39,'4.2 OPEX Projections '!K55,'4.2 OPEX Projections '!K66,'4.2 OPEX Projections '!K77,'4.2 OPEX Projections '!K93,'4.2 OPEX Projections '!K105,'4.2 OPEX Projections '!K116,'4.2 OPEX Projections '!K462)</f>
        <v>-10740630.615473311</v>
      </c>
      <c r="L12" s="1621">
        <f>-'4.2 OPEX Projections '!L472+SUM('4.2 OPEX Projections '!L17,'4.2 OPEX Projections '!L28,'4.2 OPEX Projections '!L39,'4.2 OPEX Projections '!L55,'4.2 OPEX Projections '!L66,'4.2 OPEX Projections '!L77,'4.2 OPEX Projections '!L93,'4.2 OPEX Projections '!L105,'4.2 OPEX Projections '!L116,'4.2 OPEX Projections '!L462)</f>
        <v>-10955359.51877044</v>
      </c>
      <c r="M12" s="838">
        <f>-'4.2 OPEX Projections '!M472+SUM('4.2 OPEX Projections '!M17,'4.2 OPEX Projections '!M28,'4.2 OPEX Projections '!M39,'4.2 OPEX Projections '!M55,'4.2 OPEX Projections '!M66,'4.2 OPEX Projections '!M77,'4.2 OPEX Projections '!M93,'4.2 OPEX Projections '!M105,'4.2 OPEX Projections '!M116,'4.2 OPEX Projections '!M462)</f>
        <v>-20317761.650991458</v>
      </c>
      <c r="N12" s="838">
        <f>-'4.2 OPEX Projections '!N472+SUM('4.2 OPEX Projections '!N17,'4.2 OPEX Projections '!N28,'4.2 OPEX Projections '!N39,'4.2 OPEX Projections '!N55,'4.2 OPEX Projections '!N66,'4.2 OPEX Projections '!N77,'4.2 OPEX Projections '!N93,'4.2 OPEX Projections '!N105,'4.2 OPEX Projections '!N116,'4.2 OPEX Projections '!N462)</f>
        <v>-20349309.217774976</v>
      </c>
      <c r="O12" s="838">
        <f>-'4.2 OPEX Projections '!O472+SUM('4.2 OPEX Projections '!O17,'4.2 OPEX Projections '!O28,'4.2 OPEX Projections '!O39,'4.2 OPEX Projections '!O55,'4.2 OPEX Projections '!O66,'4.2 OPEX Projections '!O77,'4.2 OPEX Projections '!O93,'4.2 OPEX Projections '!O105,'4.2 OPEX Projections '!O116,'4.2 OPEX Projections '!O462)</f>
        <v>-20179390.746351283</v>
      </c>
      <c r="P12" s="838">
        <f>-'4.2 OPEX Projections '!P472+SUM('4.2 OPEX Projections '!P17,'4.2 OPEX Projections '!P28,'4.2 OPEX Projections '!P39,'4.2 OPEX Projections '!P55,'4.2 OPEX Projections '!P66,'4.2 OPEX Projections '!P77,'4.2 OPEX Projections '!P93,'4.2 OPEX Projections '!P105,'4.2 OPEX Projections '!P116,'4.2 OPEX Projections '!P462)</f>
        <v>-20215113.800585512</v>
      </c>
      <c r="Q12" s="838">
        <f>-'4.2 OPEX Projections '!Q472+SUM('4.2 OPEX Projections '!Q17,'4.2 OPEX Projections '!Q28,'4.2 OPEX Projections '!Q39,'4.2 OPEX Projections '!Q55,'4.2 OPEX Projections '!Q66,'4.2 OPEX Projections '!Q77,'4.2 OPEX Projections '!Q93,'4.2 OPEX Projections '!Q105,'4.2 OPEX Projections '!Q116,'4.2 OPEX Projections '!Q462)</f>
        <v>-20326405.389154069</v>
      </c>
      <c r="R12" s="838">
        <f>-'4.2 OPEX Projections '!R472+SUM('4.2 OPEX Projections '!R17,'4.2 OPEX Projections '!R28,'4.2 OPEX Projections '!R39,'4.2 OPEX Projections '!R55,'4.2 OPEX Projections '!R66,'4.2 OPEX Projections '!R77,'4.2 OPEX Projections '!R93,'4.2 OPEX Projections '!R105,'4.2 OPEX Projections '!R116,'4.2 OPEX Projections '!R462)</f>
        <v>-20422880.39353979</v>
      </c>
      <c r="S12" s="838">
        <f>-'4.2 OPEX Projections '!S472+SUM('4.2 OPEX Projections '!S17,'4.2 OPEX Projections '!S28,'4.2 OPEX Projections '!S39,'4.2 OPEX Projections '!S55,'4.2 OPEX Projections '!S66,'4.2 OPEX Projections '!S77,'4.2 OPEX Projections '!S93,'4.2 OPEX Projections '!S105,'4.2 OPEX Projections '!S116,'4.2 OPEX Projections '!S462)</f>
        <v>-20526738.85917265</v>
      </c>
      <c r="T12" s="838">
        <f>-'4.2 OPEX Projections '!T472+SUM('4.2 OPEX Projections '!T17,'4.2 OPEX Projections '!T28,'4.2 OPEX Projections '!T39,'4.2 OPEX Projections '!T55,'4.2 OPEX Projections '!T66,'4.2 OPEX Projections '!T77,'4.2 OPEX Projections '!T93,'4.2 OPEX Projections '!T105,'4.2 OPEX Projections '!T116,'4.2 OPEX Projections '!T462)</f>
        <v>-20754622.221127715</v>
      </c>
      <c r="U12" s="838">
        <f>-'4.2 OPEX Projections '!U472+SUM('4.2 OPEX Projections '!U17,'4.2 OPEX Projections '!U28,'4.2 OPEX Projections '!U39,'4.2 OPEX Projections '!U55,'4.2 OPEX Projections '!U66,'4.2 OPEX Projections '!U77,'4.2 OPEX Projections '!U93,'4.2 OPEX Projections '!U105,'4.2 OPEX Projections '!U116,'4.2 OPEX Projections '!U462)</f>
        <v>-20842857.413128752</v>
      </c>
      <c r="V12" s="838">
        <f>-'4.2 OPEX Projections '!V472+SUM('4.2 OPEX Projections '!V17,'4.2 OPEX Projections '!V28,'4.2 OPEX Projections '!V39,'4.2 OPEX Projections '!V55,'4.2 OPEX Projections '!V66,'4.2 OPEX Projections '!V77,'4.2 OPEX Projections '!V93,'4.2 OPEX Projections '!V105,'4.2 OPEX Projections '!V116,'4.2 OPEX Projections '!V462)</f>
        <v>-20934426.283939838</v>
      </c>
      <c r="W12" s="838">
        <f>-'4.2 OPEX Projections '!W472+SUM('4.2 OPEX Projections '!W17,'4.2 OPEX Projections '!W28,'4.2 OPEX Projections '!W39,'4.2 OPEX Projections '!W55,'4.2 OPEX Projections '!W66,'4.2 OPEX Projections '!W77,'4.2 OPEX Projections '!W93,'4.2 OPEX Projections '!W105,'4.2 OPEX Projections '!W116,'4.2 OPEX Projections '!W462)</f>
        <v>-21029383.369977795</v>
      </c>
      <c r="X12" s="838">
        <f>-'4.2 OPEX Projections '!X472+SUM('4.2 OPEX Projections '!X17,'4.2 OPEX Projections '!X28,'4.2 OPEX Projections '!X39,'4.2 OPEX Projections '!X55,'4.2 OPEX Projections '!X66,'4.2 OPEX Projections '!X77,'4.2 OPEX Projections '!X93,'4.2 OPEX Projections '!X105,'4.2 OPEX Projections '!X116,'4.2 OPEX Projections '!X462)</f>
        <v>-21127786.093325082</v>
      </c>
      <c r="Y12" s="838">
        <f>-'4.2 OPEX Projections '!Y472+SUM('4.2 OPEX Projections '!Y17,'4.2 OPEX Projections '!Y28,'4.2 OPEX Projections '!Y39,'4.2 OPEX Projections '!Y55,'4.2 OPEX Projections '!Y66,'4.2 OPEX Projections '!Y77,'4.2 OPEX Projections '!Y93,'4.2 OPEX Projections '!Y105,'4.2 OPEX Projections '!Y116,'4.2 OPEX Projections '!Y462)</f>
        <v>-21225409.584356565</v>
      </c>
      <c r="Z12" s="838">
        <f>-'4.2 OPEX Projections '!Z472+SUM('4.2 OPEX Projections '!Z17,'4.2 OPEX Projections '!Z28,'4.2 OPEX Projections '!Z39,'4.2 OPEX Projections '!Z55,'4.2 OPEX Projections '!Z66,'4.2 OPEX Projections '!Z77,'4.2 OPEX Projections '!Z93,'4.2 OPEX Projections '!Z105,'4.2 OPEX Projections '!Z116,'4.2 OPEX Projections '!Z462)</f>
        <v>-21330864.531874873</v>
      </c>
      <c r="AA12" s="838">
        <f>-'4.2 OPEX Projections '!AA472+SUM('4.2 OPEX Projections '!AA17,'4.2 OPEX Projections '!AA28,'4.2 OPEX Projections '!AA39,'4.2 OPEX Projections '!AA55,'4.2 OPEX Projections '!AA66,'4.2 OPEX Projections '!AA77,'4.2 OPEX Projections '!AA93,'4.2 OPEX Projections '!AA105,'4.2 OPEX Projections '!AA116,'4.2 OPEX Projections '!AA462)</f>
        <v>-21439735.603861347</v>
      </c>
      <c r="AB12" s="838">
        <f>-'4.2 OPEX Projections '!AB472+SUM('4.2 OPEX Projections '!AB17,'4.2 OPEX Projections '!AB28,'4.2 OPEX Projections '!AB39,'4.2 OPEX Projections '!AB55,'4.2 OPEX Projections '!AB66,'4.2 OPEX Projections '!AB77,'4.2 OPEX Projections '!AB93,'4.2 OPEX Projections '!AB105,'4.2 OPEX Projections '!AB116,'4.2 OPEX Projections '!AB462)</f>
        <v>-21552264.110682562</v>
      </c>
      <c r="AC12" s="838">
        <f>-'4.2 OPEX Projections '!AC472+SUM('4.2 OPEX Projections '!AC17,'4.2 OPEX Projections '!AC28,'4.2 OPEX Projections '!AC39,'4.2 OPEX Projections '!AC55,'4.2 OPEX Projections '!AC66,'4.2 OPEX Projections '!AC77,'4.2 OPEX Projections '!AC93,'4.2 OPEX Projections '!AC105,'4.2 OPEX Projections '!AC116,'4.2 OPEX Projections '!AC462)</f>
        <v>-21668513.45095744</v>
      </c>
      <c r="AD12" s="838">
        <f>-'4.2 OPEX Projections '!AD472+SUM('4.2 OPEX Projections '!AD17,'4.2 OPEX Projections '!AD28,'4.2 OPEX Projections '!AD39,'4.2 OPEX Projections '!AD55,'4.2 OPEX Projections '!AD66,'4.2 OPEX Projections '!AD77,'4.2 OPEX Projections '!AD93,'4.2 OPEX Projections '!AD105,'4.2 OPEX Projections '!AD116,'4.2 OPEX Projections '!AD462)</f>
        <v>-21788548.291277267</v>
      </c>
      <c r="AE12" s="838">
        <f>-'4.2 OPEX Projections '!AE472+SUM('4.2 OPEX Projections '!AE17,'4.2 OPEX Projections '!AE28,'4.2 OPEX Projections '!AE39,'4.2 OPEX Projections '!AE55,'4.2 OPEX Projections '!AE66,'4.2 OPEX Projections '!AE77,'4.2 OPEX Projections '!AE93,'4.2 OPEX Projections '!AE105,'4.2 OPEX Projections '!AE116,'4.2 OPEX Projections '!AE462)</f>
        <v>-21912424.247624934</v>
      </c>
      <c r="AF12" s="838">
        <f>-'4.2 OPEX Projections '!AF472+SUM('4.2 OPEX Projections '!AF17,'4.2 OPEX Projections '!AF28,'4.2 OPEX Projections '!AF39,'4.2 OPEX Projections '!AF55,'4.2 OPEX Projections '!AF66,'4.2 OPEX Projections '!AF77,'4.2 OPEX Projections '!AF93,'4.2 OPEX Projections '!AF105,'4.2 OPEX Projections '!AF116,'4.2 OPEX Projections '!AF462)</f>
        <v>-22040200.014198393</v>
      </c>
      <c r="AG12" s="838">
        <f>-'4.2 OPEX Projections '!AG472+SUM('4.2 OPEX Projections '!AG17,'4.2 OPEX Projections '!AG28,'4.2 OPEX Projections '!AG39,'4.2 OPEX Projections '!AG55,'4.2 OPEX Projections '!AG66,'4.2 OPEX Projections '!AG77,'4.2 OPEX Projections '!AG93,'4.2 OPEX Projections '!AG105,'4.2 OPEX Projections '!AG116,'4.2 OPEX Projections '!AG462)</f>
        <v>-22171942.45668504</v>
      </c>
      <c r="AH12" s="838">
        <f>-'4.2 OPEX Projections '!AH472+SUM('4.2 OPEX Projections '!AH17,'4.2 OPEX Projections '!AH28,'4.2 OPEX Projections '!AH39,'4.2 OPEX Projections '!AH55,'4.2 OPEX Projections '!AH66,'4.2 OPEX Projections '!AH77,'4.2 OPEX Projections '!AH93,'4.2 OPEX Projections '!AH105,'4.2 OPEX Projections '!AH116,'4.2 OPEX Projections '!AH462)</f>
        <v>-22307731.916223217</v>
      </c>
      <c r="AI12" s="838">
        <f>-'4.2 OPEX Projections '!AI472+SUM('4.2 OPEX Projections '!AI17,'4.2 OPEX Projections '!AI28,'4.2 OPEX Projections '!AI39,'4.2 OPEX Projections '!AI55,'4.2 OPEX Projections '!AI66,'4.2 OPEX Projections '!AI77,'4.2 OPEX Projections '!AI93,'4.2 OPEX Projections '!AI105,'4.2 OPEX Projections '!AI116,'4.2 OPEX Projections '!AI462)</f>
        <v>-22447610.517150871</v>
      </c>
      <c r="AJ12" s="838">
        <f>-'4.2 OPEX Projections '!AJ472+SUM('4.2 OPEX Projections '!AJ17,'4.2 OPEX Projections '!AJ28,'4.2 OPEX Projections '!AJ39,'4.2 OPEX Projections '!AJ55,'4.2 OPEX Projections '!AJ66,'4.2 OPEX Projections '!AJ77,'4.2 OPEX Projections '!AJ93,'4.2 OPEX Projections '!AJ105,'4.2 OPEX Projections '!AJ116,'4.2 OPEX Projections '!AJ462)</f>
        <v>-22591661.428493146</v>
      </c>
      <c r="AK12" s="838">
        <f>-'4.2 OPEX Projections '!AK472+SUM('4.2 OPEX Projections '!AK17,'4.2 OPEX Projections '!AK28,'4.2 OPEX Projections '!AK39,'4.2 OPEX Projections '!AK55,'4.2 OPEX Projections '!AK66,'4.2 OPEX Projections '!AK77,'4.2 OPEX Projections '!AK93,'4.2 OPEX Projections '!AK105,'4.2 OPEX Projections '!AK116,'4.2 OPEX Projections '!AK462)</f>
        <v>-22695356.618459847</v>
      </c>
      <c r="AL12" s="640"/>
      <c r="AM12" s="236"/>
      <c r="AN12" s="236"/>
    </row>
    <row r="13" spans="1:40" s="816" customFormat="1" ht="14.25" customHeight="1" outlineLevel="2" x14ac:dyDescent="0.3">
      <c r="A13" s="865"/>
      <c r="B13" s="2033"/>
      <c r="C13" s="2034" t="s">
        <v>1886</v>
      </c>
      <c r="D13" s="821" t="s">
        <v>124</v>
      </c>
      <c r="E13" s="2035">
        <f>H13+NPV(FDR,'7.1 Financial Analysis'!I13:AK13)</f>
        <v>83021228.826856196</v>
      </c>
      <c r="F13" s="2036">
        <f>F11+F12</f>
        <v>1049999.9999999981</v>
      </c>
      <c r="G13" s="2036">
        <f t="shared" ref="G13:K13" si="4">G11+G12</f>
        <v>1050000.0000000019</v>
      </c>
      <c r="H13" s="2036">
        <f t="shared" si="4"/>
        <v>1050000</v>
      </c>
      <c r="I13" s="2036">
        <f t="shared" si="4"/>
        <v>1050000.0000000037</v>
      </c>
      <c r="J13" s="2036">
        <f t="shared" si="4"/>
        <v>1050000</v>
      </c>
      <c r="K13" s="2036">
        <f t="shared" si="4"/>
        <v>1050000</v>
      </c>
      <c r="L13" s="2037">
        <f t="shared" ref="L13:AK13" si="5">L11+L12</f>
        <v>1049999.9999999944</v>
      </c>
      <c r="M13" s="2037">
        <f t="shared" si="5"/>
        <v>2941343.6356438622</v>
      </c>
      <c r="N13" s="2037">
        <f t="shared" si="5"/>
        <v>3331292.5409162566</v>
      </c>
      <c r="O13" s="2037">
        <f t="shared" si="5"/>
        <v>4045341.3134928979</v>
      </c>
      <c r="P13" s="2037">
        <f t="shared" si="5"/>
        <v>4549161.795970764</v>
      </c>
      <c r="Q13" s="2037">
        <f t="shared" si="5"/>
        <v>5268653.6526051685</v>
      </c>
      <c r="R13" s="2037">
        <f t="shared" si="5"/>
        <v>5862036.5997173749</v>
      </c>
      <c r="S13" s="2037">
        <f t="shared" si="5"/>
        <v>6477388.3348075822</v>
      </c>
      <c r="T13" s="2037">
        <f t="shared" si="5"/>
        <v>6669135.627816733</v>
      </c>
      <c r="U13" s="2037">
        <f t="shared" si="5"/>
        <v>6669135.6278167441</v>
      </c>
      <c r="V13" s="2037">
        <f t="shared" si="5"/>
        <v>6669135.6278167441</v>
      </c>
      <c r="W13" s="2037">
        <f t="shared" si="5"/>
        <v>6669135.6278167292</v>
      </c>
      <c r="X13" s="2037">
        <f t="shared" si="5"/>
        <v>6669135.627816733</v>
      </c>
      <c r="Y13" s="2037">
        <f t="shared" si="5"/>
        <v>6669135.6278167255</v>
      </c>
      <c r="Z13" s="2037">
        <f t="shared" si="5"/>
        <v>6669135.6278167441</v>
      </c>
      <c r="AA13" s="2037">
        <f t="shared" si="5"/>
        <v>6669135.6278167441</v>
      </c>
      <c r="AB13" s="2037">
        <f t="shared" si="5"/>
        <v>6669135.6278167479</v>
      </c>
      <c r="AC13" s="2037">
        <f t="shared" si="5"/>
        <v>6669135.6278167404</v>
      </c>
      <c r="AD13" s="2037">
        <f t="shared" si="5"/>
        <v>6669135.6278167441</v>
      </c>
      <c r="AE13" s="2037">
        <f t="shared" si="5"/>
        <v>6669135.6278167367</v>
      </c>
      <c r="AF13" s="2037">
        <f t="shared" si="5"/>
        <v>6669135.6278167367</v>
      </c>
      <c r="AG13" s="2037">
        <f t="shared" si="5"/>
        <v>6669135.6278167367</v>
      </c>
      <c r="AH13" s="2037">
        <f t="shared" si="5"/>
        <v>6669135.627816733</v>
      </c>
      <c r="AI13" s="2037">
        <f t="shared" si="5"/>
        <v>6669135.627816733</v>
      </c>
      <c r="AJ13" s="2037">
        <f t="shared" si="5"/>
        <v>6669135.6278167404</v>
      </c>
      <c r="AK13" s="2037">
        <f t="shared" si="5"/>
        <v>6669135.627816733</v>
      </c>
      <c r="AL13" s="2038"/>
      <c r="AM13" s="865"/>
      <c r="AN13" s="865"/>
    </row>
    <row r="14" spans="1:40" s="642" customFormat="1" ht="14.25" customHeight="1" outlineLevel="2" x14ac:dyDescent="0.3">
      <c r="A14" s="236"/>
      <c r="B14" s="818"/>
      <c r="C14" s="819" t="s">
        <v>1885</v>
      </c>
      <c r="D14" s="627" t="s">
        <v>124</v>
      </c>
      <c r="E14" s="844">
        <f>H14+NPV(FDR,'7.1 Financial Analysis'!I14:AK14)</f>
        <v>-47228655.932325713</v>
      </c>
      <c r="F14" s="1621">
        <v>0</v>
      </c>
      <c r="G14" s="2280">
        <v>0</v>
      </c>
      <c r="H14" s="1621">
        <v>0</v>
      </c>
      <c r="I14" s="1621">
        <v>0</v>
      </c>
      <c r="J14" s="1621">
        <v>0</v>
      </c>
      <c r="K14" s="2280">
        <v>0</v>
      </c>
      <c r="L14" s="1621">
        <v>0</v>
      </c>
      <c r="M14" s="838">
        <f>-'3.2 CAPEX Projections'!M66</f>
        <v>0</v>
      </c>
      <c r="N14" s="838">
        <f>-'3.2 CAPEX Projections'!N66</f>
        <v>0</v>
      </c>
      <c r="O14" s="838">
        <f>-'3.2 CAPEX Projections'!O66</f>
        <v>0</v>
      </c>
      <c r="P14" s="838">
        <f>-'3.2 CAPEX Projections'!P66</f>
        <v>0</v>
      </c>
      <c r="Q14" s="838">
        <f>-'3.2 CAPEX Projections'!Q66</f>
        <v>-10448454.962510863</v>
      </c>
      <c r="R14" s="838">
        <f>-'3.2 CAPEX Projections'!R66</f>
        <v>0</v>
      </c>
      <c r="S14" s="838">
        <f>-'3.2 CAPEX Projections'!S66</f>
        <v>0</v>
      </c>
      <c r="T14" s="838">
        <f>-'3.2 CAPEX Projections'!T66</f>
        <v>-2379903.3972635958</v>
      </c>
      <c r="U14" s="838">
        <f>-'3.2 CAPEX Projections'!U66</f>
        <v>0</v>
      </c>
      <c r="V14" s="838">
        <f>-'3.2 CAPEX Projections'!V66</f>
        <v>-10448454.962510863</v>
      </c>
      <c r="W14" s="838">
        <f>-'3.2 CAPEX Projections'!W66</f>
        <v>0</v>
      </c>
      <c r="X14" s="838">
        <f>-'3.2 CAPEX Projections'!X66</f>
        <v>0</v>
      </c>
      <c r="Y14" s="838">
        <f>-'3.2 CAPEX Projections'!Y66</f>
        <v>0</v>
      </c>
      <c r="Z14" s="838">
        <f>-'3.2 CAPEX Projections'!Z66</f>
        <v>0</v>
      </c>
      <c r="AA14" s="838">
        <f>-'3.2 CAPEX Projections'!AA66</f>
        <v>-48586528.162324928</v>
      </c>
      <c r="AB14" s="838">
        <f>-'3.2 CAPEX Projections'!AB66</f>
        <v>-2379903.3972635958</v>
      </c>
      <c r="AC14" s="838">
        <f>-'3.2 CAPEX Projections'!AC66</f>
        <v>0</v>
      </c>
      <c r="AD14" s="838">
        <f>-'3.2 CAPEX Projections'!AD66</f>
        <v>0</v>
      </c>
      <c r="AE14" s="838">
        <f>-'3.2 CAPEX Projections'!AE66</f>
        <v>0</v>
      </c>
      <c r="AF14" s="838">
        <f>-'3.2 CAPEX Projections'!AF66</f>
        <v>-10448454.962510863</v>
      </c>
      <c r="AG14" s="838">
        <f>-'3.2 CAPEX Projections'!AG66</f>
        <v>0</v>
      </c>
      <c r="AH14" s="838">
        <f>-'3.2 CAPEX Projections'!AH66</f>
        <v>0</v>
      </c>
      <c r="AI14" s="838">
        <f>-'3.2 CAPEX Projections'!AI66</f>
        <v>0</v>
      </c>
      <c r="AJ14" s="838">
        <f>-'3.2 CAPEX Projections'!AJ66</f>
        <v>-2379903.3972635958</v>
      </c>
      <c r="AK14" s="838">
        <f>-'3.2 CAPEX Projections'!AK66</f>
        <v>-10448454.962510863</v>
      </c>
      <c r="AL14" s="640"/>
      <c r="AM14" s="236"/>
      <c r="AN14" s="236"/>
    </row>
    <row r="15" spans="1:40" s="642" customFormat="1" ht="14.25" customHeight="1" outlineLevel="2" x14ac:dyDescent="0.3">
      <c r="A15" s="236"/>
      <c r="B15" s="818"/>
      <c r="C15" s="819" t="s">
        <v>1884</v>
      </c>
      <c r="D15" s="627" t="s">
        <v>124</v>
      </c>
      <c r="E15" s="844">
        <f>H15+NPV(FDR,'7.1 Financial Analysis'!I15:AK15)</f>
        <v>-9115061.5140596461</v>
      </c>
      <c r="F15" s="1927">
        <f>-('3.2 CAPEX Projections'!F160-'3.2 CAPEX Projections'!F138)</f>
        <v>0</v>
      </c>
      <c r="G15" s="2280">
        <v>0</v>
      </c>
      <c r="H15" s="1934">
        <f>-('3.2 CAPEX Projections'!H160-'3.2 CAPEX Projections'!H138)</f>
        <v>0</v>
      </c>
      <c r="I15" s="1934">
        <f>-('3.2 CAPEX Projections'!I160-'3.2 CAPEX Projections'!I138)</f>
        <v>0</v>
      </c>
      <c r="J15" s="1934">
        <f>-('3.2 CAPEX Projections'!J160-'3.2 CAPEX Projections'!J138)</f>
        <v>0</v>
      </c>
      <c r="K15" s="2484">
        <v>0</v>
      </c>
      <c r="L15" s="1934">
        <f>-('3.2 CAPEX Projections'!L160-'3.2 CAPEX Projections'!L138)</f>
        <v>0</v>
      </c>
      <c r="M15" s="1934">
        <f>-('3.2 CAPEX Projections'!M160-'3.2 CAPEX Projections'!M138)</f>
        <v>0</v>
      </c>
      <c r="N15" s="1934">
        <f>-('3.2 CAPEX Projections'!N160-'3.2 CAPEX Projections'!N138)</f>
        <v>0</v>
      </c>
      <c r="O15" s="1934">
        <f>-('3.2 CAPEX Projections'!O160-'3.2 CAPEX Projections'!O138)</f>
        <v>-6000000</v>
      </c>
      <c r="P15" s="1934">
        <f>-('3.2 CAPEX Projections'!P160-'3.2 CAPEX Projections'!P138)</f>
        <v>0</v>
      </c>
      <c r="Q15" s="1934">
        <f>-('3.2 CAPEX Projections'!Q160-'3.2 CAPEX Projections'!Q138)</f>
        <v>0</v>
      </c>
      <c r="R15" s="1934">
        <f>-('3.2 CAPEX Projections'!R160-'3.2 CAPEX Projections'!R138)</f>
        <v>0</v>
      </c>
      <c r="S15" s="1934">
        <f>-('3.2 CAPEX Projections'!S160-'3.2 CAPEX Projections'!S138)</f>
        <v>0</v>
      </c>
      <c r="T15" s="1934">
        <f>-('3.2 CAPEX Projections'!T160-'3.2 CAPEX Projections'!T138)</f>
        <v>-1000000</v>
      </c>
      <c r="U15" s="1934">
        <f>-('3.2 CAPEX Projections'!U160-'3.2 CAPEX Projections'!U138)</f>
        <v>0</v>
      </c>
      <c r="V15" s="1934">
        <f>-('3.2 CAPEX Projections'!V160-'3.2 CAPEX Projections'!V138)</f>
        <v>0</v>
      </c>
      <c r="W15" s="1934">
        <f>-('3.2 CAPEX Projections'!W160-'3.2 CAPEX Projections'!W138)</f>
        <v>-1000000</v>
      </c>
      <c r="X15" s="1934">
        <f>-('3.2 CAPEX Projections'!X160-'3.2 CAPEX Projections'!X138)</f>
        <v>0</v>
      </c>
      <c r="Y15" s="1934">
        <f>-('3.2 CAPEX Projections'!Y160-'3.2 CAPEX Projections'!Y138)</f>
        <v>-1000000</v>
      </c>
      <c r="Z15" s="1934">
        <f>-('3.2 CAPEX Projections'!Z160-'3.2 CAPEX Projections'!Z138)</f>
        <v>0</v>
      </c>
      <c r="AA15" s="1934">
        <f>-('3.2 CAPEX Projections'!AA160-'3.2 CAPEX Projections'!AA138)</f>
        <v>0</v>
      </c>
      <c r="AB15" s="1934">
        <f>-('3.2 CAPEX Projections'!AB160-'3.2 CAPEX Projections'!AB138)</f>
        <v>0</v>
      </c>
      <c r="AC15" s="1934">
        <f>-('3.2 CAPEX Projections'!AC160-'3.2 CAPEX Projections'!AC138)</f>
        <v>0</v>
      </c>
      <c r="AD15" s="1934">
        <f>-('3.2 CAPEX Projections'!AD160-'3.2 CAPEX Projections'!AD138)</f>
        <v>-5000000</v>
      </c>
      <c r="AE15" s="1934">
        <f>-('3.2 CAPEX Projections'!AE160-'3.2 CAPEX Projections'!AE138)</f>
        <v>-1000000</v>
      </c>
      <c r="AF15" s="1934">
        <f>-('3.2 CAPEX Projections'!AF160-'3.2 CAPEX Projections'!AF138)</f>
        <v>0</v>
      </c>
      <c r="AG15" s="1934">
        <f>-('3.2 CAPEX Projections'!AG160-'3.2 CAPEX Projections'!AG138)</f>
        <v>0</v>
      </c>
      <c r="AH15" s="1934">
        <f>-('3.2 CAPEX Projections'!AH160-'3.2 CAPEX Projections'!AH138)</f>
        <v>0</v>
      </c>
      <c r="AI15" s="1934">
        <f>-('3.2 CAPEX Projections'!AI160-'3.2 CAPEX Projections'!AI138)</f>
        <v>-1000000</v>
      </c>
      <c r="AJ15" s="1934">
        <f>-('3.2 CAPEX Projections'!AJ160-'3.2 CAPEX Projections'!AJ138)</f>
        <v>0</v>
      </c>
      <c r="AK15" s="1934">
        <f>-('3.2 CAPEX Projections'!AK160-'3.2 CAPEX Projections'!AK138)</f>
        <v>0</v>
      </c>
      <c r="AL15" s="640"/>
      <c r="AM15" s="236"/>
      <c r="AN15" s="236"/>
    </row>
    <row r="16" spans="1:40" s="642" customFormat="1" ht="14.25" customHeight="1" outlineLevel="2" x14ac:dyDescent="0.3">
      <c r="A16" s="236"/>
      <c r="B16" s="818"/>
      <c r="C16" s="819" t="s">
        <v>172</v>
      </c>
      <c r="D16" s="627" t="s">
        <v>124</v>
      </c>
      <c r="E16" s="844">
        <f>H16+NPV(FDR,'7.1 Financial Analysis'!I16:AK16)</f>
        <v>10947722.817380082</v>
      </c>
      <c r="F16" s="1621">
        <v>0</v>
      </c>
      <c r="G16" s="2280">
        <v>0</v>
      </c>
      <c r="H16" s="1621">
        <v>0</v>
      </c>
      <c r="I16" s="1621">
        <v>0</v>
      </c>
      <c r="J16" s="1621">
        <v>0</v>
      </c>
      <c r="K16" s="2280">
        <v>0</v>
      </c>
      <c r="L16" s="1621">
        <v>0</v>
      </c>
      <c r="M16" s="1621">
        <v>0</v>
      </c>
      <c r="N16" s="1621">
        <v>0</v>
      </c>
      <c r="O16" s="1621">
        <v>0</v>
      </c>
      <c r="P16" s="1621">
        <v>0</v>
      </c>
      <c r="Q16" s="1621">
        <v>0</v>
      </c>
      <c r="R16" s="1621">
        <v>0</v>
      </c>
      <c r="S16" s="1621">
        <v>0</v>
      </c>
      <c r="T16" s="1621">
        <v>0</v>
      </c>
      <c r="U16" s="1621">
        <v>0</v>
      </c>
      <c r="V16" s="1621">
        <v>0</v>
      </c>
      <c r="W16" s="1621">
        <v>0</v>
      </c>
      <c r="X16" s="1621">
        <v>0</v>
      </c>
      <c r="Y16" s="1621">
        <v>0</v>
      </c>
      <c r="Z16" s="1621">
        <v>0</v>
      </c>
      <c r="AA16" s="1621">
        <v>0</v>
      </c>
      <c r="AB16" s="1621">
        <v>0</v>
      </c>
      <c r="AC16" s="1621">
        <v>0</v>
      </c>
      <c r="AD16" s="1621">
        <v>0</v>
      </c>
      <c r="AE16" s="1621">
        <v>0</v>
      </c>
      <c r="AF16" s="1621">
        <v>0</v>
      </c>
      <c r="AG16" s="1621">
        <v>0</v>
      </c>
      <c r="AH16" s="1621">
        <v>0</v>
      </c>
      <c r="AI16" s="1621">
        <v>0</v>
      </c>
      <c r="AJ16" s="1621">
        <v>0</v>
      </c>
      <c r="AK16" s="838">
        <f>SUM('3.2 CAPEX Projections'!H14:AK14,'3.2 CAPEX Projections'!H22:AK22,'3.2 CAPEX Projections'!H30:AK30,'3.2 CAPEX Projections'!H40:AK40)-SUM('3.2 CAPEX Projections'!H131:AK131)+SUM('3.2 CAPEX Projections'!H145:AK145,'3.2 CAPEX Projections'!H159:AK159)-SUM('3.2 CAPEX Projections'!H172:AK172,'3.2 CAPEX Projections'!H186:AK186)</f>
        <v>34142131.659963712</v>
      </c>
      <c r="AL16" s="640"/>
      <c r="AM16" s="236"/>
      <c r="AN16" s="236"/>
    </row>
    <row r="17" spans="1:40" s="642" customFormat="1" ht="14.15" customHeight="1" outlineLevel="2" x14ac:dyDescent="0.3">
      <c r="A17" s="236"/>
      <c r="B17" s="818"/>
      <c r="C17" s="822" t="s">
        <v>146</v>
      </c>
      <c r="D17" s="821" t="s">
        <v>124</v>
      </c>
      <c r="E17" s="839">
        <f>H17+NPV(FDR,'7.1 Financial Analysis'!I17:AK17)</f>
        <v>37625234.197850928</v>
      </c>
      <c r="F17" s="2323">
        <f>SUM(F13:F16)</f>
        <v>1049999.9999999981</v>
      </c>
      <c r="G17" s="2323">
        <f>SUM(G13:G16)</f>
        <v>1050000.0000000019</v>
      </c>
      <c r="H17" s="839">
        <f>SUM(H13:H16)</f>
        <v>1050000</v>
      </c>
      <c r="I17" s="839">
        <f t="shared" ref="I17:AK17" si="6">SUM(I13:I16)</f>
        <v>1050000.0000000037</v>
      </c>
      <c r="J17" s="839">
        <f t="shared" si="6"/>
        <v>1050000</v>
      </c>
      <c r="K17" s="839">
        <f t="shared" si="6"/>
        <v>1050000</v>
      </c>
      <c r="L17" s="839">
        <f t="shared" si="6"/>
        <v>1049999.9999999944</v>
      </c>
      <c r="M17" s="839">
        <f t="shared" si="6"/>
        <v>2941343.6356438622</v>
      </c>
      <c r="N17" s="839">
        <f t="shared" si="6"/>
        <v>3331292.5409162566</v>
      </c>
      <c r="O17" s="839">
        <f t="shared" si="6"/>
        <v>-1954658.6865071021</v>
      </c>
      <c r="P17" s="839">
        <f t="shared" si="6"/>
        <v>4549161.795970764</v>
      </c>
      <c r="Q17" s="839">
        <f t="shared" si="6"/>
        <v>-5179801.3099056948</v>
      </c>
      <c r="R17" s="839">
        <f t="shared" si="6"/>
        <v>5862036.5997173749</v>
      </c>
      <c r="S17" s="839">
        <f t="shared" si="6"/>
        <v>6477388.3348075822</v>
      </c>
      <c r="T17" s="839">
        <f t="shared" si="6"/>
        <v>3289232.2305531371</v>
      </c>
      <c r="U17" s="839">
        <f t="shared" si="6"/>
        <v>6669135.6278167441</v>
      </c>
      <c r="V17" s="839">
        <f t="shared" si="6"/>
        <v>-3779319.3346941192</v>
      </c>
      <c r="W17" s="839">
        <f t="shared" si="6"/>
        <v>5669135.6278167292</v>
      </c>
      <c r="X17" s="839">
        <f t="shared" si="6"/>
        <v>6669135.627816733</v>
      </c>
      <c r="Y17" s="839">
        <f t="shared" si="6"/>
        <v>5669135.6278167255</v>
      </c>
      <c r="Z17" s="839">
        <f t="shared" si="6"/>
        <v>6669135.6278167441</v>
      </c>
      <c r="AA17" s="839">
        <f t="shared" si="6"/>
        <v>-41917392.534508184</v>
      </c>
      <c r="AB17" s="839">
        <f t="shared" si="6"/>
        <v>4289232.230553152</v>
      </c>
      <c r="AC17" s="839">
        <f t="shared" si="6"/>
        <v>6669135.6278167404</v>
      </c>
      <c r="AD17" s="839">
        <f t="shared" si="6"/>
        <v>1669135.6278167441</v>
      </c>
      <c r="AE17" s="839">
        <f t="shared" si="6"/>
        <v>5669135.6278167367</v>
      </c>
      <c r="AF17" s="839">
        <f t="shared" si="6"/>
        <v>-3779319.3346941266</v>
      </c>
      <c r="AG17" s="839">
        <f t="shared" si="6"/>
        <v>6669135.6278167367</v>
      </c>
      <c r="AH17" s="839">
        <f t="shared" si="6"/>
        <v>6669135.627816733</v>
      </c>
      <c r="AI17" s="839">
        <f t="shared" si="6"/>
        <v>5669135.627816733</v>
      </c>
      <c r="AJ17" s="839">
        <f t="shared" si="6"/>
        <v>4289232.2305531446</v>
      </c>
      <c r="AK17" s="839">
        <f t="shared" si="6"/>
        <v>30362812.32526958</v>
      </c>
      <c r="AL17" s="640"/>
      <c r="AM17" s="810"/>
      <c r="AN17" s="810"/>
    </row>
    <row r="18" spans="1:40" s="642" customFormat="1" ht="14.25" customHeight="1" outlineLevel="2" x14ac:dyDescent="0.3">
      <c r="A18" s="236"/>
      <c r="B18" s="633"/>
      <c r="C18" s="815"/>
      <c r="D18" s="628"/>
      <c r="E18" s="846"/>
      <c r="F18" s="1065">
        <f>-F12</f>
        <v>9656775.518679833</v>
      </c>
      <c r="G18" s="1065"/>
      <c r="H18" s="1065">
        <f t="shared" ref="H18:AK18" si="7">-H12</f>
        <v>10184635.628689632</v>
      </c>
      <c r="I18" s="1065">
        <f t="shared" si="7"/>
        <v>10487779.985544046</v>
      </c>
      <c r="J18" s="1065">
        <f t="shared" si="7"/>
        <v>10657142.19002049</v>
      </c>
      <c r="K18" s="1065"/>
      <c r="L18" s="1065">
        <f t="shared" si="7"/>
        <v>10955359.51877044</v>
      </c>
      <c r="M18" s="1065">
        <f t="shared" si="7"/>
        <v>20317761.650991458</v>
      </c>
      <c r="N18" s="1065">
        <f t="shared" si="7"/>
        <v>20349309.217774976</v>
      </c>
      <c r="O18" s="1065">
        <f t="shared" si="7"/>
        <v>20179390.746351283</v>
      </c>
      <c r="P18" s="1065">
        <f t="shared" si="7"/>
        <v>20215113.800585512</v>
      </c>
      <c r="Q18" s="1065">
        <f t="shared" si="7"/>
        <v>20326405.389154069</v>
      </c>
      <c r="R18" s="1065">
        <f t="shared" si="7"/>
        <v>20422880.39353979</v>
      </c>
      <c r="S18" s="1065">
        <f t="shared" si="7"/>
        <v>20526738.85917265</v>
      </c>
      <c r="T18" s="1065">
        <f t="shared" si="7"/>
        <v>20754622.221127715</v>
      </c>
      <c r="U18" s="1065">
        <f t="shared" si="7"/>
        <v>20842857.413128752</v>
      </c>
      <c r="V18" s="1065">
        <f t="shared" si="7"/>
        <v>20934426.283939838</v>
      </c>
      <c r="W18" s="1065">
        <f t="shared" si="7"/>
        <v>21029383.369977795</v>
      </c>
      <c r="X18" s="1065">
        <f t="shared" si="7"/>
        <v>21127786.093325082</v>
      </c>
      <c r="Y18" s="1065">
        <f t="shared" si="7"/>
        <v>21225409.584356565</v>
      </c>
      <c r="Z18" s="1065">
        <f t="shared" si="7"/>
        <v>21330864.531874873</v>
      </c>
      <c r="AA18" s="1065">
        <f t="shared" si="7"/>
        <v>21439735.603861347</v>
      </c>
      <c r="AB18" s="1065">
        <f t="shared" si="7"/>
        <v>21552264.110682562</v>
      </c>
      <c r="AC18" s="1065">
        <f t="shared" si="7"/>
        <v>21668513.45095744</v>
      </c>
      <c r="AD18" s="1065">
        <f t="shared" si="7"/>
        <v>21788548.291277267</v>
      </c>
      <c r="AE18" s="1065">
        <f t="shared" si="7"/>
        <v>21912424.247624934</v>
      </c>
      <c r="AF18" s="1065">
        <f t="shared" si="7"/>
        <v>22040200.014198393</v>
      </c>
      <c r="AG18" s="1065">
        <f t="shared" si="7"/>
        <v>22171942.45668504</v>
      </c>
      <c r="AH18" s="1065">
        <f t="shared" si="7"/>
        <v>22307731.916223217</v>
      </c>
      <c r="AI18" s="1065">
        <f t="shared" si="7"/>
        <v>22447610.517150871</v>
      </c>
      <c r="AJ18" s="1065">
        <f t="shared" si="7"/>
        <v>22591661.428493146</v>
      </c>
      <c r="AK18" s="1065">
        <f t="shared" si="7"/>
        <v>22695356.618459847</v>
      </c>
      <c r="AL18" s="640"/>
      <c r="AM18" s="236"/>
      <c r="AN18" s="236"/>
    </row>
    <row r="19" spans="1:40" s="642" customFormat="1" ht="14.25" customHeight="1" outlineLevel="2" x14ac:dyDescent="0.3">
      <c r="A19" s="236"/>
      <c r="B19" s="633"/>
      <c r="C19" s="831" t="s">
        <v>678</v>
      </c>
      <c r="D19" s="832"/>
      <c r="E19" s="870" t="s">
        <v>679</v>
      </c>
      <c r="F19" s="836"/>
      <c r="G19" s="2482"/>
      <c r="H19" s="836"/>
      <c r="I19" s="836"/>
      <c r="J19" s="836"/>
      <c r="K19" s="2482"/>
      <c r="L19" s="836"/>
      <c r="M19" s="836"/>
      <c r="N19" s="836"/>
      <c r="O19" s="836"/>
      <c r="P19" s="836"/>
      <c r="Q19" s="836"/>
      <c r="R19" s="836"/>
      <c r="S19" s="836"/>
      <c r="T19" s="836"/>
      <c r="U19" s="836"/>
      <c r="V19" s="836"/>
      <c r="W19" s="836"/>
      <c r="X19" s="836"/>
      <c r="Y19" s="836"/>
      <c r="Z19" s="836"/>
      <c r="AA19" s="836"/>
      <c r="AB19" s="836"/>
      <c r="AC19" s="836"/>
      <c r="AD19" s="836"/>
      <c r="AE19" s="836"/>
      <c r="AF19" s="836"/>
      <c r="AG19" s="836"/>
      <c r="AH19" s="836"/>
      <c r="AI19" s="836"/>
      <c r="AJ19" s="741"/>
      <c r="AK19" s="837"/>
      <c r="AL19" s="640"/>
      <c r="AM19" s="236"/>
      <c r="AN19" s="236"/>
    </row>
    <row r="20" spans="1:40" s="642" customFormat="1" ht="14.25" customHeight="1" outlineLevel="2" x14ac:dyDescent="0.3">
      <c r="A20" s="236"/>
      <c r="B20" s="818"/>
      <c r="C20" s="819" t="s">
        <v>1882</v>
      </c>
      <c r="D20" s="627" t="s">
        <v>124</v>
      </c>
      <c r="E20" s="844">
        <f>H20+NPV(FDR,'7.1 Financial Analysis'!I20:AK20)</f>
        <v>227159829.74560648</v>
      </c>
      <c r="F20" s="1621">
        <f>'6.3 Revenues'!F176</f>
        <v>10706775.518679831</v>
      </c>
      <c r="G20" s="1621">
        <f>'6.3 Revenues'!G176</f>
        <v>10845227.262827283</v>
      </c>
      <c r="H20" s="838">
        <f>'6.3 Revenues'!H176</f>
        <v>11234635.628689632</v>
      </c>
      <c r="I20" s="838">
        <f>'6.3 Revenues'!I176</f>
        <v>11537779.98554405</v>
      </c>
      <c r="J20" s="838">
        <f>'6.3 Revenues'!J176</f>
        <v>11707142.19002049</v>
      </c>
      <c r="K20" s="838">
        <f>'6.3 Revenues'!K176</f>
        <v>11790630.615473311</v>
      </c>
      <c r="L20" s="838">
        <f>'6.3 Revenues'!L176</f>
        <v>12005359.518770434</v>
      </c>
      <c r="M20" s="838">
        <f>'6.3 Revenues'!M176</f>
        <v>12117208.610306468</v>
      </c>
      <c r="N20" s="838">
        <f>'6.3 Revenues'!N176</f>
        <v>12208575.473421752</v>
      </c>
      <c r="O20" s="838">
        <f>'6.3 Revenues'!O176</f>
        <v>12260149.085969795</v>
      </c>
      <c r="P20" s="838">
        <f>'6.3 Revenues'!P176</f>
        <v>12350433.710807936</v>
      </c>
      <c r="Q20" s="838">
        <f>'6.3 Revenues'!Q176</f>
        <v>12458909.85122017</v>
      </c>
      <c r="R20" s="838">
        <f>'6.3 Revenues'!R176</f>
        <v>12568809.780818133</v>
      </c>
      <c r="S20" s="838">
        <f>'6.3 Revenues'!S176</f>
        <v>12680174.320447477</v>
      </c>
      <c r="T20" s="838">
        <f>'6.3 Revenues'!T176</f>
        <v>12741379.059116758</v>
      </c>
      <c r="U20" s="838">
        <f>'6.3 Revenues'!U176</f>
        <v>12812288.554830672</v>
      </c>
      <c r="V20" s="838">
        <f>'6.3 Revenues'!V176</f>
        <v>12885415.801067732</v>
      </c>
      <c r="W20" s="838">
        <f>'6.3 Revenues'!W176</f>
        <v>12960800.649576919</v>
      </c>
      <c r="X20" s="838">
        <f>'6.3 Revenues'!X176</f>
        <v>13038482.963644736</v>
      </c>
      <c r="Y20" s="838">
        <f>'6.3 Revenues'!Y176</f>
        <v>13118492.818466283</v>
      </c>
      <c r="Z20" s="838">
        <f>'6.3 Revenues'!Z176</f>
        <v>13200866.780174078</v>
      </c>
      <c r="AA20" s="838">
        <f>'6.3 Revenues'!AA176</f>
        <v>13285555.734270414</v>
      </c>
      <c r="AB20" s="838">
        <f>'6.3 Revenues'!AB176</f>
        <v>13372694.247794842</v>
      </c>
      <c r="AC20" s="838">
        <f>'6.3 Revenues'!AC176</f>
        <v>13462326.333036739</v>
      </c>
      <c r="AD20" s="838">
        <f>'6.3 Revenues'!AD176</f>
        <v>13554496.882531263</v>
      </c>
      <c r="AE20" s="838">
        <f>'6.3 Revenues'!AE176</f>
        <v>13649246.779033508</v>
      </c>
      <c r="AF20" s="838">
        <f>'6.3 Revenues'!AF176</f>
        <v>13746617.051010728</v>
      </c>
      <c r="AG20" s="838">
        <f>'6.3 Revenues'!AG176</f>
        <v>13846656.108875923</v>
      </c>
      <c r="AH20" s="838">
        <f>'6.3 Revenues'!AH176</f>
        <v>13949417.453383692</v>
      </c>
      <c r="AI20" s="838">
        <f>'6.3 Revenues'!AI176</f>
        <v>14054935.156532405</v>
      </c>
      <c r="AJ20" s="838">
        <f>'6.3 Revenues'!AJ176</f>
        <v>14163264.682238871</v>
      </c>
      <c r="AK20" s="838">
        <f>'6.3 Revenues'!AK176</f>
        <v>14251681.973005975</v>
      </c>
      <c r="AL20" s="640"/>
      <c r="AM20" s="236"/>
      <c r="AN20" s="236"/>
    </row>
    <row r="21" spans="1:40" s="642" customFormat="1" ht="14.25" customHeight="1" outlineLevel="2" x14ac:dyDescent="0.3">
      <c r="A21" s="236"/>
      <c r="B21" s="818"/>
      <c r="C21" s="819" t="s">
        <v>1895</v>
      </c>
      <c r="D21" s="627" t="s">
        <v>124</v>
      </c>
      <c r="E21" s="844">
        <f>H21+NPV(FDR,'7.1 Financial Analysis'!I21:AK21)</f>
        <v>-208276929.38128078</v>
      </c>
      <c r="F21" s="1621">
        <f>-'4.2 OPEX Projections '!F607+SUM('4.2 OPEX Projections '!F483,'4.2 OPEX Projections '!F494,'4.2 OPEX Projections '!F505,'4.2 OPEX Projections '!F521,'4.2 OPEX Projections '!F532,'4.2 OPEX Projections '!F543,'4.2 OPEX Projections '!F559,'4.2 OPEX Projections '!F571,'4.2 OPEX Projections '!F582,'4.2 OPEX Projections '!F597)</f>
        <v>-9656775.518679833</v>
      </c>
      <c r="G21" s="1621">
        <f>-'4.2 OPEX Projections '!G607+SUM('4.2 OPEX Projections '!G483,'4.2 OPEX Projections '!G494,'4.2 OPEX Projections '!G505,'4.2 OPEX Projections '!G521,'4.2 OPEX Projections '!G532,'4.2 OPEX Projections '!G543,'4.2 OPEX Projections '!G559,'4.2 OPEX Projections '!G571,'4.2 OPEX Projections '!G582,'4.2 OPEX Projections '!G597)</f>
        <v>-9795227.2628272809</v>
      </c>
      <c r="H21" s="838">
        <f>-'4.2 OPEX Projections '!H607+SUM('4.2 OPEX Projections '!H483,'4.2 OPEX Projections '!H494,'4.2 OPEX Projections '!H505,'4.2 OPEX Projections '!H521,'4.2 OPEX Projections '!H532,'4.2 OPEX Projections '!H543,'4.2 OPEX Projections '!H559,'4.2 OPEX Projections '!H571,'4.2 OPEX Projections '!H582,'4.2 OPEX Projections '!H597)</f>
        <v>-10184635.628689632</v>
      </c>
      <c r="I21" s="838">
        <f>-'4.2 OPEX Projections '!I607+SUM('4.2 OPEX Projections '!I483,'4.2 OPEX Projections '!I494,'4.2 OPEX Projections '!I505,'4.2 OPEX Projections '!I521,'4.2 OPEX Projections '!I532,'4.2 OPEX Projections '!I543,'4.2 OPEX Projections '!I559,'4.2 OPEX Projections '!I571,'4.2 OPEX Projections '!I582,'4.2 OPEX Projections '!I597)</f>
        <v>-10487779.985544046</v>
      </c>
      <c r="J21" s="838">
        <f>-'4.2 OPEX Projections '!J607+SUM('4.2 OPEX Projections '!J483,'4.2 OPEX Projections '!J494,'4.2 OPEX Projections '!J505,'4.2 OPEX Projections '!J521,'4.2 OPEX Projections '!J532,'4.2 OPEX Projections '!J543,'4.2 OPEX Projections '!J559,'4.2 OPEX Projections '!J571,'4.2 OPEX Projections '!J582,'4.2 OPEX Projections '!J597)</f>
        <v>-10657142.19002049</v>
      </c>
      <c r="K21" s="838">
        <f>-'4.2 OPEX Projections '!K607+SUM('4.2 OPEX Projections '!K483,'4.2 OPEX Projections '!K494,'4.2 OPEX Projections '!K505,'4.2 OPEX Projections '!K521,'4.2 OPEX Projections '!K532,'4.2 OPEX Projections '!K543,'4.2 OPEX Projections '!K559,'4.2 OPEX Projections '!K571,'4.2 OPEX Projections '!K582,'4.2 OPEX Projections '!K597)</f>
        <v>-10740630.615473311</v>
      </c>
      <c r="L21" s="838">
        <f>-'4.2 OPEX Projections '!L607+SUM('4.2 OPEX Projections '!L483,'4.2 OPEX Projections '!L494,'4.2 OPEX Projections '!L505,'4.2 OPEX Projections '!L521,'4.2 OPEX Projections '!L532,'4.2 OPEX Projections '!L543,'4.2 OPEX Projections '!L559,'4.2 OPEX Projections '!L571,'4.2 OPEX Projections '!L582,'4.2 OPEX Projections '!L597)</f>
        <v>-10955359.51877044</v>
      </c>
      <c r="M21" s="838">
        <f>-'4.2 OPEX Projections '!M607+SUM('4.2 OPEX Projections '!M483,'4.2 OPEX Projections '!M494,'4.2 OPEX Projections '!M505,'4.2 OPEX Projections '!M521,'4.2 OPEX Projections '!M532,'4.2 OPEX Projections '!M543,'4.2 OPEX Projections '!M559,'4.2 OPEX Projections '!M571,'4.2 OPEX Projections '!M582,'4.2 OPEX Projections '!M597)</f>
        <v>-11067208.610306462</v>
      </c>
      <c r="N21" s="838">
        <f>-'4.2 OPEX Projections '!N607+SUM('4.2 OPEX Projections '!N483,'4.2 OPEX Projections '!N494,'4.2 OPEX Projections '!N505,'4.2 OPEX Projections '!N521,'4.2 OPEX Projections '!N532,'4.2 OPEX Projections '!N543,'4.2 OPEX Projections '!N559,'4.2 OPEX Projections '!N571,'4.2 OPEX Projections '!N582,'4.2 OPEX Projections '!N597)</f>
        <v>-11158575.473421751</v>
      </c>
      <c r="O21" s="838">
        <f>-'4.2 OPEX Projections '!O607+SUM('4.2 OPEX Projections '!O483,'4.2 OPEX Projections '!O494,'4.2 OPEX Projections '!O505,'4.2 OPEX Projections '!O521,'4.2 OPEX Projections '!O532,'4.2 OPEX Projections '!O543,'4.2 OPEX Projections '!O559,'4.2 OPEX Projections '!O571,'4.2 OPEX Projections '!O582,'4.2 OPEX Projections '!O597)</f>
        <v>-11210149.085969796</v>
      </c>
      <c r="P21" s="838">
        <f>-'4.2 OPEX Projections '!P607+SUM('4.2 OPEX Projections '!P483,'4.2 OPEX Projections '!P494,'4.2 OPEX Projections '!P505,'4.2 OPEX Projections '!P521,'4.2 OPEX Projections '!P532,'4.2 OPEX Projections '!P543,'4.2 OPEX Projections '!P559,'4.2 OPEX Projections '!P571,'4.2 OPEX Projections '!P582,'4.2 OPEX Projections '!P597)</f>
        <v>-11300433.710807936</v>
      </c>
      <c r="Q21" s="838">
        <f>-'4.2 OPEX Projections '!Q607+SUM('4.2 OPEX Projections '!Q483,'4.2 OPEX Projections '!Q494,'4.2 OPEX Projections '!Q505,'4.2 OPEX Projections '!Q521,'4.2 OPEX Projections '!Q532,'4.2 OPEX Projections '!Q543,'4.2 OPEX Projections '!Q559,'4.2 OPEX Projections '!Q571,'4.2 OPEX Projections '!Q582,'4.2 OPEX Projections '!Q597)</f>
        <v>-11408909.85122017</v>
      </c>
      <c r="R21" s="838">
        <f>-'4.2 OPEX Projections '!R607+SUM('4.2 OPEX Projections '!R483,'4.2 OPEX Projections '!R494,'4.2 OPEX Projections '!R505,'4.2 OPEX Projections '!R521,'4.2 OPEX Projections '!R532,'4.2 OPEX Projections '!R543,'4.2 OPEX Projections '!R559,'4.2 OPEX Projections '!R571,'4.2 OPEX Projections '!R582,'4.2 OPEX Projections '!R597)</f>
        <v>-11518809.780818131</v>
      </c>
      <c r="S21" s="838">
        <f>-'4.2 OPEX Projections '!S607+SUM('4.2 OPEX Projections '!S483,'4.2 OPEX Projections '!S494,'4.2 OPEX Projections '!S505,'4.2 OPEX Projections '!S521,'4.2 OPEX Projections '!S532,'4.2 OPEX Projections '!S543,'4.2 OPEX Projections '!S559,'4.2 OPEX Projections '!S571,'4.2 OPEX Projections '!S582,'4.2 OPEX Projections '!S597)</f>
        <v>-11630174.320447478</v>
      </c>
      <c r="T21" s="838">
        <f>-'4.2 OPEX Projections '!T607+SUM('4.2 OPEX Projections '!T483,'4.2 OPEX Projections '!T494,'4.2 OPEX Projections '!T505,'4.2 OPEX Projections '!T521,'4.2 OPEX Projections '!T532,'4.2 OPEX Projections '!T543,'4.2 OPEX Projections '!T559,'4.2 OPEX Projections '!T571,'4.2 OPEX Projections '!T582,'4.2 OPEX Projections '!T597)</f>
        <v>-11691379.059116762</v>
      </c>
      <c r="U21" s="838">
        <f>-'4.2 OPEX Projections '!U607+SUM('4.2 OPEX Projections '!U483,'4.2 OPEX Projections '!U494,'4.2 OPEX Projections '!U505,'4.2 OPEX Projections '!U521,'4.2 OPEX Projections '!U532,'4.2 OPEX Projections '!U543,'4.2 OPEX Projections '!U559,'4.2 OPEX Projections '!U571,'4.2 OPEX Projections '!U582,'4.2 OPEX Projections '!U597)</f>
        <v>-11762288.554830676</v>
      </c>
      <c r="V21" s="838">
        <f>-'4.2 OPEX Projections '!V607+SUM('4.2 OPEX Projections '!V483,'4.2 OPEX Projections '!V494,'4.2 OPEX Projections '!V505,'4.2 OPEX Projections '!V521,'4.2 OPEX Projections '!V532,'4.2 OPEX Projections '!V543,'4.2 OPEX Projections '!V559,'4.2 OPEX Projections '!V571,'4.2 OPEX Projections '!V582,'4.2 OPEX Projections '!V597)</f>
        <v>-11835415.801067736</v>
      </c>
      <c r="W21" s="838">
        <f>-'4.2 OPEX Projections '!W607+SUM('4.2 OPEX Projections '!W483,'4.2 OPEX Projections '!W494,'4.2 OPEX Projections '!W505,'4.2 OPEX Projections '!W521,'4.2 OPEX Projections '!W532,'4.2 OPEX Projections '!W543,'4.2 OPEX Projections '!W559,'4.2 OPEX Projections '!W571,'4.2 OPEX Projections '!W582,'4.2 OPEX Projections '!W597)</f>
        <v>-11910800.649576919</v>
      </c>
      <c r="X21" s="838">
        <f>-'4.2 OPEX Projections '!X607+SUM('4.2 OPEX Projections '!X483,'4.2 OPEX Projections '!X494,'4.2 OPEX Projections '!X505,'4.2 OPEX Projections '!X521,'4.2 OPEX Projections '!X532,'4.2 OPEX Projections '!X543,'4.2 OPEX Projections '!X559,'4.2 OPEX Projections '!X571,'4.2 OPEX Projections '!X582,'4.2 OPEX Projections '!X597)</f>
        <v>-11988482.96364473</v>
      </c>
      <c r="Y21" s="838">
        <f>-'4.2 OPEX Projections '!Y607+SUM('4.2 OPEX Projections '!Y483,'4.2 OPEX Projections '!Y494,'4.2 OPEX Projections '!Y505,'4.2 OPEX Projections '!Y521,'4.2 OPEX Projections '!Y532,'4.2 OPEX Projections '!Y543,'4.2 OPEX Projections '!Y559,'4.2 OPEX Projections '!Y571,'4.2 OPEX Projections '!Y582,'4.2 OPEX Projections '!Y597)</f>
        <v>-12068492.818466285</v>
      </c>
      <c r="Z21" s="838">
        <f>-'4.2 OPEX Projections '!Z607+SUM('4.2 OPEX Projections '!Z483,'4.2 OPEX Projections '!Z494,'4.2 OPEX Projections '!Z505,'4.2 OPEX Projections '!Z521,'4.2 OPEX Projections '!Z532,'4.2 OPEX Projections '!Z543,'4.2 OPEX Projections '!Z559,'4.2 OPEX Projections '!Z571,'4.2 OPEX Projections '!Z582,'4.2 OPEX Projections '!Z597)</f>
        <v>-12150866.780174078</v>
      </c>
      <c r="AA21" s="838">
        <f>-'4.2 OPEX Projections '!AA607+SUM('4.2 OPEX Projections '!AA483,'4.2 OPEX Projections '!AA494,'4.2 OPEX Projections '!AA505,'4.2 OPEX Projections '!AA521,'4.2 OPEX Projections '!AA532,'4.2 OPEX Projections '!AA543,'4.2 OPEX Projections '!AA559,'4.2 OPEX Projections '!AA571,'4.2 OPEX Projections '!AA582,'4.2 OPEX Projections '!AA597)</f>
        <v>-12235555.734270416</v>
      </c>
      <c r="AB21" s="838">
        <f>-'4.2 OPEX Projections '!AB607+SUM('4.2 OPEX Projections '!AB483,'4.2 OPEX Projections '!AB494,'4.2 OPEX Projections '!AB505,'4.2 OPEX Projections '!AB521,'4.2 OPEX Projections '!AB532,'4.2 OPEX Projections '!AB543,'4.2 OPEX Projections '!AB559,'4.2 OPEX Projections '!AB571,'4.2 OPEX Projections '!AB582,'4.2 OPEX Projections '!AB597)</f>
        <v>-12322694.247794846</v>
      </c>
      <c r="AC21" s="838">
        <f>-'4.2 OPEX Projections '!AC607+SUM('4.2 OPEX Projections '!AC483,'4.2 OPEX Projections '!AC494,'4.2 OPEX Projections '!AC505,'4.2 OPEX Projections '!AC521,'4.2 OPEX Projections '!AC532,'4.2 OPEX Projections '!AC543,'4.2 OPEX Projections '!AC559,'4.2 OPEX Projections '!AC571,'4.2 OPEX Projections '!AC582,'4.2 OPEX Projections '!AC597)</f>
        <v>-12412326.333036739</v>
      </c>
      <c r="AD21" s="838">
        <f>-'4.2 OPEX Projections '!AD607+SUM('4.2 OPEX Projections '!AD483,'4.2 OPEX Projections '!AD494,'4.2 OPEX Projections '!AD505,'4.2 OPEX Projections '!AD521,'4.2 OPEX Projections '!AD532,'4.2 OPEX Projections '!AD543,'4.2 OPEX Projections '!AD559,'4.2 OPEX Projections '!AD571,'4.2 OPEX Projections '!AD582,'4.2 OPEX Projections '!AD597)</f>
        <v>-12504496.882531263</v>
      </c>
      <c r="AE21" s="838">
        <f>-'4.2 OPEX Projections '!AE607+SUM('4.2 OPEX Projections '!AE483,'4.2 OPEX Projections '!AE494,'4.2 OPEX Projections '!AE505,'4.2 OPEX Projections '!AE521,'4.2 OPEX Projections '!AE532,'4.2 OPEX Projections '!AE543,'4.2 OPEX Projections '!AE559,'4.2 OPEX Projections '!AE571,'4.2 OPEX Projections '!AE582,'4.2 OPEX Projections '!AE597)</f>
        <v>-12599246.779033508</v>
      </c>
      <c r="AF21" s="838">
        <f>-'4.2 OPEX Projections '!AF607+SUM('4.2 OPEX Projections '!AF483,'4.2 OPEX Projections '!AF494,'4.2 OPEX Projections '!AF505,'4.2 OPEX Projections '!AF521,'4.2 OPEX Projections '!AF532,'4.2 OPEX Projections '!AF543,'4.2 OPEX Projections '!AF559,'4.2 OPEX Projections '!AF571,'4.2 OPEX Projections '!AF582,'4.2 OPEX Projections '!AF597)</f>
        <v>-12696617.051010724</v>
      </c>
      <c r="AG21" s="838">
        <f>-'4.2 OPEX Projections '!AG607+SUM('4.2 OPEX Projections '!AG483,'4.2 OPEX Projections '!AG494,'4.2 OPEX Projections '!AG505,'4.2 OPEX Projections '!AG521,'4.2 OPEX Projections '!AG532,'4.2 OPEX Projections '!AG543,'4.2 OPEX Projections '!AG559,'4.2 OPEX Projections '!AG571,'4.2 OPEX Projections '!AG582,'4.2 OPEX Projections '!AG597)</f>
        <v>-12796656.108875927</v>
      </c>
      <c r="AH21" s="838">
        <f>-'4.2 OPEX Projections '!AH607+SUM('4.2 OPEX Projections '!AH483,'4.2 OPEX Projections '!AH494,'4.2 OPEX Projections '!AH505,'4.2 OPEX Projections '!AH521,'4.2 OPEX Projections '!AH532,'4.2 OPEX Projections '!AH543,'4.2 OPEX Projections '!AH559,'4.2 OPEX Projections '!AH571,'4.2 OPEX Projections '!AH582,'4.2 OPEX Projections '!AH597)</f>
        <v>-12899417.453383684</v>
      </c>
      <c r="AI21" s="838">
        <f>-'4.2 OPEX Projections '!AI607+SUM('4.2 OPEX Projections '!AI483,'4.2 OPEX Projections '!AI494,'4.2 OPEX Projections '!AI505,'4.2 OPEX Projections '!AI521,'4.2 OPEX Projections '!AI532,'4.2 OPEX Projections '!AI543,'4.2 OPEX Projections '!AI559,'4.2 OPEX Projections '!AI571,'4.2 OPEX Projections '!AI582,'4.2 OPEX Projections '!AI597)</f>
        <v>-13004935.156532403</v>
      </c>
      <c r="AJ21" s="838">
        <f>-'4.2 OPEX Projections '!AJ607+SUM('4.2 OPEX Projections '!AJ483,'4.2 OPEX Projections '!AJ494,'4.2 OPEX Projections '!AJ505,'4.2 OPEX Projections '!AJ521,'4.2 OPEX Projections '!AJ532,'4.2 OPEX Projections '!AJ543,'4.2 OPEX Projections '!AJ559,'4.2 OPEX Projections '!AJ571,'4.2 OPEX Projections '!AJ582,'4.2 OPEX Projections '!AJ597)</f>
        <v>-13113264.682238871</v>
      </c>
      <c r="AK21" s="838">
        <f>-'4.2 OPEX Projections '!AK607+SUM('4.2 OPEX Projections '!AK483,'4.2 OPEX Projections '!AK494,'4.2 OPEX Projections '!AK505,'4.2 OPEX Projections '!AK521,'4.2 OPEX Projections '!AK532,'4.2 OPEX Projections '!AK543,'4.2 OPEX Projections '!AK559,'4.2 OPEX Projections '!AK571,'4.2 OPEX Projections '!AK582,'4.2 OPEX Projections '!AK597)</f>
        <v>-13201681.973005967</v>
      </c>
      <c r="AL21" s="640"/>
      <c r="AM21" s="236"/>
      <c r="AN21" s="236"/>
    </row>
    <row r="22" spans="1:40" s="816" customFormat="1" ht="14.25" customHeight="1" outlineLevel="2" x14ac:dyDescent="0.3">
      <c r="A22" s="865"/>
      <c r="B22" s="2033"/>
      <c r="C22" s="2034" t="s">
        <v>1886</v>
      </c>
      <c r="D22" s="821" t="s">
        <v>124</v>
      </c>
      <c r="E22" s="2035">
        <f>H22+NPV(FDR,'7.1 Financial Analysis'!I22:AK22)</f>
        <v>18882900.364325609</v>
      </c>
      <c r="F22" s="2036">
        <f>F20+F21</f>
        <v>1049999.9999999981</v>
      </c>
      <c r="G22" s="2036">
        <f>G20+G21</f>
        <v>1050000.0000000019</v>
      </c>
      <c r="H22" s="2037">
        <f>H20+H21</f>
        <v>1050000</v>
      </c>
      <c r="I22" s="2037">
        <f t="shared" ref="I22" si="8">I20+I21</f>
        <v>1050000.0000000037</v>
      </c>
      <c r="J22" s="2037">
        <f t="shared" ref="J22:K22" si="9">J20+J21</f>
        <v>1050000</v>
      </c>
      <c r="K22" s="2037">
        <f t="shared" si="9"/>
        <v>1050000</v>
      </c>
      <c r="L22" s="2037">
        <f t="shared" ref="L22" si="10">L20+L21</f>
        <v>1049999.9999999944</v>
      </c>
      <c r="M22" s="2037">
        <f t="shared" ref="M22" si="11">M20+M21</f>
        <v>1050000.0000000056</v>
      </c>
      <c r="N22" s="2037">
        <f t="shared" ref="N22" si="12">N20+N21</f>
        <v>1050000.0000000019</v>
      </c>
      <c r="O22" s="2037">
        <f t="shared" ref="O22" si="13">O20+O21</f>
        <v>1049999.9999999981</v>
      </c>
      <c r="P22" s="2037">
        <f t="shared" ref="P22" si="14">P20+P21</f>
        <v>1050000</v>
      </c>
      <c r="Q22" s="2037">
        <f t="shared" ref="Q22" si="15">Q20+Q21</f>
        <v>1050000</v>
      </c>
      <c r="R22" s="2037">
        <f t="shared" ref="R22" si="16">R20+R21</f>
        <v>1050000.0000000019</v>
      </c>
      <c r="S22" s="2037">
        <f t="shared" ref="S22" si="17">S20+S21</f>
        <v>1049999.9999999981</v>
      </c>
      <c r="T22" s="2037">
        <f t="shared" ref="T22" si="18">T20+T21</f>
        <v>1049999.9999999963</v>
      </c>
      <c r="U22" s="2037">
        <f t="shared" ref="U22" si="19">U20+U21</f>
        <v>1049999.9999999963</v>
      </c>
      <c r="V22" s="2037">
        <f t="shared" ref="V22" si="20">V20+V21</f>
        <v>1049999.9999999963</v>
      </c>
      <c r="W22" s="2037">
        <f t="shared" ref="W22" si="21">W20+W21</f>
        <v>1050000</v>
      </c>
      <c r="X22" s="2037">
        <f t="shared" ref="X22" si="22">X20+X21</f>
        <v>1050000.0000000056</v>
      </c>
      <c r="Y22" s="2037">
        <f t="shared" ref="Y22" si="23">Y20+Y21</f>
        <v>1049999.9999999981</v>
      </c>
      <c r="Z22" s="2037">
        <f t="shared" ref="Z22" si="24">Z20+Z21</f>
        <v>1050000</v>
      </c>
      <c r="AA22" s="2037">
        <f t="shared" ref="AA22" si="25">AA20+AA21</f>
        <v>1049999.9999999981</v>
      </c>
      <c r="AB22" s="2037">
        <f t="shared" ref="AB22" si="26">AB20+AB21</f>
        <v>1049999.9999999963</v>
      </c>
      <c r="AC22" s="2037">
        <f t="shared" ref="AC22" si="27">AC20+AC21</f>
        <v>1050000</v>
      </c>
      <c r="AD22" s="2037">
        <f t="shared" ref="AD22" si="28">AD20+AD21</f>
        <v>1050000</v>
      </c>
      <c r="AE22" s="2037">
        <f t="shared" ref="AE22" si="29">AE20+AE21</f>
        <v>1050000</v>
      </c>
      <c r="AF22" s="2037">
        <f t="shared" ref="AF22" si="30">AF20+AF21</f>
        <v>1050000.0000000037</v>
      </c>
      <c r="AG22" s="2037">
        <f t="shared" ref="AG22" si="31">AG20+AG21</f>
        <v>1049999.9999999963</v>
      </c>
      <c r="AH22" s="2037">
        <f t="shared" ref="AH22" si="32">AH20+AH21</f>
        <v>1050000.0000000075</v>
      </c>
      <c r="AI22" s="2037">
        <f t="shared" ref="AI22" si="33">AI20+AI21</f>
        <v>1050000.0000000019</v>
      </c>
      <c r="AJ22" s="2037">
        <f t="shared" ref="AJ22" si="34">AJ20+AJ21</f>
        <v>1050000</v>
      </c>
      <c r="AK22" s="2037">
        <f t="shared" ref="AK22" si="35">AK20+AK21</f>
        <v>1050000.0000000075</v>
      </c>
      <c r="AL22" s="2038"/>
      <c r="AM22" s="865"/>
      <c r="AN22" s="865"/>
    </row>
    <row r="23" spans="1:40" s="642" customFormat="1" ht="14.25" customHeight="1" outlineLevel="2" x14ac:dyDescent="0.3">
      <c r="A23" s="236"/>
      <c r="B23" s="818"/>
      <c r="C23" s="819" t="s">
        <v>1884</v>
      </c>
      <c r="D23" s="627" t="s">
        <v>124</v>
      </c>
      <c r="E23" s="844">
        <f>H23+NPV(FDR,'7.1 Financial Analysis'!I23:AK23)</f>
        <v>-12556878.812526096</v>
      </c>
      <c r="F23" s="1621">
        <f>-'3.2 CAPEX Projections'!F160</f>
        <v>0</v>
      </c>
      <c r="G23" s="1621">
        <f>-'3.2 CAPEX Projections'!G160</f>
        <v>0</v>
      </c>
      <c r="H23" s="838">
        <f>-'3.2 CAPEX Projections'!H160</f>
        <v>0</v>
      </c>
      <c r="I23" s="838">
        <f>-'3.2 CAPEX Projections'!I160</f>
        <v>0</v>
      </c>
      <c r="J23" s="838">
        <f>-'3.2 CAPEX Projections'!J160</f>
        <v>0</v>
      </c>
      <c r="K23" s="838">
        <f>-'3.2 CAPEX Projections'!K160</f>
        <v>0</v>
      </c>
      <c r="L23" s="838">
        <f>-'3.2 CAPEX Projections'!L160</f>
        <v>0</v>
      </c>
      <c r="M23" s="838">
        <f>-'3.2 CAPEX Projections'!M160</f>
        <v>0</v>
      </c>
      <c r="N23" s="838">
        <f>-'3.2 CAPEX Projections'!N160</f>
        <v>0</v>
      </c>
      <c r="O23" s="838">
        <f>-'3.2 CAPEX Projections'!O160</f>
        <v>-8000000</v>
      </c>
      <c r="P23" s="838">
        <f>-'3.2 CAPEX Projections'!P160</f>
        <v>0</v>
      </c>
      <c r="Q23" s="838">
        <f>-'3.2 CAPEX Projections'!Q160</f>
        <v>0</v>
      </c>
      <c r="R23" s="838">
        <f>-'3.2 CAPEX Projections'!R160</f>
        <v>0</v>
      </c>
      <c r="S23" s="838">
        <f>-'3.2 CAPEX Projections'!S160</f>
        <v>0</v>
      </c>
      <c r="T23" s="838">
        <f>-'3.2 CAPEX Projections'!T160</f>
        <v>-1000000</v>
      </c>
      <c r="U23" s="838">
        <f>-'3.2 CAPEX Projections'!U160</f>
        <v>0</v>
      </c>
      <c r="V23" s="838">
        <f>-'3.2 CAPEX Projections'!V160</f>
        <v>0</v>
      </c>
      <c r="W23" s="838">
        <f>-'3.2 CAPEX Projections'!W160</f>
        <v>-3000000</v>
      </c>
      <c r="X23" s="838">
        <f>-'3.2 CAPEX Projections'!X160</f>
        <v>0</v>
      </c>
      <c r="Y23" s="838">
        <f>-'3.2 CAPEX Projections'!Y160</f>
        <v>-1000000</v>
      </c>
      <c r="Z23" s="838">
        <f>-'3.2 CAPEX Projections'!Z160</f>
        <v>0</v>
      </c>
      <c r="AA23" s="838">
        <f>-'3.2 CAPEX Projections'!AA160</f>
        <v>0</v>
      </c>
      <c r="AB23" s="838">
        <f>-'3.2 CAPEX Projections'!AB160</f>
        <v>0</v>
      </c>
      <c r="AC23" s="838">
        <f>-'3.2 CAPEX Projections'!AC160</f>
        <v>0</v>
      </c>
      <c r="AD23" s="838">
        <f>-'3.2 CAPEX Projections'!AD160</f>
        <v>-5000000</v>
      </c>
      <c r="AE23" s="838">
        <f>-'3.2 CAPEX Projections'!AE160</f>
        <v>-3000000</v>
      </c>
      <c r="AF23" s="838">
        <f>-'3.2 CAPEX Projections'!AF160</f>
        <v>0</v>
      </c>
      <c r="AG23" s="838">
        <f>-'3.2 CAPEX Projections'!AG160</f>
        <v>0</v>
      </c>
      <c r="AH23" s="838">
        <f>-'3.2 CAPEX Projections'!AH160</f>
        <v>0</v>
      </c>
      <c r="AI23" s="838">
        <f>-'3.2 CAPEX Projections'!AI160</f>
        <v>-1000000</v>
      </c>
      <c r="AJ23" s="838">
        <f>-'3.2 CAPEX Projections'!AJ160</f>
        <v>0</v>
      </c>
      <c r="AK23" s="838">
        <f>-'3.2 CAPEX Projections'!AK160</f>
        <v>0</v>
      </c>
      <c r="AL23" s="640"/>
      <c r="AM23" s="236"/>
      <c r="AN23" s="236"/>
    </row>
    <row r="24" spans="1:40" s="642" customFormat="1" ht="14.25" customHeight="1" outlineLevel="2" x14ac:dyDescent="0.3">
      <c r="A24" s="236"/>
      <c r="B24" s="818"/>
      <c r="C24" s="819" t="s">
        <v>172</v>
      </c>
      <c r="D24" s="627" t="s">
        <v>124</v>
      </c>
      <c r="E24" s="844">
        <f>H24+NPV(FDR,'7.1 Financial Analysis'!I24:AK24)</f>
        <v>1557831.4563803694</v>
      </c>
      <c r="F24" s="1621">
        <v>0</v>
      </c>
      <c r="G24" s="1621">
        <v>0</v>
      </c>
      <c r="H24" s="1621">
        <v>0</v>
      </c>
      <c r="I24" s="1621">
        <v>0</v>
      </c>
      <c r="J24" s="1621">
        <v>0</v>
      </c>
      <c r="K24" s="1621">
        <v>0</v>
      </c>
      <c r="L24" s="1621">
        <v>0</v>
      </c>
      <c r="M24" s="1621">
        <v>0</v>
      </c>
      <c r="N24" s="1621">
        <v>0</v>
      </c>
      <c r="O24" s="1621">
        <v>0</v>
      </c>
      <c r="P24" s="1621">
        <v>0</v>
      </c>
      <c r="Q24" s="1621">
        <v>0</v>
      </c>
      <c r="R24" s="1621">
        <v>0</v>
      </c>
      <c r="S24" s="1621">
        <v>0</v>
      </c>
      <c r="T24" s="1621">
        <v>0</v>
      </c>
      <c r="U24" s="1621">
        <v>0</v>
      </c>
      <c r="V24" s="1621">
        <v>0</v>
      </c>
      <c r="W24" s="1621">
        <v>0</v>
      </c>
      <c r="X24" s="1621">
        <v>0</v>
      </c>
      <c r="Y24" s="1621">
        <v>0</v>
      </c>
      <c r="Z24" s="1621">
        <v>0</v>
      </c>
      <c r="AA24" s="1621">
        <v>0</v>
      </c>
      <c r="AB24" s="1621">
        <v>0</v>
      </c>
      <c r="AC24" s="1621">
        <v>0</v>
      </c>
      <c r="AD24" s="1621">
        <v>0</v>
      </c>
      <c r="AE24" s="1621">
        <v>0</v>
      </c>
      <c r="AF24" s="1621">
        <v>0</v>
      </c>
      <c r="AG24" s="1621">
        <v>0</v>
      </c>
      <c r="AH24" s="1621">
        <v>0</v>
      </c>
      <c r="AI24" s="1621">
        <v>0</v>
      </c>
      <c r="AJ24" s="1621">
        <v>0</v>
      </c>
      <c r="AK24" s="838">
        <f>+SUM('3.2 CAPEX Projections'!H160:AK160)-SUM('3.2 CAPEX Projections'!H187:AK187)</f>
        <v>4858333.3333333358</v>
      </c>
      <c r="AL24" s="640"/>
      <c r="AM24" s="236"/>
      <c r="AN24" s="236"/>
    </row>
    <row r="25" spans="1:40" s="642" customFormat="1" ht="14.15" customHeight="1" outlineLevel="2" x14ac:dyDescent="0.3">
      <c r="A25" s="236"/>
      <c r="B25" s="818"/>
      <c r="C25" s="822" t="s">
        <v>146</v>
      </c>
      <c r="D25" s="821" t="s">
        <v>124</v>
      </c>
      <c r="E25" s="839">
        <f>H25+NPV(FDR,'7.1 Financial Analysis'!I25:AK25)</f>
        <v>7883853.0081798807</v>
      </c>
      <c r="F25" s="1627">
        <f>SUM(F22:F24)</f>
        <v>1049999.9999999981</v>
      </c>
      <c r="G25" s="1627">
        <f>SUM(G22:G24)</f>
        <v>1050000.0000000019</v>
      </c>
      <c r="H25" s="839">
        <f>SUM(H22:H24)</f>
        <v>1050000</v>
      </c>
      <c r="I25" s="839">
        <f t="shared" ref="I25:AK25" si="36">SUM(I22:I24)</f>
        <v>1050000.0000000037</v>
      </c>
      <c r="J25" s="839">
        <f t="shared" si="36"/>
        <v>1050000</v>
      </c>
      <c r="K25" s="839">
        <f t="shared" si="36"/>
        <v>1050000</v>
      </c>
      <c r="L25" s="839">
        <f t="shared" si="36"/>
        <v>1049999.9999999944</v>
      </c>
      <c r="M25" s="839">
        <f t="shared" si="36"/>
        <v>1050000.0000000056</v>
      </c>
      <c r="N25" s="839">
        <f t="shared" si="36"/>
        <v>1050000.0000000019</v>
      </c>
      <c r="O25" s="839">
        <f t="shared" si="36"/>
        <v>-6950000.0000000019</v>
      </c>
      <c r="P25" s="839">
        <f t="shared" si="36"/>
        <v>1050000</v>
      </c>
      <c r="Q25" s="839">
        <f t="shared" si="36"/>
        <v>1050000</v>
      </c>
      <c r="R25" s="839">
        <f t="shared" si="36"/>
        <v>1050000.0000000019</v>
      </c>
      <c r="S25" s="839">
        <f t="shared" si="36"/>
        <v>1049999.9999999981</v>
      </c>
      <c r="T25" s="839">
        <f t="shared" si="36"/>
        <v>49999.999999996275</v>
      </c>
      <c r="U25" s="839">
        <f t="shared" si="36"/>
        <v>1049999.9999999963</v>
      </c>
      <c r="V25" s="839">
        <f t="shared" si="36"/>
        <v>1049999.9999999963</v>
      </c>
      <c r="W25" s="839">
        <f t="shared" si="36"/>
        <v>-1950000</v>
      </c>
      <c r="X25" s="839">
        <f t="shared" si="36"/>
        <v>1050000.0000000056</v>
      </c>
      <c r="Y25" s="839">
        <f t="shared" si="36"/>
        <v>49999.999999998137</v>
      </c>
      <c r="Z25" s="839">
        <f t="shared" si="36"/>
        <v>1050000</v>
      </c>
      <c r="AA25" s="839">
        <f t="shared" si="36"/>
        <v>1049999.9999999981</v>
      </c>
      <c r="AB25" s="839">
        <f t="shared" si="36"/>
        <v>1049999.9999999963</v>
      </c>
      <c r="AC25" s="839">
        <f t="shared" si="36"/>
        <v>1050000</v>
      </c>
      <c r="AD25" s="839">
        <f t="shared" si="36"/>
        <v>-3950000</v>
      </c>
      <c r="AE25" s="839">
        <f t="shared" si="36"/>
        <v>-1950000</v>
      </c>
      <c r="AF25" s="839">
        <f t="shared" si="36"/>
        <v>1050000.0000000037</v>
      </c>
      <c r="AG25" s="839">
        <f t="shared" si="36"/>
        <v>1049999.9999999963</v>
      </c>
      <c r="AH25" s="839">
        <f t="shared" si="36"/>
        <v>1050000.0000000075</v>
      </c>
      <c r="AI25" s="839">
        <f t="shared" si="36"/>
        <v>50000.000000001863</v>
      </c>
      <c r="AJ25" s="839">
        <f t="shared" si="36"/>
        <v>1050000</v>
      </c>
      <c r="AK25" s="839">
        <f t="shared" si="36"/>
        <v>5908333.3333333433</v>
      </c>
      <c r="AL25" s="640"/>
      <c r="AM25" s="810"/>
      <c r="AN25" s="810"/>
    </row>
    <row r="26" spans="1:40" s="642" customFormat="1" ht="14.25" customHeight="1" outlineLevel="2" x14ac:dyDescent="0.3">
      <c r="A26" s="236"/>
      <c r="B26" s="633"/>
      <c r="C26" s="815"/>
      <c r="D26" s="628"/>
      <c r="E26" s="846"/>
      <c r="F26" s="1065">
        <f>-F21</f>
        <v>9656775.518679833</v>
      </c>
      <c r="G26" s="1065"/>
      <c r="H26" s="1065">
        <f t="shared" ref="H26:AK26" si="37">-H21</f>
        <v>10184635.628689632</v>
      </c>
      <c r="I26" s="1065">
        <f t="shared" si="37"/>
        <v>10487779.985544046</v>
      </c>
      <c r="J26" s="1065">
        <f t="shared" si="37"/>
        <v>10657142.19002049</v>
      </c>
      <c r="K26" s="1065"/>
      <c r="L26" s="1065">
        <f t="shared" si="37"/>
        <v>10955359.51877044</v>
      </c>
      <c r="M26" s="1065">
        <f t="shared" si="37"/>
        <v>11067208.610306462</v>
      </c>
      <c r="N26" s="1065">
        <f t="shared" si="37"/>
        <v>11158575.473421751</v>
      </c>
      <c r="O26" s="1065">
        <f t="shared" si="37"/>
        <v>11210149.085969796</v>
      </c>
      <c r="P26" s="1065">
        <f t="shared" si="37"/>
        <v>11300433.710807936</v>
      </c>
      <c r="Q26" s="1065">
        <f t="shared" si="37"/>
        <v>11408909.85122017</v>
      </c>
      <c r="R26" s="1065">
        <f t="shared" si="37"/>
        <v>11518809.780818131</v>
      </c>
      <c r="S26" s="1065">
        <f t="shared" si="37"/>
        <v>11630174.320447478</v>
      </c>
      <c r="T26" s="1065">
        <f t="shared" si="37"/>
        <v>11691379.059116762</v>
      </c>
      <c r="U26" s="1065">
        <f t="shared" si="37"/>
        <v>11762288.554830676</v>
      </c>
      <c r="V26" s="1065">
        <f t="shared" si="37"/>
        <v>11835415.801067736</v>
      </c>
      <c r="W26" s="1065">
        <f t="shared" si="37"/>
        <v>11910800.649576919</v>
      </c>
      <c r="X26" s="1065">
        <f t="shared" si="37"/>
        <v>11988482.96364473</v>
      </c>
      <c r="Y26" s="1065">
        <f t="shared" si="37"/>
        <v>12068492.818466285</v>
      </c>
      <c r="Z26" s="1065">
        <f t="shared" si="37"/>
        <v>12150866.780174078</v>
      </c>
      <c r="AA26" s="1065">
        <f t="shared" si="37"/>
        <v>12235555.734270416</v>
      </c>
      <c r="AB26" s="1065">
        <f t="shared" si="37"/>
        <v>12322694.247794846</v>
      </c>
      <c r="AC26" s="1065">
        <f t="shared" si="37"/>
        <v>12412326.333036739</v>
      </c>
      <c r="AD26" s="1065">
        <f t="shared" si="37"/>
        <v>12504496.882531263</v>
      </c>
      <c r="AE26" s="1065">
        <f t="shared" si="37"/>
        <v>12599246.779033508</v>
      </c>
      <c r="AF26" s="1065">
        <f t="shared" si="37"/>
        <v>12696617.051010724</v>
      </c>
      <c r="AG26" s="1065">
        <f t="shared" si="37"/>
        <v>12796656.108875927</v>
      </c>
      <c r="AH26" s="1065">
        <f t="shared" si="37"/>
        <v>12899417.453383684</v>
      </c>
      <c r="AI26" s="1065">
        <f t="shared" si="37"/>
        <v>13004935.156532403</v>
      </c>
      <c r="AJ26" s="1065">
        <f t="shared" si="37"/>
        <v>13113264.682238871</v>
      </c>
      <c r="AK26" s="1065">
        <f t="shared" si="37"/>
        <v>13201681.973005967</v>
      </c>
      <c r="AL26" s="640"/>
      <c r="AM26" s="236"/>
      <c r="AN26" s="236"/>
    </row>
    <row r="27" spans="1:40" s="642" customFormat="1" ht="14.25" customHeight="1" outlineLevel="2" x14ac:dyDescent="0.3">
      <c r="A27" s="236"/>
      <c r="B27" s="633"/>
      <c r="C27" s="831" t="s">
        <v>1153</v>
      </c>
      <c r="D27" s="832"/>
      <c r="E27" s="870" t="s">
        <v>679</v>
      </c>
      <c r="F27" s="836"/>
      <c r="G27" s="2482"/>
      <c r="H27" s="836"/>
      <c r="I27" s="836"/>
      <c r="J27" s="836"/>
      <c r="K27" s="2482"/>
      <c r="L27" s="836"/>
      <c r="M27" s="836"/>
      <c r="N27" s="836"/>
      <c r="O27" s="836"/>
      <c r="P27" s="836"/>
      <c r="Q27" s="836"/>
      <c r="R27" s="836"/>
      <c r="S27" s="836"/>
      <c r="T27" s="836"/>
      <c r="U27" s="836"/>
      <c r="V27" s="836"/>
      <c r="W27" s="836"/>
      <c r="X27" s="836"/>
      <c r="Y27" s="836"/>
      <c r="Z27" s="836"/>
      <c r="AA27" s="836"/>
      <c r="AB27" s="836"/>
      <c r="AC27" s="836"/>
      <c r="AD27" s="836"/>
      <c r="AE27" s="836"/>
      <c r="AF27" s="836"/>
      <c r="AG27" s="836"/>
      <c r="AH27" s="836"/>
      <c r="AI27" s="836"/>
      <c r="AJ27" s="741"/>
      <c r="AK27" s="837"/>
      <c r="AL27" s="640"/>
      <c r="AM27" s="236"/>
      <c r="AN27" s="236"/>
    </row>
    <row r="28" spans="1:40" s="642" customFormat="1" ht="14.25" customHeight="1" outlineLevel="2" x14ac:dyDescent="0.3">
      <c r="A28" s="236"/>
      <c r="B28" s="818"/>
      <c r="C28" s="819" t="s">
        <v>1882</v>
      </c>
      <c r="D28" s="627" t="s">
        <v>124</v>
      </c>
      <c r="E28" s="844">
        <f>H28+NPV(FDR,'7.1 Financial Analysis'!I28:AK28)</f>
        <v>186312873.11238301</v>
      </c>
      <c r="F28" s="1621">
        <f t="shared" ref="F28:G28" si="38">F11-F20</f>
        <v>0</v>
      </c>
      <c r="G28" s="1621">
        <f t="shared" si="38"/>
        <v>0</v>
      </c>
      <c r="H28" s="838">
        <f t="shared" ref="H28:AK28" si="39">H11-H20</f>
        <v>0</v>
      </c>
      <c r="I28" s="838">
        <f t="shared" si="39"/>
        <v>0</v>
      </c>
      <c r="J28" s="838">
        <f t="shared" si="39"/>
        <v>0</v>
      </c>
      <c r="K28" s="838">
        <f t="shared" ref="K28" si="40">K11-K20</f>
        <v>0</v>
      </c>
      <c r="L28" s="838">
        <f t="shared" si="39"/>
        <v>0</v>
      </c>
      <c r="M28" s="838">
        <f t="shared" si="39"/>
        <v>11141896.676328853</v>
      </c>
      <c r="N28" s="838">
        <f t="shared" si="39"/>
        <v>11472026.28526948</v>
      </c>
      <c r="O28" s="838">
        <f t="shared" si="39"/>
        <v>11964582.973874386</v>
      </c>
      <c r="P28" s="838">
        <f t="shared" si="39"/>
        <v>12413841.88574834</v>
      </c>
      <c r="Q28" s="838">
        <f t="shared" si="39"/>
        <v>13136149.190539068</v>
      </c>
      <c r="R28" s="838">
        <f t="shared" si="39"/>
        <v>13716107.212439032</v>
      </c>
      <c r="S28" s="838">
        <f t="shared" si="39"/>
        <v>14323952.873532755</v>
      </c>
      <c r="T28" s="838">
        <f t="shared" si="39"/>
        <v>14682378.78982769</v>
      </c>
      <c r="U28" s="838">
        <f t="shared" si="39"/>
        <v>14699704.486114824</v>
      </c>
      <c r="V28" s="838">
        <f t="shared" si="39"/>
        <v>14718146.11068885</v>
      </c>
      <c r="W28" s="838">
        <f t="shared" si="39"/>
        <v>14737718.348217605</v>
      </c>
      <c r="X28" s="838">
        <f t="shared" si="39"/>
        <v>14758438.75749708</v>
      </c>
      <c r="Y28" s="838">
        <f t="shared" si="39"/>
        <v>14776052.393707007</v>
      </c>
      <c r="Z28" s="838">
        <f t="shared" si="39"/>
        <v>14799133.379517538</v>
      </c>
      <c r="AA28" s="838">
        <f t="shared" si="39"/>
        <v>14823315.497407677</v>
      </c>
      <c r="AB28" s="838">
        <f t="shared" si="39"/>
        <v>14848705.490704468</v>
      </c>
      <c r="AC28" s="838">
        <f t="shared" si="39"/>
        <v>14875322.745737441</v>
      </c>
      <c r="AD28" s="838">
        <f t="shared" si="39"/>
        <v>14903187.036562748</v>
      </c>
      <c r="AE28" s="838">
        <f t="shared" si="39"/>
        <v>14932313.096408162</v>
      </c>
      <c r="AF28" s="838">
        <f t="shared" si="39"/>
        <v>14962718.591004401</v>
      </c>
      <c r="AG28" s="838">
        <f t="shared" si="39"/>
        <v>14994421.975625854</v>
      </c>
      <c r="AH28" s="838">
        <f t="shared" si="39"/>
        <v>15027450.090656258</v>
      </c>
      <c r="AI28" s="838">
        <f t="shared" si="39"/>
        <v>15061810.988435199</v>
      </c>
      <c r="AJ28" s="838">
        <f t="shared" si="39"/>
        <v>15097532.374071015</v>
      </c>
      <c r="AK28" s="838">
        <f t="shared" si="39"/>
        <v>15112810.273270605</v>
      </c>
      <c r="AL28" s="640"/>
      <c r="AM28" s="236"/>
      <c r="AN28" s="236"/>
    </row>
    <row r="29" spans="1:40" s="642" customFormat="1" ht="14.25" customHeight="1" outlineLevel="2" x14ac:dyDescent="0.3">
      <c r="A29" s="236"/>
      <c r="B29" s="818"/>
      <c r="C29" s="819" t="s">
        <v>1883</v>
      </c>
      <c r="D29" s="627" t="s">
        <v>124</v>
      </c>
      <c r="E29" s="844">
        <f>H29+NPV(FDR,'7.1 Financial Analysis'!I29:AK29)</f>
        <v>-122174544.64985238</v>
      </c>
      <c r="F29" s="1621">
        <f t="shared" ref="F29:G29" si="41">F12-F21</f>
        <v>0</v>
      </c>
      <c r="G29" s="1621">
        <f t="shared" si="41"/>
        <v>0</v>
      </c>
      <c r="H29" s="838">
        <f t="shared" ref="H29:AK29" si="42">H12-H21</f>
        <v>0</v>
      </c>
      <c r="I29" s="838">
        <f t="shared" si="42"/>
        <v>0</v>
      </c>
      <c r="J29" s="838">
        <f t="shared" si="42"/>
        <v>0</v>
      </c>
      <c r="K29" s="838">
        <f t="shared" ref="K29" si="43">K12-K21</f>
        <v>0</v>
      </c>
      <c r="L29" s="838">
        <f t="shared" si="42"/>
        <v>0</v>
      </c>
      <c r="M29" s="838">
        <f t="shared" si="42"/>
        <v>-9250553.0406849962</v>
      </c>
      <c r="N29" s="838">
        <f t="shared" si="42"/>
        <v>-9190733.7443532255</v>
      </c>
      <c r="O29" s="838">
        <f t="shared" si="42"/>
        <v>-8969241.6603814866</v>
      </c>
      <c r="P29" s="838">
        <f t="shared" si="42"/>
        <v>-8914680.0897775758</v>
      </c>
      <c r="Q29" s="838">
        <f t="shared" si="42"/>
        <v>-8917495.5379338991</v>
      </c>
      <c r="R29" s="838">
        <f t="shared" si="42"/>
        <v>-8904070.6127216592</v>
      </c>
      <c r="S29" s="838">
        <f t="shared" si="42"/>
        <v>-8896564.5387251712</v>
      </c>
      <c r="T29" s="838">
        <f t="shared" si="42"/>
        <v>-9063243.1620109528</v>
      </c>
      <c r="U29" s="838">
        <f t="shared" si="42"/>
        <v>-9080568.8582980763</v>
      </c>
      <c r="V29" s="838">
        <f t="shared" si="42"/>
        <v>-9099010.4828721024</v>
      </c>
      <c r="W29" s="838">
        <f t="shared" si="42"/>
        <v>-9118582.7204008754</v>
      </c>
      <c r="X29" s="838">
        <f t="shared" si="42"/>
        <v>-9139303.1296803523</v>
      </c>
      <c r="Y29" s="838">
        <f t="shared" si="42"/>
        <v>-9156916.7658902798</v>
      </c>
      <c r="Z29" s="838">
        <f t="shared" si="42"/>
        <v>-9179997.7517007943</v>
      </c>
      <c r="AA29" s="838">
        <f t="shared" si="42"/>
        <v>-9204179.8695909306</v>
      </c>
      <c r="AB29" s="838">
        <f t="shared" si="42"/>
        <v>-9229569.8628877159</v>
      </c>
      <c r="AC29" s="838">
        <f t="shared" si="42"/>
        <v>-9256187.1179207005</v>
      </c>
      <c r="AD29" s="838">
        <f t="shared" si="42"/>
        <v>-9284051.4087460041</v>
      </c>
      <c r="AE29" s="838">
        <f t="shared" si="42"/>
        <v>-9313177.4685914256</v>
      </c>
      <c r="AF29" s="838">
        <f t="shared" si="42"/>
        <v>-9343582.9631876685</v>
      </c>
      <c r="AG29" s="838">
        <f t="shared" si="42"/>
        <v>-9375286.3478091136</v>
      </c>
      <c r="AH29" s="838">
        <f t="shared" si="42"/>
        <v>-9408314.4628395326</v>
      </c>
      <c r="AI29" s="838">
        <f t="shared" si="42"/>
        <v>-9442675.3606184684</v>
      </c>
      <c r="AJ29" s="838">
        <f t="shared" si="42"/>
        <v>-9478396.7462542746</v>
      </c>
      <c r="AK29" s="838">
        <f t="shared" si="42"/>
        <v>-9493674.6454538796</v>
      </c>
      <c r="AL29" s="640"/>
      <c r="AM29" s="236"/>
      <c r="AN29" s="236"/>
    </row>
    <row r="30" spans="1:40" s="642" customFormat="1" ht="14.25" customHeight="1" outlineLevel="2" x14ac:dyDescent="0.3">
      <c r="A30" s="236"/>
      <c r="B30" s="818"/>
      <c r="C30" s="819" t="s">
        <v>1791</v>
      </c>
      <c r="D30" s="627" t="s">
        <v>124</v>
      </c>
      <c r="E30" s="844">
        <f>H30+NPV(FDR,'7.1 Financial Analysis'!I30:AK30)</f>
        <v>-43786838.633859254</v>
      </c>
      <c r="F30" s="1621">
        <f>F14+F15-F23</f>
        <v>0</v>
      </c>
      <c r="G30" s="1621">
        <f>G14+G15-G23</f>
        <v>0</v>
      </c>
      <c r="H30" s="838">
        <f>H14+H15-H23</f>
        <v>0</v>
      </c>
      <c r="I30" s="838">
        <f t="shared" ref="I30:AK30" si="44">I14+I15-I23</f>
        <v>0</v>
      </c>
      <c r="J30" s="838">
        <f t="shared" si="44"/>
        <v>0</v>
      </c>
      <c r="K30" s="838">
        <f t="shared" ref="K30" si="45">K14+K15-K23</f>
        <v>0</v>
      </c>
      <c r="L30" s="838">
        <f t="shared" si="44"/>
        <v>0</v>
      </c>
      <c r="M30" s="838">
        <f t="shared" si="44"/>
        <v>0</v>
      </c>
      <c r="N30" s="838">
        <f t="shared" si="44"/>
        <v>0</v>
      </c>
      <c r="O30" s="838">
        <f t="shared" si="44"/>
        <v>2000000</v>
      </c>
      <c r="P30" s="838">
        <f t="shared" si="44"/>
        <v>0</v>
      </c>
      <c r="Q30" s="838">
        <f t="shared" si="44"/>
        <v>-10448454.962510863</v>
      </c>
      <c r="R30" s="838">
        <f t="shared" si="44"/>
        <v>0</v>
      </c>
      <c r="S30" s="838">
        <f t="shared" si="44"/>
        <v>0</v>
      </c>
      <c r="T30" s="838">
        <f t="shared" si="44"/>
        <v>-2379903.3972635958</v>
      </c>
      <c r="U30" s="838">
        <f t="shared" si="44"/>
        <v>0</v>
      </c>
      <c r="V30" s="838">
        <f t="shared" si="44"/>
        <v>-10448454.962510863</v>
      </c>
      <c r="W30" s="838">
        <f t="shared" si="44"/>
        <v>2000000</v>
      </c>
      <c r="X30" s="838">
        <f t="shared" si="44"/>
        <v>0</v>
      </c>
      <c r="Y30" s="838">
        <f t="shared" si="44"/>
        <v>0</v>
      </c>
      <c r="Z30" s="838">
        <f t="shared" si="44"/>
        <v>0</v>
      </c>
      <c r="AA30" s="838">
        <f t="shared" si="44"/>
        <v>-48586528.162324928</v>
      </c>
      <c r="AB30" s="838">
        <f t="shared" si="44"/>
        <v>-2379903.3972635958</v>
      </c>
      <c r="AC30" s="838">
        <f t="shared" si="44"/>
        <v>0</v>
      </c>
      <c r="AD30" s="838">
        <f t="shared" si="44"/>
        <v>0</v>
      </c>
      <c r="AE30" s="838">
        <f t="shared" si="44"/>
        <v>2000000</v>
      </c>
      <c r="AF30" s="838">
        <f t="shared" si="44"/>
        <v>-10448454.962510863</v>
      </c>
      <c r="AG30" s="838">
        <f t="shared" si="44"/>
        <v>0</v>
      </c>
      <c r="AH30" s="838">
        <f t="shared" si="44"/>
        <v>0</v>
      </c>
      <c r="AI30" s="838">
        <f t="shared" si="44"/>
        <v>0</v>
      </c>
      <c r="AJ30" s="838">
        <f t="shared" si="44"/>
        <v>-2379903.3972635958</v>
      </c>
      <c r="AK30" s="838">
        <f t="shared" si="44"/>
        <v>-10448454.962510863</v>
      </c>
      <c r="AL30" s="640"/>
      <c r="AM30" s="236"/>
      <c r="AN30" s="236"/>
    </row>
    <row r="31" spans="1:40" s="642" customFormat="1" ht="14.25" customHeight="1" outlineLevel="2" x14ac:dyDescent="0.3">
      <c r="A31" s="236"/>
      <c r="B31" s="818"/>
      <c r="C31" s="819" t="s">
        <v>172</v>
      </c>
      <c r="D31" s="627" t="s">
        <v>124</v>
      </c>
      <c r="E31" s="844">
        <f>H31+NPV(FDR,'7.1 Financial Analysis'!I31:AK31)</f>
        <v>9389891.3609997109</v>
      </c>
      <c r="F31" s="1621">
        <f t="shared" ref="F31:AJ32" si="46">SUM(F27:F30)</f>
        <v>0</v>
      </c>
      <c r="G31" s="1621">
        <f t="shared" ref="G31" si="47">SUM(G27:G30)</f>
        <v>0</v>
      </c>
      <c r="H31" s="1621">
        <f t="shared" ref="H31:AK31" si="48">H16-H24</f>
        <v>0</v>
      </c>
      <c r="I31" s="1621">
        <f t="shared" si="48"/>
        <v>0</v>
      </c>
      <c r="J31" s="1621">
        <f t="shared" si="48"/>
        <v>0</v>
      </c>
      <c r="K31" s="1621">
        <f t="shared" ref="K31" si="49">K16-K24</f>
        <v>0</v>
      </c>
      <c r="L31" s="1621">
        <f t="shared" si="48"/>
        <v>0</v>
      </c>
      <c r="M31" s="1621">
        <f t="shared" si="48"/>
        <v>0</v>
      </c>
      <c r="N31" s="1621">
        <f t="shared" si="48"/>
        <v>0</v>
      </c>
      <c r="O31" s="1621">
        <f t="shared" si="48"/>
        <v>0</v>
      </c>
      <c r="P31" s="1621">
        <f t="shared" si="48"/>
        <v>0</v>
      </c>
      <c r="Q31" s="1621">
        <f t="shared" si="48"/>
        <v>0</v>
      </c>
      <c r="R31" s="1621">
        <f t="shared" si="48"/>
        <v>0</v>
      </c>
      <c r="S31" s="1621">
        <f t="shared" si="48"/>
        <v>0</v>
      </c>
      <c r="T31" s="1621">
        <f t="shared" si="48"/>
        <v>0</v>
      </c>
      <c r="U31" s="1621">
        <f t="shared" si="48"/>
        <v>0</v>
      </c>
      <c r="V31" s="1621">
        <f t="shared" si="48"/>
        <v>0</v>
      </c>
      <c r="W31" s="1621">
        <f t="shared" si="48"/>
        <v>0</v>
      </c>
      <c r="X31" s="1621">
        <f t="shared" si="48"/>
        <v>0</v>
      </c>
      <c r="Y31" s="1621">
        <f t="shared" si="48"/>
        <v>0</v>
      </c>
      <c r="Z31" s="1621">
        <f t="shared" si="48"/>
        <v>0</v>
      </c>
      <c r="AA31" s="1621">
        <f t="shared" si="48"/>
        <v>0</v>
      </c>
      <c r="AB31" s="1621">
        <f t="shared" si="48"/>
        <v>0</v>
      </c>
      <c r="AC31" s="1621">
        <f t="shared" si="48"/>
        <v>0</v>
      </c>
      <c r="AD31" s="1621">
        <f t="shared" si="48"/>
        <v>0</v>
      </c>
      <c r="AE31" s="1621">
        <f t="shared" si="48"/>
        <v>0</v>
      </c>
      <c r="AF31" s="1621">
        <f t="shared" si="48"/>
        <v>0</v>
      </c>
      <c r="AG31" s="1621">
        <f t="shared" si="48"/>
        <v>0</v>
      </c>
      <c r="AH31" s="1621">
        <f t="shared" si="48"/>
        <v>0</v>
      </c>
      <c r="AI31" s="1621">
        <f t="shared" si="48"/>
        <v>0</v>
      </c>
      <c r="AJ31" s="1621">
        <f t="shared" si="48"/>
        <v>0</v>
      </c>
      <c r="AK31" s="838">
        <f t="shared" si="48"/>
        <v>29283798.326630376</v>
      </c>
      <c r="AL31" s="640"/>
      <c r="AM31" s="236"/>
      <c r="AN31" s="236"/>
    </row>
    <row r="32" spans="1:40" s="642" customFormat="1" ht="14.15" customHeight="1" outlineLevel="2" x14ac:dyDescent="0.3">
      <c r="A32" s="236"/>
      <c r="B32" s="818"/>
      <c r="C32" s="822" t="s">
        <v>1951</v>
      </c>
      <c r="D32" s="821" t="s">
        <v>124</v>
      </c>
      <c r="E32" s="839">
        <f>H32+NPV(FDR,'7.1 Financial Analysis'!I32:AK32)</f>
        <v>29741381.18967104</v>
      </c>
      <c r="F32" s="2323">
        <f t="shared" si="46"/>
        <v>0</v>
      </c>
      <c r="G32" s="2323">
        <f t="shared" ref="G32" si="50">SUM(G28:G31)</f>
        <v>0</v>
      </c>
      <c r="H32" s="839">
        <f t="shared" si="46"/>
        <v>0</v>
      </c>
      <c r="I32" s="839">
        <f t="shared" si="46"/>
        <v>0</v>
      </c>
      <c r="J32" s="839">
        <f t="shared" si="46"/>
        <v>0</v>
      </c>
      <c r="K32" s="839">
        <f t="shared" ref="K32" si="51">SUM(K28:K31)</f>
        <v>0</v>
      </c>
      <c r="L32" s="839">
        <f t="shared" si="46"/>
        <v>0</v>
      </c>
      <c r="M32" s="839">
        <f t="shared" si="46"/>
        <v>1891343.6356438566</v>
      </c>
      <c r="N32" s="839">
        <f t="shared" si="46"/>
        <v>2281292.5409162547</v>
      </c>
      <c r="O32" s="839">
        <f t="shared" si="46"/>
        <v>4995341.3134928998</v>
      </c>
      <c r="P32" s="839">
        <f t="shared" si="46"/>
        <v>3499161.795970764</v>
      </c>
      <c r="Q32" s="839">
        <f t="shared" si="46"/>
        <v>-6229801.3099056948</v>
      </c>
      <c r="R32" s="839">
        <f t="shared" si="46"/>
        <v>4812036.599717373</v>
      </c>
      <c r="S32" s="839">
        <f t="shared" si="46"/>
        <v>5427388.3348075841</v>
      </c>
      <c r="T32" s="839">
        <f t="shared" si="46"/>
        <v>3239232.2305531409</v>
      </c>
      <c r="U32" s="839">
        <f t="shared" si="46"/>
        <v>5619135.6278167479</v>
      </c>
      <c r="V32" s="839">
        <f t="shared" si="46"/>
        <v>-4829319.3346941154</v>
      </c>
      <c r="W32" s="839">
        <f t="shared" si="46"/>
        <v>7619135.6278167292</v>
      </c>
      <c r="X32" s="839">
        <f t="shared" si="46"/>
        <v>5619135.6278167274</v>
      </c>
      <c r="Y32" s="839">
        <f t="shared" si="46"/>
        <v>5619135.6278167274</v>
      </c>
      <c r="Z32" s="839">
        <f t="shared" si="46"/>
        <v>5619135.6278167441</v>
      </c>
      <c r="AA32" s="839">
        <f t="shared" si="46"/>
        <v>-42967392.534508184</v>
      </c>
      <c r="AB32" s="839">
        <f t="shared" si="46"/>
        <v>3239232.2305531558</v>
      </c>
      <c r="AC32" s="839">
        <f t="shared" si="46"/>
        <v>5619135.6278167404</v>
      </c>
      <c r="AD32" s="839">
        <f t="shared" si="46"/>
        <v>5619135.6278167441</v>
      </c>
      <c r="AE32" s="839">
        <f t="shared" si="46"/>
        <v>7619135.6278167367</v>
      </c>
      <c r="AF32" s="839">
        <f t="shared" si="46"/>
        <v>-4829319.3346941303</v>
      </c>
      <c r="AG32" s="839">
        <f t="shared" si="46"/>
        <v>5619135.6278167404</v>
      </c>
      <c r="AH32" s="839">
        <f t="shared" si="46"/>
        <v>5619135.6278167255</v>
      </c>
      <c r="AI32" s="839">
        <f t="shared" si="46"/>
        <v>5619135.6278167311</v>
      </c>
      <c r="AJ32" s="839">
        <f t="shared" si="46"/>
        <v>3239232.2305531446</v>
      </c>
      <c r="AK32" s="839">
        <f>SUM(AK28:AK31)</f>
        <v>24454478.991936237</v>
      </c>
      <c r="AL32" s="640"/>
      <c r="AM32" s="810"/>
      <c r="AN32" s="810"/>
    </row>
    <row r="33" spans="1:40" s="642" customFormat="1" ht="14.25" customHeight="1" outlineLevel="2" x14ac:dyDescent="0.3">
      <c r="A33" s="236"/>
      <c r="B33" s="818"/>
      <c r="C33" s="816"/>
      <c r="D33" s="815"/>
      <c r="E33" s="846"/>
      <c r="F33" s="632"/>
      <c r="G33" s="632"/>
      <c r="H33" s="632"/>
      <c r="I33" s="632"/>
      <c r="J33" s="632"/>
      <c r="K33" s="632"/>
      <c r="L33" s="632"/>
      <c r="M33" s="632"/>
      <c r="N33" s="632"/>
      <c r="O33" s="632"/>
      <c r="P33" s="632"/>
      <c r="Q33" s="632"/>
      <c r="R33" s="632"/>
      <c r="S33" s="632"/>
      <c r="T33" s="632"/>
      <c r="U33" s="632"/>
      <c r="V33" s="632"/>
      <c r="W33" s="632"/>
      <c r="X33" s="632"/>
      <c r="Y33" s="632"/>
      <c r="Z33" s="632"/>
      <c r="AA33" s="632"/>
      <c r="AB33" s="632"/>
      <c r="AC33" s="632"/>
      <c r="AD33" s="632"/>
      <c r="AE33" s="632"/>
      <c r="AF33" s="632"/>
      <c r="AG33" s="632"/>
      <c r="AH33" s="632"/>
      <c r="AI33" s="632"/>
      <c r="AJ33" s="632"/>
      <c r="AK33" s="632"/>
      <c r="AL33" s="640"/>
      <c r="AM33" s="236"/>
      <c r="AN33" s="236"/>
    </row>
    <row r="34" spans="1:40" s="642" customFormat="1" ht="14.25" customHeight="1" outlineLevel="2" x14ac:dyDescent="0.3">
      <c r="A34" s="236"/>
      <c r="B34" s="633"/>
      <c r="C34" s="831" t="s">
        <v>170</v>
      </c>
      <c r="D34" s="832"/>
      <c r="E34" s="870" t="s">
        <v>679</v>
      </c>
      <c r="F34" s="836"/>
      <c r="G34" s="2482"/>
      <c r="H34" s="836"/>
      <c r="I34" s="836"/>
      <c r="J34" s="836"/>
      <c r="K34" s="2482"/>
      <c r="L34" s="836"/>
      <c r="M34" s="836"/>
      <c r="N34" s="836"/>
      <c r="O34" s="836"/>
      <c r="P34" s="836"/>
      <c r="Q34" s="836"/>
      <c r="R34" s="836"/>
      <c r="S34" s="836"/>
      <c r="T34" s="836"/>
      <c r="U34" s="836"/>
      <c r="V34" s="836"/>
      <c r="W34" s="836"/>
      <c r="X34" s="836"/>
      <c r="Y34" s="836"/>
      <c r="Z34" s="836"/>
      <c r="AA34" s="836"/>
      <c r="AB34" s="836"/>
      <c r="AC34" s="836"/>
      <c r="AD34" s="836"/>
      <c r="AE34" s="836"/>
      <c r="AF34" s="836"/>
      <c r="AG34" s="836"/>
      <c r="AH34" s="836"/>
      <c r="AI34" s="836"/>
      <c r="AJ34" s="741"/>
      <c r="AK34" s="837"/>
      <c r="AL34" s="640"/>
      <c r="AM34" s="236"/>
      <c r="AN34" s="236"/>
    </row>
    <row r="35" spans="1:40" s="642" customFormat="1" ht="14.25" customHeight="1" outlineLevel="2" x14ac:dyDescent="0.3">
      <c r="A35" s="236"/>
      <c r="B35" s="818"/>
      <c r="C35" s="819" t="s">
        <v>1148</v>
      </c>
      <c r="D35" s="627" t="s">
        <v>124</v>
      </c>
      <c r="E35" s="844">
        <f>H35+NPV(FDR,'7.1 Financial Analysis'!I35:AK35)</f>
        <v>-77844889.672000617</v>
      </c>
      <c r="F35" s="1627"/>
      <c r="G35" s="2094"/>
      <c r="H35" s="838">
        <f>-('3.2 CAPEX Projections'!H66-'3.2 CAPEX Projections'!H54)</f>
        <v>-6280000</v>
      </c>
      <c r="I35" s="838">
        <f>-('3.2 CAPEX Projections'!I66-'3.2 CAPEX Projections'!I54)</f>
        <v>-8570000</v>
      </c>
      <c r="J35" s="838">
        <f>-('3.2 CAPEX Projections'!J66-'3.2 CAPEX Projections'!J54)</f>
        <v>-8955909</v>
      </c>
      <c r="K35" s="838">
        <f>-('3.2 CAPEX Projections'!K66-'3.2 CAPEX Projections'!K54)</f>
        <v>-30695000</v>
      </c>
      <c r="L35" s="838">
        <f>-('3.2 CAPEX Projections'!L66-'3.2 CAPEX Projections'!L54)</f>
        <v>-32471203.123845518</v>
      </c>
      <c r="M35" s="1621"/>
      <c r="N35" s="1621"/>
      <c r="O35" s="1621"/>
      <c r="P35" s="1621"/>
      <c r="Q35" s="1621"/>
      <c r="R35" s="1621"/>
      <c r="S35" s="1621"/>
      <c r="T35" s="1621"/>
      <c r="U35" s="1621"/>
      <c r="V35" s="1621"/>
      <c r="W35" s="1621"/>
      <c r="X35" s="1621"/>
      <c r="Y35" s="1621"/>
      <c r="Z35" s="1621"/>
      <c r="AA35" s="1621"/>
      <c r="AB35" s="1621"/>
      <c r="AC35" s="1621"/>
      <c r="AD35" s="1621"/>
      <c r="AE35" s="1621"/>
      <c r="AF35" s="1621"/>
      <c r="AG35" s="1621"/>
      <c r="AH35" s="1621"/>
      <c r="AI35" s="1621"/>
      <c r="AJ35" s="1621"/>
      <c r="AK35" s="1621"/>
      <c r="AL35" s="640"/>
      <c r="AM35" s="236"/>
      <c r="AN35" s="236"/>
    </row>
    <row r="36" spans="1:40" s="642" customFormat="1" ht="14.25" customHeight="1" outlineLevel="2" x14ac:dyDescent="0.3">
      <c r="A36" s="236"/>
      <c r="B36" s="818"/>
      <c r="C36" s="819" t="s">
        <v>681</v>
      </c>
      <c r="D36" s="627" t="s">
        <v>124</v>
      </c>
      <c r="E36" s="844">
        <f>H36+NPV(FDR,'7.1 Financial Analysis'!I36:AK36)</f>
        <v>0</v>
      </c>
      <c r="F36" s="1627"/>
      <c r="G36" s="2094"/>
      <c r="H36" s="838"/>
      <c r="I36" s="838"/>
      <c r="J36" s="838"/>
      <c r="K36" s="2095"/>
      <c r="L36" s="838"/>
      <c r="M36" s="838"/>
      <c r="N36" s="838"/>
      <c r="O36" s="838"/>
      <c r="P36" s="838"/>
      <c r="Q36" s="838"/>
      <c r="R36" s="838"/>
      <c r="S36" s="838"/>
      <c r="T36" s="838"/>
      <c r="U36" s="838"/>
      <c r="V36" s="838"/>
      <c r="W36" s="838"/>
      <c r="X36" s="838"/>
      <c r="Y36" s="838"/>
      <c r="Z36" s="838"/>
      <c r="AA36" s="838"/>
      <c r="AB36" s="838"/>
      <c r="AC36" s="838"/>
      <c r="AD36" s="838"/>
      <c r="AE36" s="838"/>
      <c r="AF36" s="838"/>
      <c r="AG36" s="838"/>
      <c r="AH36" s="838"/>
      <c r="AI36" s="838"/>
      <c r="AJ36" s="838"/>
      <c r="AK36" s="838"/>
      <c r="AL36" s="640"/>
      <c r="AM36" s="236"/>
      <c r="AN36" s="236"/>
    </row>
    <row r="37" spans="1:40" s="642" customFormat="1" ht="14.25" customHeight="1" outlineLevel="2" x14ac:dyDescent="0.3">
      <c r="A37" s="236"/>
      <c r="B37" s="818"/>
      <c r="C37" s="820" t="s">
        <v>171</v>
      </c>
      <c r="D37" s="821" t="s">
        <v>124</v>
      </c>
      <c r="E37" s="844">
        <f>H37+NPV(FDR,'7.1 Financial Analysis'!I37:AK37)</f>
        <v>-77844889.672000617</v>
      </c>
      <c r="F37" s="1627"/>
      <c r="G37" s="2094"/>
      <c r="H37" s="839">
        <f>+H35+H36</f>
        <v>-6280000</v>
      </c>
      <c r="I37" s="839">
        <f t="shared" ref="I37:L37" si="52">+I35+I36</f>
        <v>-8570000</v>
      </c>
      <c r="J37" s="839">
        <f t="shared" si="52"/>
        <v>-8955909</v>
      </c>
      <c r="K37" s="839">
        <f t="shared" si="52"/>
        <v>-30695000</v>
      </c>
      <c r="L37" s="839">
        <f t="shared" si="52"/>
        <v>-32471203.123845518</v>
      </c>
      <c r="M37" s="839">
        <f>+M35</f>
        <v>0</v>
      </c>
      <c r="N37" s="839">
        <f t="shared" ref="N37:AK37" si="53">+N35</f>
        <v>0</v>
      </c>
      <c r="O37" s="839">
        <f t="shared" si="53"/>
        <v>0</v>
      </c>
      <c r="P37" s="839">
        <f t="shared" si="53"/>
        <v>0</v>
      </c>
      <c r="Q37" s="839">
        <f t="shared" si="53"/>
        <v>0</v>
      </c>
      <c r="R37" s="839">
        <f t="shared" si="53"/>
        <v>0</v>
      </c>
      <c r="S37" s="839">
        <f t="shared" si="53"/>
        <v>0</v>
      </c>
      <c r="T37" s="839">
        <f t="shared" si="53"/>
        <v>0</v>
      </c>
      <c r="U37" s="839">
        <f t="shared" si="53"/>
        <v>0</v>
      </c>
      <c r="V37" s="839">
        <f t="shared" si="53"/>
        <v>0</v>
      </c>
      <c r="W37" s="839">
        <f t="shared" si="53"/>
        <v>0</v>
      </c>
      <c r="X37" s="839">
        <f t="shared" si="53"/>
        <v>0</v>
      </c>
      <c r="Y37" s="839">
        <f t="shared" si="53"/>
        <v>0</v>
      </c>
      <c r="Z37" s="839">
        <f t="shared" si="53"/>
        <v>0</v>
      </c>
      <c r="AA37" s="839">
        <f t="shared" si="53"/>
        <v>0</v>
      </c>
      <c r="AB37" s="839">
        <f t="shared" si="53"/>
        <v>0</v>
      </c>
      <c r="AC37" s="839">
        <f t="shared" si="53"/>
        <v>0</v>
      </c>
      <c r="AD37" s="839">
        <f t="shared" si="53"/>
        <v>0</v>
      </c>
      <c r="AE37" s="839">
        <f t="shared" si="53"/>
        <v>0</v>
      </c>
      <c r="AF37" s="839">
        <f t="shared" si="53"/>
        <v>0</v>
      </c>
      <c r="AG37" s="839">
        <f t="shared" si="53"/>
        <v>0</v>
      </c>
      <c r="AH37" s="839">
        <f t="shared" si="53"/>
        <v>0</v>
      </c>
      <c r="AI37" s="839">
        <f t="shared" si="53"/>
        <v>0</v>
      </c>
      <c r="AJ37" s="839">
        <f t="shared" si="53"/>
        <v>0</v>
      </c>
      <c r="AK37" s="839">
        <f t="shared" si="53"/>
        <v>0</v>
      </c>
      <c r="AL37" s="640"/>
      <c r="AM37" s="810"/>
      <c r="AN37" s="810"/>
    </row>
    <row r="38" spans="1:40" s="642" customFormat="1" ht="14.25" customHeight="1" outlineLevel="2" x14ac:dyDescent="0.3">
      <c r="A38" s="236"/>
      <c r="B38" s="818"/>
      <c r="D38" s="815"/>
      <c r="E38" s="628"/>
      <c r="F38" s="632"/>
      <c r="G38" s="632"/>
      <c r="H38" s="632"/>
      <c r="I38" s="632"/>
      <c r="J38" s="632"/>
      <c r="K38" s="632"/>
      <c r="L38" s="632"/>
      <c r="M38" s="632"/>
      <c r="N38" s="632"/>
      <c r="O38" s="632"/>
      <c r="P38" s="632"/>
      <c r="Q38" s="632"/>
      <c r="R38" s="632"/>
      <c r="S38" s="632"/>
      <c r="T38" s="632"/>
      <c r="U38" s="632"/>
      <c r="V38" s="632"/>
      <c r="W38" s="632"/>
      <c r="X38" s="632"/>
      <c r="Y38" s="632"/>
      <c r="Z38" s="632"/>
      <c r="AA38" s="632"/>
      <c r="AB38" s="632"/>
      <c r="AC38" s="632"/>
      <c r="AD38" s="632"/>
      <c r="AE38" s="632"/>
      <c r="AF38" s="632"/>
      <c r="AG38" s="632"/>
      <c r="AH38" s="632"/>
      <c r="AI38" s="632"/>
      <c r="AJ38" s="632"/>
      <c r="AK38" s="617"/>
      <c r="AL38" s="640"/>
      <c r="AM38" s="236"/>
      <c r="AN38" s="236"/>
    </row>
    <row r="39" spans="1:40" s="642" customFormat="1" ht="14.25" customHeight="1" outlineLevel="2" thickBot="1" x14ac:dyDescent="0.35">
      <c r="A39" s="236"/>
      <c r="B39" s="818"/>
      <c r="C39" s="811" t="s">
        <v>1953</v>
      </c>
      <c r="D39" s="855" t="s">
        <v>124</v>
      </c>
      <c r="E39" s="847">
        <f>'3.2 CAPEX Projections'!C68</f>
        <v>111735607.07413071</v>
      </c>
      <c r="F39" s="632" t="s">
        <v>1998</v>
      </c>
      <c r="G39" s="632"/>
      <c r="H39" s="632"/>
      <c r="I39" s="632"/>
      <c r="J39" s="632"/>
      <c r="K39" s="632"/>
      <c r="L39" s="632"/>
      <c r="M39" s="632"/>
      <c r="N39" s="632"/>
      <c r="O39" s="632"/>
      <c r="P39" s="632"/>
      <c r="Q39" s="632"/>
      <c r="R39" s="632"/>
      <c r="S39" s="632"/>
      <c r="T39" s="632"/>
      <c r="U39" s="632"/>
      <c r="V39" s="632"/>
      <c r="W39" s="632"/>
      <c r="X39" s="632"/>
      <c r="Y39" s="632"/>
      <c r="Z39" s="632"/>
      <c r="AA39" s="632"/>
      <c r="AB39" s="632"/>
      <c r="AC39" s="632"/>
      <c r="AD39" s="632"/>
      <c r="AE39" s="632"/>
      <c r="AF39" s="632"/>
      <c r="AG39" s="632"/>
      <c r="AH39" s="632"/>
      <c r="AI39" s="632"/>
      <c r="AJ39" s="632"/>
      <c r="AK39" s="632"/>
      <c r="AL39" s="640"/>
      <c r="AM39" s="236"/>
      <c r="AN39" s="236"/>
    </row>
    <row r="40" spans="1:40" s="642" customFormat="1" ht="14.25" customHeight="1" outlineLevel="2" x14ac:dyDescent="0.3">
      <c r="A40" s="236"/>
      <c r="B40" s="818"/>
      <c r="C40" s="816"/>
      <c r="D40" s="815"/>
      <c r="E40" s="848"/>
      <c r="F40" s="632"/>
      <c r="G40" s="632"/>
      <c r="H40" s="632"/>
      <c r="I40" s="632"/>
      <c r="J40" s="632"/>
      <c r="K40" s="632"/>
      <c r="L40" s="632"/>
      <c r="M40" s="632"/>
      <c r="N40" s="632"/>
      <c r="O40" s="632"/>
      <c r="P40" s="632"/>
      <c r="Q40" s="632"/>
      <c r="R40" s="632"/>
      <c r="S40" s="632"/>
      <c r="T40" s="632"/>
      <c r="U40" s="632"/>
      <c r="V40" s="632"/>
      <c r="W40" s="632"/>
      <c r="X40" s="632"/>
      <c r="Y40" s="632"/>
      <c r="Z40" s="632"/>
      <c r="AA40" s="632"/>
      <c r="AB40" s="632"/>
      <c r="AC40" s="632"/>
      <c r="AD40" s="632"/>
      <c r="AE40" s="632"/>
      <c r="AF40" s="632"/>
      <c r="AG40" s="632"/>
      <c r="AH40" s="632"/>
      <c r="AI40" s="632"/>
      <c r="AJ40" s="632"/>
      <c r="AK40" s="617"/>
      <c r="AL40" s="640"/>
      <c r="AM40" s="236"/>
      <c r="AN40" s="236"/>
    </row>
    <row r="41" spans="1:40" s="642" customFormat="1" ht="29.15" customHeight="1" outlineLevel="2" thickBot="1" x14ac:dyDescent="0.35">
      <c r="A41" s="236"/>
      <c r="B41" s="818"/>
      <c r="C41" s="2511" t="s">
        <v>1952</v>
      </c>
      <c r="D41" s="2512" t="s">
        <v>35</v>
      </c>
      <c r="E41" s="2513">
        <f>IF((ABS(E37)-E32)/ABS(E37)&gt;100%,100%,(ABS(E37)-E32)/ABS(E37))</f>
        <v>0.61794047990836232</v>
      </c>
      <c r="F41" s="2069"/>
      <c r="G41" s="2069"/>
      <c r="I41" s="840"/>
      <c r="J41" s="632"/>
      <c r="K41" s="632"/>
      <c r="L41" s="632"/>
      <c r="M41" s="632"/>
      <c r="N41" s="632"/>
      <c r="O41" s="632"/>
      <c r="P41" s="632"/>
      <c r="Q41" s="632"/>
      <c r="R41" s="632"/>
      <c r="S41" s="632"/>
      <c r="T41" s="632"/>
      <c r="U41" s="632"/>
      <c r="V41" s="632"/>
      <c r="W41" s="632"/>
      <c r="X41" s="632"/>
      <c r="Y41" s="632"/>
      <c r="Z41" s="632"/>
      <c r="AA41" s="632"/>
      <c r="AB41" s="632"/>
      <c r="AC41" s="632"/>
      <c r="AD41" s="632"/>
      <c r="AE41" s="632"/>
      <c r="AF41" s="632"/>
      <c r="AG41" s="632"/>
      <c r="AH41" s="632"/>
      <c r="AI41" s="632"/>
      <c r="AJ41" s="632"/>
      <c r="AK41" s="617"/>
      <c r="AL41" s="640"/>
      <c r="AM41" s="236"/>
      <c r="AN41" s="236"/>
    </row>
    <row r="42" spans="1:40" s="642" customFormat="1" ht="14.25" customHeight="1" outlineLevel="2" x14ac:dyDescent="0.3">
      <c r="A42" s="236"/>
      <c r="B42" s="818"/>
      <c r="C42" s="816"/>
      <c r="D42" s="815"/>
      <c r="E42" s="628"/>
      <c r="F42" s="632"/>
      <c r="G42" s="632"/>
      <c r="H42" s="632"/>
      <c r="I42" s="632"/>
      <c r="J42" s="632"/>
      <c r="K42" s="632"/>
      <c r="L42" s="632"/>
      <c r="M42" s="632"/>
      <c r="N42" s="632"/>
      <c r="O42" s="632"/>
      <c r="P42" s="632"/>
      <c r="Q42" s="632"/>
      <c r="R42" s="632"/>
      <c r="S42" s="632"/>
      <c r="T42" s="632"/>
      <c r="U42" s="632"/>
      <c r="V42" s="632"/>
      <c r="W42" s="632"/>
      <c r="X42" s="632"/>
      <c r="Y42" s="632"/>
      <c r="Z42" s="632"/>
      <c r="AA42" s="632"/>
      <c r="AB42" s="632"/>
      <c r="AC42" s="632"/>
      <c r="AD42" s="632"/>
      <c r="AE42" s="632"/>
      <c r="AF42" s="632"/>
      <c r="AG42" s="632"/>
      <c r="AH42" s="632"/>
      <c r="AI42" s="632"/>
      <c r="AJ42" s="632"/>
      <c r="AK42" s="617"/>
      <c r="AL42" s="640"/>
      <c r="AM42" s="236"/>
      <c r="AN42" s="236"/>
    </row>
    <row r="43" spans="1:40" s="642" customFormat="1" ht="14.25" customHeight="1" outlineLevel="2" thickBot="1" x14ac:dyDescent="0.35">
      <c r="A43" s="236"/>
      <c r="B43" s="818"/>
      <c r="C43" s="811" t="s">
        <v>1954</v>
      </c>
      <c r="D43" s="855" t="s">
        <v>124</v>
      </c>
      <c r="E43" s="847">
        <f>E41*E39</f>
        <v>69045954.658240542</v>
      </c>
      <c r="F43" s="632" t="s">
        <v>1998</v>
      </c>
      <c r="G43" s="632"/>
      <c r="H43" s="632"/>
      <c r="I43" s="632"/>
      <c r="J43" s="632"/>
      <c r="K43" s="632"/>
      <c r="L43" s="632"/>
      <c r="M43" s="632"/>
      <c r="N43" s="632"/>
      <c r="O43" s="632"/>
      <c r="P43" s="632"/>
      <c r="Q43" s="632"/>
      <c r="R43" s="632"/>
      <c r="S43" s="632"/>
      <c r="T43" s="632"/>
      <c r="U43" s="632"/>
      <c r="V43" s="632"/>
      <c r="W43" s="632"/>
      <c r="X43" s="632"/>
      <c r="Y43" s="632"/>
      <c r="Z43" s="632"/>
      <c r="AA43" s="632"/>
      <c r="AB43" s="632"/>
      <c r="AC43" s="632"/>
      <c r="AD43" s="632"/>
      <c r="AE43" s="632"/>
      <c r="AF43" s="632"/>
      <c r="AG43" s="632"/>
      <c r="AH43" s="632"/>
      <c r="AI43" s="632"/>
      <c r="AJ43" s="632"/>
      <c r="AK43" s="617"/>
      <c r="AL43" s="640"/>
      <c r="AM43" s="236"/>
      <c r="AN43" s="236"/>
    </row>
    <row r="44" spans="1:40" s="642" customFormat="1" ht="14.25" customHeight="1" outlineLevel="2" x14ac:dyDescent="0.3">
      <c r="A44" s="236"/>
      <c r="B44" s="818"/>
      <c r="C44" s="816"/>
      <c r="D44" s="815"/>
      <c r="E44" s="848"/>
      <c r="F44" s="632"/>
      <c r="G44" s="632"/>
      <c r="H44" s="632"/>
      <c r="I44" s="632"/>
      <c r="J44" s="632"/>
      <c r="K44" s="632"/>
      <c r="L44" s="632"/>
      <c r="M44" s="632"/>
      <c r="N44" s="632"/>
      <c r="O44" s="632"/>
      <c r="P44" s="632"/>
      <c r="Q44" s="632"/>
      <c r="R44" s="632"/>
      <c r="S44" s="632"/>
      <c r="T44" s="632"/>
      <c r="U44" s="632"/>
      <c r="V44" s="632"/>
      <c r="W44" s="632"/>
      <c r="X44" s="632"/>
      <c r="Y44" s="632"/>
      <c r="Z44" s="632"/>
      <c r="AA44" s="632"/>
      <c r="AB44" s="632"/>
      <c r="AC44" s="632"/>
      <c r="AD44" s="632"/>
      <c r="AE44" s="632"/>
      <c r="AF44" s="632"/>
      <c r="AG44" s="632"/>
      <c r="AH44" s="632"/>
      <c r="AI44" s="632"/>
      <c r="AJ44" s="632"/>
      <c r="AK44" s="617"/>
      <c r="AL44" s="640"/>
      <c r="AM44" s="236"/>
      <c r="AN44" s="236"/>
    </row>
    <row r="45" spans="1:40" s="642" customFormat="1" ht="14.25" customHeight="1" outlineLevel="2" thickBot="1" x14ac:dyDescent="0.35">
      <c r="A45" s="236"/>
      <c r="B45" s="818"/>
      <c r="C45" s="811" t="s">
        <v>1147</v>
      </c>
      <c r="D45" s="855" t="s">
        <v>35</v>
      </c>
      <c r="E45" s="856">
        <f>'1. INPUT General assumptions'!F141</f>
        <v>0.5</v>
      </c>
      <c r="F45" s="632"/>
      <c r="G45" s="632"/>
      <c r="H45" s="632"/>
      <c r="I45" s="632"/>
      <c r="J45" s="632"/>
      <c r="K45" s="632"/>
      <c r="L45" s="632"/>
      <c r="M45" s="632"/>
      <c r="N45" s="632"/>
      <c r="O45" s="632"/>
      <c r="P45" s="632"/>
      <c r="Q45" s="632"/>
      <c r="R45" s="632"/>
      <c r="S45" s="632"/>
      <c r="T45" s="632"/>
      <c r="U45" s="632"/>
      <c r="V45" s="632"/>
      <c r="W45" s="632"/>
      <c r="X45" s="632"/>
      <c r="Y45" s="632"/>
      <c r="Z45" s="632"/>
      <c r="AA45" s="632"/>
      <c r="AB45" s="632"/>
      <c r="AC45" s="632"/>
      <c r="AD45" s="632"/>
      <c r="AE45" s="632"/>
      <c r="AF45" s="632"/>
      <c r="AG45" s="632"/>
      <c r="AH45" s="632"/>
      <c r="AI45" s="632"/>
      <c r="AJ45" s="632"/>
      <c r="AK45" s="617"/>
      <c r="AL45" s="640"/>
      <c r="AM45" s="236"/>
      <c r="AN45" s="236"/>
    </row>
    <row r="46" spans="1:40" s="642" customFormat="1" ht="14.25" customHeight="1" outlineLevel="2" x14ac:dyDescent="0.3">
      <c r="A46" s="236"/>
      <c r="B46" s="818"/>
      <c r="C46" s="816"/>
      <c r="D46" s="815"/>
      <c r="E46" s="848"/>
      <c r="F46" s="632"/>
      <c r="G46" s="632"/>
      <c r="H46" s="632"/>
      <c r="I46" s="632"/>
      <c r="J46" s="632"/>
      <c r="K46" s="632"/>
      <c r="L46" s="632"/>
      <c r="M46" s="632"/>
      <c r="N46" s="632"/>
      <c r="O46" s="632"/>
      <c r="P46" s="632"/>
      <c r="Q46" s="632"/>
      <c r="R46" s="632"/>
      <c r="S46" s="632"/>
      <c r="T46" s="632"/>
      <c r="U46" s="632"/>
      <c r="V46" s="632"/>
      <c r="W46" s="632"/>
      <c r="X46" s="632"/>
      <c r="Y46" s="632"/>
      <c r="Z46" s="632"/>
      <c r="AA46" s="632"/>
      <c r="AB46" s="632"/>
      <c r="AC46" s="632"/>
      <c r="AD46" s="632"/>
      <c r="AE46" s="632"/>
      <c r="AF46" s="632"/>
      <c r="AG46" s="632"/>
      <c r="AH46" s="632"/>
      <c r="AI46" s="632"/>
      <c r="AJ46" s="632"/>
      <c r="AK46" s="617"/>
      <c r="AL46" s="640"/>
      <c r="AM46" s="236"/>
      <c r="AN46" s="236"/>
    </row>
    <row r="47" spans="1:40" s="642" customFormat="1" ht="14.25" customHeight="1" outlineLevel="2" thickBot="1" x14ac:dyDescent="0.35">
      <c r="A47" s="236"/>
      <c r="B47" s="818"/>
      <c r="C47" s="811" t="s">
        <v>1146</v>
      </c>
      <c r="D47" s="855" t="s">
        <v>124</v>
      </c>
      <c r="E47" s="847">
        <f>E43*E45</f>
        <v>34522977.329120271</v>
      </c>
      <c r="F47" s="632" t="s">
        <v>1998</v>
      </c>
      <c r="G47" s="632"/>
      <c r="H47" s="632"/>
      <c r="I47" s="632"/>
      <c r="J47" s="632"/>
      <c r="K47" s="632"/>
      <c r="L47" s="632"/>
      <c r="M47" s="632"/>
      <c r="N47" s="632"/>
      <c r="O47" s="632"/>
      <c r="P47" s="632"/>
      <c r="Q47" s="632"/>
      <c r="R47" s="632"/>
      <c r="S47" s="632"/>
      <c r="T47" s="632"/>
      <c r="U47" s="632"/>
      <c r="V47" s="632"/>
      <c r="W47" s="632"/>
      <c r="X47" s="632"/>
      <c r="Y47" s="632"/>
      <c r="Z47" s="632"/>
      <c r="AA47" s="632"/>
      <c r="AB47" s="632"/>
      <c r="AC47" s="632"/>
      <c r="AD47" s="632"/>
      <c r="AE47" s="632"/>
      <c r="AF47" s="632"/>
      <c r="AG47" s="632"/>
      <c r="AH47" s="632"/>
      <c r="AI47" s="632"/>
      <c r="AJ47" s="632"/>
      <c r="AK47" s="617"/>
      <c r="AL47" s="640"/>
      <c r="AM47" s="236"/>
      <c r="AN47" s="236"/>
    </row>
    <row r="48" spans="1:40" s="642" customFormat="1" ht="14.25" customHeight="1" x14ac:dyDescent="0.3">
      <c r="A48" s="236"/>
      <c r="B48" s="633"/>
      <c r="D48" s="817"/>
      <c r="E48" s="849"/>
      <c r="F48" s="841"/>
      <c r="G48" s="841"/>
      <c r="H48" s="841"/>
      <c r="I48" s="841"/>
      <c r="J48" s="617"/>
      <c r="K48" s="617"/>
      <c r="L48" s="617"/>
      <c r="M48" s="617"/>
      <c r="N48" s="617"/>
      <c r="O48" s="617"/>
      <c r="P48" s="617"/>
      <c r="Q48" s="617"/>
      <c r="R48" s="617"/>
      <c r="S48" s="617"/>
      <c r="T48" s="617"/>
      <c r="U48" s="617"/>
      <c r="V48" s="617"/>
      <c r="W48" s="617"/>
      <c r="X48" s="617"/>
      <c r="Y48" s="617"/>
      <c r="Z48" s="617"/>
      <c r="AA48" s="617"/>
      <c r="AB48" s="617"/>
      <c r="AC48" s="617"/>
      <c r="AD48" s="617"/>
      <c r="AE48" s="617"/>
      <c r="AF48" s="617"/>
      <c r="AG48" s="617"/>
      <c r="AH48" s="617"/>
      <c r="AI48" s="617"/>
      <c r="AJ48" s="617"/>
      <c r="AK48" s="617"/>
      <c r="AL48" s="640"/>
      <c r="AM48" s="236"/>
      <c r="AN48" s="236"/>
    </row>
    <row r="49" spans="1:40" s="642" customFormat="1" ht="14.25" customHeight="1" x14ac:dyDescent="0.3">
      <c r="A49" s="236"/>
      <c r="B49" s="633"/>
      <c r="C49" s="859" t="s">
        <v>1150</v>
      </c>
      <c r="D49" s="852"/>
      <c r="E49" s="857"/>
      <c r="F49" s="853"/>
      <c r="G49" s="2483"/>
      <c r="H49" s="853"/>
      <c r="I49" s="853"/>
      <c r="J49" s="858"/>
      <c r="K49" s="2485"/>
      <c r="L49" s="858"/>
      <c r="M49" s="858"/>
      <c r="N49" s="858"/>
      <c r="O49" s="858"/>
      <c r="P49" s="858"/>
      <c r="Q49" s="858"/>
      <c r="R49" s="858"/>
      <c r="S49" s="858"/>
      <c r="T49" s="858"/>
      <c r="U49" s="858"/>
      <c r="V49" s="858"/>
      <c r="W49" s="858"/>
      <c r="X49" s="858"/>
      <c r="Y49" s="858"/>
      <c r="Z49" s="858"/>
      <c r="AA49" s="858"/>
      <c r="AB49" s="858"/>
      <c r="AC49" s="858"/>
      <c r="AD49" s="858"/>
      <c r="AE49" s="858"/>
      <c r="AF49" s="858"/>
      <c r="AG49" s="858"/>
      <c r="AH49" s="858"/>
      <c r="AI49" s="858"/>
      <c r="AJ49" s="858"/>
      <c r="AK49" s="854"/>
      <c r="AL49" s="640"/>
      <c r="AM49" s="236"/>
      <c r="AN49" s="236"/>
    </row>
    <row r="50" spans="1:40" s="642" customFormat="1" ht="14.25" customHeight="1" outlineLevel="1" x14ac:dyDescent="0.3">
      <c r="A50" s="236"/>
      <c r="B50" s="633"/>
      <c r="D50" s="817"/>
      <c r="E50" s="849"/>
      <c r="F50" s="841"/>
      <c r="G50" s="841"/>
      <c r="H50" s="841"/>
      <c r="I50" s="841"/>
      <c r="J50" s="617"/>
      <c r="K50" s="617"/>
      <c r="L50" s="617"/>
      <c r="M50" s="617"/>
      <c r="N50" s="617"/>
      <c r="O50" s="617"/>
      <c r="P50" s="617"/>
      <c r="Q50" s="617"/>
      <c r="R50" s="617"/>
      <c r="S50" s="617"/>
      <c r="T50" s="617"/>
      <c r="U50" s="617"/>
      <c r="V50" s="617"/>
      <c r="W50" s="617"/>
      <c r="X50" s="617"/>
      <c r="Y50" s="617"/>
      <c r="Z50" s="617"/>
      <c r="AA50" s="617"/>
      <c r="AB50" s="617"/>
      <c r="AC50" s="617"/>
      <c r="AD50" s="617"/>
      <c r="AE50" s="617"/>
      <c r="AF50" s="617"/>
      <c r="AG50" s="617"/>
      <c r="AH50" s="617"/>
      <c r="AI50" s="617"/>
      <c r="AJ50" s="617"/>
      <c r="AK50" s="617"/>
      <c r="AL50" s="640"/>
      <c r="AM50" s="236"/>
      <c r="AN50" s="236"/>
    </row>
    <row r="51" spans="1:40" s="642" customFormat="1" ht="14.25" customHeight="1" outlineLevel="1" x14ac:dyDescent="0.3">
      <c r="A51" s="236"/>
      <c r="B51" s="633"/>
      <c r="C51" s="831" t="s">
        <v>1151</v>
      </c>
      <c r="D51" s="832"/>
      <c r="E51" s="870" t="s">
        <v>679</v>
      </c>
      <c r="F51" s="836"/>
      <c r="G51" s="2482"/>
      <c r="H51" s="836"/>
      <c r="I51" s="836"/>
      <c r="J51" s="836"/>
      <c r="K51" s="2482"/>
      <c r="L51" s="836"/>
      <c r="M51" s="836"/>
      <c r="N51" s="836"/>
      <c r="O51" s="836"/>
      <c r="P51" s="836"/>
      <c r="Q51" s="836"/>
      <c r="R51" s="836"/>
      <c r="S51" s="836"/>
      <c r="T51" s="836"/>
      <c r="U51" s="836"/>
      <c r="V51" s="836"/>
      <c r="W51" s="836"/>
      <c r="X51" s="836"/>
      <c r="Y51" s="836"/>
      <c r="Z51" s="836"/>
      <c r="AA51" s="836"/>
      <c r="AB51" s="836"/>
      <c r="AC51" s="836"/>
      <c r="AD51" s="836"/>
      <c r="AE51" s="836"/>
      <c r="AF51" s="836"/>
      <c r="AG51" s="836"/>
      <c r="AH51" s="836"/>
      <c r="AI51" s="836"/>
      <c r="AJ51" s="741"/>
      <c r="AK51" s="837"/>
      <c r="AL51" s="640"/>
      <c r="AM51" s="236"/>
      <c r="AN51" s="236"/>
    </row>
    <row r="52" spans="1:40" s="642" customFormat="1" ht="14.25" customHeight="1" outlineLevel="2" x14ac:dyDescent="0.3">
      <c r="A52" s="236"/>
      <c r="B52" s="633"/>
      <c r="D52" s="817"/>
      <c r="E52" s="849"/>
      <c r="F52" s="841"/>
      <c r="G52" s="841"/>
      <c r="H52" s="841"/>
      <c r="I52" s="841"/>
      <c r="J52" s="617"/>
      <c r="K52" s="617"/>
      <c r="L52" s="617"/>
      <c r="M52" s="617"/>
      <c r="N52" s="617"/>
      <c r="O52" s="617"/>
      <c r="P52" s="617"/>
      <c r="Q52" s="617"/>
      <c r="R52" s="617"/>
      <c r="S52" s="617"/>
      <c r="T52" s="617"/>
      <c r="U52" s="617"/>
      <c r="V52" s="617"/>
      <c r="W52" s="617"/>
      <c r="X52" s="617"/>
      <c r="Y52" s="617"/>
      <c r="Z52" s="617"/>
      <c r="AA52" s="617"/>
      <c r="AB52" s="617"/>
      <c r="AC52" s="617"/>
      <c r="AD52" s="617"/>
      <c r="AE52" s="617"/>
      <c r="AF52" s="617"/>
      <c r="AG52" s="617"/>
      <c r="AH52" s="617"/>
      <c r="AI52" s="617"/>
      <c r="AJ52" s="617"/>
      <c r="AK52" s="617"/>
      <c r="AL52" s="640"/>
      <c r="AM52" s="236"/>
      <c r="AN52" s="236"/>
    </row>
    <row r="53" spans="1:40" s="642" customFormat="1" ht="14.25" customHeight="1" outlineLevel="2" x14ac:dyDescent="0.3">
      <c r="A53" s="236"/>
      <c r="B53" s="818"/>
      <c r="C53" s="819" t="s">
        <v>680</v>
      </c>
      <c r="D53" s="627" t="s">
        <v>124</v>
      </c>
      <c r="E53" s="844">
        <f>H53+NPV(FDR,'7.1 Financial Analysis'!I53:AK53)</f>
        <v>-77844889.672000617</v>
      </c>
      <c r="F53" s="1627"/>
      <c r="G53" s="2094"/>
      <c r="H53" s="838">
        <f>H35</f>
        <v>-6280000</v>
      </c>
      <c r="I53" s="838">
        <f t="shared" ref="I53:L53" si="54">I35</f>
        <v>-8570000</v>
      </c>
      <c r="J53" s="838">
        <f t="shared" si="54"/>
        <v>-8955909</v>
      </c>
      <c r="K53" s="838">
        <f t="shared" si="54"/>
        <v>-30695000</v>
      </c>
      <c r="L53" s="838">
        <f t="shared" si="54"/>
        <v>-32471203.123845518</v>
      </c>
      <c r="M53" s="838">
        <f t="shared" ref="M53:AK53" si="55">M35</f>
        <v>0</v>
      </c>
      <c r="N53" s="838">
        <f t="shared" si="55"/>
        <v>0</v>
      </c>
      <c r="O53" s="838">
        <f t="shared" si="55"/>
        <v>0</v>
      </c>
      <c r="P53" s="838">
        <f t="shared" si="55"/>
        <v>0</v>
      </c>
      <c r="Q53" s="838">
        <f t="shared" si="55"/>
        <v>0</v>
      </c>
      <c r="R53" s="838">
        <f t="shared" si="55"/>
        <v>0</v>
      </c>
      <c r="S53" s="838">
        <f t="shared" si="55"/>
        <v>0</v>
      </c>
      <c r="T53" s="838">
        <f t="shared" si="55"/>
        <v>0</v>
      </c>
      <c r="U53" s="838">
        <f t="shared" si="55"/>
        <v>0</v>
      </c>
      <c r="V53" s="838">
        <f t="shared" si="55"/>
        <v>0</v>
      </c>
      <c r="W53" s="838">
        <f t="shared" si="55"/>
        <v>0</v>
      </c>
      <c r="X53" s="838">
        <f t="shared" si="55"/>
        <v>0</v>
      </c>
      <c r="Y53" s="838">
        <f t="shared" si="55"/>
        <v>0</v>
      </c>
      <c r="Z53" s="838">
        <f t="shared" si="55"/>
        <v>0</v>
      </c>
      <c r="AA53" s="838">
        <f t="shared" si="55"/>
        <v>0</v>
      </c>
      <c r="AB53" s="838">
        <f t="shared" si="55"/>
        <v>0</v>
      </c>
      <c r="AC53" s="838">
        <f t="shared" si="55"/>
        <v>0</v>
      </c>
      <c r="AD53" s="838">
        <f t="shared" si="55"/>
        <v>0</v>
      </c>
      <c r="AE53" s="838">
        <f t="shared" si="55"/>
        <v>0</v>
      </c>
      <c r="AF53" s="838">
        <f t="shared" si="55"/>
        <v>0</v>
      </c>
      <c r="AG53" s="838">
        <f t="shared" si="55"/>
        <v>0</v>
      </c>
      <c r="AH53" s="838">
        <f t="shared" si="55"/>
        <v>0</v>
      </c>
      <c r="AI53" s="838">
        <f t="shared" si="55"/>
        <v>0</v>
      </c>
      <c r="AJ53" s="838">
        <f t="shared" si="55"/>
        <v>0</v>
      </c>
      <c r="AK53" s="838">
        <f t="shared" si="55"/>
        <v>0</v>
      </c>
      <c r="AL53" s="640"/>
      <c r="AM53" s="236"/>
      <c r="AN53" s="236"/>
    </row>
    <row r="54" spans="1:40" s="642" customFormat="1" ht="14.25" customHeight="1" outlineLevel="2" x14ac:dyDescent="0.3">
      <c r="A54" s="236"/>
      <c r="B54" s="818"/>
      <c r="C54" s="819" t="s">
        <v>125</v>
      </c>
      <c r="D54" s="627" t="s">
        <v>124</v>
      </c>
      <c r="E54" s="844">
        <f>H54+NPV(FDR,'7.1 Financial Analysis'!I54:AK54)</f>
        <v>186312873.11238301</v>
      </c>
      <c r="F54" s="1627"/>
      <c r="G54" s="2094"/>
      <c r="H54" s="838">
        <f t="shared" ref="H54:AK54" si="56">+H28</f>
        <v>0</v>
      </c>
      <c r="I54" s="838">
        <f t="shared" si="56"/>
        <v>0</v>
      </c>
      <c r="J54" s="838">
        <f t="shared" si="56"/>
        <v>0</v>
      </c>
      <c r="K54" s="838">
        <f t="shared" si="56"/>
        <v>0</v>
      </c>
      <c r="L54" s="838">
        <f t="shared" si="56"/>
        <v>0</v>
      </c>
      <c r="M54" s="838">
        <f t="shared" si="56"/>
        <v>11141896.676328853</v>
      </c>
      <c r="N54" s="838">
        <f t="shared" si="56"/>
        <v>11472026.28526948</v>
      </c>
      <c r="O54" s="838">
        <f t="shared" si="56"/>
        <v>11964582.973874386</v>
      </c>
      <c r="P54" s="838">
        <f t="shared" si="56"/>
        <v>12413841.88574834</v>
      </c>
      <c r="Q54" s="838">
        <f t="shared" si="56"/>
        <v>13136149.190539068</v>
      </c>
      <c r="R54" s="838">
        <f t="shared" si="56"/>
        <v>13716107.212439032</v>
      </c>
      <c r="S54" s="838">
        <f t="shared" si="56"/>
        <v>14323952.873532755</v>
      </c>
      <c r="T54" s="838">
        <f t="shared" si="56"/>
        <v>14682378.78982769</v>
      </c>
      <c r="U54" s="838">
        <f t="shared" si="56"/>
        <v>14699704.486114824</v>
      </c>
      <c r="V54" s="838">
        <f t="shared" si="56"/>
        <v>14718146.11068885</v>
      </c>
      <c r="W54" s="838">
        <f t="shared" si="56"/>
        <v>14737718.348217605</v>
      </c>
      <c r="X54" s="838">
        <f t="shared" si="56"/>
        <v>14758438.75749708</v>
      </c>
      <c r="Y54" s="838">
        <f t="shared" si="56"/>
        <v>14776052.393707007</v>
      </c>
      <c r="Z54" s="838">
        <f t="shared" si="56"/>
        <v>14799133.379517538</v>
      </c>
      <c r="AA54" s="838">
        <f t="shared" si="56"/>
        <v>14823315.497407677</v>
      </c>
      <c r="AB54" s="838">
        <f t="shared" si="56"/>
        <v>14848705.490704468</v>
      </c>
      <c r="AC54" s="838">
        <f t="shared" si="56"/>
        <v>14875322.745737441</v>
      </c>
      <c r="AD54" s="838">
        <f t="shared" si="56"/>
        <v>14903187.036562748</v>
      </c>
      <c r="AE54" s="838">
        <f t="shared" si="56"/>
        <v>14932313.096408162</v>
      </c>
      <c r="AF54" s="838">
        <f t="shared" si="56"/>
        <v>14962718.591004401</v>
      </c>
      <c r="AG54" s="838">
        <f t="shared" si="56"/>
        <v>14994421.975625854</v>
      </c>
      <c r="AH54" s="838">
        <f t="shared" si="56"/>
        <v>15027450.090656258</v>
      </c>
      <c r="AI54" s="838">
        <f t="shared" si="56"/>
        <v>15061810.988435199</v>
      </c>
      <c r="AJ54" s="838">
        <f t="shared" si="56"/>
        <v>15097532.374071015</v>
      </c>
      <c r="AK54" s="838">
        <f t="shared" si="56"/>
        <v>15112810.273270605</v>
      </c>
      <c r="AL54" s="640"/>
      <c r="AM54" s="236"/>
      <c r="AN54" s="236"/>
    </row>
    <row r="55" spans="1:40" s="642" customFormat="1" ht="14.25" customHeight="1" outlineLevel="2" x14ac:dyDescent="0.3">
      <c r="A55" s="236"/>
      <c r="B55" s="818"/>
      <c r="C55" s="819" t="s">
        <v>677</v>
      </c>
      <c r="D55" s="627" t="s">
        <v>124</v>
      </c>
      <c r="E55" s="844">
        <f>H55+NPV(FDR,'7.1 Financial Analysis'!I55:AK55)</f>
        <v>-122174544.64985238</v>
      </c>
      <c r="F55" s="1627"/>
      <c r="G55" s="2094"/>
      <c r="H55" s="838">
        <f t="shared" ref="H55:AK55" si="57">+H29</f>
        <v>0</v>
      </c>
      <c r="I55" s="838">
        <f t="shared" ref="I55:L55" si="58">+I29</f>
        <v>0</v>
      </c>
      <c r="J55" s="838">
        <f t="shared" si="58"/>
        <v>0</v>
      </c>
      <c r="K55" s="838">
        <f t="shared" si="58"/>
        <v>0</v>
      </c>
      <c r="L55" s="838">
        <f t="shared" si="58"/>
        <v>0</v>
      </c>
      <c r="M55" s="838">
        <f t="shared" si="57"/>
        <v>-9250553.0406849962</v>
      </c>
      <c r="N55" s="838">
        <f t="shared" si="57"/>
        <v>-9190733.7443532255</v>
      </c>
      <c r="O55" s="838">
        <f t="shared" si="57"/>
        <v>-8969241.6603814866</v>
      </c>
      <c r="P55" s="838">
        <f t="shared" si="57"/>
        <v>-8914680.0897775758</v>
      </c>
      <c r="Q55" s="838">
        <f t="shared" si="57"/>
        <v>-8917495.5379338991</v>
      </c>
      <c r="R55" s="838">
        <f t="shared" si="57"/>
        <v>-8904070.6127216592</v>
      </c>
      <c r="S55" s="838">
        <f t="shared" si="57"/>
        <v>-8896564.5387251712</v>
      </c>
      <c r="T55" s="838">
        <f t="shared" si="57"/>
        <v>-9063243.1620109528</v>
      </c>
      <c r="U55" s="838">
        <f t="shared" si="57"/>
        <v>-9080568.8582980763</v>
      </c>
      <c r="V55" s="838">
        <f t="shared" si="57"/>
        <v>-9099010.4828721024</v>
      </c>
      <c r="W55" s="838">
        <f t="shared" si="57"/>
        <v>-9118582.7204008754</v>
      </c>
      <c r="X55" s="838">
        <f t="shared" si="57"/>
        <v>-9139303.1296803523</v>
      </c>
      <c r="Y55" s="838">
        <f t="shared" si="57"/>
        <v>-9156916.7658902798</v>
      </c>
      <c r="Z55" s="838">
        <f t="shared" si="57"/>
        <v>-9179997.7517007943</v>
      </c>
      <c r="AA55" s="838">
        <f t="shared" si="57"/>
        <v>-9204179.8695909306</v>
      </c>
      <c r="AB55" s="838">
        <f t="shared" si="57"/>
        <v>-9229569.8628877159</v>
      </c>
      <c r="AC55" s="838">
        <f t="shared" si="57"/>
        <v>-9256187.1179207005</v>
      </c>
      <c r="AD55" s="838">
        <f t="shared" si="57"/>
        <v>-9284051.4087460041</v>
      </c>
      <c r="AE55" s="838">
        <f t="shared" si="57"/>
        <v>-9313177.4685914256</v>
      </c>
      <c r="AF55" s="838">
        <f t="shared" si="57"/>
        <v>-9343582.9631876685</v>
      </c>
      <c r="AG55" s="838">
        <f t="shared" si="57"/>
        <v>-9375286.3478091136</v>
      </c>
      <c r="AH55" s="838">
        <f t="shared" si="57"/>
        <v>-9408314.4628395326</v>
      </c>
      <c r="AI55" s="838">
        <f t="shared" si="57"/>
        <v>-9442675.3606184684</v>
      </c>
      <c r="AJ55" s="838">
        <f t="shared" si="57"/>
        <v>-9478396.7462542746</v>
      </c>
      <c r="AK55" s="838">
        <f t="shared" si="57"/>
        <v>-9493674.6454538796</v>
      </c>
      <c r="AL55" s="640"/>
      <c r="AM55" s="236"/>
      <c r="AN55" s="236"/>
    </row>
    <row r="56" spans="1:40" s="642" customFormat="1" ht="14.25" customHeight="1" outlineLevel="2" x14ac:dyDescent="0.3">
      <c r="A56" s="236"/>
      <c r="B56" s="818"/>
      <c r="C56" s="819" t="s">
        <v>1213</v>
      </c>
      <c r="D56" s="627" t="s">
        <v>124</v>
      </c>
      <c r="E56" s="844">
        <f>H56+NPV(FDR,'7.1 Financial Analysis'!I56:AK56)</f>
        <v>-43786838.633859254</v>
      </c>
      <c r="F56" s="1627"/>
      <c r="G56" s="2094"/>
      <c r="H56" s="838">
        <f t="shared" ref="H56:AK56" si="59">H30</f>
        <v>0</v>
      </c>
      <c r="I56" s="838">
        <f t="shared" ref="I56:L56" si="60">I30</f>
        <v>0</v>
      </c>
      <c r="J56" s="838">
        <f t="shared" si="60"/>
        <v>0</v>
      </c>
      <c r="K56" s="838">
        <f t="shared" si="60"/>
        <v>0</v>
      </c>
      <c r="L56" s="838">
        <f t="shared" si="60"/>
        <v>0</v>
      </c>
      <c r="M56" s="838">
        <f t="shared" si="59"/>
        <v>0</v>
      </c>
      <c r="N56" s="838">
        <f t="shared" si="59"/>
        <v>0</v>
      </c>
      <c r="O56" s="838">
        <f t="shared" si="59"/>
        <v>2000000</v>
      </c>
      <c r="P56" s="838">
        <f t="shared" si="59"/>
        <v>0</v>
      </c>
      <c r="Q56" s="838">
        <f t="shared" si="59"/>
        <v>-10448454.962510863</v>
      </c>
      <c r="R56" s="838">
        <f t="shared" si="59"/>
        <v>0</v>
      </c>
      <c r="S56" s="838">
        <f t="shared" si="59"/>
        <v>0</v>
      </c>
      <c r="T56" s="838">
        <f t="shared" si="59"/>
        <v>-2379903.3972635958</v>
      </c>
      <c r="U56" s="838">
        <f t="shared" si="59"/>
        <v>0</v>
      </c>
      <c r="V56" s="838">
        <f t="shared" si="59"/>
        <v>-10448454.962510863</v>
      </c>
      <c r="W56" s="838">
        <f t="shared" si="59"/>
        <v>2000000</v>
      </c>
      <c r="X56" s="838">
        <f t="shared" si="59"/>
        <v>0</v>
      </c>
      <c r="Y56" s="838">
        <f t="shared" si="59"/>
        <v>0</v>
      </c>
      <c r="Z56" s="838">
        <f t="shared" si="59"/>
        <v>0</v>
      </c>
      <c r="AA56" s="838">
        <f t="shared" si="59"/>
        <v>-48586528.162324928</v>
      </c>
      <c r="AB56" s="838">
        <f t="shared" si="59"/>
        <v>-2379903.3972635958</v>
      </c>
      <c r="AC56" s="838">
        <f t="shared" si="59"/>
        <v>0</v>
      </c>
      <c r="AD56" s="838">
        <f t="shared" si="59"/>
        <v>0</v>
      </c>
      <c r="AE56" s="838">
        <f t="shared" si="59"/>
        <v>2000000</v>
      </c>
      <c r="AF56" s="838">
        <f t="shared" si="59"/>
        <v>-10448454.962510863</v>
      </c>
      <c r="AG56" s="838">
        <f t="shared" si="59"/>
        <v>0</v>
      </c>
      <c r="AH56" s="838">
        <f t="shared" si="59"/>
        <v>0</v>
      </c>
      <c r="AI56" s="838">
        <f t="shared" si="59"/>
        <v>0</v>
      </c>
      <c r="AJ56" s="838">
        <f t="shared" si="59"/>
        <v>-2379903.3972635958</v>
      </c>
      <c r="AK56" s="838">
        <f t="shared" si="59"/>
        <v>-10448454.962510863</v>
      </c>
      <c r="AL56" s="640"/>
      <c r="AM56" s="236"/>
      <c r="AN56" s="236"/>
    </row>
    <row r="57" spans="1:40" s="642" customFormat="1" ht="14.25" customHeight="1" outlineLevel="2" x14ac:dyDescent="0.3">
      <c r="A57" s="236"/>
      <c r="B57" s="818"/>
      <c r="C57" s="819" t="s">
        <v>172</v>
      </c>
      <c r="D57" s="627" t="s">
        <v>124</v>
      </c>
      <c r="E57" s="844">
        <f>H57+NPV(FDR,'7.1 Financial Analysis'!I57:AK57)</f>
        <v>9389891.3609997109</v>
      </c>
      <c r="F57" s="1627"/>
      <c r="G57" s="2094"/>
      <c r="H57" s="838">
        <f t="shared" ref="H57:AK57" si="61">+H31</f>
        <v>0</v>
      </c>
      <c r="I57" s="838">
        <f t="shared" ref="I57:L57" si="62">+I31</f>
        <v>0</v>
      </c>
      <c r="J57" s="838">
        <f t="shared" si="62"/>
        <v>0</v>
      </c>
      <c r="K57" s="838">
        <f t="shared" si="62"/>
        <v>0</v>
      </c>
      <c r="L57" s="838">
        <f t="shared" si="62"/>
        <v>0</v>
      </c>
      <c r="M57" s="838">
        <f t="shared" si="61"/>
        <v>0</v>
      </c>
      <c r="N57" s="838">
        <f t="shared" si="61"/>
        <v>0</v>
      </c>
      <c r="O57" s="838">
        <f t="shared" si="61"/>
        <v>0</v>
      </c>
      <c r="P57" s="838">
        <f t="shared" si="61"/>
        <v>0</v>
      </c>
      <c r="Q57" s="838">
        <f t="shared" si="61"/>
        <v>0</v>
      </c>
      <c r="R57" s="838">
        <f t="shared" si="61"/>
        <v>0</v>
      </c>
      <c r="S57" s="838">
        <f t="shared" si="61"/>
        <v>0</v>
      </c>
      <c r="T57" s="838">
        <f t="shared" si="61"/>
        <v>0</v>
      </c>
      <c r="U57" s="838">
        <f t="shared" si="61"/>
        <v>0</v>
      </c>
      <c r="V57" s="838">
        <f t="shared" si="61"/>
        <v>0</v>
      </c>
      <c r="W57" s="838">
        <f t="shared" si="61"/>
        <v>0</v>
      </c>
      <c r="X57" s="838">
        <f t="shared" si="61"/>
        <v>0</v>
      </c>
      <c r="Y57" s="838">
        <f t="shared" si="61"/>
        <v>0</v>
      </c>
      <c r="Z57" s="838">
        <f t="shared" si="61"/>
        <v>0</v>
      </c>
      <c r="AA57" s="838">
        <f t="shared" si="61"/>
        <v>0</v>
      </c>
      <c r="AB57" s="838">
        <f t="shared" si="61"/>
        <v>0</v>
      </c>
      <c r="AC57" s="838">
        <f t="shared" si="61"/>
        <v>0</v>
      </c>
      <c r="AD57" s="838">
        <f t="shared" si="61"/>
        <v>0</v>
      </c>
      <c r="AE57" s="838">
        <f t="shared" si="61"/>
        <v>0</v>
      </c>
      <c r="AF57" s="838">
        <f t="shared" si="61"/>
        <v>0</v>
      </c>
      <c r="AG57" s="838">
        <f t="shared" si="61"/>
        <v>0</v>
      </c>
      <c r="AH57" s="838">
        <f t="shared" si="61"/>
        <v>0</v>
      </c>
      <c r="AI57" s="838">
        <f t="shared" si="61"/>
        <v>0</v>
      </c>
      <c r="AJ57" s="838">
        <f t="shared" si="61"/>
        <v>0</v>
      </c>
      <c r="AK57" s="838">
        <f t="shared" si="61"/>
        <v>29283798.326630376</v>
      </c>
      <c r="AL57" s="640"/>
      <c r="AM57" s="236"/>
      <c r="AN57" s="236"/>
    </row>
    <row r="58" spans="1:40" s="642" customFormat="1" ht="14.15" customHeight="1" outlineLevel="2" x14ac:dyDescent="0.3">
      <c r="A58" s="236"/>
      <c r="B58" s="818"/>
      <c r="C58" s="822" t="s">
        <v>682</v>
      </c>
      <c r="D58" s="821" t="s">
        <v>124</v>
      </c>
      <c r="E58" s="839">
        <f>H58+NPV(FDR,'7.1 Financial Analysis'!I58:AK58)</f>
        <v>-48103508.482329585</v>
      </c>
      <c r="F58" s="1627"/>
      <c r="G58" s="2094"/>
      <c r="H58" s="839">
        <f t="shared" ref="H58:AJ58" si="63">SUM(H53:H57)</f>
        <v>-6280000</v>
      </c>
      <c r="I58" s="839">
        <f t="shared" ref="I58:L58" si="64">SUM(I53:I57)</f>
        <v>-8570000</v>
      </c>
      <c r="J58" s="839">
        <f t="shared" si="64"/>
        <v>-8955909</v>
      </c>
      <c r="K58" s="839">
        <f t="shared" si="64"/>
        <v>-30695000</v>
      </c>
      <c r="L58" s="839">
        <f t="shared" si="64"/>
        <v>-32471203.123845518</v>
      </c>
      <c r="M58" s="839">
        <f t="shared" si="63"/>
        <v>1891343.6356438566</v>
      </c>
      <c r="N58" s="839">
        <f t="shared" si="63"/>
        <v>2281292.5409162547</v>
      </c>
      <c r="O58" s="839">
        <f t="shared" si="63"/>
        <v>4995341.3134928998</v>
      </c>
      <c r="P58" s="839">
        <f t="shared" si="63"/>
        <v>3499161.795970764</v>
      </c>
      <c r="Q58" s="839">
        <f t="shared" si="63"/>
        <v>-6229801.3099056948</v>
      </c>
      <c r="R58" s="839">
        <f t="shared" si="63"/>
        <v>4812036.599717373</v>
      </c>
      <c r="S58" s="839">
        <f t="shared" si="63"/>
        <v>5427388.3348075841</v>
      </c>
      <c r="T58" s="839">
        <f t="shared" si="63"/>
        <v>3239232.2305531409</v>
      </c>
      <c r="U58" s="839">
        <f t="shared" si="63"/>
        <v>5619135.6278167479</v>
      </c>
      <c r="V58" s="839">
        <f t="shared" si="63"/>
        <v>-4829319.3346941154</v>
      </c>
      <c r="W58" s="839">
        <f t="shared" si="63"/>
        <v>7619135.6278167292</v>
      </c>
      <c r="X58" s="839">
        <f t="shared" si="63"/>
        <v>5619135.6278167274</v>
      </c>
      <c r="Y58" s="839">
        <f t="shared" si="63"/>
        <v>5619135.6278167274</v>
      </c>
      <c r="Z58" s="839">
        <f t="shared" si="63"/>
        <v>5619135.6278167441</v>
      </c>
      <c r="AA58" s="839">
        <f t="shared" si="63"/>
        <v>-42967392.534508184</v>
      </c>
      <c r="AB58" s="839">
        <f t="shared" si="63"/>
        <v>3239232.2305531558</v>
      </c>
      <c r="AC58" s="839">
        <f t="shared" si="63"/>
        <v>5619135.6278167404</v>
      </c>
      <c r="AD58" s="839">
        <f t="shared" si="63"/>
        <v>5619135.6278167441</v>
      </c>
      <c r="AE58" s="839">
        <f t="shared" si="63"/>
        <v>7619135.6278167367</v>
      </c>
      <c r="AF58" s="839">
        <f t="shared" si="63"/>
        <v>-4829319.3346941303</v>
      </c>
      <c r="AG58" s="839">
        <f t="shared" si="63"/>
        <v>5619135.6278167404</v>
      </c>
      <c r="AH58" s="839">
        <f t="shared" si="63"/>
        <v>5619135.6278167255</v>
      </c>
      <c r="AI58" s="839">
        <f t="shared" si="63"/>
        <v>5619135.6278167311</v>
      </c>
      <c r="AJ58" s="839">
        <f t="shared" si="63"/>
        <v>3239232.2305531446</v>
      </c>
      <c r="AK58" s="839">
        <f>SUM(AK53:AK57)</f>
        <v>24454478.991936237</v>
      </c>
      <c r="AL58" s="640"/>
      <c r="AM58" s="810"/>
      <c r="AN58" s="810"/>
    </row>
    <row r="59" spans="1:40" s="642" customFormat="1" ht="14.25" customHeight="1" outlineLevel="2" x14ac:dyDescent="0.3">
      <c r="A59" s="236"/>
      <c r="B59" s="633"/>
      <c r="C59" s="815"/>
      <c r="D59" s="815"/>
      <c r="E59" s="628"/>
      <c r="F59" s="632"/>
      <c r="G59" s="632"/>
      <c r="H59" s="632"/>
      <c r="I59" s="632"/>
      <c r="J59" s="632"/>
      <c r="K59" s="632"/>
      <c r="L59" s="632"/>
      <c r="M59" s="632"/>
      <c r="N59" s="632"/>
      <c r="O59" s="632"/>
      <c r="P59" s="632"/>
      <c r="Q59" s="632"/>
      <c r="R59" s="632"/>
      <c r="S59" s="632"/>
      <c r="T59" s="632"/>
      <c r="U59" s="632"/>
      <c r="V59" s="632"/>
      <c r="W59" s="632"/>
      <c r="X59" s="632"/>
      <c r="Y59" s="632"/>
      <c r="Z59" s="632"/>
      <c r="AA59" s="632"/>
      <c r="AB59" s="632"/>
      <c r="AC59" s="632"/>
      <c r="AD59" s="632"/>
      <c r="AE59" s="632"/>
      <c r="AF59" s="632"/>
      <c r="AG59" s="632"/>
      <c r="AH59" s="632"/>
      <c r="AI59" s="632"/>
      <c r="AJ59" s="632"/>
      <c r="AK59" s="632"/>
      <c r="AL59" s="640"/>
      <c r="AM59" s="810"/>
      <c r="AN59" s="810"/>
    </row>
    <row r="60" spans="1:40" s="642" customFormat="1" ht="14.25" customHeight="1" outlineLevel="2" thickBot="1" x14ac:dyDescent="0.35">
      <c r="A60" s="236"/>
      <c r="B60" s="818"/>
      <c r="C60" s="811" t="s">
        <v>174</v>
      </c>
      <c r="D60" s="812"/>
      <c r="E60" s="850">
        <f>IRR(H58:AK58)</f>
        <v>-1.5804073962141674E-2</v>
      </c>
      <c r="F60" s="841"/>
      <c r="G60" s="841"/>
      <c r="H60" s="841"/>
      <c r="I60" s="841"/>
      <c r="J60" s="617"/>
      <c r="K60" s="617"/>
      <c r="L60" s="617"/>
      <c r="M60" s="617"/>
      <c r="N60" s="617"/>
      <c r="O60" s="617"/>
      <c r="P60" s="617"/>
      <c r="Q60" s="617"/>
      <c r="R60" s="617"/>
      <c r="S60" s="617"/>
      <c r="T60" s="617"/>
      <c r="U60" s="617"/>
      <c r="V60" s="617"/>
      <c r="W60" s="617"/>
      <c r="X60" s="617"/>
      <c r="Y60" s="617"/>
      <c r="Z60" s="617"/>
      <c r="AA60" s="617"/>
      <c r="AB60" s="617"/>
      <c r="AC60" s="617"/>
      <c r="AD60" s="617"/>
      <c r="AE60" s="617"/>
      <c r="AF60" s="617"/>
      <c r="AG60" s="617"/>
      <c r="AH60" s="617"/>
      <c r="AI60" s="617"/>
      <c r="AJ60" s="632"/>
      <c r="AK60" s="632"/>
      <c r="AL60" s="640"/>
      <c r="AM60" s="236"/>
      <c r="AN60" s="236"/>
    </row>
    <row r="61" spans="1:40" s="642" customFormat="1" ht="14.15" outlineLevel="1" x14ac:dyDescent="0.3">
      <c r="A61" s="236"/>
      <c r="B61" s="633"/>
      <c r="C61" s="631"/>
      <c r="D61" s="817"/>
      <c r="E61" s="849"/>
      <c r="F61" s="841"/>
      <c r="G61" s="841"/>
      <c r="H61" s="841"/>
      <c r="I61" s="841"/>
      <c r="J61" s="841"/>
      <c r="K61" s="841"/>
      <c r="L61" s="841"/>
      <c r="M61" s="841"/>
      <c r="N61" s="841"/>
      <c r="O61" s="841"/>
      <c r="P61" s="841"/>
      <c r="Q61" s="841"/>
      <c r="R61" s="841"/>
      <c r="S61" s="841"/>
      <c r="T61" s="841"/>
      <c r="U61" s="841"/>
      <c r="V61" s="841"/>
      <c r="W61" s="841"/>
      <c r="X61" s="841"/>
      <c r="Y61" s="841"/>
      <c r="Z61" s="841"/>
      <c r="AA61" s="841"/>
      <c r="AB61" s="841"/>
      <c r="AC61" s="841"/>
      <c r="AD61" s="841"/>
      <c r="AE61" s="841"/>
      <c r="AF61" s="841"/>
      <c r="AG61" s="841"/>
      <c r="AH61" s="841"/>
      <c r="AI61" s="841"/>
      <c r="AJ61" s="632"/>
      <c r="AK61" s="632"/>
      <c r="AL61" s="640"/>
      <c r="AM61" s="236"/>
      <c r="AN61" s="236"/>
    </row>
    <row r="62" spans="1:40" s="642" customFormat="1" ht="14.25" customHeight="1" outlineLevel="1" x14ac:dyDescent="0.3">
      <c r="A62" s="236"/>
      <c r="B62" s="633"/>
      <c r="C62" s="831" t="s">
        <v>1152</v>
      </c>
      <c r="D62" s="832"/>
      <c r="E62" s="870" t="s">
        <v>679</v>
      </c>
      <c r="F62" s="836"/>
      <c r="G62" s="2482"/>
      <c r="H62" s="836"/>
      <c r="I62" s="836"/>
      <c r="J62" s="836"/>
      <c r="K62" s="2482"/>
      <c r="L62" s="836"/>
      <c r="M62" s="1625"/>
      <c r="N62" s="1625"/>
      <c r="O62" s="1625"/>
      <c r="P62" s="1625"/>
      <c r="Q62" s="1625"/>
      <c r="R62" s="1625"/>
      <c r="S62" s="1625"/>
      <c r="T62" s="1625"/>
      <c r="U62" s="1625"/>
      <c r="V62" s="1625"/>
      <c r="W62" s="1625"/>
      <c r="X62" s="1625"/>
      <c r="Y62" s="1625"/>
      <c r="Z62" s="1625"/>
      <c r="AA62" s="1625"/>
      <c r="AB62" s="1625"/>
      <c r="AC62" s="1625"/>
      <c r="AD62" s="1625"/>
      <c r="AE62" s="1625"/>
      <c r="AF62" s="1625"/>
      <c r="AG62" s="1625"/>
      <c r="AH62" s="1625"/>
      <c r="AI62" s="1625"/>
      <c r="AJ62" s="1625"/>
      <c r="AK62" s="1650"/>
      <c r="AL62" s="640"/>
      <c r="AM62" s="236"/>
      <c r="AN62" s="236"/>
    </row>
    <row r="63" spans="1:40" s="642" customFormat="1" ht="14.25" customHeight="1" outlineLevel="2" x14ac:dyDescent="0.3">
      <c r="A63" s="236"/>
      <c r="B63" s="633"/>
      <c r="D63" s="817"/>
      <c r="E63" s="849"/>
      <c r="F63" s="841"/>
      <c r="G63" s="841"/>
      <c r="H63" s="841"/>
      <c r="I63" s="841"/>
      <c r="J63" s="617"/>
      <c r="K63" s="617"/>
      <c r="L63" s="617"/>
      <c r="M63" s="632"/>
      <c r="N63" s="632"/>
      <c r="O63" s="632"/>
      <c r="P63" s="632"/>
      <c r="Q63" s="632"/>
      <c r="R63" s="632"/>
      <c r="S63" s="632"/>
      <c r="T63" s="632"/>
      <c r="U63" s="632"/>
      <c r="V63" s="632"/>
      <c r="W63" s="632"/>
      <c r="X63" s="632"/>
      <c r="Y63" s="632"/>
      <c r="Z63" s="632"/>
      <c r="AA63" s="632"/>
      <c r="AB63" s="632"/>
      <c r="AC63" s="632"/>
      <c r="AD63" s="632"/>
      <c r="AE63" s="632"/>
      <c r="AF63" s="632"/>
      <c r="AG63" s="632"/>
      <c r="AH63" s="632"/>
      <c r="AI63" s="632"/>
      <c r="AJ63" s="632"/>
      <c r="AK63" s="632"/>
      <c r="AL63" s="640"/>
      <c r="AM63" s="236"/>
      <c r="AN63" s="236"/>
    </row>
    <row r="64" spans="1:40" s="642" customFormat="1" ht="14.25" customHeight="1" outlineLevel="2" x14ac:dyDescent="0.3">
      <c r="A64" s="236"/>
      <c r="B64" s="633"/>
      <c r="C64" s="819" t="s">
        <v>683</v>
      </c>
      <c r="D64" s="627" t="s">
        <v>124</v>
      </c>
      <c r="E64" s="844">
        <f>H64+NPV(FDR,'7.1 Financial Analysis'!I64:AK64)</f>
        <v>186312873.11238301</v>
      </c>
      <c r="F64" s="1627"/>
      <c r="G64" s="2094"/>
      <c r="H64" s="838">
        <v>0</v>
      </c>
      <c r="I64" s="838">
        <v>0</v>
      </c>
      <c r="J64" s="838">
        <v>0</v>
      </c>
      <c r="K64" s="838">
        <v>0</v>
      </c>
      <c r="L64" s="838">
        <v>0</v>
      </c>
      <c r="M64" s="838">
        <f t="shared" ref="M64:AK64" si="65">M28</f>
        <v>11141896.676328853</v>
      </c>
      <c r="N64" s="838">
        <f t="shared" si="65"/>
        <v>11472026.28526948</v>
      </c>
      <c r="O64" s="838">
        <f t="shared" si="65"/>
        <v>11964582.973874386</v>
      </c>
      <c r="P64" s="838">
        <f t="shared" si="65"/>
        <v>12413841.88574834</v>
      </c>
      <c r="Q64" s="838">
        <f t="shared" si="65"/>
        <v>13136149.190539068</v>
      </c>
      <c r="R64" s="838">
        <f t="shared" si="65"/>
        <v>13716107.212439032</v>
      </c>
      <c r="S64" s="838">
        <f t="shared" si="65"/>
        <v>14323952.873532755</v>
      </c>
      <c r="T64" s="838">
        <f t="shared" si="65"/>
        <v>14682378.78982769</v>
      </c>
      <c r="U64" s="838">
        <f t="shared" si="65"/>
        <v>14699704.486114824</v>
      </c>
      <c r="V64" s="838">
        <f t="shared" si="65"/>
        <v>14718146.11068885</v>
      </c>
      <c r="W64" s="838">
        <f t="shared" si="65"/>
        <v>14737718.348217605</v>
      </c>
      <c r="X64" s="838">
        <f t="shared" si="65"/>
        <v>14758438.75749708</v>
      </c>
      <c r="Y64" s="838">
        <f t="shared" si="65"/>
        <v>14776052.393707007</v>
      </c>
      <c r="Z64" s="838">
        <f t="shared" si="65"/>
        <v>14799133.379517538</v>
      </c>
      <c r="AA64" s="838">
        <f t="shared" si="65"/>
        <v>14823315.497407677</v>
      </c>
      <c r="AB64" s="838">
        <f t="shared" si="65"/>
        <v>14848705.490704468</v>
      </c>
      <c r="AC64" s="838">
        <f t="shared" si="65"/>
        <v>14875322.745737441</v>
      </c>
      <c r="AD64" s="838">
        <f t="shared" si="65"/>
        <v>14903187.036562748</v>
      </c>
      <c r="AE64" s="838">
        <f t="shared" si="65"/>
        <v>14932313.096408162</v>
      </c>
      <c r="AF64" s="838">
        <f t="shared" si="65"/>
        <v>14962718.591004401</v>
      </c>
      <c r="AG64" s="838">
        <f t="shared" si="65"/>
        <v>14994421.975625854</v>
      </c>
      <c r="AH64" s="838">
        <f t="shared" si="65"/>
        <v>15027450.090656258</v>
      </c>
      <c r="AI64" s="838">
        <f t="shared" si="65"/>
        <v>15061810.988435199</v>
      </c>
      <c r="AJ64" s="838">
        <f t="shared" si="65"/>
        <v>15097532.374071015</v>
      </c>
      <c r="AK64" s="838">
        <f t="shared" si="65"/>
        <v>15112810.273270605</v>
      </c>
      <c r="AL64" s="640"/>
      <c r="AM64" s="236"/>
      <c r="AN64" s="236"/>
    </row>
    <row r="65" spans="1:40" s="642" customFormat="1" ht="14.25" customHeight="1" outlineLevel="2" x14ac:dyDescent="0.3">
      <c r="A65" s="236"/>
      <c r="B65" s="633"/>
      <c r="C65" s="819" t="s">
        <v>684</v>
      </c>
      <c r="D65" s="627" t="s">
        <v>124</v>
      </c>
      <c r="E65" s="844">
        <f>H65+NPV(FDR,'7.1 Financial Analysis'!I65:AK65)</f>
        <v>-122174544.64985238</v>
      </c>
      <c r="F65" s="1627"/>
      <c r="G65" s="2094"/>
      <c r="H65" s="838">
        <v>0</v>
      </c>
      <c r="I65" s="838">
        <v>0</v>
      </c>
      <c r="J65" s="838">
        <v>0</v>
      </c>
      <c r="K65" s="838">
        <v>0</v>
      </c>
      <c r="L65" s="838">
        <v>0</v>
      </c>
      <c r="M65" s="838">
        <f t="shared" ref="M65:AK65" si="66">M29</f>
        <v>-9250553.0406849962</v>
      </c>
      <c r="N65" s="838">
        <f t="shared" si="66"/>
        <v>-9190733.7443532255</v>
      </c>
      <c r="O65" s="838">
        <f t="shared" si="66"/>
        <v>-8969241.6603814866</v>
      </c>
      <c r="P65" s="838">
        <f t="shared" si="66"/>
        <v>-8914680.0897775758</v>
      </c>
      <c r="Q65" s="838">
        <f t="shared" si="66"/>
        <v>-8917495.5379338991</v>
      </c>
      <c r="R65" s="838">
        <f t="shared" si="66"/>
        <v>-8904070.6127216592</v>
      </c>
      <c r="S65" s="838">
        <f t="shared" si="66"/>
        <v>-8896564.5387251712</v>
      </c>
      <c r="T65" s="838">
        <f t="shared" si="66"/>
        <v>-9063243.1620109528</v>
      </c>
      <c r="U65" s="838">
        <f t="shared" si="66"/>
        <v>-9080568.8582980763</v>
      </c>
      <c r="V65" s="838">
        <f t="shared" si="66"/>
        <v>-9099010.4828721024</v>
      </c>
      <c r="W65" s="838">
        <f t="shared" si="66"/>
        <v>-9118582.7204008754</v>
      </c>
      <c r="X65" s="838">
        <f t="shared" si="66"/>
        <v>-9139303.1296803523</v>
      </c>
      <c r="Y65" s="838">
        <f t="shared" si="66"/>
        <v>-9156916.7658902798</v>
      </c>
      <c r="Z65" s="838">
        <f t="shared" si="66"/>
        <v>-9179997.7517007943</v>
      </c>
      <c r="AA65" s="838">
        <f t="shared" si="66"/>
        <v>-9204179.8695909306</v>
      </c>
      <c r="AB65" s="838">
        <f t="shared" si="66"/>
        <v>-9229569.8628877159</v>
      </c>
      <c r="AC65" s="838">
        <f t="shared" si="66"/>
        <v>-9256187.1179207005</v>
      </c>
      <c r="AD65" s="838">
        <f t="shared" si="66"/>
        <v>-9284051.4087460041</v>
      </c>
      <c r="AE65" s="838">
        <f t="shared" si="66"/>
        <v>-9313177.4685914256</v>
      </c>
      <c r="AF65" s="838">
        <f t="shared" si="66"/>
        <v>-9343582.9631876685</v>
      </c>
      <c r="AG65" s="838">
        <f t="shared" si="66"/>
        <v>-9375286.3478091136</v>
      </c>
      <c r="AH65" s="838">
        <f t="shared" si="66"/>
        <v>-9408314.4628395326</v>
      </c>
      <c r="AI65" s="838">
        <f t="shared" si="66"/>
        <v>-9442675.3606184684</v>
      </c>
      <c r="AJ65" s="838">
        <f t="shared" si="66"/>
        <v>-9478396.7462542746</v>
      </c>
      <c r="AK65" s="838">
        <f t="shared" si="66"/>
        <v>-9493674.6454538796</v>
      </c>
      <c r="AL65" s="640"/>
      <c r="AM65" s="236"/>
      <c r="AN65" s="236"/>
    </row>
    <row r="66" spans="1:40" s="642" customFormat="1" ht="14.25" customHeight="1" outlineLevel="2" x14ac:dyDescent="0.3">
      <c r="A66" s="236"/>
      <c r="B66" s="633"/>
      <c r="C66" s="819" t="s">
        <v>1213</v>
      </c>
      <c r="D66" s="627" t="s">
        <v>124</v>
      </c>
      <c r="E66" s="844">
        <f>H66+NPV(FDR,'7.1 Financial Analysis'!I66:AK66)</f>
        <v>-43786838.633859254</v>
      </c>
      <c r="F66" s="2094"/>
      <c r="G66" s="2094"/>
      <c r="H66" s="2095">
        <f>H30</f>
        <v>0</v>
      </c>
      <c r="I66" s="2095">
        <f t="shared" ref="I66:L66" si="67">I30</f>
        <v>0</v>
      </c>
      <c r="J66" s="2095">
        <f t="shared" si="67"/>
        <v>0</v>
      </c>
      <c r="K66" s="2095">
        <f t="shared" ref="K66" si="68">K30</f>
        <v>0</v>
      </c>
      <c r="L66" s="2095">
        <f t="shared" si="67"/>
        <v>0</v>
      </c>
      <c r="M66" s="2095">
        <f t="shared" ref="M66:AK66" si="69">M30</f>
        <v>0</v>
      </c>
      <c r="N66" s="2095">
        <f t="shared" si="69"/>
        <v>0</v>
      </c>
      <c r="O66" s="2095">
        <f t="shared" si="69"/>
        <v>2000000</v>
      </c>
      <c r="P66" s="2095">
        <f t="shared" si="69"/>
        <v>0</v>
      </c>
      <c r="Q66" s="2095">
        <f t="shared" si="69"/>
        <v>-10448454.962510863</v>
      </c>
      <c r="R66" s="2095">
        <f t="shared" si="69"/>
        <v>0</v>
      </c>
      <c r="S66" s="2095">
        <f t="shared" si="69"/>
        <v>0</v>
      </c>
      <c r="T66" s="2095">
        <f t="shared" si="69"/>
        <v>-2379903.3972635958</v>
      </c>
      <c r="U66" s="2095">
        <f t="shared" si="69"/>
        <v>0</v>
      </c>
      <c r="V66" s="2095">
        <f t="shared" si="69"/>
        <v>-10448454.962510863</v>
      </c>
      <c r="W66" s="2095">
        <f t="shared" si="69"/>
        <v>2000000</v>
      </c>
      <c r="X66" s="2095">
        <f t="shared" si="69"/>
        <v>0</v>
      </c>
      <c r="Y66" s="2095">
        <f t="shared" si="69"/>
        <v>0</v>
      </c>
      <c r="Z66" s="2095">
        <f t="shared" si="69"/>
        <v>0</v>
      </c>
      <c r="AA66" s="2095">
        <f t="shared" si="69"/>
        <v>-48586528.162324928</v>
      </c>
      <c r="AB66" s="2095">
        <f t="shared" si="69"/>
        <v>-2379903.3972635958</v>
      </c>
      <c r="AC66" s="2095">
        <f t="shared" si="69"/>
        <v>0</v>
      </c>
      <c r="AD66" s="2095">
        <f t="shared" si="69"/>
        <v>0</v>
      </c>
      <c r="AE66" s="2095">
        <f t="shared" si="69"/>
        <v>2000000</v>
      </c>
      <c r="AF66" s="2095">
        <f t="shared" si="69"/>
        <v>-10448454.962510863</v>
      </c>
      <c r="AG66" s="2095">
        <f t="shared" si="69"/>
        <v>0</v>
      </c>
      <c r="AH66" s="2095">
        <f t="shared" si="69"/>
        <v>0</v>
      </c>
      <c r="AI66" s="2095">
        <f t="shared" si="69"/>
        <v>0</v>
      </c>
      <c r="AJ66" s="2095">
        <f t="shared" si="69"/>
        <v>-2379903.3972635958</v>
      </c>
      <c r="AK66" s="2095">
        <f t="shared" si="69"/>
        <v>-10448454.962510863</v>
      </c>
      <c r="AL66" s="640"/>
      <c r="AM66" s="236"/>
      <c r="AN66" s="236"/>
    </row>
    <row r="67" spans="1:40" s="642" customFormat="1" ht="14.25" customHeight="1" outlineLevel="2" x14ac:dyDescent="0.3">
      <c r="A67" s="236"/>
      <c r="B67" s="633"/>
      <c r="C67" s="2096" t="s">
        <v>1999</v>
      </c>
      <c r="D67" s="627" t="s">
        <v>124</v>
      </c>
      <c r="E67" s="844">
        <f>H67+NPV(FDR,'7.1 Financial Analysis'!I67:AK67)</f>
        <v>18448982.002486091</v>
      </c>
      <c r="F67" s="2094"/>
      <c r="G67" s="2094"/>
      <c r="H67" s="2095">
        <f>IF('7.2 Loans'!$E$19="EUR",'7.2 Loans'!H19/'1. INPUT General assumptions'!G33,'7.2 Loans'!H19/'1. INPUT General assumptions'!G33/'1. INPUT General assumptions'!$F$31)</f>
        <v>0</v>
      </c>
      <c r="I67" s="2095">
        <f>IF('7.2 Loans'!$E$19="EUR",'7.2 Loans'!I19/'1. INPUT General assumptions'!H33,'7.2 Loans'!I19/'1. INPUT General assumptions'!H33/'1. INPUT General assumptions'!$F$31)</f>
        <v>0</v>
      </c>
      <c r="J67" s="2095">
        <f>IF('7.2 Loans'!$E$19="EUR",'7.2 Loans'!J19/'1. INPUT General assumptions'!I33,'7.2 Loans'!J19/'1. INPUT General assumptions'!I33/'1. INPUT General assumptions'!$F$31)</f>
        <v>0</v>
      </c>
      <c r="K67" s="2095">
        <f>IF('7.2 Loans'!$E$19="EUR",'7.2 Loans'!L19/'1. INPUT General assumptions'!J33,'7.2 Loans'!L19/'1. INPUT General assumptions'!J33/'1. INPUT General assumptions'!$F$31)</f>
        <v>0</v>
      </c>
      <c r="L67" s="2095">
        <f>IF('7.2 Loans'!$E$19="EUR",'7.2 Loans'!L19/'1. INPUT General assumptions'!J33,'7.2 Loans'!L19/'1. INPUT General assumptions'!J33/'1. INPUT General assumptions'!$F$31)</f>
        <v>0</v>
      </c>
      <c r="M67" s="2095">
        <f>IF('7.2 Loans'!$E$19="EUR",'7.2 Loans'!M19/'1. INPUT General assumptions'!K33,'7.2 Loans'!M19/'1. INPUT General assumptions'!K33/'1. INPUT General assumptions'!$F$31)</f>
        <v>0</v>
      </c>
      <c r="N67" s="2095">
        <f>IF('7.2 Loans'!$E$19="EUR",'7.2 Loans'!N19/'1. INPUT General assumptions'!L33,'7.2 Loans'!N19/'1. INPUT General assumptions'!L33/'1. INPUT General assumptions'!$F$31)</f>
        <v>0</v>
      </c>
      <c r="O67" s="2095">
        <f>IF('7.2 Loans'!$E$19="EUR",'7.2 Loans'!O19/'1. INPUT General assumptions'!M33,'7.2 Loans'!O19/'1. INPUT General assumptions'!M33/'1. INPUT General assumptions'!$F$31)</f>
        <v>0</v>
      </c>
      <c r="P67" s="2095">
        <f>IF('7.2 Loans'!$E$19="EUR",'7.2 Loans'!P19/'1. INPUT General assumptions'!N33,'7.2 Loans'!P19/'1. INPUT General assumptions'!N33/'1. INPUT General assumptions'!$F$31)</f>
        <v>0</v>
      </c>
      <c r="Q67" s="2095">
        <f>IF('7.2 Loans'!$E$19="EUR",'7.2 Loans'!Q19/'1. INPUT General assumptions'!O33,'7.2 Loans'!Q19/'1. INPUT General assumptions'!O33/'1. INPUT General assumptions'!$F$31)</f>
        <v>0</v>
      </c>
      <c r="R67" s="2095">
        <f>IF('7.2 Loans'!$E$19="EUR",'7.2 Loans'!R19/'1. INPUT General assumptions'!P33,'7.2 Loans'!R19/'1. INPUT General assumptions'!P33/'1. INPUT General assumptions'!$F$31)</f>
        <v>0</v>
      </c>
      <c r="S67" s="2095">
        <f>IF('7.2 Loans'!$E$19="EUR",'7.2 Loans'!S19/'1. INPUT General assumptions'!Q33,'7.2 Loans'!S19/'1. INPUT General assumptions'!Q33/'1. INPUT General assumptions'!$F$31)</f>
        <v>0</v>
      </c>
      <c r="T67" s="2095">
        <f>IF('7.2 Loans'!$E$19="EUR",'7.2 Loans'!T19/'1. INPUT General assumptions'!R33,'7.2 Loans'!T19/'1. INPUT General assumptions'!R33/'1. INPUT General assumptions'!$F$31)</f>
        <v>0</v>
      </c>
      <c r="U67" s="2095">
        <f>IF('7.2 Loans'!$E$19="EUR",'7.2 Loans'!U19/'1. INPUT General assumptions'!S33,'7.2 Loans'!U19/'1. INPUT General assumptions'!S33/'1. INPUT General assumptions'!$F$31)</f>
        <v>0</v>
      </c>
      <c r="V67" s="2095">
        <f>IF('7.2 Loans'!$E$19="EUR",'7.2 Loans'!V19/'1. INPUT General assumptions'!T33,'7.2 Loans'!V19/'1. INPUT General assumptions'!T33/'1. INPUT General assumptions'!$F$31)</f>
        <v>0</v>
      </c>
      <c r="W67" s="2095">
        <f>IF('7.2 Loans'!$E$19="EUR",'7.2 Loans'!W19/'1. INPUT General assumptions'!U33,'7.2 Loans'!W19/'1. INPUT General assumptions'!U33/'1. INPUT General assumptions'!$F$31)</f>
        <v>0</v>
      </c>
      <c r="X67" s="2095">
        <f>IF('7.2 Loans'!$E$19="EUR",'7.2 Loans'!X19/'1. INPUT General assumptions'!V33,'7.2 Loans'!X19/'1. INPUT General assumptions'!V33/'1. INPUT General assumptions'!$F$31)</f>
        <v>0</v>
      </c>
      <c r="Y67" s="2095">
        <f>IF('7.2 Loans'!$E$19="EUR",'7.2 Loans'!Y19/'1. INPUT General assumptions'!W33,'7.2 Loans'!Y19/'1. INPUT General assumptions'!W33/'1. INPUT General assumptions'!$F$31)</f>
        <v>0</v>
      </c>
      <c r="Z67" s="2095">
        <f>IF('7.2 Loans'!$E$19="EUR",'7.2 Loans'!Z19/'1. INPUT General assumptions'!X33,'7.2 Loans'!Z19/'1. INPUT General assumptions'!X33/'1. INPUT General assumptions'!$F$31)</f>
        <v>0</v>
      </c>
      <c r="AA67" s="2095">
        <f>IF('7.2 Loans'!$E$19="EUR",'7.2 Loans'!AA19/'1. INPUT General assumptions'!Y33,'7.2 Loans'!AA19/'1. INPUT General assumptions'!Y33/'1. INPUT General assumptions'!$F$31)</f>
        <v>38869222.529859945</v>
      </c>
      <c r="AB67" s="2095">
        <f>IF('7.2 Loans'!$E$19="EUR",'7.2 Loans'!AB19/'1. INPUT General assumptions'!Z33,'7.2 Loans'!AB19/'1. INPUT General assumptions'!Z33/'1. INPUT General assumptions'!$F$31)</f>
        <v>0</v>
      </c>
      <c r="AC67" s="2095">
        <f>IF('7.2 Loans'!$E$19="EUR",'7.2 Loans'!AC19/'1. INPUT General assumptions'!AA33,'7.2 Loans'!AC19/'1. INPUT General assumptions'!AA33/'1. INPUT General assumptions'!$F$31)</f>
        <v>0</v>
      </c>
      <c r="AD67" s="2095">
        <f>IF('7.2 Loans'!$E$19="EUR",'7.2 Loans'!AD19/'1. INPUT General assumptions'!AB33,'7.2 Loans'!AD19/'1. INPUT General assumptions'!AB33/'1. INPUT General assumptions'!$F$31)</f>
        <v>0</v>
      </c>
      <c r="AE67" s="2095">
        <f>IF('7.2 Loans'!$E$19="EUR",'7.2 Loans'!AE19/'1. INPUT General assumptions'!AC33,'7.2 Loans'!AE19/'1. INPUT General assumptions'!AC33/'1. INPUT General assumptions'!$F$31)</f>
        <v>0</v>
      </c>
      <c r="AF67" s="2095">
        <f>IF('7.2 Loans'!$E$19="EUR",'7.2 Loans'!AF19/'1. INPUT General assumptions'!AD33,'7.2 Loans'!AF19/'1. INPUT General assumptions'!AD33/'1. INPUT General assumptions'!$F$31)</f>
        <v>0</v>
      </c>
      <c r="AG67" s="2095">
        <f>IF('7.2 Loans'!$E$19="EUR",'7.2 Loans'!AG19/'1. INPUT General assumptions'!AE33,'7.2 Loans'!AG19/'1. INPUT General assumptions'!AE33/'1. INPUT General assumptions'!$F$31)</f>
        <v>0</v>
      </c>
      <c r="AH67" s="2095">
        <f>IF('7.2 Loans'!$E$19="EUR",'7.2 Loans'!AH19/'1. INPUT General assumptions'!AF33,'7.2 Loans'!AH19/'1. INPUT General assumptions'!AF33/'1. INPUT General assumptions'!$F$31)</f>
        <v>0</v>
      </c>
      <c r="AI67" s="2095">
        <f>IF('7.2 Loans'!$E$19="EUR",'7.2 Loans'!AI19/'1. INPUT General assumptions'!AG33,'7.2 Loans'!AI19/'1. INPUT General assumptions'!AG33/'1. INPUT General assumptions'!$F$31)</f>
        <v>0</v>
      </c>
      <c r="AJ67" s="2095">
        <f>IF('7.2 Loans'!$E$19="EUR",'7.2 Loans'!AJ19/'1. INPUT General assumptions'!AH33,'7.2 Loans'!AJ19/'1. INPUT General assumptions'!AH33/'1. INPUT General assumptions'!$F$31)</f>
        <v>0</v>
      </c>
      <c r="AK67" s="2095">
        <f>IF('7.2 Loans'!$E$19="EUR",'7.2 Loans'!AK19/'1. INPUT General assumptions'!AK33,'7.2 Loans'!AK19/'1. INPUT General assumptions'!AK33/'1. INPUT General assumptions'!$F$31)</f>
        <v>0</v>
      </c>
      <c r="AL67" s="640"/>
      <c r="AM67" s="236"/>
      <c r="AN67" s="236"/>
    </row>
    <row r="68" spans="1:40" s="642" customFormat="1" ht="14.25" customHeight="1" outlineLevel="2" x14ac:dyDescent="0.3">
      <c r="A68" s="236"/>
      <c r="B68" s="633"/>
      <c r="C68" s="2092" t="s">
        <v>127</v>
      </c>
      <c r="D68" s="2093" t="s">
        <v>124</v>
      </c>
      <c r="E68" s="844">
        <f>H68+NPV(FDR,'7.1 Financial Analysis'!I68:AK68)</f>
        <v>-31683123.941995483</v>
      </c>
      <c r="F68" s="2094"/>
      <c r="G68" s="2094"/>
      <c r="H68" s="2095">
        <f>-'7.4 Financing Plan'!F45</f>
        <v>-3739245.1359999999</v>
      </c>
      <c r="I68" s="2095">
        <f>-'7.4 Financing Plan'!G45</f>
        <v>-5255842.4745199997</v>
      </c>
      <c r="J68" s="2095">
        <f>-'7.4 Financing Plan'!H45</f>
        <v>-5657289.6531785326</v>
      </c>
      <c r="K68" s="2095">
        <f>-'7.4 Financing Plan'!I45</f>
        <v>-19718831.930957384</v>
      </c>
      <c r="L68" s="2095">
        <f>-'7.4 Financing Plan'!J45</f>
        <v>-151768.13446435332</v>
      </c>
      <c r="M68" s="1621"/>
      <c r="N68" s="1621"/>
      <c r="O68" s="1621"/>
      <c r="P68" s="1621"/>
      <c r="Q68" s="1621"/>
      <c r="R68" s="1621"/>
      <c r="S68" s="1621"/>
      <c r="T68" s="1621"/>
      <c r="U68" s="1621"/>
      <c r="V68" s="1621"/>
      <c r="W68" s="1621"/>
      <c r="X68" s="1621"/>
      <c r="Y68" s="1621"/>
      <c r="Z68" s="1621"/>
      <c r="AA68" s="1621"/>
      <c r="AB68" s="1621"/>
      <c r="AC68" s="1621"/>
      <c r="AD68" s="1621"/>
      <c r="AE68" s="1621"/>
      <c r="AF68" s="1621"/>
      <c r="AG68" s="1621"/>
      <c r="AH68" s="1621"/>
      <c r="AI68" s="1621"/>
      <c r="AJ68" s="1621"/>
      <c r="AK68" s="1621"/>
      <c r="AL68" s="640"/>
      <c r="AM68" s="236"/>
      <c r="AN68" s="236"/>
    </row>
    <row r="69" spans="1:40" s="642" customFormat="1" ht="14.25" customHeight="1" outlineLevel="2" x14ac:dyDescent="0.3">
      <c r="A69" s="236"/>
      <c r="B69" s="633"/>
      <c r="C69" s="819" t="s">
        <v>172</v>
      </c>
      <c r="D69" s="627" t="s">
        <v>124</v>
      </c>
      <c r="E69" s="844">
        <f>H69+NPV(FDR,'7.1 Financial Analysis'!I69:AK69)</f>
        <v>9389891.3609997109</v>
      </c>
      <c r="F69" s="1627"/>
      <c r="G69" s="2094"/>
      <c r="H69" s="838">
        <f t="shared" ref="H69:AK69" si="70">H31</f>
        <v>0</v>
      </c>
      <c r="I69" s="838">
        <f t="shared" si="70"/>
        <v>0</v>
      </c>
      <c r="J69" s="838">
        <f t="shared" si="70"/>
        <v>0</v>
      </c>
      <c r="K69" s="838">
        <f t="shared" ref="K69" si="71">K31</f>
        <v>0</v>
      </c>
      <c r="L69" s="838">
        <f t="shared" si="70"/>
        <v>0</v>
      </c>
      <c r="M69" s="838">
        <f t="shared" si="70"/>
        <v>0</v>
      </c>
      <c r="N69" s="838">
        <f t="shared" si="70"/>
        <v>0</v>
      </c>
      <c r="O69" s="838">
        <f t="shared" si="70"/>
        <v>0</v>
      </c>
      <c r="P69" s="838">
        <f t="shared" si="70"/>
        <v>0</v>
      </c>
      <c r="Q69" s="838">
        <f t="shared" si="70"/>
        <v>0</v>
      </c>
      <c r="R69" s="838">
        <f t="shared" si="70"/>
        <v>0</v>
      </c>
      <c r="S69" s="838">
        <f t="shared" si="70"/>
        <v>0</v>
      </c>
      <c r="T69" s="838">
        <f t="shared" si="70"/>
        <v>0</v>
      </c>
      <c r="U69" s="838">
        <f t="shared" si="70"/>
        <v>0</v>
      </c>
      <c r="V69" s="838">
        <f t="shared" si="70"/>
        <v>0</v>
      </c>
      <c r="W69" s="838">
        <f t="shared" si="70"/>
        <v>0</v>
      </c>
      <c r="X69" s="838">
        <f t="shared" si="70"/>
        <v>0</v>
      </c>
      <c r="Y69" s="838">
        <f t="shared" si="70"/>
        <v>0</v>
      </c>
      <c r="Z69" s="838">
        <f t="shared" si="70"/>
        <v>0</v>
      </c>
      <c r="AA69" s="838">
        <f t="shared" si="70"/>
        <v>0</v>
      </c>
      <c r="AB69" s="838">
        <f t="shared" si="70"/>
        <v>0</v>
      </c>
      <c r="AC69" s="838">
        <f t="shared" si="70"/>
        <v>0</v>
      </c>
      <c r="AD69" s="838">
        <f t="shared" si="70"/>
        <v>0</v>
      </c>
      <c r="AE69" s="838">
        <f t="shared" si="70"/>
        <v>0</v>
      </c>
      <c r="AF69" s="838">
        <f t="shared" si="70"/>
        <v>0</v>
      </c>
      <c r="AG69" s="838">
        <f t="shared" si="70"/>
        <v>0</v>
      </c>
      <c r="AH69" s="838">
        <f t="shared" si="70"/>
        <v>0</v>
      </c>
      <c r="AI69" s="838">
        <f t="shared" si="70"/>
        <v>0</v>
      </c>
      <c r="AJ69" s="838">
        <f t="shared" si="70"/>
        <v>0</v>
      </c>
      <c r="AK69" s="838">
        <f t="shared" si="70"/>
        <v>29283798.326630376</v>
      </c>
      <c r="AL69" s="640"/>
      <c r="AM69" s="236"/>
      <c r="AN69" s="236"/>
    </row>
    <row r="70" spans="1:40" s="642" customFormat="1" ht="14.25" customHeight="1" outlineLevel="2" x14ac:dyDescent="0.3">
      <c r="A70" s="236"/>
      <c r="B70" s="633"/>
      <c r="C70" s="819" t="s">
        <v>466</v>
      </c>
      <c r="D70" s="627" t="s">
        <v>124</v>
      </c>
      <c r="E70" s="844">
        <f>H70+NPV(FDR,'7.1 Financial Analysis'!I70:AK70)</f>
        <v>-29545304.616625529</v>
      </c>
      <c r="F70" s="1627"/>
      <c r="G70" s="2094"/>
      <c r="H70" s="838">
        <f>('7.5 Financial Sustainability'!H51+'7.5 Financial Sustainability'!H52+'7.5 Financial Sustainability'!H53)*1000/'1. INPUT General assumptions'!$F$31/'1. INPUT General assumptions'!G33</f>
        <v>0</v>
      </c>
      <c r="I70" s="838">
        <f>('7.5 Financial Sustainability'!I51+'7.5 Financial Sustainability'!I52+'7.5 Financial Sustainability'!I53)*1000/'1. INPUT General assumptions'!$F$31/'1. INPUT General assumptions'!H33</f>
        <v>0</v>
      </c>
      <c r="J70" s="838">
        <f>('7.5 Financial Sustainability'!J51+'7.5 Financial Sustainability'!J52+'7.5 Financial Sustainability'!J53)*1000/'1. INPUT General assumptions'!$F$31/'1. INPUT General assumptions'!I33</f>
        <v>0</v>
      </c>
      <c r="K70" s="838">
        <f>('7.5 Financial Sustainability'!K51+'7.5 Financial Sustainability'!K52+'7.5 Financial Sustainability'!K53)*1000/'1. INPUT General assumptions'!$F$31/'1. INPUT General assumptions'!J33</f>
        <v>0</v>
      </c>
      <c r="L70" s="838">
        <f>('7.5 Financial Sustainability'!L51+'7.5 Financial Sustainability'!L52+'7.5 Financial Sustainability'!L53)*1000/'1. INPUT General assumptions'!$F$31/'1. INPUT General assumptions'!J33</f>
        <v>0</v>
      </c>
      <c r="M70" s="838">
        <f>('7.5 Financial Sustainability'!M51+'7.5 Financial Sustainability'!M52+'7.5 Financial Sustainability'!M53)*1000/'1. INPUT General assumptions'!$F$31/'1. INPUT General assumptions'!K33</f>
        <v>0</v>
      </c>
      <c r="N70" s="838">
        <f>('7.5 Financial Sustainability'!N51+'7.5 Financial Sustainability'!N52+'7.5 Financial Sustainability'!N53)*1000/'1. INPUT General assumptions'!$F$31/'1. INPUT General assumptions'!L33</f>
        <v>0</v>
      </c>
      <c r="O70" s="838">
        <f>('7.5 Financial Sustainability'!O51+'7.5 Financial Sustainability'!O52+'7.5 Financial Sustainability'!O53)*1000/'1. INPUT General assumptions'!$F$31/'1. INPUT General assumptions'!M33</f>
        <v>-2267689.7236151965</v>
      </c>
      <c r="P70" s="838">
        <f>('7.5 Financial Sustainability'!P51+'7.5 Financial Sustainability'!P52+'7.5 Financial Sustainability'!P53)*1000/'1. INPUT General assumptions'!$F$31/'1. INPUT General assumptions'!N33</f>
        <v>-2201640.5083642686</v>
      </c>
      <c r="Q70" s="838">
        <f>('7.5 Financial Sustainability'!Q51+'7.5 Financial Sustainability'!Q52+'7.5 Financial Sustainability'!Q53)*1000/'1. INPUT General assumptions'!$F$31/'1. INPUT General assumptions'!O33</f>
        <v>-2137515.0566643383</v>
      </c>
      <c r="R70" s="838">
        <f>('7.5 Financial Sustainability'!R51+'7.5 Financial Sustainability'!R52+'7.5 Financial Sustainability'!R53)*1000/'1. INPUT General assumptions'!$F$31/'1. INPUT General assumptions'!P33</f>
        <v>-2075257.3365673188</v>
      </c>
      <c r="S70" s="838">
        <f>('7.5 Financial Sustainability'!S51+'7.5 Financial Sustainability'!S52+'7.5 Financial Sustainability'!S53)*1000/'1. INPUT General assumptions'!$F$31/'1. INPUT General assumptions'!Q33</f>
        <v>-2014812.9481236101</v>
      </c>
      <c r="T70" s="838">
        <f>('7.5 Financial Sustainability'!T51+'7.5 Financial Sustainability'!T52+'7.5 Financial Sustainability'!T53)*1000/'1. INPUT General assumptions'!$F$31/'1. INPUT General assumptions'!R33</f>
        <v>-1956129.075848165</v>
      </c>
      <c r="U70" s="838">
        <f>('7.5 Financial Sustainability'!U51+'7.5 Financial Sustainability'!U52+'7.5 Financial Sustainability'!U53)*1000/'1. INPUT General assumptions'!$F$31/'1. INPUT General assumptions'!S33</f>
        <v>-1899154.442571034</v>
      </c>
      <c r="V70" s="838">
        <f>('7.5 Financial Sustainability'!V51+'7.5 Financial Sustainability'!V52+'7.5 Financial Sustainability'!V53)*1000/'1. INPUT General assumptions'!$F$31/'1. INPUT General assumptions'!T33</f>
        <v>-1843839.2646320718</v>
      </c>
      <c r="W70" s="838">
        <f>('7.5 Financial Sustainability'!W51+'7.5 Financial Sustainability'!W52+'7.5 Financial Sustainability'!W53)*1000/'1. INPUT General assumptions'!$F$31/'1. INPUT General assumptions'!U33</f>
        <v>-1790135.2083806521</v>
      </c>
      <c r="X70" s="838">
        <f>('7.5 Financial Sustainability'!X51+'7.5 Financial Sustainability'!X52+'7.5 Financial Sustainability'!X53)*1000/'1. INPUT General assumptions'!$F$31/'1. INPUT General assumptions'!V33</f>
        <v>-1737995.3479423807</v>
      </c>
      <c r="Y70" s="838">
        <f>('7.5 Financial Sustainability'!Y51+'7.5 Financial Sustainability'!Y52+'7.5 Financial Sustainability'!Y53)*1000/'1. INPUT General assumptions'!$F$31/'1. INPUT General assumptions'!W33</f>
        <v>-1687374.1242159035</v>
      </c>
      <c r="Z70" s="838">
        <f>('7.5 Financial Sustainability'!Z51+'7.5 Financial Sustainability'!Z52+'7.5 Financial Sustainability'!Z53)*1000/'1. INPUT General assumptions'!$F$31/'1. INPUT General assumptions'!X33</f>
        <v>-1638227.3050639839</v>
      </c>
      <c r="AA70" s="838">
        <f>('7.5 Financial Sustainability'!AA51+'7.5 Financial Sustainability'!AA52+'7.5 Financial Sustainability'!AA53)*1000/'1. INPUT General assumptions'!$F$31/'1. INPUT General assumptions'!Y33</f>
        <v>-1590511.9466640619</v>
      </c>
      <c r="AB70" s="838">
        <f>('7.5 Financial Sustainability'!AB51+'7.5 Financial Sustainability'!AB52+'7.5 Financial Sustainability'!AB53)*1000/'1. INPUT General assumptions'!$F$31/'1. INPUT General assumptions'!Z33</f>
        <v>-5317897.2812136468</v>
      </c>
      <c r="AC70" s="838">
        <f>('7.5 Financial Sustainability'!AC51+'7.5 Financial Sustainability'!AC52+'7.5 Financial Sustainability'!AC53)*1000/'1. INPUT General assumptions'!$F$31/'1. INPUT General assumptions'!AA33</f>
        <v>-5163007.0691394629</v>
      </c>
      <c r="AD70" s="838">
        <f>('7.5 Financial Sustainability'!AD51+'7.5 Financial Sustainability'!AD52+'7.5 Financial Sustainability'!AD53)*1000/'1. INPUT General assumptions'!$F$31/'1. INPUT General assumptions'!AB33</f>
        <v>-3557084.4803743246</v>
      </c>
      <c r="AE70" s="838">
        <f>('7.5 Financial Sustainability'!AE51+'7.5 Financial Sustainability'!AE52+'7.5 Financial Sustainability'!AE53)*1000/'1. INPUT General assumptions'!$F$31/'1. INPUT General assumptions'!AC33</f>
        <v>-3453480.0780333243</v>
      </c>
      <c r="AF70" s="838">
        <f>('7.5 Financial Sustainability'!AF51+'7.5 Financial Sustainability'!AF52+'7.5 Financial Sustainability'!AF53)*1000/'1. INPUT General assumptions'!$F$31/'1. INPUT General assumptions'!AD33</f>
        <v>-3352893.2796440041</v>
      </c>
      <c r="AG70" s="838">
        <f>('7.5 Financial Sustainability'!AG51+'7.5 Financial Sustainability'!AG52+'7.5 Financial Sustainability'!AG53)*1000/'1. INPUT General assumptions'!$F$31/'1. INPUT General assumptions'!AE33</f>
        <v>-3255236.1938291304</v>
      </c>
      <c r="AH70" s="838">
        <f>('7.5 Financial Sustainability'!AH51+'7.5 Financial Sustainability'!AH52+'7.5 Financial Sustainability'!AH53)*1000/'1. INPUT General assumptions'!$F$31/'1. INPUT General assumptions'!AF33</f>
        <v>-3160423.4891544953</v>
      </c>
      <c r="AI70" s="838">
        <f>('7.5 Financial Sustainability'!AI51+'7.5 Financial Sustainability'!AI52+'7.5 Financial Sustainability'!AI53)*1000/'1. INPUT General assumptions'!$F$31/'1. INPUT General assumptions'!AG33</f>
        <v>-3068372.3195674708</v>
      </c>
      <c r="AJ70" s="838">
        <f>('7.5 Financial Sustainability'!AJ51+'7.5 Financial Sustainability'!AJ52+'7.5 Financial Sustainability'!AJ53)*1000/'1. INPUT General assumptions'!$F$31/'1. INPUT General assumptions'!AH33</f>
        <v>-2979002.2520072535</v>
      </c>
      <c r="AK70" s="838">
        <f>('7.5 Financial Sustainability'!AK51+'7.5 Financial Sustainability'!AK52+'7.5 Financial Sustainability'!AK53)*1000/'1. INPUT General assumptions'!$F$31/'1. INPUT General assumptions'!AK33</f>
        <v>-2807995.3360422784</v>
      </c>
      <c r="AL70" s="640"/>
      <c r="AM70" s="236"/>
      <c r="AN70" s="236"/>
    </row>
    <row r="71" spans="1:40" s="642" customFormat="1" ht="14.25" customHeight="1" outlineLevel="2" x14ac:dyDescent="0.3">
      <c r="A71" s="236"/>
      <c r="B71" s="633"/>
      <c r="C71" s="819" t="s">
        <v>141</v>
      </c>
      <c r="D71" s="627" t="s">
        <v>124</v>
      </c>
      <c r="E71" s="844">
        <f>H71+NPV(FDR,'7.1 Financial Analysis'!I71:AK71)</f>
        <v>-14499561.550241318</v>
      </c>
      <c r="F71" s="1627"/>
      <c r="G71" s="2094"/>
      <c r="H71" s="838">
        <f>('7.5 Financial Sustainability'!H54+'7.5 Financial Sustainability'!H55+'7.5 Financial Sustainability'!H56)*1000/'1. INPUT General assumptions'!$F$31/'1. INPUT General assumptions'!G33</f>
        <v>0</v>
      </c>
      <c r="I71" s="838">
        <f>('7.5 Financial Sustainability'!I54+'7.5 Financial Sustainability'!I55+'7.5 Financial Sustainability'!I56)*1000/'1. INPUT General assumptions'!$F$31/'1. INPUT General assumptions'!H33</f>
        <v>0</v>
      </c>
      <c r="J71" s="838">
        <f>('7.5 Financial Sustainability'!J54+'7.5 Financial Sustainability'!J55+'7.5 Financial Sustainability'!J56)*1000/'1. INPUT General assumptions'!$F$31/'1. INPUT General assumptions'!I33</f>
        <v>0</v>
      </c>
      <c r="K71" s="838">
        <f>('7.5 Financial Sustainability'!K54+'7.5 Financial Sustainability'!K55+'7.5 Financial Sustainability'!K56)*1000/'1. INPUT General assumptions'!$F$31/'1. INPUT General assumptions'!J33</f>
        <v>0</v>
      </c>
      <c r="L71" s="838">
        <f>('7.5 Financial Sustainability'!L54+'7.5 Financial Sustainability'!L55+'7.5 Financial Sustainability'!L56)*1000/'1. INPUT General assumptions'!$F$31/'1. INPUT General assumptions'!J33</f>
        <v>0</v>
      </c>
      <c r="M71" s="838">
        <f>('7.5 Financial Sustainability'!M54+'7.5 Financial Sustainability'!M55+'7.5 Financial Sustainability'!M56)*1000/'1. INPUT General assumptions'!$F$31/'1. INPUT General assumptions'!K33</f>
        <v>-1804344.0208375221</v>
      </c>
      <c r="N71" s="838">
        <f>('7.5 Financial Sustainability'!N54+'7.5 Financial Sustainability'!N55+'7.5 Financial Sustainability'!N56)*1000/'1. INPUT General assumptions'!$F$31/'1. INPUT General assumptions'!L33</f>
        <v>-1751790.3114927397</v>
      </c>
      <c r="O71" s="838">
        <f>('7.5 Financial Sustainability'!O54+'7.5 Financial Sustainability'!O55+'7.5 Financial Sustainability'!O56)*1000/'1. INPUT General assumptions'!$F$31/'1. INPUT General assumptions'!M33</f>
        <v>-1700767.2927113976</v>
      </c>
      <c r="P71" s="838">
        <f>('7.5 Financial Sustainability'!P54+'7.5 Financial Sustainability'!P55+'7.5 Financial Sustainability'!P56)*1000/'1. INPUT General assumptions'!$F$31/'1. INPUT General assumptions'!N33</f>
        <v>-1541148.3558549879</v>
      </c>
      <c r="Q71" s="838">
        <f>('7.5 Financial Sustainability'!Q54+'7.5 Financial Sustainability'!Q55+'7.5 Financial Sustainability'!Q56)*1000/'1. INPUT General assumptions'!$F$31/'1. INPUT General assumptions'!O33</f>
        <v>-1389384.7868318197</v>
      </c>
      <c r="R71" s="838">
        <f>('7.5 Financial Sustainability'!R54+'7.5 Financial Sustainability'!R55+'7.5 Financial Sustainability'!R56)*1000/'1. INPUT General assumptions'!$F$31/'1. INPUT General assumptions'!P33</f>
        <v>-1245154.4019403909</v>
      </c>
      <c r="S71" s="838">
        <f>('7.5 Financial Sustainability'!S54+'7.5 Financial Sustainability'!S55+'7.5 Financial Sustainability'!S56)*1000/'1. INPUT General assumptions'!$F$31/'1. INPUT General assumptions'!Q33</f>
        <v>-1108147.1214679852</v>
      </c>
      <c r="T71" s="838">
        <f>('7.5 Financial Sustainability'!T54+'7.5 Financial Sustainability'!T55+'7.5 Financial Sustainability'!T56)*1000/'1. INPUT General assumptions'!$F$31/'1. INPUT General assumptions'!R33</f>
        <v>-978064.53792408202</v>
      </c>
      <c r="U71" s="838">
        <f>('7.5 Financial Sustainability'!U54+'7.5 Financial Sustainability'!U55+'7.5 Financial Sustainability'!U56)*1000/'1. INPUT General assumptions'!$F$31/'1. INPUT General assumptions'!S33</f>
        <v>-854619.49915696471</v>
      </c>
      <c r="V71" s="838">
        <f>('7.5 Financial Sustainability'!V54+'7.5 Financial Sustainability'!V55+'7.5 Financial Sustainability'!V56)*1000/'1. INPUT General assumptions'!$F$31/'1. INPUT General assumptions'!T33</f>
        <v>-737535.70585282822</v>
      </c>
      <c r="W71" s="838">
        <f>('7.5 Financial Sustainability'!W54+'7.5 Financial Sustainability'!W55+'7.5 Financial Sustainability'!W56)*1000/'1. INPUT General assumptions'!$F$31/'1. INPUT General assumptions'!U33</f>
        <v>-626547.32293322787</v>
      </c>
      <c r="X71" s="838">
        <f>('7.5 Financial Sustainability'!X54+'7.5 Financial Sustainability'!X55+'7.5 Financial Sustainability'!X56)*1000/'1. INPUT General assumptions'!$F$31/'1. INPUT General assumptions'!V33</f>
        <v>-521398.60438271385</v>
      </c>
      <c r="Y71" s="838">
        <f>('7.5 Financial Sustainability'!Y54+'7.5 Financial Sustainability'!Y55+'7.5 Financial Sustainability'!Y56)*1000/'1. INPUT General assumptions'!$F$31/'1. INPUT General assumptions'!W33</f>
        <v>-421843.53105397546</v>
      </c>
      <c r="Z71" s="838">
        <f>('7.5 Financial Sustainability'!Z54+'7.5 Financial Sustainability'!Z55+'7.5 Financial Sustainability'!Z56)*1000/'1. INPUT General assumptions'!$F$31/'1. INPUT General assumptions'!X33</f>
        <v>-327645.46101279638</v>
      </c>
      <c r="AA71" s="838">
        <f>('7.5 Financial Sustainability'!AA54+'7.5 Financial Sustainability'!AA55+'7.5 Financial Sustainability'!AA56)*1000/'1. INPUT General assumptions'!$F$31/'1. INPUT General assumptions'!Y33</f>
        <v>-238576.79199960898</v>
      </c>
      <c r="AB71" s="838">
        <f>('7.5 Financial Sustainability'!AB54+'7.5 Financial Sustainability'!AB55+'7.5 Financial Sustainability'!AB56)*1000/'1. INPUT General assumptions'!$F$31/'1. INPUT General assumptions'!Z33</f>
        <v>-2041274.0982130126</v>
      </c>
      <c r="AC71" s="838">
        <f>('7.5 Financial Sustainability'!AC54+'7.5 Financial Sustainability'!AC55+'7.5 Financial Sustainability'!AC56)*1000/'1. INPUT General assumptions'!$F$31/'1. INPUT General assumptions'!AA33</f>
        <v>-1723669.1593711944</v>
      </c>
      <c r="AD71" s="838">
        <f>('7.5 Financial Sustainability'!AD54+'7.5 Financial Sustainability'!AD55+'7.5 Financial Sustainability'!AD56)*1000/'1. INPUT General assumptions'!$F$31/'1. INPUT General assumptions'!AB33</f>
        <v>-1422833.7921497296</v>
      </c>
      <c r="AE71" s="838">
        <f>('7.5 Financial Sustainability'!AE54+'7.5 Financial Sustainability'!AE55+'7.5 Financial Sustainability'!AE56)*1000/'1. INPUT General assumptions'!$F$31/'1. INPUT General assumptions'!AC33</f>
        <v>-1208718.0273116634</v>
      </c>
      <c r="AF71" s="838">
        <f>('7.5 Financial Sustainability'!AF54+'7.5 Financial Sustainability'!AF55+'7.5 Financial Sustainability'!AF56)*1000/'1. INPUT General assumptions'!$F$31/'1. INPUT General assumptions'!AD33</f>
        <v>-1005867.983893201</v>
      </c>
      <c r="AG71" s="838">
        <f>('7.5 Financial Sustainability'!AG54+'7.5 Financial Sustainability'!AG55+'7.5 Financial Sustainability'!AG56)*1000/'1. INPUT General assumptions'!$F$31/'1. INPUT General assumptions'!AE33</f>
        <v>-813809.04845728225</v>
      </c>
      <c r="AH71" s="838">
        <f>('7.5 Financial Sustainability'!AH54+'7.5 Financial Sustainability'!AH55+'7.5 Financial Sustainability'!AH56)*1000/'1. INPUT General assumptions'!$F$31/'1. INPUT General assumptions'!AF33</f>
        <v>-632084.6978308988</v>
      </c>
      <c r="AI71" s="838">
        <f>('7.5 Financial Sustainability'!AI54+'7.5 Financial Sustainability'!AI55+'7.5 Financial Sustainability'!AI56)*1000/'1. INPUT General assumptions'!$F$31/'1. INPUT General assumptions'!AG33</f>
        <v>-460255.84793512046</v>
      </c>
      <c r="AJ71" s="838">
        <f>('7.5 Financial Sustainability'!AJ54+'7.5 Financial Sustainability'!AJ55+'7.5 Financial Sustainability'!AJ56)*1000/'1. INPUT General assumptions'!$F$31/'1. INPUT General assumptions'!AH33</f>
        <v>-297900.22520072508</v>
      </c>
      <c r="AK71" s="838">
        <f>('7.5 Financial Sustainability'!AK54+'7.5 Financial Sustainability'!AK55+'7.5 Financial Sustainability'!AK56)*1000/'1. INPUT General assumptions'!$F$31/'1. INPUT General assumptions'!AK33</f>
        <v>-140399.76680211368</v>
      </c>
      <c r="AL71" s="640"/>
      <c r="AM71" s="236"/>
      <c r="AN71" s="236"/>
    </row>
    <row r="72" spans="1:40" s="642" customFormat="1" ht="14.25" customHeight="1" outlineLevel="2" x14ac:dyDescent="0.3">
      <c r="A72" s="236"/>
      <c r="B72" s="633"/>
      <c r="C72" s="819" t="s">
        <v>1490</v>
      </c>
      <c r="D72" s="627" t="s">
        <v>124</v>
      </c>
      <c r="E72" s="844">
        <f>H72+NPV(FDR,'7.1 Financial Analysis'!I72:AK72)</f>
        <v>0</v>
      </c>
      <c r="F72" s="1627"/>
      <c r="G72" s="2094"/>
      <c r="H72" s="838">
        <f>-'7.4 Financing Plan'!G47</f>
        <v>0</v>
      </c>
      <c r="I72" s="838">
        <f>-'7.4 Financing Plan'!G47</f>
        <v>0</v>
      </c>
      <c r="J72" s="838">
        <f>-'7.4 Financing Plan'!H47</f>
        <v>0</v>
      </c>
      <c r="K72" s="838">
        <f>-'7.4 Financing Plan'!I47</f>
        <v>0</v>
      </c>
      <c r="L72" s="838">
        <f>-'7.4 Financing Plan'!J47</f>
        <v>0</v>
      </c>
      <c r="M72" s="1621"/>
      <c r="N72" s="1621"/>
      <c r="O72" s="1621"/>
      <c r="P72" s="1621"/>
      <c r="Q72" s="1621"/>
      <c r="R72" s="1621"/>
      <c r="S72" s="1621"/>
      <c r="T72" s="1621"/>
      <c r="U72" s="1621"/>
      <c r="V72" s="1621"/>
      <c r="W72" s="1621"/>
      <c r="X72" s="1621"/>
      <c r="Y72" s="1621"/>
      <c r="Z72" s="1621"/>
      <c r="AA72" s="1621"/>
      <c r="AB72" s="1621"/>
      <c r="AC72" s="1621"/>
      <c r="AD72" s="1621"/>
      <c r="AE72" s="1621"/>
      <c r="AF72" s="1621"/>
      <c r="AG72" s="1621"/>
      <c r="AH72" s="1621"/>
      <c r="AI72" s="1621"/>
      <c r="AJ72" s="1621"/>
      <c r="AK72" s="1621"/>
      <c r="AL72" s="640"/>
      <c r="AM72" s="236"/>
      <c r="AN72" s="236"/>
    </row>
    <row r="73" spans="1:40" s="642" customFormat="1" ht="14.5" customHeight="1" outlineLevel="2" x14ac:dyDescent="0.3">
      <c r="A73" s="236"/>
      <c r="B73" s="818"/>
      <c r="C73" s="822" t="s">
        <v>1995</v>
      </c>
      <c r="D73" s="821" t="s">
        <v>124</v>
      </c>
      <c r="E73" s="839">
        <f>H73+NPV(FDR,'7.1 Financial Analysis'!I73:AK73)</f>
        <v>-27537626.916705191</v>
      </c>
      <c r="F73" s="1627"/>
      <c r="G73" s="2094"/>
      <c r="H73" s="839">
        <f>SUM(H64:H72)</f>
        <v>-3739245.1359999999</v>
      </c>
      <c r="I73" s="839">
        <f>SUM(I64:I72)</f>
        <v>-5255842.4745199997</v>
      </c>
      <c r="J73" s="839">
        <f t="shared" ref="J73:AK73" si="72">SUM(J64:J72)</f>
        <v>-5657289.6531785326</v>
      </c>
      <c r="K73" s="839">
        <f t="shared" ref="K73" si="73">SUM(K64:K72)</f>
        <v>-19718831.930957384</v>
      </c>
      <c r="L73" s="839">
        <f t="shared" si="72"/>
        <v>-151768.13446435332</v>
      </c>
      <c r="M73" s="839">
        <f t="shared" si="72"/>
        <v>86999.614806334488</v>
      </c>
      <c r="N73" s="839">
        <f t="shared" si="72"/>
        <v>529502.22942351503</v>
      </c>
      <c r="O73" s="839">
        <f t="shared" si="72"/>
        <v>1026884.2971663056</v>
      </c>
      <c r="P73" s="839">
        <f t="shared" si="72"/>
        <v>-243627.06824849243</v>
      </c>
      <c r="Q73" s="839">
        <f t="shared" si="72"/>
        <v>-9756701.1534018535</v>
      </c>
      <c r="R73" s="839">
        <f t="shared" si="72"/>
        <v>1491624.8612096631</v>
      </c>
      <c r="S73" s="839">
        <f t="shared" si="72"/>
        <v>2304428.2652159887</v>
      </c>
      <c r="T73" s="839">
        <f t="shared" si="72"/>
        <v>305038.61678089388</v>
      </c>
      <c r="U73" s="839">
        <f t="shared" si="72"/>
        <v>2865361.6860887492</v>
      </c>
      <c r="V73" s="839">
        <f t="shared" si="72"/>
        <v>-7410694.3051790157</v>
      </c>
      <c r="W73" s="839">
        <f t="shared" si="72"/>
        <v>5202453.0965028489</v>
      </c>
      <c r="X73" s="839">
        <f t="shared" si="72"/>
        <v>3359741.6754916329</v>
      </c>
      <c r="Y73" s="839">
        <f t="shared" si="72"/>
        <v>3509917.9725468485</v>
      </c>
      <c r="Z73" s="839">
        <f t="shared" si="72"/>
        <v>3653262.8617399638</v>
      </c>
      <c r="AA73" s="839">
        <f t="shared" si="72"/>
        <v>-5927258.743311909</v>
      </c>
      <c r="AB73" s="839">
        <f t="shared" si="72"/>
        <v>-4119939.1488735033</v>
      </c>
      <c r="AC73" s="839">
        <f t="shared" si="72"/>
        <v>-1267540.6006939169</v>
      </c>
      <c r="AD73" s="839">
        <f t="shared" si="72"/>
        <v>639217.35529268999</v>
      </c>
      <c r="AE73" s="839">
        <f t="shared" si="72"/>
        <v>2956937.5224717492</v>
      </c>
      <c r="AF73" s="839">
        <f t="shared" si="72"/>
        <v>-9188080.5982313361</v>
      </c>
      <c r="AG73" s="839">
        <f t="shared" si="72"/>
        <v>1550090.3855303279</v>
      </c>
      <c r="AH73" s="839">
        <f t="shared" si="72"/>
        <v>1826627.4408313315</v>
      </c>
      <c r="AI73" s="839">
        <f t="shared" si="72"/>
        <v>2090507.4603141397</v>
      </c>
      <c r="AJ73" s="839">
        <f t="shared" si="72"/>
        <v>-37670.246654833958</v>
      </c>
      <c r="AK73" s="839">
        <f t="shared" si="72"/>
        <v>21506083.889091846</v>
      </c>
      <c r="AL73" s="640"/>
      <c r="AM73" s="810"/>
      <c r="AN73" s="810"/>
    </row>
    <row r="74" spans="1:40" s="642" customFormat="1" ht="14.25" customHeight="1" outlineLevel="2" x14ac:dyDescent="0.3">
      <c r="A74" s="236"/>
      <c r="B74" s="633"/>
      <c r="C74" s="866"/>
      <c r="D74" s="817"/>
      <c r="E74" s="849"/>
      <c r="F74" s="841"/>
      <c r="G74" s="841"/>
      <c r="H74" s="841"/>
      <c r="I74" s="841"/>
      <c r="J74" s="617"/>
      <c r="K74" s="617"/>
      <c r="L74" s="617"/>
      <c r="M74" s="617"/>
      <c r="N74" s="617"/>
      <c r="O74" s="617"/>
      <c r="P74" s="617"/>
      <c r="Q74" s="617"/>
      <c r="R74" s="617"/>
      <c r="S74" s="617"/>
      <c r="T74" s="617"/>
      <c r="U74" s="617"/>
      <c r="V74" s="617"/>
      <c r="W74" s="617"/>
      <c r="X74" s="617"/>
      <c r="Y74" s="617"/>
      <c r="Z74" s="617"/>
      <c r="AA74" s="617"/>
      <c r="AB74" s="617"/>
      <c r="AC74" s="617"/>
      <c r="AD74" s="617"/>
      <c r="AE74" s="617"/>
      <c r="AF74" s="617"/>
      <c r="AG74" s="617"/>
      <c r="AH74" s="617"/>
      <c r="AI74" s="617"/>
      <c r="AJ74" s="632"/>
      <c r="AK74" s="632"/>
      <c r="AL74" s="640"/>
      <c r="AM74" s="236"/>
      <c r="AN74" s="236"/>
    </row>
    <row r="75" spans="1:40" s="642" customFormat="1" ht="14.25" customHeight="1" outlineLevel="2" thickBot="1" x14ac:dyDescent="0.35">
      <c r="A75" s="236"/>
      <c r="B75" s="633"/>
      <c r="C75" s="811" t="s">
        <v>175</v>
      </c>
      <c r="D75" s="812"/>
      <c r="E75" s="850">
        <f>IRR(H73:AK73,0%)</f>
        <v>-2.3436251997612012E-2</v>
      </c>
      <c r="F75" s="841"/>
      <c r="G75" s="841"/>
      <c r="H75" s="841"/>
      <c r="I75" s="841"/>
      <c r="J75" s="617"/>
      <c r="K75" s="617"/>
      <c r="L75" s="617"/>
      <c r="M75" s="617"/>
      <c r="N75" s="617"/>
      <c r="O75" s="617"/>
      <c r="P75" s="617"/>
      <c r="Q75" s="617"/>
      <c r="R75" s="617"/>
      <c r="S75" s="617"/>
      <c r="T75" s="617"/>
      <c r="U75" s="617"/>
      <c r="V75" s="617"/>
      <c r="W75" s="617"/>
      <c r="X75" s="617"/>
      <c r="Y75" s="617"/>
      <c r="Z75" s="617"/>
      <c r="AA75" s="617"/>
      <c r="AB75" s="617"/>
      <c r="AC75" s="617"/>
      <c r="AD75" s="617"/>
      <c r="AE75" s="617"/>
      <c r="AF75" s="617"/>
      <c r="AG75" s="617"/>
      <c r="AH75" s="617"/>
      <c r="AI75" s="617"/>
      <c r="AJ75" s="632"/>
      <c r="AK75" s="632"/>
      <c r="AL75" s="640"/>
      <c r="AM75" s="236"/>
      <c r="AN75" s="236"/>
    </row>
    <row r="76" spans="1:40" s="642" customFormat="1" ht="14.25" customHeight="1" outlineLevel="1" x14ac:dyDescent="0.3">
      <c r="A76" s="236"/>
      <c r="B76" s="633"/>
      <c r="C76" s="816"/>
      <c r="D76" s="815"/>
      <c r="E76" s="2100"/>
      <c r="F76" s="841"/>
      <c r="G76" s="841"/>
      <c r="H76" s="841"/>
      <c r="I76" s="841"/>
      <c r="J76" s="617"/>
      <c r="K76" s="617"/>
      <c r="L76" s="617"/>
      <c r="M76" s="617"/>
      <c r="N76" s="617"/>
      <c r="O76" s="617"/>
      <c r="P76" s="617"/>
      <c r="Q76" s="617"/>
      <c r="R76" s="617"/>
      <c r="S76" s="617"/>
      <c r="T76" s="617"/>
      <c r="U76" s="617"/>
      <c r="V76" s="617"/>
      <c r="W76" s="617"/>
      <c r="X76" s="617"/>
      <c r="Y76" s="617"/>
      <c r="Z76" s="617"/>
      <c r="AA76" s="617"/>
      <c r="AB76" s="617"/>
      <c r="AC76" s="617"/>
      <c r="AD76" s="617"/>
      <c r="AE76" s="617"/>
      <c r="AF76" s="617"/>
      <c r="AG76" s="617"/>
      <c r="AH76" s="617"/>
      <c r="AI76" s="617"/>
      <c r="AJ76" s="632"/>
      <c r="AK76" s="632"/>
      <c r="AL76" s="640"/>
      <c r="AM76" s="236"/>
      <c r="AN76" s="236"/>
    </row>
    <row r="77" spans="1:40" s="642" customFormat="1" ht="14.25" customHeight="1" outlineLevel="1" x14ac:dyDescent="0.3">
      <c r="A77" s="236"/>
      <c r="B77" s="633"/>
      <c r="C77" s="831" t="s">
        <v>2109</v>
      </c>
      <c r="D77" s="832"/>
      <c r="E77" s="870" t="s">
        <v>679</v>
      </c>
      <c r="F77" s="836"/>
      <c r="G77" s="2482"/>
      <c r="H77" s="836"/>
      <c r="I77" s="836"/>
      <c r="J77" s="836"/>
      <c r="K77" s="2482"/>
      <c r="L77" s="836"/>
      <c r="M77" s="1625"/>
      <c r="N77" s="1625"/>
      <c r="O77" s="1625"/>
      <c r="P77" s="1625"/>
      <c r="Q77" s="1625"/>
      <c r="R77" s="1625"/>
      <c r="S77" s="1625"/>
      <c r="T77" s="1625"/>
      <c r="U77" s="1625"/>
      <c r="V77" s="1625"/>
      <c r="W77" s="1625"/>
      <c r="X77" s="1625"/>
      <c r="Y77" s="1625"/>
      <c r="Z77" s="1625"/>
      <c r="AA77" s="1625"/>
      <c r="AB77" s="1625"/>
      <c r="AC77" s="1625"/>
      <c r="AD77" s="1625"/>
      <c r="AE77" s="1625"/>
      <c r="AF77" s="1625"/>
      <c r="AG77" s="1625"/>
      <c r="AH77" s="1625"/>
      <c r="AI77" s="1625"/>
      <c r="AJ77" s="1625"/>
      <c r="AK77" s="1650"/>
      <c r="AL77" s="640"/>
      <c r="AM77" s="236"/>
      <c r="AN77" s="236"/>
    </row>
    <row r="78" spans="1:40" s="642" customFormat="1" ht="14.25" customHeight="1" outlineLevel="2" x14ac:dyDescent="0.3">
      <c r="A78" s="236"/>
      <c r="B78" s="633"/>
      <c r="D78" s="817"/>
      <c r="E78" s="849"/>
      <c r="F78" s="841"/>
      <c r="G78" s="841"/>
      <c r="H78" s="841"/>
      <c r="I78" s="841"/>
      <c r="J78" s="617"/>
      <c r="K78" s="617"/>
      <c r="L78" s="617"/>
      <c r="M78" s="632"/>
      <c r="N78" s="632"/>
      <c r="O78" s="632"/>
      <c r="P78" s="632"/>
      <c r="Q78" s="632"/>
      <c r="R78" s="632"/>
      <c r="S78" s="632"/>
      <c r="T78" s="632"/>
      <c r="U78" s="632"/>
      <c r="V78" s="632"/>
      <c r="W78" s="632"/>
      <c r="X78" s="632"/>
      <c r="Y78" s="632"/>
      <c r="Z78" s="632"/>
      <c r="AA78" s="632"/>
      <c r="AB78" s="632"/>
      <c r="AC78" s="632"/>
      <c r="AD78" s="632"/>
      <c r="AE78" s="632"/>
      <c r="AF78" s="632"/>
      <c r="AG78" s="632"/>
      <c r="AH78" s="632"/>
      <c r="AI78" s="632"/>
      <c r="AJ78" s="632"/>
      <c r="AK78" s="632"/>
      <c r="AL78" s="640"/>
      <c r="AM78" s="236"/>
      <c r="AN78" s="236"/>
    </row>
    <row r="79" spans="1:40" s="642" customFormat="1" ht="14.25" customHeight="1" outlineLevel="2" x14ac:dyDescent="0.3">
      <c r="A79" s="236"/>
      <c r="B79" s="633"/>
      <c r="C79" s="819" t="s">
        <v>683</v>
      </c>
      <c r="D79" s="627" t="s">
        <v>124</v>
      </c>
      <c r="E79" s="844">
        <f>H79+NPV(FDR,'7.1 Financial Analysis'!I79:AK79)</f>
        <v>186312873.11238301</v>
      </c>
      <c r="F79" s="1627"/>
      <c r="G79" s="2094"/>
      <c r="H79" s="838">
        <f>H64</f>
        <v>0</v>
      </c>
      <c r="I79" s="838">
        <f t="shared" ref="I79:L79" si="74">I64</f>
        <v>0</v>
      </c>
      <c r="J79" s="838">
        <f t="shared" si="74"/>
        <v>0</v>
      </c>
      <c r="K79" s="838">
        <f t="shared" si="74"/>
        <v>0</v>
      </c>
      <c r="L79" s="838">
        <f t="shared" si="74"/>
        <v>0</v>
      </c>
      <c r="M79" s="838">
        <f t="shared" ref="M79:AK82" si="75">M64</f>
        <v>11141896.676328853</v>
      </c>
      <c r="N79" s="838">
        <f t="shared" si="75"/>
        <v>11472026.28526948</v>
      </c>
      <c r="O79" s="838">
        <f t="shared" si="75"/>
        <v>11964582.973874386</v>
      </c>
      <c r="P79" s="838">
        <f t="shared" si="75"/>
        <v>12413841.88574834</v>
      </c>
      <c r="Q79" s="838">
        <f t="shared" si="75"/>
        <v>13136149.190539068</v>
      </c>
      <c r="R79" s="838">
        <f t="shared" si="75"/>
        <v>13716107.212439032</v>
      </c>
      <c r="S79" s="838">
        <f t="shared" si="75"/>
        <v>14323952.873532755</v>
      </c>
      <c r="T79" s="838">
        <f t="shared" si="75"/>
        <v>14682378.78982769</v>
      </c>
      <c r="U79" s="838">
        <f t="shared" si="75"/>
        <v>14699704.486114824</v>
      </c>
      <c r="V79" s="838">
        <f t="shared" si="75"/>
        <v>14718146.11068885</v>
      </c>
      <c r="W79" s="838">
        <f t="shared" si="75"/>
        <v>14737718.348217605</v>
      </c>
      <c r="X79" s="838">
        <f t="shared" si="75"/>
        <v>14758438.75749708</v>
      </c>
      <c r="Y79" s="838">
        <f t="shared" si="75"/>
        <v>14776052.393707007</v>
      </c>
      <c r="Z79" s="838">
        <f t="shared" si="75"/>
        <v>14799133.379517538</v>
      </c>
      <c r="AA79" s="838">
        <f t="shared" si="75"/>
        <v>14823315.497407677</v>
      </c>
      <c r="AB79" s="838">
        <f t="shared" si="75"/>
        <v>14848705.490704468</v>
      </c>
      <c r="AC79" s="838">
        <f t="shared" si="75"/>
        <v>14875322.745737441</v>
      </c>
      <c r="AD79" s="838">
        <f t="shared" si="75"/>
        <v>14903187.036562748</v>
      </c>
      <c r="AE79" s="838">
        <f t="shared" si="75"/>
        <v>14932313.096408162</v>
      </c>
      <c r="AF79" s="838">
        <f t="shared" si="75"/>
        <v>14962718.591004401</v>
      </c>
      <c r="AG79" s="838">
        <f t="shared" si="75"/>
        <v>14994421.975625854</v>
      </c>
      <c r="AH79" s="838">
        <f t="shared" si="75"/>
        <v>15027450.090656258</v>
      </c>
      <c r="AI79" s="838">
        <f t="shared" si="75"/>
        <v>15061810.988435199</v>
      </c>
      <c r="AJ79" s="838">
        <f t="shared" si="75"/>
        <v>15097532.374071015</v>
      </c>
      <c r="AK79" s="838">
        <f t="shared" si="75"/>
        <v>15112810.273270605</v>
      </c>
      <c r="AL79" s="640"/>
      <c r="AM79" s="236"/>
      <c r="AN79" s="236"/>
    </row>
    <row r="80" spans="1:40" s="642" customFormat="1" ht="14.25" customHeight="1" outlineLevel="2" x14ac:dyDescent="0.3">
      <c r="A80" s="236"/>
      <c r="B80" s="633"/>
      <c r="C80" s="819" t="s">
        <v>684</v>
      </c>
      <c r="D80" s="627" t="s">
        <v>124</v>
      </c>
      <c r="E80" s="844">
        <f>H80+NPV(FDR,'7.1 Financial Analysis'!I80:AK80)</f>
        <v>-122174544.64985238</v>
      </c>
      <c r="F80" s="1627"/>
      <c r="G80" s="2094"/>
      <c r="H80" s="838">
        <f t="shared" ref="H80:X82" si="76">H65</f>
        <v>0</v>
      </c>
      <c r="I80" s="838">
        <f t="shared" ref="I80:L80" si="77">I65</f>
        <v>0</v>
      </c>
      <c r="J80" s="838">
        <f t="shared" si="77"/>
        <v>0</v>
      </c>
      <c r="K80" s="838">
        <f t="shared" si="77"/>
        <v>0</v>
      </c>
      <c r="L80" s="838">
        <f t="shared" si="77"/>
        <v>0</v>
      </c>
      <c r="M80" s="838">
        <f t="shared" si="76"/>
        <v>-9250553.0406849962</v>
      </c>
      <c r="N80" s="838">
        <f t="shared" si="76"/>
        <v>-9190733.7443532255</v>
      </c>
      <c r="O80" s="838">
        <f t="shared" si="76"/>
        <v>-8969241.6603814866</v>
      </c>
      <c r="P80" s="838">
        <f t="shared" si="76"/>
        <v>-8914680.0897775758</v>
      </c>
      <c r="Q80" s="838">
        <f t="shared" si="76"/>
        <v>-8917495.5379338991</v>
      </c>
      <c r="R80" s="838">
        <f t="shared" si="76"/>
        <v>-8904070.6127216592</v>
      </c>
      <c r="S80" s="838">
        <f t="shared" si="76"/>
        <v>-8896564.5387251712</v>
      </c>
      <c r="T80" s="838">
        <f t="shared" si="76"/>
        <v>-9063243.1620109528</v>
      </c>
      <c r="U80" s="838">
        <f t="shared" si="76"/>
        <v>-9080568.8582980763</v>
      </c>
      <c r="V80" s="838">
        <f t="shared" si="76"/>
        <v>-9099010.4828721024</v>
      </c>
      <c r="W80" s="838">
        <f t="shared" si="76"/>
        <v>-9118582.7204008754</v>
      </c>
      <c r="X80" s="838">
        <f t="shared" si="76"/>
        <v>-9139303.1296803523</v>
      </c>
      <c r="Y80" s="838">
        <f t="shared" si="75"/>
        <v>-9156916.7658902798</v>
      </c>
      <c r="Z80" s="838">
        <f t="shared" si="75"/>
        <v>-9179997.7517007943</v>
      </c>
      <c r="AA80" s="838">
        <f t="shared" si="75"/>
        <v>-9204179.8695909306</v>
      </c>
      <c r="AB80" s="838">
        <f t="shared" si="75"/>
        <v>-9229569.8628877159</v>
      </c>
      <c r="AC80" s="838">
        <f t="shared" si="75"/>
        <v>-9256187.1179207005</v>
      </c>
      <c r="AD80" s="838">
        <f t="shared" si="75"/>
        <v>-9284051.4087460041</v>
      </c>
      <c r="AE80" s="838">
        <f t="shared" si="75"/>
        <v>-9313177.4685914256</v>
      </c>
      <c r="AF80" s="838">
        <f t="shared" si="75"/>
        <v>-9343582.9631876685</v>
      </c>
      <c r="AG80" s="838">
        <f t="shared" si="75"/>
        <v>-9375286.3478091136</v>
      </c>
      <c r="AH80" s="838">
        <f t="shared" si="75"/>
        <v>-9408314.4628395326</v>
      </c>
      <c r="AI80" s="838">
        <f t="shared" si="75"/>
        <v>-9442675.3606184684</v>
      </c>
      <c r="AJ80" s="838">
        <f t="shared" si="75"/>
        <v>-9478396.7462542746</v>
      </c>
      <c r="AK80" s="838">
        <f t="shared" si="75"/>
        <v>-9493674.6454538796</v>
      </c>
      <c r="AL80" s="640"/>
      <c r="AM80" s="236"/>
      <c r="AN80" s="236"/>
    </row>
    <row r="81" spans="1:41" s="642" customFormat="1" ht="14.25" customHeight="1" outlineLevel="2" x14ac:dyDescent="0.3">
      <c r="A81" s="236"/>
      <c r="B81" s="633"/>
      <c r="C81" s="819" t="s">
        <v>1213</v>
      </c>
      <c r="D81" s="627" t="s">
        <v>124</v>
      </c>
      <c r="E81" s="844">
        <f>H81+NPV(FDR,'7.1 Financial Analysis'!I81:AK81)</f>
        <v>-43786838.633859254</v>
      </c>
      <c r="F81" s="2094"/>
      <c r="G81" s="2094"/>
      <c r="H81" s="838">
        <f t="shared" si="76"/>
        <v>0</v>
      </c>
      <c r="I81" s="838">
        <f t="shared" ref="I81:L81" si="78">I66</f>
        <v>0</v>
      </c>
      <c r="J81" s="838">
        <f t="shared" si="78"/>
        <v>0</v>
      </c>
      <c r="K81" s="838">
        <f t="shared" si="78"/>
        <v>0</v>
      </c>
      <c r="L81" s="838">
        <f t="shared" si="78"/>
        <v>0</v>
      </c>
      <c r="M81" s="838">
        <f t="shared" si="75"/>
        <v>0</v>
      </c>
      <c r="N81" s="838">
        <f t="shared" si="75"/>
        <v>0</v>
      </c>
      <c r="O81" s="838">
        <f t="shared" si="75"/>
        <v>2000000</v>
      </c>
      <c r="P81" s="838">
        <f t="shared" si="75"/>
        <v>0</v>
      </c>
      <c r="Q81" s="838">
        <f t="shared" si="75"/>
        <v>-10448454.962510863</v>
      </c>
      <c r="R81" s="838">
        <f t="shared" si="75"/>
        <v>0</v>
      </c>
      <c r="S81" s="838">
        <f t="shared" si="75"/>
        <v>0</v>
      </c>
      <c r="T81" s="838">
        <f t="shared" si="75"/>
        <v>-2379903.3972635958</v>
      </c>
      <c r="U81" s="838">
        <f t="shared" si="75"/>
        <v>0</v>
      </c>
      <c r="V81" s="838">
        <f t="shared" si="75"/>
        <v>-10448454.962510863</v>
      </c>
      <c r="W81" s="838">
        <f t="shared" si="75"/>
        <v>2000000</v>
      </c>
      <c r="X81" s="838">
        <f t="shared" si="75"/>
        <v>0</v>
      </c>
      <c r="Y81" s="838">
        <f t="shared" si="75"/>
        <v>0</v>
      </c>
      <c r="Z81" s="838">
        <f t="shared" si="75"/>
        <v>0</v>
      </c>
      <c r="AA81" s="838">
        <f t="shared" si="75"/>
        <v>-48586528.162324928</v>
      </c>
      <c r="AB81" s="838">
        <f t="shared" si="75"/>
        <v>-2379903.3972635958</v>
      </c>
      <c r="AC81" s="838">
        <f t="shared" si="75"/>
        <v>0</v>
      </c>
      <c r="AD81" s="838">
        <f t="shared" si="75"/>
        <v>0</v>
      </c>
      <c r="AE81" s="838">
        <f t="shared" si="75"/>
        <v>2000000</v>
      </c>
      <c r="AF81" s="838">
        <f t="shared" si="75"/>
        <v>-10448454.962510863</v>
      </c>
      <c r="AG81" s="838">
        <f t="shared" si="75"/>
        <v>0</v>
      </c>
      <c r="AH81" s="838">
        <f t="shared" si="75"/>
        <v>0</v>
      </c>
      <c r="AI81" s="838">
        <f t="shared" si="75"/>
        <v>0</v>
      </c>
      <c r="AJ81" s="838">
        <f t="shared" si="75"/>
        <v>-2379903.3972635958</v>
      </c>
      <c r="AK81" s="838">
        <f t="shared" si="75"/>
        <v>-10448454.962510863</v>
      </c>
      <c r="AL81" s="640"/>
      <c r="AM81" s="236"/>
      <c r="AN81" s="236"/>
    </row>
    <row r="82" spans="1:41" s="642" customFormat="1" ht="14.25" customHeight="1" outlineLevel="2" x14ac:dyDescent="0.3">
      <c r="A82" s="236"/>
      <c r="B82" s="633"/>
      <c r="C82" s="2096" t="s">
        <v>1999</v>
      </c>
      <c r="D82" s="627" t="s">
        <v>124</v>
      </c>
      <c r="E82" s="844">
        <f>H82+NPV(FDR,'7.1 Financial Analysis'!I82:AK82)</f>
        <v>18448982.002486091</v>
      </c>
      <c r="F82" s="2094"/>
      <c r="G82" s="2094"/>
      <c r="H82" s="838">
        <f t="shared" si="76"/>
        <v>0</v>
      </c>
      <c r="I82" s="838">
        <f t="shared" ref="I82:L82" si="79">I67</f>
        <v>0</v>
      </c>
      <c r="J82" s="838">
        <f t="shared" si="79"/>
        <v>0</v>
      </c>
      <c r="K82" s="838">
        <f t="shared" si="79"/>
        <v>0</v>
      </c>
      <c r="L82" s="838">
        <f t="shared" si="79"/>
        <v>0</v>
      </c>
      <c r="M82" s="838">
        <f t="shared" si="75"/>
        <v>0</v>
      </c>
      <c r="N82" s="838">
        <f t="shared" si="75"/>
        <v>0</v>
      </c>
      <c r="O82" s="838">
        <f t="shared" si="75"/>
        <v>0</v>
      </c>
      <c r="P82" s="838">
        <f t="shared" si="75"/>
        <v>0</v>
      </c>
      <c r="Q82" s="838">
        <f t="shared" si="75"/>
        <v>0</v>
      </c>
      <c r="R82" s="838">
        <f t="shared" si="75"/>
        <v>0</v>
      </c>
      <c r="S82" s="838">
        <f t="shared" si="75"/>
        <v>0</v>
      </c>
      <c r="T82" s="838">
        <f t="shared" si="75"/>
        <v>0</v>
      </c>
      <c r="U82" s="838">
        <f t="shared" si="75"/>
        <v>0</v>
      </c>
      <c r="V82" s="838">
        <f t="shared" si="75"/>
        <v>0</v>
      </c>
      <c r="W82" s="838">
        <f t="shared" si="75"/>
        <v>0</v>
      </c>
      <c r="X82" s="838">
        <f t="shared" si="75"/>
        <v>0</v>
      </c>
      <c r="Y82" s="838">
        <f t="shared" si="75"/>
        <v>0</v>
      </c>
      <c r="Z82" s="838">
        <f t="shared" si="75"/>
        <v>0</v>
      </c>
      <c r="AA82" s="838">
        <f t="shared" si="75"/>
        <v>38869222.529859945</v>
      </c>
      <c r="AB82" s="838">
        <f t="shared" si="75"/>
        <v>0</v>
      </c>
      <c r="AC82" s="838">
        <f t="shared" si="75"/>
        <v>0</v>
      </c>
      <c r="AD82" s="838">
        <f t="shared" si="75"/>
        <v>0</v>
      </c>
      <c r="AE82" s="838">
        <f t="shared" si="75"/>
        <v>0</v>
      </c>
      <c r="AF82" s="838">
        <f t="shared" si="75"/>
        <v>0</v>
      </c>
      <c r="AG82" s="838">
        <f t="shared" si="75"/>
        <v>0</v>
      </c>
      <c r="AH82" s="838">
        <f t="shared" si="75"/>
        <v>0</v>
      </c>
      <c r="AI82" s="838">
        <f t="shared" si="75"/>
        <v>0</v>
      </c>
      <c r="AJ82" s="838">
        <f t="shared" si="75"/>
        <v>0</v>
      </c>
      <c r="AK82" s="838">
        <f t="shared" si="75"/>
        <v>0</v>
      </c>
      <c r="AL82" s="640"/>
      <c r="AM82" s="236"/>
      <c r="AN82" s="236"/>
    </row>
    <row r="83" spans="1:41" s="642" customFormat="1" ht="14.25" customHeight="1" outlineLevel="2" x14ac:dyDescent="0.3">
      <c r="A83" s="236"/>
      <c r="B83" s="633"/>
      <c r="C83" s="819" t="s">
        <v>172</v>
      </c>
      <c r="D83" s="627" t="s">
        <v>124</v>
      </c>
      <c r="E83" s="844">
        <f>H83+NPV(FDR,'7.1 Financial Analysis'!I83:AK83)</f>
        <v>9389891.3609997109</v>
      </c>
      <c r="F83" s="1627"/>
      <c r="G83" s="2094"/>
      <c r="H83" s="838">
        <f t="shared" ref="H83:AK83" si="80">H69</f>
        <v>0</v>
      </c>
      <c r="I83" s="838">
        <f t="shared" ref="I83:L83" si="81">I69</f>
        <v>0</v>
      </c>
      <c r="J83" s="838">
        <f t="shared" si="81"/>
        <v>0</v>
      </c>
      <c r="K83" s="838">
        <f t="shared" si="81"/>
        <v>0</v>
      </c>
      <c r="L83" s="838">
        <f t="shared" si="81"/>
        <v>0</v>
      </c>
      <c r="M83" s="838">
        <f t="shared" si="80"/>
        <v>0</v>
      </c>
      <c r="N83" s="838">
        <f t="shared" si="80"/>
        <v>0</v>
      </c>
      <c r="O83" s="838">
        <f t="shared" si="80"/>
        <v>0</v>
      </c>
      <c r="P83" s="838">
        <f t="shared" si="80"/>
        <v>0</v>
      </c>
      <c r="Q83" s="838">
        <f t="shared" si="80"/>
        <v>0</v>
      </c>
      <c r="R83" s="838">
        <f t="shared" si="80"/>
        <v>0</v>
      </c>
      <c r="S83" s="838">
        <f t="shared" si="80"/>
        <v>0</v>
      </c>
      <c r="T83" s="838">
        <f t="shared" si="80"/>
        <v>0</v>
      </c>
      <c r="U83" s="838">
        <f t="shared" si="80"/>
        <v>0</v>
      </c>
      <c r="V83" s="838">
        <f t="shared" si="80"/>
        <v>0</v>
      </c>
      <c r="W83" s="838">
        <f t="shared" si="80"/>
        <v>0</v>
      </c>
      <c r="X83" s="838">
        <f t="shared" si="80"/>
        <v>0</v>
      </c>
      <c r="Y83" s="838">
        <f t="shared" si="80"/>
        <v>0</v>
      </c>
      <c r="Z83" s="838">
        <f t="shared" si="80"/>
        <v>0</v>
      </c>
      <c r="AA83" s="838">
        <f t="shared" si="80"/>
        <v>0</v>
      </c>
      <c r="AB83" s="838">
        <f t="shared" si="80"/>
        <v>0</v>
      </c>
      <c r="AC83" s="838">
        <f t="shared" si="80"/>
        <v>0</v>
      </c>
      <c r="AD83" s="838">
        <f t="shared" si="80"/>
        <v>0</v>
      </c>
      <c r="AE83" s="838">
        <f t="shared" si="80"/>
        <v>0</v>
      </c>
      <c r="AF83" s="838">
        <f t="shared" si="80"/>
        <v>0</v>
      </c>
      <c r="AG83" s="838">
        <f t="shared" si="80"/>
        <v>0</v>
      </c>
      <c r="AH83" s="838">
        <f t="shared" si="80"/>
        <v>0</v>
      </c>
      <c r="AI83" s="838">
        <f t="shared" si="80"/>
        <v>0</v>
      </c>
      <c r="AJ83" s="838">
        <f t="shared" si="80"/>
        <v>0</v>
      </c>
      <c r="AK83" s="838">
        <f t="shared" si="80"/>
        <v>29283798.326630376</v>
      </c>
      <c r="AL83" s="640"/>
      <c r="AM83" s="236"/>
      <c r="AN83" s="236"/>
    </row>
    <row r="84" spans="1:41" s="642" customFormat="1" ht="14.25" customHeight="1" outlineLevel="2" x14ac:dyDescent="0.3">
      <c r="A84" s="236"/>
      <c r="B84" s="633"/>
      <c r="C84" s="819" t="s">
        <v>466</v>
      </c>
      <c r="D84" s="627" t="s">
        <v>124</v>
      </c>
      <c r="E84" s="844">
        <f>H84+NPV(FDR,'7.1 Financial Analysis'!I84:AK84)</f>
        <v>-29545304.616625529</v>
      </c>
      <c r="F84" s="1627"/>
      <c r="G84" s="2094"/>
      <c r="H84" s="838">
        <f t="shared" ref="H84:AK84" si="82">H70</f>
        <v>0</v>
      </c>
      <c r="I84" s="838">
        <f t="shared" ref="I84:L84" si="83">I70</f>
        <v>0</v>
      </c>
      <c r="J84" s="838">
        <f t="shared" si="83"/>
        <v>0</v>
      </c>
      <c r="K84" s="838">
        <f t="shared" si="83"/>
        <v>0</v>
      </c>
      <c r="L84" s="838">
        <f t="shared" si="83"/>
        <v>0</v>
      </c>
      <c r="M84" s="838">
        <f t="shared" si="82"/>
        <v>0</v>
      </c>
      <c r="N84" s="838">
        <f t="shared" si="82"/>
        <v>0</v>
      </c>
      <c r="O84" s="838">
        <f t="shared" si="82"/>
        <v>-2267689.7236151965</v>
      </c>
      <c r="P84" s="838">
        <f t="shared" si="82"/>
        <v>-2201640.5083642686</v>
      </c>
      <c r="Q84" s="838">
        <f t="shared" si="82"/>
        <v>-2137515.0566643383</v>
      </c>
      <c r="R84" s="838">
        <f t="shared" si="82"/>
        <v>-2075257.3365673188</v>
      </c>
      <c r="S84" s="838">
        <f t="shared" si="82"/>
        <v>-2014812.9481236101</v>
      </c>
      <c r="T84" s="838">
        <f t="shared" si="82"/>
        <v>-1956129.075848165</v>
      </c>
      <c r="U84" s="838">
        <f t="shared" si="82"/>
        <v>-1899154.442571034</v>
      </c>
      <c r="V84" s="838">
        <f t="shared" si="82"/>
        <v>-1843839.2646320718</v>
      </c>
      <c r="W84" s="838">
        <f t="shared" si="82"/>
        <v>-1790135.2083806521</v>
      </c>
      <c r="X84" s="838">
        <f t="shared" si="82"/>
        <v>-1737995.3479423807</v>
      </c>
      <c r="Y84" s="838">
        <f t="shared" si="82"/>
        <v>-1687374.1242159035</v>
      </c>
      <c r="Z84" s="838">
        <f t="shared" si="82"/>
        <v>-1638227.3050639839</v>
      </c>
      <c r="AA84" s="838">
        <f t="shared" si="82"/>
        <v>-1590511.9466640619</v>
      </c>
      <c r="AB84" s="838">
        <f t="shared" si="82"/>
        <v>-5317897.2812136468</v>
      </c>
      <c r="AC84" s="838">
        <f t="shared" si="82"/>
        <v>-5163007.0691394629</v>
      </c>
      <c r="AD84" s="838">
        <f t="shared" si="82"/>
        <v>-3557084.4803743246</v>
      </c>
      <c r="AE84" s="838">
        <f t="shared" si="82"/>
        <v>-3453480.0780333243</v>
      </c>
      <c r="AF84" s="838">
        <f t="shared" si="82"/>
        <v>-3352893.2796440041</v>
      </c>
      <c r="AG84" s="838">
        <f t="shared" si="82"/>
        <v>-3255236.1938291304</v>
      </c>
      <c r="AH84" s="838">
        <f t="shared" si="82"/>
        <v>-3160423.4891544953</v>
      </c>
      <c r="AI84" s="838">
        <f t="shared" si="82"/>
        <v>-3068372.3195674708</v>
      </c>
      <c r="AJ84" s="838">
        <f t="shared" si="82"/>
        <v>-2979002.2520072535</v>
      </c>
      <c r="AK84" s="838">
        <f t="shared" si="82"/>
        <v>-2807995.3360422784</v>
      </c>
      <c r="AL84" s="640"/>
      <c r="AM84" s="236"/>
      <c r="AN84" s="236"/>
    </row>
    <row r="85" spans="1:41" s="642" customFormat="1" ht="14.25" customHeight="1" outlineLevel="2" x14ac:dyDescent="0.3">
      <c r="A85" s="236"/>
      <c r="B85" s="633"/>
      <c r="C85" s="819" t="s">
        <v>141</v>
      </c>
      <c r="D85" s="627" t="s">
        <v>124</v>
      </c>
      <c r="E85" s="844">
        <f>H85+NPV(FDR,'7.1 Financial Analysis'!I85:AK85)</f>
        <v>-14499561.550241318</v>
      </c>
      <c r="F85" s="1627"/>
      <c r="G85" s="2094"/>
      <c r="H85" s="838">
        <f t="shared" ref="H85:AK85" si="84">H71</f>
        <v>0</v>
      </c>
      <c r="I85" s="838">
        <f t="shared" ref="I85:L85" si="85">I71</f>
        <v>0</v>
      </c>
      <c r="J85" s="838">
        <f t="shared" si="85"/>
        <v>0</v>
      </c>
      <c r="K85" s="838">
        <f t="shared" si="85"/>
        <v>0</v>
      </c>
      <c r="L85" s="838">
        <f t="shared" si="85"/>
        <v>0</v>
      </c>
      <c r="M85" s="838">
        <f t="shared" si="84"/>
        <v>-1804344.0208375221</v>
      </c>
      <c r="N85" s="838">
        <f t="shared" si="84"/>
        <v>-1751790.3114927397</v>
      </c>
      <c r="O85" s="838">
        <f t="shared" si="84"/>
        <v>-1700767.2927113976</v>
      </c>
      <c r="P85" s="838">
        <f t="shared" si="84"/>
        <v>-1541148.3558549879</v>
      </c>
      <c r="Q85" s="838">
        <f t="shared" si="84"/>
        <v>-1389384.7868318197</v>
      </c>
      <c r="R85" s="838">
        <f t="shared" si="84"/>
        <v>-1245154.4019403909</v>
      </c>
      <c r="S85" s="838">
        <f t="shared" si="84"/>
        <v>-1108147.1214679852</v>
      </c>
      <c r="T85" s="838">
        <f t="shared" si="84"/>
        <v>-978064.53792408202</v>
      </c>
      <c r="U85" s="838">
        <f t="shared" si="84"/>
        <v>-854619.49915696471</v>
      </c>
      <c r="V85" s="838">
        <f t="shared" si="84"/>
        <v>-737535.70585282822</v>
      </c>
      <c r="W85" s="838">
        <f t="shared" si="84"/>
        <v>-626547.32293322787</v>
      </c>
      <c r="X85" s="838">
        <f t="shared" si="84"/>
        <v>-521398.60438271385</v>
      </c>
      <c r="Y85" s="838">
        <f t="shared" si="84"/>
        <v>-421843.53105397546</v>
      </c>
      <c r="Z85" s="838">
        <f t="shared" si="84"/>
        <v>-327645.46101279638</v>
      </c>
      <c r="AA85" s="838">
        <f t="shared" si="84"/>
        <v>-238576.79199960898</v>
      </c>
      <c r="AB85" s="838">
        <f t="shared" si="84"/>
        <v>-2041274.0982130126</v>
      </c>
      <c r="AC85" s="838">
        <f t="shared" si="84"/>
        <v>-1723669.1593711944</v>
      </c>
      <c r="AD85" s="838">
        <f t="shared" si="84"/>
        <v>-1422833.7921497296</v>
      </c>
      <c r="AE85" s="838">
        <f t="shared" si="84"/>
        <v>-1208718.0273116634</v>
      </c>
      <c r="AF85" s="838">
        <f t="shared" si="84"/>
        <v>-1005867.983893201</v>
      </c>
      <c r="AG85" s="838">
        <f t="shared" si="84"/>
        <v>-813809.04845728225</v>
      </c>
      <c r="AH85" s="838">
        <f t="shared" si="84"/>
        <v>-632084.6978308988</v>
      </c>
      <c r="AI85" s="838">
        <f t="shared" si="84"/>
        <v>-460255.84793512046</v>
      </c>
      <c r="AJ85" s="838">
        <f t="shared" si="84"/>
        <v>-297900.22520072508</v>
      </c>
      <c r="AK85" s="838">
        <f t="shared" si="84"/>
        <v>-140399.76680211368</v>
      </c>
      <c r="AL85" s="640"/>
      <c r="AM85" s="236"/>
      <c r="AN85" s="236"/>
    </row>
    <row r="86" spans="1:41" s="642" customFormat="1" ht="14.25" customHeight="1" outlineLevel="2" x14ac:dyDescent="0.3">
      <c r="A86" s="236"/>
      <c r="B86" s="633"/>
      <c r="C86" s="819" t="s">
        <v>1490</v>
      </c>
      <c r="D86" s="627" t="s">
        <v>124</v>
      </c>
      <c r="E86" s="844">
        <f>H86+NPV(FDR,'7.1 Financial Analysis'!I86:AK86)</f>
        <v>0</v>
      </c>
      <c r="F86" s="1627"/>
      <c r="G86" s="2094"/>
      <c r="H86" s="838">
        <f>H72</f>
        <v>0</v>
      </c>
      <c r="I86" s="838">
        <f t="shared" ref="I86:L86" si="86">I72</f>
        <v>0</v>
      </c>
      <c r="J86" s="838">
        <f t="shared" si="86"/>
        <v>0</v>
      </c>
      <c r="K86" s="838">
        <f t="shared" si="86"/>
        <v>0</v>
      </c>
      <c r="L86" s="838">
        <f t="shared" si="86"/>
        <v>0</v>
      </c>
      <c r="M86" s="1621"/>
      <c r="N86" s="1621"/>
      <c r="O86" s="1621"/>
      <c r="P86" s="1621"/>
      <c r="Q86" s="1621"/>
      <c r="R86" s="1621"/>
      <c r="S86" s="1621"/>
      <c r="T86" s="1621"/>
      <c r="U86" s="1621"/>
      <c r="V86" s="1621"/>
      <c r="W86" s="1621"/>
      <c r="X86" s="1621"/>
      <c r="Y86" s="1621"/>
      <c r="Z86" s="1621"/>
      <c r="AA86" s="1621"/>
      <c r="AB86" s="1621"/>
      <c r="AC86" s="1621"/>
      <c r="AD86" s="1621"/>
      <c r="AE86" s="1621"/>
      <c r="AF86" s="1621"/>
      <c r="AG86" s="1621"/>
      <c r="AH86" s="1621"/>
      <c r="AI86" s="1621"/>
      <c r="AJ86" s="1621"/>
      <c r="AK86" s="1621"/>
      <c r="AL86" s="640"/>
      <c r="AM86" s="236"/>
      <c r="AN86" s="236"/>
    </row>
    <row r="87" spans="1:41" s="642" customFormat="1" ht="14.5" customHeight="1" outlineLevel="2" x14ac:dyDescent="0.3">
      <c r="A87" s="236"/>
      <c r="B87" s="818"/>
      <c r="C87" s="822" t="s">
        <v>1996</v>
      </c>
      <c r="D87" s="821" t="s">
        <v>124</v>
      </c>
      <c r="E87" s="845">
        <f>H87+NPV(FDR,'7.1 Financial Analysis'!I87:AK87)</f>
        <v>4145497.025290289</v>
      </c>
      <c r="F87" s="1627"/>
      <c r="G87" s="2094"/>
      <c r="H87" s="839">
        <f t="shared" ref="H87:AK87" si="87">SUM(H79:H86)</f>
        <v>0</v>
      </c>
      <c r="I87" s="839">
        <f t="shared" ref="I87:L87" si="88">SUM(I79:I86)</f>
        <v>0</v>
      </c>
      <c r="J87" s="839">
        <f t="shared" si="88"/>
        <v>0</v>
      </c>
      <c r="K87" s="839">
        <f t="shared" si="88"/>
        <v>0</v>
      </c>
      <c r="L87" s="839">
        <f t="shared" si="88"/>
        <v>0</v>
      </c>
      <c r="M87" s="839">
        <f t="shared" si="87"/>
        <v>86999.614806334488</v>
      </c>
      <c r="N87" s="839">
        <f t="shared" si="87"/>
        <v>529502.22942351503</v>
      </c>
      <c r="O87" s="839">
        <f t="shared" si="87"/>
        <v>1026884.2971663056</v>
      </c>
      <c r="P87" s="839">
        <f t="shared" si="87"/>
        <v>-243627.06824849243</v>
      </c>
      <c r="Q87" s="839">
        <f t="shared" si="87"/>
        <v>-9756701.1534018535</v>
      </c>
      <c r="R87" s="839">
        <f t="shared" si="87"/>
        <v>1491624.8612096631</v>
      </c>
      <c r="S87" s="839">
        <f t="shared" si="87"/>
        <v>2304428.2652159887</v>
      </c>
      <c r="T87" s="839">
        <f t="shared" si="87"/>
        <v>305038.61678089388</v>
      </c>
      <c r="U87" s="839">
        <f t="shared" si="87"/>
        <v>2865361.6860887492</v>
      </c>
      <c r="V87" s="839">
        <f t="shared" si="87"/>
        <v>-7410694.3051790157</v>
      </c>
      <c r="W87" s="839">
        <f t="shared" si="87"/>
        <v>5202453.0965028489</v>
      </c>
      <c r="X87" s="839">
        <f t="shared" si="87"/>
        <v>3359741.6754916329</v>
      </c>
      <c r="Y87" s="839">
        <f t="shared" si="87"/>
        <v>3509917.9725468485</v>
      </c>
      <c r="Z87" s="839">
        <f t="shared" si="87"/>
        <v>3653262.8617399638</v>
      </c>
      <c r="AA87" s="839">
        <f t="shared" si="87"/>
        <v>-5927258.743311909</v>
      </c>
      <c r="AB87" s="839">
        <f t="shared" si="87"/>
        <v>-4119939.1488735033</v>
      </c>
      <c r="AC87" s="839">
        <f t="shared" si="87"/>
        <v>-1267540.6006939169</v>
      </c>
      <c r="AD87" s="839">
        <f t="shared" si="87"/>
        <v>639217.35529268999</v>
      </c>
      <c r="AE87" s="839">
        <f t="shared" si="87"/>
        <v>2956937.5224717492</v>
      </c>
      <c r="AF87" s="839">
        <f t="shared" si="87"/>
        <v>-9188080.5982313361</v>
      </c>
      <c r="AG87" s="839">
        <f t="shared" si="87"/>
        <v>1550090.3855303279</v>
      </c>
      <c r="AH87" s="839">
        <f t="shared" si="87"/>
        <v>1826627.4408313315</v>
      </c>
      <c r="AI87" s="839">
        <f t="shared" si="87"/>
        <v>2090507.4603141397</v>
      </c>
      <c r="AJ87" s="839">
        <f t="shared" si="87"/>
        <v>-37670.246654833958</v>
      </c>
      <c r="AK87" s="839">
        <f t="shared" si="87"/>
        <v>21506083.889091846</v>
      </c>
      <c r="AL87" s="640"/>
      <c r="AM87" s="810"/>
      <c r="AN87" s="810"/>
    </row>
    <row r="88" spans="1:41" s="642" customFormat="1" ht="14.25" customHeight="1" outlineLevel="2" x14ac:dyDescent="0.3">
      <c r="A88" s="236"/>
      <c r="B88" s="633"/>
      <c r="C88" s="866"/>
      <c r="D88" s="817"/>
      <c r="E88" s="849"/>
      <c r="F88" s="841"/>
      <c r="G88" s="841"/>
      <c r="H88" s="841"/>
      <c r="I88" s="841"/>
      <c r="J88" s="617"/>
      <c r="K88" s="617"/>
      <c r="L88" s="617"/>
      <c r="M88" s="617"/>
      <c r="N88" s="617"/>
      <c r="O88" s="617"/>
      <c r="P88" s="617"/>
      <c r="Q88" s="617"/>
      <c r="R88" s="617"/>
      <c r="S88" s="617"/>
      <c r="T88" s="617"/>
      <c r="U88" s="617"/>
      <c r="V88" s="617"/>
      <c r="W88" s="617"/>
      <c r="X88" s="617"/>
      <c r="Y88" s="617"/>
      <c r="Z88" s="617"/>
      <c r="AA88" s="617"/>
      <c r="AB88" s="617"/>
      <c r="AC88" s="617"/>
      <c r="AD88" s="617"/>
      <c r="AE88" s="617"/>
      <c r="AF88" s="617"/>
      <c r="AG88" s="617"/>
      <c r="AH88" s="617"/>
      <c r="AI88" s="617"/>
      <c r="AJ88" s="632"/>
      <c r="AK88" s="632"/>
      <c r="AL88" s="640"/>
      <c r="AM88" s="236"/>
      <c r="AN88" s="236"/>
    </row>
    <row r="89" spans="1:41" s="642" customFormat="1" ht="14.25" customHeight="1" outlineLevel="2" thickBot="1" x14ac:dyDescent="0.35">
      <c r="A89" s="236"/>
      <c r="B89" s="633"/>
      <c r="C89" s="811" t="s">
        <v>1997</v>
      </c>
      <c r="D89" s="812"/>
      <c r="E89" s="850">
        <f>IRR(H87:AK87)</f>
        <v>9.3895348673497248E-2</v>
      </c>
      <c r="F89" s="841"/>
      <c r="G89" s="841"/>
      <c r="H89" s="841"/>
      <c r="I89" s="841"/>
      <c r="J89" s="617"/>
      <c r="K89" s="617"/>
      <c r="L89" s="617"/>
      <c r="M89" s="617"/>
      <c r="N89" s="617"/>
      <c r="O89" s="617"/>
      <c r="P89" s="617"/>
      <c r="Q89" s="617"/>
      <c r="R89" s="617"/>
      <c r="S89" s="617"/>
      <c r="T89" s="617"/>
      <c r="U89" s="617"/>
      <c r="V89" s="617"/>
      <c r="W89" s="617"/>
      <c r="X89" s="617"/>
      <c r="Y89" s="617"/>
      <c r="Z89" s="617"/>
      <c r="AA89" s="617"/>
      <c r="AB89" s="617"/>
      <c r="AC89" s="617"/>
      <c r="AD89" s="617"/>
      <c r="AE89" s="617"/>
      <c r="AF89" s="617"/>
      <c r="AG89" s="617"/>
      <c r="AH89" s="617"/>
      <c r="AI89" s="617"/>
      <c r="AJ89" s="632"/>
      <c r="AK89" s="632"/>
      <c r="AL89" s="640"/>
      <c r="AM89" s="236"/>
      <c r="AN89" s="236"/>
    </row>
    <row r="90" spans="1:41" s="642" customFormat="1" ht="14.6" thickBot="1" x14ac:dyDescent="0.35">
      <c r="A90" s="236"/>
      <c r="B90" s="823"/>
      <c r="C90" s="824"/>
      <c r="D90" s="824"/>
      <c r="E90" s="851"/>
      <c r="F90" s="842"/>
      <c r="G90" s="2472"/>
      <c r="H90" s="842"/>
      <c r="I90" s="842"/>
      <c r="J90" s="842"/>
      <c r="K90" s="2472"/>
      <c r="L90" s="842"/>
      <c r="M90" s="842"/>
      <c r="N90" s="842"/>
      <c r="O90" s="842"/>
      <c r="P90" s="842"/>
      <c r="Q90" s="842"/>
      <c r="R90" s="842"/>
      <c r="S90" s="842"/>
      <c r="T90" s="842"/>
      <c r="U90" s="842"/>
      <c r="V90" s="842"/>
      <c r="W90" s="842"/>
      <c r="X90" s="842"/>
      <c r="Y90" s="842"/>
      <c r="Z90" s="842"/>
      <c r="AA90" s="842"/>
      <c r="AB90" s="842"/>
      <c r="AC90" s="842"/>
      <c r="AD90" s="842"/>
      <c r="AE90" s="842"/>
      <c r="AF90" s="842"/>
      <c r="AG90" s="842"/>
      <c r="AH90" s="842"/>
      <c r="AI90" s="842"/>
      <c r="AJ90" s="842"/>
      <c r="AK90" s="842"/>
      <c r="AL90" s="825"/>
      <c r="AM90" s="236"/>
      <c r="AN90" s="236"/>
      <c r="AO90" s="236"/>
    </row>
    <row r="91" spans="1:41" ht="14.15" x14ac:dyDescent="0.3">
      <c r="AM91" s="236"/>
      <c r="AN91" s="236"/>
    </row>
    <row r="92" spans="1:41" x14ac:dyDescent="0.3"/>
    <row r="93" spans="1:41" x14ac:dyDescent="0.3"/>
    <row r="94" spans="1:41" x14ac:dyDescent="0.3"/>
    <row r="95" spans="1:41" x14ac:dyDescent="0.3"/>
    <row r="96" spans="1:41" x14ac:dyDescent="0.3">
      <c r="M96" s="1653"/>
      <c r="N96" s="1653"/>
      <c r="O96" s="1653"/>
      <c r="P96" s="1653"/>
      <c r="Q96" s="1653"/>
      <c r="R96" s="1653"/>
      <c r="S96" s="1653"/>
      <c r="T96" s="1653"/>
      <c r="U96" s="1653"/>
      <c r="V96" s="1653"/>
      <c r="W96" s="1653"/>
      <c r="X96" s="1653"/>
      <c r="Y96" s="1653"/>
      <c r="Z96" s="1653"/>
      <c r="AA96" s="1653"/>
      <c r="AB96" s="1653"/>
      <c r="AC96" s="1653"/>
      <c r="AD96" s="1653"/>
      <c r="AE96" s="1653"/>
      <c r="AF96" s="1653"/>
      <c r="AG96" s="1653"/>
      <c r="AH96" s="1653"/>
      <c r="AI96" s="1653"/>
      <c r="AJ96" s="1653"/>
      <c r="AK96" s="1653"/>
      <c r="AL96" s="1653">
        <f t="shared" ref="AL96" si="89">AL11+AL12</f>
        <v>0</v>
      </c>
    </row>
    <row r="97" spans="13:37" x14ac:dyDescent="0.3">
      <c r="M97" s="1653"/>
      <c r="N97" s="1653"/>
      <c r="O97" s="1653"/>
      <c r="P97" s="1653"/>
      <c r="Q97" s="1653"/>
      <c r="R97" s="1653"/>
      <c r="S97" s="1653"/>
      <c r="T97" s="1653"/>
      <c r="U97" s="1653"/>
      <c r="V97" s="1653"/>
      <c r="W97" s="1653"/>
      <c r="X97" s="1653"/>
      <c r="Y97" s="1653"/>
      <c r="Z97" s="1653"/>
      <c r="AA97" s="1653"/>
      <c r="AB97" s="1653"/>
      <c r="AC97" s="1653"/>
      <c r="AD97" s="1653"/>
      <c r="AE97" s="1653"/>
      <c r="AF97" s="1653"/>
      <c r="AG97" s="1653"/>
      <c r="AH97" s="1653"/>
      <c r="AI97" s="1653"/>
      <c r="AJ97" s="1653"/>
      <c r="AK97" s="1653"/>
    </row>
    <row r="98" spans="13:37" x14ac:dyDescent="0.3">
      <c r="M98" s="1653"/>
      <c r="N98" s="1653"/>
      <c r="O98" s="1653"/>
      <c r="P98" s="1653"/>
      <c r="Q98" s="1653"/>
      <c r="R98" s="1653"/>
      <c r="S98" s="1653"/>
      <c r="T98" s="1653"/>
      <c r="U98" s="1653"/>
      <c r="V98" s="1653"/>
      <c r="W98" s="1653"/>
      <c r="X98" s="1653"/>
      <c r="Y98" s="1653"/>
      <c r="Z98" s="1653"/>
      <c r="AA98" s="1653"/>
      <c r="AB98" s="1653"/>
      <c r="AC98" s="1653"/>
      <c r="AD98" s="1653"/>
      <c r="AE98" s="1653"/>
      <c r="AF98" s="1653"/>
      <c r="AG98" s="1653"/>
      <c r="AH98" s="1653"/>
      <c r="AI98" s="1653"/>
      <c r="AJ98" s="1653"/>
      <c r="AK98" s="1653"/>
    </row>
    <row r="99" spans="13:37" x14ac:dyDescent="0.3">
      <c r="M99" s="1653"/>
      <c r="N99" s="1653"/>
      <c r="O99" s="1653"/>
      <c r="P99" s="1653"/>
      <c r="Q99" s="1653"/>
      <c r="R99" s="1653"/>
      <c r="S99" s="1653"/>
      <c r="T99" s="1653"/>
      <c r="U99" s="1653"/>
      <c r="V99" s="1653"/>
      <c r="W99" s="1653"/>
      <c r="X99" s="1653"/>
      <c r="Y99" s="1653"/>
      <c r="Z99" s="1653"/>
      <c r="AA99" s="1653"/>
      <c r="AB99" s="1653"/>
      <c r="AC99" s="1653"/>
      <c r="AD99" s="1653"/>
      <c r="AE99" s="1653"/>
      <c r="AF99" s="1653"/>
      <c r="AG99" s="1653"/>
      <c r="AH99" s="1653"/>
      <c r="AI99" s="1653"/>
      <c r="AJ99" s="1653"/>
      <c r="AK99" s="1653"/>
    </row>
    <row r="100" spans="13:37" x14ac:dyDescent="0.3">
      <c r="M100" s="1653"/>
      <c r="N100" s="1653"/>
      <c r="O100" s="1653"/>
      <c r="P100" s="1653"/>
      <c r="Q100" s="1653"/>
      <c r="R100" s="1653"/>
      <c r="S100" s="1653"/>
      <c r="T100" s="1653"/>
      <c r="U100" s="1653"/>
      <c r="V100" s="1653"/>
      <c r="W100" s="1653"/>
      <c r="X100" s="1653"/>
      <c r="Y100" s="1653"/>
      <c r="Z100" s="1653"/>
      <c r="AA100" s="1653"/>
      <c r="AB100" s="1653"/>
      <c r="AC100" s="1653"/>
      <c r="AD100" s="1653"/>
      <c r="AE100" s="1653"/>
      <c r="AF100" s="1653"/>
      <c r="AG100" s="1653"/>
      <c r="AH100" s="1653"/>
      <c r="AI100" s="1653"/>
      <c r="AJ100" s="1653"/>
      <c r="AK100" s="1653"/>
    </row>
    <row r="101" spans="13:37" x14ac:dyDescent="0.3"/>
    <row r="102" spans="13:37" x14ac:dyDescent="0.3">
      <c r="M102" s="1653"/>
      <c r="N102" s="1653"/>
      <c r="O102" s="1653"/>
      <c r="P102" s="1653"/>
      <c r="Q102" s="1653"/>
      <c r="R102" s="1653"/>
      <c r="S102" s="1653"/>
      <c r="T102" s="1653"/>
      <c r="U102" s="1653"/>
      <c r="V102" s="1653"/>
      <c r="W102" s="1653"/>
      <c r="X102" s="1653"/>
      <c r="Y102" s="1653"/>
      <c r="Z102" s="1653"/>
      <c r="AA102" s="1653"/>
      <c r="AB102" s="1653"/>
      <c r="AC102" s="1653"/>
      <c r="AD102" s="1653"/>
      <c r="AE102" s="1653"/>
      <c r="AF102" s="1653"/>
      <c r="AG102" s="1653"/>
      <c r="AH102" s="1653"/>
      <c r="AI102" s="1653"/>
      <c r="AJ102" s="1653"/>
      <c r="AK102" s="1653"/>
    </row>
    <row r="103" spans="13:37" x14ac:dyDescent="0.3"/>
    <row r="104" spans="13:37" x14ac:dyDescent="0.3"/>
    <row r="105" spans="13:37" x14ac:dyDescent="0.3"/>
    <row r="106" spans="13:37" x14ac:dyDescent="0.3"/>
    <row r="107" spans="13:37" x14ac:dyDescent="0.3"/>
    <row r="108" spans="13:37" x14ac:dyDescent="0.3"/>
    <row r="109" spans="13:37" x14ac:dyDescent="0.3"/>
    <row r="110" spans="13:37" x14ac:dyDescent="0.3"/>
    <row r="111" spans="13:37" x14ac:dyDescent="0.3"/>
    <row r="112" spans="13:37" x14ac:dyDescent="0.3"/>
    <row r="113" x14ac:dyDescent="0.3"/>
    <row r="114" x14ac:dyDescent="0.3"/>
    <row r="115" x14ac:dyDescent="0.3"/>
    <row r="116" x14ac:dyDescent="0.3"/>
    <row r="117" x14ac:dyDescent="0.3"/>
    <row r="118" x14ac:dyDescent="0.3"/>
  </sheetData>
  <hyperlinks>
    <hyperlink ref="C1" location="'0.1 Flow Chart'!A1" display="'0.1 Flow Chart'!A1" xr:uid="{35276D17-B116-45F9-8875-B97ACE3E2AC2}"/>
    <hyperlink ref="D1" location="'0.2 Dashboard'!A1" display="'0.2 Dashboard'!A1" xr:uid="{C9BE36AF-7814-48B6-83B1-927857A7066F}"/>
  </hyperlinks>
  <pageMargins left="0.7" right="0.7" top="0.75" bottom="0.75" header="0.3" footer="0.3"/>
  <pageSetup paperSize="9" scale="51" orientation="landscape" r:id="rId1"/>
  <headerFooter>
    <oddHeader>&amp;C&amp;"Calibri"&amp;10&amp;K808080 Public&amp;1#_x000D_</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12C6C-E4A6-4702-8E6F-CF8C49B4FDEF}">
  <sheetPr>
    <tabColor theme="8" tint="-0.249977111117893"/>
    <outlinePr summaryBelow="0" summaryRight="0"/>
  </sheetPr>
  <dimension ref="A1:AN39"/>
  <sheetViews>
    <sheetView zoomScale="85" zoomScaleNormal="85" workbookViewId="0">
      <pane xSplit="5" ySplit="7" topLeftCell="F8" activePane="bottomRight" state="frozen"/>
      <selection activeCell="G16" sqref="G16"/>
      <selection pane="topRight" activeCell="G16" sqref="G16"/>
      <selection pane="bottomLeft" activeCell="G16" sqref="G16"/>
      <selection pane="bottomRight" activeCell="E1" sqref="E1"/>
    </sheetView>
  </sheetViews>
  <sheetFormatPr defaultColWidth="9.19921875" defaultRowHeight="12.45" outlineLevelRow="2" outlineLevelCol="1" x14ac:dyDescent="0.3"/>
  <cols>
    <col min="1" max="1" width="2.46484375" style="769" customWidth="1"/>
    <col min="2" max="2" width="2.3984375" style="769" customWidth="1"/>
    <col min="3" max="3" width="1.86328125" style="769" customWidth="1"/>
    <col min="4" max="4" width="25.1328125" style="769" customWidth="1"/>
    <col min="5" max="9" width="10.59765625" style="769" customWidth="1"/>
    <col min="10" max="14" width="10.59765625" style="769" customWidth="1" outlineLevel="1"/>
    <col min="15" max="15" width="10.59765625" style="769" customWidth="1"/>
    <col min="16" max="19" width="10.59765625" style="769" customWidth="1" outlineLevel="1"/>
    <col min="20" max="20" width="10.59765625" style="769" customWidth="1"/>
    <col min="21" max="24" width="10.59765625" style="769" customWidth="1" outlineLevel="1"/>
    <col min="25" max="25" width="10.59765625" style="769" customWidth="1"/>
    <col min="26" max="29" width="10.59765625" style="769" customWidth="1" outlineLevel="1"/>
    <col min="30" max="30" width="10.59765625" style="769" customWidth="1"/>
    <col min="31" max="34" width="10.59765625" style="769" customWidth="1" outlineLevel="1"/>
    <col min="35" max="37" width="10.59765625" style="769" customWidth="1"/>
    <col min="38" max="38" width="3.19921875" style="769" customWidth="1"/>
    <col min="39" max="16384" width="9.19921875" style="769"/>
  </cols>
  <sheetData>
    <row r="1" spans="1:40" s="380" customFormat="1" ht="14.6" thickBot="1" x14ac:dyDescent="0.4">
      <c r="A1" s="1441"/>
      <c r="B1" s="1441"/>
      <c r="D1" s="1168" t="s">
        <v>2198</v>
      </c>
      <c r="E1" s="1168" t="s">
        <v>446</v>
      </c>
    </row>
    <row r="2" spans="1:40" s="35" customFormat="1" ht="12.75" customHeight="1" x14ac:dyDescent="0.35">
      <c r="A2" s="2"/>
      <c r="B2" s="2"/>
      <c r="C2" s="776"/>
      <c r="D2" s="364"/>
      <c r="E2" s="364"/>
      <c r="F2" s="1787"/>
      <c r="G2" s="1787"/>
      <c r="H2" s="348"/>
      <c r="I2" s="344"/>
      <c r="J2" s="344"/>
      <c r="K2" s="344"/>
      <c r="L2" s="344"/>
      <c r="M2" s="348"/>
      <c r="N2" s="777"/>
      <c r="O2" s="777"/>
      <c r="P2" s="344"/>
      <c r="Q2" s="348"/>
      <c r="R2" s="348"/>
      <c r="S2" s="777"/>
      <c r="T2" s="777"/>
      <c r="U2" s="777"/>
      <c r="V2" s="777"/>
      <c r="W2" s="777"/>
      <c r="X2" s="777"/>
      <c r="Y2" s="777"/>
      <c r="Z2" s="777"/>
      <c r="AA2" s="777"/>
      <c r="AB2" s="777"/>
      <c r="AC2" s="777"/>
      <c r="AD2" s="777"/>
      <c r="AE2" s="777"/>
      <c r="AF2" s="777"/>
      <c r="AG2" s="777"/>
      <c r="AH2" s="777"/>
      <c r="AI2" s="777"/>
      <c r="AJ2" s="777"/>
      <c r="AK2" s="777"/>
      <c r="AL2" s="778"/>
      <c r="AM2" s="2"/>
      <c r="AN2" s="2"/>
    </row>
    <row r="3" spans="1:40" s="779" customFormat="1" ht="17.600000000000001" x14ac:dyDescent="0.4">
      <c r="A3" s="773"/>
      <c r="B3" s="773"/>
      <c r="C3" s="774"/>
      <c r="D3" s="781" t="str">
        <f>'1. INPUT General assumptions'!$F$5</f>
        <v>INTEGRATED WASTE MANAGEMENT PROJECT COUNTY X</v>
      </c>
      <c r="E3" s="504"/>
      <c r="F3" s="504"/>
      <c r="G3" s="2493"/>
      <c r="H3" s="504"/>
      <c r="I3" s="504"/>
      <c r="J3" s="504"/>
      <c r="K3" s="2493"/>
      <c r="L3" s="504"/>
      <c r="M3" s="504"/>
      <c r="N3" s="504"/>
      <c r="O3" s="504"/>
      <c r="P3" s="504"/>
      <c r="Q3" s="504"/>
      <c r="R3" s="504"/>
      <c r="S3" s="504"/>
      <c r="T3" s="504"/>
      <c r="U3" s="504"/>
      <c r="V3" s="504"/>
      <c r="W3" s="504"/>
      <c r="X3" s="504"/>
      <c r="Y3" s="504"/>
      <c r="Z3" s="504"/>
      <c r="AA3" s="504"/>
      <c r="AB3" s="504"/>
      <c r="AC3" s="504"/>
      <c r="AD3" s="504"/>
      <c r="AE3" s="504"/>
      <c r="AF3" s="504"/>
      <c r="AG3" s="504"/>
      <c r="AH3" s="504"/>
      <c r="AI3" s="504"/>
      <c r="AJ3" s="504"/>
      <c r="AK3" s="782"/>
      <c r="AL3" s="775"/>
      <c r="AM3" s="773"/>
      <c r="AN3" s="773"/>
    </row>
    <row r="4" spans="1:40" s="35" customFormat="1" ht="12.75" customHeight="1" x14ac:dyDescent="0.35">
      <c r="A4" s="2"/>
      <c r="B4" s="2"/>
      <c r="C4" s="2336"/>
      <c r="F4" s="538" t="s">
        <v>1258</v>
      </c>
      <c r="G4" s="538"/>
      <c r="H4" s="2333" t="s">
        <v>1065</v>
      </c>
      <c r="I4" s="2334"/>
      <c r="J4" s="2334"/>
      <c r="K4" s="2334"/>
      <c r="L4" s="2334" t="s">
        <v>1584</v>
      </c>
      <c r="M4" s="2333" t="s">
        <v>1066</v>
      </c>
      <c r="N4" s="2"/>
      <c r="O4" s="2"/>
      <c r="P4" s="2334"/>
      <c r="Q4" s="2333"/>
      <c r="R4" s="2333"/>
      <c r="S4" s="2"/>
      <c r="T4" s="2"/>
      <c r="U4" s="2"/>
      <c r="V4" s="2"/>
      <c r="W4" s="2"/>
      <c r="X4" s="2"/>
      <c r="Y4" s="2"/>
      <c r="Z4" s="2"/>
      <c r="AA4" s="2"/>
      <c r="AB4" s="2"/>
      <c r="AC4" s="2"/>
      <c r="AD4" s="2"/>
      <c r="AE4" s="2"/>
      <c r="AF4" s="2"/>
      <c r="AG4" s="2"/>
      <c r="AH4" s="2"/>
      <c r="AI4" s="2"/>
      <c r="AJ4" s="2"/>
      <c r="AK4" s="2"/>
      <c r="AL4" s="2337"/>
      <c r="AM4" s="2"/>
      <c r="AN4" s="2"/>
    </row>
    <row r="5" spans="1:40" s="779" customFormat="1" ht="17.600000000000001" x14ac:dyDescent="0.4">
      <c r="A5" s="773"/>
      <c r="B5" s="773"/>
      <c r="C5" s="774"/>
      <c r="D5" s="781" t="s">
        <v>1990</v>
      </c>
      <c r="E5" s="504"/>
      <c r="F5" s="504"/>
      <c r="G5" s="2493"/>
      <c r="H5" s="504"/>
      <c r="I5" s="504"/>
      <c r="J5" s="504"/>
      <c r="K5" s="2493"/>
      <c r="L5" s="504"/>
      <c r="M5" s="504"/>
      <c r="N5" s="504"/>
      <c r="O5" s="504"/>
      <c r="P5" s="504"/>
      <c r="Q5" s="504"/>
      <c r="R5" s="504"/>
      <c r="S5" s="504"/>
      <c r="T5" s="504"/>
      <c r="U5" s="504"/>
      <c r="V5" s="504"/>
      <c r="W5" s="504"/>
      <c r="X5" s="504"/>
      <c r="Y5" s="504"/>
      <c r="Z5" s="504"/>
      <c r="AA5" s="504"/>
      <c r="AB5" s="504"/>
      <c r="AC5" s="504"/>
      <c r="AD5" s="504"/>
      <c r="AE5" s="504"/>
      <c r="AF5" s="504"/>
      <c r="AG5" s="504"/>
      <c r="AH5" s="504"/>
      <c r="AI5" s="504"/>
      <c r="AJ5" s="504"/>
      <c r="AK5" s="782"/>
      <c r="AL5" s="775"/>
      <c r="AM5" s="773"/>
      <c r="AN5" s="773"/>
    </row>
    <row r="6" spans="1:40" s="221" customFormat="1" ht="14.15" x14ac:dyDescent="0.3">
      <c r="C6" s="222"/>
      <c r="D6" s="35"/>
      <c r="E6" s="35"/>
      <c r="F6" s="1447">
        <f>'1. INPUT General assumptions'!F7</f>
        <v>2023</v>
      </c>
      <c r="G6" s="1447">
        <f t="shared" ref="G6:Y7" si="0">F6+1</f>
        <v>2024</v>
      </c>
      <c r="H6" s="1447">
        <f t="shared" si="0"/>
        <v>2025</v>
      </c>
      <c r="I6" s="1447">
        <f t="shared" si="0"/>
        <v>2026</v>
      </c>
      <c r="J6" s="1447">
        <f t="shared" si="0"/>
        <v>2027</v>
      </c>
      <c r="K6" s="1447">
        <f t="shared" si="0"/>
        <v>2028</v>
      </c>
      <c r="L6" s="1447">
        <f t="shared" si="0"/>
        <v>2029</v>
      </c>
      <c r="M6" s="1447">
        <f t="shared" si="0"/>
        <v>2030</v>
      </c>
      <c r="N6" s="1447">
        <f t="shared" si="0"/>
        <v>2031</v>
      </c>
      <c r="O6" s="1447">
        <f t="shared" si="0"/>
        <v>2032</v>
      </c>
      <c r="P6" s="1447">
        <f t="shared" si="0"/>
        <v>2033</v>
      </c>
      <c r="Q6" s="1447">
        <f t="shared" si="0"/>
        <v>2034</v>
      </c>
      <c r="R6" s="1447">
        <f t="shared" si="0"/>
        <v>2035</v>
      </c>
      <c r="S6" s="1447">
        <f t="shared" si="0"/>
        <v>2036</v>
      </c>
      <c r="T6" s="1447">
        <f t="shared" si="0"/>
        <v>2037</v>
      </c>
      <c r="U6" s="1447">
        <f t="shared" si="0"/>
        <v>2038</v>
      </c>
      <c r="V6" s="1447">
        <f t="shared" si="0"/>
        <v>2039</v>
      </c>
      <c r="W6" s="1447">
        <f t="shared" si="0"/>
        <v>2040</v>
      </c>
      <c r="X6" s="1447">
        <f t="shared" si="0"/>
        <v>2041</v>
      </c>
      <c r="Y6" s="1447">
        <f t="shared" si="0"/>
        <v>2042</v>
      </c>
      <c r="Z6" s="1447">
        <f t="shared" ref="Z6:AK7" si="1">Y6+1</f>
        <v>2043</v>
      </c>
      <c r="AA6" s="1447">
        <f t="shared" si="1"/>
        <v>2044</v>
      </c>
      <c r="AB6" s="1447">
        <f t="shared" si="1"/>
        <v>2045</v>
      </c>
      <c r="AC6" s="1447">
        <f t="shared" si="1"/>
        <v>2046</v>
      </c>
      <c r="AD6" s="1447">
        <f t="shared" si="1"/>
        <v>2047</v>
      </c>
      <c r="AE6" s="1447">
        <f t="shared" si="1"/>
        <v>2048</v>
      </c>
      <c r="AF6" s="1447">
        <f t="shared" si="1"/>
        <v>2049</v>
      </c>
      <c r="AG6" s="1447">
        <f t="shared" si="1"/>
        <v>2050</v>
      </c>
      <c r="AH6" s="1447">
        <f t="shared" si="1"/>
        <v>2051</v>
      </c>
      <c r="AI6" s="1447">
        <f t="shared" si="1"/>
        <v>2052</v>
      </c>
      <c r="AJ6" s="1447">
        <f t="shared" si="1"/>
        <v>2053</v>
      </c>
      <c r="AK6" s="1447">
        <f t="shared" si="1"/>
        <v>2054</v>
      </c>
      <c r="AL6" s="225"/>
    </row>
    <row r="7" spans="1:40" s="221" customFormat="1" ht="14.15" x14ac:dyDescent="0.3">
      <c r="C7" s="222"/>
      <c r="D7" s="187"/>
      <c r="E7" s="187"/>
      <c r="F7" s="1448">
        <v>-1</v>
      </c>
      <c r="G7" s="1448">
        <f t="shared" si="0"/>
        <v>0</v>
      </c>
      <c r="H7" s="1448">
        <f t="shared" si="0"/>
        <v>1</v>
      </c>
      <c r="I7" s="1448">
        <f t="shared" si="0"/>
        <v>2</v>
      </c>
      <c r="J7" s="1448">
        <f t="shared" si="0"/>
        <v>3</v>
      </c>
      <c r="K7" s="1448">
        <f t="shared" si="0"/>
        <v>4</v>
      </c>
      <c r="L7" s="1448">
        <f t="shared" si="0"/>
        <v>5</v>
      </c>
      <c r="M7" s="1448">
        <f t="shared" si="0"/>
        <v>6</v>
      </c>
      <c r="N7" s="1448">
        <f t="shared" si="0"/>
        <v>7</v>
      </c>
      <c r="O7" s="1448">
        <f t="shared" si="0"/>
        <v>8</v>
      </c>
      <c r="P7" s="1448">
        <f t="shared" si="0"/>
        <v>9</v>
      </c>
      <c r="Q7" s="1448">
        <f t="shared" si="0"/>
        <v>10</v>
      </c>
      <c r="R7" s="1448">
        <f t="shared" si="0"/>
        <v>11</v>
      </c>
      <c r="S7" s="1448">
        <f t="shared" si="0"/>
        <v>12</v>
      </c>
      <c r="T7" s="1448">
        <f t="shared" si="0"/>
        <v>13</v>
      </c>
      <c r="U7" s="1448">
        <f t="shared" si="0"/>
        <v>14</v>
      </c>
      <c r="V7" s="1448">
        <f t="shared" si="0"/>
        <v>15</v>
      </c>
      <c r="W7" s="1448">
        <f t="shared" si="0"/>
        <v>16</v>
      </c>
      <c r="X7" s="1448">
        <f t="shared" si="0"/>
        <v>17</v>
      </c>
      <c r="Y7" s="1448">
        <f t="shared" si="0"/>
        <v>18</v>
      </c>
      <c r="Z7" s="1448">
        <f t="shared" si="1"/>
        <v>19</v>
      </c>
      <c r="AA7" s="1448">
        <f t="shared" si="1"/>
        <v>20</v>
      </c>
      <c r="AB7" s="1448">
        <f t="shared" si="1"/>
        <v>21</v>
      </c>
      <c r="AC7" s="1448">
        <f t="shared" si="1"/>
        <v>22</v>
      </c>
      <c r="AD7" s="1448">
        <f t="shared" si="1"/>
        <v>23</v>
      </c>
      <c r="AE7" s="1448">
        <f t="shared" si="1"/>
        <v>24</v>
      </c>
      <c r="AF7" s="1448">
        <f t="shared" si="1"/>
        <v>25</v>
      </c>
      <c r="AG7" s="1448">
        <f t="shared" si="1"/>
        <v>26</v>
      </c>
      <c r="AH7" s="1448">
        <f t="shared" si="1"/>
        <v>27</v>
      </c>
      <c r="AI7" s="1448">
        <f t="shared" si="1"/>
        <v>28</v>
      </c>
      <c r="AJ7" s="1448">
        <f t="shared" si="1"/>
        <v>29</v>
      </c>
      <c r="AK7" s="1448">
        <f t="shared" si="1"/>
        <v>30</v>
      </c>
      <c r="AL7" s="225"/>
    </row>
    <row r="8" spans="1:40" s="860" customFormat="1" ht="16" customHeight="1" x14ac:dyDescent="0.4">
      <c r="C8" s="861"/>
      <c r="D8" s="783" t="s">
        <v>1061</v>
      </c>
      <c r="E8" s="784"/>
      <c r="F8" s="784"/>
      <c r="G8" s="2494"/>
      <c r="H8" s="784"/>
      <c r="I8" s="784"/>
      <c r="J8" s="784"/>
      <c r="K8" s="2494"/>
      <c r="L8" s="784"/>
      <c r="M8" s="784"/>
      <c r="N8" s="784"/>
      <c r="O8" s="784"/>
      <c r="P8" s="784"/>
      <c r="Q8" s="784"/>
      <c r="R8" s="784"/>
      <c r="S8" s="784"/>
      <c r="T8" s="784"/>
      <c r="U8" s="784"/>
      <c r="V8" s="784"/>
      <c r="W8" s="784"/>
      <c r="X8" s="784"/>
      <c r="Y8" s="784"/>
      <c r="Z8" s="784"/>
      <c r="AA8" s="784"/>
      <c r="AB8" s="784"/>
      <c r="AC8" s="784"/>
      <c r="AD8" s="784"/>
      <c r="AE8" s="784"/>
      <c r="AF8" s="784"/>
      <c r="AG8" s="784"/>
      <c r="AH8" s="784"/>
      <c r="AI8" s="784"/>
      <c r="AJ8" s="784"/>
      <c r="AK8" s="785"/>
      <c r="AL8" s="862"/>
    </row>
    <row r="9" spans="1:40" s="35" customFormat="1" ht="14.5" customHeight="1" outlineLevel="2" x14ac:dyDescent="0.3">
      <c r="C9" s="340"/>
      <c r="D9" s="771"/>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419"/>
      <c r="AM9" s="34"/>
    </row>
    <row r="10" spans="1:40" s="380" customFormat="1" ht="14.5" customHeight="1" outlineLevel="2" x14ac:dyDescent="0.35">
      <c r="C10" s="377"/>
      <c r="D10" s="787" t="s">
        <v>1365</v>
      </c>
      <c r="E10" s="515"/>
      <c r="F10" s="788"/>
      <c r="G10" s="2497"/>
      <c r="H10" s="788"/>
      <c r="I10" s="788"/>
      <c r="J10" s="788"/>
      <c r="K10" s="2497"/>
      <c r="L10" s="788"/>
      <c r="M10" s="788"/>
      <c r="N10" s="788"/>
      <c r="O10" s="788"/>
      <c r="P10" s="788"/>
      <c r="Q10" s="788"/>
      <c r="R10" s="788"/>
      <c r="S10" s="788"/>
      <c r="T10" s="788"/>
      <c r="U10" s="788"/>
      <c r="V10" s="788"/>
      <c r="W10" s="788"/>
      <c r="X10" s="788"/>
      <c r="Y10" s="789"/>
      <c r="Z10" s="788"/>
      <c r="AA10" s="788"/>
      <c r="AB10" s="788"/>
      <c r="AC10" s="788"/>
      <c r="AD10" s="789"/>
      <c r="AE10" s="788"/>
      <c r="AF10" s="788"/>
      <c r="AG10" s="788"/>
      <c r="AH10" s="788"/>
      <c r="AI10" s="789"/>
      <c r="AJ10" s="789"/>
      <c r="AK10" s="790"/>
      <c r="AL10" s="793"/>
      <c r="AM10" s="799"/>
    </row>
    <row r="11" spans="1:40" s="380" customFormat="1" ht="14.5" customHeight="1" outlineLevel="2" x14ac:dyDescent="0.35">
      <c r="C11" s="377"/>
      <c r="D11" s="1379" t="s">
        <v>928</v>
      </c>
      <c r="E11" s="1380" t="str">
        <f>'1. INPUT General assumptions'!$F$148</f>
        <v>RON</v>
      </c>
      <c r="F11" s="2032"/>
      <c r="G11" s="2514"/>
      <c r="H11" s="1381">
        <f>G14</f>
        <v>0</v>
      </c>
      <c r="I11" s="1381">
        <f t="shared" ref="I11:K11" si="2">G14</f>
        <v>0</v>
      </c>
      <c r="J11" s="1381">
        <f t="shared" si="2"/>
        <v>0</v>
      </c>
      <c r="K11" s="1381">
        <f t="shared" si="2"/>
        <v>0</v>
      </c>
      <c r="L11" s="1381">
        <f>J14</f>
        <v>0</v>
      </c>
      <c r="M11" s="1381">
        <f t="shared" ref="M11:T11" si="3">L14</f>
        <v>211232669.11906624</v>
      </c>
      <c r="N11" s="1381">
        <f t="shared" si="3"/>
        <v>211232669.11906624</v>
      </c>
      <c r="O11" s="1381">
        <f t="shared" si="3"/>
        <v>211232669.11906624</v>
      </c>
      <c r="P11" s="1381">
        <f t="shared" si="3"/>
        <v>197150491.17779514</v>
      </c>
      <c r="Q11" s="1381">
        <f t="shared" si="3"/>
        <v>183068313.23652405</v>
      </c>
      <c r="R11" s="1381">
        <f t="shared" si="3"/>
        <v>168986135.29525295</v>
      </c>
      <c r="S11" s="1381">
        <f t="shared" si="3"/>
        <v>154903957.35398185</v>
      </c>
      <c r="T11" s="1381">
        <f t="shared" si="3"/>
        <v>140821779.41271076</v>
      </c>
      <c r="U11" s="1381">
        <f>T14</f>
        <v>126739601.47143967</v>
      </c>
      <c r="V11" s="1381">
        <f t="shared" ref="V11:AK11" si="4">U14</f>
        <v>112657423.53016859</v>
      </c>
      <c r="W11" s="1381">
        <f t="shared" si="4"/>
        <v>98575245.588897511</v>
      </c>
      <c r="X11" s="1381">
        <f t="shared" si="4"/>
        <v>84493067.64762643</v>
      </c>
      <c r="Y11" s="1381">
        <f t="shared" si="4"/>
        <v>70410889.706355348</v>
      </c>
      <c r="Z11" s="1381">
        <f t="shared" si="4"/>
        <v>56328711.765084267</v>
      </c>
      <c r="AA11" s="1381">
        <f t="shared" si="4"/>
        <v>42246533.823813185</v>
      </c>
      <c r="AB11" s="1381">
        <f t="shared" si="4"/>
        <v>28164355.882542104</v>
      </c>
      <c r="AC11" s="1381">
        <f t="shared" si="4"/>
        <v>14082177.94127102</v>
      </c>
      <c r="AD11" s="1381">
        <f t="shared" si="4"/>
        <v>-6.3329935073852539E-8</v>
      </c>
      <c r="AE11" s="1381">
        <f t="shared" si="4"/>
        <v>-6.3329935073852539E-8</v>
      </c>
      <c r="AF11" s="1381">
        <f t="shared" si="4"/>
        <v>-6.3329935073852539E-8</v>
      </c>
      <c r="AG11" s="1381">
        <f t="shared" si="4"/>
        <v>-6.3329935073852539E-8</v>
      </c>
      <c r="AH11" s="1381">
        <f t="shared" si="4"/>
        <v>-6.3329935073852539E-8</v>
      </c>
      <c r="AI11" s="1381">
        <f t="shared" si="4"/>
        <v>-6.3329935073852539E-8</v>
      </c>
      <c r="AJ11" s="1381">
        <f t="shared" si="4"/>
        <v>-6.3329935073852539E-8</v>
      </c>
      <c r="AK11" s="1381">
        <f t="shared" si="4"/>
        <v>-6.3329935073852539E-8</v>
      </c>
      <c r="AL11" s="793"/>
      <c r="AM11" s="799"/>
    </row>
    <row r="12" spans="1:40" s="380" customFormat="1" ht="14.5" customHeight="1" outlineLevel="2" x14ac:dyDescent="0.35">
      <c r="C12" s="377"/>
      <c r="D12" s="1382" t="s">
        <v>142</v>
      </c>
      <c r="E12" s="1380" t="str">
        <f>'1. INPUT General assumptions'!$F$148</f>
        <v>RON</v>
      </c>
      <c r="F12" s="2032"/>
      <c r="G12" s="2514"/>
      <c r="H12" s="1381">
        <f>IF(E12="EUR",'7.4 Financing Plan'!F48,'7.4 Financing Plan'!F81)</f>
        <v>0</v>
      </c>
      <c r="I12" s="1381">
        <f>IF(F12="EUR",'7.4 Financing Plan'!G48,'7.4 Financing Plan'!G81)</f>
        <v>0</v>
      </c>
      <c r="J12" s="1381">
        <f>IF(G12="EUR",'7.4 Financing Plan'!H48,'7.4 Financing Plan'!H81)</f>
        <v>0</v>
      </c>
      <c r="K12" s="1381">
        <f>IF(H12="EUR",'7.4 Financing Plan'!I48,'7.4 Financing Plan'!I81)</f>
        <v>0</v>
      </c>
      <c r="L12" s="1381">
        <f>IF(I12="EUR",'7.4 Financing Plan'!J48,'7.4 Financing Plan'!J81)</f>
        <v>211232669.11906624</v>
      </c>
      <c r="M12" s="2032"/>
      <c r="N12" s="2032"/>
      <c r="O12" s="2032"/>
      <c r="P12" s="2032"/>
      <c r="Q12" s="2032"/>
      <c r="R12" s="2032"/>
      <c r="S12" s="2032"/>
      <c r="T12" s="2032"/>
      <c r="U12" s="2032"/>
      <c r="V12" s="2032"/>
      <c r="W12" s="2032"/>
      <c r="X12" s="2032"/>
      <c r="Y12" s="2032"/>
      <c r="Z12" s="2032"/>
      <c r="AA12" s="2032"/>
      <c r="AB12" s="2032"/>
      <c r="AC12" s="2032"/>
      <c r="AD12" s="2032"/>
      <c r="AE12" s="2032"/>
      <c r="AF12" s="2032"/>
      <c r="AG12" s="2032"/>
      <c r="AH12" s="2032"/>
      <c r="AI12" s="2032"/>
      <c r="AJ12" s="2032"/>
      <c r="AK12" s="2032"/>
      <c r="AL12" s="793"/>
      <c r="AM12" s="799"/>
    </row>
    <row r="13" spans="1:40" s="380" customFormat="1" ht="14.5" customHeight="1" outlineLevel="2" x14ac:dyDescent="0.35">
      <c r="C13" s="377"/>
      <c r="D13" s="1382" t="s">
        <v>466</v>
      </c>
      <c r="E13" s="1380" t="str">
        <f>'1. INPUT General assumptions'!$F$148</f>
        <v>RON</v>
      </c>
      <c r="F13" s="2032"/>
      <c r="G13" s="2514"/>
      <c r="H13" s="1381">
        <f>IF(AND('1. INPUT General assumptions'!$F$153&lt;=H$6,H$6&lt;('1. INPUT General assumptions'!$F$153+'1. INPUT General assumptions'!$F$151)),SUM($H$12:$L$12)/'1. INPUT General assumptions'!$F$151,0)</f>
        <v>0</v>
      </c>
      <c r="I13" s="1381">
        <f>IF(AND('1. INPUT General assumptions'!$F$153&lt;=I$6,I$6&lt;('1. INPUT General assumptions'!$F$153+'1. INPUT General assumptions'!$F$151)),SUM($H$12:$L$12)/'1. INPUT General assumptions'!$F$151,0)</f>
        <v>0</v>
      </c>
      <c r="J13" s="1381">
        <f>IF(AND('1. INPUT General assumptions'!$F$153&lt;=J$6,J$6&lt;('1. INPUT General assumptions'!$F$153+'1. INPUT General assumptions'!$F$151)),SUM($H$12:$L$12)/'1. INPUT General assumptions'!$F$151,0)</f>
        <v>0</v>
      </c>
      <c r="K13" s="1381">
        <f>IF(AND('1. INPUT General assumptions'!$F$153&lt;=K$6,K$6&lt;('1. INPUT General assumptions'!$F$153+'1. INPUT General assumptions'!$F$151)),SUM($H$12:$L$12)/'1. INPUT General assumptions'!$F$151,0)</f>
        <v>0</v>
      </c>
      <c r="L13" s="1381">
        <f>IF(AND('1. INPUT General assumptions'!$F$153&lt;=L$6,L$6&lt;('1. INPUT General assumptions'!$F$153+'1. INPUT General assumptions'!$F$151)),SUM($H$12:$L$12)/'1. INPUT General assumptions'!$F$151,0)</f>
        <v>0</v>
      </c>
      <c r="M13" s="1381">
        <f>IF(AND('1. INPUT General assumptions'!$F$153&lt;=M$6,M$6&lt;('1. INPUT General assumptions'!$F$153+'1. INPUT General assumptions'!$F$151)),SUM($H$12:$L$12)/'1. INPUT General assumptions'!$F$151,0)</f>
        <v>0</v>
      </c>
      <c r="N13" s="1381">
        <f>IF(AND('1. INPUT General assumptions'!$F$153&lt;=N$6,N$6&lt;('1. INPUT General assumptions'!$F$153+'1. INPUT General assumptions'!$F$151)),SUM($H$12:$L$12)/'1. INPUT General assumptions'!$F$151,0)</f>
        <v>0</v>
      </c>
      <c r="O13" s="1381">
        <f>IF(AND('1. INPUT General assumptions'!$F$153&lt;=O$6,O$6&lt;('1. INPUT General assumptions'!$F$153+'1. INPUT General assumptions'!$F$151)),SUM($H$12:$L$12)/'1. INPUT General assumptions'!$F$151,0)</f>
        <v>14082177.941271083</v>
      </c>
      <c r="P13" s="1381">
        <f>IF(AND('1. INPUT General assumptions'!$F$153&lt;=P$6,P$6&lt;('1. INPUT General assumptions'!$F$153+'1. INPUT General assumptions'!$F$151)),SUM($H$12:$L$12)/'1. INPUT General assumptions'!$F$151,0)</f>
        <v>14082177.941271083</v>
      </c>
      <c r="Q13" s="1381">
        <f>IF(AND('1. INPUT General assumptions'!$F$153&lt;=Q$6,Q$6&lt;('1. INPUT General assumptions'!$F$153+'1. INPUT General assumptions'!$F$151)),SUM($H$12:$L$12)/'1. INPUT General assumptions'!$F$151,0)</f>
        <v>14082177.941271083</v>
      </c>
      <c r="R13" s="1381">
        <f>IF(AND('1. INPUT General assumptions'!$F$153&lt;=R$6,R$6&lt;('1. INPUT General assumptions'!$F$153+'1. INPUT General assumptions'!$F$151)),SUM($H$12:$L$12)/'1. INPUT General assumptions'!$F$151,0)</f>
        <v>14082177.941271083</v>
      </c>
      <c r="S13" s="1381">
        <f>IF(AND('1. INPUT General assumptions'!$F$153&lt;=S$6,S$6&lt;('1. INPUT General assumptions'!$F$153+'1. INPUT General assumptions'!$F$151)),SUM($H$12:$L$12)/'1. INPUT General assumptions'!$F$151,0)</f>
        <v>14082177.941271083</v>
      </c>
      <c r="T13" s="1381">
        <f>IF(AND('1. INPUT General assumptions'!$F$153&lt;=T$6,T$6&lt;('1. INPUT General assumptions'!$F$153+'1. INPUT General assumptions'!$F$151)),SUM($H$12:$L$12)/'1. INPUT General assumptions'!$F$151,0)</f>
        <v>14082177.941271083</v>
      </c>
      <c r="U13" s="1381">
        <f>IF(AND('1. INPUT General assumptions'!$F$153&lt;=U$6,U$6&lt;('1. INPUT General assumptions'!$F$153+'1. INPUT General assumptions'!$F$151)),SUM($H$12:$L$12)/'1. INPUT General assumptions'!$F$151,0)</f>
        <v>14082177.941271083</v>
      </c>
      <c r="V13" s="1381">
        <f>IF(AND('1. INPUT General assumptions'!$F$153&lt;=V$6,V$6&lt;('1. INPUT General assumptions'!$F$153+'1. INPUT General assumptions'!$F$151)),SUM($H$12:$L$12)/'1. INPUT General assumptions'!$F$151,0)</f>
        <v>14082177.941271083</v>
      </c>
      <c r="W13" s="1381">
        <f>IF(AND('1. INPUT General assumptions'!$F$153&lt;=W$6,W$6&lt;('1. INPUT General assumptions'!$F$153+'1. INPUT General assumptions'!$F$151)),SUM($H$12:$L$12)/'1. INPUT General assumptions'!$F$151,0)</f>
        <v>14082177.941271083</v>
      </c>
      <c r="X13" s="1381">
        <f>IF(AND('1. INPUT General assumptions'!$F$153&lt;=X$6,X$6&lt;('1. INPUT General assumptions'!$F$153+'1. INPUT General assumptions'!$F$151)),SUM($H$12:$L$12)/'1. INPUT General assumptions'!$F$151,0)</f>
        <v>14082177.941271083</v>
      </c>
      <c r="Y13" s="1381">
        <f>IF(AND('1. INPUT General assumptions'!$F$153&lt;=Y$6,Y$6&lt;('1. INPUT General assumptions'!$F$153+'1. INPUT General assumptions'!$F$151)),SUM($H$12:$L$12)/'1. INPUT General assumptions'!$F$151,0)</f>
        <v>14082177.941271083</v>
      </c>
      <c r="Z13" s="1381">
        <f>IF(AND('1. INPUT General assumptions'!$F$153&lt;=Z$6,Z$6&lt;('1. INPUT General assumptions'!$F$153+'1. INPUT General assumptions'!$F$151)),SUM($H$12:$L$12)/'1. INPUT General assumptions'!$F$151,0)</f>
        <v>14082177.941271083</v>
      </c>
      <c r="AA13" s="1381">
        <f>IF(AND('1. INPUT General assumptions'!$F$153&lt;=AA$6,AA$6&lt;('1. INPUT General assumptions'!$F$153+'1. INPUT General assumptions'!$F$151)),SUM($H$12:$L$12)/'1. INPUT General assumptions'!$F$151,0)</f>
        <v>14082177.941271083</v>
      </c>
      <c r="AB13" s="1381">
        <f>IF(AND('1. INPUT General assumptions'!$F$153&lt;=AB$6,AB$6&lt;('1. INPUT General assumptions'!$F$153+'1. INPUT General assumptions'!$F$151)),SUM($H$12:$L$12)/'1. INPUT General assumptions'!$F$151,0)</f>
        <v>14082177.941271083</v>
      </c>
      <c r="AC13" s="1381">
        <f>IF(AND('1. INPUT General assumptions'!$F$153&lt;=AC$6,AC$6&lt;('1. INPUT General assumptions'!$F$153+'1. INPUT General assumptions'!$F$151)),SUM($H$12:$L$12)/'1. INPUT General assumptions'!$F$151,0)</f>
        <v>14082177.941271083</v>
      </c>
      <c r="AD13" s="1381">
        <f>IF(AND('1. INPUT General assumptions'!$F$153&lt;=AD$6,AD$6&lt;('1. INPUT General assumptions'!$F$153+'1. INPUT General assumptions'!$F$151)),SUM($H$12:$L$12)/'1. INPUT General assumptions'!$F$151,0)</f>
        <v>0</v>
      </c>
      <c r="AE13" s="1381">
        <f>IF(AND('1. INPUT General assumptions'!$F$153&lt;=AE$6,AE$6&lt;('1. INPUT General assumptions'!$F$153+'1. INPUT General assumptions'!$F$151)),SUM($H$12:$L$12)/'1. INPUT General assumptions'!$F$151,0)</f>
        <v>0</v>
      </c>
      <c r="AF13" s="1381">
        <f>IF(AND('1. INPUT General assumptions'!$F$153&lt;=AF$6,AF$6&lt;('1. INPUT General assumptions'!$F$153+'1. INPUT General assumptions'!$F$151)),SUM($H$12:$L$12)/'1. INPUT General assumptions'!$F$151,0)</f>
        <v>0</v>
      </c>
      <c r="AG13" s="1381">
        <f>IF(AND('1. INPUT General assumptions'!$F$153&lt;=AG$6,AG$6&lt;('1. INPUT General assumptions'!$F$153+'1. INPUT General assumptions'!$F$151)),SUM($H$12:$L$12)/'1. INPUT General assumptions'!$F$151,0)</f>
        <v>0</v>
      </c>
      <c r="AH13" s="1381">
        <f>IF(AND('1. INPUT General assumptions'!$F$153&lt;=AH$6,AH$6&lt;('1. INPUT General assumptions'!$F$153+'1. INPUT General assumptions'!$F$151)),SUM($H$12:$L$12)/'1. INPUT General assumptions'!$F$151,0)</f>
        <v>0</v>
      </c>
      <c r="AI13" s="1381">
        <f>IF(AND('1. INPUT General assumptions'!$F$153&lt;=AI$6,AI$6&lt;('1. INPUT General assumptions'!$F$153+'1. INPUT General assumptions'!$F$151)),SUM($H$12:$L$12)/'1. INPUT General assumptions'!$F$151,0)</f>
        <v>0</v>
      </c>
      <c r="AJ13" s="1381">
        <f>IF(AND('1. INPUT General assumptions'!$F$153&lt;=AJ$6,AJ$6&lt;('1. INPUT General assumptions'!$F$153+'1. INPUT General assumptions'!$F$151)),SUM($H$12:$L$12)/'1. INPUT General assumptions'!$F$151,0)</f>
        <v>0</v>
      </c>
      <c r="AK13" s="1381">
        <f>IF(AND('1. INPUT General assumptions'!$F$153&lt;=AK$6,AK$6&lt;('1. INPUT General assumptions'!$F$153+'1. INPUT General assumptions'!$F$151)),SUM($H$12:$L$12)/'1. INPUT General assumptions'!$F$151,0)</f>
        <v>0</v>
      </c>
      <c r="AL13" s="793"/>
      <c r="AM13" s="799"/>
    </row>
    <row r="14" spans="1:40" s="380" customFormat="1" ht="14.5" customHeight="1" outlineLevel="2" x14ac:dyDescent="0.35">
      <c r="C14" s="377"/>
      <c r="D14" s="1382" t="s">
        <v>929</v>
      </c>
      <c r="E14" s="1380" t="str">
        <f>'1. INPUT General assumptions'!$F$148</f>
        <v>RON</v>
      </c>
      <c r="F14" s="2032"/>
      <c r="G14" s="2514"/>
      <c r="H14" s="1381">
        <f t="shared" ref="H14:K14" si="5">H11+H12-H13</f>
        <v>0</v>
      </c>
      <c r="I14" s="1381">
        <f t="shared" si="5"/>
        <v>0</v>
      </c>
      <c r="J14" s="1381">
        <f t="shared" si="5"/>
        <v>0</v>
      </c>
      <c r="K14" s="1381">
        <f t="shared" si="5"/>
        <v>0</v>
      </c>
      <c r="L14" s="1381">
        <f t="shared" ref="L14:AJ14" si="6">L11+L12-L13</f>
        <v>211232669.11906624</v>
      </c>
      <c r="M14" s="1381">
        <f>M11+M12-M13</f>
        <v>211232669.11906624</v>
      </c>
      <c r="N14" s="1381">
        <f t="shared" si="6"/>
        <v>211232669.11906624</v>
      </c>
      <c r="O14" s="1381">
        <f t="shared" si="6"/>
        <v>197150491.17779514</v>
      </c>
      <c r="P14" s="1381">
        <f t="shared" si="6"/>
        <v>183068313.23652405</v>
      </c>
      <c r="Q14" s="1381">
        <f t="shared" si="6"/>
        <v>168986135.29525295</v>
      </c>
      <c r="R14" s="1381">
        <f t="shared" si="6"/>
        <v>154903957.35398185</v>
      </c>
      <c r="S14" s="1381">
        <f t="shared" si="6"/>
        <v>140821779.41271076</v>
      </c>
      <c r="T14" s="1381">
        <f t="shared" si="6"/>
        <v>126739601.47143967</v>
      </c>
      <c r="U14" s="1381">
        <f t="shared" si="6"/>
        <v>112657423.53016859</v>
      </c>
      <c r="V14" s="1381">
        <f t="shared" si="6"/>
        <v>98575245.588897511</v>
      </c>
      <c r="W14" s="1381">
        <f t="shared" si="6"/>
        <v>84493067.64762643</v>
      </c>
      <c r="X14" s="1381">
        <f t="shared" si="6"/>
        <v>70410889.706355348</v>
      </c>
      <c r="Y14" s="1381">
        <f t="shared" si="6"/>
        <v>56328711.765084267</v>
      </c>
      <c r="Z14" s="1381">
        <f t="shared" si="6"/>
        <v>42246533.823813185</v>
      </c>
      <c r="AA14" s="1381">
        <f t="shared" si="6"/>
        <v>28164355.882542104</v>
      </c>
      <c r="AB14" s="1381">
        <f t="shared" si="6"/>
        <v>14082177.94127102</v>
      </c>
      <c r="AC14" s="1381">
        <f t="shared" si="6"/>
        <v>-6.3329935073852539E-8</v>
      </c>
      <c r="AD14" s="1381">
        <f t="shared" si="6"/>
        <v>-6.3329935073852539E-8</v>
      </c>
      <c r="AE14" s="1381">
        <f t="shared" si="6"/>
        <v>-6.3329935073852539E-8</v>
      </c>
      <c r="AF14" s="1381">
        <f t="shared" si="6"/>
        <v>-6.3329935073852539E-8</v>
      </c>
      <c r="AG14" s="1381">
        <f t="shared" si="6"/>
        <v>-6.3329935073852539E-8</v>
      </c>
      <c r="AH14" s="1381">
        <f t="shared" si="6"/>
        <v>-6.3329935073852539E-8</v>
      </c>
      <c r="AI14" s="1381">
        <f t="shared" si="6"/>
        <v>-6.3329935073852539E-8</v>
      </c>
      <c r="AJ14" s="1381">
        <f t="shared" si="6"/>
        <v>-6.3329935073852539E-8</v>
      </c>
      <c r="AK14" s="1381">
        <f t="shared" ref="AK14" si="7">AK11+AK12-AK13</f>
        <v>-6.3329935073852539E-8</v>
      </c>
      <c r="AL14" s="793"/>
      <c r="AM14" s="799"/>
    </row>
    <row r="15" spans="1:40" s="380" customFormat="1" ht="14.5" customHeight="1" outlineLevel="2" x14ac:dyDescent="0.35">
      <c r="C15" s="377"/>
      <c r="D15" s="1382" t="s">
        <v>141</v>
      </c>
      <c r="E15" s="1380" t="str">
        <f>'1. INPUT General assumptions'!$F$148</f>
        <v>RON</v>
      </c>
      <c r="F15" s="2032"/>
      <c r="G15" s="2514"/>
      <c r="H15" s="1381">
        <f>H11*'1. INPUT General assumptions'!$F$154</f>
        <v>0</v>
      </c>
      <c r="I15" s="1381">
        <f>I11*'1. INPUT General assumptions'!$F$154</f>
        <v>0</v>
      </c>
      <c r="J15" s="1381">
        <f>J11*'1. INPUT General assumptions'!$F$154</f>
        <v>0</v>
      </c>
      <c r="K15" s="1381">
        <f>K11*'1. INPUT General assumptions'!$F$154</f>
        <v>0</v>
      </c>
      <c r="L15" s="1381">
        <f>L11*'1. INPUT General assumptions'!$F$154</f>
        <v>0</v>
      </c>
      <c r="M15" s="1381">
        <f>M11*'1. INPUT General assumptions'!$F$154</f>
        <v>10561633.455953313</v>
      </c>
      <c r="N15" s="1381">
        <f>N11*'1. INPUT General assumptions'!$F$154</f>
        <v>10561633.455953313</v>
      </c>
      <c r="O15" s="1381">
        <f>O11*'1. INPUT General assumptions'!$F$154</f>
        <v>10561633.455953313</v>
      </c>
      <c r="P15" s="1381">
        <f>P11*'1. INPUT General assumptions'!$F$154</f>
        <v>9857524.5588897578</v>
      </c>
      <c r="Q15" s="1381">
        <f>Q11*'1. INPUT General assumptions'!$F$154</f>
        <v>9153415.6618262026</v>
      </c>
      <c r="R15" s="1381">
        <f>R11*'1. INPUT General assumptions'!$F$154</f>
        <v>8449306.7647626474</v>
      </c>
      <c r="S15" s="1381">
        <f>S11*'1. INPUT General assumptions'!$F$154</f>
        <v>7745197.8676990932</v>
      </c>
      <c r="T15" s="1381">
        <f>T11*'1. INPUT General assumptions'!$F$154</f>
        <v>7041088.970635538</v>
      </c>
      <c r="U15" s="1381">
        <f>U11*'1. INPUT General assumptions'!$F$154</f>
        <v>6336980.0735719837</v>
      </c>
      <c r="V15" s="1381">
        <f>V11*'1. INPUT General assumptions'!$F$154</f>
        <v>5632871.1765084304</v>
      </c>
      <c r="W15" s="1381">
        <f>W11*'1. INPUT General assumptions'!$F$154</f>
        <v>4928762.2794448761</v>
      </c>
      <c r="X15" s="1381">
        <f>X11*'1. INPUT General assumptions'!$F$154</f>
        <v>4224653.3823813219</v>
      </c>
      <c r="Y15" s="1381">
        <f>Y11*'1. INPUT General assumptions'!$F$154</f>
        <v>3520544.4853177676</v>
      </c>
      <c r="Z15" s="1381">
        <f>Z11*'1. INPUT General assumptions'!$F$154</f>
        <v>2816435.5882542133</v>
      </c>
      <c r="AA15" s="1381">
        <f>AA11*'1. INPUT General assumptions'!$F$154</f>
        <v>2112326.6911906595</v>
      </c>
      <c r="AB15" s="1381">
        <f>AB11*'1. INPUT General assumptions'!$F$154</f>
        <v>1408217.7941271053</v>
      </c>
      <c r="AC15" s="1381">
        <f>AC11*'1. INPUT General assumptions'!$F$154</f>
        <v>704108.897063551</v>
      </c>
      <c r="AD15" s="1381">
        <f>AD11*'1. INPUT General assumptions'!$F$154</f>
        <v>-3.1664967536926273E-9</v>
      </c>
      <c r="AE15" s="1381">
        <f>AE11*'1. INPUT General assumptions'!$F$154</f>
        <v>-3.1664967536926273E-9</v>
      </c>
      <c r="AF15" s="1381">
        <f>AF11*'1. INPUT General assumptions'!$F$154</f>
        <v>-3.1664967536926273E-9</v>
      </c>
      <c r="AG15" s="1381">
        <f>AG11*'1. INPUT General assumptions'!$F$154</f>
        <v>-3.1664967536926273E-9</v>
      </c>
      <c r="AH15" s="1381">
        <f>AH11*'1. INPUT General assumptions'!$F$154</f>
        <v>-3.1664967536926273E-9</v>
      </c>
      <c r="AI15" s="1381">
        <f>AI11*'1. INPUT General assumptions'!$F$154</f>
        <v>-3.1664967536926273E-9</v>
      </c>
      <c r="AJ15" s="1381">
        <f>AJ11*'1. INPUT General assumptions'!$F$154</f>
        <v>-3.1664967536926273E-9</v>
      </c>
      <c r="AK15" s="1381">
        <f>AK11*'1. INPUT General assumptions'!$F$154</f>
        <v>-3.1664967536926273E-9</v>
      </c>
      <c r="AL15" s="793"/>
      <c r="AM15" s="799"/>
    </row>
    <row r="16" spans="1:40" s="380" customFormat="1" ht="14.5" customHeight="1" outlineLevel="2" x14ac:dyDescent="0.35">
      <c r="C16" s="377"/>
      <c r="D16" s="2321"/>
      <c r="E16" s="2322"/>
      <c r="F16" s="799"/>
      <c r="G16" s="799"/>
      <c r="H16" s="2320"/>
      <c r="I16" s="2320"/>
      <c r="J16" s="2320"/>
      <c r="K16" s="2320"/>
      <c r="L16" s="2320"/>
      <c r="M16" s="799"/>
      <c r="N16" s="799"/>
      <c r="O16" s="2320"/>
      <c r="P16" s="2320"/>
      <c r="Q16" s="2320"/>
      <c r="R16" s="2320"/>
      <c r="S16" s="2320"/>
      <c r="T16" s="2320"/>
      <c r="U16" s="2320"/>
      <c r="V16" s="2320"/>
      <c r="W16" s="2320"/>
      <c r="X16" s="2320"/>
      <c r="Y16" s="2320"/>
      <c r="Z16" s="2320"/>
      <c r="AA16" s="2320"/>
      <c r="AB16" s="2320"/>
      <c r="AC16" s="2320"/>
      <c r="AD16" s="799"/>
      <c r="AE16" s="799"/>
      <c r="AF16" s="799"/>
      <c r="AG16" s="799"/>
      <c r="AH16" s="799"/>
      <c r="AI16" s="799"/>
      <c r="AJ16" s="799"/>
      <c r="AK16" s="799"/>
      <c r="AL16" s="793"/>
      <c r="AM16" s="799"/>
    </row>
    <row r="17" spans="1:39" s="380" customFormat="1" ht="14.5" customHeight="1" outlineLevel="2" x14ac:dyDescent="0.35">
      <c r="C17" s="377"/>
      <c r="D17" s="787" t="s">
        <v>924</v>
      </c>
      <c r="E17" s="515"/>
      <c r="F17" s="788"/>
      <c r="G17" s="2497"/>
      <c r="H17" s="788"/>
      <c r="I17" s="788"/>
      <c r="J17" s="788"/>
      <c r="K17" s="788"/>
      <c r="L17" s="788"/>
      <c r="M17" s="788"/>
      <c r="N17" s="788"/>
      <c r="O17" s="788"/>
      <c r="P17" s="788"/>
      <c r="Q17" s="788"/>
      <c r="R17" s="788"/>
      <c r="S17" s="788"/>
      <c r="T17" s="788"/>
      <c r="U17" s="788"/>
      <c r="V17" s="788"/>
      <c r="W17" s="788"/>
      <c r="X17" s="788"/>
      <c r="Y17" s="789"/>
      <c r="Z17" s="788"/>
      <c r="AA17" s="788"/>
      <c r="AB17" s="788"/>
      <c r="AC17" s="788"/>
      <c r="AD17" s="789"/>
      <c r="AE17" s="788"/>
      <c r="AF17" s="788"/>
      <c r="AG17" s="788"/>
      <c r="AH17" s="788"/>
      <c r="AI17" s="789"/>
      <c r="AJ17" s="789"/>
      <c r="AK17" s="790"/>
      <c r="AL17" s="793"/>
      <c r="AM17" s="799"/>
    </row>
    <row r="18" spans="1:39" s="380" customFormat="1" ht="14.5" customHeight="1" outlineLevel="2" x14ac:dyDescent="0.35">
      <c r="C18" s="377"/>
      <c r="D18" s="1379" t="s">
        <v>928</v>
      </c>
      <c r="E18" s="1380" t="str">
        <f>'1. INPUT General assumptions'!$F$156</f>
        <v>RON</v>
      </c>
      <c r="F18" s="2032"/>
      <c r="G18" s="2514"/>
      <c r="H18" s="1381">
        <f>G21</f>
        <v>0</v>
      </c>
      <c r="I18" s="1381">
        <f t="shared" ref="I18:AJ18" si="8">H21</f>
        <v>0</v>
      </c>
      <c r="J18" s="1381">
        <f t="shared" si="8"/>
        <v>0</v>
      </c>
      <c r="K18" s="1381">
        <f t="shared" si="8"/>
        <v>0</v>
      </c>
      <c r="L18" s="1381">
        <f t="shared" si="8"/>
        <v>0</v>
      </c>
      <c r="M18" s="1381">
        <f t="shared" si="8"/>
        <v>0</v>
      </c>
      <c r="N18" s="1381">
        <f t="shared" si="8"/>
        <v>0</v>
      </c>
      <c r="O18" s="1381">
        <f t="shared" si="8"/>
        <v>0</v>
      </c>
      <c r="P18" s="1381">
        <f t="shared" si="8"/>
        <v>0</v>
      </c>
      <c r="Q18" s="1381">
        <f t="shared" si="8"/>
        <v>0</v>
      </c>
      <c r="R18" s="1381">
        <f t="shared" si="8"/>
        <v>0</v>
      </c>
      <c r="S18" s="1381">
        <f t="shared" si="8"/>
        <v>0</v>
      </c>
      <c r="T18" s="1381">
        <f t="shared" si="8"/>
        <v>0</v>
      </c>
      <c r="U18" s="1381">
        <f t="shared" si="8"/>
        <v>0</v>
      </c>
      <c r="V18" s="1381">
        <f t="shared" si="8"/>
        <v>0</v>
      </c>
      <c r="W18" s="1381">
        <f t="shared" si="8"/>
        <v>0</v>
      </c>
      <c r="X18" s="1381">
        <f t="shared" si="8"/>
        <v>0</v>
      </c>
      <c r="Y18" s="1381">
        <f t="shared" si="8"/>
        <v>0</v>
      </c>
      <c r="Z18" s="1381">
        <f t="shared" si="8"/>
        <v>0</v>
      </c>
      <c r="AA18" s="1381">
        <f t="shared" si="8"/>
        <v>0</v>
      </c>
      <c r="AB18" s="1381">
        <f t="shared" si="8"/>
        <v>344142846.11466765</v>
      </c>
      <c r="AC18" s="1381">
        <f t="shared" si="8"/>
        <v>309728561.50320089</v>
      </c>
      <c r="AD18" s="1381">
        <f t="shared" si="8"/>
        <v>275314276.89173412</v>
      </c>
      <c r="AE18" s="1381">
        <f t="shared" si="8"/>
        <v>240899992.28026736</v>
      </c>
      <c r="AF18" s="1381">
        <f t="shared" si="8"/>
        <v>206485707.66880059</v>
      </c>
      <c r="AG18" s="1381">
        <f t="shared" si="8"/>
        <v>172071423.05733383</v>
      </c>
      <c r="AH18" s="1381">
        <f t="shared" si="8"/>
        <v>137657138.44586706</v>
      </c>
      <c r="AI18" s="1381">
        <f t="shared" si="8"/>
        <v>103242853.8344003</v>
      </c>
      <c r="AJ18" s="1381">
        <f t="shared" si="8"/>
        <v>68828569.222933531</v>
      </c>
      <c r="AK18" s="1381">
        <f t="shared" ref="AK18" si="9">AJ21</f>
        <v>34414284.611466765</v>
      </c>
      <c r="AL18" s="793"/>
      <c r="AM18" s="799"/>
    </row>
    <row r="19" spans="1:39" s="380" customFormat="1" ht="14.5" customHeight="1" outlineLevel="2" x14ac:dyDescent="0.35">
      <c r="C19" s="377"/>
      <c r="D19" s="1382" t="s">
        <v>142</v>
      </c>
      <c r="E19" s="1380" t="str">
        <f>'1. INPUT General assumptions'!$F$156</f>
        <v>RON</v>
      </c>
      <c r="F19" s="2032"/>
      <c r="G19" s="2514"/>
      <c r="H19" s="1381">
        <f>IF(H6='1. INPUT General assumptions'!$F$159,'1. INPUT General assumptions'!$F$158,0)</f>
        <v>0</v>
      </c>
      <c r="I19" s="1381">
        <f>IF(I6='1. INPUT General assumptions'!$F$159,'1. INPUT General assumptions'!$F$158,0)</f>
        <v>0</v>
      </c>
      <c r="J19" s="1381">
        <f>IF(J6='1. INPUT General assumptions'!$F$159,'1. INPUT General assumptions'!$F$158,0)</f>
        <v>0</v>
      </c>
      <c r="K19" s="1381">
        <f>IF(K6='1. INPUT General assumptions'!$F$159,'1. INPUT General assumptions'!$F$158,0)</f>
        <v>0</v>
      </c>
      <c r="L19" s="1381">
        <f>IF(L6='1. INPUT General assumptions'!$F$159,'1. INPUT General assumptions'!$F$158,0)</f>
        <v>0</v>
      </c>
      <c r="M19" s="1381">
        <f>IF(M6='1. INPUT General assumptions'!$F$159,'1. INPUT General assumptions'!$F$158,0)</f>
        <v>0</v>
      </c>
      <c r="N19" s="1381">
        <f>IF(N6='1. INPUT General assumptions'!$F$159,'1. INPUT General assumptions'!$F$158,0)</f>
        <v>0</v>
      </c>
      <c r="O19" s="1381">
        <f>IF(O6='1. INPUT General assumptions'!$F$159,'1. INPUT General assumptions'!$F$158,0)</f>
        <v>0</v>
      </c>
      <c r="P19" s="1381">
        <f>IF(P6='1. INPUT General assumptions'!$F$159,'1. INPUT General assumptions'!$F$158,0)</f>
        <v>0</v>
      </c>
      <c r="Q19" s="1381">
        <f>IF(Q6='1. INPUT General assumptions'!$F$159,'1. INPUT General assumptions'!$F$158,0)</f>
        <v>0</v>
      </c>
      <c r="R19" s="1381">
        <f>IF(R6='1. INPUT General assumptions'!$F$159,'1. INPUT General assumptions'!$F$158,0)</f>
        <v>0</v>
      </c>
      <c r="S19" s="1381">
        <f>IF(S6='1. INPUT General assumptions'!$F$159,'1. INPUT General assumptions'!$F$158,0)</f>
        <v>0</v>
      </c>
      <c r="T19" s="1381">
        <f>IF(T6='1. INPUT General assumptions'!$F$159,'1. INPUT General assumptions'!$F$158,0)</f>
        <v>0</v>
      </c>
      <c r="U19" s="1381">
        <f>IF(U6='1. INPUT General assumptions'!$F$159,'1. INPUT General assumptions'!$F$158,0)</f>
        <v>0</v>
      </c>
      <c r="V19" s="1381">
        <f>IF(V6='1. INPUT General assumptions'!$F$159,'1. INPUT General assumptions'!$F$158,0)</f>
        <v>0</v>
      </c>
      <c r="W19" s="1381">
        <f>IF(W6='1. INPUT General assumptions'!$F$159,'1. INPUT General assumptions'!$F$158,0)</f>
        <v>0</v>
      </c>
      <c r="X19" s="1381">
        <f>IF(X6='1. INPUT General assumptions'!$F$159,'1. INPUT General assumptions'!$F$158,0)</f>
        <v>0</v>
      </c>
      <c r="Y19" s="1381">
        <f>IF(Y6='1. INPUT General assumptions'!$F$159,'1. INPUT General assumptions'!$F$158,0)</f>
        <v>0</v>
      </c>
      <c r="Z19" s="1381">
        <f>IF(Z6='1. INPUT General assumptions'!$F$159,'1. INPUT General assumptions'!$F$158,0)</f>
        <v>0</v>
      </c>
      <c r="AA19" s="1381">
        <f>IF(AA6='1. INPUT General assumptions'!$F$159,'1. INPUT General assumptions'!$F$158,0)</f>
        <v>344142846.11466765</v>
      </c>
      <c r="AB19" s="1381">
        <f>IF(AB6='1. INPUT General assumptions'!$F$159,'1. INPUT General assumptions'!$F$158,0)</f>
        <v>0</v>
      </c>
      <c r="AC19" s="1381">
        <f>IF(AC6='1. INPUT General assumptions'!$F$159,'1. INPUT General assumptions'!$F$158,0)</f>
        <v>0</v>
      </c>
      <c r="AD19" s="1381">
        <f>IF(AD6='1. INPUT General assumptions'!$F$159,'1. INPUT General assumptions'!$F$158,0)</f>
        <v>0</v>
      </c>
      <c r="AE19" s="1381">
        <f>IF(AE6='1. INPUT General assumptions'!$F$159,'1. INPUT General assumptions'!$F$158,0)</f>
        <v>0</v>
      </c>
      <c r="AF19" s="1381">
        <f>IF(AF6='1. INPUT General assumptions'!$F$159,'1. INPUT General assumptions'!$F$158,0)</f>
        <v>0</v>
      </c>
      <c r="AG19" s="1381">
        <f>IF(AG6='1. INPUT General assumptions'!$F$159,'1. INPUT General assumptions'!$F$158,0)</f>
        <v>0</v>
      </c>
      <c r="AH19" s="1381">
        <f>IF(AH6='1. INPUT General assumptions'!$F$159,'1. INPUT General assumptions'!$F$158,0)</f>
        <v>0</v>
      </c>
      <c r="AI19" s="1381">
        <f>IF(AI6='1. INPUT General assumptions'!$F$159,'1. INPUT General assumptions'!$F$158,0)</f>
        <v>0</v>
      </c>
      <c r="AJ19" s="1381">
        <f>IF(AJ6='1. INPUT General assumptions'!$F$159,'1. INPUT General assumptions'!$F$158,0)</f>
        <v>0</v>
      </c>
      <c r="AK19" s="1381">
        <f>IF(AK6='1. INPUT General assumptions'!$F$159,'1. INPUT General assumptions'!$F$158,0)</f>
        <v>0</v>
      </c>
      <c r="AL19" s="793"/>
      <c r="AM19" s="799"/>
    </row>
    <row r="20" spans="1:39" s="380" customFormat="1" ht="14.5" customHeight="1" outlineLevel="2" x14ac:dyDescent="0.35">
      <c r="C20" s="377"/>
      <c r="D20" s="1382" t="s">
        <v>466</v>
      </c>
      <c r="E20" s="1380" t="str">
        <f>'1. INPUT General assumptions'!$F$156</f>
        <v>RON</v>
      </c>
      <c r="F20" s="2032"/>
      <c r="G20" s="2514"/>
      <c r="H20" s="1381">
        <f>IF(AND('1. INPUT General assumptions'!$F$162&lt;=H$6,H$6&lt;('1. INPUT General assumptions'!$F$162+'1. INPUT General assumptions'!$F$160)),'1. INPUT General assumptions'!$F$158/'1. INPUT General assumptions'!$F$160,0)</f>
        <v>0</v>
      </c>
      <c r="I20" s="1381">
        <f>IF(AND('1. INPUT General assumptions'!$F$162&lt;=I$6,I$6&lt;('1. INPUT General assumptions'!$F$162+'1. INPUT General assumptions'!$F$160)),'1. INPUT General assumptions'!$F$158/'1. INPUT General assumptions'!$F$160,0)</f>
        <v>0</v>
      </c>
      <c r="J20" s="1381">
        <f>IF(AND('1. INPUT General assumptions'!$F$162&lt;=J$6,J$6&lt;('1. INPUT General assumptions'!$F$162+'1. INPUT General assumptions'!$F$160)),'1. INPUT General assumptions'!$F$158/'1. INPUT General assumptions'!$F$160,0)</f>
        <v>0</v>
      </c>
      <c r="K20" s="1381">
        <f>IF(AND('1. INPUT General assumptions'!$F$162&lt;=K$6,K$6&lt;('1. INPUT General assumptions'!$F$162+'1. INPUT General assumptions'!$F$160)),'1. INPUT General assumptions'!$F$158/'1. INPUT General assumptions'!$F$160,0)</f>
        <v>0</v>
      </c>
      <c r="L20" s="1381">
        <f>IF(AND('1. INPUT General assumptions'!$F$162&lt;=L$6,L$6&lt;('1. INPUT General assumptions'!$F$162+'1. INPUT General assumptions'!$F$160)),'1. INPUT General assumptions'!$F$158/'1. INPUT General assumptions'!$F$160,0)</f>
        <v>0</v>
      </c>
      <c r="M20" s="1381">
        <f>IF(AND('1. INPUT General assumptions'!$F$162&lt;=M$6,M$6&lt;('1. INPUT General assumptions'!$F$162+'1. INPUT General assumptions'!$F$160)),'1. INPUT General assumptions'!$F$158/'1. INPUT General assumptions'!$F$160,0)</f>
        <v>0</v>
      </c>
      <c r="N20" s="1381">
        <f>IF(AND('1. INPUT General assumptions'!$F$162&lt;=N$6,N$6&lt;('1. INPUT General assumptions'!$F$162+'1. INPUT General assumptions'!$F$160)),'1. INPUT General assumptions'!$F$158/'1. INPUT General assumptions'!$F$160,0)</f>
        <v>0</v>
      </c>
      <c r="O20" s="1381">
        <f>IF(AND('1. INPUT General assumptions'!$F$162&lt;=O$6,O$6&lt;('1. INPUT General assumptions'!$F$162+'1. INPUT General assumptions'!$F$160)),'1. INPUT General assumptions'!$F$158/'1. INPUT General assumptions'!$F$160,0)</f>
        <v>0</v>
      </c>
      <c r="P20" s="1381">
        <f>IF(AND('1. INPUT General assumptions'!$F$162&lt;=P$6,P$6&lt;('1. INPUT General assumptions'!$F$162+'1. INPUT General assumptions'!$F$160)),'1. INPUT General assumptions'!$F$158/'1. INPUT General assumptions'!$F$160,0)</f>
        <v>0</v>
      </c>
      <c r="Q20" s="1381">
        <f>IF(AND('1. INPUT General assumptions'!$F$162&lt;=Q$6,Q$6&lt;('1. INPUT General assumptions'!$F$162+'1. INPUT General assumptions'!$F$160)),'1. INPUT General assumptions'!$F$158/'1. INPUT General assumptions'!$F$160,0)</f>
        <v>0</v>
      </c>
      <c r="R20" s="1381">
        <f>IF(AND('1. INPUT General assumptions'!$F$162&lt;=R$6,R$6&lt;('1. INPUT General assumptions'!$F$162+'1. INPUT General assumptions'!$F$160)),'1. INPUT General assumptions'!$F$158/'1. INPUT General assumptions'!$F$160,0)</f>
        <v>0</v>
      </c>
      <c r="S20" s="1381">
        <f>IF(AND('1. INPUT General assumptions'!$F$162&lt;=S$6,S$6&lt;('1. INPUT General assumptions'!$F$162+'1. INPUT General assumptions'!$F$160)),'1. INPUT General assumptions'!$F$158/'1. INPUT General assumptions'!$F$160,0)</f>
        <v>0</v>
      </c>
      <c r="T20" s="1381">
        <f>IF(AND('1. INPUT General assumptions'!$F$162&lt;=T$6,T$6&lt;('1. INPUT General assumptions'!$F$162+'1. INPUT General assumptions'!$F$160)),'1. INPUT General assumptions'!$F$158/'1. INPUT General assumptions'!$F$160,0)</f>
        <v>0</v>
      </c>
      <c r="U20" s="1381">
        <f>IF(AND('1. INPUT General assumptions'!$F$162&lt;=U$6,U$6&lt;('1. INPUT General assumptions'!$F$162+'1. INPUT General assumptions'!$F$160)),'1. INPUT General assumptions'!$F$158/'1. INPUT General assumptions'!$F$160,0)</f>
        <v>0</v>
      </c>
      <c r="V20" s="1381">
        <f>IF(AND('1. INPUT General assumptions'!$F$162&lt;=V$6,V$6&lt;('1. INPUT General assumptions'!$F$162+'1. INPUT General assumptions'!$F$160)),'1. INPUT General assumptions'!$F$158/'1. INPUT General assumptions'!$F$160,0)</f>
        <v>0</v>
      </c>
      <c r="W20" s="1381">
        <f>IF(AND('1. INPUT General assumptions'!$F$162&lt;=W$6,W$6&lt;('1. INPUT General assumptions'!$F$162+'1. INPUT General assumptions'!$F$160)),'1. INPUT General assumptions'!$F$158/'1. INPUT General assumptions'!$F$160,0)</f>
        <v>0</v>
      </c>
      <c r="X20" s="1381">
        <f>IF(AND('1. INPUT General assumptions'!$F$162&lt;=X$6,X$6&lt;('1. INPUT General assumptions'!$F$162+'1. INPUT General assumptions'!$F$160)),'1. INPUT General assumptions'!$F$158/'1. INPUT General assumptions'!$F$160,0)</f>
        <v>0</v>
      </c>
      <c r="Y20" s="1381">
        <f>IF(AND('1. INPUT General assumptions'!$F$162&lt;=Y$6,Y$6&lt;('1. INPUT General assumptions'!$F$162+'1. INPUT General assumptions'!$F$160)),'1. INPUT General assumptions'!$F$158/'1. INPUT General assumptions'!$F$160,0)</f>
        <v>0</v>
      </c>
      <c r="Z20" s="1381">
        <f>IF(AND('1. INPUT General assumptions'!$F$162&lt;=Z$6,Z$6&lt;('1. INPUT General assumptions'!$F$162+'1. INPUT General assumptions'!$F$160)),'1. INPUT General assumptions'!$F$158/'1. INPUT General assumptions'!$F$160,0)</f>
        <v>0</v>
      </c>
      <c r="AA20" s="1381">
        <f>IF(AND('1. INPUT General assumptions'!$F$162&lt;=AA$6,AA$6&lt;('1. INPUT General assumptions'!$F$162+'1. INPUT General assumptions'!$F$160)),'1. INPUT General assumptions'!$F$158/'1. INPUT General assumptions'!$F$160,0)</f>
        <v>0</v>
      </c>
      <c r="AB20" s="1381">
        <f>IF(AND('1. INPUT General assumptions'!$F$162&lt;=AB$6,AB$6&lt;('1. INPUT General assumptions'!$F$162+'1. INPUT General assumptions'!$F$160)),'1. INPUT General assumptions'!$F$158/'1. INPUT General assumptions'!$F$160,0)</f>
        <v>34414284.611466765</v>
      </c>
      <c r="AC20" s="1381">
        <f>IF(AND('1. INPUT General assumptions'!$F$162&lt;=AC$6,AC$6&lt;('1. INPUT General assumptions'!$F$162+'1. INPUT General assumptions'!$F$160)),'1. INPUT General assumptions'!$F$158/'1. INPUT General assumptions'!$F$160,0)</f>
        <v>34414284.611466765</v>
      </c>
      <c r="AD20" s="1381">
        <f>IF(AND('1. INPUT General assumptions'!$F$162&lt;=AD$6,AD$6&lt;('1. INPUT General assumptions'!$F$162+'1. INPUT General assumptions'!$F$160)),'1. INPUT General assumptions'!$F$158/'1. INPUT General assumptions'!$F$160,0)</f>
        <v>34414284.611466765</v>
      </c>
      <c r="AE20" s="1381">
        <f>IF(AND('1. INPUT General assumptions'!$F$162&lt;=AE$6,AE$6&lt;('1. INPUT General assumptions'!$F$162+'1. INPUT General assumptions'!$F$160)),'1. INPUT General assumptions'!$F$158/'1. INPUT General assumptions'!$F$160,0)</f>
        <v>34414284.611466765</v>
      </c>
      <c r="AF20" s="1381">
        <f>IF(AND('1. INPUT General assumptions'!$F$162&lt;=AF$6,AF$6&lt;('1. INPUT General assumptions'!$F$162+'1. INPUT General assumptions'!$F$160)),'1. INPUT General assumptions'!$F$158/'1. INPUT General assumptions'!$F$160,0)</f>
        <v>34414284.611466765</v>
      </c>
      <c r="AG20" s="1381">
        <f>IF(AND('1. INPUT General assumptions'!$F$162&lt;=AG$6,AG$6&lt;('1. INPUT General assumptions'!$F$162+'1. INPUT General assumptions'!$F$160)),'1. INPUT General assumptions'!$F$158/'1. INPUT General assumptions'!$F$160,0)</f>
        <v>34414284.611466765</v>
      </c>
      <c r="AH20" s="1381">
        <f>IF(AND('1. INPUT General assumptions'!$F$162&lt;=AH$6,AH$6&lt;('1. INPUT General assumptions'!$F$162+'1. INPUT General assumptions'!$F$160)),'1. INPUT General assumptions'!$F$158/'1. INPUT General assumptions'!$F$160,0)</f>
        <v>34414284.611466765</v>
      </c>
      <c r="AI20" s="1381">
        <f>IF(AND('1. INPUT General assumptions'!$F$162&lt;=AI$6,AI$6&lt;('1. INPUT General assumptions'!$F$162+'1. INPUT General assumptions'!$F$160)),'1. INPUT General assumptions'!$F$158/'1. INPUT General assumptions'!$F$160,0)</f>
        <v>34414284.611466765</v>
      </c>
      <c r="AJ20" s="1381">
        <f>IF(AND('1. INPUT General assumptions'!$F$162&lt;=AJ$6,AJ$6&lt;('1. INPUT General assumptions'!$F$162+'1. INPUT General assumptions'!$F$160)),'1. INPUT General assumptions'!$F$158/'1. INPUT General assumptions'!$F$160,0)</f>
        <v>34414284.611466765</v>
      </c>
      <c r="AK20" s="1381">
        <f>IF(AND('1. INPUT General assumptions'!$F$162&lt;=AK$6,AK$6&lt;('1. INPUT General assumptions'!$F$162+'1. INPUT General assumptions'!$F$160)),'1. INPUT General assumptions'!$F$158/'1. INPUT General assumptions'!$F$160,0)</f>
        <v>34414284.611466765</v>
      </c>
      <c r="AL20" s="793"/>
      <c r="AM20" s="799"/>
    </row>
    <row r="21" spans="1:39" s="380" customFormat="1" ht="14.5" customHeight="1" outlineLevel="2" x14ac:dyDescent="0.35">
      <c r="C21" s="377"/>
      <c r="D21" s="1382" t="s">
        <v>929</v>
      </c>
      <c r="E21" s="1380" t="str">
        <f>'1. INPUT General assumptions'!$F$156</f>
        <v>RON</v>
      </c>
      <c r="F21" s="2032"/>
      <c r="G21" s="2514"/>
      <c r="H21" s="1381">
        <f t="shared" ref="H21:K21" si="10">H18+H19-H20</f>
        <v>0</v>
      </c>
      <c r="I21" s="1381">
        <f t="shared" si="10"/>
        <v>0</v>
      </c>
      <c r="J21" s="1381">
        <f t="shared" si="10"/>
        <v>0</v>
      </c>
      <c r="K21" s="1381">
        <f t="shared" si="10"/>
        <v>0</v>
      </c>
      <c r="L21" s="1381">
        <f t="shared" ref="L21:AJ21" si="11">L18+L19-L20</f>
        <v>0</v>
      </c>
      <c r="M21" s="1381">
        <f t="shared" si="11"/>
        <v>0</v>
      </c>
      <c r="N21" s="1381">
        <f t="shared" si="11"/>
        <v>0</v>
      </c>
      <c r="O21" s="1381">
        <f t="shared" si="11"/>
        <v>0</v>
      </c>
      <c r="P21" s="1381">
        <f t="shared" si="11"/>
        <v>0</v>
      </c>
      <c r="Q21" s="1381">
        <f t="shared" si="11"/>
        <v>0</v>
      </c>
      <c r="R21" s="1381">
        <f t="shared" si="11"/>
        <v>0</v>
      </c>
      <c r="S21" s="1381">
        <f t="shared" si="11"/>
        <v>0</v>
      </c>
      <c r="T21" s="1381">
        <f t="shared" si="11"/>
        <v>0</v>
      </c>
      <c r="U21" s="1381">
        <f t="shared" si="11"/>
        <v>0</v>
      </c>
      <c r="V21" s="1381">
        <f t="shared" si="11"/>
        <v>0</v>
      </c>
      <c r="W21" s="1381">
        <f t="shared" si="11"/>
        <v>0</v>
      </c>
      <c r="X21" s="1381">
        <f t="shared" si="11"/>
        <v>0</v>
      </c>
      <c r="Y21" s="1381">
        <f t="shared" si="11"/>
        <v>0</v>
      </c>
      <c r="Z21" s="1381">
        <f t="shared" si="11"/>
        <v>0</v>
      </c>
      <c r="AA21" s="1381">
        <f t="shared" si="11"/>
        <v>344142846.11466765</v>
      </c>
      <c r="AB21" s="1381">
        <f t="shared" si="11"/>
        <v>309728561.50320089</v>
      </c>
      <c r="AC21" s="1381">
        <f t="shared" si="11"/>
        <v>275314276.89173412</v>
      </c>
      <c r="AD21" s="1381">
        <f t="shared" si="11"/>
        <v>240899992.28026736</v>
      </c>
      <c r="AE21" s="1381">
        <f t="shared" si="11"/>
        <v>206485707.66880059</v>
      </c>
      <c r="AF21" s="1381">
        <f t="shared" si="11"/>
        <v>172071423.05733383</v>
      </c>
      <c r="AG21" s="1381">
        <f t="shared" si="11"/>
        <v>137657138.44586706</v>
      </c>
      <c r="AH21" s="1381">
        <f t="shared" si="11"/>
        <v>103242853.8344003</v>
      </c>
      <c r="AI21" s="1381">
        <f t="shared" si="11"/>
        <v>68828569.222933531</v>
      </c>
      <c r="AJ21" s="1381">
        <f t="shared" si="11"/>
        <v>34414284.611466765</v>
      </c>
      <c r="AK21" s="1381">
        <f t="shared" ref="AK21" si="12">AK18+AK19-AK20</f>
        <v>0</v>
      </c>
      <c r="AL21" s="793"/>
      <c r="AM21" s="799"/>
    </row>
    <row r="22" spans="1:39" s="380" customFormat="1" ht="14.5" customHeight="1" outlineLevel="2" x14ac:dyDescent="0.35">
      <c r="C22" s="377"/>
      <c r="D22" s="1382" t="s">
        <v>141</v>
      </c>
      <c r="E22" s="1380" t="str">
        <f>'1. INPUT General assumptions'!$F$156</f>
        <v>RON</v>
      </c>
      <c r="F22" s="2032"/>
      <c r="G22" s="2514"/>
      <c r="H22" s="1381">
        <f>H18*'1. INPUT General assumptions'!$F$163</f>
        <v>0</v>
      </c>
      <c r="I22" s="1381">
        <f>I18*'1. INPUT General assumptions'!$F$163</f>
        <v>0</v>
      </c>
      <c r="J22" s="1381">
        <f>J18*'1. INPUT General assumptions'!$F$163</f>
        <v>0</v>
      </c>
      <c r="K22" s="1381">
        <f>K18*'1. INPUT General assumptions'!$F$163</f>
        <v>0</v>
      </c>
      <c r="L22" s="1381">
        <f>L18*'1. INPUT General assumptions'!$F$163</f>
        <v>0</v>
      </c>
      <c r="M22" s="1381">
        <f>M18*'1. INPUT General assumptions'!$F$163</f>
        <v>0</v>
      </c>
      <c r="N22" s="1381">
        <f>N18*'1. INPUT General assumptions'!$F$163</f>
        <v>0</v>
      </c>
      <c r="O22" s="1381">
        <f>O18*'1. INPUT General assumptions'!$F$163</f>
        <v>0</v>
      </c>
      <c r="P22" s="1381">
        <f>P18*'1. INPUT General assumptions'!$F$163</f>
        <v>0</v>
      </c>
      <c r="Q22" s="1381">
        <f>Q18*'1. INPUT General assumptions'!$F$163</f>
        <v>0</v>
      </c>
      <c r="R22" s="1381">
        <f>R18*'1. INPUT General assumptions'!$F$163</f>
        <v>0</v>
      </c>
      <c r="S22" s="1381">
        <f>S18*'1. INPUT General assumptions'!$F$163</f>
        <v>0</v>
      </c>
      <c r="T22" s="1381">
        <f>T18*'1. INPUT General assumptions'!$F$163</f>
        <v>0</v>
      </c>
      <c r="U22" s="1381">
        <f>U18*'1. INPUT General assumptions'!$F$163</f>
        <v>0</v>
      </c>
      <c r="V22" s="1381">
        <f>V18*'1. INPUT General assumptions'!$F$163</f>
        <v>0</v>
      </c>
      <c r="W22" s="1381">
        <f>W18*'1. INPUT General assumptions'!$F$163</f>
        <v>0</v>
      </c>
      <c r="X22" s="1381">
        <f>X18*'1. INPUT General assumptions'!$F$163</f>
        <v>0</v>
      </c>
      <c r="Y22" s="1381">
        <f>Y18*'1. INPUT General assumptions'!$F$163</f>
        <v>0</v>
      </c>
      <c r="Z22" s="1381">
        <f>Z18*'1. INPUT General assumptions'!$F$163</f>
        <v>0</v>
      </c>
      <c r="AA22" s="1381">
        <f>AA18*'1. INPUT General assumptions'!$F$163</f>
        <v>0</v>
      </c>
      <c r="AB22" s="1381">
        <f>AB18*'1. INPUT General assumptions'!$F$163</f>
        <v>17207142.305733383</v>
      </c>
      <c r="AC22" s="1381">
        <f>AC18*'1. INPUT General assumptions'!$F$163</f>
        <v>15486428.075160045</v>
      </c>
      <c r="AD22" s="1381">
        <f>AD18*'1. INPUT General assumptions'!$F$163</f>
        <v>13765713.844586708</v>
      </c>
      <c r="AE22" s="1381">
        <f>AE18*'1. INPUT General assumptions'!$F$163</f>
        <v>12044999.614013368</v>
      </c>
      <c r="AF22" s="1381">
        <f>AF18*'1. INPUT General assumptions'!$F$163</f>
        <v>10324285.383440031</v>
      </c>
      <c r="AG22" s="1381">
        <f>AG18*'1. INPUT General assumptions'!$F$163</f>
        <v>8603571.1528666914</v>
      </c>
      <c r="AH22" s="1381">
        <f>AH18*'1. INPUT General assumptions'!$F$163</f>
        <v>6882856.9222933538</v>
      </c>
      <c r="AI22" s="1381">
        <f>AI18*'1. INPUT General assumptions'!$F$163</f>
        <v>5162142.6917200154</v>
      </c>
      <c r="AJ22" s="1381">
        <f>AJ18*'1. INPUT General assumptions'!$F$163</f>
        <v>3441428.4611466769</v>
      </c>
      <c r="AK22" s="1381">
        <f>AK18*'1. INPUT General assumptions'!$F$163</f>
        <v>1720714.2305733385</v>
      </c>
      <c r="AL22" s="793"/>
      <c r="AM22" s="799"/>
    </row>
    <row r="23" spans="1:39" ht="14.5" customHeight="1" x14ac:dyDescent="0.35">
      <c r="A23" s="380"/>
      <c r="B23" s="380"/>
      <c r="C23" s="1445"/>
      <c r="AL23" s="1446"/>
    </row>
    <row r="24" spans="1:39" s="860" customFormat="1" ht="16" customHeight="1" x14ac:dyDescent="0.4">
      <c r="C24" s="861"/>
      <c r="D24" s="783" t="s">
        <v>1060</v>
      </c>
      <c r="E24" s="784"/>
      <c r="F24" s="784"/>
      <c r="G24" s="2494"/>
      <c r="H24" s="784"/>
      <c r="I24" s="784"/>
      <c r="J24" s="784"/>
      <c r="K24" s="784"/>
      <c r="L24" s="784"/>
      <c r="M24" s="784"/>
      <c r="N24" s="784"/>
      <c r="O24" s="784"/>
      <c r="P24" s="784"/>
      <c r="Q24" s="784"/>
      <c r="R24" s="784"/>
      <c r="S24" s="784"/>
      <c r="T24" s="784"/>
      <c r="U24" s="784"/>
      <c r="V24" s="784"/>
      <c r="W24" s="784"/>
      <c r="X24" s="784"/>
      <c r="Y24" s="784"/>
      <c r="Z24" s="784"/>
      <c r="AA24" s="784"/>
      <c r="AB24" s="784"/>
      <c r="AC24" s="784"/>
      <c r="AD24" s="784"/>
      <c r="AE24" s="784"/>
      <c r="AF24" s="784"/>
      <c r="AG24" s="784"/>
      <c r="AH24" s="784"/>
      <c r="AI24" s="784"/>
      <c r="AJ24" s="784"/>
      <c r="AK24" s="785"/>
      <c r="AL24" s="862"/>
    </row>
    <row r="25" spans="1:39" s="35" customFormat="1" ht="14.5" customHeight="1" outlineLevel="2" x14ac:dyDescent="0.3">
      <c r="C25" s="340"/>
      <c r="D25" s="771"/>
      <c r="F25" s="33"/>
      <c r="G25" s="33"/>
      <c r="H25" s="33"/>
      <c r="I25" s="33"/>
      <c r="J25" s="33"/>
      <c r="K25" s="33"/>
      <c r="L25" s="33"/>
      <c r="M25" s="33"/>
      <c r="N25" s="33"/>
      <c r="O25" s="33"/>
      <c r="P25" s="33"/>
      <c r="Q25" s="33"/>
      <c r="R25" s="33"/>
      <c r="S25" s="33"/>
      <c r="T25" s="33"/>
      <c r="U25" s="33"/>
      <c r="V25" s="33"/>
      <c r="W25" s="33"/>
      <c r="X25" s="33"/>
      <c r="Y25" s="1"/>
      <c r="Z25" s="33"/>
      <c r="AA25" s="33"/>
      <c r="AB25" s="33"/>
      <c r="AC25" s="33"/>
      <c r="AD25" s="1"/>
      <c r="AE25" s="33"/>
      <c r="AF25" s="33"/>
      <c r="AG25" s="33"/>
      <c r="AH25" s="33"/>
      <c r="AI25" s="1"/>
      <c r="AJ25" s="1"/>
      <c r="AK25" s="1"/>
      <c r="AL25" s="419"/>
      <c r="AM25" s="34"/>
    </row>
    <row r="26" spans="1:39" s="380" customFormat="1" ht="14.5" customHeight="1" outlineLevel="2" x14ac:dyDescent="0.35">
      <c r="C26" s="377"/>
      <c r="D26" s="349" t="s">
        <v>1888</v>
      </c>
      <c r="E26" s="515"/>
      <c r="F26" s="788"/>
      <c r="G26" s="2497"/>
      <c r="H26" s="788"/>
      <c r="I26" s="788"/>
      <c r="J26" s="788"/>
      <c r="K26" s="788"/>
      <c r="L26" s="788"/>
      <c r="M26" s="788"/>
      <c r="N26" s="788"/>
      <c r="O26" s="788"/>
      <c r="P26" s="788"/>
      <c r="Q26" s="788"/>
      <c r="R26" s="788"/>
      <c r="S26" s="788"/>
      <c r="T26" s="788"/>
      <c r="U26" s="788"/>
      <c r="V26" s="788"/>
      <c r="W26" s="788"/>
      <c r="X26" s="788"/>
      <c r="Y26" s="789"/>
      <c r="Z26" s="788"/>
      <c r="AA26" s="788"/>
      <c r="AB26" s="788"/>
      <c r="AC26" s="788"/>
      <c r="AD26" s="789"/>
      <c r="AE26" s="788"/>
      <c r="AF26" s="788"/>
      <c r="AG26" s="788"/>
      <c r="AH26" s="788"/>
      <c r="AI26" s="789"/>
      <c r="AJ26" s="789"/>
      <c r="AK26" s="790"/>
      <c r="AL26" s="793"/>
      <c r="AM26" s="799"/>
    </row>
    <row r="27" spans="1:39" s="380" customFormat="1" ht="14.5" customHeight="1" outlineLevel="2" x14ac:dyDescent="0.35">
      <c r="C27" s="377"/>
      <c r="D27" s="1379" t="s">
        <v>928</v>
      </c>
      <c r="E27" s="1380" t="str">
        <f>'1. INPUT General assumptions'!$F$165</f>
        <v>RON</v>
      </c>
      <c r="F27" s="2545">
        <f>'1. INPUT General assumptions'!F166</f>
        <v>0</v>
      </c>
      <c r="G27" s="1381">
        <f>F30</f>
        <v>0</v>
      </c>
      <c r="H27" s="1381">
        <f>G30</f>
        <v>0</v>
      </c>
      <c r="I27" s="1381">
        <f t="shared" ref="I27:K27" si="13">G30</f>
        <v>0</v>
      </c>
      <c r="J27" s="1381">
        <f t="shared" si="13"/>
        <v>0</v>
      </c>
      <c r="K27" s="1381">
        <f t="shared" si="13"/>
        <v>0</v>
      </c>
      <c r="L27" s="1381">
        <f>J30</f>
        <v>0</v>
      </c>
      <c r="M27" s="1381">
        <f t="shared" ref="M27:AK27" si="14">L30</f>
        <v>0</v>
      </c>
      <c r="N27" s="1381">
        <f t="shared" si="14"/>
        <v>0</v>
      </c>
      <c r="O27" s="1381">
        <f t="shared" si="14"/>
        <v>0</v>
      </c>
      <c r="P27" s="1381">
        <f t="shared" si="14"/>
        <v>0</v>
      </c>
      <c r="Q27" s="1381">
        <f t="shared" si="14"/>
        <v>0</v>
      </c>
      <c r="R27" s="1381">
        <f t="shared" si="14"/>
        <v>0</v>
      </c>
      <c r="S27" s="1381">
        <f t="shared" si="14"/>
        <v>0</v>
      </c>
      <c r="T27" s="1381">
        <f t="shared" si="14"/>
        <v>0</v>
      </c>
      <c r="U27" s="1381">
        <f t="shared" si="14"/>
        <v>0</v>
      </c>
      <c r="V27" s="1381">
        <f t="shared" si="14"/>
        <v>0</v>
      </c>
      <c r="W27" s="1381">
        <f t="shared" si="14"/>
        <v>0</v>
      </c>
      <c r="X27" s="1381">
        <f t="shared" si="14"/>
        <v>0</v>
      </c>
      <c r="Y27" s="1381">
        <f t="shared" si="14"/>
        <v>0</v>
      </c>
      <c r="Z27" s="1381">
        <f t="shared" si="14"/>
        <v>0</v>
      </c>
      <c r="AA27" s="1381">
        <f t="shared" si="14"/>
        <v>0</v>
      </c>
      <c r="AB27" s="1381">
        <f t="shared" si="14"/>
        <v>0</v>
      </c>
      <c r="AC27" s="1381">
        <f t="shared" si="14"/>
        <v>0</v>
      </c>
      <c r="AD27" s="1381">
        <f t="shared" si="14"/>
        <v>0</v>
      </c>
      <c r="AE27" s="1381">
        <f t="shared" si="14"/>
        <v>0</v>
      </c>
      <c r="AF27" s="1381">
        <f t="shared" si="14"/>
        <v>0</v>
      </c>
      <c r="AG27" s="1381">
        <f t="shared" si="14"/>
        <v>0</v>
      </c>
      <c r="AH27" s="1381">
        <f t="shared" si="14"/>
        <v>0</v>
      </c>
      <c r="AI27" s="1381">
        <f t="shared" si="14"/>
        <v>0</v>
      </c>
      <c r="AJ27" s="1381">
        <f t="shared" si="14"/>
        <v>0</v>
      </c>
      <c r="AK27" s="1381">
        <f t="shared" si="14"/>
        <v>0</v>
      </c>
      <c r="AL27" s="793"/>
      <c r="AM27" s="799"/>
    </row>
    <row r="28" spans="1:39" s="380" customFormat="1" ht="14.5" customHeight="1" outlineLevel="2" x14ac:dyDescent="0.35">
      <c r="C28" s="377"/>
      <c r="D28" s="1382" t="s">
        <v>142</v>
      </c>
      <c r="E28" s="1380" t="str">
        <f>'1. INPUT General assumptions'!$F$165</f>
        <v>RON</v>
      </c>
      <c r="F28" s="1381">
        <v>0</v>
      </c>
      <c r="G28" s="1381">
        <v>0</v>
      </c>
      <c r="H28" s="1381">
        <v>0</v>
      </c>
      <c r="I28" s="1381">
        <v>0</v>
      </c>
      <c r="J28" s="1381">
        <v>0</v>
      </c>
      <c r="K28" s="1381">
        <v>0</v>
      </c>
      <c r="L28" s="1381">
        <v>0</v>
      </c>
      <c r="M28" s="1381">
        <v>0</v>
      </c>
      <c r="N28" s="1381">
        <v>0</v>
      </c>
      <c r="O28" s="1381">
        <v>0</v>
      </c>
      <c r="P28" s="1381">
        <v>0</v>
      </c>
      <c r="Q28" s="1381">
        <v>0</v>
      </c>
      <c r="R28" s="1381">
        <v>0</v>
      </c>
      <c r="S28" s="1381">
        <v>0</v>
      </c>
      <c r="T28" s="1381">
        <v>0</v>
      </c>
      <c r="U28" s="1381">
        <v>0</v>
      </c>
      <c r="V28" s="1381">
        <v>0</v>
      </c>
      <c r="W28" s="1381">
        <v>0</v>
      </c>
      <c r="X28" s="1381">
        <v>0</v>
      </c>
      <c r="Y28" s="1381">
        <v>0</v>
      </c>
      <c r="Z28" s="1381">
        <v>0</v>
      </c>
      <c r="AA28" s="1381">
        <v>0</v>
      </c>
      <c r="AB28" s="1381">
        <v>0</v>
      </c>
      <c r="AC28" s="1381">
        <v>0</v>
      </c>
      <c r="AD28" s="1381">
        <v>0</v>
      </c>
      <c r="AE28" s="1381">
        <v>0</v>
      </c>
      <c r="AF28" s="1381">
        <v>0</v>
      </c>
      <c r="AG28" s="1381">
        <v>0</v>
      </c>
      <c r="AH28" s="1381">
        <v>0</v>
      </c>
      <c r="AI28" s="1381">
        <v>0</v>
      </c>
      <c r="AJ28" s="1381">
        <v>0</v>
      </c>
      <c r="AK28" s="1381">
        <v>0</v>
      </c>
      <c r="AL28" s="793"/>
      <c r="AM28" s="799"/>
    </row>
    <row r="29" spans="1:39" s="380" customFormat="1" ht="14.5" customHeight="1" outlineLevel="2" x14ac:dyDescent="0.35">
      <c r="C29" s="377"/>
      <c r="D29" s="1382" t="s">
        <v>466</v>
      </c>
      <c r="E29" s="1380" t="str">
        <f>'1. INPUT General assumptions'!$F$165</f>
        <v>RON</v>
      </c>
      <c r="F29" s="1381">
        <f>'1. INPUT General assumptions'!F171</f>
        <v>0</v>
      </c>
      <c r="G29" s="1381">
        <f>'1. INPUT General assumptions'!G171</f>
        <v>0</v>
      </c>
      <c r="H29" s="1381">
        <f>'1. INPUT General assumptions'!H171</f>
        <v>0</v>
      </c>
      <c r="I29" s="1381">
        <f>'1. INPUT General assumptions'!I171</f>
        <v>0</v>
      </c>
      <c r="J29" s="1381">
        <f>'1. INPUT General assumptions'!J171</f>
        <v>0</v>
      </c>
      <c r="K29" s="1381">
        <f>'1. INPUT General assumptions'!K171</f>
        <v>0</v>
      </c>
      <c r="L29" s="1381">
        <f>'1. INPUT General assumptions'!L171</f>
        <v>0</v>
      </c>
      <c r="M29" s="1381">
        <f>'1. INPUT General assumptions'!M171</f>
        <v>0</v>
      </c>
      <c r="N29" s="1381">
        <f>'1. INPUT General assumptions'!N171</f>
        <v>0</v>
      </c>
      <c r="O29" s="1381">
        <f>'1. INPUT General assumptions'!O171</f>
        <v>0</v>
      </c>
      <c r="P29" s="1381">
        <f>'1. INPUT General assumptions'!P171</f>
        <v>0</v>
      </c>
      <c r="Q29" s="1381">
        <f>'1. INPUT General assumptions'!Q171</f>
        <v>0</v>
      </c>
      <c r="R29" s="1381">
        <f>'1. INPUT General assumptions'!R171</f>
        <v>0</v>
      </c>
      <c r="S29" s="1381">
        <f>'1. INPUT General assumptions'!S171</f>
        <v>0</v>
      </c>
      <c r="T29" s="1381">
        <f>'1. INPUT General assumptions'!T171</f>
        <v>0</v>
      </c>
      <c r="U29" s="1381">
        <f>'1. INPUT General assumptions'!U171</f>
        <v>0</v>
      </c>
      <c r="V29" s="1381">
        <f>'1. INPUT General assumptions'!V171</f>
        <v>0</v>
      </c>
      <c r="W29" s="1381">
        <f>'1. INPUT General assumptions'!W171</f>
        <v>0</v>
      </c>
      <c r="X29" s="1381">
        <f>'1. INPUT General assumptions'!X171</f>
        <v>0</v>
      </c>
      <c r="Y29" s="1381">
        <f>'1. INPUT General assumptions'!Y171</f>
        <v>0</v>
      </c>
      <c r="Z29" s="1381">
        <f>'1. INPUT General assumptions'!Z171</f>
        <v>0</v>
      </c>
      <c r="AA29" s="1381">
        <f>'1. INPUT General assumptions'!AA171</f>
        <v>0</v>
      </c>
      <c r="AB29" s="1381">
        <f>'1. INPUT General assumptions'!AB171</f>
        <v>0</v>
      </c>
      <c r="AC29" s="1381">
        <f>'1. INPUT General assumptions'!AC171</f>
        <v>0</v>
      </c>
      <c r="AD29" s="1381">
        <f>'1. INPUT General assumptions'!AD171</f>
        <v>0</v>
      </c>
      <c r="AE29" s="1381">
        <f>'1. INPUT General assumptions'!AE171</f>
        <v>0</v>
      </c>
      <c r="AF29" s="1381">
        <f>'1. INPUT General assumptions'!AF171</f>
        <v>0</v>
      </c>
      <c r="AG29" s="1381">
        <f>'1. INPUT General assumptions'!AG171</f>
        <v>0</v>
      </c>
      <c r="AH29" s="1381">
        <f>'1. INPUT General assumptions'!AH171</f>
        <v>0</v>
      </c>
      <c r="AI29" s="1381">
        <f>'1. INPUT General assumptions'!AI171</f>
        <v>0</v>
      </c>
      <c r="AJ29" s="1381">
        <f>'1. INPUT General assumptions'!AJ171</f>
        <v>0</v>
      </c>
      <c r="AK29" s="1381">
        <f>'1. INPUT General assumptions'!AK171</f>
        <v>0</v>
      </c>
      <c r="AL29" s="793"/>
      <c r="AM29" s="799"/>
    </row>
    <row r="30" spans="1:39" s="380" customFormat="1" ht="14.5" customHeight="1" outlineLevel="2" x14ac:dyDescent="0.35">
      <c r="C30" s="377"/>
      <c r="D30" s="1382" t="s">
        <v>929</v>
      </c>
      <c r="E30" s="1380" t="str">
        <f>'1. INPUT General assumptions'!$F$165</f>
        <v>RON</v>
      </c>
      <c r="F30" s="1381">
        <f t="shared" ref="F30:AJ30" si="15">F27+F28-F29</f>
        <v>0</v>
      </c>
      <c r="G30" s="1381">
        <f t="shared" si="15"/>
        <v>0</v>
      </c>
      <c r="H30" s="1381">
        <f t="shared" ref="H30:K30" si="16">H27+H28-H29</f>
        <v>0</v>
      </c>
      <c r="I30" s="1381">
        <f t="shared" si="16"/>
        <v>0</v>
      </c>
      <c r="J30" s="1381">
        <f t="shared" si="16"/>
        <v>0</v>
      </c>
      <c r="K30" s="1381">
        <f t="shared" si="16"/>
        <v>0</v>
      </c>
      <c r="L30" s="1381">
        <f t="shared" si="15"/>
        <v>0</v>
      </c>
      <c r="M30" s="1381">
        <f t="shared" si="15"/>
        <v>0</v>
      </c>
      <c r="N30" s="1381">
        <f t="shared" si="15"/>
        <v>0</v>
      </c>
      <c r="O30" s="1381">
        <f t="shared" si="15"/>
        <v>0</v>
      </c>
      <c r="P30" s="1381">
        <f t="shared" si="15"/>
        <v>0</v>
      </c>
      <c r="Q30" s="1381">
        <f t="shared" si="15"/>
        <v>0</v>
      </c>
      <c r="R30" s="1381">
        <f t="shared" si="15"/>
        <v>0</v>
      </c>
      <c r="S30" s="1381">
        <f t="shared" si="15"/>
        <v>0</v>
      </c>
      <c r="T30" s="1381">
        <f t="shared" si="15"/>
        <v>0</v>
      </c>
      <c r="U30" s="1381">
        <f t="shared" si="15"/>
        <v>0</v>
      </c>
      <c r="V30" s="1381">
        <f t="shared" si="15"/>
        <v>0</v>
      </c>
      <c r="W30" s="1381">
        <f t="shared" si="15"/>
        <v>0</v>
      </c>
      <c r="X30" s="1381">
        <f t="shared" si="15"/>
        <v>0</v>
      </c>
      <c r="Y30" s="1381">
        <f t="shared" si="15"/>
        <v>0</v>
      </c>
      <c r="Z30" s="1381">
        <f t="shared" si="15"/>
        <v>0</v>
      </c>
      <c r="AA30" s="1381">
        <f t="shared" si="15"/>
        <v>0</v>
      </c>
      <c r="AB30" s="1381">
        <f t="shared" si="15"/>
        <v>0</v>
      </c>
      <c r="AC30" s="1381">
        <f t="shared" si="15"/>
        <v>0</v>
      </c>
      <c r="AD30" s="1381">
        <f t="shared" si="15"/>
        <v>0</v>
      </c>
      <c r="AE30" s="1381">
        <f t="shared" si="15"/>
        <v>0</v>
      </c>
      <c r="AF30" s="1381">
        <f t="shared" si="15"/>
        <v>0</v>
      </c>
      <c r="AG30" s="1381">
        <f t="shared" si="15"/>
        <v>0</v>
      </c>
      <c r="AH30" s="1381">
        <f t="shared" si="15"/>
        <v>0</v>
      </c>
      <c r="AI30" s="1381">
        <f t="shared" si="15"/>
        <v>0</v>
      </c>
      <c r="AJ30" s="1381">
        <f t="shared" si="15"/>
        <v>0</v>
      </c>
      <c r="AK30" s="1381">
        <f t="shared" ref="AK30" si="17">AK27+AK28-AK29</f>
        <v>0</v>
      </c>
      <c r="AL30" s="793"/>
      <c r="AM30" s="799"/>
    </row>
    <row r="31" spans="1:39" s="380" customFormat="1" ht="14.5" customHeight="1" outlineLevel="2" x14ac:dyDescent="0.35">
      <c r="C31" s="377"/>
      <c r="D31" s="1382" t="s">
        <v>141</v>
      </c>
      <c r="E31" s="1380" t="str">
        <f>'1. INPUT General assumptions'!$F$165</f>
        <v>RON</v>
      </c>
      <c r="F31" s="1381">
        <f>'1. INPUT General assumptions'!F172</f>
        <v>0</v>
      </c>
      <c r="G31" s="1381">
        <f>'1. INPUT General assumptions'!G172</f>
        <v>0</v>
      </c>
      <c r="H31" s="1381">
        <f>'1. INPUT General assumptions'!H172</f>
        <v>0</v>
      </c>
      <c r="I31" s="1381">
        <f>'1. INPUT General assumptions'!I172</f>
        <v>0</v>
      </c>
      <c r="J31" s="1381">
        <f>'1. INPUT General assumptions'!J172</f>
        <v>0</v>
      </c>
      <c r="K31" s="1381">
        <f>'1. INPUT General assumptions'!K172</f>
        <v>0</v>
      </c>
      <c r="L31" s="1381">
        <f>'1. INPUT General assumptions'!L172</f>
        <v>0</v>
      </c>
      <c r="M31" s="1381">
        <f>'1. INPUT General assumptions'!M172</f>
        <v>0</v>
      </c>
      <c r="N31" s="1381">
        <f>'1. INPUT General assumptions'!N172</f>
        <v>0</v>
      </c>
      <c r="O31" s="1381">
        <f>'1. INPUT General assumptions'!O172</f>
        <v>0</v>
      </c>
      <c r="P31" s="1381">
        <f>'1. INPUT General assumptions'!P172</f>
        <v>0</v>
      </c>
      <c r="Q31" s="1381">
        <f>'1. INPUT General assumptions'!Q172</f>
        <v>0</v>
      </c>
      <c r="R31" s="1381">
        <f>'1. INPUT General assumptions'!R172</f>
        <v>0</v>
      </c>
      <c r="S31" s="1381">
        <f>'1. INPUT General assumptions'!S172</f>
        <v>0</v>
      </c>
      <c r="T31" s="1381">
        <f>'1. INPUT General assumptions'!T172</f>
        <v>0</v>
      </c>
      <c r="U31" s="1381">
        <f>'1. INPUT General assumptions'!U172</f>
        <v>0</v>
      </c>
      <c r="V31" s="1381">
        <f>'1. INPUT General assumptions'!V172</f>
        <v>0</v>
      </c>
      <c r="W31" s="1381">
        <f>'1. INPUT General assumptions'!W172</f>
        <v>0</v>
      </c>
      <c r="X31" s="1381">
        <f>'1. INPUT General assumptions'!X172</f>
        <v>0</v>
      </c>
      <c r="Y31" s="1381">
        <f>'1. INPUT General assumptions'!Y172</f>
        <v>0</v>
      </c>
      <c r="Z31" s="1381">
        <f>'1. INPUT General assumptions'!Z172</f>
        <v>0</v>
      </c>
      <c r="AA31" s="1381">
        <f>'1. INPUT General assumptions'!AA172</f>
        <v>0</v>
      </c>
      <c r="AB31" s="1381">
        <f>'1. INPUT General assumptions'!AB172</f>
        <v>0</v>
      </c>
      <c r="AC31" s="1381">
        <f>'1. INPUT General assumptions'!AC172</f>
        <v>0</v>
      </c>
      <c r="AD31" s="1381">
        <f>'1. INPUT General assumptions'!AD172</f>
        <v>0</v>
      </c>
      <c r="AE31" s="1381">
        <f>'1. INPUT General assumptions'!AE172</f>
        <v>0</v>
      </c>
      <c r="AF31" s="1381">
        <f>'1. INPUT General assumptions'!AF172</f>
        <v>0</v>
      </c>
      <c r="AG31" s="1381">
        <f>'1. INPUT General assumptions'!AG172</f>
        <v>0</v>
      </c>
      <c r="AH31" s="1381">
        <f>'1. INPUT General assumptions'!AH172</f>
        <v>0</v>
      </c>
      <c r="AI31" s="1381">
        <f>'1. INPUT General assumptions'!AI172</f>
        <v>0</v>
      </c>
      <c r="AJ31" s="1381">
        <f>'1. INPUT General assumptions'!AJ172</f>
        <v>0</v>
      </c>
      <c r="AK31" s="1381">
        <f>'1. INPUT General assumptions'!AK172</f>
        <v>0</v>
      </c>
      <c r="AL31" s="793"/>
      <c r="AM31" s="799"/>
    </row>
    <row r="32" spans="1:39" s="380" customFormat="1" ht="14.5" customHeight="1" outlineLevel="2" x14ac:dyDescent="0.35">
      <c r="C32" s="377"/>
      <c r="D32" s="799"/>
      <c r="E32" s="799"/>
      <c r="F32" s="799"/>
      <c r="G32" s="799"/>
      <c r="H32" s="799"/>
      <c r="I32" s="799"/>
      <c r="J32" s="799"/>
      <c r="K32" s="799"/>
      <c r="L32" s="799"/>
      <c r="M32" s="799"/>
      <c r="N32" s="799"/>
      <c r="O32" s="799"/>
      <c r="P32" s="799"/>
      <c r="Q32" s="799"/>
      <c r="R32" s="799"/>
      <c r="S32" s="799"/>
      <c r="T32" s="799"/>
      <c r="U32" s="799"/>
      <c r="V32" s="799"/>
      <c r="W32" s="799"/>
      <c r="X32" s="799"/>
      <c r="Y32" s="799"/>
      <c r="Z32" s="799"/>
      <c r="AA32" s="799"/>
      <c r="AB32" s="799"/>
      <c r="AC32" s="799"/>
      <c r="AD32" s="799"/>
      <c r="AE32" s="799"/>
      <c r="AF32" s="799"/>
      <c r="AG32" s="799"/>
      <c r="AH32" s="799"/>
      <c r="AI32" s="799"/>
      <c r="AJ32" s="799"/>
      <c r="AK32" s="799"/>
      <c r="AL32" s="793"/>
      <c r="AM32" s="799"/>
    </row>
    <row r="33" spans="1:39" s="380" customFormat="1" ht="14.5" customHeight="1" outlineLevel="2" x14ac:dyDescent="0.35">
      <c r="C33" s="377"/>
      <c r="D33" s="787" t="s">
        <v>924</v>
      </c>
      <c r="E33" s="515"/>
      <c r="F33" s="788"/>
      <c r="G33" s="2497"/>
      <c r="H33" s="788"/>
      <c r="I33" s="788"/>
      <c r="J33" s="788"/>
      <c r="K33" s="788"/>
      <c r="L33" s="788"/>
      <c r="M33" s="788"/>
      <c r="N33" s="788"/>
      <c r="O33" s="788"/>
      <c r="P33" s="788"/>
      <c r="Q33" s="788"/>
      <c r="R33" s="788"/>
      <c r="S33" s="788"/>
      <c r="T33" s="788"/>
      <c r="U33" s="788"/>
      <c r="V33" s="788"/>
      <c r="W33" s="788"/>
      <c r="X33" s="788"/>
      <c r="Y33" s="789"/>
      <c r="Z33" s="788"/>
      <c r="AA33" s="788"/>
      <c r="AB33" s="788"/>
      <c r="AC33" s="788"/>
      <c r="AD33" s="789"/>
      <c r="AE33" s="788"/>
      <c r="AF33" s="788"/>
      <c r="AG33" s="788"/>
      <c r="AH33" s="788"/>
      <c r="AI33" s="789"/>
      <c r="AJ33" s="789"/>
      <c r="AK33" s="790"/>
      <c r="AL33" s="793"/>
      <c r="AM33" s="799"/>
    </row>
    <row r="34" spans="1:39" s="380" customFormat="1" ht="14.5" customHeight="1" outlineLevel="2" x14ac:dyDescent="0.35">
      <c r="C34" s="377"/>
      <c r="D34" s="1379" t="s">
        <v>928</v>
      </c>
      <c r="E34" s="1380" t="str">
        <f>'1. INPUT General assumptions'!$F$174</f>
        <v>EUR</v>
      </c>
      <c r="F34" s="2032"/>
      <c r="G34" s="2514"/>
      <c r="H34" s="1381">
        <f>G37</f>
        <v>0</v>
      </c>
      <c r="I34" s="1381">
        <f t="shared" ref="I34:AJ34" si="18">H37</f>
        <v>0</v>
      </c>
      <c r="J34" s="1381">
        <f t="shared" si="18"/>
        <v>0</v>
      </c>
      <c r="K34" s="1381">
        <f t="shared" si="18"/>
        <v>0</v>
      </c>
      <c r="L34" s="1381">
        <f t="shared" si="18"/>
        <v>0</v>
      </c>
      <c r="M34" s="1381">
        <f t="shared" si="18"/>
        <v>0</v>
      </c>
      <c r="N34" s="1381">
        <f t="shared" si="18"/>
        <v>0</v>
      </c>
      <c r="O34" s="1381">
        <f t="shared" si="18"/>
        <v>0</v>
      </c>
      <c r="P34" s="1381">
        <f t="shared" si="18"/>
        <v>0</v>
      </c>
      <c r="Q34" s="1381">
        <f t="shared" si="18"/>
        <v>0</v>
      </c>
      <c r="R34" s="1381">
        <f t="shared" si="18"/>
        <v>0</v>
      </c>
      <c r="S34" s="1381">
        <f t="shared" si="18"/>
        <v>0</v>
      </c>
      <c r="T34" s="1381">
        <f t="shared" si="18"/>
        <v>0</v>
      </c>
      <c r="U34" s="1381">
        <f t="shared" si="18"/>
        <v>0</v>
      </c>
      <c r="V34" s="1381">
        <f t="shared" si="18"/>
        <v>0</v>
      </c>
      <c r="W34" s="1381">
        <f t="shared" si="18"/>
        <v>0</v>
      </c>
      <c r="X34" s="1381">
        <f t="shared" si="18"/>
        <v>0</v>
      </c>
      <c r="Y34" s="1381">
        <f t="shared" si="18"/>
        <v>0</v>
      </c>
      <c r="Z34" s="1381">
        <f t="shared" si="18"/>
        <v>0</v>
      </c>
      <c r="AA34" s="1381">
        <f t="shared" si="18"/>
        <v>0</v>
      </c>
      <c r="AB34" s="1381">
        <f t="shared" si="18"/>
        <v>0</v>
      </c>
      <c r="AC34" s="1381">
        <f t="shared" si="18"/>
        <v>0</v>
      </c>
      <c r="AD34" s="1381">
        <f t="shared" si="18"/>
        <v>0</v>
      </c>
      <c r="AE34" s="1381">
        <f t="shared" si="18"/>
        <v>0</v>
      </c>
      <c r="AF34" s="1381">
        <f t="shared" si="18"/>
        <v>0</v>
      </c>
      <c r="AG34" s="1381">
        <f t="shared" si="18"/>
        <v>0</v>
      </c>
      <c r="AH34" s="1381">
        <f t="shared" si="18"/>
        <v>0</v>
      </c>
      <c r="AI34" s="1381">
        <f t="shared" si="18"/>
        <v>0</v>
      </c>
      <c r="AJ34" s="1381">
        <f t="shared" si="18"/>
        <v>0</v>
      </c>
      <c r="AK34" s="1381">
        <f t="shared" ref="AK34" si="19">AJ37</f>
        <v>0</v>
      </c>
      <c r="AL34" s="793"/>
      <c r="AM34" s="799"/>
    </row>
    <row r="35" spans="1:39" s="380" customFormat="1" ht="14.5" customHeight="1" outlineLevel="2" x14ac:dyDescent="0.35">
      <c r="C35" s="377"/>
      <c r="D35" s="1382" t="s">
        <v>142</v>
      </c>
      <c r="E35" s="1380" t="str">
        <f>'1. INPUT General assumptions'!$F$174</f>
        <v>EUR</v>
      </c>
      <c r="F35" s="2032"/>
      <c r="G35" s="2514"/>
      <c r="H35" s="1381">
        <f>IF(H6='1. INPUT General assumptions'!$F$176,'1. INPUT General assumptions'!$F$175,0)</f>
        <v>0</v>
      </c>
      <c r="I35" s="1381">
        <f>IF(I6='1. INPUT General assumptions'!$F$176,'1. INPUT General assumptions'!$F$175,0)</f>
        <v>0</v>
      </c>
      <c r="J35" s="1381">
        <f>IF(J6='1. INPUT General assumptions'!$F$176,'1. INPUT General assumptions'!$F$175,0)</f>
        <v>0</v>
      </c>
      <c r="K35" s="1381">
        <f>IF(K6='1. INPUT General assumptions'!$F$176,'1. INPUT General assumptions'!$F$175,0)</f>
        <v>0</v>
      </c>
      <c r="L35" s="1381">
        <f>IF(L6='1. INPUT General assumptions'!$F$176,'1. INPUT General assumptions'!$F$175,0)</f>
        <v>0</v>
      </c>
      <c r="M35" s="1381">
        <f>IF(M6='1. INPUT General assumptions'!$F$176,'1. INPUT General assumptions'!$F$175,0)</f>
        <v>0</v>
      </c>
      <c r="N35" s="1381">
        <f>IF(N6='1. INPUT General assumptions'!$F$176,'1. INPUT General assumptions'!$F$175,0)</f>
        <v>0</v>
      </c>
      <c r="O35" s="1381">
        <f>IF(O6='1. INPUT General assumptions'!$F$176,'1. INPUT General assumptions'!$F$175,0)</f>
        <v>0</v>
      </c>
      <c r="P35" s="1381">
        <f>IF(P6='1. INPUT General assumptions'!$F$176,'1. INPUT General assumptions'!$F$175,0)</f>
        <v>0</v>
      </c>
      <c r="Q35" s="1381">
        <f>IF(Q6='1. INPUT General assumptions'!$F$176,'1. INPUT General assumptions'!$F$175,0)</f>
        <v>0</v>
      </c>
      <c r="R35" s="1381">
        <f>IF(R6='1. INPUT General assumptions'!$F$176,'1. INPUT General assumptions'!$F$175,0)</f>
        <v>0</v>
      </c>
      <c r="S35" s="1381">
        <f>IF(S6='1. INPUT General assumptions'!$F$176,'1. INPUT General assumptions'!$F$175,0)</f>
        <v>0</v>
      </c>
      <c r="T35" s="1381">
        <f>IF(T6='1. INPUT General assumptions'!$F$176,'1. INPUT General assumptions'!$F$175,0)</f>
        <v>0</v>
      </c>
      <c r="U35" s="1381">
        <f>IF(U6='1. INPUT General assumptions'!$F$176,'1. INPUT General assumptions'!$F$175,0)</f>
        <v>0</v>
      </c>
      <c r="V35" s="1381">
        <f>IF(V6='1. INPUT General assumptions'!$F$176,'1. INPUT General assumptions'!$F$175,0)</f>
        <v>0</v>
      </c>
      <c r="W35" s="1381">
        <f>IF(W6='1. INPUT General assumptions'!$F$176,'1. INPUT General assumptions'!$F$175,0)</f>
        <v>0</v>
      </c>
      <c r="X35" s="1381">
        <f>IF(X6='1. INPUT General assumptions'!$F$176,'1. INPUT General assumptions'!$F$175,0)</f>
        <v>0</v>
      </c>
      <c r="Y35" s="1381">
        <f>IF(Y6='1. INPUT General assumptions'!$F$176,'1. INPUT General assumptions'!$F$175,0)</f>
        <v>0</v>
      </c>
      <c r="Z35" s="1381">
        <f>IF(Z6='1. INPUT General assumptions'!$F$176,'1. INPUT General assumptions'!$F$175,0)</f>
        <v>0</v>
      </c>
      <c r="AA35" s="1381">
        <f>IF(AA6='1. INPUT General assumptions'!$F$176,'1. INPUT General assumptions'!$F$175,0)</f>
        <v>0</v>
      </c>
      <c r="AB35" s="1381">
        <f>IF(AB6='1. INPUT General assumptions'!$F$176,'1. INPUT General assumptions'!$F$175,0)</f>
        <v>0</v>
      </c>
      <c r="AC35" s="1381">
        <f>IF(AC6='1. INPUT General assumptions'!$F$176,'1. INPUT General assumptions'!$F$175,0)</f>
        <v>0</v>
      </c>
      <c r="AD35" s="1381">
        <f>IF(AD6='1. INPUT General assumptions'!$F$176,'1. INPUT General assumptions'!$F$175,0)</f>
        <v>0</v>
      </c>
      <c r="AE35" s="1381">
        <f>IF(AE6='1. INPUT General assumptions'!$F$176,'1. INPUT General assumptions'!$F$175,0)</f>
        <v>0</v>
      </c>
      <c r="AF35" s="1381">
        <f>IF(AF6='1. INPUT General assumptions'!$F$176,'1. INPUT General assumptions'!$F$175,0)</f>
        <v>0</v>
      </c>
      <c r="AG35" s="1381">
        <f>IF(AG6='1. INPUT General assumptions'!$F$176,'1. INPUT General assumptions'!$F$175,0)</f>
        <v>0</v>
      </c>
      <c r="AH35" s="1381">
        <f>IF(AH6='1. INPUT General assumptions'!$F$176,'1. INPUT General assumptions'!$F$175,0)</f>
        <v>0</v>
      </c>
      <c r="AI35" s="1381">
        <f>IF(AI6='1. INPUT General assumptions'!$F$176,'1. INPUT General assumptions'!$F$175,0)</f>
        <v>0</v>
      </c>
      <c r="AJ35" s="1381">
        <f>IF(AJ6='1. INPUT General assumptions'!$F$176,'1. INPUT General assumptions'!$F$175,0)</f>
        <v>0</v>
      </c>
      <c r="AK35" s="1381">
        <f>IF(AK6='1. INPUT General assumptions'!$F$176,'1. INPUT General assumptions'!$F$175,0)</f>
        <v>0</v>
      </c>
      <c r="AL35" s="793"/>
      <c r="AM35" s="799"/>
    </row>
    <row r="36" spans="1:39" s="380" customFormat="1" ht="14.5" customHeight="1" outlineLevel="2" x14ac:dyDescent="0.35">
      <c r="C36" s="377"/>
      <c r="D36" s="1382" t="s">
        <v>466</v>
      </c>
      <c r="E36" s="1380" t="str">
        <f>'1. INPUT General assumptions'!$F$174</f>
        <v>EUR</v>
      </c>
      <c r="F36" s="2032"/>
      <c r="G36" s="2514"/>
      <c r="H36" s="1381">
        <f>IF(AND('1. INPUT General assumptions'!$F$179&lt;=H$6,H$6&lt;('1. INPUT General assumptions'!$F$179+'1. INPUT General assumptions'!$F$177+1)),'1. INPUT General assumptions'!$F$175/'1. INPUT General assumptions'!$F$177,0)</f>
        <v>0</v>
      </c>
      <c r="I36" s="1381">
        <f>IF(AND('1. INPUT General assumptions'!$F$179&lt;=I$6,I$6&lt;('1. INPUT General assumptions'!$F$179+'1. INPUT General assumptions'!$F$177+1)),'1. INPUT General assumptions'!$F$175/'1. INPUT General assumptions'!$F$177,0)</f>
        <v>0</v>
      </c>
      <c r="J36" s="1381">
        <f>IF(AND('1. INPUT General assumptions'!$F$179&lt;=J$6,J$6&lt;('1. INPUT General assumptions'!$F$179+'1. INPUT General assumptions'!$F$177+1)),'1. INPUT General assumptions'!$F$175/'1. INPUT General assumptions'!$F$177,0)</f>
        <v>0</v>
      </c>
      <c r="K36" s="1381">
        <f>IF(AND('1. INPUT General assumptions'!$F$179&lt;=K$6,K$6&lt;('1. INPUT General assumptions'!$F$179+'1. INPUT General assumptions'!$F$177+1)),'1. INPUT General assumptions'!$F$175/'1. INPUT General assumptions'!$F$177,0)</f>
        <v>0</v>
      </c>
      <c r="L36" s="1381">
        <f>IF(AND('1. INPUT General assumptions'!$F$179&lt;=L$6,L$6&lt;('1. INPUT General assumptions'!$F$179+'1. INPUT General assumptions'!$F$177+1)),'1. INPUT General assumptions'!$F$175/'1. INPUT General assumptions'!$F$177,0)</f>
        <v>0</v>
      </c>
      <c r="M36" s="1381">
        <f>IF(AND('1. INPUT General assumptions'!$F$179&lt;=M$6,M$6&lt;('1. INPUT General assumptions'!$F$179+'1. INPUT General assumptions'!$F$177+1)),'1. INPUT General assumptions'!$F$175/'1. INPUT General assumptions'!$F$177,0)</f>
        <v>0</v>
      </c>
      <c r="N36" s="1381">
        <f>IF(AND('1. INPUT General assumptions'!$F$179&lt;=N$6,N$6&lt;('1. INPUT General assumptions'!$F$179+'1. INPUT General assumptions'!$F$177+1)),'1. INPUT General assumptions'!$F$175/'1. INPUT General assumptions'!$F$177,0)</f>
        <v>0</v>
      </c>
      <c r="O36" s="1381">
        <f>IF(AND('1. INPUT General assumptions'!$F$179&lt;=O$6,O$6&lt;('1. INPUT General assumptions'!$F$179+'1. INPUT General assumptions'!$F$177+1)),'1. INPUT General assumptions'!$F$175/'1. INPUT General assumptions'!$F$177,0)</f>
        <v>0</v>
      </c>
      <c r="P36" s="1381">
        <f>IF(AND('1. INPUT General assumptions'!$F$179&lt;=P$6,P$6&lt;('1. INPUT General assumptions'!$F$179+'1. INPUT General assumptions'!$F$177+1)),'1. INPUT General assumptions'!$F$175/'1. INPUT General assumptions'!$F$177,0)</f>
        <v>0</v>
      </c>
      <c r="Q36" s="1381">
        <f>IF(AND('1. INPUT General assumptions'!$F$179&lt;=Q$6,Q$6&lt;('1. INPUT General assumptions'!$F$179+'1. INPUT General assumptions'!$F$177+1)),'1. INPUT General assumptions'!$F$175/'1. INPUT General assumptions'!$F$177,0)</f>
        <v>0</v>
      </c>
      <c r="R36" s="1381">
        <f>IF(AND('1. INPUT General assumptions'!$F$179&lt;=R$6,R$6&lt;('1. INPUT General assumptions'!$F$179+'1. INPUT General assumptions'!$F$177+1)),'1. INPUT General assumptions'!$F$175/'1. INPUT General assumptions'!$F$177,0)</f>
        <v>0</v>
      </c>
      <c r="S36" s="1381">
        <f>IF(AND('1. INPUT General assumptions'!$F$179&lt;=S$6,S$6&lt;('1. INPUT General assumptions'!$F$179+'1. INPUT General assumptions'!$F$177+1)),'1. INPUT General assumptions'!$F$175/'1. INPUT General assumptions'!$F$177,0)</f>
        <v>0</v>
      </c>
      <c r="T36" s="1381">
        <f>IF(AND('1. INPUT General assumptions'!$F$179&lt;=T$6,T$6&lt;('1. INPUT General assumptions'!$F$179+'1. INPUT General assumptions'!$F$177+1)),'1. INPUT General assumptions'!$F$175/'1. INPUT General assumptions'!$F$177,0)</f>
        <v>0</v>
      </c>
      <c r="U36" s="1381">
        <f>IF(AND('1. INPUT General assumptions'!$F$179&lt;=U$6,U$6&lt;('1. INPUT General assumptions'!$F$179+'1. INPUT General assumptions'!$F$177+1)),'1. INPUT General assumptions'!$F$175/'1. INPUT General assumptions'!$F$177,0)</f>
        <v>0</v>
      </c>
      <c r="V36" s="1381">
        <f>IF(AND('1. INPUT General assumptions'!$F$179&lt;=V$6,V$6&lt;('1. INPUT General assumptions'!$F$179+'1. INPUT General assumptions'!$F$177+1)),'1. INPUT General assumptions'!$F$175/'1. INPUT General assumptions'!$F$177,0)</f>
        <v>0</v>
      </c>
      <c r="W36" s="1381">
        <f>IF(AND('1. INPUT General assumptions'!$F$179&lt;=W$6,W$6&lt;('1. INPUT General assumptions'!$F$179+'1. INPUT General assumptions'!$F$177+1)),'1. INPUT General assumptions'!$F$175/'1. INPUT General assumptions'!$F$177,0)</f>
        <v>0</v>
      </c>
      <c r="X36" s="1381">
        <f>IF(AND('1. INPUT General assumptions'!$F$179&lt;=X$6,X$6&lt;('1. INPUT General assumptions'!$F$179+'1. INPUT General assumptions'!$F$177+1)),'1. INPUT General assumptions'!$F$175/'1. INPUT General assumptions'!$F$177,0)</f>
        <v>0</v>
      </c>
      <c r="Y36" s="1381">
        <f>IF(AND('1. INPUT General assumptions'!$F$179&lt;=Y$6,Y$6&lt;('1. INPUT General assumptions'!$F$179+'1. INPUT General assumptions'!$F$177+1)),'1. INPUT General assumptions'!$F$175/'1. INPUT General assumptions'!$F$177,0)</f>
        <v>0</v>
      </c>
      <c r="Z36" s="1381">
        <f>IF(AND('1. INPUT General assumptions'!$F$179&lt;=Z$6,Z$6&lt;('1. INPUT General assumptions'!$F$179+'1. INPUT General assumptions'!$F$177+1)),'1. INPUT General assumptions'!$F$175/'1. INPUT General assumptions'!$F$177,0)</f>
        <v>0</v>
      </c>
      <c r="AA36" s="1381">
        <f>IF(AND('1. INPUT General assumptions'!$F$179&lt;=AA$6,AA$6&lt;('1. INPUT General assumptions'!$F$179+'1. INPUT General assumptions'!$F$177+1)),'1. INPUT General assumptions'!$F$175/'1. INPUT General assumptions'!$F$177,0)</f>
        <v>0</v>
      </c>
      <c r="AB36" s="1381">
        <f>IF(AND('1. INPUT General assumptions'!$F$179&lt;=AB$6,AB$6&lt;('1. INPUT General assumptions'!$F$179+'1. INPUT General assumptions'!$F$177+1)),'1. INPUT General assumptions'!$F$175/'1. INPUT General assumptions'!$F$177,0)</f>
        <v>0</v>
      </c>
      <c r="AC36" s="1381">
        <f>IF(AND('1. INPUT General assumptions'!$F$179&lt;=AC$6,AC$6&lt;('1. INPUT General assumptions'!$F$179+'1. INPUT General assumptions'!$F$177+1)),'1. INPUT General assumptions'!$F$175/'1. INPUT General assumptions'!$F$177,0)</f>
        <v>0</v>
      </c>
      <c r="AD36" s="1381">
        <f>IF(AND('1. INPUT General assumptions'!$F$179&lt;=AD$6,AD$6&lt;('1. INPUT General assumptions'!$F$179+'1. INPUT General assumptions'!$F$177+1)),'1. INPUT General assumptions'!$F$175/'1. INPUT General assumptions'!$F$177,0)</f>
        <v>0</v>
      </c>
      <c r="AE36" s="1381">
        <f>IF(AND('1. INPUT General assumptions'!$F$179&lt;=AE$6,AE$6&lt;('1. INPUT General assumptions'!$F$179+'1. INPUT General assumptions'!$F$177+1)),'1. INPUT General assumptions'!$F$175/'1. INPUT General assumptions'!$F$177,0)</f>
        <v>0</v>
      </c>
      <c r="AF36" s="1381">
        <f>IF(AND('1. INPUT General assumptions'!$F$179&lt;=AF$6,AF$6&lt;('1. INPUT General assumptions'!$F$179+'1. INPUT General assumptions'!$F$177+1)),'1. INPUT General assumptions'!$F$175/'1. INPUT General assumptions'!$F$177,0)</f>
        <v>0</v>
      </c>
      <c r="AG36" s="1381">
        <f>IF(AND('1. INPUT General assumptions'!$F$179&lt;=AG$6,AG$6&lt;('1. INPUT General assumptions'!$F$179+'1. INPUT General assumptions'!$F$177+1)),'1. INPUT General assumptions'!$F$175/'1. INPUT General assumptions'!$F$177,0)</f>
        <v>0</v>
      </c>
      <c r="AH36" s="1381">
        <f>IF(AND('1. INPUT General assumptions'!$F$179&lt;=AH$6,AH$6&lt;('1. INPUT General assumptions'!$F$179+'1. INPUT General assumptions'!$F$177+1)),'1. INPUT General assumptions'!$F$175/'1. INPUT General assumptions'!$F$177,0)</f>
        <v>0</v>
      </c>
      <c r="AI36" s="1381">
        <f>IF(AND('1. INPUT General assumptions'!$F$179&lt;=AI$6,AI$6&lt;('1. INPUT General assumptions'!$F$179+'1. INPUT General assumptions'!$F$177+1)),'1. INPUT General assumptions'!$F$175/'1. INPUT General assumptions'!$F$177,0)</f>
        <v>0</v>
      </c>
      <c r="AJ36" s="1381">
        <f>IF(AND('1. INPUT General assumptions'!$F$179&lt;=AJ$6,AJ$6&lt;('1. INPUT General assumptions'!$F$179+'1. INPUT General assumptions'!$F$177+1)),'1. INPUT General assumptions'!$F$175/'1. INPUT General assumptions'!$F$177,0)</f>
        <v>0</v>
      </c>
      <c r="AK36" s="1381">
        <f>IF(AND('1. INPUT General assumptions'!$F$179&lt;=AK$6,AK$6&lt;('1. INPUT General assumptions'!$F$179+'1. INPUT General assumptions'!$F$177+1)),'1. INPUT General assumptions'!$F$175/'1. INPUT General assumptions'!$F$177,0)</f>
        <v>0</v>
      </c>
      <c r="AL36" s="793"/>
      <c r="AM36" s="799"/>
    </row>
    <row r="37" spans="1:39" s="380" customFormat="1" ht="14.5" customHeight="1" outlineLevel="2" x14ac:dyDescent="0.35">
      <c r="C37" s="377"/>
      <c r="D37" s="1382" t="s">
        <v>929</v>
      </c>
      <c r="E37" s="1380" t="str">
        <f>'1. INPUT General assumptions'!$F$174</f>
        <v>EUR</v>
      </c>
      <c r="F37" s="2032"/>
      <c r="G37" s="2514"/>
      <c r="H37" s="1381">
        <f t="shared" ref="H37" si="20">H34+H35-H36</f>
        <v>0</v>
      </c>
      <c r="I37" s="1381">
        <f t="shared" ref="I37:AJ37" si="21">I34+I35-I36</f>
        <v>0</v>
      </c>
      <c r="J37" s="1381">
        <f t="shared" si="21"/>
        <v>0</v>
      </c>
      <c r="K37" s="1381">
        <f t="shared" si="21"/>
        <v>0</v>
      </c>
      <c r="L37" s="1381">
        <f t="shared" si="21"/>
        <v>0</v>
      </c>
      <c r="M37" s="1381">
        <f t="shared" si="21"/>
        <v>0</v>
      </c>
      <c r="N37" s="1381">
        <f t="shared" si="21"/>
        <v>0</v>
      </c>
      <c r="O37" s="1381">
        <f t="shared" si="21"/>
        <v>0</v>
      </c>
      <c r="P37" s="1381">
        <f t="shared" si="21"/>
        <v>0</v>
      </c>
      <c r="Q37" s="1381">
        <f t="shared" si="21"/>
        <v>0</v>
      </c>
      <c r="R37" s="1381">
        <f t="shared" si="21"/>
        <v>0</v>
      </c>
      <c r="S37" s="1381">
        <f t="shared" si="21"/>
        <v>0</v>
      </c>
      <c r="T37" s="1381">
        <f t="shared" si="21"/>
        <v>0</v>
      </c>
      <c r="U37" s="1381">
        <f t="shared" si="21"/>
        <v>0</v>
      </c>
      <c r="V37" s="1381">
        <f t="shared" si="21"/>
        <v>0</v>
      </c>
      <c r="W37" s="1381">
        <f t="shared" si="21"/>
        <v>0</v>
      </c>
      <c r="X37" s="1381">
        <f t="shared" si="21"/>
        <v>0</v>
      </c>
      <c r="Y37" s="1381">
        <f t="shared" si="21"/>
        <v>0</v>
      </c>
      <c r="Z37" s="1381">
        <f t="shared" si="21"/>
        <v>0</v>
      </c>
      <c r="AA37" s="1381">
        <f t="shared" si="21"/>
        <v>0</v>
      </c>
      <c r="AB37" s="1381">
        <f t="shared" si="21"/>
        <v>0</v>
      </c>
      <c r="AC37" s="1381">
        <f t="shared" si="21"/>
        <v>0</v>
      </c>
      <c r="AD37" s="1381">
        <f t="shared" si="21"/>
        <v>0</v>
      </c>
      <c r="AE37" s="1381">
        <f t="shared" si="21"/>
        <v>0</v>
      </c>
      <c r="AF37" s="1381">
        <f t="shared" si="21"/>
        <v>0</v>
      </c>
      <c r="AG37" s="1381">
        <f t="shared" si="21"/>
        <v>0</v>
      </c>
      <c r="AH37" s="1381">
        <f t="shared" si="21"/>
        <v>0</v>
      </c>
      <c r="AI37" s="1381">
        <f t="shared" si="21"/>
        <v>0</v>
      </c>
      <c r="AJ37" s="1381">
        <f t="shared" si="21"/>
        <v>0</v>
      </c>
      <c r="AK37" s="1381">
        <f t="shared" ref="AK37" si="22">AK34+AK35-AK36</f>
        <v>0</v>
      </c>
      <c r="AL37" s="793"/>
      <c r="AM37" s="799"/>
    </row>
    <row r="38" spans="1:39" s="380" customFormat="1" ht="14.5" customHeight="1" outlineLevel="2" x14ac:dyDescent="0.35">
      <c r="C38" s="377"/>
      <c r="D38" s="1382" t="s">
        <v>141</v>
      </c>
      <c r="E38" s="1380" t="str">
        <f>'1. INPUT General assumptions'!$F$174</f>
        <v>EUR</v>
      </c>
      <c r="F38" s="2032"/>
      <c r="G38" s="2514"/>
      <c r="H38" s="1381">
        <f>H34*'1. INPUT General assumptions'!$F$180</f>
        <v>0</v>
      </c>
      <c r="I38" s="1381">
        <f>I34*'1. INPUT General assumptions'!$F$180</f>
        <v>0</v>
      </c>
      <c r="J38" s="1381">
        <f>J34*'1. INPUT General assumptions'!$F$180</f>
        <v>0</v>
      </c>
      <c r="K38" s="1381">
        <f>K34*'1. INPUT General assumptions'!$F$180</f>
        <v>0</v>
      </c>
      <c r="L38" s="1381">
        <f>L34*'1. INPUT General assumptions'!$F$180</f>
        <v>0</v>
      </c>
      <c r="M38" s="1381">
        <f>M34*'1. INPUT General assumptions'!$F$180</f>
        <v>0</v>
      </c>
      <c r="N38" s="1381">
        <f>N34*'1. INPUT General assumptions'!$F$180</f>
        <v>0</v>
      </c>
      <c r="O38" s="1381">
        <f>O34*'1. INPUT General assumptions'!$F$180</f>
        <v>0</v>
      </c>
      <c r="P38" s="1381">
        <f>P34*'1. INPUT General assumptions'!$F$180</f>
        <v>0</v>
      </c>
      <c r="Q38" s="1381">
        <f>Q34*'1. INPUT General assumptions'!$F$180</f>
        <v>0</v>
      </c>
      <c r="R38" s="1381">
        <f>R34*'1. INPUT General assumptions'!$F$180</f>
        <v>0</v>
      </c>
      <c r="S38" s="1381">
        <f>S34*'1. INPUT General assumptions'!$F$180</f>
        <v>0</v>
      </c>
      <c r="T38" s="1381">
        <f>T34*'1. INPUT General assumptions'!$F$180</f>
        <v>0</v>
      </c>
      <c r="U38" s="1381">
        <f>U34*'1. INPUT General assumptions'!$F$180</f>
        <v>0</v>
      </c>
      <c r="V38" s="1381">
        <f>V34*'1. INPUT General assumptions'!$F$180</f>
        <v>0</v>
      </c>
      <c r="W38" s="1381">
        <f>W34*'1. INPUT General assumptions'!$F$180</f>
        <v>0</v>
      </c>
      <c r="X38" s="1381">
        <f>X34*'1. INPUT General assumptions'!$F$180</f>
        <v>0</v>
      </c>
      <c r="Y38" s="1381">
        <f>Y34*'1. INPUT General assumptions'!$F$180</f>
        <v>0</v>
      </c>
      <c r="Z38" s="1381">
        <f>Z34*'1. INPUT General assumptions'!$F$180</f>
        <v>0</v>
      </c>
      <c r="AA38" s="1381">
        <f>AA34*'1. INPUT General assumptions'!$F$180</f>
        <v>0</v>
      </c>
      <c r="AB38" s="1381">
        <f>AB34*'1. INPUT General assumptions'!$F$180</f>
        <v>0</v>
      </c>
      <c r="AC38" s="1381">
        <f>AC34*'1. INPUT General assumptions'!$F$180</f>
        <v>0</v>
      </c>
      <c r="AD38" s="1381">
        <f>AD34*'1. INPUT General assumptions'!$F$180</f>
        <v>0</v>
      </c>
      <c r="AE38" s="1381">
        <f>AE34*'1. INPUT General assumptions'!$F$180</f>
        <v>0</v>
      </c>
      <c r="AF38" s="1381">
        <f>AF34*'1. INPUT General assumptions'!$F$180</f>
        <v>0</v>
      </c>
      <c r="AG38" s="1381">
        <f>AG34*'1. INPUT General assumptions'!$F$180</f>
        <v>0</v>
      </c>
      <c r="AH38" s="1381">
        <f>AH34*'1. INPUT General assumptions'!$F$180</f>
        <v>0</v>
      </c>
      <c r="AI38" s="1381">
        <f>AI34*'1. INPUT General assumptions'!$F$180</f>
        <v>0</v>
      </c>
      <c r="AJ38" s="1381">
        <f>AJ34*'1. INPUT General assumptions'!$F$180</f>
        <v>0</v>
      </c>
      <c r="AK38" s="1381">
        <f>AK34*'1. INPUT General assumptions'!$F$180</f>
        <v>0</v>
      </c>
      <c r="AL38" s="793"/>
      <c r="AM38" s="799"/>
    </row>
    <row r="39" spans="1:39" ht="14.5" customHeight="1" thickBot="1" x14ac:dyDescent="0.4">
      <c r="A39" s="380"/>
      <c r="B39" s="380"/>
      <c r="C39" s="1383"/>
      <c r="D39" s="1384"/>
      <c r="E39" s="1384"/>
      <c r="F39" s="1384"/>
      <c r="G39" s="2515"/>
      <c r="H39" s="1384"/>
      <c r="I39" s="1384"/>
      <c r="J39" s="1384"/>
      <c r="K39" s="2515"/>
      <c r="L39" s="1384"/>
      <c r="M39" s="1384"/>
      <c r="N39" s="1384"/>
      <c r="O39" s="1384"/>
      <c r="P39" s="1384"/>
      <c r="Q39" s="1384"/>
      <c r="R39" s="1384"/>
      <c r="S39" s="1384"/>
      <c r="T39" s="1384"/>
      <c r="U39" s="1384"/>
      <c r="V39" s="1384"/>
      <c r="W39" s="1384"/>
      <c r="X39" s="1384"/>
      <c r="Y39" s="1384"/>
      <c r="Z39" s="1384"/>
      <c r="AA39" s="1384"/>
      <c r="AB39" s="1384"/>
      <c r="AC39" s="1384"/>
      <c r="AD39" s="1384"/>
      <c r="AE39" s="1384"/>
      <c r="AF39" s="1384"/>
      <c r="AG39" s="1384"/>
      <c r="AH39" s="1384"/>
      <c r="AI39" s="1384"/>
      <c r="AJ39" s="1384"/>
      <c r="AK39" s="1384"/>
      <c r="AL39" s="1385"/>
    </row>
  </sheetData>
  <hyperlinks>
    <hyperlink ref="D1" location="'0.1 Flow Chart'!A1" display="'0.1 Flow Chart'!A1" xr:uid="{A372B585-77C2-4EEF-8C4A-132991CC1D53}"/>
    <hyperlink ref="E1" location="'0.2 Dashboard'!A1" display="'0.2 Dashboard'!A1" xr:uid="{731FD717-8C1D-46D8-8157-2D87E706A0B1}"/>
  </hyperlinks>
  <pageMargins left="0.7" right="0.7" top="0.75" bottom="0.75" header="0.3" footer="0.3"/>
  <pageSetup paperSize="9" orientation="portrait" r:id="rId1"/>
  <headerFooter>
    <oddHeader>&amp;C&amp;"Calibri"&amp;10&amp;K808080 Public&amp;1#_x000D_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8" tint="-0.249977111117893"/>
  </sheetPr>
  <dimension ref="A1:S63"/>
  <sheetViews>
    <sheetView zoomScale="70" zoomScaleNormal="70" workbookViewId="0">
      <pane ySplit="1" topLeftCell="A2" activePane="bottomLeft" state="frozen"/>
      <selection pane="bottomLeft" activeCell="C1" sqref="C1"/>
    </sheetView>
  </sheetViews>
  <sheetFormatPr defaultColWidth="7.86328125" defaultRowHeight="14.15" x14ac:dyDescent="0.35"/>
  <cols>
    <col min="1" max="1" width="2.46484375" style="46" customWidth="1"/>
    <col min="2" max="2" width="61.73046875" style="47" customWidth="1"/>
    <col min="3" max="3" width="11.46484375" style="48" customWidth="1"/>
    <col min="4" max="4" width="12.3984375" style="49" customWidth="1"/>
    <col min="5" max="5" width="3.1328125" style="50" customWidth="1"/>
    <col min="6" max="6" width="6" style="50" customWidth="1"/>
    <col min="7" max="7" width="21.59765625" style="49" customWidth="1"/>
    <col min="8" max="8" width="15.1328125" style="49" bestFit="1" customWidth="1"/>
    <col min="9" max="9" width="5.46484375" style="49" customWidth="1"/>
    <col min="10" max="10" width="21.59765625" style="49" customWidth="1"/>
    <col min="11" max="11" width="11.1328125" style="49" bestFit="1" customWidth="1"/>
    <col min="12" max="12" width="8" style="49" customWidth="1"/>
    <col min="13" max="13" width="25.3984375" style="49" customWidth="1"/>
    <col min="14" max="14" width="9.59765625" style="49" customWidth="1"/>
    <col min="15" max="15" width="9" style="51" customWidth="1"/>
    <col min="16" max="16" width="29.46484375" style="49" customWidth="1"/>
    <col min="17" max="17" width="9.59765625" style="49" customWidth="1"/>
    <col min="18" max="16384" width="7.86328125" style="46"/>
  </cols>
  <sheetData>
    <row r="1" spans="1:19" ht="14.6" thickBot="1" x14ac:dyDescent="0.4">
      <c r="B1" s="1475" t="s">
        <v>2198</v>
      </c>
      <c r="C1" s="1475" t="s">
        <v>446</v>
      </c>
    </row>
    <row r="2" spans="1:19" ht="26.25" customHeight="1" thickBot="1" x14ac:dyDescent="0.4">
      <c r="B2" s="2364" t="str">
        <f>'1. INPUT General assumptions'!$F$5</f>
        <v>INTEGRATED WASTE MANAGEMENT PROJECT COUNTY X</v>
      </c>
      <c r="C2" s="2362"/>
      <c r="D2" s="2362"/>
      <c r="E2" s="2361"/>
      <c r="F2" s="2773"/>
      <c r="G2" s="2773"/>
      <c r="H2" s="2773"/>
      <c r="I2" s="2773"/>
      <c r="J2" s="2773"/>
      <c r="K2" s="2773"/>
      <c r="L2" s="2773"/>
      <c r="M2" s="2773"/>
      <c r="N2" s="2773"/>
      <c r="O2" s="2773"/>
      <c r="P2" s="2773"/>
      <c r="Q2" s="2774"/>
    </row>
    <row r="3" spans="1:19" ht="14.6" thickBot="1" x14ac:dyDescent="0.4">
      <c r="A3" s="161"/>
    </row>
    <row r="4" spans="1:19" ht="26.25" customHeight="1" thickBot="1" x14ac:dyDescent="0.4">
      <c r="B4" s="2364" t="s">
        <v>1395</v>
      </c>
      <c r="C4" s="2362"/>
      <c r="D4" s="2362"/>
      <c r="E4" s="2365"/>
      <c r="F4" s="2363"/>
      <c r="G4" s="2363"/>
      <c r="H4" s="2363"/>
      <c r="I4" s="2363"/>
      <c r="J4" s="2363"/>
      <c r="K4" s="2363"/>
      <c r="L4" s="2363"/>
      <c r="M4" s="2363"/>
      <c r="N4" s="2363"/>
      <c r="O4" s="2363"/>
      <c r="P4" s="2363"/>
      <c r="Q4" s="2366"/>
    </row>
    <row r="5" spans="1:19" ht="15.75" customHeight="1" thickBot="1" x14ac:dyDescent="0.4">
      <c r="B5" s="50"/>
      <c r="C5" s="50"/>
      <c r="D5" s="50"/>
      <c r="G5" s="50"/>
      <c r="H5" s="50"/>
      <c r="I5" s="50"/>
      <c r="J5" s="50"/>
      <c r="K5" s="50"/>
      <c r="L5" s="50"/>
      <c r="M5" s="50"/>
      <c r="N5" s="50"/>
      <c r="O5" s="50"/>
      <c r="P5" s="50"/>
      <c r="Q5" s="50"/>
      <c r="R5" s="50"/>
      <c r="S5" s="50"/>
    </row>
    <row r="6" spans="1:19" ht="32.5" customHeight="1" thickBot="1" x14ac:dyDescent="0.4">
      <c r="B6" s="2760" t="s">
        <v>249</v>
      </c>
      <c r="C6" s="2761"/>
      <c r="D6" s="2762"/>
      <c r="F6" s="2760" t="s">
        <v>1405</v>
      </c>
      <c r="G6" s="2761"/>
      <c r="H6" s="2761"/>
      <c r="I6" s="2761"/>
      <c r="J6" s="2761"/>
      <c r="K6" s="2761"/>
      <c r="L6" s="2761"/>
      <c r="M6" s="2761"/>
      <c r="N6" s="2761"/>
      <c r="O6" s="2761"/>
      <c r="P6" s="2761"/>
      <c r="Q6" s="2762"/>
    </row>
    <row r="7" spans="1:19" ht="48.75" customHeight="1" thickBot="1" x14ac:dyDescent="0.4">
      <c r="B7" s="2764" t="s">
        <v>250</v>
      </c>
      <c r="C7" s="2765"/>
      <c r="D7" s="2766"/>
      <c r="F7" s="2767" t="s">
        <v>1406</v>
      </c>
      <c r="G7" s="2768"/>
      <c r="H7" s="2769"/>
      <c r="I7" s="2767" t="s">
        <v>1423</v>
      </c>
      <c r="J7" s="2768"/>
      <c r="K7" s="2769"/>
      <c r="L7" s="2767" t="s">
        <v>251</v>
      </c>
      <c r="M7" s="2768"/>
      <c r="N7" s="2769"/>
      <c r="O7" s="2767" t="s">
        <v>252</v>
      </c>
      <c r="P7" s="2768"/>
      <c r="Q7" s="2769"/>
    </row>
    <row r="8" spans="1:19" ht="17.5" customHeight="1" thickBot="1" x14ac:dyDescent="0.4">
      <c r="B8" s="2775" t="s">
        <v>1396</v>
      </c>
      <c r="C8" s="54"/>
      <c r="D8" s="55" t="s">
        <v>20</v>
      </c>
      <c r="F8" s="2770"/>
      <c r="G8" s="2771"/>
      <c r="H8" s="2772"/>
      <c r="I8" s="2770"/>
      <c r="J8" s="2771"/>
      <c r="K8" s="2772"/>
      <c r="L8" s="2770"/>
      <c r="M8" s="2771"/>
      <c r="N8" s="2772"/>
      <c r="O8" s="2770"/>
      <c r="P8" s="2771"/>
      <c r="Q8" s="2772"/>
    </row>
    <row r="9" spans="1:19" ht="69" customHeight="1" x14ac:dyDescent="0.35">
      <c r="B9" s="2776"/>
      <c r="C9" s="1512" t="s">
        <v>124</v>
      </c>
      <c r="D9" s="56">
        <f>D10+D24</f>
        <v>132590937.25315002</v>
      </c>
      <c r="F9" s="1565" t="s">
        <v>253</v>
      </c>
      <c r="G9" s="57" t="s">
        <v>1408</v>
      </c>
      <c r="H9" s="58">
        <f>H12+H39</f>
        <v>132590937.25315002</v>
      </c>
      <c r="I9" s="59" t="s">
        <v>254</v>
      </c>
      <c r="J9" s="60" t="s">
        <v>1409</v>
      </c>
      <c r="K9" s="61">
        <f>K14+K17</f>
        <v>45319016.899790943</v>
      </c>
      <c r="L9" s="59" t="s">
        <v>255</v>
      </c>
      <c r="M9" s="60" t="s">
        <v>1414</v>
      </c>
      <c r="N9" s="62">
        <f>N12</f>
        <v>69045954.658240527</v>
      </c>
      <c r="O9" s="117" t="s">
        <v>256</v>
      </c>
      <c r="P9" s="60" t="s">
        <v>1418</v>
      </c>
      <c r="Q9" s="62">
        <f>Q22+Q25</f>
        <v>34522977.329120263</v>
      </c>
    </row>
    <row r="10" spans="1:19" s="66" customFormat="1" ht="13" customHeight="1" x14ac:dyDescent="0.35">
      <c r="B10" s="64" t="s">
        <v>1397</v>
      </c>
      <c r="C10" s="1513" t="s">
        <v>124</v>
      </c>
      <c r="D10" s="56">
        <f>D11+D15+D19</f>
        <v>111735607.0741307</v>
      </c>
      <c r="F10" s="67"/>
      <c r="G10" s="68"/>
      <c r="H10" s="69"/>
      <c r="I10" s="70"/>
      <c r="J10" s="68" t="s">
        <v>197</v>
      </c>
      <c r="K10" s="71">
        <f>K9/H9</f>
        <v>0.34179573535456159</v>
      </c>
      <c r="L10" s="70"/>
      <c r="M10" s="68" t="s">
        <v>257</v>
      </c>
      <c r="N10" s="72">
        <f>N9/H12</f>
        <v>0.61794047990836232</v>
      </c>
      <c r="O10" s="137"/>
      <c r="P10" s="73" t="s">
        <v>258</v>
      </c>
      <c r="Q10" s="103">
        <f>Q9/N9</f>
        <v>0.5</v>
      </c>
    </row>
    <row r="11" spans="1:19" s="66" customFormat="1" ht="15" customHeight="1" x14ac:dyDescent="0.35">
      <c r="B11" s="74" t="s">
        <v>1401</v>
      </c>
      <c r="C11" s="1513" t="s">
        <v>124</v>
      </c>
      <c r="D11" s="146">
        <f>SUM(D12:D14)</f>
        <v>25421183.171808403</v>
      </c>
      <c r="F11" s="75"/>
      <c r="G11" s="76"/>
      <c r="H11" s="77"/>
      <c r="I11" s="78"/>
      <c r="J11" s="79"/>
      <c r="K11" s="80"/>
      <c r="L11" s="78"/>
      <c r="M11" s="79"/>
      <c r="N11" s="81"/>
      <c r="O11" s="138"/>
      <c r="P11" s="82"/>
      <c r="Q11" s="83"/>
    </row>
    <row r="12" spans="1:19" s="66" customFormat="1" ht="13.5" customHeight="1" x14ac:dyDescent="0.35">
      <c r="B12" s="84" t="s">
        <v>1398</v>
      </c>
      <c r="C12" s="65" t="s">
        <v>124</v>
      </c>
      <c r="D12" s="145">
        <f>'3.1 INPUT CAPEX '!E492</f>
        <v>18609406.23673733</v>
      </c>
      <c r="F12" s="1560" t="s">
        <v>259</v>
      </c>
      <c r="G12" s="87" t="s">
        <v>260</v>
      </c>
      <c r="H12" s="88">
        <f>D10</f>
        <v>111735607.0741307</v>
      </c>
      <c r="I12" s="63"/>
      <c r="J12" s="89"/>
      <c r="K12" s="89"/>
      <c r="L12" s="86"/>
      <c r="M12" s="87" t="s">
        <v>1415</v>
      </c>
      <c r="N12" s="1498">
        <f>H12*D33</f>
        <v>69045954.658240527</v>
      </c>
      <c r="O12" s="1580" t="s">
        <v>261</v>
      </c>
      <c r="P12" s="93" t="s">
        <v>262</v>
      </c>
      <c r="Q12" s="1581">
        <f>D38</f>
        <v>0.5</v>
      </c>
    </row>
    <row r="13" spans="1:19" ht="13.5" customHeight="1" x14ac:dyDescent="0.35">
      <c r="B13" s="84" t="s">
        <v>884</v>
      </c>
      <c r="C13" s="65" t="s">
        <v>124</v>
      </c>
      <c r="D13" s="145">
        <f>'3.1 INPUT CAPEX '!E493</f>
        <v>1051475.0889424093</v>
      </c>
      <c r="F13" s="1542"/>
      <c r="G13" s="1533"/>
      <c r="H13" s="1534"/>
      <c r="I13" s="1535"/>
      <c r="J13" s="1536"/>
      <c r="K13" s="1537"/>
      <c r="L13" s="1538"/>
      <c r="M13" s="2749"/>
      <c r="N13" s="1539"/>
      <c r="O13" s="139"/>
      <c r="P13" s="2763" t="s">
        <v>264</v>
      </c>
      <c r="Q13" s="1568"/>
    </row>
    <row r="14" spans="1:19" ht="13.5" customHeight="1" x14ac:dyDescent="0.35">
      <c r="B14" s="84" t="s">
        <v>886</v>
      </c>
      <c r="C14" s="65" t="s">
        <v>124</v>
      </c>
      <c r="D14" s="145">
        <f>'3.1 INPUT CAPEX '!E494</f>
        <v>5760301.8461286658</v>
      </c>
      <c r="F14" s="1560" t="s">
        <v>263</v>
      </c>
      <c r="G14" s="1533" t="s">
        <v>1410</v>
      </c>
      <c r="H14" s="88">
        <f>D11</f>
        <v>25421183.171808403</v>
      </c>
      <c r="I14" s="94"/>
      <c r="J14" s="2750" t="s">
        <v>1412</v>
      </c>
      <c r="K14" s="1537">
        <f>H14*D29</f>
        <v>14718599.565906126</v>
      </c>
      <c r="L14" s="1538"/>
      <c r="M14" s="2749"/>
      <c r="N14" s="1539"/>
      <c r="O14" s="139"/>
      <c r="P14" s="2763"/>
      <c r="Q14" s="1568">
        <f>N9*$Q$12</f>
        <v>34522977.329120263</v>
      </c>
    </row>
    <row r="15" spans="1:19" x14ac:dyDescent="0.35">
      <c r="B15" s="74" t="s">
        <v>1402</v>
      </c>
      <c r="C15" s="1513" t="s">
        <v>124</v>
      </c>
      <c r="D15" s="146">
        <f>SUM(D16:D18)</f>
        <v>72620685.845040053</v>
      </c>
      <c r="F15" s="1542"/>
      <c r="G15" s="1533"/>
      <c r="H15" s="1534"/>
      <c r="I15" s="91"/>
      <c r="J15" s="2750"/>
      <c r="K15" s="92"/>
      <c r="L15" s="102"/>
      <c r="M15" s="119"/>
      <c r="N15" s="1539"/>
      <c r="O15" s="139"/>
      <c r="P15" s="93" t="s">
        <v>265</v>
      </c>
      <c r="Q15" s="1568"/>
    </row>
    <row r="16" spans="1:19" ht="14.5" customHeight="1" x14ac:dyDescent="0.35">
      <c r="B16" s="84" t="s">
        <v>1398</v>
      </c>
      <c r="C16" s="65" t="s">
        <v>124</v>
      </c>
      <c r="D16" s="145">
        <f>'3.1 INPUT CAPEX '!F492</f>
        <v>52318688.587538652</v>
      </c>
      <c r="F16" s="1542"/>
      <c r="G16" s="1533"/>
      <c r="H16" s="1534"/>
      <c r="I16" s="94"/>
      <c r="J16" s="95"/>
      <c r="K16" s="95"/>
      <c r="L16" s="102"/>
      <c r="M16" s="93"/>
      <c r="N16" s="1539"/>
      <c r="O16" s="139"/>
      <c r="P16" s="96"/>
      <c r="Q16" s="1498"/>
    </row>
    <row r="17" spans="1:17" ht="14.5" customHeight="1" x14ac:dyDescent="0.35">
      <c r="B17" s="84" t="s">
        <v>884</v>
      </c>
      <c r="C17" s="65" t="s">
        <v>124</v>
      </c>
      <c r="D17" s="145">
        <f>'3.1 INPUT CAPEX '!F493</f>
        <v>3133843.7202975</v>
      </c>
      <c r="F17" s="1560" t="s">
        <v>266</v>
      </c>
      <c r="G17" s="1533" t="s">
        <v>1411</v>
      </c>
      <c r="H17" s="88">
        <f>D15</f>
        <v>72620685.845040053</v>
      </c>
      <c r="I17" s="94"/>
      <c r="J17" s="2750" t="s">
        <v>1413</v>
      </c>
      <c r="K17" s="1537">
        <f>H17*D30</f>
        <v>30600417.333884813</v>
      </c>
      <c r="L17" s="91"/>
      <c r="M17" s="143"/>
      <c r="N17" s="98"/>
      <c r="O17" s="139"/>
      <c r="P17" s="95"/>
      <c r="Q17" s="99"/>
    </row>
    <row r="18" spans="1:17" ht="14.5" customHeight="1" x14ac:dyDescent="0.35">
      <c r="B18" s="84" t="s">
        <v>886</v>
      </c>
      <c r="C18" s="65" t="s">
        <v>124</v>
      </c>
      <c r="D18" s="145">
        <f>'3.1 INPUT CAPEX '!F494</f>
        <v>17168153.537203908</v>
      </c>
      <c r="F18" s="52"/>
      <c r="G18" s="1541"/>
      <c r="H18" s="1540"/>
      <c r="I18" s="1517"/>
      <c r="J18" s="2750"/>
      <c r="K18" s="95"/>
      <c r="L18" s="1518"/>
      <c r="M18" s="143"/>
      <c r="N18" s="98"/>
      <c r="O18" s="139"/>
      <c r="P18" s="95"/>
      <c r="Q18" s="99"/>
    </row>
    <row r="19" spans="1:17" ht="28.3" x14ac:dyDescent="0.35">
      <c r="B19" s="74" t="s">
        <v>1399</v>
      </c>
      <c r="C19" s="1513" t="s">
        <v>124</v>
      </c>
      <c r="D19" s="146">
        <f>SUM(D20:D22)</f>
        <v>13693738.057282235</v>
      </c>
      <c r="F19" s="1542"/>
      <c r="G19" s="1533"/>
      <c r="H19" s="1534"/>
      <c r="I19" s="1517"/>
      <c r="J19" s="95"/>
      <c r="K19" s="95"/>
      <c r="L19" s="1518"/>
      <c r="M19" s="143"/>
      <c r="N19" s="98"/>
      <c r="O19" s="139"/>
      <c r="P19" s="95"/>
      <c r="Q19" s="99"/>
    </row>
    <row r="20" spans="1:17" ht="14.5" customHeight="1" x14ac:dyDescent="0.35">
      <c r="B20" s="84" t="s">
        <v>1398</v>
      </c>
      <c r="C20" s="65" t="s">
        <v>124</v>
      </c>
      <c r="D20" s="145">
        <f>'3.1 INPUT CAPEX '!G492</f>
        <v>10044259.412703866</v>
      </c>
      <c r="F20" s="1562" t="s">
        <v>272</v>
      </c>
      <c r="G20" s="87" t="s">
        <v>1407</v>
      </c>
      <c r="H20" s="1561">
        <f>D19</f>
        <v>13693738.057282235</v>
      </c>
      <c r="I20" s="1517"/>
      <c r="J20" s="95"/>
      <c r="K20" s="95"/>
      <c r="L20" s="1518"/>
      <c r="M20" s="143"/>
      <c r="N20" s="98"/>
      <c r="O20" s="139"/>
      <c r="P20" s="95"/>
      <c r="Q20" s="99"/>
    </row>
    <row r="21" spans="1:17" ht="14.5" customHeight="1" x14ac:dyDescent="0.35">
      <c r="B21" s="84" t="s">
        <v>884</v>
      </c>
      <c r="C21" s="65" t="s">
        <v>124</v>
      </c>
      <c r="D21" s="145">
        <f>'3.1 INPUT CAPEX '!G493</f>
        <v>4.6466373074148914E-10</v>
      </c>
      <c r="F21" s="1542"/>
      <c r="G21" s="1533"/>
      <c r="H21" s="1534"/>
      <c r="I21" s="1517"/>
      <c r="J21" s="95"/>
      <c r="K21" s="95"/>
      <c r="L21" s="1518"/>
      <c r="M21" s="143"/>
      <c r="N21" s="98"/>
      <c r="O21" s="139"/>
      <c r="P21" s="95"/>
      <c r="Q21" s="99"/>
    </row>
    <row r="22" spans="1:17" ht="14.5" customHeight="1" x14ac:dyDescent="0.35">
      <c r="B22" s="84" t="s">
        <v>886</v>
      </c>
      <c r="C22" s="65" t="s">
        <v>124</v>
      </c>
      <c r="D22" s="145">
        <f>'3.1 INPUT CAPEX '!G494</f>
        <v>3649478.6445783703</v>
      </c>
      <c r="F22" s="52"/>
      <c r="G22" s="1541"/>
      <c r="H22" s="1540"/>
      <c r="I22" s="94"/>
      <c r="J22" s="95"/>
      <c r="K22" s="95"/>
      <c r="L22" s="100"/>
      <c r="M22" s="101"/>
      <c r="N22" s="1498"/>
      <c r="O22" s="134" t="s">
        <v>268</v>
      </c>
      <c r="P22" s="1497" t="s">
        <v>1417</v>
      </c>
      <c r="Q22" s="1498">
        <f>IF(K9&lt;N9*$Q$12,K9,Q14)</f>
        <v>34522977.329120263</v>
      </c>
    </row>
    <row r="23" spans="1:17" ht="14.5" customHeight="1" x14ac:dyDescent="0.35">
      <c r="B23" s="1514"/>
      <c r="C23" s="1515"/>
      <c r="D23" s="1516"/>
      <c r="F23" s="52"/>
      <c r="G23" s="1541"/>
      <c r="H23" s="1540"/>
      <c r="I23" s="94"/>
      <c r="J23" s="95"/>
      <c r="K23" s="95"/>
      <c r="L23" s="102"/>
      <c r="M23" s="93"/>
      <c r="N23" s="1498"/>
      <c r="O23" s="140"/>
      <c r="P23" s="1499" t="s">
        <v>270</v>
      </c>
      <c r="Q23" s="103"/>
    </row>
    <row r="24" spans="1:17" ht="14.25" customHeight="1" x14ac:dyDescent="0.35">
      <c r="B24" s="64" t="s">
        <v>267</v>
      </c>
      <c r="C24" s="1520" t="s">
        <v>124</v>
      </c>
      <c r="D24" s="56">
        <f>D25</f>
        <v>20855330.179019321</v>
      </c>
      <c r="F24" s="52"/>
      <c r="G24" s="1541"/>
      <c r="H24" s="1540"/>
      <c r="I24" s="94"/>
      <c r="J24" s="95"/>
      <c r="K24" s="95"/>
      <c r="L24" s="94"/>
      <c r="M24" s="95"/>
      <c r="N24" s="97"/>
      <c r="O24" s="134"/>
      <c r="P24" s="1497"/>
      <c r="Q24" s="104"/>
    </row>
    <row r="25" spans="1:17" ht="28.75" thickBot="1" x14ac:dyDescent="0.4">
      <c r="B25" s="90" t="s">
        <v>269</v>
      </c>
      <c r="C25" s="1513" t="s">
        <v>124</v>
      </c>
      <c r="D25" s="147">
        <f>'3.1 INPUT CAPEX '!H401</f>
        <v>20855330.179019321</v>
      </c>
      <c r="F25" s="109"/>
      <c r="G25" s="1533"/>
      <c r="H25" s="1534"/>
      <c r="I25" s="94"/>
      <c r="J25" s="95"/>
      <c r="K25" s="95"/>
      <c r="L25" s="105"/>
      <c r="M25" s="106"/>
      <c r="N25" s="107"/>
      <c r="O25" s="134" t="s">
        <v>273</v>
      </c>
      <c r="P25" s="108" t="s">
        <v>274</v>
      </c>
      <c r="Q25" s="1498">
        <f>IF(Q14-Q22&gt;0,MIN(Q14-Q22,H20),0)</f>
        <v>0</v>
      </c>
    </row>
    <row r="26" spans="1:17" s="49" customFormat="1" ht="28.3" x14ac:dyDescent="0.35">
      <c r="A26" s="46"/>
      <c r="B26" s="2743" t="s">
        <v>271</v>
      </c>
      <c r="C26" s="2744"/>
      <c r="D26" s="2745"/>
      <c r="F26" s="52"/>
      <c r="G26" s="1541"/>
      <c r="H26" s="1540"/>
      <c r="I26" s="94"/>
      <c r="J26" s="95"/>
      <c r="K26" s="95"/>
      <c r="L26" s="105"/>
      <c r="M26" s="106"/>
      <c r="N26" s="107"/>
      <c r="O26" s="106"/>
      <c r="P26" s="1499" t="s">
        <v>1419</v>
      </c>
      <c r="Q26" s="103"/>
    </row>
    <row r="27" spans="1:17" s="49" customFormat="1" ht="13.5" customHeight="1" thickBot="1" x14ac:dyDescent="0.4">
      <c r="A27" s="46"/>
      <c r="B27" s="2746"/>
      <c r="C27" s="2747"/>
      <c r="D27" s="2748"/>
      <c r="F27" s="1543"/>
      <c r="G27" s="1541"/>
      <c r="H27" s="1540"/>
      <c r="I27" s="1517"/>
      <c r="J27" s="95"/>
      <c r="K27" s="95"/>
      <c r="L27" s="1519"/>
      <c r="M27" s="106"/>
      <c r="N27" s="107"/>
      <c r="O27" s="106"/>
      <c r="P27" s="1499"/>
      <c r="Q27" s="103"/>
    </row>
    <row r="28" spans="1:17" s="49" customFormat="1" ht="15" customHeight="1" thickBot="1" x14ac:dyDescent="0.4">
      <c r="A28" s="46"/>
      <c r="B28" s="153"/>
      <c r="C28" s="154"/>
      <c r="D28" s="155"/>
      <c r="F28" s="52"/>
      <c r="G28" s="1541"/>
      <c r="H28" s="1540"/>
      <c r="I28" s="70"/>
      <c r="J28" s="1524"/>
      <c r="K28" s="95"/>
      <c r="L28" s="105"/>
      <c r="M28" s="106"/>
      <c r="N28" s="107"/>
      <c r="O28" s="141"/>
      <c r="P28" s="1499"/>
      <c r="Q28" s="104"/>
    </row>
    <row r="29" spans="1:17" s="49" customFormat="1" ht="15" customHeight="1" thickBot="1" x14ac:dyDescent="0.4">
      <c r="A29" s="46"/>
      <c r="B29" s="1525" t="s">
        <v>1403</v>
      </c>
      <c r="C29" s="1526" t="s">
        <v>35</v>
      </c>
      <c r="D29" s="1578">
        <f>'2.3 DA Interface'!F521</f>
        <v>0.57898955632516613</v>
      </c>
      <c r="F29" s="109"/>
      <c r="G29" s="87"/>
      <c r="H29" s="110"/>
      <c r="I29" s="111"/>
      <c r="J29" s="95"/>
      <c r="K29" s="95"/>
      <c r="L29" s="105"/>
      <c r="M29" s="106"/>
      <c r="N29" s="107"/>
      <c r="O29" s="142"/>
      <c r="P29" s="1500"/>
      <c r="Q29" s="112"/>
    </row>
    <row r="30" spans="1:17" s="49" customFormat="1" ht="13.5" customHeight="1" thickBot="1" x14ac:dyDescent="0.4">
      <c r="A30" s="46"/>
      <c r="B30" s="1527" t="s">
        <v>1404</v>
      </c>
      <c r="C30" s="1528" t="s">
        <v>35</v>
      </c>
      <c r="D30" s="1579">
        <f>'2.3 DA Interface'!F522</f>
        <v>0.42137329023827724</v>
      </c>
      <c r="F30" s="109"/>
      <c r="G30" s="87"/>
      <c r="H30" s="110"/>
      <c r="I30" s="70"/>
      <c r="J30" s="95"/>
      <c r="K30" s="95"/>
      <c r="L30" s="105"/>
      <c r="M30" s="106"/>
      <c r="N30" s="107"/>
      <c r="O30" s="1544" t="s">
        <v>276</v>
      </c>
      <c r="P30" s="1545" t="s">
        <v>277</v>
      </c>
      <c r="Q30" s="1546">
        <f>N9*Q31</f>
        <v>34522977.329120263</v>
      </c>
    </row>
    <row r="31" spans="1:17" s="49" customFormat="1" ht="14.5" customHeight="1" x14ac:dyDescent="0.35">
      <c r="A31" s="46"/>
      <c r="B31" s="2754" t="s">
        <v>275</v>
      </c>
      <c r="C31" s="2755"/>
      <c r="D31" s="2756"/>
      <c r="F31" s="109"/>
      <c r="G31" s="87"/>
      <c r="H31" s="110"/>
      <c r="I31" s="111"/>
      <c r="J31" s="95"/>
      <c r="K31" s="95"/>
      <c r="L31" s="105"/>
      <c r="M31" s="106"/>
      <c r="N31" s="107"/>
      <c r="O31" s="134"/>
      <c r="P31" s="93" t="s">
        <v>265</v>
      </c>
      <c r="Q31" s="1581">
        <f>D39</f>
        <v>0.5</v>
      </c>
    </row>
    <row r="32" spans="1:17" s="49" customFormat="1" ht="14.25" customHeight="1" thickBot="1" x14ac:dyDescent="0.4">
      <c r="A32" s="46"/>
      <c r="B32" s="2757"/>
      <c r="C32" s="2758"/>
      <c r="D32" s="2759"/>
      <c r="F32" s="52"/>
      <c r="G32" s="87"/>
      <c r="H32" s="110"/>
      <c r="I32" s="70"/>
      <c r="J32" s="95"/>
      <c r="K32" s="95"/>
      <c r="L32" s="70"/>
      <c r="M32" s="95"/>
      <c r="N32" s="97"/>
      <c r="O32" s="135"/>
      <c r="P32" s="1547"/>
      <c r="Q32" s="81" t="s">
        <v>236</v>
      </c>
    </row>
    <row r="33" spans="1:17" s="49" customFormat="1" ht="14.5" customHeight="1" x14ac:dyDescent="0.35">
      <c r="A33" s="46"/>
      <c r="B33" s="113" t="s">
        <v>278</v>
      </c>
      <c r="C33" s="114" t="s">
        <v>35</v>
      </c>
      <c r="D33" s="1563">
        <f>'7.1 Financial Analysis'!E41</f>
        <v>0.61794047990836232</v>
      </c>
      <c r="F33" s="52"/>
      <c r="G33" s="87"/>
      <c r="H33" s="110"/>
      <c r="I33" s="70"/>
      <c r="J33" s="95"/>
      <c r="K33" s="95"/>
      <c r="L33" s="70"/>
      <c r="M33" s="95"/>
      <c r="N33" s="97"/>
      <c r="O33" s="1544" t="s">
        <v>281</v>
      </c>
      <c r="P33" s="1545" t="s">
        <v>140</v>
      </c>
      <c r="Q33" s="1546">
        <f>N9*Q34</f>
        <v>0</v>
      </c>
    </row>
    <row r="34" spans="1:17" s="49" customFormat="1" ht="14.5" customHeight="1" thickBot="1" x14ac:dyDescent="0.4">
      <c r="A34" s="46"/>
      <c r="B34" s="115" t="s">
        <v>279</v>
      </c>
      <c r="C34" s="116" t="s">
        <v>35</v>
      </c>
      <c r="D34" s="203"/>
      <c r="F34" s="52"/>
      <c r="G34" s="87"/>
      <c r="H34" s="110"/>
      <c r="I34" s="70"/>
      <c r="J34" s="95"/>
      <c r="K34" s="95"/>
      <c r="L34" s="70"/>
      <c r="M34" s="95"/>
      <c r="N34" s="97"/>
      <c r="O34" s="134"/>
      <c r="P34" s="93" t="s">
        <v>265</v>
      </c>
      <c r="Q34" s="1581">
        <f>D40</f>
        <v>0</v>
      </c>
    </row>
    <row r="35" spans="1:17" s="49" customFormat="1" ht="14.25" customHeight="1" thickBot="1" x14ac:dyDescent="0.4">
      <c r="A35" s="46"/>
      <c r="B35" s="2743" t="s">
        <v>280</v>
      </c>
      <c r="C35" s="2744"/>
      <c r="D35" s="2745"/>
      <c r="F35" s="52"/>
      <c r="G35" s="87"/>
      <c r="H35" s="110"/>
      <c r="I35" s="70"/>
      <c r="J35" s="95"/>
      <c r="K35" s="95"/>
      <c r="L35" s="156"/>
      <c r="M35" s="1548"/>
      <c r="N35" s="1549"/>
      <c r="O35" s="136"/>
      <c r="P35" s="1550"/>
      <c r="Q35" s="157" t="s">
        <v>236</v>
      </c>
    </row>
    <row r="36" spans="1:17" s="49" customFormat="1" ht="16.5" customHeight="1" thickBot="1" x14ac:dyDescent="0.4">
      <c r="A36" s="46"/>
      <c r="B36" s="2746"/>
      <c r="C36" s="2747"/>
      <c r="D36" s="2748"/>
      <c r="F36" s="52"/>
      <c r="G36" s="87"/>
      <c r="H36" s="110"/>
      <c r="I36" s="70"/>
      <c r="J36" s="95"/>
      <c r="K36" s="97"/>
      <c r="L36" s="1551" t="s">
        <v>283</v>
      </c>
      <c r="M36" s="1536" t="s">
        <v>284</v>
      </c>
      <c r="N36" s="1498">
        <f>H12-N12</f>
        <v>42689652.415890172</v>
      </c>
      <c r="O36" s="1552" t="s">
        <v>285</v>
      </c>
      <c r="P36" s="1536" t="s">
        <v>286</v>
      </c>
      <c r="Q36" s="1553">
        <f>N36</f>
        <v>42689652.415890172</v>
      </c>
    </row>
    <row r="37" spans="1:17" s="49" customFormat="1" ht="13.5" customHeight="1" thickBot="1" x14ac:dyDescent="0.4">
      <c r="A37" s="46"/>
      <c r="B37" s="153"/>
      <c r="C37" s="154"/>
      <c r="D37" s="155"/>
      <c r="F37" s="52"/>
      <c r="G37" s="87"/>
      <c r="H37" s="110"/>
      <c r="I37" s="70"/>
      <c r="J37" s="95"/>
      <c r="K37" s="97"/>
      <c r="L37" s="105"/>
      <c r="M37" s="101" t="s">
        <v>1493</v>
      </c>
      <c r="N37" s="118">
        <f>N36/H12</f>
        <v>0.38205952009163768</v>
      </c>
      <c r="O37" s="119"/>
      <c r="P37" s="131" t="s">
        <v>289</v>
      </c>
      <c r="Q37" s="1582">
        <f>Q36/N36</f>
        <v>1</v>
      </c>
    </row>
    <row r="38" spans="1:17" s="49" customFormat="1" ht="13.5" customHeight="1" thickBot="1" x14ac:dyDescent="0.4">
      <c r="A38" s="46"/>
      <c r="B38" s="1529" t="s">
        <v>282</v>
      </c>
      <c r="C38" s="1530" t="s">
        <v>35</v>
      </c>
      <c r="D38" s="1563">
        <f>'1. INPUT General assumptions'!F141</f>
        <v>0.5</v>
      </c>
      <c r="F38" s="52"/>
      <c r="G38" s="87"/>
      <c r="H38" s="110"/>
      <c r="I38" s="156"/>
      <c r="J38" s="1548"/>
      <c r="K38" s="1549"/>
      <c r="L38" s="1554"/>
      <c r="M38" s="133" t="s">
        <v>1416</v>
      </c>
      <c r="N38" s="158" t="s">
        <v>292</v>
      </c>
      <c r="O38" s="119"/>
      <c r="P38" s="120" t="s">
        <v>293</v>
      </c>
      <c r="Q38" s="118" t="s">
        <v>294</v>
      </c>
    </row>
    <row r="39" spans="1:17" s="49" customFormat="1" ht="14.25" customHeight="1" x14ac:dyDescent="0.35">
      <c r="A39" s="46"/>
      <c r="B39" s="113" t="s">
        <v>287</v>
      </c>
      <c r="C39" s="114" t="s">
        <v>35</v>
      </c>
      <c r="D39" s="1577">
        <f>'1. INPUT General assumptions'!F142</f>
        <v>0.5</v>
      </c>
      <c r="F39" s="1555" t="s">
        <v>290</v>
      </c>
      <c r="G39" s="1564" t="s">
        <v>291</v>
      </c>
      <c r="H39" s="1557">
        <f>H40</f>
        <v>20855330.179019321</v>
      </c>
      <c r="I39" s="1555" t="s">
        <v>297</v>
      </c>
      <c r="J39" s="1564" t="s">
        <v>291</v>
      </c>
      <c r="K39" s="1557">
        <f>H40</f>
        <v>20855330.179019321</v>
      </c>
      <c r="L39" s="1558" t="s">
        <v>298</v>
      </c>
      <c r="M39" s="1556" t="s">
        <v>284</v>
      </c>
      <c r="N39" s="1553">
        <f>K39</f>
        <v>20855330.179019321</v>
      </c>
      <c r="O39" s="1559" t="s">
        <v>299</v>
      </c>
      <c r="P39" s="1556" t="s">
        <v>286</v>
      </c>
      <c r="Q39" s="1553">
        <f>H40</f>
        <v>20855330.179019321</v>
      </c>
    </row>
    <row r="40" spans="1:17" s="49" customFormat="1" ht="13.5" customHeight="1" thickBot="1" x14ac:dyDescent="0.4">
      <c r="A40" s="46"/>
      <c r="B40" s="1531" t="s">
        <v>286</v>
      </c>
      <c r="C40" s="1532" t="s">
        <v>35</v>
      </c>
      <c r="D40" s="1576">
        <f>'1. INPUT General assumptions'!F143</f>
        <v>0</v>
      </c>
      <c r="F40" s="1566" t="s">
        <v>296</v>
      </c>
      <c r="G40" s="106" t="s">
        <v>71</v>
      </c>
      <c r="H40" s="1567">
        <f>D25</f>
        <v>20855330.179019321</v>
      </c>
      <c r="I40" s="70"/>
      <c r="J40" s="53" t="s">
        <v>301</v>
      </c>
      <c r="K40" s="121">
        <f>H40/H9</f>
        <v>0.15729076670754019</v>
      </c>
      <c r="L40" s="105"/>
      <c r="M40" s="101" t="s">
        <v>288</v>
      </c>
      <c r="N40" s="118">
        <f>N39/K39</f>
        <v>1</v>
      </c>
      <c r="O40" s="122"/>
      <c r="P40" s="131" t="s">
        <v>302</v>
      </c>
      <c r="Q40" s="118">
        <f>Q39/K39</f>
        <v>1</v>
      </c>
    </row>
    <row r="41" spans="1:17" s="49" customFormat="1" ht="28.75" customHeight="1" thickBot="1" x14ac:dyDescent="0.4">
      <c r="A41" s="46"/>
      <c r="B41" s="2760" t="s">
        <v>295</v>
      </c>
      <c r="C41" s="2761"/>
      <c r="D41" s="2762"/>
      <c r="F41" s="156"/>
      <c r="G41" s="123"/>
      <c r="H41" s="125"/>
      <c r="I41" s="156"/>
      <c r="J41" s="123"/>
      <c r="K41" s="125" t="s">
        <v>237</v>
      </c>
      <c r="L41" s="159"/>
      <c r="M41" s="124"/>
      <c r="N41" s="158" t="s">
        <v>246</v>
      </c>
      <c r="O41" s="160"/>
      <c r="P41" s="132" t="s">
        <v>303</v>
      </c>
      <c r="Q41" s="158" t="s">
        <v>304</v>
      </c>
    </row>
    <row r="42" spans="1:17" s="49" customFormat="1" ht="14.25" customHeight="1" x14ac:dyDescent="0.35">
      <c r="A42" s="46"/>
      <c r="B42" s="2743" t="s">
        <v>300</v>
      </c>
      <c r="C42" s="2744"/>
      <c r="D42" s="2745"/>
    </row>
    <row r="43" spans="1:17" s="49" customFormat="1" ht="13.5" customHeight="1" thickBot="1" x14ac:dyDescent="0.4">
      <c r="A43" s="46"/>
      <c r="B43" s="2746"/>
      <c r="C43" s="2747"/>
      <c r="D43" s="2748"/>
    </row>
    <row r="44" spans="1:17" s="49" customFormat="1" ht="22" customHeight="1" x14ac:dyDescent="0.35">
      <c r="B44" s="150"/>
      <c r="C44" s="151"/>
      <c r="D44" s="152" t="s">
        <v>20</v>
      </c>
      <c r="E44" s="50"/>
      <c r="F44" s="50"/>
      <c r="O44" s="51"/>
    </row>
    <row r="45" spans="1:17" s="49" customFormat="1" ht="22" customHeight="1" x14ac:dyDescent="0.35">
      <c r="B45" s="144" t="s">
        <v>305</v>
      </c>
      <c r="C45" s="1520" t="s">
        <v>124</v>
      </c>
      <c r="D45" s="56">
        <f>D10</f>
        <v>111735607.0741307</v>
      </c>
      <c r="E45" s="50"/>
      <c r="F45" s="50"/>
      <c r="O45" s="51"/>
    </row>
    <row r="46" spans="1:17" s="49" customFormat="1" x14ac:dyDescent="0.35">
      <c r="B46" s="127" t="s">
        <v>1420</v>
      </c>
      <c r="C46" s="1513" t="s">
        <v>124</v>
      </c>
      <c r="D46" s="145">
        <f>H14+H17</f>
        <v>98041869.01684846</v>
      </c>
      <c r="E46" s="50"/>
      <c r="F46" s="50"/>
      <c r="O46" s="51"/>
    </row>
    <row r="47" spans="1:17" s="49" customFormat="1" ht="13.5" customHeight="1" x14ac:dyDescent="0.35">
      <c r="B47" s="144" t="s">
        <v>306</v>
      </c>
      <c r="C47" s="1520" t="s">
        <v>124</v>
      </c>
      <c r="D47" s="85">
        <f>N9</f>
        <v>69045954.658240527</v>
      </c>
      <c r="E47" s="50"/>
      <c r="F47" s="50"/>
      <c r="O47" s="51"/>
    </row>
    <row r="48" spans="1:17" s="49" customFormat="1" ht="28.4" customHeight="1" x14ac:dyDescent="0.35">
      <c r="B48" s="127" t="s">
        <v>1422</v>
      </c>
      <c r="C48" s="1513" t="s">
        <v>124</v>
      </c>
      <c r="D48" s="145">
        <f>Q14</f>
        <v>34522977.329120263</v>
      </c>
      <c r="E48" s="50"/>
      <c r="F48" s="50"/>
      <c r="O48" s="51"/>
    </row>
    <row r="49" spans="1:15" s="49" customFormat="1" ht="28.75" customHeight="1" x14ac:dyDescent="0.35">
      <c r="A49" s="46"/>
      <c r="B49" s="1570" t="s">
        <v>1424</v>
      </c>
      <c r="C49" s="1513" t="s">
        <v>124</v>
      </c>
      <c r="D49" s="145">
        <f>K9</f>
        <v>45319016.899790943</v>
      </c>
      <c r="E49" s="50"/>
      <c r="F49" s="50"/>
      <c r="O49" s="51"/>
    </row>
    <row r="50" spans="1:15" s="49" customFormat="1" ht="14.5" customHeight="1" thickBot="1" x14ac:dyDescent="0.4">
      <c r="A50" s="46"/>
      <c r="B50" s="1571" t="s">
        <v>1421</v>
      </c>
      <c r="C50" s="1569" t="s">
        <v>124</v>
      </c>
      <c r="D50" s="1572">
        <f>MIN(D48,D49)</f>
        <v>34522977.329120263</v>
      </c>
      <c r="E50" s="50"/>
      <c r="F50" s="50"/>
      <c r="O50" s="51"/>
    </row>
    <row r="51" spans="1:15" s="49" customFormat="1" x14ac:dyDescent="0.35">
      <c r="B51" s="2751" t="s">
        <v>307</v>
      </c>
      <c r="C51" s="2752"/>
      <c r="D51" s="2753"/>
      <c r="E51" s="50"/>
      <c r="F51" s="50"/>
      <c r="O51" s="51"/>
    </row>
    <row r="52" spans="1:15" s="49" customFormat="1" ht="14.6" thickBot="1" x14ac:dyDescent="0.4">
      <c r="B52" s="2746"/>
      <c r="C52" s="2747"/>
      <c r="D52" s="2748"/>
      <c r="E52" s="50"/>
      <c r="F52" s="50"/>
      <c r="O52" s="51"/>
    </row>
    <row r="53" spans="1:15" s="49" customFormat="1" ht="13.5" customHeight="1" thickBot="1" x14ac:dyDescent="0.4">
      <c r="B53" s="153"/>
      <c r="C53" s="154"/>
      <c r="D53" s="155" t="s">
        <v>20</v>
      </c>
      <c r="E53" s="50"/>
      <c r="F53" s="50"/>
      <c r="O53" s="51"/>
    </row>
    <row r="54" spans="1:15" s="49" customFormat="1" ht="13.5" customHeight="1" x14ac:dyDescent="0.35">
      <c r="B54" s="126" t="s">
        <v>308</v>
      </c>
      <c r="C54" s="1573" t="s">
        <v>124</v>
      </c>
      <c r="D54" s="55">
        <f>SUM(D55:D57)</f>
        <v>69045954.658240527</v>
      </c>
      <c r="E54" s="50"/>
      <c r="F54" s="50"/>
      <c r="O54" s="51"/>
    </row>
    <row r="55" spans="1:15" s="49" customFormat="1" ht="13.5" customHeight="1" x14ac:dyDescent="0.35">
      <c r="B55" s="128" t="s">
        <v>282</v>
      </c>
      <c r="C55" s="1574" t="s">
        <v>124</v>
      </c>
      <c r="D55" s="1575">
        <f>Q9</f>
        <v>34522977.329120263</v>
      </c>
      <c r="E55" s="50"/>
      <c r="F55" s="50"/>
      <c r="O55" s="51"/>
    </row>
    <row r="56" spans="1:15" s="49" customFormat="1" ht="13.5" customHeight="1" x14ac:dyDescent="0.35">
      <c r="B56" s="128" t="s">
        <v>1400</v>
      </c>
      <c r="C56" s="1574" t="s">
        <v>124</v>
      </c>
      <c r="D56" s="1575">
        <f>Q30</f>
        <v>34522977.329120263</v>
      </c>
      <c r="E56" s="50"/>
      <c r="F56" s="50"/>
      <c r="O56" s="51"/>
    </row>
    <row r="57" spans="1:15" s="49" customFormat="1" ht="14.25" customHeight="1" x14ac:dyDescent="0.35">
      <c r="B57" s="128" t="s">
        <v>309</v>
      </c>
      <c r="C57" s="1574" t="s">
        <v>124</v>
      </c>
      <c r="D57" s="1575">
        <f>Q33</f>
        <v>0</v>
      </c>
      <c r="E57" s="50"/>
      <c r="F57" s="50"/>
      <c r="O57" s="51"/>
    </row>
    <row r="58" spans="1:15" s="49" customFormat="1" ht="14.5" customHeight="1" x14ac:dyDescent="0.35">
      <c r="B58" s="129" t="s">
        <v>310</v>
      </c>
      <c r="C58" s="1520" t="s">
        <v>124</v>
      </c>
      <c r="D58" s="56">
        <f>SUM(D59:D60)</f>
        <v>63544982.594909489</v>
      </c>
      <c r="E58" s="50"/>
      <c r="F58" s="50"/>
      <c r="O58" s="51"/>
    </row>
    <row r="59" spans="1:15" s="49" customFormat="1" x14ac:dyDescent="0.35">
      <c r="B59" s="128" t="s">
        <v>311</v>
      </c>
      <c r="C59" s="1574" t="s">
        <v>124</v>
      </c>
      <c r="D59" s="1575">
        <f>N36</f>
        <v>42689652.415890172</v>
      </c>
      <c r="E59" s="50"/>
      <c r="F59" s="50"/>
      <c r="O59" s="51"/>
    </row>
    <row r="60" spans="1:15" s="49" customFormat="1" x14ac:dyDescent="0.35">
      <c r="B60" s="128" t="s">
        <v>312</v>
      </c>
      <c r="C60" s="1574" t="s">
        <v>124</v>
      </c>
      <c r="D60" s="1575">
        <f>N39</f>
        <v>20855330.179019321</v>
      </c>
      <c r="E60" s="50"/>
      <c r="F60" s="50"/>
      <c r="O60" s="51"/>
    </row>
    <row r="61" spans="1:15" s="49" customFormat="1" ht="14.6" thickBot="1" x14ac:dyDescent="0.4">
      <c r="A61" s="46"/>
      <c r="B61" s="130" t="s">
        <v>313</v>
      </c>
      <c r="C61" s="1569" t="s">
        <v>124</v>
      </c>
      <c r="D61" s="1572">
        <f>D54+D58</f>
        <v>132590937.25315002</v>
      </c>
      <c r="E61" s="50"/>
      <c r="F61" s="50"/>
      <c r="O61" s="51"/>
    </row>
    <row r="62" spans="1:15" s="49" customFormat="1" x14ac:dyDescent="0.35">
      <c r="A62" s="46"/>
      <c r="B62" s="47"/>
      <c r="C62" s="48"/>
      <c r="E62" s="50"/>
      <c r="F62" s="50"/>
      <c r="O62" s="51"/>
    </row>
    <row r="63" spans="1:15" s="49" customFormat="1" x14ac:dyDescent="0.35">
      <c r="A63" s="46"/>
      <c r="B63" s="47"/>
      <c r="C63" s="48"/>
      <c r="E63" s="50"/>
      <c r="F63" s="50"/>
      <c r="O63" s="51"/>
    </row>
  </sheetData>
  <mergeCells count="19">
    <mergeCell ref="F2:Q2"/>
    <mergeCell ref="B6:D6"/>
    <mergeCell ref="F6:Q6"/>
    <mergeCell ref="O7:Q8"/>
    <mergeCell ref="B8:B9"/>
    <mergeCell ref="P13:P14"/>
    <mergeCell ref="B7:D7"/>
    <mergeCell ref="F7:H8"/>
    <mergeCell ref="J14:J15"/>
    <mergeCell ref="B26:D27"/>
    <mergeCell ref="I7:K8"/>
    <mergeCell ref="L7:N8"/>
    <mergeCell ref="B42:D43"/>
    <mergeCell ref="M13:M14"/>
    <mergeCell ref="J17:J18"/>
    <mergeCell ref="B51:D52"/>
    <mergeCell ref="B31:D32"/>
    <mergeCell ref="B35:D36"/>
    <mergeCell ref="B41:D41"/>
  </mergeCells>
  <hyperlinks>
    <hyperlink ref="B1" location="'0.1 Flow Chart'!A1" display="'0.1 Flow Chart'!A1" xr:uid="{4B49808C-EA2C-4E86-ABE8-72106201435A}"/>
    <hyperlink ref="C1" location="'0.2 Dashboard'!A1" display="'0.2 Dashboard'!A1" xr:uid="{07C3BEF4-8670-446A-BF88-F5A0130F1F7D}"/>
  </hyperlinks>
  <pageMargins left="0.7" right="0.7" top="0.75" bottom="0.75" header="0.3" footer="0.3"/>
  <pageSetup paperSize="9" orientation="portrait" r:id="rId1"/>
  <headerFooter>
    <oddHeader>&amp;C&amp;"Calibri"&amp;10&amp;K808080 Public&amp;1#_x000D_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16">
    <tabColor theme="8" tint="-0.249977111117893"/>
    <outlinePr summaryBelow="0" summaryRight="0"/>
  </sheetPr>
  <dimension ref="A1:M88"/>
  <sheetViews>
    <sheetView showGridLines="0" view="pageBreakPreview" zoomScale="70" zoomScaleNormal="85" zoomScaleSheetLayoutView="70" zoomScalePageLayoutView="80" workbookViewId="0">
      <pane ySplit="1" topLeftCell="A9" activePane="bottomLeft" state="frozen"/>
      <selection activeCell="C3" sqref="C3"/>
      <selection pane="bottomLeft" activeCell="D1" sqref="D1"/>
    </sheetView>
  </sheetViews>
  <sheetFormatPr defaultColWidth="8" defaultRowHeight="12.45" outlineLevelRow="1" x14ac:dyDescent="0.3"/>
  <cols>
    <col min="1" max="2" width="1.46484375" style="35" customWidth="1"/>
    <col min="3" max="3" width="2.3984375" style="35" customWidth="1"/>
    <col min="4" max="4" width="37.3984375" style="944" customWidth="1"/>
    <col min="5" max="6" width="22" style="35" customWidth="1"/>
    <col min="7" max="7" width="23" style="35" customWidth="1"/>
    <col min="8" max="11" width="22.1328125" style="35" customWidth="1"/>
    <col min="12" max="13" width="2.46484375" style="35" customWidth="1"/>
    <col min="14" max="14" width="12.73046875" style="35" customWidth="1"/>
    <col min="15" max="15" width="12.19921875" style="35" customWidth="1"/>
    <col min="16" max="16" width="13.1328125" style="35" customWidth="1"/>
    <col min="17" max="17" width="13.73046875" style="35" customWidth="1"/>
    <col min="18" max="16384" width="8" style="35"/>
  </cols>
  <sheetData>
    <row r="1" spans="2:13" s="380" customFormat="1" ht="14.6" thickBot="1" x14ac:dyDescent="0.4">
      <c r="D1" s="1168" t="s">
        <v>2198</v>
      </c>
      <c r="E1" s="1168" t="s">
        <v>446</v>
      </c>
      <c r="F1" s="1443"/>
      <c r="G1" s="1443"/>
      <c r="H1" s="1443"/>
      <c r="I1" s="1443"/>
      <c r="J1" s="1443"/>
      <c r="K1" s="1443"/>
      <c r="L1" s="1443"/>
      <c r="M1" s="1442"/>
    </row>
    <row r="2" spans="2:13" x14ac:dyDescent="0.3">
      <c r="B2" s="42"/>
      <c r="C2" s="946"/>
      <c r="D2" s="947"/>
      <c r="E2" s="947"/>
      <c r="F2" s="947"/>
      <c r="G2" s="947"/>
      <c r="H2" s="947"/>
      <c r="I2" s="947"/>
      <c r="J2" s="947"/>
      <c r="K2" s="947"/>
      <c r="L2" s="948"/>
      <c r="M2" s="42"/>
    </row>
    <row r="3" spans="2:13" ht="30" customHeight="1" x14ac:dyDescent="0.3">
      <c r="B3" s="42"/>
      <c r="C3" s="949"/>
      <c r="D3" s="2348" t="str">
        <f>'1. INPUT General assumptions'!$F$5</f>
        <v>INTEGRATED WASTE MANAGEMENT PROJECT COUNTY X</v>
      </c>
      <c r="E3" s="2349"/>
      <c r="F3" s="2346"/>
      <c r="G3" s="2346"/>
      <c r="H3" s="2346"/>
      <c r="I3" s="2346"/>
      <c r="J3" s="2346"/>
      <c r="K3" s="2347"/>
      <c r="L3" s="950"/>
      <c r="M3" s="42"/>
    </row>
    <row r="4" spans="2:13" x14ac:dyDescent="0.3">
      <c r="B4" s="42"/>
      <c r="C4" s="949"/>
      <c r="D4" s="42"/>
      <c r="E4" s="42"/>
      <c r="F4" s="42"/>
      <c r="G4" s="42"/>
      <c r="H4" s="42"/>
      <c r="I4" s="42"/>
      <c r="J4" s="42"/>
      <c r="K4" s="42"/>
      <c r="L4" s="950"/>
      <c r="M4" s="42"/>
    </row>
    <row r="5" spans="2:13" ht="30" customHeight="1" x14ac:dyDescent="0.3">
      <c r="B5" s="42"/>
      <c r="C5" s="949"/>
      <c r="D5" s="2777" t="s">
        <v>1875</v>
      </c>
      <c r="E5" s="2778"/>
      <c r="F5" s="2346"/>
      <c r="G5" s="2346"/>
      <c r="H5" s="2346"/>
      <c r="I5" s="2346"/>
      <c r="J5" s="2346"/>
      <c r="K5" s="2347"/>
      <c r="L5" s="950"/>
      <c r="M5" s="42"/>
    </row>
    <row r="6" spans="2:13" ht="11.25" customHeight="1" outlineLevel="1" thickBot="1" x14ac:dyDescent="0.35">
      <c r="B6" s="2"/>
      <c r="C6" s="340"/>
      <c r="D6" s="941"/>
      <c r="E6" s="942"/>
      <c r="F6" s="942"/>
      <c r="G6" s="942"/>
      <c r="H6" s="945"/>
      <c r="I6" s="945"/>
      <c r="J6" s="942"/>
      <c r="K6" s="942"/>
      <c r="L6" s="951"/>
      <c r="M6" s="42"/>
    </row>
    <row r="7" spans="2:13" s="491" customFormat="1" ht="27.75" customHeight="1" outlineLevel="1" x14ac:dyDescent="0.35">
      <c r="B7" s="1943"/>
      <c r="C7" s="1944"/>
      <c r="D7" s="1945" t="s">
        <v>1179</v>
      </c>
      <c r="E7" s="1946" t="s">
        <v>119</v>
      </c>
      <c r="F7" s="792"/>
      <c r="G7" s="792"/>
      <c r="H7" s="792"/>
      <c r="I7" s="792"/>
      <c r="J7" s="792"/>
      <c r="K7" s="792"/>
      <c r="L7" s="808"/>
      <c r="M7" s="1943"/>
    </row>
    <row r="8" spans="2:13" s="491" customFormat="1" ht="23.5" customHeight="1" outlineLevel="1" x14ac:dyDescent="0.35">
      <c r="B8" s="1943"/>
      <c r="C8" s="1944"/>
      <c r="D8" s="1947" t="s">
        <v>47</v>
      </c>
      <c r="E8" s="1948">
        <f>'3.2 CAPEX Projections'!C68</f>
        <v>111735607.07413071</v>
      </c>
      <c r="F8" s="792"/>
      <c r="G8" s="792"/>
      <c r="H8" s="792"/>
      <c r="I8" s="792"/>
      <c r="J8" s="792"/>
      <c r="K8" s="792"/>
      <c r="L8" s="808"/>
      <c r="M8" s="1943"/>
    </row>
    <row r="9" spans="2:13" s="491" customFormat="1" ht="23.5" customHeight="1" outlineLevel="1" x14ac:dyDescent="0.35">
      <c r="B9" s="1943"/>
      <c r="C9" s="1944"/>
      <c r="D9" s="1947" t="s">
        <v>1048</v>
      </c>
      <c r="E9" s="1948">
        <f>'3.2 CAPEX Projections'!C69</f>
        <v>20855330.179019321</v>
      </c>
      <c r="F9" s="792"/>
      <c r="G9" s="792"/>
      <c r="H9" s="792"/>
      <c r="I9" s="792"/>
      <c r="J9" s="792"/>
      <c r="K9" s="792"/>
      <c r="L9" s="808"/>
      <c r="M9" s="1943"/>
    </row>
    <row r="10" spans="2:13" s="491" customFormat="1" ht="23.5" customHeight="1" outlineLevel="1" thickBot="1" x14ac:dyDescent="0.4">
      <c r="B10" s="1943"/>
      <c r="C10" s="1944"/>
      <c r="D10" s="1949" t="s">
        <v>1178</v>
      </c>
      <c r="E10" s="1950">
        <f>SUM(E8:E9)</f>
        <v>132590937.25315003</v>
      </c>
      <c r="F10" s="792"/>
      <c r="G10" s="792"/>
      <c r="H10" s="792"/>
      <c r="I10" s="792"/>
      <c r="J10" s="792"/>
      <c r="K10" s="792"/>
      <c r="L10" s="808"/>
      <c r="M10" s="1943"/>
    </row>
    <row r="11" spans="2:13" ht="11.25" customHeight="1" x14ac:dyDescent="0.3">
      <c r="B11" s="2"/>
      <c r="C11" s="340"/>
      <c r="D11" s="941"/>
      <c r="E11" s="942"/>
      <c r="F11" s="942"/>
      <c r="G11" s="942"/>
      <c r="H11" s="945"/>
      <c r="I11" s="945"/>
      <c r="J11" s="942"/>
      <c r="K11" s="942"/>
      <c r="L11" s="951"/>
      <c r="M11" s="42"/>
    </row>
    <row r="12" spans="2:13" ht="30" customHeight="1" x14ac:dyDescent="0.3">
      <c r="B12" s="42"/>
      <c r="C12" s="949"/>
      <c r="D12" s="2777" t="s">
        <v>1876</v>
      </c>
      <c r="E12" s="2778"/>
      <c r="F12" s="2346"/>
      <c r="G12" s="2346"/>
      <c r="H12" s="2346"/>
      <c r="I12" s="2346"/>
      <c r="J12" s="2346"/>
      <c r="K12" s="2347"/>
      <c r="L12" s="950"/>
      <c r="M12" s="42"/>
    </row>
    <row r="13" spans="2:13" ht="11.25" customHeight="1" outlineLevel="1" thickBot="1" x14ac:dyDescent="0.35">
      <c r="B13" s="2"/>
      <c r="C13" s="340"/>
      <c r="D13" s="941"/>
      <c r="E13" s="942"/>
      <c r="F13" s="942"/>
      <c r="G13" s="942"/>
      <c r="H13" s="945"/>
      <c r="I13" s="945"/>
      <c r="J13" s="942"/>
      <c r="K13" s="942"/>
      <c r="L13" s="951"/>
      <c r="M13" s="42"/>
    </row>
    <row r="14" spans="2:13" s="491" customFormat="1" ht="27.75" customHeight="1" outlineLevel="1" x14ac:dyDescent="0.35">
      <c r="B14" s="1943"/>
      <c r="C14" s="1944"/>
      <c r="D14" s="1945" t="s">
        <v>1179</v>
      </c>
      <c r="E14" s="1946" t="s">
        <v>119</v>
      </c>
      <c r="F14" s="792"/>
      <c r="G14" s="792"/>
      <c r="H14" s="792"/>
      <c r="I14" s="792"/>
      <c r="J14" s="792"/>
      <c r="K14" s="792"/>
      <c r="L14" s="808"/>
      <c r="M14" s="1943"/>
    </row>
    <row r="15" spans="2:13" s="491" customFormat="1" ht="23.5" customHeight="1" outlineLevel="1" x14ac:dyDescent="0.35">
      <c r="B15" s="1943"/>
      <c r="C15" s="1944"/>
      <c r="D15" s="1947" t="s">
        <v>231</v>
      </c>
      <c r="E15" s="1948">
        <f>'3.1 INPUT CAPEX '!E401</f>
        <v>552878957.3635062</v>
      </c>
      <c r="F15" s="792"/>
      <c r="G15" s="792"/>
      <c r="H15" s="792"/>
      <c r="I15" s="792"/>
      <c r="J15" s="792"/>
      <c r="K15" s="792"/>
      <c r="L15" s="808"/>
      <c r="M15" s="1943"/>
    </row>
    <row r="16" spans="2:13" s="491" customFormat="1" ht="23.5" customHeight="1" outlineLevel="1" x14ac:dyDescent="0.35">
      <c r="B16" s="1943"/>
      <c r="C16" s="1944"/>
      <c r="D16" s="1947" t="s">
        <v>1877</v>
      </c>
      <c r="E16" s="1948">
        <f>'3.1 INPUT CAPEX '!G401</f>
        <v>103194259.28817151</v>
      </c>
      <c r="F16" s="792"/>
      <c r="G16" s="792"/>
      <c r="H16" s="792"/>
      <c r="I16" s="792"/>
      <c r="J16" s="792"/>
      <c r="K16" s="792"/>
      <c r="L16" s="808"/>
      <c r="M16" s="1943"/>
    </row>
    <row r="17" spans="2:13" s="491" customFormat="1" ht="23.5" customHeight="1" outlineLevel="1" thickBot="1" x14ac:dyDescent="0.4">
      <c r="B17" s="1943"/>
      <c r="C17" s="1944"/>
      <c r="D17" s="1949" t="s">
        <v>1178</v>
      </c>
      <c r="E17" s="1950">
        <f>SUM(E15:E16)</f>
        <v>656073216.65167773</v>
      </c>
      <c r="F17" s="792"/>
      <c r="G17" s="792"/>
      <c r="H17" s="792"/>
      <c r="I17" s="792"/>
      <c r="J17" s="792"/>
      <c r="K17" s="792"/>
      <c r="L17" s="808"/>
      <c r="M17" s="1943"/>
    </row>
    <row r="18" spans="2:13" ht="11.25" customHeight="1" x14ac:dyDescent="0.3">
      <c r="B18" s="2"/>
      <c r="C18" s="340"/>
      <c r="D18" s="941"/>
      <c r="E18" s="942"/>
      <c r="F18" s="942"/>
      <c r="G18" s="942"/>
      <c r="H18" s="945"/>
      <c r="I18" s="945"/>
      <c r="J18" s="942"/>
      <c r="K18" s="942"/>
      <c r="L18" s="951"/>
      <c r="M18" s="42"/>
    </row>
    <row r="19" spans="2:13" s="43" customFormat="1" ht="30" customHeight="1" x14ac:dyDescent="0.35">
      <c r="B19" s="42"/>
      <c r="C19" s="949"/>
      <c r="D19" s="2777" t="s">
        <v>1253</v>
      </c>
      <c r="E19" s="2778"/>
      <c r="F19" s="2346"/>
      <c r="G19" s="2346"/>
      <c r="H19" s="2346"/>
      <c r="I19" s="2346"/>
      <c r="J19" s="2346"/>
      <c r="K19" s="2347"/>
      <c r="L19" s="950"/>
      <c r="M19" s="42"/>
    </row>
    <row r="20" spans="2:13" ht="11.25" customHeight="1" outlineLevel="1" thickBot="1" x14ac:dyDescent="0.35">
      <c r="B20" s="2"/>
      <c r="C20" s="340"/>
      <c r="D20" s="941"/>
      <c r="E20" s="942"/>
      <c r="F20" s="942"/>
      <c r="G20" s="942"/>
      <c r="H20" s="945"/>
      <c r="I20" s="945"/>
      <c r="J20" s="942"/>
      <c r="K20" s="942"/>
      <c r="L20" s="951"/>
      <c r="M20" s="42"/>
    </row>
    <row r="21" spans="2:13" s="380" customFormat="1" ht="28.3" outlineLevel="1" x14ac:dyDescent="0.35">
      <c r="B21" s="1943"/>
      <c r="C21" s="1944"/>
      <c r="D21" s="1951" t="s">
        <v>234</v>
      </c>
      <c r="E21" s="1952" t="s">
        <v>459</v>
      </c>
      <c r="F21" s="1952" t="s">
        <v>235</v>
      </c>
      <c r="G21" s="2779" t="s">
        <v>1044</v>
      </c>
      <c r="H21" s="2780"/>
      <c r="I21" s="2437"/>
      <c r="J21" s="1953"/>
      <c r="K21" s="1954" t="s">
        <v>332</v>
      </c>
      <c r="L21" s="1955"/>
      <c r="M21" s="1943"/>
    </row>
    <row r="22" spans="2:13" s="380" customFormat="1" ht="14.15" outlineLevel="1" x14ac:dyDescent="0.35">
      <c r="B22" s="792"/>
      <c r="C22" s="1956"/>
      <c r="D22" s="1957">
        <f>E22+E37</f>
        <v>132590937.25315003</v>
      </c>
      <c r="E22" s="1958">
        <f>E8</f>
        <v>111735607.07413071</v>
      </c>
      <c r="F22" s="1959">
        <f>E22*F23</f>
        <v>69045954.658240542</v>
      </c>
      <c r="G22" s="1960">
        <f>$F$22*G23</f>
        <v>34522977.329120271</v>
      </c>
      <c r="H22" s="1961"/>
      <c r="I22" s="1961"/>
      <c r="J22" s="1962"/>
      <c r="K22" s="1963"/>
      <c r="L22" s="1955"/>
      <c r="M22" s="1943"/>
    </row>
    <row r="23" spans="2:13" s="380" customFormat="1" ht="15" customHeight="1" outlineLevel="1" thickBot="1" x14ac:dyDescent="0.4">
      <c r="B23" s="792"/>
      <c r="C23" s="377"/>
      <c r="D23" s="1964">
        <v>1</v>
      </c>
      <c r="E23" s="1965">
        <f>E22/D22</f>
        <v>0.84270923329245984</v>
      </c>
      <c r="F23" s="1966">
        <f>'7.1 Financial Analysis'!$E$41</f>
        <v>0.61794047990836232</v>
      </c>
      <c r="G23" s="1967">
        <f>'1. INPUT General assumptions'!$F$141</f>
        <v>0.5</v>
      </c>
      <c r="H23" s="1968"/>
      <c r="I23" s="2486"/>
      <c r="J23" s="1969" t="s">
        <v>236</v>
      </c>
      <c r="K23" s="1963"/>
      <c r="L23" s="1955"/>
      <c r="M23" s="1943"/>
    </row>
    <row r="24" spans="2:13" s="380" customFormat="1" ht="30.65" customHeight="1" outlineLevel="1" x14ac:dyDescent="0.35">
      <c r="B24" s="792"/>
      <c r="C24" s="377"/>
      <c r="D24" s="1970"/>
      <c r="E24" s="1971" t="s">
        <v>237</v>
      </c>
      <c r="F24" s="1971" t="s">
        <v>238</v>
      </c>
      <c r="G24" s="2783" t="s">
        <v>1045</v>
      </c>
      <c r="H24" s="2783"/>
      <c r="I24" s="2783"/>
      <c r="J24" s="2783"/>
      <c r="K24" s="1972"/>
      <c r="L24" s="1955"/>
      <c r="M24" s="1943"/>
    </row>
    <row r="25" spans="2:13" s="380" customFormat="1" ht="14.15" outlineLevel="1" x14ac:dyDescent="0.35">
      <c r="B25" s="792"/>
      <c r="C25" s="377"/>
      <c r="D25" s="1973" t="s">
        <v>239</v>
      </c>
      <c r="E25" s="1974"/>
      <c r="F25" s="1974"/>
      <c r="G25" s="1975">
        <f>$F$22*G26</f>
        <v>34522977.329120271</v>
      </c>
      <c r="H25" s="1976"/>
      <c r="I25" s="1976"/>
      <c r="J25" s="1977"/>
      <c r="K25" s="1978"/>
      <c r="L25" s="1979"/>
      <c r="M25" s="1943"/>
    </row>
    <row r="26" spans="2:13" s="380" customFormat="1" ht="14.6" outlineLevel="1" thickBot="1" x14ac:dyDescent="0.4">
      <c r="B26" s="792"/>
      <c r="C26" s="377"/>
      <c r="D26" s="1980"/>
      <c r="E26" s="1974"/>
      <c r="F26" s="1974"/>
      <c r="G26" s="1981">
        <f>'1. INPUT General assumptions'!$F$142</f>
        <v>0.5</v>
      </c>
      <c r="H26" s="1976"/>
      <c r="I26" s="1976"/>
      <c r="J26" s="1969" t="s">
        <v>236</v>
      </c>
      <c r="K26" s="1963"/>
      <c r="L26" s="1979"/>
      <c r="M26" s="1943"/>
    </row>
    <row r="27" spans="2:13" s="380" customFormat="1" ht="30.65" customHeight="1" outlineLevel="1" x14ac:dyDescent="0.35">
      <c r="B27" s="792"/>
      <c r="C27" s="377"/>
      <c r="D27" s="1970"/>
      <c r="E27" s="1974"/>
      <c r="F27" s="1974"/>
      <c r="G27" s="2781" t="s">
        <v>240</v>
      </c>
      <c r="H27" s="2782"/>
      <c r="I27" s="2782"/>
      <c r="J27" s="2782"/>
      <c r="K27" s="1982"/>
      <c r="L27" s="1955"/>
      <c r="M27" s="1943"/>
    </row>
    <row r="28" spans="2:13" s="380" customFormat="1" ht="14.15" outlineLevel="1" x14ac:dyDescent="0.35">
      <c r="B28" s="792"/>
      <c r="C28" s="377"/>
      <c r="D28" s="1970"/>
      <c r="E28" s="1974"/>
      <c r="F28" s="1959" t="s">
        <v>11</v>
      </c>
      <c r="G28" s="1983">
        <f>$F$22*G29</f>
        <v>0</v>
      </c>
      <c r="H28" s="1976"/>
      <c r="I28" s="1976"/>
      <c r="J28" s="1977"/>
      <c r="K28" s="1978"/>
      <c r="L28" s="1955"/>
      <c r="M28" s="1943"/>
    </row>
    <row r="29" spans="2:13" s="380" customFormat="1" ht="14.6" outlineLevel="1" thickBot="1" x14ac:dyDescent="0.4">
      <c r="B29" s="792"/>
      <c r="C29" s="377"/>
      <c r="D29" s="1970"/>
      <c r="E29" s="1974"/>
      <c r="F29" s="1984"/>
      <c r="G29" s="1985">
        <f>1-G23-G26</f>
        <v>0</v>
      </c>
      <c r="H29" s="1968"/>
      <c r="I29" s="2486"/>
      <c r="J29" s="1969" t="s">
        <v>236</v>
      </c>
      <c r="K29" s="1963"/>
      <c r="L29" s="1955"/>
      <c r="M29" s="1943"/>
    </row>
    <row r="30" spans="2:13" s="380" customFormat="1" ht="30.65" customHeight="1" outlineLevel="1" x14ac:dyDescent="0.35">
      <c r="B30" s="792"/>
      <c r="C30" s="377"/>
      <c r="D30" s="1970"/>
      <c r="E30" s="1974"/>
      <c r="F30" s="2783" t="s">
        <v>241</v>
      </c>
      <c r="G30" s="2783"/>
      <c r="H30" s="2783"/>
      <c r="I30" s="2783"/>
      <c r="J30" s="2783"/>
      <c r="K30" s="1972"/>
      <c r="L30" s="1955"/>
      <c r="M30" s="1943"/>
    </row>
    <row r="31" spans="2:13" s="380" customFormat="1" ht="14.15" outlineLevel="1" x14ac:dyDescent="0.35">
      <c r="B31" s="792"/>
      <c r="C31" s="377"/>
      <c r="D31" s="1970"/>
      <c r="E31" s="1974"/>
      <c r="F31" s="1986">
        <f>E22-F22</f>
        <v>42689652.415890172</v>
      </c>
      <c r="G31" s="1987"/>
      <c r="H31" s="1961"/>
      <c r="I31" s="1961"/>
      <c r="J31" s="1962"/>
      <c r="K31" s="1988">
        <f>D22-SUM(G22,G25,F31,J34,J37,J40)</f>
        <v>0</v>
      </c>
      <c r="L31" s="1955"/>
      <c r="M31" s="1943"/>
    </row>
    <row r="32" spans="2:13" s="380" customFormat="1" ht="14.6" outlineLevel="1" thickBot="1" x14ac:dyDescent="0.4">
      <c r="B32" s="792"/>
      <c r="C32" s="377"/>
      <c r="D32" s="1970"/>
      <c r="E32" s="1974"/>
      <c r="F32" s="1989">
        <f>F31/E22</f>
        <v>0.38205952009163763</v>
      </c>
      <c r="G32" s="1990" t="s">
        <v>238</v>
      </c>
      <c r="H32" s="1991"/>
      <c r="I32" s="1991"/>
      <c r="J32" s="1962"/>
      <c r="K32" s="1963"/>
      <c r="L32" s="1955"/>
      <c r="M32" s="1943"/>
    </row>
    <row r="33" spans="2:13" s="380" customFormat="1" ht="34.5" customHeight="1" outlineLevel="1" x14ac:dyDescent="0.35">
      <c r="B33" s="792"/>
      <c r="C33" s="377"/>
      <c r="D33" s="1970"/>
      <c r="E33" s="1992" t="s">
        <v>242</v>
      </c>
      <c r="F33" s="2784" t="s">
        <v>243</v>
      </c>
      <c r="G33" s="2785"/>
      <c r="H33" s="1993" t="s">
        <v>71</v>
      </c>
      <c r="I33" s="2487"/>
      <c r="J33" s="1994" t="s">
        <v>244</v>
      </c>
      <c r="K33" s="1995"/>
      <c r="L33" s="1955"/>
      <c r="M33" s="1943"/>
    </row>
    <row r="34" spans="2:13" s="380" customFormat="1" ht="25.4" customHeight="1" outlineLevel="1" x14ac:dyDescent="0.35">
      <c r="B34" s="792"/>
      <c r="C34" s="377"/>
      <c r="D34" s="1970"/>
      <c r="E34" s="1995"/>
      <c r="F34" s="96"/>
      <c r="G34" s="1996"/>
      <c r="H34" s="1997">
        <f>J34+J37</f>
        <v>20855330.179019321</v>
      </c>
      <c r="I34" s="2488"/>
      <c r="J34" s="1998">
        <f>E9</f>
        <v>20855330.179019321</v>
      </c>
      <c r="K34" s="1999"/>
      <c r="L34" s="1955"/>
      <c r="M34" s="1943"/>
    </row>
    <row r="35" spans="2:13" s="380" customFormat="1" ht="24" customHeight="1" outlineLevel="1" thickBot="1" x14ac:dyDescent="0.4">
      <c r="B35" s="792"/>
      <c r="C35" s="377"/>
      <c r="D35" s="1970"/>
      <c r="E35" s="1995"/>
      <c r="F35" s="96"/>
      <c r="G35" s="1996"/>
      <c r="H35" s="2000">
        <f>J35+J38</f>
        <v>1</v>
      </c>
      <c r="I35" s="2489"/>
      <c r="J35" s="2001">
        <v>1</v>
      </c>
      <c r="K35" s="2002"/>
      <c r="L35" s="1955"/>
      <c r="M35" s="1943"/>
    </row>
    <row r="36" spans="2:13" s="380" customFormat="1" ht="30.65" customHeight="1" outlineLevel="1" x14ac:dyDescent="0.35">
      <c r="B36" s="792"/>
      <c r="C36" s="377"/>
      <c r="D36" s="1970"/>
      <c r="E36" s="1995"/>
      <c r="F36" s="1986">
        <f>H34+H40</f>
        <v>20855330.179019321</v>
      </c>
      <c r="G36" s="104"/>
      <c r="H36" s="1995"/>
      <c r="I36" s="1536"/>
      <c r="J36" s="2003" t="s">
        <v>245</v>
      </c>
      <c r="K36" s="1995"/>
      <c r="L36" s="1955"/>
      <c r="M36" s="1943"/>
    </row>
    <row r="37" spans="2:13" s="380" customFormat="1" ht="14.15" outlineLevel="1" x14ac:dyDescent="0.35">
      <c r="B37" s="792"/>
      <c r="C37" s="377"/>
      <c r="D37" s="1970"/>
      <c r="E37" s="1958">
        <f>F36</f>
        <v>20855330.179019321</v>
      </c>
      <c r="F37" s="121">
        <f>F36/E37</f>
        <v>1</v>
      </c>
      <c r="G37" s="2004" t="s">
        <v>246</v>
      </c>
      <c r="H37" s="1995"/>
      <c r="I37" s="1536"/>
      <c r="J37" s="1524">
        <v>0</v>
      </c>
      <c r="K37" s="1959"/>
      <c r="L37" s="1955"/>
      <c r="M37" s="1943"/>
    </row>
    <row r="38" spans="2:13" s="380" customFormat="1" ht="14.6" outlineLevel="1" thickBot="1" x14ac:dyDescent="0.4">
      <c r="B38" s="792"/>
      <c r="C38" s="377"/>
      <c r="D38" s="1970"/>
      <c r="E38" s="2005">
        <f>E37/D22</f>
        <v>0.15729076670754019</v>
      </c>
      <c r="F38" s="2786"/>
      <c r="G38" s="2787"/>
      <c r="H38" s="2006"/>
      <c r="I38" s="2490"/>
      <c r="J38" s="2007">
        <v>0</v>
      </c>
      <c r="K38" s="2002"/>
      <c r="L38" s="1955"/>
      <c r="M38" s="1943"/>
    </row>
    <row r="39" spans="2:13" s="380" customFormat="1" ht="30.65" customHeight="1" outlineLevel="1" x14ac:dyDescent="0.35">
      <c r="B39" s="792"/>
      <c r="C39" s="377"/>
      <c r="D39" s="1970"/>
      <c r="E39" s="1971" t="s">
        <v>237</v>
      </c>
      <c r="F39" s="1961"/>
      <c r="G39" s="2008"/>
      <c r="H39" s="1994" t="s">
        <v>1180</v>
      </c>
      <c r="I39" s="2003"/>
      <c r="J39" s="2003"/>
      <c r="K39" s="1995"/>
      <c r="L39" s="1955"/>
      <c r="M39" s="1943"/>
    </row>
    <row r="40" spans="2:13" s="380" customFormat="1" ht="14.15" outlineLevel="1" x14ac:dyDescent="0.35">
      <c r="B40" s="792"/>
      <c r="C40" s="377"/>
      <c r="D40" s="1970"/>
      <c r="E40" s="2009"/>
      <c r="F40" s="1961"/>
      <c r="G40" s="2008"/>
      <c r="H40" s="1519"/>
      <c r="I40" s="95"/>
      <c r="J40" s="95">
        <v>0</v>
      </c>
      <c r="K40" s="1974"/>
      <c r="L40" s="1955"/>
      <c r="M40" s="1943"/>
    </row>
    <row r="41" spans="2:13" s="380" customFormat="1" ht="14.6" outlineLevel="1" thickBot="1" x14ac:dyDescent="0.4">
      <c r="B41" s="792"/>
      <c r="C41" s="377"/>
      <c r="D41" s="2010"/>
      <c r="E41" s="2011"/>
      <c r="F41" s="2012"/>
      <c r="G41" s="2013"/>
      <c r="H41" s="2014"/>
      <c r="I41" s="2491"/>
      <c r="J41" s="2015">
        <v>0</v>
      </c>
      <c r="K41" s="2016"/>
      <c r="L41" s="1955"/>
      <c r="M41" s="1943"/>
    </row>
    <row r="42" spans="2:13" ht="11.25" customHeight="1" outlineLevel="1" thickBot="1" x14ac:dyDescent="0.35">
      <c r="B42" s="2"/>
      <c r="C42" s="340"/>
      <c r="D42" s="941"/>
      <c r="E42" s="942"/>
      <c r="F42" s="942" t="s">
        <v>11</v>
      </c>
      <c r="G42" s="942"/>
      <c r="H42" s="945"/>
      <c r="I42" s="945"/>
      <c r="J42" s="942"/>
      <c r="K42" s="942"/>
      <c r="L42" s="951"/>
      <c r="M42" s="42"/>
    </row>
    <row r="43" spans="2:13" s="380" customFormat="1" ht="33" customHeight="1" outlineLevel="1" x14ac:dyDescent="0.35">
      <c r="B43" s="792"/>
      <c r="C43" s="377"/>
      <c r="D43" s="2017" t="s">
        <v>247</v>
      </c>
      <c r="E43" s="2018" t="s">
        <v>20</v>
      </c>
      <c r="F43" s="2019">
        <f>'1. INPUT General assumptions'!F9</f>
        <v>2025</v>
      </c>
      <c r="G43" s="2019">
        <f>F43+1</f>
        <v>2026</v>
      </c>
      <c r="H43" s="2019">
        <f t="shared" ref="H43:J43" si="0">G43+1</f>
        <v>2027</v>
      </c>
      <c r="I43" s="2019">
        <f t="shared" si="0"/>
        <v>2028</v>
      </c>
      <c r="J43" s="2019">
        <f t="shared" si="0"/>
        <v>2029</v>
      </c>
      <c r="K43" s="2020" t="s">
        <v>332</v>
      </c>
      <c r="L43" s="1955"/>
      <c r="M43" s="1943"/>
    </row>
    <row r="44" spans="2:13" s="380" customFormat="1" ht="30" customHeight="1" outlineLevel="1" x14ac:dyDescent="0.35">
      <c r="B44" s="792"/>
      <c r="C44" s="377"/>
      <c r="D44" s="2021" t="s">
        <v>126</v>
      </c>
      <c r="E44" s="2022">
        <f>G22</f>
        <v>34522977.329120271</v>
      </c>
      <c r="F44" s="2022">
        <f>IF('0.2 Dashboard'!$E$51=1,SUM($E$44:$E$45,$E$47:$E$48)*'3.2 CAPEX Projections'!H72*'1. INPUT General assumptions'!$F$141,$E$44*'3.2 CAPEX Projections'!H72)</f>
        <v>3739245.1359999999</v>
      </c>
      <c r="G44" s="2022">
        <f>IF('0.2 Dashboard'!$E$51=1,SUM($E$44:$E$45,$E$47:$E$48)*'3.2 CAPEX Projections'!I72*'1. INPUT General assumptions'!$F$141,$E$44*'3.2 CAPEX Projections'!I72)</f>
        <v>5255842.4745199997</v>
      </c>
      <c r="H44" s="2022">
        <f>IF('0.2 Dashboard'!$E$51=1,SUM($E$44:$E$45,$E$47:$E$48)*'3.2 CAPEX Projections'!J72*'1. INPUT General assumptions'!$F$141,$E$44*'3.2 CAPEX Projections'!J72)</f>
        <v>5657289.6531785326</v>
      </c>
      <c r="I44" s="2022">
        <f>IF('0.2 Dashboard'!$E$51=1,SUM($E$44:$E$45,$E$47:$E$48)*'3.2 CAPEX Projections'!K72*'1. INPUT General assumptions'!$F$141,$E$44*'3.2 CAPEX Projections'!K72)</f>
        <v>19718831.930957384</v>
      </c>
      <c r="J44" s="2022">
        <f>IF('0.2 Dashboard'!$E$51=1,IF($F$22-SUM($F$44:I45)&lt;$F$22*'3.2 CAPEX Projections'!L72,($F$22-SUM(F44:I45))*'1. INPUT General assumptions'!$F$141,$E$22*'3.2 CAPEX Projections'!L72*'1. INPUT General assumptions'!$F$141),$E$44*'3.2 CAPEX Projections'!L72)</f>
        <v>151768.13446435332</v>
      </c>
      <c r="K44" s="2023">
        <f t="shared" ref="K44:K50" si="1">E44-SUM(F44:J44)</f>
        <v>0</v>
      </c>
      <c r="L44" s="1955"/>
      <c r="M44" s="1943"/>
    </row>
    <row r="45" spans="2:13" s="380" customFormat="1" ht="30" customHeight="1" outlineLevel="1" x14ac:dyDescent="0.35">
      <c r="B45" s="792"/>
      <c r="C45" s="377"/>
      <c r="D45" s="2021" t="s">
        <v>127</v>
      </c>
      <c r="E45" s="2022">
        <f>G25</f>
        <v>34522977.329120271</v>
      </c>
      <c r="F45" s="2022">
        <f>IF('0.2 Dashboard'!$E$51=1,SUM($E$44:$E$45,$E$47:$E$48)*'3.2 CAPEX Projections'!H72*'1. INPUT General assumptions'!$F$142,$E$45*'3.2 CAPEX Projections'!H72)</f>
        <v>3739245.1359999999</v>
      </c>
      <c r="G45" s="2022">
        <f>IF('0.2 Dashboard'!$E$51=1,SUM($E$44:$E$45,$E$47:$E$48)*'3.2 CAPEX Projections'!I72*'1. INPUT General assumptions'!$F$142,$E$45*'3.2 CAPEX Projections'!I72)</f>
        <v>5255842.4745199997</v>
      </c>
      <c r="H45" s="2022">
        <f>IF('0.2 Dashboard'!$E$51=1,SUM($E$44:$E$45,$E$47:$E$48)*'3.2 CAPEX Projections'!J72*'1. INPUT General assumptions'!$F$142,$E$45*'3.2 CAPEX Projections'!J72)</f>
        <v>5657289.6531785326</v>
      </c>
      <c r="I45" s="2022">
        <f>IF('0.2 Dashboard'!$E$51=1,SUM($E$44:$E$45,$E$47:$E$48)*'3.2 CAPEX Projections'!K72*'1. INPUT General assumptions'!$F$142,$E$45*'3.2 CAPEX Projections'!K72)</f>
        <v>19718831.930957384</v>
      </c>
      <c r="J45" s="2022">
        <f>IF('0.2 Dashboard'!$E$51=1,IF($F$22-SUM($F$44:I45)&lt;$F$22*'3.2 CAPEX Projections'!L72,($F$22-SUM(F44:I45))*'1. INPUT General assumptions'!$F$142,$E$22*'3.2 CAPEX Projections'!L72*'1. INPUT General assumptions'!$F$142),$E$45*'3.2 CAPEX Projections'!L72)</f>
        <v>151768.13446435332</v>
      </c>
      <c r="K45" s="2023">
        <f t="shared" si="1"/>
        <v>0</v>
      </c>
      <c r="L45" s="1955"/>
      <c r="M45" s="1943"/>
    </row>
    <row r="46" spans="2:13" s="380" customFormat="1" ht="30" customHeight="1" outlineLevel="1" x14ac:dyDescent="0.35">
      <c r="B46" s="792"/>
      <c r="C46" s="377"/>
      <c r="D46" s="2021" t="s">
        <v>445</v>
      </c>
      <c r="E46" s="2022">
        <f>G28+F31+E37</f>
        <v>63544982.594909489</v>
      </c>
      <c r="F46" s="2022">
        <f>SUM(F47:F49)</f>
        <v>1395852.118650669</v>
      </c>
      <c r="G46" s="2022">
        <f>SUM(G47:G49)</f>
        <v>1961994.6236530761</v>
      </c>
      <c r="H46" s="2022">
        <f>SUM(H47:H49)</f>
        <v>2111853.9868336041</v>
      </c>
      <c r="I46" s="2022">
        <f>SUM(I47:I49)</f>
        <v>7360997.2941189175</v>
      </c>
      <c r="J46" s="2022">
        <f>SUM(J47:J49)</f>
        <v>50714284.571653225</v>
      </c>
      <c r="K46" s="2023">
        <f t="shared" si="1"/>
        <v>0</v>
      </c>
      <c r="L46" s="1955"/>
      <c r="M46" s="1943"/>
    </row>
    <row r="47" spans="2:13" s="380" customFormat="1" ht="30" customHeight="1" outlineLevel="1" x14ac:dyDescent="0.35">
      <c r="B47" s="792"/>
      <c r="C47" s="377"/>
      <c r="D47" s="2029" t="s">
        <v>1285</v>
      </c>
      <c r="E47" s="2024">
        <f>F31*(1-'0.2 Dashboard'!$E$50)</f>
        <v>0</v>
      </c>
      <c r="F47" s="2024">
        <f>($E$22*'3.2 CAPEX Projections'!H72-SUM(F44:F45))*(1-'0.2 Dashboard'!$E$50)</f>
        <v>0</v>
      </c>
      <c r="G47" s="2024">
        <f>($E$22*'3.2 CAPEX Projections'!I72-SUM(G44:G45))*(1-'0.2 Dashboard'!$E$50)</f>
        <v>0</v>
      </c>
      <c r="H47" s="2024">
        <f>($E$22*'3.2 CAPEX Projections'!J72-SUM(H44:H45))*(1-'0.2 Dashboard'!$E$50)</f>
        <v>0</v>
      </c>
      <c r="I47" s="2024">
        <f>($E$22*'3.2 CAPEX Projections'!K72-SUM(I44:I45))*(1-'0.2 Dashboard'!$E$50)</f>
        <v>0</v>
      </c>
      <c r="J47" s="2024">
        <f>($E$22*'3.2 CAPEX Projections'!L72-SUM(J44:J45))*(1-'0.2 Dashboard'!$E$50)</f>
        <v>0</v>
      </c>
      <c r="K47" s="2025">
        <f t="shared" si="1"/>
        <v>0</v>
      </c>
      <c r="L47" s="1955"/>
      <c r="M47" s="1943"/>
    </row>
    <row r="48" spans="2:13" s="380" customFormat="1" ht="30" customHeight="1" outlineLevel="1" x14ac:dyDescent="0.35">
      <c r="B48" s="792"/>
      <c r="C48" s="377"/>
      <c r="D48" s="2029" t="s">
        <v>1284</v>
      </c>
      <c r="E48" s="2024">
        <f>F31*'0.2 Dashboard'!$E$50</f>
        <v>42689652.415890172</v>
      </c>
      <c r="F48" s="2024">
        <f>($E$22*'3.2 CAPEX Projections'!H72-SUM(F44:F45))*'0.2 Dashboard'!$E$50</f>
        <v>0</v>
      </c>
      <c r="G48" s="2024">
        <f>($E$22*'3.2 CAPEX Projections'!I72-SUM(G44:G45))*'0.2 Dashboard'!$E$50</f>
        <v>0</v>
      </c>
      <c r="H48" s="2024">
        <f>($E$22*'3.2 CAPEX Projections'!J72-SUM(H44:H45))*'0.2 Dashboard'!$E$50</f>
        <v>0</v>
      </c>
      <c r="I48" s="2024">
        <f>($E$22*'3.2 CAPEX Projections'!K72-SUM(I44:I45))*'0.2 Dashboard'!$E$50</f>
        <v>0</v>
      </c>
      <c r="J48" s="2024">
        <f>($E$22*'3.2 CAPEX Projections'!L72-SUM(J44:J45))*'0.2 Dashboard'!$E$50</f>
        <v>42689652.415890172</v>
      </c>
      <c r="K48" s="2025">
        <f t="shared" si="1"/>
        <v>0</v>
      </c>
      <c r="L48" s="1955"/>
      <c r="M48" s="1943"/>
    </row>
    <row r="49" spans="2:13" s="380" customFormat="1" ht="30" customHeight="1" outlineLevel="1" x14ac:dyDescent="0.35">
      <c r="B49" s="792"/>
      <c r="C49" s="377"/>
      <c r="D49" s="2029" t="s">
        <v>232</v>
      </c>
      <c r="E49" s="2024">
        <f>H34</f>
        <v>20855330.179019321</v>
      </c>
      <c r="F49" s="2024">
        <f>$E$49*'3.2 CAPEX Projections'!H73</f>
        <v>1395852.118650669</v>
      </c>
      <c r="G49" s="2024">
        <f>$E$49*'3.2 CAPEX Projections'!I73</f>
        <v>1961994.6236530761</v>
      </c>
      <c r="H49" s="2024">
        <f>$E$49*'3.2 CAPEX Projections'!J73</f>
        <v>2111853.9868336041</v>
      </c>
      <c r="I49" s="2024">
        <f>$E$49*'3.2 CAPEX Projections'!K73</f>
        <v>7360997.2941189175</v>
      </c>
      <c r="J49" s="2024">
        <f>$E$49*'3.2 CAPEX Projections'!L73</f>
        <v>8024632.1557630552</v>
      </c>
      <c r="K49" s="2025">
        <f t="shared" si="1"/>
        <v>0</v>
      </c>
      <c r="L49" s="1955"/>
      <c r="M49" s="1943"/>
    </row>
    <row r="50" spans="2:13" s="380" customFormat="1" ht="30" customHeight="1" outlineLevel="1" thickBot="1" x14ac:dyDescent="0.4">
      <c r="B50" s="792"/>
      <c r="C50" s="377"/>
      <c r="D50" s="2026" t="s">
        <v>248</v>
      </c>
      <c r="E50" s="2027">
        <f t="shared" ref="E50:J50" si="2">SUM(E44:E46)</f>
        <v>132590937.25315003</v>
      </c>
      <c r="F50" s="2027">
        <f t="shared" si="2"/>
        <v>8874342.3906506691</v>
      </c>
      <c r="G50" s="2027">
        <f t="shared" si="2"/>
        <v>12473679.572693076</v>
      </c>
      <c r="H50" s="2027">
        <f t="shared" si="2"/>
        <v>13426433.293190669</v>
      </c>
      <c r="I50" s="2027">
        <f t="shared" si="2"/>
        <v>46798661.156033687</v>
      </c>
      <c r="J50" s="2027">
        <f t="shared" si="2"/>
        <v>51017820.840581931</v>
      </c>
      <c r="K50" s="2028">
        <f t="shared" si="1"/>
        <v>0</v>
      </c>
      <c r="L50" s="1955"/>
      <c r="M50" s="1943"/>
    </row>
    <row r="51" spans="2:13" ht="11.25" customHeight="1" x14ac:dyDescent="0.3">
      <c r="B51" s="2"/>
      <c r="C51" s="340"/>
      <c r="D51" s="941"/>
      <c r="E51" s="942"/>
      <c r="F51" s="942"/>
      <c r="G51" s="942"/>
      <c r="H51" s="945"/>
      <c r="I51" s="945"/>
      <c r="J51" s="2319"/>
      <c r="K51" s="942"/>
      <c r="L51" s="951"/>
      <c r="M51" s="42"/>
    </row>
    <row r="52" spans="2:13" s="43" customFormat="1" ht="30" customHeight="1" x14ac:dyDescent="0.35">
      <c r="B52" s="42"/>
      <c r="C52" s="949"/>
      <c r="D52" s="2777" t="s">
        <v>1878</v>
      </c>
      <c r="E52" s="2778"/>
      <c r="F52" s="2346"/>
      <c r="G52" s="2346"/>
      <c r="H52" s="2346"/>
      <c r="I52" s="2346"/>
      <c r="J52" s="2346"/>
      <c r="K52" s="2347"/>
      <c r="L52" s="950"/>
      <c r="M52" s="42"/>
    </row>
    <row r="53" spans="2:13" ht="11.25" customHeight="1" outlineLevel="1" thickBot="1" x14ac:dyDescent="0.35">
      <c r="B53" s="2"/>
      <c r="C53" s="340"/>
      <c r="D53" s="941"/>
      <c r="E53" s="942"/>
      <c r="F53" s="942"/>
      <c r="G53" s="942"/>
      <c r="H53" s="945"/>
      <c r="I53" s="945"/>
      <c r="J53" s="942"/>
      <c r="K53" s="942"/>
      <c r="L53" s="951"/>
      <c r="M53" s="42"/>
    </row>
    <row r="54" spans="2:13" s="380" customFormat="1" ht="28.3" outlineLevel="1" x14ac:dyDescent="0.35">
      <c r="B54" s="1943"/>
      <c r="C54" s="1944"/>
      <c r="D54" s="1951" t="s">
        <v>234</v>
      </c>
      <c r="E54" s="1952" t="s">
        <v>459</v>
      </c>
      <c r="F54" s="1952" t="s">
        <v>235</v>
      </c>
      <c r="G54" s="2779" t="s">
        <v>1044</v>
      </c>
      <c r="H54" s="2780"/>
      <c r="I54" s="2437"/>
      <c r="J54" s="1953"/>
      <c r="K54" s="1954" t="s">
        <v>332</v>
      </c>
      <c r="L54" s="1955"/>
      <c r="M54" s="1943"/>
    </row>
    <row r="55" spans="2:13" s="380" customFormat="1" ht="14.15" outlineLevel="1" x14ac:dyDescent="0.35">
      <c r="B55" s="792"/>
      <c r="C55" s="1956"/>
      <c r="D55" s="1957">
        <f>E17</f>
        <v>656073216.65167773</v>
      </c>
      <c r="E55" s="1958">
        <f>E15</f>
        <v>552878957.3635062</v>
      </c>
      <c r="F55" s="1959">
        <f>E55*F56</f>
        <v>341646288.24444002</v>
      </c>
      <c r="G55" s="1960">
        <f>$F$55*G56</f>
        <v>170823144.12222001</v>
      </c>
      <c r="H55" s="1961"/>
      <c r="I55" s="1961"/>
      <c r="J55" s="1962"/>
      <c r="K55" s="1963"/>
      <c r="L55" s="1955"/>
      <c r="M55" s="1943"/>
    </row>
    <row r="56" spans="2:13" s="380" customFormat="1" ht="15" customHeight="1" outlineLevel="1" thickBot="1" x14ac:dyDescent="0.4">
      <c r="B56" s="792"/>
      <c r="C56" s="377"/>
      <c r="D56" s="1964">
        <v>1</v>
      </c>
      <c r="E56" s="1965">
        <f>E55/D55</f>
        <v>0.8427092332547399</v>
      </c>
      <c r="F56" s="1966">
        <f>'7.1 Financial Analysis'!$E$41</f>
        <v>0.61794047990836232</v>
      </c>
      <c r="G56" s="1967">
        <f>'1. INPUT General assumptions'!$F$141</f>
        <v>0.5</v>
      </c>
      <c r="H56" s="1968"/>
      <c r="I56" s="2486"/>
      <c r="J56" s="1969" t="s">
        <v>236</v>
      </c>
      <c r="K56" s="1963"/>
      <c r="L56" s="1955"/>
      <c r="M56" s="1943"/>
    </row>
    <row r="57" spans="2:13" s="380" customFormat="1" ht="30.65" customHeight="1" outlineLevel="1" x14ac:dyDescent="0.35">
      <c r="B57" s="792"/>
      <c r="C57" s="377"/>
      <c r="D57" s="1970"/>
      <c r="E57" s="1971" t="s">
        <v>237</v>
      </c>
      <c r="F57" s="1971" t="s">
        <v>238</v>
      </c>
      <c r="G57" s="2783" t="s">
        <v>1045</v>
      </c>
      <c r="H57" s="2783"/>
      <c r="I57" s="2783"/>
      <c r="J57" s="2783"/>
      <c r="K57" s="1972"/>
      <c r="L57" s="1955"/>
      <c r="M57" s="1943"/>
    </row>
    <row r="58" spans="2:13" s="380" customFormat="1" ht="14.15" outlineLevel="1" x14ac:dyDescent="0.35">
      <c r="B58" s="792"/>
      <c r="C58" s="377"/>
      <c r="D58" s="1973" t="s">
        <v>239</v>
      </c>
      <c r="E58" s="1974"/>
      <c r="F58" s="1974"/>
      <c r="G58" s="1960">
        <f>$F$55*G59</f>
        <v>170823144.12222001</v>
      </c>
      <c r="H58" s="1976"/>
      <c r="I58" s="1976"/>
      <c r="J58" s="1977"/>
      <c r="K58" s="1978"/>
      <c r="L58" s="1979"/>
      <c r="M58" s="1943"/>
    </row>
    <row r="59" spans="2:13" s="380" customFormat="1" ht="14.6" outlineLevel="1" thickBot="1" x14ac:dyDescent="0.4">
      <c r="B59" s="792"/>
      <c r="C59" s="377"/>
      <c r="D59" s="1980"/>
      <c r="E59" s="1974"/>
      <c r="F59" s="1974"/>
      <c r="G59" s="1981">
        <f>'1. INPUT General assumptions'!$F$142</f>
        <v>0.5</v>
      </c>
      <c r="H59" s="1976"/>
      <c r="I59" s="1976"/>
      <c r="J59" s="1969" t="s">
        <v>236</v>
      </c>
      <c r="K59" s="1963"/>
      <c r="L59" s="1979"/>
      <c r="M59" s="1943"/>
    </row>
    <row r="60" spans="2:13" s="380" customFormat="1" ht="30.65" customHeight="1" outlineLevel="1" x14ac:dyDescent="0.35">
      <c r="B60" s="792"/>
      <c r="C60" s="377"/>
      <c r="D60" s="1970"/>
      <c r="E60" s="1974"/>
      <c r="F60" s="1974"/>
      <c r="G60" s="2781" t="s">
        <v>240</v>
      </c>
      <c r="H60" s="2782"/>
      <c r="I60" s="2782"/>
      <c r="J60" s="2782"/>
      <c r="K60" s="1982"/>
      <c r="L60" s="1955"/>
      <c r="M60" s="1943"/>
    </row>
    <row r="61" spans="2:13" s="380" customFormat="1" ht="14.15" outlineLevel="1" x14ac:dyDescent="0.35">
      <c r="B61" s="792"/>
      <c r="C61" s="377"/>
      <c r="D61" s="1970"/>
      <c r="E61" s="1974"/>
      <c r="F61" s="1959" t="s">
        <v>11</v>
      </c>
      <c r="G61" s="1983">
        <f>$F$55*G62</f>
        <v>0</v>
      </c>
      <c r="H61" s="1976"/>
      <c r="I61" s="1976"/>
      <c r="J61" s="1977"/>
      <c r="K61" s="1978"/>
      <c r="L61" s="1955"/>
      <c r="M61" s="1943"/>
    </row>
    <row r="62" spans="2:13" s="380" customFormat="1" ht="14.6" outlineLevel="1" thickBot="1" x14ac:dyDescent="0.4">
      <c r="B62" s="792"/>
      <c r="C62" s="377"/>
      <c r="D62" s="1970"/>
      <c r="E62" s="1974"/>
      <c r="F62" s="1984"/>
      <c r="G62" s="1985">
        <f>1-G56-G59</f>
        <v>0</v>
      </c>
      <c r="H62" s="1968"/>
      <c r="I62" s="2486"/>
      <c r="J62" s="1969" t="s">
        <v>236</v>
      </c>
      <c r="K62" s="1963"/>
      <c r="L62" s="1955"/>
      <c r="M62" s="1943"/>
    </row>
    <row r="63" spans="2:13" s="380" customFormat="1" ht="30.65" customHeight="1" outlineLevel="1" x14ac:dyDescent="0.35">
      <c r="B63" s="792"/>
      <c r="C63" s="377"/>
      <c r="D63" s="1970"/>
      <c r="E63" s="1974"/>
      <c r="F63" s="2783" t="s">
        <v>241</v>
      </c>
      <c r="G63" s="2783"/>
      <c r="H63" s="2783"/>
      <c r="I63" s="2783"/>
      <c r="J63" s="2783"/>
      <c r="K63" s="1972"/>
      <c r="L63" s="1955"/>
      <c r="M63" s="1943"/>
    </row>
    <row r="64" spans="2:13" s="380" customFormat="1" ht="14.15" outlineLevel="1" x14ac:dyDescent="0.35">
      <c r="B64" s="792"/>
      <c r="C64" s="377"/>
      <c r="D64" s="1970"/>
      <c r="E64" s="1974"/>
      <c r="F64" s="1986">
        <f>E55-F55</f>
        <v>211232669.11906618</v>
      </c>
      <c r="G64" s="1987"/>
      <c r="H64" s="1961"/>
      <c r="I64" s="1961"/>
      <c r="J64" s="1962"/>
      <c r="K64" s="1988">
        <f>D55-SUM(G55,G58,F64,J67,J70,J73)</f>
        <v>0</v>
      </c>
      <c r="L64" s="1955"/>
      <c r="M64" s="1943"/>
    </row>
    <row r="65" spans="2:13" s="380" customFormat="1" ht="14.6" outlineLevel="1" thickBot="1" x14ac:dyDescent="0.4">
      <c r="B65" s="792"/>
      <c r="C65" s="377"/>
      <c r="D65" s="1970"/>
      <c r="E65" s="1974"/>
      <c r="F65" s="1989">
        <f>F64/E55</f>
        <v>0.38205952009163768</v>
      </c>
      <c r="G65" s="1990" t="s">
        <v>238</v>
      </c>
      <c r="H65" s="1991"/>
      <c r="I65" s="1991"/>
      <c r="J65" s="1962"/>
      <c r="K65" s="1963"/>
      <c r="L65" s="1955"/>
      <c r="M65" s="1943"/>
    </row>
    <row r="66" spans="2:13" s="380" customFormat="1" ht="34.5" customHeight="1" outlineLevel="1" x14ac:dyDescent="0.35">
      <c r="B66" s="792"/>
      <c r="C66" s="377"/>
      <c r="D66" s="1970"/>
      <c r="E66" s="1992" t="s">
        <v>242</v>
      </c>
      <c r="F66" s="2784" t="s">
        <v>243</v>
      </c>
      <c r="G66" s="2785"/>
      <c r="H66" s="1993" t="s">
        <v>71</v>
      </c>
      <c r="I66" s="2487"/>
      <c r="J66" s="1994" t="s">
        <v>244</v>
      </c>
      <c r="K66" s="1995"/>
      <c r="L66" s="1955"/>
      <c r="M66" s="1943"/>
    </row>
    <row r="67" spans="2:13" s="380" customFormat="1" ht="25.4" customHeight="1" outlineLevel="1" x14ac:dyDescent="0.35">
      <c r="B67" s="792"/>
      <c r="C67" s="377"/>
      <c r="D67" s="1970"/>
      <c r="E67" s="1995"/>
      <c r="F67" s="96"/>
      <c r="G67" s="1996"/>
      <c r="H67" s="1997">
        <f>J67+J70</f>
        <v>103194259.28817151</v>
      </c>
      <c r="I67" s="2488"/>
      <c r="J67" s="1998">
        <f>E16</f>
        <v>103194259.28817151</v>
      </c>
      <c r="K67" s="1999"/>
      <c r="L67" s="1955"/>
      <c r="M67" s="1943"/>
    </row>
    <row r="68" spans="2:13" s="380" customFormat="1" ht="24" customHeight="1" outlineLevel="1" thickBot="1" x14ac:dyDescent="0.4">
      <c r="B68" s="792"/>
      <c r="C68" s="377"/>
      <c r="D68" s="1970"/>
      <c r="E68" s="1995"/>
      <c r="F68" s="96"/>
      <c r="G68" s="1996"/>
      <c r="H68" s="2000">
        <f>J68+J71</f>
        <v>1</v>
      </c>
      <c r="I68" s="2489"/>
      <c r="J68" s="2001">
        <v>1</v>
      </c>
      <c r="K68" s="2002"/>
      <c r="L68" s="1955"/>
      <c r="M68" s="1943"/>
    </row>
    <row r="69" spans="2:13" s="380" customFormat="1" ht="30.65" customHeight="1" outlineLevel="1" x14ac:dyDescent="0.35">
      <c r="B69" s="792"/>
      <c r="C69" s="377"/>
      <c r="D69" s="1970"/>
      <c r="E69" s="1995"/>
      <c r="F69" s="1986">
        <f>H67+H73</f>
        <v>103194259.28817151</v>
      </c>
      <c r="G69" s="104"/>
      <c r="H69" s="1995"/>
      <c r="I69" s="1536"/>
      <c r="J69" s="2003" t="s">
        <v>245</v>
      </c>
      <c r="K69" s="1995"/>
      <c r="L69" s="1955"/>
      <c r="M69" s="1943"/>
    </row>
    <row r="70" spans="2:13" s="380" customFormat="1" ht="14.15" outlineLevel="1" x14ac:dyDescent="0.35">
      <c r="B70" s="792"/>
      <c r="C70" s="377"/>
      <c r="D70" s="1970"/>
      <c r="E70" s="1958">
        <f>E16</f>
        <v>103194259.28817151</v>
      </c>
      <c r="F70" s="121">
        <f>F69/E70</f>
        <v>1</v>
      </c>
      <c r="G70" s="2004" t="s">
        <v>246</v>
      </c>
      <c r="H70" s="1995"/>
      <c r="I70" s="1536"/>
      <c r="J70" s="1524">
        <v>0</v>
      </c>
      <c r="K70" s="1959"/>
      <c r="L70" s="1955"/>
      <c r="M70" s="1943"/>
    </row>
    <row r="71" spans="2:13" s="380" customFormat="1" ht="14.6" outlineLevel="1" thickBot="1" x14ac:dyDescent="0.4">
      <c r="B71" s="792"/>
      <c r="C71" s="377"/>
      <c r="D71" s="1970"/>
      <c r="E71" s="2005">
        <f>E70/D55</f>
        <v>0.15729076674526007</v>
      </c>
      <c r="F71" s="2786"/>
      <c r="G71" s="2787"/>
      <c r="H71" s="2006"/>
      <c r="I71" s="2490"/>
      <c r="J71" s="2007">
        <v>0</v>
      </c>
      <c r="K71" s="2002"/>
      <c r="L71" s="1955"/>
      <c r="M71" s="1943"/>
    </row>
    <row r="72" spans="2:13" s="380" customFormat="1" ht="30.65" customHeight="1" outlineLevel="1" x14ac:dyDescent="0.35">
      <c r="B72" s="792"/>
      <c r="C72" s="377"/>
      <c r="D72" s="1970"/>
      <c r="E72" s="1971" t="s">
        <v>237</v>
      </c>
      <c r="F72" s="1961"/>
      <c r="G72" s="2008"/>
      <c r="H72" s="1994" t="s">
        <v>1180</v>
      </c>
      <c r="I72" s="2003"/>
      <c r="J72" s="2003"/>
      <c r="K72" s="1995"/>
      <c r="L72" s="1955"/>
      <c r="M72" s="1943"/>
    </row>
    <row r="73" spans="2:13" s="380" customFormat="1" ht="14.15" outlineLevel="1" x14ac:dyDescent="0.35">
      <c r="B73" s="792"/>
      <c r="C73" s="377"/>
      <c r="D73" s="1970"/>
      <c r="E73" s="2009"/>
      <c r="F73" s="1961"/>
      <c r="G73" s="2008"/>
      <c r="H73" s="1519"/>
      <c r="I73" s="95"/>
      <c r="J73" s="95">
        <v>0</v>
      </c>
      <c r="K73" s="1974"/>
      <c r="L73" s="1955"/>
      <c r="M73" s="1943"/>
    </row>
    <row r="74" spans="2:13" s="380" customFormat="1" ht="14.6" outlineLevel="1" thickBot="1" x14ac:dyDescent="0.4">
      <c r="B74" s="792"/>
      <c r="C74" s="377"/>
      <c r="D74" s="2010"/>
      <c r="E74" s="2011"/>
      <c r="F74" s="2012"/>
      <c r="G74" s="2013"/>
      <c r="H74" s="2014"/>
      <c r="I74" s="2491"/>
      <c r="J74" s="2015">
        <v>0</v>
      </c>
      <c r="K74" s="2016"/>
      <c r="L74" s="1955"/>
      <c r="M74" s="1943"/>
    </row>
    <row r="75" spans="2:13" ht="11.25" customHeight="1" outlineLevel="1" thickBot="1" x14ac:dyDescent="0.35">
      <c r="B75" s="2"/>
      <c r="C75" s="340"/>
      <c r="D75" s="941"/>
      <c r="E75" s="942"/>
      <c r="F75" s="942" t="s">
        <v>11</v>
      </c>
      <c r="G75" s="942"/>
      <c r="H75" s="945"/>
      <c r="I75" s="945"/>
      <c r="J75" s="942"/>
      <c r="K75" s="942"/>
      <c r="L75" s="951"/>
      <c r="M75" s="42"/>
    </row>
    <row r="76" spans="2:13" s="380" customFormat="1" ht="33" customHeight="1" outlineLevel="1" x14ac:dyDescent="0.35">
      <c r="B76" s="792"/>
      <c r="C76" s="377"/>
      <c r="D76" s="2017" t="s">
        <v>247</v>
      </c>
      <c r="E76" s="2018" t="s">
        <v>20</v>
      </c>
      <c r="F76" s="2019">
        <f>'1. INPUT General assumptions'!F9</f>
        <v>2025</v>
      </c>
      <c r="G76" s="2019">
        <f>F76+1</f>
        <v>2026</v>
      </c>
      <c r="H76" s="2019">
        <f>G76+1</f>
        <v>2027</v>
      </c>
      <c r="I76" s="2019">
        <f t="shared" ref="I76:J76" si="3">H76+1</f>
        <v>2028</v>
      </c>
      <c r="J76" s="2019">
        <f t="shared" si="3"/>
        <v>2029</v>
      </c>
      <c r="K76" s="2020" t="s">
        <v>332</v>
      </c>
      <c r="L76" s="1955"/>
      <c r="M76" s="1943"/>
    </row>
    <row r="77" spans="2:13" s="380" customFormat="1" ht="30" customHeight="1" outlineLevel="1" x14ac:dyDescent="0.35">
      <c r="B77" s="792"/>
      <c r="C77" s="377"/>
      <c r="D77" s="2021" t="s">
        <v>126</v>
      </c>
      <c r="E77" s="2022">
        <f>G55</f>
        <v>170823144.12222001</v>
      </c>
      <c r="F77" s="2022">
        <f>IF('0.2 Dashboard'!$E$51=1,SUM($E$77:$E$78,$E$80:$E$81)*'3.2 CAPEX Projections'!H72*'1. INPUT General assumptions'!$F$141,$E$77*'3.2 CAPEX Projections'!H72)</f>
        <v>18502158.8574416</v>
      </c>
      <c r="G77" s="2022">
        <f>IF('0.2 Dashboard'!$E$51=1,SUM($E$77:$E$78,$E$80:$E$81)*'3.2 CAPEX Projections'!I72*'1. INPUT General assumptions'!$F$141,$E$77*'3.2 CAPEX Projections'!I72)</f>
        <v>26006434.148172412</v>
      </c>
      <c r="H77" s="2022">
        <f>IF('0.2 Dashboard'!$E$51=1,SUM($E$77:$E$78,$E$80:$E$81)*'3.2 CAPEX Projections'!J72*'1. INPUT General assumptions'!$F$141,$E$77*'3.2 CAPEX Projections'!J72)</f>
        <v>27992834.932892699</v>
      </c>
      <c r="I77" s="2022">
        <f>IF('0.2 Dashboard'!$E$51=1,SUM($E$77:$E$78,$E$80:$E$81)*'3.2 CAPEX Projections'!K72*'1. INPUT General assumptions'!$F$141,$E$77*'3.2 CAPEX Projections'!K72)</f>
        <v>97570752.277570248</v>
      </c>
      <c r="J77" s="2023">
        <f>IF('0.2 Dashboard'!$E$51=1,IF($F$55-SUM($F$77:I78)&lt;$F$55*'3.2 CAPEX Projections'!L72,($F$55-SUM(F77:I78))*'1. INPUT General assumptions'!$F$141,$E$55*'3.2 CAPEX Projections'!L72*'1. INPUT General assumptions'!$F$141),$E$77*'3.2 CAPEX Projections'!L72)</f>
        <v>750963.90614303946</v>
      </c>
      <c r="K77" s="2023">
        <f t="shared" ref="K77:K83" si="4">E77-SUM(F77:J77)</f>
        <v>0</v>
      </c>
      <c r="L77" s="1955"/>
      <c r="M77" s="1943"/>
    </row>
    <row r="78" spans="2:13" s="380" customFormat="1" ht="30" customHeight="1" outlineLevel="1" x14ac:dyDescent="0.35">
      <c r="B78" s="792"/>
      <c r="C78" s="377"/>
      <c r="D78" s="2021" t="s">
        <v>127</v>
      </c>
      <c r="E78" s="2022">
        <f>G58</f>
        <v>170823144.12222001</v>
      </c>
      <c r="F78" s="2022">
        <f>IF('0.2 Dashboard'!$E$51=1,SUM($E$77:$E$78,$E$80:$E$81)*'3.2 CAPEX Projections'!H72*'1. INPUT General assumptions'!$F$141,$E$78*'3.2 CAPEX Projections'!H72)</f>
        <v>18502158.8574416</v>
      </c>
      <c r="G78" s="2022">
        <f>IF('0.2 Dashboard'!$E$51=1,SUM($E$77:$E$78,$E$80:$E$81)*'3.2 CAPEX Projections'!I72*'1. INPUT General assumptions'!$F$141,$E$78*'3.2 CAPEX Projections'!I72)</f>
        <v>26006434.148172412</v>
      </c>
      <c r="H78" s="2022">
        <f>IF('0.2 Dashboard'!$E$51=1,SUM($E$77:$E$78,$E$80:$E$81)*'3.2 CAPEX Projections'!J72*'1. INPUT General assumptions'!$F$141,$E$78*'3.2 CAPEX Projections'!J72)</f>
        <v>27992834.932892699</v>
      </c>
      <c r="I78" s="2022">
        <f>IF('0.2 Dashboard'!$E$51=1,SUM($E$77:$E$78,$E$80:$E$81)*'3.2 CAPEX Projections'!K72*'1. INPUT General assumptions'!$F$141,$E$78*'3.2 CAPEX Projections'!K72)</f>
        <v>97570752.277570248</v>
      </c>
      <c r="J78" s="2023">
        <f>IF('0.2 Dashboard'!$E$51=1,IF($F$55-SUM($F$77:I78)&lt;$F$55*'3.2 CAPEX Projections'!L72,($F$55-SUM($F$77:I78))*'1. INPUT General assumptions'!$F$142,$E$55*'3.2 CAPEX Projections'!L72*'1. INPUT General assumptions'!$F$142),$E$78*'3.2 CAPEX Projections'!L72)</f>
        <v>750963.90614303946</v>
      </c>
      <c r="K78" s="2023">
        <f t="shared" si="4"/>
        <v>0</v>
      </c>
      <c r="L78" s="1955"/>
      <c r="M78" s="1943"/>
    </row>
    <row r="79" spans="2:13" s="380" customFormat="1" ht="30" customHeight="1" outlineLevel="1" x14ac:dyDescent="0.35">
      <c r="B79" s="792"/>
      <c r="C79" s="377"/>
      <c r="D79" s="2021" t="s">
        <v>445</v>
      </c>
      <c r="E79" s="2022">
        <f>G61+F64+E70</f>
        <v>314426928.40723771</v>
      </c>
      <c r="F79" s="2022">
        <f>SUM(F80:F82)</f>
        <v>6906815.8702608477</v>
      </c>
      <c r="G79" s="2022">
        <f>SUM(G80:G82)</f>
        <v>9708145.600060435</v>
      </c>
      <c r="H79" s="2022">
        <f>SUM(H80:H82)</f>
        <v>10449664.715225019</v>
      </c>
      <c r="I79" s="2022">
        <f>SUM(I80:I82)</f>
        <v>36422950.721394703</v>
      </c>
      <c r="J79" s="2023">
        <f>SUM(J80:J82)</f>
        <v>250939351.50029674</v>
      </c>
      <c r="K79" s="2023">
        <f t="shared" si="4"/>
        <v>0</v>
      </c>
      <c r="L79" s="1955"/>
      <c r="M79" s="1943"/>
    </row>
    <row r="80" spans="2:13" s="380" customFormat="1" ht="30" customHeight="1" outlineLevel="1" x14ac:dyDescent="0.35">
      <c r="B80" s="792"/>
      <c r="C80" s="377"/>
      <c r="D80" s="2029" t="s">
        <v>1285</v>
      </c>
      <c r="E80" s="2024">
        <f>F64*(1-'0.2 Dashboard'!$E$50)</f>
        <v>0</v>
      </c>
      <c r="F80" s="2024">
        <f>($E$55*'3.2 CAPEX Projections'!H72-SUM(F77:F78))*(1-'0.2 Dashboard'!$E$50)</f>
        <v>0</v>
      </c>
      <c r="G80" s="2024">
        <f>($E$55*'3.2 CAPEX Projections'!I72-SUM(G77:G78))*(1-'0.2 Dashboard'!$E$50)</f>
        <v>0</v>
      </c>
      <c r="H80" s="2024">
        <f>($E$55*'3.2 CAPEX Projections'!J72-SUM(H77:H78))*(1-'0.2 Dashboard'!$E$50)</f>
        <v>0</v>
      </c>
      <c r="I80" s="2024">
        <f>($E$55*'3.2 CAPEX Projections'!K72-SUM(I77:I78))*(1-'0.2 Dashboard'!$E$50)</f>
        <v>0</v>
      </c>
      <c r="J80" s="2025">
        <f>($E$55*'3.2 CAPEX Projections'!L72-SUM(J77:J78))*(1-'0.2 Dashboard'!$E$50)</f>
        <v>0</v>
      </c>
      <c r="K80" s="2025">
        <f>E80-SUM(F80:J80)</f>
        <v>0</v>
      </c>
      <c r="L80" s="1955"/>
      <c r="M80" s="1943"/>
    </row>
    <row r="81" spans="1:13" s="380" customFormat="1" ht="30" customHeight="1" outlineLevel="1" x14ac:dyDescent="0.35">
      <c r="B81" s="792"/>
      <c r="C81" s="377"/>
      <c r="D81" s="2029" t="s">
        <v>1284</v>
      </c>
      <c r="E81" s="2024">
        <f>F64*'0.2 Dashboard'!$E$50</f>
        <v>211232669.11906618</v>
      </c>
      <c r="F81" s="2024">
        <f>($E$55*'3.2 CAPEX Projections'!H72-SUM(F77:F78))*'0.2 Dashboard'!$E$50</f>
        <v>0</v>
      </c>
      <c r="G81" s="2024">
        <f>($E$55*'3.2 CAPEX Projections'!I72-SUM(G77:G78))*'0.2 Dashboard'!$E$50</f>
        <v>0</v>
      </c>
      <c r="H81" s="2024">
        <f>($E$55*'3.2 CAPEX Projections'!J72-SUM(H77:H78))*'0.2 Dashboard'!$E$50</f>
        <v>0</v>
      </c>
      <c r="I81" s="2024">
        <f>($E$55*'3.2 CAPEX Projections'!K72-SUM(I77:I78))*'0.2 Dashboard'!$E$50</f>
        <v>0</v>
      </c>
      <c r="J81" s="2025">
        <f>($E$55*'3.2 CAPEX Projections'!L72-SUM(J77:J78))*'0.2 Dashboard'!$E$50</f>
        <v>211232669.11906624</v>
      </c>
      <c r="K81" s="2025">
        <f>E81-SUM(F81:J81)</f>
        <v>0</v>
      </c>
      <c r="L81" s="1955"/>
      <c r="M81" s="1943"/>
    </row>
    <row r="82" spans="1:13" s="380" customFormat="1" ht="30" customHeight="1" outlineLevel="1" x14ac:dyDescent="0.35">
      <c r="B82" s="792"/>
      <c r="C82" s="377"/>
      <c r="D82" s="2029" t="s">
        <v>232</v>
      </c>
      <c r="E82" s="2024">
        <f>H67</f>
        <v>103194259.28817151</v>
      </c>
      <c r="F82" s="2024">
        <f>$E$82*'3.2 CAPEX Projections'!H72</f>
        <v>6906815.8702608477</v>
      </c>
      <c r="G82" s="2024">
        <f>$E$82*'3.2 CAPEX Projections'!I72</f>
        <v>9708145.600060435</v>
      </c>
      <c r="H82" s="2024">
        <f>$E$82*'3.2 CAPEX Projections'!J72</f>
        <v>10449664.715225019</v>
      </c>
      <c r="I82" s="2024">
        <f>$E$82*'3.2 CAPEX Projections'!K72</f>
        <v>36422950.721394703</v>
      </c>
      <c r="J82" s="2025">
        <f>$E$82*'3.2 CAPEX Projections'!L72</f>
        <v>39706682.381230511</v>
      </c>
      <c r="K82" s="2025">
        <f t="shared" si="4"/>
        <v>0</v>
      </c>
      <c r="L82" s="1955"/>
      <c r="M82" s="1943"/>
    </row>
    <row r="83" spans="1:13" s="380" customFormat="1" ht="30" customHeight="1" outlineLevel="1" thickBot="1" x14ac:dyDescent="0.4">
      <c r="B83" s="792"/>
      <c r="C83" s="377"/>
      <c r="D83" s="2026" t="s">
        <v>248</v>
      </c>
      <c r="E83" s="2027">
        <f t="shared" ref="E83:J83" si="5">SUM(E77:E79)</f>
        <v>656073216.65167773</v>
      </c>
      <c r="F83" s="2027">
        <f t="shared" si="5"/>
        <v>43911133.58514405</v>
      </c>
      <c r="G83" s="2027">
        <f t="shared" si="5"/>
        <v>61721013.896405257</v>
      </c>
      <c r="H83" s="2027">
        <f t="shared" si="5"/>
        <v>66435334.581010416</v>
      </c>
      <c r="I83" s="2027">
        <f t="shared" si="5"/>
        <v>231564455.27653521</v>
      </c>
      <c r="J83" s="2028">
        <f t="shared" si="5"/>
        <v>252441279.31258282</v>
      </c>
      <c r="K83" s="2028">
        <f t="shared" si="4"/>
        <v>0</v>
      </c>
      <c r="L83" s="1955"/>
      <c r="M83" s="1943"/>
    </row>
    <row r="84" spans="1:13" ht="15" customHeight="1" thickBot="1" x14ac:dyDescent="0.35">
      <c r="B84" s="2"/>
      <c r="C84" s="342"/>
      <c r="D84" s="952"/>
      <c r="E84" s="953"/>
      <c r="F84" s="953" t="s">
        <v>11</v>
      </c>
      <c r="G84" s="953" t="s">
        <v>11</v>
      </c>
      <c r="H84" s="953"/>
      <c r="I84" s="2492"/>
      <c r="J84" s="953"/>
      <c r="K84" s="953"/>
      <c r="L84" s="954"/>
      <c r="M84" s="42"/>
    </row>
    <row r="85" spans="1:13" ht="15" customHeight="1" x14ac:dyDescent="0.3">
      <c r="D85" s="941"/>
      <c r="E85" s="942"/>
      <c r="F85" s="942"/>
      <c r="G85" s="943"/>
      <c r="H85" s="942"/>
      <c r="I85" s="942"/>
      <c r="J85" s="942"/>
      <c r="K85" s="942"/>
      <c r="L85" s="940"/>
    </row>
    <row r="86" spans="1:13" x14ac:dyDescent="0.3">
      <c r="D86" s="941"/>
      <c r="E86" s="942"/>
      <c r="F86" s="942"/>
      <c r="G86" s="943"/>
      <c r="H86" s="942"/>
      <c r="I86" s="942"/>
      <c r="J86" s="942"/>
      <c r="K86" s="942"/>
      <c r="L86" s="940"/>
    </row>
    <row r="87" spans="1:13" x14ac:dyDescent="0.3">
      <c r="A87" s="769"/>
      <c r="B87" s="769"/>
      <c r="C87" s="769"/>
      <c r="D87" s="769"/>
      <c r="E87" s="769"/>
      <c r="F87" s="769"/>
      <c r="G87" s="769"/>
      <c r="H87" s="769"/>
      <c r="I87" s="769"/>
    </row>
    <row r="88" spans="1:13" x14ac:dyDescent="0.3">
      <c r="A88" s="769"/>
      <c r="B88" s="769"/>
      <c r="C88" s="769"/>
      <c r="D88" s="769"/>
      <c r="E88" s="769"/>
      <c r="F88" s="769"/>
      <c r="G88" s="769"/>
      <c r="H88" s="769"/>
      <c r="I88" s="769"/>
    </row>
  </sheetData>
  <mergeCells count="16">
    <mergeCell ref="F66:G66"/>
    <mergeCell ref="F71:G71"/>
    <mergeCell ref="D12:E12"/>
    <mergeCell ref="D52:E52"/>
    <mergeCell ref="G54:H54"/>
    <mergeCell ref="G57:J57"/>
    <mergeCell ref="G60:J60"/>
    <mergeCell ref="F63:J63"/>
    <mergeCell ref="G24:J24"/>
    <mergeCell ref="F33:G33"/>
    <mergeCell ref="F38:G38"/>
    <mergeCell ref="D5:E5"/>
    <mergeCell ref="D19:E19"/>
    <mergeCell ref="G21:H21"/>
    <mergeCell ref="G27:J27"/>
    <mergeCell ref="F30:J30"/>
  </mergeCells>
  <hyperlinks>
    <hyperlink ref="D1" location="'0.1 Flow Chart'!A1" display="'0.1 Flow Chart'!A1" xr:uid="{52B11973-7ED4-4C58-BEFD-2B8A2B732D89}"/>
    <hyperlink ref="E1" location="'0.2 Dashboard'!A1" display="'0.2 Dashboard'!A1" xr:uid="{9D1EEECD-0B14-4E18-8F6E-801308E95F61}"/>
  </hyperlinks>
  <pageMargins left="0.7" right="0.7" top="0.75" bottom="0.75" header="0.3" footer="0.3"/>
  <pageSetup paperSize="9" scale="39" orientation="landscape" horizontalDpi="4294967293" verticalDpi="4294967293" r:id="rId1"/>
  <headerFooter>
    <oddHeader>&amp;C&amp;"Calibri"&amp;10&amp;K808080 Public&amp;1#_x000D_</oddHeader>
  </headerFooter>
  <rowBreaks count="1" manualBreakCount="1">
    <brk id="85"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8" tint="-0.249977111117893"/>
    <outlinePr summaryBelow="0" summaryRight="0"/>
  </sheetPr>
  <dimension ref="A1:AN118"/>
  <sheetViews>
    <sheetView view="pageBreakPreview" zoomScale="85" zoomScaleNormal="85" zoomScaleSheetLayoutView="85" workbookViewId="0">
      <pane xSplit="5" ySplit="7" topLeftCell="F8" activePane="bottomRight" state="frozen"/>
      <selection activeCell="C3" sqref="C3"/>
      <selection pane="topRight" activeCell="C3" sqref="C3"/>
      <selection pane="bottomLeft" activeCell="C3" sqref="C3"/>
      <selection pane="bottomRight"/>
    </sheetView>
  </sheetViews>
  <sheetFormatPr defaultColWidth="9.19921875" defaultRowHeight="12.45" outlineLevelRow="2" outlineLevelCol="1" x14ac:dyDescent="0.3"/>
  <cols>
    <col min="1" max="2" width="1.3984375" style="35" customWidth="1"/>
    <col min="3" max="3" width="2.46484375" style="35" customWidth="1"/>
    <col min="4" max="4" width="53.46484375" style="35" customWidth="1"/>
    <col min="5" max="5" width="17.46484375" style="35" customWidth="1"/>
    <col min="6" max="9" width="10.59765625" style="35" customWidth="1"/>
    <col min="10" max="14" width="10.59765625" style="35" customWidth="1" outlineLevel="1"/>
    <col min="15" max="15" width="10.59765625" style="35" customWidth="1"/>
    <col min="16" max="19" width="10.59765625" style="35" customWidth="1" outlineLevel="1"/>
    <col min="20" max="20" width="10.59765625" style="35" customWidth="1"/>
    <col min="21" max="24" width="10.59765625" style="35" customWidth="1" outlineLevel="1"/>
    <col min="25" max="25" width="10.59765625" style="35" customWidth="1"/>
    <col min="26" max="29" width="10.59765625" style="35" customWidth="1" outlineLevel="1"/>
    <col min="30" max="30" width="10.59765625" style="35" customWidth="1"/>
    <col min="31" max="34" width="10.59765625" style="35" customWidth="1" outlineLevel="1"/>
    <col min="35" max="37" width="10.59765625" style="35" customWidth="1"/>
    <col min="38" max="39" width="2" style="35" customWidth="1"/>
    <col min="40" max="40" width="12" style="35" customWidth="1"/>
    <col min="41" max="16384" width="9.19921875" style="35"/>
  </cols>
  <sheetData>
    <row r="1" spans="1:40" s="380" customFormat="1" ht="14.6" thickBot="1" x14ac:dyDescent="0.4">
      <c r="A1" s="1441"/>
      <c r="B1" s="1441"/>
      <c r="D1" s="1168" t="s">
        <v>2198</v>
      </c>
      <c r="E1" s="1168" t="s">
        <v>446</v>
      </c>
    </row>
    <row r="2" spans="1:40" ht="12.75" customHeight="1" x14ac:dyDescent="0.35">
      <c r="A2" s="2"/>
      <c r="B2" s="2"/>
      <c r="C2" s="776"/>
      <c r="D2" s="364"/>
      <c r="E2" s="364"/>
      <c r="F2" s="348"/>
      <c r="G2" s="348"/>
      <c r="H2" s="348"/>
      <c r="I2" s="344"/>
      <c r="J2" s="344"/>
      <c r="K2" s="344"/>
      <c r="L2" s="344"/>
      <c r="M2" s="348"/>
      <c r="N2" s="777"/>
      <c r="O2" s="777"/>
      <c r="P2" s="777"/>
      <c r="Q2" s="777"/>
      <c r="R2" s="777"/>
      <c r="S2" s="777"/>
      <c r="T2" s="777"/>
      <c r="U2" s="777"/>
      <c r="V2" s="777"/>
      <c r="W2" s="777"/>
      <c r="X2" s="777"/>
      <c r="Y2" s="777"/>
      <c r="Z2" s="777"/>
      <c r="AA2" s="777"/>
      <c r="AB2" s="777"/>
      <c r="AC2" s="777"/>
      <c r="AD2" s="777"/>
      <c r="AE2" s="777"/>
      <c r="AF2" s="777"/>
      <c r="AG2" s="777"/>
      <c r="AH2" s="777"/>
      <c r="AI2" s="777"/>
      <c r="AJ2" s="777"/>
      <c r="AK2" s="777"/>
      <c r="AL2" s="778"/>
      <c r="AM2" s="2"/>
      <c r="AN2" s="2"/>
    </row>
    <row r="3" spans="1:40" s="779" customFormat="1" ht="17.600000000000001" x14ac:dyDescent="0.4">
      <c r="A3" s="773"/>
      <c r="B3" s="773"/>
      <c r="C3" s="774"/>
      <c r="D3" s="781" t="str">
        <f>'1. INPUT General assumptions'!$F$5</f>
        <v>INTEGRATED WASTE MANAGEMENT PROJECT COUNTY X</v>
      </c>
      <c r="E3" s="504"/>
      <c r="F3" s="504"/>
      <c r="G3" s="2493"/>
      <c r="H3" s="504"/>
      <c r="I3" s="504"/>
      <c r="J3" s="504"/>
      <c r="K3" s="2493"/>
      <c r="L3" s="504"/>
      <c r="M3" s="504"/>
      <c r="N3" s="504"/>
      <c r="O3" s="504"/>
      <c r="P3" s="504"/>
      <c r="Q3" s="504"/>
      <c r="R3" s="504"/>
      <c r="S3" s="504"/>
      <c r="T3" s="504"/>
      <c r="U3" s="504"/>
      <c r="V3" s="504"/>
      <c r="W3" s="504"/>
      <c r="X3" s="504"/>
      <c r="Y3" s="504"/>
      <c r="Z3" s="504"/>
      <c r="AA3" s="504"/>
      <c r="AB3" s="504"/>
      <c r="AC3" s="504"/>
      <c r="AD3" s="504"/>
      <c r="AE3" s="504"/>
      <c r="AF3" s="504"/>
      <c r="AG3" s="504"/>
      <c r="AH3" s="504"/>
      <c r="AI3" s="504"/>
      <c r="AJ3" s="504"/>
      <c r="AK3" s="782"/>
      <c r="AL3" s="775"/>
      <c r="AM3" s="773"/>
      <c r="AN3" s="773"/>
    </row>
    <row r="4" spans="1:40" ht="12.75" customHeight="1" x14ac:dyDescent="0.35">
      <c r="A4" s="2"/>
      <c r="B4" s="2"/>
      <c r="C4" s="2336"/>
      <c r="F4" s="2333" t="s">
        <v>1258</v>
      </c>
      <c r="G4" s="2333"/>
      <c r="H4" s="2333" t="s">
        <v>1065</v>
      </c>
      <c r="I4" s="2334"/>
      <c r="J4" s="2334"/>
      <c r="K4" s="2334"/>
      <c r="L4" s="2334" t="s">
        <v>1584</v>
      </c>
      <c r="M4" s="2333" t="s">
        <v>1066</v>
      </c>
      <c r="N4" s="2"/>
      <c r="O4" s="2"/>
      <c r="P4" s="2"/>
      <c r="Q4" s="2"/>
      <c r="R4" s="2"/>
      <c r="S4" s="2"/>
      <c r="T4" s="2"/>
      <c r="U4" s="2"/>
      <c r="V4" s="2"/>
      <c r="W4" s="2"/>
      <c r="X4" s="2"/>
      <c r="Y4" s="2"/>
      <c r="Z4" s="2"/>
      <c r="AA4" s="2"/>
      <c r="AB4" s="2"/>
      <c r="AC4" s="2"/>
      <c r="AD4" s="2"/>
      <c r="AE4" s="2"/>
      <c r="AF4" s="2"/>
      <c r="AG4" s="2"/>
      <c r="AH4" s="2"/>
      <c r="AI4" s="2"/>
      <c r="AJ4" s="2"/>
      <c r="AK4" s="2"/>
      <c r="AL4" s="2337"/>
      <c r="AM4" s="2"/>
      <c r="AN4" s="2"/>
    </row>
    <row r="5" spans="1:40" s="779" customFormat="1" ht="17.600000000000001" x14ac:dyDescent="0.4">
      <c r="A5" s="773"/>
      <c r="B5" s="773"/>
      <c r="C5" s="774"/>
      <c r="D5" s="781" t="s">
        <v>1890</v>
      </c>
      <c r="E5" s="504"/>
      <c r="F5" s="504"/>
      <c r="G5" s="2493"/>
      <c r="H5" s="504"/>
      <c r="I5" s="504"/>
      <c r="J5" s="504"/>
      <c r="K5" s="2493"/>
      <c r="L5" s="504"/>
      <c r="M5" s="504"/>
      <c r="N5" s="504"/>
      <c r="O5" s="504"/>
      <c r="P5" s="504"/>
      <c r="Q5" s="504"/>
      <c r="R5" s="504"/>
      <c r="S5" s="504"/>
      <c r="T5" s="504"/>
      <c r="U5" s="504"/>
      <c r="V5" s="504"/>
      <c r="W5" s="504"/>
      <c r="X5" s="504"/>
      <c r="Y5" s="504"/>
      <c r="Z5" s="504"/>
      <c r="AA5" s="504"/>
      <c r="AB5" s="504"/>
      <c r="AC5" s="504"/>
      <c r="AD5" s="504"/>
      <c r="AE5" s="504"/>
      <c r="AF5" s="504"/>
      <c r="AG5" s="504"/>
      <c r="AH5" s="504"/>
      <c r="AI5" s="504"/>
      <c r="AJ5" s="504"/>
      <c r="AK5" s="782"/>
      <c r="AL5" s="775"/>
      <c r="AM5" s="773"/>
      <c r="AN5" s="773"/>
    </row>
    <row r="6" spans="1:40" s="221" customFormat="1" ht="14.15" x14ac:dyDescent="0.3">
      <c r="C6" s="222"/>
      <c r="D6" s="35"/>
      <c r="E6" s="35"/>
      <c r="F6" s="435">
        <f>'1. INPUT General assumptions'!F7</f>
        <v>2023</v>
      </c>
      <c r="G6" s="435">
        <f>F6+1</f>
        <v>2024</v>
      </c>
      <c r="H6" s="435">
        <f t="shared" ref="H6:AJ6" si="0">G6+1</f>
        <v>2025</v>
      </c>
      <c r="I6" s="435">
        <f t="shared" si="0"/>
        <v>2026</v>
      </c>
      <c r="J6" s="435">
        <f t="shared" si="0"/>
        <v>2027</v>
      </c>
      <c r="K6" s="435">
        <f t="shared" si="0"/>
        <v>2028</v>
      </c>
      <c r="L6" s="435">
        <f t="shared" si="0"/>
        <v>2029</v>
      </c>
      <c r="M6" s="435">
        <f t="shared" si="0"/>
        <v>2030</v>
      </c>
      <c r="N6" s="435">
        <f t="shared" si="0"/>
        <v>2031</v>
      </c>
      <c r="O6" s="435">
        <f t="shared" si="0"/>
        <v>2032</v>
      </c>
      <c r="P6" s="435">
        <f t="shared" si="0"/>
        <v>2033</v>
      </c>
      <c r="Q6" s="435">
        <f t="shared" si="0"/>
        <v>2034</v>
      </c>
      <c r="R6" s="435">
        <f t="shared" si="0"/>
        <v>2035</v>
      </c>
      <c r="S6" s="435">
        <f t="shared" si="0"/>
        <v>2036</v>
      </c>
      <c r="T6" s="435">
        <f t="shared" si="0"/>
        <v>2037</v>
      </c>
      <c r="U6" s="435">
        <f t="shared" si="0"/>
        <v>2038</v>
      </c>
      <c r="V6" s="435">
        <f t="shared" si="0"/>
        <v>2039</v>
      </c>
      <c r="W6" s="435">
        <f t="shared" si="0"/>
        <v>2040</v>
      </c>
      <c r="X6" s="435">
        <f t="shared" si="0"/>
        <v>2041</v>
      </c>
      <c r="Y6" s="435">
        <f t="shared" si="0"/>
        <v>2042</v>
      </c>
      <c r="Z6" s="435">
        <f t="shared" si="0"/>
        <v>2043</v>
      </c>
      <c r="AA6" s="435">
        <f t="shared" si="0"/>
        <v>2044</v>
      </c>
      <c r="AB6" s="435">
        <f t="shared" si="0"/>
        <v>2045</v>
      </c>
      <c r="AC6" s="435">
        <f t="shared" si="0"/>
        <v>2046</v>
      </c>
      <c r="AD6" s="435">
        <f t="shared" si="0"/>
        <v>2047</v>
      </c>
      <c r="AE6" s="435">
        <f t="shared" si="0"/>
        <v>2048</v>
      </c>
      <c r="AF6" s="435">
        <f t="shared" si="0"/>
        <v>2049</v>
      </c>
      <c r="AG6" s="435">
        <f t="shared" si="0"/>
        <v>2050</v>
      </c>
      <c r="AH6" s="435">
        <f t="shared" si="0"/>
        <v>2051</v>
      </c>
      <c r="AI6" s="435">
        <f t="shared" si="0"/>
        <v>2052</v>
      </c>
      <c r="AJ6" s="435">
        <f t="shared" si="0"/>
        <v>2053</v>
      </c>
      <c r="AK6" s="435">
        <f t="shared" ref="AK6" si="1">AJ6+1</f>
        <v>2054</v>
      </c>
      <c r="AL6" s="225"/>
    </row>
    <row r="7" spans="1:40" s="221" customFormat="1" ht="14.15" x14ac:dyDescent="0.3">
      <c r="C7" s="222"/>
      <c r="D7" s="187"/>
      <c r="E7" s="187"/>
      <c r="F7" s="436">
        <v>-1</v>
      </c>
      <c r="G7" s="1916">
        <f>F7+1</f>
        <v>0</v>
      </c>
      <c r="H7" s="1916">
        <f t="shared" ref="H7:AJ7" si="2">G7+1</f>
        <v>1</v>
      </c>
      <c r="I7" s="1916">
        <f t="shared" si="2"/>
        <v>2</v>
      </c>
      <c r="J7" s="1916">
        <f t="shared" si="2"/>
        <v>3</v>
      </c>
      <c r="K7" s="1916">
        <f t="shared" si="2"/>
        <v>4</v>
      </c>
      <c r="L7" s="1916">
        <f t="shared" si="2"/>
        <v>5</v>
      </c>
      <c r="M7" s="1916">
        <f t="shared" si="2"/>
        <v>6</v>
      </c>
      <c r="N7" s="1916">
        <f t="shared" si="2"/>
        <v>7</v>
      </c>
      <c r="O7" s="1916">
        <f t="shared" si="2"/>
        <v>8</v>
      </c>
      <c r="P7" s="1916">
        <f t="shared" si="2"/>
        <v>9</v>
      </c>
      <c r="Q7" s="1916">
        <f t="shared" si="2"/>
        <v>10</v>
      </c>
      <c r="R7" s="1916">
        <f t="shared" si="2"/>
        <v>11</v>
      </c>
      <c r="S7" s="1916">
        <f t="shared" si="2"/>
        <v>12</v>
      </c>
      <c r="T7" s="1916">
        <f t="shared" si="2"/>
        <v>13</v>
      </c>
      <c r="U7" s="1916">
        <f t="shared" si="2"/>
        <v>14</v>
      </c>
      <c r="V7" s="1916">
        <f t="shared" si="2"/>
        <v>15</v>
      </c>
      <c r="W7" s="1916">
        <f t="shared" si="2"/>
        <v>16</v>
      </c>
      <c r="X7" s="1916">
        <f t="shared" si="2"/>
        <v>17</v>
      </c>
      <c r="Y7" s="1916">
        <f t="shared" si="2"/>
        <v>18</v>
      </c>
      <c r="Z7" s="1916">
        <f t="shared" si="2"/>
        <v>19</v>
      </c>
      <c r="AA7" s="1916">
        <f t="shared" si="2"/>
        <v>20</v>
      </c>
      <c r="AB7" s="1916">
        <f t="shared" si="2"/>
        <v>21</v>
      </c>
      <c r="AC7" s="1916">
        <f t="shared" si="2"/>
        <v>22</v>
      </c>
      <c r="AD7" s="1916">
        <f t="shared" si="2"/>
        <v>23</v>
      </c>
      <c r="AE7" s="1916">
        <f t="shared" si="2"/>
        <v>24</v>
      </c>
      <c r="AF7" s="1916">
        <f t="shared" si="2"/>
        <v>25</v>
      </c>
      <c r="AG7" s="1916">
        <f t="shared" si="2"/>
        <v>26</v>
      </c>
      <c r="AH7" s="1916">
        <f t="shared" si="2"/>
        <v>27</v>
      </c>
      <c r="AI7" s="1916">
        <f t="shared" si="2"/>
        <v>28</v>
      </c>
      <c r="AJ7" s="1916">
        <f t="shared" si="2"/>
        <v>29</v>
      </c>
      <c r="AK7" s="1916">
        <f t="shared" ref="AK7" si="3">AJ7+1</f>
        <v>30</v>
      </c>
      <c r="AL7" s="225"/>
    </row>
    <row r="8" spans="1:40" s="860" customFormat="1" ht="16" customHeight="1" x14ac:dyDescent="0.4">
      <c r="C8" s="861"/>
      <c r="D8" s="783" t="s">
        <v>1061</v>
      </c>
      <c r="E8" s="784"/>
      <c r="F8" s="784"/>
      <c r="G8" s="2494"/>
      <c r="H8" s="784"/>
      <c r="I8" s="784"/>
      <c r="J8" s="784"/>
      <c r="K8" s="2494"/>
      <c r="L8" s="784"/>
      <c r="M8" s="784"/>
      <c r="N8" s="784"/>
      <c r="O8" s="784"/>
      <c r="P8" s="784"/>
      <c r="Q8" s="784"/>
      <c r="R8" s="784"/>
      <c r="S8" s="784"/>
      <c r="T8" s="784"/>
      <c r="U8" s="784"/>
      <c r="V8" s="784"/>
      <c r="W8" s="784"/>
      <c r="X8" s="784"/>
      <c r="Y8" s="784"/>
      <c r="Z8" s="784"/>
      <c r="AA8" s="784"/>
      <c r="AB8" s="784"/>
      <c r="AC8" s="784"/>
      <c r="AD8" s="784"/>
      <c r="AE8" s="784"/>
      <c r="AF8" s="784"/>
      <c r="AG8" s="784"/>
      <c r="AH8" s="784"/>
      <c r="AI8" s="784"/>
      <c r="AJ8" s="784"/>
      <c r="AK8" s="785"/>
      <c r="AL8" s="862"/>
    </row>
    <row r="9" spans="1:40" outlineLevel="1" x14ac:dyDescent="0.3">
      <c r="C9" s="340"/>
      <c r="D9" s="771"/>
      <c r="F9" s="33"/>
      <c r="G9" s="33"/>
      <c r="H9" s="33"/>
      <c r="I9" s="33"/>
      <c r="J9" s="33"/>
      <c r="K9" s="33"/>
      <c r="L9" s="33"/>
      <c r="M9" s="33"/>
      <c r="N9" s="33"/>
      <c r="O9" s="33"/>
      <c r="P9" s="33"/>
      <c r="Q9" s="33"/>
      <c r="R9" s="33"/>
      <c r="S9" s="33"/>
      <c r="T9" s="33"/>
      <c r="U9" s="33"/>
      <c r="V9" s="33"/>
      <c r="W9" s="33"/>
      <c r="X9" s="33"/>
      <c r="Y9" s="1"/>
      <c r="Z9" s="33"/>
      <c r="AA9" s="33"/>
      <c r="AB9" s="33"/>
      <c r="AC9" s="33"/>
      <c r="AD9" s="1"/>
      <c r="AE9" s="33"/>
      <c r="AF9" s="33"/>
      <c r="AG9" s="33"/>
      <c r="AH9" s="33"/>
      <c r="AI9" s="1"/>
      <c r="AJ9" s="1"/>
      <c r="AK9" s="1"/>
      <c r="AL9" s="419"/>
      <c r="AM9" s="34"/>
    </row>
    <row r="10" spans="1:40" ht="14.15" outlineLevel="1" x14ac:dyDescent="0.35">
      <c r="C10" s="340"/>
      <c r="D10" s="863" t="s">
        <v>1900</v>
      </c>
      <c r="E10" s="515"/>
      <c r="F10" s="515"/>
      <c r="G10" s="2495"/>
      <c r="H10" s="515"/>
      <c r="I10" s="515"/>
      <c r="J10" s="515"/>
      <c r="K10" s="249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6"/>
      <c r="AL10" s="341"/>
    </row>
    <row r="11" spans="1:40" s="380" customFormat="1" ht="13.5" customHeight="1" outlineLevel="2" x14ac:dyDescent="0.35">
      <c r="C11" s="791"/>
      <c r="D11" s="792"/>
      <c r="F11" s="1394"/>
      <c r="G11" s="1394"/>
      <c r="H11" s="1394"/>
      <c r="I11" s="1394"/>
      <c r="J11" s="1394"/>
      <c r="K11" s="1394"/>
      <c r="L11" s="1394"/>
      <c r="M11" s="1394"/>
      <c r="N11" s="1394"/>
      <c r="O11" s="786"/>
      <c r="P11" s="1394"/>
      <c r="Q11" s="1394"/>
      <c r="R11" s="1394"/>
      <c r="S11" s="1394"/>
      <c r="T11" s="786"/>
      <c r="U11" s="1394"/>
      <c r="V11" s="1394"/>
      <c r="W11" s="1394"/>
      <c r="X11" s="1394"/>
      <c r="Y11" s="786"/>
      <c r="Z11" s="1394"/>
      <c r="AA11" s="1394"/>
      <c r="AB11" s="1394"/>
      <c r="AC11" s="1394"/>
      <c r="AD11" s="786"/>
      <c r="AE11" s="1394"/>
      <c r="AF11" s="1394"/>
      <c r="AG11" s="1394"/>
      <c r="AH11" s="1394"/>
      <c r="AI11" s="786"/>
      <c r="AJ11" s="786"/>
      <c r="AK11" s="786"/>
      <c r="AL11" s="793"/>
      <c r="AM11" s="786"/>
      <c r="AN11" s="792"/>
    </row>
    <row r="12" spans="1:40" s="380" customFormat="1" ht="13.5" customHeight="1" outlineLevel="2" x14ac:dyDescent="0.35">
      <c r="C12" s="791"/>
      <c r="D12" s="1396" t="s">
        <v>1897</v>
      </c>
      <c r="E12" s="1397" t="s">
        <v>124</v>
      </c>
      <c r="F12" s="1398">
        <f t="shared" ref="F12:AJ12" si="4">SUM(F13:F14)</f>
        <v>10706775.518679831</v>
      </c>
      <c r="G12" s="1398">
        <f t="shared" ref="G12:K12" si="5">SUM(G13:G14)</f>
        <v>10845227.262827283</v>
      </c>
      <c r="H12" s="1398">
        <f t="shared" si="4"/>
        <v>11234635.628689632</v>
      </c>
      <c r="I12" s="1398">
        <f t="shared" si="5"/>
        <v>11537779.98554405</v>
      </c>
      <c r="J12" s="1398">
        <f t="shared" si="5"/>
        <v>11707142.19002049</v>
      </c>
      <c r="K12" s="1398">
        <f t="shared" si="5"/>
        <v>11790630.615473311</v>
      </c>
      <c r="L12" s="1398">
        <f t="shared" si="4"/>
        <v>12005359.518770434</v>
      </c>
      <c r="M12" s="1398">
        <f t="shared" si="4"/>
        <v>23259105.286635321</v>
      </c>
      <c r="N12" s="1398">
        <f t="shared" si="4"/>
        <v>23680601.758691233</v>
      </c>
      <c r="O12" s="1398">
        <f t="shared" si="4"/>
        <v>24224732.059844181</v>
      </c>
      <c r="P12" s="1398">
        <f t="shared" si="4"/>
        <v>24764275.596556276</v>
      </c>
      <c r="Q12" s="1398">
        <f t="shared" si="4"/>
        <v>25595059.041759238</v>
      </c>
      <c r="R12" s="1398">
        <f t="shared" si="4"/>
        <v>26284916.993257165</v>
      </c>
      <c r="S12" s="1398">
        <f t="shared" si="4"/>
        <v>27004127.193980232</v>
      </c>
      <c r="T12" s="1398">
        <f t="shared" si="4"/>
        <v>27423757.848944448</v>
      </c>
      <c r="U12" s="1398">
        <f t="shared" si="4"/>
        <v>27511993.040945496</v>
      </c>
      <c r="V12" s="1398">
        <f t="shared" si="4"/>
        <v>27603561.911756583</v>
      </c>
      <c r="W12" s="1398">
        <f t="shared" si="4"/>
        <v>27698518.997794524</v>
      </c>
      <c r="X12" s="1398">
        <f t="shared" si="4"/>
        <v>27796921.721141815</v>
      </c>
      <c r="Y12" s="1398">
        <f t="shared" si="4"/>
        <v>27894545.212173291</v>
      </c>
      <c r="Z12" s="1398">
        <f t="shared" si="4"/>
        <v>28000000.159691617</v>
      </c>
      <c r="AA12" s="1398">
        <f t="shared" si="4"/>
        <v>28108871.231678091</v>
      </c>
      <c r="AB12" s="1398">
        <f t="shared" si="4"/>
        <v>28221399.73849931</v>
      </c>
      <c r="AC12" s="1398">
        <f t="shared" si="4"/>
        <v>28337649.07877418</v>
      </c>
      <c r="AD12" s="1398">
        <f t="shared" si="4"/>
        <v>28457683.919094011</v>
      </c>
      <c r="AE12" s="1398">
        <f t="shared" si="4"/>
        <v>28581559.87544167</v>
      </c>
      <c r="AF12" s="1398">
        <f t="shared" si="4"/>
        <v>28709335.642015129</v>
      </c>
      <c r="AG12" s="1398">
        <f t="shared" si="4"/>
        <v>28841078.084501777</v>
      </c>
      <c r="AH12" s="1398">
        <f t="shared" si="4"/>
        <v>28976867.54403995</v>
      </c>
      <c r="AI12" s="1398">
        <f t="shared" si="4"/>
        <v>29116746.144967604</v>
      </c>
      <c r="AJ12" s="1398">
        <f t="shared" si="4"/>
        <v>29260797.056309886</v>
      </c>
      <c r="AK12" s="1398">
        <f t="shared" ref="AK12" si="6">SUM(AK13:AK14)</f>
        <v>29364492.24627658</v>
      </c>
      <c r="AL12" s="793"/>
      <c r="AM12" s="786"/>
      <c r="AN12" s="792"/>
    </row>
    <row r="13" spans="1:40" s="380" customFormat="1" ht="13.5" customHeight="1" outlineLevel="2" x14ac:dyDescent="0.35">
      <c r="C13" s="791"/>
      <c r="D13" s="1395" t="s">
        <v>1892</v>
      </c>
      <c r="E13" s="1380" t="s">
        <v>124</v>
      </c>
      <c r="F13" s="1387">
        <f>'6.3 Revenues'!F86</f>
        <v>9840000.1016007923</v>
      </c>
      <c r="G13" s="1387">
        <f>'6.3 Revenues'!G86</f>
        <v>9954246.22053436</v>
      </c>
      <c r="H13" s="1387">
        <f>'6.3 Revenues'!H86</f>
        <v>9791217.2115111295</v>
      </c>
      <c r="I13" s="1387">
        <f>'6.3 Revenues'!I86</f>
        <v>9814689.9910871498</v>
      </c>
      <c r="J13" s="1387">
        <f>'6.3 Revenues'!J86</f>
        <v>9879395.200740587</v>
      </c>
      <c r="K13" s="1387">
        <f>'6.3 Revenues'!K86</f>
        <v>9953870.2306974884</v>
      </c>
      <c r="L13" s="1387">
        <f>'6.3 Revenues'!L86</f>
        <v>10045634.870925147</v>
      </c>
      <c r="M13" s="1387">
        <f>'6.3 Revenues'!M86</f>
        <v>18358899.287440427</v>
      </c>
      <c r="N13" s="1387">
        <f>'6.3 Revenues'!N86</f>
        <v>18768789.516902953</v>
      </c>
      <c r="O13" s="1387">
        <f>'6.3 Revenues'!O86</f>
        <v>19248341.5137357</v>
      </c>
      <c r="P13" s="1387">
        <f>'6.3 Revenues'!P86</f>
        <v>19757232.980769679</v>
      </c>
      <c r="Q13" s="1387">
        <f>'6.3 Revenues'!Q86</f>
        <v>20429505.242992889</v>
      </c>
      <c r="R13" s="1387">
        <f>'6.3 Revenues'!R86</f>
        <v>21067311.903903943</v>
      </c>
      <c r="S13" s="1387">
        <f>'6.3 Revenues'!S86</f>
        <v>21731431.829946291</v>
      </c>
      <c r="T13" s="1387">
        <f>'6.3 Revenues'!T86</f>
        <v>22065245.564588577</v>
      </c>
      <c r="U13" s="1387">
        <f>'6.3 Revenues'!U86</f>
        <v>22158188.936788276</v>
      </c>
      <c r="V13" s="1387">
        <f>'6.3 Revenues'!V86</f>
        <v>22253885.228200968</v>
      </c>
      <c r="W13" s="1387">
        <f>'6.3 Revenues'!W86</f>
        <v>22352382.573787037</v>
      </c>
      <c r="X13" s="1387">
        <f>'6.3 Revenues'!X86</f>
        <v>22453731.100789566</v>
      </c>
      <c r="Y13" s="1387">
        <f>'6.3 Revenues'!Y86</f>
        <v>22550569.17117529</v>
      </c>
      <c r="Z13" s="1387">
        <f>'6.3 Revenues'!Z86</f>
        <v>22657802.653500449</v>
      </c>
      <c r="AA13" s="1387">
        <f>'6.3 Revenues'!AA86</f>
        <v>22767924.724918097</v>
      </c>
      <c r="AB13" s="1387">
        <f>'6.3 Revenues'!AB86</f>
        <v>22881091.555393919</v>
      </c>
      <c r="AC13" s="1387">
        <f>'6.3 Revenues'!AC86</f>
        <v>22997358.491309244</v>
      </c>
      <c r="AD13" s="1387">
        <f>'6.3 Revenues'!AD86</f>
        <v>23116781.985944115</v>
      </c>
      <c r="AE13" s="1387">
        <f>'6.3 Revenues'!AE86</f>
        <v>23239413.735124025</v>
      </c>
      <c r="AF13" s="1387">
        <f>'6.3 Revenues'!AF86</f>
        <v>23365307.600576572</v>
      </c>
      <c r="AG13" s="1387">
        <f>'6.3 Revenues'!AG86</f>
        <v>23494522.47723005</v>
      </c>
      <c r="AH13" s="1387">
        <f>'6.3 Revenues'!AH86</f>
        <v>23627125.358121369</v>
      </c>
      <c r="AI13" s="1387">
        <f>'6.3 Revenues'!AI86</f>
        <v>23763161.928114232</v>
      </c>
      <c r="AJ13" s="1387">
        <f>'6.3 Revenues'!AJ86</f>
        <v>23902701.650544513</v>
      </c>
      <c r="AK13" s="1387">
        <f>'6.3 Revenues'!AK86</f>
        <v>24020442.622307163</v>
      </c>
      <c r="AL13" s="793"/>
      <c r="AM13" s="786"/>
      <c r="AN13" s="792"/>
    </row>
    <row r="14" spans="1:40" s="380" customFormat="1" ht="13.5" customHeight="1" outlineLevel="2" x14ac:dyDescent="0.35">
      <c r="C14" s="791"/>
      <c r="D14" s="1395" t="s">
        <v>2110</v>
      </c>
      <c r="E14" s="1380" t="s">
        <v>124</v>
      </c>
      <c r="F14" s="1387">
        <f>'6.3 Revenues'!F104</f>
        <v>866775.41707903845</v>
      </c>
      <c r="G14" s="1387">
        <f>'6.3 Revenues'!G104</f>
        <v>890981.04229292274</v>
      </c>
      <c r="H14" s="1387">
        <f>'6.3 Revenues'!H104</f>
        <v>1443418.4171785014</v>
      </c>
      <c r="I14" s="1387">
        <f>'6.3 Revenues'!I104</f>
        <v>1723089.9944569001</v>
      </c>
      <c r="J14" s="1387">
        <f>'6.3 Revenues'!J104</f>
        <v>1827746.9892799039</v>
      </c>
      <c r="K14" s="1387">
        <f>'6.3 Revenues'!K104</f>
        <v>1836760.384775823</v>
      </c>
      <c r="L14" s="1387">
        <f>'6.3 Revenues'!L104</f>
        <v>1959724.6478452878</v>
      </c>
      <c r="M14" s="1387">
        <f>'6.3 Revenues'!M104</f>
        <v>4900205.9991948931</v>
      </c>
      <c r="N14" s="1387">
        <f>'6.3 Revenues'!N104</f>
        <v>4911812.2417882802</v>
      </c>
      <c r="O14" s="1387">
        <f>'6.3 Revenues'!O104</f>
        <v>4976390.5461084796</v>
      </c>
      <c r="P14" s="1387">
        <f>'6.3 Revenues'!P104</f>
        <v>5007042.615786599</v>
      </c>
      <c r="Q14" s="1387">
        <f>'6.3 Revenues'!Q104</f>
        <v>5165553.7987663504</v>
      </c>
      <c r="R14" s="1387">
        <f>'6.3 Revenues'!R104</f>
        <v>5217605.0893532224</v>
      </c>
      <c r="S14" s="1387">
        <f>'6.3 Revenues'!S104</f>
        <v>5272695.3640339412</v>
      </c>
      <c r="T14" s="1387">
        <f>'6.3 Revenues'!T104</f>
        <v>5358512.2843558714</v>
      </c>
      <c r="U14" s="1387">
        <f>'6.3 Revenues'!U104</f>
        <v>5353804.1041572206</v>
      </c>
      <c r="V14" s="1387">
        <f>'6.3 Revenues'!V104</f>
        <v>5349676.6835556123</v>
      </c>
      <c r="W14" s="1387">
        <f>'6.3 Revenues'!W104</f>
        <v>5346136.4240074847</v>
      </c>
      <c r="X14" s="1387">
        <f>'6.3 Revenues'!X104</f>
        <v>5343190.6203522505</v>
      </c>
      <c r="Y14" s="1387">
        <f>'6.3 Revenues'!Y104</f>
        <v>5343976.0409980025</v>
      </c>
      <c r="Z14" s="1387">
        <f>'6.3 Revenues'!Z104</f>
        <v>5342197.5061911661</v>
      </c>
      <c r="AA14" s="1387">
        <f>'6.3 Revenues'!AA104</f>
        <v>5340946.5067599937</v>
      </c>
      <c r="AB14" s="1387">
        <f>'6.3 Revenues'!AB104</f>
        <v>5340308.1831053905</v>
      </c>
      <c r="AC14" s="1387">
        <f>'6.3 Revenues'!AC104</f>
        <v>5340290.5874649361</v>
      </c>
      <c r="AD14" s="1387">
        <f>'6.3 Revenues'!AD104</f>
        <v>5340901.9331498947</v>
      </c>
      <c r="AE14" s="1387">
        <f>'6.3 Revenues'!AE104</f>
        <v>5342146.140317644</v>
      </c>
      <c r="AF14" s="1387">
        <f>'6.3 Revenues'!AF104</f>
        <v>5344028.0414385581</v>
      </c>
      <c r="AG14" s="1387">
        <f>'6.3 Revenues'!AG104</f>
        <v>5346555.6072717281</v>
      </c>
      <c r="AH14" s="1387">
        <f>'6.3 Revenues'!AH104</f>
        <v>5349742.1859185826</v>
      </c>
      <c r="AI14" s="1387">
        <f>'6.3 Revenues'!AI104</f>
        <v>5353584.2168533737</v>
      </c>
      <c r="AJ14" s="1387">
        <f>'6.3 Revenues'!AJ104</f>
        <v>5358095.4057653714</v>
      </c>
      <c r="AK14" s="1387">
        <f>'6.3 Revenues'!AK104</f>
        <v>5344049.6239694189</v>
      </c>
      <c r="AL14" s="793"/>
      <c r="AM14" s="786"/>
      <c r="AN14" s="792"/>
    </row>
    <row r="15" spans="1:40" s="380" customFormat="1" ht="13.5" customHeight="1" outlineLevel="2" x14ac:dyDescent="0.35">
      <c r="C15" s="795"/>
      <c r="D15" s="1396" t="s">
        <v>1898</v>
      </c>
      <c r="E15" s="1397" t="s">
        <v>124</v>
      </c>
      <c r="F15" s="1400">
        <f t="shared" ref="F15:AJ15" si="7">SUM(F16:F19)</f>
        <v>9656775.518679833</v>
      </c>
      <c r="G15" s="1400">
        <f t="shared" ref="G15:K15" si="8">SUM(G16:G19)</f>
        <v>9795227.2628272809</v>
      </c>
      <c r="H15" s="1400">
        <f t="shared" si="7"/>
        <v>10184635.628689632</v>
      </c>
      <c r="I15" s="1400">
        <f t="shared" si="8"/>
        <v>10487779.985544046</v>
      </c>
      <c r="J15" s="1400">
        <f t="shared" si="8"/>
        <v>10657142.19002049</v>
      </c>
      <c r="K15" s="1400">
        <f t="shared" si="8"/>
        <v>10740630.615473311</v>
      </c>
      <c r="L15" s="1400">
        <f t="shared" si="7"/>
        <v>10955359.51877044</v>
      </c>
      <c r="M15" s="1400">
        <f t="shared" si="7"/>
        <v>20317761.650991458</v>
      </c>
      <c r="N15" s="1400">
        <f t="shared" si="7"/>
        <v>20349309.217774976</v>
      </c>
      <c r="O15" s="1400">
        <f t="shared" si="7"/>
        <v>20179390.746351283</v>
      </c>
      <c r="P15" s="1400">
        <f t="shared" si="7"/>
        <v>20215113.800585512</v>
      </c>
      <c r="Q15" s="1400">
        <f t="shared" si="7"/>
        <v>20326405.389154069</v>
      </c>
      <c r="R15" s="1400">
        <f t="shared" si="7"/>
        <v>20422880.39353979</v>
      </c>
      <c r="S15" s="1400">
        <f t="shared" si="7"/>
        <v>20526738.85917265</v>
      </c>
      <c r="T15" s="1400">
        <f t="shared" si="7"/>
        <v>20754622.221127715</v>
      </c>
      <c r="U15" s="1400">
        <f t="shared" si="7"/>
        <v>20842857.413128749</v>
      </c>
      <c r="V15" s="1400">
        <f t="shared" si="7"/>
        <v>20934426.283939838</v>
      </c>
      <c r="W15" s="1400">
        <f t="shared" si="7"/>
        <v>21029383.369977795</v>
      </c>
      <c r="X15" s="1400">
        <f t="shared" si="7"/>
        <v>21127786.093325082</v>
      </c>
      <c r="Y15" s="1400">
        <f t="shared" si="7"/>
        <v>21225409.584356565</v>
      </c>
      <c r="Z15" s="1400">
        <f t="shared" si="7"/>
        <v>21330864.531874876</v>
      </c>
      <c r="AA15" s="1400">
        <f t="shared" si="7"/>
        <v>21439735.603861347</v>
      </c>
      <c r="AB15" s="1400">
        <f t="shared" si="7"/>
        <v>21552264.110682566</v>
      </c>
      <c r="AC15" s="1400">
        <f t="shared" si="7"/>
        <v>21668513.45095744</v>
      </c>
      <c r="AD15" s="1400">
        <f t="shared" si="7"/>
        <v>21788548.291277267</v>
      </c>
      <c r="AE15" s="1400">
        <f t="shared" si="7"/>
        <v>21912424.247624934</v>
      </c>
      <c r="AF15" s="1400">
        <f t="shared" si="7"/>
        <v>22040200.014198396</v>
      </c>
      <c r="AG15" s="1400">
        <f t="shared" si="7"/>
        <v>22171942.45668504</v>
      </c>
      <c r="AH15" s="1400">
        <f t="shared" si="7"/>
        <v>22307731.916223217</v>
      </c>
      <c r="AI15" s="1400">
        <f t="shared" si="7"/>
        <v>22447610.517150875</v>
      </c>
      <c r="AJ15" s="1400">
        <f t="shared" si="7"/>
        <v>22591661.428493146</v>
      </c>
      <c r="AK15" s="1400">
        <f t="shared" ref="AK15" si="9">SUM(AK16:AK19)</f>
        <v>22695356.618459843</v>
      </c>
      <c r="AL15" s="379"/>
      <c r="AM15" s="796"/>
    </row>
    <row r="16" spans="1:40" s="380" customFormat="1" ht="13.5" customHeight="1" outlineLevel="2" x14ac:dyDescent="0.35">
      <c r="C16" s="795"/>
      <c r="D16" s="1395" t="s">
        <v>1026</v>
      </c>
      <c r="E16" s="1380" t="s">
        <v>124</v>
      </c>
      <c r="F16" s="1399">
        <f>'4.2 OPEX Projections '!F46-SUM('4.2 OPEX Projections '!F17,'4.2 OPEX Projections '!F28,'4.2 OPEX Projections '!F39)</f>
        <v>6827707.7816102346</v>
      </c>
      <c r="G16" s="1399">
        <f>'4.2 OPEX Projections '!G46-SUM('4.2 OPEX Projections '!G17,'4.2 OPEX Projections '!G28,'4.2 OPEX Projections '!G39)</f>
        <v>6890584.6650044993</v>
      </c>
      <c r="H16" s="1399">
        <f>'4.2 OPEX Projections '!H46-SUM('4.2 OPEX Projections '!H17,'4.2 OPEX Projections '!H28,'4.2 OPEX Projections '!H39)</f>
        <v>6866997.998578012</v>
      </c>
      <c r="I16" s="1399">
        <f>'4.2 OPEX Projections '!I46-SUM('4.2 OPEX Projections '!I17,'4.2 OPEX Projections '!I28,'4.2 OPEX Projections '!I39)</f>
        <v>6860873.0733205341</v>
      </c>
      <c r="J16" s="1399">
        <f>'4.2 OPEX Projections '!J46-SUM('4.2 OPEX Projections '!J17,'4.2 OPEX Projections '!J28,'4.2 OPEX Projections '!J39)</f>
        <v>6904910.6605287129</v>
      </c>
      <c r="K16" s="1399">
        <f>'4.2 OPEX Projections '!K46-SUM('4.2 OPEX Projections '!K17,'4.2 OPEX Projections '!K28,'4.2 OPEX Projections '!K39)</f>
        <v>6969695.7885378916</v>
      </c>
      <c r="L16" s="1399">
        <f>'4.2 OPEX Projections '!L46-SUM('4.2 OPEX Projections '!L17,'4.2 OPEX Projections '!L28,'4.2 OPEX Projections '!L39)</f>
        <v>7029038.6408678666</v>
      </c>
      <c r="M16" s="1399">
        <f>'4.2 OPEX Projections '!M46-SUM('4.2 OPEX Projections '!M17,'4.2 OPEX Projections '!M28,'4.2 OPEX Projections '!M39)</f>
        <v>7859881.6478774808</v>
      </c>
      <c r="N16" s="1399">
        <f>'4.2 OPEX Projections '!N46-SUM('4.2 OPEX Projections '!N17,'4.2 OPEX Projections '!N28,'4.2 OPEX Projections '!N39)</f>
        <v>7956100.5762820374</v>
      </c>
      <c r="O16" s="1399">
        <f>'4.2 OPEX Projections '!O46-SUM('4.2 OPEX Projections '!O17,'4.2 OPEX Projections '!O28,'4.2 OPEX Projections '!O39)</f>
        <v>8064436.7070610635</v>
      </c>
      <c r="P16" s="1399">
        <f>'4.2 OPEX Projections '!P46-SUM('4.2 OPEX Projections '!P17,'4.2 OPEX Projections '!P28,'4.2 OPEX Projections '!P39)</f>
        <v>8134512.3712870236</v>
      </c>
      <c r="Q16" s="1399">
        <f>'4.2 OPEX Projections '!Q46-SUM('4.2 OPEX Projections '!Q17,'4.2 OPEX Projections '!Q28,'4.2 OPEX Projections '!Q39)</f>
        <v>8221795.9054974839</v>
      </c>
      <c r="R16" s="1399">
        <f>'4.2 OPEX Projections '!R46-SUM('4.2 OPEX Projections '!R17,'4.2 OPEX Projections '!R28,'4.2 OPEX Projections '!R39)</f>
        <v>8306527.7186631169</v>
      </c>
      <c r="S16" s="1399">
        <f>'4.2 OPEX Projections '!S46-SUM('4.2 OPEX Projections '!S17,'4.2 OPEX Projections '!S28,'4.2 OPEX Projections '!S39)</f>
        <v>8400565.8371197879</v>
      </c>
      <c r="T16" s="1399">
        <f>'4.2 OPEX Projections '!T46-SUM('4.2 OPEX Projections '!T17,'4.2 OPEX Projections '!T28,'4.2 OPEX Projections '!T39)</f>
        <v>8474319.4492855333</v>
      </c>
      <c r="U16" s="1399">
        <f>'4.2 OPEX Projections '!U46-SUM('4.2 OPEX Projections '!U17,'4.2 OPEX Projections '!U28,'4.2 OPEX Projections '!U39)</f>
        <v>8551284.7476314884</v>
      </c>
      <c r="V16" s="1399">
        <f>'4.2 OPEX Projections '!V46-SUM('4.2 OPEX Projections '!V17,'4.2 OPEX Projections '!V28,'4.2 OPEX Projections '!V39)</f>
        <v>8630061.9983289018</v>
      </c>
      <c r="W16" s="1399">
        <f>'4.2 OPEX Projections '!W46-SUM('4.2 OPEX Projections '!W17,'4.2 OPEX Projections '!W28,'4.2 OPEX Projections '!W39)</f>
        <v>8710685.2991496902</v>
      </c>
      <c r="X16" s="1399">
        <f>'4.2 OPEX Projections '!X46-SUM('4.2 OPEX Projections '!X17,'4.2 OPEX Projections '!X28,'4.2 OPEX Projections '!X39)</f>
        <v>8793189.7742411532</v>
      </c>
      <c r="Y16" s="1399">
        <f>'4.2 OPEX Projections '!Y46-SUM('4.2 OPEX Projections '!Y17,'4.2 OPEX Projections '!Y28,'4.2 OPEX Projections '!Y39)</f>
        <v>8877607.9765633103</v>
      </c>
      <c r="Z16" s="1399">
        <f>'4.2 OPEX Projections '!Z46-SUM('4.2 OPEX Projections '!Z17,'4.2 OPEX Projections '!Z28,'4.2 OPEX Projections '!Z39)</f>
        <v>8963974.6436105892</v>
      </c>
      <c r="AA16" s="1399">
        <f>'4.2 OPEX Projections '!AA46-SUM('4.2 OPEX Projections '!AA17,'4.2 OPEX Projections '!AA28,'4.2 OPEX Projections '!AA39)</f>
        <v>9052295.8980440013</v>
      </c>
      <c r="AB16" s="1399">
        <f>'4.2 OPEX Projections '!AB46-SUM('4.2 OPEX Projections '!AB17,'4.2 OPEX Projections '!AB28,'4.2 OPEX Projections '!AB39)</f>
        <v>9142640.91073527</v>
      </c>
      <c r="AC16" s="1399">
        <f>'4.2 OPEX Projections '!AC46-SUM('4.2 OPEX Projections '!AC17,'4.2 OPEX Projections '!AC28,'4.2 OPEX Projections '!AC39)</f>
        <v>9235048.4615811557</v>
      </c>
      <c r="AD16" s="1399">
        <f>'4.2 OPEX Projections '!AD46-SUM('4.2 OPEX Projections '!AD17,'4.2 OPEX Projections '!AD28,'4.2 OPEX Projections '!AD39)</f>
        <v>9329558.1060763597</v>
      </c>
      <c r="AE16" s="1399">
        <f>'4.2 OPEX Projections '!AE46-SUM('4.2 OPEX Projections '!AE17,'4.2 OPEX Projections '!AE28,'4.2 OPEX Projections '!AE39)</f>
        <v>9426208.3851570487</v>
      </c>
      <c r="AF16" s="1399">
        <f>'4.2 OPEX Projections '!AF46-SUM('4.2 OPEX Projections '!AF17,'4.2 OPEX Projections '!AF28,'4.2 OPEX Projections '!AF39)</f>
        <v>9525038.9843580984</v>
      </c>
      <c r="AG16" s="1399">
        <f>'4.2 OPEX Projections '!AG46-SUM('4.2 OPEX Projections '!AG17,'4.2 OPEX Projections '!AG28,'4.2 OPEX Projections '!AG39)</f>
        <v>9626091.5426203087</v>
      </c>
      <c r="AH16" s="1399">
        <f>'4.2 OPEX Projections '!AH46-SUM('4.2 OPEX Projections '!AH17,'4.2 OPEX Projections '!AH28,'4.2 OPEX Projections '!AH39)</f>
        <v>9729410.6817516722</v>
      </c>
      <c r="AI16" s="1399">
        <f>'4.2 OPEX Projections '!AI46-SUM('4.2 OPEX Projections '!AI17,'4.2 OPEX Projections '!AI28,'4.2 OPEX Projections '!AI39)</f>
        <v>9835034.9948758893</v>
      </c>
      <c r="AJ16" s="1399">
        <f>'4.2 OPEX Projections '!AJ46-SUM('4.2 OPEX Projections '!AJ17,'4.2 OPEX Projections '!AJ28,'4.2 OPEX Projections '!AJ39)</f>
        <v>9943010.8335729856</v>
      </c>
      <c r="AK16" s="1399">
        <f>'4.2 OPEX Projections '!AK46-SUM('4.2 OPEX Projections '!AK17,'4.2 OPEX Projections '!AK28,'4.2 OPEX Projections '!AK39)</f>
        <v>10045628.5157615</v>
      </c>
      <c r="AL16" s="379"/>
      <c r="AM16" s="796"/>
    </row>
    <row r="17" spans="3:40" s="380" customFormat="1" ht="13.5" customHeight="1" outlineLevel="2" x14ac:dyDescent="0.35">
      <c r="C17" s="795"/>
      <c r="D17" s="1395" t="s">
        <v>1027</v>
      </c>
      <c r="E17" s="1380" t="s">
        <v>124</v>
      </c>
      <c r="F17" s="1399">
        <f>'4.2 OPEX Projections '!F84-SUM('4.2 OPEX Projections '!F55,'4.2 OPEX Projections '!F66,'4.2 OPEX Projections '!F77)</f>
        <v>465632.19396504061</v>
      </c>
      <c r="G17" s="1399">
        <f>'4.2 OPEX Projections '!G84-SUM('4.2 OPEX Projections '!G55,'4.2 OPEX Projections '!G66,'4.2 OPEX Projections '!G77)</f>
        <v>466873.87026073155</v>
      </c>
      <c r="H17" s="1399">
        <f>'4.2 OPEX Projections '!H84-SUM('4.2 OPEX Projections '!H55,'4.2 OPEX Projections '!H66,'4.2 OPEX Projections '!H77)</f>
        <v>462019.05556898587</v>
      </c>
      <c r="I17" s="1399">
        <f>'4.2 OPEX Projections '!I84-SUM('4.2 OPEX Projections '!I55,'4.2 OPEX Projections '!I66,'4.2 OPEX Projections '!I77)</f>
        <v>458884.3019583663</v>
      </c>
      <c r="J17" s="1399">
        <f>'4.2 OPEX Projections '!J84-SUM('4.2 OPEX Projections '!J55,'4.2 OPEX Projections '!J66,'4.2 OPEX Projections '!J77)</f>
        <v>458574.25634197006</v>
      </c>
      <c r="K17" s="1399">
        <f>'4.2 OPEX Projections '!K84-SUM('4.2 OPEX Projections '!K55,'4.2 OPEX Projections '!K66,'4.2 OPEX Projections '!K77)</f>
        <v>459434.28344206442</v>
      </c>
      <c r="L17" s="1399">
        <f>'4.2 OPEX Projections '!L84-SUM('4.2 OPEX Projections '!L55,'4.2 OPEX Projections '!L66,'4.2 OPEX Projections '!L77)</f>
        <v>460138.0087074507</v>
      </c>
      <c r="M17" s="1399">
        <f>'4.2 OPEX Projections '!M84-SUM('4.2 OPEX Projections '!M55,'4.2 OPEX Projections '!M66,'4.2 OPEX Projections '!M77)</f>
        <v>657257.7851327844</v>
      </c>
      <c r="N17" s="1399">
        <f>'4.2 OPEX Projections '!N84-SUM('4.2 OPEX Projections '!N55,'4.2 OPEX Projections '!N66,'4.2 OPEX Projections '!N77)</f>
        <v>632139.07513183402</v>
      </c>
      <c r="O17" s="1399">
        <f>'4.2 OPEX Projections '!O84-SUM('4.2 OPEX Projections '!O55,'4.2 OPEX Projections '!O66,'4.2 OPEX Projections '!O77)</f>
        <v>617965.0245338676</v>
      </c>
      <c r="P17" s="1399">
        <f>'4.2 OPEX Projections '!P84-SUM('4.2 OPEX Projections '!P55,'4.2 OPEX Projections '!P66,'4.2 OPEX Projections '!P77)</f>
        <v>591639.7542647426</v>
      </c>
      <c r="Q17" s="1399">
        <f>'4.2 OPEX Projections '!Q84-SUM('4.2 OPEX Projections '!Q55,'4.2 OPEX Projections '!Q66,'4.2 OPEX Projections '!Q77)</f>
        <v>576000.75732437498</v>
      </c>
      <c r="R17" s="1399">
        <f>'4.2 OPEX Projections '!R84-SUM('4.2 OPEX Projections '!R55,'4.2 OPEX Projections '!R66,'4.2 OPEX Projections '!R77)</f>
        <v>566639.90745407203</v>
      </c>
      <c r="S17" s="1399">
        <f>'4.2 OPEX Projections '!S84-SUM('4.2 OPEX Projections '!S55,'4.2 OPEX Projections '!S66,'4.2 OPEX Projections '!S77)</f>
        <v>552879.15002623294</v>
      </c>
      <c r="T17" s="1399">
        <f>'4.2 OPEX Projections '!T84-SUM('4.2 OPEX Projections '!T55,'4.2 OPEX Projections '!T66,'4.2 OPEX Projections '!T77)</f>
        <v>573212.455258867</v>
      </c>
      <c r="U17" s="1399">
        <f>'4.2 OPEX Projections '!U84-SUM('4.2 OPEX Projections '!U55,'4.2 OPEX Projections '!U66,'4.2 OPEX Projections '!U77)</f>
        <v>573703.50531044789</v>
      </c>
      <c r="V17" s="1399">
        <f>'4.2 OPEX Projections '!V84-SUM('4.2 OPEX Projections '!V55,'4.2 OPEX Projections '!V66,'4.2 OPEX Projections '!V77)</f>
        <v>574244.97097306559</v>
      </c>
      <c r="W17" s="1399">
        <f>'4.2 OPEX Projections '!W84-SUM('4.2 OPEX Projections '!W55,'4.2 OPEX Projections '!W66,'4.2 OPEX Projections '!W77)</f>
        <v>574837.55786504061</v>
      </c>
      <c r="X17" s="1399">
        <f>'4.2 OPEX Projections '!X84-SUM('4.2 OPEX Projections '!X55,'4.2 OPEX Projections '!X66,'4.2 OPEX Projections '!X77)</f>
        <v>575482.02069995343</v>
      </c>
      <c r="Y17" s="1399">
        <f>'4.2 OPEX Projections '!Y84-SUM('4.2 OPEX Projections '!Y55,'4.2 OPEX Projections '!Y66,'4.2 OPEX Projections '!Y77)</f>
        <v>575110.83732692641</v>
      </c>
      <c r="Z17" s="1399">
        <f>'4.2 OPEX Projections '!Z84-SUM('4.2 OPEX Projections '!Z55,'4.2 OPEX Projections '!Z66,'4.2 OPEX Projections '!Z77)</f>
        <v>575868.20641589584</v>
      </c>
      <c r="AA17" s="1399">
        <f>'4.2 OPEX Projections '!AA84-SUM('4.2 OPEX Projections '!AA55,'4.2 OPEX Projections '!AA66,'4.2 OPEX Projections '!AA77)</f>
        <v>576674.35699499748</v>
      </c>
      <c r="AB17" s="1399">
        <f>'4.2 OPEX Projections '!AB84-SUM('4.2 OPEX Projections '!AB55,'4.2 OPEX Projections '!AB66,'4.2 OPEX Projections '!AB77)</f>
        <v>577534.71571391658</v>
      </c>
      <c r="AC17" s="1399">
        <f>'4.2 OPEX Projections '!AC84-SUM('4.2 OPEX Projections '!AC55,'4.2 OPEX Projections '!AC66,'4.2 OPEX Projections '!AC77)</f>
        <v>578450.11583742965</v>
      </c>
      <c r="AD17" s="1399">
        <f>'4.2 OPEX Projections '!AD84-SUM('4.2 OPEX Projections '!AD55,'4.2 OPEX Projections '!AD66,'4.2 OPEX Projections '!AD77)</f>
        <v>579421.40729560866</v>
      </c>
      <c r="AE17" s="1399">
        <f>'4.2 OPEX Projections '!AE84-SUM('4.2 OPEX Projections '!AE55,'4.2 OPEX Projections '!AE66,'4.2 OPEX Projections '!AE77)</f>
        <v>580449.19334022258</v>
      </c>
      <c r="AF17" s="1399">
        <f>'4.2 OPEX Projections '!AF84-SUM('4.2 OPEX Projections '!AF55,'4.2 OPEX Projections '!AF66,'4.2 OPEX Projections '!AF77)</f>
        <v>581534.12867682613</v>
      </c>
      <c r="AG17" s="1399">
        <f>'4.2 OPEX Projections '!AG84-SUM('4.2 OPEX Projections '!AG55,'4.2 OPEX Projections '!AG66,'4.2 OPEX Projections '!AG77)</f>
        <v>582677.081142799</v>
      </c>
      <c r="AH17" s="1399">
        <f>'4.2 OPEX Projections '!AH84-SUM('4.2 OPEX Projections '!AH55,'4.2 OPEX Projections '!AH66,'4.2 OPEX Projections '!AH77)</f>
        <v>583879.23440668941</v>
      </c>
      <c r="AI17" s="1399">
        <f>'4.2 OPEX Projections '!AI84-SUM('4.2 OPEX Projections '!AI55,'4.2 OPEX Projections '!AI66,'4.2 OPEX Projections '!AI77)</f>
        <v>585140.76994447294</v>
      </c>
      <c r="AJ17" s="1399">
        <f>'4.2 OPEX Projections '!AJ84-SUM('4.2 OPEX Projections '!AJ55,'4.2 OPEX Projections '!AJ66,'4.2 OPEX Projections '!AJ77)</f>
        <v>586462.90859235963</v>
      </c>
      <c r="AK17" s="1399">
        <f>'4.2 OPEX Projections '!AK84-SUM('4.2 OPEX Projections '!AK55,'4.2 OPEX Projections '!AK66,'4.2 OPEX Projections '!AK77)</f>
        <v>586698.88299316028</v>
      </c>
      <c r="AL17" s="379"/>
      <c r="AM17" s="796"/>
    </row>
    <row r="18" spans="3:40" s="380" customFormat="1" ht="13.5" customHeight="1" outlineLevel="2" x14ac:dyDescent="0.35">
      <c r="C18" s="795"/>
      <c r="D18" s="1395" t="s">
        <v>440</v>
      </c>
      <c r="E18" s="1380" t="s">
        <v>124</v>
      </c>
      <c r="F18" s="1399">
        <f>'4.2 OPEX Projections '!F455+'4.2 OPEX Projections '!F332+'4.2 OPEX Projections '!F230+'4.2 OPEX Projections '!F123-SUM('4.2 OPEX Projections '!F93,'4.2 OPEX Projections '!F105,'4.2 OPEX Projections '!F116)</f>
        <v>1173435.5431045569</v>
      </c>
      <c r="G18" s="1399">
        <f>'4.2 OPEX Projections '!G455+'4.2 OPEX Projections '!G332+'4.2 OPEX Projections '!G230+'4.2 OPEX Projections '!G123-SUM('4.2 OPEX Projections '!G93,'4.2 OPEX Projections '!G105,'4.2 OPEX Projections '!G116)</f>
        <v>1245666.5377810288</v>
      </c>
      <c r="H18" s="1399">
        <f>'4.2 OPEX Projections '!H455+'4.2 OPEX Projections '!H332+'4.2 OPEX Projections '!H230+'4.2 OPEX Projections '!H123-SUM('4.2 OPEX Projections '!H93,'4.2 OPEX Projections '!H105,'4.2 OPEX Projections '!H116)</f>
        <v>1709185.2488744364</v>
      </c>
      <c r="I18" s="1399">
        <f>'4.2 OPEX Projections '!I455+'4.2 OPEX Projections '!I332+'4.2 OPEX Projections '!I230+'4.2 OPEX Projections '!I123-SUM('4.2 OPEX Projections '!I93,'4.2 OPEX Projections '!I105,'4.2 OPEX Projections '!I116)</f>
        <v>2062542.0362009895</v>
      </c>
      <c r="J18" s="1399">
        <f>'4.2 OPEX Projections '!J455+'4.2 OPEX Projections '!J332+'4.2 OPEX Projections '!J230+'4.2 OPEX Projections '!J123-SUM('4.2 OPEX Projections '!J93,'4.2 OPEX Projections '!J105,'4.2 OPEX Projections '!J116)</f>
        <v>2199514.0074926349</v>
      </c>
      <c r="K18" s="1399">
        <f>'4.2 OPEX Projections '!K455+'4.2 OPEX Projections '!K332+'4.2 OPEX Projections '!K230+'4.2 OPEX Projections '!K123-SUM('4.2 OPEX Projections '!K93,'4.2 OPEX Projections '!K105,'4.2 OPEX Projections '!K116)</f>
        <v>2216095.4995618975</v>
      </c>
      <c r="L18" s="1399">
        <f>'4.2 OPEX Projections '!L455+'4.2 OPEX Projections '!L332+'4.2 OPEX Projections '!L230+'4.2 OPEX Projections '!L123-SUM('4.2 OPEX Projections '!L93,'4.2 OPEX Projections '!L105,'4.2 OPEX Projections '!L116)</f>
        <v>2380779.2324379659</v>
      </c>
      <c r="M18" s="1399">
        <f>'4.2 OPEX Projections '!M455+'4.2 OPEX Projections '!M332+'4.2 OPEX Projections '!M230+'4.2 OPEX Projections '!M123-SUM('4.2 OPEX Projections '!M93,'4.2 OPEX Projections '!M105,'4.2 OPEX Projections '!M116)</f>
        <v>10832993.717981193</v>
      </c>
      <c r="N18" s="1399">
        <f>'4.2 OPEX Projections '!N455+'4.2 OPEX Projections '!N332+'4.2 OPEX Projections '!N230+'4.2 OPEX Projections '!N123-SUM('4.2 OPEX Projections '!N93,'4.2 OPEX Projections '!N105,'4.2 OPEX Projections '!N116)</f>
        <v>10802652.801294422</v>
      </c>
      <c r="O18" s="1399">
        <f>'4.2 OPEX Projections '!O455+'4.2 OPEX Projections '!O332+'4.2 OPEX Projections '!O230+'4.2 OPEX Projections '!O123-SUM('4.2 OPEX Projections '!O93,'4.2 OPEX Projections '!O105,'4.2 OPEX Projections '!O116)</f>
        <v>10560288.02634611</v>
      </c>
      <c r="P18" s="1399">
        <f>'4.2 OPEX Projections '!P455+'4.2 OPEX Projections '!P332+'4.2 OPEX Projections '!P230+'4.2 OPEX Projections '!P123-SUM('4.2 OPEX Projections '!P93,'4.2 OPEX Projections '!P105,'4.2 OPEX Projections '!P116)</f>
        <v>10553283.340016074</v>
      </c>
      <c r="Q18" s="1399">
        <f>'4.2 OPEX Projections '!Q455+'4.2 OPEX Projections '!Q332+'4.2 OPEX Projections '!Q230+'4.2 OPEX Projections '!Q123-SUM('4.2 OPEX Projections '!Q93,'4.2 OPEX Projections '!Q105,'4.2 OPEX Projections '!Q116)</f>
        <v>10596607.13443074</v>
      </c>
      <c r="R18" s="1399">
        <f>'4.2 OPEX Projections '!R455+'4.2 OPEX Projections '!R332+'4.2 OPEX Projections '!R230+'4.2 OPEX Projections '!R123-SUM('4.2 OPEX Projections '!R93,'4.2 OPEX Projections '!R105,'4.2 OPEX Projections '!R116)</f>
        <v>10617719.860194227</v>
      </c>
      <c r="S18" s="1399">
        <f>'4.2 OPEX Projections '!S455+'4.2 OPEX Projections '!S332+'4.2 OPEX Projections '!S230+'4.2 OPEX Projections '!S123-SUM('4.2 OPEX Projections '!S93,'4.2 OPEX Projections '!S105,'4.2 OPEX Projections '!S116)</f>
        <v>10643205.180467293</v>
      </c>
      <c r="T18" s="1399">
        <f>'4.2 OPEX Projections '!T455+'4.2 OPEX Projections '!T332+'4.2 OPEX Projections '!T230+'4.2 OPEX Projections '!T123-SUM('4.2 OPEX Projections '!T93,'4.2 OPEX Projections '!T105,'4.2 OPEX Projections '!T116)</f>
        <v>10770054.066052759</v>
      </c>
      <c r="U18" s="1399">
        <f>'4.2 OPEX Projections '!U455+'4.2 OPEX Projections '!U332+'4.2 OPEX Projections '!U230+'4.2 OPEX Projections '!U123-SUM('4.2 OPEX Projections '!U93,'4.2 OPEX Projections '!U105,'4.2 OPEX Projections '!U116)</f>
        <v>10775738.099342311</v>
      </c>
      <c r="V18" s="1399">
        <f>'4.2 OPEX Projections '!V455+'4.2 OPEX Projections '!V332+'4.2 OPEX Projections '!V230+'4.2 OPEX Projections '!V123-SUM('4.2 OPEX Projections '!V93,'4.2 OPEX Projections '!V105,'4.2 OPEX Projections '!V116)</f>
        <v>10782763.588036666</v>
      </c>
      <c r="W18" s="1399">
        <f>'4.2 OPEX Projections '!W455+'4.2 OPEX Projections '!W332+'4.2 OPEX Projections '!W230+'4.2 OPEX Projections '!W123-SUM('4.2 OPEX Projections '!W93,'4.2 OPEX Projections '!W105,'4.2 OPEX Projections '!W116)</f>
        <v>10791147.877934311</v>
      </c>
      <c r="X18" s="1399">
        <f>'4.2 OPEX Projections '!X455+'4.2 OPEX Projections '!X332+'4.2 OPEX Projections '!X230+'4.2 OPEX Projections '!X123-SUM('4.2 OPEX Projections '!X93,'4.2 OPEX Projections '!X105,'4.2 OPEX Projections '!X116)</f>
        <v>10800910.051772121</v>
      </c>
      <c r="Y18" s="1399">
        <f>'4.2 OPEX Projections '!Y455+'4.2 OPEX Projections '!Y332+'4.2 OPEX Projections '!Y230+'4.2 OPEX Projections '!Y123-SUM('4.2 OPEX Projections '!Y93,'4.2 OPEX Projections '!Y105,'4.2 OPEX Projections '!Y116)</f>
        <v>10809219.886486378</v>
      </c>
      <c r="Z18" s="1399">
        <f>'4.2 OPEX Projections '!Z455+'4.2 OPEX Projections '!Z332+'4.2 OPEX Projections '!Z230+'4.2 OPEX Projections '!Z123-SUM('4.2 OPEX Projections '!Z93,'4.2 OPEX Projections '!Z105,'4.2 OPEX Projections '!Z116)</f>
        <v>10821780.325260572</v>
      </c>
      <c r="AA18" s="1399">
        <f>'4.2 OPEX Projections '!AA455+'4.2 OPEX Projections '!AA332+'4.2 OPEX Projections '!AA230+'4.2 OPEX Projections '!AA123-SUM('4.2 OPEX Projections '!AA93,'4.2 OPEX Projections '!AA105,'4.2 OPEX Projections '!AA116)</f>
        <v>10835614.871709647</v>
      </c>
      <c r="AB18" s="1399">
        <f>'4.2 OPEX Projections '!AB455+'4.2 OPEX Projections '!AB332+'4.2 OPEX Projections '!AB230+'4.2 OPEX Projections '!AB123-SUM('4.2 OPEX Projections '!AB93,'4.2 OPEX Projections '!AB105,'4.2 OPEX Projections '!AB116)</f>
        <v>10850884.390357621</v>
      </c>
      <c r="AC18" s="1399">
        <f>'4.2 OPEX Projections '!AC455+'4.2 OPEX Projections '!AC332+'4.2 OPEX Projections '!AC230+'4.2 OPEX Projections '!AC123-SUM('4.2 OPEX Projections '!AC93,'4.2 OPEX Projections '!AC105,'4.2 OPEX Projections '!AC116)</f>
        <v>10867609.950087944</v>
      </c>
      <c r="AD18" s="1399">
        <f>'4.2 OPEX Projections '!AD455+'4.2 OPEX Projections '!AD332+'4.2 OPEX Projections '!AD230+'4.2 OPEX Projections '!AD123-SUM('4.2 OPEX Projections '!AD93,'4.2 OPEX Projections '!AD105,'4.2 OPEX Projections '!AD116)</f>
        <v>10885813.041161738</v>
      </c>
      <c r="AE18" s="1399">
        <f>'4.2 OPEX Projections '!AE455+'4.2 OPEX Projections '!AE332+'4.2 OPEX Projections '!AE230+'4.2 OPEX Projections '!AE123-SUM('4.2 OPEX Projections '!AE93,'4.2 OPEX Projections '!AE105,'4.2 OPEX Projections '!AE116)</f>
        <v>10905507.491540125</v>
      </c>
      <c r="AF18" s="1399">
        <f>'4.2 OPEX Projections '!AF455+'4.2 OPEX Projections '!AF332+'4.2 OPEX Projections '!AF230+'4.2 OPEX Projections '!AF123-SUM('4.2 OPEX Projections '!AF93,'4.2 OPEX Projections '!AF105,'4.2 OPEX Projections '!AF116)</f>
        <v>10926708.929870106</v>
      </c>
      <c r="AG18" s="1399">
        <f>'4.2 OPEX Projections '!AG455+'4.2 OPEX Projections '!AG332+'4.2 OPEX Projections '!AG230+'4.2 OPEX Projections '!AG123-SUM('4.2 OPEX Projections '!AG93,'4.2 OPEX Projections '!AG105,'4.2 OPEX Projections '!AG116)</f>
        <v>10949438.799504137</v>
      </c>
      <c r="AH18" s="1399">
        <f>'4.2 OPEX Projections '!AH455+'4.2 OPEX Projections '!AH332+'4.2 OPEX Projections '!AH230+'4.2 OPEX Projections '!AH123-SUM('4.2 OPEX Projections '!AH93,'4.2 OPEX Projections '!AH105,'4.2 OPEX Projections '!AH116)</f>
        <v>10973728.454297224</v>
      </c>
      <c r="AI18" s="1399">
        <f>'4.2 OPEX Projections '!AI455+'4.2 OPEX Projections '!AI332+'4.2 OPEX Projections '!AI230+'4.2 OPEX Projections '!AI123-SUM('4.2 OPEX Projections '!AI93,'4.2 OPEX Projections '!AI105,'4.2 OPEX Projections '!AI116)</f>
        <v>10999578.707202997</v>
      </c>
      <c r="AJ18" s="1399">
        <f>'4.2 OPEX Projections '!AJ455+'4.2 OPEX Projections '!AJ332+'4.2 OPEX Projections '!AJ230+'4.2 OPEX Projections '!AJ123-SUM('4.2 OPEX Projections '!AJ93,'4.2 OPEX Projections '!AJ105,'4.2 OPEX Projections '!AJ116)</f>
        <v>11027021.851851139</v>
      </c>
      <c r="AK18" s="1399">
        <f>'4.2 OPEX Projections '!AK455+'4.2 OPEX Projections '!AK332+'4.2 OPEX Projections '!AK230+'4.2 OPEX Projections '!AK123-SUM('4.2 OPEX Projections '!AK93,'4.2 OPEX Projections '!AK105,'4.2 OPEX Projections '!AK116)</f>
        <v>11021176.124311714</v>
      </c>
      <c r="AL18" s="379"/>
      <c r="AM18" s="796"/>
    </row>
    <row r="19" spans="3:40" s="380" customFormat="1" ht="13.5" customHeight="1" outlineLevel="2" x14ac:dyDescent="0.35">
      <c r="C19" s="795"/>
      <c r="D19" s="1395" t="s">
        <v>1028</v>
      </c>
      <c r="E19" s="1380" t="s">
        <v>124</v>
      </c>
      <c r="F19" s="1399">
        <f>'4.2 OPEX Projections '!F469-'4.2 OPEX Projections '!F462</f>
        <v>1190000</v>
      </c>
      <c r="G19" s="1399">
        <f>'4.2 OPEX Projections '!G469-'4.2 OPEX Projections '!G462</f>
        <v>1192102.1897810218</v>
      </c>
      <c r="H19" s="1399">
        <f>'4.2 OPEX Projections '!H469-'4.2 OPEX Projections '!H462</f>
        <v>1146433.3256681976</v>
      </c>
      <c r="I19" s="1399">
        <f>'4.2 OPEX Projections '!I469-'4.2 OPEX Projections '!I462</f>
        <v>1105480.5740641558</v>
      </c>
      <c r="J19" s="1399">
        <f>'4.2 OPEX Projections '!J469-'4.2 OPEX Projections '!J462</f>
        <v>1094143.2656571725</v>
      </c>
      <c r="K19" s="1399">
        <f>'4.2 OPEX Projections '!K469-'4.2 OPEX Projections '!K462</f>
        <v>1095405.0439314579</v>
      </c>
      <c r="L19" s="1399">
        <f>'4.2 OPEX Projections '!L469-'4.2 OPEX Projections '!L462</f>
        <v>1085403.6367571556</v>
      </c>
      <c r="M19" s="1399">
        <f>'4.2 OPEX Projections '!M469-'4.2 OPEX Projections '!M462</f>
        <v>967628.5</v>
      </c>
      <c r="N19" s="1399">
        <f>'4.2 OPEX Projections '!N469-'4.2 OPEX Projections '!N462</f>
        <v>958416.76506668422</v>
      </c>
      <c r="O19" s="1399">
        <f>'4.2 OPEX Projections '!O469-'4.2 OPEX Projections '!O462</f>
        <v>936700.98841024109</v>
      </c>
      <c r="P19" s="1399">
        <f>'4.2 OPEX Projections '!P469-'4.2 OPEX Projections '!P462</f>
        <v>935678.33501766971</v>
      </c>
      <c r="Q19" s="1399">
        <f>'4.2 OPEX Projections '!Q469-'4.2 OPEX Projections '!Q462</f>
        <v>932001.59190146858</v>
      </c>
      <c r="R19" s="1399">
        <f>'4.2 OPEX Projections '!R469-'4.2 OPEX Projections '!R462</f>
        <v>931992.90722837788</v>
      </c>
      <c r="S19" s="1399">
        <f>'4.2 OPEX Projections '!S469-'4.2 OPEX Projections '!S462</f>
        <v>930088.69155933661</v>
      </c>
      <c r="T19" s="1399">
        <f>'4.2 OPEX Projections '!T469-'4.2 OPEX Projections '!T462</f>
        <v>937036.25053055712</v>
      </c>
      <c r="U19" s="1399">
        <f>'4.2 OPEX Projections '!U469-'4.2 OPEX Projections '!U462</f>
        <v>942131.06084450393</v>
      </c>
      <c r="V19" s="1399">
        <f>'4.2 OPEX Projections '!V469-'4.2 OPEX Projections '!V462</f>
        <v>947355.72660120577</v>
      </c>
      <c r="W19" s="1399">
        <f>'4.2 OPEX Projections '!W469-'4.2 OPEX Projections '!W462</f>
        <v>952712.63502875471</v>
      </c>
      <c r="X19" s="1399">
        <f>'4.2 OPEX Projections '!X469-'4.2 OPEX Projections '!X462</f>
        <v>958204.24661185057</v>
      </c>
      <c r="Y19" s="1399">
        <f>'4.2 OPEX Projections '!Y469-'4.2 OPEX Projections '!Y462</f>
        <v>963470.88397995092</v>
      </c>
      <c r="Z19" s="1399">
        <f>'4.2 OPEX Projections '!Z469-'4.2 OPEX Projections '!Z462</f>
        <v>969241.35658781917</v>
      </c>
      <c r="AA19" s="1399">
        <f>'4.2 OPEX Projections '!AA469-'4.2 OPEX Projections '!AA462</f>
        <v>975150.47711270337</v>
      </c>
      <c r="AB19" s="1399">
        <f>'4.2 OPEX Projections '!AB469-'4.2 OPEX Projections '!AB462</f>
        <v>981204.0938757594</v>
      </c>
      <c r="AC19" s="1399">
        <f>'4.2 OPEX Projections '!AC469-'4.2 OPEX Projections '!AC462</f>
        <v>987404.92345091142</v>
      </c>
      <c r="AD19" s="1399">
        <f>'4.2 OPEX Projections '!AD469-'4.2 OPEX Projections '!AD462</f>
        <v>993755.73674356157</v>
      </c>
      <c r="AE19" s="1399">
        <f>'4.2 OPEX Projections '!AE469-'4.2 OPEX Projections '!AE462</f>
        <v>1000259.1775875387</v>
      </c>
      <c r="AF19" s="1399">
        <f>'4.2 OPEX Projections '!AF469-'4.2 OPEX Projections '!AF462</f>
        <v>1006917.9712933635</v>
      </c>
      <c r="AG19" s="1399">
        <f>'4.2 OPEX Projections '!AG469-'4.2 OPEX Projections '!AG462</f>
        <v>1013735.0334177937</v>
      </c>
      <c r="AH19" s="1399">
        <f>'4.2 OPEX Projections '!AH469-'4.2 OPEX Projections '!AH462</f>
        <v>1020713.5457676314</v>
      </c>
      <c r="AI19" s="1399">
        <f>'4.2 OPEX Projections '!AI469-'4.2 OPEX Projections '!AI462</f>
        <v>1027856.0451275157</v>
      </c>
      <c r="AJ19" s="1399">
        <f>'4.2 OPEX Projections '!AJ469-'4.2 OPEX Projections '!AJ462</f>
        <v>1035165.8344766595</v>
      </c>
      <c r="AK19" s="1399">
        <f>'4.2 OPEX Projections '!AK469-'4.2 OPEX Projections '!AK462</f>
        <v>1041853.095393471</v>
      </c>
      <c r="AL19" s="379"/>
      <c r="AM19" s="796"/>
    </row>
    <row r="20" spans="3:40" s="380" customFormat="1" ht="14.5" customHeight="1" outlineLevel="2" x14ac:dyDescent="0.35">
      <c r="C20" s="797"/>
      <c r="D20" s="1401" t="s">
        <v>1902</v>
      </c>
      <c r="E20" s="1402" t="s">
        <v>124</v>
      </c>
      <c r="F20" s="1398">
        <f>F12-F15</f>
        <v>1049999.9999999981</v>
      </c>
      <c r="G20" s="1398">
        <f t="shared" ref="G20:K20" si="10">G12-G15</f>
        <v>1050000.0000000019</v>
      </c>
      <c r="H20" s="1398">
        <f t="shared" ref="H20:AJ20" si="11">H12-H15</f>
        <v>1050000</v>
      </c>
      <c r="I20" s="1398">
        <f t="shared" si="10"/>
        <v>1050000.0000000037</v>
      </c>
      <c r="J20" s="1398">
        <f t="shared" si="10"/>
        <v>1050000</v>
      </c>
      <c r="K20" s="1398">
        <f t="shared" si="10"/>
        <v>1050000</v>
      </c>
      <c r="L20" s="1398">
        <f t="shared" si="11"/>
        <v>1049999.9999999944</v>
      </c>
      <c r="M20" s="1398">
        <f t="shared" si="11"/>
        <v>2941343.6356438622</v>
      </c>
      <c r="N20" s="1398">
        <f t="shared" si="11"/>
        <v>3331292.5409162566</v>
      </c>
      <c r="O20" s="1398">
        <f t="shared" si="11"/>
        <v>4045341.3134928979</v>
      </c>
      <c r="P20" s="1398">
        <f t="shared" si="11"/>
        <v>4549161.795970764</v>
      </c>
      <c r="Q20" s="1398">
        <f t="shared" si="11"/>
        <v>5268653.6526051685</v>
      </c>
      <c r="R20" s="1398">
        <f t="shared" si="11"/>
        <v>5862036.5997173749</v>
      </c>
      <c r="S20" s="1398">
        <f t="shared" si="11"/>
        <v>6477388.3348075822</v>
      </c>
      <c r="T20" s="1398">
        <f t="shared" si="11"/>
        <v>6669135.627816733</v>
      </c>
      <c r="U20" s="1398">
        <f t="shared" si="11"/>
        <v>6669135.6278167479</v>
      </c>
      <c r="V20" s="1398">
        <f t="shared" si="11"/>
        <v>6669135.6278167441</v>
      </c>
      <c r="W20" s="1398">
        <f t="shared" si="11"/>
        <v>6669135.6278167292</v>
      </c>
      <c r="X20" s="1398">
        <f t="shared" si="11"/>
        <v>6669135.627816733</v>
      </c>
      <c r="Y20" s="1398">
        <f t="shared" si="11"/>
        <v>6669135.6278167255</v>
      </c>
      <c r="Z20" s="1398">
        <f t="shared" si="11"/>
        <v>6669135.6278167404</v>
      </c>
      <c r="AA20" s="1398">
        <f t="shared" si="11"/>
        <v>6669135.6278167441</v>
      </c>
      <c r="AB20" s="1398">
        <f t="shared" si="11"/>
        <v>6669135.6278167441</v>
      </c>
      <c r="AC20" s="1398">
        <f t="shared" si="11"/>
        <v>6669135.6278167404</v>
      </c>
      <c r="AD20" s="1398">
        <f t="shared" si="11"/>
        <v>6669135.6278167441</v>
      </c>
      <c r="AE20" s="1398">
        <f t="shared" si="11"/>
        <v>6669135.6278167367</v>
      </c>
      <c r="AF20" s="1398">
        <f t="shared" si="11"/>
        <v>6669135.627816733</v>
      </c>
      <c r="AG20" s="1398">
        <f t="shared" si="11"/>
        <v>6669135.6278167367</v>
      </c>
      <c r="AH20" s="1398">
        <f t="shared" si="11"/>
        <v>6669135.627816733</v>
      </c>
      <c r="AI20" s="1398">
        <f t="shared" si="11"/>
        <v>6669135.6278167292</v>
      </c>
      <c r="AJ20" s="1398">
        <f t="shared" si="11"/>
        <v>6669135.6278167404</v>
      </c>
      <c r="AK20" s="1398">
        <f t="shared" ref="AK20" si="12">AK12-AK15</f>
        <v>6669135.6278167367</v>
      </c>
      <c r="AL20" s="793"/>
      <c r="AM20" s="796"/>
    </row>
    <row r="21" spans="3:40" s="380" customFormat="1" ht="13.5" customHeight="1" outlineLevel="2" x14ac:dyDescent="0.35">
      <c r="C21" s="795"/>
      <c r="D21" s="1395" t="s">
        <v>1893</v>
      </c>
      <c r="E21" s="1380" t="s">
        <v>124</v>
      </c>
      <c r="F21" s="1399">
        <f>SUM('4.2 OPEX Projections '!F17,'4.2 OPEX Projections '!F28,'4.2 OPEX Projections '!F39,'4.2 OPEX Projections '!F55,'4.2 OPEX Projections '!F66,'4.2 OPEX Projections '!F77,'4.2 OPEX Projections '!F93,'4.2 OPEX Projections '!F105,'4.2 OPEX Projections '!F116,'4.2 OPEX Projections '!F462)</f>
        <v>1050000</v>
      </c>
      <c r="G21" s="1399">
        <f>SUM('4.2 OPEX Projections '!G17,'4.2 OPEX Projections '!G28,'4.2 OPEX Projections '!G39,'4.2 OPEX Projections '!G55,'4.2 OPEX Projections '!G66,'4.2 OPEX Projections '!G77,'4.2 OPEX Projections '!G93,'4.2 OPEX Projections '!G105,'4.2 OPEX Projections '!G116,'4.2 OPEX Projections '!G462)</f>
        <v>1050000</v>
      </c>
      <c r="H21" s="1399">
        <f>SUM('4.2 OPEX Projections '!H17,'4.2 OPEX Projections '!H28,'4.2 OPEX Projections '!H39,'4.2 OPEX Projections '!H55,'4.2 OPEX Projections '!H66,'4.2 OPEX Projections '!H77,'4.2 OPEX Projections '!H93,'4.2 OPEX Projections '!H105,'4.2 OPEX Projections '!H116,'4.2 OPEX Projections '!H462)</f>
        <v>1050000</v>
      </c>
      <c r="I21" s="1399">
        <f>SUM('4.2 OPEX Projections '!I17,'4.2 OPEX Projections '!I28,'4.2 OPEX Projections '!I39,'4.2 OPEX Projections '!I55,'4.2 OPEX Projections '!I66,'4.2 OPEX Projections '!I77,'4.2 OPEX Projections '!I93,'4.2 OPEX Projections '!I105,'4.2 OPEX Projections '!I116,'4.2 OPEX Projections '!I462)</f>
        <v>1050000</v>
      </c>
      <c r="J21" s="1399">
        <f>SUM('4.2 OPEX Projections '!J17,'4.2 OPEX Projections '!J28,'4.2 OPEX Projections '!J39,'4.2 OPEX Projections '!J55,'4.2 OPEX Projections '!J66,'4.2 OPEX Projections '!J77,'4.2 OPEX Projections '!J93,'4.2 OPEX Projections '!J105,'4.2 OPEX Projections '!J116,'4.2 OPEX Projections '!J462)</f>
        <v>1050000</v>
      </c>
      <c r="K21" s="1399">
        <f>SUM('4.2 OPEX Projections '!K17,'4.2 OPEX Projections '!K28,'4.2 OPEX Projections '!K39,'4.2 OPEX Projections '!K55,'4.2 OPEX Projections '!K66,'4.2 OPEX Projections '!K77,'4.2 OPEX Projections '!K93,'4.2 OPEX Projections '!K105,'4.2 OPEX Projections '!K116,'4.2 OPEX Projections '!K462)</f>
        <v>1050000</v>
      </c>
      <c r="L21" s="1399">
        <f>SUM('4.2 OPEX Projections '!L17,'4.2 OPEX Projections '!L28,'4.2 OPEX Projections '!L39,'4.2 OPEX Projections '!L55,'4.2 OPEX Projections '!L66,'4.2 OPEX Projections '!L77,'4.2 OPEX Projections '!L93,'4.2 OPEX Projections '!L105,'4.2 OPEX Projections '!L116,'4.2 OPEX Projections '!L462)</f>
        <v>1050000</v>
      </c>
      <c r="M21" s="1399">
        <f>SUM('4.2 OPEX Projections '!M17,'4.2 OPEX Projections '!M28,'4.2 OPEX Projections '!M39,'4.2 OPEX Projections '!M55,'4.2 OPEX Projections '!M66,'4.2 OPEX Projections '!M77,'4.2 OPEX Projections '!M93,'4.2 OPEX Projections '!M105,'4.2 OPEX Projections '!M116,'4.2 OPEX Projections '!M462)</f>
        <v>1000000</v>
      </c>
      <c r="N21" s="1399">
        <f>SUM('4.2 OPEX Projections '!N17,'4.2 OPEX Projections '!N28,'4.2 OPEX Projections '!N39,'4.2 OPEX Projections '!N55,'4.2 OPEX Projections '!N66,'4.2 OPEX Projections '!N77,'4.2 OPEX Projections '!N93,'4.2 OPEX Projections '!N105,'4.2 OPEX Projections '!N116,'4.2 OPEX Projections '!N462)</f>
        <v>1000000</v>
      </c>
      <c r="O21" s="1399">
        <f>SUM('4.2 OPEX Projections '!O17,'4.2 OPEX Projections '!O28,'4.2 OPEX Projections '!O39,'4.2 OPEX Projections '!O55,'4.2 OPEX Projections '!O66,'4.2 OPEX Projections '!O77,'4.2 OPEX Projections '!O93,'4.2 OPEX Projections '!O105,'4.2 OPEX Projections '!O116,'4.2 OPEX Projections '!O462)</f>
        <v>1000000</v>
      </c>
      <c r="P21" s="1399">
        <f>SUM('4.2 OPEX Projections '!P17,'4.2 OPEX Projections '!P28,'4.2 OPEX Projections '!P39,'4.2 OPEX Projections '!P55,'4.2 OPEX Projections '!P66,'4.2 OPEX Projections '!P77,'4.2 OPEX Projections '!P93,'4.2 OPEX Projections '!P105,'4.2 OPEX Projections '!P116,'4.2 OPEX Projections '!P462)</f>
        <v>1000000</v>
      </c>
      <c r="Q21" s="1399">
        <f>SUM('4.2 OPEX Projections '!Q17,'4.2 OPEX Projections '!Q28,'4.2 OPEX Projections '!Q39,'4.2 OPEX Projections '!Q55,'4.2 OPEX Projections '!Q66,'4.2 OPEX Projections '!Q77,'4.2 OPEX Projections '!Q93,'4.2 OPEX Projections '!Q105,'4.2 OPEX Projections '!Q116,'4.2 OPEX Projections '!Q462)</f>
        <v>1000000</v>
      </c>
      <c r="R21" s="1399">
        <f>SUM('4.2 OPEX Projections '!R17,'4.2 OPEX Projections '!R28,'4.2 OPEX Projections '!R39,'4.2 OPEX Projections '!R55,'4.2 OPEX Projections '!R66,'4.2 OPEX Projections '!R77,'4.2 OPEX Projections '!R93,'4.2 OPEX Projections '!R105,'4.2 OPEX Projections '!R116,'4.2 OPEX Projections '!R462)</f>
        <v>1000000</v>
      </c>
      <c r="S21" s="1399">
        <f>SUM('4.2 OPEX Projections '!S17,'4.2 OPEX Projections '!S28,'4.2 OPEX Projections '!S39,'4.2 OPEX Projections '!S55,'4.2 OPEX Projections '!S66,'4.2 OPEX Projections '!S77,'4.2 OPEX Projections '!S93,'4.2 OPEX Projections '!S105,'4.2 OPEX Projections '!S116,'4.2 OPEX Projections '!S462)</f>
        <v>1000000</v>
      </c>
      <c r="T21" s="1399">
        <f>SUM('4.2 OPEX Projections '!T17,'4.2 OPEX Projections '!T28,'4.2 OPEX Projections '!T39,'4.2 OPEX Projections '!T55,'4.2 OPEX Projections '!T66,'4.2 OPEX Projections '!T77,'4.2 OPEX Projections '!T93,'4.2 OPEX Projections '!T105,'4.2 OPEX Projections '!T116,'4.2 OPEX Projections '!T462)</f>
        <v>1000000</v>
      </c>
      <c r="U21" s="1399">
        <f>SUM('4.2 OPEX Projections '!U17,'4.2 OPEX Projections '!U28,'4.2 OPEX Projections '!U39,'4.2 OPEX Projections '!U55,'4.2 OPEX Projections '!U66,'4.2 OPEX Projections '!U77,'4.2 OPEX Projections '!U93,'4.2 OPEX Projections '!U105,'4.2 OPEX Projections '!U116,'4.2 OPEX Projections '!U462)</f>
        <v>1000000</v>
      </c>
      <c r="V21" s="1399">
        <f>SUM('4.2 OPEX Projections '!V17,'4.2 OPEX Projections '!V28,'4.2 OPEX Projections '!V39,'4.2 OPEX Projections '!V55,'4.2 OPEX Projections '!V66,'4.2 OPEX Projections '!V77,'4.2 OPEX Projections '!V93,'4.2 OPEX Projections '!V105,'4.2 OPEX Projections '!V116,'4.2 OPEX Projections '!V462)</f>
        <v>1000000</v>
      </c>
      <c r="W21" s="1399">
        <f>SUM('4.2 OPEX Projections '!W17,'4.2 OPEX Projections '!W28,'4.2 OPEX Projections '!W39,'4.2 OPEX Projections '!W55,'4.2 OPEX Projections '!W66,'4.2 OPEX Projections '!W77,'4.2 OPEX Projections '!W93,'4.2 OPEX Projections '!W105,'4.2 OPEX Projections '!W116,'4.2 OPEX Projections '!W462)</f>
        <v>1000000</v>
      </c>
      <c r="X21" s="1399">
        <f>SUM('4.2 OPEX Projections '!X17,'4.2 OPEX Projections '!X28,'4.2 OPEX Projections '!X39,'4.2 OPEX Projections '!X55,'4.2 OPEX Projections '!X66,'4.2 OPEX Projections '!X77,'4.2 OPEX Projections '!X93,'4.2 OPEX Projections '!X105,'4.2 OPEX Projections '!X116,'4.2 OPEX Projections '!X462)</f>
        <v>1000000</v>
      </c>
      <c r="Y21" s="1399">
        <f>SUM('4.2 OPEX Projections '!Y17,'4.2 OPEX Projections '!Y28,'4.2 OPEX Projections '!Y39,'4.2 OPEX Projections '!Y55,'4.2 OPEX Projections '!Y66,'4.2 OPEX Projections '!Y77,'4.2 OPEX Projections '!Y93,'4.2 OPEX Projections '!Y105,'4.2 OPEX Projections '!Y116,'4.2 OPEX Projections '!Y462)</f>
        <v>1000000</v>
      </c>
      <c r="Z21" s="1399">
        <f>SUM('4.2 OPEX Projections '!Z17,'4.2 OPEX Projections '!Z28,'4.2 OPEX Projections '!Z39,'4.2 OPEX Projections '!Z55,'4.2 OPEX Projections '!Z66,'4.2 OPEX Projections '!Z77,'4.2 OPEX Projections '!Z93,'4.2 OPEX Projections '!Z105,'4.2 OPEX Projections '!Z116,'4.2 OPEX Projections '!Z462)</f>
        <v>1000000</v>
      </c>
      <c r="AA21" s="1399">
        <f>SUM('4.2 OPEX Projections '!AA17,'4.2 OPEX Projections '!AA28,'4.2 OPEX Projections '!AA39,'4.2 OPEX Projections '!AA55,'4.2 OPEX Projections '!AA66,'4.2 OPEX Projections '!AA77,'4.2 OPEX Projections '!AA93,'4.2 OPEX Projections '!AA105,'4.2 OPEX Projections '!AA116,'4.2 OPEX Projections '!AA462)</f>
        <v>1000000</v>
      </c>
      <c r="AB21" s="1399">
        <f>SUM('4.2 OPEX Projections '!AB17,'4.2 OPEX Projections '!AB28,'4.2 OPEX Projections '!AB39,'4.2 OPEX Projections '!AB55,'4.2 OPEX Projections '!AB66,'4.2 OPEX Projections '!AB77,'4.2 OPEX Projections '!AB93,'4.2 OPEX Projections '!AB105,'4.2 OPEX Projections '!AB116,'4.2 OPEX Projections '!AB462)</f>
        <v>1000000</v>
      </c>
      <c r="AC21" s="1399">
        <f>SUM('4.2 OPEX Projections '!AC17,'4.2 OPEX Projections '!AC28,'4.2 OPEX Projections '!AC39,'4.2 OPEX Projections '!AC55,'4.2 OPEX Projections '!AC66,'4.2 OPEX Projections '!AC77,'4.2 OPEX Projections '!AC93,'4.2 OPEX Projections '!AC105,'4.2 OPEX Projections '!AC116,'4.2 OPEX Projections '!AC462)</f>
        <v>1000000</v>
      </c>
      <c r="AD21" s="1399">
        <f>SUM('4.2 OPEX Projections '!AD17,'4.2 OPEX Projections '!AD28,'4.2 OPEX Projections '!AD39,'4.2 OPEX Projections '!AD55,'4.2 OPEX Projections '!AD66,'4.2 OPEX Projections '!AD77,'4.2 OPEX Projections '!AD93,'4.2 OPEX Projections '!AD105,'4.2 OPEX Projections '!AD116,'4.2 OPEX Projections '!AD462)</f>
        <v>1000000</v>
      </c>
      <c r="AE21" s="1399">
        <f>SUM('4.2 OPEX Projections '!AE17,'4.2 OPEX Projections '!AE28,'4.2 OPEX Projections '!AE39,'4.2 OPEX Projections '!AE55,'4.2 OPEX Projections '!AE66,'4.2 OPEX Projections '!AE77,'4.2 OPEX Projections '!AE93,'4.2 OPEX Projections '!AE105,'4.2 OPEX Projections '!AE116,'4.2 OPEX Projections '!AE462)</f>
        <v>1000000</v>
      </c>
      <c r="AF21" s="1399">
        <f>SUM('4.2 OPEX Projections '!AF17,'4.2 OPEX Projections '!AF28,'4.2 OPEX Projections '!AF39,'4.2 OPEX Projections '!AF55,'4.2 OPEX Projections '!AF66,'4.2 OPEX Projections '!AF77,'4.2 OPEX Projections '!AF93,'4.2 OPEX Projections '!AF105,'4.2 OPEX Projections '!AF116,'4.2 OPEX Projections '!AF462)</f>
        <v>1000000</v>
      </c>
      <c r="AG21" s="1399">
        <f>SUM('4.2 OPEX Projections '!AG17,'4.2 OPEX Projections '!AG28,'4.2 OPEX Projections '!AG39,'4.2 OPEX Projections '!AG55,'4.2 OPEX Projections '!AG66,'4.2 OPEX Projections '!AG77,'4.2 OPEX Projections '!AG93,'4.2 OPEX Projections '!AG105,'4.2 OPEX Projections '!AG116,'4.2 OPEX Projections '!AG462)</f>
        <v>1000000</v>
      </c>
      <c r="AH21" s="1399">
        <f>SUM('4.2 OPEX Projections '!AH17,'4.2 OPEX Projections '!AH28,'4.2 OPEX Projections '!AH39,'4.2 OPEX Projections '!AH55,'4.2 OPEX Projections '!AH66,'4.2 OPEX Projections '!AH77,'4.2 OPEX Projections '!AH93,'4.2 OPEX Projections '!AH105,'4.2 OPEX Projections '!AH116,'4.2 OPEX Projections '!AH462)</f>
        <v>1000000</v>
      </c>
      <c r="AI21" s="1399">
        <f>SUM('4.2 OPEX Projections '!AI17,'4.2 OPEX Projections '!AI28,'4.2 OPEX Projections '!AI39,'4.2 OPEX Projections '!AI55,'4.2 OPEX Projections '!AI66,'4.2 OPEX Projections '!AI77,'4.2 OPEX Projections '!AI93,'4.2 OPEX Projections '!AI105,'4.2 OPEX Projections '!AI116,'4.2 OPEX Projections '!AI462)</f>
        <v>1000000</v>
      </c>
      <c r="AJ21" s="1399">
        <f>SUM('4.2 OPEX Projections '!AJ17,'4.2 OPEX Projections '!AJ28,'4.2 OPEX Projections '!AJ39,'4.2 OPEX Projections '!AJ55,'4.2 OPEX Projections '!AJ66,'4.2 OPEX Projections '!AJ77,'4.2 OPEX Projections '!AJ93,'4.2 OPEX Projections '!AJ105,'4.2 OPEX Projections '!AJ116,'4.2 OPEX Projections '!AJ462)</f>
        <v>1000000</v>
      </c>
      <c r="AK21" s="1399">
        <f>SUM('4.2 OPEX Projections '!AK17,'4.2 OPEX Projections '!AK28,'4.2 OPEX Projections '!AK39,'4.2 OPEX Projections '!AK55,'4.2 OPEX Projections '!AK66,'4.2 OPEX Projections '!AK77,'4.2 OPEX Projections '!AK93,'4.2 OPEX Projections '!AK105,'4.2 OPEX Projections '!AK116,'4.2 OPEX Projections '!AK462)</f>
        <v>1000000</v>
      </c>
      <c r="AL21" s="379"/>
      <c r="AM21" s="796"/>
    </row>
    <row r="22" spans="3:40" s="380" customFormat="1" ht="13.5" customHeight="1" outlineLevel="2" x14ac:dyDescent="0.35">
      <c r="C22" s="795"/>
      <c r="D22" s="1395" t="s">
        <v>1894</v>
      </c>
      <c r="E22" s="1380" t="s">
        <v>124</v>
      </c>
      <c r="F22" s="1399">
        <f>F20-F21</f>
        <v>-1.862645149230957E-9</v>
      </c>
      <c r="G22" s="1399">
        <f t="shared" ref="G22:K22" si="13">G20-G21</f>
        <v>1.862645149230957E-9</v>
      </c>
      <c r="H22" s="1399">
        <f t="shared" ref="H22:AJ22" si="14">H20-H21</f>
        <v>0</v>
      </c>
      <c r="I22" s="1399">
        <f t="shared" si="13"/>
        <v>3.7252902984619141E-9</v>
      </c>
      <c r="J22" s="1399">
        <f t="shared" si="13"/>
        <v>0</v>
      </c>
      <c r="K22" s="1399">
        <f t="shared" si="13"/>
        <v>0</v>
      </c>
      <c r="L22" s="1399">
        <f t="shared" si="14"/>
        <v>-5.5879354476928711E-9</v>
      </c>
      <c r="M22" s="1399">
        <f t="shared" si="14"/>
        <v>1941343.6356438622</v>
      </c>
      <c r="N22" s="1399">
        <f t="shared" si="14"/>
        <v>2331292.5409162566</v>
      </c>
      <c r="O22" s="1399">
        <f t="shared" si="14"/>
        <v>3045341.3134928979</v>
      </c>
      <c r="P22" s="1399">
        <f t="shared" si="14"/>
        <v>3549161.795970764</v>
      </c>
      <c r="Q22" s="1399">
        <f t="shared" si="14"/>
        <v>4268653.6526051685</v>
      </c>
      <c r="R22" s="1399">
        <f t="shared" si="14"/>
        <v>4862036.5997173749</v>
      </c>
      <c r="S22" s="1399">
        <f t="shared" si="14"/>
        <v>5477388.3348075822</v>
      </c>
      <c r="T22" s="1399">
        <f t="shared" si="14"/>
        <v>5669135.627816733</v>
      </c>
      <c r="U22" s="1399">
        <f t="shared" si="14"/>
        <v>5669135.6278167479</v>
      </c>
      <c r="V22" s="1399">
        <f t="shared" si="14"/>
        <v>5669135.6278167441</v>
      </c>
      <c r="W22" s="1399">
        <f t="shared" si="14"/>
        <v>5669135.6278167292</v>
      </c>
      <c r="X22" s="1399">
        <f t="shared" si="14"/>
        <v>5669135.627816733</v>
      </c>
      <c r="Y22" s="1399">
        <f t="shared" si="14"/>
        <v>5669135.6278167255</v>
      </c>
      <c r="Z22" s="1399">
        <f t="shared" si="14"/>
        <v>5669135.6278167404</v>
      </c>
      <c r="AA22" s="1399">
        <f t="shared" si="14"/>
        <v>5669135.6278167441</v>
      </c>
      <c r="AB22" s="1399">
        <f t="shared" si="14"/>
        <v>5669135.6278167441</v>
      </c>
      <c r="AC22" s="1399">
        <f t="shared" si="14"/>
        <v>5669135.6278167404</v>
      </c>
      <c r="AD22" s="1399">
        <f t="shared" si="14"/>
        <v>5669135.6278167441</v>
      </c>
      <c r="AE22" s="1399">
        <f t="shared" si="14"/>
        <v>5669135.6278167367</v>
      </c>
      <c r="AF22" s="1399">
        <f t="shared" si="14"/>
        <v>5669135.627816733</v>
      </c>
      <c r="AG22" s="1399">
        <f t="shared" si="14"/>
        <v>5669135.6278167367</v>
      </c>
      <c r="AH22" s="1399">
        <f t="shared" si="14"/>
        <v>5669135.627816733</v>
      </c>
      <c r="AI22" s="1399">
        <f t="shared" si="14"/>
        <v>5669135.6278167292</v>
      </c>
      <c r="AJ22" s="1399">
        <f t="shared" si="14"/>
        <v>5669135.6278167404</v>
      </c>
      <c r="AK22" s="1399">
        <f t="shared" ref="AK22" si="15">AK20-AK21</f>
        <v>5669135.6278167367</v>
      </c>
      <c r="AL22" s="379"/>
      <c r="AM22" s="796"/>
    </row>
    <row r="23" spans="3:40" s="380" customFormat="1" ht="13.5" customHeight="1" outlineLevel="1" x14ac:dyDescent="0.35">
      <c r="C23" s="797"/>
      <c r="D23" s="801"/>
      <c r="E23" s="792"/>
      <c r="F23" s="792"/>
      <c r="G23" s="792"/>
      <c r="H23" s="792"/>
      <c r="I23" s="792"/>
      <c r="J23" s="792"/>
      <c r="K23" s="792"/>
      <c r="L23" s="792"/>
      <c r="M23" s="792"/>
      <c r="N23" s="792"/>
      <c r="O23" s="792"/>
      <c r="P23" s="792"/>
      <c r="Q23" s="792"/>
      <c r="R23" s="792"/>
      <c r="S23" s="792"/>
      <c r="T23" s="792"/>
      <c r="U23" s="792"/>
      <c r="V23" s="792"/>
      <c r="W23" s="792"/>
      <c r="X23" s="792"/>
      <c r="Y23" s="792"/>
      <c r="Z23" s="792"/>
      <c r="AA23" s="792"/>
      <c r="AB23" s="792"/>
      <c r="AC23" s="792"/>
      <c r="AD23" s="792"/>
      <c r="AE23" s="792"/>
      <c r="AF23" s="792"/>
      <c r="AG23" s="792"/>
      <c r="AH23" s="792"/>
      <c r="AI23" s="792"/>
      <c r="AJ23" s="792"/>
      <c r="AK23" s="792"/>
      <c r="AL23" s="793"/>
      <c r="AM23" s="799"/>
    </row>
    <row r="24" spans="3:40" ht="14.15" outlineLevel="1" x14ac:dyDescent="0.35">
      <c r="C24" s="340"/>
      <c r="D24" s="863" t="s">
        <v>1901</v>
      </c>
      <c r="E24" s="515"/>
      <c r="F24" s="515"/>
      <c r="G24" s="515"/>
      <c r="H24" s="515"/>
      <c r="I24" s="515"/>
      <c r="J24" s="515"/>
      <c r="K24" s="515"/>
      <c r="L24" s="515"/>
      <c r="M24" s="515"/>
      <c r="N24" s="515"/>
      <c r="O24" s="515"/>
      <c r="P24" s="515"/>
      <c r="Q24" s="515"/>
      <c r="R24" s="515"/>
      <c r="S24" s="515"/>
      <c r="T24" s="515"/>
      <c r="U24" s="515"/>
      <c r="V24" s="515"/>
      <c r="W24" s="515"/>
      <c r="X24" s="515"/>
      <c r="Y24" s="515"/>
      <c r="Z24" s="515"/>
      <c r="AA24" s="515"/>
      <c r="AB24" s="515"/>
      <c r="AC24" s="515"/>
      <c r="AD24" s="515"/>
      <c r="AE24" s="515"/>
      <c r="AF24" s="515"/>
      <c r="AG24" s="515"/>
      <c r="AH24" s="515"/>
      <c r="AI24" s="515"/>
      <c r="AJ24" s="515"/>
      <c r="AK24" s="516"/>
      <c r="AL24" s="341"/>
    </row>
    <row r="25" spans="3:40" s="380" customFormat="1" ht="13.5" customHeight="1" outlineLevel="2" x14ac:dyDescent="0.35">
      <c r="C25" s="791"/>
      <c r="D25" s="792"/>
      <c r="F25" s="1394"/>
      <c r="G25" s="1394"/>
      <c r="H25" s="1394"/>
      <c r="I25" s="1394"/>
      <c r="J25" s="1394"/>
      <c r="K25" s="1394"/>
      <c r="L25" s="1394"/>
      <c r="M25" s="1394"/>
      <c r="N25" s="1394"/>
      <c r="O25" s="786"/>
      <c r="P25" s="1394"/>
      <c r="Q25" s="1394"/>
      <c r="R25" s="1394"/>
      <c r="S25" s="1394"/>
      <c r="T25" s="786"/>
      <c r="U25" s="1394"/>
      <c r="V25" s="1394"/>
      <c r="W25" s="1394"/>
      <c r="X25" s="1394"/>
      <c r="Y25" s="786"/>
      <c r="Z25" s="1394"/>
      <c r="AA25" s="1394"/>
      <c r="AB25" s="1394"/>
      <c r="AC25" s="1394"/>
      <c r="AD25" s="786"/>
      <c r="AE25" s="1394"/>
      <c r="AF25" s="1394"/>
      <c r="AG25" s="1394"/>
      <c r="AH25" s="1394"/>
      <c r="AI25" s="786"/>
      <c r="AJ25" s="786"/>
      <c r="AK25" s="786"/>
      <c r="AL25" s="793"/>
      <c r="AM25" s="786"/>
      <c r="AN25" s="792"/>
    </row>
    <row r="26" spans="3:40" s="380" customFormat="1" ht="13.5" customHeight="1" outlineLevel="2" x14ac:dyDescent="0.35">
      <c r="C26" s="791"/>
      <c r="D26" s="1396" t="s">
        <v>1897</v>
      </c>
      <c r="E26" s="1386" t="s">
        <v>1899</v>
      </c>
      <c r="F26" s="1398">
        <f t="shared" ref="F26:AJ26" si="16">SUM(F27:F28)</f>
        <v>52978.195943979677</v>
      </c>
      <c r="G26" s="1398">
        <f t="shared" ref="G26:K26" si="17">SUM(G27:G28)</f>
        <v>53663.269019195679</v>
      </c>
      <c r="H26" s="1398">
        <f t="shared" si="16"/>
        <v>58258.425380926492</v>
      </c>
      <c r="I26" s="1398">
        <f t="shared" si="17"/>
        <v>61804.817068542645</v>
      </c>
      <c r="J26" s="1398">
        <f t="shared" si="17"/>
        <v>64593.406688884876</v>
      </c>
      <c r="K26" s="1398">
        <f t="shared" si="17"/>
        <v>67005.670187065713</v>
      </c>
      <c r="L26" s="1398">
        <f t="shared" si="16"/>
        <v>68225.965737252438</v>
      </c>
      <c r="M26" s="1398">
        <f t="shared" si="16"/>
        <v>136145.9575967353</v>
      </c>
      <c r="N26" s="1398">
        <f t="shared" si="16"/>
        <v>142771.56012957933</v>
      </c>
      <c r="O26" s="1398">
        <f t="shared" si="16"/>
        <v>150433.71405436043</v>
      </c>
      <c r="P26" s="1398">
        <f t="shared" si="16"/>
        <v>158397.76485420813</v>
      </c>
      <c r="Q26" s="1398">
        <f t="shared" si="16"/>
        <v>168622.98804381856</v>
      </c>
      <c r="R26" s="1398">
        <f t="shared" si="16"/>
        <v>178362.8814356346</v>
      </c>
      <c r="S26" s="1398">
        <f t="shared" si="16"/>
        <v>188740.56008449709</v>
      </c>
      <c r="T26" s="1398">
        <f t="shared" si="16"/>
        <v>197423.69898556787</v>
      </c>
      <c r="U26" s="1398">
        <f t="shared" si="16"/>
        <v>204000.67147625634</v>
      </c>
      <c r="V26" s="1398">
        <f t="shared" si="16"/>
        <v>210820.04169805758</v>
      </c>
      <c r="W26" s="1398">
        <f t="shared" si="16"/>
        <v>217891.62707405904</v>
      </c>
      <c r="X26" s="1398">
        <f t="shared" si="16"/>
        <v>225225.68795142695</v>
      </c>
      <c r="Y26" s="1398">
        <f t="shared" si="16"/>
        <v>232797.18684271703</v>
      </c>
      <c r="Z26" s="1398">
        <f t="shared" si="16"/>
        <v>240687.5916336872</v>
      </c>
      <c r="AA26" s="1398">
        <f t="shared" si="16"/>
        <v>248872.1491485736</v>
      </c>
      <c r="AB26" s="1398">
        <f t="shared" si="16"/>
        <v>257364.51518891088</v>
      </c>
      <c r="AC26" s="1398">
        <f t="shared" si="16"/>
        <v>266177.38828904094</v>
      </c>
      <c r="AD26" s="1398">
        <f t="shared" si="16"/>
        <v>275324.0298841038</v>
      </c>
      <c r="AE26" s="1398">
        <f t="shared" si="16"/>
        <v>284818.18744217954</v>
      </c>
      <c r="AF26" s="1398">
        <f t="shared" si="16"/>
        <v>294674.23069765541</v>
      </c>
      <c r="AG26" s="1398">
        <f t="shared" si="16"/>
        <v>304907.23578925658</v>
      </c>
      <c r="AH26" s="1398">
        <f t="shared" si="16"/>
        <v>315533.08290217444</v>
      </c>
      <c r="AI26" s="1398">
        <f t="shared" si="16"/>
        <v>326567.92736743012</v>
      </c>
      <c r="AJ26" s="1398">
        <f t="shared" si="16"/>
        <v>338029.08244722115</v>
      </c>
      <c r="AK26" s="1398">
        <f t="shared" ref="AK26" si="18">SUM(AK27:AK28)</f>
        <v>349403.80885656143</v>
      </c>
      <c r="AL26" s="793"/>
      <c r="AM26" s="786"/>
      <c r="AN26" s="792"/>
    </row>
    <row r="27" spans="3:40" s="380" customFormat="1" ht="13.5" customHeight="1" outlineLevel="2" x14ac:dyDescent="0.35">
      <c r="C27" s="791"/>
      <c r="D27" s="1395" t="s">
        <v>1892</v>
      </c>
      <c r="E27" s="1390" t="s">
        <v>1899</v>
      </c>
      <c r="F27" s="1387">
        <f>F13*'1. INPUT General assumptions'!$F$31*'1. INPUT General assumptions'!F33/1000</f>
        <v>48689.304502730884</v>
      </c>
      <c r="G27" s="1387">
        <f>G13*'1. INPUT General assumptions'!$F$31*'1. INPUT General assumptions'!F33/1000</f>
        <v>49254.605723826069</v>
      </c>
      <c r="H27" s="1387">
        <f>H13*'1. INPUT General assumptions'!$F$31*'1. INPUT General assumptions'!G33/1000</f>
        <v>50773.42213472358</v>
      </c>
      <c r="I27" s="1387">
        <f>I13*'1. INPUT General assumptions'!$F$31*'1. INPUT General assumptions'!H33/1000</f>
        <v>52574.682499026218</v>
      </c>
      <c r="J27" s="1387">
        <f>J13*'1. INPUT General assumptions'!$F$31*'1. INPUT General assumptions'!I33/1000</f>
        <v>54508.929821116086</v>
      </c>
      <c r="K27" s="1387">
        <f>K13*'1. INPUT General assumptions'!$F$31*'1. INPUT General assumptions'!J33/1000</f>
        <v>56567.436256351044</v>
      </c>
      <c r="L27" s="1387">
        <f>L13*'1. INPUT General assumptions'!$F$31*'1. INPUT General assumptions'!J33/1000</f>
        <v>57088.9309429762</v>
      </c>
      <c r="M27" s="1387">
        <f>M13*'1. INPUT General assumptions'!$F$31*'1. INPUT General assumptions'!K33/1000</f>
        <v>107462.85779732057</v>
      </c>
      <c r="N27" s="1387">
        <f>N13*'1. INPUT General assumptions'!$F$31*'1. INPUT General assumptions'!L33/1000</f>
        <v>113157.99270550402</v>
      </c>
      <c r="O27" s="1387">
        <f>O13*'1. INPUT General assumptions'!$F$31*'1. INPUT General assumptions'!M33/1000</f>
        <v>119530.71332821243</v>
      </c>
      <c r="P27" s="1387">
        <f>P13*'1. INPUT General assumptions'!$F$31*'1. INPUT General assumptions'!N33/1000</f>
        <v>126371.61671278403</v>
      </c>
      <c r="Q27" s="1387">
        <f>Q13*'1. INPUT General assumptions'!$F$31*'1. INPUT General assumptions'!O33/1000</f>
        <v>134591.76682147398</v>
      </c>
      <c r="R27" s="1387">
        <f>R13*'1. INPUT General assumptions'!$F$31*'1. INPUT General assumptions'!P33/1000</f>
        <v>142957.51651973987</v>
      </c>
      <c r="S27" s="1387">
        <f>S13*'1. INPUT General assumptions'!$F$31*'1. INPUT General assumptions'!Q33/1000</f>
        <v>151887.99051192668</v>
      </c>
      <c r="T27" s="1387">
        <f>T13*'1. INPUT General assumptions'!$F$31*'1. INPUT General assumptions'!R33/1000</f>
        <v>158847.75610916663</v>
      </c>
      <c r="U27" s="1387">
        <f>U13*'1. INPUT General assumptions'!$F$31*'1. INPUT General assumptions'!S33/1000</f>
        <v>164302.36134020248</v>
      </c>
      <c r="V27" s="1387">
        <f>V13*'1. INPUT General assumptions'!$F$31*'1. INPUT General assumptions'!T33/1000</f>
        <v>169962.30510943374</v>
      </c>
      <c r="W27" s="1387">
        <f>W13*'1. INPUT General assumptions'!$F$31*'1. INPUT General assumptions'!U33/1000</f>
        <v>175836.00799638795</v>
      </c>
      <c r="X27" s="1387">
        <f>X13*'1. INPUT General assumptions'!$F$31*'1. INPUT General assumptions'!V33/1000</f>
        <v>181932.26879526384</v>
      </c>
      <c r="Y27" s="1387">
        <f>Y13*'1. INPUT General assumptions'!$F$31*'1. INPUT General assumptions'!W33/1000</f>
        <v>188198.41029208514</v>
      </c>
      <c r="Z27" s="1387">
        <f>Z13*'1. INPUT General assumptions'!$F$31*'1. INPUT General assumptions'!X33/1000</f>
        <v>194766.14004570968</v>
      </c>
      <c r="AA27" s="1387">
        <f>AA13*'1. INPUT General assumptions'!$F$31*'1. INPUT General assumptions'!Y33/1000</f>
        <v>201584.13019294466</v>
      </c>
      <c r="AB27" s="1387">
        <f>AB13*'1. INPUT General assumptions'!$F$31*'1. INPUT General assumptions'!Z33/1000</f>
        <v>208663.67684497347</v>
      </c>
      <c r="AC27" s="1387">
        <f>AC13*'1. INPUT General assumptions'!$F$31*'1. INPUT General assumptions'!AA33/1000</f>
        <v>216015.69007178524</v>
      </c>
      <c r="AD27" s="1387">
        <f>AD13*'1. INPUT General assumptions'!$F$31*'1. INPUT General assumptions'!AB33/1000</f>
        <v>223651.56603809155</v>
      </c>
      <c r="AE27" s="1387">
        <f>AE13*'1. INPUT General assumptions'!$F$31*'1. INPUT General assumptions'!AC33/1000</f>
        <v>231583.15102823381</v>
      </c>
      <c r="AF27" s="1387">
        <f>AF13*'1. INPUT General assumptions'!$F$31*'1. INPUT General assumptions'!AD33/1000</f>
        <v>239822.82725267229</v>
      </c>
      <c r="AG27" s="1387">
        <f>AG13*'1. INPUT General assumptions'!$F$31*'1. INPUT General assumptions'!AE33/1000</f>
        <v>248383.56887117459</v>
      </c>
      <c r="AH27" s="1387">
        <f>AH13*'1. INPUT General assumptions'!$F$31*'1. INPUT General assumptions'!AF33/1000</f>
        <v>257279.00688484093</v>
      </c>
      <c r="AI27" s="1387">
        <f>AI13*'1. INPUT General assumptions'!$F$31*'1. INPUT General assumptions'!AG33/1000</f>
        <v>266523.13757600758</v>
      </c>
      <c r="AJ27" s="1387">
        <f>AJ13*'1. INPUT General assumptions'!$F$31*'1. INPUT General assumptions'!AH33/1000</f>
        <v>276130.83441966207</v>
      </c>
      <c r="AK27" s="1387">
        <f>AK13*'1. INPUT General assumptions'!$F$31*'1. INPUT General assumptions'!AI33/1000</f>
        <v>285815.74209643702</v>
      </c>
      <c r="AL27" s="793"/>
      <c r="AM27" s="786"/>
      <c r="AN27" s="792"/>
    </row>
    <row r="28" spans="3:40" s="380" customFormat="1" ht="13.5" customHeight="1" outlineLevel="2" x14ac:dyDescent="0.35">
      <c r="C28" s="791"/>
      <c r="D28" s="1395" t="s">
        <v>1896</v>
      </c>
      <c r="E28" s="1390" t="s">
        <v>1899</v>
      </c>
      <c r="F28" s="1387">
        <f>F14*'1. INPUT General assumptions'!$F$31*'1. INPUT General assumptions'!F33/1000</f>
        <v>4288.8914412487902</v>
      </c>
      <c r="G28" s="1387">
        <f>G14*'1. INPUT General assumptions'!$F$31*'1. INPUT General assumptions'!F33/1000</f>
        <v>4408.6632953696108</v>
      </c>
      <c r="H28" s="1387">
        <f>H14*'1. INPUT General assumptions'!$F$31*'1. INPUT General assumptions'!G33/1000</f>
        <v>7485.0032462029085</v>
      </c>
      <c r="I28" s="1387">
        <f>I14*'1. INPUT General assumptions'!$F$31*'1. INPUT General assumptions'!H33/1000</f>
        <v>9230.1345695164255</v>
      </c>
      <c r="J28" s="1387">
        <f>J14*'1. INPUT General assumptions'!$F$31*'1. INPUT General assumptions'!I33/1000</f>
        <v>10084.476867768793</v>
      </c>
      <c r="K28" s="1387">
        <f>K14*'1. INPUT General assumptions'!$F$31*'1. INPUT General assumptions'!J33/1000</f>
        <v>10438.23393071467</v>
      </c>
      <c r="L28" s="1387">
        <f>L14*'1. INPUT General assumptions'!$F$31*'1. INPUT General assumptions'!J33/1000</f>
        <v>11137.034794276233</v>
      </c>
      <c r="M28" s="1387">
        <f>M14*'1. INPUT General assumptions'!$F$31*'1. INPUT General assumptions'!K33/1000</f>
        <v>28683.09979941474</v>
      </c>
      <c r="N28" s="1387">
        <f>N14*'1. INPUT General assumptions'!$F$31*'1. INPUT General assumptions'!L33/1000</f>
        <v>29613.567424075314</v>
      </c>
      <c r="O28" s="1387">
        <f>O14*'1. INPUT General assumptions'!$F$31*'1. INPUT General assumptions'!M33/1000</f>
        <v>30903.000726148002</v>
      </c>
      <c r="P28" s="1387">
        <f>P14*'1. INPUT General assumptions'!$F$31*'1. INPUT General assumptions'!N33/1000</f>
        <v>32026.148141424092</v>
      </c>
      <c r="Q28" s="1387">
        <f>Q14*'1. INPUT General assumptions'!$F$31*'1. INPUT General assumptions'!O33/1000</f>
        <v>34031.221222344597</v>
      </c>
      <c r="R28" s="1387">
        <f>R14*'1. INPUT General assumptions'!$F$31*'1. INPUT General assumptions'!P33/1000</f>
        <v>35405.36491589473</v>
      </c>
      <c r="S28" s="1387">
        <f>S14*'1. INPUT General assumptions'!$F$31*'1. INPUT General assumptions'!Q33/1000</f>
        <v>36852.569572570428</v>
      </c>
      <c r="T28" s="1387">
        <f>T14*'1. INPUT General assumptions'!$F$31*'1. INPUT General assumptions'!R33/1000</f>
        <v>38575.942876401248</v>
      </c>
      <c r="U28" s="1387">
        <f>U14*'1. INPUT General assumptions'!$F$31*'1. INPUT General assumptions'!S33/1000</f>
        <v>39698.310136053871</v>
      </c>
      <c r="V28" s="1387">
        <f>V14*'1. INPUT General assumptions'!$F$31*'1. INPUT General assumptions'!T33/1000</f>
        <v>40857.736588623848</v>
      </c>
      <c r="W28" s="1387">
        <f>W14*'1. INPUT General assumptions'!$F$31*'1. INPUT General assumptions'!U33/1000</f>
        <v>42055.619077671086</v>
      </c>
      <c r="X28" s="1387">
        <f>X14*'1. INPUT General assumptions'!$F$31*'1. INPUT General assumptions'!V33/1000</f>
        <v>43293.419156163101</v>
      </c>
      <c r="Y28" s="1387">
        <f>Y14*'1. INPUT General assumptions'!$F$31*'1. INPUT General assumptions'!W33/1000</f>
        <v>44598.776550631883</v>
      </c>
      <c r="Z28" s="1387">
        <f>Z14*'1. INPUT General assumptions'!$F$31*'1. INPUT General assumptions'!X33/1000</f>
        <v>45921.451587977528</v>
      </c>
      <c r="AA28" s="1387">
        <f>AA14*'1. INPUT General assumptions'!$F$31*'1. INPUT General assumptions'!Y33/1000</f>
        <v>47288.018955628933</v>
      </c>
      <c r="AB28" s="1387">
        <f>AB14*'1. INPUT General assumptions'!$F$31*'1. INPUT General assumptions'!Z33/1000</f>
        <v>48700.838343937401</v>
      </c>
      <c r="AC28" s="1387">
        <f>AC14*'1. INPUT General assumptions'!$F$31*'1. INPUT General assumptions'!AA33/1000</f>
        <v>50161.698217255718</v>
      </c>
      <c r="AD28" s="1387">
        <f>AD14*'1. INPUT General assumptions'!$F$31*'1. INPUT General assumptions'!AB33/1000</f>
        <v>51672.463846012244</v>
      </c>
      <c r="AE28" s="1387">
        <f>AE14*'1. INPUT General assumptions'!$F$31*'1. INPUT General assumptions'!AC33/1000</f>
        <v>53235.036413945701</v>
      </c>
      <c r="AF28" s="1387">
        <f>AF14*'1. INPUT General assumptions'!$F$31*'1. INPUT General assumptions'!AD33/1000</f>
        <v>54851.403444983116</v>
      </c>
      <c r="AG28" s="1387">
        <f>AG14*'1. INPUT General assumptions'!$F$31*'1. INPUT General assumptions'!AE33/1000</f>
        <v>56523.666918081995</v>
      </c>
      <c r="AH28" s="1387">
        <f>AH14*'1. INPUT General assumptions'!$F$31*'1. INPUT General assumptions'!AF33/1000</f>
        <v>58254.076017333537</v>
      </c>
      <c r="AI28" s="1387">
        <f>AI14*'1. INPUT General assumptions'!$F$31*'1. INPUT General assumptions'!AG33/1000</f>
        <v>60044.789791422547</v>
      </c>
      <c r="AJ28" s="1387">
        <f>AJ14*'1. INPUT General assumptions'!$F$31*'1. INPUT General assumptions'!AH33/1000</f>
        <v>61898.248027559071</v>
      </c>
      <c r="AK28" s="1387">
        <f>AK14*'1. INPUT General assumptions'!$F$31*'1. INPUT General assumptions'!AI33/1000</f>
        <v>63588.066760124377</v>
      </c>
      <c r="AL28" s="793"/>
      <c r="AM28" s="786"/>
      <c r="AN28" s="792"/>
    </row>
    <row r="29" spans="3:40" s="380" customFormat="1" ht="13.5" customHeight="1" outlineLevel="2" x14ac:dyDescent="0.35">
      <c r="C29" s="795"/>
      <c r="D29" s="1396" t="s">
        <v>1898</v>
      </c>
      <c r="E29" s="1386" t="s">
        <v>1899</v>
      </c>
      <c r="F29" s="1400">
        <f t="shared" ref="F29:AJ29" si="19">SUM(F30:F33)</f>
        <v>47782.69094397968</v>
      </c>
      <c r="G29" s="1400">
        <f t="shared" ref="G29:K29" si="20">SUM(G30:G33)</f>
        <v>48467.764019195667</v>
      </c>
      <c r="H29" s="1400">
        <f t="shared" si="19"/>
        <v>52813.536140926488</v>
      </c>
      <c r="I29" s="1400">
        <f t="shared" si="20"/>
        <v>56180.246483622628</v>
      </c>
      <c r="J29" s="1400">
        <f t="shared" si="20"/>
        <v>58800.098986417273</v>
      </c>
      <c r="K29" s="1400">
        <f t="shared" si="20"/>
        <v>61038.563253524087</v>
      </c>
      <c r="L29" s="1400">
        <f t="shared" si="19"/>
        <v>62258.858803710835</v>
      </c>
      <c r="M29" s="1400">
        <f t="shared" si="19"/>
        <v>118928.95629935969</v>
      </c>
      <c r="N29" s="1400">
        <f t="shared" si="19"/>
        <v>122687.02688328693</v>
      </c>
      <c r="O29" s="1400">
        <f t="shared" si="19"/>
        <v>125312.45711319301</v>
      </c>
      <c r="P29" s="1400">
        <f t="shared" si="19"/>
        <v>129300.32335496522</v>
      </c>
      <c r="Q29" s="1400">
        <f t="shared" si="19"/>
        <v>133912.53395106655</v>
      </c>
      <c r="R29" s="1400">
        <f t="shared" si="19"/>
        <v>138584.56525244258</v>
      </c>
      <c r="S29" s="1400">
        <f t="shared" si="19"/>
        <v>143468.00254488882</v>
      </c>
      <c r="T29" s="1400">
        <f t="shared" si="19"/>
        <v>149412.57549431027</v>
      </c>
      <c r="U29" s="1400">
        <f t="shared" si="19"/>
        <v>154549.21428026087</v>
      </c>
      <c r="V29" s="1400">
        <f t="shared" si="19"/>
        <v>159885.0407861823</v>
      </c>
      <c r="W29" s="1400">
        <f t="shared" si="19"/>
        <v>165428.57613482766</v>
      </c>
      <c r="X29" s="1400">
        <f t="shared" si="19"/>
        <v>171188.74548401849</v>
      </c>
      <c r="Y29" s="1400">
        <f t="shared" si="19"/>
        <v>177139.13610128639</v>
      </c>
      <c r="Z29" s="1400">
        <f t="shared" si="19"/>
        <v>183359.79937001358</v>
      </c>
      <c r="AA29" s="1400">
        <f t="shared" si="19"/>
        <v>189824.52311698973</v>
      </c>
      <c r="AB29" s="1400">
        <f t="shared" si="19"/>
        <v>196545.46037637946</v>
      </c>
      <c r="AC29" s="1400">
        <f t="shared" si="19"/>
        <v>203533.76183213363</v>
      </c>
      <c r="AD29" s="1400">
        <f t="shared" si="19"/>
        <v>210801.09463348921</v>
      </c>
      <c r="AE29" s="1400">
        <f t="shared" si="19"/>
        <v>218359.56413404658</v>
      </c>
      <c r="AF29" s="1400">
        <f t="shared" si="19"/>
        <v>226221.84869027842</v>
      </c>
      <c r="AG29" s="1400">
        <f t="shared" si="19"/>
        <v>234401.28232165833</v>
      </c>
      <c r="AH29" s="1400">
        <f t="shared" si="19"/>
        <v>242911.9508305483</v>
      </c>
      <c r="AI29" s="1400">
        <f t="shared" si="19"/>
        <v>251768.16133365518</v>
      </c>
      <c r="AJ29" s="1400">
        <f t="shared" si="19"/>
        <v>260985.32343243287</v>
      </c>
      <c r="AK29" s="1400">
        <f t="shared" ref="AK29" si="21">SUM(AK30:AK33)</f>
        <v>270048.73707132955</v>
      </c>
      <c r="AL29" s="379"/>
      <c r="AM29" s="796"/>
    </row>
    <row r="30" spans="3:40" s="380" customFormat="1" ht="13.5" customHeight="1" outlineLevel="2" x14ac:dyDescent="0.35">
      <c r="C30" s="795"/>
      <c r="D30" s="1395" t="s">
        <v>1026</v>
      </c>
      <c r="E30" s="1390" t="s">
        <v>1899</v>
      </c>
      <c r="F30" s="1387">
        <f>F16*'1. INPUT General assumptions'!$F$31*'1. INPUT General assumptions'!F$33/1000</f>
        <v>33784.180874185608</v>
      </c>
      <c r="G30" s="1387">
        <f>G16*'1. INPUT General assumptions'!$F$31*'1. INPUT General assumptions'!F$33/1000</f>
        <v>34095.301980908764</v>
      </c>
      <c r="H30" s="1387">
        <f>H16*'1. INPUT General assumptions'!$F$31*'1. INPUT General assumptions'!G$33/1000</f>
        <v>35609.565251008527</v>
      </c>
      <c r="I30" s="1387">
        <f>I16*'1. INPUT General assumptions'!$F$31*'1. INPUT General assumptions'!H$33/1000</f>
        <v>36751.871309588918</v>
      </c>
      <c r="J30" s="1387">
        <f>J16*'1. INPUT General assumptions'!$F$31*'1. INPUT General assumptions'!I$33/1000</f>
        <v>38097.402013801562</v>
      </c>
      <c r="K30" s="1387">
        <f>K16*'1. INPUT General assumptions'!$F$31*'1. INPUT General assumptions'!J$33/1000</f>
        <v>39608.49529948605</v>
      </c>
      <c r="L30" s="1387">
        <f>L16*'1. INPUT General assumptions'!$F$31*'1. INPUT General assumptions'!J$33/1000</f>
        <v>39945.738295290175</v>
      </c>
      <c r="M30" s="1387">
        <f>M16*'1. INPUT General assumptions'!$F$31*'1. INPUT General assumptions'!K$33/1000</f>
        <v>46007.40657733554</v>
      </c>
      <c r="N30" s="1387">
        <f>N16*'1. INPUT General assumptions'!$F$31*'1. INPUT General assumptions'!L$33/1000</f>
        <v>47967.737619114043</v>
      </c>
      <c r="O30" s="1387">
        <f>O16*'1. INPUT General assumptions'!$F$31*'1. INPUT General assumptions'!M$33/1000</f>
        <v>50079.528747832737</v>
      </c>
      <c r="P30" s="1387">
        <f>P16*'1. INPUT General assumptions'!$F$31*'1. INPUT General assumptions'!N$33/1000</f>
        <v>52030.134003594525</v>
      </c>
      <c r="Q30" s="1387">
        <f>Q16*'1. INPUT General assumptions'!$F$31*'1. INPUT General assumptions'!O$33/1000</f>
        <v>54166.071287801489</v>
      </c>
      <c r="R30" s="1387">
        <f>R16*'1. INPUT General assumptions'!$F$31*'1. INPUT General assumptions'!P$33/1000</f>
        <v>56366.0223468002</v>
      </c>
      <c r="S30" s="1387">
        <f>S16*'1. INPUT General assumptions'!$F$31*'1. INPUT General assumptions'!Q$33/1000</f>
        <v>58714.26577631168</v>
      </c>
      <c r="T30" s="1387">
        <f>T16*'1. INPUT General assumptions'!$F$31*'1. INPUT General assumptions'!R$33/1000</f>
        <v>61006.646181704309</v>
      </c>
      <c r="U30" s="1387">
        <f>U16*'1. INPUT General assumptions'!$F$31*'1. INPUT General assumptions'!S$33/1000</f>
        <v>63407.541136886721</v>
      </c>
      <c r="V30" s="1387">
        <f>V16*'1. INPUT General assumptions'!$F$31*'1. INPUT General assumptions'!T$33/1000</f>
        <v>65911.422451956401</v>
      </c>
      <c r="W30" s="1387">
        <f>W16*'1. INPUT General assumptions'!$F$31*'1. INPUT General assumptions'!U$33/1000</f>
        <v>68522.991894004823</v>
      </c>
      <c r="X30" s="1387">
        <f>X16*'1. INPUT General assumptions'!$F$31*'1. INPUT General assumptions'!V$33/1000</f>
        <v>71247.177513351111</v>
      </c>
      <c r="Y30" s="1387">
        <f>Y16*'1. INPUT General assumptions'!$F$31*'1. INPUT General assumptions'!W$33/1000</f>
        <v>74089.114811396736</v>
      </c>
      <c r="Z30" s="1387">
        <f>Z16*'1. INPUT General assumptions'!$F$31*'1. INPUT General assumptions'!X$33/1000</f>
        <v>77054.194861827273</v>
      </c>
      <c r="AA30" s="1387">
        <f>AA16*'1. INPUT General assumptions'!$F$31*'1. INPUT General assumptions'!Y$33/1000</f>
        <v>80147.805164659134</v>
      </c>
      <c r="AB30" s="1387">
        <f>AB16*'1. INPUT General assumptions'!$F$31*'1. INPUT General assumptions'!Z$33/1000</f>
        <v>83376.138935013965</v>
      </c>
      <c r="AC30" s="1387">
        <f>AC16*'1. INPUT General assumptions'!$F$31*'1. INPUT General assumptions'!AA$33/1000</f>
        <v>86745.41326251514</v>
      </c>
      <c r="AD30" s="1387">
        <f>AD16*'1. INPUT General assumptions'!$F$31*'1. INPUT General assumptions'!AB$33/1000</f>
        <v>90262.142980630408</v>
      </c>
      <c r="AE30" s="1387">
        <f>AE16*'1. INPUT General assumptions'!$F$31*'1. INPUT General assumptions'!AC$33/1000</f>
        <v>93933.137253979818</v>
      </c>
      <c r="AF30" s="1387">
        <f>AF16*'1. INPUT General assumptions'!$F$31*'1. INPUT General assumptions'!AD$33/1000</f>
        <v>97765.534183008669</v>
      </c>
      <c r="AG30" s="1387">
        <f>AG16*'1. INPUT General assumptions'!$F$31*'1. INPUT General assumptions'!AE$33/1000</f>
        <v>101766.82560600618</v>
      </c>
      <c r="AH30" s="1387">
        <f>AH16*'1. INPUT General assumptions'!$F$31*'1. INPUT General assumptions'!AF$33/1000</f>
        <v>105944.88664341116</v>
      </c>
      <c r="AI30" s="1387">
        <f>AI16*'1. INPUT General assumptions'!$F$31*'1. INPUT General assumptions'!AG$33/1000</f>
        <v>110307.89559628989</v>
      </c>
      <c r="AJ30" s="1387">
        <f>AJ16*'1. INPUT General assumptions'!$F$31*'1. INPUT General assumptions'!AH$33/1000</f>
        <v>114864.50018321269</v>
      </c>
      <c r="AK30" s="1387">
        <f>AK16*'1. INPUT General assumptions'!$F$31*'1. INPUT General assumptions'!AI$33/1000</f>
        <v>119531.46801679228</v>
      </c>
      <c r="AL30" s="379"/>
      <c r="AM30" s="796"/>
    </row>
    <row r="31" spans="3:40" s="380" customFormat="1" ht="13.5" customHeight="1" outlineLevel="2" x14ac:dyDescent="0.35">
      <c r="C31" s="795"/>
      <c r="D31" s="1395" t="s">
        <v>1027</v>
      </c>
      <c r="E31" s="1390" t="s">
        <v>1899</v>
      </c>
      <c r="F31" s="1387">
        <f>F17*'1. INPUT General assumptions'!$F$31*'1. INPUT General assumptions'!F$33/1000</f>
        <v>2303.9946589584174</v>
      </c>
      <c r="G31" s="1387">
        <f>G17*'1. INPUT General assumptions'!$F$31*'1. INPUT General assumptions'!F$33/1000</f>
        <v>2310.1385974371256</v>
      </c>
      <c r="H31" s="1387">
        <f>H17*'1. INPUT General assumptions'!$F$31*'1. INPUT General assumptions'!G$33/1000</f>
        <v>2395.8500803262223</v>
      </c>
      <c r="I31" s="1387">
        <f>I17*'1. INPUT General assumptions'!$F$31*'1. INPUT General assumptions'!H$33/1000</f>
        <v>2458.1210920729277</v>
      </c>
      <c r="J31" s="1387">
        <f>J17*'1. INPUT General assumptions'!$F$31*'1. INPUT General assumptions'!I$33/1000</f>
        <v>2530.1540680183689</v>
      </c>
      <c r="K31" s="1387">
        <f>K17*'1. INPUT General assumptions'!$F$31*'1. INPUT General assumptions'!J$33/1000</f>
        <v>2610.9461887941648</v>
      </c>
      <c r="L31" s="1387">
        <f>L17*'1. INPUT General assumptions'!$F$31*'1. INPUT General assumptions'!J$33/1000</f>
        <v>2614.9454306135881</v>
      </c>
      <c r="M31" s="1387">
        <f>M17*'1. INPUT General assumptions'!$F$31*'1. INPUT General assumptions'!K$33/1000</f>
        <v>3847.2241060892893</v>
      </c>
      <c r="N31" s="1387">
        <f>N17*'1. INPUT General assumptions'!$F$31*'1. INPUT General assumptions'!L$33/1000</f>
        <v>3811.1988409381229</v>
      </c>
      <c r="O31" s="1387">
        <f>O17*'1. INPUT General assumptions'!$F$31*'1. INPUT General assumptions'!M$33/1000</f>
        <v>3837.5150472942578</v>
      </c>
      <c r="P31" s="1387">
        <f>P17*'1. INPUT General assumptions'!$F$31*'1. INPUT General assumptions'!N$33/1000</f>
        <v>3784.2582678840849</v>
      </c>
      <c r="Q31" s="1387">
        <f>Q17*'1. INPUT General assumptions'!$F$31*'1. INPUT General assumptions'!O$33/1000</f>
        <v>3794.7546304570924</v>
      </c>
      <c r="R31" s="1387">
        <f>R17*'1. INPUT General assumptions'!$F$31*'1. INPUT General assumptions'!P$33/1000</f>
        <v>3845.076880244907</v>
      </c>
      <c r="S31" s="1387">
        <f>S17*'1. INPUT General assumptions'!$F$31*'1. INPUT General assumptions'!Q$33/1000</f>
        <v>3864.2508119371405</v>
      </c>
      <c r="T31" s="1387">
        <f>T17*'1. INPUT General assumptions'!$F$31*'1. INPUT General assumptions'!R$33/1000</f>
        <v>4126.557849771878</v>
      </c>
      <c r="U31" s="1387">
        <f>U17*'1. INPUT General assumptions'!$F$31*'1. INPUT General assumptions'!S$33/1000</f>
        <v>4253.9957078875168</v>
      </c>
      <c r="V31" s="1387">
        <f>V17*'1. INPUT General assumptions'!$F$31*'1. INPUT General assumptions'!T$33/1000</f>
        <v>4385.7509807051429</v>
      </c>
      <c r="W31" s="1387">
        <f>W17*'1. INPUT General assumptions'!$F$31*'1. INPUT General assumptions'!U$33/1000</f>
        <v>4521.9851211707537</v>
      </c>
      <c r="X31" s="1387">
        <f>X17*'1. INPUT General assumptions'!$F$31*'1. INPUT General assumptions'!V$33/1000</f>
        <v>4662.86646111763</v>
      </c>
      <c r="Y31" s="1387">
        <f>Y17*'1. INPUT General assumptions'!$F$31*'1. INPUT General assumptions'!W$33/1000</f>
        <v>4799.6547007348345</v>
      </c>
      <c r="Z31" s="1387">
        <f>Z17*'1. INPUT General assumptions'!$F$31*'1. INPUT General assumptions'!X$33/1000</f>
        <v>4950.1546753626726</v>
      </c>
      <c r="AA31" s="1387">
        <f>AA17*'1. INPUT General assumptions'!$F$31*'1. INPUT General assumptions'!Y$33/1000</f>
        <v>5105.7968639621113</v>
      </c>
      <c r="AB31" s="1387">
        <f>AB17*'1. INPUT General assumptions'!$F$31*'1. INPUT General assumptions'!Z$33/1000</f>
        <v>5266.8167947640386</v>
      </c>
      <c r="AC31" s="1387">
        <f>AC17*'1. INPUT General assumptions'!$F$31*'1. INPUT General assumptions'!AA$33/1000</f>
        <v>5433.4197117441545</v>
      </c>
      <c r="AD31" s="1387">
        <f>AD17*'1. INPUT General assumptions'!$F$31*'1. INPUT General assumptions'!AB$33/1000</f>
        <v>5605.8194093127886</v>
      </c>
      <c r="AE31" s="1387">
        <f>AE17*'1. INPUT General assumptions'!$F$31*'1. INPUT General assumptions'!AC$33/1000</f>
        <v>5784.2359853665157</v>
      </c>
      <c r="AF31" s="1387">
        <f>AF17*'1. INPUT General assumptions'!$F$31*'1. INPUT General assumptions'!AD$33/1000</f>
        <v>5968.8989020523004</v>
      </c>
      <c r="AG31" s="1387">
        <f>AG17*'1. INPUT General assumptions'!$F$31*'1. INPUT General assumptions'!AE$33/1000</f>
        <v>6160.0491371531989</v>
      </c>
      <c r="AH31" s="1387">
        <f>AH17*'1. INPUT General assumptions'!$F$31*'1. INPUT General assumptions'!AF$33/1000</f>
        <v>6357.9410229522109</v>
      </c>
      <c r="AI31" s="1387">
        <f>AI17*'1. INPUT General assumptions'!$F$31*'1. INPUT General assumptions'!AG$33/1000</f>
        <v>6562.8283980480255</v>
      </c>
      <c r="AJ31" s="1387">
        <f>AJ17*'1. INPUT General assumptions'!$F$31*'1. INPUT General assumptions'!AH$33/1000</f>
        <v>6774.9869731608842</v>
      </c>
      <c r="AK31" s="1387">
        <f>AK17*'1. INPUT General assumptions'!$F$31*'1. INPUT General assumptions'!AI$33/1000</f>
        <v>6981.0444073213503</v>
      </c>
      <c r="AL31" s="379"/>
      <c r="AM31" s="796"/>
    </row>
    <row r="32" spans="3:40" s="380" customFormat="1" ht="13.5" customHeight="1" outlineLevel="2" x14ac:dyDescent="0.35">
      <c r="C32" s="795"/>
      <c r="D32" s="1395" t="s">
        <v>440</v>
      </c>
      <c r="E32" s="1390" t="s">
        <v>1899</v>
      </c>
      <c r="F32" s="1387">
        <f>F18*'1. INPUT General assumptions'!$F$31*'1. INPUT General assumptions'!F$33/1000</f>
        <v>5806.2764108356578</v>
      </c>
      <c r="G32" s="1387">
        <f>G18*'1. INPUT General assumptions'!$F$31*'1. INPUT General assumptions'!F$33/1000</f>
        <v>6163.6825955943086</v>
      </c>
      <c r="H32" s="1387">
        <f>H18*'1. INPUT General assumptions'!$F$31*'1. INPUT General assumptions'!G$33/1000</f>
        <v>8863.1660673934693</v>
      </c>
      <c r="I32" s="1387">
        <f>I18*'1. INPUT General assumptions'!$F$31*'1. INPUT General assumptions'!H$33/1000</f>
        <v>11048.488825692466</v>
      </c>
      <c r="J32" s="1387">
        <f>J18*'1. INPUT General assumptions'!$F$31*'1. INPUT General assumptions'!I$33/1000</f>
        <v>12135.677563135678</v>
      </c>
      <c r="K32" s="1387">
        <f>K18*'1. INPUT General assumptions'!$F$31*'1. INPUT General assumptions'!J$33/1000</f>
        <v>12593.979829358283</v>
      </c>
      <c r="L32" s="1387">
        <f>L18*'1. INPUT General assumptions'!$F$31*'1. INPUT General assumptions'!J$33/1000</f>
        <v>13529.870728678576</v>
      </c>
      <c r="M32" s="1387">
        <f>M18*'1. INPUT General assumptions'!$F$31*'1. INPUT General assumptions'!K$33/1000</f>
        <v>63410.362746043662</v>
      </c>
      <c r="N32" s="1387">
        <f>N18*'1. INPUT General assumptions'!$F$31*'1. INPUT General assumptions'!L$33/1000</f>
        <v>65129.746688675987</v>
      </c>
      <c r="O32" s="1387">
        <f>O18*'1. INPUT General assumptions'!$F$31*'1. INPUT General assumptions'!M$33/1000</f>
        <v>65578.572566356612</v>
      </c>
      <c r="P32" s="1387">
        <f>P18*'1. INPUT General assumptions'!$F$31*'1. INPUT General assumptions'!N$33/1000</f>
        <v>67501.12622572144</v>
      </c>
      <c r="Q32" s="1387">
        <f>Q18*'1. INPUT General assumptions'!$F$31*'1. INPUT General assumptions'!O$33/1000</f>
        <v>69811.581806429094</v>
      </c>
      <c r="R32" s="1387">
        <f>R18*'1. INPUT General assumptions'!$F$31*'1. INPUT General assumptions'!P$33/1000</f>
        <v>72049.194944249641</v>
      </c>
      <c r="S32" s="1387">
        <f>S18*'1. INPUT General assumptions'!$F$31*'1. INPUT General assumptions'!Q$33/1000</f>
        <v>74388.795920922086</v>
      </c>
      <c r="T32" s="1387">
        <f>T18*'1. INPUT General assumptions'!$F$31*'1. INPUT General assumptions'!R$33/1000</f>
        <v>77533.645232231807</v>
      </c>
      <c r="U32" s="1387">
        <f>U18*'1. INPUT General assumptions'!$F$31*'1. INPUT General assumptions'!S$33/1000</f>
        <v>79901.801539659093</v>
      </c>
      <c r="V32" s="1387">
        <f>V18*'1. INPUT General assumptions'!$F$31*'1. INPUT General assumptions'!T$33/1000</f>
        <v>82352.512205390522</v>
      </c>
      <c r="W32" s="1387">
        <f>W18*'1. INPUT General assumptions'!$F$31*'1. INPUT General assumptions'!U$33/1000</f>
        <v>84889.04295955706</v>
      </c>
      <c r="X32" s="1387">
        <f>X18*'1. INPUT General assumptions'!$F$31*'1. INPUT General assumptions'!V$33/1000</f>
        <v>87514.812658613067</v>
      </c>
      <c r="Y32" s="1387">
        <f>Y18*'1. INPUT General assumptions'!$F$31*'1. INPUT General assumptions'!W$33/1000</f>
        <v>90209.607735071928</v>
      </c>
      <c r="Z32" s="1387">
        <f>Z18*'1. INPUT General assumptions'!$F$31*'1. INPUT General assumptions'!X$33/1000</f>
        <v>93023.865315023417</v>
      </c>
      <c r="AA32" s="1387">
        <f>AA18*'1. INPUT General assumptions'!$F$31*'1. INPUT General assumptions'!Y$33/1000</f>
        <v>95937.070480066875</v>
      </c>
      <c r="AB32" s="1387">
        <f>AB18*'1. INPUT General assumptions'!$F$31*'1. INPUT General assumptions'!Z$33/1000</f>
        <v>98954.432677753852</v>
      </c>
      <c r="AC32" s="1387">
        <f>AC18*'1. INPUT General assumptions'!$F$31*'1. INPUT General assumptions'!AA$33/1000</f>
        <v>102080.16993283818</v>
      </c>
      <c r="AD32" s="1387">
        <f>AD18*'1. INPUT General assumptions'!$F$31*'1. INPUT General assumptions'!AB$33/1000</f>
        <v>105318.68733866375</v>
      </c>
      <c r="AE32" s="1387">
        <f>AE18*'1. INPUT General assumptions'!$F$31*'1. INPUT General assumptions'!AC$33/1000</f>
        <v>108674.50518494732</v>
      </c>
      <c r="AF32" s="1387">
        <f>AF18*'1. INPUT General assumptions'!$F$31*'1. INPUT General assumptions'!AD$33/1000</f>
        <v>112152.35309223174</v>
      </c>
      <c r="AG32" s="1387">
        <f>AG18*'1. INPUT General assumptions'!$F$31*'1. INPUT General assumptions'!AE$33/1000</f>
        <v>115757.22336102526</v>
      </c>
      <c r="AH32" s="1387">
        <f>AH18*'1. INPUT General assumptions'!$F$31*'1. INPUT General assumptions'!AF$33/1000</f>
        <v>119494.43344257925</v>
      </c>
      <c r="AI32" s="1387">
        <f>AI18*'1. INPUT General assumptions'!$F$31*'1. INPUT General assumptions'!AG$33/1000</f>
        <v>123369.19800178433</v>
      </c>
      <c r="AJ32" s="1387">
        <f>AJ18*'1. INPUT General assumptions'!$F$31*'1. INPUT General assumptions'!AH$33/1000</f>
        <v>127387.30498467057</v>
      </c>
      <c r="AK32" s="1387">
        <f>AK18*'1. INPUT General assumptions'!$F$31*'1. INPUT General assumptions'!AI$33/1000</f>
        <v>131139.36667513108</v>
      </c>
      <c r="AL32" s="379"/>
      <c r="AM32" s="796"/>
    </row>
    <row r="33" spans="3:39" s="380" customFormat="1" ht="13.5" customHeight="1" outlineLevel="2" x14ac:dyDescent="0.35">
      <c r="C33" s="795"/>
      <c r="D33" s="1395" t="s">
        <v>1028</v>
      </c>
      <c r="E33" s="1390" t="s">
        <v>1899</v>
      </c>
      <c r="F33" s="1387">
        <f>F19*'1. INPUT General assumptions'!$F$31*'1. INPUT General assumptions'!F$33/1000</f>
        <v>5888.2389999999996</v>
      </c>
      <c r="G33" s="1387">
        <f>G19*'1. INPUT General assumptions'!$F$31*'1. INPUT General assumptions'!F$33/1000</f>
        <v>5898.6408452554742</v>
      </c>
      <c r="H33" s="1387">
        <f>H19*'1. INPUT General assumptions'!$F$31*'1. INPUT General assumptions'!G$33/1000</f>
        <v>5944.9547421982716</v>
      </c>
      <c r="I33" s="1387">
        <f>I19*'1. INPUT General assumptions'!$F$31*'1. INPUT General assumptions'!H$33/1000</f>
        <v>5921.7652562683106</v>
      </c>
      <c r="J33" s="1387">
        <f>J19*'1. INPUT General assumptions'!$F$31*'1. INPUT General assumptions'!I$33/1000</f>
        <v>6036.8653414616674</v>
      </c>
      <c r="K33" s="1387">
        <f>K19*'1. INPUT General assumptions'!$F$31*'1. INPUT General assumptions'!J$33/1000</f>
        <v>6225.1419358855956</v>
      </c>
      <c r="L33" s="1387">
        <f>L19*'1. INPUT General assumptions'!$F$31*'1. INPUT General assumptions'!J$33/1000</f>
        <v>6168.3043491284989</v>
      </c>
      <c r="M33" s="1387">
        <f>M19*'1. INPUT General assumptions'!$F$31*'1. INPUT General assumptions'!K$33/1000</f>
        <v>5663.9628698912011</v>
      </c>
      <c r="N33" s="1387">
        <f>N19*'1. INPUT General assumptions'!$F$31*'1. INPUT General assumptions'!L$33/1000</f>
        <v>5778.3437345587763</v>
      </c>
      <c r="O33" s="1387">
        <f>O19*'1. INPUT General assumptions'!$F$31*'1. INPUT General assumptions'!M$33/1000</f>
        <v>5816.8407517094065</v>
      </c>
      <c r="P33" s="1387">
        <f>P19*'1. INPUT General assumptions'!$F$31*'1. INPUT General assumptions'!N$33/1000</f>
        <v>5984.8048577651844</v>
      </c>
      <c r="Q33" s="1387">
        <f>Q19*'1. INPUT General assumptions'!$F$31*'1. INPUT General assumptions'!O$33/1000</f>
        <v>6140.1262263788585</v>
      </c>
      <c r="R33" s="1387">
        <f>R19*'1. INPUT General assumptions'!$F$31*'1. INPUT General assumptions'!P$33/1000</f>
        <v>6324.2710811478337</v>
      </c>
      <c r="S33" s="1387">
        <f>S19*'1. INPUT General assumptions'!$F$31*'1. INPUT General assumptions'!Q$33/1000</f>
        <v>6500.6900357179074</v>
      </c>
      <c r="T33" s="1387">
        <f>T19*'1. INPUT General assumptions'!$F$31*'1. INPUT General assumptions'!R$33/1000</f>
        <v>6745.7262306022858</v>
      </c>
      <c r="U33" s="1387">
        <f>U19*'1. INPUT General assumptions'!$F$31*'1. INPUT General assumptions'!S$33/1000</f>
        <v>6985.8758958275521</v>
      </c>
      <c r="V33" s="1387">
        <f>V19*'1. INPUT General assumptions'!$F$31*'1. INPUT General assumptions'!T$33/1000</f>
        <v>7235.3551481302411</v>
      </c>
      <c r="W33" s="1387">
        <f>W19*'1. INPUT General assumptions'!$F$31*'1. INPUT General assumptions'!U$33/1000</f>
        <v>7494.5561600950077</v>
      </c>
      <c r="X33" s="1387">
        <f>X19*'1. INPUT General assumptions'!$F$31*'1. INPUT General assumptions'!V$33/1000</f>
        <v>7763.8888509366889</v>
      </c>
      <c r="Y33" s="1387">
        <f>Y19*'1. INPUT General assumptions'!$F$31*'1. INPUT General assumptions'!W$33/1000</f>
        <v>8040.7588540829065</v>
      </c>
      <c r="Z33" s="1387">
        <f>Z19*'1. INPUT General assumptions'!$F$31*'1. INPUT General assumptions'!X$33/1000</f>
        <v>8331.5845178002073</v>
      </c>
      <c r="AA33" s="1387">
        <f>AA19*'1. INPUT General assumptions'!$F$31*'1. INPUT General assumptions'!Y$33/1000</f>
        <v>8633.8506083016055</v>
      </c>
      <c r="AB33" s="1387">
        <f>AB19*'1. INPUT General assumptions'!$F$31*'1. INPUT General assumptions'!Z$33/1000</f>
        <v>8948.0719688476256</v>
      </c>
      <c r="AC33" s="1387">
        <f>AC19*'1. INPUT General assumptions'!$F$31*'1. INPUT General assumptions'!AA$33/1000</f>
        <v>9274.7589250361762</v>
      </c>
      <c r="AD33" s="1387">
        <f>AD19*'1. INPUT General assumptions'!$F$31*'1. INPUT General assumptions'!AB$33/1000</f>
        <v>9614.4449048822844</v>
      </c>
      <c r="AE33" s="1387">
        <f>AE19*'1. INPUT General assumptions'!$F$31*'1. INPUT General assumptions'!AC$33/1000</f>
        <v>9967.6857097529391</v>
      </c>
      <c r="AF33" s="1387">
        <f>AF19*'1. INPUT General assumptions'!$F$31*'1. INPUT General assumptions'!AD$33/1000</f>
        <v>10335.062512985733</v>
      </c>
      <c r="AG33" s="1387">
        <f>AG19*'1. INPUT General assumptions'!$F$31*'1. INPUT General assumptions'!AE$33/1000</f>
        <v>10717.184217473705</v>
      </c>
      <c r="AH33" s="1387">
        <f>AH19*'1. INPUT General assumptions'!$F$31*'1. INPUT General assumptions'!AF$33/1000</f>
        <v>11114.689721605693</v>
      </c>
      <c r="AI33" s="1387">
        <f>AI19*'1. INPUT General assumptions'!$F$31*'1. INPUT General assumptions'!AG$33/1000</f>
        <v>11528.239337532952</v>
      </c>
      <c r="AJ33" s="1387">
        <f>AJ19*'1. INPUT General assumptions'!$F$31*'1. INPUT General assumptions'!AH$33/1000</f>
        <v>11958.531291388739</v>
      </c>
      <c r="AK33" s="1387">
        <f>AK19*'1. INPUT General assumptions'!$F$31*'1. INPUT General assumptions'!AI$33/1000</f>
        <v>12396.857972084836</v>
      </c>
      <c r="AL33" s="379"/>
      <c r="AM33" s="796"/>
    </row>
    <row r="34" spans="3:39" s="380" customFormat="1" ht="13.5" customHeight="1" outlineLevel="2" x14ac:dyDescent="0.35">
      <c r="C34" s="797"/>
      <c r="D34" s="1401" t="s">
        <v>1902</v>
      </c>
      <c r="E34" s="1386" t="s">
        <v>1899</v>
      </c>
      <c r="F34" s="1398">
        <f t="shared" ref="F34:AJ34" si="22">F26-F29</f>
        <v>5195.5049999999974</v>
      </c>
      <c r="G34" s="1398">
        <f t="shared" ref="G34:K34" si="23">G26-G29</f>
        <v>5195.5050000000119</v>
      </c>
      <c r="H34" s="1398">
        <f t="shared" si="22"/>
        <v>5444.8892400000041</v>
      </c>
      <c r="I34" s="1398">
        <f t="shared" si="23"/>
        <v>5624.5705849200167</v>
      </c>
      <c r="J34" s="1398">
        <f t="shared" si="23"/>
        <v>5793.3077024676022</v>
      </c>
      <c r="K34" s="1398">
        <f t="shared" si="23"/>
        <v>5967.106933541625</v>
      </c>
      <c r="L34" s="1398">
        <f t="shared" si="22"/>
        <v>5967.1069335416032</v>
      </c>
      <c r="M34" s="1398">
        <f t="shared" si="22"/>
        <v>17217.001297375609</v>
      </c>
      <c r="N34" s="1398">
        <f t="shared" si="22"/>
        <v>20084.533246292398</v>
      </c>
      <c r="O34" s="1398">
        <f t="shared" si="22"/>
        <v>25121.256941167419</v>
      </c>
      <c r="P34" s="1398">
        <f t="shared" si="22"/>
        <v>29097.441499242908</v>
      </c>
      <c r="Q34" s="1398">
        <f t="shared" si="22"/>
        <v>34710.454092752014</v>
      </c>
      <c r="R34" s="1398">
        <f t="shared" si="22"/>
        <v>39778.316183192015</v>
      </c>
      <c r="S34" s="1398">
        <f t="shared" si="22"/>
        <v>45272.557539608271</v>
      </c>
      <c r="T34" s="1398">
        <f t="shared" si="22"/>
        <v>48011.123491257604</v>
      </c>
      <c r="U34" s="1398">
        <f t="shared" si="22"/>
        <v>49451.457195995463</v>
      </c>
      <c r="V34" s="1398">
        <f t="shared" si="22"/>
        <v>50935.000911875279</v>
      </c>
      <c r="W34" s="1398">
        <f t="shared" si="22"/>
        <v>52463.050939231383</v>
      </c>
      <c r="X34" s="1398">
        <f t="shared" si="22"/>
        <v>54036.942467408458</v>
      </c>
      <c r="Y34" s="1398">
        <f t="shared" si="22"/>
        <v>55658.050741430634</v>
      </c>
      <c r="Z34" s="1398">
        <f t="shared" si="22"/>
        <v>57327.792263673618</v>
      </c>
      <c r="AA34" s="1398">
        <f t="shared" si="22"/>
        <v>59047.626031583874</v>
      </c>
      <c r="AB34" s="1398">
        <f t="shared" si="22"/>
        <v>60819.054812531424</v>
      </c>
      <c r="AC34" s="1398">
        <f t="shared" si="22"/>
        <v>62643.62645690731</v>
      </c>
      <c r="AD34" s="1398">
        <f t="shared" si="22"/>
        <v>64522.935250614595</v>
      </c>
      <c r="AE34" s="1398">
        <f t="shared" si="22"/>
        <v>66458.623308132956</v>
      </c>
      <c r="AF34" s="1398">
        <f t="shared" si="22"/>
        <v>68452.382007376989</v>
      </c>
      <c r="AG34" s="1398">
        <f t="shared" si="22"/>
        <v>70505.953467598243</v>
      </c>
      <c r="AH34" s="1398">
        <f t="shared" si="22"/>
        <v>72621.13207162614</v>
      </c>
      <c r="AI34" s="1398">
        <f t="shared" si="22"/>
        <v>74799.76603377494</v>
      </c>
      <c r="AJ34" s="1398">
        <f t="shared" si="22"/>
        <v>77043.759014788287</v>
      </c>
      <c r="AK34" s="1398">
        <f t="shared" ref="AK34" si="24">AK26-AK29</f>
        <v>79355.071785231878</v>
      </c>
      <c r="AL34" s="793"/>
      <c r="AM34" s="796"/>
    </row>
    <row r="35" spans="3:39" s="380" customFormat="1" ht="13.5" customHeight="1" outlineLevel="2" x14ac:dyDescent="0.35">
      <c r="C35" s="795"/>
      <c r="D35" s="1395" t="s">
        <v>1893</v>
      </c>
      <c r="E35" s="1390" t="s">
        <v>1899</v>
      </c>
      <c r="F35" s="1399">
        <f>F21*'1. INPUT General assumptions'!$F$31*'1. INPUT General assumptions'!F$33/1000</f>
        <v>5195.5050000000001</v>
      </c>
      <c r="G35" s="1399">
        <f>G21*'1. INPUT General assumptions'!$F$31*'1. INPUT General assumptions'!F$33/1000</f>
        <v>5195.5050000000001</v>
      </c>
      <c r="H35" s="1399">
        <f>H21*'1. INPUT General assumptions'!$F$31*'1. INPUT General assumptions'!G$33/1000</f>
        <v>5444.8892400000004</v>
      </c>
      <c r="I35" s="1399">
        <f>I21*'1. INPUT General assumptions'!$F$31*'1. INPUT General assumptions'!H$33/1000</f>
        <v>5624.5705849200003</v>
      </c>
      <c r="J35" s="1399">
        <f>J21*'1. INPUT General assumptions'!$F$31*'1. INPUT General assumptions'!I$33/1000</f>
        <v>5793.3077024675995</v>
      </c>
      <c r="K35" s="1399">
        <f>K21*'1. INPUT General assumptions'!$F$31*'1. INPUT General assumptions'!J$33/1000</f>
        <v>5967.1069335416287</v>
      </c>
      <c r="L35" s="1399">
        <f>L21*'1. INPUT General assumptions'!$F$31*'1. INPUT General assumptions'!J$33/1000</f>
        <v>5967.1069335416287</v>
      </c>
      <c r="M35" s="1399">
        <f>M21*'1. INPUT General assumptions'!$F$31*'1. INPUT General assumptions'!K$33/1000</f>
        <v>5853.4477538551218</v>
      </c>
      <c r="N35" s="1399">
        <f>N21*'1. INPUT General assumptions'!$F$31*'1. INPUT General assumptions'!L$33/1000</f>
        <v>6029.051186470776</v>
      </c>
      <c r="O35" s="1399">
        <f>O21*'1. INPUT General assumptions'!$F$31*'1. INPUT General assumptions'!M$33/1000</f>
        <v>6209.9227220649</v>
      </c>
      <c r="P35" s="1399">
        <f>P21*'1. INPUT General assumptions'!$F$31*'1. INPUT General assumptions'!N$33/1000</f>
        <v>6396.2204037268475</v>
      </c>
      <c r="Q35" s="1399">
        <f>Q21*'1. INPUT General assumptions'!$F$31*'1. INPUT General assumptions'!O$33/1000</f>
        <v>6588.1070158386528</v>
      </c>
      <c r="R35" s="1399">
        <f>R21*'1. INPUT General assumptions'!$F$31*'1. INPUT General assumptions'!P$33/1000</f>
        <v>6785.7502263138131</v>
      </c>
      <c r="S35" s="1399">
        <f>S21*'1. INPUT General assumptions'!$F$31*'1. INPUT General assumptions'!Q$33/1000</f>
        <v>6989.3227331032276</v>
      </c>
      <c r="T35" s="1399">
        <f>T21*'1. INPUT General assumptions'!$F$31*'1. INPUT General assumptions'!R$33/1000</f>
        <v>7199.0024150963245</v>
      </c>
      <c r="U35" s="1399">
        <f>U21*'1. INPUT General assumptions'!$F$31*'1. INPUT General assumptions'!S$33/1000</f>
        <v>7414.9724875492157</v>
      </c>
      <c r="V35" s="1399">
        <f>V21*'1. INPUT General assumptions'!$F$31*'1. INPUT General assumptions'!T$33/1000</f>
        <v>7637.4216621756914</v>
      </c>
      <c r="W35" s="1399">
        <f>W21*'1. INPUT General assumptions'!$F$31*'1. INPUT General assumptions'!U$33/1000</f>
        <v>7866.5443120409627</v>
      </c>
      <c r="X35" s="1399">
        <f>X21*'1. INPUT General assumptions'!$F$31*'1. INPUT General assumptions'!V$33/1000</f>
        <v>8102.5406414021927</v>
      </c>
      <c r="Y35" s="1399">
        <f>Y21*'1. INPUT General assumptions'!$F$31*'1. INPUT General assumptions'!W$33/1000</f>
        <v>8345.6168606442588</v>
      </c>
      <c r="Z35" s="1399">
        <f>Z21*'1. INPUT General assumptions'!$F$31*'1. INPUT General assumptions'!X$33/1000</f>
        <v>8595.9853664635866</v>
      </c>
      <c r="AA35" s="1399">
        <f>AA21*'1. INPUT General assumptions'!$F$31*'1. INPUT General assumptions'!Y$33/1000</f>
        <v>8853.8649274574946</v>
      </c>
      <c r="AB35" s="1399">
        <f>AB21*'1. INPUT General assumptions'!$F$31*'1. INPUT General assumptions'!Z$33/1000</f>
        <v>9119.4808752812187</v>
      </c>
      <c r="AC35" s="1399">
        <f>AC21*'1. INPUT General assumptions'!$F$31*'1. INPUT General assumptions'!AA$33/1000</f>
        <v>9393.0653015396565</v>
      </c>
      <c r="AD35" s="1399">
        <f>AD21*'1. INPUT General assumptions'!$F$31*'1. INPUT General assumptions'!AB$33/1000</f>
        <v>9674.8572605858462</v>
      </c>
      <c r="AE35" s="1399">
        <f>AE21*'1. INPUT General assumptions'!$F$31*'1. INPUT General assumptions'!AC$33/1000</f>
        <v>9965.1029784034217</v>
      </c>
      <c r="AF35" s="1399">
        <f>AF21*'1. INPUT General assumptions'!$F$31*'1. INPUT General assumptions'!AD$33/1000</f>
        <v>10264.056067755526</v>
      </c>
      <c r="AG35" s="1399">
        <f>AG21*'1. INPUT General assumptions'!$F$31*'1. INPUT General assumptions'!AE$33/1000</f>
        <v>10571.977749788191</v>
      </c>
      <c r="AH35" s="1399">
        <f>AH21*'1. INPUT General assumptions'!$F$31*'1. INPUT General assumptions'!AF$33/1000</f>
        <v>10889.137082281837</v>
      </c>
      <c r="AI35" s="1399">
        <f>AI21*'1. INPUT General assumptions'!$F$31*'1. INPUT General assumptions'!AG$33/1000</f>
        <v>11215.811194750293</v>
      </c>
      <c r="AJ35" s="1399">
        <f>AJ21*'1. INPUT General assumptions'!$F$31*'1. INPUT General assumptions'!AH$33/1000</f>
        <v>11552.285530592801</v>
      </c>
      <c r="AK35" s="1399">
        <f>AK21*'1. INPUT General assumptions'!$F$31*'1. INPUT General assumptions'!AI$33/1000</f>
        <v>11898.854096510586</v>
      </c>
      <c r="AL35" s="379"/>
      <c r="AM35" s="796"/>
    </row>
    <row r="36" spans="3:39" s="380" customFormat="1" ht="13.5" customHeight="1" outlineLevel="2" x14ac:dyDescent="0.35">
      <c r="C36" s="795"/>
      <c r="D36" s="1395" t="s">
        <v>1894</v>
      </c>
      <c r="E36" s="1390" t="s">
        <v>1899</v>
      </c>
      <c r="F36" s="1399">
        <f>F22*'1. INPUT General assumptions'!$F$31*'1. INPUT General assumptions'!F$33/1000</f>
        <v>-9.2165544629096993E-12</v>
      </c>
      <c r="G36" s="1399">
        <f>G22*'1. INPUT General assumptions'!$F$31*'1. INPUT General assumptions'!F$33/1000</f>
        <v>9.2165544629096993E-12</v>
      </c>
      <c r="H36" s="1399">
        <f>H22*'1. INPUT General assumptions'!$F$31*'1. INPUT General assumptions'!G$33/1000</f>
        <v>0</v>
      </c>
      <c r="I36" s="1399">
        <f>I22*'1. INPUT General assumptions'!$F$31*'1. INPUT General assumptions'!H$33/1000</f>
        <v>1.9955388793349266E-11</v>
      </c>
      <c r="J36" s="1399">
        <f>J22*'1. INPUT General assumptions'!$F$31*'1. INPUT General assumptions'!I$33/1000</f>
        <v>0</v>
      </c>
      <c r="K36" s="1399">
        <f>K22*'1. INPUT General assumptions'!$F$31*'1. INPUT General assumptions'!J$33/1000</f>
        <v>0</v>
      </c>
      <c r="L36" s="1399">
        <f>L22*'1. INPUT General assumptions'!$F$31*'1. INPUT General assumptions'!J$33/1000</f>
        <v>-3.1756007956296363E-11</v>
      </c>
      <c r="M36" s="1399">
        <f>M22*'1. INPUT General assumptions'!$F$31*'1. INPUT General assumptions'!K$33/1000</f>
        <v>11363.553543520502</v>
      </c>
      <c r="N36" s="1399">
        <f>N22*'1. INPUT General assumptions'!$F$31*'1. INPUT General assumptions'!L$33/1000</f>
        <v>14055.482059821628</v>
      </c>
      <c r="O36" s="1399">
        <f>O22*'1. INPUT General assumptions'!$F$31*'1. INPUT General assumptions'!M$33/1000</f>
        <v>18911.334219102519</v>
      </c>
      <c r="P36" s="1399">
        <f>P22*'1. INPUT General assumptions'!$F$31*'1. INPUT General assumptions'!N$33/1000</f>
        <v>22701.221095516023</v>
      </c>
      <c r="Q36" s="1399">
        <f>Q22*'1. INPUT General assumptions'!$F$31*'1. INPUT General assumptions'!O$33/1000</f>
        <v>28122.347076913404</v>
      </c>
      <c r="R36" s="1399">
        <f>R22*'1. INPUT General assumptions'!$F$31*'1. INPUT General assumptions'!P$33/1000</f>
        <v>32992.565956878221</v>
      </c>
      <c r="S36" s="1399">
        <f>S22*'1. INPUT General assumptions'!$F$31*'1. INPUT General assumptions'!Q$33/1000</f>
        <v>38283.234806505068</v>
      </c>
      <c r="T36" s="1399">
        <f>T22*'1. INPUT General assumptions'!$F$31*'1. INPUT General assumptions'!R$33/1000</f>
        <v>40812.121076161282</v>
      </c>
      <c r="U36" s="1399">
        <f>U22*'1. INPUT General assumptions'!$F$31*'1. INPUT General assumptions'!S$33/1000</f>
        <v>42036.484708446238</v>
      </c>
      <c r="V36" s="1399">
        <f>V22*'1. INPUT General assumptions'!$F$31*'1. INPUT General assumptions'!T$33/1000</f>
        <v>43297.579249699593</v>
      </c>
      <c r="W36" s="1399">
        <f>W22*'1. INPUT General assumptions'!$F$31*'1. INPUT General assumptions'!U$33/1000</f>
        <v>44596.506627190465</v>
      </c>
      <c r="X36" s="1399">
        <f>X22*'1. INPUT General assumptions'!$F$31*'1. INPUT General assumptions'!V$33/1000</f>
        <v>45934.401826006215</v>
      </c>
      <c r="Y36" s="1399">
        <f>Y22*'1. INPUT General assumptions'!$F$31*'1. INPUT General assumptions'!W$33/1000</f>
        <v>47312.433880786339</v>
      </c>
      <c r="Z36" s="1399">
        <f>Z22*'1. INPUT General assumptions'!$F$31*'1. INPUT General assumptions'!X$33/1000</f>
        <v>48731.806897210052</v>
      </c>
      <c r="AA36" s="1399">
        <f>AA22*'1. INPUT General assumptions'!$F$31*'1. INPUT General assumptions'!Y$33/1000</f>
        <v>50193.761104126395</v>
      </c>
      <c r="AB36" s="1399">
        <f>AB22*'1. INPUT General assumptions'!$F$31*'1. INPUT General assumptions'!Z$33/1000</f>
        <v>51699.573937250192</v>
      </c>
      <c r="AC36" s="1399">
        <f>AC22*'1. INPUT General assumptions'!$F$31*'1. INPUT General assumptions'!AA$33/1000</f>
        <v>53250.561155367664</v>
      </c>
      <c r="AD36" s="1399">
        <f>AD22*'1. INPUT General assumptions'!$F$31*'1. INPUT General assumptions'!AB$33/1000</f>
        <v>54848.077990028731</v>
      </c>
      <c r="AE36" s="1399">
        <f>AE22*'1. INPUT General assumptions'!$F$31*'1. INPUT General assumptions'!AC$33/1000</f>
        <v>56493.520329729523</v>
      </c>
      <c r="AF36" s="1399">
        <f>AF22*'1. INPUT General assumptions'!$F$31*'1. INPUT General assumptions'!AD$33/1000</f>
        <v>58188.325939621376</v>
      </c>
      <c r="AG36" s="1399">
        <f>AG22*'1. INPUT General assumptions'!$F$31*'1. INPUT General assumptions'!AE$33/1000</f>
        <v>59933.975717810048</v>
      </c>
      <c r="AH36" s="1399">
        <f>AH22*'1. INPUT General assumptions'!$F$31*'1. INPUT General assumptions'!AF$33/1000</f>
        <v>61731.994989344312</v>
      </c>
      <c r="AI36" s="1399">
        <f>AI22*'1. INPUT General assumptions'!$F$31*'1. INPUT General assumptions'!AG$33/1000</f>
        <v>63583.954839024605</v>
      </c>
      <c r="AJ36" s="1399">
        <f>AJ22*'1. INPUT General assumptions'!$F$31*'1. INPUT General assumptions'!AH$33/1000</f>
        <v>65491.473484195471</v>
      </c>
      <c r="AK36" s="1399">
        <f>AK22*'1. INPUT General assumptions'!$F$31*'1. INPUT General assumptions'!AI$33/1000</f>
        <v>67456.217688721285</v>
      </c>
      <c r="AL36" s="379"/>
      <c r="AM36" s="796"/>
    </row>
    <row r="37" spans="3:39" s="380" customFormat="1" ht="13.5" customHeight="1" outlineLevel="1" x14ac:dyDescent="0.35">
      <c r="C37" s="797"/>
      <c r="D37" s="801" t="s">
        <v>11</v>
      </c>
      <c r="E37" s="792"/>
      <c r="F37" s="792"/>
      <c r="G37" s="792"/>
      <c r="H37" s="792"/>
      <c r="I37" s="792"/>
      <c r="J37" s="792"/>
      <c r="K37" s="792"/>
      <c r="L37" s="792"/>
      <c r="M37" s="792" t="s">
        <v>11</v>
      </c>
      <c r="N37" s="792"/>
      <c r="O37" s="792"/>
      <c r="P37" s="792"/>
      <c r="Q37" s="792"/>
      <c r="R37" s="792"/>
      <c r="S37" s="792"/>
      <c r="T37" s="792"/>
      <c r="U37" s="792"/>
      <c r="V37" s="792"/>
      <c r="W37" s="792"/>
      <c r="X37" s="792"/>
      <c r="Y37" s="792"/>
      <c r="Z37" s="792"/>
      <c r="AA37" s="792"/>
      <c r="AB37" s="792"/>
      <c r="AC37" s="792"/>
      <c r="AD37" s="792"/>
      <c r="AE37" s="792"/>
      <c r="AF37" s="792"/>
      <c r="AG37" s="792"/>
      <c r="AH37" s="792"/>
      <c r="AI37" s="792"/>
      <c r="AJ37" s="792"/>
      <c r="AK37" s="792"/>
      <c r="AL37" s="793"/>
      <c r="AM37" s="799"/>
    </row>
    <row r="38" spans="3:39" ht="14.15" outlineLevel="1" x14ac:dyDescent="0.35">
      <c r="C38" s="340"/>
      <c r="D38" s="863" t="s">
        <v>1891</v>
      </c>
      <c r="E38" s="515"/>
      <c r="F38" s="515"/>
      <c r="G38" s="2495"/>
      <c r="H38" s="515"/>
      <c r="I38" s="515"/>
      <c r="J38" s="515"/>
      <c r="K38" s="2495"/>
      <c r="L38" s="515"/>
      <c r="M38" s="515"/>
      <c r="N38" s="515"/>
      <c r="O38" s="515"/>
      <c r="P38" s="515"/>
      <c r="Q38" s="515"/>
      <c r="R38" s="515"/>
      <c r="S38" s="515"/>
      <c r="T38" s="515"/>
      <c r="U38" s="515"/>
      <c r="V38" s="515"/>
      <c r="W38" s="515"/>
      <c r="X38" s="515"/>
      <c r="Y38" s="515"/>
      <c r="Z38" s="515"/>
      <c r="AA38" s="515"/>
      <c r="AB38" s="515"/>
      <c r="AC38" s="515"/>
      <c r="AD38" s="515"/>
      <c r="AE38" s="515"/>
      <c r="AF38" s="515"/>
      <c r="AG38" s="515"/>
      <c r="AH38" s="515"/>
      <c r="AI38" s="515"/>
      <c r="AJ38" s="515"/>
      <c r="AK38" s="516"/>
      <c r="AL38" s="341"/>
    </row>
    <row r="39" spans="3:39" s="380" customFormat="1" ht="14.5" customHeight="1" outlineLevel="2" x14ac:dyDescent="0.35">
      <c r="C39" s="797"/>
      <c r="D39" s="801"/>
      <c r="E39" s="1403"/>
      <c r="F39" s="1394"/>
      <c r="G39" s="1394"/>
      <c r="H39" s="1394"/>
      <c r="I39" s="804"/>
      <c r="J39" s="804"/>
      <c r="K39" s="804"/>
      <c r="L39" s="804"/>
      <c r="M39" s="804"/>
      <c r="N39" s="1394"/>
      <c r="O39" s="1394"/>
      <c r="P39" s="804"/>
      <c r="Q39" s="804"/>
      <c r="R39" s="804"/>
      <c r="S39" s="1394"/>
      <c r="T39" s="1394"/>
      <c r="U39" s="804"/>
      <c r="V39" s="804"/>
      <c r="W39" s="804"/>
      <c r="X39" s="1394"/>
      <c r="Y39" s="1394"/>
      <c r="Z39" s="804"/>
      <c r="AA39" s="804"/>
      <c r="AB39" s="804"/>
      <c r="AC39" s="1394"/>
      <c r="AD39" s="786"/>
      <c r="AE39" s="804"/>
      <c r="AF39" s="804"/>
      <c r="AG39" s="804"/>
      <c r="AH39" s="1394"/>
      <c r="AI39" s="786"/>
      <c r="AJ39" s="786"/>
      <c r="AK39" s="786"/>
      <c r="AL39" s="793"/>
      <c r="AM39" s="799"/>
    </row>
    <row r="40" spans="3:39" s="380" customFormat="1" ht="14.5" customHeight="1" outlineLevel="2" x14ac:dyDescent="0.35">
      <c r="C40" s="797"/>
      <c r="D40" s="1389" t="s">
        <v>1923</v>
      </c>
      <c r="E40" s="1386" t="s">
        <v>1899</v>
      </c>
      <c r="F40" s="1398">
        <f t="shared" ref="F40:AJ40" si="25">F34</f>
        <v>5195.5049999999974</v>
      </c>
      <c r="G40" s="1398">
        <f t="shared" si="25"/>
        <v>5195.5050000000119</v>
      </c>
      <c r="H40" s="1398">
        <f t="shared" si="25"/>
        <v>5444.8892400000041</v>
      </c>
      <c r="I40" s="1398">
        <f t="shared" si="25"/>
        <v>5624.5705849200167</v>
      </c>
      <c r="J40" s="1398">
        <f t="shared" si="25"/>
        <v>5793.3077024676022</v>
      </c>
      <c r="K40" s="1398">
        <f t="shared" si="25"/>
        <v>5967.106933541625</v>
      </c>
      <c r="L40" s="1398">
        <f t="shared" si="25"/>
        <v>5967.1069335416032</v>
      </c>
      <c r="M40" s="1398">
        <f t="shared" si="25"/>
        <v>17217.001297375609</v>
      </c>
      <c r="N40" s="1398">
        <f t="shared" si="25"/>
        <v>20084.533246292398</v>
      </c>
      <c r="O40" s="1398">
        <f t="shared" si="25"/>
        <v>25121.256941167419</v>
      </c>
      <c r="P40" s="1398">
        <f t="shared" si="25"/>
        <v>29097.441499242908</v>
      </c>
      <c r="Q40" s="1398">
        <f t="shared" si="25"/>
        <v>34710.454092752014</v>
      </c>
      <c r="R40" s="1398">
        <f t="shared" si="25"/>
        <v>39778.316183192015</v>
      </c>
      <c r="S40" s="1398">
        <f t="shared" si="25"/>
        <v>45272.557539608271</v>
      </c>
      <c r="T40" s="1398">
        <f t="shared" si="25"/>
        <v>48011.123491257604</v>
      </c>
      <c r="U40" s="1398">
        <f t="shared" si="25"/>
        <v>49451.457195995463</v>
      </c>
      <c r="V40" s="1398">
        <f t="shared" si="25"/>
        <v>50935.000911875279</v>
      </c>
      <c r="W40" s="1398">
        <f t="shared" si="25"/>
        <v>52463.050939231383</v>
      </c>
      <c r="X40" s="1398">
        <f t="shared" si="25"/>
        <v>54036.942467408458</v>
      </c>
      <c r="Y40" s="1398">
        <f t="shared" si="25"/>
        <v>55658.050741430634</v>
      </c>
      <c r="Z40" s="1398">
        <f t="shared" si="25"/>
        <v>57327.792263673618</v>
      </c>
      <c r="AA40" s="1398">
        <f t="shared" si="25"/>
        <v>59047.626031583874</v>
      </c>
      <c r="AB40" s="1398">
        <f t="shared" si="25"/>
        <v>60819.054812531424</v>
      </c>
      <c r="AC40" s="1398">
        <f t="shared" si="25"/>
        <v>62643.62645690731</v>
      </c>
      <c r="AD40" s="1398">
        <f t="shared" si="25"/>
        <v>64522.935250614595</v>
      </c>
      <c r="AE40" s="1398">
        <f t="shared" si="25"/>
        <v>66458.623308132956</v>
      </c>
      <c r="AF40" s="1398">
        <f t="shared" si="25"/>
        <v>68452.382007376989</v>
      </c>
      <c r="AG40" s="1398">
        <f t="shared" si="25"/>
        <v>70505.953467598243</v>
      </c>
      <c r="AH40" s="1398">
        <f t="shared" si="25"/>
        <v>72621.13207162614</v>
      </c>
      <c r="AI40" s="1398">
        <f t="shared" si="25"/>
        <v>74799.76603377494</v>
      </c>
      <c r="AJ40" s="1398">
        <f t="shared" si="25"/>
        <v>77043.759014788287</v>
      </c>
      <c r="AK40" s="1398">
        <f t="shared" ref="AK40" si="26">AK34</f>
        <v>79355.071785231878</v>
      </c>
      <c r="AL40" s="793"/>
      <c r="AM40" s="799"/>
    </row>
    <row r="41" spans="3:39" s="380" customFormat="1" ht="14.5" customHeight="1" outlineLevel="2" x14ac:dyDescent="0.35">
      <c r="C41" s="797"/>
      <c r="D41" s="1382" t="s">
        <v>1466</v>
      </c>
      <c r="E41" s="1390" t="s">
        <v>1899</v>
      </c>
      <c r="F41" s="1616"/>
      <c r="G41" s="2104"/>
      <c r="H41" s="1387">
        <f>-'3.2 CAPEX Projections'!H68*'1. INPUT General assumptions'!$F$31/1000</f>
        <v>-37004.317714883204</v>
      </c>
      <c r="I41" s="1387">
        <f>-'3.2 CAPEX Projections'!I68*'1. INPUT General assumptions'!$F$31/1000</f>
        <v>-52012.868296344823</v>
      </c>
      <c r="J41" s="1387">
        <f>-'3.2 CAPEX Projections'!J68*'1. INPUT General assumptions'!$F$31/1000</f>
        <v>-55985.669865785399</v>
      </c>
      <c r="K41" s="1387">
        <f>-'3.2 CAPEX Projections'!K68*'1. INPUT General assumptions'!$F$31/1000</f>
        <v>-195141.50455514048</v>
      </c>
      <c r="L41" s="1387">
        <f>-'3.2 CAPEX Projections'!L68*'1. INPUT General assumptions'!$F$31/1000</f>
        <v>-212734.59693135228</v>
      </c>
      <c r="M41" s="1616"/>
      <c r="N41" s="1616"/>
      <c r="O41" s="1616"/>
      <c r="P41" s="1616"/>
      <c r="Q41" s="1616"/>
      <c r="R41" s="1616"/>
      <c r="S41" s="1616"/>
      <c r="T41" s="1616"/>
      <c r="U41" s="1616"/>
      <c r="V41" s="1616"/>
      <c r="W41" s="1616"/>
      <c r="X41" s="1616"/>
      <c r="Y41" s="1616"/>
      <c r="Z41" s="1616"/>
      <c r="AA41" s="1616"/>
      <c r="AB41" s="1616"/>
      <c r="AC41" s="1616"/>
      <c r="AD41" s="1616"/>
      <c r="AE41" s="1616"/>
      <c r="AF41" s="1616"/>
      <c r="AG41" s="1616"/>
      <c r="AH41" s="1616"/>
      <c r="AI41" s="1616"/>
      <c r="AJ41" s="1616"/>
      <c r="AK41" s="1616"/>
      <c r="AL41" s="793"/>
      <c r="AM41" s="799"/>
    </row>
    <row r="42" spans="3:39" s="380" customFormat="1" ht="14.5" customHeight="1" outlineLevel="2" x14ac:dyDescent="0.35">
      <c r="C42" s="797"/>
      <c r="D42" s="1382" t="s">
        <v>1873</v>
      </c>
      <c r="E42" s="1390" t="s">
        <v>1899</v>
      </c>
      <c r="F42" s="1942"/>
      <c r="G42" s="2104"/>
      <c r="H42" s="1942"/>
      <c r="I42" s="1942"/>
      <c r="J42" s="1942"/>
      <c r="K42" s="2104"/>
      <c r="L42" s="1942"/>
      <c r="M42" s="1626">
        <f>-'3.2 CAPEX Projections'!M68*'1. INPUT General assumptions'!$F$31/1000</f>
        <v>0</v>
      </c>
      <c r="N42" s="1626">
        <f>-'3.2 CAPEX Projections'!N68*'1. INPUT General assumptions'!$F$31/1000</f>
        <v>0</v>
      </c>
      <c r="O42" s="1626">
        <f>-'3.2 CAPEX Projections'!O68*'1. INPUT General assumptions'!$F$31/1000</f>
        <v>0</v>
      </c>
      <c r="P42" s="1626">
        <f>-'3.2 CAPEX Projections'!P68*'1. INPUT General assumptions'!$F$31/1000</f>
        <v>0</v>
      </c>
      <c r="Q42" s="1626">
        <f>-'3.2 CAPEX Projections'!Q68*'1. INPUT General assumptions'!$F$31/1000</f>
        <v>-68835.539443191999</v>
      </c>
      <c r="R42" s="1626">
        <f>-'3.2 CAPEX Projections'!R68*'1. INPUT General assumptions'!$F$31/1000</f>
        <v>0</v>
      </c>
      <c r="S42" s="1626">
        <f>-'3.2 CAPEX Projections'!S68*'1. INPUT General assumptions'!$F$31/1000</f>
        <v>0</v>
      </c>
      <c r="T42" s="1626">
        <f>-'3.2 CAPEX Projections'!T68*'1. INPUT General assumptions'!$F$31/1000</f>
        <v>-17132.930304596575</v>
      </c>
      <c r="U42" s="1626">
        <f>-'3.2 CAPEX Projections'!U68*'1. INPUT General assumptions'!$F$31/1000</f>
        <v>0</v>
      </c>
      <c r="V42" s="1626">
        <f>-'3.2 CAPEX Projections'!V68*'1. INPUT General assumptions'!$F$31/1000</f>
        <v>-79799.256266947588</v>
      </c>
      <c r="W42" s="1626">
        <f>-'3.2 CAPEX Projections'!W68*'1. INPUT General assumptions'!$F$31/1000</f>
        <v>0</v>
      </c>
      <c r="X42" s="1626">
        <f>-'3.2 CAPEX Projections'!X68*'1. INPUT General assumptions'!$F$31/1000</f>
        <v>0</v>
      </c>
      <c r="Y42" s="1626">
        <f>-'3.2 CAPEX Projections'!Y68*'1. INPUT General assumptions'!$F$31/1000</f>
        <v>0</v>
      </c>
      <c r="Z42" s="1626">
        <f>-'3.2 CAPEX Projections'!Z68*'1. INPUT General assumptions'!$F$31/1000</f>
        <v>0</v>
      </c>
      <c r="AA42" s="1626">
        <f>-'3.2 CAPEX Projections'!AA68*'1. INPUT General assumptions'!$F$31/1000</f>
        <v>-430178.5576433345</v>
      </c>
      <c r="AB42" s="1626">
        <f>-'3.2 CAPEX Projections'!AB68*'1. INPUT General assumptions'!$F$31/1000</f>
        <v>-21703.483516362165</v>
      </c>
      <c r="AC42" s="1626">
        <f>-'3.2 CAPEX Projections'!AC68*'1. INPUT General assumptions'!$F$31/1000</f>
        <v>0</v>
      </c>
      <c r="AD42" s="1626">
        <f>-'3.2 CAPEX Projections'!AD68*'1. INPUT General assumptions'!$F$31/1000</f>
        <v>0</v>
      </c>
      <c r="AE42" s="1626">
        <f>-'3.2 CAPEX Projections'!AE68*'1. INPUT General assumptions'!$F$31/1000</f>
        <v>0</v>
      </c>
      <c r="AF42" s="1626">
        <f>-'3.2 CAPEX Projections'!AF68*'1. INPUT General assumptions'!$F$31/1000</f>
        <v>-107243.52755662995</v>
      </c>
      <c r="AG42" s="1626">
        <f>-'3.2 CAPEX Projections'!AG68*'1. INPUT General assumptions'!$F$31/1000</f>
        <v>0</v>
      </c>
      <c r="AH42" s="1626">
        <f>-'3.2 CAPEX Projections'!AH68*'1. INPUT General assumptions'!$F$31/1000</f>
        <v>0</v>
      </c>
      <c r="AI42" s="1626">
        <f>-'3.2 CAPEX Projections'!AI68*'1. INPUT General assumptions'!$F$31/1000</f>
        <v>0</v>
      </c>
      <c r="AJ42" s="1626">
        <f>-'3.2 CAPEX Projections'!AJ68*'1. INPUT General assumptions'!$F$31/1000</f>
        <v>-27493.323580416891</v>
      </c>
      <c r="AK42" s="1626">
        <f>-'3.2 CAPEX Projections'!AK68*'1. INPUT General assumptions'!$F$31/1000</f>
        <v>-128054.38036686509</v>
      </c>
      <c r="AL42" s="793"/>
      <c r="AM42" s="799"/>
    </row>
    <row r="43" spans="3:39" s="380" customFormat="1" ht="14.5" customHeight="1" outlineLevel="2" x14ac:dyDescent="0.35">
      <c r="C43" s="797"/>
      <c r="D43" s="1382" t="s">
        <v>1872</v>
      </c>
      <c r="E43" s="1390" t="s">
        <v>1899</v>
      </c>
      <c r="F43" s="1626">
        <f>-'3.2 CAPEX Projections'!F160*'1. INPUT General assumptions'!$F$31*'1. INPUT General assumptions'!F33/1000</f>
        <v>0</v>
      </c>
      <c r="G43" s="1626">
        <f>-'3.2 CAPEX Projections'!G160*'1. INPUT General assumptions'!$F$31*'1. INPUT General assumptions'!G33/1000</f>
        <v>0</v>
      </c>
      <c r="H43" s="1626">
        <f>-'3.2 CAPEX Projections'!H160*'1. INPUT General assumptions'!$F$31*'1. INPUT General assumptions'!H33/1000</f>
        <v>0</v>
      </c>
      <c r="I43" s="1626">
        <f>-'3.2 CAPEX Projections'!I160*'1. INPUT General assumptions'!$F$31*'1. INPUT General assumptions'!I33/1000</f>
        <v>0</v>
      </c>
      <c r="J43" s="1626">
        <f>-'3.2 CAPEX Projections'!J160*'1. INPUT General assumptions'!$F$31*'1. INPUT General assumptions'!J33/1000</f>
        <v>0</v>
      </c>
      <c r="K43" s="1626">
        <f>-'3.2 CAPEX Projections'!K160*'1. INPUT General assumptions'!$F$31*'1. INPUT General assumptions'!K33/1000</f>
        <v>0</v>
      </c>
      <c r="L43" s="1626">
        <f>-'3.2 CAPEX Projections'!L160*'1. INPUT General assumptions'!$F$31*'1. INPUT General assumptions'!L33/1000</f>
        <v>0</v>
      </c>
      <c r="M43" s="1626">
        <f>-'3.2 CAPEX Projections'!M160*'1. INPUT General assumptions'!$F$31*'1. INPUT General assumptions'!K33/1000</f>
        <v>0</v>
      </c>
      <c r="N43" s="1626">
        <f>-'3.2 CAPEX Projections'!N160*'1. INPUT General assumptions'!$F$31*'1. INPUT General assumptions'!L33/1000</f>
        <v>0</v>
      </c>
      <c r="O43" s="1626">
        <f>-'3.2 CAPEX Projections'!O160*'1. INPUT General assumptions'!$F$31*'1. INPUT General assumptions'!M33/1000</f>
        <v>-49679.3817765192</v>
      </c>
      <c r="P43" s="1626">
        <f>-'3.2 CAPEX Projections'!P160*'1. INPUT General assumptions'!$F$31*'1. INPUT General assumptions'!N33/1000</f>
        <v>0</v>
      </c>
      <c r="Q43" s="1626">
        <f>-'3.2 CAPEX Projections'!Q160*'1. INPUT General assumptions'!$F$31*'1. INPUT General assumptions'!O33/1000</f>
        <v>0</v>
      </c>
      <c r="R43" s="1626">
        <f>-'3.2 CAPEX Projections'!R160*'1. INPUT General assumptions'!$F$31*'1. INPUT General assumptions'!P33/1000</f>
        <v>0</v>
      </c>
      <c r="S43" s="1626">
        <f>-'3.2 CAPEX Projections'!S160*'1. INPUT General assumptions'!$F$31*'1. INPUT General assumptions'!Q33/1000</f>
        <v>0</v>
      </c>
      <c r="T43" s="1626">
        <f>-'3.2 CAPEX Projections'!T160*'1. INPUT General assumptions'!$F$31*'1. INPUT General assumptions'!R33/1000</f>
        <v>-7199.0024150963245</v>
      </c>
      <c r="U43" s="1626">
        <f>-'3.2 CAPEX Projections'!U160*'1. INPUT General assumptions'!$F$31*'1. INPUT General assumptions'!S33/1000</f>
        <v>0</v>
      </c>
      <c r="V43" s="1626">
        <f>-'3.2 CAPEX Projections'!V160*'1. INPUT General assumptions'!$F$31*'1. INPUT General assumptions'!T33/1000</f>
        <v>0</v>
      </c>
      <c r="W43" s="1626">
        <f>-'3.2 CAPEX Projections'!W160*'1. INPUT General assumptions'!$F$31*'1. INPUT General assumptions'!U33/1000</f>
        <v>-23599.632936122885</v>
      </c>
      <c r="X43" s="1626">
        <f>-'3.2 CAPEX Projections'!X160*'1. INPUT General assumptions'!$F$31*'1. INPUT General assumptions'!V33/1000</f>
        <v>0</v>
      </c>
      <c r="Y43" s="1626">
        <f>-'3.2 CAPEX Projections'!Y160*'1. INPUT General assumptions'!$F$31*'1. INPUT General assumptions'!W33/1000</f>
        <v>-8345.6168606442588</v>
      </c>
      <c r="Z43" s="1626">
        <f>-'3.2 CAPEX Projections'!Z160*'1. INPUT General assumptions'!$F$31*'1. INPUT General assumptions'!X33/1000</f>
        <v>0</v>
      </c>
      <c r="AA43" s="1626">
        <f>-'3.2 CAPEX Projections'!AA160*'1. INPUT General assumptions'!$F$31*'1. INPUT General assumptions'!Y33/1000</f>
        <v>0</v>
      </c>
      <c r="AB43" s="1626">
        <f>-'3.2 CAPEX Projections'!AB160*'1. INPUT General assumptions'!$F$31*'1. INPUT General assumptions'!Z33/1000</f>
        <v>0</v>
      </c>
      <c r="AC43" s="1626">
        <f>-'3.2 CAPEX Projections'!AC160*'1. INPUT General assumptions'!$F$31*'1. INPUT General assumptions'!AA33/1000</f>
        <v>0</v>
      </c>
      <c r="AD43" s="1626">
        <f>-'3.2 CAPEX Projections'!AD160*'1. INPUT General assumptions'!$F$31*'1. INPUT General assumptions'!AB33/1000</f>
        <v>-48374.286302929228</v>
      </c>
      <c r="AE43" s="1626">
        <f>-'3.2 CAPEX Projections'!AE160*'1. INPUT General assumptions'!$F$31*'1. INPUT General assumptions'!AC33/1000</f>
        <v>-29895.308935210265</v>
      </c>
      <c r="AF43" s="1626">
        <f>-'3.2 CAPEX Projections'!AF160*'1. INPUT General assumptions'!$F$31*'1. INPUT General assumptions'!AD33/1000</f>
        <v>0</v>
      </c>
      <c r="AG43" s="1626">
        <f>-'3.2 CAPEX Projections'!AG160*'1. INPUT General assumptions'!$F$31*'1. INPUT General assumptions'!AE33/1000</f>
        <v>0</v>
      </c>
      <c r="AH43" s="1626">
        <f>-'3.2 CAPEX Projections'!AH160*'1. INPUT General assumptions'!$F$31*'1. INPUT General assumptions'!AF33/1000</f>
        <v>0</v>
      </c>
      <c r="AI43" s="1626">
        <f>-'3.2 CAPEX Projections'!AI160*'1. INPUT General assumptions'!$F$31*'1. INPUT General assumptions'!AG33/1000</f>
        <v>-11215.811194750293</v>
      </c>
      <c r="AJ43" s="1626">
        <f>-'3.2 CAPEX Projections'!AJ160*'1. INPUT General assumptions'!$F$31*'1. INPUT General assumptions'!AH33/1000</f>
        <v>0</v>
      </c>
      <c r="AK43" s="1626">
        <f>-'3.2 CAPEX Projections'!AK160*'1. INPUT General assumptions'!$F$31*'1. INPUT General assumptions'!AI33/1000</f>
        <v>0</v>
      </c>
      <c r="AL43" s="793"/>
      <c r="AM43" s="799"/>
    </row>
    <row r="44" spans="3:39" s="380" customFormat="1" ht="14.5" customHeight="1" outlineLevel="2" x14ac:dyDescent="0.35">
      <c r="C44" s="797"/>
      <c r="D44" s="1389" t="s">
        <v>1924</v>
      </c>
      <c r="E44" s="1386" t="s">
        <v>1899</v>
      </c>
      <c r="F44" s="1398">
        <f>SUM(F40:F41)</f>
        <v>5195.5049999999974</v>
      </c>
      <c r="G44" s="2496"/>
      <c r="H44" s="1398">
        <f t="shared" ref="H44:L44" si="27">SUM(H40:H41)</f>
        <v>-31559.4284748832</v>
      </c>
      <c r="I44" s="1398">
        <f t="shared" si="27"/>
        <v>-46388.297711424806</v>
      </c>
      <c r="J44" s="1398">
        <f t="shared" si="27"/>
        <v>-50192.362163317797</v>
      </c>
      <c r="K44" s="1398">
        <f t="shared" ref="K44" si="28">SUM(K40:K41)</f>
        <v>-189174.39762159885</v>
      </c>
      <c r="L44" s="1398">
        <f t="shared" si="27"/>
        <v>-206767.48999781068</v>
      </c>
      <c r="M44" s="1398">
        <f>SUM(M40:M42)</f>
        <v>17217.001297375609</v>
      </c>
      <c r="N44" s="1398">
        <f t="shared" ref="N44:AJ44" si="29">SUM(N40:N42)</f>
        <v>20084.533246292398</v>
      </c>
      <c r="O44" s="1398">
        <f t="shared" si="29"/>
        <v>25121.256941167419</v>
      </c>
      <c r="P44" s="1398">
        <f t="shared" si="29"/>
        <v>29097.441499242908</v>
      </c>
      <c r="Q44" s="1398">
        <f t="shared" si="29"/>
        <v>-34125.085350439986</v>
      </c>
      <c r="R44" s="1398">
        <f t="shared" si="29"/>
        <v>39778.316183192015</v>
      </c>
      <c r="S44" s="1398">
        <f t="shared" si="29"/>
        <v>45272.557539608271</v>
      </c>
      <c r="T44" s="1398">
        <f t="shared" si="29"/>
        <v>30878.193186661028</v>
      </c>
      <c r="U44" s="1398">
        <f t="shared" si="29"/>
        <v>49451.457195995463</v>
      </c>
      <c r="V44" s="1398">
        <f t="shared" si="29"/>
        <v>-28864.25535507231</v>
      </c>
      <c r="W44" s="1398">
        <f t="shared" si="29"/>
        <v>52463.050939231383</v>
      </c>
      <c r="X44" s="1398">
        <f t="shared" si="29"/>
        <v>54036.942467408458</v>
      </c>
      <c r="Y44" s="1398">
        <f t="shared" si="29"/>
        <v>55658.050741430634</v>
      </c>
      <c r="Z44" s="1398">
        <f t="shared" si="29"/>
        <v>57327.792263673618</v>
      </c>
      <c r="AA44" s="1398">
        <f t="shared" si="29"/>
        <v>-371130.93161175062</v>
      </c>
      <c r="AB44" s="1398">
        <f t="shared" si="29"/>
        <v>39115.571296169262</v>
      </c>
      <c r="AC44" s="1398">
        <f t="shared" si="29"/>
        <v>62643.62645690731</v>
      </c>
      <c r="AD44" s="1398">
        <f t="shared" si="29"/>
        <v>64522.935250614595</v>
      </c>
      <c r="AE44" s="1398">
        <f t="shared" si="29"/>
        <v>66458.623308132956</v>
      </c>
      <c r="AF44" s="1398">
        <f t="shared" si="29"/>
        <v>-38791.145549252964</v>
      </c>
      <c r="AG44" s="1398">
        <f t="shared" si="29"/>
        <v>70505.953467598243</v>
      </c>
      <c r="AH44" s="1398">
        <f t="shared" si="29"/>
        <v>72621.13207162614</v>
      </c>
      <c r="AI44" s="1398">
        <f t="shared" si="29"/>
        <v>74799.76603377494</v>
      </c>
      <c r="AJ44" s="1398">
        <f t="shared" si="29"/>
        <v>49550.435434371393</v>
      </c>
      <c r="AK44" s="1398">
        <f t="shared" ref="AK44" si="30">SUM(AK40:AK42)</f>
        <v>-48699.308581633217</v>
      </c>
      <c r="AL44" s="793"/>
      <c r="AM44" s="799"/>
    </row>
    <row r="45" spans="3:39" s="380" customFormat="1" ht="14.5" customHeight="1" outlineLevel="2" x14ac:dyDescent="0.35">
      <c r="C45" s="797"/>
      <c r="D45" s="1382" t="s">
        <v>1879</v>
      </c>
      <c r="E45" s="1390" t="s">
        <v>1899</v>
      </c>
      <c r="F45" s="1616"/>
      <c r="G45" s="2104"/>
      <c r="H45" s="1387">
        <f>'7.4 Financing Plan'!F77/1000</f>
        <v>18502.158857441602</v>
      </c>
      <c r="I45" s="1387">
        <f>'7.4 Financing Plan'!G77/1000</f>
        <v>26006.434148172411</v>
      </c>
      <c r="J45" s="1387">
        <f>'7.4 Financing Plan'!H77/1000</f>
        <v>27992.8349328927</v>
      </c>
      <c r="K45" s="1387">
        <f>'7.4 Financing Plan'!I77/1000</f>
        <v>97570.752277570253</v>
      </c>
      <c r="L45" s="1387">
        <f>'7.4 Financing Plan'!J77/1000</f>
        <v>750.96390614303948</v>
      </c>
      <c r="M45" s="1616"/>
      <c r="N45" s="1616"/>
      <c r="O45" s="1616"/>
      <c r="P45" s="1616"/>
      <c r="Q45" s="1616"/>
      <c r="R45" s="1616"/>
      <c r="S45" s="1616"/>
      <c r="T45" s="1616"/>
      <c r="U45" s="1616"/>
      <c r="V45" s="1616"/>
      <c r="W45" s="1616"/>
      <c r="X45" s="1616"/>
      <c r="Y45" s="1616"/>
      <c r="Z45" s="1616"/>
      <c r="AA45" s="1616"/>
      <c r="AB45" s="1616"/>
      <c r="AC45" s="1616"/>
      <c r="AD45" s="1616"/>
      <c r="AE45" s="1616"/>
      <c r="AF45" s="1616"/>
      <c r="AG45" s="1616"/>
      <c r="AH45" s="1616"/>
      <c r="AI45" s="1616"/>
      <c r="AJ45" s="1616"/>
      <c r="AK45" s="1616"/>
      <c r="AL45" s="793"/>
      <c r="AM45" s="799"/>
    </row>
    <row r="46" spans="3:39" s="380" customFormat="1" ht="14.5" customHeight="1" outlineLevel="2" x14ac:dyDescent="0.35">
      <c r="C46" s="797"/>
      <c r="D46" s="1941" t="s">
        <v>127</v>
      </c>
      <c r="E46" s="1390" t="s">
        <v>1899</v>
      </c>
      <c r="F46" s="1616"/>
      <c r="G46" s="2104"/>
      <c r="H46" s="1387">
        <f>'7.4 Financing Plan'!F78/1000</f>
        <v>18502.158857441602</v>
      </c>
      <c r="I46" s="1387">
        <f>'7.4 Financing Plan'!G78/1000</f>
        <v>26006.434148172411</v>
      </c>
      <c r="J46" s="1387">
        <f>'7.4 Financing Plan'!H78/1000</f>
        <v>27992.8349328927</v>
      </c>
      <c r="K46" s="1387">
        <f>'7.4 Financing Plan'!I78/1000</f>
        <v>97570.752277570253</v>
      </c>
      <c r="L46" s="1387">
        <f>'7.4 Financing Plan'!J78/1000</f>
        <v>750.96390614303948</v>
      </c>
      <c r="M46" s="2031"/>
      <c r="N46" s="2031"/>
      <c r="O46" s="2031"/>
      <c r="P46" s="2031"/>
      <c r="Q46" s="2031"/>
      <c r="R46" s="2031"/>
      <c r="S46" s="2031"/>
      <c r="T46" s="2031"/>
      <c r="U46" s="2031"/>
      <c r="V46" s="2031"/>
      <c r="W46" s="2031"/>
      <c r="X46" s="2031"/>
      <c r="Y46" s="2031"/>
      <c r="Z46" s="2031"/>
      <c r="AA46" s="2031"/>
      <c r="AB46" s="2031"/>
      <c r="AC46" s="2031"/>
      <c r="AD46" s="2031"/>
      <c r="AE46" s="2031"/>
      <c r="AF46" s="2031"/>
      <c r="AG46" s="2031"/>
      <c r="AH46" s="2031"/>
      <c r="AI46" s="2031"/>
      <c r="AJ46" s="2031"/>
      <c r="AK46" s="2031"/>
      <c r="AL46" s="793"/>
      <c r="AM46" s="799"/>
    </row>
    <row r="47" spans="3:39" s="380" customFormat="1" ht="14.5" customHeight="1" outlineLevel="2" x14ac:dyDescent="0.35">
      <c r="C47" s="797"/>
      <c r="D47" s="1382" t="s">
        <v>1285</v>
      </c>
      <c r="E47" s="1390" t="s">
        <v>1899</v>
      </c>
      <c r="F47" s="1616"/>
      <c r="G47" s="2104"/>
      <c r="H47" s="1387">
        <f>'7.4 Financing Plan'!F80/1000</f>
        <v>0</v>
      </c>
      <c r="I47" s="1387">
        <f>'7.4 Financing Plan'!G80/1000</f>
        <v>0</v>
      </c>
      <c r="J47" s="1387">
        <f>'7.4 Financing Plan'!H80/1000</f>
        <v>0</v>
      </c>
      <c r="K47" s="1387">
        <f>'7.4 Financing Plan'!I80/1000</f>
        <v>0</v>
      </c>
      <c r="L47" s="1387">
        <f>'7.4 Financing Plan'!J80/1000</f>
        <v>0</v>
      </c>
      <c r="M47" s="1616"/>
      <c r="N47" s="1616"/>
      <c r="O47" s="1616"/>
      <c r="P47" s="1616"/>
      <c r="Q47" s="1616"/>
      <c r="R47" s="1616"/>
      <c r="S47" s="1616"/>
      <c r="T47" s="1616"/>
      <c r="U47" s="1616"/>
      <c r="V47" s="1616"/>
      <c r="W47" s="1616"/>
      <c r="X47" s="1616"/>
      <c r="Y47" s="1616"/>
      <c r="Z47" s="1616"/>
      <c r="AA47" s="1616"/>
      <c r="AB47" s="1616"/>
      <c r="AC47" s="1616"/>
      <c r="AD47" s="1616"/>
      <c r="AE47" s="1616"/>
      <c r="AF47" s="1616"/>
      <c r="AG47" s="1616"/>
      <c r="AH47" s="1616"/>
      <c r="AI47" s="1616"/>
      <c r="AJ47" s="1616"/>
      <c r="AK47" s="1616"/>
      <c r="AL47" s="793"/>
      <c r="AM47" s="799"/>
    </row>
    <row r="48" spans="3:39" s="380" customFormat="1" ht="14.5" customHeight="1" outlineLevel="2" x14ac:dyDescent="0.35">
      <c r="C48" s="797"/>
      <c r="D48" s="1382" t="s">
        <v>1357</v>
      </c>
      <c r="E48" s="1390" t="s">
        <v>1899</v>
      </c>
      <c r="F48" s="1616"/>
      <c r="G48" s="2104"/>
      <c r="H48" s="1387">
        <f>'7.4 Financing Plan'!F81/1000</f>
        <v>0</v>
      </c>
      <c r="I48" s="1387">
        <f>'7.4 Financing Plan'!G81/1000</f>
        <v>0</v>
      </c>
      <c r="J48" s="1387">
        <f>'7.4 Financing Plan'!H81/1000</f>
        <v>0</v>
      </c>
      <c r="K48" s="1387">
        <f>'7.4 Financing Plan'!I81/1000</f>
        <v>0</v>
      </c>
      <c r="L48" s="1387">
        <f>'7.4 Financing Plan'!J81/1000</f>
        <v>211232.66911906624</v>
      </c>
      <c r="M48" s="1616"/>
      <c r="N48" s="1616"/>
      <c r="O48" s="1616"/>
      <c r="P48" s="1616"/>
      <c r="Q48" s="1616"/>
      <c r="R48" s="1616"/>
      <c r="S48" s="1616"/>
      <c r="T48" s="1616"/>
      <c r="U48" s="1616"/>
      <c r="V48" s="1616"/>
      <c r="W48" s="1616"/>
      <c r="X48" s="1616"/>
      <c r="Y48" s="1616"/>
      <c r="Z48" s="1616"/>
      <c r="AA48" s="1616"/>
      <c r="AB48" s="1616"/>
      <c r="AC48" s="1616"/>
      <c r="AD48" s="1616"/>
      <c r="AE48" s="1616"/>
      <c r="AF48" s="1616"/>
      <c r="AG48" s="1616"/>
      <c r="AH48" s="1616"/>
      <c r="AI48" s="1616"/>
      <c r="AJ48" s="1616"/>
      <c r="AK48" s="1616"/>
      <c r="AL48" s="793"/>
      <c r="AM48" s="799"/>
    </row>
    <row r="49" spans="3:39" s="380" customFormat="1" ht="14.5" customHeight="1" outlineLevel="2" x14ac:dyDescent="0.35">
      <c r="C49" s="797"/>
      <c r="D49" s="1382" t="s">
        <v>1358</v>
      </c>
      <c r="E49" s="1390" t="s">
        <v>1899</v>
      </c>
      <c r="F49" s="1616"/>
      <c r="G49" s="2104"/>
      <c r="H49" s="1387">
        <f>IF('7.2 Loans'!E19="EUR",'7.2 Loans'!H19*'1. INPUT General assumptions'!$F$31/1000,'7.2 Loans'!H19/1000)</f>
        <v>0</v>
      </c>
      <c r="I49" s="1387">
        <f>IF('7.2 Loans'!F19="EUR",'7.2 Loans'!I19*'1. INPUT General assumptions'!$F$31/1000,'7.2 Loans'!I19/1000)</f>
        <v>0</v>
      </c>
      <c r="J49" s="1387">
        <f>IF('7.2 Loans'!H19="EUR",'7.2 Loans'!J19*'1. INPUT General assumptions'!$F$31/1000,'7.2 Loans'!J19/1000)</f>
        <v>0</v>
      </c>
      <c r="K49" s="1387">
        <f>IF('7.2 Loans'!I19="EUR",'7.2 Loans'!L19*'1. INPUT General assumptions'!$F$31/1000,'7.2 Loans'!L19/1000)</f>
        <v>0</v>
      </c>
      <c r="L49" s="1387">
        <f>IF('7.2 Loans'!I19="EUR",'7.2 Loans'!L19*'1. INPUT General assumptions'!$F$31/1000,'7.2 Loans'!L19/1000)</f>
        <v>0</v>
      </c>
      <c r="M49" s="1387">
        <f>IF('7.2 Loans'!J19="EUR",'7.2 Loans'!M19*'1. INPUT General assumptions'!$F$31/1000,'7.2 Loans'!M19/1000)</f>
        <v>0</v>
      </c>
      <c r="N49" s="1387">
        <f>IF('7.2 Loans'!L19="EUR",'7.2 Loans'!N19*'1. INPUT General assumptions'!$F$31/1000,'7.2 Loans'!N19/1000)</f>
        <v>0</v>
      </c>
      <c r="O49" s="1387">
        <f>IF('7.2 Loans'!M19="EUR",'7.2 Loans'!O19*'1. INPUT General assumptions'!$F$31/1000,'7.2 Loans'!O19/1000)</f>
        <v>0</v>
      </c>
      <c r="P49" s="1387">
        <f>IF('7.2 Loans'!N19="EUR",'7.2 Loans'!P19*'1. INPUT General assumptions'!$F$31/1000,'7.2 Loans'!P19/1000)</f>
        <v>0</v>
      </c>
      <c r="Q49" s="1387">
        <f>IF('7.2 Loans'!O19="EUR",'7.2 Loans'!Q19*'1. INPUT General assumptions'!$F$31/1000,'7.2 Loans'!Q19/1000)</f>
        <v>0</v>
      </c>
      <c r="R49" s="1387">
        <f>IF('7.2 Loans'!P19="EUR",'7.2 Loans'!R19*'1. INPUT General assumptions'!$F$31/1000,'7.2 Loans'!R19/1000)</f>
        <v>0</v>
      </c>
      <c r="S49" s="1387">
        <f>IF('7.2 Loans'!Q19="EUR",'7.2 Loans'!S19*'1. INPUT General assumptions'!$F$31/1000,'7.2 Loans'!S19/1000)</f>
        <v>0</v>
      </c>
      <c r="T49" s="1387">
        <f>IF('7.2 Loans'!R19="EUR",'7.2 Loans'!T19*'1. INPUT General assumptions'!$F$31/1000,'7.2 Loans'!T19/1000)</f>
        <v>0</v>
      </c>
      <c r="U49" s="1387">
        <f>IF('7.2 Loans'!S19="EUR",'7.2 Loans'!U19*'1. INPUT General assumptions'!$F$31/1000,'7.2 Loans'!U19/1000)</f>
        <v>0</v>
      </c>
      <c r="V49" s="1387">
        <f>IF('7.2 Loans'!T19="EUR",'7.2 Loans'!V19*'1. INPUT General assumptions'!$F$31/1000,'7.2 Loans'!V19/1000)</f>
        <v>0</v>
      </c>
      <c r="W49" s="1387">
        <f>IF('7.2 Loans'!U19="EUR",'7.2 Loans'!W19*'1. INPUT General assumptions'!$F$31/1000,'7.2 Loans'!W19/1000)</f>
        <v>0</v>
      </c>
      <c r="X49" s="1387">
        <f>IF('7.2 Loans'!V19="EUR",'7.2 Loans'!X19*'1. INPUT General assumptions'!$F$31/1000,'7.2 Loans'!X19/1000)</f>
        <v>0</v>
      </c>
      <c r="Y49" s="1387">
        <f>IF('7.2 Loans'!W19="EUR",'7.2 Loans'!Y19*'1. INPUT General assumptions'!$F$31/1000,'7.2 Loans'!Y19/1000)</f>
        <v>0</v>
      </c>
      <c r="Z49" s="1387">
        <f>IF('7.2 Loans'!X19="EUR",'7.2 Loans'!Z19*'1. INPUT General assumptions'!$F$31/1000,'7.2 Loans'!Z19/1000)</f>
        <v>0</v>
      </c>
      <c r="AA49" s="1387">
        <f>IF('7.2 Loans'!Y19="EUR",'7.2 Loans'!AA19*'1. INPUT General assumptions'!$F$31/1000,'7.2 Loans'!AA19/1000)</f>
        <v>344142.84611466766</v>
      </c>
      <c r="AB49" s="1387">
        <f>IF('7.2 Loans'!Z19="EUR",'7.2 Loans'!AB19*'1. INPUT General assumptions'!$F$31/1000,'7.2 Loans'!AB19/1000)</f>
        <v>0</v>
      </c>
      <c r="AC49" s="1387">
        <f>IF('7.2 Loans'!AA19="EUR",'7.2 Loans'!AC19*'1. INPUT General assumptions'!$F$31/1000,'7.2 Loans'!AC19/1000)</f>
        <v>0</v>
      </c>
      <c r="AD49" s="1387">
        <f>IF('7.2 Loans'!AB19="EUR",'7.2 Loans'!AD19*'1. INPUT General assumptions'!$F$31/1000,'7.2 Loans'!AD19/1000)</f>
        <v>0</v>
      </c>
      <c r="AE49" s="1387">
        <f>IF('7.2 Loans'!AC19="EUR",'7.2 Loans'!AE19*'1. INPUT General assumptions'!$F$31/1000,'7.2 Loans'!AE19/1000)</f>
        <v>0</v>
      </c>
      <c r="AF49" s="1387">
        <f>IF('7.2 Loans'!AD19="EUR",'7.2 Loans'!AF19*'1. INPUT General assumptions'!$F$31/1000,'7.2 Loans'!AF19/1000)</f>
        <v>0</v>
      </c>
      <c r="AG49" s="1387">
        <f>IF('7.2 Loans'!AE19="EUR",'7.2 Loans'!AG19*'1. INPUT General assumptions'!$F$31/1000,'7.2 Loans'!AG19/1000)</f>
        <v>0</v>
      </c>
      <c r="AH49" s="1387">
        <f>IF('7.2 Loans'!AF19="EUR",'7.2 Loans'!AH19*'1. INPUT General assumptions'!$F$31/1000,'7.2 Loans'!AH19/1000)</f>
        <v>0</v>
      </c>
      <c r="AI49" s="1387">
        <f>IF('7.2 Loans'!AG19="EUR",'7.2 Loans'!AI19*'1. INPUT General assumptions'!$F$31/1000,'7.2 Loans'!AI19/1000)</f>
        <v>0</v>
      </c>
      <c r="AJ49" s="1387">
        <f>IF('7.2 Loans'!AH19="EUR",'7.2 Loans'!AJ19*'1. INPUT General assumptions'!$F$31/1000,'7.2 Loans'!AJ19/1000)</f>
        <v>0</v>
      </c>
      <c r="AK49" s="1387">
        <f>IF('7.2 Loans'!AI19="EUR",'7.2 Loans'!AK19*'1. INPUT General assumptions'!$F$31/1000,'7.2 Loans'!AK19/1000)</f>
        <v>0</v>
      </c>
      <c r="AL49" s="793"/>
      <c r="AM49" s="799"/>
    </row>
    <row r="50" spans="3:39" s="380" customFormat="1" ht="14.5" customHeight="1" outlineLevel="2" x14ac:dyDescent="0.35">
      <c r="C50" s="797"/>
      <c r="D50" s="1389" t="s">
        <v>144</v>
      </c>
      <c r="E50" s="1386" t="s">
        <v>1899</v>
      </c>
      <c r="F50" s="1398">
        <f>SUM(F44:F49)</f>
        <v>5195.5049999999974</v>
      </c>
      <c r="G50" s="2496"/>
      <c r="H50" s="1398">
        <f>SUM(H44:H49)</f>
        <v>5444.8892400000041</v>
      </c>
      <c r="I50" s="1398">
        <f t="shared" ref="I50:AJ50" si="31">SUM(I44:I49)</f>
        <v>5624.5705849200167</v>
      </c>
      <c r="J50" s="1398">
        <f>SUM(J44:J49)</f>
        <v>5793.3077024676022</v>
      </c>
      <c r="K50" s="1398">
        <f>SUM(K44:K49)</f>
        <v>5967.1069335416541</v>
      </c>
      <c r="L50" s="1398">
        <f t="shared" si="31"/>
        <v>5967.106933541625</v>
      </c>
      <c r="M50" s="1398">
        <f t="shared" si="31"/>
        <v>17217.001297375609</v>
      </c>
      <c r="N50" s="1398">
        <f t="shared" si="31"/>
        <v>20084.533246292398</v>
      </c>
      <c r="O50" s="1398">
        <f t="shared" si="31"/>
        <v>25121.256941167419</v>
      </c>
      <c r="P50" s="1398">
        <f t="shared" si="31"/>
        <v>29097.441499242908</v>
      </c>
      <c r="Q50" s="1398">
        <f t="shared" si="31"/>
        <v>-34125.085350439986</v>
      </c>
      <c r="R50" s="1398">
        <f t="shared" si="31"/>
        <v>39778.316183192015</v>
      </c>
      <c r="S50" s="1398">
        <f t="shared" si="31"/>
        <v>45272.557539608271</v>
      </c>
      <c r="T50" s="1398">
        <f t="shared" si="31"/>
        <v>30878.193186661028</v>
      </c>
      <c r="U50" s="1398">
        <f t="shared" si="31"/>
        <v>49451.457195995463</v>
      </c>
      <c r="V50" s="1398">
        <f t="shared" si="31"/>
        <v>-28864.25535507231</v>
      </c>
      <c r="W50" s="1398">
        <f t="shared" si="31"/>
        <v>52463.050939231383</v>
      </c>
      <c r="X50" s="1398">
        <f t="shared" si="31"/>
        <v>54036.942467408458</v>
      </c>
      <c r="Y50" s="1398">
        <f t="shared" si="31"/>
        <v>55658.050741430634</v>
      </c>
      <c r="Z50" s="1398">
        <f t="shared" si="31"/>
        <v>57327.792263673618</v>
      </c>
      <c r="AA50" s="1398">
        <f t="shared" si="31"/>
        <v>-26988.085497082968</v>
      </c>
      <c r="AB50" s="1398">
        <f t="shared" si="31"/>
        <v>39115.571296169262</v>
      </c>
      <c r="AC50" s="1398">
        <f t="shared" si="31"/>
        <v>62643.62645690731</v>
      </c>
      <c r="AD50" s="1398">
        <f t="shared" si="31"/>
        <v>64522.935250614595</v>
      </c>
      <c r="AE50" s="1398">
        <f t="shared" si="31"/>
        <v>66458.623308132956</v>
      </c>
      <c r="AF50" s="1398">
        <f t="shared" si="31"/>
        <v>-38791.145549252964</v>
      </c>
      <c r="AG50" s="1398">
        <f t="shared" si="31"/>
        <v>70505.953467598243</v>
      </c>
      <c r="AH50" s="1398">
        <f t="shared" si="31"/>
        <v>72621.13207162614</v>
      </c>
      <c r="AI50" s="1398">
        <f t="shared" si="31"/>
        <v>74799.76603377494</v>
      </c>
      <c r="AJ50" s="1398">
        <f t="shared" si="31"/>
        <v>49550.435434371393</v>
      </c>
      <c r="AK50" s="1398">
        <f t="shared" ref="AK50" si="32">SUM(AK44:AK49)</f>
        <v>-48699.308581633217</v>
      </c>
      <c r="AL50" s="793"/>
      <c r="AM50" s="799"/>
    </row>
    <row r="51" spans="3:39" s="380" customFormat="1" ht="14.5" customHeight="1" outlineLevel="2" x14ac:dyDescent="0.35">
      <c r="C51" s="797"/>
      <c r="D51" s="1382" t="s">
        <v>1359</v>
      </c>
      <c r="E51" s="1390" t="s">
        <v>1899</v>
      </c>
      <c r="F51" s="1616"/>
      <c r="G51" s="2104"/>
      <c r="H51" s="1387">
        <f>IF('7.2 Loans'!$E$12="EUR",-'7.2 Loans'!H13*'1. INPUT General assumptions'!$F$31/1000,-'7.2 Loans'!H13/1000)</f>
        <v>0</v>
      </c>
      <c r="I51" s="1387">
        <f>IF('7.2 Loans'!$E$12="EUR",-'7.2 Loans'!I13*'1. INPUT General assumptions'!$F$31/1000,-'7.2 Loans'!I13/1000)</f>
        <v>0</v>
      </c>
      <c r="J51" s="1387">
        <f>IF('7.2 Loans'!$E$12="EUR",-'7.2 Loans'!J13*'1. INPUT General assumptions'!$F$31/1000,-'7.2 Loans'!J13/1000)</f>
        <v>0</v>
      </c>
      <c r="K51" s="1387">
        <f>IF('7.2 Loans'!$E$12="EUR",-'7.2 Loans'!L13*'1. INPUT General assumptions'!$F$31/1000,-'7.2 Loans'!L13/1000)</f>
        <v>0</v>
      </c>
      <c r="L51" s="1387">
        <f>IF('7.2 Loans'!$E$12="EUR",-'7.2 Loans'!L13*'1. INPUT General assumptions'!$F$31/1000,-'7.2 Loans'!L13/1000)</f>
        <v>0</v>
      </c>
      <c r="M51" s="1387">
        <f>IF('7.2 Loans'!$E$12="EUR",-'7.2 Loans'!M13*'1. INPUT General assumptions'!$F$31/1000,-'7.2 Loans'!M13/1000)</f>
        <v>0</v>
      </c>
      <c r="N51" s="1387">
        <f>IF('7.2 Loans'!$E$12="EUR",-'7.2 Loans'!N13*'1. INPUT General assumptions'!$F$31/1000,-'7.2 Loans'!N13/1000)</f>
        <v>0</v>
      </c>
      <c r="O51" s="1387">
        <f>IF('7.2 Loans'!$E$12="EUR",-'7.2 Loans'!O13*'1. INPUT General assumptions'!$F$31/1000,-'7.2 Loans'!O13/1000)</f>
        <v>-14082.177941271084</v>
      </c>
      <c r="P51" s="1387">
        <f>IF('7.2 Loans'!$E$12="EUR",-'7.2 Loans'!P13*'1. INPUT General assumptions'!$F$31/1000,-'7.2 Loans'!P13/1000)</f>
        <v>-14082.177941271084</v>
      </c>
      <c r="Q51" s="1387">
        <f>IF('7.2 Loans'!$E$12="EUR",-'7.2 Loans'!Q13*'1. INPUT General assumptions'!$F$31/1000,-'7.2 Loans'!Q13/1000)</f>
        <v>-14082.177941271084</v>
      </c>
      <c r="R51" s="1387">
        <f>IF('7.2 Loans'!$E$12="EUR",-'7.2 Loans'!R13*'1. INPUT General assumptions'!$F$31/1000,-'7.2 Loans'!R13/1000)</f>
        <v>-14082.177941271084</v>
      </c>
      <c r="S51" s="1387">
        <f>IF('7.2 Loans'!$E$12="EUR",-'7.2 Loans'!S13*'1. INPUT General assumptions'!$F$31/1000,-'7.2 Loans'!S13/1000)</f>
        <v>-14082.177941271084</v>
      </c>
      <c r="T51" s="1387">
        <f>IF('7.2 Loans'!$E$12="EUR",-'7.2 Loans'!T13*'1. INPUT General assumptions'!$F$31/1000,-'7.2 Loans'!T13/1000)</f>
        <v>-14082.177941271084</v>
      </c>
      <c r="U51" s="1387">
        <f>IF('7.2 Loans'!$E$12="EUR",-'7.2 Loans'!U13*'1. INPUT General assumptions'!$F$31/1000,-'7.2 Loans'!U13/1000)</f>
        <v>-14082.177941271084</v>
      </c>
      <c r="V51" s="1387">
        <f>IF('7.2 Loans'!$E$12="EUR",-'7.2 Loans'!V13*'1. INPUT General assumptions'!$F$31/1000,-'7.2 Loans'!V13/1000)</f>
        <v>-14082.177941271084</v>
      </c>
      <c r="W51" s="1387">
        <f>IF('7.2 Loans'!$E$12="EUR",-'7.2 Loans'!W13*'1. INPUT General assumptions'!$F$31/1000,-'7.2 Loans'!W13/1000)</f>
        <v>-14082.177941271084</v>
      </c>
      <c r="X51" s="1387">
        <f>IF('7.2 Loans'!$E$12="EUR",-'7.2 Loans'!X13*'1. INPUT General assumptions'!$F$31/1000,-'7.2 Loans'!X13/1000)</f>
        <v>-14082.177941271084</v>
      </c>
      <c r="Y51" s="1387">
        <f>IF('7.2 Loans'!$E$12="EUR",-'7.2 Loans'!Y13*'1. INPUT General assumptions'!$F$31/1000,-'7.2 Loans'!Y13/1000)</f>
        <v>-14082.177941271084</v>
      </c>
      <c r="Z51" s="1387">
        <f>IF('7.2 Loans'!$E$12="EUR",-'7.2 Loans'!Z13*'1. INPUT General assumptions'!$F$31/1000,-'7.2 Loans'!Z13/1000)</f>
        <v>-14082.177941271084</v>
      </c>
      <c r="AA51" s="1387">
        <f>IF('7.2 Loans'!$E$12="EUR",-'7.2 Loans'!AA13*'1. INPUT General assumptions'!$F$31/1000,-'7.2 Loans'!AA13/1000)</f>
        <v>-14082.177941271084</v>
      </c>
      <c r="AB51" s="1387">
        <f>IF('7.2 Loans'!$E$12="EUR",-'7.2 Loans'!AB13*'1. INPUT General assumptions'!$F$31/1000,-'7.2 Loans'!AB13/1000)</f>
        <v>-14082.177941271084</v>
      </c>
      <c r="AC51" s="1387">
        <f>IF('7.2 Loans'!$E$12="EUR",-'7.2 Loans'!AC13*'1. INPUT General assumptions'!$F$31/1000,-'7.2 Loans'!AC13/1000)</f>
        <v>-14082.177941271084</v>
      </c>
      <c r="AD51" s="1387">
        <f>IF('7.2 Loans'!$E$12="EUR",-'7.2 Loans'!AD13*'1. INPUT General assumptions'!$F$31/1000,-'7.2 Loans'!AD13/1000)</f>
        <v>0</v>
      </c>
      <c r="AE51" s="1387">
        <f>IF('7.2 Loans'!$E$12="EUR",-'7.2 Loans'!AE13*'1. INPUT General assumptions'!$F$31/1000,-'7.2 Loans'!AE13/1000)</f>
        <v>0</v>
      </c>
      <c r="AF51" s="1387">
        <f>IF('7.2 Loans'!$E$12="EUR",-'7.2 Loans'!AF13*'1. INPUT General assumptions'!$F$31/1000,-'7.2 Loans'!AF13/1000)</f>
        <v>0</v>
      </c>
      <c r="AG51" s="1387">
        <f>IF('7.2 Loans'!$E$12="EUR",-'7.2 Loans'!AG13*'1. INPUT General assumptions'!$F$31/1000,-'7.2 Loans'!AG13/1000)</f>
        <v>0</v>
      </c>
      <c r="AH51" s="1387">
        <f>IF('7.2 Loans'!$E$12="EUR",-'7.2 Loans'!AH13*'1. INPUT General assumptions'!$F$31/1000,-'7.2 Loans'!AH13/1000)</f>
        <v>0</v>
      </c>
      <c r="AI51" s="1387">
        <f>IF('7.2 Loans'!$E$12="EUR",-'7.2 Loans'!AI13*'1. INPUT General assumptions'!$F$31/1000,-'7.2 Loans'!AI13/1000)</f>
        <v>0</v>
      </c>
      <c r="AJ51" s="1387">
        <f>IF('7.2 Loans'!$E$12="EUR",-'7.2 Loans'!AJ13*'1. INPUT General assumptions'!$F$31/1000,-'7.2 Loans'!AJ13/1000)</f>
        <v>0</v>
      </c>
      <c r="AK51" s="1387">
        <f>IF('7.2 Loans'!$E$12="EUR",-'7.2 Loans'!AK13*'1. INPUT General assumptions'!$F$31/1000,-'7.2 Loans'!AK13/1000)</f>
        <v>0</v>
      </c>
      <c r="AL51" s="793"/>
      <c r="AM51" s="799"/>
    </row>
    <row r="52" spans="3:39" s="380" customFormat="1" ht="14.5" customHeight="1" outlineLevel="2" x14ac:dyDescent="0.35">
      <c r="C52" s="797"/>
      <c r="D52" s="1382" t="s">
        <v>1360</v>
      </c>
      <c r="E52" s="1390" t="s">
        <v>1899</v>
      </c>
      <c r="F52" s="1616"/>
      <c r="G52" s="2104"/>
      <c r="H52" s="1387">
        <f>IF('7.2 Loans'!$E$19="EUR",-'7.2 Loans'!H20*'1. INPUT General assumptions'!$F$31/1000,-'7.2 Loans'!H20)/1000</f>
        <v>0</v>
      </c>
      <c r="I52" s="1387">
        <f>IF('7.2 Loans'!$E$19="EUR",-'7.2 Loans'!I20*'1. INPUT General assumptions'!$F$31/1000,-'7.2 Loans'!I20)/1000</f>
        <v>0</v>
      </c>
      <c r="J52" s="1387">
        <f>IF('7.2 Loans'!$E$19="EUR",-'7.2 Loans'!J20*'1. INPUT General assumptions'!$F$31/1000,-'7.2 Loans'!J20)/1000</f>
        <v>0</v>
      </c>
      <c r="K52" s="1387">
        <f>IF('7.2 Loans'!$E$19="EUR",-'7.2 Loans'!L20*'1. INPUT General assumptions'!$F$31/1000,-'7.2 Loans'!L20)/1000</f>
        <v>0</v>
      </c>
      <c r="L52" s="1387">
        <f>IF('7.2 Loans'!$E$19="EUR",-'7.2 Loans'!L20*'1. INPUT General assumptions'!$F$31/1000,-'7.2 Loans'!L20)/1000</f>
        <v>0</v>
      </c>
      <c r="M52" s="1387">
        <f>IF('7.2 Loans'!$E$19="EUR",-'7.2 Loans'!M20*'1. INPUT General assumptions'!$F$31/1000,-'7.2 Loans'!M20)/1000</f>
        <v>0</v>
      </c>
      <c r="N52" s="1387">
        <f>IF('7.2 Loans'!$E$19="EUR",-'7.2 Loans'!N20*'1. INPUT General assumptions'!$F$31/1000,-'7.2 Loans'!N20)/1000</f>
        <v>0</v>
      </c>
      <c r="O52" s="1387">
        <f>IF('7.2 Loans'!$E$19="EUR",-'7.2 Loans'!O20*'1. INPUT General assumptions'!$F$31/1000,-'7.2 Loans'!O20)/1000</f>
        <v>0</v>
      </c>
      <c r="P52" s="1387">
        <f>IF('7.2 Loans'!$E$19="EUR",-'7.2 Loans'!P20*'1. INPUT General assumptions'!$F$31/1000,-'7.2 Loans'!P20)/1000</f>
        <v>0</v>
      </c>
      <c r="Q52" s="1387">
        <f>IF('7.2 Loans'!$E$19="EUR",-'7.2 Loans'!Q20*'1. INPUT General assumptions'!$F$31/1000,-'7.2 Loans'!Q20)/1000</f>
        <v>0</v>
      </c>
      <c r="R52" s="1387">
        <f>IF('7.2 Loans'!$E$19="EUR",-'7.2 Loans'!R20*'1. INPUT General assumptions'!$F$31/1000,-'7.2 Loans'!R20)/1000</f>
        <v>0</v>
      </c>
      <c r="S52" s="1387">
        <f>IF('7.2 Loans'!$E$19="EUR",-'7.2 Loans'!S20*'1. INPUT General assumptions'!$F$31/1000,-'7.2 Loans'!S20)/1000</f>
        <v>0</v>
      </c>
      <c r="T52" s="1387">
        <f>IF('7.2 Loans'!$E$19="EUR",-'7.2 Loans'!T20*'1. INPUT General assumptions'!$F$31/1000,-'7.2 Loans'!T20)/1000</f>
        <v>0</v>
      </c>
      <c r="U52" s="1387">
        <f>IF('7.2 Loans'!$E$19="EUR",-'7.2 Loans'!U20*'1. INPUT General assumptions'!$F$31/1000,-'7.2 Loans'!U20)/1000</f>
        <v>0</v>
      </c>
      <c r="V52" s="1387">
        <f>IF('7.2 Loans'!$E$19="EUR",-'7.2 Loans'!V20*'1. INPUT General assumptions'!$F$31/1000,-'7.2 Loans'!V20)/1000</f>
        <v>0</v>
      </c>
      <c r="W52" s="1387">
        <f>IF('7.2 Loans'!$E$19="EUR",-'7.2 Loans'!W20*'1. INPUT General assumptions'!$F$31/1000,-'7.2 Loans'!W20)/1000</f>
        <v>0</v>
      </c>
      <c r="X52" s="1387">
        <f>IF('7.2 Loans'!$E$19="EUR",-'7.2 Loans'!X20*'1. INPUT General assumptions'!$F$31/1000,-'7.2 Loans'!X20)/1000</f>
        <v>0</v>
      </c>
      <c r="Y52" s="1387">
        <f>IF('7.2 Loans'!$E$19="EUR",-'7.2 Loans'!Y20*'1. INPUT General assumptions'!$F$31/1000,-'7.2 Loans'!Y20)/1000</f>
        <v>0</v>
      </c>
      <c r="Z52" s="1387">
        <f>IF('7.2 Loans'!$E$19="EUR",-'7.2 Loans'!Z20*'1. INPUT General assumptions'!$F$31/1000,-'7.2 Loans'!Z20)/1000</f>
        <v>0</v>
      </c>
      <c r="AA52" s="1387">
        <f>IF('7.2 Loans'!$E$19="EUR",-'7.2 Loans'!AA20*'1. INPUT General assumptions'!$F$31/1000,-'7.2 Loans'!AA20)/1000</f>
        <v>0</v>
      </c>
      <c r="AB52" s="1387">
        <f>IF('7.2 Loans'!$E$19="EUR",-'7.2 Loans'!AB20*'1. INPUT General assumptions'!$F$31/1000,-'7.2 Loans'!AB20)/1000</f>
        <v>-34414.284611466763</v>
      </c>
      <c r="AC52" s="1387">
        <f>IF('7.2 Loans'!$E$19="EUR",-'7.2 Loans'!AC20*'1. INPUT General assumptions'!$F$31/1000,-'7.2 Loans'!AC20)/1000</f>
        <v>-34414.284611466763</v>
      </c>
      <c r="AD52" s="1387">
        <f>IF('7.2 Loans'!$E$19="EUR",-'7.2 Loans'!AD20*'1. INPUT General assumptions'!$F$31/1000,-'7.2 Loans'!AD20)/1000</f>
        <v>-34414.284611466763</v>
      </c>
      <c r="AE52" s="1387">
        <f>IF('7.2 Loans'!$E$19="EUR",-'7.2 Loans'!AE20*'1. INPUT General assumptions'!$F$31/1000,-'7.2 Loans'!AE20)/1000</f>
        <v>-34414.284611466763</v>
      </c>
      <c r="AF52" s="1387">
        <f>IF('7.2 Loans'!$E$19="EUR",-'7.2 Loans'!AF20*'1. INPUT General assumptions'!$F$31/1000,-'7.2 Loans'!AF20)/1000</f>
        <v>-34414.284611466763</v>
      </c>
      <c r="AG52" s="1387">
        <f>IF('7.2 Loans'!$E$19="EUR",-'7.2 Loans'!AG20*'1. INPUT General assumptions'!$F$31/1000,-'7.2 Loans'!AG20)/1000</f>
        <v>-34414.284611466763</v>
      </c>
      <c r="AH52" s="1387">
        <f>IF('7.2 Loans'!$E$19="EUR",-'7.2 Loans'!AH20*'1. INPUT General assumptions'!$F$31/1000,-'7.2 Loans'!AH20)/1000</f>
        <v>-34414.284611466763</v>
      </c>
      <c r="AI52" s="1387">
        <f>IF('7.2 Loans'!$E$19="EUR",-'7.2 Loans'!AI20*'1. INPUT General assumptions'!$F$31/1000,-'7.2 Loans'!AI20)/1000</f>
        <v>-34414.284611466763</v>
      </c>
      <c r="AJ52" s="1387">
        <f>IF('7.2 Loans'!$E$19="EUR",-'7.2 Loans'!AJ20*'1. INPUT General assumptions'!$F$31/1000,-'7.2 Loans'!AJ20)/1000</f>
        <v>-34414.284611466763</v>
      </c>
      <c r="AK52" s="1387">
        <f>IF('7.2 Loans'!$E$19="EUR",-'7.2 Loans'!AK20*'1. INPUT General assumptions'!$F$31/1000,-'7.2 Loans'!AK20)/1000</f>
        <v>-34414.284611466763</v>
      </c>
      <c r="AL52" s="793"/>
      <c r="AM52" s="799"/>
    </row>
    <row r="53" spans="3:39" s="380" customFormat="1" ht="14.5" customHeight="1" outlineLevel="2" x14ac:dyDescent="0.35">
      <c r="C53" s="797"/>
      <c r="D53" s="1382" t="s">
        <v>1361</v>
      </c>
      <c r="E53" s="1390" t="s">
        <v>1899</v>
      </c>
      <c r="F53" s="1616"/>
      <c r="G53" s="2104"/>
      <c r="H53" s="1387">
        <f>-'7.2 Loans'!H29*'1. INPUT General assumptions'!$F$31/1000</f>
        <v>0</v>
      </c>
      <c r="I53" s="1387">
        <f>-'7.2 Loans'!I29*'1. INPUT General assumptions'!$F$31/1000</f>
        <v>0</v>
      </c>
      <c r="J53" s="1387">
        <f>-'7.2 Loans'!J29*'1. INPUT General assumptions'!$F$31/1000</f>
        <v>0</v>
      </c>
      <c r="K53" s="1387">
        <f>-'7.2 Loans'!L29*'1. INPUT General assumptions'!$F$31/1000</f>
        <v>0</v>
      </c>
      <c r="L53" s="1387">
        <f>-'7.2 Loans'!L29*'1. INPUT General assumptions'!$F$31/1000</f>
        <v>0</v>
      </c>
      <c r="M53" s="1387">
        <f>-'7.2 Loans'!M29*'1. INPUT General assumptions'!$F$31/1000</f>
        <v>0</v>
      </c>
      <c r="N53" s="1387">
        <f>-'7.2 Loans'!N29*'1. INPUT General assumptions'!$F$31/1000</f>
        <v>0</v>
      </c>
      <c r="O53" s="1387">
        <f>-'7.2 Loans'!O29*'1. INPUT General assumptions'!$F$31/1000</f>
        <v>0</v>
      </c>
      <c r="P53" s="1387">
        <f>-'7.2 Loans'!P29*'1. INPUT General assumptions'!$F$31/1000</f>
        <v>0</v>
      </c>
      <c r="Q53" s="1387">
        <f>-'7.2 Loans'!Q29*'1. INPUT General assumptions'!$F$31/1000</f>
        <v>0</v>
      </c>
      <c r="R53" s="1387">
        <f>-'7.2 Loans'!R29*'1. INPUT General assumptions'!$F$31/1000</f>
        <v>0</v>
      </c>
      <c r="S53" s="1387">
        <f>-'7.2 Loans'!S29*'1. INPUT General assumptions'!$F$31/1000</f>
        <v>0</v>
      </c>
      <c r="T53" s="1387">
        <f>-'7.2 Loans'!T29*'1. INPUT General assumptions'!$F$31/1000</f>
        <v>0</v>
      </c>
      <c r="U53" s="1387">
        <f>-'7.2 Loans'!U29*'1. INPUT General assumptions'!$F$31/1000</f>
        <v>0</v>
      </c>
      <c r="V53" s="1387">
        <f>-'7.2 Loans'!V29*'1. INPUT General assumptions'!$F$31/1000</f>
        <v>0</v>
      </c>
      <c r="W53" s="1387">
        <f>-'7.2 Loans'!W29*'1. INPUT General assumptions'!$F$31/1000</f>
        <v>0</v>
      </c>
      <c r="X53" s="1387">
        <f>-'7.2 Loans'!X29*'1. INPUT General assumptions'!$F$31/1000</f>
        <v>0</v>
      </c>
      <c r="Y53" s="1387">
        <f>-'7.2 Loans'!Y29*'1. INPUT General assumptions'!$F$31/1000</f>
        <v>0</v>
      </c>
      <c r="Z53" s="1387">
        <f>-'7.2 Loans'!Z29*'1. INPUT General assumptions'!$F$31/1000</f>
        <v>0</v>
      </c>
      <c r="AA53" s="1387">
        <f>-'7.2 Loans'!AA29*'1. INPUT General assumptions'!$F$31/1000</f>
        <v>0</v>
      </c>
      <c r="AB53" s="1387">
        <f>-'7.2 Loans'!AB29*'1. INPUT General assumptions'!$F$31/1000</f>
        <v>0</v>
      </c>
      <c r="AC53" s="1387">
        <f>-'7.2 Loans'!AC29*'1. INPUT General assumptions'!$F$31/1000</f>
        <v>0</v>
      </c>
      <c r="AD53" s="1387">
        <f>-'7.2 Loans'!AD29*'1. INPUT General assumptions'!$F$31/1000</f>
        <v>0</v>
      </c>
      <c r="AE53" s="1387">
        <f>-'7.2 Loans'!AE29*'1. INPUT General assumptions'!$F$31/1000</f>
        <v>0</v>
      </c>
      <c r="AF53" s="1387">
        <f>-'7.2 Loans'!AF29*'1. INPUT General assumptions'!$F$31/1000</f>
        <v>0</v>
      </c>
      <c r="AG53" s="1387">
        <f>-'7.2 Loans'!AG29*'1. INPUT General assumptions'!$F$31/1000</f>
        <v>0</v>
      </c>
      <c r="AH53" s="1387">
        <f>-'7.2 Loans'!AH29*'1. INPUT General assumptions'!$F$31/1000</f>
        <v>0</v>
      </c>
      <c r="AI53" s="1387">
        <f>-'7.2 Loans'!AI29*'1. INPUT General assumptions'!$F$31/1000</f>
        <v>0</v>
      </c>
      <c r="AJ53" s="1387">
        <f>-'7.2 Loans'!AJ29*'1. INPUT General assumptions'!$F$31/1000</f>
        <v>0</v>
      </c>
      <c r="AK53" s="1387">
        <f>-'7.2 Loans'!AK29*'1. INPUT General assumptions'!$F$31/1000</f>
        <v>0</v>
      </c>
      <c r="AL53" s="793"/>
      <c r="AM53" s="799"/>
    </row>
    <row r="54" spans="3:39" s="380" customFormat="1" ht="14.5" customHeight="1" outlineLevel="2" x14ac:dyDescent="0.35">
      <c r="C54" s="797"/>
      <c r="D54" s="1382" t="s">
        <v>1991</v>
      </c>
      <c r="E54" s="1390" t="s">
        <v>1899</v>
      </c>
      <c r="F54" s="1616"/>
      <c r="G54" s="2104"/>
      <c r="H54" s="1387">
        <f>IF('7.2 Loans'!$E$15="EUR",-'7.2 Loans'!H15*'1. INPUT General assumptions'!$F$31/1000,-'7.2 Loans'!H15/1000)</f>
        <v>0</v>
      </c>
      <c r="I54" s="1387">
        <f>IF('7.2 Loans'!$E$15="EUR",-'7.2 Loans'!I15*'1. INPUT General assumptions'!$F$31/1000,-'7.2 Loans'!I15/1000)</f>
        <v>0</v>
      </c>
      <c r="J54" s="1387">
        <f>IF('7.2 Loans'!$E$15="EUR",-'7.2 Loans'!J15*'1. INPUT General assumptions'!$F$31/1000,-'7.2 Loans'!J15/1000)</f>
        <v>0</v>
      </c>
      <c r="K54" s="1387">
        <f>IF('7.2 Loans'!$E$15="EUR",-'7.2 Loans'!L15*'1. INPUT General assumptions'!$F$31/1000,-'7.2 Loans'!L15/1000)</f>
        <v>0</v>
      </c>
      <c r="L54" s="1387">
        <f>IF('7.2 Loans'!$E$15="EUR",-'7.2 Loans'!L15*'1. INPUT General assumptions'!$F$31/1000,-'7.2 Loans'!L15/1000)</f>
        <v>0</v>
      </c>
      <c r="M54" s="1387">
        <f>IF('7.2 Loans'!$E$15="EUR",-'7.2 Loans'!M15*'1. INPUT General assumptions'!$F$31/1000,-'7.2 Loans'!M15/1000)</f>
        <v>-10561.633455953313</v>
      </c>
      <c r="N54" s="1387">
        <f>IF('7.2 Loans'!$E$15="EUR",-'7.2 Loans'!N15*'1. INPUT General assumptions'!$F$31/1000,-'7.2 Loans'!N15/1000)</f>
        <v>-10561.633455953313</v>
      </c>
      <c r="O54" s="1387">
        <f>IF('7.2 Loans'!$E$15="EUR",-'7.2 Loans'!O15*'1. INPUT General assumptions'!$F$31/1000,-'7.2 Loans'!O15/1000)</f>
        <v>-10561.633455953313</v>
      </c>
      <c r="P54" s="1387">
        <f>IF('7.2 Loans'!$E$15="EUR",-'7.2 Loans'!P15*'1. INPUT General assumptions'!$F$31/1000,-'7.2 Loans'!P15/1000)</f>
        <v>-9857.5245588897578</v>
      </c>
      <c r="Q54" s="1387">
        <f>IF('7.2 Loans'!$E$15="EUR",-'7.2 Loans'!Q15*'1. INPUT General assumptions'!$F$31/1000,-'7.2 Loans'!Q15/1000)</f>
        <v>-9153.4156618262023</v>
      </c>
      <c r="R54" s="1387">
        <f>IF('7.2 Loans'!$E$15="EUR",-'7.2 Loans'!R15*'1. INPUT General assumptions'!$F$31/1000,-'7.2 Loans'!R15/1000)</f>
        <v>-8449.3067647626467</v>
      </c>
      <c r="S54" s="1387">
        <f>IF('7.2 Loans'!$E$15="EUR",-'7.2 Loans'!S15*'1. INPUT General assumptions'!$F$31/1000,-'7.2 Loans'!S15/1000)</f>
        <v>-7745.197867699093</v>
      </c>
      <c r="T54" s="1387">
        <f>IF('7.2 Loans'!$E$15="EUR",-'7.2 Loans'!T15*'1. INPUT General assumptions'!$F$31/1000,-'7.2 Loans'!T15/1000)</f>
        <v>-7041.0889706355383</v>
      </c>
      <c r="U54" s="1387">
        <f>IF('7.2 Loans'!$E$15="EUR",-'7.2 Loans'!U15*'1. INPUT General assumptions'!$F$31/1000,-'7.2 Loans'!U15/1000)</f>
        <v>-6336.9800735719837</v>
      </c>
      <c r="V54" s="1387">
        <f>IF('7.2 Loans'!$E$15="EUR",-'7.2 Loans'!V15*'1. INPUT General assumptions'!$F$31/1000,-'7.2 Loans'!V15/1000)</f>
        <v>-5632.8711765084308</v>
      </c>
      <c r="W54" s="1387">
        <f>IF('7.2 Loans'!$E$15="EUR",-'7.2 Loans'!W15*'1. INPUT General assumptions'!$F$31/1000,-'7.2 Loans'!W15/1000)</f>
        <v>-4928.7622794448762</v>
      </c>
      <c r="X54" s="1387">
        <f>IF('7.2 Loans'!$E$15="EUR",-'7.2 Loans'!X15*'1. INPUT General assumptions'!$F$31/1000,-'7.2 Loans'!X15/1000)</f>
        <v>-4224.6533823813215</v>
      </c>
      <c r="Y54" s="1387">
        <f>IF('7.2 Loans'!$E$15="EUR",-'7.2 Loans'!Y15*'1. INPUT General assumptions'!$F$31/1000,-'7.2 Loans'!Y15/1000)</f>
        <v>-3520.5444853177678</v>
      </c>
      <c r="Z54" s="1387">
        <f>IF('7.2 Loans'!$E$15="EUR",-'7.2 Loans'!Z15*'1. INPUT General assumptions'!$F$31/1000,-'7.2 Loans'!Z15/1000)</f>
        <v>-2816.4355882542131</v>
      </c>
      <c r="AA54" s="1387">
        <f>IF('7.2 Loans'!$E$15="EUR",-'7.2 Loans'!AA15*'1. INPUT General assumptions'!$F$31/1000,-'7.2 Loans'!AA15/1000)</f>
        <v>-2112.3266911906594</v>
      </c>
      <c r="AB54" s="1387">
        <f>IF('7.2 Loans'!$E$15="EUR",-'7.2 Loans'!AB15*'1. INPUT General assumptions'!$F$31/1000,-'7.2 Loans'!AB15/1000)</f>
        <v>-1408.2177941271052</v>
      </c>
      <c r="AC54" s="1387">
        <f>IF('7.2 Loans'!$E$15="EUR",-'7.2 Loans'!AC15*'1. INPUT General assumptions'!$F$31/1000,-'7.2 Loans'!AC15/1000)</f>
        <v>-704.10889706355101</v>
      </c>
      <c r="AD54" s="1387">
        <f>IF('7.2 Loans'!$E$15="EUR",-'7.2 Loans'!AD15*'1. INPUT General assumptions'!$F$31/1000,-'7.2 Loans'!AD15/1000)</f>
        <v>3.1664967536926272E-12</v>
      </c>
      <c r="AE54" s="1387">
        <f>IF('7.2 Loans'!$E$15="EUR",-'7.2 Loans'!AE15*'1. INPUT General assumptions'!$F$31/1000,-'7.2 Loans'!AE15/1000)</f>
        <v>3.1664967536926272E-12</v>
      </c>
      <c r="AF54" s="1387">
        <f>IF('7.2 Loans'!$E$15="EUR",-'7.2 Loans'!AF15*'1. INPUT General assumptions'!$F$31/1000,-'7.2 Loans'!AF15/1000)</f>
        <v>3.1664967536926272E-12</v>
      </c>
      <c r="AG54" s="1387">
        <f>IF('7.2 Loans'!$E$15="EUR",-'7.2 Loans'!AG15*'1. INPUT General assumptions'!$F$31/1000,-'7.2 Loans'!AG15/1000)</f>
        <v>3.1664967536926272E-12</v>
      </c>
      <c r="AH54" s="1387">
        <f>IF('7.2 Loans'!$E$15="EUR",-'7.2 Loans'!AH15*'1. INPUT General assumptions'!$F$31/1000,-'7.2 Loans'!AH15/1000)</f>
        <v>3.1664967536926272E-12</v>
      </c>
      <c r="AI54" s="1387">
        <f>IF('7.2 Loans'!$E$15="EUR",-'7.2 Loans'!AI15*'1. INPUT General assumptions'!$F$31/1000,-'7.2 Loans'!AI15/1000)</f>
        <v>3.1664967536926272E-12</v>
      </c>
      <c r="AJ54" s="1387">
        <f>IF('7.2 Loans'!$E$15="EUR",-'7.2 Loans'!AJ15*'1. INPUT General assumptions'!$F$31/1000,-'7.2 Loans'!AJ15/1000)</f>
        <v>3.1664967536926272E-12</v>
      </c>
      <c r="AK54" s="1387">
        <f>IF('7.2 Loans'!$E$15="EUR",-'7.2 Loans'!AK15*'1. INPUT General assumptions'!$F$31/1000,-'7.2 Loans'!AK15/1000)</f>
        <v>3.1664967536926272E-12</v>
      </c>
      <c r="AL54" s="793"/>
      <c r="AM54" s="799"/>
    </row>
    <row r="55" spans="3:39" s="380" customFormat="1" ht="14.5" customHeight="1" outlineLevel="2" x14ac:dyDescent="0.35">
      <c r="C55" s="797"/>
      <c r="D55" s="2097" t="s">
        <v>1992</v>
      </c>
      <c r="E55" s="1390" t="s">
        <v>1899</v>
      </c>
      <c r="F55" s="2104"/>
      <c r="G55" s="2104"/>
      <c r="H55" s="2099">
        <f>IF('7.2 Loans'!$E$22="EUR",-'7.2 Loans'!H22*'1. INPUT General assumptions'!$F$31/1000,-'7.2 Loans'!H22/1000)</f>
        <v>0</v>
      </c>
      <c r="I55" s="2099">
        <f>IF('7.2 Loans'!$E$22="EUR",-'7.2 Loans'!I22*'1. INPUT General assumptions'!$F$31/1000,-'7.2 Loans'!I22/1000)</f>
        <v>0</v>
      </c>
      <c r="J55" s="2099">
        <f>IF('7.2 Loans'!$E$22="EUR",-'7.2 Loans'!J22*'1. INPUT General assumptions'!$F$31/1000,-'7.2 Loans'!J22/1000)</f>
        <v>0</v>
      </c>
      <c r="K55" s="2099">
        <f>IF('7.2 Loans'!$E$22="EUR",-'7.2 Loans'!L22*'1. INPUT General assumptions'!$F$31/1000,-'7.2 Loans'!L22/1000)</f>
        <v>0</v>
      </c>
      <c r="L55" s="2099">
        <f>IF('7.2 Loans'!$E$22="EUR",-'7.2 Loans'!L22*'1. INPUT General assumptions'!$F$31/1000,-'7.2 Loans'!L22/1000)</f>
        <v>0</v>
      </c>
      <c r="M55" s="2099">
        <f>IF('7.2 Loans'!$E$22="EUR",-'7.2 Loans'!M22*'1. INPUT General assumptions'!$F$31/1000,-'7.2 Loans'!M22/1000)</f>
        <v>0</v>
      </c>
      <c r="N55" s="2099">
        <f>IF('7.2 Loans'!$E$22="EUR",-'7.2 Loans'!N22*'1. INPUT General assumptions'!$F$31/1000,-'7.2 Loans'!N22/1000)</f>
        <v>0</v>
      </c>
      <c r="O55" s="2099">
        <f>IF('7.2 Loans'!$E$22="EUR",-'7.2 Loans'!O22*'1. INPUT General assumptions'!$F$31/1000,-'7.2 Loans'!O22/1000)</f>
        <v>0</v>
      </c>
      <c r="P55" s="2099">
        <f>IF('7.2 Loans'!$E$22="EUR",-'7.2 Loans'!P22*'1. INPUT General assumptions'!$F$31/1000,-'7.2 Loans'!P22/1000)</f>
        <v>0</v>
      </c>
      <c r="Q55" s="2099">
        <f>IF('7.2 Loans'!$E$22="EUR",-'7.2 Loans'!Q22*'1. INPUT General assumptions'!$F$31/1000,-'7.2 Loans'!Q22/1000)</f>
        <v>0</v>
      </c>
      <c r="R55" s="2099">
        <f>IF('7.2 Loans'!$E$22="EUR",-'7.2 Loans'!R22*'1. INPUT General assumptions'!$F$31/1000,-'7.2 Loans'!R22/1000)</f>
        <v>0</v>
      </c>
      <c r="S55" s="2099">
        <f>IF('7.2 Loans'!$E$22="EUR",-'7.2 Loans'!S22*'1. INPUT General assumptions'!$F$31/1000,-'7.2 Loans'!S22/1000)</f>
        <v>0</v>
      </c>
      <c r="T55" s="2099">
        <f>IF('7.2 Loans'!$E$22="EUR",-'7.2 Loans'!T22*'1. INPUT General assumptions'!$F$31/1000,-'7.2 Loans'!T22/1000)</f>
        <v>0</v>
      </c>
      <c r="U55" s="2099">
        <f>IF('7.2 Loans'!$E$22="EUR",-'7.2 Loans'!U22*'1. INPUT General assumptions'!$F$31/1000,-'7.2 Loans'!U22/1000)</f>
        <v>0</v>
      </c>
      <c r="V55" s="2099">
        <f>IF('7.2 Loans'!$E$22="EUR",-'7.2 Loans'!V22*'1. INPUT General assumptions'!$F$31/1000,-'7.2 Loans'!V22/1000)</f>
        <v>0</v>
      </c>
      <c r="W55" s="2099">
        <f>IF('7.2 Loans'!$E$22="EUR",-'7.2 Loans'!W22*'1. INPUT General assumptions'!$F$31/1000,-'7.2 Loans'!W22/1000)</f>
        <v>0</v>
      </c>
      <c r="X55" s="2099">
        <f>IF('7.2 Loans'!$E$22="EUR",-'7.2 Loans'!X22*'1. INPUT General assumptions'!$F$31/1000,-'7.2 Loans'!X22/1000)</f>
        <v>0</v>
      </c>
      <c r="Y55" s="2099">
        <f>IF('7.2 Loans'!$E$22="EUR",-'7.2 Loans'!Y22*'1. INPUT General assumptions'!$F$31/1000,-'7.2 Loans'!Y22/1000)</f>
        <v>0</v>
      </c>
      <c r="Z55" s="2099">
        <f>IF('7.2 Loans'!$E$22="EUR",-'7.2 Loans'!Z22*'1. INPUT General assumptions'!$F$31/1000,-'7.2 Loans'!Z22/1000)</f>
        <v>0</v>
      </c>
      <c r="AA55" s="2099">
        <f>IF('7.2 Loans'!$E$22="EUR",-'7.2 Loans'!AA22*'1. INPUT General assumptions'!$F$31/1000,-'7.2 Loans'!AA22/1000)</f>
        <v>0</v>
      </c>
      <c r="AB55" s="2099">
        <f>IF('7.2 Loans'!$E$22="EUR",-'7.2 Loans'!AB22*'1. INPUT General assumptions'!$F$31/1000,-'7.2 Loans'!AB22/1000)</f>
        <v>-17207.142305733381</v>
      </c>
      <c r="AC55" s="2099">
        <f>IF('7.2 Loans'!$E$22="EUR",-'7.2 Loans'!AC22*'1. INPUT General assumptions'!$F$31/1000,-'7.2 Loans'!AC22/1000)</f>
        <v>-15486.428075160045</v>
      </c>
      <c r="AD55" s="2099">
        <f>IF('7.2 Loans'!$E$22="EUR",-'7.2 Loans'!AD22*'1. INPUT General assumptions'!$F$31/1000,-'7.2 Loans'!AD22/1000)</f>
        <v>-13765.713844586708</v>
      </c>
      <c r="AE55" s="2099">
        <f>IF('7.2 Loans'!$E$22="EUR",-'7.2 Loans'!AE22*'1. INPUT General assumptions'!$F$31/1000,-'7.2 Loans'!AE22/1000)</f>
        <v>-12044.999614013368</v>
      </c>
      <c r="AF55" s="2099">
        <f>IF('7.2 Loans'!$E$22="EUR",-'7.2 Loans'!AF22*'1. INPUT General assumptions'!$F$31/1000,-'7.2 Loans'!AF22/1000)</f>
        <v>-10324.28538344003</v>
      </c>
      <c r="AG55" s="2099">
        <f>IF('7.2 Loans'!$E$22="EUR",-'7.2 Loans'!AG22*'1. INPUT General assumptions'!$F$31/1000,-'7.2 Loans'!AG22/1000)</f>
        <v>-8603.5711528666907</v>
      </c>
      <c r="AH55" s="2099">
        <f>IF('7.2 Loans'!$E$22="EUR",-'7.2 Loans'!AH22*'1. INPUT General assumptions'!$F$31/1000,-'7.2 Loans'!AH22/1000)</f>
        <v>-6882.8569222933538</v>
      </c>
      <c r="AI55" s="2099">
        <f>IF('7.2 Loans'!$E$22="EUR",-'7.2 Loans'!AI22*'1. INPUT General assumptions'!$F$31/1000,-'7.2 Loans'!AI22/1000)</f>
        <v>-5162.1426917200151</v>
      </c>
      <c r="AJ55" s="2099">
        <f>IF('7.2 Loans'!$E$22="EUR",-'7.2 Loans'!AJ22*'1. INPUT General assumptions'!$F$31/1000,-'7.2 Loans'!AJ22/1000)</f>
        <v>-3441.4284611466769</v>
      </c>
      <c r="AK55" s="2099">
        <f>IF('7.2 Loans'!$E$22="EUR",-'7.2 Loans'!AK22*'1. INPUT General assumptions'!$F$31/1000,-'7.2 Loans'!AK22/1000)</f>
        <v>-1720.7142305733385</v>
      </c>
      <c r="AL55" s="793"/>
      <c r="AM55" s="799"/>
    </row>
    <row r="56" spans="3:39" s="380" customFormat="1" ht="14.5" customHeight="1" outlineLevel="2" x14ac:dyDescent="0.35">
      <c r="C56" s="797"/>
      <c r="D56" s="2097" t="s">
        <v>1993</v>
      </c>
      <c r="E56" s="1390" t="s">
        <v>1899</v>
      </c>
      <c r="F56" s="2104"/>
      <c r="G56" s="2104"/>
      <c r="H56" s="2099">
        <f>-'7.2 Loans'!H31/1000</f>
        <v>0</v>
      </c>
      <c r="I56" s="2099">
        <f>-'7.2 Loans'!I31/1000</f>
        <v>0</v>
      </c>
      <c r="J56" s="2099">
        <f>-'7.2 Loans'!J31/1000</f>
        <v>0</v>
      </c>
      <c r="K56" s="2099">
        <f>-'7.2 Loans'!L31/1000</f>
        <v>0</v>
      </c>
      <c r="L56" s="2099">
        <f>-'7.2 Loans'!L31/1000</f>
        <v>0</v>
      </c>
      <c r="M56" s="2099">
        <f>-'7.2 Loans'!M31/1000</f>
        <v>0</v>
      </c>
      <c r="N56" s="2099">
        <f>-'7.2 Loans'!N31/1000</f>
        <v>0</v>
      </c>
      <c r="O56" s="2099">
        <f>-'7.2 Loans'!O31/1000</f>
        <v>0</v>
      </c>
      <c r="P56" s="2099">
        <f>-'7.2 Loans'!P31/1000</f>
        <v>0</v>
      </c>
      <c r="Q56" s="2099">
        <f>-'7.2 Loans'!Q31/1000</f>
        <v>0</v>
      </c>
      <c r="R56" s="2099">
        <f>-'7.2 Loans'!R31/1000</f>
        <v>0</v>
      </c>
      <c r="S56" s="2099">
        <f>-'7.2 Loans'!S31/1000</f>
        <v>0</v>
      </c>
      <c r="T56" s="2099">
        <f>-'7.2 Loans'!T31/1000</f>
        <v>0</v>
      </c>
      <c r="U56" s="2099">
        <f>-'7.2 Loans'!U31/1000</f>
        <v>0</v>
      </c>
      <c r="V56" s="2099">
        <f>-'7.2 Loans'!V31/1000</f>
        <v>0</v>
      </c>
      <c r="W56" s="2099">
        <f>-'7.2 Loans'!W31/1000</f>
        <v>0</v>
      </c>
      <c r="X56" s="2099">
        <f>-'7.2 Loans'!X31/1000</f>
        <v>0</v>
      </c>
      <c r="Y56" s="2099">
        <f>-'7.2 Loans'!Y31/1000</f>
        <v>0</v>
      </c>
      <c r="Z56" s="2099">
        <f>-'7.2 Loans'!Z31/1000</f>
        <v>0</v>
      </c>
      <c r="AA56" s="2099">
        <f>-'7.2 Loans'!AA31/1000</f>
        <v>0</v>
      </c>
      <c r="AB56" s="2099">
        <f>-'7.2 Loans'!AB31/1000</f>
        <v>0</v>
      </c>
      <c r="AC56" s="2099">
        <f>-'7.2 Loans'!AC31/1000</f>
        <v>0</v>
      </c>
      <c r="AD56" s="2099">
        <f>-'7.2 Loans'!AD31/1000</f>
        <v>0</v>
      </c>
      <c r="AE56" s="2099">
        <f>-'7.2 Loans'!AE31/1000</f>
        <v>0</v>
      </c>
      <c r="AF56" s="2099">
        <f>-'7.2 Loans'!AF31/1000</f>
        <v>0</v>
      </c>
      <c r="AG56" s="2099">
        <f>-'7.2 Loans'!AG31/1000</f>
        <v>0</v>
      </c>
      <c r="AH56" s="2099">
        <f>-'7.2 Loans'!AH31/1000</f>
        <v>0</v>
      </c>
      <c r="AI56" s="2099">
        <f>-'7.2 Loans'!AI31/1000</f>
        <v>0</v>
      </c>
      <c r="AJ56" s="2099">
        <f>-'7.2 Loans'!AJ31/1000</f>
        <v>0</v>
      </c>
      <c r="AK56" s="2099">
        <f>-'7.2 Loans'!AK31/1000</f>
        <v>0</v>
      </c>
      <c r="AL56" s="793"/>
      <c r="AM56" s="799"/>
    </row>
    <row r="57" spans="3:39" s="380" customFormat="1" ht="14.5" customHeight="1" outlineLevel="2" x14ac:dyDescent="0.35">
      <c r="C57" s="797"/>
      <c r="D57" s="1389" t="s">
        <v>145</v>
      </c>
      <c r="E57" s="1386" t="s">
        <v>1899</v>
      </c>
      <c r="F57" s="1398">
        <f>SUM(F50:F56)</f>
        <v>5195.5049999999974</v>
      </c>
      <c r="G57" s="1398">
        <f>SUM(G50:G56)</f>
        <v>0</v>
      </c>
      <c r="H57" s="1398">
        <f t="shared" ref="H57:AJ57" si="33">SUM(H50:H56)</f>
        <v>5444.8892400000041</v>
      </c>
      <c r="I57" s="1398">
        <f t="shared" si="33"/>
        <v>5624.5705849200167</v>
      </c>
      <c r="J57" s="1398">
        <f t="shared" si="33"/>
        <v>5793.3077024676022</v>
      </c>
      <c r="K57" s="1398">
        <f t="shared" ref="K57" si="34">SUM(K50:K56)</f>
        <v>5967.1069335416541</v>
      </c>
      <c r="L57" s="1398">
        <f t="shared" si="33"/>
        <v>5967.106933541625</v>
      </c>
      <c r="M57" s="1398">
        <f t="shared" si="33"/>
        <v>6655.3678414222959</v>
      </c>
      <c r="N57" s="1398">
        <f t="shared" si="33"/>
        <v>9522.8997903390846</v>
      </c>
      <c r="O57" s="1398">
        <f t="shared" si="33"/>
        <v>477.44554394302213</v>
      </c>
      <c r="P57" s="1398">
        <f t="shared" si="33"/>
        <v>5157.7389990820666</v>
      </c>
      <c r="Q57" s="1398">
        <f t="shared" si="33"/>
        <v>-57360.678953537266</v>
      </c>
      <c r="R57" s="1398">
        <f t="shared" si="33"/>
        <v>17246.831477158288</v>
      </c>
      <c r="S57" s="1398">
        <f t="shared" si="33"/>
        <v>23445.181730638098</v>
      </c>
      <c r="T57" s="1398">
        <f t="shared" si="33"/>
        <v>9754.9262747544053</v>
      </c>
      <c r="U57" s="1398">
        <f t="shared" si="33"/>
        <v>29032.299181152397</v>
      </c>
      <c r="V57" s="1398">
        <f t="shared" si="33"/>
        <v>-48579.304472851822</v>
      </c>
      <c r="W57" s="1398">
        <f t="shared" si="33"/>
        <v>33452.110718515425</v>
      </c>
      <c r="X57" s="1398">
        <f t="shared" si="33"/>
        <v>35730.111143756054</v>
      </c>
      <c r="Y57" s="1398">
        <f t="shared" si="33"/>
        <v>38055.328314841783</v>
      </c>
      <c r="Z57" s="1398">
        <f t="shared" si="33"/>
        <v>40429.178734148321</v>
      </c>
      <c r="AA57" s="1398">
        <f t="shared" si="33"/>
        <v>-43182.590129544711</v>
      </c>
      <c r="AB57" s="1398">
        <f t="shared" si="33"/>
        <v>-27996.251356429071</v>
      </c>
      <c r="AC57" s="1398">
        <f t="shared" si="33"/>
        <v>-2043.3730680541303</v>
      </c>
      <c r="AD57" s="1398">
        <f t="shared" si="33"/>
        <v>16342.936794561128</v>
      </c>
      <c r="AE57" s="1398">
        <f t="shared" si="33"/>
        <v>19999.339082652827</v>
      </c>
      <c r="AF57" s="1398">
        <f t="shared" si="33"/>
        <v>-83529.715544159757</v>
      </c>
      <c r="AG57" s="1398">
        <f t="shared" si="33"/>
        <v>27488.09770326479</v>
      </c>
      <c r="AH57" s="1398">
        <f t="shared" si="33"/>
        <v>31323.990537866022</v>
      </c>
      <c r="AI57" s="1398">
        <f t="shared" si="33"/>
        <v>35223.338730588162</v>
      </c>
      <c r="AJ57" s="1398">
        <f t="shared" si="33"/>
        <v>11694.722361757957</v>
      </c>
      <c r="AK57" s="1398">
        <f t="shared" ref="AK57" si="35">SUM(AK50:AK56)</f>
        <v>-84834.307423673323</v>
      </c>
      <c r="AL57" s="793"/>
      <c r="AM57" s="799"/>
    </row>
    <row r="58" spans="3:39" s="380" customFormat="1" ht="14.5" customHeight="1" outlineLevel="2" x14ac:dyDescent="0.35">
      <c r="C58" s="797"/>
      <c r="D58" s="1382" t="s">
        <v>1881</v>
      </c>
      <c r="E58" s="1390" t="s">
        <v>1899</v>
      </c>
      <c r="F58" s="1387">
        <f>'1. INPUT General assumptions'!$F$145/1000</f>
        <v>15000</v>
      </c>
      <c r="G58" s="1387">
        <f>'1. INPUT General assumptions'!$F$145/1000</f>
        <v>15000</v>
      </c>
      <c r="H58" s="1387">
        <f>F59</f>
        <v>20195.504999999997</v>
      </c>
      <c r="I58" s="1387">
        <f>H59</f>
        <v>25640.394240000001</v>
      </c>
      <c r="J58" s="1387">
        <f t="shared" ref="J58:AK58" si="36">I59</f>
        <v>31264.964824920018</v>
      </c>
      <c r="K58" s="1387">
        <f t="shared" si="36"/>
        <v>37058.27252738762</v>
      </c>
      <c r="L58" s="1387">
        <f>J59</f>
        <v>37058.27252738762</v>
      </c>
      <c r="M58" s="1387">
        <f t="shared" si="36"/>
        <v>43025.379460929245</v>
      </c>
      <c r="N58" s="1387">
        <f t="shared" si="36"/>
        <v>49680.747302351541</v>
      </c>
      <c r="O58" s="1387">
        <f t="shared" si="36"/>
        <v>59203.647092690626</v>
      </c>
      <c r="P58" s="1387">
        <f t="shared" si="36"/>
        <v>59681.09263663365</v>
      </c>
      <c r="Q58" s="1387">
        <f t="shared" si="36"/>
        <v>64838.831635715716</v>
      </c>
      <c r="R58" s="1387">
        <f t="shared" si="36"/>
        <v>7478.15268217845</v>
      </c>
      <c r="S58" s="1387">
        <f t="shared" si="36"/>
        <v>24724.984159336738</v>
      </c>
      <c r="T58" s="1387">
        <f t="shared" si="36"/>
        <v>48170.165889974836</v>
      </c>
      <c r="U58" s="1387">
        <f t="shared" si="36"/>
        <v>57925.092164729242</v>
      </c>
      <c r="V58" s="1387">
        <f t="shared" si="36"/>
        <v>86957.391345881639</v>
      </c>
      <c r="W58" s="1387">
        <f t="shared" si="36"/>
        <v>38378.086873029817</v>
      </c>
      <c r="X58" s="1387">
        <f t="shared" si="36"/>
        <v>71830.197591545235</v>
      </c>
      <c r="Y58" s="1387">
        <f t="shared" si="36"/>
        <v>107560.30873530128</v>
      </c>
      <c r="Z58" s="1387">
        <f t="shared" si="36"/>
        <v>145615.63705014306</v>
      </c>
      <c r="AA58" s="1387">
        <f t="shared" si="36"/>
        <v>186044.81578429139</v>
      </c>
      <c r="AB58" s="1387">
        <f t="shared" si="36"/>
        <v>142862.2256547467</v>
      </c>
      <c r="AC58" s="1387">
        <f t="shared" si="36"/>
        <v>114865.97429831763</v>
      </c>
      <c r="AD58" s="1387">
        <f t="shared" si="36"/>
        <v>112822.60123026349</v>
      </c>
      <c r="AE58" s="1387">
        <f t="shared" si="36"/>
        <v>129165.53802482462</v>
      </c>
      <c r="AF58" s="1387">
        <f t="shared" si="36"/>
        <v>149164.87710747746</v>
      </c>
      <c r="AG58" s="1387">
        <f t="shared" si="36"/>
        <v>65635.161563317699</v>
      </c>
      <c r="AH58" s="1387">
        <f t="shared" si="36"/>
        <v>93123.259266582492</v>
      </c>
      <c r="AI58" s="1387">
        <f t="shared" si="36"/>
        <v>124447.24980444851</v>
      </c>
      <c r="AJ58" s="1387">
        <f t="shared" si="36"/>
        <v>159670.58853503666</v>
      </c>
      <c r="AK58" s="1387">
        <f t="shared" si="36"/>
        <v>171365.3108967946</v>
      </c>
      <c r="AL58" s="793"/>
      <c r="AM58" s="799"/>
    </row>
    <row r="59" spans="3:39" s="539" customFormat="1" ht="14.5" customHeight="1" outlineLevel="2" x14ac:dyDescent="0.35">
      <c r="C59" s="1502"/>
      <c r="D59" s="1389" t="s">
        <v>1880</v>
      </c>
      <c r="E59" s="1386" t="s">
        <v>1899</v>
      </c>
      <c r="F59" s="1398">
        <f>F57+F58</f>
        <v>20195.504999999997</v>
      </c>
      <c r="G59" s="1398">
        <f>G57+G58</f>
        <v>15000</v>
      </c>
      <c r="H59" s="1398">
        <f>H57+H58</f>
        <v>25640.394240000001</v>
      </c>
      <c r="I59" s="1398">
        <f>I57+I58</f>
        <v>31264.964824920018</v>
      </c>
      <c r="J59" s="1398">
        <f t="shared" ref="J59:AJ59" si="37">J57+J58</f>
        <v>37058.27252738762</v>
      </c>
      <c r="K59" s="1398">
        <f t="shared" ref="K59" si="38">K57+K58</f>
        <v>43025.379460929275</v>
      </c>
      <c r="L59" s="1398">
        <f t="shared" si="37"/>
        <v>43025.379460929245</v>
      </c>
      <c r="M59" s="1398">
        <f>M57+M58</f>
        <v>49680.747302351541</v>
      </c>
      <c r="N59" s="1398">
        <f t="shared" si="37"/>
        <v>59203.647092690626</v>
      </c>
      <c r="O59" s="1398">
        <f t="shared" si="37"/>
        <v>59681.09263663365</v>
      </c>
      <c r="P59" s="1398">
        <f t="shared" si="37"/>
        <v>64838.831635715716</v>
      </c>
      <c r="Q59" s="1398">
        <f t="shared" si="37"/>
        <v>7478.15268217845</v>
      </c>
      <c r="R59" s="1398">
        <f t="shared" si="37"/>
        <v>24724.984159336738</v>
      </c>
      <c r="S59" s="1398">
        <f t="shared" si="37"/>
        <v>48170.165889974836</v>
      </c>
      <c r="T59" s="1398">
        <f t="shared" si="37"/>
        <v>57925.092164729242</v>
      </c>
      <c r="U59" s="1398">
        <f t="shared" si="37"/>
        <v>86957.391345881639</v>
      </c>
      <c r="V59" s="1398">
        <f t="shared" si="37"/>
        <v>38378.086873029817</v>
      </c>
      <c r="W59" s="1398">
        <f t="shared" si="37"/>
        <v>71830.197591545235</v>
      </c>
      <c r="X59" s="1398">
        <f t="shared" si="37"/>
        <v>107560.30873530128</v>
      </c>
      <c r="Y59" s="1398">
        <f t="shared" si="37"/>
        <v>145615.63705014306</v>
      </c>
      <c r="Z59" s="1398">
        <f t="shared" si="37"/>
        <v>186044.81578429139</v>
      </c>
      <c r="AA59" s="1398">
        <f t="shared" si="37"/>
        <v>142862.2256547467</v>
      </c>
      <c r="AB59" s="1398">
        <f t="shared" si="37"/>
        <v>114865.97429831763</v>
      </c>
      <c r="AC59" s="1398">
        <f t="shared" si="37"/>
        <v>112822.60123026349</v>
      </c>
      <c r="AD59" s="1398">
        <f t="shared" si="37"/>
        <v>129165.53802482462</v>
      </c>
      <c r="AE59" s="1398">
        <f t="shared" si="37"/>
        <v>149164.87710747746</v>
      </c>
      <c r="AF59" s="1398">
        <f t="shared" si="37"/>
        <v>65635.161563317699</v>
      </c>
      <c r="AG59" s="1398">
        <f t="shared" si="37"/>
        <v>93123.259266582492</v>
      </c>
      <c r="AH59" s="1398">
        <f t="shared" si="37"/>
        <v>124447.24980444851</v>
      </c>
      <c r="AI59" s="1398">
        <f t="shared" si="37"/>
        <v>159670.58853503666</v>
      </c>
      <c r="AJ59" s="1398">
        <f t="shared" si="37"/>
        <v>171365.3108967946</v>
      </c>
      <c r="AK59" s="1398">
        <f t="shared" ref="AK59" si="39">AK57+AK58</f>
        <v>86531.00347312128</v>
      </c>
      <c r="AL59" s="1115"/>
      <c r="AM59" s="1503"/>
    </row>
    <row r="60" spans="3:39" s="380" customFormat="1" ht="14.5" customHeight="1" outlineLevel="2" x14ac:dyDescent="0.35">
      <c r="C60" s="797"/>
      <c r="D60" s="1392" t="s">
        <v>1362</v>
      </c>
      <c r="E60" s="1391" t="s">
        <v>352</v>
      </c>
      <c r="F60" s="1393"/>
      <c r="G60" s="1393" t="str">
        <f>IF(G59&gt;=0,"YES","NO")</f>
        <v>YES</v>
      </c>
      <c r="H60" s="1393" t="str">
        <f>IF(H59&gt;=0,"YES","NO")</f>
        <v>YES</v>
      </c>
      <c r="I60" s="1393" t="str">
        <f t="shared" ref="I60:AJ60" si="40">IF(I59&gt;=0,"YES","NO")</f>
        <v>YES</v>
      </c>
      <c r="J60" s="1393" t="str">
        <f t="shared" si="40"/>
        <v>YES</v>
      </c>
      <c r="K60" s="1393" t="str">
        <f>IF(K59&gt;=0,"YES","NO")</f>
        <v>YES</v>
      </c>
      <c r="L60" s="1393" t="str">
        <f t="shared" si="40"/>
        <v>YES</v>
      </c>
      <c r="M60" s="1393" t="str">
        <f t="shared" si="40"/>
        <v>YES</v>
      </c>
      <c r="N60" s="1393" t="str">
        <f t="shared" si="40"/>
        <v>YES</v>
      </c>
      <c r="O60" s="1393" t="str">
        <f t="shared" si="40"/>
        <v>YES</v>
      </c>
      <c r="P60" s="1393" t="str">
        <f t="shared" si="40"/>
        <v>YES</v>
      </c>
      <c r="Q60" s="1393" t="str">
        <f t="shared" si="40"/>
        <v>YES</v>
      </c>
      <c r="R60" s="1393" t="str">
        <f t="shared" si="40"/>
        <v>YES</v>
      </c>
      <c r="S60" s="1393" t="str">
        <f t="shared" si="40"/>
        <v>YES</v>
      </c>
      <c r="T60" s="1393" t="str">
        <f t="shared" si="40"/>
        <v>YES</v>
      </c>
      <c r="U60" s="1393" t="str">
        <f t="shared" si="40"/>
        <v>YES</v>
      </c>
      <c r="V60" s="1393" t="str">
        <f t="shared" si="40"/>
        <v>YES</v>
      </c>
      <c r="W60" s="1393" t="str">
        <f t="shared" si="40"/>
        <v>YES</v>
      </c>
      <c r="X60" s="1393" t="str">
        <f t="shared" si="40"/>
        <v>YES</v>
      </c>
      <c r="Y60" s="1393" t="str">
        <f t="shared" si="40"/>
        <v>YES</v>
      </c>
      <c r="Z60" s="1393" t="str">
        <f t="shared" si="40"/>
        <v>YES</v>
      </c>
      <c r="AA60" s="1393" t="str">
        <f t="shared" si="40"/>
        <v>YES</v>
      </c>
      <c r="AB60" s="1393" t="str">
        <f t="shared" si="40"/>
        <v>YES</v>
      </c>
      <c r="AC60" s="1393" t="str">
        <f t="shared" si="40"/>
        <v>YES</v>
      </c>
      <c r="AD60" s="1393" t="str">
        <f t="shared" si="40"/>
        <v>YES</v>
      </c>
      <c r="AE60" s="1393" t="str">
        <f t="shared" si="40"/>
        <v>YES</v>
      </c>
      <c r="AF60" s="1393" t="str">
        <f t="shared" si="40"/>
        <v>YES</v>
      </c>
      <c r="AG60" s="1393" t="str">
        <f t="shared" si="40"/>
        <v>YES</v>
      </c>
      <c r="AH60" s="1393" t="str">
        <f t="shared" si="40"/>
        <v>YES</v>
      </c>
      <c r="AI60" s="1393" t="str">
        <f t="shared" si="40"/>
        <v>YES</v>
      </c>
      <c r="AJ60" s="1393" t="str">
        <f t="shared" si="40"/>
        <v>YES</v>
      </c>
      <c r="AK60" s="1393" t="str">
        <f t="shared" ref="AK60" si="41">IF(AK59&gt;=0,"YES","NO")</f>
        <v>YES</v>
      </c>
      <c r="AL60" s="793"/>
      <c r="AM60" s="799"/>
    </row>
    <row r="61" spans="3:39" s="380" customFormat="1" ht="14.5" customHeight="1" outlineLevel="1" x14ac:dyDescent="0.35">
      <c r="C61" s="377"/>
      <c r="AL61" s="379"/>
    </row>
    <row r="62" spans="3:39" ht="14.15" outlineLevel="1" collapsed="1" x14ac:dyDescent="0.35">
      <c r="C62" s="340"/>
      <c r="D62" s="863" t="s">
        <v>1154</v>
      </c>
      <c r="E62" s="515"/>
      <c r="F62" s="515"/>
      <c r="G62" s="2495"/>
      <c r="H62" s="515"/>
      <c r="I62" s="515"/>
      <c r="J62" s="515" t="s">
        <v>11</v>
      </c>
      <c r="K62" s="2495"/>
      <c r="L62" s="515"/>
      <c r="M62" s="515"/>
      <c r="N62" s="515"/>
      <c r="O62" s="515"/>
      <c r="P62" s="515"/>
      <c r="Q62" s="515"/>
      <c r="R62" s="515"/>
      <c r="S62" s="515"/>
      <c r="T62" s="515"/>
      <c r="U62" s="515"/>
      <c r="V62" s="515"/>
      <c r="W62" s="515"/>
      <c r="X62" s="515"/>
      <c r="Y62" s="515"/>
      <c r="Z62" s="515"/>
      <c r="AA62" s="515"/>
      <c r="AB62" s="515"/>
      <c r="AC62" s="515"/>
      <c r="AD62" s="515"/>
      <c r="AE62" s="515"/>
      <c r="AF62" s="515"/>
      <c r="AG62" s="515"/>
      <c r="AH62" s="515"/>
      <c r="AI62" s="515"/>
      <c r="AJ62" s="515"/>
      <c r="AK62" s="516"/>
      <c r="AL62" s="341"/>
    </row>
    <row r="63" spans="3:39" s="380" customFormat="1" ht="14.5" hidden="1" customHeight="1" outlineLevel="2" x14ac:dyDescent="0.35">
      <c r="C63" s="797"/>
      <c r="D63" s="792"/>
      <c r="E63" s="1403"/>
      <c r="F63" s="1394"/>
      <c r="G63" s="1394"/>
      <c r="H63" s="1394"/>
      <c r="I63" s="1394"/>
      <c r="J63" s="1394"/>
      <c r="K63" s="1394"/>
      <c r="L63" s="1394"/>
      <c r="M63" s="1394"/>
      <c r="N63" s="1394"/>
      <c r="O63" s="1394"/>
      <c r="P63" s="1394"/>
      <c r="Q63" s="1394"/>
      <c r="R63" s="1394"/>
      <c r="S63" s="1394"/>
      <c r="T63" s="1394"/>
      <c r="U63" s="1394"/>
      <c r="V63" s="1394"/>
      <c r="W63" s="1394"/>
      <c r="X63" s="1394"/>
      <c r="Y63" s="786"/>
      <c r="Z63" s="1394"/>
      <c r="AA63" s="1394"/>
      <c r="AB63" s="1394"/>
      <c r="AC63" s="1394"/>
      <c r="AD63" s="786"/>
      <c r="AE63" s="1394"/>
      <c r="AF63" s="1394"/>
      <c r="AG63" s="1394"/>
      <c r="AH63" s="1394"/>
      <c r="AI63" s="786"/>
      <c r="AJ63" s="786"/>
      <c r="AK63" s="786"/>
      <c r="AL63" s="793"/>
      <c r="AM63" s="799"/>
    </row>
    <row r="64" spans="3:39" s="380" customFormat="1" ht="14.5" hidden="1" customHeight="1" outlineLevel="2" x14ac:dyDescent="0.35">
      <c r="C64" s="797"/>
      <c r="D64" s="787" t="s">
        <v>147</v>
      </c>
      <c r="E64" s="515"/>
      <c r="F64" s="788"/>
      <c r="G64" s="2497"/>
      <c r="H64" s="788"/>
      <c r="I64" s="788"/>
      <c r="J64" s="788"/>
      <c r="K64" s="2497"/>
      <c r="L64" s="788"/>
      <c r="M64" s="788"/>
      <c r="N64" s="788"/>
      <c r="O64" s="788"/>
      <c r="P64" s="788"/>
      <c r="Q64" s="788"/>
      <c r="R64" s="788"/>
      <c r="S64" s="788"/>
      <c r="T64" s="788"/>
      <c r="U64" s="788"/>
      <c r="V64" s="788"/>
      <c r="W64" s="788"/>
      <c r="X64" s="788"/>
      <c r="Y64" s="789"/>
      <c r="Z64" s="788"/>
      <c r="AA64" s="788"/>
      <c r="AB64" s="788"/>
      <c r="AC64" s="788"/>
      <c r="AD64" s="789"/>
      <c r="AE64" s="788"/>
      <c r="AF64" s="788"/>
      <c r="AG64" s="788"/>
      <c r="AH64" s="788"/>
      <c r="AI64" s="789"/>
      <c r="AJ64" s="789"/>
      <c r="AK64" s="790"/>
      <c r="AL64" s="793"/>
      <c r="AM64" s="799"/>
    </row>
    <row r="65" spans="3:39" s="380" customFormat="1" ht="14.5" hidden="1" customHeight="1" outlineLevel="2" x14ac:dyDescent="0.35">
      <c r="C65" s="797"/>
      <c r="D65" s="1406" t="s">
        <v>1133</v>
      </c>
      <c r="E65" s="1407" t="s">
        <v>752</v>
      </c>
      <c r="F65" s="1408"/>
      <c r="G65" s="2498"/>
      <c r="H65" s="1408"/>
      <c r="I65" s="1408"/>
      <c r="J65" s="1408"/>
      <c r="K65" s="2498"/>
      <c r="L65" s="1408"/>
      <c r="M65" s="1408">
        <f>M15/('2.3 DA Interface'!M17+'2.3 DA Interface'!M24)</f>
        <v>162.51804053793205</v>
      </c>
      <c r="N65" s="1408">
        <f>N15/('2.3 DA Interface'!N17+'2.3 DA Interface'!N24)</f>
        <v>164.83361055838432</v>
      </c>
      <c r="O65" s="1408">
        <f>O15/('2.3 DA Interface'!O17+'2.3 DA Interface'!O24)</f>
        <v>165.52194217360892</v>
      </c>
      <c r="P65" s="1408">
        <f>P15/('2.3 DA Interface'!P17+'2.3 DA Interface'!P24)</f>
        <v>167.90198699305151</v>
      </c>
      <c r="Q65" s="1408">
        <f>Q15/('2.3 DA Interface'!Q17+'2.3 DA Interface'!Q24)</f>
        <v>170.13098501418366</v>
      </c>
      <c r="R65" s="1408">
        <f>R15/('2.3 DA Interface'!R17+'2.3 DA Interface'!R24)</f>
        <v>172.25651360440361</v>
      </c>
      <c r="S65" s="1408">
        <f>S15/('2.3 DA Interface'!S17+'2.3 DA Interface'!S24)</f>
        <v>174.46461417197864</v>
      </c>
      <c r="T65" s="1408">
        <f>T15/('2.3 DA Interface'!T17+'2.3 DA Interface'!T24)</f>
        <v>177.75542601679123</v>
      </c>
      <c r="U65" s="1408">
        <f>U15/('2.3 DA Interface'!U17+'2.3 DA Interface'!U24)</f>
        <v>179.878291676408</v>
      </c>
      <c r="V65" s="1408">
        <f>V15/('2.3 DA Interface'!V17+'2.3 DA Interface'!V24)</f>
        <v>182.04903243909465</v>
      </c>
      <c r="W65" s="1408">
        <f>W15/('2.3 DA Interface'!W17+'2.3 DA Interface'!W24)</f>
        <v>184.26877997502874</v>
      </c>
      <c r="X65" s="1408">
        <f>X15/('2.3 DA Interface'!X17+'2.3 DA Interface'!X24)</f>
        <v>186.53865660192739</v>
      </c>
      <c r="Y65" s="1408">
        <f>Y15/('2.3 DA Interface'!Y17+'2.3 DA Interface'!Y24)</f>
        <v>188.82223798523546</v>
      </c>
      <c r="Z65" s="1408">
        <f>Z15/('2.3 DA Interface'!Z17+'2.3 DA Interface'!Z24)</f>
        <v>191.19680207738045</v>
      </c>
      <c r="AA65" s="1408">
        <f>AA15/('2.3 DA Interface'!AA17+'2.3 DA Interface'!AA24)</f>
        <v>193.62932346228266</v>
      </c>
      <c r="AB65" s="1408">
        <f>AB15/('2.3 DA Interface'!AB17+'2.3 DA Interface'!AB24)</f>
        <v>196.11757219651233</v>
      </c>
      <c r="AC65" s="1408">
        <f>AC15/('2.3 DA Interface'!AC17+'2.3 DA Interface'!AC24)</f>
        <v>198.6628390744211</v>
      </c>
      <c r="AD65" s="1408">
        <f>AD15/('2.3 DA Interface'!AD17+'2.3 DA Interface'!AD24)</f>
        <v>201.26643998691881</v>
      </c>
      <c r="AE65" s="1408">
        <f>AE15/('2.3 DA Interface'!AE17+'2.3 DA Interface'!AE24)</f>
        <v>203.92995197264287</v>
      </c>
      <c r="AF65" s="1408">
        <f>AF15/('2.3 DA Interface'!AF17+'2.3 DA Interface'!AF24)</f>
        <v>206.65496083388078</v>
      </c>
      <c r="AG65" s="1408">
        <f>AG15/('2.3 DA Interface'!AG17+'2.3 DA Interface'!AG24)</f>
        <v>209.44293727086549</v>
      </c>
      <c r="AH65" s="1408">
        <f>AH15/('2.3 DA Interface'!AH17+'2.3 DA Interface'!AH24)</f>
        <v>212.29508530422444</v>
      </c>
      <c r="AI65" s="1408">
        <f>AI15/('2.3 DA Interface'!AI17+'2.3 DA Interface'!AI24)</f>
        <v>215.21361258491177</v>
      </c>
      <c r="AJ65" s="1408">
        <f>AJ15/('2.3 DA Interface'!AJ17+'2.3 DA Interface'!AJ24)</f>
        <v>218.19980366835711</v>
      </c>
      <c r="AK65" s="1408">
        <f>AK15/('2.3 DA Interface'!AK17+'2.3 DA Interface'!AK24)</f>
        <v>222.45397843999376</v>
      </c>
      <c r="AL65" s="793"/>
      <c r="AM65" s="799"/>
    </row>
    <row r="66" spans="3:39" s="380" customFormat="1" ht="14.5" hidden="1" customHeight="1" outlineLevel="2" x14ac:dyDescent="0.35">
      <c r="C66" s="797"/>
      <c r="D66" s="1381" t="s">
        <v>1134</v>
      </c>
      <c r="E66" s="1409" t="s">
        <v>752</v>
      </c>
      <c r="F66" s="1410"/>
      <c r="G66" s="2499"/>
      <c r="H66" s="1410"/>
      <c r="I66" s="1410"/>
      <c r="J66" s="1410"/>
      <c r="K66" s="2499"/>
      <c r="L66" s="1410"/>
      <c r="M66" s="1410">
        <f>M14/('2.3 DA Interface'!M17+'2.3 DA Interface'!M24)</f>
        <v>39.19584700820193</v>
      </c>
      <c r="N66" s="1410">
        <f>N14/('2.3 DA Interface'!N17+'2.3 DA Interface'!N24)</f>
        <v>39.786694355778259</v>
      </c>
      <c r="O66" s="1410">
        <f>O14/('2.3 DA Interface'!O17+'2.3 DA Interface'!O24)</f>
        <v>40.818964187766603</v>
      </c>
      <c r="P66" s="1410">
        <f>P14/('2.3 DA Interface'!P17+'2.3 DA Interface'!P24)</f>
        <v>41.587319885634592</v>
      </c>
      <c r="Q66" s="1410">
        <f>Q14/('2.3 DA Interface'!Q17+'2.3 DA Interface'!Q24)</f>
        <v>43.235424026168729</v>
      </c>
      <c r="R66" s="1410">
        <f>R14/('2.3 DA Interface'!R17+'2.3 DA Interface'!R24)</f>
        <v>44.007820872362281</v>
      </c>
      <c r="S66" s="1410">
        <f>S14/('2.3 DA Interface'!S17+'2.3 DA Interface'!S24)</f>
        <v>44.814657050186653</v>
      </c>
      <c r="T66" s="1410">
        <f>T14/('2.3 DA Interface'!T17+'2.3 DA Interface'!T24)</f>
        <v>45.89361462586681</v>
      </c>
      <c r="U66" s="1410">
        <f>U14/('2.3 DA Interface'!U17+'2.3 DA Interface'!U24)</f>
        <v>46.204467896965795</v>
      </c>
      <c r="V66" s="1410">
        <f>V14/('2.3 DA Interface'!V17+'2.3 DA Interface'!V24)</f>
        <v>46.521621891803584</v>
      </c>
      <c r="W66" s="1410">
        <f>W14/('2.3 DA Interface'!W17+'2.3 DA Interface'!W24)</f>
        <v>46.845217432210539</v>
      </c>
      <c r="X66" s="1410">
        <f>X14/('2.3 DA Interface'!X17+'2.3 DA Interface'!X24)</f>
        <v>47.175392437517139</v>
      </c>
      <c r="Y66" s="1410">
        <f>Y14/('2.3 DA Interface'!Y17+'2.3 DA Interface'!Y24)</f>
        <v>47.540261203930513</v>
      </c>
      <c r="Z66" s="1410">
        <f>Z14/('2.3 DA Interface'!Z17+'2.3 DA Interface'!Z24)</f>
        <v>47.884185740489109</v>
      </c>
      <c r="AA66" s="1410">
        <f>AA14/('2.3 DA Interface'!AA17+'2.3 DA Interface'!AA24)</f>
        <v>48.235849446106229</v>
      </c>
      <c r="AB66" s="1410">
        <f>AB14/('2.3 DA Interface'!AB17+'2.3 DA Interface'!AB24)</f>
        <v>48.594814460012103</v>
      </c>
      <c r="AC66" s="1410">
        <f>AC14/('2.3 DA Interface'!AC17+'2.3 DA Interface'!AC24)</f>
        <v>48.961240095652009</v>
      </c>
      <c r="AD66" s="1410">
        <f>AD14/('2.3 DA Interface'!AD17+'2.3 DA Interface'!AD24)</f>
        <v>49.335288612810906</v>
      </c>
      <c r="AE66" s="1410">
        <f>AE14/('2.3 DA Interface'!AE17+'2.3 DA Interface'!AE24)</f>
        <v>49.717164724204267</v>
      </c>
      <c r="AF66" s="1410">
        <f>AF14/('2.3 DA Interface'!AF17+'2.3 DA Interface'!AF24)</f>
        <v>50.107072752842789</v>
      </c>
      <c r="AG66" s="1410">
        <f>AG14/('2.3 DA Interface'!AG17+'2.3 DA Interface'!AG24)</f>
        <v>50.505196504845586</v>
      </c>
      <c r="AH66" s="1410">
        <f>AH14/('2.3 DA Interface'!AH17+'2.3 DA Interface'!AH24)</f>
        <v>50.911673942488186</v>
      </c>
      <c r="AI66" s="1410">
        <f>AI14/('2.3 DA Interface'!AI17+'2.3 DA Interface'!AI24)</f>
        <v>51.326808201090294</v>
      </c>
      <c r="AJ66" s="1410">
        <f>AJ14/('2.3 DA Interface'!AJ17+'2.3 DA Interface'!AJ24)</f>
        <v>51.75074747268426</v>
      </c>
      <c r="AK66" s="1410">
        <f>AK14/('2.3 DA Interface'!AK17+'2.3 DA Interface'!AK24)</f>
        <v>52.38098346803703</v>
      </c>
      <c r="AL66" s="793"/>
      <c r="AM66" s="799"/>
    </row>
    <row r="67" spans="3:39" s="380" customFormat="1" ht="14.5" hidden="1" customHeight="1" outlineLevel="2" x14ac:dyDescent="0.35">
      <c r="C67" s="797"/>
      <c r="D67" s="1381" t="s">
        <v>441</v>
      </c>
      <c r="E67" s="1409" t="s">
        <v>752</v>
      </c>
      <c r="F67" s="1410"/>
      <c r="G67" s="2499"/>
      <c r="H67" s="1410"/>
      <c r="I67" s="1410"/>
      <c r="J67" s="1410"/>
      <c r="K67" s="2499"/>
      <c r="L67" s="1410"/>
      <c r="M67" s="1410">
        <f>M13/('2.3 DA Interface'!M17+'2.3 DA Interface'!M24)</f>
        <v>146.84946057935767</v>
      </c>
      <c r="N67" s="1410">
        <f>N13/('2.3 DA Interface'!N17+'2.3 DA Interface'!N24)</f>
        <v>152.03107431180609</v>
      </c>
      <c r="O67" s="1410">
        <f>O13/('2.3 DA Interface'!O17+'2.3 DA Interface'!O24)</f>
        <v>157.88498825468821</v>
      </c>
      <c r="P67" s="1410">
        <f>P13/('2.3 DA Interface'!P17+'2.3 DA Interface'!P24)</f>
        <v>164.09893645316987</v>
      </c>
      <c r="Q67" s="1410">
        <f>Q13/('2.3 DA Interface'!Q17+'2.3 DA Interface'!Q24)</f>
        <v>170.99392557610793</v>
      </c>
      <c r="R67" s="1410">
        <f>R13/('2.3 DA Interface'!R17+'2.3 DA Interface'!R24)</f>
        <v>177.69196262496698</v>
      </c>
      <c r="S67" s="1410">
        <f>S13/('2.3 DA Interface'!S17+'2.3 DA Interface'!S24)</f>
        <v>184.70376106149041</v>
      </c>
      <c r="T67" s="1410">
        <f>T13/('2.3 DA Interface'!T17+'2.3 DA Interface'!T24)</f>
        <v>188.98041524002454</v>
      </c>
      <c r="U67" s="1410">
        <f>U13/('2.3 DA Interface'!U17+'2.3 DA Interface'!U24)</f>
        <v>191.22988242878586</v>
      </c>
      <c r="V67" s="1410">
        <f>V13/('2.3 DA Interface'!V17+'2.3 DA Interface'!V24)</f>
        <v>193.52325298318118</v>
      </c>
      <c r="W67" s="1410">
        <f>W13/('2.3 DA Interface'!W17+'2.3 DA Interface'!W24)</f>
        <v>195.86148551968594</v>
      </c>
      <c r="X67" s="1410">
        <f>X13/('2.3 DA Interface'!X17+'2.3 DA Interface'!X24)</f>
        <v>198.2455150170928</v>
      </c>
      <c r="Y67" s="1410">
        <f>Y13/('2.3 DA Interface'!Y17+'2.3 DA Interface'!Y24)</f>
        <v>200.61091974782991</v>
      </c>
      <c r="Z67" s="1410">
        <f>Z13/('2.3 DA Interface'!Z17+'2.3 DA Interface'!Z24)</f>
        <v>203.09066249875531</v>
      </c>
      <c r="AA67" s="1410">
        <f>AA13/('2.3 DA Interface'!AA17+'2.3 DA Interface'!AA24)</f>
        <v>205.62463747603681</v>
      </c>
      <c r="AB67" s="1410">
        <f>AB13/('2.3 DA Interface'!AB17+'2.3 DA Interface'!AB24)</f>
        <v>208.20940677066801</v>
      </c>
      <c r="AC67" s="1410">
        <f>AC13/('2.3 DA Interface'!AC17+'2.3 DA Interface'!AC24)</f>
        <v>210.84605270390006</v>
      </c>
      <c r="AD67" s="1410">
        <f>AD13/('2.3 DA Interface'!AD17+'2.3 DA Interface'!AD24)</f>
        <v>213.53567718540117</v>
      </c>
      <c r="AE67" s="1410">
        <f>AE13/('2.3 DA Interface'!AE17+'2.3 DA Interface'!AE24)</f>
        <v>216.27969928475159</v>
      </c>
      <c r="AF67" s="1410">
        <f>AF13/('2.3 DA Interface'!AF17+'2.3 DA Interface'!AF24)</f>
        <v>219.07953303319164</v>
      </c>
      <c r="AG67" s="1410">
        <f>AG13/('2.3 DA Interface'!AG17+'2.3 DA Interface'!AG24)</f>
        <v>221.936431912567</v>
      </c>
      <c r="AH67" s="1410">
        <f>AH13/('2.3 DA Interface'!AH17+'2.3 DA Interface'!AH24)</f>
        <v>224.85130322676011</v>
      </c>
      <c r="AI67" s="1410">
        <f>AI13/('2.3 DA Interface'!AI17+'2.3 DA Interface'!AI24)</f>
        <v>227.82629452173899</v>
      </c>
      <c r="AJ67" s="1410">
        <f>AJ13/('2.3 DA Interface'!AJ17+'2.3 DA Interface'!AJ24)</f>
        <v>230.86238361885736</v>
      </c>
      <c r="AK67" s="1410">
        <f>AK13/('2.3 DA Interface'!AK17+'2.3 DA Interface'!AK24)</f>
        <v>235.44212655709492</v>
      </c>
      <c r="AL67" s="793"/>
      <c r="AM67" s="799"/>
    </row>
    <row r="68" spans="3:39" s="380" customFormat="1" ht="14.5" hidden="1" customHeight="1" outlineLevel="2" x14ac:dyDescent="0.35">
      <c r="C68" s="797"/>
      <c r="D68" s="792"/>
      <c r="E68" s="1403"/>
      <c r="F68" s="1394"/>
      <c r="G68" s="1394"/>
      <c r="H68" s="1394"/>
      <c r="I68" s="1394"/>
      <c r="J68" s="1394"/>
      <c r="K68" s="1394"/>
      <c r="L68" s="1394"/>
      <c r="M68" s="1394"/>
      <c r="N68" s="1394"/>
      <c r="O68" s="1394"/>
      <c r="P68" s="1394"/>
      <c r="Q68" s="1394"/>
      <c r="R68" s="1394"/>
      <c r="S68" s="1394"/>
      <c r="T68" s="1394"/>
      <c r="U68" s="1394"/>
      <c r="V68" s="1394"/>
      <c r="W68" s="1394"/>
      <c r="X68" s="1394"/>
      <c r="Y68" s="786"/>
      <c r="Z68" s="1394"/>
      <c r="AA68" s="1394"/>
      <c r="AB68" s="1394"/>
      <c r="AC68" s="1394"/>
      <c r="AD68" s="786"/>
      <c r="AE68" s="1394"/>
      <c r="AF68" s="1394"/>
      <c r="AG68" s="1394"/>
      <c r="AH68" s="1394"/>
      <c r="AI68" s="786"/>
      <c r="AJ68" s="786"/>
      <c r="AK68" s="786"/>
      <c r="AL68" s="793"/>
      <c r="AM68" s="799"/>
    </row>
    <row r="69" spans="3:39" s="380" customFormat="1" ht="14.5" hidden="1" customHeight="1" outlineLevel="2" x14ac:dyDescent="0.35">
      <c r="C69" s="797"/>
      <c r="D69" s="787" t="s">
        <v>148</v>
      </c>
      <c r="E69" s="515"/>
      <c r="F69" s="788"/>
      <c r="G69" s="2497"/>
      <c r="H69" s="788"/>
      <c r="I69" s="788"/>
      <c r="J69" s="788"/>
      <c r="K69" s="2497"/>
      <c r="L69" s="788"/>
      <c r="M69" s="788"/>
      <c r="N69" s="788"/>
      <c r="O69" s="788"/>
      <c r="P69" s="788"/>
      <c r="Q69" s="788"/>
      <c r="R69" s="788"/>
      <c r="S69" s="788"/>
      <c r="T69" s="788"/>
      <c r="U69" s="788"/>
      <c r="V69" s="788"/>
      <c r="W69" s="788"/>
      <c r="X69" s="788"/>
      <c r="Y69" s="789"/>
      <c r="Z69" s="788"/>
      <c r="AA69" s="788"/>
      <c r="AB69" s="788"/>
      <c r="AC69" s="788"/>
      <c r="AD69" s="789"/>
      <c r="AE69" s="788"/>
      <c r="AF69" s="788"/>
      <c r="AG69" s="788"/>
      <c r="AH69" s="788"/>
      <c r="AI69" s="789"/>
      <c r="AJ69" s="789"/>
      <c r="AK69" s="790"/>
      <c r="AL69" s="793"/>
      <c r="AM69" s="799"/>
    </row>
    <row r="70" spans="3:39" s="380" customFormat="1" ht="14.5" hidden="1" customHeight="1" outlineLevel="2" x14ac:dyDescent="0.35">
      <c r="C70" s="797"/>
      <c r="D70" s="1382" t="s">
        <v>336</v>
      </c>
      <c r="E70" s="1404" t="s">
        <v>35</v>
      </c>
      <c r="F70" s="1411"/>
      <c r="G70" s="2500"/>
      <c r="H70" s="1411"/>
      <c r="I70" s="1411"/>
      <c r="J70" s="1411"/>
      <c r="K70" s="2500"/>
      <c r="L70" s="1411"/>
      <c r="M70" s="1411">
        <f t="shared" ref="M70:AJ70" si="42">M12/M15</f>
        <v>1.1447671099882368</v>
      </c>
      <c r="N70" s="1411">
        <f t="shared" si="42"/>
        <v>1.1637054361534001</v>
      </c>
      <c r="O70" s="1411">
        <f t="shared" si="42"/>
        <v>1.2004689519293021</v>
      </c>
      <c r="P70" s="1411">
        <f t="shared" si="42"/>
        <v>1.2250376545413759</v>
      </c>
      <c r="Q70" s="1411">
        <f t="shared" si="42"/>
        <v>1.2592024291425605</v>
      </c>
      <c r="R70" s="1411">
        <f t="shared" si="42"/>
        <v>1.287032802756445</v>
      </c>
      <c r="S70" s="1411">
        <f t="shared" si="42"/>
        <v>1.3155585687159981</v>
      </c>
      <c r="T70" s="1411">
        <f t="shared" si="42"/>
        <v>1.3213325473603519</v>
      </c>
      <c r="U70" s="1411">
        <f t="shared" si="42"/>
        <v>1.3199722329634089</v>
      </c>
      <c r="V70" s="1411">
        <f t="shared" si="42"/>
        <v>1.3185726485818756</v>
      </c>
      <c r="W70" s="1411">
        <f t="shared" si="42"/>
        <v>1.3171341503687548</v>
      </c>
      <c r="X70" s="1411">
        <f t="shared" si="42"/>
        <v>1.3156570971685349</v>
      </c>
      <c r="Y70" s="1411">
        <f t="shared" si="42"/>
        <v>1.3142052736985568</v>
      </c>
      <c r="Z70" s="1411">
        <f t="shared" si="42"/>
        <v>1.312651914218057</v>
      </c>
      <c r="AA70" s="1411">
        <f t="shared" si="42"/>
        <v>1.3110642664182677</v>
      </c>
      <c r="AB70" s="1411">
        <f t="shared" si="42"/>
        <v>1.3094401401897784</v>
      </c>
      <c r="AC70" s="1411">
        <f t="shared" si="42"/>
        <v>1.307780025746162</v>
      </c>
      <c r="AD70" s="1411">
        <f t="shared" si="42"/>
        <v>1.3060844411780586</v>
      </c>
      <c r="AE70" s="1411">
        <f t="shared" si="42"/>
        <v>1.3043540756810419</v>
      </c>
      <c r="AF70" s="1411">
        <f t="shared" si="42"/>
        <v>1.3025896145915394</v>
      </c>
      <c r="AG70" s="1411">
        <f t="shared" si="42"/>
        <v>1.3007916713136667</v>
      </c>
      <c r="AH70" s="1411">
        <f t="shared" si="42"/>
        <v>1.2989607214602856</v>
      </c>
      <c r="AI70" s="1411">
        <f t="shared" si="42"/>
        <v>1.2970977967887158</v>
      </c>
      <c r="AJ70" s="1411">
        <f t="shared" si="42"/>
        <v>1.2952034160447123</v>
      </c>
      <c r="AK70" s="1411">
        <f t="shared" ref="AK70" si="43">AK12/AK15</f>
        <v>1.2938546302635414</v>
      </c>
      <c r="AL70" s="793"/>
      <c r="AM70" s="799"/>
    </row>
    <row r="71" spans="3:39" s="380" customFormat="1" ht="14.5" customHeight="1" x14ac:dyDescent="0.35">
      <c r="C71" s="807"/>
      <c r="D71" s="1405"/>
      <c r="E71" s="1405"/>
      <c r="F71" s="792"/>
      <c r="G71" s="792"/>
      <c r="H71" s="792"/>
      <c r="I71" s="792"/>
      <c r="J71" s="792"/>
      <c r="K71" s="792"/>
      <c r="L71" s="792"/>
      <c r="M71" s="792"/>
      <c r="N71" s="792"/>
      <c r="O71" s="792"/>
      <c r="P71" s="792"/>
      <c r="Q71" s="792"/>
      <c r="R71" s="792"/>
      <c r="S71" s="792"/>
      <c r="T71" s="792"/>
      <c r="U71" s="792"/>
      <c r="V71" s="792"/>
      <c r="W71" s="792"/>
      <c r="X71" s="792"/>
      <c r="Y71" s="792"/>
      <c r="Z71" s="792"/>
      <c r="AA71" s="792"/>
      <c r="AB71" s="792"/>
      <c r="AC71" s="792"/>
      <c r="AD71" s="792"/>
      <c r="AE71" s="792"/>
      <c r="AF71" s="792"/>
      <c r="AG71" s="792"/>
      <c r="AH71" s="792"/>
      <c r="AI71" s="792"/>
      <c r="AJ71" s="792"/>
      <c r="AK71" s="792"/>
      <c r="AL71" s="808"/>
      <c r="AM71" s="801"/>
    </row>
    <row r="72" spans="3:39" s="860" customFormat="1" ht="16" customHeight="1" x14ac:dyDescent="0.4">
      <c r="C72" s="861"/>
      <c r="D72" s="783" t="s">
        <v>1060</v>
      </c>
      <c r="E72" s="784"/>
      <c r="F72" s="784"/>
      <c r="G72" s="2494"/>
      <c r="H72" s="784"/>
      <c r="I72" s="784"/>
      <c r="J72" s="784"/>
      <c r="K72" s="2494"/>
      <c r="L72" s="784"/>
      <c r="M72" s="784"/>
      <c r="N72" s="784"/>
      <c r="O72" s="784"/>
      <c r="P72" s="784"/>
      <c r="Q72" s="784"/>
      <c r="R72" s="784"/>
      <c r="S72" s="784"/>
      <c r="T72" s="784"/>
      <c r="U72" s="784"/>
      <c r="V72" s="784"/>
      <c r="W72" s="784"/>
      <c r="X72" s="784"/>
      <c r="Y72" s="784"/>
      <c r="Z72" s="784"/>
      <c r="AA72" s="784"/>
      <c r="AB72" s="784"/>
      <c r="AC72" s="784"/>
      <c r="AD72" s="784"/>
      <c r="AE72" s="784"/>
      <c r="AF72" s="784"/>
      <c r="AG72" s="784"/>
      <c r="AH72" s="784"/>
      <c r="AI72" s="784"/>
      <c r="AJ72" s="784"/>
      <c r="AK72" s="785"/>
      <c r="AL72" s="862"/>
    </row>
    <row r="73" spans="3:39" s="380" customFormat="1" ht="14.15" customHeight="1" outlineLevel="1" x14ac:dyDescent="0.35">
      <c r="C73" s="807"/>
      <c r="D73" s="1405"/>
      <c r="E73" s="1405"/>
      <c r="F73" s="792"/>
      <c r="G73" s="792"/>
      <c r="H73" s="792"/>
      <c r="I73" s="792"/>
      <c r="J73" s="792"/>
      <c r="K73" s="792"/>
      <c r="L73" s="792"/>
      <c r="M73" s="792"/>
      <c r="N73" s="792"/>
      <c r="O73" s="792"/>
      <c r="P73" s="792"/>
      <c r="Q73" s="792"/>
      <c r="R73" s="792"/>
      <c r="S73" s="792"/>
      <c r="T73" s="792"/>
      <c r="U73" s="792"/>
      <c r="V73" s="792"/>
      <c r="W73" s="792"/>
      <c r="X73" s="792"/>
      <c r="Y73" s="792"/>
      <c r="Z73" s="792"/>
      <c r="AA73" s="792"/>
      <c r="AB73" s="792"/>
      <c r="AC73" s="792"/>
      <c r="AD73" s="792"/>
      <c r="AE73" s="792"/>
      <c r="AF73" s="792"/>
      <c r="AG73" s="792"/>
      <c r="AH73" s="792"/>
      <c r="AI73" s="792"/>
      <c r="AJ73" s="792"/>
      <c r="AK73" s="792"/>
      <c r="AL73" s="808"/>
      <c r="AM73" s="801"/>
    </row>
    <row r="74" spans="3:39" ht="14.15" customHeight="1" outlineLevel="1" x14ac:dyDescent="0.35">
      <c r="C74" s="340"/>
      <c r="D74" s="863" t="s">
        <v>1900</v>
      </c>
      <c r="E74" s="515"/>
      <c r="F74" s="515"/>
      <c r="G74" s="2495"/>
      <c r="H74" s="515"/>
      <c r="I74" s="515"/>
      <c r="J74" s="515"/>
      <c r="K74" s="2495"/>
      <c r="L74" s="515"/>
      <c r="M74" s="515"/>
      <c r="N74" s="515"/>
      <c r="O74" s="515"/>
      <c r="P74" s="515"/>
      <c r="Q74" s="515"/>
      <c r="R74" s="515"/>
      <c r="S74" s="515"/>
      <c r="T74" s="515"/>
      <c r="U74" s="515"/>
      <c r="V74" s="515"/>
      <c r="W74" s="515"/>
      <c r="X74" s="515"/>
      <c r="Y74" s="515"/>
      <c r="Z74" s="515"/>
      <c r="AA74" s="515"/>
      <c r="AB74" s="515"/>
      <c r="AC74" s="515"/>
      <c r="AD74" s="515"/>
      <c r="AE74" s="515"/>
      <c r="AF74" s="515"/>
      <c r="AG74" s="515"/>
      <c r="AH74" s="515"/>
      <c r="AI74" s="515"/>
      <c r="AJ74" s="515"/>
      <c r="AK74" s="516"/>
      <c r="AL74" s="341"/>
    </row>
    <row r="75" spans="3:39" s="380" customFormat="1" ht="14.15" customHeight="1" outlineLevel="2" x14ac:dyDescent="0.35">
      <c r="C75" s="797"/>
      <c r="D75" s="801"/>
      <c r="F75" s="1412"/>
      <c r="G75" s="1412"/>
      <c r="H75" s="1412"/>
      <c r="I75" s="1412"/>
      <c r="J75" s="1412"/>
      <c r="K75" s="1412"/>
      <c r="L75" s="1412"/>
      <c r="M75" s="1412" t="s">
        <v>11</v>
      </c>
      <c r="N75" s="1412"/>
      <c r="O75" s="1412"/>
      <c r="P75" s="1412"/>
      <c r="Q75" s="1412"/>
      <c r="R75" s="1412"/>
      <c r="S75" s="1412"/>
      <c r="T75" s="1412"/>
      <c r="U75" s="1412"/>
      <c r="V75" s="1412"/>
      <c r="W75" s="1412"/>
      <c r="X75" s="1412"/>
      <c r="Y75" s="1412"/>
      <c r="Z75" s="1412"/>
      <c r="AA75" s="1412"/>
      <c r="AB75" s="1412"/>
      <c r="AC75" s="1412"/>
      <c r="AD75" s="1412"/>
      <c r="AE75" s="1412"/>
      <c r="AF75" s="1412"/>
      <c r="AG75" s="1412"/>
      <c r="AH75" s="1412"/>
      <c r="AI75" s="1412"/>
      <c r="AJ75" s="1412"/>
      <c r="AK75" s="1412"/>
      <c r="AL75" s="802"/>
      <c r="AM75" s="799"/>
    </row>
    <row r="76" spans="3:39" s="380" customFormat="1" ht="14.15" customHeight="1" outlineLevel="2" x14ac:dyDescent="0.35">
      <c r="C76" s="795"/>
      <c r="D76" s="1396" t="s">
        <v>1897</v>
      </c>
      <c r="E76" s="1386" t="s">
        <v>124</v>
      </c>
      <c r="F76" s="1398">
        <f t="shared" ref="F76:AJ76" si="44">SUM(F77:F78)</f>
        <v>10706775.518679831</v>
      </c>
      <c r="G76" s="1398">
        <f t="shared" si="44"/>
        <v>10845227.262827283</v>
      </c>
      <c r="H76" s="1398">
        <f t="shared" ref="H76" si="45">SUM(H77:H78)</f>
        <v>11234635.628689632</v>
      </c>
      <c r="I76" s="1398">
        <f t="shared" si="44"/>
        <v>11537779.98554405</v>
      </c>
      <c r="J76" s="1398">
        <f t="shared" si="44"/>
        <v>11707142.19002049</v>
      </c>
      <c r="K76" s="1398">
        <f t="shared" ref="K76" si="46">SUM(K77:K78)</f>
        <v>11790630.615473311</v>
      </c>
      <c r="L76" s="1398">
        <f t="shared" si="44"/>
        <v>12005359.518770434</v>
      </c>
      <c r="M76" s="1398">
        <f t="shared" si="44"/>
        <v>12117208.610306468</v>
      </c>
      <c r="N76" s="1398">
        <f t="shared" si="44"/>
        <v>12208575.473421752</v>
      </c>
      <c r="O76" s="1398">
        <f t="shared" si="44"/>
        <v>12260149.085969795</v>
      </c>
      <c r="P76" s="1398">
        <f t="shared" si="44"/>
        <v>12350433.710807936</v>
      </c>
      <c r="Q76" s="1398">
        <f t="shared" si="44"/>
        <v>12458909.85122017</v>
      </c>
      <c r="R76" s="1398">
        <f t="shared" si="44"/>
        <v>12568809.780818133</v>
      </c>
      <c r="S76" s="1398">
        <f t="shared" si="44"/>
        <v>12680174.320447477</v>
      </c>
      <c r="T76" s="1398">
        <f t="shared" si="44"/>
        <v>12741379.059116758</v>
      </c>
      <c r="U76" s="1398">
        <f t="shared" si="44"/>
        <v>12812288.554830672</v>
      </c>
      <c r="V76" s="1398">
        <f t="shared" si="44"/>
        <v>12885415.801067732</v>
      </c>
      <c r="W76" s="1398">
        <f t="shared" si="44"/>
        <v>12960800.649576919</v>
      </c>
      <c r="X76" s="1398">
        <f t="shared" si="44"/>
        <v>13038482.963644736</v>
      </c>
      <c r="Y76" s="1398">
        <f t="shared" si="44"/>
        <v>13118492.818466283</v>
      </c>
      <c r="Z76" s="1398">
        <f t="shared" si="44"/>
        <v>13200866.780174078</v>
      </c>
      <c r="AA76" s="1398">
        <f t="shared" si="44"/>
        <v>13285555.734270414</v>
      </c>
      <c r="AB76" s="1398">
        <f t="shared" si="44"/>
        <v>13372694.247794842</v>
      </c>
      <c r="AC76" s="1398">
        <f t="shared" si="44"/>
        <v>13462326.333036739</v>
      </c>
      <c r="AD76" s="1398">
        <f t="shared" si="44"/>
        <v>13554496.882531263</v>
      </c>
      <c r="AE76" s="1398">
        <f t="shared" si="44"/>
        <v>13649246.779033508</v>
      </c>
      <c r="AF76" s="1398">
        <f t="shared" si="44"/>
        <v>13746617.051010728</v>
      </c>
      <c r="AG76" s="1398">
        <f t="shared" si="44"/>
        <v>13846656.108875923</v>
      </c>
      <c r="AH76" s="1398">
        <f t="shared" si="44"/>
        <v>13949417.453383692</v>
      </c>
      <c r="AI76" s="1398">
        <f t="shared" si="44"/>
        <v>14054935.156532405</v>
      </c>
      <c r="AJ76" s="1398">
        <f t="shared" si="44"/>
        <v>14163264.682238871</v>
      </c>
      <c r="AK76" s="1398">
        <f t="shared" ref="AK76" si="47">SUM(AK77:AK78)</f>
        <v>14251681.973005975</v>
      </c>
      <c r="AL76" s="803"/>
      <c r="AM76" s="796"/>
    </row>
    <row r="77" spans="3:39" s="380" customFormat="1" ht="14.15" customHeight="1" outlineLevel="2" x14ac:dyDescent="0.35">
      <c r="C77" s="791"/>
      <c r="D77" s="1395" t="s">
        <v>1892</v>
      </c>
      <c r="E77" s="1390" t="s">
        <v>124</v>
      </c>
      <c r="F77" s="1387">
        <f>'6.3 Revenues'!F157</f>
        <v>9840000.1016007923</v>
      </c>
      <c r="G77" s="1387">
        <f>'6.3 Revenues'!G157</f>
        <v>9954246.22053436</v>
      </c>
      <c r="H77" s="1387">
        <f>'6.3 Revenues'!H157</f>
        <v>9791217.2115111295</v>
      </c>
      <c r="I77" s="1387">
        <f>'6.3 Revenues'!I157</f>
        <v>9814689.9910871498</v>
      </c>
      <c r="J77" s="1387">
        <f>'6.3 Revenues'!J157</f>
        <v>9879395.200740587</v>
      </c>
      <c r="K77" s="1387">
        <f>'6.3 Revenues'!K157</f>
        <v>9953870.2306974884</v>
      </c>
      <c r="L77" s="1387">
        <f>'6.3 Revenues'!L157</f>
        <v>10045634.870925147</v>
      </c>
      <c r="M77" s="1387">
        <f>'6.3 Revenues'!M157</f>
        <v>10095912.084061492</v>
      </c>
      <c r="N77" s="1387">
        <f>'6.3 Revenues'!N157</f>
        <v>10155317.442804476</v>
      </c>
      <c r="O77" s="1387">
        <f>'6.3 Revenues'!O157</f>
        <v>10206366.607789652</v>
      </c>
      <c r="P77" s="1387">
        <f>'6.3 Revenues'!P157</f>
        <v>10268365.338286512</v>
      </c>
      <c r="Q77" s="1387">
        <f>'6.3 Revenues'!Q157</f>
        <v>10343349.610793047</v>
      </c>
      <c r="R77" s="1387">
        <f>'6.3 Revenues'!R157</f>
        <v>10419978.200360719</v>
      </c>
      <c r="S77" s="1387">
        <f>'6.3 Revenues'!S157</f>
        <v>10498282.61493757</v>
      </c>
      <c r="T77" s="1387">
        <f>'6.3 Revenues'!T157</f>
        <v>10560064.109319085</v>
      </c>
      <c r="U77" s="1387">
        <f>'6.3 Revenues'!U157</f>
        <v>10631242.58678331</v>
      </c>
      <c r="V77" s="1387">
        <f>'6.3 Revenues'!V157</f>
        <v>10704370.509827526</v>
      </c>
      <c r="W77" s="1387">
        <f>'6.3 Revenues'!W157</f>
        <v>10779483.423785914</v>
      </c>
      <c r="X77" s="1387">
        <f>'6.3 Revenues'!X157</f>
        <v>10856617.55911088</v>
      </c>
      <c r="Y77" s="1387">
        <f>'6.3 Revenues'!Y157</f>
        <v>10935803.188336652</v>
      </c>
      <c r="Z77" s="1387">
        <f>'6.3 Revenues'!Z157</f>
        <v>11017074.67789246</v>
      </c>
      <c r="AA77" s="1387">
        <f>'6.3 Revenues'!AA157</f>
        <v>11100410.468483234</v>
      </c>
      <c r="AB77" s="1387">
        <f>'6.3 Revenues'!AB157</f>
        <v>11185909.790464591</v>
      </c>
      <c r="AC77" s="1387">
        <f>'6.3 Revenues'!AC157</f>
        <v>11273612.646151306</v>
      </c>
      <c r="AD77" s="1387">
        <f>'6.3 Revenues'!AD157</f>
        <v>11363559.837874128</v>
      </c>
      <c r="AE77" s="1387">
        <f>'6.3 Revenues'!AE157</f>
        <v>11455789.656718314</v>
      </c>
      <c r="AF77" s="1387">
        <f>'6.3 Revenues'!AF157</f>
        <v>11550341.199526772</v>
      </c>
      <c r="AG77" s="1387">
        <f>'6.3 Revenues'!AG157</f>
        <v>11647257.793929538</v>
      </c>
      <c r="AH77" s="1387">
        <f>'6.3 Revenues'!AH157</f>
        <v>11746586.933349349</v>
      </c>
      <c r="AI77" s="1387">
        <f>'6.3 Revenues'!AI157</f>
        <v>11848363.65981159</v>
      </c>
      <c r="AJ77" s="1387">
        <f>'6.3 Revenues'!AJ157</f>
        <v>11952637.251142044</v>
      </c>
      <c r="AK77" s="1387">
        <f>'6.3 Revenues'!AK157</f>
        <v>12044515.359868985</v>
      </c>
      <c r="AL77" s="793"/>
      <c r="AM77" s="786"/>
    </row>
    <row r="78" spans="3:39" s="380" customFormat="1" ht="14.15" customHeight="1" outlineLevel="2" x14ac:dyDescent="0.35">
      <c r="C78" s="791"/>
      <c r="D78" s="1395" t="s">
        <v>2110</v>
      </c>
      <c r="E78" s="1390" t="s">
        <v>124</v>
      </c>
      <c r="F78" s="1387">
        <f>'6.3 Revenues'!F173</f>
        <v>866775.41707903845</v>
      </c>
      <c r="G78" s="1387">
        <f>'6.3 Revenues'!G173</f>
        <v>890981.04229292274</v>
      </c>
      <c r="H78" s="1387">
        <f>'6.3 Revenues'!H173</f>
        <v>1443418.4171785014</v>
      </c>
      <c r="I78" s="1387">
        <f>'6.3 Revenues'!I173</f>
        <v>1723089.9944569001</v>
      </c>
      <c r="J78" s="1387">
        <f>'6.3 Revenues'!J173</f>
        <v>1827746.9892799039</v>
      </c>
      <c r="K78" s="1387">
        <f>'6.3 Revenues'!K173</f>
        <v>1836760.384775823</v>
      </c>
      <c r="L78" s="1387">
        <f>'6.3 Revenues'!L173</f>
        <v>1959724.6478452878</v>
      </c>
      <c r="M78" s="1387">
        <f>'6.3 Revenues'!M173</f>
        <v>2021296.5262449749</v>
      </c>
      <c r="N78" s="1387">
        <f>'6.3 Revenues'!N173</f>
        <v>2053258.030617276</v>
      </c>
      <c r="O78" s="1387">
        <f>'6.3 Revenues'!O173</f>
        <v>2053782.4781801431</v>
      </c>
      <c r="P78" s="1387">
        <f>'6.3 Revenues'!P173</f>
        <v>2082068.3725214244</v>
      </c>
      <c r="Q78" s="1387">
        <f>'6.3 Revenues'!Q173</f>
        <v>2115560.2404271229</v>
      </c>
      <c r="R78" s="1387">
        <f>'6.3 Revenues'!R173</f>
        <v>2148831.5804574136</v>
      </c>
      <c r="S78" s="1387">
        <f>'6.3 Revenues'!S173</f>
        <v>2181891.7055099066</v>
      </c>
      <c r="T78" s="1387">
        <f>'6.3 Revenues'!T173</f>
        <v>2181314.9497976741</v>
      </c>
      <c r="U78" s="1387">
        <f>'6.3 Revenues'!U173</f>
        <v>2181045.9680473618</v>
      </c>
      <c r="V78" s="1387">
        <f>'6.3 Revenues'!V173</f>
        <v>2181045.2912402051</v>
      </c>
      <c r="W78" s="1387">
        <f>'6.3 Revenues'!W173</f>
        <v>2181317.225791005</v>
      </c>
      <c r="X78" s="1387">
        <f>'6.3 Revenues'!X173</f>
        <v>2181865.4045338552</v>
      </c>
      <c r="Y78" s="1387">
        <f>'6.3 Revenues'!Y173</f>
        <v>2182689.6301296321</v>
      </c>
      <c r="Z78" s="1387">
        <f>'6.3 Revenues'!Z173</f>
        <v>2183792.1022816193</v>
      </c>
      <c r="AA78" s="1387">
        <f>'6.3 Revenues'!AA173</f>
        <v>2185145.2657871805</v>
      </c>
      <c r="AB78" s="1387">
        <f>'6.3 Revenues'!AB173</f>
        <v>2186784.4573302516</v>
      </c>
      <c r="AC78" s="1387">
        <f>'6.3 Revenues'!AC173</f>
        <v>2188713.6868854323</v>
      </c>
      <c r="AD78" s="1387">
        <f>'6.3 Revenues'!AD173</f>
        <v>2190937.0446571358</v>
      </c>
      <c r="AE78" s="1387">
        <f>'6.3 Revenues'!AE173</f>
        <v>2193457.1223151954</v>
      </c>
      <c r="AF78" s="1387">
        <f>'6.3 Revenues'!AF173</f>
        <v>2196275.851483956</v>
      </c>
      <c r="AG78" s="1387">
        <f>'6.3 Revenues'!AG173</f>
        <v>2199398.314946386</v>
      </c>
      <c r="AH78" s="1387">
        <f>'6.3 Revenues'!AH173</f>
        <v>2202830.520034343</v>
      </c>
      <c r="AI78" s="1387">
        <f>'6.3 Revenues'!AI173</f>
        <v>2206571.4967208155</v>
      </c>
      <c r="AJ78" s="1387">
        <f>'6.3 Revenues'!AJ173</f>
        <v>2210627.4310968281</v>
      </c>
      <c r="AK78" s="1387">
        <f>'6.3 Revenues'!AK173</f>
        <v>2207166.61313699</v>
      </c>
      <c r="AL78" s="793"/>
      <c r="AM78" s="786"/>
    </row>
    <row r="79" spans="3:39" s="380" customFormat="1" ht="14.15" customHeight="1" outlineLevel="2" x14ac:dyDescent="0.35">
      <c r="C79" s="795"/>
      <c r="D79" s="1396" t="s">
        <v>1898</v>
      </c>
      <c r="E79" s="1386" t="s">
        <v>124</v>
      </c>
      <c r="F79" s="1400">
        <f>SUM(F80:F83)</f>
        <v>9656775.518679833</v>
      </c>
      <c r="G79" s="1400">
        <f t="shared" ref="G79:I79" si="48">SUM(G80:G83)</f>
        <v>9795227.2628272809</v>
      </c>
      <c r="H79" s="1400">
        <f t="shared" si="48"/>
        <v>10184635.628689632</v>
      </c>
      <c r="I79" s="1400">
        <f t="shared" si="48"/>
        <v>10487779.985544046</v>
      </c>
      <c r="J79" s="1400">
        <f t="shared" ref="J79:AJ79" si="49">SUM(J80:J83)</f>
        <v>10657142.19002049</v>
      </c>
      <c r="K79" s="1400">
        <f t="shared" ref="K79" si="50">SUM(K80:K83)</f>
        <v>10740630.615473311</v>
      </c>
      <c r="L79" s="1400">
        <f t="shared" si="49"/>
        <v>10955359.51877044</v>
      </c>
      <c r="M79" s="1400">
        <f t="shared" si="49"/>
        <v>11067208.610306462</v>
      </c>
      <c r="N79" s="1400">
        <f t="shared" si="49"/>
        <v>11158575.473421751</v>
      </c>
      <c r="O79" s="1400">
        <f t="shared" si="49"/>
        <v>11210149.085969796</v>
      </c>
      <c r="P79" s="1400">
        <f t="shared" si="49"/>
        <v>11300433.710807936</v>
      </c>
      <c r="Q79" s="1400">
        <f t="shared" si="49"/>
        <v>11408909.85122017</v>
      </c>
      <c r="R79" s="1400">
        <f t="shared" si="49"/>
        <v>11518809.780818131</v>
      </c>
      <c r="S79" s="1400">
        <f t="shared" si="49"/>
        <v>11630174.320447478</v>
      </c>
      <c r="T79" s="1400">
        <f t="shared" si="49"/>
        <v>11691379.059116762</v>
      </c>
      <c r="U79" s="1400">
        <f t="shared" si="49"/>
        <v>11762288.554830676</v>
      </c>
      <c r="V79" s="1400">
        <f t="shared" si="49"/>
        <v>11835415.801067736</v>
      </c>
      <c r="W79" s="1400">
        <f t="shared" si="49"/>
        <v>11910800.649576919</v>
      </c>
      <c r="X79" s="1400">
        <f t="shared" si="49"/>
        <v>11988482.96364473</v>
      </c>
      <c r="Y79" s="1400">
        <f t="shared" si="49"/>
        <v>12068492.818466285</v>
      </c>
      <c r="Z79" s="1400">
        <f t="shared" si="49"/>
        <v>12150866.780174078</v>
      </c>
      <c r="AA79" s="1400">
        <f t="shared" si="49"/>
        <v>12235555.734270416</v>
      </c>
      <c r="AB79" s="1400">
        <f t="shared" si="49"/>
        <v>12322694.247794846</v>
      </c>
      <c r="AC79" s="1400">
        <f t="shared" si="49"/>
        <v>12412326.333036739</v>
      </c>
      <c r="AD79" s="1400">
        <f t="shared" si="49"/>
        <v>12504496.882531263</v>
      </c>
      <c r="AE79" s="1400">
        <f t="shared" si="49"/>
        <v>12599246.779033508</v>
      </c>
      <c r="AF79" s="1400">
        <f t="shared" si="49"/>
        <v>12696617.051010724</v>
      </c>
      <c r="AG79" s="1400">
        <f t="shared" si="49"/>
        <v>12796656.108875927</v>
      </c>
      <c r="AH79" s="1400">
        <f t="shared" si="49"/>
        <v>12899417.453383684</v>
      </c>
      <c r="AI79" s="1400">
        <f t="shared" si="49"/>
        <v>13004935.156532403</v>
      </c>
      <c r="AJ79" s="1400">
        <f t="shared" si="49"/>
        <v>13113264.682238871</v>
      </c>
      <c r="AK79" s="1400">
        <f t="shared" ref="AK79" si="51">SUM(AK80:AK83)</f>
        <v>13201681.973005967</v>
      </c>
      <c r="AL79" s="379"/>
      <c r="AM79" s="796"/>
    </row>
    <row r="80" spans="3:39" s="380" customFormat="1" ht="14.15" customHeight="1" outlineLevel="2" x14ac:dyDescent="0.35">
      <c r="C80" s="795"/>
      <c r="D80" s="1395" t="s">
        <v>1026</v>
      </c>
      <c r="E80" s="1390" t="s">
        <v>124</v>
      </c>
      <c r="F80" s="1399">
        <f>'4.2 OPEX Projections '!F512-SUM('4.2 OPEX Projections '!F483,'4.2 OPEX Projections '!F494,'4.2 OPEX Projections '!F505)</f>
        <v>6827707.7816102346</v>
      </c>
      <c r="G80" s="1399">
        <f>'4.2 OPEX Projections '!G512-SUM('4.2 OPEX Projections '!G483,'4.2 OPEX Projections '!G494,'4.2 OPEX Projections '!G505)</f>
        <v>6890584.6650044993</v>
      </c>
      <c r="H80" s="1399">
        <f>'4.2 OPEX Projections '!H512-SUM('4.2 OPEX Projections '!H483,'4.2 OPEX Projections '!H494,'4.2 OPEX Projections '!H505)</f>
        <v>6866997.998578012</v>
      </c>
      <c r="I80" s="1399">
        <f>'4.2 OPEX Projections '!I512-SUM('4.2 OPEX Projections '!I483,'4.2 OPEX Projections '!I494,'4.2 OPEX Projections '!I505)</f>
        <v>6860873.0733205341</v>
      </c>
      <c r="J80" s="1399">
        <f>'4.2 OPEX Projections '!J512-SUM('4.2 OPEX Projections '!J483,'4.2 OPEX Projections '!J494,'4.2 OPEX Projections '!J505)</f>
        <v>6904910.6605287129</v>
      </c>
      <c r="K80" s="1399">
        <f>'4.2 OPEX Projections '!K512-SUM('4.2 OPEX Projections '!K483,'4.2 OPEX Projections '!K494,'4.2 OPEX Projections '!K505)</f>
        <v>6969695.7885378916</v>
      </c>
      <c r="L80" s="1399">
        <f>'4.2 OPEX Projections '!L512-SUM('4.2 OPEX Projections '!L483,'4.2 OPEX Projections '!L494,'4.2 OPEX Projections '!L505)</f>
        <v>7029038.6408678666</v>
      </c>
      <c r="M80" s="1399">
        <f>'4.2 OPEX Projections '!M512-SUM('4.2 OPEX Projections '!M483,'4.2 OPEX Projections '!M494,'4.2 OPEX Projections '!M505)</f>
        <v>7084007.3979023583</v>
      </c>
      <c r="N80" s="1399">
        <f>'4.2 OPEX Projections '!N512-SUM('4.2 OPEX Projections '!N483,'4.2 OPEX Projections '!N494,'4.2 OPEX Projections '!N505)</f>
        <v>7140890.4453720236</v>
      </c>
      <c r="O80" s="1399">
        <f>'4.2 OPEX Projections '!O512-SUM('4.2 OPEX Projections '!O483,'4.2 OPEX Projections '!O494,'4.2 OPEX Projections '!O505)</f>
        <v>7199233.1606013868</v>
      </c>
      <c r="P80" s="1399">
        <f>'4.2 OPEX Projections '!P512-SUM('4.2 OPEX Projections '!P483,'4.2 OPEX Projections '!P494,'4.2 OPEX Projections '!P505)</f>
        <v>7259494.3945812378</v>
      </c>
      <c r="Q80" s="1399">
        <f>'4.2 OPEX Projections '!Q512-SUM('4.2 OPEX Projections '!Q483,'4.2 OPEX Projections '!Q494,'4.2 OPEX Projections '!Q505)</f>
        <v>7327168.542034029</v>
      </c>
      <c r="R80" s="1399">
        <f>'4.2 OPEX Projections '!R512-SUM('4.2 OPEX Projections '!R483,'4.2 OPEX Projections '!R494,'4.2 OPEX Projections '!R505)</f>
        <v>7396463.2325803153</v>
      </c>
      <c r="S80" s="1399">
        <f>'4.2 OPEX Projections '!S512-SUM('4.2 OPEX Projections '!S483,'4.2 OPEX Projections '!S494,'4.2 OPEX Projections '!S505)</f>
        <v>7467407.4288293254</v>
      </c>
      <c r="T80" s="1399">
        <f>'4.2 OPEX Projections '!T512-SUM('4.2 OPEX Projections '!T483,'4.2 OPEX Projections '!T494,'4.2 OPEX Projections '!T505)</f>
        <v>7539331.7325362954</v>
      </c>
      <c r="U80" s="1399">
        <f>'4.2 OPEX Projections '!U512-SUM('4.2 OPEX Projections '!U483,'4.2 OPEX Projections '!U494,'4.2 OPEX Projections '!U505)</f>
        <v>7613430.9815129042</v>
      </c>
      <c r="V80" s="1399">
        <f>'4.2 OPEX Projections '!V512-SUM('4.2 OPEX Projections '!V483,'4.2 OPEX Projections '!V494,'4.2 OPEX Projections '!V505)</f>
        <v>7689277.1212341217</v>
      </c>
      <c r="W80" s="1399">
        <f>'4.2 OPEX Projections '!W512-SUM('4.2 OPEX Projections '!W483,'4.2 OPEX Projections '!W494,'4.2 OPEX Projections '!W505)</f>
        <v>7766903.0618851865</v>
      </c>
      <c r="X80" s="1399">
        <f>'4.2 OPEX Projections '!X512-SUM('4.2 OPEX Projections '!X483,'4.2 OPEX Projections '!X494,'4.2 OPEX Projections '!X505)</f>
        <v>7846342.6530687297</v>
      </c>
      <c r="Y80" s="1399">
        <f>'4.2 OPEX Projections '!Y512-SUM('4.2 OPEX Projections '!Y483,'4.2 OPEX Projections '!Y494,'4.2 OPEX Projections '!Y505)</f>
        <v>7927627.211340867</v>
      </c>
      <c r="Z80" s="1399">
        <f>'4.2 OPEX Projections '!Z512-SUM('4.2 OPEX Projections '!Z483,'4.2 OPEX Projections '!Z494,'4.2 OPEX Projections '!Z505)</f>
        <v>8010790.2109590415</v>
      </c>
      <c r="AA80" s="1399">
        <f>'4.2 OPEX Projections '!AA512-SUM('4.2 OPEX Projections '!AA483,'4.2 OPEX Projections '!AA494,'4.2 OPEX Projections '!AA505)</f>
        <v>8095837.3045468135</v>
      </c>
      <c r="AB80" s="1399">
        <f>'4.2 OPEX Projections '!AB512-SUM('4.2 OPEX Projections '!AB483,'4.2 OPEX Projections '!AB494,'4.2 OPEX Projections '!AB505)</f>
        <v>8182835.4008482229</v>
      </c>
      <c r="AC80" s="1399">
        <f>'4.2 OPEX Projections '!AC512-SUM('4.2 OPEX Projections '!AC483,'4.2 OPEX Projections '!AC494,'4.2 OPEX Projections '!AC505)</f>
        <v>8271821.8725597262</v>
      </c>
      <c r="AD80" s="1399">
        <f>'4.2 OPEX Projections '!AD512-SUM('4.2 OPEX Projections '!AD483,'4.2 OPEX Projections '!AD494,'4.2 OPEX Projections '!AD505)</f>
        <v>8362834.8398317099</v>
      </c>
      <c r="AE80" s="1399">
        <f>'4.2 OPEX Projections '!AE512-SUM('4.2 OPEX Projections '!AE483,'4.2 OPEX Projections '!AE494,'4.2 OPEX Projections '!AE505)</f>
        <v>8455911.4423484467</v>
      </c>
      <c r="AF80" s="1399">
        <f>'4.2 OPEX Projections '!AF512-SUM('4.2 OPEX Projections '!AF483,'4.2 OPEX Projections '!AF494,'4.2 OPEX Projections '!AF505)</f>
        <v>8551089.8731449563</v>
      </c>
      <c r="AG80" s="1399">
        <f>'4.2 OPEX Projections '!AG512-SUM('4.2 OPEX Projections '!AG483,'4.2 OPEX Projections '!AG494,'4.2 OPEX Projections '!AG505)</f>
        <v>8648410.3099301066</v>
      </c>
      <c r="AH80" s="1399">
        <f>'4.2 OPEX Projections '!AH512-SUM('4.2 OPEX Projections '!AH483,'4.2 OPEX Projections '!AH494,'4.2 OPEX Projections '!AH505)</f>
        <v>8747915.7580497433</v>
      </c>
      <c r="AI80" s="1399">
        <f>'4.2 OPEX Projections '!AI512-SUM('4.2 OPEX Projections '!AI483,'4.2 OPEX Projections '!AI494,'4.2 OPEX Projections '!AI505)</f>
        <v>8849643.352322435</v>
      </c>
      <c r="AJ80" s="1399">
        <f>'4.2 OPEX Projections '!AJ512-SUM('4.2 OPEX Projections '!AJ483,'4.2 OPEX Projections '!AJ494,'4.2 OPEX Projections '!AJ505)</f>
        <v>8953637.7650980949</v>
      </c>
      <c r="AK80" s="1399">
        <f>'4.2 OPEX Projections '!AK512-SUM('4.2 OPEX Projections '!AK483,'4.2 OPEX Projections '!AK494,'4.2 OPEX Projections '!AK505)</f>
        <v>9052406.8560330793</v>
      </c>
      <c r="AL80" s="379"/>
      <c r="AM80" s="796"/>
    </row>
    <row r="81" spans="3:40" s="380" customFormat="1" ht="14.15" customHeight="1" outlineLevel="2" x14ac:dyDescent="0.35">
      <c r="C81" s="795"/>
      <c r="D81" s="1395" t="s">
        <v>1027</v>
      </c>
      <c r="E81" s="1390" t="s">
        <v>124</v>
      </c>
      <c r="F81" s="1399">
        <f>'4.2 OPEX Projections '!F550-SUM('4.2 OPEX Projections '!F521,'4.2 OPEX Projections '!F532,'4.2 OPEX Projections '!F543)</f>
        <v>465632.19396504061</v>
      </c>
      <c r="G81" s="1399">
        <f>'4.2 OPEX Projections '!G550-SUM('4.2 OPEX Projections '!G521,'4.2 OPEX Projections '!G532,'4.2 OPEX Projections '!G543)</f>
        <v>466873.87026073155</v>
      </c>
      <c r="H81" s="1399">
        <f>'4.2 OPEX Projections '!H550-SUM('4.2 OPEX Projections '!H521,'4.2 OPEX Projections '!H532,'4.2 OPEX Projections '!H543)</f>
        <v>462019.05556898587</v>
      </c>
      <c r="I81" s="1399">
        <f>'4.2 OPEX Projections '!I550-SUM('4.2 OPEX Projections '!I521,'4.2 OPEX Projections '!I532,'4.2 OPEX Projections '!I543)</f>
        <v>458884.3019583663</v>
      </c>
      <c r="J81" s="1399">
        <f>'4.2 OPEX Projections '!J550-SUM('4.2 OPEX Projections '!J521,'4.2 OPEX Projections '!J532,'4.2 OPEX Projections '!J543)</f>
        <v>458574.25634197006</v>
      </c>
      <c r="K81" s="1399">
        <f>'4.2 OPEX Projections '!K550-SUM('4.2 OPEX Projections '!K521,'4.2 OPEX Projections '!K532,'4.2 OPEX Projections '!K543)</f>
        <v>459434.28344206442</v>
      </c>
      <c r="L81" s="1399">
        <f>'4.2 OPEX Projections '!L550-SUM('4.2 OPEX Projections '!L521,'4.2 OPEX Projections '!L532,'4.2 OPEX Projections '!L543)</f>
        <v>460138.0087074507</v>
      </c>
      <c r="M81" s="1399">
        <f>'4.2 OPEX Projections '!M550-SUM('4.2 OPEX Projections '!M521,'4.2 OPEX Projections '!M532,'4.2 OPEX Projections '!M543)</f>
        <v>460641.50976844609</v>
      </c>
      <c r="N81" s="1399">
        <f>'4.2 OPEX Projections '!N550-SUM('4.2 OPEX Projections '!N521,'4.2 OPEX Projections '!N532,'4.2 OPEX Projections '!N543)</f>
        <v>460551.88102330011</v>
      </c>
      <c r="O81" s="1399">
        <f>'4.2 OPEX Projections '!O550-SUM('4.2 OPEX Projections '!O521,'4.2 OPEX Projections '!O532,'4.2 OPEX Projections '!O543)</f>
        <v>459885.98519309144</v>
      </c>
      <c r="P81" s="1399">
        <f>'4.2 OPEX Projections '!P550-SUM('4.2 OPEX Projections '!P521,'4.2 OPEX Projections '!P532,'4.2 OPEX Projections '!P543)</f>
        <v>459836.31721777935</v>
      </c>
      <c r="Q81" s="1399">
        <f>'4.2 OPEX Projections '!Q550-SUM('4.2 OPEX Projections '!Q521,'4.2 OPEX Projections '!Q532,'4.2 OPEX Projections '!Q543)</f>
        <v>460675.82213259966</v>
      </c>
      <c r="R81" s="1399">
        <f>'4.2 OPEX Projections '!R550-SUM('4.2 OPEX Projections '!R521,'4.2 OPEX Projections '!R532,'4.2 OPEX Projections '!R543)</f>
        <v>461549.26305171603</v>
      </c>
      <c r="S81" s="1399">
        <f>'4.2 OPEX Projections '!S550-SUM('4.2 OPEX Projections '!S521,'4.2 OPEX Projections '!S532,'4.2 OPEX Projections '!S543)</f>
        <v>462457.13507712306</v>
      </c>
      <c r="T81" s="1399">
        <f>'4.2 OPEX Projections '!T550-SUM('4.2 OPEX Projections '!T521,'4.2 OPEX Projections '!T532,'4.2 OPEX Projections '!T543)</f>
        <v>462665.3070591779</v>
      </c>
      <c r="U81" s="1399">
        <f>'4.2 OPEX Projections '!U550-SUM('4.2 OPEX Projections '!U521,'4.2 OPEX Projections '!U532,'4.2 OPEX Projections '!U543)</f>
        <v>462982.3383478797</v>
      </c>
      <c r="V81" s="1399">
        <f>'4.2 OPEX Projections '!V550-SUM('4.2 OPEX Projections '!V521,'4.2 OPEX Projections '!V532,'4.2 OPEX Projections '!V543)</f>
        <v>463345.17868671264</v>
      </c>
      <c r="W81" s="1399">
        <f>'4.2 OPEX Projections '!W550-SUM('4.2 OPEX Projections '!W521,'4.2 OPEX Projections '!W532,'4.2 OPEX Projections '!W543)</f>
        <v>463754.4629497258</v>
      </c>
      <c r="X81" s="1399">
        <f>'4.2 OPEX Projections '!X550-SUM('4.2 OPEX Projections '!X521,'4.2 OPEX Projections '!X532,'4.2 OPEX Projections '!X543)</f>
        <v>464210.85959004378</v>
      </c>
      <c r="Y81" s="1399">
        <f>'4.2 OPEX Projections '!Y550-SUM('4.2 OPEX Projections '!Y521,'4.2 OPEX Projections '!Y532,'4.2 OPEX Projections '!Y543)</f>
        <v>464714.56063532445</v>
      </c>
      <c r="Z81" s="1399">
        <f>'4.2 OPEX Projections '!Z550-SUM('4.2 OPEX Projections '!Z521,'4.2 OPEX Projections '!Z532,'4.2 OPEX Projections '!Z543)</f>
        <v>465266.0064108572</v>
      </c>
      <c r="AA81" s="1399">
        <f>'4.2 OPEX Projections '!AA550-SUM('4.2 OPEX Projections '!AA521,'4.2 OPEX Projections '!AA532,'4.2 OPEX Projections '!AA543)</f>
        <v>465861.39577291091</v>
      </c>
      <c r="AB81" s="1399">
        <f>'4.2 OPEX Projections '!AB550-SUM('4.2 OPEX Projections '!AB521,'4.2 OPEX Projections '!AB532,'4.2 OPEX Projections '!AB543)</f>
        <v>466505.96278818091</v>
      </c>
      <c r="AC81" s="1399">
        <f>'4.2 OPEX Projections '!AC550-SUM('4.2 OPEX Projections '!AC521,'4.2 OPEX Projections '!AC532,'4.2 OPEX Projections '!AC543)</f>
        <v>467200.44548293063</v>
      </c>
      <c r="AD81" s="1399">
        <f>'4.2 OPEX Projections '!AD550-SUM('4.2 OPEX Projections '!AD521,'4.2 OPEX Projections '!AD532,'4.2 OPEX Projections '!AD543)</f>
        <v>467945.59664394881</v>
      </c>
      <c r="AE81" s="1399">
        <f>'4.2 OPEX Projections '!AE550-SUM('4.2 OPEX Projections '!AE521,'4.2 OPEX Projections '!AE532,'4.2 OPEX Projections '!AE543)</f>
        <v>468741.92898041802</v>
      </c>
      <c r="AF81" s="1399">
        <f>'4.2 OPEX Projections '!AF550-SUM('4.2 OPEX Projections '!AF521,'4.2 OPEX Projections '!AF532,'4.2 OPEX Projections '!AF543)</f>
        <v>469589.99103052425</v>
      </c>
      <c r="AG81" s="1399">
        <f>'4.2 OPEX Projections '!AG550-SUM('4.2 OPEX Projections '!AG521,'4.2 OPEX Projections '!AG532,'4.2 OPEX Projections '!AG543)</f>
        <v>470490.56118547753</v>
      </c>
      <c r="AH81" s="1399">
        <f>'4.2 OPEX Projections '!AH550-SUM('4.2 OPEX Projections '!AH521,'4.2 OPEX Projections '!AH532,'4.2 OPEX Projections '!AH543)</f>
        <v>471444.70941924886</v>
      </c>
      <c r="AI81" s="1399">
        <f>'4.2 OPEX Projections '!AI550-SUM('4.2 OPEX Projections '!AI521,'4.2 OPEX Projections '!AI532,'4.2 OPEX Projections '!AI543)</f>
        <v>472452.52194140805</v>
      </c>
      <c r="AJ81" s="1399">
        <f>'4.2 OPEX Projections '!AJ550-SUM('4.2 OPEX Projections '!AJ521,'4.2 OPEX Projections '!AJ532,'4.2 OPEX Projections '!AJ543)</f>
        <v>473515.10164548818</v>
      </c>
      <c r="AK81" s="1399">
        <f>'4.2 OPEX Projections '!AK550-SUM('4.2 OPEX Projections '!AK521,'4.2 OPEX Projections '!AK532,'4.2 OPEX Projections '!AK543)</f>
        <v>473510.14546273672</v>
      </c>
      <c r="AL81" s="379"/>
      <c r="AM81" s="796"/>
    </row>
    <row r="82" spans="3:40" s="380" customFormat="1" ht="14.15" customHeight="1" outlineLevel="2" x14ac:dyDescent="0.35">
      <c r="C82" s="795"/>
      <c r="D82" s="1395" t="s">
        <v>440</v>
      </c>
      <c r="E82" s="1390" t="s">
        <v>124</v>
      </c>
      <c r="F82" s="1399">
        <f>'4.2 OPEX Projections '!F590-SUM('4.2 OPEX Projections '!F559,'4.2 OPEX Projections '!F571,'4.2 OPEX Projections '!F582)</f>
        <v>1173435.5431045569</v>
      </c>
      <c r="G82" s="1399">
        <f>'4.2 OPEX Projections '!G590-SUM('4.2 OPEX Projections '!G559,'4.2 OPEX Projections '!G571,'4.2 OPEX Projections '!G582)</f>
        <v>1245666.5377810288</v>
      </c>
      <c r="H82" s="1399">
        <f>'4.2 OPEX Projections '!H590-SUM('4.2 OPEX Projections '!H559,'4.2 OPEX Projections '!H571,'4.2 OPEX Projections '!H582)</f>
        <v>1709185.2488744364</v>
      </c>
      <c r="I82" s="1399">
        <f>'4.2 OPEX Projections '!I590-SUM('4.2 OPEX Projections '!I559,'4.2 OPEX Projections '!I571,'4.2 OPEX Projections '!I582)</f>
        <v>2062542.0362009895</v>
      </c>
      <c r="J82" s="1399">
        <f>'4.2 OPEX Projections '!J590-SUM('4.2 OPEX Projections '!J559,'4.2 OPEX Projections '!J571,'4.2 OPEX Projections '!J582)</f>
        <v>2199514.0074926349</v>
      </c>
      <c r="K82" s="1399">
        <f>'4.2 OPEX Projections '!K590-SUM('4.2 OPEX Projections '!K559,'4.2 OPEX Projections '!K571,'4.2 OPEX Projections '!K582)</f>
        <v>2216095.4995618975</v>
      </c>
      <c r="L82" s="1399">
        <f>'4.2 OPEX Projections '!L590-SUM('4.2 OPEX Projections '!L559,'4.2 OPEX Projections '!L571,'4.2 OPEX Projections '!L582)</f>
        <v>2380779.2324379659</v>
      </c>
      <c r="M82" s="1399">
        <f>'4.2 OPEX Projections '!M590-SUM('4.2 OPEX Projections '!M559,'4.2 OPEX Projections '!M571,'4.2 OPEX Projections '!M582)</f>
        <v>2443475.9750207998</v>
      </c>
      <c r="N82" s="1399">
        <f>'4.2 OPEX Projections '!N590-SUM('4.2 OPEX Projections '!N559,'4.2 OPEX Projections '!N571,'4.2 OPEX Projections '!N582)</f>
        <v>2482709.373614382</v>
      </c>
      <c r="O82" s="1399">
        <f>'4.2 OPEX Projections '!O590-SUM('4.2 OPEX Projections '!O559,'4.2 OPEX Projections '!O571,'4.2 OPEX Projections '!O582)</f>
        <v>2479323.7643872248</v>
      </c>
      <c r="P82" s="1399">
        <f>'4.2 OPEX Projections '!P590-SUM('4.2 OPEX Projections '!P559,'4.2 OPEX Projections '!P571,'4.2 OPEX Projections '!P582)</f>
        <v>2513549.7267364734</v>
      </c>
      <c r="Q82" s="1399">
        <f>'4.2 OPEX Projections '!Q590-SUM('4.2 OPEX Projections '!Q559,'4.2 OPEX Projections '!Q571,'4.2 OPEX Projections '!Q582)</f>
        <v>2555747.3328165794</v>
      </c>
      <c r="R82" s="1399">
        <f>'4.2 OPEX Projections '!R590-SUM('4.2 OPEX Projections '!R559,'4.2 OPEX Projections '!R571,'4.2 OPEX Projections '!R582)</f>
        <v>2597607.0393509278</v>
      </c>
      <c r="S82" s="1399">
        <f>'4.2 OPEX Projections '!S590-SUM('4.2 OPEX Projections '!S559,'4.2 OPEX Projections '!S571,'4.2 OPEX Projections '!S582)</f>
        <v>2639140.1498040687</v>
      </c>
      <c r="T82" s="1399">
        <f>'4.2 OPEX Projections '!T590-SUM('4.2 OPEX Projections '!T559,'4.2 OPEX Projections '!T571,'4.2 OPEX Projections '!T582)</f>
        <v>2627728.9119824693</v>
      </c>
      <c r="U82" s="1399">
        <f>'4.2 OPEX Projections '!U590-SUM('4.2 OPEX Projections '!U559,'4.2 OPEX Projections '!U571,'4.2 OPEX Projections '!U582)</f>
        <v>2624154.4029703406</v>
      </c>
      <c r="V82" s="1399">
        <f>'4.2 OPEX Projections '!V590-SUM('4.2 OPEX Projections '!V559,'4.2 OPEX Projections '!V571,'4.2 OPEX Projections '!V582)</f>
        <v>2620922.6738094967</v>
      </c>
      <c r="W82" s="1399">
        <f>'4.2 OPEX Projections '!W590-SUM('4.2 OPEX Projections '!W559,'4.2 OPEX Projections '!W571,'4.2 OPEX Projections '!W582)</f>
        <v>2618039.090798676</v>
      </c>
      <c r="X82" s="1399">
        <f>'4.2 OPEX Projections '!X590-SUM('4.2 OPEX Projections '!X559,'4.2 OPEX Projections '!X571,'4.2 OPEX Projections '!X582)</f>
        <v>2615507.8674603566</v>
      </c>
      <c r="Y82" s="1399">
        <f>'4.2 OPEX Projections '!Y590-SUM('4.2 OPEX Projections '!Y559,'4.2 OPEX Projections '!Y571,'4.2 OPEX Projections '!Y582)</f>
        <v>2613327.3490664288</v>
      </c>
      <c r="Z82" s="1399">
        <f>'4.2 OPEX Projections '!Z590-SUM('4.2 OPEX Projections '!Z559,'4.2 OPEX Projections '!Z571,'4.2 OPEX Projections '!Z582)</f>
        <v>2611499.5608023345</v>
      </c>
      <c r="AA82" s="1399">
        <f>'4.2 OPEX Projections '!AA590-SUM('4.2 OPEX Projections '!AA559,'4.2 OPEX Projections '!AA571,'4.2 OPEX Projections '!AA582)</f>
        <v>2609981.5783742378</v>
      </c>
      <c r="AB82" s="1399">
        <f>'4.2 OPEX Projections '!AB590-SUM('4.2 OPEX Projections '!AB559,'4.2 OPEX Projections '!AB571,'4.2 OPEX Projections '!AB582)</f>
        <v>2608825.3583519752</v>
      </c>
      <c r="AC82" s="1399">
        <f>'4.2 OPEX Projections '!AC590-SUM('4.2 OPEX Projections '!AC559,'4.2 OPEX Projections '!AC571,'4.2 OPEX Projections '!AC582)</f>
        <v>2608035.5528048268</v>
      </c>
      <c r="AD82" s="1399">
        <f>'4.2 OPEX Projections '!AD590-SUM('4.2 OPEX Projections '!AD559,'4.2 OPEX Projections '!AD571,'4.2 OPEX Projections '!AD582)</f>
        <v>2607616.9068434616</v>
      </c>
      <c r="AE82" s="1399">
        <f>'4.2 OPEX Projections '!AE590-SUM('4.2 OPEX Projections '!AE559,'4.2 OPEX Projections '!AE571,'4.2 OPEX Projections '!AE582)</f>
        <v>2607571.9019174171</v>
      </c>
      <c r="AF82" s="1399">
        <f>'4.2 OPEX Projections '!AF590-SUM('4.2 OPEX Projections '!AF559,'4.2 OPEX Projections '!AF571,'4.2 OPEX Projections '!AF582)</f>
        <v>2607901.8808821375</v>
      </c>
      <c r="AG82" s="1399">
        <f>'4.2 OPEX Projections '!AG590-SUM('4.2 OPEX Projections '!AG559,'4.2 OPEX Projections '!AG571,'4.2 OPEX Projections '!AG582)</f>
        <v>2608613.1146813734</v>
      </c>
      <c r="AH82" s="1399">
        <f>'4.2 OPEX Projections '!AH590-SUM('4.2 OPEX Projections '!AH559,'4.2 OPEX Projections '!AH571,'4.2 OPEX Projections '!AH582)</f>
        <v>2609713.0981388586</v>
      </c>
      <c r="AI82" s="1399">
        <f>'4.2 OPEX Projections '!AI590-SUM('4.2 OPEX Projections '!AI559,'4.2 OPEX Projections '!AI571,'4.2 OPEX Projections '!AI582)</f>
        <v>2611198.7591558089</v>
      </c>
      <c r="AJ82" s="1399">
        <f>'4.2 OPEX Projections '!AJ590-SUM('4.2 OPEX Projections '!AJ559,'4.2 OPEX Projections '!AJ571,'4.2 OPEX Projections '!AJ582)</f>
        <v>2613077.8000608785</v>
      </c>
      <c r="AK82" s="1399">
        <f>'4.2 OPEX Projections '!AK590-SUM('4.2 OPEX Projections '!AK559,'4.2 OPEX Projections '!AK571,'4.2 OPEX Projections '!AK582)</f>
        <v>2603539.4253058713</v>
      </c>
      <c r="AL82" s="379"/>
      <c r="AM82" s="796"/>
    </row>
    <row r="83" spans="3:40" s="380" customFormat="1" ht="14.15" customHeight="1" outlineLevel="2" x14ac:dyDescent="0.35">
      <c r="C83" s="795"/>
      <c r="D83" s="1395" t="s">
        <v>1028</v>
      </c>
      <c r="E83" s="1390" t="s">
        <v>124</v>
      </c>
      <c r="F83" s="1399">
        <f>'4.2 OPEX Projections '!F604-'4.2 OPEX Projections '!F597</f>
        <v>1190000</v>
      </c>
      <c r="G83" s="1399">
        <f>'4.2 OPEX Projections '!G604-'4.2 OPEX Projections '!G597</f>
        <v>1192102.1897810218</v>
      </c>
      <c r="H83" s="1399">
        <f>'4.2 OPEX Projections '!H604-'4.2 OPEX Projections '!H597</f>
        <v>1146433.3256681976</v>
      </c>
      <c r="I83" s="1399">
        <f>'4.2 OPEX Projections '!I604-'4.2 OPEX Projections '!I597</f>
        <v>1105480.5740641558</v>
      </c>
      <c r="J83" s="1399">
        <f>'4.2 OPEX Projections '!J604-'4.2 OPEX Projections '!J597</f>
        <v>1094143.2656571725</v>
      </c>
      <c r="K83" s="1399">
        <f>'4.2 OPEX Projections '!K604-'4.2 OPEX Projections '!K597</f>
        <v>1095405.0439314579</v>
      </c>
      <c r="L83" s="1399">
        <f>'4.2 OPEX Projections '!L604-'4.2 OPEX Projections '!L597</f>
        <v>1085403.6367571556</v>
      </c>
      <c r="M83" s="1399">
        <f>'4.2 OPEX Projections '!M604-'4.2 OPEX Projections '!M597</f>
        <v>1079083.7276148594</v>
      </c>
      <c r="N83" s="1399">
        <f>'4.2 OPEX Projections '!N604-'4.2 OPEX Projections '!N597</f>
        <v>1074423.7734120456</v>
      </c>
      <c r="O83" s="1399">
        <f>'4.2 OPEX Projections '!O604-'4.2 OPEX Projections '!O597</f>
        <v>1071706.1757880929</v>
      </c>
      <c r="P83" s="1399">
        <f>'4.2 OPEX Projections '!P604-'4.2 OPEX Projections '!P597</f>
        <v>1067553.2722724446</v>
      </c>
      <c r="Q83" s="1399">
        <f>'4.2 OPEX Projections '!Q604-'4.2 OPEX Projections '!Q597</f>
        <v>1065318.1542369633</v>
      </c>
      <c r="R83" s="1399">
        <f>'4.2 OPEX Projections '!R604-'4.2 OPEX Projections '!R597</f>
        <v>1063190.2458351711</v>
      </c>
      <c r="S83" s="1399">
        <f>'4.2 OPEX Projections '!S604-'4.2 OPEX Projections '!S597</f>
        <v>1061169.6067369622</v>
      </c>
      <c r="T83" s="1399">
        <f>'4.2 OPEX Projections '!T604-'4.2 OPEX Projections '!T597</f>
        <v>1061653.1075388188</v>
      </c>
      <c r="U83" s="1399">
        <f>'4.2 OPEX Projections '!U604-'4.2 OPEX Projections '!U597</f>
        <v>1061720.8319995508</v>
      </c>
      <c r="V83" s="1399">
        <f>'4.2 OPEX Projections '!V604-'4.2 OPEX Projections '!V597</f>
        <v>1061870.8273374045</v>
      </c>
      <c r="W83" s="1399">
        <f>'4.2 OPEX Projections '!W604-'4.2 OPEX Projections '!W597</f>
        <v>1062104.0339433313</v>
      </c>
      <c r="X83" s="1399">
        <f>'4.2 OPEX Projections '!X604-'4.2 OPEX Projections '!X597</f>
        <v>1062421.5835255992</v>
      </c>
      <c r="Y83" s="1399">
        <f>'4.2 OPEX Projections '!Y604-'4.2 OPEX Projections '!Y597</f>
        <v>1062823.6974236651</v>
      </c>
      <c r="Z83" s="1399">
        <f>'4.2 OPEX Projections '!Z604-'4.2 OPEX Projections '!Z597</f>
        <v>1063311.002001845</v>
      </c>
      <c r="AA83" s="1399">
        <f>'4.2 OPEX Projections '!AA604-'4.2 OPEX Projections '!AA597</f>
        <v>1063875.4555764538</v>
      </c>
      <c r="AB83" s="1399">
        <f>'4.2 OPEX Projections '!AB604-'4.2 OPEX Projections '!AB597</f>
        <v>1064527.5258064668</v>
      </c>
      <c r="AC83" s="1399">
        <f>'4.2 OPEX Projections '!AC604-'4.2 OPEX Projections '!AC597</f>
        <v>1065268.4621892567</v>
      </c>
      <c r="AD83" s="1399">
        <f>'4.2 OPEX Projections '!AD604-'4.2 OPEX Projections '!AD597</f>
        <v>1066099.5392121433</v>
      </c>
      <c r="AE83" s="1399">
        <f>'4.2 OPEX Projections '!AE604-'4.2 OPEX Projections '!AE597</f>
        <v>1067021.5057872273</v>
      </c>
      <c r="AF83" s="1399">
        <f>'4.2 OPEX Projections '!AF604-'4.2 OPEX Projections '!AF597</f>
        <v>1068035.305953108</v>
      </c>
      <c r="AG83" s="1399">
        <f>'4.2 OPEX Projections '!AG604-'4.2 OPEX Projections '!AG597</f>
        <v>1069142.1230789674</v>
      </c>
      <c r="AH83" s="1399">
        <f>'4.2 OPEX Projections '!AH604-'4.2 OPEX Projections '!AH597</f>
        <v>1070343.8877758337</v>
      </c>
      <c r="AI83" s="1399">
        <f>'4.2 OPEX Projections '!AI604-'4.2 OPEX Projections '!AI597</f>
        <v>1071640.5231127513</v>
      </c>
      <c r="AJ83" s="1399">
        <f>'4.2 OPEX Projections '!AJ604-'4.2 OPEX Projections '!AJ597</f>
        <v>1073034.0154344093</v>
      </c>
      <c r="AK83" s="1399">
        <f>'4.2 OPEX Projections '!AK604-'4.2 OPEX Projections '!AK597</f>
        <v>1072225.5462042799</v>
      </c>
      <c r="AL83" s="379"/>
      <c r="AM83" s="796"/>
    </row>
    <row r="84" spans="3:40" s="380" customFormat="1" ht="14.15" customHeight="1" outlineLevel="2" x14ac:dyDescent="0.35">
      <c r="C84" s="797"/>
      <c r="D84" s="1401" t="s">
        <v>1922</v>
      </c>
      <c r="E84" s="1402" t="s">
        <v>124</v>
      </c>
      <c r="F84" s="1398">
        <f t="shared" ref="F84:AJ84" si="52">F76-F79</f>
        <v>1049999.9999999981</v>
      </c>
      <c r="G84" s="1398">
        <f t="shared" si="52"/>
        <v>1050000.0000000019</v>
      </c>
      <c r="H84" s="1398">
        <f t="shared" ref="H84" si="53">H76-H79</f>
        <v>1050000</v>
      </c>
      <c r="I84" s="1398">
        <f t="shared" si="52"/>
        <v>1050000.0000000037</v>
      </c>
      <c r="J84" s="1398">
        <f t="shared" si="52"/>
        <v>1050000</v>
      </c>
      <c r="K84" s="1398">
        <f t="shared" ref="K84" si="54">K76-K79</f>
        <v>1050000</v>
      </c>
      <c r="L84" s="1398">
        <f t="shared" si="52"/>
        <v>1049999.9999999944</v>
      </c>
      <c r="M84" s="1398">
        <f t="shared" si="52"/>
        <v>1050000.0000000056</v>
      </c>
      <c r="N84" s="1398">
        <f t="shared" si="52"/>
        <v>1050000.0000000019</v>
      </c>
      <c r="O84" s="1398">
        <f t="shared" si="52"/>
        <v>1049999.9999999981</v>
      </c>
      <c r="P84" s="1398">
        <f t="shared" si="52"/>
        <v>1050000</v>
      </c>
      <c r="Q84" s="1398">
        <f t="shared" si="52"/>
        <v>1050000</v>
      </c>
      <c r="R84" s="1398">
        <f t="shared" si="52"/>
        <v>1050000.0000000019</v>
      </c>
      <c r="S84" s="1398">
        <f t="shared" si="52"/>
        <v>1049999.9999999981</v>
      </c>
      <c r="T84" s="1398">
        <f t="shared" si="52"/>
        <v>1049999.9999999963</v>
      </c>
      <c r="U84" s="1398">
        <f t="shared" si="52"/>
        <v>1049999.9999999963</v>
      </c>
      <c r="V84" s="1398">
        <f t="shared" si="52"/>
        <v>1049999.9999999963</v>
      </c>
      <c r="W84" s="1398">
        <f t="shared" si="52"/>
        <v>1050000</v>
      </c>
      <c r="X84" s="1398">
        <f t="shared" si="52"/>
        <v>1050000.0000000056</v>
      </c>
      <c r="Y84" s="1398">
        <f t="shared" si="52"/>
        <v>1049999.9999999981</v>
      </c>
      <c r="Z84" s="1398">
        <f t="shared" si="52"/>
        <v>1050000</v>
      </c>
      <c r="AA84" s="1398">
        <f t="shared" si="52"/>
        <v>1049999.9999999981</v>
      </c>
      <c r="AB84" s="1398">
        <f t="shared" si="52"/>
        <v>1049999.9999999963</v>
      </c>
      <c r="AC84" s="1398">
        <f t="shared" si="52"/>
        <v>1050000</v>
      </c>
      <c r="AD84" s="1398">
        <f t="shared" si="52"/>
        <v>1050000</v>
      </c>
      <c r="AE84" s="1398">
        <f t="shared" si="52"/>
        <v>1050000</v>
      </c>
      <c r="AF84" s="1398">
        <f t="shared" si="52"/>
        <v>1050000.0000000037</v>
      </c>
      <c r="AG84" s="1398">
        <f t="shared" si="52"/>
        <v>1049999.9999999963</v>
      </c>
      <c r="AH84" s="1398">
        <f t="shared" si="52"/>
        <v>1050000.0000000075</v>
      </c>
      <c r="AI84" s="1398">
        <f t="shared" si="52"/>
        <v>1050000.0000000019</v>
      </c>
      <c r="AJ84" s="1398">
        <f t="shared" si="52"/>
        <v>1050000</v>
      </c>
      <c r="AK84" s="1398">
        <f t="shared" ref="AK84" si="55">AK76-AK79</f>
        <v>1050000.0000000075</v>
      </c>
      <c r="AL84" s="793"/>
      <c r="AM84" s="796"/>
    </row>
    <row r="85" spans="3:40" s="380" customFormat="1" ht="14.15" customHeight="1" outlineLevel="1" x14ac:dyDescent="0.35">
      <c r="C85" s="797"/>
      <c r="D85" s="792"/>
      <c r="F85" s="1394"/>
      <c r="G85" s="1394"/>
      <c r="H85" s="1394"/>
      <c r="I85" s="1394"/>
      <c r="J85" s="1394"/>
      <c r="K85" s="1394"/>
      <c r="L85" s="1394"/>
      <c r="M85" s="1394"/>
      <c r="N85" s="1394"/>
      <c r="O85" s="1394"/>
      <c r="P85" s="1394"/>
      <c r="Q85" s="1394"/>
      <c r="R85" s="1394"/>
      <c r="S85" s="1394"/>
      <c r="T85" s="1394"/>
      <c r="U85" s="1394"/>
      <c r="V85" s="1394"/>
      <c r="W85" s="1394"/>
      <c r="X85" s="1394"/>
      <c r="Y85" s="1394"/>
      <c r="Z85" s="1394"/>
      <c r="AA85" s="1394"/>
      <c r="AB85" s="1394"/>
      <c r="AC85" s="1394"/>
      <c r="AD85" s="1394"/>
      <c r="AE85" s="1394"/>
      <c r="AF85" s="1394"/>
      <c r="AG85" s="1394"/>
      <c r="AH85" s="1394"/>
      <c r="AI85" s="1394"/>
      <c r="AJ85" s="1394"/>
      <c r="AK85" s="1394"/>
      <c r="AL85" s="793"/>
      <c r="AM85" s="799"/>
    </row>
    <row r="86" spans="3:40" ht="14.15" customHeight="1" outlineLevel="1" x14ac:dyDescent="0.35">
      <c r="C86" s="340"/>
      <c r="D86" s="863" t="s">
        <v>1901</v>
      </c>
      <c r="E86" s="515"/>
      <c r="F86" s="515"/>
      <c r="G86" s="515"/>
      <c r="H86" s="515"/>
      <c r="I86" s="515"/>
      <c r="J86" s="515"/>
      <c r="K86" s="515"/>
      <c r="L86" s="515"/>
      <c r="M86" s="515"/>
      <c r="N86" s="515"/>
      <c r="O86" s="515"/>
      <c r="P86" s="515"/>
      <c r="Q86" s="515"/>
      <c r="R86" s="515"/>
      <c r="S86" s="515"/>
      <c r="T86" s="515"/>
      <c r="U86" s="515"/>
      <c r="V86" s="515"/>
      <c r="W86" s="515"/>
      <c r="X86" s="515"/>
      <c r="Y86" s="515"/>
      <c r="Z86" s="515"/>
      <c r="AA86" s="515"/>
      <c r="AB86" s="515"/>
      <c r="AC86" s="515"/>
      <c r="AD86" s="515"/>
      <c r="AE86" s="515"/>
      <c r="AF86" s="515"/>
      <c r="AG86" s="515"/>
      <c r="AH86" s="515"/>
      <c r="AI86" s="515"/>
      <c r="AJ86" s="515"/>
      <c r="AK86" s="516"/>
      <c r="AL86" s="341"/>
    </row>
    <row r="87" spans="3:40" s="380" customFormat="1" ht="14.15" customHeight="1" outlineLevel="2" x14ac:dyDescent="0.35">
      <c r="C87" s="791"/>
      <c r="D87" s="792"/>
      <c r="F87" s="1394"/>
      <c r="G87" s="1394"/>
      <c r="H87" s="1394"/>
      <c r="I87" s="1394"/>
      <c r="J87" s="1394"/>
      <c r="K87" s="1394"/>
      <c r="L87" s="1394"/>
      <c r="M87" s="1394"/>
      <c r="N87" s="1394"/>
      <c r="O87" s="786"/>
      <c r="P87" s="1394"/>
      <c r="Q87" s="1394"/>
      <c r="R87" s="1394"/>
      <c r="S87" s="1394"/>
      <c r="T87" s="786"/>
      <c r="U87" s="1394"/>
      <c r="V87" s="1394"/>
      <c r="W87" s="1394"/>
      <c r="X87" s="1394"/>
      <c r="Y87" s="786"/>
      <c r="Z87" s="1394"/>
      <c r="AA87" s="1394"/>
      <c r="AB87" s="1394"/>
      <c r="AC87" s="1394"/>
      <c r="AD87" s="786"/>
      <c r="AE87" s="1394"/>
      <c r="AF87" s="1394"/>
      <c r="AG87" s="1394"/>
      <c r="AH87" s="1394"/>
      <c r="AI87" s="786"/>
      <c r="AJ87" s="786"/>
      <c r="AK87" s="786"/>
      <c r="AL87" s="793"/>
      <c r="AM87" s="786"/>
      <c r="AN87" s="792"/>
    </row>
    <row r="88" spans="3:40" s="380" customFormat="1" ht="14.15" customHeight="1" outlineLevel="2" x14ac:dyDescent="0.35">
      <c r="C88" s="791"/>
      <c r="D88" s="1396" t="s">
        <v>1897</v>
      </c>
      <c r="E88" s="1386" t="s">
        <v>1899</v>
      </c>
      <c r="F88" s="1398">
        <f t="shared" ref="F88:AJ88" si="56">SUM(F89:F90)</f>
        <v>52978.195943979677</v>
      </c>
      <c r="G88" s="1398">
        <f t="shared" si="56"/>
        <v>53663.269019195679</v>
      </c>
      <c r="H88" s="1398">
        <f t="shared" ref="H88" si="57">SUM(H89:H90)</f>
        <v>58258.425380926492</v>
      </c>
      <c r="I88" s="1398">
        <f t="shared" si="56"/>
        <v>61804.817068542645</v>
      </c>
      <c r="J88" s="1398">
        <f t="shared" si="56"/>
        <v>64593.406688884876</v>
      </c>
      <c r="K88" s="1398">
        <f t="shared" ref="K88" si="58">SUM(K89:K90)</f>
        <v>67005.670187065713</v>
      </c>
      <c r="L88" s="1398">
        <f t="shared" si="56"/>
        <v>68225.965737252438</v>
      </c>
      <c r="M88" s="1398">
        <f t="shared" si="56"/>
        <v>70927.447522992341</v>
      </c>
      <c r="N88" s="1398">
        <f t="shared" si="56"/>
        <v>73606.126443151428</v>
      </c>
      <c r="O88" s="1398">
        <f t="shared" si="56"/>
        <v>76134.578384867054</v>
      </c>
      <c r="P88" s="1398">
        <f t="shared" si="56"/>
        <v>78996.096095945599</v>
      </c>
      <c r="Q88" s="1398">
        <f t="shared" si="56"/>
        <v>82080.631400524901</v>
      </c>
      <c r="R88" s="1398">
        <f t="shared" si="56"/>
        <v>85288.803814681902</v>
      </c>
      <c r="S88" s="1398">
        <f t="shared" si="56"/>
        <v>88625.83063761532</v>
      </c>
      <c r="T88" s="1398">
        <f t="shared" si="56"/>
        <v>91725.218618239291</v>
      </c>
      <c r="U88" s="1398">
        <f t="shared" si="56"/>
        <v>95002.767136611146</v>
      </c>
      <c r="V88" s="1398">
        <f t="shared" si="56"/>
        <v>98411.353765215637</v>
      </c>
      <c r="W88" s="1398">
        <f t="shared" si="56"/>
        <v>101956.71262942613</v>
      </c>
      <c r="X88" s="1398">
        <f t="shared" si="56"/>
        <v>105644.83811516156</v>
      </c>
      <c r="Y88" s="1398">
        <f t="shared" si="56"/>
        <v>109481.91485203285</v>
      </c>
      <c r="Z88" s="1398">
        <f t="shared" si="56"/>
        <v>113474.45766701165</v>
      </c>
      <c r="AA88" s="1398">
        <f t="shared" si="56"/>
        <v>117628.51595743862</v>
      </c>
      <c r="AB88" s="1398">
        <f t="shared" si="56"/>
        <v>121952.02944374824</v>
      </c>
      <c r="AC88" s="1398">
        <f t="shared" si="56"/>
        <v>126452.51035685101</v>
      </c>
      <c r="AD88" s="1398">
        <f t="shared" si="56"/>
        <v>131137.82257754583</v>
      </c>
      <c r="AE88" s="1398">
        <f t="shared" si="56"/>
        <v>136016.14973071014</v>
      </c>
      <c r="AF88" s="1398">
        <f t="shared" si="56"/>
        <v>141096.04815353823</v>
      </c>
      <c r="AG88" s="1398">
        <f t="shared" si="56"/>
        <v>146386.540292005</v>
      </c>
      <c r="AH88" s="1398">
        <f t="shared" si="56"/>
        <v>151897.11886786984</v>
      </c>
      <c r="AI88" s="1398">
        <f t="shared" si="56"/>
        <v>157637.49907012563</v>
      </c>
      <c r="AJ88" s="1398">
        <f t="shared" si="56"/>
        <v>163618.07765458414</v>
      </c>
      <c r="AK88" s="1398">
        <f t="shared" ref="AK88" si="59">SUM(AK89:AK90)</f>
        <v>169578.68442666819</v>
      </c>
      <c r="AL88" s="793"/>
      <c r="AM88" s="786"/>
      <c r="AN88" s="792"/>
    </row>
    <row r="89" spans="3:40" s="380" customFormat="1" ht="14.15" customHeight="1" outlineLevel="2" x14ac:dyDescent="0.35">
      <c r="C89" s="791"/>
      <c r="D89" s="1395" t="s">
        <v>1892</v>
      </c>
      <c r="E89" s="1390" t="s">
        <v>1899</v>
      </c>
      <c r="F89" s="1387">
        <f>F77*'1. INPUT General assumptions'!$F$31*'1. INPUT General assumptions'!F33/1000</f>
        <v>48689.304502730884</v>
      </c>
      <c r="G89" s="1387">
        <f>G77*'1. INPUT General assumptions'!$F$31*'1. INPUT General assumptions'!F33/1000</f>
        <v>49254.605723826069</v>
      </c>
      <c r="H89" s="1387">
        <f>H77*'1. INPUT General assumptions'!$F$31*'1. INPUT General assumptions'!G33/1000</f>
        <v>50773.42213472358</v>
      </c>
      <c r="I89" s="1387">
        <f>I77*'1. INPUT General assumptions'!$F$31*'1. INPUT General assumptions'!H33/1000</f>
        <v>52574.682499026218</v>
      </c>
      <c r="J89" s="1387">
        <f>J77*'1. INPUT General assumptions'!$F$31*'1. INPUT General assumptions'!I33/1000</f>
        <v>54508.929821116086</v>
      </c>
      <c r="K89" s="1387">
        <f>K77*'1. INPUT General assumptions'!$F$31*'1. INPUT General assumptions'!J33/1000</f>
        <v>56567.436256351044</v>
      </c>
      <c r="L89" s="1387">
        <f>L77*'1. INPUT General assumptions'!$F$31*'1. INPUT General assumptions'!J33/1000</f>
        <v>57088.9309429762</v>
      </c>
      <c r="M89" s="1387">
        <f>M77*'1. INPUT General assumptions'!$F$31*'1. INPUT General assumptions'!K33/1000</f>
        <v>59095.893911568528</v>
      </c>
      <c r="N89" s="1387">
        <f>N77*'1. INPUT General assumptions'!$F$31*'1. INPUT General assumptions'!L33/1000</f>
        <v>61226.928677527692</v>
      </c>
      <c r="O89" s="1387">
        <f>O77*'1. INPUT General assumptions'!$F$31*'1. INPUT General assumptions'!M33/1000</f>
        <v>63380.747907437421</v>
      </c>
      <c r="P89" s="1387">
        <f>P77*'1. INPUT General assumptions'!$F$31*'1. INPUT General assumptions'!N33/1000</f>
        <v>65678.72788966971</v>
      </c>
      <c r="Q89" s="1387">
        <f>Q77*'1. INPUT General assumptions'!$F$31*'1. INPUT General assumptions'!O33/1000</f>
        <v>68143.094138137662</v>
      </c>
      <c r="R89" s="1387">
        <f>R77*'1. INPUT General assumptions'!$F$31*'1. INPUT General assumptions'!P33/1000</f>
        <v>70707.369431282743</v>
      </c>
      <c r="S89" s="1387">
        <f>S77*'1. INPUT General assumptions'!$F$31*'1. INPUT General assumptions'!Q33/1000</f>
        <v>73375.885339125554</v>
      </c>
      <c r="T89" s="1387">
        <f>T77*'1. INPUT General assumptions'!$F$31*'1. INPUT General assumptions'!R33/1000</f>
        <v>76021.927026560108</v>
      </c>
      <c r="U89" s="1387">
        <f>U77*'1. INPUT General assumptions'!$F$31*'1. INPUT General assumptions'!S33/1000</f>
        <v>78830.371289459814</v>
      </c>
      <c r="V89" s="1387">
        <f>V77*'1. INPUT General assumptions'!$F$31*'1. INPUT General assumptions'!T33/1000</f>
        <v>81753.791211711403</v>
      </c>
      <c r="W89" s="1387">
        <f>W77*'1. INPUT General assumptions'!$F$31*'1. INPUT General assumptions'!U33/1000</f>
        <v>84797.284014122924</v>
      </c>
      <c r="X89" s="1387">
        <f>X77*'1. INPUT General assumptions'!$F$31*'1. INPUT General assumptions'!V33/1000</f>
        <v>87966.185000856567</v>
      </c>
      <c r="Y89" s="1387">
        <f>Y77*'1. INPUT General assumptions'!$F$31*'1. INPUT General assumptions'!W33/1000</f>
        <v>91266.023473269612</v>
      </c>
      <c r="Z89" s="1387">
        <f>Z77*'1. INPUT General assumptions'!$F$31*'1. INPUT General assumptions'!X33/1000</f>
        <v>94702.612712400107</v>
      </c>
      <c r="AA89" s="1387">
        <f>AA77*'1. INPUT General assumptions'!$F$31*'1. INPUT General assumptions'!Y33/1000</f>
        <v>98281.534927285713</v>
      </c>
      <c r="AB89" s="1387">
        <f>AB77*'1. INPUT General assumptions'!$F$31*'1. INPUT General assumptions'!Z33/1000</f>
        <v>102009.69040676279</v>
      </c>
      <c r="AC89" s="1387">
        <f>AC77*'1. INPUT General assumptions'!$F$31*'1. INPUT General assumptions'!AA33/1000</f>
        <v>105893.77976956252</v>
      </c>
      <c r="AD89" s="1387">
        <f>AD77*'1. INPUT General assumptions'!$F$31*'1. INPUT General assumptions'!AB33/1000</f>
        <v>109940.81940355823</v>
      </c>
      <c r="AE89" s="1387">
        <f>AE77*'1. INPUT General assumptions'!$F$31*'1. INPUT General assumptions'!AC33/1000</f>
        <v>114158.12362812679</v>
      </c>
      <c r="AF89" s="1387">
        <f>AF77*'1. INPUT General assumptions'!$F$31*'1. INPUT General assumptions'!AD33/1000</f>
        <v>118553.3496736494</v>
      </c>
      <c r="AG89" s="1387">
        <f>AG77*'1. INPUT General assumptions'!$F$31*'1. INPUT General assumptions'!AE33/1000</f>
        <v>123134.55024347016</v>
      </c>
      <c r="AH89" s="1387">
        <f>AH77*'1. INPUT General assumptions'!$F$31*'1. INPUT General assumptions'!AF33/1000</f>
        <v>127910.19536618168</v>
      </c>
      <c r="AI89" s="1387">
        <f>AI77*'1. INPUT General assumptions'!$F$31*'1. INPUT General assumptions'!AG33/1000</f>
        <v>132889.00977518738</v>
      </c>
      <c r="AJ89" s="1387">
        <f>AJ77*'1. INPUT General assumptions'!$F$31*'1. INPUT General assumptions'!AH33/1000</f>
        <v>138080.27836879273</v>
      </c>
      <c r="AK89" s="1387">
        <f>AK77*'1. INPUT General assumptions'!$F$31*'1. INPUT General assumptions'!AI33/1000</f>
        <v>143315.93093026173</v>
      </c>
      <c r="AL89" s="793"/>
      <c r="AM89" s="786"/>
      <c r="AN89" s="792"/>
    </row>
    <row r="90" spans="3:40" s="380" customFormat="1" ht="14.15" customHeight="1" outlineLevel="2" x14ac:dyDescent="0.35">
      <c r="C90" s="791"/>
      <c r="D90" s="1395" t="s">
        <v>1896</v>
      </c>
      <c r="E90" s="1390" t="s">
        <v>1899</v>
      </c>
      <c r="F90" s="1387">
        <f>F78*'1. INPUT General assumptions'!$F$31*'1. INPUT General assumptions'!F33/1000</f>
        <v>4288.8914412487902</v>
      </c>
      <c r="G90" s="1387">
        <f>G78*'1. INPUT General assumptions'!$F$31*'1. INPUT General assumptions'!F33/1000</f>
        <v>4408.6632953696108</v>
      </c>
      <c r="H90" s="1387">
        <f>H78*'1. INPUT General assumptions'!$F$31*'1. INPUT General assumptions'!G33/1000</f>
        <v>7485.0032462029085</v>
      </c>
      <c r="I90" s="1387">
        <f>I78*'1. INPUT General assumptions'!$F$31*'1. INPUT General assumptions'!H33/1000</f>
        <v>9230.1345695164255</v>
      </c>
      <c r="J90" s="1387">
        <f>J78*'1. INPUT General assumptions'!$F$31*'1. INPUT General assumptions'!I33/1000</f>
        <v>10084.476867768793</v>
      </c>
      <c r="K90" s="1387">
        <f>K78*'1. INPUT General assumptions'!$F$31*'1. INPUT General assumptions'!J33/1000</f>
        <v>10438.23393071467</v>
      </c>
      <c r="L90" s="1387">
        <f>L78*'1. INPUT General assumptions'!$F$31*'1. INPUT General assumptions'!J33/1000</f>
        <v>11137.034794276233</v>
      </c>
      <c r="M90" s="1387">
        <f>M78*'1. INPUT General assumptions'!$F$31*'1. INPUT General assumptions'!K33/1000</f>
        <v>11831.553611423809</v>
      </c>
      <c r="N90" s="1387">
        <f>N78*'1. INPUT General assumptions'!$F$31*'1. INPUT General assumptions'!L33/1000</f>
        <v>12379.197765623738</v>
      </c>
      <c r="O90" s="1387">
        <f>O78*'1. INPUT General assumptions'!$F$31*'1. INPUT General assumptions'!M33/1000</f>
        <v>12753.830477429632</v>
      </c>
      <c r="P90" s="1387">
        <f>P78*'1. INPUT General assumptions'!$F$31*'1. INPUT General assumptions'!N33/1000</f>
        <v>13317.368206275885</v>
      </c>
      <c r="Q90" s="1387">
        <f>Q78*'1. INPUT General assumptions'!$F$31*'1. INPUT General assumptions'!O33/1000</f>
        <v>13937.537262387235</v>
      </c>
      <c r="R90" s="1387">
        <f>R78*'1. INPUT General assumptions'!$F$31*'1. INPUT General assumptions'!P33/1000</f>
        <v>14581.434383399162</v>
      </c>
      <c r="S90" s="1387">
        <f>S78*'1. INPUT General assumptions'!$F$31*'1. INPUT General assumptions'!Q33/1000</f>
        <v>15249.945298489763</v>
      </c>
      <c r="T90" s="1387">
        <f>T78*'1. INPUT General assumptions'!$F$31*'1. INPUT General assumptions'!R33/1000</f>
        <v>15703.291591679177</v>
      </c>
      <c r="U90" s="1387">
        <f>U78*'1. INPUT General assumptions'!$F$31*'1. INPUT General assumptions'!S33/1000</f>
        <v>16172.395847151334</v>
      </c>
      <c r="V90" s="1387">
        <f>V78*'1. INPUT General assumptions'!$F$31*'1. INPUT General assumptions'!T33/1000</f>
        <v>16657.562553504231</v>
      </c>
      <c r="W90" s="1387">
        <f>W78*'1. INPUT General assumptions'!$F$31*'1. INPUT General assumptions'!U33/1000</f>
        <v>17159.428615303204</v>
      </c>
      <c r="X90" s="1387">
        <f>X78*'1. INPUT General assumptions'!$F$31*'1. INPUT General assumptions'!V33/1000</f>
        <v>17678.653114304998</v>
      </c>
      <c r="Y90" s="1387">
        <f>Y78*'1. INPUT General assumptions'!$F$31*'1. INPUT General assumptions'!W33/1000</f>
        <v>18215.891378763237</v>
      </c>
      <c r="Z90" s="1387">
        <f>Z78*'1. INPUT General assumptions'!$F$31*'1. INPUT General assumptions'!X33/1000</f>
        <v>18771.844954611552</v>
      </c>
      <c r="AA90" s="1387">
        <f>AA78*'1. INPUT General assumptions'!$F$31*'1. INPUT General assumptions'!Y33/1000</f>
        <v>19346.981030152903</v>
      </c>
      <c r="AB90" s="1387">
        <f>AB78*'1. INPUT General assumptions'!$F$31*'1. INPUT General assumptions'!Z33/1000</f>
        <v>19942.33903698545</v>
      </c>
      <c r="AC90" s="1387">
        <f>AC78*'1. INPUT General assumptions'!$F$31*'1. INPUT General assumptions'!AA33/1000</f>
        <v>20558.730587288486</v>
      </c>
      <c r="AD90" s="1387">
        <f>AD78*'1. INPUT General assumptions'!$F$31*'1. INPUT General assumptions'!AB33/1000</f>
        <v>21197.003173987585</v>
      </c>
      <c r="AE90" s="1387">
        <f>AE78*'1. INPUT General assumptions'!$F$31*'1. INPUT General assumptions'!AC33/1000</f>
        <v>21858.026102583353</v>
      </c>
      <c r="AF90" s="1387">
        <f>AF78*'1. INPUT General assumptions'!$F$31*'1. INPUT General assumptions'!AD33/1000</f>
        <v>22542.69847988883</v>
      </c>
      <c r="AG90" s="1387">
        <f>AG78*'1. INPUT General assumptions'!$F$31*'1. INPUT General assumptions'!AE33/1000</f>
        <v>23251.990048534833</v>
      </c>
      <c r="AH90" s="1387">
        <f>AH78*'1. INPUT General assumptions'!$F$31*'1. INPUT General assumptions'!AF33/1000</f>
        <v>23986.92350168815</v>
      </c>
      <c r="AI90" s="1387">
        <f>AI78*'1. INPUT General assumptions'!$F$31*'1. INPUT General assumptions'!AG33/1000</f>
        <v>24748.489294938234</v>
      </c>
      <c r="AJ90" s="1387">
        <f>AJ78*'1. INPUT General assumptions'!$F$31*'1. INPUT General assumptions'!AH33/1000</f>
        <v>25537.799285791421</v>
      </c>
      <c r="AK90" s="1387">
        <f>AK78*'1. INPUT General assumptions'!$F$31*'1. INPUT General assumptions'!AI33/1000</f>
        <v>26262.753496406465</v>
      </c>
      <c r="AL90" s="793"/>
      <c r="AM90" s="786"/>
      <c r="AN90" s="792"/>
    </row>
    <row r="91" spans="3:40" s="380" customFormat="1" ht="14.15" customHeight="1" outlineLevel="2" x14ac:dyDescent="0.35">
      <c r="C91" s="795"/>
      <c r="D91" s="1396" t="s">
        <v>1898</v>
      </c>
      <c r="E91" s="1386" t="s">
        <v>1899</v>
      </c>
      <c r="F91" s="1400">
        <f t="shared" ref="F91:AJ91" si="60">SUM(F92:F95)</f>
        <v>47782.69094397968</v>
      </c>
      <c r="G91" s="1400">
        <f t="shared" si="60"/>
        <v>48467.764019195667</v>
      </c>
      <c r="H91" s="1400">
        <f t="shared" ref="H91" si="61">SUM(H92:H95)</f>
        <v>52813.536140926488</v>
      </c>
      <c r="I91" s="1400">
        <f t="shared" si="60"/>
        <v>56180.246483622628</v>
      </c>
      <c r="J91" s="1400">
        <f t="shared" si="60"/>
        <v>58800.098986417273</v>
      </c>
      <c r="K91" s="1400">
        <f t="shared" ref="K91" si="62">SUM(K92:K95)</f>
        <v>61038.563253524087</v>
      </c>
      <c r="L91" s="1400">
        <f t="shared" si="60"/>
        <v>62258.858803710835</v>
      </c>
      <c r="M91" s="1400">
        <f t="shared" si="60"/>
        <v>64781.327381444433</v>
      </c>
      <c r="N91" s="1400">
        <f t="shared" si="60"/>
        <v>67275.622697357117</v>
      </c>
      <c r="O91" s="1400">
        <f t="shared" si="60"/>
        <v>69614.159526698902</v>
      </c>
      <c r="P91" s="1400">
        <f t="shared" si="60"/>
        <v>72280.0646720324</v>
      </c>
      <c r="Q91" s="1400">
        <f t="shared" si="60"/>
        <v>75163.119033894327</v>
      </c>
      <c r="R91" s="1400">
        <f t="shared" si="60"/>
        <v>78163.76607705238</v>
      </c>
      <c r="S91" s="1400">
        <f t="shared" si="60"/>
        <v>81287.04176785695</v>
      </c>
      <c r="T91" s="1400">
        <f t="shared" si="60"/>
        <v>84166.26608238816</v>
      </c>
      <c r="U91" s="1400">
        <f t="shared" si="60"/>
        <v>87217.046024684489</v>
      </c>
      <c r="V91" s="1400">
        <f t="shared" si="60"/>
        <v>90392.061019931192</v>
      </c>
      <c r="W91" s="1400">
        <f t="shared" si="60"/>
        <v>93696.841101783124</v>
      </c>
      <c r="X91" s="1400">
        <f t="shared" si="60"/>
        <v>97137.170441689232</v>
      </c>
      <c r="Y91" s="1400">
        <f t="shared" si="60"/>
        <v>100719.01714835639</v>
      </c>
      <c r="Z91" s="1400">
        <f t="shared" si="60"/>
        <v>104448.67303222489</v>
      </c>
      <c r="AA91" s="1400">
        <f t="shared" si="60"/>
        <v>108331.95778360826</v>
      </c>
      <c r="AB91" s="1400">
        <f t="shared" si="60"/>
        <v>112376.57452470298</v>
      </c>
      <c r="AC91" s="1400">
        <f t="shared" si="60"/>
        <v>116589.79179023436</v>
      </c>
      <c r="AD91" s="1400">
        <f t="shared" si="60"/>
        <v>120979.22245393069</v>
      </c>
      <c r="AE91" s="1400">
        <f t="shared" si="60"/>
        <v>125552.79160338655</v>
      </c>
      <c r="AF91" s="1400">
        <f t="shared" si="60"/>
        <v>130318.78928239491</v>
      </c>
      <c r="AG91" s="1400">
        <f t="shared" si="60"/>
        <v>135285.96365472741</v>
      </c>
      <c r="AH91" s="1400">
        <f t="shared" si="60"/>
        <v>140463.5249314738</v>
      </c>
      <c r="AI91" s="1400">
        <f t="shared" si="60"/>
        <v>145860.89731563779</v>
      </c>
      <c r="AJ91" s="1400">
        <f t="shared" si="60"/>
        <v>151488.17784746175</v>
      </c>
      <c r="AK91" s="1400">
        <f t="shared" ref="AK91" si="63">SUM(AK92:AK95)</f>
        <v>157084.88762533202</v>
      </c>
      <c r="AL91" s="379"/>
      <c r="AM91" s="796"/>
    </row>
    <row r="92" spans="3:40" s="380" customFormat="1" ht="14.15" customHeight="1" outlineLevel="2" x14ac:dyDescent="0.35">
      <c r="C92" s="795"/>
      <c r="D92" s="1395" t="s">
        <v>1026</v>
      </c>
      <c r="E92" s="1390" t="s">
        <v>1899</v>
      </c>
      <c r="F92" s="1387">
        <f>F80*'1. INPUT General assumptions'!$F$31*'1. INPUT General assumptions'!F33/1000</f>
        <v>33784.180874185608</v>
      </c>
      <c r="G92" s="1387">
        <f>G80*'1. INPUT General assumptions'!$F$31*'1. INPUT General assumptions'!F33/1000</f>
        <v>34095.301980908764</v>
      </c>
      <c r="H92" s="1387">
        <f>H80*'1. INPUT General assumptions'!$F$31*'1. INPUT General assumptions'!G33/1000</f>
        <v>35609.565251008527</v>
      </c>
      <c r="I92" s="1387">
        <f>I80*'1. INPUT General assumptions'!$F$31*'1. INPUT General assumptions'!H33/1000</f>
        <v>36751.871309588918</v>
      </c>
      <c r="J92" s="1387">
        <f>J80*'1. INPUT General assumptions'!$F$31*'1. INPUT General assumptions'!I33/1000</f>
        <v>38097.402013801562</v>
      </c>
      <c r="K92" s="1387">
        <f>K80*'1. INPUT General assumptions'!$F$31*'1. INPUT General assumptions'!J33/1000</f>
        <v>39608.49529948605</v>
      </c>
      <c r="L92" s="1387">
        <f>L80*'1. INPUT General assumptions'!$F$31*'1. INPUT General assumptions'!J33/1000</f>
        <v>39945.738295290175</v>
      </c>
      <c r="M92" s="1387">
        <f>M80*'1. INPUT General assumptions'!$F$31*'1. INPUT General assumptions'!K33/1000</f>
        <v>41465.867191544625</v>
      </c>
      <c r="N92" s="1387">
        <f>N80*'1. INPUT General assumptions'!$F$31*'1. INPUT General assumptions'!L33/1000</f>
        <v>43052.794012128034</v>
      </c>
      <c r="O92" s="1387">
        <f>O80*'1. INPUT General assumptions'!$F$31*'1. INPUT General assumptions'!M33/1000</f>
        <v>44706.681585461658</v>
      </c>
      <c r="P92" s="1387">
        <f>P80*'1. INPUT General assumptions'!$F$31*'1. INPUT General assumptions'!N33/1000</f>
        <v>46433.326167361192</v>
      </c>
      <c r="Q92" s="1387">
        <f>Q80*'1. INPUT General assumptions'!$F$31*'1. INPUT General assumptions'!O33/1000</f>
        <v>48272.170478006658</v>
      </c>
      <c r="R92" s="1387">
        <f>R80*'1. INPUT General assumptions'!$F$31*'1. INPUT General assumptions'!P33/1000</f>
        <v>50190.55205440367</v>
      </c>
      <c r="S92" s="1387">
        <f>S80*'1. INPUT General assumptions'!$F$31*'1. INPUT General assumptions'!Q33/1000</f>
        <v>52192.120499660719</v>
      </c>
      <c r="T92" s="1387">
        <f>T80*'1. INPUT General assumptions'!$F$31*'1. INPUT General assumptions'!R33/1000</f>
        <v>54275.667350741147</v>
      </c>
      <c r="U92" s="1387">
        <f>U80*'1. INPUT General assumptions'!$F$31*'1. INPUT General assumptions'!S33/1000</f>
        <v>56453.381263773001</v>
      </c>
      <c r="V92" s="1387">
        <f>V80*'1. INPUT General assumptions'!$F$31*'1. INPUT General assumptions'!T33/1000</f>
        <v>58726.251652185427</v>
      </c>
      <c r="W92" s="1387">
        <f>W80*'1. INPUT General assumptions'!$F$31*'1. INPUT General assumptions'!U33/1000</f>
        <v>61098.687103646451</v>
      </c>
      <c r="X92" s="1387">
        <f>X80*'1. INPUT General assumptions'!$F$31*'1. INPUT General assumptions'!V33/1000</f>
        <v>63575.310232856893</v>
      </c>
      <c r="Y92" s="1387">
        <f>Y80*'1. INPUT General assumptions'!$F$31*'1. INPUT General assumptions'!W33/1000</f>
        <v>66160.939319868558</v>
      </c>
      <c r="Z92" s="1387">
        <f>Z80*'1. INPUT General assumptions'!$F$31*'1. INPUT General assumptions'!X33/1000</f>
        <v>68860.635427213667</v>
      </c>
      <c r="AA92" s="1387">
        <f>AA80*'1. INPUT General assumptions'!$F$31*'1. INPUT General assumptions'!Y33/1000</f>
        <v>71679.449969129055</v>
      </c>
      <c r="AB92" s="1387">
        <f>AB80*'1. INPUT General assumptions'!$F$31*'1. INPUT General assumptions'!Z33/1000</f>
        <v>74623.210943609491</v>
      </c>
      <c r="AC92" s="1387">
        <f>AC80*'1. INPUT General assumptions'!$F$31*'1. INPUT General assumptions'!AA33/1000</f>
        <v>77697.763011657546</v>
      </c>
      <c r="AD92" s="1387">
        <f>AD80*'1. INPUT General assumptions'!$F$31*'1. INPUT General assumptions'!AB33/1000</f>
        <v>80909.233369226102</v>
      </c>
      <c r="AE92" s="1387">
        <f>AE80*'1. INPUT General assumptions'!$F$31*'1. INPUT General assumptions'!AC33/1000</f>
        <v>84264.028299262092</v>
      </c>
      <c r="AF92" s="1387">
        <f>AF80*'1. INPUT General assumptions'!$F$31*'1. INPUT General assumptions'!AD33/1000</f>
        <v>87768.865898376316</v>
      </c>
      <c r="AG92" s="1387">
        <f>AG80*'1. INPUT General assumptions'!$F$31*'1. INPUT General assumptions'!AE33/1000</f>
        <v>91430.80136761989</v>
      </c>
      <c r="AH92" s="1387">
        <f>AH80*'1. INPUT General assumptions'!$F$31*'1. INPUT General assumptions'!AF33/1000</f>
        <v>95257.253873657086</v>
      </c>
      <c r="AI92" s="1387">
        <f>AI80*'1. INPUT General assumptions'!$F$31*'1. INPUT General assumptions'!AG33/1000</f>
        <v>99255.928980525481</v>
      </c>
      <c r="AJ92" s="1387">
        <f>AJ80*'1. INPUT General assumptions'!$F$31*'1. INPUT General assumptions'!AH33/1000</f>
        <v>103434.979999912</v>
      </c>
      <c r="AK92" s="1387">
        <f>AK80*'1. INPUT General assumptions'!$F$31*'1. INPUT General assumptions'!AI33/1000</f>
        <v>107713.26840218971</v>
      </c>
      <c r="AL92" s="379"/>
      <c r="AM92" s="796"/>
    </row>
    <row r="93" spans="3:40" s="380" customFormat="1" ht="14.15" customHeight="1" outlineLevel="2" x14ac:dyDescent="0.35">
      <c r="C93" s="795"/>
      <c r="D93" s="1395" t="s">
        <v>1027</v>
      </c>
      <c r="E93" s="1390" t="s">
        <v>1899</v>
      </c>
      <c r="F93" s="1387">
        <f>F81*'1. INPUT General assumptions'!$F$31*'1. INPUT General assumptions'!F33/1000</f>
        <v>2303.9946589584174</v>
      </c>
      <c r="G93" s="1387">
        <f>G81*'1. INPUT General assumptions'!$F$31*'1. INPUT General assumptions'!F33/1000</f>
        <v>2310.1385974371256</v>
      </c>
      <c r="H93" s="1387">
        <f>H81*'1. INPUT General assumptions'!$F$31*'1. INPUT General assumptions'!G33/1000</f>
        <v>2395.8500803262223</v>
      </c>
      <c r="I93" s="1387">
        <f>I81*'1. INPUT General assumptions'!$F$31*'1. INPUT General assumptions'!H33/1000</f>
        <v>2458.1210920729277</v>
      </c>
      <c r="J93" s="1387">
        <f>J81*'1. INPUT General assumptions'!$F$31*'1. INPUT General assumptions'!I33/1000</f>
        <v>2530.1540680183689</v>
      </c>
      <c r="K93" s="1387">
        <f>K81*'1. INPUT General assumptions'!$F$31*'1. INPUT General assumptions'!J33/1000</f>
        <v>2610.9461887941648</v>
      </c>
      <c r="L93" s="1387">
        <f>L81*'1. INPUT General assumptions'!$F$31*'1. INPUT General assumptions'!J33/1000</f>
        <v>2614.9454306135881</v>
      </c>
      <c r="M93" s="1387">
        <f>M81*'1. INPUT General assumptions'!$F$31*'1. INPUT General assumptions'!K33/1000</f>
        <v>2696.3410106865426</v>
      </c>
      <c r="N93" s="1387">
        <f>N81*'1. INPUT General assumptions'!$F$31*'1. INPUT General assumptions'!L33/1000</f>
        <v>2776.6908647148753</v>
      </c>
      <c r="O93" s="1387">
        <f>O81*'1. INPUT General assumptions'!$F$31*'1. INPUT General assumptions'!M33/1000</f>
        <v>2855.8564290097806</v>
      </c>
      <c r="P93" s="1387">
        <f>P81*'1. INPUT General assumptions'!$F$31*'1. INPUT General assumptions'!N33/1000</f>
        <v>2941.2144345629713</v>
      </c>
      <c r="Q93" s="1387">
        <f>Q81*'1. INPUT General assumptions'!$F$31*'1. INPUT General assumptions'!O33/1000</f>
        <v>3034.9816158190192</v>
      </c>
      <c r="R93" s="1387">
        <f>R81*'1. INPUT General assumptions'!$F$31*'1. INPUT General assumptions'!P33/1000</f>
        <v>3131.9580162081556</v>
      </c>
      <c r="S93" s="1387">
        <f>S81*'1. INPUT General assumptions'!$F$31*'1. INPUT General assumptions'!Q33/1000</f>
        <v>3232.2621672803266</v>
      </c>
      <c r="T93" s="1387">
        <f>T81*'1. INPUT General assumptions'!$F$31*'1. INPUT General assumptions'!R33/1000</f>
        <v>3330.7286629003042</v>
      </c>
      <c r="U93" s="1387">
        <f>U81*'1. INPUT General assumptions'!$F$31*'1. INPUT General assumptions'!S33/1000</f>
        <v>3433.0013010707303</v>
      </c>
      <c r="V93" s="1387">
        <f>V81*'1. INPUT General assumptions'!$F$31*'1. INPUT General assumptions'!T33/1000</f>
        <v>3538.7625047665656</v>
      </c>
      <c r="W93" s="1387">
        <f>W81*'1. INPUT General assumptions'!$F$31*'1. INPUT General assumptions'!U33/1000</f>
        <v>3648.1450327007765</v>
      </c>
      <c r="X93" s="1387">
        <f>X81*'1. INPUT General assumptions'!$F$31*'1. INPUT General assumptions'!V33/1000</f>
        <v>3761.2873560085764</v>
      </c>
      <c r="Y93" s="1387">
        <f>Y81*'1. INPUT General assumptions'!$F$31*'1. INPUT General assumptions'!W33/1000</f>
        <v>3878.3296726250524</v>
      </c>
      <c r="Z93" s="1387">
        <f>Z81*'1. INPUT General assumptions'!$F$31*'1. INPUT General assumptions'!X33/1000</f>
        <v>3999.4197826206819</v>
      </c>
      <c r="AA93" s="1387">
        <f>AA81*'1. INPUT General assumptions'!$F$31*'1. INPUT General assumptions'!Y33/1000</f>
        <v>4124.6738730901716</v>
      </c>
      <c r="AB93" s="1387">
        <f>AB81*'1. INPUT General assumptions'!$F$31*'1. INPUT General assumptions'!Z33/1000</f>
        <v>4254.2922058514678</v>
      </c>
      <c r="AC93" s="1387">
        <f>AC81*'1. INPUT General assumptions'!$F$31*'1. INPUT General assumptions'!AA33/1000</f>
        <v>4388.444293329585</v>
      </c>
      <c r="AD93" s="1387">
        <f>AD81*'1. INPUT General assumptions'!$F$31*'1. INPUT General assumptions'!AB33/1000</f>
        <v>4527.3068532498837</v>
      </c>
      <c r="AE93" s="1387">
        <f>AE81*'1. INPUT General assumptions'!$F$31*'1. INPUT General assumptions'!AC33/1000</f>
        <v>4671.061592585329</v>
      </c>
      <c r="AF93" s="1387">
        <f>AF81*'1. INPUT General assumptions'!$F$31*'1. INPUT General assumptions'!AD33/1000</f>
        <v>4819.8979967941159</v>
      </c>
      <c r="AG93" s="1387">
        <f>AG81*'1. INPUT General assumptions'!$F$31*'1. INPUT General assumptions'!AE33/1000</f>
        <v>4974.0157443382286</v>
      </c>
      <c r="AH93" s="1387">
        <f>AH81*'1. INPUT General assumptions'!$F$31*'1. INPUT General assumptions'!AF33/1000</f>
        <v>5133.626067582728</v>
      </c>
      <c r="AI93" s="1387">
        <f>AI81*'1. INPUT General assumptions'!$F$31*'1. INPUT General assumptions'!AG33/1000</f>
        <v>5298.938284578453</v>
      </c>
      <c r="AJ93" s="1387">
        <f>AJ81*'1. INPUT General assumptions'!$F$31*'1. INPUT General assumptions'!AH33/1000</f>
        <v>5470.181657256353</v>
      </c>
      <c r="AK93" s="1387">
        <f>AK81*'1. INPUT General assumptions'!$F$31*'1. INPUT General assumptions'!AI33/1000</f>
        <v>5634.2281340786076</v>
      </c>
      <c r="AL93" s="379"/>
      <c r="AM93" s="796"/>
    </row>
    <row r="94" spans="3:40" s="380" customFormat="1" ht="14.15" customHeight="1" outlineLevel="2" x14ac:dyDescent="0.35">
      <c r="C94" s="795"/>
      <c r="D94" s="1395" t="s">
        <v>440</v>
      </c>
      <c r="E94" s="1390" t="s">
        <v>1899</v>
      </c>
      <c r="F94" s="1387">
        <f>F82*'1. INPUT General assumptions'!$F$31*'1. INPUT General assumptions'!F33/1000</f>
        <v>5806.2764108356578</v>
      </c>
      <c r="G94" s="1387">
        <f>G82*'1. INPUT General assumptions'!$F$31*'1. INPUT General assumptions'!F33/1000</f>
        <v>6163.6825955943086</v>
      </c>
      <c r="H94" s="1387">
        <f>H82*'1. INPUT General assumptions'!$F$31*'1. INPUT General assumptions'!G33/1000</f>
        <v>8863.1660673934693</v>
      </c>
      <c r="I94" s="1387">
        <f>I82*'1. INPUT General assumptions'!$F$31*'1. INPUT General assumptions'!H33/1000</f>
        <v>11048.488825692466</v>
      </c>
      <c r="J94" s="1387">
        <f>J82*'1. INPUT General assumptions'!$F$31*'1. INPUT General assumptions'!I33/1000</f>
        <v>12135.677563135678</v>
      </c>
      <c r="K94" s="1387">
        <f>K82*'1. INPUT General assumptions'!$F$31*'1. INPUT General assumptions'!J33/1000</f>
        <v>12593.979829358283</v>
      </c>
      <c r="L94" s="1387">
        <f>L82*'1. INPUT General assumptions'!$F$31*'1. INPUT General assumptions'!J33/1000</f>
        <v>13529.870728678576</v>
      </c>
      <c r="M94" s="1387">
        <f>M82*'1. INPUT General assumptions'!$F$31*'1. INPUT General assumptions'!K33/1000</f>
        <v>14302.758957584456</v>
      </c>
      <c r="N94" s="1387">
        <f>N82*'1. INPUT General assumptions'!$F$31*'1. INPUT General assumptions'!L33/1000</f>
        <v>14968.381894651908</v>
      </c>
      <c r="O94" s="1387">
        <f>O82*'1. INPUT General assumptions'!$F$31*'1. INPUT General assumptions'!M33/1000</f>
        <v>15396.408979823711</v>
      </c>
      <c r="P94" s="1387">
        <f>P82*'1. INPUT General assumptions'!$F$31*'1. INPUT General assumptions'!N33/1000</f>
        <v>16077.218047933875</v>
      </c>
      <c r="Q94" s="1387">
        <f>Q82*'1. INPUT General assumptions'!$F$31*'1. INPUT General assumptions'!O33/1000</f>
        <v>16837.536934039832</v>
      </c>
      <c r="R94" s="1387">
        <f>R82*'1. INPUT General assumptions'!$F$31*'1. INPUT General assumptions'!P33/1000</f>
        <v>17626.712555149912</v>
      </c>
      <c r="S94" s="1387">
        <f>S82*'1. INPUT General assumptions'!$F$31*'1. INPUT General assumptions'!Q33/1000</f>
        <v>18445.802244871036</v>
      </c>
      <c r="T94" s="1387">
        <f>T82*'1. INPUT General assumptions'!$F$31*'1. INPUT General assumptions'!R33/1000</f>
        <v>18917.026783580237</v>
      </c>
      <c r="U94" s="1387">
        <f>U82*'1. INPUT General assumptions'!$F$31*'1. INPUT General assumptions'!S33/1000</f>
        <v>19458.032701106215</v>
      </c>
      <c r="V94" s="1387">
        <f>V82*'1. INPUT General assumptions'!$F$31*'1. INPUT General assumptions'!T33/1000</f>
        <v>20017.091603840086</v>
      </c>
      <c r="W94" s="1387">
        <f>W82*'1. INPUT General assumptions'!$F$31*'1. INPUT General assumptions'!U33/1000</f>
        <v>20594.92051842322</v>
      </c>
      <c r="X94" s="1387">
        <f>X82*'1. INPUT General assumptions'!$F$31*'1. INPUT General assumptions'!V33/1000</f>
        <v>21192.25879400472</v>
      </c>
      <c r="Y94" s="1387">
        <f>Y82*'1. INPUT General assumptions'!$F$31*'1. INPUT General assumptions'!W33/1000</f>
        <v>21809.828786751554</v>
      </c>
      <c r="Z94" s="1387">
        <f>Z82*'1. INPUT General assumptions'!$F$31*'1. INPUT General assumptions'!X33/1000</f>
        <v>22448.41200918295</v>
      </c>
      <c r="AA94" s="1387">
        <f>AA82*'1. INPUT General assumptions'!$F$31*'1. INPUT General assumptions'!Y33/1000</f>
        <v>23108.424358077817</v>
      </c>
      <c r="AB94" s="1387">
        <f>AB82*'1. INPUT General assumptions'!$F$31*'1. INPUT General assumptions'!Z33/1000</f>
        <v>23791.132962439511</v>
      </c>
      <c r="AC94" s="1387">
        <f>AC82*'1. INPUT General assumptions'!$F$31*'1. INPUT General assumptions'!AA33/1000</f>
        <v>24497.448256232816</v>
      </c>
      <c r="AD94" s="1387">
        <f>AD82*'1. INPUT General assumptions'!$F$31*'1. INPUT General assumptions'!AB33/1000</f>
        <v>25228.321364000873</v>
      </c>
      <c r="AE94" s="1387">
        <f>AE82*'1. INPUT General assumptions'!$F$31*'1. INPUT General assumptions'!AC33/1000</f>
        <v>25984.722526198326</v>
      </c>
      <c r="AF94" s="1387">
        <f>AF82*'1. INPUT General assumptions'!$F$31*'1. INPUT General assumptions'!AD33/1000</f>
        <v>26767.651124579352</v>
      </c>
      <c r="AG94" s="1387">
        <f>AG82*'1. INPUT General assumptions'!$F$31*'1. INPUT General assumptions'!AE33/1000</f>
        <v>27578.199806217148</v>
      </c>
      <c r="AH94" s="1387">
        <f>AH82*'1. INPUT General assumptions'!$F$31*'1. INPUT General assumptions'!AF33/1000</f>
        <v>28417.523671060466</v>
      </c>
      <c r="AI94" s="1387">
        <f>AI82*'1. INPUT General assumptions'!$F$31*'1. INPUT General assumptions'!AG33/1000</f>
        <v>29286.712274657799</v>
      </c>
      <c r="AJ94" s="1387">
        <f>AJ82*'1. INPUT General assumptions'!$F$31*'1. INPUT General assumptions'!AH33/1000</f>
        <v>30187.020859956556</v>
      </c>
      <c r="AK94" s="1387">
        <f>AK82*'1. INPUT General assumptions'!$F$31*'1. INPUT General assumptions'!AI33/1000</f>
        <v>30979.135756227584</v>
      </c>
      <c r="AL94" s="379"/>
      <c r="AM94" s="796"/>
    </row>
    <row r="95" spans="3:40" s="380" customFormat="1" ht="14.15" customHeight="1" outlineLevel="2" x14ac:dyDescent="0.35">
      <c r="C95" s="795"/>
      <c r="D95" s="1395" t="s">
        <v>1028</v>
      </c>
      <c r="E95" s="1390" t="s">
        <v>1899</v>
      </c>
      <c r="F95" s="1387">
        <f>F83*'1. INPUT General assumptions'!$F$31*'1. INPUT General assumptions'!F33/1000</f>
        <v>5888.2389999999996</v>
      </c>
      <c r="G95" s="1387">
        <f>G83*'1. INPUT General assumptions'!$F$31*'1. INPUT General assumptions'!F33/1000</f>
        <v>5898.6408452554742</v>
      </c>
      <c r="H95" s="1387">
        <f>H83*'1. INPUT General assumptions'!$F$31*'1. INPUT General assumptions'!G33/1000</f>
        <v>5944.9547421982716</v>
      </c>
      <c r="I95" s="1387">
        <f>I83*'1. INPUT General assumptions'!$F$31*'1. INPUT General assumptions'!H33/1000</f>
        <v>5921.7652562683106</v>
      </c>
      <c r="J95" s="1387">
        <f>J83*'1. INPUT General assumptions'!$F$31*'1. INPUT General assumptions'!I33/1000</f>
        <v>6036.8653414616674</v>
      </c>
      <c r="K95" s="1387">
        <f>K83*'1. INPUT General assumptions'!$F$31*'1. INPUT General assumptions'!J33/1000</f>
        <v>6225.1419358855956</v>
      </c>
      <c r="L95" s="1387">
        <f>L83*'1. INPUT General assumptions'!$F$31*'1. INPUT General assumptions'!J33/1000</f>
        <v>6168.3043491284989</v>
      </c>
      <c r="M95" s="1387">
        <f>M83*'1. INPUT General assumptions'!$F$31*'1. INPUT General assumptions'!K33/1000</f>
        <v>6316.3602216288109</v>
      </c>
      <c r="N95" s="1387">
        <f>N83*'1. INPUT General assumptions'!$F$31*'1. INPUT General assumptions'!L33/1000</f>
        <v>6477.7559258623014</v>
      </c>
      <c r="O95" s="1387">
        <f>O83*'1. INPUT General assumptions'!$F$31*'1. INPUT General assumptions'!M33/1000</f>
        <v>6655.2125324037588</v>
      </c>
      <c r="P95" s="1387">
        <f>P83*'1. INPUT General assumptions'!$F$31*'1. INPUT General assumptions'!N33/1000</f>
        <v>6828.3060221743726</v>
      </c>
      <c r="Q95" s="1387">
        <f>Q83*'1. INPUT General assumptions'!$F$31*'1. INPUT General assumptions'!O33/1000</f>
        <v>7018.4300060288224</v>
      </c>
      <c r="R95" s="1387">
        <f>R83*'1. INPUT General assumptions'!$F$31*'1. INPUT General assumptions'!P33/1000</f>
        <v>7214.5434512906504</v>
      </c>
      <c r="S95" s="1387">
        <f>S83*'1. INPUT General assumptions'!$F$31*'1. INPUT General assumptions'!Q33/1000</f>
        <v>7416.8568560448621</v>
      </c>
      <c r="T95" s="1387">
        <f>T83*'1. INPUT General assumptions'!$F$31*'1. INPUT General assumptions'!R33/1000</f>
        <v>7642.8432851664757</v>
      </c>
      <c r="U95" s="1387">
        <f>U83*'1. INPUT General assumptions'!$F$31*'1. INPUT General assumptions'!S33/1000</f>
        <v>7872.6307587345327</v>
      </c>
      <c r="V95" s="1387">
        <f>V83*'1. INPUT General assumptions'!$F$31*'1. INPUT General assumptions'!T33/1000</f>
        <v>8109.9552591391175</v>
      </c>
      <c r="W95" s="1387">
        <f>W83*'1. INPUT General assumptions'!$F$31*'1. INPUT General assumptions'!U33/1000</f>
        <v>8355.0884470126748</v>
      </c>
      <c r="X95" s="1387">
        <f>X83*'1. INPUT General assumptions'!$F$31*'1. INPUT General assumptions'!V33/1000</f>
        <v>8608.3140588190417</v>
      </c>
      <c r="Y95" s="1387">
        <f>Y83*'1. INPUT General assumptions'!$F$31*'1. INPUT General assumptions'!W33/1000</f>
        <v>8869.9193691112123</v>
      </c>
      <c r="Z95" s="1387">
        <f>Z83*'1. INPUT General assumptions'!$F$31*'1. INPUT General assumptions'!X33/1000</f>
        <v>9140.2058132075927</v>
      </c>
      <c r="AA95" s="1387">
        <f>AA83*'1. INPUT General assumptions'!$F$31*'1. INPUT General assumptions'!Y33/1000</f>
        <v>9419.4095833112278</v>
      </c>
      <c r="AB95" s="1387">
        <f>AB83*'1. INPUT General assumptions'!$F$31*'1. INPUT General assumptions'!Z33/1000</f>
        <v>9707.9384128025085</v>
      </c>
      <c r="AC95" s="1387">
        <f>AC83*'1. INPUT General assumptions'!$F$31*'1. INPUT General assumptions'!AA33/1000</f>
        <v>10006.136229014417</v>
      </c>
      <c r="AD95" s="1387">
        <f>AD83*'1. INPUT General assumptions'!$F$31*'1. INPUT General assumptions'!AB33/1000</f>
        <v>10314.36086745383</v>
      </c>
      <c r="AE95" s="1387">
        <f>AE83*'1. INPUT General assumptions'!$F$31*'1. INPUT General assumptions'!AC33/1000</f>
        <v>10632.979185340802</v>
      </c>
      <c r="AF95" s="1387">
        <f>AF83*'1. INPUT General assumptions'!$F$31*'1. INPUT General assumptions'!AD33/1000</f>
        <v>10962.374262645128</v>
      </c>
      <c r="AG95" s="1387">
        <f>AG83*'1. INPUT General assumptions'!$F$31*'1. INPUT General assumptions'!AE33/1000</f>
        <v>11302.94673655215</v>
      </c>
      <c r="AH95" s="1387">
        <f>AH83*'1. INPUT General assumptions'!$F$31*'1. INPUT General assumptions'!AF33/1000</f>
        <v>11655.121319173541</v>
      </c>
      <c r="AI95" s="1387">
        <f>AI83*'1. INPUT General assumptions'!$F$31*'1. INPUT General assumptions'!AG33/1000</f>
        <v>12019.317775876056</v>
      </c>
      <c r="AJ95" s="1387">
        <f>AJ83*'1. INPUT General assumptions'!$F$31*'1. INPUT General assumptions'!AH33/1000</f>
        <v>12395.995330336818</v>
      </c>
      <c r="AK95" s="1387">
        <f>AK83*'1. INPUT General assumptions'!$F$31*'1. INPUT General assumptions'!AI33/1000</f>
        <v>12758.255332836095</v>
      </c>
      <c r="AL95" s="379"/>
      <c r="AM95" s="796"/>
    </row>
    <row r="96" spans="3:40" s="380" customFormat="1" ht="14.15" customHeight="1" outlineLevel="2" x14ac:dyDescent="0.35">
      <c r="C96" s="797"/>
      <c r="D96" s="1401" t="s">
        <v>1902</v>
      </c>
      <c r="E96" s="1386" t="s">
        <v>1899</v>
      </c>
      <c r="F96" s="1398">
        <f t="shared" ref="F96:AJ96" si="64">F88-F91</f>
        <v>5195.5049999999974</v>
      </c>
      <c r="G96" s="1398">
        <f t="shared" si="64"/>
        <v>5195.5050000000119</v>
      </c>
      <c r="H96" s="1398">
        <f t="shared" ref="H96" si="65">H88-H91</f>
        <v>5444.8892400000041</v>
      </c>
      <c r="I96" s="1398">
        <f t="shared" si="64"/>
        <v>5624.5705849200167</v>
      </c>
      <c r="J96" s="1398">
        <f t="shared" si="64"/>
        <v>5793.3077024676022</v>
      </c>
      <c r="K96" s="1398">
        <f t="shared" ref="K96" si="66">K88-K91</f>
        <v>5967.106933541625</v>
      </c>
      <c r="L96" s="1398">
        <f t="shared" si="64"/>
        <v>5967.1069335416032</v>
      </c>
      <c r="M96" s="1398">
        <f t="shared" si="64"/>
        <v>6146.1201415479081</v>
      </c>
      <c r="N96" s="1398">
        <f t="shared" si="64"/>
        <v>6330.5037457943108</v>
      </c>
      <c r="O96" s="1398">
        <f t="shared" si="64"/>
        <v>6520.4188581681519</v>
      </c>
      <c r="P96" s="1398">
        <f t="shared" si="64"/>
        <v>6716.0314239131985</v>
      </c>
      <c r="Q96" s="1398">
        <f t="shared" si="64"/>
        <v>6917.5123666305735</v>
      </c>
      <c r="R96" s="1398">
        <f t="shared" si="64"/>
        <v>7125.0377376295219</v>
      </c>
      <c r="S96" s="1398">
        <f t="shared" si="64"/>
        <v>7338.7888697583694</v>
      </c>
      <c r="T96" s="1398">
        <f t="shared" si="64"/>
        <v>7558.952535851131</v>
      </c>
      <c r="U96" s="1398">
        <f t="shared" si="64"/>
        <v>7785.7211119266576</v>
      </c>
      <c r="V96" s="1398">
        <f t="shared" si="64"/>
        <v>8019.2927452844451</v>
      </c>
      <c r="W96" s="1398">
        <f t="shared" si="64"/>
        <v>8259.8715276430012</v>
      </c>
      <c r="X96" s="1398">
        <f t="shared" si="64"/>
        <v>8507.6676734723296</v>
      </c>
      <c r="Y96" s="1398">
        <f t="shared" si="64"/>
        <v>8762.8977036764554</v>
      </c>
      <c r="Z96" s="1398">
        <f t="shared" si="64"/>
        <v>9025.7846347867599</v>
      </c>
      <c r="AA96" s="1398">
        <f t="shared" si="64"/>
        <v>9296.558173830359</v>
      </c>
      <c r="AB96" s="1398">
        <f t="shared" si="64"/>
        <v>9575.4549190452526</v>
      </c>
      <c r="AC96" s="1398">
        <f t="shared" si="64"/>
        <v>9862.7185666166479</v>
      </c>
      <c r="AD96" s="1398">
        <f t="shared" si="64"/>
        <v>10158.600123615135</v>
      </c>
      <c r="AE96" s="1398">
        <f t="shared" si="64"/>
        <v>10463.35812732359</v>
      </c>
      <c r="AF96" s="1398">
        <f t="shared" si="64"/>
        <v>10777.25887114332</v>
      </c>
      <c r="AG96" s="1398">
        <f t="shared" si="64"/>
        <v>11100.576637277583</v>
      </c>
      <c r="AH96" s="1398">
        <f t="shared" si="64"/>
        <v>11433.593936396035</v>
      </c>
      <c r="AI96" s="1398">
        <f t="shared" si="64"/>
        <v>11776.601754487841</v>
      </c>
      <c r="AJ96" s="1398">
        <f t="shared" si="64"/>
        <v>12129.89980712239</v>
      </c>
      <c r="AK96" s="1398">
        <f t="shared" ref="AK96" si="67">AK88-AK91</f>
        <v>12493.796801336168</v>
      </c>
      <c r="AL96" s="793"/>
      <c r="AM96" s="796"/>
    </row>
    <row r="97" spans="3:39" s="380" customFormat="1" ht="14.15" customHeight="1" outlineLevel="1" x14ac:dyDescent="0.35">
      <c r="C97" s="797"/>
      <c r="D97" s="801" t="s">
        <v>11</v>
      </c>
      <c r="E97" s="792"/>
      <c r="F97" s="792"/>
      <c r="G97" s="792"/>
      <c r="H97" s="792"/>
      <c r="I97" s="792"/>
      <c r="J97" s="792"/>
      <c r="K97" s="792"/>
      <c r="L97" s="792"/>
      <c r="M97" s="792" t="s">
        <v>11</v>
      </c>
      <c r="N97" s="792"/>
      <c r="O97" s="792"/>
      <c r="P97" s="792"/>
      <c r="Q97" s="792"/>
      <c r="R97" s="792"/>
      <c r="S97" s="792"/>
      <c r="T97" s="792"/>
      <c r="U97" s="792"/>
      <c r="V97" s="792"/>
      <c r="W97" s="792"/>
      <c r="X97" s="792"/>
      <c r="Y97" s="792"/>
      <c r="Z97" s="792"/>
      <c r="AA97" s="792"/>
      <c r="AB97" s="792"/>
      <c r="AC97" s="792"/>
      <c r="AD97" s="792"/>
      <c r="AE97" s="792"/>
      <c r="AF97" s="792"/>
      <c r="AG97" s="792"/>
      <c r="AH97" s="792"/>
      <c r="AI97" s="792"/>
      <c r="AJ97" s="792"/>
      <c r="AK97" s="792"/>
      <c r="AL97" s="793"/>
      <c r="AM97" s="799"/>
    </row>
    <row r="98" spans="3:39" ht="14.15" customHeight="1" outlineLevel="1" x14ac:dyDescent="0.35">
      <c r="C98" s="340"/>
      <c r="D98" s="863" t="s">
        <v>1891</v>
      </c>
      <c r="E98" s="515"/>
      <c r="F98" s="515"/>
      <c r="G98" s="515"/>
      <c r="H98" s="515"/>
      <c r="I98" s="515"/>
      <c r="J98" s="515"/>
      <c r="K98" s="515"/>
      <c r="L98" s="515"/>
      <c r="M98" s="515"/>
      <c r="N98" s="515"/>
      <c r="O98" s="515"/>
      <c r="P98" s="515"/>
      <c r="Q98" s="515"/>
      <c r="R98" s="515"/>
      <c r="S98" s="515"/>
      <c r="T98" s="515"/>
      <c r="U98" s="515"/>
      <c r="V98" s="515"/>
      <c r="W98" s="515"/>
      <c r="X98" s="515"/>
      <c r="Y98" s="515"/>
      <c r="Z98" s="515"/>
      <c r="AA98" s="515"/>
      <c r="AB98" s="515"/>
      <c r="AC98" s="515"/>
      <c r="AD98" s="515"/>
      <c r="AE98" s="515"/>
      <c r="AF98" s="515"/>
      <c r="AG98" s="515"/>
      <c r="AH98" s="515"/>
      <c r="AI98" s="515"/>
      <c r="AJ98" s="515"/>
      <c r="AK98" s="516"/>
      <c r="AL98" s="341"/>
    </row>
    <row r="99" spans="3:39" s="380" customFormat="1" ht="14.15" customHeight="1" outlineLevel="2" x14ac:dyDescent="0.35">
      <c r="C99" s="797"/>
      <c r="D99" s="801"/>
      <c r="E99" s="1403"/>
      <c r="F99" s="1394"/>
      <c r="G99" s="804"/>
      <c r="H99" s="804"/>
      <c r="I99" s="804"/>
      <c r="J99" s="804"/>
      <c r="K99" s="804"/>
      <c r="L99" s="804"/>
      <c r="M99" s="804"/>
      <c r="N99" s="1394"/>
      <c r="O99" s="1394"/>
      <c r="P99" s="804"/>
      <c r="Q99" s="804"/>
      <c r="R99" s="804"/>
      <c r="S99" s="1394"/>
      <c r="T99" s="1394"/>
      <c r="U99" s="804"/>
      <c r="V99" s="804"/>
      <c r="W99" s="804"/>
      <c r="X99" s="1394"/>
      <c r="Y99" s="1394"/>
      <c r="Z99" s="804"/>
      <c r="AA99" s="804"/>
      <c r="AB99" s="804"/>
      <c r="AC99" s="1394"/>
      <c r="AD99" s="786"/>
      <c r="AE99" s="804"/>
      <c r="AF99" s="804"/>
      <c r="AG99" s="804"/>
      <c r="AH99" s="1394"/>
      <c r="AI99" s="786"/>
      <c r="AJ99" s="786"/>
      <c r="AK99" s="786"/>
      <c r="AL99" s="793"/>
      <c r="AM99" s="799"/>
    </row>
    <row r="100" spans="3:39" s="380" customFormat="1" ht="14.15" customHeight="1" outlineLevel="2" x14ac:dyDescent="0.35">
      <c r="C100" s="797"/>
      <c r="D100" s="1389" t="s">
        <v>1923</v>
      </c>
      <c r="E100" s="1386" t="s">
        <v>1899</v>
      </c>
      <c r="F100" s="1398">
        <f t="shared" ref="F100:AJ100" si="68">F96</f>
        <v>5195.5049999999974</v>
      </c>
      <c r="G100" s="1398">
        <f t="shared" si="68"/>
        <v>5195.5050000000119</v>
      </c>
      <c r="H100" s="1398">
        <f t="shared" ref="H100" si="69">H96</f>
        <v>5444.8892400000041</v>
      </c>
      <c r="I100" s="1398">
        <f t="shared" si="68"/>
        <v>5624.5705849200167</v>
      </c>
      <c r="J100" s="1398">
        <f t="shared" si="68"/>
        <v>5793.3077024676022</v>
      </c>
      <c r="K100" s="1398">
        <f t="shared" ref="K100" si="70">K96</f>
        <v>5967.106933541625</v>
      </c>
      <c r="L100" s="1398">
        <f t="shared" si="68"/>
        <v>5967.1069335416032</v>
      </c>
      <c r="M100" s="1398">
        <f t="shared" si="68"/>
        <v>6146.1201415479081</v>
      </c>
      <c r="N100" s="1398">
        <f t="shared" si="68"/>
        <v>6330.5037457943108</v>
      </c>
      <c r="O100" s="1398">
        <f t="shared" si="68"/>
        <v>6520.4188581681519</v>
      </c>
      <c r="P100" s="1398">
        <f t="shared" si="68"/>
        <v>6716.0314239131985</v>
      </c>
      <c r="Q100" s="1398">
        <f t="shared" si="68"/>
        <v>6917.5123666305735</v>
      </c>
      <c r="R100" s="1398">
        <f t="shared" si="68"/>
        <v>7125.0377376295219</v>
      </c>
      <c r="S100" s="1398">
        <f t="shared" si="68"/>
        <v>7338.7888697583694</v>
      </c>
      <c r="T100" s="1398">
        <f t="shared" si="68"/>
        <v>7558.952535851131</v>
      </c>
      <c r="U100" s="1398">
        <f t="shared" si="68"/>
        <v>7785.7211119266576</v>
      </c>
      <c r="V100" s="1398">
        <f t="shared" si="68"/>
        <v>8019.2927452844451</v>
      </c>
      <c r="W100" s="1398">
        <f t="shared" si="68"/>
        <v>8259.8715276430012</v>
      </c>
      <c r="X100" s="1398">
        <f t="shared" si="68"/>
        <v>8507.6676734723296</v>
      </c>
      <c r="Y100" s="1398">
        <f t="shared" si="68"/>
        <v>8762.8977036764554</v>
      </c>
      <c r="Z100" s="1398">
        <f t="shared" si="68"/>
        <v>9025.7846347867599</v>
      </c>
      <c r="AA100" s="1398">
        <f t="shared" si="68"/>
        <v>9296.558173830359</v>
      </c>
      <c r="AB100" s="1398">
        <f t="shared" si="68"/>
        <v>9575.4549190452526</v>
      </c>
      <c r="AC100" s="1398">
        <f t="shared" si="68"/>
        <v>9862.7185666166479</v>
      </c>
      <c r="AD100" s="1398">
        <f t="shared" si="68"/>
        <v>10158.600123615135</v>
      </c>
      <c r="AE100" s="1398">
        <f t="shared" si="68"/>
        <v>10463.35812732359</v>
      </c>
      <c r="AF100" s="1398">
        <f t="shared" si="68"/>
        <v>10777.25887114332</v>
      </c>
      <c r="AG100" s="1398">
        <f t="shared" si="68"/>
        <v>11100.576637277583</v>
      </c>
      <c r="AH100" s="1398">
        <f t="shared" si="68"/>
        <v>11433.593936396035</v>
      </c>
      <c r="AI100" s="1398">
        <f t="shared" si="68"/>
        <v>11776.601754487841</v>
      </c>
      <c r="AJ100" s="1398">
        <f t="shared" si="68"/>
        <v>12129.89980712239</v>
      </c>
      <c r="AK100" s="1398">
        <f t="shared" ref="AK100" si="71">AK96</f>
        <v>12493.796801336168</v>
      </c>
      <c r="AL100" s="793"/>
      <c r="AM100" s="799"/>
    </row>
    <row r="101" spans="3:39" s="380" customFormat="1" ht="14.15" customHeight="1" outlineLevel="2" x14ac:dyDescent="0.35">
      <c r="C101" s="797"/>
      <c r="D101" s="1382" t="s">
        <v>1872</v>
      </c>
      <c r="E101" s="1390" t="s">
        <v>1899</v>
      </c>
      <c r="F101" s="1387">
        <f>-'3.2 CAPEX Projections'!F160*'1. INPUT General assumptions'!F31/1000</f>
        <v>0</v>
      </c>
      <c r="G101" s="1387">
        <f>-'3.2 CAPEX Projections'!G160*'1. INPUT General assumptions'!F31/1000</f>
        <v>0</v>
      </c>
      <c r="H101" s="1387">
        <f>-'3.2 CAPEX Projections'!H160*'1. INPUT General assumptions'!G31/1000</f>
        <v>0</v>
      </c>
      <c r="I101" s="1387">
        <f>-'3.2 CAPEX Projections'!I160*'1. INPUT General assumptions'!H31/1000</f>
        <v>0</v>
      </c>
      <c r="J101" s="1387">
        <f>-'3.2 CAPEX Projections'!J160*'1. INPUT General assumptions'!I31/1000</f>
        <v>0</v>
      </c>
      <c r="K101" s="1387">
        <f>-'3.2 CAPEX Projections'!K160*'1. INPUT General assumptions'!J31/1000</f>
        <v>0</v>
      </c>
      <c r="L101" s="1387">
        <f>-'3.2 CAPEX Projections'!L160*'1. INPUT General assumptions'!J31/1000</f>
        <v>0</v>
      </c>
      <c r="M101" s="1387">
        <f>-'3.2 CAPEX Projections'!M160*'1. INPUT General assumptions'!K31/1000</f>
        <v>0</v>
      </c>
      <c r="N101" s="1387">
        <f>-'3.2 CAPEX Projections'!N160*'1. INPUT General assumptions'!L31/1000</f>
        <v>0</v>
      </c>
      <c r="O101" s="1387">
        <f>-'3.2 CAPEX Projections'!O160*'1. INPUT General assumptions'!M31/1000</f>
        <v>-40960</v>
      </c>
      <c r="P101" s="1387">
        <f>-'3.2 CAPEX Projections'!P160*'1. INPUT General assumptions'!N31/1000</f>
        <v>0</v>
      </c>
      <c r="Q101" s="1387">
        <f>-'3.2 CAPEX Projections'!Q160*'1. INPUT General assumptions'!O31/1000</f>
        <v>0</v>
      </c>
      <c r="R101" s="1387">
        <f>-'3.2 CAPEX Projections'!R160*'1. INPUT General assumptions'!P31/1000</f>
        <v>0</v>
      </c>
      <c r="S101" s="1387">
        <f>-'3.2 CAPEX Projections'!S160*'1. INPUT General assumptions'!Q31/1000</f>
        <v>0</v>
      </c>
      <c r="T101" s="1387">
        <f>-'3.2 CAPEX Projections'!T160*'1. INPUT General assumptions'!R31/1000</f>
        <v>-5120</v>
      </c>
      <c r="U101" s="1387">
        <f>-'3.2 CAPEX Projections'!U160*'1. INPUT General assumptions'!S31/1000</f>
        <v>0</v>
      </c>
      <c r="V101" s="1387">
        <f>-'3.2 CAPEX Projections'!V160*'1. INPUT General assumptions'!T31/1000</f>
        <v>0</v>
      </c>
      <c r="W101" s="1387">
        <f>-'3.2 CAPEX Projections'!W160*'1. INPUT General assumptions'!U31/1000</f>
        <v>-15360</v>
      </c>
      <c r="X101" s="1387">
        <f>-'3.2 CAPEX Projections'!X160*'1. INPUT General assumptions'!V31/1000</f>
        <v>0</v>
      </c>
      <c r="Y101" s="1387">
        <f>-'3.2 CAPEX Projections'!Y160*'1. INPUT General assumptions'!W31/1000</f>
        <v>-5120</v>
      </c>
      <c r="Z101" s="1387">
        <f>-'3.2 CAPEX Projections'!Z160*'1. INPUT General assumptions'!X31/1000</f>
        <v>0</v>
      </c>
      <c r="AA101" s="1387">
        <f>-'3.2 CAPEX Projections'!AA160*'1. INPUT General assumptions'!Y31/1000</f>
        <v>0</v>
      </c>
      <c r="AB101" s="1387">
        <f>-'3.2 CAPEX Projections'!AB160*'1. INPUT General assumptions'!Z31/1000</f>
        <v>0</v>
      </c>
      <c r="AC101" s="1387">
        <f>-'3.2 CAPEX Projections'!AC160*'1. INPUT General assumptions'!AA31/1000</f>
        <v>0</v>
      </c>
      <c r="AD101" s="1387">
        <f>-'3.2 CAPEX Projections'!AD160*'1. INPUT General assumptions'!AB31/1000</f>
        <v>-25600</v>
      </c>
      <c r="AE101" s="1387">
        <f>-'3.2 CAPEX Projections'!AE160*'1. INPUT General assumptions'!AC31/1000</f>
        <v>-15360</v>
      </c>
      <c r="AF101" s="1387">
        <f>-'3.2 CAPEX Projections'!AF160*'1. INPUT General assumptions'!AD31/1000</f>
        <v>0</v>
      </c>
      <c r="AG101" s="1387">
        <f>-'3.2 CAPEX Projections'!AG160*'1. INPUT General assumptions'!AE31/1000</f>
        <v>0</v>
      </c>
      <c r="AH101" s="1387">
        <f>-'3.2 CAPEX Projections'!AH160*'1. INPUT General assumptions'!AF31/1000</f>
        <v>0</v>
      </c>
      <c r="AI101" s="1387">
        <f>-'3.2 CAPEX Projections'!AI160*'1. INPUT General assumptions'!AG31/1000</f>
        <v>-5120</v>
      </c>
      <c r="AJ101" s="1387">
        <f>-'3.2 CAPEX Projections'!AJ160*'1. INPUT General assumptions'!AH31/1000</f>
        <v>0</v>
      </c>
      <c r="AK101" s="1387">
        <f>-'3.2 CAPEX Projections'!AK160*'1. INPUT General assumptions'!AI31/1000</f>
        <v>0</v>
      </c>
      <c r="AL101" s="793"/>
      <c r="AM101" s="799"/>
    </row>
    <row r="102" spans="3:39" s="380" customFormat="1" ht="14.15" customHeight="1" outlineLevel="2" x14ac:dyDescent="0.35">
      <c r="C102" s="797"/>
      <c r="D102" s="1389" t="s">
        <v>143</v>
      </c>
      <c r="E102" s="1386" t="s">
        <v>1899</v>
      </c>
      <c r="F102" s="1398">
        <f>SUM(F100:F101)</f>
        <v>5195.5049999999974</v>
      </c>
      <c r="G102" s="1398">
        <f t="shared" ref="G102:I102" si="72">SUM(G100:G101)</f>
        <v>5195.5050000000119</v>
      </c>
      <c r="H102" s="1398">
        <f t="shared" si="72"/>
        <v>5444.8892400000041</v>
      </c>
      <c r="I102" s="1398">
        <f t="shared" si="72"/>
        <v>5624.5705849200167</v>
      </c>
      <c r="J102" s="1398">
        <f t="shared" ref="J102:AJ102" si="73">SUM(J100:J101)</f>
        <v>5793.3077024676022</v>
      </c>
      <c r="K102" s="1398">
        <f t="shared" ref="K102" si="74">SUM(K100:K101)</f>
        <v>5967.106933541625</v>
      </c>
      <c r="L102" s="1398">
        <f t="shared" si="73"/>
        <v>5967.1069335416032</v>
      </c>
      <c r="M102" s="1398">
        <f t="shared" si="73"/>
        <v>6146.1201415479081</v>
      </c>
      <c r="N102" s="1398">
        <f t="shared" si="73"/>
        <v>6330.5037457943108</v>
      </c>
      <c r="O102" s="1398">
        <f t="shared" si="73"/>
        <v>-34439.581141831848</v>
      </c>
      <c r="P102" s="1398">
        <f t="shared" si="73"/>
        <v>6716.0314239131985</v>
      </c>
      <c r="Q102" s="1398">
        <f t="shared" si="73"/>
        <v>6917.5123666305735</v>
      </c>
      <c r="R102" s="1398">
        <f t="shared" si="73"/>
        <v>7125.0377376295219</v>
      </c>
      <c r="S102" s="1398">
        <f t="shared" si="73"/>
        <v>7338.7888697583694</v>
      </c>
      <c r="T102" s="1398">
        <f t="shared" si="73"/>
        <v>2438.952535851131</v>
      </c>
      <c r="U102" s="1398">
        <f t="shared" si="73"/>
        <v>7785.7211119266576</v>
      </c>
      <c r="V102" s="1398">
        <f t="shared" si="73"/>
        <v>8019.2927452844451</v>
      </c>
      <c r="W102" s="1398">
        <f t="shared" si="73"/>
        <v>-7100.1284723569988</v>
      </c>
      <c r="X102" s="1398">
        <f t="shared" si="73"/>
        <v>8507.6676734723296</v>
      </c>
      <c r="Y102" s="1398">
        <f t="shared" si="73"/>
        <v>3642.8977036764554</v>
      </c>
      <c r="Z102" s="1398">
        <f t="shared" si="73"/>
        <v>9025.7846347867599</v>
      </c>
      <c r="AA102" s="1398">
        <f t="shared" si="73"/>
        <v>9296.558173830359</v>
      </c>
      <c r="AB102" s="1398">
        <f t="shared" si="73"/>
        <v>9575.4549190452526</v>
      </c>
      <c r="AC102" s="1398">
        <f t="shared" si="73"/>
        <v>9862.7185666166479</v>
      </c>
      <c r="AD102" s="1398">
        <f t="shared" si="73"/>
        <v>-15441.399876384865</v>
      </c>
      <c r="AE102" s="1398">
        <f t="shared" si="73"/>
        <v>-4896.6418726764095</v>
      </c>
      <c r="AF102" s="1398">
        <f t="shared" si="73"/>
        <v>10777.25887114332</v>
      </c>
      <c r="AG102" s="1398">
        <f t="shared" si="73"/>
        <v>11100.576637277583</v>
      </c>
      <c r="AH102" s="1398">
        <f t="shared" si="73"/>
        <v>11433.593936396035</v>
      </c>
      <c r="AI102" s="1398">
        <f t="shared" si="73"/>
        <v>6656.6017544878414</v>
      </c>
      <c r="AJ102" s="1398">
        <f t="shared" si="73"/>
        <v>12129.89980712239</v>
      </c>
      <c r="AK102" s="1398">
        <f t="shared" ref="AK102" si="75">SUM(AK100:AK101)</f>
        <v>12493.796801336168</v>
      </c>
      <c r="AL102" s="793"/>
      <c r="AM102" s="799"/>
    </row>
    <row r="103" spans="3:39" s="380" customFormat="1" ht="14.15" customHeight="1" outlineLevel="2" x14ac:dyDescent="0.35">
      <c r="C103" s="797"/>
      <c r="D103" s="1382" t="s">
        <v>1356</v>
      </c>
      <c r="E103" s="1390" t="s">
        <v>1899</v>
      </c>
      <c r="F103" s="1616"/>
      <c r="G103" s="1616"/>
      <c r="H103" s="1616"/>
      <c r="I103" s="1616"/>
      <c r="J103" s="1616"/>
      <c r="K103" s="1616"/>
      <c r="L103" s="1616"/>
      <c r="M103" s="1616"/>
      <c r="N103" s="1616"/>
      <c r="O103" s="1616"/>
      <c r="P103" s="1616"/>
      <c r="Q103" s="1616"/>
      <c r="R103" s="1616"/>
      <c r="S103" s="1616"/>
      <c r="T103" s="1616"/>
      <c r="U103" s="1616"/>
      <c r="V103" s="1616"/>
      <c r="W103" s="1616"/>
      <c r="X103" s="1616"/>
      <c r="Y103" s="1616"/>
      <c r="Z103" s="1616"/>
      <c r="AA103" s="1616"/>
      <c r="AB103" s="1616"/>
      <c r="AC103" s="1616"/>
      <c r="AD103" s="1616"/>
      <c r="AE103" s="1616"/>
      <c r="AF103" s="1616"/>
      <c r="AG103" s="1616"/>
      <c r="AH103" s="1616"/>
      <c r="AI103" s="1616"/>
      <c r="AJ103" s="1616"/>
      <c r="AK103" s="1616"/>
      <c r="AL103" s="793"/>
      <c r="AM103" s="799"/>
    </row>
    <row r="104" spans="3:39" s="380" customFormat="1" ht="14.15" customHeight="1" outlineLevel="2" x14ac:dyDescent="0.35">
      <c r="C104" s="797"/>
      <c r="D104" s="1382" t="s">
        <v>1285</v>
      </c>
      <c r="E104" s="1390" t="s">
        <v>1899</v>
      </c>
      <c r="F104" s="1616"/>
      <c r="G104" s="1616"/>
      <c r="H104" s="1616"/>
      <c r="I104" s="1616"/>
      <c r="J104" s="1616"/>
      <c r="K104" s="1616"/>
      <c r="L104" s="1616"/>
      <c r="M104" s="1616"/>
      <c r="N104" s="1616"/>
      <c r="O104" s="1616"/>
      <c r="P104" s="1616"/>
      <c r="Q104" s="1616"/>
      <c r="R104" s="1616"/>
      <c r="S104" s="1616"/>
      <c r="T104" s="1616"/>
      <c r="U104" s="1616"/>
      <c r="V104" s="1616"/>
      <c r="W104" s="1616"/>
      <c r="X104" s="1616"/>
      <c r="Y104" s="1616"/>
      <c r="Z104" s="1616"/>
      <c r="AA104" s="1616"/>
      <c r="AB104" s="1616"/>
      <c r="AC104" s="1616"/>
      <c r="AD104" s="1616"/>
      <c r="AE104" s="1616"/>
      <c r="AF104" s="1616"/>
      <c r="AG104" s="1616"/>
      <c r="AH104" s="1616"/>
      <c r="AI104" s="1616"/>
      <c r="AJ104" s="1616"/>
      <c r="AK104" s="1616"/>
      <c r="AL104" s="793"/>
      <c r="AM104" s="799"/>
    </row>
    <row r="105" spans="3:39" s="380" customFormat="1" ht="14.15" customHeight="1" outlineLevel="2" x14ac:dyDescent="0.35">
      <c r="C105" s="797"/>
      <c r="D105" s="1382" t="s">
        <v>1358</v>
      </c>
      <c r="E105" s="1390" t="s">
        <v>1899</v>
      </c>
      <c r="F105" s="1616"/>
      <c r="G105" s="1387">
        <f>'7.2 Loans'!F35*'1. INPUT General assumptions'!$F$31/1000</f>
        <v>0</v>
      </c>
      <c r="H105" s="1387">
        <f>'7.2 Loans'!H35*'1. INPUT General assumptions'!$F$31/1000</f>
        <v>0</v>
      </c>
      <c r="I105" s="1387">
        <f>'7.2 Loans'!I35*'1. INPUT General assumptions'!$F$31/1000</f>
        <v>0</v>
      </c>
      <c r="J105" s="1387">
        <f>'7.2 Loans'!J35*'1. INPUT General assumptions'!$F$31/1000</f>
        <v>0</v>
      </c>
      <c r="K105" s="1387">
        <f>'7.2 Loans'!L35*'1. INPUT General assumptions'!$F$31/1000</f>
        <v>0</v>
      </c>
      <c r="L105" s="1387">
        <f>'7.2 Loans'!L35*'1. INPUT General assumptions'!$F$31/1000</f>
        <v>0</v>
      </c>
      <c r="M105" s="1387">
        <f>'7.2 Loans'!M35*'1. INPUT General assumptions'!$F$31/1000</f>
        <v>0</v>
      </c>
      <c r="N105" s="1387">
        <f>'7.2 Loans'!N35*'1. INPUT General assumptions'!$F$31/1000</f>
        <v>0</v>
      </c>
      <c r="O105" s="1387">
        <f>'7.2 Loans'!O35*'1. INPUT General assumptions'!$F$31/1000</f>
        <v>0</v>
      </c>
      <c r="P105" s="1387">
        <f>'7.2 Loans'!P35*'1. INPUT General assumptions'!$F$31/1000</f>
        <v>0</v>
      </c>
      <c r="Q105" s="1387">
        <f>'7.2 Loans'!Q35*'1. INPUT General assumptions'!$F$31/1000</f>
        <v>0</v>
      </c>
      <c r="R105" s="1387">
        <f>'7.2 Loans'!R35*'1. INPUT General assumptions'!$F$31/1000</f>
        <v>0</v>
      </c>
      <c r="S105" s="1387">
        <f>'7.2 Loans'!S35*'1. INPUT General assumptions'!$F$31/1000</f>
        <v>0</v>
      </c>
      <c r="T105" s="1387">
        <f>'7.2 Loans'!T35*'1. INPUT General assumptions'!$F$31/1000</f>
        <v>0</v>
      </c>
      <c r="U105" s="1387">
        <f>'7.2 Loans'!U35*'1. INPUT General assumptions'!$F$31/1000</f>
        <v>0</v>
      </c>
      <c r="V105" s="1387">
        <f>'7.2 Loans'!V35*'1. INPUT General assumptions'!$F$31/1000</f>
        <v>0</v>
      </c>
      <c r="W105" s="1387">
        <f>'7.2 Loans'!W35*'1. INPUT General assumptions'!$F$31/1000</f>
        <v>0</v>
      </c>
      <c r="X105" s="1387">
        <f>'7.2 Loans'!X35*'1. INPUT General assumptions'!$F$31/1000</f>
        <v>0</v>
      </c>
      <c r="Y105" s="1387">
        <f>'7.2 Loans'!Y35*'1. INPUT General assumptions'!$F$31/1000</f>
        <v>0</v>
      </c>
      <c r="Z105" s="1387">
        <f>'7.2 Loans'!Z35*'1. INPUT General assumptions'!$F$31/1000</f>
        <v>0</v>
      </c>
      <c r="AA105" s="1387">
        <f>'7.2 Loans'!AA35*'1. INPUT General assumptions'!$F$31/1000</f>
        <v>0</v>
      </c>
      <c r="AB105" s="1387">
        <f>'7.2 Loans'!AB35*'1. INPUT General assumptions'!$F$31/1000</f>
        <v>0</v>
      </c>
      <c r="AC105" s="1387">
        <f>'7.2 Loans'!AC35*'1. INPUT General assumptions'!$F$31/1000</f>
        <v>0</v>
      </c>
      <c r="AD105" s="1387">
        <f>'7.2 Loans'!AD35*'1. INPUT General assumptions'!$F$31/1000</f>
        <v>0</v>
      </c>
      <c r="AE105" s="1387">
        <f>'7.2 Loans'!AE35*'1. INPUT General assumptions'!$F$31/1000</f>
        <v>0</v>
      </c>
      <c r="AF105" s="1387">
        <f>'7.2 Loans'!AF35*'1. INPUT General assumptions'!$F$31/1000</f>
        <v>0</v>
      </c>
      <c r="AG105" s="1387">
        <f>'7.2 Loans'!AG35*'1. INPUT General assumptions'!$F$31/1000</f>
        <v>0</v>
      </c>
      <c r="AH105" s="1387">
        <f>'7.2 Loans'!AH35*'1. INPUT General assumptions'!$F$31/1000</f>
        <v>0</v>
      </c>
      <c r="AI105" s="1387">
        <f>'7.2 Loans'!AI35*'1. INPUT General assumptions'!$F$31/1000</f>
        <v>0</v>
      </c>
      <c r="AJ105" s="1387">
        <f>'7.2 Loans'!AJ35*'1. INPUT General assumptions'!$F$31/1000</f>
        <v>0</v>
      </c>
      <c r="AK105" s="1387">
        <f>'7.2 Loans'!AK35*'1. INPUT General assumptions'!$F$31/1000</f>
        <v>0</v>
      </c>
      <c r="AL105" s="793"/>
      <c r="AM105" s="799"/>
    </row>
    <row r="106" spans="3:39" s="380" customFormat="1" ht="14.15" customHeight="1" outlineLevel="2" x14ac:dyDescent="0.35">
      <c r="C106" s="797"/>
      <c r="D106" s="1389" t="s">
        <v>144</v>
      </c>
      <c r="E106" s="1386" t="s">
        <v>1899</v>
      </c>
      <c r="F106" s="1398">
        <f t="shared" ref="F106" si="76">SUM(F102:F105)</f>
        <v>5195.5049999999974</v>
      </c>
      <c r="G106" s="1398">
        <f t="shared" ref="G106:I106" si="77">SUM(G102:G105)</f>
        <v>5195.5050000000119</v>
      </c>
      <c r="H106" s="1398">
        <f t="shared" si="77"/>
        <v>5444.8892400000041</v>
      </c>
      <c r="I106" s="1398">
        <f t="shared" si="77"/>
        <v>5624.5705849200167</v>
      </c>
      <c r="J106" s="1398">
        <f t="shared" ref="J106:AJ106" si="78">SUM(J102:J105)</f>
        <v>5793.3077024676022</v>
      </c>
      <c r="K106" s="1398">
        <f t="shared" ref="K106" si="79">SUM(K102:K105)</f>
        <v>5967.106933541625</v>
      </c>
      <c r="L106" s="1398">
        <f t="shared" si="78"/>
        <v>5967.1069335416032</v>
      </c>
      <c r="M106" s="1398">
        <f t="shared" si="78"/>
        <v>6146.1201415479081</v>
      </c>
      <c r="N106" s="1398">
        <f t="shared" si="78"/>
        <v>6330.5037457943108</v>
      </c>
      <c r="O106" s="1398">
        <f t="shared" si="78"/>
        <v>-34439.581141831848</v>
      </c>
      <c r="P106" s="1398">
        <f t="shared" si="78"/>
        <v>6716.0314239131985</v>
      </c>
      <c r="Q106" s="1398">
        <f t="shared" si="78"/>
        <v>6917.5123666305735</v>
      </c>
      <c r="R106" s="1398">
        <f t="shared" si="78"/>
        <v>7125.0377376295219</v>
      </c>
      <c r="S106" s="1398">
        <f t="shared" si="78"/>
        <v>7338.7888697583694</v>
      </c>
      <c r="T106" s="1398">
        <f t="shared" si="78"/>
        <v>2438.952535851131</v>
      </c>
      <c r="U106" s="1398">
        <f t="shared" si="78"/>
        <v>7785.7211119266576</v>
      </c>
      <c r="V106" s="1398">
        <f t="shared" si="78"/>
        <v>8019.2927452844451</v>
      </c>
      <c r="W106" s="1398">
        <f t="shared" si="78"/>
        <v>-7100.1284723569988</v>
      </c>
      <c r="X106" s="1398">
        <f t="shared" si="78"/>
        <v>8507.6676734723296</v>
      </c>
      <c r="Y106" s="1398">
        <f t="shared" si="78"/>
        <v>3642.8977036764554</v>
      </c>
      <c r="Z106" s="1398">
        <f t="shared" si="78"/>
        <v>9025.7846347867599</v>
      </c>
      <c r="AA106" s="1398">
        <f t="shared" si="78"/>
        <v>9296.558173830359</v>
      </c>
      <c r="AB106" s="1398">
        <f t="shared" si="78"/>
        <v>9575.4549190452526</v>
      </c>
      <c r="AC106" s="1398">
        <f t="shared" si="78"/>
        <v>9862.7185666166479</v>
      </c>
      <c r="AD106" s="1398">
        <f t="shared" si="78"/>
        <v>-15441.399876384865</v>
      </c>
      <c r="AE106" s="1398">
        <f t="shared" si="78"/>
        <v>-4896.6418726764095</v>
      </c>
      <c r="AF106" s="1398">
        <f t="shared" si="78"/>
        <v>10777.25887114332</v>
      </c>
      <c r="AG106" s="1398">
        <f t="shared" si="78"/>
        <v>11100.576637277583</v>
      </c>
      <c r="AH106" s="1398">
        <f t="shared" si="78"/>
        <v>11433.593936396035</v>
      </c>
      <c r="AI106" s="1398">
        <f t="shared" si="78"/>
        <v>6656.6017544878414</v>
      </c>
      <c r="AJ106" s="1398">
        <f t="shared" si="78"/>
        <v>12129.89980712239</v>
      </c>
      <c r="AK106" s="1398">
        <f t="shared" ref="AK106" si="80">SUM(AK102:AK105)</f>
        <v>12493.796801336168</v>
      </c>
      <c r="AL106" s="793"/>
      <c r="AM106" s="799"/>
    </row>
    <row r="107" spans="3:39" s="380" customFormat="1" ht="14.15" customHeight="1" outlineLevel="2" x14ac:dyDescent="0.35">
      <c r="C107" s="797"/>
      <c r="D107" s="1382" t="s">
        <v>1360</v>
      </c>
      <c r="E107" s="1390" t="s">
        <v>1899</v>
      </c>
      <c r="F107" s="1616"/>
      <c r="G107" s="1387">
        <f>-'7.2 Loans'!G36*'1. INPUT General assumptions'!$F$31/1000</f>
        <v>0</v>
      </c>
      <c r="H107" s="1387">
        <f>-'7.2 Loans'!H36*'1. INPUT General assumptions'!$F$31/1000</f>
        <v>0</v>
      </c>
      <c r="I107" s="1387">
        <f>-'7.2 Loans'!I36*'1. INPUT General assumptions'!$F$31/1000</f>
        <v>0</v>
      </c>
      <c r="J107" s="1387">
        <f>-'7.2 Loans'!J36*'1. INPUT General assumptions'!$F$31/1000</f>
        <v>0</v>
      </c>
      <c r="K107" s="1387">
        <f>-'7.2 Loans'!K36*'1. INPUT General assumptions'!$F$31/1000</f>
        <v>0</v>
      </c>
      <c r="L107" s="1387">
        <f>-'7.2 Loans'!L36*'1. INPUT General assumptions'!$F$31/1000</f>
        <v>0</v>
      </c>
      <c r="M107" s="1387">
        <f>-'7.2 Loans'!M36*'1. INPUT General assumptions'!$F$31/1000</f>
        <v>0</v>
      </c>
      <c r="N107" s="1387">
        <f>-'7.2 Loans'!N36*'1. INPUT General assumptions'!$F$31/1000</f>
        <v>0</v>
      </c>
      <c r="O107" s="1387">
        <f>-'7.2 Loans'!O36*'1. INPUT General assumptions'!$F$31/1000</f>
        <v>0</v>
      </c>
      <c r="P107" s="1387">
        <f>-'7.2 Loans'!P36*'1. INPUT General assumptions'!$F$31/1000</f>
        <v>0</v>
      </c>
      <c r="Q107" s="1387">
        <f>-'7.2 Loans'!Q36*'1. INPUT General assumptions'!$F$31/1000</f>
        <v>0</v>
      </c>
      <c r="R107" s="1387">
        <f>-'7.2 Loans'!R36*'1. INPUT General assumptions'!$F$31/1000</f>
        <v>0</v>
      </c>
      <c r="S107" s="1387">
        <f>-'7.2 Loans'!S36*'1. INPUT General assumptions'!$F$31/1000</f>
        <v>0</v>
      </c>
      <c r="T107" s="1387">
        <f>-'7.2 Loans'!T36*'1. INPUT General assumptions'!$F$31/1000</f>
        <v>0</v>
      </c>
      <c r="U107" s="1387">
        <f>-'7.2 Loans'!U36*'1. INPUT General assumptions'!$F$31/1000</f>
        <v>0</v>
      </c>
      <c r="V107" s="1387">
        <f>-'7.2 Loans'!V36*'1. INPUT General assumptions'!$F$31/1000</f>
        <v>0</v>
      </c>
      <c r="W107" s="1387">
        <f>-'7.2 Loans'!W36*'1. INPUT General assumptions'!$F$31/1000</f>
        <v>0</v>
      </c>
      <c r="X107" s="1387">
        <f>-'7.2 Loans'!X36*'1. INPUT General assumptions'!$F$31/1000</f>
        <v>0</v>
      </c>
      <c r="Y107" s="1387">
        <f>-'7.2 Loans'!Y36*'1. INPUT General assumptions'!$F$31/1000</f>
        <v>0</v>
      </c>
      <c r="Z107" s="1387">
        <f>-'7.2 Loans'!Z36*'1. INPUT General assumptions'!$F$31/1000</f>
        <v>0</v>
      </c>
      <c r="AA107" s="1387">
        <f>-'7.2 Loans'!AA36*'1. INPUT General assumptions'!$F$31/1000</f>
        <v>0</v>
      </c>
      <c r="AB107" s="1387">
        <f>-'7.2 Loans'!AB36*'1. INPUT General assumptions'!$F$31/1000</f>
        <v>0</v>
      </c>
      <c r="AC107" s="1387">
        <f>-'7.2 Loans'!AC36*'1. INPUT General assumptions'!$F$31/1000</f>
        <v>0</v>
      </c>
      <c r="AD107" s="1387">
        <f>-'7.2 Loans'!AD36*'1. INPUT General assumptions'!$F$31/1000</f>
        <v>0</v>
      </c>
      <c r="AE107" s="1387">
        <f>-'7.2 Loans'!AE36*'1. INPUT General assumptions'!$F$31/1000</f>
        <v>0</v>
      </c>
      <c r="AF107" s="1387">
        <f>-'7.2 Loans'!AF36*'1. INPUT General assumptions'!$F$31/1000</f>
        <v>0</v>
      </c>
      <c r="AG107" s="1387">
        <f>-'7.2 Loans'!AG36*'1. INPUT General assumptions'!$F$31/1000</f>
        <v>0</v>
      </c>
      <c r="AH107" s="1387">
        <f>-'7.2 Loans'!AH36*'1. INPUT General assumptions'!$F$31/1000</f>
        <v>0</v>
      </c>
      <c r="AI107" s="1387">
        <f>-'7.2 Loans'!AI36*'1. INPUT General assumptions'!$F$31/1000</f>
        <v>0</v>
      </c>
      <c r="AJ107" s="1387">
        <f>-'7.2 Loans'!AJ36*'1. INPUT General assumptions'!$F$31/1000</f>
        <v>0</v>
      </c>
      <c r="AK107" s="1387">
        <f>-'7.2 Loans'!AK36*'1. INPUT General assumptions'!$F$31/1000</f>
        <v>0</v>
      </c>
      <c r="AL107" s="793"/>
      <c r="AM107" s="799"/>
    </row>
    <row r="108" spans="3:39" s="380" customFormat="1" ht="14.15" customHeight="1" outlineLevel="2" x14ac:dyDescent="0.35">
      <c r="C108" s="797"/>
      <c r="D108" s="1382" t="s">
        <v>1361</v>
      </c>
      <c r="E108" s="1390" t="s">
        <v>1899</v>
      </c>
      <c r="F108" s="1616"/>
      <c r="G108" s="1387">
        <f t="shared" ref="G108" si="81">G53</f>
        <v>0</v>
      </c>
      <c r="H108" s="1387">
        <f t="shared" ref="H108:AJ108" si="82">H53</f>
        <v>0</v>
      </c>
      <c r="I108" s="1387">
        <f t="shared" si="82"/>
        <v>0</v>
      </c>
      <c r="J108" s="1387">
        <f t="shared" si="82"/>
        <v>0</v>
      </c>
      <c r="K108" s="1387">
        <f t="shared" si="82"/>
        <v>0</v>
      </c>
      <c r="L108" s="1387">
        <f t="shared" si="82"/>
        <v>0</v>
      </c>
      <c r="M108" s="1387">
        <f t="shared" si="82"/>
        <v>0</v>
      </c>
      <c r="N108" s="1387">
        <f t="shared" si="82"/>
        <v>0</v>
      </c>
      <c r="O108" s="1387">
        <f t="shared" si="82"/>
        <v>0</v>
      </c>
      <c r="P108" s="1387">
        <f t="shared" si="82"/>
        <v>0</v>
      </c>
      <c r="Q108" s="1387">
        <f t="shared" si="82"/>
        <v>0</v>
      </c>
      <c r="R108" s="1387">
        <f t="shared" si="82"/>
        <v>0</v>
      </c>
      <c r="S108" s="1387">
        <f t="shared" si="82"/>
        <v>0</v>
      </c>
      <c r="T108" s="1387">
        <f t="shared" si="82"/>
        <v>0</v>
      </c>
      <c r="U108" s="1387">
        <f t="shared" si="82"/>
        <v>0</v>
      </c>
      <c r="V108" s="1387">
        <f t="shared" si="82"/>
        <v>0</v>
      </c>
      <c r="W108" s="1387">
        <f t="shared" si="82"/>
        <v>0</v>
      </c>
      <c r="X108" s="1387">
        <f t="shared" si="82"/>
        <v>0</v>
      </c>
      <c r="Y108" s="1387">
        <f t="shared" si="82"/>
        <v>0</v>
      </c>
      <c r="Z108" s="1387">
        <f t="shared" si="82"/>
        <v>0</v>
      </c>
      <c r="AA108" s="1387">
        <f t="shared" si="82"/>
        <v>0</v>
      </c>
      <c r="AB108" s="1387">
        <f t="shared" si="82"/>
        <v>0</v>
      </c>
      <c r="AC108" s="1387">
        <f t="shared" si="82"/>
        <v>0</v>
      </c>
      <c r="AD108" s="1387">
        <f t="shared" si="82"/>
        <v>0</v>
      </c>
      <c r="AE108" s="1387">
        <f t="shared" si="82"/>
        <v>0</v>
      </c>
      <c r="AF108" s="1387">
        <f t="shared" si="82"/>
        <v>0</v>
      </c>
      <c r="AG108" s="1387">
        <f t="shared" si="82"/>
        <v>0</v>
      </c>
      <c r="AH108" s="1387">
        <f t="shared" si="82"/>
        <v>0</v>
      </c>
      <c r="AI108" s="1387">
        <f t="shared" si="82"/>
        <v>0</v>
      </c>
      <c r="AJ108" s="1387">
        <f t="shared" si="82"/>
        <v>0</v>
      </c>
      <c r="AK108" s="1387">
        <f t="shared" ref="AK108" si="83">AK53</f>
        <v>0</v>
      </c>
      <c r="AL108" s="793"/>
      <c r="AM108" s="799"/>
    </row>
    <row r="109" spans="3:39" s="380" customFormat="1" ht="14.15" customHeight="1" outlineLevel="2" x14ac:dyDescent="0.35">
      <c r="C109" s="797"/>
      <c r="D109" s="1382" t="s">
        <v>1992</v>
      </c>
      <c r="E109" s="2098"/>
      <c r="F109" s="2104"/>
      <c r="G109" s="2099">
        <f>-'7.2 Loans'!G38*'1. INPUT General assumptions'!$F$31/1000</f>
        <v>0</v>
      </c>
      <c r="H109" s="2099">
        <f>-'7.2 Loans'!H38*'1. INPUT General assumptions'!$F$31/1000</f>
        <v>0</v>
      </c>
      <c r="I109" s="2099">
        <f>-'7.2 Loans'!I38*'1. INPUT General assumptions'!$F$31/1000</f>
        <v>0</v>
      </c>
      <c r="J109" s="2099">
        <f>-'7.2 Loans'!J38*'1. INPUT General assumptions'!$F$31/1000</f>
        <v>0</v>
      </c>
      <c r="K109" s="2099">
        <f>-'7.2 Loans'!K38*'1. INPUT General assumptions'!$F$31/1000</f>
        <v>0</v>
      </c>
      <c r="L109" s="2099">
        <f>-'7.2 Loans'!L38*'1. INPUT General assumptions'!$F$31/1000</f>
        <v>0</v>
      </c>
      <c r="M109" s="2099">
        <f>-'7.2 Loans'!M38*'1. INPUT General assumptions'!$F$31/1000</f>
        <v>0</v>
      </c>
      <c r="N109" s="2099">
        <f>-'7.2 Loans'!N38*'1. INPUT General assumptions'!$F$31/1000</f>
        <v>0</v>
      </c>
      <c r="O109" s="2099">
        <f>-'7.2 Loans'!O38*'1. INPUT General assumptions'!$F$31/1000</f>
        <v>0</v>
      </c>
      <c r="P109" s="2099">
        <f>-'7.2 Loans'!P38*'1. INPUT General assumptions'!$F$31/1000</f>
        <v>0</v>
      </c>
      <c r="Q109" s="2099">
        <f>-'7.2 Loans'!Q38*'1. INPUT General assumptions'!$F$31/1000</f>
        <v>0</v>
      </c>
      <c r="R109" s="2099">
        <f>-'7.2 Loans'!R38*'1. INPUT General assumptions'!$F$31/1000</f>
        <v>0</v>
      </c>
      <c r="S109" s="2099">
        <f>-'7.2 Loans'!S38*'1. INPUT General assumptions'!$F$31/1000</f>
        <v>0</v>
      </c>
      <c r="T109" s="2099">
        <f>-'7.2 Loans'!T38*'1. INPUT General assumptions'!$F$31/1000</f>
        <v>0</v>
      </c>
      <c r="U109" s="2099">
        <f>-'7.2 Loans'!U38*'1. INPUT General assumptions'!$F$31/1000</f>
        <v>0</v>
      </c>
      <c r="V109" s="2099">
        <f>-'7.2 Loans'!V38*'1. INPUT General assumptions'!$F$31/1000</f>
        <v>0</v>
      </c>
      <c r="W109" s="2099">
        <f>-'7.2 Loans'!W38*'1. INPUT General assumptions'!$F$31/1000</f>
        <v>0</v>
      </c>
      <c r="X109" s="2099">
        <f>-'7.2 Loans'!X38*'1. INPUT General assumptions'!$F$31/1000</f>
        <v>0</v>
      </c>
      <c r="Y109" s="2099">
        <f>-'7.2 Loans'!Y38*'1. INPUT General assumptions'!$F$31/1000</f>
        <v>0</v>
      </c>
      <c r="Z109" s="2099">
        <f>-'7.2 Loans'!Z38*'1. INPUT General assumptions'!$F$31/1000</f>
        <v>0</v>
      </c>
      <c r="AA109" s="2099">
        <f>-'7.2 Loans'!AA38*'1. INPUT General assumptions'!$F$31/1000</f>
        <v>0</v>
      </c>
      <c r="AB109" s="2099">
        <f>-'7.2 Loans'!AB38*'1. INPUT General assumptions'!$F$31/1000</f>
        <v>0</v>
      </c>
      <c r="AC109" s="2099">
        <f>-'7.2 Loans'!AC38*'1. INPUT General assumptions'!$F$31/1000</f>
        <v>0</v>
      </c>
      <c r="AD109" s="2099">
        <f>-'7.2 Loans'!AD38*'1. INPUT General assumptions'!$F$31/1000</f>
        <v>0</v>
      </c>
      <c r="AE109" s="2099">
        <f>-'7.2 Loans'!AE38*'1. INPUT General assumptions'!$F$31/1000</f>
        <v>0</v>
      </c>
      <c r="AF109" s="2099">
        <f>-'7.2 Loans'!AF38*'1. INPUT General assumptions'!$F$31/1000</f>
        <v>0</v>
      </c>
      <c r="AG109" s="2099">
        <f>-'7.2 Loans'!AG38*'1. INPUT General assumptions'!$F$31/1000</f>
        <v>0</v>
      </c>
      <c r="AH109" s="2099">
        <f>-'7.2 Loans'!AH38*'1. INPUT General assumptions'!$F$31/1000</f>
        <v>0</v>
      </c>
      <c r="AI109" s="2099">
        <f>-'7.2 Loans'!AI38*'1. INPUT General assumptions'!$F$31/1000</f>
        <v>0</v>
      </c>
      <c r="AJ109" s="2099">
        <f>-'7.2 Loans'!AJ38*'1. INPUT General assumptions'!$F$31/1000</f>
        <v>0</v>
      </c>
      <c r="AK109" s="2099">
        <f>-'7.2 Loans'!AK38*'1. INPUT General assumptions'!$F$31/1000</f>
        <v>0</v>
      </c>
      <c r="AL109" s="793"/>
      <c r="AM109" s="799"/>
    </row>
    <row r="110" spans="3:39" s="380" customFormat="1" ht="14.15" customHeight="1" outlineLevel="2" x14ac:dyDescent="0.35">
      <c r="C110" s="797"/>
      <c r="D110" s="1382" t="s">
        <v>1994</v>
      </c>
      <c r="E110" s="1390" t="s">
        <v>1899</v>
      </c>
      <c r="F110" s="1616"/>
      <c r="G110" s="1387">
        <f t="shared" ref="G110" si="84">G56</f>
        <v>0</v>
      </c>
      <c r="H110" s="1387">
        <f t="shared" ref="H110:AJ110" si="85">H56</f>
        <v>0</v>
      </c>
      <c r="I110" s="1387">
        <f t="shared" si="85"/>
        <v>0</v>
      </c>
      <c r="J110" s="1387">
        <f t="shared" si="85"/>
        <v>0</v>
      </c>
      <c r="K110" s="1387">
        <f t="shared" si="85"/>
        <v>0</v>
      </c>
      <c r="L110" s="1387">
        <f t="shared" si="85"/>
        <v>0</v>
      </c>
      <c r="M110" s="1387">
        <f t="shared" si="85"/>
        <v>0</v>
      </c>
      <c r="N110" s="1387">
        <f t="shared" si="85"/>
        <v>0</v>
      </c>
      <c r="O110" s="1387">
        <f t="shared" si="85"/>
        <v>0</v>
      </c>
      <c r="P110" s="1387">
        <f t="shared" si="85"/>
        <v>0</v>
      </c>
      <c r="Q110" s="1387">
        <f t="shared" si="85"/>
        <v>0</v>
      </c>
      <c r="R110" s="1387">
        <f t="shared" si="85"/>
        <v>0</v>
      </c>
      <c r="S110" s="1387">
        <f t="shared" si="85"/>
        <v>0</v>
      </c>
      <c r="T110" s="1387">
        <f t="shared" si="85"/>
        <v>0</v>
      </c>
      <c r="U110" s="1387">
        <f t="shared" si="85"/>
        <v>0</v>
      </c>
      <c r="V110" s="1387">
        <f t="shared" si="85"/>
        <v>0</v>
      </c>
      <c r="W110" s="1387">
        <f t="shared" si="85"/>
        <v>0</v>
      </c>
      <c r="X110" s="1387">
        <f t="shared" si="85"/>
        <v>0</v>
      </c>
      <c r="Y110" s="1387">
        <f t="shared" si="85"/>
        <v>0</v>
      </c>
      <c r="Z110" s="1387">
        <f t="shared" si="85"/>
        <v>0</v>
      </c>
      <c r="AA110" s="1387">
        <f t="shared" si="85"/>
        <v>0</v>
      </c>
      <c r="AB110" s="1387">
        <f t="shared" si="85"/>
        <v>0</v>
      </c>
      <c r="AC110" s="1387">
        <f t="shared" si="85"/>
        <v>0</v>
      </c>
      <c r="AD110" s="1387">
        <f t="shared" si="85"/>
        <v>0</v>
      </c>
      <c r="AE110" s="1387">
        <f t="shared" si="85"/>
        <v>0</v>
      </c>
      <c r="AF110" s="1387">
        <f t="shared" si="85"/>
        <v>0</v>
      </c>
      <c r="AG110" s="1387">
        <f t="shared" si="85"/>
        <v>0</v>
      </c>
      <c r="AH110" s="1387">
        <f t="shared" si="85"/>
        <v>0</v>
      </c>
      <c r="AI110" s="1387">
        <f t="shared" si="85"/>
        <v>0</v>
      </c>
      <c r="AJ110" s="1387">
        <f t="shared" si="85"/>
        <v>0</v>
      </c>
      <c r="AK110" s="1387">
        <f t="shared" ref="AK110" si="86">AK56</f>
        <v>0</v>
      </c>
      <c r="AL110" s="793"/>
      <c r="AM110" s="799"/>
    </row>
    <row r="111" spans="3:39" s="380" customFormat="1" ht="14.15" customHeight="1" outlineLevel="2" x14ac:dyDescent="0.35">
      <c r="C111" s="797"/>
      <c r="D111" s="1389" t="s">
        <v>145</v>
      </c>
      <c r="E111" s="1386" t="s">
        <v>1899</v>
      </c>
      <c r="F111" s="1398">
        <f>SUM(F106:F110)</f>
        <v>5195.5049999999974</v>
      </c>
      <c r="G111" s="1398">
        <f t="shared" ref="G111:I111" si="87">SUM(G106:G110)</f>
        <v>5195.5050000000119</v>
      </c>
      <c r="H111" s="1398">
        <f t="shared" si="87"/>
        <v>5444.8892400000041</v>
      </c>
      <c r="I111" s="1398">
        <f t="shared" si="87"/>
        <v>5624.5705849200167</v>
      </c>
      <c r="J111" s="1398">
        <f t="shared" ref="J111:AJ111" si="88">SUM(J106:J110)</f>
        <v>5793.3077024676022</v>
      </c>
      <c r="K111" s="1398">
        <f t="shared" ref="K111" si="89">SUM(K106:K110)</f>
        <v>5967.106933541625</v>
      </c>
      <c r="L111" s="1398">
        <f t="shared" si="88"/>
        <v>5967.1069335416032</v>
      </c>
      <c r="M111" s="1398">
        <f t="shared" si="88"/>
        <v>6146.1201415479081</v>
      </c>
      <c r="N111" s="1398">
        <f t="shared" si="88"/>
        <v>6330.5037457943108</v>
      </c>
      <c r="O111" s="1398">
        <f t="shared" si="88"/>
        <v>-34439.581141831848</v>
      </c>
      <c r="P111" s="1398">
        <f t="shared" si="88"/>
        <v>6716.0314239131985</v>
      </c>
      <c r="Q111" s="1398">
        <f t="shared" si="88"/>
        <v>6917.5123666305735</v>
      </c>
      <c r="R111" s="1398">
        <f t="shared" si="88"/>
        <v>7125.0377376295219</v>
      </c>
      <c r="S111" s="1398">
        <f t="shared" si="88"/>
        <v>7338.7888697583694</v>
      </c>
      <c r="T111" s="1398">
        <f t="shared" si="88"/>
        <v>2438.952535851131</v>
      </c>
      <c r="U111" s="1398">
        <f t="shared" si="88"/>
        <v>7785.7211119266576</v>
      </c>
      <c r="V111" s="1398">
        <f t="shared" si="88"/>
        <v>8019.2927452844451</v>
      </c>
      <c r="W111" s="1398">
        <f t="shared" si="88"/>
        <v>-7100.1284723569988</v>
      </c>
      <c r="X111" s="1398">
        <f t="shared" si="88"/>
        <v>8507.6676734723296</v>
      </c>
      <c r="Y111" s="1398">
        <f t="shared" si="88"/>
        <v>3642.8977036764554</v>
      </c>
      <c r="Z111" s="1398">
        <f t="shared" si="88"/>
        <v>9025.7846347867599</v>
      </c>
      <c r="AA111" s="1398">
        <f t="shared" si="88"/>
        <v>9296.558173830359</v>
      </c>
      <c r="AB111" s="1398">
        <f t="shared" si="88"/>
        <v>9575.4549190452526</v>
      </c>
      <c r="AC111" s="1398">
        <f t="shared" si="88"/>
        <v>9862.7185666166479</v>
      </c>
      <c r="AD111" s="1398">
        <f t="shared" si="88"/>
        <v>-15441.399876384865</v>
      </c>
      <c r="AE111" s="1398">
        <f t="shared" si="88"/>
        <v>-4896.6418726764095</v>
      </c>
      <c r="AF111" s="1398">
        <f t="shared" si="88"/>
        <v>10777.25887114332</v>
      </c>
      <c r="AG111" s="1398">
        <f t="shared" si="88"/>
        <v>11100.576637277583</v>
      </c>
      <c r="AH111" s="1398">
        <f t="shared" si="88"/>
        <v>11433.593936396035</v>
      </c>
      <c r="AI111" s="1398">
        <f t="shared" si="88"/>
        <v>6656.6017544878414</v>
      </c>
      <c r="AJ111" s="1398">
        <f t="shared" si="88"/>
        <v>12129.89980712239</v>
      </c>
      <c r="AK111" s="1398">
        <f t="shared" ref="AK111" si="90">SUM(AK106:AK110)</f>
        <v>12493.796801336168</v>
      </c>
      <c r="AL111" s="793"/>
      <c r="AM111" s="799"/>
    </row>
    <row r="112" spans="3:39" s="380" customFormat="1" ht="14.5" customHeight="1" outlineLevel="2" x14ac:dyDescent="0.35">
      <c r="C112" s="797"/>
      <c r="D112" s="1382" t="s">
        <v>1881</v>
      </c>
      <c r="E112" s="1390" t="s">
        <v>1899</v>
      </c>
      <c r="F112" s="1387">
        <f>'1. INPUT General assumptions'!$F$145/1000</f>
        <v>15000</v>
      </c>
      <c r="G112" s="1387">
        <f t="shared" ref="G112" si="91">F113</f>
        <v>20195.504999999997</v>
      </c>
      <c r="H112" s="1387">
        <f t="shared" ref="H112" si="92">G113</f>
        <v>25391.010000000009</v>
      </c>
      <c r="I112" s="1387">
        <f t="shared" ref="I112" si="93">H113</f>
        <v>30835.899240000013</v>
      </c>
      <c r="J112" s="1387">
        <f t="shared" ref="J112:AK112" si="94">I113</f>
        <v>36460.46982492003</v>
      </c>
      <c r="K112" s="1387">
        <f t="shared" si="94"/>
        <v>42253.777527387632</v>
      </c>
      <c r="L112" s="1387">
        <f>J113</f>
        <v>42253.777527387632</v>
      </c>
      <c r="M112" s="1387">
        <f t="shared" si="94"/>
        <v>48220.884460929236</v>
      </c>
      <c r="N112" s="1387">
        <f t="shared" si="94"/>
        <v>54367.004602477144</v>
      </c>
      <c r="O112" s="1387">
        <f t="shared" si="94"/>
        <v>60697.508348271454</v>
      </c>
      <c r="P112" s="1387">
        <f t="shared" si="94"/>
        <v>26257.927206439606</v>
      </c>
      <c r="Q112" s="1387">
        <f t="shared" si="94"/>
        <v>32973.958630352805</v>
      </c>
      <c r="R112" s="1387">
        <f t="shared" si="94"/>
        <v>39891.470996983378</v>
      </c>
      <c r="S112" s="1387">
        <f t="shared" si="94"/>
        <v>47016.5087346129</v>
      </c>
      <c r="T112" s="1387">
        <f t="shared" si="94"/>
        <v>54355.29760437127</v>
      </c>
      <c r="U112" s="1387">
        <f t="shared" si="94"/>
        <v>56794.250140222401</v>
      </c>
      <c r="V112" s="1387">
        <f t="shared" si="94"/>
        <v>64579.971252149058</v>
      </c>
      <c r="W112" s="1387">
        <f t="shared" si="94"/>
        <v>72599.263997433503</v>
      </c>
      <c r="X112" s="1387">
        <f t="shared" si="94"/>
        <v>65499.135525076505</v>
      </c>
      <c r="Y112" s="1387">
        <f t="shared" si="94"/>
        <v>74006.803198548834</v>
      </c>
      <c r="Z112" s="1387">
        <f t="shared" si="94"/>
        <v>77649.70090222529</v>
      </c>
      <c r="AA112" s="1387">
        <f t="shared" si="94"/>
        <v>86675.485537012049</v>
      </c>
      <c r="AB112" s="1387">
        <f t="shared" si="94"/>
        <v>95972.043710842408</v>
      </c>
      <c r="AC112" s="1387">
        <f t="shared" si="94"/>
        <v>105547.49862988766</v>
      </c>
      <c r="AD112" s="1387">
        <f t="shared" si="94"/>
        <v>115410.21719650431</v>
      </c>
      <c r="AE112" s="1387">
        <f t="shared" si="94"/>
        <v>99968.817320119444</v>
      </c>
      <c r="AF112" s="1387">
        <f t="shared" si="94"/>
        <v>95072.175447443034</v>
      </c>
      <c r="AG112" s="1387">
        <f t="shared" si="94"/>
        <v>105849.43431858635</v>
      </c>
      <c r="AH112" s="1387">
        <f t="shared" si="94"/>
        <v>116950.01095586394</v>
      </c>
      <c r="AI112" s="1387">
        <f t="shared" si="94"/>
        <v>128383.60489225997</v>
      </c>
      <c r="AJ112" s="1387">
        <f t="shared" si="94"/>
        <v>135040.20664674783</v>
      </c>
      <c r="AK112" s="1387">
        <f t="shared" si="94"/>
        <v>147170.10645387022</v>
      </c>
      <c r="AL112" s="793"/>
      <c r="AM112" s="799"/>
    </row>
    <row r="113" spans="3:39" s="539" customFormat="1" ht="14.5" customHeight="1" outlineLevel="2" x14ac:dyDescent="0.35">
      <c r="C113" s="1502"/>
      <c r="D113" s="1389" t="s">
        <v>1880</v>
      </c>
      <c r="E113" s="1386" t="s">
        <v>1899</v>
      </c>
      <c r="F113" s="1398">
        <f>F111+F112</f>
        <v>20195.504999999997</v>
      </c>
      <c r="G113" s="1398">
        <f t="shared" ref="G113:I113" si="95">G111+G112</f>
        <v>25391.010000000009</v>
      </c>
      <c r="H113" s="1398">
        <f t="shared" si="95"/>
        <v>30835.899240000013</v>
      </c>
      <c r="I113" s="1398">
        <f t="shared" si="95"/>
        <v>36460.46982492003</v>
      </c>
      <c r="J113" s="1398">
        <f t="shared" ref="J113:AJ113" si="96">J111+J112</f>
        <v>42253.777527387632</v>
      </c>
      <c r="K113" s="1398">
        <f t="shared" ref="K113" si="97">K111+K112</f>
        <v>48220.884460929257</v>
      </c>
      <c r="L113" s="1398">
        <f t="shared" si="96"/>
        <v>48220.884460929236</v>
      </c>
      <c r="M113" s="1398">
        <f t="shared" si="96"/>
        <v>54367.004602477144</v>
      </c>
      <c r="N113" s="1398">
        <f t="shared" si="96"/>
        <v>60697.508348271454</v>
      </c>
      <c r="O113" s="1398">
        <f t="shared" si="96"/>
        <v>26257.927206439606</v>
      </c>
      <c r="P113" s="1398">
        <f t="shared" si="96"/>
        <v>32973.958630352805</v>
      </c>
      <c r="Q113" s="1398">
        <f t="shared" si="96"/>
        <v>39891.470996983378</v>
      </c>
      <c r="R113" s="1398">
        <f t="shared" si="96"/>
        <v>47016.5087346129</v>
      </c>
      <c r="S113" s="1398">
        <f t="shared" si="96"/>
        <v>54355.29760437127</v>
      </c>
      <c r="T113" s="1398">
        <f t="shared" si="96"/>
        <v>56794.250140222401</v>
      </c>
      <c r="U113" s="1398">
        <f t="shared" si="96"/>
        <v>64579.971252149058</v>
      </c>
      <c r="V113" s="1398">
        <f t="shared" si="96"/>
        <v>72599.263997433503</v>
      </c>
      <c r="W113" s="1398">
        <f t="shared" si="96"/>
        <v>65499.135525076505</v>
      </c>
      <c r="X113" s="1398">
        <f t="shared" si="96"/>
        <v>74006.803198548834</v>
      </c>
      <c r="Y113" s="1398">
        <f t="shared" si="96"/>
        <v>77649.70090222529</v>
      </c>
      <c r="Z113" s="1398">
        <f t="shared" si="96"/>
        <v>86675.485537012049</v>
      </c>
      <c r="AA113" s="1398">
        <f t="shared" si="96"/>
        <v>95972.043710842408</v>
      </c>
      <c r="AB113" s="1398">
        <f t="shared" si="96"/>
        <v>105547.49862988766</v>
      </c>
      <c r="AC113" s="1398">
        <f t="shared" si="96"/>
        <v>115410.21719650431</v>
      </c>
      <c r="AD113" s="1398">
        <f t="shared" si="96"/>
        <v>99968.817320119444</v>
      </c>
      <c r="AE113" s="1398">
        <f t="shared" si="96"/>
        <v>95072.175447443034</v>
      </c>
      <c r="AF113" s="1398">
        <f t="shared" si="96"/>
        <v>105849.43431858635</v>
      </c>
      <c r="AG113" s="1398">
        <f t="shared" si="96"/>
        <v>116950.01095586394</v>
      </c>
      <c r="AH113" s="1398">
        <f t="shared" si="96"/>
        <v>128383.60489225997</v>
      </c>
      <c r="AI113" s="1398">
        <f t="shared" si="96"/>
        <v>135040.20664674783</v>
      </c>
      <c r="AJ113" s="1398">
        <f t="shared" si="96"/>
        <v>147170.10645387022</v>
      </c>
      <c r="AK113" s="1398">
        <f t="shared" ref="AK113" si="98">AK111+AK112</f>
        <v>159663.90325520639</v>
      </c>
      <c r="AL113" s="1115"/>
      <c r="AM113" s="1503"/>
    </row>
    <row r="114" spans="3:39" s="380" customFormat="1" ht="14.5" customHeight="1" outlineLevel="2" x14ac:dyDescent="0.35">
      <c r="C114" s="797"/>
      <c r="D114" s="1392" t="s">
        <v>1362</v>
      </c>
      <c r="E114" s="1391" t="s">
        <v>352</v>
      </c>
      <c r="F114" s="1393" t="str">
        <f t="shared" ref="F114:I114" si="99">IF(F113&gt;=0,"YES","NO")</f>
        <v>YES</v>
      </c>
      <c r="G114" s="1393" t="str">
        <f t="shared" si="99"/>
        <v>YES</v>
      </c>
      <c r="H114" s="1393" t="str">
        <f t="shared" si="99"/>
        <v>YES</v>
      </c>
      <c r="I114" s="1393" t="str">
        <f t="shared" si="99"/>
        <v>YES</v>
      </c>
      <c r="J114" s="1393" t="str">
        <f t="shared" ref="J114:AJ114" si="100">IF(J113&gt;=0,"YES","NO")</f>
        <v>YES</v>
      </c>
      <c r="K114" s="1393" t="str">
        <f t="shared" ref="K114" si="101">IF(K113&gt;=0,"YES","NO")</f>
        <v>YES</v>
      </c>
      <c r="L114" s="1393" t="str">
        <f t="shared" si="100"/>
        <v>YES</v>
      </c>
      <c r="M114" s="1393" t="str">
        <f t="shared" si="100"/>
        <v>YES</v>
      </c>
      <c r="N114" s="1393" t="str">
        <f t="shared" si="100"/>
        <v>YES</v>
      </c>
      <c r="O114" s="1393" t="str">
        <f t="shared" si="100"/>
        <v>YES</v>
      </c>
      <c r="P114" s="1393" t="str">
        <f t="shared" si="100"/>
        <v>YES</v>
      </c>
      <c r="Q114" s="1393" t="str">
        <f t="shared" si="100"/>
        <v>YES</v>
      </c>
      <c r="R114" s="1393" t="str">
        <f t="shared" si="100"/>
        <v>YES</v>
      </c>
      <c r="S114" s="1393" t="str">
        <f t="shared" si="100"/>
        <v>YES</v>
      </c>
      <c r="T114" s="1393" t="str">
        <f t="shared" si="100"/>
        <v>YES</v>
      </c>
      <c r="U114" s="1393" t="str">
        <f t="shared" si="100"/>
        <v>YES</v>
      </c>
      <c r="V114" s="1393" t="str">
        <f t="shared" si="100"/>
        <v>YES</v>
      </c>
      <c r="W114" s="1393" t="str">
        <f t="shared" si="100"/>
        <v>YES</v>
      </c>
      <c r="X114" s="1393" t="str">
        <f t="shared" si="100"/>
        <v>YES</v>
      </c>
      <c r="Y114" s="1393" t="str">
        <f t="shared" si="100"/>
        <v>YES</v>
      </c>
      <c r="Z114" s="1393" t="str">
        <f t="shared" si="100"/>
        <v>YES</v>
      </c>
      <c r="AA114" s="1393" t="str">
        <f t="shared" si="100"/>
        <v>YES</v>
      </c>
      <c r="AB114" s="1393" t="str">
        <f t="shared" si="100"/>
        <v>YES</v>
      </c>
      <c r="AC114" s="1393" t="str">
        <f t="shared" si="100"/>
        <v>YES</v>
      </c>
      <c r="AD114" s="1393" t="str">
        <f t="shared" si="100"/>
        <v>YES</v>
      </c>
      <c r="AE114" s="1393" t="str">
        <f t="shared" si="100"/>
        <v>YES</v>
      </c>
      <c r="AF114" s="1393" t="str">
        <f t="shared" si="100"/>
        <v>YES</v>
      </c>
      <c r="AG114" s="1393" t="str">
        <f t="shared" si="100"/>
        <v>YES</v>
      </c>
      <c r="AH114" s="1393" t="str">
        <f t="shared" si="100"/>
        <v>YES</v>
      </c>
      <c r="AI114" s="1393" t="str">
        <f t="shared" si="100"/>
        <v>YES</v>
      </c>
      <c r="AJ114" s="1393" t="str">
        <f t="shared" si="100"/>
        <v>YES</v>
      </c>
      <c r="AK114" s="1393" t="str">
        <f t="shared" ref="AK114" si="102">IF(AK113&gt;=0,"YES","NO")</f>
        <v>YES</v>
      </c>
      <c r="AL114" s="793"/>
      <c r="AM114" s="799"/>
    </row>
    <row r="115" spans="3:39" s="380" customFormat="1" ht="14.15" customHeight="1" outlineLevel="2" x14ac:dyDescent="0.35">
      <c r="C115" s="807"/>
      <c r="D115" s="1405"/>
      <c r="E115" s="1405"/>
      <c r="F115" s="792"/>
      <c r="G115" s="792"/>
      <c r="H115" s="792"/>
      <c r="I115" s="792"/>
      <c r="J115" s="792"/>
      <c r="K115" s="792"/>
      <c r="L115" s="792"/>
      <c r="M115" s="792"/>
      <c r="N115" s="792"/>
      <c r="O115" s="792"/>
      <c r="P115" s="792"/>
      <c r="Q115" s="792"/>
      <c r="R115" s="792"/>
      <c r="S115" s="792"/>
      <c r="T115" s="792"/>
      <c r="U115" s="792"/>
      <c r="V115" s="792"/>
      <c r="W115" s="792"/>
      <c r="X115" s="792"/>
      <c r="Y115" s="792"/>
      <c r="Z115" s="792"/>
      <c r="AA115" s="792"/>
      <c r="AB115" s="792"/>
      <c r="AC115" s="792"/>
      <c r="AD115" s="792"/>
      <c r="AE115" s="792"/>
      <c r="AF115" s="792"/>
      <c r="AG115" s="792"/>
      <c r="AH115" s="792"/>
      <c r="AI115" s="792"/>
      <c r="AJ115" s="792"/>
      <c r="AK115" s="792"/>
      <c r="AL115" s="808"/>
      <c r="AM115" s="801"/>
    </row>
    <row r="116" spans="3:39" s="380" customFormat="1" ht="14.15" customHeight="1" outlineLevel="2" x14ac:dyDescent="0.35">
      <c r="C116" s="797"/>
      <c r="D116" s="787" t="s">
        <v>148</v>
      </c>
      <c r="E116" s="515"/>
      <c r="F116" s="788"/>
      <c r="G116" s="788"/>
      <c r="H116" s="788"/>
      <c r="I116" s="788"/>
      <c r="J116" s="788"/>
      <c r="K116" s="788"/>
      <c r="L116" s="788"/>
      <c r="M116" s="788"/>
      <c r="N116" s="788"/>
      <c r="O116" s="788"/>
      <c r="P116" s="788"/>
      <c r="Q116" s="788"/>
      <c r="R116" s="788"/>
      <c r="S116" s="788"/>
      <c r="T116" s="788"/>
      <c r="U116" s="788"/>
      <c r="V116" s="788"/>
      <c r="W116" s="788"/>
      <c r="X116" s="788"/>
      <c r="Y116" s="789"/>
      <c r="Z116" s="788"/>
      <c r="AA116" s="788"/>
      <c r="AB116" s="788"/>
      <c r="AC116" s="788"/>
      <c r="AD116" s="789"/>
      <c r="AE116" s="788"/>
      <c r="AF116" s="788"/>
      <c r="AG116" s="788"/>
      <c r="AH116" s="788"/>
      <c r="AI116" s="789"/>
      <c r="AJ116" s="789"/>
      <c r="AK116" s="790"/>
      <c r="AL116" s="793"/>
      <c r="AM116" s="799"/>
    </row>
    <row r="117" spans="3:39" s="380" customFormat="1" ht="14.15" customHeight="1" outlineLevel="2" x14ac:dyDescent="0.35">
      <c r="C117" s="797"/>
      <c r="D117" s="1382" t="s">
        <v>336</v>
      </c>
      <c r="E117" s="1404" t="s">
        <v>35</v>
      </c>
      <c r="F117" s="1411">
        <f t="shared" ref="F117:I117" si="103">F76/F79</f>
        <v>1.1087319465973817</v>
      </c>
      <c r="G117" s="1411">
        <f t="shared" si="103"/>
        <v>1.107195062638795</v>
      </c>
      <c r="H117" s="1411">
        <f t="shared" si="103"/>
        <v>1.1030964718111467</v>
      </c>
      <c r="I117" s="1411">
        <f t="shared" si="103"/>
        <v>1.100116516693455</v>
      </c>
      <c r="J117" s="1411">
        <f t="shared" ref="J117:AJ117" si="104">J76/J79</f>
        <v>1.0985254753364591</v>
      </c>
      <c r="K117" s="1411">
        <f t="shared" ref="K117" si="105">K76/K79</f>
        <v>1.0977596230231896</v>
      </c>
      <c r="L117" s="1411">
        <f t="shared" si="104"/>
        <v>1.0958434999965971</v>
      </c>
      <c r="M117" s="1411">
        <f t="shared" si="104"/>
        <v>1.0948748719728822</v>
      </c>
      <c r="N117" s="1411">
        <f t="shared" si="104"/>
        <v>1.0940980327194061</v>
      </c>
      <c r="O117" s="1411">
        <f t="shared" si="104"/>
        <v>1.0936651236257098</v>
      </c>
      <c r="P117" s="1411">
        <f t="shared" si="104"/>
        <v>1.0929167876977821</v>
      </c>
      <c r="Q117" s="1411">
        <f t="shared" si="104"/>
        <v>1.0920333330434462</v>
      </c>
      <c r="R117" s="1411">
        <f t="shared" si="104"/>
        <v>1.0911552512785245</v>
      </c>
      <c r="S117" s="1411">
        <f t="shared" si="104"/>
        <v>1.0902823956949597</v>
      </c>
      <c r="T117" s="1411">
        <f t="shared" si="104"/>
        <v>1.0898097645017524</v>
      </c>
      <c r="U117" s="1411">
        <f t="shared" si="104"/>
        <v>1.0892683422197433</v>
      </c>
      <c r="V117" s="1411">
        <f t="shared" si="104"/>
        <v>1.0887167817040504</v>
      </c>
      <c r="W117" s="1411">
        <f t="shared" si="104"/>
        <v>1.0881552828304029</v>
      </c>
      <c r="X117" s="1411">
        <f t="shared" si="104"/>
        <v>1.0875840590660342</v>
      </c>
      <c r="Y117" s="1411">
        <f t="shared" si="104"/>
        <v>1.0870034076163486</v>
      </c>
      <c r="Z117" s="1411">
        <f t="shared" si="104"/>
        <v>1.0864135883469013</v>
      </c>
      <c r="AA117" s="1411">
        <f t="shared" si="104"/>
        <v>1.0858154727748954</v>
      </c>
      <c r="AB117" s="1411">
        <f t="shared" si="104"/>
        <v>1.0852086385400574</v>
      </c>
      <c r="AC117" s="1411">
        <f t="shared" si="104"/>
        <v>1.084593328585417</v>
      </c>
      <c r="AD117" s="1411">
        <f t="shared" si="104"/>
        <v>1.0839697918168021</v>
      </c>
      <c r="AE117" s="1411">
        <f t="shared" si="104"/>
        <v>1.0833383152512983</v>
      </c>
      <c r="AF117" s="1411">
        <f t="shared" si="104"/>
        <v>1.0826991942642248</v>
      </c>
      <c r="AG117" s="1411">
        <f t="shared" si="104"/>
        <v>1.0820526855661694</v>
      </c>
      <c r="AH117" s="1411">
        <f t="shared" si="104"/>
        <v>1.0813990247074745</v>
      </c>
      <c r="AI117" s="1411">
        <f t="shared" si="104"/>
        <v>1.0807385801898892</v>
      </c>
      <c r="AJ117" s="1411">
        <f t="shared" si="104"/>
        <v>1.0800715935690799</v>
      </c>
      <c r="AK117" s="1411">
        <f t="shared" ref="AK117" si="106">AK76/AK79</f>
        <v>1.0795353199802107</v>
      </c>
      <c r="AL117" s="793"/>
      <c r="AM117" s="799"/>
    </row>
    <row r="118" spans="3:39" ht="14.15" customHeight="1" thickBot="1" x14ac:dyDescent="0.35">
      <c r="C118" s="342"/>
      <c r="D118" s="371"/>
      <c r="E118" s="371"/>
      <c r="F118" s="371"/>
      <c r="G118" s="2374"/>
      <c r="H118" s="371"/>
      <c r="I118" s="371"/>
      <c r="J118" s="371"/>
      <c r="K118" s="2374"/>
      <c r="L118" s="371"/>
      <c r="M118" s="371"/>
      <c r="N118" s="371"/>
      <c r="O118" s="371"/>
      <c r="P118" s="371"/>
      <c r="Q118" s="371"/>
      <c r="R118" s="371"/>
      <c r="S118" s="371"/>
      <c r="T118" s="371"/>
      <c r="U118" s="371"/>
      <c r="V118" s="371"/>
      <c r="W118" s="371"/>
      <c r="X118" s="371"/>
      <c r="Y118" s="371"/>
      <c r="Z118" s="371"/>
      <c r="AA118" s="371"/>
      <c r="AB118" s="371"/>
      <c r="AC118" s="371"/>
      <c r="AD118" s="371"/>
      <c r="AE118" s="371"/>
      <c r="AF118" s="371"/>
      <c r="AG118" s="371"/>
      <c r="AH118" s="371"/>
      <c r="AI118" s="371"/>
      <c r="AJ118" s="371"/>
      <c r="AK118" s="371"/>
      <c r="AL118" s="1361"/>
    </row>
  </sheetData>
  <conditionalFormatting sqref="E84">
    <cfRule type="expression" dxfId="13" priority="45" stopIfTrue="1">
      <formula>#REF!="-"</formula>
    </cfRule>
  </conditionalFormatting>
  <conditionalFormatting sqref="E20:AK20">
    <cfRule type="expression" dxfId="12" priority="37" stopIfTrue="1">
      <formula>#REF!="-"</formula>
    </cfRule>
  </conditionalFormatting>
  <conditionalFormatting sqref="F12:AJ12 F70:AK71 F103:AK105">
    <cfRule type="expression" dxfId="11" priority="457" stopIfTrue="1">
      <formula>#REF!="-"</formula>
    </cfRule>
  </conditionalFormatting>
  <conditionalFormatting sqref="F25:AK33 F88:AJ88">
    <cfRule type="expression" dxfId="10" priority="24" stopIfTrue="1">
      <formula>#REF!="-"</formula>
    </cfRule>
  </conditionalFormatting>
  <conditionalFormatting sqref="F26:AK26 F88:AJ88">
    <cfRule type="expression" dxfId="9" priority="23" stopIfTrue="1">
      <formula>#REF!="-"</formula>
    </cfRule>
  </conditionalFormatting>
  <conditionalFormatting sqref="F34:AK34 F44:AK44 F50:AK51 F57:AK58 F84:AK84 F96:AK96 F102:AK102 F106:AK106 F111:AK112">
    <cfRule type="expression" dxfId="8" priority="29" stopIfTrue="1">
      <formula>#REF!="-"</formula>
    </cfRule>
  </conditionalFormatting>
  <conditionalFormatting sqref="F58:AK60 F112:AK115 F40:AK43 F45:AK49 F52:AK56 F65:AK65 F73:AK73 F76:AK76 F100:AK101 F107:AK110 F117:AK117">
    <cfRule type="expression" dxfId="7" priority="49" stopIfTrue="1">
      <formula>#REF!="-"</formula>
    </cfRule>
  </conditionalFormatting>
  <conditionalFormatting sqref="L12:AK12 F12:AJ15 F87:AK95 F11:AK11 F77:AK79">
    <cfRule type="expression" dxfId="6" priority="459" stopIfTrue="1">
      <formula>#REF!="-"</formula>
    </cfRule>
  </conditionalFormatting>
  <conditionalFormatting sqref="AK12">
    <cfRule type="expression" dxfId="5" priority="413" stopIfTrue="1">
      <formula>AL$6="-"</formula>
    </cfRule>
  </conditionalFormatting>
  <conditionalFormatting sqref="AK12:AK15">
    <cfRule type="expression" dxfId="4" priority="410" stopIfTrue="1">
      <formula>AL$6="-"</formula>
    </cfRule>
  </conditionalFormatting>
  <conditionalFormatting sqref="AK88">
    <cfRule type="expression" dxfId="3" priority="20" stopIfTrue="1">
      <formula>AL$6="-"</formula>
    </cfRule>
    <cfRule type="expression" dxfId="2" priority="21" stopIfTrue="1">
      <formula>AL$6="-"</formula>
    </cfRule>
  </conditionalFormatting>
  <hyperlinks>
    <hyperlink ref="D1" location="'0.1 Flow Chart'!A1" display="'0.1 Flow Chart'!A1" xr:uid="{2C51A85B-78E9-4481-8BE9-00BB6E90C9B9}"/>
    <hyperlink ref="E1" location="'0.2 Dashboard'!A1" display="'0.2 Dashboard'!A1" xr:uid="{A37702E6-FA21-4D78-ABC8-CC8C1738BBC2}"/>
  </hyperlinks>
  <pageMargins left="0.7" right="0.7" top="0.75" bottom="0.75" header="0.3" footer="0.3"/>
  <pageSetup orientation="portrait" r:id="rId1"/>
  <headerFooter>
    <oddHeader>&amp;C&amp;"Calibri"&amp;10&amp;K808080 Public&amp;1#_x000D_</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3661A-8F43-4200-B3F0-2EA28390D7AE}">
  <sheetPr>
    <tabColor theme="8" tint="0.39997558519241921"/>
    <outlinePr summaryBelow="0" summaryRight="0"/>
    <pageSetUpPr fitToPage="1"/>
  </sheetPr>
  <dimension ref="A1:AL56"/>
  <sheetViews>
    <sheetView showGridLines="0" view="pageBreakPreview" zoomScale="85" zoomScaleNormal="75" zoomScaleSheetLayoutView="85" workbookViewId="0">
      <pane xSplit="5" ySplit="7" topLeftCell="F8" activePane="bottomRight" state="frozen"/>
      <selection activeCell="C3" sqref="C3"/>
      <selection pane="topRight" activeCell="C3" sqref="C3"/>
      <selection pane="bottomLeft" activeCell="C3" sqref="C3"/>
      <selection pane="bottomRight" activeCell="D1" sqref="D1"/>
    </sheetView>
  </sheetViews>
  <sheetFormatPr defaultColWidth="2.3984375" defaultRowHeight="12.45" outlineLevelRow="1" outlineLevelCol="1" x14ac:dyDescent="0.3"/>
  <cols>
    <col min="1" max="1" width="2.59765625" style="17" customWidth="1"/>
    <col min="2" max="2" width="2.46484375" style="17" customWidth="1"/>
    <col min="3" max="3" width="50" style="17" customWidth="1"/>
    <col min="4" max="4" width="13.3984375" style="17" customWidth="1"/>
    <col min="5" max="5" width="14" style="1862" customWidth="1"/>
    <col min="6" max="8" width="10.59765625" style="17" customWidth="1"/>
    <col min="9" max="9" width="10.59765625" style="17" customWidth="1" collapsed="1"/>
    <col min="10" max="14" width="10.59765625" style="17" hidden="1" customWidth="1" outlineLevel="1"/>
    <col min="15" max="15" width="10.59765625" style="17" customWidth="1" collapsed="1"/>
    <col min="16" max="19" width="10.59765625" style="17" hidden="1" customWidth="1" outlineLevel="1"/>
    <col min="20" max="20" width="10.59765625" style="17" customWidth="1" collapsed="1"/>
    <col min="21" max="24" width="10.59765625" style="17" hidden="1" customWidth="1" outlineLevel="1"/>
    <col min="25" max="25" width="10.59765625" style="17" customWidth="1" collapsed="1"/>
    <col min="26" max="29" width="10.59765625" style="17" hidden="1" customWidth="1" outlineLevel="1"/>
    <col min="30" max="30" width="10.59765625" style="17" customWidth="1" collapsed="1"/>
    <col min="31" max="34" width="10.59765625" style="17" hidden="1" customWidth="1" outlineLevel="1"/>
    <col min="35" max="37" width="10.59765625" style="17" customWidth="1"/>
    <col min="38" max="38" width="2.3984375" style="17"/>
    <col min="39" max="39" width="2.3984375" style="17" customWidth="1"/>
    <col min="40" max="819" width="10.59765625" style="17" customWidth="1"/>
    <col min="820" max="16384" width="2.3984375" style="17"/>
  </cols>
  <sheetData>
    <row r="1" spans="1:38" s="1439" customFormat="1" ht="14.15" customHeight="1" thickBot="1" x14ac:dyDescent="0.4">
      <c r="C1" s="1168" t="s">
        <v>2198</v>
      </c>
      <c r="D1" s="1168" t="s">
        <v>446</v>
      </c>
      <c r="E1" s="1836"/>
    </row>
    <row r="2" spans="1:38" ht="14.15" x14ac:dyDescent="0.35">
      <c r="B2" s="1187"/>
      <c r="C2" s="1188"/>
      <c r="D2" s="1189"/>
      <c r="E2" s="1837"/>
      <c r="F2" s="1787"/>
      <c r="G2" s="1787"/>
      <c r="H2" s="348"/>
      <c r="I2" s="344"/>
      <c r="J2" s="344"/>
      <c r="K2" s="344"/>
      <c r="L2" s="344"/>
      <c r="M2" s="348"/>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90"/>
    </row>
    <row r="3" spans="1:38" s="187" customFormat="1" ht="20.149999999999999" x14ac:dyDescent="0.3">
      <c r="A3" s="17"/>
      <c r="B3" s="1191"/>
      <c r="C3" s="1294" t="str">
        <f>'1. INPUT General assumptions'!$F$5</f>
        <v>INTEGRATED WASTE MANAGEMENT PROJECT COUNTY X</v>
      </c>
      <c r="D3" s="1173"/>
      <c r="E3" s="437"/>
      <c r="F3" s="437"/>
      <c r="G3" s="1912"/>
      <c r="H3" s="437"/>
      <c r="I3" s="438"/>
      <c r="J3" s="438"/>
      <c r="K3" s="1913"/>
      <c r="L3" s="438"/>
      <c r="M3" s="438"/>
      <c r="N3" s="438"/>
      <c r="O3" s="438"/>
      <c r="P3" s="438"/>
      <c r="Q3" s="438"/>
      <c r="R3" s="438"/>
      <c r="S3" s="438"/>
      <c r="T3" s="438"/>
      <c r="U3" s="438"/>
      <c r="V3" s="438"/>
      <c r="W3" s="438"/>
      <c r="X3" s="438"/>
      <c r="Y3" s="438"/>
      <c r="Z3" s="438"/>
      <c r="AA3" s="438"/>
      <c r="AB3" s="438"/>
      <c r="AC3" s="438"/>
      <c r="AD3" s="438"/>
      <c r="AE3" s="438"/>
      <c r="AF3" s="438"/>
      <c r="AG3" s="438"/>
      <c r="AH3" s="438"/>
      <c r="AI3" s="438"/>
      <c r="AJ3" s="1913"/>
      <c r="AK3" s="439"/>
      <c r="AL3" s="212"/>
    </row>
    <row r="4" spans="1:38" ht="14.15" x14ac:dyDescent="0.35">
      <c r="B4" s="1191"/>
      <c r="D4"/>
      <c r="E4" s="2335"/>
      <c r="F4" s="538" t="s">
        <v>1258</v>
      </c>
      <c r="G4" s="538"/>
      <c r="H4" s="2333" t="s">
        <v>1065</v>
      </c>
      <c r="I4" s="2334"/>
      <c r="J4" s="2334"/>
      <c r="K4" s="2334"/>
      <c r="L4" s="2334" t="s">
        <v>1584</v>
      </c>
      <c r="M4" s="2333" t="s">
        <v>1066</v>
      </c>
      <c r="N4"/>
      <c r="O4"/>
      <c r="P4"/>
      <c r="Q4"/>
      <c r="R4"/>
      <c r="S4"/>
      <c r="T4"/>
      <c r="U4"/>
      <c r="V4"/>
      <c r="W4"/>
      <c r="X4"/>
      <c r="Y4"/>
      <c r="Z4"/>
      <c r="AA4"/>
      <c r="AB4"/>
      <c r="AC4"/>
      <c r="AD4"/>
      <c r="AE4"/>
      <c r="AF4"/>
      <c r="AG4"/>
      <c r="AH4"/>
      <c r="AI4"/>
      <c r="AJ4"/>
      <c r="AK4"/>
      <c r="AL4" s="1192"/>
    </row>
    <row r="5" spans="1:38" s="187" customFormat="1" ht="20.149999999999999" x14ac:dyDescent="0.3">
      <c r="A5" s="17"/>
      <c r="B5" s="1191"/>
      <c r="C5" s="1294" t="s">
        <v>324</v>
      </c>
      <c r="D5" s="1173"/>
      <c r="E5" s="437"/>
      <c r="F5" s="437"/>
      <c r="G5" s="1912"/>
      <c r="H5" s="437"/>
      <c r="I5" s="438"/>
      <c r="J5" s="438"/>
      <c r="K5" s="1913"/>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1913"/>
      <c r="AK5" s="439"/>
      <c r="AL5" s="212"/>
    </row>
    <row r="6" spans="1:38" ht="14.15" x14ac:dyDescent="0.3">
      <c r="B6" s="1191"/>
      <c r="C6" s="26"/>
      <c r="D6" s="26"/>
      <c r="E6" s="1838"/>
      <c r="F6" s="435">
        <f>'1. INPUT General assumptions'!F7</f>
        <v>2023</v>
      </c>
      <c r="G6" s="435">
        <f t="shared" ref="G6:AK7" si="0">F6+1</f>
        <v>2024</v>
      </c>
      <c r="H6" s="435">
        <f t="shared" si="0"/>
        <v>2025</v>
      </c>
      <c r="I6" s="435">
        <f t="shared" si="0"/>
        <v>2026</v>
      </c>
      <c r="J6" s="435">
        <f t="shared" si="0"/>
        <v>2027</v>
      </c>
      <c r="K6" s="435">
        <f t="shared" si="0"/>
        <v>2028</v>
      </c>
      <c r="L6" s="435">
        <f t="shared" si="0"/>
        <v>2029</v>
      </c>
      <c r="M6" s="435">
        <f t="shared" si="0"/>
        <v>2030</v>
      </c>
      <c r="N6" s="435">
        <f t="shared" si="0"/>
        <v>2031</v>
      </c>
      <c r="O6" s="435">
        <f t="shared" si="0"/>
        <v>2032</v>
      </c>
      <c r="P6" s="435">
        <f t="shared" si="0"/>
        <v>2033</v>
      </c>
      <c r="Q6" s="435">
        <f t="shared" si="0"/>
        <v>2034</v>
      </c>
      <c r="R6" s="435">
        <f t="shared" si="0"/>
        <v>2035</v>
      </c>
      <c r="S6" s="435">
        <f t="shared" si="0"/>
        <v>2036</v>
      </c>
      <c r="T6" s="435">
        <f t="shared" si="0"/>
        <v>2037</v>
      </c>
      <c r="U6" s="435">
        <f t="shared" si="0"/>
        <v>2038</v>
      </c>
      <c r="V6" s="435">
        <f t="shared" si="0"/>
        <v>2039</v>
      </c>
      <c r="W6" s="435">
        <f t="shared" si="0"/>
        <v>2040</v>
      </c>
      <c r="X6" s="435">
        <f t="shared" si="0"/>
        <v>2041</v>
      </c>
      <c r="Y6" s="435">
        <f t="shared" si="0"/>
        <v>2042</v>
      </c>
      <c r="Z6" s="435">
        <f t="shared" si="0"/>
        <v>2043</v>
      </c>
      <c r="AA6" s="435">
        <f t="shared" si="0"/>
        <v>2044</v>
      </c>
      <c r="AB6" s="435">
        <f t="shared" si="0"/>
        <v>2045</v>
      </c>
      <c r="AC6" s="435">
        <f t="shared" si="0"/>
        <v>2046</v>
      </c>
      <c r="AD6" s="435">
        <f t="shared" si="0"/>
        <v>2047</v>
      </c>
      <c r="AE6" s="435">
        <f t="shared" si="0"/>
        <v>2048</v>
      </c>
      <c r="AF6" s="435">
        <f t="shared" si="0"/>
        <v>2049</v>
      </c>
      <c r="AG6" s="435">
        <f t="shared" si="0"/>
        <v>2050</v>
      </c>
      <c r="AH6" s="435">
        <f t="shared" si="0"/>
        <v>2051</v>
      </c>
      <c r="AI6" s="435">
        <f t="shared" si="0"/>
        <v>2052</v>
      </c>
      <c r="AJ6" s="435">
        <f t="shared" si="0"/>
        <v>2053</v>
      </c>
      <c r="AK6" s="435">
        <f t="shared" si="0"/>
        <v>2054</v>
      </c>
      <c r="AL6" s="1192"/>
    </row>
    <row r="7" spans="1:38" ht="14.15" x14ac:dyDescent="0.3">
      <c r="B7" s="1191"/>
      <c r="C7" s="26"/>
      <c r="D7" s="26"/>
      <c r="E7" s="1838"/>
      <c r="F7" s="436">
        <v>-1</v>
      </c>
      <c r="G7" s="436">
        <f t="shared" ref="G7:H7" si="1">F7+1</f>
        <v>0</v>
      </c>
      <c r="H7" s="436">
        <f t="shared" si="1"/>
        <v>1</v>
      </c>
      <c r="I7" s="436">
        <f t="shared" si="0"/>
        <v>2</v>
      </c>
      <c r="J7" s="436">
        <f t="shared" si="0"/>
        <v>3</v>
      </c>
      <c r="K7" s="436">
        <f t="shared" si="0"/>
        <v>4</v>
      </c>
      <c r="L7" s="436">
        <f t="shared" si="0"/>
        <v>5</v>
      </c>
      <c r="M7" s="436">
        <f t="shared" si="0"/>
        <v>6</v>
      </c>
      <c r="N7" s="436">
        <f t="shared" si="0"/>
        <v>7</v>
      </c>
      <c r="O7" s="436">
        <f t="shared" si="0"/>
        <v>8</v>
      </c>
      <c r="P7" s="436">
        <f t="shared" si="0"/>
        <v>9</v>
      </c>
      <c r="Q7" s="436">
        <f t="shared" si="0"/>
        <v>10</v>
      </c>
      <c r="R7" s="436">
        <f t="shared" si="0"/>
        <v>11</v>
      </c>
      <c r="S7" s="436">
        <f t="shared" si="0"/>
        <v>12</v>
      </c>
      <c r="T7" s="436">
        <f t="shared" si="0"/>
        <v>13</v>
      </c>
      <c r="U7" s="436">
        <f t="shared" si="0"/>
        <v>14</v>
      </c>
      <c r="V7" s="436">
        <f t="shared" si="0"/>
        <v>15</v>
      </c>
      <c r="W7" s="436">
        <f t="shared" si="0"/>
        <v>16</v>
      </c>
      <c r="X7" s="436">
        <f t="shared" si="0"/>
        <v>17</v>
      </c>
      <c r="Y7" s="436">
        <f t="shared" si="0"/>
        <v>18</v>
      </c>
      <c r="Z7" s="436">
        <f t="shared" si="0"/>
        <v>19</v>
      </c>
      <c r="AA7" s="436">
        <f t="shared" si="0"/>
        <v>20</v>
      </c>
      <c r="AB7" s="436">
        <f t="shared" si="0"/>
        <v>21</v>
      </c>
      <c r="AC7" s="436">
        <f t="shared" si="0"/>
        <v>22</v>
      </c>
      <c r="AD7" s="436">
        <f t="shared" si="0"/>
        <v>23</v>
      </c>
      <c r="AE7" s="436">
        <f t="shared" si="0"/>
        <v>24</v>
      </c>
      <c r="AF7" s="436">
        <f t="shared" si="0"/>
        <v>25</v>
      </c>
      <c r="AG7" s="436">
        <f t="shared" si="0"/>
        <v>26</v>
      </c>
      <c r="AH7" s="436">
        <f t="shared" si="0"/>
        <v>27</v>
      </c>
      <c r="AI7" s="436">
        <f t="shared" si="0"/>
        <v>28</v>
      </c>
      <c r="AJ7" s="436">
        <f t="shared" si="0"/>
        <v>29</v>
      </c>
      <c r="AK7" s="436">
        <f t="shared" si="0"/>
        <v>30</v>
      </c>
      <c r="AL7" s="1192"/>
    </row>
    <row r="8" spans="1:38" ht="17.600000000000001" x14ac:dyDescent="0.4">
      <c r="B8" s="1191"/>
      <c r="C8" s="1284" t="s">
        <v>1218</v>
      </c>
      <c r="D8" s="1281"/>
      <c r="E8" s="1839" t="str">
        <f>+"NPV @ "&amp;TEXT('1. INPUT General assumptions'!$F$19,"0%")</f>
        <v>NPV @ 3%</v>
      </c>
      <c r="F8" s="1282"/>
      <c r="G8" s="2501"/>
      <c r="H8" s="1282"/>
      <c r="I8" s="1282"/>
      <c r="J8" s="1282"/>
      <c r="K8" s="2501"/>
      <c r="L8" s="1282"/>
      <c r="M8" s="1282"/>
      <c r="N8" s="1282"/>
      <c r="O8" s="1282"/>
      <c r="P8" s="1282"/>
      <c r="Q8" s="1282"/>
      <c r="R8" s="1282"/>
      <c r="S8" s="1282"/>
      <c r="T8" s="1282"/>
      <c r="U8" s="1282"/>
      <c r="V8" s="1282"/>
      <c r="W8" s="1282"/>
      <c r="X8" s="1282"/>
      <c r="Y8" s="1282"/>
      <c r="Z8" s="1282"/>
      <c r="AA8" s="1282"/>
      <c r="AB8" s="1282"/>
      <c r="AC8" s="1282"/>
      <c r="AD8" s="1282"/>
      <c r="AE8" s="1282"/>
      <c r="AF8" s="1282"/>
      <c r="AG8" s="1282"/>
      <c r="AH8" s="1282"/>
      <c r="AI8" s="1282"/>
      <c r="AJ8" s="1282"/>
      <c r="AK8" s="1283"/>
      <c r="AL8" s="1192"/>
    </row>
    <row r="9" spans="1:38" outlineLevel="1" x14ac:dyDescent="0.3">
      <c r="B9" s="1191"/>
      <c r="C9" s="22"/>
      <c r="D9" s="21"/>
      <c r="E9" s="1840"/>
      <c r="F9" s="20"/>
      <c r="G9" s="20"/>
      <c r="H9" s="20"/>
      <c r="I9" s="20"/>
      <c r="J9" s="25"/>
      <c r="K9" s="25"/>
      <c r="L9" s="20"/>
      <c r="N9" s="20"/>
      <c r="O9" s="20"/>
      <c r="P9" s="20"/>
      <c r="Q9" s="20"/>
      <c r="R9" s="20"/>
      <c r="S9" s="20"/>
      <c r="T9" s="20"/>
      <c r="U9" s="20"/>
      <c r="V9" s="20"/>
      <c r="W9" s="20"/>
      <c r="X9" s="20"/>
      <c r="Y9" s="20"/>
      <c r="Z9" s="20"/>
      <c r="AA9" s="20"/>
      <c r="AB9" s="20"/>
      <c r="AC9" s="20"/>
      <c r="AD9" s="20"/>
      <c r="AE9" s="20"/>
      <c r="AF9" s="20"/>
      <c r="AG9" s="20"/>
      <c r="AH9" s="20"/>
      <c r="AI9" s="20"/>
      <c r="AJ9" s="20"/>
      <c r="AK9" s="20"/>
      <c r="AL9" s="1192"/>
    </row>
    <row r="10" spans="1:38" ht="15.45" outlineLevel="1" x14ac:dyDescent="0.4">
      <c r="B10" s="1191"/>
      <c r="C10" s="1285" t="s">
        <v>154</v>
      </c>
      <c r="D10" s="1286"/>
      <c r="E10" s="1841"/>
      <c r="F10" s="1287"/>
      <c r="G10" s="2502"/>
      <c r="H10" s="1287"/>
      <c r="I10" s="1287"/>
      <c r="J10" s="1287"/>
      <c r="K10" s="2502"/>
      <c r="L10" s="1287"/>
      <c r="M10" s="1287"/>
      <c r="N10" s="1287"/>
      <c r="O10" s="1287"/>
      <c r="P10" s="1287"/>
      <c r="Q10" s="1287"/>
      <c r="R10" s="1287"/>
      <c r="S10" s="1287"/>
      <c r="T10" s="1287"/>
      <c r="U10" s="1287"/>
      <c r="V10" s="1287"/>
      <c r="W10" s="1287"/>
      <c r="X10" s="1287"/>
      <c r="Y10" s="1287"/>
      <c r="Z10" s="1287"/>
      <c r="AA10" s="1287"/>
      <c r="AB10" s="1287"/>
      <c r="AC10" s="1287"/>
      <c r="AD10" s="1287"/>
      <c r="AE10" s="1287"/>
      <c r="AF10" s="1287"/>
      <c r="AG10" s="1287"/>
      <c r="AH10" s="1287"/>
      <c r="AI10" s="1287"/>
      <c r="AJ10" s="1287"/>
      <c r="AK10" s="1288"/>
      <c r="AL10" s="1192"/>
    </row>
    <row r="11" spans="1:38" ht="13.5" customHeight="1" outlineLevel="1" x14ac:dyDescent="0.3">
      <c r="B11" s="1191"/>
      <c r="C11" s="22"/>
      <c r="D11" s="21"/>
      <c r="E11" s="1840"/>
      <c r="F11" s="20"/>
      <c r="G11" s="20"/>
      <c r="H11" s="20"/>
      <c r="I11" s="20"/>
      <c r="J11" s="25"/>
      <c r="K11" s="25"/>
      <c r="L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1192"/>
    </row>
    <row r="12" spans="1:38" ht="13.5" customHeight="1" outlineLevel="1" x14ac:dyDescent="0.35">
      <c r="B12" s="1191"/>
      <c r="C12" s="1299" t="s">
        <v>165</v>
      </c>
      <c r="D12" s="1300"/>
      <c r="E12" s="1842"/>
      <c r="F12" s="1301"/>
      <c r="G12" s="2503"/>
      <c r="H12" s="1301"/>
      <c r="I12" s="1301"/>
      <c r="J12" s="1301"/>
      <c r="K12" s="2503"/>
      <c r="L12" s="1301"/>
      <c r="M12" s="1301"/>
      <c r="N12" s="1301"/>
      <c r="O12" s="1301"/>
      <c r="P12" s="1301"/>
      <c r="Q12" s="1301"/>
      <c r="R12" s="1301"/>
      <c r="S12" s="1301"/>
      <c r="T12" s="1301"/>
      <c r="U12" s="1301"/>
      <c r="V12" s="1301"/>
      <c r="W12" s="1301"/>
      <c r="X12" s="1301"/>
      <c r="Y12" s="1301"/>
      <c r="Z12" s="1301"/>
      <c r="AA12" s="1301"/>
      <c r="AB12" s="1301"/>
      <c r="AC12" s="1301"/>
      <c r="AD12" s="1301"/>
      <c r="AE12" s="1301"/>
      <c r="AF12" s="1301"/>
      <c r="AG12" s="1301"/>
      <c r="AH12" s="1301"/>
      <c r="AI12" s="1301"/>
      <c r="AJ12" s="1301"/>
      <c r="AK12" s="1302"/>
      <c r="AL12" s="1192"/>
    </row>
    <row r="13" spans="1:38" ht="13.5" customHeight="1" outlineLevel="1" x14ac:dyDescent="0.35">
      <c r="B13" s="1191"/>
      <c r="C13" s="1180" t="s">
        <v>1282</v>
      </c>
      <c r="D13" s="1181" t="s">
        <v>124</v>
      </c>
      <c r="E13" s="1843">
        <f t="shared" ref="E13:E18" si="2">H13+NPV(SDR,I13:AK13)</f>
        <v>18318476.590547774</v>
      </c>
      <c r="F13" s="1182">
        <f>'6.3 Revenues'!F233</f>
        <v>0</v>
      </c>
      <c r="G13" s="1182">
        <f>'6.3 Revenues'!G233</f>
        <v>0</v>
      </c>
      <c r="H13" s="1182">
        <f>'6.3 Revenues'!H233</f>
        <v>0</v>
      </c>
      <c r="I13" s="1182">
        <f>'6.3 Revenues'!I233</f>
        <v>0</v>
      </c>
      <c r="J13" s="1182">
        <f>'6.3 Revenues'!J233</f>
        <v>0</v>
      </c>
      <c r="K13" s="1182">
        <f>'6.3 Revenues'!K233</f>
        <v>0</v>
      </c>
      <c r="L13" s="1182">
        <f>'6.3 Revenues'!L233</f>
        <v>0</v>
      </c>
      <c r="M13" s="1182">
        <f>'6.3 Revenues'!M233</f>
        <v>1043251.1623214462</v>
      </c>
      <c r="N13" s="1182">
        <f>'6.3 Revenues'!N233</f>
        <v>1023058.0870858061</v>
      </c>
      <c r="O13" s="1182">
        <f>'6.3 Revenues'!O233</f>
        <v>1143658.4417594632</v>
      </c>
      <c r="P13" s="1182">
        <f>'6.3 Revenues'!P233</f>
        <v>1142424.6999820638</v>
      </c>
      <c r="Q13" s="1182">
        <f>'6.3 Revenues'!Q233</f>
        <v>1268073.9753180374</v>
      </c>
      <c r="R13" s="1182">
        <f>'6.3 Revenues'!R233</f>
        <v>1274442.0252386348</v>
      </c>
      <c r="S13" s="1182">
        <f>'6.3 Revenues'!S233</f>
        <v>1274582.2843166466</v>
      </c>
      <c r="T13" s="1182">
        <f>'6.3 Revenues'!T233</f>
        <v>1270562.2203425518</v>
      </c>
      <c r="U13" s="1182">
        <f>'6.3 Revenues'!U233</f>
        <v>1260642.150111719</v>
      </c>
      <c r="V13" s="1182">
        <f>'6.3 Revenues'!V233</f>
        <v>1250820.8091343853</v>
      </c>
      <c r="W13" s="1182">
        <f>'6.3 Revenues'!W233</f>
        <v>1241096.8315042616</v>
      </c>
      <c r="X13" s="1182">
        <f>'6.3 Revenues'!X233</f>
        <v>1231470.2172213488</v>
      </c>
      <c r="Y13" s="1182">
        <f>'6.3 Revenues'!Y233</f>
        <v>1220762.4428948052</v>
      </c>
      <c r="Z13" s="1182">
        <f>'6.3 Revenues'!Z233</f>
        <v>1211331.2526849024</v>
      </c>
      <c r="AA13" s="1182">
        <f>'6.3 Revenues'!AA233</f>
        <v>1201958.2611636024</v>
      </c>
      <c r="AB13" s="1182">
        <f>'6.3 Revenues'!AB233</f>
        <v>1192677.349227909</v>
      </c>
      <c r="AC13" s="1182">
        <f>'6.3 Revenues'!AC233</f>
        <v>1183488.5168778258</v>
      </c>
      <c r="AD13" s="1182">
        <f>'6.3 Revenues'!AD233</f>
        <v>1174391.7641133533</v>
      </c>
      <c r="AE13" s="1182">
        <f>'6.3 Revenues'!AE233</f>
        <v>1165384.905172162</v>
      </c>
      <c r="AF13" s="1182">
        <f>'6.3 Revenues'!AF233</f>
        <v>1156467.1199981438</v>
      </c>
      <c r="AG13" s="1182">
        <f>'6.3 Revenues'!AG233</f>
        <v>1147637.0428850828</v>
      </c>
      <c r="AH13" s="1182">
        <f>'6.3 Revenues'!AH233</f>
        <v>1138896.8595953055</v>
      </c>
      <c r="AI13" s="1182">
        <f>'6.3 Revenues'!AI233</f>
        <v>1130241.378548048</v>
      </c>
      <c r="AJ13" s="1182">
        <f>'6.3 Revenues'!AJ233</f>
        <v>1121672.7855056352</v>
      </c>
      <c r="AK13" s="1182">
        <f>'6.3 Revenues'!AK233</f>
        <v>1104766.2084128903</v>
      </c>
      <c r="AL13" s="1192"/>
    </row>
    <row r="14" spans="1:38" ht="13.5" customHeight="1" outlineLevel="1" x14ac:dyDescent="0.35">
      <c r="B14" s="1191"/>
      <c r="C14" s="1174" t="s">
        <v>166</v>
      </c>
      <c r="D14" s="1175" t="s">
        <v>124</v>
      </c>
      <c r="E14" s="1843">
        <f t="shared" si="2"/>
        <v>662104.841871329</v>
      </c>
      <c r="F14" s="1176">
        <f>'6.3 Revenues'!F234</f>
        <v>0</v>
      </c>
      <c r="G14" s="1176">
        <f>'6.3 Revenues'!G234</f>
        <v>0</v>
      </c>
      <c r="H14" s="1176">
        <f>'6.3 Revenues'!H234</f>
        <v>0</v>
      </c>
      <c r="I14" s="1176">
        <f>'6.3 Revenues'!I234</f>
        <v>0</v>
      </c>
      <c r="J14" s="1176">
        <f>'6.3 Revenues'!J234</f>
        <v>0</v>
      </c>
      <c r="K14" s="1176">
        <f>'6.3 Revenues'!K234</f>
        <v>0</v>
      </c>
      <c r="L14" s="1176">
        <f>'6.3 Revenues'!L234</f>
        <v>0</v>
      </c>
      <c r="M14" s="1176">
        <f>'6.3 Revenues'!M234</f>
        <v>19871.382220448257</v>
      </c>
      <c r="N14" s="1176">
        <f>'6.3 Revenues'!N234</f>
        <v>28870.887935983501</v>
      </c>
      <c r="O14" s="1176">
        <f>'6.3 Revenues'!O234</f>
        <v>37647.362956108409</v>
      </c>
      <c r="P14" s="1176">
        <f>'6.3 Revenues'!P234</f>
        <v>40286.704873527218</v>
      </c>
      <c r="Q14" s="1176">
        <f>'6.3 Revenues'!Q234</f>
        <v>43065.28106163982</v>
      </c>
      <c r="R14" s="1176">
        <f>'6.3 Revenues'!R234</f>
        <v>45807.024569887435</v>
      </c>
      <c r="S14" s="1176">
        <f>'6.3 Revenues'!S234</f>
        <v>50597.120874355802</v>
      </c>
      <c r="T14" s="1176">
        <f>'6.3 Revenues'!T234</f>
        <v>48326.1405773031</v>
      </c>
      <c r="U14" s="1176">
        <f>'6.3 Revenues'!U234</f>
        <v>47979.38591388856</v>
      </c>
      <c r="V14" s="1176">
        <f>'6.3 Revenues'!V234</f>
        <v>47636.067147638234</v>
      </c>
      <c r="W14" s="1176">
        <f>'6.3 Revenues'!W234</f>
        <v>47296.1590452526</v>
      </c>
      <c r="X14" s="1176">
        <f>'6.3 Revenues'!X234</f>
        <v>46959.661606731643</v>
      </c>
      <c r="Y14" s="1176">
        <f>'6.3 Revenues'!Y234</f>
        <v>46626.457239857227</v>
      </c>
      <c r="Z14" s="1176">
        <f>'6.3 Revenues'!Z234</f>
        <v>46296.474531870568</v>
      </c>
      <c r="AA14" s="1176">
        <f>'6.3 Revenues'!AA234</f>
        <v>45968.528986310863</v>
      </c>
      <c r="AB14" s="1176">
        <f>'6.3 Revenues'!AB234</f>
        <v>45643.805099638877</v>
      </c>
      <c r="AC14" s="1176">
        <f>'6.3 Revenues'!AC234</f>
        <v>45322.302871854641</v>
      </c>
      <c r="AD14" s="1176">
        <f>'6.3 Revenues'!AD234</f>
        <v>45004.022302958154</v>
      </c>
      <c r="AE14" s="1176">
        <f>'6.3 Revenues'!AE234</f>
        <v>44688.891980190536</v>
      </c>
      <c r="AF14" s="1176">
        <f>'6.3 Revenues'!AF234</f>
        <v>44376.865724092553</v>
      </c>
      <c r="AG14" s="1176">
        <f>'6.3 Revenues'!AG234</f>
        <v>44067.918301364647</v>
      </c>
      <c r="AH14" s="1176">
        <f>'6.3 Revenues'!AH234</f>
        <v>43762.121124765617</v>
      </c>
      <c r="AI14" s="1176">
        <f>'6.3 Revenues'!AI234</f>
        <v>43459.285189318558</v>
      </c>
      <c r="AJ14" s="1176">
        <f>'6.3 Revenues'!AJ234</f>
        <v>43159.48190778229</v>
      </c>
      <c r="AK14" s="1176">
        <f>'6.3 Revenues'!AK234</f>
        <v>42567.952581658741</v>
      </c>
      <c r="AL14" s="1192"/>
    </row>
    <row r="15" spans="1:38" ht="13.5" customHeight="1" outlineLevel="1" x14ac:dyDescent="0.35">
      <c r="B15" s="1191"/>
      <c r="C15" s="1348" t="s">
        <v>1517</v>
      </c>
      <c r="D15" s="1175" t="s">
        <v>124</v>
      </c>
      <c r="E15" s="1843">
        <f t="shared" si="2"/>
        <v>4473500.1485455511</v>
      </c>
      <c r="F15" s="1176">
        <f>'6.3 Revenues'!F237</f>
        <v>0</v>
      </c>
      <c r="G15" s="1176">
        <f>'6.3 Revenues'!G237</f>
        <v>0</v>
      </c>
      <c r="H15" s="1176">
        <f>'6.3 Revenues'!H237</f>
        <v>0</v>
      </c>
      <c r="I15" s="1176">
        <f>'6.3 Revenues'!I237</f>
        <v>0</v>
      </c>
      <c r="J15" s="1176">
        <f>'6.3 Revenues'!J237</f>
        <v>0</v>
      </c>
      <c r="K15" s="1176">
        <f>'6.3 Revenues'!K237</f>
        <v>0</v>
      </c>
      <c r="L15" s="1176">
        <f>'6.3 Revenues'!L237</f>
        <v>0</v>
      </c>
      <c r="M15" s="1176">
        <f>'6.3 Revenues'!M237</f>
        <v>356204.12356340245</v>
      </c>
      <c r="N15" s="1176">
        <f>'6.3 Revenues'!N237</f>
        <v>349076.71090538468</v>
      </c>
      <c r="O15" s="1176">
        <f>'6.3 Revenues'!O237</f>
        <v>319150.88927907287</v>
      </c>
      <c r="P15" s="1176">
        <f>'6.3 Revenues'!P237</f>
        <v>312994.73535368801</v>
      </c>
      <c r="Q15" s="1176">
        <f>'6.3 Revenues'!Q237</f>
        <v>300961.89858628833</v>
      </c>
      <c r="R15" s="1176">
        <f>'6.3 Revenues'!R237</f>
        <v>296281.92227555736</v>
      </c>
      <c r="S15" s="1176">
        <f>'6.3 Revenues'!S237</f>
        <v>292314.52305053693</v>
      </c>
      <c r="T15" s="1176">
        <f>'6.3 Revenues'!T237</f>
        <v>288837.42843454127</v>
      </c>
      <c r="U15" s="1176">
        <f>'6.3 Revenues'!U237</f>
        <v>286687.12580323988</v>
      </c>
      <c r="V15" s="1176">
        <f>'6.3 Revenues'!V237</f>
        <v>284558.06985817174</v>
      </c>
      <c r="W15" s="1176">
        <f>'6.3 Revenues'!W237</f>
        <v>282450.19327058992</v>
      </c>
      <c r="X15" s="1176">
        <f>'6.3 Revenues'!X237</f>
        <v>280363.49604049441</v>
      </c>
      <c r="Y15" s="1176">
        <f>'6.3 Revenues'!Y237</f>
        <v>277177.02832730621</v>
      </c>
      <c r="Z15" s="1176">
        <f>'6.3 Revenues'!Z237</f>
        <v>275139.19460690854</v>
      </c>
      <c r="AA15" s="1176">
        <f>'6.3 Revenues'!AA237</f>
        <v>273113.94500411703</v>
      </c>
      <c r="AB15" s="1176">
        <f>'6.3 Revenues'!AB237</f>
        <v>271108.59075741906</v>
      </c>
      <c r="AC15" s="1176">
        <f>'6.3 Revenues'!AC237</f>
        <v>269123.13186681434</v>
      </c>
      <c r="AD15" s="1176">
        <f>'6.3 Revenues'!AD237</f>
        <v>267157.56833230326</v>
      </c>
      <c r="AE15" s="1176">
        <f>'6.3 Revenues'!AE237</f>
        <v>265211.47905439406</v>
      </c>
      <c r="AF15" s="1176">
        <f>'6.3 Revenues'!AF237</f>
        <v>263284.5100716849</v>
      </c>
      <c r="AG15" s="1176">
        <f>'6.3 Revenues'!AG237</f>
        <v>261376.59424608652</v>
      </c>
      <c r="AH15" s="1176">
        <f>'6.3 Revenues'!AH237</f>
        <v>259488.15267709008</v>
      </c>
      <c r="AI15" s="1176">
        <f>'6.3 Revenues'!AI237</f>
        <v>257617.9892043111</v>
      </c>
      <c r="AJ15" s="1176">
        <f>'6.3 Revenues'!AJ237</f>
        <v>255766.52492724074</v>
      </c>
      <c r="AK15" s="1176">
        <f>'6.3 Revenues'!AK237</f>
        <v>252113.51174403451</v>
      </c>
      <c r="AL15" s="1192"/>
    </row>
    <row r="16" spans="1:38" ht="13.5" customHeight="1" outlineLevel="1" x14ac:dyDescent="0.35">
      <c r="B16" s="1191"/>
      <c r="C16" s="1801" t="s">
        <v>1805</v>
      </c>
      <c r="D16" s="1175" t="s">
        <v>124</v>
      </c>
      <c r="E16" s="1843">
        <f t="shared" si="2"/>
        <v>911244.30227055564</v>
      </c>
      <c r="F16" s="1176">
        <f>'6.3 Revenues'!F238</f>
        <v>0</v>
      </c>
      <c r="G16" s="1176">
        <f>'6.3 Revenues'!G238</f>
        <v>0</v>
      </c>
      <c r="H16" s="1176">
        <f>'6.3 Revenues'!H238</f>
        <v>0</v>
      </c>
      <c r="I16" s="1176">
        <f>'6.3 Revenues'!I238</f>
        <v>0</v>
      </c>
      <c r="J16" s="1176">
        <f>'6.3 Revenues'!J238</f>
        <v>0</v>
      </c>
      <c r="K16" s="1176">
        <f>'6.3 Revenues'!K238</f>
        <v>0</v>
      </c>
      <c r="L16" s="1176">
        <f>'6.3 Revenues'!L238</f>
        <v>0</v>
      </c>
      <c r="M16" s="1176">
        <f>'6.3 Revenues'!M238</f>
        <v>73005.607559408381</v>
      </c>
      <c r="N16" s="1176">
        <f>'6.3 Revenues'!N238</f>
        <v>70966.847574425236</v>
      </c>
      <c r="O16" s="1176">
        <f>'6.3 Revenues'!O238</f>
        <v>64403.157453006184</v>
      </c>
      <c r="P16" s="1176">
        <f>'6.3 Revenues'!P238</f>
        <v>63131.48914223817</v>
      </c>
      <c r="Q16" s="1176">
        <f>'6.3 Revenues'!Q238</f>
        <v>61160.965935436318</v>
      </c>
      <c r="R16" s="1176">
        <f>'6.3 Revenues'!R238</f>
        <v>60192.796699256294</v>
      </c>
      <c r="S16" s="1176">
        <f>'6.3 Revenues'!S238</f>
        <v>59190.688754965122</v>
      </c>
      <c r="T16" s="1176">
        <f>'6.3 Revenues'!T238</f>
        <v>58780.704371560132</v>
      </c>
      <c r="U16" s="1176">
        <f>'6.3 Revenues'!U238</f>
        <v>58347.755941628806</v>
      </c>
      <c r="V16" s="1176">
        <f>'6.3 Revenues'!V238</f>
        <v>57919.085149501727</v>
      </c>
      <c r="W16" s="1176">
        <f>'6.3 Revenues'!W238</f>
        <v>57494.678786562385</v>
      </c>
      <c r="X16" s="1176">
        <f>'6.3 Revenues'!X238</f>
        <v>57074.536852810736</v>
      </c>
      <c r="Y16" s="1176">
        <f>'6.3 Revenues'!Y238</f>
        <v>56647.14246825796</v>
      </c>
      <c r="Z16" s="1176">
        <f>'6.3 Revenues'!Z238</f>
        <v>56235.216569829026</v>
      </c>
      <c r="AA16" s="1176">
        <f>'6.3 Revenues'!AA238</f>
        <v>55825.834427993272</v>
      </c>
      <c r="AB16" s="1176">
        <f>'6.3 Revenues'!AB238</f>
        <v>55420.473914752198</v>
      </c>
      <c r="AC16" s="1176">
        <f>'6.3 Revenues'!AC238</f>
        <v>55019.135030105776</v>
      </c>
      <c r="AD16" s="1176">
        <f>'6.3 Revenues'!AD238</f>
        <v>54621.81777405402</v>
      </c>
      <c r="AE16" s="1176">
        <f>'6.3 Revenues'!AE238</f>
        <v>54228.437107778394</v>
      </c>
      <c r="AF16" s="1176">
        <f>'6.3 Revenues'!AF238</f>
        <v>53838.921199143362</v>
      </c>
      <c r="AG16" s="1176">
        <f>'6.3 Revenues'!AG238</f>
        <v>53453.256841465962</v>
      </c>
      <c r="AH16" s="1176">
        <f>'6.3 Revenues'!AH238</f>
        <v>53071.529073564692</v>
      </c>
      <c r="AI16" s="1176">
        <f>'6.3 Revenues'!AI238</f>
        <v>52693.495985667003</v>
      </c>
      <c r="AJ16" s="1176">
        <f>'6.3 Revenues'!AJ238</f>
        <v>52319.242616591357</v>
      </c>
      <c r="AK16" s="1176">
        <f>'6.3 Revenues'!AK238</f>
        <v>51580.825865994513</v>
      </c>
      <c r="AL16" s="1192"/>
    </row>
    <row r="17" spans="1:38" ht="13.5" customHeight="1" outlineLevel="1" x14ac:dyDescent="0.35">
      <c r="B17" s="1191"/>
      <c r="C17" s="1174" t="s">
        <v>1217</v>
      </c>
      <c r="D17" s="1175" t="s">
        <v>124</v>
      </c>
      <c r="E17" s="1843">
        <f t="shared" si="2"/>
        <v>135370.37384614054</v>
      </c>
      <c r="F17" s="1176">
        <f>SUM('6.3 Revenues'!F235:F236)</f>
        <v>0</v>
      </c>
      <c r="G17" s="1176">
        <f>SUM('6.3 Revenues'!G235:G236)</f>
        <v>0</v>
      </c>
      <c r="H17" s="1176">
        <f>SUM('6.3 Revenues'!H235:H236)</f>
        <v>0</v>
      </c>
      <c r="I17" s="1176">
        <f>SUM('6.3 Revenues'!I235:I236)</f>
        <v>0</v>
      </c>
      <c r="J17" s="1176">
        <f>SUM('6.3 Revenues'!J235:J236)</f>
        <v>0</v>
      </c>
      <c r="K17" s="1176">
        <f>SUM('6.3 Revenues'!K235:K236)</f>
        <v>0</v>
      </c>
      <c r="L17" s="1176">
        <f>SUM('6.3 Revenues'!L235:L236)</f>
        <v>0</v>
      </c>
      <c r="M17" s="1176">
        <f>SUM('6.3 Revenues'!M235:M236)</f>
        <v>7675.725503223458</v>
      </c>
      <c r="N17" s="1176">
        <f>SUM('6.3 Revenues'!N235:N236)</f>
        <v>7581.0283148077033</v>
      </c>
      <c r="O17" s="1176">
        <f>SUM('6.3 Revenues'!O235:O236)</f>
        <v>8558.0474762029862</v>
      </c>
      <c r="P17" s="1176">
        <f>SUM('6.3 Revenues'!P235:P236)</f>
        <v>8453.1621753804484</v>
      </c>
      <c r="Q17" s="1176">
        <f>SUM('6.3 Revenues'!Q235:Q236)</f>
        <v>8389.2598432731738</v>
      </c>
      <c r="R17" s="1176">
        <f>SUM('6.3 Revenues'!R235:R236)</f>
        <v>8325.9866308279943</v>
      </c>
      <c r="S17" s="1176">
        <f>SUM('6.3 Revenues'!S235:S236)</f>
        <v>8263.3304803864103</v>
      </c>
      <c r="T17" s="1176">
        <f>SUM('6.3 Revenues'!T235:T236)</f>
        <v>8811.9906366079922</v>
      </c>
      <c r="U17" s="1176">
        <f>SUM('6.3 Revenues'!U235:U236)</f>
        <v>8745.8906691457323</v>
      </c>
      <c r="V17" s="1176">
        <f>SUM('6.3 Revenues'!V235:V236)</f>
        <v>8680.4437293102401</v>
      </c>
      <c r="W17" s="1176">
        <f>SUM('6.3 Revenues'!W235:W236)</f>
        <v>8615.6478842383931</v>
      </c>
      <c r="X17" s="1176">
        <f>SUM('6.3 Revenues'!X235:X236)</f>
        <v>8551.5031339301931</v>
      </c>
      <c r="Y17" s="1176">
        <f>SUM('6.3 Revenues'!Y235:Y236)</f>
        <v>9663.4996117701721</v>
      </c>
      <c r="Z17" s="1176">
        <f>SUM('6.3 Revenues'!Z235:Z236)</f>
        <v>9591.6926091833211</v>
      </c>
      <c r="AA17" s="1176">
        <f>SUM('6.3 Revenues'!AA235:AA236)</f>
        <v>9520.3290413492032</v>
      </c>
      <c r="AB17" s="1176">
        <f>SUM('6.3 Revenues'!AB235:AB236)</f>
        <v>9449.6665241203682</v>
      </c>
      <c r="AC17" s="1176">
        <f>SUM('6.3 Revenues'!AC235:AC236)</f>
        <v>9379.7050574968162</v>
      </c>
      <c r="AD17" s="1176">
        <f>SUM('6.3 Revenues'!AD235:AD236)</f>
        <v>9310.4446414785471</v>
      </c>
      <c r="AE17" s="1176">
        <f>SUM('6.3 Revenues'!AE235:AE236)</f>
        <v>9241.8704900871016</v>
      </c>
      <c r="AF17" s="1176">
        <f>SUM('6.3 Revenues'!AF235:AF236)</f>
        <v>9173.9699502839467</v>
      </c>
      <c r="AG17" s="1176">
        <f>SUM('6.3 Revenues'!AG235:AG236)</f>
        <v>9106.7408891291579</v>
      </c>
      <c r="AH17" s="1176">
        <f>SUM('6.3 Revenues'!AH235:AH236)</f>
        <v>9040.1980926011984</v>
      </c>
      <c r="AI17" s="1176">
        <f>SUM('6.3 Revenues'!AI235:AI236)</f>
        <v>8974.2993357046125</v>
      </c>
      <c r="AJ17" s="1176">
        <f>SUM('6.3 Revenues'!AJ235:AJ236)</f>
        <v>8909.0594044178579</v>
      </c>
      <c r="AK17" s="1176">
        <f>SUM('6.3 Revenues'!AK235:AK236)</f>
        <v>8780.3384948768216</v>
      </c>
      <c r="AL17" s="1192"/>
    </row>
    <row r="18" spans="1:38" ht="13.5" customHeight="1" outlineLevel="1" x14ac:dyDescent="0.35">
      <c r="B18" s="1191"/>
      <c r="C18" s="1186" t="s">
        <v>167</v>
      </c>
      <c r="D18" s="1175" t="s">
        <v>124</v>
      </c>
      <c r="E18" s="1844">
        <f t="shared" si="2"/>
        <v>24500696.257081345</v>
      </c>
      <c r="F18" s="1193">
        <f>SUM(F13:F17)</f>
        <v>0</v>
      </c>
      <c r="G18" s="1193">
        <f t="shared" ref="G18:L18" si="3">SUM(G13:G17)</f>
        <v>0</v>
      </c>
      <c r="H18" s="1193">
        <f t="shared" si="3"/>
        <v>0</v>
      </c>
      <c r="I18" s="1193">
        <f t="shared" si="3"/>
        <v>0</v>
      </c>
      <c r="J18" s="1193">
        <f t="shared" si="3"/>
        <v>0</v>
      </c>
      <c r="K18" s="1193">
        <f t="shared" si="3"/>
        <v>0</v>
      </c>
      <c r="L18" s="1193">
        <f t="shared" si="3"/>
        <v>0</v>
      </c>
      <c r="M18" s="1193">
        <f t="shared" ref="M18:AI18" si="4">SUM(M13:M17)</f>
        <v>1500008.0011679286</v>
      </c>
      <c r="N18" s="1193">
        <f t="shared" si="4"/>
        <v>1479553.5618164071</v>
      </c>
      <c r="O18" s="1193">
        <f t="shared" si="4"/>
        <v>1573417.8989238534</v>
      </c>
      <c r="P18" s="1193">
        <f t="shared" si="4"/>
        <v>1567290.7915268976</v>
      </c>
      <c r="Q18" s="1193">
        <f t="shared" si="4"/>
        <v>1681651.3807446749</v>
      </c>
      <c r="R18" s="1193">
        <f t="shared" si="4"/>
        <v>1685049.7554141639</v>
      </c>
      <c r="S18" s="1193">
        <f t="shared" si="4"/>
        <v>1684947.9474768909</v>
      </c>
      <c r="T18" s="1193">
        <f t="shared" si="4"/>
        <v>1675318.4843625643</v>
      </c>
      <c r="U18" s="1193">
        <f t="shared" si="4"/>
        <v>1662402.3084396217</v>
      </c>
      <c r="V18" s="1193">
        <f t="shared" si="4"/>
        <v>1649614.4750190072</v>
      </c>
      <c r="W18" s="1193">
        <f t="shared" si="4"/>
        <v>1636953.5104909046</v>
      </c>
      <c r="X18" s="1193">
        <f t="shared" si="4"/>
        <v>1624419.4148553158</v>
      </c>
      <c r="Y18" s="1193">
        <f t="shared" si="4"/>
        <v>1610876.570541997</v>
      </c>
      <c r="Z18" s="1193">
        <f t="shared" si="4"/>
        <v>1598593.8310026939</v>
      </c>
      <c r="AA18" s="1193">
        <f t="shared" si="4"/>
        <v>1586386.8986233727</v>
      </c>
      <c r="AB18" s="1193">
        <f t="shared" si="4"/>
        <v>1574299.8855238396</v>
      </c>
      <c r="AC18" s="1193">
        <f t="shared" si="4"/>
        <v>1562332.7917040975</v>
      </c>
      <c r="AD18" s="1193">
        <f t="shared" si="4"/>
        <v>1550485.6171641476</v>
      </c>
      <c r="AE18" s="1193">
        <f t="shared" si="4"/>
        <v>1538755.5838046123</v>
      </c>
      <c r="AF18" s="1193">
        <f t="shared" si="4"/>
        <v>1527141.3869433485</v>
      </c>
      <c r="AG18" s="1193">
        <f t="shared" si="4"/>
        <v>1515641.5531631291</v>
      </c>
      <c r="AH18" s="1193">
        <f t="shared" si="4"/>
        <v>1504258.8605633273</v>
      </c>
      <c r="AI18" s="1193">
        <f t="shared" si="4"/>
        <v>1492986.4482630491</v>
      </c>
      <c r="AJ18" s="1193">
        <f t="shared" ref="AJ18:AK18" si="5">SUM(AJ13:AJ17)</f>
        <v>1481827.0943616675</v>
      </c>
      <c r="AK18" s="1193">
        <f t="shared" si="5"/>
        <v>1459808.8370994548</v>
      </c>
      <c r="AL18" s="1192"/>
    </row>
    <row r="19" spans="1:38" ht="13.5" customHeight="1" outlineLevel="1" x14ac:dyDescent="0.35">
      <c r="B19" s="1191"/>
      <c r="C19" s="1177"/>
      <c r="D19" s="1178"/>
      <c r="E19" s="1845"/>
      <c r="F19" s="1179"/>
      <c r="G19" s="1179"/>
      <c r="H19" s="1179"/>
      <c r="I19" s="1179"/>
      <c r="J19" s="1179"/>
      <c r="K19" s="1179"/>
      <c r="L19" s="1179"/>
      <c r="M19" s="1179"/>
      <c r="N19" s="1179"/>
      <c r="O19" s="1179"/>
      <c r="P19" s="1179"/>
      <c r="Q19" s="1179"/>
      <c r="R19" s="1179"/>
      <c r="S19" s="1179"/>
      <c r="T19" s="1179"/>
      <c r="U19" s="1179"/>
      <c r="V19" s="1179"/>
      <c r="W19" s="1179"/>
      <c r="X19" s="1179"/>
      <c r="Y19" s="1179"/>
      <c r="Z19" s="1179"/>
      <c r="AA19" s="1179"/>
      <c r="AB19" s="1179"/>
      <c r="AC19" s="1179"/>
      <c r="AD19" s="1179"/>
      <c r="AE19" s="1179"/>
      <c r="AF19" s="1179"/>
      <c r="AG19" s="1179"/>
      <c r="AH19" s="1179"/>
      <c r="AI19" s="1179"/>
      <c r="AJ19" s="1179"/>
      <c r="AK19" s="1179"/>
      <c r="AL19" s="1192"/>
    </row>
    <row r="20" spans="1:38" ht="15.45" outlineLevel="1" x14ac:dyDescent="0.4">
      <c r="B20" s="1191"/>
      <c r="C20" s="1285" t="s">
        <v>168</v>
      </c>
      <c r="D20" s="1286"/>
      <c r="E20" s="1841"/>
      <c r="F20" s="1287"/>
      <c r="G20" s="2502"/>
      <c r="H20" s="1287"/>
      <c r="I20" s="1287"/>
      <c r="J20" s="1287"/>
      <c r="K20" s="2502"/>
      <c r="L20" s="1287"/>
      <c r="M20" s="1287"/>
      <c r="N20" s="1287"/>
      <c r="O20" s="1287"/>
      <c r="P20" s="1287"/>
      <c r="Q20" s="1287"/>
      <c r="R20" s="1287"/>
      <c r="S20" s="1287"/>
      <c r="T20" s="1287"/>
      <c r="U20" s="1287"/>
      <c r="V20" s="1287"/>
      <c r="W20" s="1287"/>
      <c r="X20" s="1287"/>
      <c r="Y20" s="1287"/>
      <c r="Z20" s="1287"/>
      <c r="AA20" s="1287"/>
      <c r="AB20" s="1287"/>
      <c r="AC20" s="1287"/>
      <c r="AD20" s="1287"/>
      <c r="AE20" s="1287"/>
      <c r="AF20" s="1287"/>
      <c r="AG20" s="1287"/>
      <c r="AH20" s="1287"/>
      <c r="AI20" s="1287"/>
      <c r="AJ20" s="1287"/>
      <c r="AK20" s="1288"/>
      <c r="AL20" s="1192"/>
    </row>
    <row r="21" spans="1:38" ht="13.5" customHeight="1" outlineLevel="1" x14ac:dyDescent="0.3">
      <c r="B21" s="1191"/>
      <c r="C21" s="22"/>
      <c r="D21" s="21"/>
      <c r="E21" s="1840"/>
      <c r="F21" s="20"/>
      <c r="G21" s="20"/>
      <c r="H21" s="20"/>
      <c r="I21" s="20"/>
      <c r="J21" s="25"/>
      <c r="K21" s="25"/>
      <c r="L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1192"/>
    </row>
    <row r="22" spans="1:38" s="166" customFormat="1" ht="13.5" customHeight="1" outlineLevel="1" x14ac:dyDescent="0.35">
      <c r="B22" s="1325"/>
      <c r="C22" s="1835" t="s">
        <v>1760</v>
      </c>
      <c r="D22" s="805" t="s">
        <v>387</v>
      </c>
      <c r="E22" s="1846"/>
      <c r="F22" s="2394">
        <v>44000</v>
      </c>
      <c r="G22" s="2504">
        <v>44050</v>
      </c>
      <c r="H22" s="2394">
        <v>44151.110453560839</v>
      </c>
      <c r="I22" s="2394">
        <v>34288.975172631915</v>
      </c>
      <c r="J22" s="2394">
        <v>33628.589272631041</v>
      </c>
      <c r="K22" s="2504">
        <v>33250</v>
      </c>
      <c r="L22" s="2394">
        <v>32810.228392147888</v>
      </c>
      <c r="M22" s="2394">
        <v>32316.28482669147</v>
      </c>
      <c r="N22" s="2394">
        <v>32316.28482669147</v>
      </c>
      <c r="O22" s="2394">
        <v>32011.695415181082</v>
      </c>
      <c r="P22" s="2394">
        <v>31710.222569390324</v>
      </c>
      <c r="Q22" s="2394">
        <v>29305.906153564487</v>
      </c>
      <c r="R22" s="2394">
        <v>28966.959012296342</v>
      </c>
      <c r="S22" s="2394">
        <v>28643.610981745613</v>
      </c>
      <c r="T22" s="2394">
        <v>28324.151357886192</v>
      </c>
      <c r="U22" s="2394">
        <v>28008.574567628064</v>
      </c>
      <c r="V22" s="2394">
        <v>26429.71358134786</v>
      </c>
      <c r="W22" s="2394">
        <v>26124.414929199102</v>
      </c>
      <c r="X22" s="2394">
        <v>25835.250193132706</v>
      </c>
      <c r="Y22" s="2394">
        <v>25549.535809991528</v>
      </c>
      <c r="Z22" s="2394">
        <v>25267.277075757498</v>
      </c>
      <c r="AA22" s="2394">
        <v>24988.463398466811</v>
      </c>
      <c r="AB22" s="2394">
        <v>24673.85049112772</v>
      </c>
      <c r="AC22" s="2394">
        <v>24363.572508014164</v>
      </c>
      <c r="AD22" s="2394">
        <v>24057.561651069678</v>
      </c>
      <c r="AE22" s="2394">
        <v>23755.771306165265</v>
      </c>
      <c r="AF22" s="2394">
        <v>23458.133675244473</v>
      </c>
      <c r="AG22" s="2394">
        <v>23164.591552214544</v>
      </c>
      <c r="AH22" s="2394">
        <v>22875.082435000841</v>
      </c>
      <c r="AI22" s="2394">
        <v>22589.549117510691</v>
      </c>
      <c r="AJ22" s="2394">
        <v>22307.929097669454</v>
      </c>
      <c r="AK22" s="2394">
        <v>22030.1651693844</v>
      </c>
      <c r="AL22" s="1192"/>
    </row>
    <row r="23" spans="1:38" s="166" customFormat="1" ht="13.5" customHeight="1" outlineLevel="1" x14ac:dyDescent="0.35">
      <c r="B23" s="1325"/>
      <c r="C23" s="1835" t="s">
        <v>1759</v>
      </c>
      <c r="D23" s="805" t="s">
        <v>387</v>
      </c>
      <c r="E23" s="1847"/>
      <c r="F23" s="2395">
        <f>F22</f>
        <v>44000</v>
      </c>
      <c r="G23" s="2504">
        <v>44050</v>
      </c>
      <c r="H23" s="2395">
        <f>H22</f>
        <v>44151.110453560839</v>
      </c>
      <c r="I23" s="2395">
        <f>I22</f>
        <v>34288.975172631915</v>
      </c>
      <c r="J23" s="2395">
        <f>J22</f>
        <v>33628.589272631041</v>
      </c>
      <c r="K23" s="2504">
        <v>33250</v>
      </c>
      <c r="L23" s="2395">
        <f>L22</f>
        <v>32810.228392147888</v>
      </c>
      <c r="M23" s="2395">
        <v>-23815.465500741142</v>
      </c>
      <c r="N23" s="2395">
        <v>-23815.465500741142</v>
      </c>
      <c r="O23" s="2395">
        <v>-23574.662529116787</v>
      </c>
      <c r="P23" s="2395">
        <v>-23336.369484555478</v>
      </c>
      <c r="Q23" s="2395">
        <v>-27443.745989349143</v>
      </c>
      <c r="R23" s="2395">
        <v>-27118.899738344648</v>
      </c>
      <c r="S23" s="2395">
        <v>-26792.719456683364</v>
      </c>
      <c r="T23" s="2395">
        <v>-26470.519970532161</v>
      </c>
      <c r="U23" s="2395">
        <v>-26152.286662743783</v>
      </c>
      <c r="V23" s="2395">
        <v>-27248.098879325677</v>
      </c>
      <c r="W23" s="2395">
        <v>-26920.837390076795</v>
      </c>
      <c r="X23" s="2395">
        <v>-26597.446361646875</v>
      </c>
      <c r="Y23" s="2395">
        <v>-26277.963657867087</v>
      </c>
      <c r="Z23" s="2395">
        <v>-25962.404679021587</v>
      </c>
      <c r="AA23" s="2395">
        <v>-25650.738607029503</v>
      </c>
      <c r="AB23" s="2395">
        <v>-25299.608422151432</v>
      </c>
      <c r="AC23" s="2395">
        <v>-24953.371536692564</v>
      </c>
      <c r="AD23" s="2395">
        <v>-24611.939532793062</v>
      </c>
      <c r="AE23" s="2395">
        <v>-24275.282478870278</v>
      </c>
      <c r="AF23" s="2395">
        <v>-23943.308846240019</v>
      </c>
      <c r="AG23" s="2395">
        <v>-23615.957865708646</v>
      </c>
      <c r="AH23" s="2395">
        <v>-23293.153388337225</v>
      </c>
      <c r="AI23" s="2395">
        <v>-22974.834664462229</v>
      </c>
      <c r="AJ23" s="2395">
        <v>-22660.925545144728</v>
      </c>
      <c r="AK23" s="2395">
        <v>-22351.365280721187</v>
      </c>
      <c r="AL23" s="1192"/>
    </row>
    <row r="24" spans="1:38" s="166" customFormat="1" ht="13.5" customHeight="1" outlineLevel="1" x14ac:dyDescent="0.35">
      <c r="B24" s="1325"/>
      <c r="C24" s="800" t="s">
        <v>1257</v>
      </c>
      <c r="D24" s="805" t="s">
        <v>752</v>
      </c>
      <c r="E24" s="1848"/>
      <c r="F24" s="1326">
        <f>'1. INPUT General assumptions'!F194</f>
        <v>171.77161345072665</v>
      </c>
      <c r="G24" s="1326">
        <f>'1. INPUT General assumptions'!G194</f>
        <v>194.06258618860721</v>
      </c>
      <c r="H24" s="1326">
        <f>'1. INPUT General assumptions'!H194</f>
        <v>216.35355892648775</v>
      </c>
      <c r="I24" s="1326">
        <f>'1. INPUT General assumptions'!I194</f>
        <v>238.64453166436832</v>
      </c>
      <c r="J24" s="1326">
        <f>'1. INPUT General assumptions'!J194</f>
        <v>260.93550440224885</v>
      </c>
      <c r="K24" s="1326">
        <f>'1. INPUT General assumptions'!K194</f>
        <v>283.22647714012942</v>
      </c>
      <c r="L24" s="1326">
        <f>'1. INPUT General assumptions'!L194</f>
        <v>305.51744987800998</v>
      </c>
      <c r="M24" s="1326">
        <f>'1. INPUT General assumptions'!M194</f>
        <v>327.80842261589055</v>
      </c>
      <c r="N24" s="1326">
        <f>'1. INPUT General assumptions'!N194</f>
        <v>364.52296594887031</v>
      </c>
      <c r="O24" s="1326">
        <f>'1. INPUT General assumptions'!O194</f>
        <v>401.23750928185001</v>
      </c>
      <c r="P24" s="1326">
        <f>'1. INPUT General assumptions'!P194</f>
        <v>437.95205261482977</v>
      </c>
      <c r="Q24" s="1326">
        <f>'1. INPUT General assumptions'!Q194</f>
        <v>474.66659594780953</v>
      </c>
      <c r="R24" s="1326">
        <f>'1. INPUT General assumptions'!R194</f>
        <v>511.38113928078928</v>
      </c>
      <c r="S24" s="1326">
        <f>'1. INPUT General assumptions'!S194</f>
        <v>546.78444892330549</v>
      </c>
      <c r="T24" s="1326">
        <f>'1. INPUT General assumptions'!T194</f>
        <v>582.18775856582158</v>
      </c>
      <c r="U24" s="1326">
        <f>'1. INPUT General assumptions'!U194</f>
        <v>617.59106820833779</v>
      </c>
      <c r="V24" s="1326">
        <f>'1. INPUT General assumptions'!V194</f>
        <v>652.99437785085399</v>
      </c>
      <c r="W24" s="1326">
        <f>'1. INPUT General assumptions'!W194</f>
        <v>688.3976874933702</v>
      </c>
      <c r="X24" s="1326">
        <f>'1. INPUT General assumptions'!X194</f>
        <v>723.80099713588629</v>
      </c>
      <c r="Y24" s="1326">
        <f>'1. INPUT General assumptions'!Y194</f>
        <v>759.2043067784025</v>
      </c>
      <c r="Z24" s="1326">
        <f>'1. INPUT General assumptions'!Z194</f>
        <v>794.6076164209187</v>
      </c>
      <c r="AA24" s="1326">
        <f>'1. INPUT General assumptions'!AA194</f>
        <v>830.01092606343491</v>
      </c>
      <c r="AB24" s="1326">
        <f>'1. INPUT General assumptions'!AB194</f>
        <v>865.414235705951</v>
      </c>
      <c r="AC24" s="1326">
        <f>'1. INPUT General assumptions'!AC194</f>
        <v>902.12877903893082</v>
      </c>
      <c r="AD24" s="1326">
        <f>'1. INPUT General assumptions'!AD194</f>
        <v>938.84332237191052</v>
      </c>
      <c r="AE24" s="1326">
        <f>'1. INPUT General assumptions'!AE194</f>
        <v>975.55786570489022</v>
      </c>
      <c r="AF24" s="1326">
        <f>'1. INPUT General assumptions'!AF194</f>
        <v>1012.27240903787</v>
      </c>
      <c r="AG24" s="1326">
        <f>'1. INPUT General assumptions'!AG194</f>
        <v>1048.9869523708498</v>
      </c>
      <c r="AH24" s="1326">
        <f>'1. INPUT General assumptions'!AH194</f>
        <v>1048.9869523708498</v>
      </c>
      <c r="AI24" s="1326">
        <f>'1. INPUT General assumptions'!AI194</f>
        <v>1048.9869523708498</v>
      </c>
      <c r="AJ24" s="1326">
        <f>'1. INPUT General assumptions'!AJ194</f>
        <v>1048.9869523708498</v>
      </c>
      <c r="AK24" s="1326">
        <f>'1. INPUT General assumptions'!AK194</f>
        <v>1048.9869523708498</v>
      </c>
      <c r="AL24" s="1194"/>
    </row>
    <row r="25" spans="1:38" s="166" customFormat="1" ht="13.5" customHeight="1" outlineLevel="1" x14ac:dyDescent="0.35">
      <c r="B25" s="1325"/>
      <c r="C25" s="798" t="s">
        <v>1256</v>
      </c>
      <c r="D25" s="1327" t="s">
        <v>124</v>
      </c>
      <c r="E25" s="1849">
        <f>H25+NPV(SDR,I25:AK25)</f>
        <v>547997612.91169834</v>
      </c>
      <c r="F25" s="794">
        <f>(F22-F23)*F24</f>
        <v>0</v>
      </c>
      <c r="G25" s="794">
        <f t="shared" ref="G25:AK25" si="6">(G22-G23)*G24</f>
        <v>0</v>
      </c>
      <c r="H25" s="794">
        <f t="shared" si="6"/>
        <v>0</v>
      </c>
      <c r="I25" s="794">
        <f t="shared" si="6"/>
        <v>0</v>
      </c>
      <c r="J25" s="794">
        <f t="shared" si="6"/>
        <v>0</v>
      </c>
      <c r="K25" s="794">
        <f t="shared" si="6"/>
        <v>0</v>
      </c>
      <c r="L25" s="794">
        <f t="shared" si="6"/>
        <v>0</v>
      </c>
      <c r="M25" s="794">
        <f t="shared" si="6"/>
        <v>18400460.533504684</v>
      </c>
      <c r="N25" s="794">
        <f t="shared" si="6"/>
        <v>20461312.113257211</v>
      </c>
      <c r="O25" s="794">
        <f t="shared" si="6"/>
        <v>22303331.811619453</v>
      </c>
      <c r="P25" s="794">
        <f t="shared" si="6"/>
        <v>24107767.979476742</v>
      </c>
      <c r="Q25" s="794">
        <f t="shared" si="6"/>
        <v>26937164.20389913</v>
      </c>
      <c r="R25" s="794">
        <f t="shared" si="6"/>
        <v>28681250.345444214</v>
      </c>
      <c r="S25" s="794">
        <f t="shared" si="6"/>
        <v>30311723.389106657</v>
      </c>
      <c r="T25" s="794">
        <f t="shared" si="6"/>
        <v>31900786.882042769</v>
      </c>
      <c r="U25" s="794">
        <f t="shared" si="6"/>
        <v>33449264.142348897</v>
      </c>
      <c r="V25" s="794">
        <f t="shared" si="6"/>
        <v>35051309.752152331</v>
      </c>
      <c r="W25" s="794">
        <f t="shared" si="6"/>
        <v>36516229.029091857</v>
      </c>
      <c r="X25" s="794">
        <f t="shared" si="6"/>
        <v>37950838.048872814</v>
      </c>
      <c r="Y25" s="794">
        <f t="shared" si="6"/>
        <v>39347660.805553623</v>
      </c>
      <c r="Z25" s="794">
        <f t="shared" si="6"/>
        <v>40707495.309167236</v>
      </c>
      <c r="AA25" s="794">
        <f t="shared" si="6"/>
        <v>42031090.951695345</v>
      </c>
      <c r="AB25" s="794">
        <f t="shared" si="6"/>
        <v>43247742.751018219</v>
      </c>
      <c r="AC25" s="794">
        <f t="shared" si="6"/>
        <v>44490234.516982555</v>
      </c>
      <c r="AD25" s="794">
        <f t="shared" si="6"/>
        <v>45693036.189641327</v>
      </c>
      <c r="AE25" s="794">
        <f t="shared" si="6"/>
        <v>46857072.318086065</v>
      </c>
      <c r="AF25" s="794">
        <f t="shared" si="6"/>
        <v>47983172.413093239</v>
      </c>
      <c r="AG25" s="794">
        <f t="shared" si="6"/>
        <v>49072185.964141183</v>
      </c>
      <c r="AH25" s="794">
        <f t="shared" si="6"/>
        <v>48429876.992662095</v>
      </c>
      <c r="AI25" s="794">
        <f t="shared" si="6"/>
        <v>47796444.080107555</v>
      </c>
      <c r="AJ25" s="794">
        <f t="shared" si="6"/>
        <v>47171741.783373393</v>
      </c>
      <c r="AK25" s="794">
        <f t="shared" si="6"/>
        <v>46555646.368410334</v>
      </c>
      <c r="AL25" s="1194"/>
    </row>
    <row r="26" spans="1:38" s="24" customFormat="1" ht="13.5" customHeight="1" x14ac:dyDescent="0.3">
      <c r="A26" s="17"/>
      <c r="B26" s="1191"/>
      <c r="E26" s="1850"/>
      <c r="M26" s="23"/>
      <c r="AL26" s="1195"/>
    </row>
    <row r="27" spans="1:38" ht="16" customHeight="1" x14ac:dyDescent="0.4">
      <c r="B27" s="1191"/>
      <c r="C27" s="1296" t="s">
        <v>169</v>
      </c>
      <c r="D27" s="1297" t="s">
        <v>124</v>
      </c>
      <c r="E27" s="1851">
        <f>E18+E25</f>
        <v>572498309.16877973</v>
      </c>
      <c r="F27" s="1298">
        <f t="shared" ref="F27:AI27" si="7">F25+F18</f>
        <v>0</v>
      </c>
      <c r="G27" s="1298">
        <f t="shared" si="7"/>
        <v>0</v>
      </c>
      <c r="H27" s="1298">
        <f t="shared" si="7"/>
        <v>0</v>
      </c>
      <c r="I27" s="1298">
        <f t="shared" si="7"/>
        <v>0</v>
      </c>
      <c r="J27" s="1298">
        <f t="shared" si="7"/>
        <v>0</v>
      </c>
      <c r="K27" s="1298">
        <f t="shared" si="7"/>
        <v>0</v>
      </c>
      <c r="L27" s="1298">
        <f t="shared" si="7"/>
        <v>0</v>
      </c>
      <c r="M27" s="1298">
        <f t="shared" si="7"/>
        <v>19900468.53467261</v>
      </c>
      <c r="N27" s="1298">
        <f t="shared" si="7"/>
        <v>21940865.675073616</v>
      </c>
      <c r="O27" s="1298">
        <f t="shared" si="7"/>
        <v>23876749.710543305</v>
      </c>
      <c r="P27" s="1298">
        <f t="shared" si="7"/>
        <v>25675058.771003641</v>
      </c>
      <c r="Q27" s="1298">
        <f t="shared" si="7"/>
        <v>28618815.584643804</v>
      </c>
      <c r="R27" s="1298">
        <f t="shared" si="7"/>
        <v>30366300.100858379</v>
      </c>
      <c r="S27" s="1298">
        <f t="shared" si="7"/>
        <v>31996671.336583547</v>
      </c>
      <c r="T27" s="1298">
        <f t="shared" si="7"/>
        <v>33576105.366405331</v>
      </c>
      <c r="U27" s="1298">
        <f t="shared" si="7"/>
        <v>35111666.45078852</v>
      </c>
      <c r="V27" s="1298">
        <f t="shared" si="7"/>
        <v>36700924.227171339</v>
      </c>
      <c r="W27" s="1298">
        <f t="shared" si="7"/>
        <v>38153182.539582759</v>
      </c>
      <c r="X27" s="1298">
        <f t="shared" si="7"/>
        <v>39575257.46372813</v>
      </c>
      <c r="Y27" s="1298">
        <f t="shared" si="7"/>
        <v>40958537.376095623</v>
      </c>
      <c r="Z27" s="1298">
        <f t="shared" si="7"/>
        <v>42306089.140169933</v>
      </c>
      <c r="AA27" s="1298">
        <f t="shared" si="7"/>
        <v>43617477.850318715</v>
      </c>
      <c r="AB27" s="1298">
        <f t="shared" si="7"/>
        <v>44822042.636542059</v>
      </c>
      <c r="AC27" s="1298">
        <f t="shared" si="7"/>
        <v>46052567.308686651</v>
      </c>
      <c r="AD27" s="1298">
        <f t="shared" si="7"/>
        <v>47243521.806805477</v>
      </c>
      <c r="AE27" s="1298">
        <f t="shared" si="7"/>
        <v>48395827.90189068</v>
      </c>
      <c r="AF27" s="1298">
        <f t="shared" si="7"/>
        <v>49510313.800036587</v>
      </c>
      <c r="AG27" s="1298">
        <f t="shared" si="7"/>
        <v>50587827.517304309</v>
      </c>
      <c r="AH27" s="1298">
        <f t="shared" si="7"/>
        <v>49934135.853225425</v>
      </c>
      <c r="AI27" s="1298">
        <f t="shared" si="7"/>
        <v>49289430.528370604</v>
      </c>
      <c r="AJ27" s="1298">
        <f t="shared" ref="AJ27:AK27" si="8">AJ25+AJ18</f>
        <v>48653568.877735063</v>
      </c>
      <c r="AK27" s="1298">
        <f t="shared" si="8"/>
        <v>48015455.205509789</v>
      </c>
      <c r="AL27" s="1192"/>
    </row>
    <row r="28" spans="1:38" ht="13.5" customHeight="1" x14ac:dyDescent="0.3">
      <c r="B28" s="1191"/>
      <c r="C28" s="22"/>
      <c r="D28" s="21"/>
      <c r="E28" s="1840"/>
      <c r="F28" s="20"/>
      <c r="G28" s="20"/>
      <c r="H28" s="20"/>
      <c r="I28" s="25"/>
      <c r="J28" s="20"/>
      <c r="K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L28" s="1192"/>
    </row>
    <row r="29" spans="1:38" ht="17.600000000000001" x14ac:dyDescent="0.4">
      <c r="B29" s="1191"/>
      <c r="C29" s="1284" t="s">
        <v>1219</v>
      </c>
      <c r="D29" s="1281"/>
      <c r="E29" s="1839" t="str">
        <f>+"NPV @ "&amp;TEXT('1. INPUT General assumptions'!$F$19,"0%")</f>
        <v>NPV @ 3%</v>
      </c>
      <c r="F29" s="1282"/>
      <c r="G29" s="2501"/>
      <c r="H29" s="1282"/>
      <c r="I29" s="1282"/>
      <c r="J29" s="1282"/>
      <c r="K29" s="2501"/>
      <c r="L29" s="1282"/>
      <c r="M29" s="1282"/>
      <c r="N29" s="1282"/>
      <c r="O29" s="1282"/>
      <c r="P29" s="1282"/>
      <c r="Q29" s="1282"/>
      <c r="R29" s="1282"/>
      <c r="S29" s="1282"/>
      <c r="T29" s="1282"/>
      <c r="U29" s="1282"/>
      <c r="V29" s="1282"/>
      <c r="W29" s="1282"/>
      <c r="X29" s="1282"/>
      <c r="Y29" s="1282"/>
      <c r="Z29" s="1282"/>
      <c r="AA29" s="1282"/>
      <c r="AB29" s="1282"/>
      <c r="AC29" s="1282"/>
      <c r="AD29" s="1282"/>
      <c r="AE29" s="1282"/>
      <c r="AF29" s="1282"/>
      <c r="AG29" s="1282"/>
      <c r="AH29" s="1282"/>
      <c r="AI29" s="1282"/>
      <c r="AJ29" s="1282"/>
      <c r="AK29" s="1283"/>
      <c r="AL29" s="1192"/>
    </row>
    <row r="30" spans="1:38" outlineLevel="1" x14ac:dyDescent="0.3">
      <c r="B30" s="1191"/>
      <c r="C30" s="12"/>
      <c r="D30" s="15"/>
      <c r="E30" s="1852"/>
      <c r="F30" s="15"/>
      <c r="G30" s="15"/>
      <c r="H30" s="15"/>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L30" s="1192"/>
    </row>
    <row r="31" spans="1:38" ht="15.45" outlineLevel="1" x14ac:dyDescent="0.4">
      <c r="B31" s="1191"/>
      <c r="C31" s="1285" t="s">
        <v>1283</v>
      </c>
      <c r="D31" s="1289"/>
      <c r="E31" s="1853"/>
      <c r="F31" s="1290"/>
      <c r="G31" s="2505"/>
      <c r="H31" s="1290"/>
      <c r="I31" s="1290"/>
      <c r="J31" s="1290"/>
      <c r="K31" s="2505"/>
      <c r="L31" s="1290"/>
      <c r="M31" s="1290"/>
      <c r="N31" s="1290"/>
      <c r="O31" s="1290"/>
      <c r="P31" s="1290"/>
      <c r="Q31" s="1290"/>
      <c r="R31" s="1290"/>
      <c r="S31" s="1290"/>
      <c r="T31" s="1290"/>
      <c r="U31" s="1290"/>
      <c r="V31" s="1290"/>
      <c r="W31" s="1290"/>
      <c r="X31" s="1290"/>
      <c r="Y31" s="1290"/>
      <c r="Z31" s="1290"/>
      <c r="AA31" s="1290"/>
      <c r="AB31" s="1290"/>
      <c r="AC31" s="1290"/>
      <c r="AD31" s="1290"/>
      <c r="AE31" s="1290"/>
      <c r="AF31" s="1290"/>
      <c r="AG31" s="1290"/>
      <c r="AH31" s="1290"/>
      <c r="AI31" s="1290"/>
      <c r="AJ31" s="1290"/>
      <c r="AK31" s="1291"/>
      <c r="AL31" s="1192"/>
    </row>
    <row r="32" spans="1:38" ht="14.15" outlineLevel="1" x14ac:dyDescent="0.35">
      <c r="B32" s="1191"/>
      <c r="C32" s="1183" t="s">
        <v>158</v>
      </c>
      <c r="D32" s="1175" t="s">
        <v>124</v>
      </c>
      <c r="E32" s="1843">
        <f>H32+NPV(SDR,I32:AK32)</f>
        <v>-23971503.171927273</v>
      </c>
      <c r="F32" s="1174">
        <f>'1. INPUT General assumptions'!$F$185*'1. INPUT General assumptions'!$H$185*('7.1 Financial Analysis'!F53+'7.1 Financial Analysis'!F56+'7.1 Financial Analysis'!F57)</f>
        <v>0</v>
      </c>
      <c r="G32" s="1174">
        <f>'1. INPUT General assumptions'!$F$185*'1. INPUT General assumptions'!$H$185*('7.1 Financial Analysis'!G53+'7.1 Financial Analysis'!G56+'7.1 Financial Analysis'!G57)</f>
        <v>0</v>
      </c>
      <c r="H32" s="1174">
        <f>'1. INPUT General assumptions'!$F$185*'1. INPUT General assumptions'!$H$185*('7.1 Financial Analysis'!H53+'7.1 Financial Analysis'!H56+'7.1 Financial Analysis'!H57)</f>
        <v>-1256000</v>
      </c>
      <c r="I32" s="1174">
        <f>'1. INPUT General assumptions'!$F$185*'1. INPUT General assumptions'!$H$185*('7.1 Financial Analysis'!I53+'7.1 Financial Analysis'!I56+'7.1 Financial Analysis'!I57)</f>
        <v>-1714000</v>
      </c>
      <c r="J32" s="1174">
        <f>'1. INPUT General assumptions'!$F$185*'1. INPUT General assumptions'!$H$185*('7.1 Financial Analysis'!J53+'7.1 Financial Analysis'!J56+'7.1 Financial Analysis'!J57)</f>
        <v>-1791181.8</v>
      </c>
      <c r="K32" s="1174">
        <f>'1. INPUT General assumptions'!$F$185*'1. INPUT General assumptions'!$H$185*('7.1 Financial Analysis'!K53+'7.1 Financial Analysis'!K56+'7.1 Financial Analysis'!K57)</f>
        <v>-6139000</v>
      </c>
      <c r="L32" s="1174">
        <f>'1. INPUT General assumptions'!$F$185*'1. INPUT General assumptions'!$H$185*('7.1 Financial Analysis'!L53+'7.1 Financial Analysis'!L56+'7.1 Financial Analysis'!L57)</f>
        <v>-6494240.6247691037</v>
      </c>
      <c r="M32" s="1174">
        <f>'1. INPUT General assumptions'!$F$185*'1. INPUT General assumptions'!$H$185*('7.1 Financial Analysis'!M53+'7.1 Financial Analysis'!M56+'7.1 Financial Analysis'!M57)</f>
        <v>0</v>
      </c>
      <c r="N32" s="1174">
        <f>'1. INPUT General assumptions'!$F$185*'1. INPUT General assumptions'!$H$185*('7.1 Financial Analysis'!N53+'7.1 Financial Analysis'!N56+'7.1 Financial Analysis'!N57)</f>
        <v>0</v>
      </c>
      <c r="O32" s="1174">
        <f>'1. INPUT General assumptions'!$F$185*'1. INPUT General assumptions'!$H$185*('7.1 Financial Analysis'!O53+'7.1 Financial Analysis'!O56+'7.1 Financial Analysis'!O57)</f>
        <v>400000</v>
      </c>
      <c r="P32" s="1174">
        <f>'1. INPUT General assumptions'!$F$185*'1. INPUT General assumptions'!$H$185*('7.1 Financial Analysis'!P53+'7.1 Financial Analysis'!P56+'7.1 Financial Analysis'!P57)</f>
        <v>0</v>
      </c>
      <c r="Q32" s="1174">
        <f>'1. INPUT General assumptions'!$F$185*'1. INPUT General assumptions'!$H$185*('7.1 Financial Analysis'!Q53+'7.1 Financial Analysis'!Q56+'7.1 Financial Analysis'!Q57)</f>
        <v>-2089690.9925021727</v>
      </c>
      <c r="R32" s="1174">
        <f>'1. INPUT General assumptions'!$F$185*'1. INPUT General assumptions'!$H$185*('7.1 Financial Analysis'!R53+'7.1 Financial Analysis'!R56+'7.1 Financial Analysis'!R57)</f>
        <v>0</v>
      </c>
      <c r="S32" s="1174">
        <f>'1. INPUT General assumptions'!$F$185*'1. INPUT General assumptions'!$H$185*('7.1 Financial Analysis'!S53+'7.1 Financial Analysis'!S56+'7.1 Financial Analysis'!S57)</f>
        <v>0</v>
      </c>
      <c r="T32" s="1174">
        <f>'1. INPUT General assumptions'!$F$185*'1. INPUT General assumptions'!$H$185*('7.1 Financial Analysis'!T53+'7.1 Financial Analysis'!T56+'7.1 Financial Analysis'!T57)</f>
        <v>-475980.67945271917</v>
      </c>
      <c r="U32" s="1174">
        <f>'1. INPUT General assumptions'!$F$185*'1. INPUT General assumptions'!$H$185*('7.1 Financial Analysis'!U53+'7.1 Financial Analysis'!U56+'7.1 Financial Analysis'!U57)</f>
        <v>0</v>
      </c>
      <c r="V32" s="1174">
        <f>'1. INPUT General assumptions'!$F$185*'1. INPUT General assumptions'!$H$185*('7.1 Financial Analysis'!V53+'7.1 Financial Analysis'!V56+'7.1 Financial Analysis'!V57)</f>
        <v>-2089690.9925021727</v>
      </c>
      <c r="W32" s="1174">
        <f>'1. INPUT General assumptions'!$F$185*'1. INPUT General assumptions'!$H$185*('7.1 Financial Analysis'!W53+'7.1 Financial Analysis'!W56+'7.1 Financial Analysis'!W57)</f>
        <v>400000</v>
      </c>
      <c r="X32" s="1174">
        <f>'1. INPUT General assumptions'!$F$185*'1. INPUT General assumptions'!$H$185*('7.1 Financial Analysis'!X53+'7.1 Financial Analysis'!X56+'7.1 Financial Analysis'!X57)</f>
        <v>0</v>
      </c>
      <c r="Y32" s="1174">
        <f>'1. INPUT General assumptions'!$F$185*'1. INPUT General assumptions'!$H$185*('7.1 Financial Analysis'!Y53+'7.1 Financial Analysis'!Y56+'7.1 Financial Analysis'!Y57)</f>
        <v>0</v>
      </c>
      <c r="Z32" s="1174">
        <f>'1. INPUT General assumptions'!$F$185*'1. INPUT General assumptions'!$H$185*('7.1 Financial Analysis'!Z53+'7.1 Financial Analysis'!Z56+'7.1 Financial Analysis'!Z57)</f>
        <v>0</v>
      </c>
      <c r="AA32" s="1174">
        <f>'1. INPUT General assumptions'!$F$185*'1. INPUT General assumptions'!$H$185*('7.1 Financial Analysis'!AA53+'7.1 Financial Analysis'!AA56+'7.1 Financial Analysis'!AA57)</f>
        <v>-9717305.6324649863</v>
      </c>
      <c r="AB32" s="1174">
        <f>'1. INPUT General assumptions'!$F$185*'1. INPUT General assumptions'!$H$185*('7.1 Financial Analysis'!AB53+'7.1 Financial Analysis'!AB56+'7.1 Financial Analysis'!AB57)</f>
        <v>-475980.67945271917</v>
      </c>
      <c r="AC32" s="1174">
        <f>'1. INPUT General assumptions'!$F$185*'1. INPUT General assumptions'!$H$185*('7.1 Financial Analysis'!AC53+'7.1 Financial Analysis'!AC56+'7.1 Financial Analysis'!AC57)</f>
        <v>0</v>
      </c>
      <c r="AD32" s="1174">
        <f>'1. INPUT General assumptions'!$F$185*'1. INPUT General assumptions'!$H$185*('7.1 Financial Analysis'!AD53+'7.1 Financial Analysis'!AD56+'7.1 Financial Analysis'!AD57)</f>
        <v>0</v>
      </c>
      <c r="AE32" s="1174">
        <f>'1. INPUT General assumptions'!$F$185*'1. INPUT General assumptions'!$H$185*('7.1 Financial Analysis'!AE53+'7.1 Financial Analysis'!AE56+'7.1 Financial Analysis'!AE57)</f>
        <v>400000</v>
      </c>
      <c r="AF32" s="1174">
        <f>'1. INPUT General assumptions'!$F$185*'1. INPUT General assumptions'!$H$185*('7.1 Financial Analysis'!AF53+'7.1 Financial Analysis'!AF56+'7.1 Financial Analysis'!AF57)</f>
        <v>-2089690.9925021727</v>
      </c>
      <c r="AG32" s="1174">
        <f>'1. INPUT General assumptions'!$F$185*'1. INPUT General assumptions'!$H$185*('7.1 Financial Analysis'!AG53+'7.1 Financial Analysis'!AG56+'7.1 Financial Analysis'!AG57)</f>
        <v>0</v>
      </c>
      <c r="AH32" s="1174">
        <f>'1. INPUT General assumptions'!$F$185*'1. INPUT General assumptions'!$H$185*('7.1 Financial Analysis'!AH53+'7.1 Financial Analysis'!AH56+'7.1 Financial Analysis'!AH57)</f>
        <v>0</v>
      </c>
      <c r="AI32" s="1174">
        <f>'1. INPUT General assumptions'!$F$185*'1. INPUT General assumptions'!$H$185*('7.1 Financial Analysis'!AI53+'7.1 Financial Analysis'!AI56+'7.1 Financial Analysis'!AI57)</f>
        <v>0</v>
      </c>
      <c r="AJ32" s="1174">
        <f>'1. INPUT General assumptions'!$F$185*'1. INPUT General assumptions'!$H$185*('7.1 Financial Analysis'!AJ53+'7.1 Financial Analysis'!AJ56+'7.1 Financial Analysis'!AJ57)</f>
        <v>-475980.67945271917</v>
      </c>
      <c r="AK32" s="1174">
        <f>'1. INPUT General assumptions'!$F$185*'1. INPUT General assumptions'!$H$185*('7.1 Financial Analysis'!AK53+'7.1 Financial Analysis'!AK56+'7.1 Financial Analysis'!AK57)</f>
        <v>3767068.6728239032</v>
      </c>
      <c r="AL32" s="1192"/>
    </row>
    <row r="33" spans="2:38" ht="14.15" outlineLevel="1" x14ac:dyDescent="0.35">
      <c r="B33" s="1191"/>
      <c r="C33" s="1183" t="s">
        <v>159</v>
      </c>
      <c r="D33" s="1175" t="s">
        <v>124</v>
      </c>
      <c r="E33" s="1843">
        <f>H33+NPV(SDR,I33:AK33)</f>
        <v>-11985751.585963637</v>
      </c>
      <c r="F33" s="1174">
        <f>'1. INPUT General assumptions'!$F$186*'1. INPUT General assumptions'!$H$186*('7.1 Financial Analysis'!F53+'7.1 Financial Analysis'!F56+'7.1 Financial Analysis'!F57)</f>
        <v>0</v>
      </c>
      <c r="G33" s="1174">
        <f>'1. INPUT General assumptions'!$F$186*'1. INPUT General assumptions'!$H$186*('7.1 Financial Analysis'!G53+'7.1 Financial Analysis'!G56+'7.1 Financial Analysis'!G57)</f>
        <v>0</v>
      </c>
      <c r="H33" s="1174">
        <f>'1. INPUT General assumptions'!$F$186*'1. INPUT General assumptions'!$H$186*('7.1 Financial Analysis'!H53+'7.1 Financial Analysis'!H56+'7.1 Financial Analysis'!H57)</f>
        <v>-628000</v>
      </c>
      <c r="I33" s="1174">
        <f>'1. INPUT General assumptions'!$F$186*'1. INPUT General assumptions'!$H$186*('7.1 Financial Analysis'!I53+'7.1 Financial Analysis'!I56+'7.1 Financial Analysis'!I57)</f>
        <v>-857000</v>
      </c>
      <c r="J33" s="1174">
        <f>'1. INPUT General assumptions'!$F$186*'1. INPUT General assumptions'!$H$186*('7.1 Financial Analysis'!J53+'7.1 Financial Analysis'!J56+'7.1 Financial Analysis'!J57)</f>
        <v>-895590.9</v>
      </c>
      <c r="K33" s="1174">
        <f>'1. INPUT General assumptions'!$F$186*'1. INPUT General assumptions'!$H$186*('7.1 Financial Analysis'!K53+'7.1 Financial Analysis'!K56+'7.1 Financial Analysis'!K57)</f>
        <v>-3069500</v>
      </c>
      <c r="L33" s="1174">
        <f>'1. INPUT General assumptions'!$F$186*'1. INPUT General assumptions'!$H$186*('7.1 Financial Analysis'!L53+'7.1 Financial Analysis'!L56+'7.1 Financial Analysis'!L57)</f>
        <v>-3247120.3123845519</v>
      </c>
      <c r="M33" s="1174">
        <f>'1. INPUT General assumptions'!$F$186*'1. INPUT General assumptions'!$H$186*('7.1 Financial Analysis'!M53+'7.1 Financial Analysis'!M56+'7.1 Financial Analysis'!M57)</f>
        <v>0</v>
      </c>
      <c r="N33" s="1174">
        <f>'1. INPUT General assumptions'!$F$186*'1. INPUT General assumptions'!$H$186*('7.1 Financial Analysis'!N53+'7.1 Financial Analysis'!N56+'7.1 Financial Analysis'!N57)</f>
        <v>0</v>
      </c>
      <c r="O33" s="1174">
        <f>'1. INPUT General assumptions'!$F$186*'1. INPUT General assumptions'!$H$186*('7.1 Financial Analysis'!O53+'7.1 Financial Analysis'!O56+'7.1 Financial Analysis'!O57)</f>
        <v>200000</v>
      </c>
      <c r="P33" s="1174">
        <f>'1. INPUT General assumptions'!$F$186*'1. INPUT General assumptions'!$H$186*('7.1 Financial Analysis'!P53+'7.1 Financial Analysis'!P56+'7.1 Financial Analysis'!P57)</f>
        <v>0</v>
      </c>
      <c r="Q33" s="1174">
        <f>'1. INPUT General assumptions'!$F$186*'1. INPUT General assumptions'!$H$186*('7.1 Financial Analysis'!Q53+'7.1 Financial Analysis'!Q56+'7.1 Financial Analysis'!Q57)</f>
        <v>-1044845.4962510864</v>
      </c>
      <c r="R33" s="1174">
        <f>'1. INPUT General assumptions'!$F$186*'1. INPUT General assumptions'!$H$186*('7.1 Financial Analysis'!R53+'7.1 Financial Analysis'!R56+'7.1 Financial Analysis'!R57)</f>
        <v>0</v>
      </c>
      <c r="S33" s="1174">
        <f>'1. INPUT General assumptions'!$F$186*'1. INPUT General assumptions'!$H$186*('7.1 Financial Analysis'!S53+'7.1 Financial Analysis'!S56+'7.1 Financial Analysis'!S57)</f>
        <v>0</v>
      </c>
      <c r="T33" s="1174">
        <f>'1. INPUT General assumptions'!$F$186*'1. INPUT General assumptions'!$H$186*('7.1 Financial Analysis'!T53+'7.1 Financial Analysis'!T56+'7.1 Financial Analysis'!T57)</f>
        <v>-237990.33972635958</v>
      </c>
      <c r="U33" s="1174">
        <f>'1. INPUT General assumptions'!$F$186*'1. INPUT General assumptions'!$H$186*('7.1 Financial Analysis'!U53+'7.1 Financial Analysis'!U56+'7.1 Financial Analysis'!U57)</f>
        <v>0</v>
      </c>
      <c r="V33" s="1174">
        <f>'1. INPUT General assumptions'!$F$186*'1. INPUT General assumptions'!$H$186*('7.1 Financial Analysis'!V53+'7.1 Financial Analysis'!V56+'7.1 Financial Analysis'!V57)</f>
        <v>-1044845.4962510864</v>
      </c>
      <c r="W33" s="1174">
        <f>'1. INPUT General assumptions'!$F$186*'1. INPUT General assumptions'!$H$186*('7.1 Financial Analysis'!W53+'7.1 Financial Analysis'!W56+'7.1 Financial Analysis'!W57)</f>
        <v>200000</v>
      </c>
      <c r="X33" s="1174">
        <f>'1. INPUT General assumptions'!$F$186*'1. INPUT General assumptions'!$H$186*('7.1 Financial Analysis'!X53+'7.1 Financial Analysis'!X56+'7.1 Financial Analysis'!X57)</f>
        <v>0</v>
      </c>
      <c r="Y33" s="1174">
        <f>'1. INPUT General assumptions'!$F$186*'1. INPUT General assumptions'!$H$186*('7.1 Financial Analysis'!Y53+'7.1 Financial Analysis'!Y56+'7.1 Financial Analysis'!Y57)</f>
        <v>0</v>
      </c>
      <c r="Z33" s="1174">
        <f>'1. INPUT General assumptions'!$F$186*'1. INPUT General assumptions'!$H$186*('7.1 Financial Analysis'!Z53+'7.1 Financial Analysis'!Z56+'7.1 Financial Analysis'!Z57)</f>
        <v>0</v>
      </c>
      <c r="AA33" s="1174">
        <f>'1. INPUT General assumptions'!$F$186*'1. INPUT General assumptions'!$H$186*('7.1 Financial Analysis'!AA53+'7.1 Financial Analysis'!AA56+'7.1 Financial Analysis'!AA57)</f>
        <v>-4858652.8162324931</v>
      </c>
      <c r="AB33" s="1174">
        <f>'1. INPUT General assumptions'!$F$186*'1. INPUT General assumptions'!$H$186*('7.1 Financial Analysis'!AB53+'7.1 Financial Analysis'!AB56+'7.1 Financial Analysis'!AB57)</f>
        <v>-237990.33972635958</v>
      </c>
      <c r="AC33" s="1174">
        <f>'1. INPUT General assumptions'!$F$186*'1. INPUT General assumptions'!$H$186*('7.1 Financial Analysis'!AC53+'7.1 Financial Analysis'!AC56+'7.1 Financial Analysis'!AC57)</f>
        <v>0</v>
      </c>
      <c r="AD33" s="1174">
        <f>'1. INPUT General assumptions'!$F$186*'1. INPUT General assumptions'!$H$186*('7.1 Financial Analysis'!AD53+'7.1 Financial Analysis'!AD56+'7.1 Financial Analysis'!AD57)</f>
        <v>0</v>
      </c>
      <c r="AE33" s="1174">
        <f>'1. INPUT General assumptions'!$F$186*'1. INPUT General assumptions'!$H$186*('7.1 Financial Analysis'!AE53+'7.1 Financial Analysis'!AE56+'7.1 Financial Analysis'!AE57)</f>
        <v>200000</v>
      </c>
      <c r="AF33" s="1174">
        <f>'1. INPUT General assumptions'!$F$186*'1. INPUT General assumptions'!$H$186*('7.1 Financial Analysis'!AF53+'7.1 Financial Analysis'!AF56+'7.1 Financial Analysis'!AF57)</f>
        <v>-1044845.4962510864</v>
      </c>
      <c r="AG33" s="1174">
        <f>'1. INPUT General assumptions'!$F$186*'1. INPUT General assumptions'!$H$186*('7.1 Financial Analysis'!AG53+'7.1 Financial Analysis'!AG56+'7.1 Financial Analysis'!AG57)</f>
        <v>0</v>
      </c>
      <c r="AH33" s="1174">
        <f>'1. INPUT General assumptions'!$F$186*'1. INPUT General assumptions'!$H$186*('7.1 Financial Analysis'!AH53+'7.1 Financial Analysis'!AH56+'7.1 Financial Analysis'!AH57)</f>
        <v>0</v>
      </c>
      <c r="AI33" s="1174">
        <f>'1. INPUT General assumptions'!$F$186*'1. INPUT General assumptions'!$H$186*('7.1 Financial Analysis'!AI53+'7.1 Financial Analysis'!AI56+'7.1 Financial Analysis'!AI57)</f>
        <v>0</v>
      </c>
      <c r="AJ33" s="1174">
        <f>'1. INPUT General assumptions'!$F$186*'1. INPUT General assumptions'!$H$186*('7.1 Financial Analysis'!AJ53+'7.1 Financial Analysis'!AJ56+'7.1 Financial Analysis'!AJ57)</f>
        <v>-237990.33972635958</v>
      </c>
      <c r="AK33" s="1174">
        <f>'1. INPUT General assumptions'!$F$186*'1. INPUT General assumptions'!$H$186*('7.1 Financial Analysis'!AK53+'7.1 Financial Analysis'!AK56+'7.1 Financial Analysis'!AK57)</f>
        <v>1883534.3364119516</v>
      </c>
      <c r="AL33" s="1192"/>
    </row>
    <row r="34" spans="2:38" ht="14.15" outlineLevel="1" x14ac:dyDescent="0.35">
      <c r="B34" s="1191"/>
      <c r="C34" s="1183" t="s">
        <v>160</v>
      </c>
      <c r="D34" s="1175" t="s">
        <v>124</v>
      </c>
      <c r="E34" s="1843">
        <f>H34+NPV(SDR,I34:AK34)</f>
        <v>-14382901.903156364</v>
      </c>
      <c r="F34" s="1174">
        <f>'1. INPUT General assumptions'!$F$187*'1. INPUT General assumptions'!$H$187*('7.1 Financial Analysis'!F53+'7.1 Financial Analysis'!F56+'7.1 Financial Analysis'!F57)</f>
        <v>0</v>
      </c>
      <c r="G34" s="1174">
        <f>'1. INPUT General assumptions'!$F$187*'1. INPUT General assumptions'!$H$187*('7.1 Financial Analysis'!G53+'7.1 Financial Analysis'!G56+'7.1 Financial Analysis'!G57)</f>
        <v>0</v>
      </c>
      <c r="H34" s="1174">
        <f>'1. INPUT General assumptions'!$F$187*'1. INPUT General assumptions'!$H$187*('7.1 Financial Analysis'!H53+'7.1 Financial Analysis'!H56+'7.1 Financial Analysis'!H57)</f>
        <v>-753600</v>
      </c>
      <c r="I34" s="1174">
        <f>'1. INPUT General assumptions'!$F$187*'1. INPUT General assumptions'!$H$187*('7.1 Financial Analysis'!I53+'7.1 Financial Analysis'!I56+'7.1 Financial Analysis'!I57)</f>
        <v>-1028400</v>
      </c>
      <c r="J34" s="1174">
        <f>'1. INPUT General assumptions'!$F$187*'1. INPUT General assumptions'!$H$187*('7.1 Financial Analysis'!J53+'7.1 Financial Analysis'!J56+'7.1 Financial Analysis'!J57)</f>
        <v>-1074709.08</v>
      </c>
      <c r="K34" s="1174">
        <f>'1. INPUT General assumptions'!$F$187*'1. INPUT General assumptions'!$H$187*('7.1 Financial Analysis'!K53+'7.1 Financial Analysis'!K56+'7.1 Financial Analysis'!K57)</f>
        <v>-3683400</v>
      </c>
      <c r="L34" s="1174">
        <f>'1. INPUT General assumptions'!$F$187*'1. INPUT General assumptions'!$H$187*('7.1 Financial Analysis'!L53+'7.1 Financial Analysis'!L56+'7.1 Financial Analysis'!L57)</f>
        <v>-3896544.374861462</v>
      </c>
      <c r="M34" s="1174">
        <f>'1. INPUT General assumptions'!$F$187*'1. INPUT General assumptions'!$H$187*('7.1 Financial Analysis'!M53+'7.1 Financial Analysis'!M56+'7.1 Financial Analysis'!M57)</f>
        <v>0</v>
      </c>
      <c r="N34" s="1174">
        <f>'1. INPUT General assumptions'!$F$187*'1. INPUT General assumptions'!$H$187*('7.1 Financial Analysis'!N53+'7.1 Financial Analysis'!N56+'7.1 Financial Analysis'!N57)</f>
        <v>0</v>
      </c>
      <c r="O34" s="1174">
        <f>'1. INPUT General assumptions'!$F$187*'1. INPUT General assumptions'!$H$187*('7.1 Financial Analysis'!O53+'7.1 Financial Analysis'!O56+'7.1 Financial Analysis'!O57)</f>
        <v>240000</v>
      </c>
      <c r="P34" s="1174">
        <f>'1. INPUT General assumptions'!$F$187*'1. INPUT General assumptions'!$H$187*('7.1 Financial Analysis'!P53+'7.1 Financial Analysis'!P56+'7.1 Financial Analysis'!P57)</f>
        <v>0</v>
      </c>
      <c r="Q34" s="1174">
        <f>'1. INPUT General assumptions'!$F$187*'1. INPUT General assumptions'!$H$187*('7.1 Financial Analysis'!Q53+'7.1 Financial Analysis'!Q56+'7.1 Financial Analysis'!Q57)</f>
        <v>-1253814.5955013034</v>
      </c>
      <c r="R34" s="1174">
        <f>'1. INPUT General assumptions'!$F$187*'1. INPUT General assumptions'!$H$187*('7.1 Financial Analysis'!R53+'7.1 Financial Analysis'!R56+'7.1 Financial Analysis'!R57)</f>
        <v>0</v>
      </c>
      <c r="S34" s="1174">
        <f>'1. INPUT General assumptions'!$F$187*'1. INPUT General assumptions'!$H$187*('7.1 Financial Analysis'!S53+'7.1 Financial Analysis'!S56+'7.1 Financial Analysis'!S57)</f>
        <v>0</v>
      </c>
      <c r="T34" s="1174">
        <f>'1. INPUT General assumptions'!$F$187*'1. INPUT General assumptions'!$H$187*('7.1 Financial Analysis'!T53+'7.1 Financial Analysis'!T56+'7.1 Financial Analysis'!T57)</f>
        <v>-285588.40767163149</v>
      </c>
      <c r="U34" s="1174">
        <f>'1. INPUT General assumptions'!$F$187*'1. INPUT General assumptions'!$H$187*('7.1 Financial Analysis'!U53+'7.1 Financial Analysis'!U56+'7.1 Financial Analysis'!U57)</f>
        <v>0</v>
      </c>
      <c r="V34" s="1174">
        <f>'1. INPUT General assumptions'!$F$187*'1. INPUT General assumptions'!$H$187*('7.1 Financial Analysis'!V53+'7.1 Financial Analysis'!V56+'7.1 Financial Analysis'!V57)</f>
        <v>-1253814.5955013034</v>
      </c>
      <c r="W34" s="1174">
        <f>'1. INPUT General assumptions'!$F$187*'1. INPUT General assumptions'!$H$187*('7.1 Financial Analysis'!W53+'7.1 Financial Analysis'!W56+'7.1 Financial Analysis'!W57)</f>
        <v>240000</v>
      </c>
      <c r="X34" s="1174">
        <f>'1. INPUT General assumptions'!$F$187*'1. INPUT General assumptions'!$H$187*('7.1 Financial Analysis'!X53+'7.1 Financial Analysis'!X56+'7.1 Financial Analysis'!X57)</f>
        <v>0</v>
      </c>
      <c r="Y34" s="1174">
        <f>'1. INPUT General assumptions'!$F$187*'1. INPUT General assumptions'!$H$187*('7.1 Financial Analysis'!Y53+'7.1 Financial Analysis'!Y56+'7.1 Financial Analysis'!Y57)</f>
        <v>0</v>
      </c>
      <c r="Z34" s="1174">
        <f>'1. INPUT General assumptions'!$F$187*'1. INPUT General assumptions'!$H$187*('7.1 Financial Analysis'!Z53+'7.1 Financial Analysis'!Z56+'7.1 Financial Analysis'!Z57)</f>
        <v>0</v>
      </c>
      <c r="AA34" s="1174">
        <f>'1. INPUT General assumptions'!$F$187*'1. INPUT General assumptions'!$H$187*('7.1 Financial Analysis'!AA53+'7.1 Financial Analysis'!AA56+'7.1 Financial Analysis'!AA57)</f>
        <v>-5830383.379478991</v>
      </c>
      <c r="AB34" s="1174">
        <f>'1. INPUT General assumptions'!$F$187*'1. INPUT General assumptions'!$H$187*('7.1 Financial Analysis'!AB53+'7.1 Financial Analysis'!AB56+'7.1 Financial Analysis'!AB57)</f>
        <v>-285588.40767163149</v>
      </c>
      <c r="AC34" s="1174">
        <f>'1. INPUT General assumptions'!$F$187*'1. INPUT General assumptions'!$H$187*('7.1 Financial Analysis'!AC53+'7.1 Financial Analysis'!AC56+'7.1 Financial Analysis'!AC57)</f>
        <v>0</v>
      </c>
      <c r="AD34" s="1174">
        <f>'1. INPUT General assumptions'!$F$187*'1. INPUT General assumptions'!$H$187*('7.1 Financial Analysis'!AD53+'7.1 Financial Analysis'!AD56+'7.1 Financial Analysis'!AD57)</f>
        <v>0</v>
      </c>
      <c r="AE34" s="1174">
        <f>'1. INPUT General assumptions'!$F$187*'1. INPUT General assumptions'!$H$187*('7.1 Financial Analysis'!AE53+'7.1 Financial Analysis'!AE56+'7.1 Financial Analysis'!AE57)</f>
        <v>240000</v>
      </c>
      <c r="AF34" s="1174">
        <f>'1. INPUT General assumptions'!$F$187*'1. INPUT General assumptions'!$H$187*('7.1 Financial Analysis'!AF53+'7.1 Financial Analysis'!AF56+'7.1 Financial Analysis'!AF57)</f>
        <v>-1253814.5955013034</v>
      </c>
      <c r="AG34" s="1174">
        <f>'1. INPUT General assumptions'!$F$187*'1. INPUT General assumptions'!$H$187*('7.1 Financial Analysis'!AG53+'7.1 Financial Analysis'!AG56+'7.1 Financial Analysis'!AG57)</f>
        <v>0</v>
      </c>
      <c r="AH34" s="1174">
        <f>'1. INPUT General assumptions'!$F$187*'1. INPUT General assumptions'!$H$187*('7.1 Financial Analysis'!AH53+'7.1 Financial Analysis'!AH56+'7.1 Financial Analysis'!AH57)</f>
        <v>0</v>
      </c>
      <c r="AI34" s="1174">
        <f>'1. INPUT General assumptions'!$F$187*'1. INPUT General assumptions'!$H$187*('7.1 Financial Analysis'!AI53+'7.1 Financial Analysis'!AI56+'7.1 Financial Analysis'!AI57)</f>
        <v>0</v>
      </c>
      <c r="AJ34" s="1174">
        <f>'1. INPUT General assumptions'!$F$187*'1. INPUT General assumptions'!$H$187*('7.1 Financial Analysis'!AJ53+'7.1 Financial Analysis'!AJ56+'7.1 Financial Analysis'!AJ57)</f>
        <v>-285588.40767163149</v>
      </c>
      <c r="AK34" s="1174">
        <f>'1. INPUT General assumptions'!$F$187*'1. INPUT General assumptions'!$H$187*('7.1 Financial Analysis'!AK53+'7.1 Financial Analysis'!AK56+'7.1 Financial Analysis'!AK57)</f>
        <v>2260241.2036943417</v>
      </c>
      <c r="AL34" s="1192"/>
    </row>
    <row r="35" spans="2:38" ht="14.15" outlineLevel="1" x14ac:dyDescent="0.35">
      <c r="B35" s="1191"/>
      <c r="C35" s="1183" t="s">
        <v>161</v>
      </c>
      <c r="D35" s="1175" t="s">
        <v>124</v>
      </c>
      <c r="E35" s="1843">
        <f>H35+NPV(SDR,I35:AK35)</f>
        <v>-62325908.247010916</v>
      </c>
      <c r="F35" s="1174">
        <f>'1. INPUT General assumptions'!$F$188*'1. INPUT General assumptions'!$H$188*('7.1 Financial Analysis'!F53+'7.1 Financial Analysis'!F56+'7.1 Financial Analysis'!F57)</f>
        <v>0</v>
      </c>
      <c r="G35" s="1174">
        <f>'1. INPUT General assumptions'!$F$188*'1. INPUT General assumptions'!$H$188*('7.1 Financial Analysis'!G53+'7.1 Financial Analysis'!G56+'7.1 Financial Analysis'!G57)</f>
        <v>0</v>
      </c>
      <c r="H35" s="1174">
        <f>'1. INPUT General assumptions'!$F$188*'1. INPUT General assumptions'!$H$188*('7.1 Financial Analysis'!H53+'7.1 Financial Analysis'!H56+'7.1 Financial Analysis'!H57)</f>
        <v>-3265600</v>
      </c>
      <c r="I35" s="1174">
        <f>'1. INPUT General assumptions'!$F$188*'1. INPUT General assumptions'!$H$188*('7.1 Financial Analysis'!I53+'7.1 Financial Analysis'!I56+'7.1 Financial Analysis'!I57)</f>
        <v>-4456400</v>
      </c>
      <c r="J35" s="1174">
        <f>'1. INPUT General assumptions'!$F$188*'1. INPUT General assumptions'!$H$188*('7.1 Financial Analysis'!J53+'7.1 Financial Analysis'!J56+'7.1 Financial Analysis'!J57)</f>
        <v>-4657072.68</v>
      </c>
      <c r="K35" s="1174">
        <f>'1. INPUT General assumptions'!$F$188*'1. INPUT General assumptions'!$H$188*('7.1 Financial Analysis'!K53+'7.1 Financial Analysis'!K56+'7.1 Financial Analysis'!K57)</f>
        <v>-15961400</v>
      </c>
      <c r="L35" s="1174">
        <f>'1. INPUT General assumptions'!$F$188*'1. INPUT General assumptions'!$H$188*('7.1 Financial Analysis'!L53+'7.1 Financial Analysis'!L56+'7.1 Financial Analysis'!L57)</f>
        <v>-16885025.624399669</v>
      </c>
      <c r="M35" s="1174">
        <f>'1. INPUT General assumptions'!$F$188*'1. INPUT General assumptions'!$H$188*('7.1 Financial Analysis'!M53+'7.1 Financial Analysis'!M56+'7.1 Financial Analysis'!M57)</f>
        <v>0</v>
      </c>
      <c r="N35" s="1174">
        <f>'1. INPUT General assumptions'!$F$188*'1. INPUT General assumptions'!$H$188*('7.1 Financial Analysis'!N53+'7.1 Financial Analysis'!N56+'7.1 Financial Analysis'!N57)</f>
        <v>0</v>
      </c>
      <c r="O35" s="1174">
        <f>'1. INPUT General assumptions'!$F$188*'1. INPUT General assumptions'!$H$188*('7.1 Financial Analysis'!O53+'7.1 Financial Analysis'!O56+'7.1 Financial Analysis'!O57)</f>
        <v>1040000</v>
      </c>
      <c r="P35" s="1174">
        <f>'1. INPUT General assumptions'!$F$188*'1. INPUT General assumptions'!$H$188*('7.1 Financial Analysis'!P53+'7.1 Financial Analysis'!P56+'7.1 Financial Analysis'!P57)</f>
        <v>0</v>
      </c>
      <c r="Q35" s="1174">
        <f>'1. INPUT General assumptions'!$F$188*'1. INPUT General assumptions'!$H$188*('7.1 Financial Analysis'!Q53+'7.1 Financial Analysis'!Q56+'7.1 Financial Analysis'!Q57)</f>
        <v>-5433196.5805056496</v>
      </c>
      <c r="R35" s="1174">
        <f>'1. INPUT General assumptions'!$F$188*'1. INPUT General assumptions'!$H$188*('7.1 Financial Analysis'!R53+'7.1 Financial Analysis'!R56+'7.1 Financial Analysis'!R57)</f>
        <v>0</v>
      </c>
      <c r="S35" s="1174">
        <f>'1. INPUT General assumptions'!$F$188*'1. INPUT General assumptions'!$H$188*('7.1 Financial Analysis'!S53+'7.1 Financial Analysis'!S56+'7.1 Financial Analysis'!S57)</f>
        <v>0</v>
      </c>
      <c r="T35" s="1174">
        <f>'1. INPUT General assumptions'!$F$188*'1. INPUT General assumptions'!$H$188*('7.1 Financial Analysis'!T53+'7.1 Financial Analysis'!T56+'7.1 Financial Analysis'!T57)</f>
        <v>-1237549.7665770699</v>
      </c>
      <c r="U35" s="1174">
        <f>'1. INPUT General assumptions'!$F$188*'1. INPUT General assumptions'!$H$188*('7.1 Financial Analysis'!U53+'7.1 Financial Analysis'!U56+'7.1 Financial Analysis'!U57)</f>
        <v>0</v>
      </c>
      <c r="V35" s="1174">
        <f>'1. INPUT General assumptions'!$F$188*'1. INPUT General assumptions'!$H$188*('7.1 Financial Analysis'!V53+'7.1 Financial Analysis'!V56+'7.1 Financial Analysis'!V57)</f>
        <v>-5433196.5805056496</v>
      </c>
      <c r="W35" s="1174">
        <f>'1. INPUT General assumptions'!$F$188*'1. INPUT General assumptions'!$H$188*('7.1 Financial Analysis'!W53+'7.1 Financial Analysis'!W56+'7.1 Financial Analysis'!W57)</f>
        <v>1040000</v>
      </c>
      <c r="X35" s="1174">
        <f>'1. INPUT General assumptions'!$F$188*'1. INPUT General assumptions'!$H$188*('7.1 Financial Analysis'!X53+'7.1 Financial Analysis'!X56+'7.1 Financial Analysis'!X57)</f>
        <v>0</v>
      </c>
      <c r="Y35" s="1174">
        <f>'1. INPUT General assumptions'!$F$188*'1. INPUT General assumptions'!$H$188*('7.1 Financial Analysis'!Y53+'7.1 Financial Analysis'!Y56+'7.1 Financial Analysis'!Y57)</f>
        <v>0</v>
      </c>
      <c r="Z35" s="1174">
        <f>'1. INPUT General assumptions'!$F$188*'1. INPUT General assumptions'!$H$188*('7.1 Financial Analysis'!Z53+'7.1 Financial Analysis'!Z56+'7.1 Financial Analysis'!Z57)</f>
        <v>0</v>
      </c>
      <c r="AA35" s="1174">
        <f>'1. INPUT General assumptions'!$F$188*'1. INPUT General assumptions'!$H$188*('7.1 Financial Analysis'!AA53+'7.1 Financial Analysis'!AA56+'7.1 Financial Analysis'!AA57)</f>
        <v>-25264994.644408964</v>
      </c>
      <c r="AB35" s="1174">
        <f>'1. INPUT General assumptions'!$F$188*'1. INPUT General assumptions'!$H$188*('7.1 Financial Analysis'!AB53+'7.1 Financial Analysis'!AB56+'7.1 Financial Analysis'!AB57)</f>
        <v>-1237549.7665770699</v>
      </c>
      <c r="AC35" s="1174">
        <f>'1. INPUT General assumptions'!$F$188*'1. INPUT General assumptions'!$H$188*('7.1 Financial Analysis'!AC53+'7.1 Financial Analysis'!AC56+'7.1 Financial Analysis'!AC57)</f>
        <v>0</v>
      </c>
      <c r="AD35" s="1174">
        <f>'1. INPUT General assumptions'!$F$188*'1. INPUT General assumptions'!$H$188*('7.1 Financial Analysis'!AD53+'7.1 Financial Analysis'!AD56+'7.1 Financial Analysis'!AD57)</f>
        <v>0</v>
      </c>
      <c r="AE35" s="1174">
        <f>'1. INPUT General assumptions'!$F$188*'1. INPUT General assumptions'!$H$188*('7.1 Financial Analysis'!AE53+'7.1 Financial Analysis'!AE56+'7.1 Financial Analysis'!AE57)</f>
        <v>1040000</v>
      </c>
      <c r="AF35" s="1174">
        <f>'1. INPUT General assumptions'!$F$188*'1. INPUT General assumptions'!$H$188*('7.1 Financial Analysis'!AF53+'7.1 Financial Analysis'!AF56+'7.1 Financial Analysis'!AF57)</f>
        <v>-5433196.5805056496</v>
      </c>
      <c r="AG35" s="1174">
        <f>'1. INPUT General assumptions'!$F$188*'1. INPUT General assumptions'!$H$188*('7.1 Financial Analysis'!AG53+'7.1 Financial Analysis'!AG56+'7.1 Financial Analysis'!AG57)</f>
        <v>0</v>
      </c>
      <c r="AH35" s="1174">
        <f>'1. INPUT General assumptions'!$F$188*'1. INPUT General assumptions'!$H$188*('7.1 Financial Analysis'!AH53+'7.1 Financial Analysis'!AH56+'7.1 Financial Analysis'!AH57)</f>
        <v>0</v>
      </c>
      <c r="AI35" s="1174">
        <f>'1. INPUT General assumptions'!$F$188*'1. INPUT General assumptions'!$H$188*('7.1 Financial Analysis'!AI53+'7.1 Financial Analysis'!AI56+'7.1 Financial Analysis'!AI57)</f>
        <v>0</v>
      </c>
      <c r="AJ35" s="1174">
        <f>'1. INPUT General assumptions'!$F$188*'1. INPUT General assumptions'!$H$188*('7.1 Financial Analysis'!AJ53+'7.1 Financial Analysis'!AJ56+'7.1 Financial Analysis'!AJ57)</f>
        <v>-1237549.7665770699</v>
      </c>
      <c r="AK35" s="1174">
        <f>'1. INPUT General assumptions'!$F$188*'1. INPUT General assumptions'!$H$188*('7.1 Financial Analysis'!AK53+'7.1 Financial Analysis'!AK56+'7.1 Financial Analysis'!AK57)</f>
        <v>9794378.549342148</v>
      </c>
      <c r="AL35" s="1192"/>
    </row>
    <row r="36" spans="2:38" ht="14.15" outlineLevel="1" x14ac:dyDescent="0.35">
      <c r="B36" s="1191"/>
      <c r="C36" s="1184" t="s">
        <v>1254</v>
      </c>
      <c r="D36" s="1185" t="s">
        <v>124</v>
      </c>
      <c r="E36" s="1844">
        <f>H36+NPV(SDR,I36:AK36)</f>
        <v>-112666064.90805817</v>
      </c>
      <c r="F36" s="1186">
        <f t="shared" ref="F36" si="9">SUM(F32:F35)</f>
        <v>0</v>
      </c>
      <c r="G36" s="1186">
        <f t="shared" ref="G36:AI36" si="10">SUM(G32:G35)</f>
        <v>0</v>
      </c>
      <c r="H36" s="1186">
        <f t="shared" si="10"/>
        <v>-5903200</v>
      </c>
      <c r="I36" s="1186">
        <f t="shared" si="10"/>
        <v>-8055800</v>
      </c>
      <c r="J36" s="1186">
        <f t="shared" si="10"/>
        <v>-8418554.4600000009</v>
      </c>
      <c r="K36" s="1186">
        <f t="shared" si="10"/>
        <v>-28853300</v>
      </c>
      <c r="L36" s="1186">
        <f t="shared" si="10"/>
        <v>-30522930.936414786</v>
      </c>
      <c r="M36" s="1186">
        <f t="shared" si="10"/>
        <v>0</v>
      </c>
      <c r="N36" s="1186">
        <f t="shared" si="10"/>
        <v>0</v>
      </c>
      <c r="O36" s="1186">
        <f t="shared" si="10"/>
        <v>1880000</v>
      </c>
      <c r="P36" s="1186">
        <f t="shared" si="10"/>
        <v>0</v>
      </c>
      <c r="Q36" s="1186">
        <f t="shared" si="10"/>
        <v>-9821547.6647602133</v>
      </c>
      <c r="R36" s="1186">
        <f t="shared" si="10"/>
        <v>0</v>
      </c>
      <c r="S36" s="1186">
        <f t="shared" si="10"/>
        <v>0</v>
      </c>
      <c r="T36" s="1186">
        <f t="shared" si="10"/>
        <v>-2237109.1934277802</v>
      </c>
      <c r="U36" s="1186">
        <f t="shared" si="10"/>
        <v>0</v>
      </c>
      <c r="V36" s="1186">
        <f t="shared" si="10"/>
        <v>-9821547.6647602133</v>
      </c>
      <c r="W36" s="1186">
        <f t="shared" si="10"/>
        <v>1880000</v>
      </c>
      <c r="X36" s="1186">
        <f t="shared" si="10"/>
        <v>0</v>
      </c>
      <c r="Y36" s="1186">
        <f t="shared" si="10"/>
        <v>0</v>
      </c>
      <c r="Z36" s="1186">
        <f t="shared" si="10"/>
        <v>0</v>
      </c>
      <c r="AA36" s="1186">
        <f t="shared" si="10"/>
        <v>-45671336.472585432</v>
      </c>
      <c r="AB36" s="1186">
        <f t="shared" si="10"/>
        <v>-2237109.1934277802</v>
      </c>
      <c r="AC36" s="1186">
        <f t="shared" si="10"/>
        <v>0</v>
      </c>
      <c r="AD36" s="1186">
        <f t="shared" si="10"/>
        <v>0</v>
      </c>
      <c r="AE36" s="1186">
        <f t="shared" si="10"/>
        <v>1880000</v>
      </c>
      <c r="AF36" s="1186">
        <f t="shared" si="10"/>
        <v>-9821547.6647602133</v>
      </c>
      <c r="AG36" s="1186">
        <f t="shared" si="10"/>
        <v>0</v>
      </c>
      <c r="AH36" s="1186">
        <f t="shared" si="10"/>
        <v>0</v>
      </c>
      <c r="AI36" s="1186">
        <f t="shared" si="10"/>
        <v>0</v>
      </c>
      <c r="AJ36" s="1186">
        <f t="shared" ref="AJ36:AK36" si="11">SUM(AJ32:AJ35)</f>
        <v>-2237109.1934277802</v>
      </c>
      <c r="AK36" s="1186">
        <f t="shared" si="11"/>
        <v>17705222.762272343</v>
      </c>
      <c r="AL36" s="1192"/>
    </row>
    <row r="37" spans="2:38" outlineLevel="1" x14ac:dyDescent="0.3">
      <c r="B37" s="1191"/>
      <c r="C37" s="13"/>
      <c r="D37" s="15"/>
      <c r="E37" s="1852"/>
      <c r="F37" s="11"/>
      <c r="G37" s="11"/>
      <c r="H37" s="11"/>
      <c r="I37" s="16"/>
      <c r="J37" s="16"/>
      <c r="K37" s="16"/>
      <c r="L37" s="16"/>
      <c r="M37" s="16"/>
      <c r="N37" s="16"/>
      <c r="O37" s="16"/>
      <c r="P37" s="3"/>
      <c r="Q37" s="3"/>
      <c r="R37" s="3"/>
      <c r="S37" s="3"/>
      <c r="T37" s="3"/>
      <c r="U37" s="3"/>
      <c r="V37" s="3"/>
      <c r="W37" s="3"/>
      <c r="X37" s="3"/>
      <c r="Y37" s="3"/>
      <c r="Z37" s="3"/>
      <c r="AA37" s="3"/>
      <c r="AB37" s="3"/>
      <c r="AC37" s="3"/>
      <c r="AD37" s="3"/>
      <c r="AE37" s="3"/>
      <c r="AF37" s="3"/>
      <c r="AG37" s="3"/>
      <c r="AH37" s="3"/>
      <c r="AI37" s="3"/>
      <c r="AJ37" s="3"/>
      <c r="AL37" s="1192"/>
    </row>
    <row r="38" spans="2:38" ht="15.45" outlineLevel="1" x14ac:dyDescent="0.4">
      <c r="B38" s="1191"/>
      <c r="C38" s="1285" t="s">
        <v>1222</v>
      </c>
      <c r="D38" s="1289"/>
      <c r="E38" s="1853"/>
      <c r="F38" s="1290"/>
      <c r="G38" s="2505"/>
      <c r="H38" s="1290"/>
      <c r="I38" s="1290"/>
      <c r="J38" s="1290"/>
      <c r="K38" s="2505"/>
      <c r="L38" s="1290"/>
      <c r="M38" s="1290"/>
      <c r="N38" s="1290"/>
      <c r="O38" s="1290"/>
      <c r="P38" s="1290"/>
      <c r="Q38" s="1290"/>
      <c r="R38" s="1290"/>
      <c r="S38" s="1290"/>
      <c r="T38" s="1290"/>
      <c r="U38" s="1290"/>
      <c r="V38" s="1290"/>
      <c r="W38" s="1290"/>
      <c r="X38" s="1290"/>
      <c r="Y38" s="1290"/>
      <c r="Z38" s="1290"/>
      <c r="AA38" s="1290"/>
      <c r="AB38" s="1290"/>
      <c r="AC38" s="1290"/>
      <c r="AD38" s="1290"/>
      <c r="AE38" s="1290"/>
      <c r="AF38" s="1290"/>
      <c r="AG38" s="1290"/>
      <c r="AH38" s="1290"/>
      <c r="AI38" s="1290"/>
      <c r="AJ38" s="1290"/>
      <c r="AK38" s="1291"/>
      <c r="AL38" s="1192"/>
    </row>
    <row r="39" spans="2:38" ht="14.15" outlineLevel="1" x14ac:dyDescent="0.35">
      <c r="B39" s="1191"/>
      <c r="C39" s="1183" t="s">
        <v>158</v>
      </c>
      <c r="D39" s="1175" t="s">
        <v>124</v>
      </c>
      <c r="E39" s="1843">
        <f>H39+NPV(SDR,I39:AK39)</f>
        <v>0</v>
      </c>
      <c r="F39" s="1196">
        <f>'1. INPUT General assumptions'!$G$185*'1. INPUT General assumptions'!$I$185*'7.1 Financial Analysis'!F55</f>
        <v>0</v>
      </c>
      <c r="G39" s="1196">
        <f>'1. INPUT General assumptions'!$G$185*'1. INPUT General assumptions'!$I$185*'7.1 Financial Analysis'!G55</f>
        <v>0</v>
      </c>
      <c r="H39" s="1196">
        <f>'1. INPUT General assumptions'!$G$185*'1. INPUT General assumptions'!$I$185*'7.1 Financial Analysis'!H55</f>
        <v>0</v>
      </c>
      <c r="I39" s="1196">
        <f>'1. INPUT General assumptions'!$G$185*'1. INPUT General assumptions'!$I$185*'7.1 Financial Analysis'!I55</f>
        <v>0</v>
      </c>
      <c r="J39" s="1196">
        <f>'1. INPUT General assumptions'!$G$185*'1. INPUT General assumptions'!$I$185*'7.1 Financial Analysis'!J55</f>
        <v>0</v>
      </c>
      <c r="K39" s="1196">
        <f>'1. INPUT General assumptions'!$G$185*'1. INPUT General assumptions'!$I$185*'7.1 Financial Analysis'!K55</f>
        <v>0</v>
      </c>
      <c r="L39" s="1196">
        <f>'1. INPUT General assumptions'!$G$185*'1. INPUT General assumptions'!$I$185*'7.1 Financial Analysis'!L55</f>
        <v>0</v>
      </c>
      <c r="M39" s="1196">
        <f>'1. INPUT General assumptions'!$G$185*'1. INPUT General assumptions'!$I$185*'7.1 Financial Analysis'!M55</f>
        <v>0</v>
      </c>
      <c r="N39" s="1196">
        <f>'1. INPUT General assumptions'!$G$185*'1. INPUT General assumptions'!$I$185*'7.1 Financial Analysis'!N55</f>
        <v>0</v>
      </c>
      <c r="O39" s="1196">
        <f>'1. INPUT General assumptions'!$G$185*'1. INPUT General assumptions'!$I$185*'7.1 Financial Analysis'!O55</f>
        <v>0</v>
      </c>
      <c r="P39" s="1196">
        <f>'1. INPUT General assumptions'!$G$185*'1. INPUT General assumptions'!$I$185*'7.1 Financial Analysis'!P55</f>
        <v>0</v>
      </c>
      <c r="Q39" s="1196">
        <f>'1. INPUT General assumptions'!$G$185*'1. INPUT General assumptions'!$I$185*'7.1 Financial Analysis'!Q55</f>
        <v>0</v>
      </c>
      <c r="R39" s="1196">
        <f>'1. INPUT General assumptions'!$G$185*'1. INPUT General assumptions'!$I$185*'7.1 Financial Analysis'!R55</f>
        <v>0</v>
      </c>
      <c r="S39" s="1196">
        <f>'1. INPUT General assumptions'!$G$185*'1. INPUT General assumptions'!$I$185*'7.1 Financial Analysis'!S55</f>
        <v>0</v>
      </c>
      <c r="T39" s="1196">
        <f>'1. INPUT General assumptions'!$G$185*'1. INPUT General assumptions'!$I$185*'7.1 Financial Analysis'!T55</f>
        <v>0</v>
      </c>
      <c r="U39" s="1196">
        <f>'1. INPUT General assumptions'!$G$185*'1. INPUT General assumptions'!$I$185*'7.1 Financial Analysis'!U55</f>
        <v>0</v>
      </c>
      <c r="V39" s="1196">
        <f>'1. INPUT General assumptions'!$G$185*'1. INPUT General assumptions'!$I$185*'7.1 Financial Analysis'!V55</f>
        <v>0</v>
      </c>
      <c r="W39" s="1196">
        <f>'1. INPUT General assumptions'!$G$185*'1. INPUT General assumptions'!$I$185*'7.1 Financial Analysis'!W55</f>
        <v>0</v>
      </c>
      <c r="X39" s="1196">
        <f>'1. INPUT General assumptions'!$G$185*'1. INPUT General assumptions'!$I$185*'7.1 Financial Analysis'!X55</f>
        <v>0</v>
      </c>
      <c r="Y39" s="1196">
        <f>'1. INPUT General assumptions'!$G$185*'1. INPUT General assumptions'!$I$185*'7.1 Financial Analysis'!Y55</f>
        <v>0</v>
      </c>
      <c r="Z39" s="1196">
        <f>'1. INPUT General assumptions'!$G$185*'1. INPUT General assumptions'!$I$185*'7.1 Financial Analysis'!Z55</f>
        <v>0</v>
      </c>
      <c r="AA39" s="1196">
        <f>'1. INPUT General assumptions'!$G$185*'1. INPUT General assumptions'!$I$185*'7.1 Financial Analysis'!AA55</f>
        <v>0</v>
      </c>
      <c r="AB39" s="1196">
        <f>'1. INPUT General assumptions'!$G$185*'1. INPUT General assumptions'!$I$185*'7.1 Financial Analysis'!AB55</f>
        <v>0</v>
      </c>
      <c r="AC39" s="1196">
        <f>'1. INPUT General assumptions'!$G$185*'1. INPUT General assumptions'!$I$185*'7.1 Financial Analysis'!AC55</f>
        <v>0</v>
      </c>
      <c r="AD39" s="1196">
        <f>'1. INPUT General assumptions'!$G$185*'1. INPUT General assumptions'!$I$185*'7.1 Financial Analysis'!AD55</f>
        <v>0</v>
      </c>
      <c r="AE39" s="1196">
        <f>'1. INPUT General assumptions'!$G$185*'1. INPUT General assumptions'!$I$185*'7.1 Financial Analysis'!AE55</f>
        <v>0</v>
      </c>
      <c r="AF39" s="1196">
        <f>'1. INPUT General assumptions'!$G$185*'1. INPUT General assumptions'!$I$185*'7.1 Financial Analysis'!AF55</f>
        <v>0</v>
      </c>
      <c r="AG39" s="1196">
        <f>'1. INPUT General assumptions'!$G$185*'1. INPUT General assumptions'!$I$185*'7.1 Financial Analysis'!AG55</f>
        <v>0</v>
      </c>
      <c r="AH39" s="1196">
        <f>'1. INPUT General assumptions'!$G$185*'1. INPUT General assumptions'!$I$185*'7.1 Financial Analysis'!AH55</f>
        <v>0</v>
      </c>
      <c r="AI39" s="1196">
        <f>'1. INPUT General assumptions'!$G$185*'1. INPUT General assumptions'!$I$185*'7.1 Financial Analysis'!AI55</f>
        <v>0</v>
      </c>
      <c r="AJ39" s="1196">
        <f>'1. INPUT General assumptions'!$G$185*'1. INPUT General assumptions'!$I$185*'7.1 Financial Analysis'!AJ55</f>
        <v>0</v>
      </c>
      <c r="AK39" s="1196">
        <f>'1. INPUT General assumptions'!$G$185*'1. INPUT General assumptions'!$I$185*'7.1 Financial Analysis'!AK55</f>
        <v>0</v>
      </c>
      <c r="AL39" s="1192"/>
    </row>
    <row r="40" spans="2:38" ht="14.15" outlineLevel="1" x14ac:dyDescent="0.35">
      <c r="B40" s="1191"/>
      <c r="C40" s="1183" t="s">
        <v>159</v>
      </c>
      <c r="D40" s="1175" t="s">
        <v>124</v>
      </c>
      <c r="E40" s="1843">
        <f>H40+NPV(SDR,I40:AK40)</f>
        <v>-7084414.7940405356</v>
      </c>
      <c r="F40" s="1174">
        <f>'1. INPUT General assumptions'!$G$186*'1. INPUT General assumptions'!$I$186*'7.1 Financial Analysis'!F55</f>
        <v>0</v>
      </c>
      <c r="G40" s="1174">
        <f>'1. INPUT General assumptions'!$G$186*'1. INPUT General assumptions'!$I$186*'7.1 Financial Analysis'!G55</f>
        <v>0</v>
      </c>
      <c r="H40" s="1174">
        <f>'1. INPUT General assumptions'!$G$186*'1. INPUT General assumptions'!$I$186*'7.1 Financial Analysis'!H55</f>
        <v>0</v>
      </c>
      <c r="I40" s="1174">
        <f>'1. INPUT General assumptions'!$G$186*'1. INPUT General assumptions'!$I$186*'7.1 Financial Analysis'!I55</f>
        <v>0</v>
      </c>
      <c r="J40" s="1174">
        <f>'1. INPUT General assumptions'!$G$186*'1. INPUT General assumptions'!$I$186*'7.1 Financial Analysis'!J55</f>
        <v>0</v>
      </c>
      <c r="K40" s="1174">
        <f>'1. INPUT General assumptions'!$G$186*'1. INPUT General assumptions'!$I$186*'7.1 Financial Analysis'!K55</f>
        <v>0</v>
      </c>
      <c r="L40" s="1174">
        <f>'1. INPUT General assumptions'!$G$186*'1. INPUT General assumptions'!$I$186*'7.1 Financial Analysis'!L55</f>
        <v>0</v>
      </c>
      <c r="M40" s="1174">
        <f>'1. INPUT General assumptions'!$G$186*'1. INPUT General assumptions'!$I$186*'7.1 Financial Analysis'!M55</f>
        <v>-462527.65203424986</v>
      </c>
      <c r="N40" s="1174">
        <f>'1. INPUT General assumptions'!$G$186*'1. INPUT General assumptions'!$I$186*'7.1 Financial Analysis'!N55</f>
        <v>-459536.6872176613</v>
      </c>
      <c r="O40" s="1174">
        <f>'1. INPUT General assumptions'!$G$186*'1. INPUT General assumptions'!$I$186*'7.1 Financial Analysis'!O55</f>
        <v>-448462.08301907434</v>
      </c>
      <c r="P40" s="1174">
        <f>'1. INPUT General assumptions'!$G$186*'1. INPUT General assumptions'!$I$186*'7.1 Financial Analysis'!P55</f>
        <v>-445734.00448887883</v>
      </c>
      <c r="Q40" s="1174">
        <f>'1. INPUT General assumptions'!$G$186*'1. INPUT General assumptions'!$I$186*'7.1 Financial Analysis'!Q55</f>
        <v>-445874.77689669497</v>
      </c>
      <c r="R40" s="1174">
        <f>'1. INPUT General assumptions'!$G$186*'1. INPUT General assumptions'!$I$186*'7.1 Financial Analysis'!R55</f>
        <v>-445203.53063608299</v>
      </c>
      <c r="S40" s="1174">
        <f>'1. INPUT General assumptions'!$G$186*'1. INPUT General assumptions'!$I$186*'7.1 Financial Analysis'!S55</f>
        <v>-444828.22693625861</v>
      </c>
      <c r="T40" s="1174">
        <f>'1. INPUT General assumptions'!$G$186*'1. INPUT General assumptions'!$I$186*'7.1 Financial Analysis'!T55</f>
        <v>-453162.15810054768</v>
      </c>
      <c r="U40" s="1174">
        <f>'1. INPUT General assumptions'!$G$186*'1. INPUT General assumptions'!$I$186*'7.1 Financial Analysis'!U55</f>
        <v>-454028.44291490386</v>
      </c>
      <c r="V40" s="1174">
        <f>'1. INPUT General assumptions'!$G$186*'1. INPUT General assumptions'!$I$186*'7.1 Financial Analysis'!V55</f>
        <v>-454950.52414360514</v>
      </c>
      <c r="W40" s="1174">
        <f>'1. INPUT General assumptions'!$G$186*'1. INPUT General assumptions'!$I$186*'7.1 Financial Analysis'!W55</f>
        <v>-455929.13602004381</v>
      </c>
      <c r="X40" s="1174">
        <f>'1. INPUT General assumptions'!$G$186*'1. INPUT General assumptions'!$I$186*'7.1 Financial Analysis'!X55</f>
        <v>-456965.15648401761</v>
      </c>
      <c r="Y40" s="1174">
        <f>'1. INPUT General assumptions'!$G$186*'1. INPUT General assumptions'!$I$186*'7.1 Financial Analysis'!Y55</f>
        <v>-457845.83829451399</v>
      </c>
      <c r="Z40" s="1174">
        <f>'1. INPUT General assumptions'!$G$186*'1. INPUT General assumptions'!$I$186*'7.1 Financial Analysis'!Z55</f>
        <v>-458999.88758503972</v>
      </c>
      <c r="AA40" s="1174">
        <f>'1. INPUT General assumptions'!$G$186*'1. INPUT General assumptions'!$I$186*'7.1 Financial Analysis'!AA55</f>
        <v>-460208.99347954657</v>
      </c>
      <c r="AB40" s="1174">
        <f>'1. INPUT General assumptions'!$G$186*'1. INPUT General assumptions'!$I$186*'7.1 Financial Analysis'!AB55</f>
        <v>-461478.49314438581</v>
      </c>
      <c r="AC40" s="1174">
        <f>'1. INPUT General assumptions'!$G$186*'1. INPUT General assumptions'!$I$186*'7.1 Financial Analysis'!AC55</f>
        <v>-462809.35589603503</v>
      </c>
      <c r="AD40" s="1174">
        <f>'1. INPUT General assumptions'!$G$186*'1. INPUT General assumptions'!$I$186*'7.1 Financial Analysis'!AD55</f>
        <v>-464202.57043730025</v>
      </c>
      <c r="AE40" s="1174">
        <f>'1. INPUT General assumptions'!$G$186*'1. INPUT General assumptions'!$I$186*'7.1 Financial Analysis'!AE55</f>
        <v>-465658.87342957128</v>
      </c>
      <c r="AF40" s="1174">
        <f>'1. INPUT General assumptions'!$G$186*'1. INPUT General assumptions'!$I$186*'7.1 Financial Analysis'!AF55</f>
        <v>-467179.14815938345</v>
      </c>
      <c r="AG40" s="1174">
        <f>'1. INPUT General assumptions'!$G$186*'1. INPUT General assumptions'!$I$186*'7.1 Financial Analysis'!AG55</f>
        <v>-468764.31739045569</v>
      </c>
      <c r="AH40" s="1174">
        <f>'1. INPUT General assumptions'!$G$186*'1. INPUT General assumptions'!$I$186*'7.1 Financial Analysis'!AH55</f>
        <v>-470415.72314197663</v>
      </c>
      <c r="AI40" s="1174">
        <f>'1. INPUT General assumptions'!$G$186*'1. INPUT General assumptions'!$I$186*'7.1 Financial Analysis'!AI55</f>
        <v>-472133.76803092344</v>
      </c>
      <c r="AJ40" s="1174">
        <f>'1. INPUT General assumptions'!$G$186*'1. INPUT General assumptions'!$I$186*'7.1 Financial Analysis'!AJ55</f>
        <v>-473919.83731271373</v>
      </c>
      <c r="AK40" s="1174">
        <f>'1. INPUT General assumptions'!$G$186*'1. INPUT General assumptions'!$I$186*'7.1 Financial Analysis'!AK55</f>
        <v>-474683.732272694</v>
      </c>
      <c r="AL40" s="1192"/>
    </row>
    <row r="41" spans="2:38" ht="14.15" outlineLevel="1" x14ac:dyDescent="0.35">
      <c r="B41" s="1191"/>
      <c r="C41" s="1183" t="s">
        <v>160</v>
      </c>
      <c r="D41" s="1175" t="s">
        <v>124</v>
      </c>
      <c r="E41" s="1843">
        <f>H41+NPV(SDR,I41:AK41)</f>
        <v>-17002595.505697284</v>
      </c>
      <c r="F41" s="1174">
        <f>'1. INPUT General assumptions'!$G$187*'1. INPUT General assumptions'!$I$187*'7.1 Financial Analysis'!F55</f>
        <v>0</v>
      </c>
      <c r="G41" s="1174">
        <f>'1. INPUT General assumptions'!$G$187*'1. INPUT General assumptions'!$I$187*'7.1 Financial Analysis'!G55</f>
        <v>0</v>
      </c>
      <c r="H41" s="1174">
        <f>'1. INPUT General assumptions'!$G$187*'1. INPUT General assumptions'!$I$187*'7.1 Financial Analysis'!H55</f>
        <v>0</v>
      </c>
      <c r="I41" s="1174">
        <f>'1. INPUT General assumptions'!$G$187*'1. INPUT General assumptions'!$I$187*'7.1 Financial Analysis'!I55</f>
        <v>0</v>
      </c>
      <c r="J41" s="1174">
        <f>'1. INPUT General assumptions'!$G$187*'1. INPUT General assumptions'!$I$187*'7.1 Financial Analysis'!J55</f>
        <v>0</v>
      </c>
      <c r="K41" s="1174">
        <f>'1. INPUT General assumptions'!$G$187*'1. INPUT General assumptions'!$I$187*'7.1 Financial Analysis'!K55</f>
        <v>0</v>
      </c>
      <c r="L41" s="1174">
        <f>'1. INPUT General assumptions'!$G$187*'1. INPUT General assumptions'!$I$187*'7.1 Financial Analysis'!L55</f>
        <v>0</v>
      </c>
      <c r="M41" s="1174">
        <f>'1. INPUT General assumptions'!$G$187*'1. INPUT General assumptions'!$I$187*'7.1 Financial Analysis'!M55</f>
        <v>-1110066.3648821996</v>
      </c>
      <c r="N41" s="1174">
        <f>'1. INPUT General assumptions'!$G$187*'1. INPUT General assumptions'!$I$187*'7.1 Financial Analysis'!N55</f>
        <v>-1102888.049322387</v>
      </c>
      <c r="O41" s="1174">
        <f>'1. INPUT General assumptions'!$G$187*'1. INPUT General assumptions'!$I$187*'7.1 Financial Analysis'!O55</f>
        <v>-1076308.9992457784</v>
      </c>
      <c r="P41" s="1174">
        <f>'1. INPUT General assumptions'!$G$187*'1. INPUT General assumptions'!$I$187*'7.1 Financial Analysis'!P55</f>
        <v>-1069761.6107733091</v>
      </c>
      <c r="Q41" s="1174">
        <f>'1. INPUT General assumptions'!$G$187*'1. INPUT General assumptions'!$I$187*'7.1 Financial Analysis'!Q55</f>
        <v>-1070099.4645520679</v>
      </c>
      <c r="R41" s="1174">
        <f>'1. INPUT General assumptions'!$G$187*'1. INPUT General assumptions'!$I$187*'7.1 Financial Analysis'!R55</f>
        <v>-1068488.4735265991</v>
      </c>
      <c r="S41" s="1174">
        <f>'1. INPUT General assumptions'!$G$187*'1. INPUT General assumptions'!$I$187*'7.1 Financial Analysis'!S55</f>
        <v>-1067587.7446470205</v>
      </c>
      <c r="T41" s="1174">
        <f>'1. INPUT General assumptions'!$G$187*'1. INPUT General assumptions'!$I$187*'7.1 Financial Analysis'!T55</f>
        <v>-1087589.1794413142</v>
      </c>
      <c r="U41" s="1174">
        <f>'1. INPUT General assumptions'!$G$187*'1. INPUT General assumptions'!$I$187*'7.1 Financial Analysis'!U55</f>
        <v>-1089668.262995769</v>
      </c>
      <c r="V41" s="1174">
        <f>'1. INPUT General assumptions'!$G$187*'1. INPUT General assumptions'!$I$187*'7.1 Financial Analysis'!V55</f>
        <v>-1091881.2579446523</v>
      </c>
      <c r="W41" s="1174">
        <f>'1. INPUT General assumptions'!$G$187*'1. INPUT General assumptions'!$I$187*'7.1 Financial Analysis'!W55</f>
        <v>-1094229.9264481049</v>
      </c>
      <c r="X41" s="1174">
        <f>'1. INPUT General assumptions'!$G$187*'1. INPUT General assumptions'!$I$187*'7.1 Financial Analysis'!X55</f>
        <v>-1096716.3755616422</v>
      </c>
      <c r="Y41" s="1174">
        <f>'1. INPUT General assumptions'!$G$187*'1. INPUT General assumptions'!$I$187*'7.1 Financial Analysis'!Y55</f>
        <v>-1098830.0119068336</v>
      </c>
      <c r="Z41" s="1174">
        <f>'1. INPUT General assumptions'!$G$187*'1. INPUT General assumptions'!$I$187*'7.1 Financial Analysis'!Z55</f>
        <v>-1101599.7302040954</v>
      </c>
      <c r="AA41" s="1174">
        <f>'1. INPUT General assumptions'!$G$187*'1. INPUT General assumptions'!$I$187*'7.1 Financial Analysis'!AA55</f>
        <v>-1104501.5843509117</v>
      </c>
      <c r="AB41" s="1174">
        <f>'1. INPUT General assumptions'!$G$187*'1. INPUT General assumptions'!$I$187*'7.1 Financial Analysis'!AB55</f>
        <v>-1107548.3835465258</v>
      </c>
      <c r="AC41" s="1174">
        <f>'1. INPUT General assumptions'!$G$187*'1. INPUT General assumptions'!$I$187*'7.1 Financial Analysis'!AC55</f>
        <v>-1110742.4541504839</v>
      </c>
      <c r="AD41" s="1174">
        <f>'1. INPUT General assumptions'!$G$187*'1. INPUT General assumptions'!$I$187*'7.1 Financial Analysis'!AD55</f>
        <v>-1114086.1690495205</v>
      </c>
      <c r="AE41" s="1174">
        <f>'1. INPUT General assumptions'!$G$187*'1. INPUT General assumptions'!$I$187*'7.1 Financial Analysis'!AE55</f>
        <v>-1117581.2962309711</v>
      </c>
      <c r="AF41" s="1174">
        <f>'1. INPUT General assumptions'!$G$187*'1. INPUT General assumptions'!$I$187*'7.1 Financial Analysis'!AF55</f>
        <v>-1121229.9555825202</v>
      </c>
      <c r="AG41" s="1174">
        <f>'1. INPUT General assumptions'!$G$187*'1. INPUT General assumptions'!$I$187*'7.1 Financial Analysis'!AG55</f>
        <v>-1125034.3617370937</v>
      </c>
      <c r="AH41" s="1174">
        <f>'1. INPUT General assumptions'!$G$187*'1. INPUT General assumptions'!$I$187*'7.1 Financial Analysis'!AH55</f>
        <v>-1128997.7355407439</v>
      </c>
      <c r="AI41" s="1174">
        <f>'1. INPUT General assumptions'!$G$187*'1. INPUT General assumptions'!$I$187*'7.1 Financial Analysis'!AI55</f>
        <v>-1133121.0432742161</v>
      </c>
      <c r="AJ41" s="1174">
        <f>'1. INPUT General assumptions'!$G$187*'1. INPUT General assumptions'!$I$187*'7.1 Financial Analysis'!AJ55</f>
        <v>-1137407.6095505129</v>
      </c>
      <c r="AK41" s="1174">
        <f>'1. INPUT General assumptions'!$G$187*'1. INPUT General assumptions'!$I$187*'7.1 Financial Analysis'!AK55</f>
        <v>-1139240.9574544656</v>
      </c>
      <c r="AL41" s="1192"/>
    </row>
    <row r="42" spans="2:38" ht="14.15" outlineLevel="1" x14ac:dyDescent="0.35">
      <c r="B42" s="1191"/>
      <c r="C42" s="1183" t="s">
        <v>161</v>
      </c>
      <c r="D42" s="1175" t="s">
        <v>124</v>
      </c>
      <c r="E42" s="1843">
        <f>H42+NPV(SDR,I42:AK42)</f>
        <v>-61614218.125989638</v>
      </c>
      <c r="F42" s="1174">
        <f>'1. INPUT General assumptions'!$G$188*'1. INPUT General assumptions'!$I$188*'7.1 Financial Analysis'!F55</f>
        <v>0</v>
      </c>
      <c r="G42" s="1174">
        <f>'1. INPUT General assumptions'!$G$188*'1. INPUT General assumptions'!$I$188*'7.1 Financial Analysis'!G55</f>
        <v>0</v>
      </c>
      <c r="H42" s="1174">
        <f>'1. INPUT General assumptions'!$G$188*'1. INPUT General assumptions'!$I$188*'7.1 Financial Analysis'!H55</f>
        <v>0</v>
      </c>
      <c r="I42" s="1174">
        <f>'1. INPUT General assumptions'!$G$188*'1. INPUT General assumptions'!$I$188*'7.1 Financial Analysis'!I55</f>
        <v>0</v>
      </c>
      <c r="J42" s="1174">
        <f>'1. INPUT General assumptions'!$G$188*'1. INPUT General assumptions'!$I$188*'7.1 Financial Analysis'!J55</f>
        <v>0</v>
      </c>
      <c r="K42" s="1174">
        <f>'1. INPUT General assumptions'!$G$188*'1. INPUT General assumptions'!$I$188*'7.1 Financial Analysis'!K55</f>
        <v>0</v>
      </c>
      <c r="L42" s="1174">
        <f>'1. INPUT General assumptions'!$G$188*'1. INPUT General assumptions'!$I$188*'7.1 Financial Analysis'!L55</f>
        <v>0</v>
      </c>
      <c r="M42" s="1174">
        <f>'1. INPUT General assumptions'!$G$188*'1. INPUT General assumptions'!$I$188*'7.1 Financial Analysis'!M55</f>
        <v>-4022672.3688896759</v>
      </c>
      <c r="N42" s="1174">
        <f>'1. INPUT General assumptions'!$G$188*'1. INPUT General assumptions'!$I$188*'7.1 Financial Analysis'!N55</f>
        <v>-3996659.4992350829</v>
      </c>
      <c r="O42" s="1174">
        <f>'1. INPUT General assumptions'!$G$188*'1. INPUT General assumptions'!$I$188*'7.1 Financial Analysis'!O55</f>
        <v>-3900342.0053293426</v>
      </c>
      <c r="P42" s="1174">
        <f>'1. INPUT General assumptions'!$G$188*'1. INPUT General assumptions'!$I$188*'7.1 Financial Analysis'!P55</f>
        <v>-3876615.4971404523</v>
      </c>
      <c r="Q42" s="1174">
        <f>'1. INPUT General assumptions'!$G$188*'1. INPUT General assumptions'!$I$188*'7.1 Financial Analysis'!Q55</f>
        <v>-3877839.8158870908</v>
      </c>
      <c r="R42" s="1174">
        <f>'1. INPUT General assumptions'!$G$188*'1. INPUT General assumptions'!$I$188*'7.1 Financial Analysis'!R55</f>
        <v>-3872001.8864716091</v>
      </c>
      <c r="S42" s="1174">
        <f>'1. INPUT General assumptions'!$G$188*'1. INPUT General assumptions'!$I$188*'7.1 Financial Analysis'!S55</f>
        <v>-3868737.8138986812</v>
      </c>
      <c r="T42" s="1174">
        <f>'1. INPUT General assumptions'!$G$188*'1. INPUT General assumptions'!$I$188*'7.1 Financial Analysis'!T55</f>
        <v>-3941219.2633241778</v>
      </c>
      <c r="U42" s="1174">
        <f>'1. INPUT General assumptions'!$G$188*'1. INPUT General assumptions'!$I$188*'7.1 Financial Analysis'!U55</f>
        <v>-3948753.472297356</v>
      </c>
      <c r="V42" s="1174">
        <f>'1. INPUT General assumptions'!$G$188*'1. INPUT General assumptions'!$I$188*'7.1 Financial Analysis'!V55</f>
        <v>-3956772.9510555551</v>
      </c>
      <c r="W42" s="1174">
        <f>'1. INPUT General assumptions'!$G$188*'1. INPUT General assumptions'!$I$188*'7.1 Financial Analysis'!W55</f>
        <v>-3965284.0853367238</v>
      </c>
      <c r="X42" s="1174">
        <f>'1. INPUT General assumptions'!$G$188*'1. INPUT General assumptions'!$I$188*'7.1 Financial Analysis'!X55</f>
        <v>-3974294.5107149738</v>
      </c>
      <c r="Y42" s="1174">
        <f>'1. INPUT General assumptions'!$G$188*'1. INPUT General assumptions'!$I$188*'7.1 Financial Analysis'!Y55</f>
        <v>-3981953.9325231323</v>
      </c>
      <c r="Z42" s="1174">
        <f>'1. INPUT General assumptions'!$G$188*'1. INPUT General assumptions'!$I$188*'7.1 Financial Analysis'!Z55</f>
        <v>-3991990.8723102282</v>
      </c>
      <c r="AA42" s="1174">
        <f>'1. INPUT General assumptions'!$G$188*'1. INPUT General assumptions'!$I$188*'7.1 Financial Analysis'!AA55</f>
        <v>-4002506.6476406381</v>
      </c>
      <c r="AB42" s="1174">
        <f>'1. INPUT General assumptions'!$G$188*'1. INPUT General assumptions'!$I$188*'7.1 Financial Analysis'!AB55</f>
        <v>-4013547.676650695</v>
      </c>
      <c r="AC42" s="1174">
        <f>'1. INPUT General assumptions'!$G$188*'1. INPUT General assumptions'!$I$188*'7.1 Financial Analysis'!AC55</f>
        <v>-4025122.389631201</v>
      </c>
      <c r="AD42" s="1174">
        <f>'1. INPUT General assumptions'!$G$188*'1. INPUT General assumptions'!$I$188*'7.1 Financial Analysis'!AD55</f>
        <v>-4037239.3854787657</v>
      </c>
      <c r="AE42" s="1174">
        <f>'1. INPUT General assumptions'!$G$188*'1. INPUT General assumptions'!$I$188*'7.1 Financial Analysis'!AE55</f>
        <v>-4049905.0710479957</v>
      </c>
      <c r="AF42" s="1174">
        <f>'1. INPUT General assumptions'!$G$188*'1. INPUT General assumptions'!$I$188*'7.1 Financial Analysis'!AF55</f>
        <v>-4063127.1284143818</v>
      </c>
      <c r="AG42" s="1174">
        <f>'1. INPUT General assumptions'!$G$188*'1. INPUT General assumptions'!$I$188*'7.1 Financial Analysis'!AG55</f>
        <v>-4076913.5829924019</v>
      </c>
      <c r="AH42" s="1174">
        <f>'1. INPUT General assumptions'!$G$188*'1. INPUT General assumptions'!$I$188*'7.1 Financial Analysis'!AH55</f>
        <v>-4091276.1065242421</v>
      </c>
      <c r="AI42" s="1174">
        <f>'1. INPUT General assumptions'!$G$188*'1. INPUT General assumptions'!$I$188*'7.1 Financial Analysis'!AI55</f>
        <v>-4106218.2006301456</v>
      </c>
      <c r="AJ42" s="1174">
        <f>'1. INPUT General assumptions'!$G$188*'1. INPUT General assumptions'!$I$188*'7.1 Financial Analysis'!AJ55</f>
        <v>-4121751.9130842681</v>
      </c>
      <c r="AK42" s="1174">
        <f>'1. INPUT General assumptions'!$G$188*'1. INPUT General assumptions'!$I$188*'7.1 Financial Analysis'!AK55</f>
        <v>-4128395.6221354604</v>
      </c>
      <c r="AL42" s="1192"/>
    </row>
    <row r="43" spans="2:38" ht="14.15" outlineLevel="1" x14ac:dyDescent="0.35">
      <c r="B43" s="1191"/>
      <c r="C43" s="1184" t="s">
        <v>1255</v>
      </c>
      <c r="D43" s="1185" t="s">
        <v>124</v>
      </c>
      <c r="E43" s="1844">
        <f>H43+NPV(SDR,I43:AK43)</f>
        <v>-85701228.425727457</v>
      </c>
      <c r="F43" s="1186">
        <f t="shared" ref="F43:L43" si="12">SUM(F39:F42)</f>
        <v>0</v>
      </c>
      <c r="G43" s="1186">
        <f t="shared" si="12"/>
        <v>0</v>
      </c>
      <c r="H43" s="1186">
        <f t="shared" si="12"/>
        <v>0</v>
      </c>
      <c r="I43" s="1186">
        <f t="shared" si="12"/>
        <v>0</v>
      </c>
      <c r="J43" s="1186">
        <f t="shared" si="12"/>
        <v>0</v>
      </c>
      <c r="K43" s="1186">
        <f t="shared" si="12"/>
        <v>0</v>
      </c>
      <c r="L43" s="1186">
        <f t="shared" si="12"/>
        <v>0</v>
      </c>
      <c r="M43" s="1186">
        <f t="shared" ref="M43:AI43" si="13">SUM(M39:M42)</f>
        <v>-5595266.3858061256</v>
      </c>
      <c r="N43" s="1186">
        <f t="shared" si="13"/>
        <v>-5559084.2357751317</v>
      </c>
      <c r="O43" s="1186">
        <f t="shared" si="13"/>
        <v>-5425113.0875941953</v>
      </c>
      <c r="P43" s="1186">
        <f t="shared" si="13"/>
        <v>-5392111.1124026403</v>
      </c>
      <c r="Q43" s="1186">
        <f t="shared" si="13"/>
        <v>-5393814.0573358536</v>
      </c>
      <c r="R43" s="1186">
        <f t="shared" si="13"/>
        <v>-5385693.8906342909</v>
      </c>
      <c r="S43" s="1186">
        <f t="shared" si="13"/>
        <v>-5381153.7854819605</v>
      </c>
      <c r="T43" s="1186">
        <f t="shared" si="13"/>
        <v>-5481970.6008660402</v>
      </c>
      <c r="U43" s="1186">
        <f t="shared" si="13"/>
        <v>-5492450.1782080289</v>
      </c>
      <c r="V43" s="1186">
        <f t="shared" si="13"/>
        <v>-5503604.733143812</v>
      </c>
      <c r="W43" s="1186">
        <f t="shared" si="13"/>
        <v>-5515443.1478048731</v>
      </c>
      <c r="X43" s="1186">
        <f t="shared" si="13"/>
        <v>-5527976.0427606339</v>
      </c>
      <c r="Y43" s="1186">
        <f t="shared" si="13"/>
        <v>-5538629.7827244801</v>
      </c>
      <c r="Z43" s="1186">
        <f t="shared" si="13"/>
        <v>-5552590.490099363</v>
      </c>
      <c r="AA43" s="1186">
        <f t="shared" si="13"/>
        <v>-5567217.2254710961</v>
      </c>
      <c r="AB43" s="1186">
        <f t="shared" si="13"/>
        <v>-5582574.5533416066</v>
      </c>
      <c r="AC43" s="1186">
        <f t="shared" si="13"/>
        <v>-5598674.1996777197</v>
      </c>
      <c r="AD43" s="1186">
        <f t="shared" si="13"/>
        <v>-5615528.1249655867</v>
      </c>
      <c r="AE43" s="1186">
        <f t="shared" si="13"/>
        <v>-5633145.2407085383</v>
      </c>
      <c r="AF43" s="1186">
        <f t="shared" si="13"/>
        <v>-5651536.232156286</v>
      </c>
      <c r="AG43" s="1186">
        <f t="shared" si="13"/>
        <v>-5670712.2621199507</v>
      </c>
      <c r="AH43" s="1186">
        <f t="shared" si="13"/>
        <v>-5690689.5652069626</v>
      </c>
      <c r="AI43" s="1186">
        <f t="shared" si="13"/>
        <v>-5711473.0119352853</v>
      </c>
      <c r="AJ43" s="1186">
        <f t="shared" ref="AJ43:AK43" si="14">SUM(AJ39:AJ42)</f>
        <v>-5733079.3599474952</v>
      </c>
      <c r="AK43" s="1186">
        <f t="shared" si="14"/>
        <v>-5742320.3118626196</v>
      </c>
      <c r="AL43" s="1192"/>
    </row>
    <row r="44" spans="2:38" x14ac:dyDescent="0.3">
      <c r="B44" s="1191"/>
      <c r="C44" s="13"/>
      <c r="D44" s="15"/>
      <c r="E44" s="1852"/>
      <c r="F44" s="11"/>
      <c r="G44" s="11"/>
      <c r="H44" s="11"/>
      <c r="I44" s="16"/>
      <c r="J44" s="16"/>
      <c r="K44" s="16"/>
      <c r="L44" s="16"/>
      <c r="M44" s="16"/>
      <c r="N44" s="16"/>
      <c r="O44" s="16"/>
      <c r="P44" s="3"/>
      <c r="Q44" s="3"/>
      <c r="R44" s="3"/>
      <c r="S44" s="3"/>
      <c r="T44" s="3"/>
      <c r="U44" s="3"/>
      <c r="V44" s="3"/>
      <c r="W44" s="3"/>
      <c r="X44" s="3"/>
      <c r="Y44" s="3"/>
      <c r="Z44" s="3"/>
      <c r="AA44" s="3"/>
      <c r="AB44" s="3"/>
      <c r="AC44" s="3"/>
      <c r="AD44" s="3"/>
      <c r="AE44" s="3"/>
      <c r="AF44" s="3"/>
      <c r="AG44" s="3"/>
      <c r="AH44" s="3"/>
      <c r="AI44" s="3"/>
      <c r="AJ44" s="3"/>
      <c r="AL44" s="1192"/>
    </row>
    <row r="45" spans="2:38" ht="15.45" x14ac:dyDescent="0.4">
      <c r="B45" s="1191"/>
      <c r="C45" s="1296" t="s">
        <v>1224</v>
      </c>
      <c r="D45" s="1297" t="s">
        <v>124</v>
      </c>
      <c r="E45" s="1851">
        <f>E36+E43</f>
        <v>-198367293.33378562</v>
      </c>
      <c r="F45" s="1298">
        <f t="shared" ref="F45:L45" si="15">F43+F36</f>
        <v>0</v>
      </c>
      <c r="G45" s="1298">
        <f t="shared" si="15"/>
        <v>0</v>
      </c>
      <c r="H45" s="1298">
        <f t="shared" si="15"/>
        <v>-5903200</v>
      </c>
      <c r="I45" s="1298">
        <f t="shared" si="15"/>
        <v>-8055800</v>
      </c>
      <c r="J45" s="1298">
        <f t="shared" si="15"/>
        <v>-8418554.4600000009</v>
      </c>
      <c r="K45" s="1298">
        <f t="shared" si="15"/>
        <v>-28853300</v>
      </c>
      <c r="L45" s="1298">
        <f t="shared" si="15"/>
        <v>-30522930.936414786</v>
      </c>
      <c r="M45" s="1298">
        <f t="shared" ref="M45:AI45" si="16">M43+M36</f>
        <v>-5595266.3858061256</v>
      </c>
      <c r="N45" s="1298">
        <f t="shared" si="16"/>
        <v>-5559084.2357751317</v>
      </c>
      <c r="O45" s="1298">
        <f t="shared" si="16"/>
        <v>-3545113.0875941953</v>
      </c>
      <c r="P45" s="1298">
        <f t="shared" si="16"/>
        <v>-5392111.1124026403</v>
      </c>
      <c r="Q45" s="1298">
        <f t="shared" si="16"/>
        <v>-15215361.722096067</v>
      </c>
      <c r="R45" s="1298">
        <f t="shared" si="16"/>
        <v>-5385693.8906342909</v>
      </c>
      <c r="S45" s="1298">
        <f t="shared" si="16"/>
        <v>-5381153.7854819605</v>
      </c>
      <c r="T45" s="1298">
        <f t="shared" si="16"/>
        <v>-7719079.7942938209</v>
      </c>
      <c r="U45" s="1298">
        <f t="shared" si="16"/>
        <v>-5492450.1782080289</v>
      </c>
      <c r="V45" s="1298">
        <f t="shared" si="16"/>
        <v>-15325152.397904025</v>
      </c>
      <c r="W45" s="1298">
        <f t="shared" si="16"/>
        <v>-3635443.1478048731</v>
      </c>
      <c r="X45" s="1298">
        <f t="shared" si="16"/>
        <v>-5527976.0427606339</v>
      </c>
      <c r="Y45" s="1298">
        <f t="shared" si="16"/>
        <v>-5538629.7827244801</v>
      </c>
      <c r="Z45" s="1298">
        <f t="shared" si="16"/>
        <v>-5552590.490099363</v>
      </c>
      <c r="AA45" s="1298">
        <f t="shared" si="16"/>
        <v>-51238553.698056526</v>
      </c>
      <c r="AB45" s="1298">
        <f t="shared" si="16"/>
        <v>-7819683.7467693873</v>
      </c>
      <c r="AC45" s="1298">
        <f t="shared" si="16"/>
        <v>-5598674.1996777197</v>
      </c>
      <c r="AD45" s="1298">
        <f t="shared" si="16"/>
        <v>-5615528.1249655867</v>
      </c>
      <c r="AE45" s="1298">
        <f t="shared" si="16"/>
        <v>-3753145.2407085383</v>
      </c>
      <c r="AF45" s="1298">
        <f t="shared" si="16"/>
        <v>-15473083.896916499</v>
      </c>
      <c r="AG45" s="1298">
        <f t="shared" si="16"/>
        <v>-5670712.2621199507</v>
      </c>
      <c r="AH45" s="1298">
        <f t="shared" si="16"/>
        <v>-5690689.5652069626</v>
      </c>
      <c r="AI45" s="1298">
        <f t="shared" si="16"/>
        <v>-5711473.0119352853</v>
      </c>
      <c r="AJ45" s="1298">
        <f t="shared" ref="AJ45:AK45" si="17">AJ43+AJ36</f>
        <v>-7970188.5533752758</v>
      </c>
      <c r="AK45" s="1298">
        <f t="shared" si="17"/>
        <v>11962902.450409723</v>
      </c>
      <c r="AL45" s="1192"/>
    </row>
    <row r="46" spans="2:38" x14ac:dyDescent="0.3">
      <c r="B46" s="1191"/>
      <c r="C46" s="13"/>
      <c r="D46" s="15"/>
      <c r="E46" s="1852"/>
      <c r="F46" s="16"/>
      <c r="G46" s="16"/>
      <c r="H46" s="16"/>
      <c r="I46" s="16"/>
      <c r="J46" s="16"/>
      <c r="K46" s="16"/>
      <c r="L46" s="16"/>
      <c r="M46" s="16"/>
      <c r="N46" s="16"/>
      <c r="O46" s="16"/>
      <c r="P46" s="3"/>
      <c r="Q46" s="3"/>
      <c r="R46" s="3"/>
      <c r="S46" s="3"/>
      <c r="T46" s="3"/>
      <c r="U46" s="3"/>
      <c r="V46" s="3"/>
      <c r="W46" s="3"/>
      <c r="X46" s="3"/>
      <c r="Y46" s="3"/>
      <c r="Z46" s="3"/>
      <c r="AA46" s="3"/>
      <c r="AB46" s="3"/>
      <c r="AC46" s="3"/>
      <c r="AD46" s="3"/>
      <c r="AE46" s="3"/>
      <c r="AF46" s="3"/>
      <c r="AG46" s="3"/>
      <c r="AH46" s="3"/>
      <c r="AI46" s="3"/>
      <c r="AJ46" s="3"/>
      <c r="AL46" s="1192"/>
    </row>
    <row r="47" spans="2:38" ht="17.600000000000001" x14ac:dyDescent="0.4">
      <c r="B47" s="1191"/>
      <c r="C47" s="1295" t="s">
        <v>1223</v>
      </c>
      <c r="D47" s="1211" t="s">
        <v>124</v>
      </c>
      <c r="E47" s="1854">
        <f>E27+E45</f>
        <v>374131015.83499408</v>
      </c>
      <c r="F47" s="1212">
        <f t="shared" ref="F47:L47" si="18">F27+F45</f>
        <v>0</v>
      </c>
      <c r="G47" s="1212">
        <f t="shared" si="18"/>
        <v>0</v>
      </c>
      <c r="H47" s="1212">
        <f t="shared" si="18"/>
        <v>-5903200</v>
      </c>
      <c r="I47" s="1212">
        <f t="shared" si="18"/>
        <v>-8055800</v>
      </c>
      <c r="J47" s="1212">
        <f t="shared" si="18"/>
        <v>-8418554.4600000009</v>
      </c>
      <c r="K47" s="1212">
        <f t="shared" si="18"/>
        <v>-28853300</v>
      </c>
      <c r="L47" s="1212">
        <f t="shared" si="18"/>
        <v>-30522930.936414786</v>
      </c>
      <c r="M47" s="1212">
        <f t="shared" ref="M47:AI47" si="19">M27+M45</f>
        <v>14305202.148866486</v>
      </c>
      <c r="N47" s="1212">
        <f t="shared" si="19"/>
        <v>16381781.439298484</v>
      </c>
      <c r="O47" s="1212">
        <f t="shared" si="19"/>
        <v>20331636.622949108</v>
      </c>
      <c r="P47" s="1212">
        <f t="shared" si="19"/>
        <v>20282947.658601001</v>
      </c>
      <c r="Q47" s="1212">
        <f t="shared" si="19"/>
        <v>13403453.862547737</v>
      </c>
      <c r="R47" s="1212">
        <f t="shared" si="19"/>
        <v>24980606.210224088</v>
      </c>
      <c r="S47" s="1212">
        <f t="shared" si="19"/>
        <v>26615517.551101588</v>
      </c>
      <c r="T47" s="1212">
        <f t="shared" si="19"/>
        <v>25857025.57211151</v>
      </c>
      <c r="U47" s="1212">
        <f t="shared" si="19"/>
        <v>29619216.27258049</v>
      </c>
      <c r="V47" s="1212">
        <f t="shared" si="19"/>
        <v>21375771.829267316</v>
      </c>
      <c r="W47" s="1212">
        <f t="shared" si="19"/>
        <v>34517739.391777888</v>
      </c>
      <c r="X47" s="1212">
        <f t="shared" si="19"/>
        <v>34047281.420967497</v>
      </c>
      <c r="Y47" s="1212">
        <f t="shared" si="19"/>
        <v>35419907.593371145</v>
      </c>
      <c r="Z47" s="1212">
        <f t="shared" si="19"/>
        <v>36753498.65007057</v>
      </c>
      <c r="AA47" s="1212">
        <f t="shared" si="19"/>
        <v>-7621075.8477378115</v>
      </c>
      <c r="AB47" s="1212">
        <f t="shared" si="19"/>
        <v>37002358.889772668</v>
      </c>
      <c r="AC47" s="1212">
        <f t="shared" si="19"/>
        <v>40453893.109008931</v>
      </c>
      <c r="AD47" s="1212">
        <f t="shared" si="19"/>
        <v>41627993.681839891</v>
      </c>
      <c r="AE47" s="1212">
        <f t="shared" si="19"/>
        <v>44642682.661182143</v>
      </c>
      <c r="AF47" s="1212">
        <f t="shared" si="19"/>
        <v>34037229.903120086</v>
      </c>
      <c r="AG47" s="1212">
        <f t="shared" si="19"/>
        <v>44917115.25518436</v>
      </c>
      <c r="AH47" s="1212">
        <f t="shared" si="19"/>
        <v>44243446.288018465</v>
      </c>
      <c r="AI47" s="1212">
        <f t="shared" si="19"/>
        <v>43577957.516435318</v>
      </c>
      <c r="AJ47" s="1212">
        <f t="shared" ref="AJ47:AK47" si="20">AJ27+AJ45</f>
        <v>40683380.324359789</v>
      </c>
      <c r="AK47" s="1212">
        <f t="shared" si="20"/>
        <v>59978357.655919515</v>
      </c>
      <c r="AL47" s="1192"/>
    </row>
    <row r="48" spans="2:38" x14ac:dyDescent="0.3">
      <c r="B48" s="1191"/>
      <c r="C48" s="13"/>
      <c r="D48" s="15"/>
      <c r="E48" s="1855"/>
      <c r="F48" s="11"/>
      <c r="G48" s="11"/>
      <c r="H48" s="11"/>
      <c r="I48" s="16"/>
      <c r="J48" s="16"/>
      <c r="K48" s="16"/>
      <c r="L48" s="16"/>
      <c r="M48" s="16"/>
      <c r="N48" s="16"/>
      <c r="O48" s="16"/>
      <c r="P48" s="3"/>
      <c r="Q48" s="3"/>
      <c r="R48" s="3"/>
      <c r="S48" s="3"/>
      <c r="T48" s="3"/>
      <c r="U48" s="3"/>
      <c r="V48" s="3"/>
      <c r="W48" s="3"/>
      <c r="X48" s="3"/>
      <c r="Y48" s="3"/>
      <c r="Z48" s="3"/>
      <c r="AA48" s="3"/>
      <c r="AB48" s="3"/>
      <c r="AC48" s="3"/>
      <c r="AD48" s="3"/>
      <c r="AE48" s="3"/>
      <c r="AF48" s="3"/>
      <c r="AG48" s="3"/>
      <c r="AH48" s="3"/>
      <c r="AI48" s="3"/>
      <c r="AJ48" s="3"/>
      <c r="AL48" s="1192"/>
    </row>
    <row r="49" spans="2:38" ht="17.600000000000001" x14ac:dyDescent="0.4">
      <c r="B49" s="1191"/>
      <c r="C49" s="1213" t="s">
        <v>1234</v>
      </c>
      <c r="D49" s="1214"/>
      <c r="E49" s="1856"/>
      <c r="F49" s="1215"/>
      <c r="G49" s="2506"/>
      <c r="H49" s="1215"/>
      <c r="I49" s="1216"/>
      <c r="J49" s="1216"/>
      <c r="K49" s="2508"/>
      <c r="L49" s="1216"/>
      <c r="M49" s="1216"/>
      <c r="N49" s="1216"/>
      <c r="O49" s="1216"/>
      <c r="P49" s="1217"/>
      <c r="Q49" s="1217"/>
      <c r="R49" s="1217"/>
      <c r="S49" s="1217"/>
      <c r="T49" s="1217"/>
      <c r="U49" s="1217"/>
      <c r="V49" s="1217"/>
      <c r="W49" s="1217"/>
      <c r="X49" s="1217"/>
      <c r="Y49" s="1217"/>
      <c r="Z49" s="1217"/>
      <c r="AA49" s="1217"/>
      <c r="AB49" s="1217"/>
      <c r="AC49" s="1217"/>
      <c r="AD49" s="1217"/>
      <c r="AE49" s="1217"/>
      <c r="AF49" s="1217"/>
      <c r="AG49" s="1217"/>
      <c r="AH49" s="1217"/>
      <c r="AI49" s="1217"/>
      <c r="AJ49" s="2509"/>
      <c r="AK49" s="1218"/>
      <c r="AL49" s="1192"/>
    </row>
    <row r="50" spans="2:38" x14ac:dyDescent="0.3">
      <c r="B50" s="1191"/>
      <c r="C50" s="13"/>
      <c r="D50" s="15"/>
      <c r="E50" s="1855"/>
      <c r="F50" s="11"/>
      <c r="G50" s="11"/>
      <c r="H50" s="11"/>
      <c r="I50" s="16"/>
      <c r="J50" s="16"/>
      <c r="K50" s="16"/>
      <c r="L50" s="16"/>
      <c r="M50" s="16"/>
      <c r="N50" s="16"/>
      <c r="O50" s="16"/>
      <c r="P50" s="3"/>
      <c r="Q50" s="3"/>
      <c r="R50" s="3"/>
      <c r="S50" s="3"/>
      <c r="T50" s="3"/>
      <c r="U50" s="3"/>
      <c r="V50" s="3"/>
      <c r="W50" s="3"/>
      <c r="X50" s="3"/>
      <c r="Y50" s="3"/>
      <c r="Z50" s="3"/>
      <c r="AA50" s="3"/>
      <c r="AB50" s="3"/>
      <c r="AC50" s="3"/>
      <c r="AD50" s="3"/>
      <c r="AE50" s="3"/>
      <c r="AF50" s="3"/>
      <c r="AG50" s="3"/>
      <c r="AH50" s="3"/>
      <c r="AI50" s="3"/>
      <c r="AJ50" s="3"/>
      <c r="AL50" s="1192"/>
    </row>
    <row r="51" spans="2:38" ht="15.9" thickBot="1" x14ac:dyDescent="0.45">
      <c r="B51" s="1191"/>
      <c r="C51" s="1292" t="s">
        <v>221</v>
      </c>
      <c r="D51" s="1293"/>
      <c r="E51" s="1857">
        <f>H47+NPV(SDR,I47:AK47)</f>
        <v>374131015.83499384</v>
      </c>
      <c r="F51" s="11"/>
      <c r="G51" s="11"/>
      <c r="H51" s="11"/>
      <c r="I51" s="3"/>
      <c r="J51" s="16"/>
      <c r="K51" s="16"/>
      <c r="L51" s="16"/>
      <c r="M51" s="16"/>
      <c r="N51" s="16"/>
      <c r="O51" s="16"/>
      <c r="P51" s="16"/>
      <c r="Q51" s="3"/>
      <c r="R51" s="3"/>
      <c r="S51" s="3"/>
      <c r="T51" s="3"/>
      <c r="U51" s="3"/>
      <c r="V51" s="3"/>
      <c r="W51" s="3"/>
      <c r="X51" s="3"/>
      <c r="Y51" s="3"/>
      <c r="Z51" s="3"/>
      <c r="AA51" s="3"/>
      <c r="AB51" s="3"/>
      <c r="AC51" s="3"/>
      <c r="AD51" s="3"/>
      <c r="AE51" s="3"/>
      <c r="AF51" s="3"/>
      <c r="AG51" s="3"/>
      <c r="AH51" s="3"/>
      <c r="AI51" s="3"/>
      <c r="AJ51" s="3"/>
      <c r="AK51" s="3"/>
      <c r="AL51" s="1192"/>
    </row>
    <row r="52" spans="2:38" ht="14.15" x14ac:dyDescent="0.35">
      <c r="B52" s="1191"/>
      <c r="C52" s="1177"/>
      <c r="D52" s="1178"/>
      <c r="E52" s="1858"/>
      <c r="F52" s="14"/>
      <c r="G52" s="14"/>
      <c r="H52" s="14"/>
      <c r="I52" s="3"/>
      <c r="J52" s="16"/>
      <c r="K52" s="16"/>
      <c r="L52" s="16"/>
      <c r="M52" s="16"/>
      <c r="N52" s="16"/>
      <c r="O52" s="16"/>
      <c r="P52" s="16"/>
      <c r="Q52" s="3"/>
      <c r="R52" s="3"/>
      <c r="S52" s="3"/>
      <c r="T52" s="3"/>
      <c r="U52" s="3"/>
      <c r="V52" s="3"/>
      <c r="W52" s="3"/>
      <c r="X52" s="3"/>
      <c r="Y52" s="3"/>
      <c r="Z52" s="3"/>
      <c r="AA52" s="3"/>
      <c r="AB52" s="3"/>
      <c r="AC52" s="3"/>
      <c r="AD52" s="3"/>
      <c r="AE52" s="3"/>
      <c r="AF52" s="3"/>
      <c r="AG52" s="3"/>
      <c r="AH52" s="3"/>
      <c r="AI52" s="3"/>
      <c r="AJ52" s="3"/>
      <c r="AK52" s="3"/>
      <c r="AL52" s="1192"/>
    </row>
    <row r="53" spans="2:38" ht="15.9" thickBot="1" x14ac:dyDescent="0.45">
      <c r="B53" s="1191"/>
      <c r="C53" s="1292" t="s">
        <v>176</v>
      </c>
      <c r="D53" s="1293"/>
      <c r="E53" s="1859">
        <f>IRR(H47:AK47)</f>
        <v>0.20427904801964059</v>
      </c>
      <c r="F53" s="11"/>
      <c r="G53" s="11"/>
      <c r="H53" s="11"/>
      <c r="I53" s="3"/>
      <c r="J53" s="16"/>
      <c r="K53" s="16"/>
      <c r="L53" s="16"/>
      <c r="M53" s="16"/>
      <c r="N53" s="16"/>
      <c r="O53" s="16"/>
      <c r="P53" s="16"/>
      <c r="Q53" s="3"/>
      <c r="R53" s="3"/>
      <c r="S53" s="3"/>
      <c r="T53" s="3"/>
      <c r="U53" s="3"/>
      <c r="V53" s="3"/>
      <c r="W53" s="3"/>
      <c r="X53" s="3"/>
      <c r="Y53" s="3"/>
      <c r="Z53" s="3"/>
      <c r="AA53" s="3"/>
      <c r="AB53" s="3"/>
      <c r="AC53" s="3"/>
      <c r="AD53" s="3"/>
      <c r="AE53" s="3"/>
      <c r="AF53" s="3"/>
      <c r="AG53" s="3"/>
      <c r="AH53" s="3"/>
      <c r="AI53" s="3"/>
      <c r="AJ53" s="3"/>
      <c r="AK53" s="3"/>
      <c r="AL53" s="1192"/>
    </row>
    <row r="54" spans="2:38" ht="14.15" x14ac:dyDescent="0.35">
      <c r="B54" s="1191"/>
      <c r="C54" s="1177"/>
      <c r="D54" s="1178"/>
      <c r="E54" s="1858"/>
      <c r="F54" s="14"/>
      <c r="G54" s="14"/>
      <c r="H54" s="14"/>
      <c r="I54" s="3"/>
      <c r="J54" s="16"/>
      <c r="K54" s="16"/>
      <c r="L54" s="16"/>
      <c r="M54" s="16"/>
      <c r="N54" s="16"/>
      <c r="O54" s="16"/>
      <c r="P54" s="16"/>
      <c r="Q54" s="3"/>
      <c r="R54" s="3"/>
      <c r="S54" s="3"/>
      <c r="T54" s="3"/>
      <c r="U54" s="3"/>
      <c r="V54" s="3"/>
      <c r="W54" s="3"/>
      <c r="X54" s="3"/>
      <c r="Y54" s="3"/>
      <c r="Z54" s="3"/>
      <c r="AA54" s="3"/>
      <c r="AB54" s="3"/>
      <c r="AC54" s="3"/>
      <c r="AD54" s="3"/>
      <c r="AE54" s="3"/>
      <c r="AF54" s="3"/>
      <c r="AG54" s="3"/>
      <c r="AH54" s="3"/>
      <c r="AI54" s="3"/>
      <c r="AJ54" s="3"/>
      <c r="AK54" s="3"/>
      <c r="AL54" s="1192"/>
    </row>
    <row r="55" spans="2:38" ht="15.9" thickBot="1" x14ac:dyDescent="0.45">
      <c r="B55" s="1191"/>
      <c r="C55" s="1292" t="s">
        <v>178</v>
      </c>
      <c r="D55" s="1293"/>
      <c r="E55" s="1860">
        <f>-E27/E45</f>
        <v>2.8860519269447162</v>
      </c>
      <c r="F55" s="32"/>
      <c r="G55" s="32"/>
      <c r="H55" s="32"/>
      <c r="I55" s="3"/>
      <c r="J55" s="16"/>
      <c r="K55" s="16"/>
      <c r="L55" s="16"/>
      <c r="M55" s="16"/>
      <c r="N55" s="16"/>
      <c r="O55" s="16"/>
      <c r="P55" s="16"/>
      <c r="Q55" s="3"/>
      <c r="R55" s="3"/>
      <c r="S55" s="3"/>
      <c r="T55" s="3"/>
      <c r="U55" s="3"/>
      <c r="V55" s="3"/>
      <c r="W55" s="3"/>
      <c r="X55" s="3"/>
      <c r="Y55" s="3"/>
      <c r="Z55" s="3"/>
      <c r="AA55" s="3"/>
      <c r="AB55" s="3"/>
      <c r="AC55" s="3"/>
      <c r="AD55" s="3"/>
      <c r="AE55" s="3"/>
      <c r="AF55" s="3"/>
      <c r="AG55" s="3"/>
      <c r="AH55" s="3"/>
      <c r="AI55" s="3"/>
      <c r="AJ55" s="3"/>
      <c r="AK55" s="3"/>
      <c r="AL55" s="1192"/>
    </row>
    <row r="56" spans="2:38" ht="12.9" thickBot="1" x14ac:dyDescent="0.35">
      <c r="B56" s="1197"/>
      <c r="C56" s="1198"/>
      <c r="D56" s="1199"/>
      <c r="E56" s="1861"/>
      <c r="F56" s="1200"/>
      <c r="G56" s="2507"/>
      <c r="H56" s="1200"/>
      <c r="I56" s="1200"/>
      <c r="J56" s="1200"/>
      <c r="K56" s="2507"/>
      <c r="L56" s="1200"/>
      <c r="M56" s="1200"/>
      <c r="N56" s="1200"/>
      <c r="O56" s="1200"/>
      <c r="P56" s="1200"/>
      <c r="Q56" s="1201"/>
      <c r="R56" s="1201"/>
      <c r="S56" s="1201"/>
      <c r="T56" s="1201"/>
      <c r="U56" s="1201"/>
      <c r="V56" s="1201"/>
      <c r="W56" s="1201"/>
      <c r="X56" s="1201"/>
      <c r="Y56" s="1201"/>
      <c r="Z56" s="1201"/>
      <c r="AA56" s="1201"/>
      <c r="AB56" s="1201"/>
      <c r="AC56" s="1201"/>
      <c r="AD56" s="1201"/>
      <c r="AE56" s="1201"/>
      <c r="AF56" s="1201"/>
      <c r="AG56" s="1201"/>
      <c r="AH56" s="1201"/>
      <c r="AI56" s="1201"/>
      <c r="AJ56" s="2510"/>
      <c r="AK56" s="1201"/>
      <c r="AL56" s="1202"/>
    </row>
  </sheetData>
  <conditionalFormatting sqref="F13:AK16 AK17 F17:AJ19 F22:AK25">
    <cfRule type="expression" dxfId="1" priority="431" stopIfTrue="1">
      <formula>F$12&gt;#REF!+#REF!+#REF!-1</formula>
    </cfRule>
  </conditionalFormatting>
  <conditionalFormatting sqref="AK18:AK19">
    <cfRule type="expression" dxfId="0" priority="2" stopIfTrue="1">
      <formula>AK$12&gt;#REF!+#REF!+#REF!-1</formula>
    </cfRule>
  </conditionalFormatting>
  <hyperlinks>
    <hyperlink ref="C1" location="'0.1 Flow Chart'!A1" display="'0.1 Flow Chart'!A1" xr:uid="{728D7146-62B6-427A-ACAF-0BF7D5679F25}"/>
    <hyperlink ref="D1" location="'0.2 Dashboard'!A1" display="'0.2 Dashboard'!A1" xr:uid="{B2280D62-62CB-4C0B-B0CF-B5C5F86927F9}"/>
  </hyperlinks>
  <pageMargins left="0.75" right="0.75" top="1" bottom="1" header="0.5" footer="0.5"/>
  <pageSetup paperSize="8" scale="82" fitToHeight="0" orientation="landscape" horizontalDpi="4294967293" verticalDpi="4294967293" r:id="rId1"/>
  <headerFooter alignWithMargins="0">
    <oddHeader>&amp;C&amp;"Calibri"&amp;10&amp;K808080 Public&amp;1#_x000D_</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C4C12-EE64-41CF-897E-B584826A88DC}">
  <sheetPr>
    <tabColor theme="8" tint="0.59999389629810485"/>
    <outlinePr summaryBelow="0" summaryRight="0"/>
    <pageSetUpPr fitToPage="1"/>
  </sheetPr>
  <dimension ref="A1:AL143"/>
  <sheetViews>
    <sheetView view="pageBreakPreview" zoomScaleNormal="100" zoomScaleSheetLayoutView="100" workbookViewId="0">
      <pane ySplit="7" topLeftCell="A98" activePane="bottomLeft" state="frozen"/>
      <selection activeCell="C3" sqref="C3"/>
      <selection pane="bottomLeft" activeCell="C1" sqref="C1"/>
    </sheetView>
  </sheetViews>
  <sheetFormatPr defaultColWidth="8" defaultRowHeight="10.3" outlineLevelRow="3" outlineLevelCol="1" x14ac:dyDescent="0.25"/>
  <cols>
    <col min="1" max="1" width="2.59765625" style="1169" customWidth="1"/>
    <col min="2" max="2" width="33.46484375" style="1169" customWidth="1"/>
    <col min="3" max="3" width="10.59765625" style="2517" customWidth="1"/>
    <col min="4" max="4" width="12.59765625" style="1169" customWidth="1"/>
    <col min="5" max="8" width="10.59765625" style="1169" customWidth="1"/>
    <col min="9" max="9" width="10.59765625" style="1169" customWidth="1" outlineLevel="1"/>
    <col min="10" max="10" width="12.19921875" style="1169" customWidth="1" outlineLevel="1"/>
    <col min="11" max="11" width="12.73046875" style="1169" customWidth="1" outlineLevel="1"/>
    <col min="12" max="12" width="10.59765625" style="1169" customWidth="1" outlineLevel="1"/>
    <col min="13" max="13" width="10.59765625" style="1169" customWidth="1" collapsed="1"/>
    <col min="14" max="17" width="10.59765625" style="1169" hidden="1" customWidth="1" outlineLevel="1"/>
    <col min="18" max="18" width="10.59765625" style="1169" customWidth="1" collapsed="1"/>
    <col min="19" max="22" width="10.59765625" style="1169" hidden="1" customWidth="1" outlineLevel="1"/>
    <col min="23" max="23" width="10.59765625" style="1169" customWidth="1" collapsed="1"/>
    <col min="24" max="27" width="10.59765625" style="1169" hidden="1" customWidth="1" outlineLevel="1"/>
    <col min="28" max="28" width="10.59765625" style="1169" customWidth="1" collapsed="1"/>
    <col min="29" max="32" width="10.59765625" style="1169" hidden="1" customWidth="1" outlineLevel="1"/>
    <col min="33" max="35" width="10.59765625" style="1169" customWidth="1"/>
    <col min="36" max="36" width="10.46484375" style="1169" customWidth="1"/>
    <col min="37" max="37" width="10.86328125" style="1169" customWidth="1"/>
    <col min="38" max="39" width="2.59765625" style="1169" customWidth="1"/>
    <col min="40" max="43" width="9" style="1169" customWidth="1"/>
    <col min="44" max="44" width="9.59765625" style="1169" customWidth="1"/>
    <col min="45" max="16384" width="8" style="1169"/>
  </cols>
  <sheetData>
    <row r="1" spans="1:38" s="786" customFormat="1" ht="14.6" thickBot="1" x14ac:dyDescent="0.4">
      <c r="B1" s="1168" t="s">
        <v>2198</v>
      </c>
      <c r="C1" s="1168" t="s">
        <v>446</v>
      </c>
    </row>
    <row r="2" spans="1:38" ht="14.15" x14ac:dyDescent="0.35">
      <c r="A2" s="1204"/>
      <c r="B2" s="1205"/>
      <c r="C2" s="2516"/>
      <c r="D2" s="1205"/>
      <c r="E2" s="1205"/>
      <c r="F2" s="348"/>
      <c r="G2" s="348"/>
      <c r="H2" s="344"/>
      <c r="I2" s="344"/>
      <c r="J2" s="344"/>
      <c r="K2" s="348"/>
      <c r="L2" s="1205"/>
      <c r="M2" s="1205"/>
      <c r="N2" s="1205"/>
      <c r="O2" s="1205"/>
      <c r="P2" s="1205"/>
      <c r="Q2" s="1205"/>
      <c r="R2" s="1205"/>
      <c r="S2" s="1205"/>
      <c r="T2" s="1205"/>
      <c r="U2" s="1205"/>
      <c r="V2" s="1205"/>
      <c r="W2" s="1205"/>
      <c r="X2" s="1205"/>
      <c r="Y2" s="1205"/>
      <c r="Z2" s="1205"/>
      <c r="AA2" s="1205"/>
      <c r="AB2" s="1205"/>
      <c r="AC2" s="1205"/>
      <c r="AD2" s="1205"/>
      <c r="AE2" s="1205"/>
      <c r="AF2" s="1205"/>
      <c r="AG2" s="1205"/>
      <c r="AH2" s="1205"/>
      <c r="AI2" s="1205"/>
      <c r="AJ2" s="1205"/>
      <c r="AK2" s="1205"/>
      <c r="AL2" s="1206"/>
    </row>
    <row r="3" spans="1:38" ht="17.600000000000001" x14ac:dyDescent="0.25">
      <c r="A3" s="1170"/>
      <c r="B3" s="511" t="str">
        <f>'1. INPUT General assumptions'!$F$5</f>
        <v>INTEGRATED WASTE MANAGEMENT PROJECT COUNTY X</v>
      </c>
      <c r="C3" s="1304"/>
      <c r="D3" s="1304"/>
      <c r="E3" s="1305"/>
      <c r="F3" s="1305"/>
      <c r="G3" s="1305"/>
      <c r="H3" s="1305"/>
      <c r="I3" s="1305"/>
      <c r="J3" s="1305"/>
      <c r="K3" s="1305"/>
      <c r="L3" s="1305"/>
      <c r="M3" s="1305"/>
      <c r="N3" s="1305"/>
      <c r="O3" s="1305"/>
      <c r="P3" s="1305"/>
      <c r="Q3" s="1305"/>
      <c r="R3" s="1305"/>
      <c r="S3" s="1305"/>
      <c r="T3" s="1305"/>
      <c r="U3" s="1305"/>
      <c r="V3" s="1305"/>
      <c r="W3" s="1305"/>
      <c r="X3" s="1305"/>
      <c r="Y3" s="1305"/>
      <c r="Z3" s="1305"/>
      <c r="AA3" s="1305"/>
      <c r="AB3" s="1305"/>
      <c r="AC3" s="1305"/>
      <c r="AD3" s="1305"/>
      <c r="AE3" s="1305"/>
      <c r="AF3" s="1305"/>
      <c r="AG3" s="1305"/>
      <c r="AH3" s="1305"/>
      <c r="AI3" s="1305"/>
      <c r="AJ3" s="2532"/>
      <c r="AK3" s="1306"/>
      <c r="AL3" s="1203"/>
    </row>
    <row r="4" spans="1:38" ht="14.15" x14ac:dyDescent="0.35">
      <c r="A4" s="1170"/>
      <c r="F4" s="2333"/>
      <c r="G4" s="2333" t="s">
        <v>1065</v>
      </c>
      <c r="H4" s="2334"/>
      <c r="I4" s="2334"/>
      <c r="J4" s="2334" t="s">
        <v>1584</v>
      </c>
      <c r="K4" s="2333" t="s">
        <v>1066</v>
      </c>
      <c r="AL4" s="1203"/>
    </row>
    <row r="5" spans="1:38" ht="17.600000000000001" x14ac:dyDescent="0.25">
      <c r="A5" s="1170"/>
      <c r="B5" s="511" t="s">
        <v>204</v>
      </c>
      <c r="C5" s="1304"/>
      <c r="D5" s="1304"/>
      <c r="E5" s="1305"/>
      <c r="F5" s="1305"/>
      <c r="G5" s="1305"/>
      <c r="H5" s="1305"/>
      <c r="I5" s="1305"/>
      <c r="J5" s="1305"/>
      <c r="K5" s="1305"/>
      <c r="L5" s="1305"/>
      <c r="M5" s="1305"/>
      <c r="N5" s="1305"/>
      <c r="O5" s="1305"/>
      <c r="P5" s="1305"/>
      <c r="Q5" s="1305"/>
      <c r="R5" s="1305"/>
      <c r="S5" s="1305"/>
      <c r="T5" s="1305"/>
      <c r="U5" s="1305"/>
      <c r="V5" s="1305"/>
      <c r="W5" s="1305"/>
      <c r="X5" s="1305"/>
      <c r="Y5" s="1305"/>
      <c r="Z5" s="1305"/>
      <c r="AA5" s="1305"/>
      <c r="AB5" s="1305"/>
      <c r="AC5" s="1305"/>
      <c r="AD5" s="1305"/>
      <c r="AE5" s="1305"/>
      <c r="AF5" s="1305"/>
      <c r="AG5" s="1305"/>
      <c r="AH5" s="1305"/>
      <c r="AI5" s="1305"/>
      <c r="AJ5" s="2532"/>
      <c r="AK5" s="1306"/>
      <c r="AL5" s="1203"/>
    </row>
    <row r="6" spans="1:38" ht="14.15" x14ac:dyDescent="0.25">
      <c r="A6" s="1170"/>
      <c r="H6" s="1303">
        <f>'1. INPUT General assumptions'!F9</f>
        <v>2025</v>
      </c>
      <c r="I6" s="1303">
        <f t="shared" ref="I6:AI6" si="0">H6+1</f>
        <v>2026</v>
      </c>
      <c r="J6" s="1303">
        <f t="shared" si="0"/>
        <v>2027</v>
      </c>
      <c r="K6" s="1303">
        <f t="shared" si="0"/>
        <v>2028</v>
      </c>
      <c r="L6" s="1303">
        <f t="shared" si="0"/>
        <v>2029</v>
      </c>
      <c r="M6" s="1303">
        <f t="shared" si="0"/>
        <v>2030</v>
      </c>
      <c r="N6" s="1303">
        <f t="shared" si="0"/>
        <v>2031</v>
      </c>
      <c r="O6" s="1303">
        <f t="shared" si="0"/>
        <v>2032</v>
      </c>
      <c r="P6" s="1303">
        <f t="shared" si="0"/>
        <v>2033</v>
      </c>
      <c r="Q6" s="1303">
        <f t="shared" si="0"/>
        <v>2034</v>
      </c>
      <c r="R6" s="1303">
        <f t="shared" si="0"/>
        <v>2035</v>
      </c>
      <c r="S6" s="1303">
        <f t="shared" si="0"/>
        <v>2036</v>
      </c>
      <c r="T6" s="1303">
        <f t="shared" si="0"/>
        <v>2037</v>
      </c>
      <c r="U6" s="1303">
        <f t="shared" si="0"/>
        <v>2038</v>
      </c>
      <c r="V6" s="1303">
        <f t="shared" si="0"/>
        <v>2039</v>
      </c>
      <c r="W6" s="1303">
        <f t="shared" si="0"/>
        <v>2040</v>
      </c>
      <c r="X6" s="1303">
        <f t="shared" si="0"/>
        <v>2041</v>
      </c>
      <c r="Y6" s="1303">
        <f>X6+1</f>
        <v>2042</v>
      </c>
      <c r="Z6" s="1303">
        <f t="shared" si="0"/>
        <v>2043</v>
      </c>
      <c r="AA6" s="1303">
        <f t="shared" si="0"/>
        <v>2044</v>
      </c>
      <c r="AB6" s="1303">
        <f t="shared" si="0"/>
        <v>2045</v>
      </c>
      <c r="AC6" s="1303">
        <f t="shared" si="0"/>
        <v>2046</v>
      </c>
      <c r="AD6" s="1303">
        <f t="shared" si="0"/>
        <v>2047</v>
      </c>
      <c r="AE6" s="1303">
        <f t="shared" si="0"/>
        <v>2048</v>
      </c>
      <c r="AF6" s="1303">
        <f t="shared" si="0"/>
        <v>2049</v>
      </c>
      <c r="AG6" s="1303">
        <f>AF6+1</f>
        <v>2050</v>
      </c>
      <c r="AH6" s="1303">
        <f t="shared" si="0"/>
        <v>2051</v>
      </c>
      <c r="AI6" s="1303">
        <f t="shared" si="0"/>
        <v>2052</v>
      </c>
      <c r="AJ6" s="1303">
        <f t="shared" ref="AJ6:AJ7" si="1">AI6+1</f>
        <v>2053</v>
      </c>
      <c r="AK6" s="1303">
        <f t="shared" ref="AK6:AK7" si="2">AJ6+1</f>
        <v>2054</v>
      </c>
      <c r="AL6" s="1203"/>
    </row>
    <row r="7" spans="1:38" ht="14.15" x14ac:dyDescent="0.25">
      <c r="A7" s="1170"/>
      <c r="H7" s="1307">
        <f t="shared" ref="H7:AI7" si="3">G7+1</f>
        <v>1</v>
      </c>
      <c r="I7" s="1307">
        <f t="shared" si="3"/>
        <v>2</v>
      </c>
      <c r="J7" s="1307">
        <f t="shared" si="3"/>
        <v>3</v>
      </c>
      <c r="K7" s="1307">
        <f t="shared" si="3"/>
        <v>4</v>
      </c>
      <c r="L7" s="1307">
        <f t="shared" si="3"/>
        <v>5</v>
      </c>
      <c r="M7" s="1307">
        <f t="shared" si="3"/>
        <v>6</v>
      </c>
      <c r="N7" s="1307">
        <f t="shared" si="3"/>
        <v>7</v>
      </c>
      <c r="O7" s="1307">
        <f t="shared" si="3"/>
        <v>8</v>
      </c>
      <c r="P7" s="1307">
        <f t="shared" si="3"/>
        <v>9</v>
      </c>
      <c r="Q7" s="1307">
        <f t="shared" si="3"/>
        <v>10</v>
      </c>
      <c r="R7" s="1307">
        <f t="shared" si="3"/>
        <v>11</v>
      </c>
      <c r="S7" s="1307">
        <f t="shared" si="3"/>
        <v>12</v>
      </c>
      <c r="T7" s="1307">
        <f t="shared" si="3"/>
        <v>13</v>
      </c>
      <c r="U7" s="1307">
        <f t="shared" si="3"/>
        <v>14</v>
      </c>
      <c r="V7" s="1307">
        <f t="shared" si="3"/>
        <v>15</v>
      </c>
      <c r="W7" s="1307">
        <f t="shared" si="3"/>
        <v>16</v>
      </c>
      <c r="X7" s="1307">
        <f t="shared" si="3"/>
        <v>17</v>
      </c>
      <c r="Y7" s="1307">
        <f t="shared" si="3"/>
        <v>18</v>
      </c>
      <c r="Z7" s="1307">
        <f t="shared" si="3"/>
        <v>19</v>
      </c>
      <c r="AA7" s="1307">
        <f t="shared" si="3"/>
        <v>20</v>
      </c>
      <c r="AB7" s="1307">
        <f t="shared" si="3"/>
        <v>21</v>
      </c>
      <c r="AC7" s="1307">
        <f t="shared" si="3"/>
        <v>22</v>
      </c>
      <c r="AD7" s="1307">
        <f t="shared" si="3"/>
        <v>23</v>
      </c>
      <c r="AE7" s="1307">
        <f t="shared" si="3"/>
        <v>24</v>
      </c>
      <c r="AF7" s="1307">
        <f t="shared" si="3"/>
        <v>25</v>
      </c>
      <c r="AG7" s="1307">
        <f t="shared" si="3"/>
        <v>26</v>
      </c>
      <c r="AH7" s="1307">
        <f t="shared" si="3"/>
        <v>27</v>
      </c>
      <c r="AI7" s="1307">
        <f t="shared" si="3"/>
        <v>28</v>
      </c>
      <c r="AJ7" s="1307">
        <f t="shared" si="1"/>
        <v>29</v>
      </c>
      <c r="AK7" s="1307">
        <f t="shared" si="2"/>
        <v>30</v>
      </c>
      <c r="AL7" s="1203"/>
    </row>
    <row r="8" spans="1:38" ht="15.45" x14ac:dyDescent="0.25">
      <c r="A8" s="1170"/>
      <c r="B8" s="513" t="s">
        <v>1264</v>
      </c>
      <c r="C8" s="1316"/>
      <c r="D8" s="1316"/>
      <c r="E8" s="1317"/>
      <c r="F8" s="1317"/>
      <c r="G8" s="1317"/>
      <c r="H8" s="1317"/>
      <c r="I8" s="1317"/>
      <c r="J8" s="1317"/>
      <c r="K8" s="1317"/>
      <c r="L8" s="1317"/>
      <c r="M8" s="1317"/>
      <c r="N8" s="1317"/>
      <c r="O8" s="1317"/>
      <c r="P8" s="1317"/>
      <c r="Q8" s="1317"/>
      <c r="R8" s="1317"/>
      <c r="S8" s="1317"/>
      <c r="T8" s="1317"/>
      <c r="U8" s="1317"/>
      <c r="V8" s="1317"/>
      <c r="W8" s="1317"/>
      <c r="X8" s="1317"/>
      <c r="Y8" s="1317"/>
      <c r="Z8" s="1317"/>
      <c r="AA8" s="1317"/>
      <c r="AB8" s="1317"/>
      <c r="AC8" s="1317"/>
      <c r="AD8" s="1317"/>
      <c r="AE8" s="1317"/>
      <c r="AF8" s="1317"/>
      <c r="AG8" s="1317"/>
      <c r="AH8" s="1317"/>
      <c r="AI8" s="1317"/>
      <c r="AJ8" s="2533"/>
      <c r="AK8" s="1318"/>
      <c r="AL8" s="1203"/>
    </row>
    <row r="9" spans="1:38" ht="14.15" customHeight="1" outlineLevel="1" x14ac:dyDescent="0.25">
      <c r="A9" s="1170"/>
      <c r="AL9" s="1203"/>
    </row>
    <row r="10" spans="1:38" ht="15.45" outlineLevel="1" x14ac:dyDescent="0.25">
      <c r="A10" s="1170"/>
      <c r="B10" s="1319" t="s">
        <v>1492</v>
      </c>
      <c r="C10" s="1320"/>
      <c r="D10" s="1320"/>
      <c r="E10" s="1321"/>
      <c r="F10" s="1321"/>
      <c r="G10" s="1321"/>
      <c r="H10" s="1321"/>
      <c r="I10" s="1321"/>
      <c r="J10" s="1321"/>
      <c r="K10" s="1321"/>
      <c r="L10" s="1321"/>
      <c r="M10" s="1321"/>
      <c r="N10" s="1321"/>
      <c r="O10" s="1321"/>
      <c r="P10" s="1321"/>
      <c r="Q10" s="1321"/>
      <c r="R10" s="1321"/>
      <c r="S10" s="1321"/>
      <c r="T10" s="1321"/>
      <c r="U10" s="1321"/>
      <c r="V10" s="1321"/>
      <c r="W10" s="1321"/>
      <c r="X10" s="1321"/>
      <c r="Y10" s="1321"/>
      <c r="Z10" s="1321"/>
      <c r="AA10" s="1321"/>
      <c r="AB10" s="1321"/>
      <c r="AC10" s="1321"/>
      <c r="AD10" s="1321"/>
      <c r="AE10" s="1321"/>
      <c r="AF10" s="1321"/>
      <c r="AG10" s="1321"/>
      <c r="AH10" s="1321"/>
      <c r="AI10" s="1321"/>
      <c r="AJ10" s="2534"/>
      <c r="AK10" s="1322"/>
      <c r="AL10" s="1203"/>
    </row>
    <row r="11" spans="1:38" ht="14.5" customHeight="1" outlineLevel="2" x14ac:dyDescent="0.25">
      <c r="A11" s="1170"/>
      <c r="AL11" s="1203"/>
    </row>
    <row r="12" spans="1:38" ht="14.5" customHeight="1" outlineLevel="2" x14ac:dyDescent="0.25">
      <c r="A12" s="1170"/>
      <c r="B12" s="349" t="s">
        <v>1273</v>
      </c>
      <c r="C12" s="2518"/>
      <c r="D12" s="1331"/>
      <c r="E12" s="1331"/>
      <c r="F12" s="1331"/>
      <c r="G12" s="1331"/>
      <c r="H12" s="1332"/>
      <c r="AL12" s="1203"/>
    </row>
    <row r="13" spans="1:38" ht="14.5" customHeight="1" outlineLevel="2" x14ac:dyDescent="0.25">
      <c r="A13" s="1170"/>
      <c r="AL13" s="1203"/>
    </row>
    <row r="14" spans="1:38" ht="26.15" customHeight="1" outlineLevel="2" x14ac:dyDescent="0.25">
      <c r="A14" s="1170"/>
      <c r="B14" s="1333" t="s">
        <v>314</v>
      </c>
      <c r="C14" s="2790" t="s">
        <v>1202</v>
      </c>
      <c r="D14" s="2790"/>
      <c r="E14" s="2791" t="s">
        <v>1262</v>
      </c>
      <c r="F14" s="2791"/>
      <c r="G14" s="434" t="s">
        <v>1260</v>
      </c>
      <c r="H14" s="434" t="s">
        <v>1226</v>
      </c>
      <c r="AL14" s="1203"/>
    </row>
    <row r="15" spans="1:38" ht="14.5" customHeight="1" outlineLevel="2" x14ac:dyDescent="0.35">
      <c r="A15" s="1170"/>
      <c r="B15" s="1335"/>
      <c r="C15" s="1017" t="s">
        <v>173</v>
      </c>
      <c r="D15" s="821" t="s">
        <v>315</v>
      </c>
      <c r="E15" s="524" t="s">
        <v>173</v>
      </c>
      <c r="F15" s="524" t="s">
        <v>315</v>
      </c>
      <c r="G15" s="2788" t="s">
        <v>1259</v>
      </c>
      <c r="H15" s="434" t="s">
        <v>1263</v>
      </c>
      <c r="AL15" s="1203"/>
    </row>
    <row r="16" spans="1:38" ht="14.5" customHeight="1" outlineLevel="2" x14ac:dyDescent="0.25">
      <c r="A16" s="1170"/>
      <c r="B16" s="1336"/>
      <c r="C16" s="1017" t="s">
        <v>35</v>
      </c>
      <c r="D16" s="821" t="s">
        <v>1261</v>
      </c>
      <c r="E16" s="821" t="s">
        <v>35</v>
      </c>
      <c r="F16" s="821" t="s">
        <v>35</v>
      </c>
      <c r="G16" s="2789"/>
      <c r="H16" s="434" t="s">
        <v>35</v>
      </c>
      <c r="AL16" s="1203"/>
    </row>
    <row r="17" spans="1:38" ht="14.5" customHeight="1" outlineLevel="2" x14ac:dyDescent="0.35">
      <c r="A17" s="1170"/>
      <c r="B17" s="1334" t="s">
        <v>1201</v>
      </c>
      <c r="C17" s="1432">
        <f>'7.1 Financial Analysis'!E60</f>
        <v>-1.5804073962141674E-2</v>
      </c>
      <c r="D17" s="1430">
        <f>'7.1 Financial Analysis'!E58/1000000</f>
        <v>-48.103508482329588</v>
      </c>
      <c r="E17" s="1330"/>
      <c r="F17" s="1331"/>
      <c r="G17" s="1331"/>
      <c r="H17" s="1332"/>
      <c r="AL17" s="1203"/>
    </row>
    <row r="18" spans="1:38" ht="14.5" customHeight="1" outlineLevel="2" x14ac:dyDescent="0.35">
      <c r="A18" s="1170"/>
      <c r="B18" s="527" t="s">
        <v>1957</v>
      </c>
      <c r="C18" s="1433">
        <f>IRR(H31:AK31)</f>
        <v>-1.530555505807929E-2</v>
      </c>
      <c r="D18" s="1434">
        <f>H31/1000000+NPV(FDR,'9. Sensitivity Analysis'!I31:AK31)/1000000</f>
        <v>-47.325059585609559</v>
      </c>
      <c r="E18" s="1309">
        <f>(C18-$C$17)/$C$17</f>
        <v>-3.1543695964507339E-2</v>
      </c>
      <c r="F18" s="1309">
        <f>(D18-$D$17)/$D$17</f>
        <v>-1.618278835120697E-2</v>
      </c>
      <c r="G18" s="2071" t="str">
        <f>IF(ABS(F18)&gt;1%,"YES","NO")</f>
        <v>YES</v>
      </c>
      <c r="H18" s="1315"/>
      <c r="AL18" s="1203"/>
    </row>
    <row r="19" spans="1:38" ht="14.5" customHeight="1" outlineLevel="2" x14ac:dyDescent="0.35">
      <c r="A19" s="1170"/>
      <c r="B19" s="527" t="s">
        <v>1210</v>
      </c>
      <c r="C19" s="1433">
        <f>IRR(H40:AK40)</f>
        <v>-1.3248730563435784E-2</v>
      </c>
      <c r="D19" s="1434">
        <f>H40/1000000+NPV(FDR,'9. Sensitivity Analysis'!I40:AK40)/1000000</f>
        <v>-46.240379751205744</v>
      </c>
      <c r="E19" s="1309">
        <f>(C19-$C$17)/$C$17</f>
        <v>-0.16168890406531636</v>
      </c>
      <c r="F19" s="1309">
        <f>(D19-$D$17)/$D$17</f>
        <v>-3.8731659912254593E-2</v>
      </c>
      <c r="G19" s="2071" t="str">
        <f>IF(ABS(F19)&gt;1%,"YES","NO")</f>
        <v>YES</v>
      </c>
      <c r="H19" s="1315"/>
      <c r="AL19" s="1203"/>
    </row>
    <row r="20" spans="1:38" ht="14.5" customHeight="1" outlineLevel="2" x14ac:dyDescent="0.35">
      <c r="A20" s="1170"/>
      <c r="B20" s="527" t="s">
        <v>1205</v>
      </c>
      <c r="C20" s="1433">
        <f>IRR(H49:AK49)</f>
        <v>-1.4158695913613628E-2</v>
      </c>
      <c r="D20" s="1434">
        <f>H49/1000000+NPV(FDR,'9. Sensitivity Analysis'!I49:AK49)/1000000</f>
        <v>-46.88176303583105</v>
      </c>
      <c r="E20" s="1309">
        <f>(C20-$C$17)/$C$17</f>
        <v>-0.10411100659674929</v>
      </c>
      <c r="F20" s="1309">
        <f>(D20-$D$17)/$D$17</f>
        <v>-2.5398260647606103E-2</v>
      </c>
      <c r="G20" s="2071" t="str">
        <f>IF(ABS(F20)&gt;1%,"YES","NO")</f>
        <v>YES</v>
      </c>
      <c r="H20" s="1315"/>
      <c r="AL20" s="1203"/>
    </row>
    <row r="21" spans="1:38" ht="14.5" customHeight="1" outlineLevel="2" x14ac:dyDescent="0.25">
      <c r="A21" s="1170"/>
      <c r="AL21" s="1203"/>
    </row>
    <row r="22" spans="1:38" ht="14.5" customHeight="1" outlineLevel="2" x14ac:dyDescent="0.35">
      <c r="A22" s="1170"/>
      <c r="B22" s="349" t="s">
        <v>1277</v>
      </c>
      <c r="C22" s="2519"/>
      <c r="D22" s="1337"/>
      <c r="E22" s="1337"/>
      <c r="F22" s="1337"/>
      <c r="G22" s="1337"/>
      <c r="H22" s="1337"/>
      <c r="I22" s="1337"/>
      <c r="J22" s="1337"/>
      <c r="K22" s="1337"/>
      <c r="L22" s="1337"/>
      <c r="M22" s="1337"/>
      <c r="N22" s="1337"/>
      <c r="O22" s="1337"/>
      <c r="P22" s="1337"/>
      <c r="Q22" s="1337"/>
      <c r="R22" s="1337"/>
      <c r="S22" s="1337"/>
      <c r="T22" s="1337"/>
      <c r="U22" s="1337"/>
      <c r="V22" s="1337"/>
      <c r="W22" s="1337"/>
      <c r="X22" s="1337"/>
      <c r="Y22" s="1337"/>
      <c r="Z22" s="1337"/>
      <c r="AA22" s="1337"/>
      <c r="AB22" s="1337"/>
      <c r="AC22" s="1337"/>
      <c r="AD22" s="1337"/>
      <c r="AE22" s="1337"/>
      <c r="AF22" s="1337"/>
      <c r="AG22" s="1337"/>
      <c r="AH22" s="1337"/>
      <c r="AI22" s="1337"/>
      <c r="AJ22" s="2535"/>
      <c r="AK22" s="1338"/>
      <c r="AL22" s="1203"/>
    </row>
    <row r="23" spans="1:38" ht="14.5" customHeight="1" outlineLevel="3" x14ac:dyDescent="0.25">
      <c r="A23" s="1170"/>
      <c r="AL23" s="1203"/>
    </row>
    <row r="24" spans="1:38" s="1220" customFormat="1" ht="14.15" outlineLevel="3" x14ac:dyDescent="0.35">
      <c r="A24" s="1171"/>
      <c r="B24" s="331" t="s">
        <v>1266</v>
      </c>
      <c r="C24" s="2520"/>
      <c r="D24" s="1323"/>
      <c r="E24" s="1323"/>
      <c r="F24" s="1323"/>
      <c r="G24" s="1323"/>
      <c r="H24" s="1323"/>
      <c r="I24" s="1323"/>
      <c r="J24" s="1323"/>
      <c r="K24" s="1323"/>
      <c r="L24" s="1323"/>
      <c r="M24" s="1323"/>
      <c r="N24" s="1323"/>
      <c r="O24" s="1323"/>
      <c r="P24" s="1323"/>
      <c r="Q24" s="1323"/>
      <c r="R24" s="1323"/>
      <c r="S24" s="1323"/>
      <c r="T24" s="1323"/>
      <c r="U24" s="1323"/>
      <c r="V24" s="1323"/>
      <c r="W24" s="1323"/>
      <c r="X24" s="1323"/>
      <c r="Y24" s="1323"/>
      <c r="Z24" s="1323"/>
      <c r="AA24" s="1323"/>
      <c r="AB24" s="1323"/>
      <c r="AC24" s="1323"/>
      <c r="AD24" s="1323"/>
      <c r="AE24" s="1323"/>
      <c r="AF24" s="1323"/>
      <c r="AG24" s="1323"/>
      <c r="AH24" s="1323"/>
      <c r="AI24" s="1323"/>
      <c r="AJ24" s="2536"/>
      <c r="AK24" s="1324"/>
      <c r="AL24" s="1210"/>
    </row>
    <row r="25" spans="1:38" s="1220" customFormat="1" ht="14.5" customHeight="1" outlineLevel="3" x14ac:dyDescent="0.35">
      <c r="A25" s="1171"/>
      <c r="B25" s="695" t="s">
        <v>1278</v>
      </c>
      <c r="C25" s="434" t="s">
        <v>1279</v>
      </c>
      <c r="D25" s="1341"/>
      <c r="E25" s="1341"/>
      <c r="F25" s="1342"/>
      <c r="G25" s="1342"/>
      <c r="H25" s="1310"/>
      <c r="I25" s="1310"/>
      <c r="J25" s="1310"/>
      <c r="K25" s="1310"/>
      <c r="L25" s="1310"/>
      <c r="M25" s="1310"/>
      <c r="N25" s="1310"/>
      <c r="O25" s="1310"/>
      <c r="P25" s="1310"/>
      <c r="Q25" s="1310"/>
      <c r="R25" s="1310"/>
      <c r="S25" s="1310"/>
      <c r="T25" s="1310"/>
      <c r="U25" s="1310"/>
      <c r="V25" s="1310"/>
      <c r="W25" s="1310"/>
      <c r="X25" s="1310"/>
      <c r="Y25" s="1310"/>
      <c r="Z25" s="1310"/>
      <c r="AA25" s="1310"/>
      <c r="AB25" s="1310"/>
      <c r="AC25" s="1310"/>
      <c r="AD25" s="1310"/>
      <c r="AE25" s="1310"/>
      <c r="AF25" s="1310"/>
      <c r="AG25" s="1310"/>
      <c r="AH25" s="1310"/>
      <c r="AI25" s="1310"/>
      <c r="AJ25" s="2537"/>
      <c r="AK25" s="1310"/>
      <c r="AL25" s="1210"/>
    </row>
    <row r="26" spans="1:38" s="1220" customFormat="1" ht="14.15" outlineLevel="3" x14ac:dyDescent="0.35">
      <c r="A26" s="1171"/>
      <c r="B26" s="1172" t="s">
        <v>1208</v>
      </c>
      <c r="C26" s="2521">
        <v>-0.01</v>
      </c>
      <c r="D26" s="1343"/>
      <c r="E26" s="1343"/>
      <c r="F26" s="1344"/>
      <c r="G26" s="1344"/>
      <c r="H26" s="1311">
        <f>'7.1 Financial Analysis'!H53*(1+'9. Sensitivity Analysis'!$C$26)</f>
        <v>-6217200</v>
      </c>
      <c r="I26" s="1311">
        <f>'7.1 Financial Analysis'!I53*(1+'9. Sensitivity Analysis'!$C$26)</f>
        <v>-8484300</v>
      </c>
      <c r="J26" s="1311">
        <f>'7.1 Financial Analysis'!J53*(1+'9. Sensitivity Analysis'!$C$26)</f>
        <v>-8866349.9100000001</v>
      </c>
      <c r="K26" s="1311">
        <f>'7.1 Financial Analysis'!K53*(1+'9. Sensitivity Analysis'!$C$26)</f>
        <v>-30388050</v>
      </c>
      <c r="L26" s="1311">
        <f>'7.1 Financial Analysis'!L53*(1+'9. Sensitivity Analysis'!$C$26)</f>
        <v>-32146491.092607062</v>
      </c>
      <c r="M26" s="1311">
        <f>'7.1 Financial Analysis'!M53*(1+'9. Sensitivity Analysis'!$C$26)</f>
        <v>0</v>
      </c>
      <c r="N26" s="1311">
        <f>'7.1 Financial Analysis'!N53*(1+'9. Sensitivity Analysis'!$C$26)</f>
        <v>0</v>
      </c>
      <c r="O26" s="1311">
        <f>'7.1 Financial Analysis'!O53*(1+'9. Sensitivity Analysis'!$C$26)</f>
        <v>0</v>
      </c>
      <c r="P26" s="1311">
        <f>'7.1 Financial Analysis'!P53*(1+'9. Sensitivity Analysis'!$C$26)</f>
        <v>0</v>
      </c>
      <c r="Q26" s="1311">
        <f>'7.1 Financial Analysis'!Q53*(1+'9. Sensitivity Analysis'!$C$26)</f>
        <v>0</v>
      </c>
      <c r="R26" s="1311">
        <f>'7.1 Financial Analysis'!R53*(1+'9. Sensitivity Analysis'!$C$26)</f>
        <v>0</v>
      </c>
      <c r="S26" s="1311">
        <f>'7.1 Financial Analysis'!S53*(1+'9. Sensitivity Analysis'!$C$26)</f>
        <v>0</v>
      </c>
      <c r="T26" s="1311">
        <f>'7.1 Financial Analysis'!T53*(1+'9. Sensitivity Analysis'!$C$26)</f>
        <v>0</v>
      </c>
      <c r="U26" s="1311">
        <f>'7.1 Financial Analysis'!U53*(1+'9. Sensitivity Analysis'!$C$26)</f>
        <v>0</v>
      </c>
      <c r="V26" s="1311">
        <f>'7.1 Financial Analysis'!V53*(1+'9. Sensitivity Analysis'!$C$26)</f>
        <v>0</v>
      </c>
      <c r="W26" s="1311">
        <f>'7.1 Financial Analysis'!W53*(1+'9. Sensitivity Analysis'!$C$26)</f>
        <v>0</v>
      </c>
      <c r="X26" s="1311">
        <f>'7.1 Financial Analysis'!X53*(1+'9. Sensitivity Analysis'!$C$26)</f>
        <v>0</v>
      </c>
      <c r="Y26" s="1311">
        <f>'7.1 Financial Analysis'!Y53*(1+'9. Sensitivity Analysis'!$C$26)</f>
        <v>0</v>
      </c>
      <c r="Z26" s="1311">
        <f>'7.1 Financial Analysis'!Z53*(1+'9. Sensitivity Analysis'!$C$26)</f>
        <v>0</v>
      </c>
      <c r="AA26" s="1311">
        <f>'7.1 Financial Analysis'!AA53*(1+'9. Sensitivity Analysis'!$C$26)</f>
        <v>0</v>
      </c>
      <c r="AB26" s="1311">
        <f>'7.1 Financial Analysis'!AB53*(1+'9. Sensitivity Analysis'!$C$26)</f>
        <v>0</v>
      </c>
      <c r="AC26" s="1311">
        <f>'7.1 Financial Analysis'!AC53*(1+'9. Sensitivity Analysis'!$C$26)</f>
        <v>0</v>
      </c>
      <c r="AD26" s="1311">
        <f>'7.1 Financial Analysis'!AD53*(1+'9. Sensitivity Analysis'!$C$26)</f>
        <v>0</v>
      </c>
      <c r="AE26" s="1311">
        <f>'7.1 Financial Analysis'!AE53*(1+'9. Sensitivity Analysis'!$C$26)</f>
        <v>0</v>
      </c>
      <c r="AF26" s="1311">
        <f>'7.1 Financial Analysis'!AF53*(1+'9. Sensitivity Analysis'!$C$26)</f>
        <v>0</v>
      </c>
      <c r="AG26" s="1311">
        <f>'7.1 Financial Analysis'!AG53*(1+'9. Sensitivity Analysis'!$C$26)</f>
        <v>0</v>
      </c>
      <c r="AH26" s="1311">
        <f>'7.1 Financial Analysis'!AH53*(1+'9. Sensitivity Analysis'!$C$26)</f>
        <v>0</v>
      </c>
      <c r="AI26" s="1311">
        <f>'7.1 Financial Analysis'!AI53*(1+'9. Sensitivity Analysis'!$C$26)</f>
        <v>0</v>
      </c>
      <c r="AJ26" s="1311">
        <f>'7.1 Financial Analysis'!AJ53*(1+'9. Sensitivity Analysis'!$C$26)</f>
        <v>0</v>
      </c>
      <c r="AK26" s="1311">
        <f>'7.1 Financial Analysis'!AK53*(1+'9. Sensitivity Analysis'!$C$26)</f>
        <v>0</v>
      </c>
      <c r="AL26" s="1210"/>
    </row>
    <row r="27" spans="1:38" s="1220" customFormat="1" ht="14.15" outlineLevel="3" x14ac:dyDescent="0.35">
      <c r="A27" s="1171"/>
      <c r="B27" s="819" t="s">
        <v>125</v>
      </c>
      <c r="C27" s="2522">
        <v>0</v>
      </c>
      <c r="D27" s="1342"/>
      <c r="E27" s="1342"/>
      <c r="F27" s="1345"/>
      <c r="G27" s="1345"/>
      <c r="H27" s="1312">
        <f>'7.1 Financial Analysis'!H54*(1+$C$27)</f>
        <v>0</v>
      </c>
      <c r="I27" s="1312">
        <f>'7.1 Financial Analysis'!I54*(1+$C$27)</f>
        <v>0</v>
      </c>
      <c r="J27" s="1312">
        <f>'7.1 Financial Analysis'!J54*(1+$C$27)</f>
        <v>0</v>
      </c>
      <c r="K27" s="1312">
        <f>'7.1 Financial Analysis'!K54*(1+$C$27)</f>
        <v>0</v>
      </c>
      <c r="L27" s="1312">
        <f>'7.1 Financial Analysis'!L54*(1+$C$27)</f>
        <v>0</v>
      </c>
      <c r="M27" s="1312">
        <f>'7.1 Financial Analysis'!M54*(1+$C$27)</f>
        <v>11141896.676328853</v>
      </c>
      <c r="N27" s="1312">
        <f>'7.1 Financial Analysis'!N54*(1+$C$27)</f>
        <v>11472026.28526948</v>
      </c>
      <c r="O27" s="1312">
        <f>'7.1 Financial Analysis'!O54*(1+$C$27)</f>
        <v>11964582.973874386</v>
      </c>
      <c r="P27" s="1312">
        <f>'7.1 Financial Analysis'!P54*(1+$C$27)</f>
        <v>12413841.88574834</v>
      </c>
      <c r="Q27" s="1312">
        <f>'7.1 Financial Analysis'!Q54*(1+$C$27)</f>
        <v>13136149.190539068</v>
      </c>
      <c r="R27" s="1312">
        <f>'7.1 Financial Analysis'!R54*(1+$C$27)</f>
        <v>13716107.212439032</v>
      </c>
      <c r="S27" s="1312">
        <f>'7.1 Financial Analysis'!S54*(1+$C$27)</f>
        <v>14323952.873532755</v>
      </c>
      <c r="T27" s="1312">
        <f>'7.1 Financial Analysis'!T54*(1+$C$27)</f>
        <v>14682378.78982769</v>
      </c>
      <c r="U27" s="1312">
        <f>'7.1 Financial Analysis'!U54*(1+$C$27)</f>
        <v>14699704.486114824</v>
      </c>
      <c r="V27" s="1312">
        <f>'7.1 Financial Analysis'!V54*(1+$C$27)</f>
        <v>14718146.11068885</v>
      </c>
      <c r="W27" s="1312">
        <f>'7.1 Financial Analysis'!W54*(1+$C$27)</f>
        <v>14737718.348217605</v>
      </c>
      <c r="X27" s="1312">
        <f>'7.1 Financial Analysis'!X54*(1+$C$27)</f>
        <v>14758438.75749708</v>
      </c>
      <c r="Y27" s="1312">
        <f>'7.1 Financial Analysis'!Y54*(1+$C$27)</f>
        <v>14776052.393707007</v>
      </c>
      <c r="Z27" s="1312">
        <f>'7.1 Financial Analysis'!Z54*(1+$C$27)</f>
        <v>14799133.379517538</v>
      </c>
      <c r="AA27" s="1312">
        <f>'7.1 Financial Analysis'!AA54*(1+$C$27)</f>
        <v>14823315.497407677</v>
      </c>
      <c r="AB27" s="1312">
        <f>'7.1 Financial Analysis'!AB54*(1+$C$27)</f>
        <v>14848705.490704468</v>
      </c>
      <c r="AC27" s="1312">
        <f>'7.1 Financial Analysis'!AC54*(1+$C$27)</f>
        <v>14875322.745737441</v>
      </c>
      <c r="AD27" s="1312">
        <f>'7.1 Financial Analysis'!AD54*(1+$C$27)</f>
        <v>14903187.036562748</v>
      </c>
      <c r="AE27" s="1312">
        <f>'7.1 Financial Analysis'!AE54*(1+$C$27)</f>
        <v>14932313.096408162</v>
      </c>
      <c r="AF27" s="1312">
        <f>'7.1 Financial Analysis'!AF54*(1+$C$27)</f>
        <v>14962718.591004401</v>
      </c>
      <c r="AG27" s="1312">
        <f>'7.1 Financial Analysis'!AG54*(1+$C$27)</f>
        <v>14994421.975625854</v>
      </c>
      <c r="AH27" s="1312">
        <f>'7.1 Financial Analysis'!AH54*(1+$C$27)</f>
        <v>15027450.090656258</v>
      </c>
      <c r="AI27" s="1312">
        <f>'7.1 Financial Analysis'!AI54*(1+$C$27)</f>
        <v>15061810.988435199</v>
      </c>
      <c r="AJ27" s="1312">
        <f>'7.1 Financial Analysis'!AJ54*(1+$C$27)</f>
        <v>15097532.374071015</v>
      </c>
      <c r="AK27" s="1312">
        <f>'7.1 Financial Analysis'!AK54*(1+$C$27)</f>
        <v>15112810.273270605</v>
      </c>
      <c r="AL27" s="1210"/>
    </row>
    <row r="28" spans="1:38" s="1220" customFormat="1" ht="14.15" outlineLevel="3" x14ac:dyDescent="0.35">
      <c r="A28" s="1171"/>
      <c r="B28" s="819" t="s">
        <v>677</v>
      </c>
      <c r="C28" s="2522">
        <v>0</v>
      </c>
      <c r="D28" s="1342"/>
      <c r="E28" s="1342"/>
      <c r="F28" s="1345"/>
      <c r="G28" s="1345"/>
      <c r="H28" s="1312">
        <f>'7.1 Financial Analysis'!H55*(1+$C$28)</f>
        <v>0</v>
      </c>
      <c r="I28" s="1312">
        <f>'7.1 Financial Analysis'!I55*(1+$C$28)</f>
        <v>0</v>
      </c>
      <c r="J28" s="1312">
        <f>'7.1 Financial Analysis'!J55*(1+$C$28)</f>
        <v>0</v>
      </c>
      <c r="K28" s="1312">
        <f>'7.1 Financial Analysis'!K55*(1+$C$28)</f>
        <v>0</v>
      </c>
      <c r="L28" s="1312">
        <f>'7.1 Financial Analysis'!L55*(1+$C$28)</f>
        <v>0</v>
      </c>
      <c r="M28" s="1312">
        <f>'7.1 Financial Analysis'!M55*(1+$C$28)</f>
        <v>-9250553.0406849962</v>
      </c>
      <c r="N28" s="1312">
        <f>'7.1 Financial Analysis'!N55*(1+$C$28)</f>
        <v>-9190733.7443532255</v>
      </c>
      <c r="O28" s="1312">
        <f>'7.1 Financial Analysis'!O55*(1+$C$28)</f>
        <v>-8969241.6603814866</v>
      </c>
      <c r="P28" s="1312">
        <f>'7.1 Financial Analysis'!P55*(1+$C$28)</f>
        <v>-8914680.0897775758</v>
      </c>
      <c r="Q28" s="1312">
        <f>'7.1 Financial Analysis'!Q55*(1+$C$28)</f>
        <v>-8917495.5379338991</v>
      </c>
      <c r="R28" s="1312">
        <f>'7.1 Financial Analysis'!R55*(1+$C$28)</f>
        <v>-8904070.6127216592</v>
      </c>
      <c r="S28" s="1312">
        <f>'7.1 Financial Analysis'!S55*(1+$C$28)</f>
        <v>-8896564.5387251712</v>
      </c>
      <c r="T28" s="1312">
        <f>'7.1 Financial Analysis'!T55*(1+$C$28)</f>
        <v>-9063243.1620109528</v>
      </c>
      <c r="U28" s="1312">
        <f>'7.1 Financial Analysis'!U55*(1+$C$28)</f>
        <v>-9080568.8582980763</v>
      </c>
      <c r="V28" s="1312">
        <f>'7.1 Financial Analysis'!V55*(1+$C$28)</f>
        <v>-9099010.4828721024</v>
      </c>
      <c r="W28" s="1312">
        <f>'7.1 Financial Analysis'!W55*(1+$C$28)</f>
        <v>-9118582.7204008754</v>
      </c>
      <c r="X28" s="1312">
        <f>'7.1 Financial Analysis'!X55*(1+$C$28)</f>
        <v>-9139303.1296803523</v>
      </c>
      <c r="Y28" s="1312">
        <f>'7.1 Financial Analysis'!Y55*(1+$C$28)</f>
        <v>-9156916.7658902798</v>
      </c>
      <c r="Z28" s="1312">
        <f>'7.1 Financial Analysis'!Z55*(1+$C$28)</f>
        <v>-9179997.7517007943</v>
      </c>
      <c r="AA28" s="1312">
        <f>'7.1 Financial Analysis'!AA55*(1+$C$28)</f>
        <v>-9204179.8695909306</v>
      </c>
      <c r="AB28" s="1312">
        <f>'7.1 Financial Analysis'!AB55*(1+$C$28)</f>
        <v>-9229569.8628877159</v>
      </c>
      <c r="AC28" s="1312">
        <f>'7.1 Financial Analysis'!AC55*(1+$C$28)</f>
        <v>-9256187.1179207005</v>
      </c>
      <c r="AD28" s="1312">
        <f>'7.1 Financial Analysis'!AD55*(1+$C$28)</f>
        <v>-9284051.4087460041</v>
      </c>
      <c r="AE28" s="1312">
        <f>'7.1 Financial Analysis'!AE55*(1+$C$28)</f>
        <v>-9313177.4685914256</v>
      </c>
      <c r="AF28" s="1312">
        <f>'7.1 Financial Analysis'!AF55*(1+$C$28)</f>
        <v>-9343582.9631876685</v>
      </c>
      <c r="AG28" s="1312">
        <f>'7.1 Financial Analysis'!AG55*(1+$C$28)</f>
        <v>-9375286.3478091136</v>
      </c>
      <c r="AH28" s="1312">
        <f>'7.1 Financial Analysis'!AH55*(1+$C$28)</f>
        <v>-9408314.4628395326</v>
      </c>
      <c r="AI28" s="1312">
        <f>'7.1 Financial Analysis'!AI55*(1+$C$28)</f>
        <v>-9442675.3606184684</v>
      </c>
      <c r="AJ28" s="1312">
        <f>'7.1 Financial Analysis'!AJ55*(1+$C$28)</f>
        <v>-9478396.7462542746</v>
      </c>
      <c r="AK28" s="1312">
        <f>'7.1 Financial Analysis'!AK55*(1+$C$28)</f>
        <v>-9493674.6454538796</v>
      </c>
      <c r="AL28" s="1210"/>
    </row>
    <row r="29" spans="1:38" s="1220" customFormat="1" ht="14.15" outlineLevel="3" x14ac:dyDescent="0.35">
      <c r="A29" s="1171"/>
      <c r="B29" s="819" t="s">
        <v>1213</v>
      </c>
      <c r="C29" s="2522">
        <v>0</v>
      </c>
      <c r="D29" s="1342"/>
      <c r="E29" s="1342"/>
      <c r="F29" s="1345"/>
      <c r="G29" s="1345"/>
      <c r="H29" s="1312">
        <f>'7.1 Financial Analysis'!H56</f>
        <v>0</v>
      </c>
      <c r="I29" s="1312">
        <f>'7.1 Financial Analysis'!I56</f>
        <v>0</v>
      </c>
      <c r="J29" s="1312">
        <f>'7.1 Financial Analysis'!J56</f>
        <v>0</v>
      </c>
      <c r="K29" s="1312">
        <f>'7.1 Financial Analysis'!K56</f>
        <v>0</v>
      </c>
      <c r="L29" s="1312">
        <f>'7.1 Financial Analysis'!L56</f>
        <v>0</v>
      </c>
      <c r="M29" s="1312">
        <f>'7.1 Financial Analysis'!M56</f>
        <v>0</v>
      </c>
      <c r="N29" s="1312">
        <f>'7.1 Financial Analysis'!N56</f>
        <v>0</v>
      </c>
      <c r="O29" s="1312">
        <f>'7.1 Financial Analysis'!O56</f>
        <v>2000000</v>
      </c>
      <c r="P29" s="1312">
        <f>'7.1 Financial Analysis'!P56</f>
        <v>0</v>
      </c>
      <c r="Q29" s="1312">
        <f>'7.1 Financial Analysis'!Q56</f>
        <v>-10448454.962510863</v>
      </c>
      <c r="R29" s="1312">
        <f>'7.1 Financial Analysis'!R56</f>
        <v>0</v>
      </c>
      <c r="S29" s="1312">
        <f>'7.1 Financial Analysis'!S56</f>
        <v>0</v>
      </c>
      <c r="T29" s="1312">
        <f>'7.1 Financial Analysis'!T56</f>
        <v>-2379903.3972635958</v>
      </c>
      <c r="U29" s="1312">
        <f>'7.1 Financial Analysis'!U56</f>
        <v>0</v>
      </c>
      <c r="V29" s="1312">
        <f>'7.1 Financial Analysis'!V56</f>
        <v>-10448454.962510863</v>
      </c>
      <c r="W29" s="1312">
        <f>'7.1 Financial Analysis'!W56</f>
        <v>2000000</v>
      </c>
      <c r="X29" s="1312">
        <f>'7.1 Financial Analysis'!X56</f>
        <v>0</v>
      </c>
      <c r="Y29" s="1312">
        <f>'7.1 Financial Analysis'!Y56</f>
        <v>0</v>
      </c>
      <c r="Z29" s="1312">
        <f>'7.1 Financial Analysis'!Z56</f>
        <v>0</v>
      </c>
      <c r="AA29" s="1312">
        <f>'7.1 Financial Analysis'!AA56</f>
        <v>-48586528.162324928</v>
      </c>
      <c r="AB29" s="1312">
        <f>'7.1 Financial Analysis'!AB56</f>
        <v>-2379903.3972635958</v>
      </c>
      <c r="AC29" s="1312">
        <f>'7.1 Financial Analysis'!AC56</f>
        <v>0</v>
      </c>
      <c r="AD29" s="1312">
        <f>'7.1 Financial Analysis'!AD56</f>
        <v>0</v>
      </c>
      <c r="AE29" s="1312">
        <f>'7.1 Financial Analysis'!AE56</f>
        <v>2000000</v>
      </c>
      <c r="AF29" s="1312">
        <f>'7.1 Financial Analysis'!AF56</f>
        <v>-10448454.962510863</v>
      </c>
      <c r="AG29" s="1312">
        <f>'7.1 Financial Analysis'!AG56</f>
        <v>0</v>
      </c>
      <c r="AH29" s="1312">
        <f>'7.1 Financial Analysis'!AH56</f>
        <v>0</v>
      </c>
      <c r="AI29" s="1312">
        <f>'7.1 Financial Analysis'!AI56</f>
        <v>0</v>
      </c>
      <c r="AJ29" s="1312">
        <f>'7.1 Financial Analysis'!AJ56</f>
        <v>-2379903.3972635958</v>
      </c>
      <c r="AK29" s="1312">
        <f>'7.1 Financial Analysis'!AK56</f>
        <v>-10448454.962510863</v>
      </c>
      <c r="AL29" s="1210"/>
    </row>
    <row r="30" spans="1:38" s="1220" customFormat="1" ht="14.15" outlineLevel="3" x14ac:dyDescent="0.35">
      <c r="A30" s="1171"/>
      <c r="B30" s="819" t="s">
        <v>172</v>
      </c>
      <c r="C30" s="2522">
        <v>0</v>
      </c>
      <c r="D30" s="1342"/>
      <c r="E30" s="1342"/>
      <c r="F30" s="1345"/>
      <c r="G30" s="1345"/>
      <c r="H30" s="1312">
        <f>'7.1 Financial Analysis'!H57</f>
        <v>0</v>
      </c>
      <c r="I30" s="1312">
        <f>'7.1 Financial Analysis'!I57</f>
        <v>0</v>
      </c>
      <c r="J30" s="1312">
        <f>'7.1 Financial Analysis'!J57</f>
        <v>0</v>
      </c>
      <c r="K30" s="1312">
        <f>'7.1 Financial Analysis'!K57</f>
        <v>0</v>
      </c>
      <c r="L30" s="1312">
        <f>'7.1 Financial Analysis'!L57</f>
        <v>0</v>
      </c>
      <c r="M30" s="1312">
        <f>'7.1 Financial Analysis'!M57</f>
        <v>0</v>
      </c>
      <c r="N30" s="1312">
        <f>'7.1 Financial Analysis'!N57</f>
        <v>0</v>
      </c>
      <c r="O30" s="1312">
        <f>'7.1 Financial Analysis'!O57</f>
        <v>0</v>
      </c>
      <c r="P30" s="1312">
        <f>'7.1 Financial Analysis'!P57</f>
        <v>0</v>
      </c>
      <c r="Q30" s="1312">
        <f>'7.1 Financial Analysis'!Q57</f>
        <v>0</v>
      </c>
      <c r="R30" s="1312">
        <f>'7.1 Financial Analysis'!R57</f>
        <v>0</v>
      </c>
      <c r="S30" s="1312">
        <f>'7.1 Financial Analysis'!S57</f>
        <v>0</v>
      </c>
      <c r="T30" s="1312">
        <f>'7.1 Financial Analysis'!T57</f>
        <v>0</v>
      </c>
      <c r="U30" s="1312">
        <f>'7.1 Financial Analysis'!U57</f>
        <v>0</v>
      </c>
      <c r="V30" s="1312">
        <f>'7.1 Financial Analysis'!V57</f>
        <v>0</v>
      </c>
      <c r="W30" s="1312">
        <f>'7.1 Financial Analysis'!W57</f>
        <v>0</v>
      </c>
      <c r="X30" s="1312">
        <f>'7.1 Financial Analysis'!X57</f>
        <v>0</v>
      </c>
      <c r="Y30" s="1312">
        <f>'7.1 Financial Analysis'!Y57</f>
        <v>0</v>
      </c>
      <c r="Z30" s="1312">
        <f>'7.1 Financial Analysis'!Z57</f>
        <v>0</v>
      </c>
      <c r="AA30" s="1312">
        <f>'7.1 Financial Analysis'!AA57</f>
        <v>0</v>
      </c>
      <c r="AB30" s="1312">
        <f>'7.1 Financial Analysis'!AB57</f>
        <v>0</v>
      </c>
      <c r="AC30" s="1312">
        <f>'7.1 Financial Analysis'!AC57</f>
        <v>0</v>
      </c>
      <c r="AD30" s="1312">
        <f>'7.1 Financial Analysis'!AD57</f>
        <v>0</v>
      </c>
      <c r="AE30" s="1312">
        <f>'7.1 Financial Analysis'!AE57</f>
        <v>0</v>
      </c>
      <c r="AF30" s="1312">
        <f>'7.1 Financial Analysis'!AF57</f>
        <v>0</v>
      </c>
      <c r="AG30" s="1312">
        <f>'7.1 Financial Analysis'!AG57</f>
        <v>0</v>
      </c>
      <c r="AH30" s="1312">
        <f>'7.1 Financial Analysis'!AH57</f>
        <v>0</v>
      </c>
      <c r="AI30" s="1312">
        <f>'7.1 Financial Analysis'!AI57</f>
        <v>0</v>
      </c>
      <c r="AJ30" s="1312">
        <f>'7.1 Financial Analysis'!AJ57</f>
        <v>0</v>
      </c>
      <c r="AK30" s="1312">
        <f>'7.1 Financial Analysis'!AK57</f>
        <v>29283798.326630376</v>
      </c>
      <c r="AL30" s="1210"/>
    </row>
    <row r="31" spans="1:38" s="1220" customFormat="1" ht="14.15" outlineLevel="3" x14ac:dyDescent="0.35">
      <c r="A31" s="1171"/>
      <c r="B31" s="822" t="s">
        <v>1207</v>
      </c>
      <c r="C31" s="2523"/>
      <c r="D31" s="1346"/>
      <c r="E31" s="1347"/>
      <c r="F31" s="1347"/>
      <c r="G31" s="1347"/>
      <c r="H31" s="1313">
        <f t="shared" ref="H31:AK31" si="4">SUM(H26:H30)</f>
        <v>-6217200</v>
      </c>
      <c r="I31" s="1313">
        <f t="shared" si="4"/>
        <v>-8484300</v>
      </c>
      <c r="J31" s="1313">
        <f t="shared" si="4"/>
        <v>-8866349.9100000001</v>
      </c>
      <c r="K31" s="1313">
        <f t="shared" si="4"/>
        <v>-30388050</v>
      </c>
      <c r="L31" s="1313">
        <f t="shared" si="4"/>
        <v>-32146491.092607062</v>
      </c>
      <c r="M31" s="1313">
        <f t="shared" si="4"/>
        <v>1891343.6356438566</v>
      </c>
      <c r="N31" s="1313">
        <f t="shared" si="4"/>
        <v>2281292.5409162547</v>
      </c>
      <c r="O31" s="1313">
        <f t="shared" si="4"/>
        <v>4995341.3134928998</v>
      </c>
      <c r="P31" s="1313">
        <f t="shared" si="4"/>
        <v>3499161.795970764</v>
      </c>
      <c r="Q31" s="1313">
        <f t="shared" si="4"/>
        <v>-6229801.3099056948</v>
      </c>
      <c r="R31" s="1313">
        <f t="shared" si="4"/>
        <v>4812036.599717373</v>
      </c>
      <c r="S31" s="1313">
        <f t="shared" si="4"/>
        <v>5427388.3348075841</v>
      </c>
      <c r="T31" s="1313">
        <f t="shared" si="4"/>
        <v>3239232.2305531409</v>
      </c>
      <c r="U31" s="1313">
        <f t="shared" si="4"/>
        <v>5619135.6278167479</v>
      </c>
      <c r="V31" s="1313">
        <f t="shared" si="4"/>
        <v>-4829319.3346941154</v>
      </c>
      <c r="W31" s="1313">
        <f t="shared" si="4"/>
        <v>7619135.6278167292</v>
      </c>
      <c r="X31" s="1313">
        <f t="shared" si="4"/>
        <v>5619135.6278167274</v>
      </c>
      <c r="Y31" s="1313">
        <f t="shared" si="4"/>
        <v>5619135.6278167274</v>
      </c>
      <c r="Z31" s="1313">
        <f t="shared" si="4"/>
        <v>5619135.6278167441</v>
      </c>
      <c r="AA31" s="1313">
        <f t="shared" si="4"/>
        <v>-42967392.534508184</v>
      </c>
      <c r="AB31" s="1313">
        <f t="shared" si="4"/>
        <v>3239232.2305531558</v>
      </c>
      <c r="AC31" s="1313">
        <f t="shared" si="4"/>
        <v>5619135.6278167404</v>
      </c>
      <c r="AD31" s="1313">
        <f t="shared" si="4"/>
        <v>5619135.6278167441</v>
      </c>
      <c r="AE31" s="1313">
        <f t="shared" si="4"/>
        <v>7619135.6278167367</v>
      </c>
      <c r="AF31" s="1313">
        <f t="shared" si="4"/>
        <v>-4829319.3346941303</v>
      </c>
      <c r="AG31" s="1313">
        <f t="shared" si="4"/>
        <v>5619135.6278167404</v>
      </c>
      <c r="AH31" s="1313">
        <f t="shared" si="4"/>
        <v>5619135.6278167255</v>
      </c>
      <c r="AI31" s="1313">
        <f t="shared" si="4"/>
        <v>5619135.6278167311</v>
      </c>
      <c r="AJ31" s="1313">
        <f t="shared" si="4"/>
        <v>3239232.2305531446</v>
      </c>
      <c r="AK31" s="1313">
        <f t="shared" si="4"/>
        <v>24454478.991936237</v>
      </c>
      <c r="AL31" s="1210"/>
    </row>
    <row r="32" spans="1:38" s="1220" customFormat="1" ht="14.15" outlineLevel="3" x14ac:dyDescent="0.35">
      <c r="A32" s="1171"/>
      <c r="C32" s="2524"/>
      <c r="AL32" s="1210"/>
    </row>
    <row r="33" spans="1:38" s="1220" customFormat="1" ht="14.15" outlineLevel="3" x14ac:dyDescent="0.35">
      <c r="A33" s="1171"/>
      <c r="B33" s="331" t="s">
        <v>1267</v>
      </c>
      <c r="C33" s="2520"/>
      <c r="D33" s="1323"/>
      <c r="E33" s="1323"/>
      <c r="F33" s="1323"/>
      <c r="G33" s="1323"/>
      <c r="H33" s="1323"/>
      <c r="I33" s="1323"/>
      <c r="J33" s="1323"/>
      <c r="K33" s="1323"/>
      <c r="L33" s="1323"/>
      <c r="M33" s="1323"/>
      <c r="N33" s="1323"/>
      <c r="O33" s="1323"/>
      <c r="P33" s="1323"/>
      <c r="Q33" s="1323"/>
      <c r="R33" s="1323"/>
      <c r="S33" s="1323"/>
      <c r="T33" s="1323"/>
      <c r="U33" s="1323"/>
      <c r="V33" s="1323"/>
      <c r="W33" s="1323"/>
      <c r="X33" s="1323"/>
      <c r="Y33" s="1323"/>
      <c r="Z33" s="1323"/>
      <c r="AA33" s="1323"/>
      <c r="AB33" s="1323"/>
      <c r="AC33" s="1323"/>
      <c r="AD33" s="1323"/>
      <c r="AE33" s="1323"/>
      <c r="AF33" s="1323"/>
      <c r="AG33" s="1323"/>
      <c r="AH33" s="1323"/>
      <c r="AI33" s="1323"/>
      <c r="AJ33" s="2536"/>
      <c r="AK33" s="1323"/>
      <c r="AL33" s="1210"/>
    </row>
    <row r="34" spans="1:38" s="1220" customFormat="1" ht="14.5" customHeight="1" outlineLevel="3" x14ac:dyDescent="0.35">
      <c r="A34" s="1171"/>
      <c r="B34" s="695" t="s">
        <v>1278</v>
      </c>
      <c r="C34" s="434" t="s">
        <v>1279</v>
      </c>
      <c r="D34" s="1341"/>
      <c r="E34" s="1341"/>
      <c r="F34" s="1342"/>
      <c r="G34" s="1342"/>
      <c r="H34" s="1310"/>
      <c r="I34" s="1310"/>
      <c r="J34" s="1310"/>
      <c r="K34" s="1310"/>
      <c r="L34" s="1310"/>
      <c r="M34" s="1310"/>
      <c r="N34" s="1310"/>
      <c r="O34" s="1310"/>
      <c r="P34" s="1310"/>
      <c r="Q34" s="1310"/>
      <c r="R34" s="1310"/>
      <c r="S34" s="1310"/>
      <c r="T34" s="1310"/>
      <c r="U34" s="1310"/>
      <c r="V34" s="1310"/>
      <c r="W34" s="1310"/>
      <c r="X34" s="1310"/>
      <c r="Y34" s="1310"/>
      <c r="Z34" s="1310"/>
      <c r="AA34" s="1310"/>
      <c r="AB34" s="1310"/>
      <c r="AC34" s="1310"/>
      <c r="AD34" s="1310"/>
      <c r="AE34" s="1310"/>
      <c r="AF34" s="1310"/>
      <c r="AG34" s="1310"/>
      <c r="AH34" s="1310"/>
      <c r="AI34" s="1310"/>
      <c r="AJ34" s="2537"/>
      <c r="AK34" s="1310"/>
      <c r="AL34" s="1210"/>
    </row>
    <row r="35" spans="1:38" s="1220" customFormat="1" ht="14.15" outlineLevel="3" x14ac:dyDescent="0.35">
      <c r="A35" s="1171"/>
      <c r="B35" s="819" t="s">
        <v>1208</v>
      </c>
      <c r="C35" s="2521">
        <v>0</v>
      </c>
      <c r="D35" s="1343"/>
      <c r="E35" s="1343"/>
      <c r="F35" s="1344"/>
      <c r="G35" s="1344"/>
      <c r="H35" s="1312">
        <f>'7.1 Financial Analysis'!H53*(1+'9. Sensitivity Analysis'!$C$35)</f>
        <v>-6280000</v>
      </c>
      <c r="I35" s="1312">
        <f>'7.1 Financial Analysis'!I53*(1+'9. Sensitivity Analysis'!$C$35)</f>
        <v>-8570000</v>
      </c>
      <c r="J35" s="1312">
        <f>'7.1 Financial Analysis'!J53*(1+'9. Sensitivity Analysis'!$C$35)</f>
        <v>-8955909</v>
      </c>
      <c r="K35" s="1312">
        <f>'7.1 Financial Analysis'!K53*(1+'9. Sensitivity Analysis'!$C$35)</f>
        <v>-30695000</v>
      </c>
      <c r="L35" s="1312">
        <f>'7.1 Financial Analysis'!L53*(1+'9. Sensitivity Analysis'!$C$35)</f>
        <v>-32471203.123845518</v>
      </c>
      <c r="M35" s="1312">
        <f>'7.1 Financial Analysis'!M53*(1+'9. Sensitivity Analysis'!$C$35)</f>
        <v>0</v>
      </c>
      <c r="N35" s="1312">
        <f>'7.1 Financial Analysis'!N53*(1+'9. Sensitivity Analysis'!$C$35)</f>
        <v>0</v>
      </c>
      <c r="O35" s="1312">
        <f>'7.1 Financial Analysis'!O53*(1+'9. Sensitivity Analysis'!$C$35)</f>
        <v>0</v>
      </c>
      <c r="P35" s="1312">
        <f>'7.1 Financial Analysis'!P53*(1+'9. Sensitivity Analysis'!$C$35)</f>
        <v>0</v>
      </c>
      <c r="Q35" s="1312">
        <f>'7.1 Financial Analysis'!Q53*(1+'9. Sensitivity Analysis'!$C$35)</f>
        <v>0</v>
      </c>
      <c r="R35" s="1312">
        <f>'7.1 Financial Analysis'!R53*(1+'9. Sensitivity Analysis'!$C$35)</f>
        <v>0</v>
      </c>
      <c r="S35" s="1312">
        <f>'7.1 Financial Analysis'!S53*(1+'9. Sensitivity Analysis'!$C$35)</f>
        <v>0</v>
      </c>
      <c r="T35" s="1312">
        <f>'7.1 Financial Analysis'!T53*(1+'9. Sensitivity Analysis'!$C$35)</f>
        <v>0</v>
      </c>
      <c r="U35" s="1312">
        <f>'7.1 Financial Analysis'!U53*(1+'9. Sensitivity Analysis'!$C$35)</f>
        <v>0</v>
      </c>
      <c r="V35" s="1312">
        <f>'7.1 Financial Analysis'!V53*(1+'9. Sensitivity Analysis'!$C$35)</f>
        <v>0</v>
      </c>
      <c r="W35" s="1312">
        <f>'7.1 Financial Analysis'!W53*(1+'9. Sensitivity Analysis'!$C$35)</f>
        <v>0</v>
      </c>
      <c r="X35" s="1312">
        <f>'7.1 Financial Analysis'!X53*(1+'9. Sensitivity Analysis'!$C$35)</f>
        <v>0</v>
      </c>
      <c r="Y35" s="1312">
        <f>'7.1 Financial Analysis'!Y53*(1+'9. Sensitivity Analysis'!$C$35)</f>
        <v>0</v>
      </c>
      <c r="Z35" s="1312">
        <f>'7.1 Financial Analysis'!Z53*(1+'9. Sensitivity Analysis'!$C$35)</f>
        <v>0</v>
      </c>
      <c r="AA35" s="1312">
        <f>'7.1 Financial Analysis'!AA53*(1+'9. Sensitivity Analysis'!$C$35)</f>
        <v>0</v>
      </c>
      <c r="AB35" s="1312">
        <f>'7.1 Financial Analysis'!AB53*(1+'9. Sensitivity Analysis'!$C$35)</f>
        <v>0</v>
      </c>
      <c r="AC35" s="1312">
        <f>'7.1 Financial Analysis'!AC53*(1+'9. Sensitivity Analysis'!$C$35)</f>
        <v>0</v>
      </c>
      <c r="AD35" s="1312">
        <f>'7.1 Financial Analysis'!AD53*(1+'9. Sensitivity Analysis'!$C$35)</f>
        <v>0</v>
      </c>
      <c r="AE35" s="1312">
        <f>'7.1 Financial Analysis'!AE53*(1+'9. Sensitivity Analysis'!$C$35)</f>
        <v>0</v>
      </c>
      <c r="AF35" s="1312">
        <f>'7.1 Financial Analysis'!AF53*(1+'9. Sensitivity Analysis'!$C$35)</f>
        <v>0</v>
      </c>
      <c r="AG35" s="1312">
        <f>'7.1 Financial Analysis'!AG53*(1+'9. Sensitivity Analysis'!$C$35)</f>
        <v>0</v>
      </c>
      <c r="AH35" s="1312">
        <f>'7.1 Financial Analysis'!AH53*(1+'9. Sensitivity Analysis'!$C$35)</f>
        <v>0</v>
      </c>
      <c r="AI35" s="1312">
        <f>'7.1 Financial Analysis'!AI53*(1+'9. Sensitivity Analysis'!$C$35)</f>
        <v>0</v>
      </c>
      <c r="AJ35" s="1312">
        <f>'7.1 Financial Analysis'!AJ53*(1+'9. Sensitivity Analysis'!$C$35)</f>
        <v>0</v>
      </c>
      <c r="AK35" s="1312">
        <f>'7.1 Financial Analysis'!AK53*(1+'9. Sensitivity Analysis'!$C$35)</f>
        <v>0</v>
      </c>
      <c r="AL35" s="1210"/>
    </row>
    <row r="36" spans="1:38" s="1220" customFormat="1" ht="14.15" outlineLevel="3" x14ac:dyDescent="0.35">
      <c r="A36" s="1171"/>
      <c r="B36" s="819" t="s">
        <v>125</v>
      </c>
      <c r="C36" s="2522">
        <v>0.01</v>
      </c>
      <c r="D36" s="1342"/>
      <c r="E36" s="1342"/>
      <c r="F36" s="1345"/>
      <c r="G36" s="1345"/>
      <c r="H36" s="1312">
        <f>'7.1 Financial Analysis'!H54*(1+$C$36)</f>
        <v>0</v>
      </c>
      <c r="I36" s="1312">
        <f>'7.1 Financial Analysis'!I54*(1+$C$36)</f>
        <v>0</v>
      </c>
      <c r="J36" s="1312">
        <f>'7.1 Financial Analysis'!J54*(1+$C$36)</f>
        <v>0</v>
      </c>
      <c r="K36" s="1312">
        <f>'7.1 Financial Analysis'!K54*(1+$C$36)</f>
        <v>0</v>
      </c>
      <c r="L36" s="1312">
        <f>'7.1 Financial Analysis'!L54*(1+$C$36)</f>
        <v>0</v>
      </c>
      <c r="M36" s="1312">
        <f>'7.1 Financial Analysis'!M54*(1+$C$36)</f>
        <v>11253315.643092141</v>
      </c>
      <c r="N36" s="1312">
        <f>'7.1 Financial Analysis'!N54*(1+$C$36)</f>
        <v>11586746.548122175</v>
      </c>
      <c r="O36" s="1312">
        <f>'7.1 Financial Analysis'!O54*(1+$C$36)</f>
        <v>12084228.80361313</v>
      </c>
      <c r="P36" s="1312">
        <f>'7.1 Financial Analysis'!P54*(1+$C$36)</f>
        <v>12537980.304605823</v>
      </c>
      <c r="Q36" s="1312">
        <f>'7.1 Financial Analysis'!Q54*(1+$C$36)</f>
        <v>13267510.682444459</v>
      </c>
      <c r="R36" s="1312">
        <f>'7.1 Financial Analysis'!R54*(1+$C$36)</f>
        <v>13853268.284563422</v>
      </c>
      <c r="S36" s="1312">
        <f>'7.1 Financial Analysis'!S54*(1+$C$36)</f>
        <v>14467192.402268084</v>
      </c>
      <c r="T36" s="1312">
        <f>'7.1 Financial Analysis'!T54*(1+$C$36)</f>
        <v>14829202.577725967</v>
      </c>
      <c r="U36" s="1312">
        <f>'7.1 Financial Analysis'!U54*(1+$C$36)</f>
        <v>14846701.530975973</v>
      </c>
      <c r="V36" s="1312">
        <f>'7.1 Financial Analysis'!V54*(1+$C$36)</f>
        <v>14865327.571795739</v>
      </c>
      <c r="W36" s="1312">
        <f>'7.1 Financial Analysis'!W54*(1+$C$36)</f>
        <v>14885095.53169978</v>
      </c>
      <c r="X36" s="1312">
        <f>'7.1 Financial Analysis'!X54*(1+$C$36)</f>
        <v>14906023.14507205</v>
      </c>
      <c r="Y36" s="1312">
        <f>'7.1 Financial Analysis'!Y54*(1+$C$36)</f>
        <v>14923812.917644078</v>
      </c>
      <c r="Z36" s="1312">
        <f>'7.1 Financial Analysis'!Z54*(1+$C$36)</f>
        <v>14947124.713312713</v>
      </c>
      <c r="AA36" s="1312">
        <f>'7.1 Financial Analysis'!AA54*(1+$C$36)</f>
        <v>14971548.652381754</v>
      </c>
      <c r="AB36" s="1312">
        <f>'7.1 Financial Analysis'!AB54*(1+$C$36)</f>
        <v>14997192.545611512</v>
      </c>
      <c r="AC36" s="1312">
        <f>'7.1 Financial Analysis'!AC54*(1+$C$36)</f>
        <v>15024075.973194815</v>
      </c>
      <c r="AD36" s="1312">
        <f>'7.1 Financial Analysis'!AD54*(1+$C$36)</f>
        <v>15052218.906928375</v>
      </c>
      <c r="AE36" s="1312">
        <f>'7.1 Financial Analysis'!AE54*(1+$C$36)</f>
        <v>15081636.227372244</v>
      </c>
      <c r="AF36" s="1312">
        <f>'7.1 Financial Analysis'!AF54*(1+$C$36)</f>
        <v>15112345.776914446</v>
      </c>
      <c r="AG36" s="1312">
        <f>'7.1 Financial Analysis'!AG54*(1+$C$36)</f>
        <v>15144366.195382113</v>
      </c>
      <c r="AH36" s="1312">
        <f>'7.1 Financial Analysis'!AH54*(1+$C$36)</f>
        <v>15177724.591562821</v>
      </c>
      <c r="AI36" s="1312">
        <f>'7.1 Financial Analysis'!AI54*(1+$C$36)</f>
        <v>15212429.098319551</v>
      </c>
      <c r="AJ36" s="1312">
        <f>'7.1 Financial Analysis'!AJ54*(1+$C$36)</f>
        <v>15248507.697811725</v>
      </c>
      <c r="AK36" s="1312">
        <f>'7.1 Financial Analysis'!AK54*(1+$C$36)</f>
        <v>15263938.376003312</v>
      </c>
      <c r="AL36" s="1210"/>
    </row>
    <row r="37" spans="1:38" s="1220" customFormat="1" ht="14.15" outlineLevel="3" x14ac:dyDescent="0.35">
      <c r="A37" s="1171"/>
      <c r="B37" s="819" t="s">
        <v>677</v>
      </c>
      <c r="C37" s="2522">
        <v>0</v>
      </c>
      <c r="D37" s="1342"/>
      <c r="E37" s="1342"/>
      <c r="F37" s="1345"/>
      <c r="G37" s="1345"/>
      <c r="H37" s="1312">
        <f>'7.1 Financial Analysis'!H55*(1+$C$37)</f>
        <v>0</v>
      </c>
      <c r="I37" s="1312">
        <f>'7.1 Financial Analysis'!I55*(1+$C$37)</f>
        <v>0</v>
      </c>
      <c r="J37" s="1312">
        <f>'7.1 Financial Analysis'!J55*(1+$C$37)</f>
        <v>0</v>
      </c>
      <c r="K37" s="1312">
        <f>'7.1 Financial Analysis'!K55*(1+$C$37)</f>
        <v>0</v>
      </c>
      <c r="L37" s="1312">
        <f>'7.1 Financial Analysis'!L55*(1+$C$37)</f>
        <v>0</v>
      </c>
      <c r="M37" s="1312">
        <f>'7.1 Financial Analysis'!M55*(1+$C$37)</f>
        <v>-9250553.0406849962</v>
      </c>
      <c r="N37" s="1312">
        <f>'7.1 Financial Analysis'!N55*(1+$C$37)</f>
        <v>-9190733.7443532255</v>
      </c>
      <c r="O37" s="1312">
        <f>'7.1 Financial Analysis'!O55*(1+$C$37)</f>
        <v>-8969241.6603814866</v>
      </c>
      <c r="P37" s="1312">
        <f>'7.1 Financial Analysis'!P55*(1+$C$37)</f>
        <v>-8914680.0897775758</v>
      </c>
      <c r="Q37" s="1312">
        <f>'7.1 Financial Analysis'!Q55*(1+$C$37)</f>
        <v>-8917495.5379338991</v>
      </c>
      <c r="R37" s="1312">
        <f>'7.1 Financial Analysis'!R55*(1+$C$37)</f>
        <v>-8904070.6127216592</v>
      </c>
      <c r="S37" s="1312">
        <f>'7.1 Financial Analysis'!S55*(1+$C$37)</f>
        <v>-8896564.5387251712</v>
      </c>
      <c r="T37" s="1312">
        <f>'7.1 Financial Analysis'!T55*(1+$C$37)</f>
        <v>-9063243.1620109528</v>
      </c>
      <c r="U37" s="1312">
        <f>'7.1 Financial Analysis'!U55*(1+$C$37)</f>
        <v>-9080568.8582980763</v>
      </c>
      <c r="V37" s="1312">
        <f>'7.1 Financial Analysis'!V55*(1+$C$37)</f>
        <v>-9099010.4828721024</v>
      </c>
      <c r="W37" s="1312">
        <f>'7.1 Financial Analysis'!W55*(1+$C$37)</f>
        <v>-9118582.7204008754</v>
      </c>
      <c r="X37" s="1312">
        <f>'7.1 Financial Analysis'!X55*(1+$C$37)</f>
        <v>-9139303.1296803523</v>
      </c>
      <c r="Y37" s="1312">
        <f>'7.1 Financial Analysis'!Y55*(1+$C$37)</f>
        <v>-9156916.7658902798</v>
      </c>
      <c r="Z37" s="1312">
        <f>'7.1 Financial Analysis'!Z55*(1+$C$37)</f>
        <v>-9179997.7517007943</v>
      </c>
      <c r="AA37" s="1312">
        <f>'7.1 Financial Analysis'!AA55*(1+$C$37)</f>
        <v>-9204179.8695909306</v>
      </c>
      <c r="AB37" s="1312">
        <f>'7.1 Financial Analysis'!AB55*(1+$C$37)</f>
        <v>-9229569.8628877159</v>
      </c>
      <c r="AC37" s="1312">
        <f>'7.1 Financial Analysis'!AC55*(1+$C$37)</f>
        <v>-9256187.1179207005</v>
      </c>
      <c r="AD37" s="1312">
        <f>'7.1 Financial Analysis'!AD55*(1+$C$37)</f>
        <v>-9284051.4087460041</v>
      </c>
      <c r="AE37" s="1312">
        <f>'7.1 Financial Analysis'!AE55*(1+$C$37)</f>
        <v>-9313177.4685914256</v>
      </c>
      <c r="AF37" s="1312">
        <f>'7.1 Financial Analysis'!AF55*(1+$C$37)</f>
        <v>-9343582.9631876685</v>
      </c>
      <c r="AG37" s="1312">
        <f>'7.1 Financial Analysis'!AG55*(1+$C$37)</f>
        <v>-9375286.3478091136</v>
      </c>
      <c r="AH37" s="1312">
        <f>'7.1 Financial Analysis'!AH55*(1+$C$37)</f>
        <v>-9408314.4628395326</v>
      </c>
      <c r="AI37" s="1312">
        <f>'7.1 Financial Analysis'!AI55*(1+$C$37)</f>
        <v>-9442675.3606184684</v>
      </c>
      <c r="AJ37" s="1312">
        <f>'7.1 Financial Analysis'!AJ55*(1+$C$37)</f>
        <v>-9478396.7462542746</v>
      </c>
      <c r="AK37" s="1312">
        <f>'7.1 Financial Analysis'!AK55*(1+$C$37)</f>
        <v>-9493674.6454538796</v>
      </c>
      <c r="AL37" s="1210"/>
    </row>
    <row r="38" spans="1:38" ht="14.15" outlineLevel="3" x14ac:dyDescent="0.35">
      <c r="A38" s="1170"/>
      <c r="B38" s="819" t="s">
        <v>1213</v>
      </c>
      <c r="C38" s="2522">
        <v>0</v>
      </c>
      <c r="D38" s="1342"/>
      <c r="E38" s="1342"/>
      <c r="F38" s="1345"/>
      <c r="G38" s="1345"/>
      <c r="H38" s="1312">
        <f>'7.1 Financial Analysis'!H56</f>
        <v>0</v>
      </c>
      <c r="I38" s="1312">
        <f>'7.1 Financial Analysis'!I56</f>
        <v>0</v>
      </c>
      <c r="J38" s="1312">
        <f>'7.1 Financial Analysis'!J56</f>
        <v>0</v>
      </c>
      <c r="K38" s="1312">
        <f>'7.1 Financial Analysis'!K56</f>
        <v>0</v>
      </c>
      <c r="L38" s="1312">
        <f>'7.1 Financial Analysis'!L56</f>
        <v>0</v>
      </c>
      <c r="M38" s="1312">
        <f>'7.1 Financial Analysis'!M56</f>
        <v>0</v>
      </c>
      <c r="N38" s="1312">
        <f>'7.1 Financial Analysis'!N56</f>
        <v>0</v>
      </c>
      <c r="O38" s="1312">
        <f>'7.1 Financial Analysis'!O56</f>
        <v>2000000</v>
      </c>
      <c r="P38" s="1312">
        <f>'7.1 Financial Analysis'!P56</f>
        <v>0</v>
      </c>
      <c r="Q38" s="1312">
        <f>'7.1 Financial Analysis'!Q56</f>
        <v>-10448454.962510863</v>
      </c>
      <c r="R38" s="1312">
        <f>'7.1 Financial Analysis'!R56</f>
        <v>0</v>
      </c>
      <c r="S38" s="1312">
        <f>'7.1 Financial Analysis'!S56</f>
        <v>0</v>
      </c>
      <c r="T38" s="1312">
        <f>'7.1 Financial Analysis'!T56</f>
        <v>-2379903.3972635958</v>
      </c>
      <c r="U38" s="1312">
        <f>'7.1 Financial Analysis'!U56</f>
        <v>0</v>
      </c>
      <c r="V38" s="1312">
        <f>'7.1 Financial Analysis'!V56</f>
        <v>-10448454.962510863</v>
      </c>
      <c r="W38" s="1312">
        <f>'7.1 Financial Analysis'!W56</f>
        <v>2000000</v>
      </c>
      <c r="X38" s="1312">
        <f>'7.1 Financial Analysis'!X56</f>
        <v>0</v>
      </c>
      <c r="Y38" s="1312">
        <f>'7.1 Financial Analysis'!Y56</f>
        <v>0</v>
      </c>
      <c r="Z38" s="1312">
        <f>'7.1 Financial Analysis'!Z56</f>
        <v>0</v>
      </c>
      <c r="AA38" s="1312">
        <f>'7.1 Financial Analysis'!AA56</f>
        <v>-48586528.162324928</v>
      </c>
      <c r="AB38" s="1312">
        <f>'7.1 Financial Analysis'!AB56</f>
        <v>-2379903.3972635958</v>
      </c>
      <c r="AC38" s="1312">
        <f>'7.1 Financial Analysis'!AC56</f>
        <v>0</v>
      </c>
      <c r="AD38" s="1312">
        <f>'7.1 Financial Analysis'!AD56</f>
        <v>0</v>
      </c>
      <c r="AE38" s="1312">
        <f>'7.1 Financial Analysis'!AE56</f>
        <v>2000000</v>
      </c>
      <c r="AF38" s="1312">
        <f>'7.1 Financial Analysis'!AF56</f>
        <v>-10448454.962510863</v>
      </c>
      <c r="AG38" s="1312">
        <f>'7.1 Financial Analysis'!AG56</f>
        <v>0</v>
      </c>
      <c r="AH38" s="1312">
        <f>'7.1 Financial Analysis'!AH56</f>
        <v>0</v>
      </c>
      <c r="AI38" s="1312">
        <f>'7.1 Financial Analysis'!AI56</f>
        <v>0</v>
      </c>
      <c r="AJ38" s="1312">
        <f>'7.1 Financial Analysis'!AJ56</f>
        <v>-2379903.3972635958</v>
      </c>
      <c r="AK38" s="1312">
        <f>'7.1 Financial Analysis'!AK56</f>
        <v>-10448454.962510863</v>
      </c>
      <c r="AL38" s="1203"/>
    </row>
    <row r="39" spans="1:38" ht="14.15" outlineLevel="3" x14ac:dyDescent="0.35">
      <c r="A39" s="1170"/>
      <c r="B39" s="819" t="s">
        <v>172</v>
      </c>
      <c r="C39" s="2522">
        <v>0</v>
      </c>
      <c r="D39" s="1342"/>
      <c r="E39" s="1342"/>
      <c r="F39" s="1345"/>
      <c r="G39" s="1345"/>
      <c r="H39" s="1312">
        <f>'7.1 Financial Analysis'!H69</f>
        <v>0</v>
      </c>
      <c r="I39" s="1312">
        <f>'7.1 Financial Analysis'!I69</f>
        <v>0</v>
      </c>
      <c r="J39" s="1312">
        <f>'7.1 Financial Analysis'!J69</f>
        <v>0</v>
      </c>
      <c r="K39" s="1312">
        <f>'7.1 Financial Analysis'!K69</f>
        <v>0</v>
      </c>
      <c r="L39" s="1312">
        <f>'7.1 Financial Analysis'!L69</f>
        <v>0</v>
      </c>
      <c r="M39" s="1312">
        <f>'7.1 Financial Analysis'!M69</f>
        <v>0</v>
      </c>
      <c r="N39" s="1312">
        <f>'7.1 Financial Analysis'!N69</f>
        <v>0</v>
      </c>
      <c r="O39" s="1312">
        <f>'7.1 Financial Analysis'!O69</f>
        <v>0</v>
      </c>
      <c r="P39" s="1312">
        <f>'7.1 Financial Analysis'!P69</f>
        <v>0</v>
      </c>
      <c r="Q39" s="1312">
        <f>'7.1 Financial Analysis'!Q69</f>
        <v>0</v>
      </c>
      <c r="R39" s="1312">
        <f>'7.1 Financial Analysis'!R69</f>
        <v>0</v>
      </c>
      <c r="S39" s="1312">
        <f>'7.1 Financial Analysis'!S69</f>
        <v>0</v>
      </c>
      <c r="T39" s="1312">
        <f>'7.1 Financial Analysis'!T69</f>
        <v>0</v>
      </c>
      <c r="U39" s="1312">
        <f>'7.1 Financial Analysis'!U69</f>
        <v>0</v>
      </c>
      <c r="V39" s="1312">
        <f>'7.1 Financial Analysis'!V69</f>
        <v>0</v>
      </c>
      <c r="W39" s="1312">
        <f>'7.1 Financial Analysis'!W69</f>
        <v>0</v>
      </c>
      <c r="X39" s="1312">
        <f>'7.1 Financial Analysis'!X69</f>
        <v>0</v>
      </c>
      <c r="Y39" s="1312">
        <f>'7.1 Financial Analysis'!Y69</f>
        <v>0</v>
      </c>
      <c r="Z39" s="1312">
        <f>'7.1 Financial Analysis'!Z69</f>
        <v>0</v>
      </c>
      <c r="AA39" s="1312">
        <f>'7.1 Financial Analysis'!AA69</f>
        <v>0</v>
      </c>
      <c r="AB39" s="1312">
        <f>'7.1 Financial Analysis'!AB69</f>
        <v>0</v>
      </c>
      <c r="AC39" s="1312">
        <f>'7.1 Financial Analysis'!AC69</f>
        <v>0</v>
      </c>
      <c r="AD39" s="1312">
        <f>'7.1 Financial Analysis'!AD69</f>
        <v>0</v>
      </c>
      <c r="AE39" s="1312">
        <f>'7.1 Financial Analysis'!AE69</f>
        <v>0</v>
      </c>
      <c r="AF39" s="1312">
        <f>'7.1 Financial Analysis'!AF69</f>
        <v>0</v>
      </c>
      <c r="AG39" s="1312">
        <f>'7.1 Financial Analysis'!AG69</f>
        <v>0</v>
      </c>
      <c r="AH39" s="1312">
        <f>'7.1 Financial Analysis'!AH69</f>
        <v>0</v>
      </c>
      <c r="AI39" s="1312">
        <f>'7.1 Financial Analysis'!AI69</f>
        <v>0</v>
      </c>
      <c r="AJ39" s="1312">
        <f>'7.1 Financial Analysis'!AJ69</f>
        <v>0</v>
      </c>
      <c r="AK39" s="1312">
        <f>'7.1 Financial Analysis'!AK69</f>
        <v>29283798.326630376</v>
      </c>
      <c r="AL39" s="1203"/>
    </row>
    <row r="40" spans="1:38" ht="14.15" outlineLevel="3" x14ac:dyDescent="0.35">
      <c r="A40" s="1170"/>
      <c r="B40" s="822" t="s">
        <v>1207</v>
      </c>
      <c r="C40" s="2523"/>
      <c r="D40" s="1346"/>
      <c r="E40" s="1347"/>
      <c r="F40" s="1347"/>
      <c r="G40" s="1347"/>
      <c r="H40" s="1313">
        <f t="shared" ref="H40" si="5">SUM(H35:H39)</f>
        <v>-6280000</v>
      </c>
      <c r="I40" s="1313">
        <f t="shared" ref="I40:AK40" si="6">SUM(I35:I39)</f>
        <v>-8570000</v>
      </c>
      <c r="J40" s="1313">
        <f t="shared" si="6"/>
        <v>-8955909</v>
      </c>
      <c r="K40" s="1313">
        <f t="shared" si="6"/>
        <v>-30695000</v>
      </c>
      <c r="L40" s="1313">
        <f t="shared" si="6"/>
        <v>-32471203.123845518</v>
      </c>
      <c r="M40" s="1313">
        <f t="shared" si="6"/>
        <v>2002762.6024071444</v>
      </c>
      <c r="N40" s="1313">
        <f t="shared" si="6"/>
        <v>2396012.8037689496</v>
      </c>
      <c r="O40" s="1313">
        <f t="shared" si="6"/>
        <v>5114987.1432316434</v>
      </c>
      <c r="P40" s="1313">
        <f t="shared" si="6"/>
        <v>3623300.2148282472</v>
      </c>
      <c r="Q40" s="1313">
        <f t="shared" si="6"/>
        <v>-6098439.8180003036</v>
      </c>
      <c r="R40" s="1313">
        <f t="shared" si="6"/>
        <v>4949197.671841763</v>
      </c>
      <c r="S40" s="1313">
        <f t="shared" si="6"/>
        <v>5570627.8635429125</v>
      </c>
      <c r="T40" s="1313">
        <f t="shared" si="6"/>
        <v>3386056.0184514187</v>
      </c>
      <c r="U40" s="1313">
        <f t="shared" si="6"/>
        <v>5766132.6726778969</v>
      </c>
      <c r="V40" s="1313">
        <f t="shared" si="6"/>
        <v>-4682137.8735872265</v>
      </c>
      <c r="W40" s="1313">
        <f t="shared" si="6"/>
        <v>7766512.8112989049</v>
      </c>
      <c r="X40" s="1313">
        <f t="shared" si="6"/>
        <v>5766720.0153916981</v>
      </c>
      <c r="Y40" s="1313">
        <f t="shared" si="6"/>
        <v>5766896.1517537981</v>
      </c>
      <c r="Z40" s="1313">
        <f t="shared" si="6"/>
        <v>5767126.9616119191</v>
      </c>
      <c r="AA40" s="1313">
        <f t="shared" si="6"/>
        <v>-42819159.379534103</v>
      </c>
      <c r="AB40" s="1313">
        <f t="shared" si="6"/>
        <v>3387719.2854602002</v>
      </c>
      <c r="AC40" s="1313">
        <f t="shared" si="6"/>
        <v>5767888.8552741148</v>
      </c>
      <c r="AD40" s="1313">
        <f t="shared" si="6"/>
        <v>5768167.4981823713</v>
      </c>
      <c r="AE40" s="1313">
        <f t="shared" si="6"/>
        <v>7768458.7587808184</v>
      </c>
      <c r="AF40" s="1313">
        <f t="shared" si="6"/>
        <v>-4679692.1487840861</v>
      </c>
      <c r="AG40" s="1313">
        <f t="shared" si="6"/>
        <v>5769079.8475729991</v>
      </c>
      <c r="AH40" s="1313">
        <f t="shared" si="6"/>
        <v>5769410.128723288</v>
      </c>
      <c r="AI40" s="1313">
        <f t="shared" si="6"/>
        <v>5769753.7377010826</v>
      </c>
      <c r="AJ40" s="1313">
        <f t="shared" si="6"/>
        <v>3390207.5542938542</v>
      </c>
      <c r="AK40" s="1313">
        <f t="shared" si="6"/>
        <v>24605607.094668947</v>
      </c>
      <c r="AL40" s="1203"/>
    </row>
    <row r="41" spans="1:38" ht="14.5" customHeight="1" outlineLevel="3" x14ac:dyDescent="0.25">
      <c r="A41" s="1170"/>
      <c r="AL41" s="1203"/>
    </row>
    <row r="42" spans="1:38" s="1220" customFormat="1" ht="14.15" outlineLevel="3" x14ac:dyDescent="0.35">
      <c r="A42" s="1171"/>
      <c r="B42" s="331" t="s">
        <v>1268</v>
      </c>
      <c r="C42" s="2520"/>
      <c r="D42" s="1323"/>
      <c r="E42" s="1323"/>
      <c r="F42" s="1323"/>
      <c r="G42" s="1323"/>
      <c r="H42" s="1323"/>
      <c r="I42" s="1323"/>
      <c r="J42" s="1323"/>
      <c r="K42" s="1323"/>
      <c r="L42" s="1323"/>
      <c r="M42" s="1323"/>
      <c r="N42" s="1323"/>
      <c r="O42" s="1323"/>
      <c r="P42" s="1323"/>
      <c r="Q42" s="1323"/>
      <c r="R42" s="1323"/>
      <c r="S42" s="1323"/>
      <c r="T42" s="1323"/>
      <c r="U42" s="1323"/>
      <c r="V42" s="1323"/>
      <c r="W42" s="1323"/>
      <c r="X42" s="1323"/>
      <c r="Y42" s="1323"/>
      <c r="Z42" s="1323"/>
      <c r="AA42" s="1323"/>
      <c r="AB42" s="1323"/>
      <c r="AC42" s="1323"/>
      <c r="AD42" s="1323"/>
      <c r="AE42" s="1323"/>
      <c r="AF42" s="1323"/>
      <c r="AG42" s="1323"/>
      <c r="AH42" s="1323"/>
      <c r="AI42" s="1323"/>
      <c r="AJ42" s="2536"/>
      <c r="AK42" s="1323"/>
      <c r="AL42" s="1210"/>
    </row>
    <row r="43" spans="1:38" s="1220" customFormat="1" ht="14.5" customHeight="1" outlineLevel="3" x14ac:dyDescent="0.35">
      <c r="A43" s="1171"/>
      <c r="B43" s="695" t="s">
        <v>1278</v>
      </c>
      <c r="C43" s="434" t="s">
        <v>1279</v>
      </c>
      <c r="D43" s="1341"/>
      <c r="E43" s="1341"/>
      <c r="F43" s="1342"/>
      <c r="G43" s="1342"/>
      <c r="H43" s="1310"/>
      <c r="I43" s="1310"/>
      <c r="J43" s="1310"/>
      <c r="K43" s="1310"/>
      <c r="L43" s="1310"/>
      <c r="M43" s="1310"/>
      <c r="N43" s="1310"/>
      <c r="O43" s="1310"/>
      <c r="P43" s="1310"/>
      <c r="Q43" s="1310"/>
      <c r="R43" s="1310"/>
      <c r="S43" s="1310"/>
      <c r="T43" s="1310"/>
      <c r="U43" s="1310"/>
      <c r="V43" s="1310"/>
      <c r="W43" s="1310"/>
      <c r="X43" s="1310"/>
      <c r="Y43" s="1310"/>
      <c r="Z43" s="1310"/>
      <c r="AA43" s="1310"/>
      <c r="AB43" s="1310"/>
      <c r="AC43" s="1310"/>
      <c r="AD43" s="1310"/>
      <c r="AE43" s="1310"/>
      <c r="AF43" s="1310"/>
      <c r="AG43" s="1310"/>
      <c r="AH43" s="1310"/>
      <c r="AI43" s="1310"/>
      <c r="AJ43" s="2537"/>
      <c r="AK43" s="1310"/>
      <c r="AL43" s="1210"/>
    </row>
    <row r="44" spans="1:38" ht="14.15" outlineLevel="3" x14ac:dyDescent="0.35">
      <c r="A44" s="1170"/>
      <c r="B44" s="819" t="s">
        <v>1208</v>
      </c>
      <c r="C44" s="2521">
        <v>0</v>
      </c>
      <c r="D44" s="1343"/>
      <c r="E44" s="1343"/>
      <c r="F44" s="1344"/>
      <c r="G44" s="1344"/>
      <c r="H44" s="1312">
        <f>'7.1 Financial Analysis'!H53*(1+'9. Sensitivity Analysis'!$C$44)</f>
        <v>-6280000</v>
      </c>
      <c r="I44" s="1312">
        <f>'7.1 Financial Analysis'!I53*(1+'9. Sensitivity Analysis'!$C$44)</f>
        <v>-8570000</v>
      </c>
      <c r="J44" s="1312">
        <f>'7.1 Financial Analysis'!J53*(1+'9. Sensitivity Analysis'!$C$44)</f>
        <v>-8955909</v>
      </c>
      <c r="K44" s="1312">
        <f>'7.1 Financial Analysis'!K53*(1+'9. Sensitivity Analysis'!$C$44)</f>
        <v>-30695000</v>
      </c>
      <c r="L44" s="1312">
        <f>'7.1 Financial Analysis'!L53*(1+'9. Sensitivity Analysis'!$C$44)</f>
        <v>-32471203.123845518</v>
      </c>
      <c r="M44" s="1312">
        <f>'7.1 Financial Analysis'!M53*(1+'9. Sensitivity Analysis'!$C$44)</f>
        <v>0</v>
      </c>
      <c r="N44" s="1312">
        <f>'7.1 Financial Analysis'!N53*(1+'9. Sensitivity Analysis'!$C$44)</f>
        <v>0</v>
      </c>
      <c r="O44" s="1312">
        <f>'7.1 Financial Analysis'!O53*(1+'9. Sensitivity Analysis'!$C$44)</f>
        <v>0</v>
      </c>
      <c r="P44" s="1312">
        <f>'7.1 Financial Analysis'!P53*(1+'9. Sensitivity Analysis'!$C$44)</f>
        <v>0</v>
      </c>
      <c r="Q44" s="1312">
        <f>'7.1 Financial Analysis'!Q53*(1+'9. Sensitivity Analysis'!$C$44)</f>
        <v>0</v>
      </c>
      <c r="R44" s="1312">
        <f>'7.1 Financial Analysis'!R53*(1+'9. Sensitivity Analysis'!$C$44)</f>
        <v>0</v>
      </c>
      <c r="S44" s="1312">
        <f>'7.1 Financial Analysis'!S53*(1+'9. Sensitivity Analysis'!$C$44)</f>
        <v>0</v>
      </c>
      <c r="T44" s="1312">
        <f>'7.1 Financial Analysis'!T53*(1+'9. Sensitivity Analysis'!$C$44)</f>
        <v>0</v>
      </c>
      <c r="U44" s="1312">
        <f>'7.1 Financial Analysis'!U53*(1+'9. Sensitivity Analysis'!$C$44)</f>
        <v>0</v>
      </c>
      <c r="V44" s="1312">
        <f>'7.1 Financial Analysis'!V53*(1+'9. Sensitivity Analysis'!$C$44)</f>
        <v>0</v>
      </c>
      <c r="W44" s="1312">
        <f>'7.1 Financial Analysis'!W53*(1+'9. Sensitivity Analysis'!$C$44)</f>
        <v>0</v>
      </c>
      <c r="X44" s="1312">
        <f>'7.1 Financial Analysis'!X53*(1+'9. Sensitivity Analysis'!$C$44)</f>
        <v>0</v>
      </c>
      <c r="Y44" s="1312">
        <f>'7.1 Financial Analysis'!Y53*(1+'9. Sensitivity Analysis'!$C$44)</f>
        <v>0</v>
      </c>
      <c r="Z44" s="1312">
        <f>'7.1 Financial Analysis'!Z53*(1+'9. Sensitivity Analysis'!$C$44)</f>
        <v>0</v>
      </c>
      <c r="AA44" s="1312">
        <f>'7.1 Financial Analysis'!AA53*(1+'9. Sensitivity Analysis'!$C$44)</f>
        <v>0</v>
      </c>
      <c r="AB44" s="1312">
        <f>'7.1 Financial Analysis'!AB53*(1+'9. Sensitivity Analysis'!$C$44)</f>
        <v>0</v>
      </c>
      <c r="AC44" s="1312">
        <f>'7.1 Financial Analysis'!AC53*(1+'9. Sensitivity Analysis'!$C$44)</f>
        <v>0</v>
      </c>
      <c r="AD44" s="1312">
        <f>'7.1 Financial Analysis'!AD53*(1+'9. Sensitivity Analysis'!$C$44)</f>
        <v>0</v>
      </c>
      <c r="AE44" s="1312">
        <f>'7.1 Financial Analysis'!AE53*(1+'9. Sensitivity Analysis'!$C$44)</f>
        <v>0</v>
      </c>
      <c r="AF44" s="1312">
        <f>'7.1 Financial Analysis'!AF53*(1+'9. Sensitivity Analysis'!$C$44)</f>
        <v>0</v>
      </c>
      <c r="AG44" s="1312">
        <f>'7.1 Financial Analysis'!AG53*(1+'9. Sensitivity Analysis'!$C$44)</f>
        <v>0</v>
      </c>
      <c r="AH44" s="1312">
        <f>'7.1 Financial Analysis'!AH53*(1+'9. Sensitivity Analysis'!$C$44)</f>
        <v>0</v>
      </c>
      <c r="AI44" s="1312">
        <f>'7.1 Financial Analysis'!AI53*(1+'9. Sensitivity Analysis'!$C$44)</f>
        <v>0</v>
      </c>
      <c r="AJ44" s="1312">
        <f>'7.1 Financial Analysis'!AJ53*(1+'9. Sensitivity Analysis'!$C$44)</f>
        <v>0</v>
      </c>
      <c r="AK44" s="1312">
        <f>'7.1 Financial Analysis'!AK53*(1+'9. Sensitivity Analysis'!$C$44)</f>
        <v>0</v>
      </c>
      <c r="AL44" s="1203"/>
    </row>
    <row r="45" spans="1:38" ht="14.15" outlineLevel="3" x14ac:dyDescent="0.35">
      <c r="A45" s="1170"/>
      <c r="B45" s="819" t="s">
        <v>125</v>
      </c>
      <c r="C45" s="2522">
        <v>0</v>
      </c>
      <c r="D45" s="1342"/>
      <c r="E45" s="1342"/>
      <c r="F45" s="1345"/>
      <c r="G45" s="1345"/>
      <c r="H45" s="1312">
        <f>'7.1 Financial Analysis'!H54*(1+$C$45)</f>
        <v>0</v>
      </c>
      <c r="I45" s="1312">
        <f>'7.1 Financial Analysis'!I54*(1+$C$45)</f>
        <v>0</v>
      </c>
      <c r="J45" s="1312">
        <f>'7.1 Financial Analysis'!J54*(1+$C$45)</f>
        <v>0</v>
      </c>
      <c r="K45" s="1312">
        <f>'7.1 Financial Analysis'!K54*(1+$C$45)</f>
        <v>0</v>
      </c>
      <c r="L45" s="1312">
        <f>'7.1 Financial Analysis'!L54*(1+$C$45)</f>
        <v>0</v>
      </c>
      <c r="M45" s="1312">
        <f>'7.1 Financial Analysis'!M54*(1+$C$45)</f>
        <v>11141896.676328853</v>
      </c>
      <c r="N45" s="1312">
        <f>'7.1 Financial Analysis'!N54*(1+$C$45)</f>
        <v>11472026.28526948</v>
      </c>
      <c r="O45" s="1312">
        <f>'7.1 Financial Analysis'!O54*(1+$C$45)</f>
        <v>11964582.973874386</v>
      </c>
      <c r="P45" s="1312">
        <f>'7.1 Financial Analysis'!P54*(1+$C$45)</f>
        <v>12413841.88574834</v>
      </c>
      <c r="Q45" s="1312">
        <f>'7.1 Financial Analysis'!Q54*(1+$C$45)</f>
        <v>13136149.190539068</v>
      </c>
      <c r="R45" s="1312">
        <f>'7.1 Financial Analysis'!R54*(1+$C$45)</f>
        <v>13716107.212439032</v>
      </c>
      <c r="S45" s="1312">
        <f>'7.1 Financial Analysis'!S54*(1+$C$45)</f>
        <v>14323952.873532755</v>
      </c>
      <c r="T45" s="1312">
        <f>'7.1 Financial Analysis'!T54*(1+$C$45)</f>
        <v>14682378.78982769</v>
      </c>
      <c r="U45" s="1312">
        <f>'7.1 Financial Analysis'!U54*(1+$C$45)</f>
        <v>14699704.486114824</v>
      </c>
      <c r="V45" s="1312">
        <f>'7.1 Financial Analysis'!V54*(1+$C$45)</f>
        <v>14718146.11068885</v>
      </c>
      <c r="W45" s="1312">
        <f>'7.1 Financial Analysis'!W54*(1+$C$45)</f>
        <v>14737718.348217605</v>
      </c>
      <c r="X45" s="1312">
        <f>'7.1 Financial Analysis'!X54*(1+$C$45)</f>
        <v>14758438.75749708</v>
      </c>
      <c r="Y45" s="1312">
        <f>'7.1 Financial Analysis'!Y54*(1+$C$45)</f>
        <v>14776052.393707007</v>
      </c>
      <c r="Z45" s="1312">
        <f>'7.1 Financial Analysis'!Z54*(1+$C$45)</f>
        <v>14799133.379517538</v>
      </c>
      <c r="AA45" s="1312">
        <f>'7.1 Financial Analysis'!AA54*(1+$C$45)</f>
        <v>14823315.497407677</v>
      </c>
      <c r="AB45" s="1312">
        <f>'7.1 Financial Analysis'!AB54*(1+$C$45)</f>
        <v>14848705.490704468</v>
      </c>
      <c r="AC45" s="1312">
        <f>'7.1 Financial Analysis'!AC54*(1+$C$45)</f>
        <v>14875322.745737441</v>
      </c>
      <c r="AD45" s="1312">
        <f>'7.1 Financial Analysis'!AD54*(1+$C$45)</f>
        <v>14903187.036562748</v>
      </c>
      <c r="AE45" s="1312">
        <f>'7.1 Financial Analysis'!AE54*(1+$C$45)</f>
        <v>14932313.096408162</v>
      </c>
      <c r="AF45" s="1312">
        <f>'7.1 Financial Analysis'!AF54*(1+$C$45)</f>
        <v>14962718.591004401</v>
      </c>
      <c r="AG45" s="1312">
        <f>'7.1 Financial Analysis'!AG54*(1+$C$45)</f>
        <v>14994421.975625854</v>
      </c>
      <c r="AH45" s="1312">
        <f>'7.1 Financial Analysis'!AH54*(1+$C$45)</f>
        <v>15027450.090656258</v>
      </c>
      <c r="AI45" s="1312">
        <f>'7.1 Financial Analysis'!AI54*(1+$C$45)</f>
        <v>15061810.988435199</v>
      </c>
      <c r="AJ45" s="1312">
        <f>'7.1 Financial Analysis'!AJ54*(1+$C$45)</f>
        <v>15097532.374071015</v>
      </c>
      <c r="AK45" s="1312">
        <f>'7.1 Financial Analysis'!AK54*(1+$C$45)</f>
        <v>15112810.273270605</v>
      </c>
      <c r="AL45" s="1203"/>
    </row>
    <row r="46" spans="1:38" ht="14.15" outlineLevel="3" x14ac:dyDescent="0.35">
      <c r="A46" s="1170"/>
      <c r="B46" s="819" t="s">
        <v>677</v>
      </c>
      <c r="C46" s="2522">
        <v>-0.01</v>
      </c>
      <c r="D46" s="1342"/>
      <c r="E46" s="1342"/>
      <c r="F46" s="1345"/>
      <c r="G46" s="1345"/>
      <c r="H46" s="1312">
        <f>'7.1 Financial Analysis'!H55*(1+$C$46)</f>
        <v>0</v>
      </c>
      <c r="I46" s="1312">
        <f>'7.1 Financial Analysis'!I55*(1+$C$46)</f>
        <v>0</v>
      </c>
      <c r="J46" s="1312">
        <f>'7.1 Financial Analysis'!J55*(1+$C$46)</f>
        <v>0</v>
      </c>
      <c r="K46" s="1312">
        <f>'7.1 Financial Analysis'!K55*(1+$C$46)</f>
        <v>0</v>
      </c>
      <c r="L46" s="1312">
        <f>'7.1 Financial Analysis'!L55*(1+$C$46)</f>
        <v>0</v>
      </c>
      <c r="M46" s="1312">
        <f>'7.1 Financial Analysis'!M55*(1+$C$46)</f>
        <v>-9158047.5102781467</v>
      </c>
      <c r="N46" s="1312">
        <f>'7.1 Financial Analysis'!N55*(1+$C$46)</f>
        <v>-9098826.406909693</v>
      </c>
      <c r="O46" s="1312">
        <f>'7.1 Financial Analysis'!O55*(1+$C$46)</f>
        <v>-8879549.2437776718</v>
      </c>
      <c r="P46" s="1312">
        <f>'7.1 Financial Analysis'!P55*(1+$C$46)</f>
        <v>-8825533.2888798006</v>
      </c>
      <c r="Q46" s="1312">
        <f>'7.1 Financial Analysis'!Q55*(1+$C$46)</f>
        <v>-8828320.5825545602</v>
      </c>
      <c r="R46" s="1312">
        <f>'7.1 Financial Analysis'!R55*(1+$C$46)</f>
        <v>-8815029.9065944422</v>
      </c>
      <c r="S46" s="1312">
        <f>'7.1 Financial Analysis'!S55*(1+$C$46)</f>
        <v>-8807598.8933379203</v>
      </c>
      <c r="T46" s="1312">
        <f>'7.1 Financial Analysis'!T55*(1+$C$46)</f>
        <v>-8972610.730390843</v>
      </c>
      <c r="U46" s="1312">
        <f>'7.1 Financial Analysis'!U55*(1+$C$46)</f>
        <v>-8989763.1697150953</v>
      </c>
      <c r="V46" s="1312">
        <f>'7.1 Financial Analysis'!V55*(1+$C$46)</f>
        <v>-9008020.3780433815</v>
      </c>
      <c r="W46" s="1312">
        <f>'7.1 Financial Analysis'!W55*(1+$C$46)</f>
        <v>-9027396.8931968659</v>
      </c>
      <c r="X46" s="1312">
        <f>'7.1 Financial Analysis'!X55*(1+$C$46)</f>
        <v>-9047910.0983835496</v>
      </c>
      <c r="Y46" s="1312">
        <f>'7.1 Financial Analysis'!Y55*(1+$C$46)</f>
        <v>-9065347.5982313771</v>
      </c>
      <c r="Z46" s="1312">
        <f>'7.1 Financial Analysis'!Z55*(1+$C$46)</f>
        <v>-9088197.7741837855</v>
      </c>
      <c r="AA46" s="1312">
        <f>'7.1 Financial Analysis'!AA55*(1+$C$46)</f>
        <v>-9112138.0708950218</v>
      </c>
      <c r="AB46" s="1312">
        <f>'7.1 Financial Analysis'!AB55*(1+$C$46)</f>
        <v>-9137274.1642588396</v>
      </c>
      <c r="AC46" s="1312">
        <f>'7.1 Financial Analysis'!AC55*(1+$C$46)</f>
        <v>-9163625.2467414942</v>
      </c>
      <c r="AD46" s="1312">
        <f>'7.1 Financial Analysis'!AD55*(1+$C$46)</f>
        <v>-9191210.8946585432</v>
      </c>
      <c r="AE46" s="1312">
        <f>'7.1 Financial Analysis'!AE55*(1+$C$46)</f>
        <v>-9220045.6939055119</v>
      </c>
      <c r="AF46" s="1312">
        <f>'7.1 Financial Analysis'!AF55*(1+$C$46)</f>
        <v>-9250147.1335557923</v>
      </c>
      <c r="AG46" s="1312">
        <f>'7.1 Financial Analysis'!AG55*(1+$C$46)</f>
        <v>-9281533.4843310229</v>
      </c>
      <c r="AH46" s="1312">
        <f>'7.1 Financial Analysis'!AH55*(1+$C$46)</f>
        <v>-9314231.3182111364</v>
      </c>
      <c r="AI46" s="1312">
        <f>'7.1 Financial Analysis'!AI55*(1+$C$46)</f>
        <v>-9348248.6070122831</v>
      </c>
      <c r="AJ46" s="1312">
        <f>'7.1 Financial Analysis'!AJ55*(1+$C$46)</f>
        <v>-9383612.7787917312</v>
      </c>
      <c r="AK46" s="1312">
        <f>'7.1 Financial Analysis'!AK55*(1+$C$46)</f>
        <v>-9398737.8989993408</v>
      </c>
      <c r="AL46" s="1203"/>
    </row>
    <row r="47" spans="1:38" ht="14.15" outlineLevel="3" x14ac:dyDescent="0.35">
      <c r="A47" s="1170"/>
      <c r="B47" s="819" t="s">
        <v>1213</v>
      </c>
      <c r="C47" s="2522">
        <v>0</v>
      </c>
      <c r="D47" s="1342"/>
      <c r="E47" s="1342"/>
      <c r="F47" s="1345"/>
      <c r="G47" s="1345"/>
      <c r="H47" s="1312">
        <f>'7.1 Financial Analysis'!H56</f>
        <v>0</v>
      </c>
      <c r="I47" s="1312">
        <f>'7.1 Financial Analysis'!I56</f>
        <v>0</v>
      </c>
      <c r="J47" s="1312">
        <f>'7.1 Financial Analysis'!J56</f>
        <v>0</v>
      </c>
      <c r="K47" s="1312">
        <f>'7.1 Financial Analysis'!K56</f>
        <v>0</v>
      </c>
      <c r="L47" s="1312">
        <f>'7.1 Financial Analysis'!L56</f>
        <v>0</v>
      </c>
      <c r="M47" s="1312">
        <f>'7.1 Financial Analysis'!M56</f>
        <v>0</v>
      </c>
      <c r="N47" s="1312">
        <f>'7.1 Financial Analysis'!N56</f>
        <v>0</v>
      </c>
      <c r="O47" s="1312">
        <f>'7.1 Financial Analysis'!O56</f>
        <v>2000000</v>
      </c>
      <c r="P47" s="1312">
        <f>'7.1 Financial Analysis'!P56</f>
        <v>0</v>
      </c>
      <c r="Q47" s="1312">
        <f>'7.1 Financial Analysis'!Q56</f>
        <v>-10448454.962510863</v>
      </c>
      <c r="R47" s="1312">
        <f>'7.1 Financial Analysis'!R56</f>
        <v>0</v>
      </c>
      <c r="S47" s="1312">
        <f>'7.1 Financial Analysis'!S56</f>
        <v>0</v>
      </c>
      <c r="T47" s="1312">
        <f>'7.1 Financial Analysis'!T56</f>
        <v>-2379903.3972635958</v>
      </c>
      <c r="U47" s="1312">
        <f>'7.1 Financial Analysis'!U56</f>
        <v>0</v>
      </c>
      <c r="V47" s="1312">
        <f>'7.1 Financial Analysis'!V56</f>
        <v>-10448454.962510863</v>
      </c>
      <c r="W47" s="1312">
        <f>'7.1 Financial Analysis'!W56</f>
        <v>2000000</v>
      </c>
      <c r="X47" s="1312">
        <f>'7.1 Financial Analysis'!X56</f>
        <v>0</v>
      </c>
      <c r="Y47" s="1312">
        <f>'7.1 Financial Analysis'!Y56</f>
        <v>0</v>
      </c>
      <c r="Z47" s="1312">
        <f>'7.1 Financial Analysis'!Z56</f>
        <v>0</v>
      </c>
      <c r="AA47" s="1312">
        <f>'7.1 Financial Analysis'!AA56</f>
        <v>-48586528.162324928</v>
      </c>
      <c r="AB47" s="1312">
        <f>'7.1 Financial Analysis'!AB56</f>
        <v>-2379903.3972635958</v>
      </c>
      <c r="AC47" s="1312">
        <f>'7.1 Financial Analysis'!AC56</f>
        <v>0</v>
      </c>
      <c r="AD47" s="1312">
        <f>'7.1 Financial Analysis'!AD56</f>
        <v>0</v>
      </c>
      <c r="AE47" s="1312">
        <f>'7.1 Financial Analysis'!AE56</f>
        <v>2000000</v>
      </c>
      <c r="AF47" s="1312">
        <f>'7.1 Financial Analysis'!AF56</f>
        <v>-10448454.962510863</v>
      </c>
      <c r="AG47" s="1312">
        <f>'7.1 Financial Analysis'!AG56</f>
        <v>0</v>
      </c>
      <c r="AH47" s="1312">
        <f>'7.1 Financial Analysis'!AH56</f>
        <v>0</v>
      </c>
      <c r="AI47" s="1312">
        <f>'7.1 Financial Analysis'!AI56</f>
        <v>0</v>
      </c>
      <c r="AJ47" s="1312">
        <f>'7.1 Financial Analysis'!AJ56</f>
        <v>-2379903.3972635958</v>
      </c>
      <c r="AK47" s="1312">
        <f>'7.1 Financial Analysis'!AK56</f>
        <v>-10448454.962510863</v>
      </c>
      <c r="AL47" s="1203"/>
    </row>
    <row r="48" spans="1:38" ht="14.15" outlineLevel="3" x14ac:dyDescent="0.35">
      <c r="A48" s="1170"/>
      <c r="B48" s="819" t="s">
        <v>172</v>
      </c>
      <c r="C48" s="2522">
        <v>0</v>
      </c>
      <c r="D48" s="1342"/>
      <c r="E48" s="1342"/>
      <c r="F48" s="1345"/>
      <c r="G48" s="1345"/>
      <c r="H48" s="1312">
        <f>'7.1 Financial Analysis'!H69</f>
        <v>0</v>
      </c>
      <c r="I48" s="1312">
        <f>'7.1 Financial Analysis'!I69</f>
        <v>0</v>
      </c>
      <c r="J48" s="1312">
        <f>'7.1 Financial Analysis'!J69</f>
        <v>0</v>
      </c>
      <c r="K48" s="1312">
        <f>'7.1 Financial Analysis'!K69</f>
        <v>0</v>
      </c>
      <c r="L48" s="1312">
        <f>'7.1 Financial Analysis'!L69</f>
        <v>0</v>
      </c>
      <c r="M48" s="1312">
        <f>'7.1 Financial Analysis'!M69</f>
        <v>0</v>
      </c>
      <c r="N48" s="1312">
        <f>'7.1 Financial Analysis'!N69</f>
        <v>0</v>
      </c>
      <c r="O48" s="1312">
        <f>'7.1 Financial Analysis'!O69</f>
        <v>0</v>
      </c>
      <c r="P48" s="1312">
        <f>'7.1 Financial Analysis'!P69</f>
        <v>0</v>
      </c>
      <c r="Q48" s="1312">
        <f>'7.1 Financial Analysis'!Q69</f>
        <v>0</v>
      </c>
      <c r="R48" s="1312">
        <f>'7.1 Financial Analysis'!R69</f>
        <v>0</v>
      </c>
      <c r="S48" s="1312">
        <f>'7.1 Financial Analysis'!S69</f>
        <v>0</v>
      </c>
      <c r="T48" s="1312">
        <f>'7.1 Financial Analysis'!T69</f>
        <v>0</v>
      </c>
      <c r="U48" s="1312">
        <f>'7.1 Financial Analysis'!U69</f>
        <v>0</v>
      </c>
      <c r="V48" s="1312">
        <f>'7.1 Financial Analysis'!V69</f>
        <v>0</v>
      </c>
      <c r="W48" s="1312">
        <f>'7.1 Financial Analysis'!W69</f>
        <v>0</v>
      </c>
      <c r="X48" s="1312">
        <f>'7.1 Financial Analysis'!X69</f>
        <v>0</v>
      </c>
      <c r="Y48" s="1312">
        <f>'7.1 Financial Analysis'!Y69</f>
        <v>0</v>
      </c>
      <c r="Z48" s="1312">
        <f>'7.1 Financial Analysis'!Z69</f>
        <v>0</v>
      </c>
      <c r="AA48" s="1312">
        <f>'7.1 Financial Analysis'!AA69</f>
        <v>0</v>
      </c>
      <c r="AB48" s="1312">
        <f>'7.1 Financial Analysis'!AB69</f>
        <v>0</v>
      </c>
      <c r="AC48" s="1312">
        <f>'7.1 Financial Analysis'!AC69</f>
        <v>0</v>
      </c>
      <c r="AD48" s="1312">
        <f>'7.1 Financial Analysis'!AD69</f>
        <v>0</v>
      </c>
      <c r="AE48" s="1312">
        <f>'7.1 Financial Analysis'!AE69</f>
        <v>0</v>
      </c>
      <c r="AF48" s="1312">
        <f>'7.1 Financial Analysis'!AF69</f>
        <v>0</v>
      </c>
      <c r="AG48" s="1312">
        <f>'7.1 Financial Analysis'!AG69</f>
        <v>0</v>
      </c>
      <c r="AH48" s="1312">
        <f>'7.1 Financial Analysis'!AH69</f>
        <v>0</v>
      </c>
      <c r="AI48" s="1312">
        <f>'7.1 Financial Analysis'!AI69</f>
        <v>0</v>
      </c>
      <c r="AJ48" s="1312">
        <f>'7.1 Financial Analysis'!AJ69</f>
        <v>0</v>
      </c>
      <c r="AK48" s="1312">
        <f>'7.1 Financial Analysis'!AK69</f>
        <v>29283798.326630376</v>
      </c>
      <c r="AL48" s="1203"/>
    </row>
    <row r="49" spans="1:38" ht="14.15" outlineLevel="3" x14ac:dyDescent="0.35">
      <c r="A49" s="1170"/>
      <c r="B49" s="822" t="s">
        <v>1207</v>
      </c>
      <c r="C49" s="2523"/>
      <c r="D49" s="1346"/>
      <c r="E49" s="1347"/>
      <c r="F49" s="1347"/>
      <c r="G49" s="1347"/>
      <c r="H49" s="1313">
        <f t="shared" ref="H49" si="7">SUM(H44:H48)</f>
        <v>-6280000</v>
      </c>
      <c r="I49" s="1313">
        <f t="shared" ref="I49:AK49" si="8">SUM(I44:I48)</f>
        <v>-8570000</v>
      </c>
      <c r="J49" s="1313">
        <f t="shared" si="8"/>
        <v>-8955909</v>
      </c>
      <c r="K49" s="1313">
        <f t="shared" si="8"/>
        <v>-30695000</v>
      </c>
      <c r="L49" s="1313">
        <f t="shared" si="8"/>
        <v>-32471203.123845518</v>
      </c>
      <c r="M49" s="1313">
        <f t="shared" si="8"/>
        <v>1983849.1660507061</v>
      </c>
      <c r="N49" s="1313">
        <f t="shared" si="8"/>
        <v>2373199.8783597872</v>
      </c>
      <c r="O49" s="1313">
        <f t="shared" si="8"/>
        <v>5085033.7300967146</v>
      </c>
      <c r="P49" s="1313">
        <f t="shared" si="8"/>
        <v>3588308.5968685392</v>
      </c>
      <c r="Q49" s="1313">
        <f t="shared" si="8"/>
        <v>-6140626.3545263559</v>
      </c>
      <c r="R49" s="1313">
        <f t="shared" si="8"/>
        <v>4901077.3058445901</v>
      </c>
      <c r="S49" s="1313">
        <f t="shared" si="8"/>
        <v>5516353.980194835</v>
      </c>
      <c r="T49" s="1313">
        <f t="shared" si="8"/>
        <v>3329864.6621732507</v>
      </c>
      <c r="U49" s="1313">
        <f t="shared" si="8"/>
        <v>5709941.3163997289</v>
      </c>
      <c r="V49" s="1313">
        <f t="shared" si="8"/>
        <v>-4738329.2298653945</v>
      </c>
      <c r="W49" s="1313">
        <f t="shared" si="8"/>
        <v>7710321.4550207388</v>
      </c>
      <c r="X49" s="1313">
        <f t="shared" si="8"/>
        <v>5710528.6591135301</v>
      </c>
      <c r="Y49" s="1313">
        <f t="shared" si="8"/>
        <v>5710704.7954756301</v>
      </c>
      <c r="Z49" s="1313">
        <f t="shared" si="8"/>
        <v>5710935.6053337529</v>
      </c>
      <c r="AA49" s="1313">
        <f t="shared" si="8"/>
        <v>-42875350.735812277</v>
      </c>
      <c r="AB49" s="1313">
        <f t="shared" si="8"/>
        <v>3331527.9291820321</v>
      </c>
      <c r="AC49" s="1313">
        <f t="shared" si="8"/>
        <v>5711697.4989959467</v>
      </c>
      <c r="AD49" s="1313">
        <f t="shared" si="8"/>
        <v>5711976.1419042051</v>
      </c>
      <c r="AE49" s="1313">
        <f t="shared" si="8"/>
        <v>7712267.4025026504</v>
      </c>
      <c r="AF49" s="1313">
        <f t="shared" si="8"/>
        <v>-4735883.5050622541</v>
      </c>
      <c r="AG49" s="1313">
        <f t="shared" si="8"/>
        <v>5712888.491294831</v>
      </c>
      <c r="AH49" s="1313">
        <f t="shared" si="8"/>
        <v>5713218.7724451218</v>
      </c>
      <c r="AI49" s="1313">
        <f t="shared" si="8"/>
        <v>5713562.3814229164</v>
      </c>
      <c r="AJ49" s="1313">
        <f t="shared" si="8"/>
        <v>3334016.198015688</v>
      </c>
      <c r="AK49" s="1313">
        <f t="shared" si="8"/>
        <v>24549415.738390777</v>
      </c>
      <c r="AL49" s="1203"/>
    </row>
    <row r="50" spans="1:38" ht="14.5" customHeight="1" outlineLevel="1" collapsed="1" x14ac:dyDescent="0.25">
      <c r="A50" s="1170"/>
      <c r="AL50" s="1203"/>
    </row>
    <row r="51" spans="1:38" ht="15.45" outlineLevel="1" x14ac:dyDescent="0.25">
      <c r="A51" s="1170"/>
      <c r="B51" s="1319" t="s">
        <v>1491</v>
      </c>
      <c r="C51" s="1320"/>
      <c r="D51" s="1320"/>
      <c r="E51" s="1321"/>
      <c r="F51" s="1321"/>
      <c r="G51" s="1321"/>
      <c r="H51" s="1321"/>
      <c r="I51" s="1321"/>
      <c r="J51" s="1321"/>
      <c r="K51" s="1321"/>
      <c r="L51" s="1321"/>
      <c r="M51" s="1321"/>
      <c r="N51" s="1321"/>
      <c r="O51" s="1321"/>
      <c r="P51" s="1321"/>
      <c r="Q51" s="1321"/>
      <c r="R51" s="1321"/>
      <c r="S51" s="1321"/>
      <c r="T51" s="1321"/>
      <c r="U51" s="1321"/>
      <c r="V51" s="1321"/>
      <c r="W51" s="1321"/>
      <c r="X51" s="1321"/>
      <c r="Y51" s="1321"/>
      <c r="Z51" s="1321"/>
      <c r="AA51" s="1321"/>
      <c r="AB51" s="1321"/>
      <c r="AC51" s="1321"/>
      <c r="AD51" s="1321"/>
      <c r="AE51" s="1321"/>
      <c r="AF51" s="1321"/>
      <c r="AG51" s="1321"/>
      <c r="AH51" s="1321"/>
      <c r="AI51" s="1321"/>
      <c r="AJ51" s="2534"/>
      <c r="AK51" s="1322"/>
      <c r="AL51" s="1203"/>
    </row>
    <row r="52" spans="1:38" ht="14.5" customHeight="1" outlineLevel="2" x14ac:dyDescent="0.25">
      <c r="A52" s="1170"/>
      <c r="AL52" s="1203"/>
    </row>
    <row r="53" spans="1:38" ht="14.5" customHeight="1" outlineLevel="2" x14ac:dyDescent="0.25">
      <c r="A53" s="1170"/>
      <c r="B53" s="349" t="s">
        <v>1273</v>
      </c>
      <c r="C53" s="2518"/>
      <c r="D53" s="1331"/>
      <c r="E53" s="1331"/>
      <c r="F53" s="1331"/>
      <c r="G53" s="1331"/>
      <c r="H53" s="1332"/>
      <c r="AL53" s="1203"/>
    </row>
    <row r="54" spans="1:38" ht="14.5" customHeight="1" outlineLevel="2" x14ac:dyDescent="0.25">
      <c r="A54" s="1170"/>
      <c r="AL54" s="1203"/>
    </row>
    <row r="55" spans="1:38" ht="29.15" customHeight="1" outlineLevel="2" x14ac:dyDescent="0.25">
      <c r="A55" s="1170"/>
      <c r="B55" s="1333" t="s">
        <v>314</v>
      </c>
      <c r="C55" s="2790" t="s">
        <v>1202</v>
      </c>
      <c r="D55" s="2790"/>
      <c r="E55" s="2791" t="s">
        <v>1262</v>
      </c>
      <c r="F55" s="2791"/>
      <c r="G55" s="434" t="s">
        <v>1260</v>
      </c>
      <c r="H55" s="434" t="s">
        <v>1226</v>
      </c>
      <c r="AL55" s="1203"/>
    </row>
    <row r="56" spans="1:38" ht="14.5" customHeight="1" outlineLevel="2" x14ac:dyDescent="0.35">
      <c r="A56" s="1170"/>
      <c r="B56" s="1335"/>
      <c r="C56" s="821" t="s">
        <v>1206</v>
      </c>
      <c r="D56" s="821" t="s">
        <v>220</v>
      </c>
      <c r="E56" s="524" t="s">
        <v>1206</v>
      </c>
      <c r="F56" s="524" t="s">
        <v>220</v>
      </c>
      <c r="G56" s="2788" t="s">
        <v>1259</v>
      </c>
      <c r="H56" s="434" t="s">
        <v>1263</v>
      </c>
      <c r="AL56" s="1203"/>
    </row>
    <row r="57" spans="1:38" ht="14.5" customHeight="1" outlineLevel="2" x14ac:dyDescent="0.25">
      <c r="A57" s="1170"/>
      <c r="B57" s="1336"/>
      <c r="C57" s="1017" t="s">
        <v>35</v>
      </c>
      <c r="D57" s="821" t="s">
        <v>1261</v>
      </c>
      <c r="E57" s="821" t="s">
        <v>35</v>
      </c>
      <c r="F57" s="821" t="s">
        <v>35</v>
      </c>
      <c r="G57" s="2789"/>
      <c r="H57" s="434" t="s">
        <v>35</v>
      </c>
      <c r="AL57" s="1203"/>
    </row>
    <row r="58" spans="1:38" ht="14.5" customHeight="1" outlineLevel="2" x14ac:dyDescent="0.25">
      <c r="A58" s="1170"/>
      <c r="B58" s="1308" t="s">
        <v>1201</v>
      </c>
      <c r="C58" s="2540">
        <f>'7.1 Financial Analysis'!E75</f>
        <v>-2.3436251997612012E-2</v>
      </c>
      <c r="D58" s="1431">
        <f>'7.1 Financial Analysis'!E73/1000000</f>
        <v>-27.537626916705189</v>
      </c>
      <c r="E58" s="1330"/>
      <c r="F58" s="1331"/>
      <c r="G58" s="1331"/>
      <c r="H58" s="1332"/>
      <c r="AL58" s="1203"/>
    </row>
    <row r="59" spans="1:38" ht="14.5" customHeight="1" outlineLevel="2" x14ac:dyDescent="0.35">
      <c r="A59" s="1170"/>
      <c r="B59" s="527" t="s">
        <v>1204</v>
      </c>
      <c r="C59" s="2540">
        <f>IRR(H73:AK73)</f>
        <v>-2.3100960749358745E-2</v>
      </c>
      <c r="D59" s="1431">
        <f>H73/1000000+NPV(FDR,'9. Sensitivity Analysis'!I73:AK73)/1000000</f>
        <v>-27.220795677285242</v>
      </c>
      <c r="E59" s="1309">
        <f>(C59-$C$58)/$C$58</f>
        <v>-1.4306521720598942E-2</v>
      </c>
      <c r="F59" s="1309">
        <f>(D59-$D$58)/$D$58</f>
        <v>-1.1505393706519705E-2</v>
      </c>
      <c r="G59" s="2071" t="str">
        <f>IF(ABS(F59)&gt;1%,"YES","NO")</f>
        <v>YES</v>
      </c>
      <c r="H59" s="1315"/>
      <c r="AL59" s="1203"/>
    </row>
    <row r="60" spans="1:38" ht="14.5" customHeight="1" outlineLevel="2" x14ac:dyDescent="0.35">
      <c r="A60" s="1170"/>
      <c r="B60" s="527" t="s">
        <v>1210</v>
      </c>
      <c r="C60" s="2540">
        <f>IRR(H83:AK83)</f>
        <v>-1.8480803550592784E-2</v>
      </c>
      <c r="D60" s="1431">
        <f>H83/1000000+NPV(FDR,'9. Sensitivity Analysis'!I83:AK83)/1000000</f>
        <v>-25.674498185581356</v>
      </c>
      <c r="E60" s="1309">
        <f>(C60-$C$58)/$C$58</f>
        <v>-0.21144372604988859</v>
      </c>
      <c r="F60" s="1309">
        <f>(D60-$D$58)/$D$58</f>
        <v>-6.7657563113893482E-2</v>
      </c>
      <c r="G60" s="2071" t="str">
        <f>IF(ABS(F60)&gt;1%,"YES","NO")</f>
        <v>YES</v>
      </c>
      <c r="H60" s="1315"/>
      <c r="AL60" s="1203"/>
    </row>
    <row r="61" spans="1:38" ht="14.5" customHeight="1" outlineLevel="2" x14ac:dyDescent="0.35">
      <c r="A61" s="1170"/>
      <c r="B61" s="527" t="s">
        <v>1205</v>
      </c>
      <c r="C61" s="2540">
        <f>IRR(H93:AK93)</f>
        <v>-2.0248225252099461E-2</v>
      </c>
      <c r="D61" s="1431">
        <f>H93/1000000+NPV(FDR,'9. Sensitivity Analysis'!I93:AK93)/1000000</f>
        <v>-26.315881470206669</v>
      </c>
      <c r="E61" s="1309">
        <f>(C61-$C$58)/$C$58</f>
        <v>-0.13602971779947529</v>
      </c>
      <c r="F61" s="1309">
        <f>(D61-$D$58)/$D$58</f>
        <v>-4.4366402747557418E-2</v>
      </c>
      <c r="G61" s="2071" t="str">
        <f>IF(ABS(F61)&gt;1%,"YES","NO")</f>
        <v>YES</v>
      </c>
      <c r="H61" s="1315"/>
      <c r="AL61" s="1203"/>
    </row>
    <row r="62" spans="1:38" ht="14.5" customHeight="1" outlineLevel="2" x14ac:dyDescent="0.25">
      <c r="A62" s="1170"/>
      <c r="AL62" s="1203"/>
    </row>
    <row r="63" spans="1:38" ht="14.5" customHeight="1" outlineLevel="2" x14ac:dyDescent="0.35">
      <c r="A63" s="1170"/>
      <c r="B63" s="349" t="s">
        <v>1277</v>
      </c>
      <c r="C63" s="2519"/>
      <c r="D63" s="1337"/>
      <c r="E63" s="1337"/>
      <c r="F63" s="1337"/>
      <c r="G63" s="1337"/>
      <c r="H63" s="1337"/>
      <c r="I63" s="1337"/>
      <c r="J63" s="1337"/>
      <c r="K63" s="1337"/>
      <c r="L63" s="1337"/>
      <c r="M63" s="1337"/>
      <c r="N63" s="1337"/>
      <c r="O63" s="1337"/>
      <c r="P63" s="1337"/>
      <c r="Q63" s="1337"/>
      <c r="R63" s="1337"/>
      <c r="S63" s="1337"/>
      <c r="T63" s="1337"/>
      <c r="U63" s="1337"/>
      <c r="V63" s="1337"/>
      <c r="W63" s="1337"/>
      <c r="X63" s="1337"/>
      <c r="Y63" s="1337"/>
      <c r="Z63" s="1337"/>
      <c r="AA63" s="1337"/>
      <c r="AB63" s="1337"/>
      <c r="AC63" s="1337"/>
      <c r="AD63" s="1337"/>
      <c r="AE63" s="1337"/>
      <c r="AF63" s="1337"/>
      <c r="AG63" s="1337"/>
      <c r="AH63" s="1337"/>
      <c r="AI63" s="1337"/>
      <c r="AJ63" s="2535"/>
      <c r="AK63" s="1338"/>
      <c r="AL63" s="1203"/>
    </row>
    <row r="64" spans="1:38" ht="14.5" customHeight="1" outlineLevel="3" x14ac:dyDescent="0.25">
      <c r="A64" s="1170"/>
      <c r="AL64" s="1203"/>
    </row>
    <row r="65" spans="1:38" s="1220" customFormat="1" ht="14.15" outlineLevel="3" x14ac:dyDescent="0.35">
      <c r="A65" s="1171"/>
      <c r="B65" s="331" t="s">
        <v>1266</v>
      </c>
      <c r="C65" s="2520"/>
      <c r="D65" s="1323"/>
      <c r="E65" s="1323"/>
      <c r="F65" s="1323"/>
      <c r="G65" s="1323"/>
      <c r="H65" s="1323"/>
      <c r="I65" s="1323"/>
      <c r="J65" s="1323"/>
      <c r="K65" s="1323"/>
      <c r="L65" s="1323"/>
      <c r="M65" s="1323"/>
      <c r="N65" s="1323"/>
      <c r="O65" s="1323"/>
      <c r="P65" s="1323"/>
      <c r="Q65" s="1323"/>
      <c r="R65" s="1323"/>
      <c r="S65" s="1323"/>
      <c r="T65" s="1323"/>
      <c r="U65" s="1323"/>
      <c r="V65" s="1323"/>
      <c r="W65" s="1323"/>
      <c r="X65" s="1323"/>
      <c r="Y65" s="1323"/>
      <c r="Z65" s="1323"/>
      <c r="AA65" s="1323"/>
      <c r="AB65" s="1323"/>
      <c r="AC65" s="1323"/>
      <c r="AD65" s="1323"/>
      <c r="AE65" s="1323"/>
      <c r="AF65" s="1323"/>
      <c r="AG65" s="1323"/>
      <c r="AH65" s="1323"/>
      <c r="AI65" s="1323"/>
      <c r="AJ65" s="2536"/>
      <c r="AK65" s="1324"/>
      <c r="AL65" s="1210"/>
    </row>
    <row r="66" spans="1:38" s="1220" customFormat="1" ht="14.5" customHeight="1" outlineLevel="3" x14ac:dyDescent="0.35">
      <c r="A66" s="1171"/>
      <c r="B66" s="695" t="s">
        <v>1278</v>
      </c>
      <c r="C66" s="434" t="s">
        <v>1279</v>
      </c>
      <c r="D66" s="1341"/>
      <c r="E66" s="1341"/>
      <c r="F66" s="1342"/>
      <c r="G66" s="1342"/>
      <c r="H66" s="1312"/>
      <c r="I66" s="1312"/>
      <c r="J66" s="1312"/>
      <c r="K66" s="1312"/>
      <c r="L66" s="1312"/>
      <c r="M66" s="1312"/>
      <c r="N66" s="1312"/>
      <c r="O66" s="1312"/>
      <c r="P66" s="1312"/>
      <c r="Q66" s="1312"/>
      <c r="R66" s="1312"/>
      <c r="S66" s="1312"/>
      <c r="T66" s="1312"/>
      <c r="U66" s="1312"/>
      <c r="V66" s="1312"/>
      <c r="W66" s="1312"/>
      <c r="X66" s="1312"/>
      <c r="Y66" s="1312"/>
      <c r="Z66" s="1312"/>
      <c r="AA66" s="1312"/>
      <c r="AB66" s="1312"/>
      <c r="AC66" s="1312"/>
      <c r="AD66" s="1312"/>
      <c r="AE66" s="1312"/>
      <c r="AF66" s="1312"/>
      <c r="AG66" s="1312"/>
      <c r="AH66" s="1312"/>
      <c r="AI66" s="1312"/>
      <c r="AJ66" s="2538"/>
      <c r="AK66" s="1312"/>
      <c r="AL66" s="1210"/>
    </row>
    <row r="67" spans="1:38" s="1220" customFormat="1" ht="14.15" outlineLevel="3" x14ac:dyDescent="0.35">
      <c r="A67" s="1171"/>
      <c r="B67" s="1172" t="s">
        <v>1208</v>
      </c>
      <c r="C67" s="2521">
        <v>-0.01</v>
      </c>
      <c r="D67" s="1343"/>
      <c r="E67" s="1343"/>
      <c r="F67" s="1344"/>
      <c r="G67" s="1344"/>
      <c r="H67" s="1312">
        <f>('7.1 Financial Analysis'!H72+'7.1 Financial Analysis'!H68)*(1+'9. Sensitivity Analysis'!$C$67)</f>
        <v>-3701852.6846400001</v>
      </c>
      <c r="I67" s="1312">
        <f>('7.1 Financial Analysis'!I72+'7.1 Financial Analysis'!I68)*(1+'9. Sensitivity Analysis'!$C$67)</f>
        <v>-5203284.0497747995</v>
      </c>
      <c r="J67" s="1312">
        <f>('7.1 Financial Analysis'!J72+'7.1 Financial Analysis'!J68)*(1+'9. Sensitivity Analysis'!$C$67)</f>
        <v>-5600716.7566467468</v>
      </c>
      <c r="K67" s="1312">
        <f>('7.1 Financial Analysis'!K72+'7.1 Financial Analysis'!K68)*(1+'9. Sensitivity Analysis'!$C$67)</f>
        <v>-19521643.611647811</v>
      </c>
      <c r="L67" s="1312">
        <f>('7.1 Financial Analysis'!L72+'7.1 Financial Analysis'!L68)*(1+'9. Sensitivity Analysis'!$C$67)</f>
        <v>-150250.4531197098</v>
      </c>
      <c r="M67" s="1312">
        <f>('7.1 Financial Analysis'!M72+'7.1 Financial Analysis'!M68)*(1+'9. Sensitivity Analysis'!$C$67)</f>
        <v>0</v>
      </c>
      <c r="N67" s="1312">
        <f>('7.1 Financial Analysis'!N72+'7.1 Financial Analysis'!N68)*(1+'9. Sensitivity Analysis'!$C$67)</f>
        <v>0</v>
      </c>
      <c r="O67" s="1312">
        <f>('7.1 Financial Analysis'!O72+'7.1 Financial Analysis'!O68)*(1+'9. Sensitivity Analysis'!$C$67)</f>
        <v>0</v>
      </c>
      <c r="P67" s="1312">
        <f>('7.1 Financial Analysis'!P72+'7.1 Financial Analysis'!P68)*(1+'9. Sensitivity Analysis'!$C$67)</f>
        <v>0</v>
      </c>
      <c r="Q67" s="1312">
        <f>('7.1 Financial Analysis'!Q72+'7.1 Financial Analysis'!Q68)*(1+'9. Sensitivity Analysis'!$C$67)</f>
        <v>0</v>
      </c>
      <c r="R67" s="1312">
        <f>('7.1 Financial Analysis'!R72+'7.1 Financial Analysis'!R68)*(1+'9. Sensitivity Analysis'!$C$67)</f>
        <v>0</v>
      </c>
      <c r="S67" s="1312">
        <f>('7.1 Financial Analysis'!S72+'7.1 Financial Analysis'!S68)*(1+'9. Sensitivity Analysis'!$C$67)</f>
        <v>0</v>
      </c>
      <c r="T67" s="1312">
        <f>('7.1 Financial Analysis'!T72+'7.1 Financial Analysis'!T68)*(1+'9. Sensitivity Analysis'!$C$67)</f>
        <v>0</v>
      </c>
      <c r="U67" s="1312">
        <f>('7.1 Financial Analysis'!U72+'7.1 Financial Analysis'!U68)*(1+'9. Sensitivity Analysis'!$C$67)</f>
        <v>0</v>
      </c>
      <c r="V67" s="1312">
        <f>('7.1 Financial Analysis'!V72+'7.1 Financial Analysis'!V68)*(1+'9. Sensitivity Analysis'!$C$67)</f>
        <v>0</v>
      </c>
      <c r="W67" s="1312">
        <f>('7.1 Financial Analysis'!W72+'7.1 Financial Analysis'!W68)*(1+'9. Sensitivity Analysis'!$C$67)</f>
        <v>0</v>
      </c>
      <c r="X67" s="1312">
        <f>('7.1 Financial Analysis'!X72+'7.1 Financial Analysis'!X68)*(1+'9. Sensitivity Analysis'!$C$67)</f>
        <v>0</v>
      </c>
      <c r="Y67" s="1312">
        <f>('7.1 Financial Analysis'!Y72+'7.1 Financial Analysis'!Y68)*(1+'9. Sensitivity Analysis'!$C$67)</f>
        <v>0</v>
      </c>
      <c r="Z67" s="1312">
        <f>('7.1 Financial Analysis'!Z72+'7.1 Financial Analysis'!Z68)*(1+'9. Sensitivity Analysis'!$C$67)</f>
        <v>0</v>
      </c>
      <c r="AA67" s="1312">
        <f>('7.1 Financial Analysis'!AA72+'7.1 Financial Analysis'!AA68)*(1+'9. Sensitivity Analysis'!$C$67)</f>
        <v>0</v>
      </c>
      <c r="AB67" s="1312">
        <f>('7.1 Financial Analysis'!AB72+'7.1 Financial Analysis'!AB68)*(1+'9. Sensitivity Analysis'!$C$67)</f>
        <v>0</v>
      </c>
      <c r="AC67" s="1312">
        <f>('7.1 Financial Analysis'!AC72+'7.1 Financial Analysis'!AC68)*(1+'9. Sensitivity Analysis'!$C$67)</f>
        <v>0</v>
      </c>
      <c r="AD67" s="1312">
        <f>('7.1 Financial Analysis'!AD72+'7.1 Financial Analysis'!AD68)*(1+'9. Sensitivity Analysis'!$C$67)</f>
        <v>0</v>
      </c>
      <c r="AE67" s="1312">
        <f>('7.1 Financial Analysis'!AE72+'7.1 Financial Analysis'!AE68)*(1+'9. Sensitivity Analysis'!$C$67)</f>
        <v>0</v>
      </c>
      <c r="AF67" s="1312">
        <f>('7.1 Financial Analysis'!AF72+'7.1 Financial Analysis'!AF68)*(1+'9. Sensitivity Analysis'!$C$67)</f>
        <v>0</v>
      </c>
      <c r="AG67" s="1312">
        <f>('7.1 Financial Analysis'!AG72+'7.1 Financial Analysis'!AG68)*(1+'9. Sensitivity Analysis'!$C$67)</f>
        <v>0</v>
      </c>
      <c r="AH67" s="1312">
        <f>('7.1 Financial Analysis'!AH72+'7.1 Financial Analysis'!AH68)*(1+'9. Sensitivity Analysis'!$C$67)</f>
        <v>0</v>
      </c>
      <c r="AI67" s="1312">
        <f>('7.1 Financial Analysis'!AI72+'7.1 Financial Analysis'!AI68)*(1+'9. Sensitivity Analysis'!$C$67)</f>
        <v>0</v>
      </c>
      <c r="AJ67" s="1312">
        <f>('7.1 Financial Analysis'!AJ72+'7.1 Financial Analysis'!AJ68)*(1+'9. Sensitivity Analysis'!$C$67)</f>
        <v>0</v>
      </c>
      <c r="AK67" s="1312">
        <f>('7.1 Financial Analysis'!AK72+'7.1 Financial Analysis'!AK68)*(1+'9. Sensitivity Analysis'!$C$67)</f>
        <v>0</v>
      </c>
      <c r="AL67" s="1210"/>
    </row>
    <row r="68" spans="1:38" s="1220" customFormat="1" ht="14.15" outlineLevel="3" x14ac:dyDescent="0.35">
      <c r="A68" s="1171"/>
      <c r="B68" s="819" t="s">
        <v>125</v>
      </c>
      <c r="C68" s="2522">
        <v>0</v>
      </c>
      <c r="D68" s="1342"/>
      <c r="E68" s="1342"/>
      <c r="F68" s="1345"/>
      <c r="G68" s="1345"/>
      <c r="H68" s="1312">
        <f>'7.1 Financial Analysis'!H64*(1+'9. Sensitivity Analysis'!$C$68)</f>
        <v>0</v>
      </c>
      <c r="I68" s="1312">
        <f>'7.1 Financial Analysis'!I64*(1+'9. Sensitivity Analysis'!$C$68)</f>
        <v>0</v>
      </c>
      <c r="J68" s="1312">
        <f>'7.1 Financial Analysis'!J64*(1+'9. Sensitivity Analysis'!$C$68)</f>
        <v>0</v>
      </c>
      <c r="K68" s="1312">
        <f>'7.1 Financial Analysis'!K64*(1+'9. Sensitivity Analysis'!$C$68)</f>
        <v>0</v>
      </c>
      <c r="L68" s="1312">
        <f>'7.1 Financial Analysis'!L64*(1+'9. Sensitivity Analysis'!$C$68)</f>
        <v>0</v>
      </c>
      <c r="M68" s="1312">
        <f>'7.1 Financial Analysis'!M64*(1+'9. Sensitivity Analysis'!$C$68)</f>
        <v>11141896.676328853</v>
      </c>
      <c r="N68" s="1312">
        <f>'7.1 Financial Analysis'!N64*(1+'9. Sensitivity Analysis'!$C$68)</f>
        <v>11472026.28526948</v>
      </c>
      <c r="O68" s="1312">
        <f>'7.1 Financial Analysis'!O64*(1+'9. Sensitivity Analysis'!$C$68)</f>
        <v>11964582.973874386</v>
      </c>
      <c r="P68" s="1312">
        <f>'7.1 Financial Analysis'!P64*(1+'9. Sensitivity Analysis'!$C$68)</f>
        <v>12413841.88574834</v>
      </c>
      <c r="Q68" s="1312">
        <f>'7.1 Financial Analysis'!Q64*(1+'9. Sensitivity Analysis'!$C$68)</f>
        <v>13136149.190539068</v>
      </c>
      <c r="R68" s="1312">
        <f>'7.1 Financial Analysis'!R64*(1+'9. Sensitivity Analysis'!$C$68)</f>
        <v>13716107.212439032</v>
      </c>
      <c r="S68" s="1312">
        <f>'7.1 Financial Analysis'!S64*(1+'9. Sensitivity Analysis'!$C$68)</f>
        <v>14323952.873532755</v>
      </c>
      <c r="T68" s="1312">
        <f>'7.1 Financial Analysis'!T64*(1+'9. Sensitivity Analysis'!$C$68)</f>
        <v>14682378.78982769</v>
      </c>
      <c r="U68" s="1312">
        <f>'7.1 Financial Analysis'!U64*(1+'9. Sensitivity Analysis'!$C$68)</f>
        <v>14699704.486114824</v>
      </c>
      <c r="V68" s="1312">
        <f>'7.1 Financial Analysis'!V64*(1+'9. Sensitivity Analysis'!$C$68)</f>
        <v>14718146.11068885</v>
      </c>
      <c r="W68" s="1312">
        <f>'7.1 Financial Analysis'!W64*(1+'9. Sensitivity Analysis'!$C$68)</f>
        <v>14737718.348217605</v>
      </c>
      <c r="X68" s="1312">
        <f>'7.1 Financial Analysis'!X64*(1+'9. Sensitivity Analysis'!$C$68)</f>
        <v>14758438.75749708</v>
      </c>
      <c r="Y68" s="1312">
        <f>'7.1 Financial Analysis'!Y64*(1+'9. Sensitivity Analysis'!$C$68)</f>
        <v>14776052.393707007</v>
      </c>
      <c r="Z68" s="1312">
        <f>'7.1 Financial Analysis'!Z64*(1+'9. Sensitivity Analysis'!$C$68)</f>
        <v>14799133.379517538</v>
      </c>
      <c r="AA68" s="1312">
        <f>'7.1 Financial Analysis'!AA64*(1+'9. Sensitivity Analysis'!$C$68)</f>
        <v>14823315.497407677</v>
      </c>
      <c r="AB68" s="1312">
        <f>'7.1 Financial Analysis'!AB64*(1+'9. Sensitivity Analysis'!$C$68)</f>
        <v>14848705.490704468</v>
      </c>
      <c r="AC68" s="1312">
        <f>'7.1 Financial Analysis'!AC64*(1+'9. Sensitivity Analysis'!$C$68)</f>
        <v>14875322.745737441</v>
      </c>
      <c r="AD68" s="1312">
        <f>'7.1 Financial Analysis'!AD64*(1+'9. Sensitivity Analysis'!$C$68)</f>
        <v>14903187.036562748</v>
      </c>
      <c r="AE68" s="1312">
        <f>'7.1 Financial Analysis'!AE64*(1+'9. Sensitivity Analysis'!$C$68)</f>
        <v>14932313.096408162</v>
      </c>
      <c r="AF68" s="1312">
        <f>'7.1 Financial Analysis'!AF64*(1+'9. Sensitivity Analysis'!$C$68)</f>
        <v>14962718.591004401</v>
      </c>
      <c r="AG68" s="1312">
        <f>'7.1 Financial Analysis'!AG64*(1+'9. Sensitivity Analysis'!$C$68)</f>
        <v>14994421.975625854</v>
      </c>
      <c r="AH68" s="1312">
        <f>'7.1 Financial Analysis'!AH64*(1+'9. Sensitivity Analysis'!$C$68)</f>
        <v>15027450.090656258</v>
      </c>
      <c r="AI68" s="1312">
        <f>'7.1 Financial Analysis'!AI64*(1+'9. Sensitivity Analysis'!$C$68)</f>
        <v>15061810.988435199</v>
      </c>
      <c r="AJ68" s="1312">
        <f>'7.1 Financial Analysis'!AJ64*(1+'9. Sensitivity Analysis'!$C$68)</f>
        <v>15097532.374071015</v>
      </c>
      <c r="AK68" s="1312">
        <f>'7.1 Financial Analysis'!AK64*(1+'9. Sensitivity Analysis'!$C$68)</f>
        <v>15112810.273270605</v>
      </c>
      <c r="AL68" s="1210"/>
    </row>
    <row r="69" spans="1:38" s="1220" customFormat="1" ht="14.15" outlineLevel="3" x14ac:dyDescent="0.35">
      <c r="A69" s="1171"/>
      <c r="B69" s="819" t="s">
        <v>677</v>
      </c>
      <c r="C69" s="2522">
        <v>0</v>
      </c>
      <c r="D69" s="1342"/>
      <c r="E69" s="1342"/>
      <c r="F69" s="1345"/>
      <c r="G69" s="1345"/>
      <c r="H69" s="1312">
        <f>'7.1 Financial Analysis'!H65*(1+'9. Sensitivity Analysis'!$C$69)</f>
        <v>0</v>
      </c>
      <c r="I69" s="1312">
        <f>'7.1 Financial Analysis'!I65*(1+'9. Sensitivity Analysis'!$C$69)</f>
        <v>0</v>
      </c>
      <c r="J69" s="1312">
        <f>'7.1 Financial Analysis'!J65*(1+'9. Sensitivity Analysis'!$C$69)</f>
        <v>0</v>
      </c>
      <c r="K69" s="1312">
        <f>'7.1 Financial Analysis'!K65*(1+'9. Sensitivity Analysis'!$C$69)</f>
        <v>0</v>
      </c>
      <c r="L69" s="1312">
        <f>'7.1 Financial Analysis'!L65*(1+'9. Sensitivity Analysis'!$C$69)</f>
        <v>0</v>
      </c>
      <c r="M69" s="1312">
        <f>'7.1 Financial Analysis'!M65*(1+'9. Sensitivity Analysis'!$C$69)</f>
        <v>-9250553.0406849962</v>
      </c>
      <c r="N69" s="1312">
        <f>'7.1 Financial Analysis'!N65*(1+'9. Sensitivity Analysis'!$C$69)</f>
        <v>-9190733.7443532255</v>
      </c>
      <c r="O69" s="1312">
        <f>'7.1 Financial Analysis'!O65*(1+'9. Sensitivity Analysis'!$C$69)</f>
        <v>-8969241.6603814866</v>
      </c>
      <c r="P69" s="1312">
        <f>'7.1 Financial Analysis'!P65*(1+'9. Sensitivity Analysis'!$C$69)</f>
        <v>-8914680.0897775758</v>
      </c>
      <c r="Q69" s="1312">
        <f>'7.1 Financial Analysis'!Q65*(1+'9. Sensitivity Analysis'!$C$69)</f>
        <v>-8917495.5379338991</v>
      </c>
      <c r="R69" s="1312">
        <f>'7.1 Financial Analysis'!R65*(1+'9. Sensitivity Analysis'!$C$69)</f>
        <v>-8904070.6127216592</v>
      </c>
      <c r="S69" s="1312">
        <f>'7.1 Financial Analysis'!S65*(1+'9. Sensitivity Analysis'!$C$69)</f>
        <v>-8896564.5387251712</v>
      </c>
      <c r="T69" s="1312">
        <f>'7.1 Financial Analysis'!T65*(1+'9. Sensitivity Analysis'!$C$69)</f>
        <v>-9063243.1620109528</v>
      </c>
      <c r="U69" s="1312">
        <f>'7.1 Financial Analysis'!U65*(1+'9. Sensitivity Analysis'!$C$69)</f>
        <v>-9080568.8582980763</v>
      </c>
      <c r="V69" s="1312">
        <f>'7.1 Financial Analysis'!V65*(1+'9. Sensitivity Analysis'!$C$69)</f>
        <v>-9099010.4828721024</v>
      </c>
      <c r="W69" s="1312">
        <f>'7.1 Financial Analysis'!W65*(1+'9. Sensitivity Analysis'!$C$69)</f>
        <v>-9118582.7204008754</v>
      </c>
      <c r="X69" s="1312">
        <f>'7.1 Financial Analysis'!X65*(1+'9. Sensitivity Analysis'!$C$69)</f>
        <v>-9139303.1296803523</v>
      </c>
      <c r="Y69" s="1312">
        <f>'7.1 Financial Analysis'!Y65*(1+'9. Sensitivity Analysis'!$C$69)</f>
        <v>-9156916.7658902798</v>
      </c>
      <c r="Z69" s="1312">
        <f>'7.1 Financial Analysis'!Z65*(1+'9. Sensitivity Analysis'!$C$69)</f>
        <v>-9179997.7517007943</v>
      </c>
      <c r="AA69" s="1312">
        <f>'7.1 Financial Analysis'!AA65*(1+'9. Sensitivity Analysis'!$C$69)</f>
        <v>-9204179.8695909306</v>
      </c>
      <c r="AB69" s="1312">
        <f>'7.1 Financial Analysis'!AB65*(1+'9. Sensitivity Analysis'!$C$69)</f>
        <v>-9229569.8628877159</v>
      </c>
      <c r="AC69" s="1312">
        <f>'7.1 Financial Analysis'!AC65*(1+'9. Sensitivity Analysis'!$C$69)</f>
        <v>-9256187.1179207005</v>
      </c>
      <c r="AD69" s="1312">
        <f>'7.1 Financial Analysis'!AD65*(1+'9. Sensitivity Analysis'!$C$69)</f>
        <v>-9284051.4087460041</v>
      </c>
      <c r="AE69" s="1312">
        <f>'7.1 Financial Analysis'!AE65*(1+'9. Sensitivity Analysis'!$C$69)</f>
        <v>-9313177.4685914256</v>
      </c>
      <c r="AF69" s="1312">
        <f>'7.1 Financial Analysis'!AF65*(1+'9. Sensitivity Analysis'!$C$69)</f>
        <v>-9343582.9631876685</v>
      </c>
      <c r="AG69" s="1312">
        <f>'7.1 Financial Analysis'!AG65*(1+'9. Sensitivity Analysis'!$C$69)</f>
        <v>-9375286.3478091136</v>
      </c>
      <c r="AH69" s="1312">
        <f>'7.1 Financial Analysis'!AH65*(1+'9. Sensitivity Analysis'!$C$69)</f>
        <v>-9408314.4628395326</v>
      </c>
      <c r="AI69" s="1312">
        <f>'7.1 Financial Analysis'!AI65*(1+'9. Sensitivity Analysis'!$C$69)</f>
        <v>-9442675.3606184684</v>
      </c>
      <c r="AJ69" s="1312">
        <f>'7.1 Financial Analysis'!AJ65*(1+'9. Sensitivity Analysis'!$C$69)</f>
        <v>-9478396.7462542746</v>
      </c>
      <c r="AK69" s="1312">
        <f>'7.1 Financial Analysis'!AK65*(1+'9. Sensitivity Analysis'!$C$69)</f>
        <v>-9493674.6454538796</v>
      </c>
      <c r="AL69" s="1210"/>
    </row>
    <row r="70" spans="1:38" s="1220" customFormat="1" ht="14.15" outlineLevel="3" x14ac:dyDescent="0.35">
      <c r="A70" s="1171"/>
      <c r="B70" s="819" t="s">
        <v>1216</v>
      </c>
      <c r="C70" s="2522">
        <v>0</v>
      </c>
      <c r="D70" s="1342"/>
      <c r="E70" s="1342"/>
      <c r="F70" s="1345"/>
      <c r="G70" s="1345"/>
      <c r="H70" s="1312">
        <f>('7.1 Financial Analysis'!H70+'7.1 Financial Analysis'!H71)</f>
        <v>0</v>
      </c>
      <c r="I70" s="1312">
        <f>('7.1 Financial Analysis'!I70+'7.1 Financial Analysis'!I71)</f>
        <v>0</v>
      </c>
      <c r="J70" s="1312">
        <f>('7.1 Financial Analysis'!J70+'7.1 Financial Analysis'!J71)</f>
        <v>0</v>
      </c>
      <c r="K70" s="1312">
        <f>('7.1 Financial Analysis'!K70+'7.1 Financial Analysis'!K71)</f>
        <v>0</v>
      </c>
      <c r="L70" s="1312">
        <f>('7.1 Financial Analysis'!L70+'7.1 Financial Analysis'!L71)</f>
        <v>0</v>
      </c>
      <c r="M70" s="1312">
        <f>('7.1 Financial Analysis'!M70+'7.1 Financial Analysis'!M71)</f>
        <v>-1804344.0208375221</v>
      </c>
      <c r="N70" s="1312">
        <f>('7.1 Financial Analysis'!N70+'7.1 Financial Analysis'!N71)</f>
        <v>-1751790.3114927397</v>
      </c>
      <c r="O70" s="1312">
        <f>('7.1 Financial Analysis'!O70+'7.1 Financial Analysis'!O71)</f>
        <v>-3968457.0163265942</v>
      </c>
      <c r="P70" s="1312">
        <f>('7.1 Financial Analysis'!P70+'7.1 Financial Analysis'!P71)</f>
        <v>-3742788.8642192567</v>
      </c>
      <c r="Q70" s="1312">
        <f>('7.1 Financial Analysis'!Q70+'7.1 Financial Analysis'!Q71)</f>
        <v>-3526899.8434961578</v>
      </c>
      <c r="R70" s="1312">
        <f>('7.1 Financial Analysis'!R70+'7.1 Financial Analysis'!R71)</f>
        <v>-3320411.7385077095</v>
      </c>
      <c r="S70" s="1312">
        <f>('7.1 Financial Analysis'!S70+'7.1 Financial Analysis'!S71)</f>
        <v>-3122960.0695915953</v>
      </c>
      <c r="T70" s="1312">
        <f>('7.1 Financial Analysis'!T70+'7.1 Financial Analysis'!T71)</f>
        <v>-2934193.613772247</v>
      </c>
      <c r="U70" s="1312">
        <f>('7.1 Financial Analysis'!U70+'7.1 Financial Analysis'!U71)</f>
        <v>-2753773.9417279987</v>
      </c>
      <c r="V70" s="1312">
        <f>('7.1 Financial Analysis'!V70+'7.1 Financial Analysis'!V71)</f>
        <v>-2581374.9704849003</v>
      </c>
      <c r="W70" s="1312">
        <f>('7.1 Financial Analysis'!W70+'7.1 Financial Analysis'!W71)</f>
        <v>-2416682.5313138799</v>
      </c>
      <c r="X70" s="1312">
        <f>('7.1 Financial Analysis'!X70+'7.1 Financial Analysis'!X71)</f>
        <v>-2259393.9523250945</v>
      </c>
      <c r="Y70" s="1312">
        <f>('7.1 Financial Analysis'!Y70+'7.1 Financial Analysis'!Y71)</f>
        <v>-2109217.6552698789</v>
      </c>
      <c r="Z70" s="1312">
        <f>('7.1 Financial Analysis'!Z70+'7.1 Financial Analysis'!Z71)</f>
        <v>-1965872.7660767804</v>
      </c>
      <c r="AA70" s="1312">
        <f>('7.1 Financial Analysis'!AA70+'7.1 Financial Analysis'!AA71)</f>
        <v>-1829088.7386636708</v>
      </c>
      <c r="AB70" s="1312">
        <f>('7.1 Financial Analysis'!AB70+'7.1 Financial Analysis'!AB71)</f>
        <v>-7359171.3794266591</v>
      </c>
      <c r="AC70" s="1312">
        <f>('7.1 Financial Analysis'!AC70+'7.1 Financial Analysis'!AC71)</f>
        <v>-6886676.2285106573</v>
      </c>
      <c r="AD70" s="1312">
        <f>('7.1 Financial Analysis'!AD70+'7.1 Financial Analysis'!AD71)</f>
        <v>-4979918.2725240542</v>
      </c>
      <c r="AE70" s="1312">
        <f>('7.1 Financial Analysis'!AE70+'7.1 Financial Analysis'!AE71)</f>
        <v>-4662198.1053449875</v>
      </c>
      <c r="AF70" s="1312">
        <f>('7.1 Financial Analysis'!AF70+'7.1 Financial Analysis'!AF71)</f>
        <v>-4358761.2635372048</v>
      </c>
      <c r="AG70" s="1312">
        <f>('7.1 Financial Analysis'!AG70+'7.1 Financial Analysis'!AG71)</f>
        <v>-4069045.2422864125</v>
      </c>
      <c r="AH70" s="1312">
        <f>('7.1 Financial Analysis'!AH70+'7.1 Financial Analysis'!AH71)</f>
        <v>-3792508.186985394</v>
      </c>
      <c r="AI70" s="1312">
        <f>('7.1 Financial Analysis'!AI70+'7.1 Financial Analysis'!AI71)</f>
        <v>-3528628.1675025914</v>
      </c>
      <c r="AJ70" s="1312">
        <f>('7.1 Financial Analysis'!AJ70+'7.1 Financial Analysis'!AJ71)</f>
        <v>-3276902.4772079787</v>
      </c>
      <c r="AK70" s="1312">
        <f>('7.1 Financial Analysis'!AK70+'7.1 Financial Analysis'!AK71)</f>
        <v>-2948395.1028443919</v>
      </c>
      <c r="AL70" s="1210"/>
    </row>
    <row r="71" spans="1:38" s="1220" customFormat="1" ht="14.15" outlineLevel="3" x14ac:dyDescent="0.35">
      <c r="A71" s="1171"/>
      <c r="B71" s="2092" t="s">
        <v>2150</v>
      </c>
      <c r="C71" s="2541">
        <v>0</v>
      </c>
      <c r="D71" s="2542"/>
      <c r="E71" s="2542"/>
      <c r="F71" s="2543"/>
      <c r="G71" s="2543"/>
      <c r="H71" s="2538">
        <f>'7.1 Financial Analysis'!H66+'7.1 Financial Analysis'!H67</f>
        <v>0</v>
      </c>
      <c r="I71" s="2538">
        <f>'7.1 Financial Analysis'!I66+'7.1 Financial Analysis'!I67</f>
        <v>0</v>
      </c>
      <c r="J71" s="2538">
        <f>'7.1 Financial Analysis'!J66+'7.1 Financial Analysis'!J67</f>
        <v>0</v>
      </c>
      <c r="K71" s="2538">
        <f>'7.1 Financial Analysis'!K66+'7.1 Financial Analysis'!K67</f>
        <v>0</v>
      </c>
      <c r="L71" s="2538">
        <f>'7.1 Financial Analysis'!L66+'7.1 Financial Analysis'!L67</f>
        <v>0</v>
      </c>
      <c r="M71" s="2538">
        <f>'7.1 Financial Analysis'!M66+'7.1 Financial Analysis'!M67</f>
        <v>0</v>
      </c>
      <c r="N71" s="2538">
        <f>'7.1 Financial Analysis'!N66+'7.1 Financial Analysis'!N67</f>
        <v>0</v>
      </c>
      <c r="O71" s="2538">
        <f>'7.1 Financial Analysis'!O66+'7.1 Financial Analysis'!O67</f>
        <v>2000000</v>
      </c>
      <c r="P71" s="2538">
        <f>'7.1 Financial Analysis'!P66+'7.1 Financial Analysis'!P67</f>
        <v>0</v>
      </c>
      <c r="Q71" s="2538">
        <f>'7.1 Financial Analysis'!Q66+'7.1 Financial Analysis'!Q67</f>
        <v>-10448454.962510863</v>
      </c>
      <c r="R71" s="2538">
        <f>'7.1 Financial Analysis'!R66+'7.1 Financial Analysis'!R67</f>
        <v>0</v>
      </c>
      <c r="S71" s="2538">
        <f>'7.1 Financial Analysis'!S66+'7.1 Financial Analysis'!S67</f>
        <v>0</v>
      </c>
      <c r="T71" s="2538">
        <f>'7.1 Financial Analysis'!T66+'7.1 Financial Analysis'!T67</f>
        <v>-2379903.3972635958</v>
      </c>
      <c r="U71" s="2538">
        <f>'7.1 Financial Analysis'!U66+'7.1 Financial Analysis'!U67</f>
        <v>0</v>
      </c>
      <c r="V71" s="2538">
        <f>'7.1 Financial Analysis'!V66+'7.1 Financial Analysis'!V67</f>
        <v>-10448454.962510863</v>
      </c>
      <c r="W71" s="2538">
        <f>'7.1 Financial Analysis'!W66+'7.1 Financial Analysis'!W67</f>
        <v>2000000</v>
      </c>
      <c r="X71" s="2538">
        <f>'7.1 Financial Analysis'!X66+'7.1 Financial Analysis'!X67</f>
        <v>0</v>
      </c>
      <c r="Y71" s="2538">
        <f>'7.1 Financial Analysis'!Y66+'7.1 Financial Analysis'!Y67</f>
        <v>0</v>
      </c>
      <c r="Z71" s="2538">
        <f>'7.1 Financial Analysis'!Z66+'7.1 Financial Analysis'!Z67</f>
        <v>0</v>
      </c>
      <c r="AA71" s="2538">
        <f>'7.1 Financial Analysis'!AA66+'7.1 Financial Analysis'!AA67</f>
        <v>-9717305.6324649826</v>
      </c>
      <c r="AB71" s="2538">
        <f>'7.1 Financial Analysis'!AB66+'7.1 Financial Analysis'!AB67</f>
        <v>-2379903.3972635958</v>
      </c>
      <c r="AC71" s="2538">
        <f>'7.1 Financial Analysis'!AC66+'7.1 Financial Analysis'!AC67</f>
        <v>0</v>
      </c>
      <c r="AD71" s="2538">
        <f>'7.1 Financial Analysis'!AD66+'7.1 Financial Analysis'!AD67</f>
        <v>0</v>
      </c>
      <c r="AE71" s="2538">
        <f>'7.1 Financial Analysis'!AE66+'7.1 Financial Analysis'!AE67</f>
        <v>2000000</v>
      </c>
      <c r="AF71" s="2538">
        <f>'7.1 Financial Analysis'!AF66+'7.1 Financial Analysis'!AF67</f>
        <v>-10448454.962510863</v>
      </c>
      <c r="AG71" s="2538">
        <f>'7.1 Financial Analysis'!AG66+'7.1 Financial Analysis'!AG67</f>
        <v>0</v>
      </c>
      <c r="AH71" s="2538">
        <f>'7.1 Financial Analysis'!AH66+'7.1 Financial Analysis'!AH67</f>
        <v>0</v>
      </c>
      <c r="AI71" s="2538">
        <f>'7.1 Financial Analysis'!AI66+'7.1 Financial Analysis'!AI67</f>
        <v>0</v>
      </c>
      <c r="AJ71" s="2538">
        <f>'7.1 Financial Analysis'!AJ66+'7.1 Financial Analysis'!AJ67</f>
        <v>-2379903.3972635958</v>
      </c>
      <c r="AK71" s="2538">
        <f>'7.1 Financial Analysis'!AK66+'7.1 Financial Analysis'!AK67</f>
        <v>-10448454.962510863</v>
      </c>
      <c r="AL71" s="1210"/>
    </row>
    <row r="72" spans="1:38" s="1220" customFormat="1" ht="14.15" outlineLevel="3" x14ac:dyDescent="0.35">
      <c r="A72" s="1171"/>
      <c r="B72" s="819" t="s">
        <v>172</v>
      </c>
      <c r="C72" s="2522">
        <v>0</v>
      </c>
      <c r="D72" s="1342"/>
      <c r="E72" s="1342"/>
      <c r="F72" s="1345"/>
      <c r="G72" s="1345"/>
      <c r="H72" s="1312">
        <f>'7.1 Financial Analysis'!H69</f>
        <v>0</v>
      </c>
      <c r="I72" s="1312">
        <f>'7.1 Financial Analysis'!I69</f>
        <v>0</v>
      </c>
      <c r="J72" s="1312">
        <f>'7.1 Financial Analysis'!J69</f>
        <v>0</v>
      </c>
      <c r="K72" s="1312">
        <f>'7.1 Financial Analysis'!K69</f>
        <v>0</v>
      </c>
      <c r="L72" s="1312">
        <f>'7.1 Financial Analysis'!L69</f>
        <v>0</v>
      </c>
      <c r="M72" s="1312">
        <f>'7.1 Financial Analysis'!M69</f>
        <v>0</v>
      </c>
      <c r="N72" s="1312">
        <f>'7.1 Financial Analysis'!N69</f>
        <v>0</v>
      </c>
      <c r="O72" s="1312">
        <f>'7.1 Financial Analysis'!O69</f>
        <v>0</v>
      </c>
      <c r="P72" s="1312">
        <f>'7.1 Financial Analysis'!P69</f>
        <v>0</v>
      </c>
      <c r="Q72" s="1312">
        <f>'7.1 Financial Analysis'!Q69</f>
        <v>0</v>
      </c>
      <c r="R72" s="1312">
        <f>'7.1 Financial Analysis'!R69</f>
        <v>0</v>
      </c>
      <c r="S72" s="1312">
        <f>'7.1 Financial Analysis'!S69</f>
        <v>0</v>
      </c>
      <c r="T72" s="1312">
        <f>'7.1 Financial Analysis'!T69</f>
        <v>0</v>
      </c>
      <c r="U72" s="1312">
        <f>'7.1 Financial Analysis'!U69</f>
        <v>0</v>
      </c>
      <c r="V72" s="1312">
        <f>'7.1 Financial Analysis'!V69</f>
        <v>0</v>
      </c>
      <c r="W72" s="1312">
        <f>'7.1 Financial Analysis'!W69</f>
        <v>0</v>
      </c>
      <c r="X72" s="1312">
        <f>'7.1 Financial Analysis'!X69</f>
        <v>0</v>
      </c>
      <c r="Y72" s="1312">
        <f>'7.1 Financial Analysis'!Y69</f>
        <v>0</v>
      </c>
      <c r="Z72" s="1312">
        <f>'7.1 Financial Analysis'!Z69</f>
        <v>0</v>
      </c>
      <c r="AA72" s="1312">
        <f>'7.1 Financial Analysis'!AA69</f>
        <v>0</v>
      </c>
      <c r="AB72" s="1312">
        <f>'7.1 Financial Analysis'!AB69</f>
        <v>0</v>
      </c>
      <c r="AC72" s="1312">
        <f>'7.1 Financial Analysis'!AC69</f>
        <v>0</v>
      </c>
      <c r="AD72" s="1312">
        <f>'7.1 Financial Analysis'!AD69</f>
        <v>0</v>
      </c>
      <c r="AE72" s="1312">
        <f>'7.1 Financial Analysis'!AE69</f>
        <v>0</v>
      </c>
      <c r="AF72" s="1312">
        <f>'7.1 Financial Analysis'!AF69</f>
        <v>0</v>
      </c>
      <c r="AG72" s="1312">
        <f>'7.1 Financial Analysis'!AG69</f>
        <v>0</v>
      </c>
      <c r="AH72" s="1312">
        <f>'7.1 Financial Analysis'!AH69</f>
        <v>0</v>
      </c>
      <c r="AI72" s="1312">
        <f>'7.1 Financial Analysis'!AI69</f>
        <v>0</v>
      </c>
      <c r="AJ72" s="1312">
        <f>'7.1 Financial Analysis'!AJ69</f>
        <v>0</v>
      </c>
      <c r="AK72" s="1312">
        <f>'7.1 Financial Analysis'!AK69</f>
        <v>29283798.326630376</v>
      </c>
      <c r="AL72" s="1210"/>
    </row>
    <row r="73" spans="1:38" s="1220" customFormat="1" ht="14.15" outlineLevel="3" x14ac:dyDescent="0.35">
      <c r="A73" s="1171"/>
      <c r="B73" s="822" t="s">
        <v>1207</v>
      </c>
      <c r="C73" s="2525"/>
      <c r="D73" s="1346"/>
      <c r="E73" s="1347"/>
      <c r="F73" s="1347"/>
      <c r="G73" s="1347"/>
      <c r="H73" s="1313">
        <f>SUM(H67:H72)</f>
        <v>-3701852.6846400001</v>
      </c>
      <c r="I73" s="1313">
        <f t="shared" ref="I73:AK73" si="9">SUM(I67:I72)</f>
        <v>-5203284.0497747995</v>
      </c>
      <c r="J73" s="1313">
        <f t="shared" si="9"/>
        <v>-5600716.7566467468</v>
      </c>
      <c r="K73" s="1313">
        <f t="shared" si="9"/>
        <v>-19521643.611647811</v>
      </c>
      <c r="L73" s="1313">
        <f t="shared" si="9"/>
        <v>-150250.4531197098</v>
      </c>
      <c r="M73" s="1313">
        <f t="shared" si="9"/>
        <v>86999.614806334488</v>
      </c>
      <c r="N73" s="1313">
        <f t="shared" si="9"/>
        <v>529502.22942351503</v>
      </c>
      <c r="O73" s="1313">
        <f t="shared" si="9"/>
        <v>1026884.2971663056</v>
      </c>
      <c r="P73" s="1313">
        <f t="shared" si="9"/>
        <v>-243627.06824849267</v>
      </c>
      <c r="Q73" s="1313">
        <f t="shared" si="9"/>
        <v>-9756701.1534018517</v>
      </c>
      <c r="R73" s="1313">
        <f t="shared" si="9"/>
        <v>1491624.8612096636</v>
      </c>
      <c r="S73" s="1313">
        <f t="shared" si="9"/>
        <v>2304428.2652159887</v>
      </c>
      <c r="T73" s="1313">
        <f t="shared" si="9"/>
        <v>305038.61678089388</v>
      </c>
      <c r="U73" s="1313">
        <f t="shared" si="9"/>
        <v>2865361.6860887492</v>
      </c>
      <c r="V73" s="1313">
        <f t="shared" si="9"/>
        <v>-7410694.3051790157</v>
      </c>
      <c r="W73" s="1313">
        <f t="shared" si="9"/>
        <v>5202453.0965028498</v>
      </c>
      <c r="X73" s="1313">
        <f t="shared" si="9"/>
        <v>3359741.6754916329</v>
      </c>
      <c r="Y73" s="1313">
        <f t="shared" si="9"/>
        <v>3509917.9725468485</v>
      </c>
      <c r="Z73" s="1313">
        <f t="shared" si="9"/>
        <v>3653262.8617399638</v>
      </c>
      <c r="AA73" s="1313">
        <f t="shared" si="9"/>
        <v>-5927258.7433119072</v>
      </c>
      <c r="AB73" s="1313">
        <f t="shared" si="9"/>
        <v>-4119939.1488735033</v>
      </c>
      <c r="AC73" s="1313">
        <f t="shared" si="9"/>
        <v>-1267540.6006939169</v>
      </c>
      <c r="AD73" s="1313">
        <f t="shared" si="9"/>
        <v>639217.35529268999</v>
      </c>
      <c r="AE73" s="1313">
        <f t="shared" si="9"/>
        <v>2956937.5224717492</v>
      </c>
      <c r="AF73" s="1313">
        <f t="shared" si="9"/>
        <v>-9188080.5982313342</v>
      </c>
      <c r="AG73" s="1313">
        <f t="shared" si="9"/>
        <v>1550090.3855303279</v>
      </c>
      <c r="AH73" s="1313">
        <f t="shared" si="9"/>
        <v>1826627.4408313315</v>
      </c>
      <c r="AI73" s="1313">
        <f t="shared" si="9"/>
        <v>2090507.4603141397</v>
      </c>
      <c r="AJ73" s="1313">
        <f t="shared" si="9"/>
        <v>-37670.246654834133</v>
      </c>
      <c r="AK73" s="1313">
        <f t="shared" si="9"/>
        <v>21506083.889091846</v>
      </c>
      <c r="AL73" s="1210"/>
    </row>
    <row r="74" spans="1:38" s="1220" customFormat="1" ht="14.15" outlineLevel="3" x14ac:dyDescent="0.35">
      <c r="A74" s="1171"/>
      <c r="C74" s="2524"/>
      <c r="AL74" s="1210"/>
    </row>
    <row r="75" spans="1:38" s="1220" customFormat="1" ht="14.15" outlineLevel="3" x14ac:dyDescent="0.35">
      <c r="A75" s="1171"/>
      <c r="B75" s="331" t="s">
        <v>1267</v>
      </c>
      <c r="C75" s="2520"/>
      <c r="D75" s="1323"/>
      <c r="E75" s="1323"/>
      <c r="F75" s="1323"/>
      <c r="G75" s="1323"/>
      <c r="H75" s="1323"/>
      <c r="I75" s="1323"/>
      <c r="J75" s="1323"/>
      <c r="K75" s="1323"/>
      <c r="L75" s="1323"/>
      <c r="M75" s="1323"/>
      <c r="N75" s="1323"/>
      <c r="O75" s="1323"/>
      <c r="P75" s="1323"/>
      <c r="Q75" s="1323"/>
      <c r="R75" s="1323"/>
      <c r="S75" s="1323"/>
      <c r="T75" s="1323"/>
      <c r="U75" s="1323"/>
      <c r="V75" s="1323"/>
      <c r="W75" s="1323"/>
      <c r="X75" s="1323"/>
      <c r="Y75" s="1323"/>
      <c r="Z75" s="1323"/>
      <c r="AA75" s="1323"/>
      <c r="AB75" s="1323"/>
      <c r="AC75" s="1323"/>
      <c r="AD75" s="1323"/>
      <c r="AE75" s="1323"/>
      <c r="AF75" s="1323"/>
      <c r="AG75" s="1323"/>
      <c r="AH75" s="1323"/>
      <c r="AI75" s="1323"/>
      <c r="AJ75" s="2536"/>
      <c r="AK75" s="1323"/>
      <c r="AL75" s="1210"/>
    </row>
    <row r="76" spans="1:38" s="1220" customFormat="1" ht="14.5" customHeight="1" outlineLevel="3" x14ac:dyDescent="0.35">
      <c r="A76" s="1171"/>
      <c r="B76" s="695" t="s">
        <v>1278</v>
      </c>
      <c r="C76" s="434" t="s">
        <v>1279</v>
      </c>
      <c r="D76" s="1341"/>
      <c r="E76" s="1341"/>
      <c r="F76" s="1342"/>
      <c r="G76" s="1342"/>
      <c r="H76" s="1310"/>
      <c r="I76" s="1310"/>
      <c r="J76" s="1310"/>
      <c r="K76" s="1310"/>
      <c r="L76" s="1310"/>
      <c r="M76" s="1310"/>
      <c r="N76" s="1310"/>
      <c r="O76" s="1310"/>
      <c r="P76" s="1310"/>
      <c r="Q76" s="1310"/>
      <c r="R76" s="1310"/>
      <c r="S76" s="1310"/>
      <c r="T76" s="1310"/>
      <c r="U76" s="1310"/>
      <c r="V76" s="1310"/>
      <c r="W76" s="1310"/>
      <c r="X76" s="1310"/>
      <c r="Y76" s="1310"/>
      <c r="Z76" s="1310"/>
      <c r="AA76" s="1310"/>
      <c r="AB76" s="1310"/>
      <c r="AC76" s="1310"/>
      <c r="AD76" s="1310"/>
      <c r="AE76" s="1310"/>
      <c r="AF76" s="1310"/>
      <c r="AG76" s="1310"/>
      <c r="AH76" s="1310"/>
      <c r="AI76" s="1310"/>
      <c r="AJ76" s="2537"/>
      <c r="AK76" s="1310"/>
      <c r="AL76" s="1210"/>
    </row>
    <row r="77" spans="1:38" s="1220" customFormat="1" ht="14.15" outlineLevel="3" x14ac:dyDescent="0.35">
      <c r="A77" s="1171"/>
      <c r="B77" s="819" t="s">
        <v>1208</v>
      </c>
      <c r="C77" s="2521">
        <v>0</v>
      </c>
      <c r="D77" s="1343"/>
      <c r="E77" s="1343"/>
      <c r="F77" s="1344"/>
      <c r="G77" s="1344"/>
      <c r="H77" s="1312">
        <f>('7.1 Financial Analysis'!H72+'7.1 Financial Analysis'!H68)*(1+'9. Sensitivity Analysis'!$C$77)</f>
        <v>-3739245.1359999999</v>
      </c>
      <c r="I77" s="1312">
        <f>('7.1 Financial Analysis'!I72+'7.1 Financial Analysis'!I68)*(1+'9. Sensitivity Analysis'!$C$77)</f>
        <v>-5255842.4745199997</v>
      </c>
      <c r="J77" s="1312">
        <f>('7.1 Financial Analysis'!J72+'7.1 Financial Analysis'!J68)*(1+'9. Sensitivity Analysis'!$C$77)</f>
        <v>-5657289.6531785326</v>
      </c>
      <c r="K77" s="1312">
        <f>('7.1 Financial Analysis'!K72+'7.1 Financial Analysis'!K68)*(1+'9. Sensitivity Analysis'!$C$77)</f>
        <v>-19718831.930957384</v>
      </c>
      <c r="L77" s="1312">
        <f>('7.1 Financial Analysis'!L72+'7.1 Financial Analysis'!L68)*(1+'9. Sensitivity Analysis'!$C$77)</f>
        <v>-151768.13446435332</v>
      </c>
      <c r="M77" s="1312">
        <f>('7.1 Financial Analysis'!M72+'7.1 Financial Analysis'!M68)*(1+'9. Sensitivity Analysis'!$C$77)</f>
        <v>0</v>
      </c>
      <c r="N77" s="1312">
        <f>('7.1 Financial Analysis'!N72+'7.1 Financial Analysis'!N68)*(1+'9. Sensitivity Analysis'!$C$77)</f>
        <v>0</v>
      </c>
      <c r="O77" s="1312">
        <f>('7.1 Financial Analysis'!O72+'7.1 Financial Analysis'!O68)*(1+'9. Sensitivity Analysis'!$C$77)</f>
        <v>0</v>
      </c>
      <c r="P77" s="1312">
        <f>('7.1 Financial Analysis'!P72+'7.1 Financial Analysis'!P68)*(1+'9. Sensitivity Analysis'!$C$77)</f>
        <v>0</v>
      </c>
      <c r="Q77" s="1312">
        <f>('7.1 Financial Analysis'!Q72+'7.1 Financial Analysis'!Q68)*(1+'9. Sensitivity Analysis'!$C$77)</f>
        <v>0</v>
      </c>
      <c r="R77" s="1312">
        <f>('7.1 Financial Analysis'!R72+'7.1 Financial Analysis'!R68)*(1+'9. Sensitivity Analysis'!$C$77)</f>
        <v>0</v>
      </c>
      <c r="S77" s="1312">
        <f>('7.1 Financial Analysis'!S72+'7.1 Financial Analysis'!S68)*(1+'9. Sensitivity Analysis'!$C$77)</f>
        <v>0</v>
      </c>
      <c r="T77" s="1312">
        <f>('7.1 Financial Analysis'!T72+'7.1 Financial Analysis'!T68)*(1+'9. Sensitivity Analysis'!$C$77)</f>
        <v>0</v>
      </c>
      <c r="U77" s="1312">
        <f>('7.1 Financial Analysis'!U72+'7.1 Financial Analysis'!U68)*(1+'9. Sensitivity Analysis'!$C$77)</f>
        <v>0</v>
      </c>
      <c r="V77" s="1312">
        <f>('7.1 Financial Analysis'!V72+'7.1 Financial Analysis'!V68)*(1+'9. Sensitivity Analysis'!$C$77)</f>
        <v>0</v>
      </c>
      <c r="W77" s="1312">
        <f>('7.1 Financial Analysis'!W72+'7.1 Financial Analysis'!W68)*(1+'9. Sensitivity Analysis'!$C$77)</f>
        <v>0</v>
      </c>
      <c r="X77" s="1312">
        <f>('7.1 Financial Analysis'!X72+'7.1 Financial Analysis'!X68)*(1+'9. Sensitivity Analysis'!$C$77)</f>
        <v>0</v>
      </c>
      <c r="Y77" s="1312">
        <f>('7.1 Financial Analysis'!Y72+'7.1 Financial Analysis'!Y68)*(1+'9. Sensitivity Analysis'!$C$77)</f>
        <v>0</v>
      </c>
      <c r="Z77" s="1312">
        <f>('7.1 Financial Analysis'!Z72+'7.1 Financial Analysis'!Z68)*(1+'9. Sensitivity Analysis'!$C$77)</f>
        <v>0</v>
      </c>
      <c r="AA77" s="1312">
        <f>('7.1 Financial Analysis'!AA72+'7.1 Financial Analysis'!AA68)*(1+'9. Sensitivity Analysis'!$C$77)</f>
        <v>0</v>
      </c>
      <c r="AB77" s="1312">
        <f>('7.1 Financial Analysis'!AB72+'7.1 Financial Analysis'!AB68)*(1+'9. Sensitivity Analysis'!$C$77)</f>
        <v>0</v>
      </c>
      <c r="AC77" s="1312">
        <f>('7.1 Financial Analysis'!AC72+'7.1 Financial Analysis'!AC68)*(1+'9. Sensitivity Analysis'!$C$77)</f>
        <v>0</v>
      </c>
      <c r="AD77" s="1312">
        <f>('7.1 Financial Analysis'!AD72+'7.1 Financial Analysis'!AD68)*(1+'9. Sensitivity Analysis'!$C$77)</f>
        <v>0</v>
      </c>
      <c r="AE77" s="1312">
        <f>('7.1 Financial Analysis'!AE72+'7.1 Financial Analysis'!AE68)*(1+'9. Sensitivity Analysis'!$C$77)</f>
        <v>0</v>
      </c>
      <c r="AF77" s="1312">
        <f>('7.1 Financial Analysis'!AF72+'7.1 Financial Analysis'!AF68)*(1+'9. Sensitivity Analysis'!$C$77)</f>
        <v>0</v>
      </c>
      <c r="AG77" s="1312">
        <f>('7.1 Financial Analysis'!AG72+'7.1 Financial Analysis'!AG68)*(1+'9. Sensitivity Analysis'!$C$77)</f>
        <v>0</v>
      </c>
      <c r="AH77" s="1312">
        <f>('7.1 Financial Analysis'!AH72+'7.1 Financial Analysis'!AH68)*(1+'9. Sensitivity Analysis'!$C$77)</f>
        <v>0</v>
      </c>
      <c r="AI77" s="1312">
        <f>('7.1 Financial Analysis'!AI72+'7.1 Financial Analysis'!AI68)*(1+'9. Sensitivity Analysis'!$C$77)</f>
        <v>0</v>
      </c>
      <c r="AJ77" s="1312">
        <f>('7.1 Financial Analysis'!AJ72+'7.1 Financial Analysis'!AJ68)*(1+'9. Sensitivity Analysis'!$C$77)</f>
        <v>0</v>
      </c>
      <c r="AK77" s="1312">
        <f>('7.1 Financial Analysis'!AK72+'7.1 Financial Analysis'!AK68)*(1+'9. Sensitivity Analysis'!$C$77)</f>
        <v>0</v>
      </c>
      <c r="AL77" s="1210"/>
    </row>
    <row r="78" spans="1:38" s="1220" customFormat="1" ht="14.15" outlineLevel="3" x14ac:dyDescent="0.35">
      <c r="A78" s="1171"/>
      <c r="B78" s="819" t="s">
        <v>125</v>
      </c>
      <c r="C78" s="2522">
        <v>0.01</v>
      </c>
      <c r="D78" s="1342"/>
      <c r="E78" s="1342"/>
      <c r="F78" s="1345"/>
      <c r="G78" s="1345"/>
      <c r="H78" s="1312">
        <f>'7.1 Financial Analysis'!H64*(1+'9. Sensitivity Analysis'!$C$78)</f>
        <v>0</v>
      </c>
      <c r="I78" s="1312">
        <f>'7.1 Financial Analysis'!I64*(1+'9. Sensitivity Analysis'!$C$78)</f>
        <v>0</v>
      </c>
      <c r="J78" s="1312">
        <f>'7.1 Financial Analysis'!J64*(1+'9. Sensitivity Analysis'!$C$78)</f>
        <v>0</v>
      </c>
      <c r="K78" s="1312">
        <f>'7.1 Financial Analysis'!K64*(1+'9. Sensitivity Analysis'!$C$78)</f>
        <v>0</v>
      </c>
      <c r="L78" s="1312">
        <f>'7.1 Financial Analysis'!L64*(1+'9. Sensitivity Analysis'!$C$78)</f>
        <v>0</v>
      </c>
      <c r="M78" s="1312">
        <f>'7.1 Financial Analysis'!M64*(1+'9. Sensitivity Analysis'!$C$78)</f>
        <v>11253315.643092141</v>
      </c>
      <c r="N78" s="1312">
        <f>'7.1 Financial Analysis'!N64*(1+'9. Sensitivity Analysis'!$C$78)</f>
        <v>11586746.548122175</v>
      </c>
      <c r="O78" s="1312">
        <f>'7.1 Financial Analysis'!O64*(1+'9. Sensitivity Analysis'!$C$78)</f>
        <v>12084228.80361313</v>
      </c>
      <c r="P78" s="1312">
        <f>'7.1 Financial Analysis'!P64*(1+'9. Sensitivity Analysis'!$C$78)</f>
        <v>12537980.304605823</v>
      </c>
      <c r="Q78" s="1312">
        <f>'7.1 Financial Analysis'!Q64*(1+'9. Sensitivity Analysis'!$C$78)</f>
        <v>13267510.682444459</v>
      </c>
      <c r="R78" s="1312">
        <f>'7.1 Financial Analysis'!R64*(1+'9. Sensitivity Analysis'!$C$78)</f>
        <v>13853268.284563422</v>
      </c>
      <c r="S78" s="1312">
        <f>'7.1 Financial Analysis'!S64*(1+'9. Sensitivity Analysis'!$C$78)</f>
        <v>14467192.402268084</v>
      </c>
      <c r="T78" s="1312">
        <f>'7.1 Financial Analysis'!T64*(1+'9. Sensitivity Analysis'!$C$78)</f>
        <v>14829202.577725967</v>
      </c>
      <c r="U78" s="1312">
        <f>'7.1 Financial Analysis'!U64*(1+'9. Sensitivity Analysis'!$C$78)</f>
        <v>14846701.530975973</v>
      </c>
      <c r="V78" s="1312">
        <f>'7.1 Financial Analysis'!V64*(1+'9. Sensitivity Analysis'!$C$78)</f>
        <v>14865327.571795739</v>
      </c>
      <c r="W78" s="1312">
        <f>'7.1 Financial Analysis'!W64*(1+'9. Sensitivity Analysis'!$C$78)</f>
        <v>14885095.53169978</v>
      </c>
      <c r="X78" s="1312">
        <f>'7.1 Financial Analysis'!X64*(1+'9. Sensitivity Analysis'!$C$78)</f>
        <v>14906023.14507205</v>
      </c>
      <c r="Y78" s="1312">
        <f>'7.1 Financial Analysis'!Y64*(1+'9. Sensitivity Analysis'!$C$78)</f>
        <v>14923812.917644078</v>
      </c>
      <c r="Z78" s="1312">
        <f>'7.1 Financial Analysis'!Z64*(1+'9. Sensitivity Analysis'!$C$78)</f>
        <v>14947124.713312713</v>
      </c>
      <c r="AA78" s="1312">
        <f>'7.1 Financial Analysis'!AA64*(1+'9. Sensitivity Analysis'!$C$78)</f>
        <v>14971548.652381754</v>
      </c>
      <c r="AB78" s="1312">
        <f>'7.1 Financial Analysis'!AB64*(1+'9. Sensitivity Analysis'!$C$78)</f>
        <v>14997192.545611512</v>
      </c>
      <c r="AC78" s="1312">
        <f>'7.1 Financial Analysis'!AC64*(1+'9. Sensitivity Analysis'!$C$78)</f>
        <v>15024075.973194815</v>
      </c>
      <c r="AD78" s="1312">
        <f>'7.1 Financial Analysis'!AD64*(1+'9. Sensitivity Analysis'!$C$78)</f>
        <v>15052218.906928375</v>
      </c>
      <c r="AE78" s="1312">
        <f>'7.1 Financial Analysis'!AE64*(1+'9. Sensitivity Analysis'!$C$78)</f>
        <v>15081636.227372244</v>
      </c>
      <c r="AF78" s="1312">
        <f>'7.1 Financial Analysis'!AF64*(1+'9. Sensitivity Analysis'!$C$78)</f>
        <v>15112345.776914446</v>
      </c>
      <c r="AG78" s="1312">
        <f>'7.1 Financial Analysis'!AG64*(1+'9. Sensitivity Analysis'!$C$78)</f>
        <v>15144366.195382113</v>
      </c>
      <c r="AH78" s="1312">
        <f>'7.1 Financial Analysis'!AH64*(1+'9. Sensitivity Analysis'!$C$78)</f>
        <v>15177724.591562821</v>
      </c>
      <c r="AI78" s="1312">
        <f>'7.1 Financial Analysis'!AI64*(1+'9. Sensitivity Analysis'!$C$78)</f>
        <v>15212429.098319551</v>
      </c>
      <c r="AJ78" s="1312">
        <f>'7.1 Financial Analysis'!AJ64*(1+'9. Sensitivity Analysis'!$C$78)</f>
        <v>15248507.697811725</v>
      </c>
      <c r="AK78" s="1312">
        <f>'7.1 Financial Analysis'!AK64*(1+'9. Sensitivity Analysis'!$C$78)</f>
        <v>15263938.376003312</v>
      </c>
      <c r="AL78" s="1210"/>
    </row>
    <row r="79" spans="1:38" s="1220" customFormat="1" ht="14.15" outlineLevel="3" x14ac:dyDescent="0.35">
      <c r="A79" s="1171"/>
      <c r="B79" s="819" t="s">
        <v>677</v>
      </c>
      <c r="C79" s="2522">
        <v>0</v>
      </c>
      <c r="D79" s="1342"/>
      <c r="E79" s="1342"/>
      <c r="F79" s="1345"/>
      <c r="G79" s="1345"/>
      <c r="H79" s="1312">
        <f>'7.1 Financial Analysis'!H65*(1+'9. Sensitivity Analysis'!$C$79)</f>
        <v>0</v>
      </c>
      <c r="I79" s="1312">
        <f>'7.1 Financial Analysis'!I65*(1+'9. Sensitivity Analysis'!$C$79)</f>
        <v>0</v>
      </c>
      <c r="J79" s="1312">
        <f>'7.1 Financial Analysis'!J65*(1+'9. Sensitivity Analysis'!$C$79)</f>
        <v>0</v>
      </c>
      <c r="K79" s="1312">
        <f>'7.1 Financial Analysis'!K65*(1+'9. Sensitivity Analysis'!$C$79)</f>
        <v>0</v>
      </c>
      <c r="L79" s="1312">
        <f>'7.1 Financial Analysis'!L65*(1+'9. Sensitivity Analysis'!$C$79)</f>
        <v>0</v>
      </c>
      <c r="M79" s="1312">
        <f>'7.1 Financial Analysis'!M65*(1+'9. Sensitivity Analysis'!$C$79)</f>
        <v>-9250553.0406849962</v>
      </c>
      <c r="N79" s="1312">
        <f>'7.1 Financial Analysis'!N65*(1+'9. Sensitivity Analysis'!$C$79)</f>
        <v>-9190733.7443532255</v>
      </c>
      <c r="O79" s="1312">
        <f>'7.1 Financial Analysis'!O65*(1+'9. Sensitivity Analysis'!$C$79)</f>
        <v>-8969241.6603814866</v>
      </c>
      <c r="P79" s="1312">
        <f>'7.1 Financial Analysis'!P65*(1+'9. Sensitivity Analysis'!$C$79)</f>
        <v>-8914680.0897775758</v>
      </c>
      <c r="Q79" s="1312">
        <f>'7.1 Financial Analysis'!Q65*(1+'9. Sensitivity Analysis'!$C$79)</f>
        <v>-8917495.5379338991</v>
      </c>
      <c r="R79" s="1312">
        <f>'7.1 Financial Analysis'!R65*(1+'9. Sensitivity Analysis'!$C$79)</f>
        <v>-8904070.6127216592</v>
      </c>
      <c r="S79" s="1312">
        <f>'7.1 Financial Analysis'!S65*(1+'9. Sensitivity Analysis'!$C$79)</f>
        <v>-8896564.5387251712</v>
      </c>
      <c r="T79" s="1312">
        <f>'7.1 Financial Analysis'!T65*(1+'9. Sensitivity Analysis'!$C$79)</f>
        <v>-9063243.1620109528</v>
      </c>
      <c r="U79" s="1312">
        <f>'7.1 Financial Analysis'!U65*(1+'9. Sensitivity Analysis'!$C$79)</f>
        <v>-9080568.8582980763</v>
      </c>
      <c r="V79" s="1312">
        <f>'7.1 Financial Analysis'!V65*(1+'9. Sensitivity Analysis'!$C$79)</f>
        <v>-9099010.4828721024</v>
      </c>
      <c r="W79" s="1312">
        <f>'7.1 Financial Analysis'!W65*(1+'9. Sensitivity Analysis'!$C$79)</f>
        <v>-9118582.7204008754</v>
      </c>
      <c r="X79" s="1312">
        <f>'7.1 Financial Analysis'!X65*(1+'9. Sensitivity Analysis'!$C$79)</f>
        <v>-9139303.1296803523</v>
      </c>
      <c r="Y79" s="1312">
        <f>'7.1 Financial Analysis'!Y65*(1+'9. Sensitivity Analysis'!$C$79)</f>
        <v>-9156916.7658902798</v>
      </c>
      <c r="Z79" s="1312">
        <f>'7.1 Financial Analysis'!Z65*(1+'9. Sensitivity Analysis'!$C$79)</f>
        <v>-9179997.7517007943</v>
      </c>
      <c r="AA79" s="1312">
        <f>'7.1 Financial Analysis'!AA65*(1+'9. Sensitivity Analysis'!$C$79)</f>
        <v>-9204179.8695909306</v>
      </c>
      <c r="AB79" s="1312">
        <f>'7.1 Financial Analysis'!AB65*(1+'9. Sensitivity Analysis'!$C$79)</f>
        <v>-9229569.8628877159</v>
      </c>
      <c r="AC79" s="1312">
        <f>'7.1 Financial Analysis'!AC65*(1+'9. Sensitivity Analysis'!$C$79)</f>
        <v>-9256187.1179207005</v>
      </c>
      <c r="AD79" s="1312">
        <f>'7.1 Financial Analysis'!AD65*(1+'9. Sensitivity Analysis'!$C$79)</f>
        <v>-9284051.4087460041</v>
      </c>
      <c r="AE79" s="1312">
        <f>'7.1 Financial Analysis'!AE65*(1+'9. Sensitivity Analysis'!$C$79)</f>
        <v>-9313177.4685914256</v>
      </c>
      <c r="AF79" s="1312">
        <f>'7.1 Financial Analysis'!AF65*(1+'9. Sensitivity Analysis'!$C$79)</f>
        <v>-9343582.9631876685</v>
      </c>
      <c r="AG79" s="1312">
        <f>'7.1 Financial Analysis'!AG65*(1+'9. Sensitivity Analysis'!$C$79)</f>
        <v>-9375286.3478091136</v>
      </c>
      <c r="AH79" s="1312">
        <f>'7.1 Financial Analysis'!AH65*(1+'9. Sensitivity Analysis'!$C$79)</f>
        <v>-9408314.4628395326</v>
      </c>
      <c r="AI79" s="1312">
        <f>'7.1 Financial Analysis'!AI65*(1+'9. Sensitivity Analysis'!$C$79)</f>
        <v>-9442675.3606184684</v>
      </c>
      <c r="AJ79" s="1312">
        <f>'7.1 Financial Analysis'!AJ65*(1+'9. Sensitivity Analysis'!$C$79)</f>
        <v>-9478396.7462542746</v>
      </c>
      <c r="AK79" s="1312">
        <f>'7.1 Financial Analysis'!AK65*(1+'9. Sensitivity Analysis'!$C$79)</f>
        <v>-9493674.6454538796</v>
      </c>
      <c r="AL79" s="1210"/>
    </row>
    <row r="80" spans="1:38" ht="14.15" outlineLevel="3" x14ac:dyDescent="0.35">
      <c r="A80" s="1170"/>
      <c r="B80" s="819" t="s">
        <v>1216</v>
      </c>
      <c r="C80" s="2522">
        <v>0</v>
      </c>
      <c r="D80" s="1342"/>
      <c r="E80" s="1342"/>
      <c r="F80" s="1345"/>
      <c r="G80" s="1345"/>
      <c r="H80" s="1312">
        <f>'7.1 Financial Analysis'!H70+'7.1 Financial Analysis'!H71</f>
        <v>0</v>
      </c>
      <c r="I80" s="1312">
        <f>'7.1 Financial Analysis'!I70+'7.1 Financial Analysis'!I71</f>
        <v>0</v>
      </c>
      <c r="J80" s="1312">
        <f>'7.1 Financial Analysis'!J70+'7.1 Financial Analysis'!J71</f>
        <v>0</v>
      </c>
      <c r="K80" s="1312">
        <f>'7.1 Financial Analysis'!K70+'7.1 Financial Analysis'!K71</f>
        <v>0</v>
      </c>
      <c r="L80" s="1312">
        <f>'7.1 Financial Analysis'!L70+'7.1 Financial Analysis'!L71</f>
        <v>0</v>
      </c>
      <c r="M80" s="1312">
        <f>'7.1 Financial Analysis'!M70+'7.1 Financial Analysis'!M71</f>
        <v>-1804344.0208375221</v>
      </c>
      <c r="N80" s="1312">
        <f>'7.1 Financial Analysis'!N70+'7.1 Financial Analysis'!N71</f>
        <v>-1751790.3114927397</v>
      </c>
      <c r="O80" s="1312">
        <f>'7.1 Financial Analysis'!O70+'7.1 Financial Analysis'!O71</f>
        <v>-3968457.0163265942</v>
      </c>
      <c r="P80" s="1312">
        <f>'7.1 Financial Analysis'!P70+'7.1 Financial Analysis'!P71</f>
        <v>-3742788.8642192567</v>
      </c>
      <c r="Q80" s="1312">
        <f>'7.1 Financial Analysis'!Q70+'7.1 Financial Analysis'!Q71</f>
        <v>-3526899.8434961578</v>
      </c>
      <c r="R80" s="1312">
        <f>'7.1 Financial Analysis'!R70+'7.1 Financial Analysis'!R71</f>
        <v>-3320411.7385077095</v>
      </c>
      <c r="S80" s="1312">
        <f>'7.1 Financial Analysis'!S70+'7.1 Financial Analysis'!S71</f>
        <v>-3122960.0695915953</v>
      </c>
      <c r="T80" s="1312">
        <f>'7.1 Financial Analysis'!T70+'7.1 Financial Analysis'!T71</f>
        <v>-2934193.613772247</v>
      </c>
      <c r="U80" s="1312">
        <f>'7.1 Financial Analysis'!U70+'7.1 Financial Analysis'!U71</f>
        <v>-2753773.9417279987</v>
      </c>
      <c r="V80" s="1312">
        <f>'7.1 Financial Analysis'!V70+'7.1 Financial Analysis'!V71</f>
        <v>-2581374.9704849003</v>
      </c>
      <c r="W80" s="1312">
        <f>'7.1 Financial Analysis'!W70+'7.1 Financial Analysis'!W71</f>
        <v>-2416682.5313138799</v>
      </c>
      <c r="X80" s="1312">
        <f>'7.1 Financial Analysis'!X70+'7.1 Financial Analysis'!X71</f>
        <v>-2259393.9523250945</v>
      </c>
      <c r="Y80" s="1312">
        <f>'7.1 Financial Analysis'!Y70+'7.1 Financial Analysis'!Y71</f>
        <v>-2109217.6552698789</v>
      </c>
      <c r="Z80" s="1312">
        <f>'7.1 Financial Analysis'!Z70+'7.1 Financial Analysis'!Z71</f>
        <v>-1965872.7660767804</v>
      </c>
      <c r="AA80" s="1312">
        <f>'7.1 Financial Analysis'!AA70+'7.1 Financial Analysis'!AA71</f>
        <v>-1829088.7386636708</v>
      </c>
      <c r="AB80" s="1312">
        <f>'7.1 Financial Analysis'!AB70+'7.1 Financial Analysis'!AB71</f>
        <v>-7359171.3794266591</v>
      </c>
      <c r="AC80" s="1312">
        <f>'7.1 Financial Analysis'!AC70+'7.1 Financial Analysis'!AC71</f>
        <v>-6886676.2285106573</v>
      </c>
      <c r="AD80" s="1312">
        <f>'7.1 Financial Analysis'!AD70+'7.1 Financial Analysis'!AD71</f>
        <v>-4979918.2725240542</v>
      </c>
      <c r="AE80" s="1312">
        <f>'7.1 Financial Analysis'!AE70+'7.1 Financial Analysis'!AE71</f>
        <v>-4662198.1053449875</v>
      </c>
      <c r="AF80" s="1312">
        <f>'7.1 Financial Analysis'!AF70+'7.1 Financial Analysis'!AF71</f>
        <v>-4358761.2635372048</v>
      </c>
      <c r="AG80" s="1312">
        <f>'7.1 Financial Analysis'!AG70+'7.1 Financial Analysis'!AG71</f>
        <v>-4069045.2422864125</v>
      </c>
      <c r="AH80" s="1312">
        <f>'7.1 Financial Analysis'!AH70+'7.1 Financial Analysis'!AH71</f>
        <v>-3792508.186985394</v>
      </c>
      <c r="AI80" s="1312">
        <f>'7.1 Financial Analysis'!AI70+'7.1 Financial Analysis'!AI71</f>
        <v>-3528628.1675025914</v>
      </c>
      <c r="AJ80" s="1312">
        <f>'7.1 Financial Analysis'!AJ70+'7.1 Financial Analysis'!AJ71</f>
        <v>-3276902.4772079787</v>
      </c>
      <c r="AK80" s="1312">
        <f>'7.1 Financial Analysis'!AK70+'7.1 Financial Analysis'!AK71</f>
        <v>-2948395.1028443919</v>
      </c>
      <c r="AL80" s="1203"/>
    </row>
    <row r="81" spans="1:38" ht="14.15" outlineLevel="3" x14ac:dyDescent="0.35">
      <c r="A81" s="1170"/>
      <c r="B81" s="2092" t="s">
        <v>2150</v>
      </c>
      <c r="C81" s="2541">
        <v>0</v>
      </c>
      <c r="D81" s="2542"/>
      <c r="E81" s="2542"/>
      <c r="F81" s="2543"/>
      <c r="G81" s="2543"/>
      <c r="H81" s="2538">
        <f>'7.1 Financial Analysis'!H66+'7.1 Financial Analysis'!H67</f>
        <v>0</v>
      </c>
      <c r="I81" s="2538">
        <f>'7.1 Financial Analysis'!I66+'7.1 Financial Analysis'!I67</f>
        <v>0</v>
      </c>
      <c r="J81" s="2538">
        <f>'7.1 Financial Analysis'!J66+'7.1 Financial Analysis'!J67</f>
        <v>0</v>
      </c>
      <c r="K81" s="2538">
        <f>'7.1 Financial Analysis'!K66+'7.1 Financial Analysis'!K67</f>
        <v>0</v>
      </c>
      <c r="L81" s="2538">
        <f>'7.1 Financial Analysis'!L66+'7.1 Financial Analysis'!L67</f>
        <v>0</v>
      </c>
      <c r="M81" s="2538">
        <f>'7.1 Financial Analysis'!M66+'7.1 Financial Analysis'!M67</f>
        <v>0</v>
      </c>
      <c r="N81" s="2538">
        <f>'7.1 Financial Analysis'!N66+'7.1 Financial Analysis'!N67</f>
        <v>0</v>
      </c>
      <c r="O81" s="2538">
        <f>'7.1 Financial Analysis'!O66+'7.1 Financial Analysis'!O67</f>
        <v>2000000</v>
      </c>
      <c r="P81" s="2538">
        <f>'7.1 Financial Analysis'!P66+'7.1 Financial Analysis'!P67</f>
        <v>0</v>
      </c>
      <c r="Q81" s="2538">
        <f>'7.1 Financial Analysis'!Q66+'7.1 Financial Analysis'!Q67</f>
        <v>-10448454.962510863</v>
      </c>
      <c r="R81" s="2538">
        <f>'7.1 Financial Analysis'!R66+'7.1 Financial Analysis'!R67</f>
        <v>0</v>
      </c>
      <c r="S81" s="2538">
        <f>'7.1 Financial Analysis'!S66+'7.1 Financial Analysis'!S67</f>
        <v>0</v>
      </c>
      <c r="T81" s="2538">
        <f>'7.1 Financial Analysis'!T66+'7.1 Financial Analysis'!T67</f>
        <v>-2379903.3972635958</v>
      </c>
      <c r="U81" s="2538">
        <f>'7.1 Financial Analysis'!U66+'7.1 Financial Analysis'!U67</f>
        <v>0</v>
      </c>
      <c r="V81" s="2538">
        <f>'7.1 Financial Analysis'!V66+'7.1 Financial Analysis'!V67</f>
        <v>-10448454.962510863</v>
      </c>
      <c r="W81" s="2538">
        <f>'7.1 Financial Analysis'!W66+'7.1 Financial Analysis'!W67</f>
        <v>2000000</v>
      </c>
      <c r="X81" s="2538">
        <f>'7.1 Financial Analysis'!X66+'7.1 Financial Analysis'!X67</f>
        <v>0</v>
      </c>
      <c r="Y81" s="2538">
        <f>'7.1 Financial Analysis'!Y66+'7.1 Financial Analysis'!Y67</f>
        <v>0</v>
      </c>
      <c r="Z81" s="2538">
        <f>'7.1 Financial Analysis'!Z66+'7.1 Financial Analysis'!Z67</f>
        <v>0</v>
      </c>
      <c r="AA81" s="2538">
        <f>'7.1 Financial Analysis'!AA66+'7.1 Financial Analysis'!AA67</f>
        <v>-9717305.6324649826</v>
      </c>
      <c r="AB81" s="2538">
        <f>'7.1 Financial Analysis'!AB66+'7.1 Financial Analysis'!AB67</f>
        <v>-2379903.3972635958</v>
      </c>
      <c r="AC81" s="2538">
        <f>'7.1 Financial Analysis'!AC66+'7.1 Financial Analysis'!AC67</f>
        <v>0</v>
      </c>
      <c r="AD81" s="2538">
        <f>'7.1 Financial Analysis'!AD66+'7.1 Financial Analysis'!AD67</f>
        <v>0</v>
      </c>
      <c r="AE81" s="2538">
        <f>'7.1 Financial Analysis'!AE66+'7.1 Financial Analysis'!AE67</f>
        <v>2000000</v>
      </c>
      <c r="AF81" s="2538">
        <f>'7.1 Financial Analysis'!AF66+'7.1 Financial Analysis'!AF67</f>
        <v>-10448454.962510863</v>
      </c>
      <c r="AG81" s="2538">
        <f>'7.1 Financial Analysis'!AG66+'7.1 Financial Analysis'!AG67</f>
        <v>0</v>
      </c>
      <c r="AH81" s="2538">
        <f>'7.1 Financial Analysis'!AH66+'7.1 Financial Analysis'!AH67</f>
        <v>0</v>
      </c>
      <c r="AI81" s="2538">
        <f>'7.1 Financial Analysis'!AI66+'7.1 Financial Analysis'!AI67</f>
        <v>0</v>
      </c>
      <c r="AJ81" s="2538">
        <f>'7.1 Financial Analysis'!AJ66+'7.1 Financial Analysis'!AJ67</f>
        <v>-2379903.3972635958</v>
      </c>
      <c r="AK81" s="2538">
        <f>'7.1 Financial Analysis'!AK66+'7.1 Financial Analysis'!AK67</f>
        <v>-10448454.962510863</v>
      </c>
      <c r="AL81" s="1203"/>
    </row>
    <row r="82" spans="1:38" ht="14.15" outlineLevel="3" x14ac:dyDescent="0.35">
      <c r="A82" s="1170"/>
      <c r="B82" s="819" t="s">
        <v>172</v>
      </c>
      <c r="C82" s="2522">
        <v>0</v>
      </c>
      <c r="D82" s="1342"/>
      <c r="E82" s="1342"/>
      <c r="F82" s="1345"/>
      <c r="G82" s="1345"/>
      <c r="H82" s="1312">
        <f>'7.1 Financial Analysis'!H69</f>
        <v>0</v>
      </c>
      <c r="I82" s="1312">
        <f>'7.1 Financial Analysis'!I69</f>
        <v>0</v>
      </c>
      <c r="J82" s="1312">
        <f>'7.1 Financial Analysis'!J69</f>
        <v>0</v>
      </c>
      <c r="K82" s="1312">
        <f>'7.1 Financial Analysis'!K69</f>
        <v>0</v>
      </c>
      <c r="L82" s="1312">
        <f>'7.1 Financial Analysis'!L69</f>
        <v>0</v>
      </c>
      <c r="M82" s="1312">
        <f>'7.1 Financial Analysis'!M69</f>
        <v>0</v>
      </c>
      <c r="N82" s="1312">
        <f>'7.1 Financial Analysis'!N69</f>
        <v>0</v>
      </c>
      <c r="O82" s="1312">
        <f>'7.1 Financial Analysis'!O69</f>
        <v>0</v>
      </c>
      <c r="P82" s="1312">
        <f>'7.1 Financial Analysis'!P69</f>
        <v>0</v>
      </c>
      <c r="Q82" s="1312">
        <f>'7.1 Financial Analysis'!Q69</f>
        <v>0</v>
      </c>
      <c r="R82" s="1312">
        <f>'7.1 Financial Analysis'!R69</f>
        <v>0</v>
      </c>
      <c r="S82" s="1312">
        <f>'7.1 Financial Analysis'!S69</f>
        <v>0</v>
      </c>
      <c r="T82" s="1312">
        <f>'7.1 Financial Analysis'!T69</f>
        <v>0</v>
      </c>
      <c r="U82" s="1312">
        <f>'7.1 Financial Analysis'!U69</f>
        <v>0</v>
      </c>
      <c r="V82" s="1312">
        <f>'7.1 Financial Analysis'!V69</f>
        <v>0</v>
      </c>
      <c r="W82" s="1312">
        <f>'7.1 Financial Analysis'!W69</f>
        <v>0</v>
      </c>
      <c r="X82" s="1312">
        <f>'7.1 Financial Analysis'!X69</f>
        <v>0</v>
      </c>
      <c r="Y82" s="1312">
        <f>'7.1 Financial Analysis'!Y69</f>
        <v>0</v>
      </c>
      <c r="Z82" s="1312">
        <f>'7.1 Financial Analysis'!Z69</f>
        <v>0</v>
      </c>
      <c r="AA82" s="1312">
        <f>'7.1 Financial Analysis'!AA69</f>
        <v>0</v>
      </c>
      <c r="AB82" s="1312">
        <f>'7.1 Financial Analysis'!AB69</f>
        <v>0</v>
      </c>
      <c r="AC82" s="1312">
        <f>'7.1 Financial Analysis'!AC69</f>
        <v>0</v>
      </c>
      <c r="AD82" s="1312">
        <f>'7.1 Financial Analysis'!AD69</f>
        <v>0</v>
      </c>
      <c r="AE82" s="1312">
        <f>'7.1 Financial Analysis'!AE69</f>
        <v>0</v>
      </c>
      <c r="AF82" s="1312">
        <f>'7.1 Financial Analysis'!AF69</f>
        <v>0</v>
      </c>
      <c r="AG82" s="1312">
        <f>'7.1 Financial Analysis'!AG69</f>
        <v>0</v>
      </c>
      <c r="AH82" s="1312">
        <f>'7.1 Financial Analysis'!AH69</f>
        <v>0</v>
      </c>
      <c r="AI82" s="1312">
        <f>'7.1 Financial Analysis'!AI69</f>
        <v>0</v>
      </c>
      <c r="AJ82" s="1312">
        <f>'7.1 Financial Analysis'!AJ69</f>
        <v>0</v>
      </c>
      <c r="AK82" s="1312">
        <f>'7.1 Financial Analysis'!AK69</f>
        <v>29283798.326630376</v>
      </c>
      <c r="AL82" s="1203"/>
    </row>
    <row r="83" spans="1:38" ht="14.15" outlineLevel="3" x14ac:dyDescent="0.35">
      <c r="A83" s="1170"/>
      <c r="B83" s="822" t="s">
        <v>1207</v>
      </c>
      <c r="C83" s="2525"/>
      <c r="D83" s="1346"/>
      <c r="E83" s="1347"/>
      <c r="F83" s="1347"/>
      <c r="G83" s="1347"/>
      <c r="H83" s="1313">
        <f t="shared" ref="H83" si="10">SUM(H77:H82)</f>
        <v>-3739245.1359999999</v>
      </c>
      <c r="I83" s="1313">
        <f t="shared" ref="I83:AK83" si="11">SUM(I77:I82)</f>
        <v>-5255842.4745199997</v>
      </c>
      <c r="J83" s="1313">
        <f t="shared" si="11"/>
        <v>-5657289.6531785326</v>
      </c>
      <c r="K83" s="1313">
        <f t="shared" si="11"/>
        <v>-19718831.930957384</v>
      </c>
      <c r="L83" s="1313">
        <f t="shared" si="11"/>
        <v>-151768.13446435332</v>
      </c>
      <c r="M83" s="1313">
        <f t="shared" si="11"/>
        <v>198418.58156962227</v>
      </c>
      <c r="N83" s="1313">
        <f t="shared" si="11"/>
        <v>644222.49227620987</v>
      </c>
      <c r="O83" s="1313">
        <f t="shared" si="11"/>
        <v>1146530.1269050492</v>
      </c>
      <c r="P83" s="1313">
        <f t="shared" si="11"/>
        <v>-119488.64939100947</v>
      </c>
      <c r="Q83" s="1313">
        <f t="shared" si="11"/>
        <v>-9625339.6614964604</v>
      </c>
      <c r="R83" s="1313">
        <f t="shared" si="11"/>
        <v>1628785.9333340535</v>
      </c>
      <c r="S83" s="1313">
        <f t="shared" si="11"/>
        <v>2447667.7939513172</v>
      </c>
      <c r="T83" s="1313">
        <f t="shared" si="11"/>
        <v>451862.40467917174</v>
      </c>
      <c r="U83" s="1313">
        <f t="shared" si="11"/>
        <v>3012358.7309498983</v>
      </c>
      <c r="V83" s="1313">
        <f t="shared" si="11"/>
        <v>-7263512.8440721268</v>
      </c>
      <c r="W83" s="1313">
        <f t="shared" si="11"/>
        <v>5349830.2799850255</v>
      </c>
      <c r="X83" s="1313">
        <f t="shared" si="11"/>
        <v>3507326.0630666036</v>
      </c>
      <c r="Y83" s="1313">
        <f t="shared" si="11"/>
        <v>3657678.4964839192</v>
      </c>
      <c r="Z83" s="1313">
        <f t="shared" si="11"/>
        <v>3801254.1955351387</v>
      </c>
      <c r="AA83" s="1313">
        <f t="shared" si="11"/>
        <v>-5779025.5883378303</v>
      </c>
      <c r="AB83" s="1313">
        <f t="shared" si="11"/>
        <v>-3971452.0939664589</v>
      </c>
      <c r="AC83" s="1313">
        <f t="shared" si="11"/>
        <v>-1118787.3732365426</v>
      </c>
      <c r="AD83" s="1313">
        <f t="shared" si="11"/>
        <v>788249.2256583171</v>
      </c>
      <c r="AE83" s="1313">
        <f t="shared" si="11"/>
        <v>3106260.653435831</v>
      </c>
      <c r="AF83" s="1313">
        <f t="shared" si="11"/>
        <v>-9038453.4123212919</v>
      </c>
      <c r="AG83" s="1313">
        <f t="shared" si="11"/>
        <v>1700034.6052865866</v>
      </c>
      <c r="AH83" s="1313">
        <f t="shared" si="11"/>
        <v>1976901.941737894</v>
      </c>
      <c r="AI83" s="1313">
        <f t="shared" si="11"/>
        <v>2241125.5701984912</v>
      </c>
      <c r="AJ83" s="1313">
        <f t="shared" si="11"/>
        <v>113305.07708587544</v>
      </c>
      <c r="AK83" s="1313">
        <f t="shared" si="11"/>
        <v>21657211.991824552</v>
      </c>
      <c r="AL83" s="1203"/>
    </row>
    <row r="84" spans="1:38" outlineLevel="3" x14ac:dyDescent="0.25">
      <c r="A84" s="1170"/>
      <c r="AL84" s="1203"/>
    </row>
    <row r="85" spans="1:38" s="1220" customFormat="1" ht="14.15" outlineLevel="3" x14ac:dyDescent="0.35">
      <c r="A85" s="1171"/>
      <c r="B85" s="331" t="s">
        <v>1268</v>
      </c>
      <c r="C85" s="2520"/>
      <c r="D85" s="1323"/>
      <c r="E85" s="1323"/>
      <c r="F85" s="1323"/>
      <c r="G85" s="1323"/>
      <c r="H85" s="1323"/>
      <c r="I85" s="1323"/>
      <c r="J85" s="1323"/>
      <c r="K85" s="1323"/>
      <c r="L85" s="1323"/>
      <c r="M85" s="1323"/>
      <c r="N85" s="1323"/>
      <c r="O85" s="1323"/>
      <c r="P85" s="1323"/>
      <c r="Q85" s="1323"/>
      <c r="R85" s="1323"/>
      <c r="S85" s="1323"/>
      <c r="T85" s="1323"/>
      <c r="U85" s="1323"/>
      <c r="V85" s="1323"/>
      <c r="W85" s="1323"/>
      <c r="X85" s="1323"/>
      <c r="Y85" s="1323"/>
      <c r="Z85" s="1323"/>
      <c r="AA85" s="1323"/>
      <c r="AB85" s="1323"/>
      <c r="AC85" s="1323"/>
      <c r="AD85" s="1323"/>
      <c r="AE85" s="1323"/>
      <c r="AF85" s="1323"/>
      <c r="AG85" s="1323"/>
      <c r="AH85" s="1323"/>
      <c r="AI85" s="1323"/>
      <c r="AJ85" s="2536"/>
      <c r="AK85" s="1323"/>
      <c r="AL85" s="1210"/>
    </row>
    <row r="86" spans="1:38" s="1220" customFormat="1" ht="14.5" customHeight="1" outlineLevel="3" x14ac:dyDescent="0.35">
      <c r="A86" s="1171"/>
      <c r="B86" s="695" t="s">
        <v>1278</v>
      </c>
      <c r="C86" s="434" t="s">
        <v>1279</v>
      </c>
      <c r="D86" s="1341"/>
      <c r="E86" s="1341"/>
      <c r="F86" s="1342"/>
      <c r="G86" s="1342"/>
      <c r="H86" s="1310"/>
      <c r="I86" s="1310"/>
      <c r="J86" s="1310"/>
      <c r="K86" s="1310"/>
      <c r="L86" s="1310"/>
      <c r="M86" s="1310"/>
      <c r="N86" s="1310"/>
      <c r="O86" s="1310"/>
      <c r="P86" s="1310"/>
      <c r="Q86" s="1310"/>
      <c r="R86" s="1310"/>
      <c r="S86" s="1310"/>
      <c r="T86" s="1310"/>
      <c r="U86" s="1310"/>
      <c r="V86" s="1310"/>
      <c r="W86" s="1310"/>
      <c r="X86" s="1310"/>
      <c r="Y86" s="1310"/>
      <c r="Z86" s="1310"/>
      <c r="AA86" s="1310"/>
      <c r="AB86" s="1310"/>
      <c r="AC86" s="1310"/>
      <c r="AD86" s="1310"/>
      <c r="AE86" s="1310"/>
      <c r="AF86" s="1310"/>
      <c r="AG86" s="1310"/>
      <c r="AH86" s="1310"/>
      <c r="AI86" s="1310"/>
      <c r="AJ86" s="2537"/>
      <c r="AK86" s="1310"/>
      <c r="AL86" s="1210"/>
    </row>
    <row r="87" spans="1:38" ht="14.15" outlineLevel="3" x14ac:dyDescent="0.35">
      <c r="A87" s="1170"/>
      <c r="B87" s="819" t="s">
        <v>1208</v>
      </c>
      <c r="C87" s="2521">
        <v>0</v>
      </c>
      <c r="D87" s="1343"/>
      <c r="E87" s="1343"/>
      <c r="F87" s="1344"/>
      <c r="G87" s="1344"/>
      <c r="H87" s="1312">
        <f>('7.1 Financial Analysis'!H72+'7.1 Financial Analysis'!H68)*(1+'9. Sensitivity Analysis'!$C$87)</f>
        <v>-3739245.1359999999</v>
      </c>
      <c r="I87" s="1312">
        <f>('7.1 Financial Analysis'!I72+'7.1 Financial Analysis'!I68)*(1+'9. Sensitivity Analysis'!$C$87)</f>
        <v>-5255842.4745199997</v>
      </c>
      <c r="J87" s="1312">
        <f>('7.1 Financial Analysis'!J72+'7.1 Financial Analysis'!J68)*(1+'9. Sensitivity Analysis'!$C$87)</f>
        <v>-5657289.6531785326</v>
      </c>
      <c r="K87" s="1312">
        <f>('7.1 Financial Analysis'!K72+'7.1 Financial Analysis'!K68)*(1+'9. Sensitivity Analysis'!$C$87)</f>
        <v>-19718831.930957384</v>
      </c>
      <c r="L87" s="1312">
        <f>('7.1 Financial Analysis'!L72+'7.1 Financial Analysis'!L68)*(1+'9. Sensitivity Analysis'!$C$87)</f>
        <v>-151768.13446435332</v>
      </c>
      <c r="M87" s="1312">
        <f>('7.1 Financial Analysis'!M72+'7.1 Financial Analysis'!M68)*(1+'9. Sensitivity Analysis'!$C$87)</f>
        <v>0</v>
      </c>
      <c r="N87" s="1312">
        <f>('7.1 Financial Analysis'!N72+'7.1 Financial Analysis'!N68)*(1+'9. Sensitivity Analysis'!$C$87)</f>
        <v>0</v>
      </c>
      <c r="O87" s="1312">
        <f>('7.1 Financial Analysis'!O72+'7.1 Financial Analysis'!O68)*(1+'9. Sensitivity Analysis'!$C$87)</f>
        <v>0</v>
      </c>
      <c r="P87" s="1312">
        <f>('7.1 Financial Analysis'!P72+'7.1 Financial Analysis'!P68)*(1+'9. Sensitivity Analysis'!$C$87)</f>
        <v>0</v>
      </c>
      <c r="Q87" s="1312">
        <f>('7.1 Financial Analysis'!Q72+'7.1 Financial Analysis'!Q68)*(1+'9. Sensitivity Analysis'!$C$87)</f>
        <v>0</v>
      </c>
      <c r="R87" s="1312">
        <f>('7.1 Financial Analysis'!R72+'7.1 Financial Analysis'!R68)*(1+'9. Sensitivity Analysis'!$C$87)</f>
        <v>0</v>
      </c>
      <c r="S87" s="1312">
        <f>('7.1 Financial Analysis'!S72+'7.1 Financial Analysis'!S68)*(1+'9. Sensitivity Analysis'!$C$87)</f>
        <v>0</v>
      </c>
      <c r="T87" s="1312">
        <f>('7.1 Financial Analysis'!T72+'7.1 Financial Analysis'!T68)*(1+'9. Sensitivity Analysis'!$C$87)</f>
        <v>0</v>
      </c>
      <c r="U87" s="1312">
        <f>('7.1 Financial Analysis'!U72+'7.1 Financial Analysis'!U68)*(1+'9. Sensitivity Analysis'!$C$87)</f>
        <v>0</v>
      </c>
      <c r="V87" s="1312">
        <f>('7.1 Financial Analysis'!V72+'7.1 Financial Analysis'!V68)*(1+'9. Sensitivity Analysis'!$C$87)</f>
        <v>0</v>
      </c>
      <c r="W87" s="1312">
        <f>('7.1 Financial Analysis'!W72+'7.1 Financial Analysis'!W68)*(1+'9. Sensitivity Analysis'!$C$87)</f>
        <v>0</v>
      </c>
      <c r="X87" s="1312">
        <f>('7.1 Financial Analysis'!X72+'7.1 Financial Analysis'!X68)*(1+'9. Sensitivity Analysis'!$C$87)</f>
        <v>0</v>
      </c>
      <c r="Y87" s="1312">
        <f>('7.1 Financial Analysis'!Y72+'7.1 Financial Analysis'!Y68)*(1+'9. Sensitivity Analysis'!$C$87)</f>
        <v>0</v>
      </c>
      <c r="Z87" s="1312">
        <f>('7.1 Financial Analysis'!Z72+'7.1 Financial Analysis'!Z68)*(1+'9. Sensitivity Analysis'!$C$87)</f>
        <v>0</v>
      </c>
      <c r="AA87" s="1312">
        <f>('7.1 Financial Analysis'!AA72+'7.1 Financial Analysis'!AA68)*(1+'9. Sensitivity Analysis'!$C$87)</f>
        <v>0</v>
      </c>
      <c r="AB87" s="1312">
        <f>('7.1 Financial Analysis'!AB72+'7.1 Financial Analysis'!AB68)*(1+'9. Sensitivity Analysis'!$C$87)</f>
        <v>0</v>
      </c>
      <c r="AC87" s="1312">
        <f>('7.1 Financial Analysis'!AC72+'7.1 Financial Analysis'!AC68)*(1+'9. Sensitivity Analysis'!$C$87)</f>
        <v>0</v>
      </c>
      <c r="AD87" s="1312">
        <f>('7.1 Financial Analysis'!AD72+'7.1 Financial Analysis'!AD68)*(1+'9. Sensitivity Analysis'!$C$87)</f>
        <v>0</v>
      </c>
      <c r="AE87" s="1312">
        <f>('7.1 Financial Analysis'!AE72+'7.1 Financial Analysis'!AE68)*(1+'9. Sensitivity Analysis'!$C$87)</f>
        <v>0</v>
      </c>
      <c r="AF87" s="1312">
        <f>('7.1 Financial Analysis'!AF72+'7.1 Financial Analysis'!AF68)*(1+'9. Sensitivity Analysis'!$C$87)</f>
        <v>0</v>
      </c>
      <c r="AG87" s="1312">
        <f>('7.1 Financial Analysis'!AG72+'7.1 Financial Analysis'!AG68)*(1+'9. Sensitivity Analysis'!$C$87)</f>
        <v>0</v>
      </c>
      <c r="AH87" s="1312">
        <f>('7.1 Financial Analysis'!AH72+'7.1 Financial Analysis'!AH68)*(1+'9. Sensitivity Analysis'!$C$87)</f>
        <v>0</v>
      </c>
      <c r="AI87" s="1312">
        <f>('7.1 Financial Analysis'!AI72+'7.1 Financial Analysis'!AI68)*(1+'9. Sensitivity Analysis'!$C$87)</f>
        <v>0</v>
      </c>
      <c r="AJ87" s="1312">
        <f>('7.1 Financial Analysis'!AJ72+'7.1 Financial Analysis'!AJ68)*(1+'9. Sensitivity Analysis'!$C$87)</f>
        <v>0</v>
      </c>
      <c r="AK87" s="1312">
        <f>('7.1 Financial Analysis'!AK72+'7.1 Financial Analysis'!AK68)*(1+'9. Sensitivity Analysis'!$C$87)</f>
        <v>0</v>
      </c>
      <c r="AL87" s="1203"/>
    </row>
    <row r="88" spans="1:38" ht="14.15" outlineLevel="3" x14ac:dyDescent="0.35">
      <c r="A88" s="1170"/>
      <c r="B88" s="819" t="s">
        <v>125</v>
      </c>
      <c r="C88" s="2522">
        <v>0</v>
      </c>
      <c r="D88" s="1342"/>
      <c r="E88" s="1342"/>
      <c r="F88" s="1345"/>
      <c r="G88" s="1345"/>
      <c r="H88" s="1312">
        <f>'7.1 Financial Analysis'!H64*(1+'9. Sensitivity Analysis'!$C$88)</f>
        <v>0</v>
      </c>
      <c r="I88" s="1312">
        <f>'7.1 Financial Analysis'!I64*(1+'9. Sensitivity Analysis'!$C$88)</f>
        <v>0</v>
      </c>
      <c r="J88" s="1312">
        <f>'7.1 Financial Analysis'!J64*(1+'9. Sensitivity Analysis'!$C$88)</f>
        <v>0</v>
      </c>
      <c r="K88" s="1312">
        <f>'7.1 Financial Analysis'!K64*(1+'9. Sensitivity Analysis'!$C$88)</f>
        <v>0</v>
      </c>
      <c r="L88" s="1312">
        <f>'7.1 Financial Analysis'!L64*(1+'9. Sensitivity Analysis'!$C$88)</f>
        <v>0</v>
      </c>
      <c r="M88" s="1312">
        <f>'7.1 Financial Analysis'!M64*(1+'9. Sensitivity Analysis'!$C$88)</f>
        <v>11141896.676328853</v>
      </c>
      <c r="N88" s="1312">
        <f>'7.1 Financial Analysis'!N64*(1+'9. Sensitivity Analysis'!$C$88)</f>
        <v>11472026.28526948</v>
      </c>
      <c r="O88" s="1312">
        <f>'7.1 Financial Analysis'!O64*(1+'9. Sensitivity Analysis'!$C$88)</f>
        <v>11964582.973874386</v>
      </c>
      <c r="P88" s="1312">
        <f>'7.1 Financial Analysis'!P64*(1+'9. Sensitivity Analysis'!$C$88)</f>
        <v>12413841.88574834</v>
      </c>
      <c r="Q88" s="1312">
        <f>'7.1 Financial Analysis'!Q64*(1+'9. Sensitivity Analysis'!$C$88)</f>
        <v>13136149.190539068</v>
      </c>
      <c r="R88" s="1312">
        <f>'7.1 Financial Analysis'!R64*(1+'9. Sensitivity Analysis'!$C$88)</f>
        <v>13716107.212439032</v>
      </c>
      <c r="S88" s="1312">
        <f>'7.1 Financial Analysis'!S64*(1+'9. Sensitivity Analysis'!$C$88)</f>
        <v>14323952.873532755</v>
      </c>
      <c r="T88" s="1312">
        <f>'7.1 Financial Analysis'!T64*(1+'9. Sensitivity Analysis'!$C$88)</f>
        <v>14682378.78982769</v>
      </c>
      <c r="U88" s="1312">
        <f>'7.1 Financial Analysis'!U64*(1+'9. Sensitivity Analysis'!$C$88)</f>
        <v>14699704.486114824</v>
      </c>
      <c r="V88" s="1312">
        <f>'7.1 Financial Analysis'!V64*(1+'9. Sensitivity Analysis'!$C$88)</f>
        <v>14718146.11068885</v>
      </c>
      <c r="W88" s="1312">
        <f>'7.1 Financial Analysis'!W64*(1+'9. Sensitivity Analysis'!$C$88)</f>
        <v>14737718.348217605</v>
      </c>
      <c r="X88" s="1312">
        <f>'7.1 Financial Analysis'!X64*(1+'9. Sensitivity Analysis'!$C$88)</f>
        <v>14758438.75749708</v>
      </c>
      <c r="Y88" s="1312">
        <f>'7.1 Financial Analysis'!Y64*(1+'9. Sensitivity Analysis'!$C$88)</f>
        <v>14776052.393707007</v>
      </c>
      <c r="Z88" s="1312">
        <f>'7.1 Financial Analysis'!Z64*(1+'9. Sensitivity Analysis'!$C$88)</f>
        <v>14799133.379517538</v>
      </c>
      <c r="AA88" s="1312">
        <f>'7.1 Financial Analysis'!AA64*(1+'9. Sensitivity Analysis'!$C$88)</f>
        <v>14823315.497407677</v>
      </c>
      <c r="AB88" s="1312">
        <f>'7.1 Financial Analysis'!AB64*(1+'9. Sensitivity Analysis'!$C$88)</f>
        <v>14848705.490704468</v>
      </c>
      <c r="AC88" s="1312">
        <f>'7.1 Financial Analysis'!AC64*(1+'9. Sensitivity Analysis'!$C$88)</f>
        <v>14875322.745737441</v>
      </c>
      <c r="AD88" s="1312">
        <f>'7.1 Financial Analysis'!AD64*(1+'9. Sensitivity Analysis'!$C$88)</f>
        <v>14903187.036562748</v>
      </c>
      <c r="AE88" s="1312">
        <f>'7.1 Financial Analysis'!AE64*(1+'9. Sensitivity Analysis'!$C$88)</f>
        <v>14932313.096408162</v>
      </c>
      <c r="AF88" s="1312">
        <f>'7.1 Financial Analysis'!AF64*(1+'9. Sensitivity Analysis'!$C$88)</f>
        <v>14962718.591004401</v>
      </c>
      <c r="AG88" s="1312">
        <f>'7.1 Financial Analysis'!AG64*(1+'9. Sensitivity Analysis'!$C$88)</f>
        <v>14994421.975625854</v>
      </c>
      <c r="AH88" s="1312">
        <f>'7.1 Financial Analysis'!AH64*(1+'9. Sensitivity Analysis'!$C$88)</f>
        <v>15027450.090656258</v>
      </c>
      <c r="AI88" s="1312">
        <f>'7.1 Financial Analysis'!AI64*(1+'9. Sensitivity Analysis'!$C$88)</f>
        <v>15061810.988435199</v>
      </c>
      <c r="AJ88" s="1312">
        <f>'7.1 Financial Analysis'!AJ64*(1+'9. Sensitivity Analysis'!$C$88)</f>
        <v>15097532.374071015</v>
      </c>
      <c r="AK88" s="1312">
        <f>'7.1 Financial Analysis'!AK64*(1+'9. Sensitivity Analysis'!$C$88)</f>
        <v>15112810.273270605</v>
      </c>
      <c r="AL88" s="1203"/>
    </row>
    <row r="89" spans="1:38" ht="14.15" outlineLevel="3" x14ac:dyDescent="0.35">
      <c r="A89" s="1170"/>
      <c r="B89" s="819" t="s">
        <v>677</v>
      </c>
      <c r="C89" s="2522">
        <v>-0.01</v>
      </c>
      <c r="D89" s="1342"/>
      <c r="E89" s="1342"/>
      <c r="F89" s="1345"/>
      <c r="G89" s="1345"/>
      <c r="H89" s="1312">
        <f>'7.1 Financial Analysis'!H65*(1+'9. Sensitivity Analysis'!$C$89)</f>
        <v>0</v>
      </c>
      <c r="I89" s="1312">
        <f>'7.1 Financial Analysis'!I65*(1+'9. Sensitivity Analysis'!$C$89)</f>
        <v>0</v>
      </c>
      <c r="J89" s="1312">
        <f>'7.1 Financial Analysis'!J65*(1+'9. Sensitivity Analysis'!$C$89)</f>
        <v>0</v>
      </c>
      <c r="K89" s="1312">
        <f>'7.1 Financial Analysis'!K65*(1+'9. Sensitivity Analysis'!$C$89)</f>
        <v>0</v>
      </c>
      <c r="L89" s="1312">
        <f>'7.1 Financial Analysis'!L65*(1+'9. Sensitivity Analysis'!$C$89)</f>
        <v>0</v>
      </c>
      <c r="M89" s="1312">
        <f>'7.1 Financial Analysis'!M65*(1+'9. Sensitivity Analysis'!$C$89)</f>
        <v>-9158047.5102781467</v>
      </c>
      <c r="N89" s="1312">
        <f>'7.1 Financial Analysis'!N65*(1+'9. Sensitivity Analysis'!$C$89)</f>
        <v>-9098826.406909693</v>
      </c>
      <c r="O89" s="1312">
        <f>'7.1 Financial Analysis'!O65*(1+'9. Sensitivity Analysis'!$C$89)</f>
        <v>-8879549.2437776718</v>
      </c>
      <c r="P89" s="1312">
        <f>'7.1 Financial Analysis'!P65*(1+'9. Sensitivity Analysis'!$C$89)</f>
        <v>-8825533.2888798006</v>
      </c>
      <c r="Q89" s="1312">
        <f>'7.1 Financial Analysis'!Q65*(1+'9. Sensitivity Analysis'!$C$89)</f>
        <v>-8828320.5825545602</v>
      </c>
      <c r="R89" s="1312">
        <f>'7.1 Financial Analysis'!R65*(1+'9. Sensitivity Analysis'!$C$89)</f>
        <v>-8815029.9065944422</v>
      </c>
      <c r="S89" s="1312">
        <f>'7.1 Financial Analysis'!S65*(1+'9. Sensitivity Analysis'!$C$89)</f>
        <v>-8807598.8933379203</v>
      </c>
      <c r="T89" s="1312">
        <f>'7.1 Financial Analysis'!T65*(1+'9. Sensitivity Analysis'!$C$89)</f>
        <v>-8972610.730390843</v>
      </c>
      <c r="U89" s="1312">
        <f>'7.1 Financial Analysis'!U65*(1+'9. Sensitivity Analysis'!$C$89)</f>
        <v>-8989763.1697150953</v>
      </c>
      <c r="V89" s="1312">
        <f>'7.1 Financial Analysis'!V65*(1+'9. Sensitivity Analysis'!$C$89)</f>
        <v>-9008020.3780433815</v>
      </c>
      <c r="W89" s="1312">
        <f>'7.1 Financial Analysis'!W65*(1+'9. Sensitivity Analysis'!$C$89)</f>
        <v>-9027396.8931968659</v>
      </c>
      <c r="X89" s="1312">
        <f>'7.1 Financial Analysis'!X65*(1+'9. Sensitivity Analysis'!$C$89)</f>
        <v>-9047910.0983835496</v>
      </c>
      <c r="Y89" s="1312">
        <f>'7.1 Financial Analysis'!Y65*(1+'9. Sensitivity Analysis'!$C$89)</f>
        <v>-9065347.5982313771</v>
      </c>
      <c r="Z89" s="1312">
        <f>'7.1 Financial Analysis'!Z65*(1+'9. Sensitivity Analysis'!$C$89)</f>
        <v>-9088197.7741837855</v>
      </c>
      <c r="AA89" s="1312">
        <f>'7.1 Financial Analysis'!AA65*(1+'9. Sensitivity Analysis'!$C$89)</f>
        <v>-9112138.0708950218</v>
      </c>
      <c r="AB89" s="1312">
        <f>'7.1 Financial Analysis'!AB65*(1+'9. Sensitivity Analysis'!$C$89)</f>
        <v>-9137274.1642588396</v>
      </c>
      <c r="AC89" s="1312">
        <f>'7.1 Financial Analysis'!AC65*(1+'9. Sensitivity Analysis'!$C$89)</f>
        <v>-9163625.2467414942</v>
      </c>
      <c r="AD89" s="1312">
        <f>'7.1 Financial Analysis'!AD65*(1+'9. Sensitivity Analysis'!$C$89)</f>
        <v>-9191210.8946585432</v>
      </c>
      <c r="AE89" s="1312">
        <f>'7.1 Financial Analysis'!AE65*(1+'9. Sensitivity Analysis'!$C$89)</f>
        <v>-9220045.6939055119</v>
      </c>
      <c r="AF89" s="1312">
        <f>'7.1 Financial Analysis'!AF65*(1+'9. Sensitivity Analysis'!$C$89)</f>
        <v>-9250147.1335557923</v>
      </c>
      <c r="AG89" s="1312">
        <f>'7.1 Financial Analysis'!AG65*(1+'9. Sensitivity Analysis'!$C$89)</f>
        <v>-9281533.4843310229</v>
      </c>
      <c r="AH89" s="1312">
        <f>'7.1 Financial Analysis'!AH65*(1+'9. Sensitivity Analysis'!$C$89)</f>
        <v>-9314231.3182111364</v>
      </c>
      <c r="AI89" s="1312">
        <f>'7.1 Financial Analysis'!AI65*(1+'9. Sensitivity Analysis'!$C$89)</f>
        <v>-9348248.6070122831</v>
      </c>
      <c r="AJ89" s="1312">
        <f>'7.1 Financial Analysis'!AJ65*(1+'9. Sensitivity Analysis'!$C$89)</f>
        <v>-9383612.7787917312</v>
      </c>
      <c r="AK89" s="1312">
        <f>'7.1 Financial Analysis'!AK65*(1+'9. Sensitivity Analysis'!$C$89)</f>
        <v>-9398737.8989993408</v>
      </c>
      <c r="AL89" s="1203"/>
    </row>
    <row r="90" spans="1:38" ht="14.15" outlineLevel="3" x14ac:dyDescent="0.35">
      <c r="A90" s="1170"/>
      <c r="B90" s="819" t="s">
        <v>1216</v>
      </c>
      <c r="C90" s="2522">
        <v>0</v>
      </c>
      <c r="D90" s="1342"/>
      <c r="E90" s="1342"/>
      <c r="F90" s="1345"/>
      <c r="G90" s="1345"/>
      <c r="H90" s="1312">
        <f>'7.1 Financial Analysis'!H70+'7.1 Financial Analysis'!H71</f>
        <v>0</v>
      </c>
      <c r="I90" s="1312">
        <f>'7.1 Financial Analysis'!I70+'7.1 Financial Analysis'!I71</f>
        <v>0</v>
      </c>
      <c r="J90" s="1312">
        <f>'7.1 Financial Analysis'!J70+'7.1 Financial Analysis'!J71</f>
        <v>0</v>
      </c>
      <c r="K90" s="1312">
        <f>'7.1 Financial Analysis'!K70+'7.1 Financial Analysis'!K71</f>
        <v>0</v>
      </c>
      <c r="L90" s="1312">
        <f>'7.1 Financial Analysis'!L70+'7.1 Financial Analysis'!L71</f>
        <v>0</v>
      </c>
      <c r="M90" s="1312">
        <f>'7.1 Financial Analysis'!M70+'7.1 Financial Analysis'!M71</f>
        <v>-1804344.0208375221</v>
      </c>
      <c r="N90" s="1312">
        <f>'7.1 Financial Analysis'!N70+'7.1 Financial Analysis'!N71</f>
        <v>-1751790.3114927397</v>
      </c>
      <c r="O90" s="1312">
        <f>'7.1 Financial Analysis'!O70+'7.1 Financial Analysis'!O71</f>
        <v>-3968457.0163265942</v>
      </c>
      <c r="P90" s="1312">
        <f>'7.1 Financial Analysis'!P70+'7.1 Financial Analysis'!P71</f>
        <v>-3742788.8642192567</v>
      </c>
      <c r="Q90" s="1312">
        <f>'7.1 Financial Analysis'!Q70+'7.1 Financial Analysis'!Q71</f>
        <v>-3526899.8434961578</v>
      </c>
      <c r="R90" s="1312">
        <f>'7.1 Financial Analysis'!R70+'7.1 Financial Analysis'!R71</f>
        <v>-3320411.7385077095</v>
      </c>
      <c r="S90" s="1312">
        <f>'7.1 Financial Analysis'!S70+'7.1 Financial Analysis'!S71</f>
        <v>-3122960.0695915953</v>
      </c>
      <c r="T90" s="1312">
        <f>'7.1 Financial Analysis'!T70+'7.1 Financial Analysis'!T71</f>
        <v>-2934193.613772247</v>
      </c>
      <c r="U90" s="1312">
        <f>'7.1 Financial Analysis'!U70+'7.1 Financial Analysis'!U71</f>
        <v>-2753773.9417279987</v>
      </c>
      <c r="V90" s="1312">
        <f>'7.1 Financial Analysis'!V70+'7.1 Financial Analysis'!V71</f>
        <v>-2581374.9704849003</v>
      </c>
      <c r="W90" s="1312">
        <f>'7.1 Financial Analysis'!W70+'7.1 Financial Analysis'!W71</f>
        <v>-2416682.5313138799</v>
      </c>
      <c r="X90" s="1312">
        <f>'7.1 Financial Analysis'!X70+'7.1 Financial Analysis'!X71</f>
        <v>-2259393.9523250945</v>
      </c>
      <c r="Y90" s="1312">
        <f>'7.1 Financial Analysis'!Y70+'7.1 Financial Analysis'!Y71</f>
        <v>-2109217.6552698789</v>
      </c>
      <c r="Z90" s="1312">
        <f>'7.1 Financial Analysis'!Z70+'7.1 Financial Analysis'!Z71</f>
        <v>-1965872.7660767804</v>
      </c>
      <c r="AA90" s="1312">
        <f>'7.1 Financial Analysis'!AA70+'7.1 Financial Analysis'!AA71</f>
        <v>-1829088.7386636708</v>
      </c>
      <c r="AB90" s="1312">
        <f>'7.1 Financial Analysis'!AB70+'7.1 Financial Analysis'!AB71</f>
        <v>-7359171.3794266591</v>
      </c>
      <c r="AC90" s="1312">
        <f>'7.1 Financial Analysis'!AC70+'7.1 Financial Analysis'!AC71</f>
        <v>-6886676.2285106573</v>
      </c>
      <c r="AD90" s="1312">
        <f>'7.1 Financial Analysis'!AD70+'7.1 Financial Analysis'!AD71</f>
        <v>-4979918.2725240542</v>
      </c>
      <c r="AE90" s="1312">
        <f>'7.1 Financial Analysis'!AE70+'7.1 Financial Analysis'!AE71</f>
        <v>-4662198.1053449875</v>
      </c>
      <c r="AF90" s="1312">
        <f>'7.1 Financial Analysis'!AF70+'7.1 Financial Analysis'!AF71</f>
        <v>-4358761.2635372048</v>
      </c>
      <c r="AG90" s="1312">
        <f>'7.1 Financial Analysis'!AG70+'7.1 Financial Analysis'!AG71</f>
        <v>-4069045.2422864125</v>
      </c>
      <c r="AH90" s="1312">
        <f>'7.1 Financial Analysis'!AH70+'7.1 Financial Analysis'!AH71</f>
        <v>-3792508.186985394</v>
      </c>
      <c r="AI90" s="1312">
        <f>'7.1 Financial Analysis'!AI70+'7.1 Financial Analysis'!AI71</f>
        <v>-3528628.1675025914</v>
      </c>
      <c r="AJ90" s="1312">
        <f>'7.1 Financial Analysis'!AJ70+'7.1 Financial Analysis'!AJ71</f>
        <v>-3276902.4772079787</v>
      </c>
      <c r="AK90" s="1312">
        <f>'7.1 Financial Analysis'!AK70+'7.1 Financial Analysis'!AK71</f>
        <v>-2948395.1028443919</v>
      </c>
      <c r="AL90" s="1203"/>
    </row>
    <row r="91" spans="1:38" ht="14.15" outlineLevel="3" x14ac:dyDescent="0.35">
      <c r="A91" s="1170"/>
      <c r="B91" s="2092" t="s">
        <v>2150</v>
      </c>
      <c r="C91" s="2541">
        <v>0</v>
      </c>
      <c r="D91" s="2542"/>
      <c r="E91" s="2542"/>
      <c r="F91" s="2543"/>
      <c r="G91" s="2543"/>
      <c r="H91" s="2538">
        <f>'7.1 Financial Analysis'!H66+'7.1 Financial Analysis'!H67</f>
        <v>0</v>
      </c>
      <c r="I91" s="2538">
        <f>'7.1 Financial Analysis'!I66+'7.1 Financial Analysis'!I67</f>
        <v>0</v>
      </c>
      <c r="J91" s="2538">
        <f>'7.1 Financial Analysis'!J66+'7.1 Financial Analysis'!J67</f>
        <v>0</v>
      </c>
      <c r="K91" s="2538">
        <f>'7.1 Financial Analysis'!K66+'7.1 Financial Analysis'!K67</f>
        <v>0</v>
      </c>
      <c r="L91" s="2538">
        <f>'7.1 Financial Analysis'!L66+'7.1 Financial Analysis'!L67</f>
        <v>0</v>
      </c>
      <c r="M91" s="2538">
        <f>'7.1 Financial Analysis'!M66+'7.1 Financial Analysis'!M67</f>
        <v>0</v>
      </c>
      <c r="N91" s="2538">
        <f>'7.1 Financial Analysis'!N66+'7.1 Financial Analysis'!N67</f>
        <v>0</v>
      </c>
      <c r="O91" s="2538">
        <f>'7.1 Financial Analysis'!O66+'7.1 Financial Analysis'!O67</f>
        <v>2000000</v>
      </c>
      <c r="P91" s="2538">
        <f>'7.1 Financial Analysis'!P66+'7.1 Financial Analysis'!P67</f>
        <v>0</v>
      </c>
      <c r="Q91" s="2538">
        <f>'7.1 Financial Analysis'!Q66+'7.1 Financial Analysis'!Q67</f>
        <v>-10448454.962510863</v>
      </c>
      <c r="R91" s="2538">
        <f>'7.1 Financial Analysis'!R66+'7.1 Financial Analysis'!R67</f>
        <v>0</v>
      </c>
      <c r="S91" s="2538">
        <f>'7.1 Financial Analysis'!S66+'7.1 Financial Analysis'!S67</f>
        <v>0</v>
      </c>
      <c r="T91" s="2538">
        <f>'7.1 Financial Analysis'!T66+'7.1 Financial Analysis'!T67</f>
        <v>-2379903.3972635958</v>
      </c>
      <c r="U91" s="2538">
        <f>'7.1 Financial Analysis'!U66+'7.1 Financial Analysis'!U67</f>
        <v>0</v>
      </c>
      <c r="V91" s="2538">
        <f>'7.1 Financial Analysis'!V66+'7.1 Financial Analysis'!V67</f>
        <v>-10448454.962510863</v>
      </c>
      <c r="W91" s="2538">
        <f>'7.1 Financial Analysis'!W66+'7.1 Financial Analysis'!W67</f>
        <v>2000000</v>
      </c>
      <c r="X91" s="2538">
        <f>'7.1 Financial Analysis'!X66+'7.1 Financial Analysis'!X67</f>
        <v>0</v>
      </c>
      <c r="Y91" s="2538">
        <f>'7.1 Financial Analysis'!Y66+'7.1 Financial Analysis'!Y67</f>
        <v>0</v>
      </c>
      <c r="Z91" s="2538">
        <f>'7.1 Financial Analysis'!Z66+'7.1 Financial Analysis'!Z67</f>
        <v>0</v>
      </c>
      <c r="AA91" s="2538">
        <f>'7.1 Financial Analysis'!AA66+'7.1 Financial Analysis'!AA67</f>
        <v>-9717305.6324649826</v>
      </c>
      <c r="AB91" s="2538">
        <f>'7.1 Financial Analysis'!AB66+'7.1 Financial Analysis'!AB67</f>
        <v>-2379903.3972635958</v>
      </c>
      <c r="AC91" s="2538">
        <f>'7.1 Financial Analysis'!AC66+'7.1 Financial Analysis'!AC67</f>
        <v>0</v>
      </c>
      <c r="AD91" s="2538">
        <f>'7.1 Financial Analysis'!AD66+'7.1 Financial Analysis'!AD67</f>
        <v>0</v>
      </c>
      <c r="AE91" s="2538">
        <f>'7.1 Financial Analysis'!AE66+'7.1 Financial Analysis'!AE67</f>
        <v>2000000</v>
      </c>
      <c r="AF91" s="2538">
        <f>'7.1 Financial Analysis'!AF66+'7.1 Financial Analysis'!AF67</f>
        <v>-10448454.962510863</v>
      </c>
      <c r="AG91" s="2538">
        <f>'7.1 Financial Analysis'!AG66+'7.1 Financial Analysis'!AG67</f>
        <v>0</v>
      </c>
      <c r="AH91" s="2538">
        <f>'7.1 Financial Analysis'!AH66+'7.1 Financial Analysis'!AH67</f>
        <v>0</v>
      </c>
      <c r="AI91" s="2538">
        <f>'7.1 Financial Analysis'!AI66+'7.1 Financial Analysis'!AI67</f>
        <v>0</v>
      </c>
      <c r="AJ91" s="2538">
        <f>'7.1 Financial Analysis'!AJ66+'7.1 Financial Analysis'!AJ67</f>
        <v>-2379903.3972635958</v>
      </c>
      <c r="AK91" s="2538">
        <f>'7.1 Financial Analysis'!AK66+'7.1 Financial Analysis'!AK67</f>
        <v>-10448454.962510863</v>
      </c>
      <c r="AL91" s="1203"/>
    </row>
    <row r="92" spans="1:38" ht="14.15" outlineLevel="3" x14ac:dyDescent="0.35">
      <c r="A92" s="1170"/>
      <c r="B92" s="819" t="s">
        <v>172</v>
      </c>
      <c r="C92" s="2522">
        <v>0</v>
      </c>
      <c r="D92" s="1342"/>
      <c r="E92" s="1342"/>
      <c r="F92" s="1345"/>
      <c r="G92" s="1345"/>
      <c r="H92" s="1312">
        <f>'7.1 Financial Analysis'!H69</f>
        <v>0</v>
      </c>
      <c r="I92" s="1312">
        <f>'7.1 Financial Analysis'!I69</f>
        <v>0</v>
      </c>
      <c r="J92" s="1312">
        <f>'7.1 Financial Analysis'!J69</f>
        <v>0</v>
      </c>
      <c r="K92" s="1312">
        <f>'7.1 Financial Analysis'!K69</f>
        <v>0</v>
      </c>
      <c r="L92" s="1312">
        <f>'7.1 Financial Analysis'!L69</f>
        <v>0</v>
      </c>
      <c r="M92" s="1312">
        <f>'7.1 Financial Analysis'!M69</f>
        <v>0</v>
      </c>
      <c r="N92" s="1312">
        <f>'7.1 Financial Analysis'!N69</f>
        <v>0</v>
      </c>
      <c r="O92" s="1312">
        <f>'7.1 Financial Analysis'!O69</f>
        <v>0</v>
      </c>
      <c r="P92" s="1312">
        <f>'7.1 Financial Analysis'!P69</f>
        <v>0</v>
      </c>
      <c r="Q92" s="1312">
        <f>'7.1 Financial Analysis'!Q69</f>
        <v>0</v>
      </c>
      <c r="R92" s="1312">
        <f>'7.1 Financial Analysis'!R69</f>
        <v>0</v>
      </c>
      <c r="S92" s="1312">
        <f>'7.1 Financial Analysis'!S69</f>
        <v>0</v>
      </c>
      <c r="T92" s="1312">
        <f>'7.1 Financial Analysis'!T69</f>
        <v>0</v>
      </c>
      <c r="U92" s="1312">
        <f>'7.1 Financial Analysis'!U69</f>
        <v>0</v>
      </c>
      <c r="V92" s="1312">
        <f>'7.1 Financial Analysis'!V69</f>
        <v>0</v>
      </c>
      <c r="W92" s="1312">
        <f>'7.1 Financial Analysis'!W69</f>
        <v>0</v>
      </c>
      <c r="X92" s="1312">
        <f>'7.1 Financial Analysis'!X69</f>
        <v>0</v>
      </c>
      <c r="Y92" s="1312">
        <f>'7.1 Financial Analysis'!Y69</f>
        <v>0</v>
      </c>
      <c r="Z92" s="1312">
        <f>'7.1 Financial Analysis'!Z69</f>
        <v>0</v>
      </c>
      <c r="AA92" s="1312">
        <f>'7.1 Financial Analysis'!AA69</f>
        <v>0</v>
      </c>
      <c r="AB92" s="1312">
        <f>'7.1 Financial Analysis'!AB69</f>
        <v>0</v>
      </c>
      <c r="AC92" s="1312">
        <f>'7.1 Financial Analysis'!AC69</f>
        <v>0</v>
      </c>
      <c r="AD92" s="1312">
        <f>'7.1 Financial Analysis'!AD69</f>
        <v>0</v>
      </c>
      <c r="AE92" s="1312">
        <f>'7.1 Financial Analysis'!AE69</f>
        <v>0</v>
      </c>
      <c r="AF92" s="1312">
        <f>'7.1 Financial Analysis'!AF69</f>
        <v>0</v>
      </c>
      <c r="AG92" s="1312">
        <f>'7.1 Financial Analysis'!AG69</f>
        <v>0</v>
      </c>
      <c r="AH92" s="1312">
        <f>'7.1 Financial Analysis'!AH69</f>
        <v>0</v>
      </c>
      <c r="AI92" s="1312">
        <f>'7.1 Financial Analysis'!AI69</f>
        <v>0</v>
      </c>
      <c r="AJ92" s="1312">
        <f>'7.1 Financial Analysis'!AJ69</f>
        <v>0</v>
      </c>
      <c r="AK92" s="1312">
        <f>'7.1 Financial Analysis'!AK69</f>
        <v>29283798.326630376</v>
      </c>
      <c r="AL92" s="1203"/>
    </row>
    <row r="93" spans="1:38" ht="14.15" outlineLevel="3" x14ac:dyDescent="0.35">
      <c r="A93" s="1170"/>
      <c r="B93" s="822" t="s">
        <v>1207</v>
      </c>
      <c r="C93" s="2525"/>
      <c r="D93" s="1346"/>
      <c r="E93" s="1347"/>
      <c r="F93" s="1347"/>
      <c r="G93" s="1347"/>
      <c r="H93" s="1313">
        <f t="shared" ref="H93" si="12">SUM(H87:H92)</f>
        <v>-3739245.1359999999</v>
      </c>
      <c r="I93" s="1313">
        <f t="shared" ref="I93:AK93" si="13">SUM(I87:I92)</f>
        <v>-5255842.4745199997</v>
      </c>
      <c r="J93" s="1313">
        <f t="shared" si="13"/>
        <v>-5657289.6531785326</v>
      </c>
      <c r="K93" s="1313">
        <f t="shared" si="13"/>
        <v>-19718831.930957384</v>
      </c>
      <c r="L93" s="1313">
        <f t="shared" si="13"/>
        <v>-151768.13446435332</v>
      </c>
      <c r="M93" s="1313">
        <f t="shared" si="13"/>
        <v>179505.14521318395</v>
      </c>
      <c r="N93" s="1313">
        <f t="shared" si="13"/>
        <v>621409.56686704746</v>
      </c>
      <c r="O93" s="1313">
        <f t="shared" si="13"/>
        <v>1116576.7137701204</v>
      </c>
      <c r="P93" s="1313">
        <f t="shared" si="13"/>
        <v>-154480.26735071745</v>
      </c>
      <c r="Q93" s="1313">
        <f t="shared" si="13"/>
        <v>-9667526.1980225146</v>
      </c>
      <c r="R93" s="1313">
        <f t="shared" si="13"/>
        <v>1580665.5673368806</v>
      </c>
      <c r="S93" s="1313">
        <f t="shared" si="13"/>
        <v>2393393.9106032397</v>
      </c>
      <c r="T93" s="1313">
        <f t="shared" si="13"/>
        <v>395671.0484010037</v>
      </c>
      <c r="U93" s="1313">
        <f t="shared" si="13"/>
        <v>2956167.3746717302</v>
      </c>
      <c r="V93" s="1313">
        <f t="shared" si="13"/>
        <v>-7319704.2003502948</v>
      </c>
      <c r="W93" s="1313">
        <f t="shared" si="13"/>
        <v>5293638.9237068594</v>
      </c>
      <c r="X93" s="1313">
        <f t="shared" si="13"/>
        <v>3451134.7067884356</v>
      </c>
      <c r="Y93" s="1313">
        <f t="shared" si="13"/>
        <v>3601487.1402057512</v>
      </c>
      <c r="Z93" s="1313">
        <f t="shared" si="13"/>
        <v>3745062.8392569725</v>
      </c>
      <c r="AA93" s="1313">
        <f t="shared" si="13"/>
        <v>-5835216.9446159983</v>
      </c>
      <c r="AB93" s="1313">
        <f t="shared" si="13"/>
        <v>-4027643.450244627</v>
      </c>
      <c r="AC93" s="1313">
        <f t="shared" si="13"/>
        <v>-1174978.7295147106</v>
      </c>
      <c r="AD93" s="1313">
        <f t="shared" si="13"/>
        <v>732057.86938015092</v>
      </c>
      <c r="AE93" s="1313">
        <f t="shared" si="13"/>
        <v>3050069.2971576629</v>
      </c>
      <c r="AF93" s="1313">
        <f t="shared" si="13"/>
        <v>-9094644.768599458</v>
      </c>
      <c r="AG93" s="1313">
        <f t="shared" si="13"/>
        <v>1643843.2490084185</v>
      </c>
      <c r="AH93" s="1313">
        <f t="shared" si="13"/>
        <v>1920710.5854597278</v>
      </c>
      <c r="AI93" s="1313">
        <f t="shared" si="13"/>
        <v>2184934.213920325</v>
      </c>
      <c r="AJ93" s="1313">
        <f t="shared" si="13"/>
        <v>57113.720807709266</v>
      </c>
      <c r="AK93" s="1313">
        <f t="shared" si="13"/>
        <v>21601020.635546386</v>
      </c>
      <c r="AL93" s="1203"/>
    </row>
    <row r="94" spans="1:38" ht="14.5" customHeight="1" x14ac:dyDescent="0.25">
      <c r="A94" s="1170"/>
      <c r="AL94" s="1203"/>
    </row>
    <row r="95" spans="1:38" ht="15.45" x14ac:dyDescent="0.25">
      <c r="A95" s="1170"/>
      <c r="B95" s="513" t="s">
        <v>1265</v>
      </c>
      <c r="C95" s="1316"/>
      <c r="D95" s="1316"/>
      <c r="E95" s="1317"/>
      <c r="F95" s="1317"/>
      <c r="G95" s="1317"/>
      <c r="H95" s="1317"/>
      <c r="I95" s="1317"/>
      <c r="J95" s="1317"/>
      <c r="K95" s="1317"/>
      <c r="L95" s="1317"/>
      <c r="M95" s="1317"/>
      <c r="N95" s="1317"/>
      <c r="O95" s="1317"/>
      <c r="P95" s="1317"/>
      <c r="Q95" s="1317"/>
      <c r="R95" s="1317"/>
      <c r="S95" s="1317"/>
      <c r="T95" s="1317"/>
      <c r="U95" s="1317"/>
      <c r="V95" s="1317"/>
      <c r="W95" s="1317"/>
      <c r="X95" s="1317"/>
      <c r="Y95" s="1317"/>
      <c r="Z95" s="1317"/>
      <c r="AA95" s="1317"/>
      <c r="AB95" s="1317"/>
      <c r="AC95" s="1317"/>
      <c r="AD95" s="1317"/>
      <c r="AE95" s="1317"/>
      <c r="AF95" s="1317"/>
      <c r="AG95" s="1317"/>
      <c r="AH95" s="1317"/>
      <c r="AI95" s="1317"/>
      <c r="AJ95" s="2533"/>
      <c r="AK95" s="1318"/>
      <c r="AL95" s="1203"/>
    </row>
    <row r="96" spans="1:38" ht="14.5" customHeight="1" outlineLevel="1" x14ac:dyDescent="0.25">
      <c r="A96" s="1170"/>
      <c r="AL96" s="1203"/>
    </row>
    <row r="97" spans="1:38" ht="14.5" customHeight="1" outlineLevel="1" x14ac:dyDescent="0.25">
      <c r="A97" s="1170"/>
      <c r="B97" s="1319" t="s">
        <v>1274</v>
      </c>
      <c r="C97" s="1320"/>
      <c r="D97" s="1320"/>
      <c r="E97" s="1321"/>
      <c r="F97" s="1321"/>
      <c r="G97" s="1321"/>
      <c r="H97" s="1321"/>
      <c r="I97" s="1321"/>
      <c r="J97" s="1321"/>
      <c r="K97" s="1321"/>
      <c r="L97" s="1321"/>
      <c r="M97" s="1321"/>
      <c r="N97" s="1321"/>
      <c r="O97" s="1321"/>
      <c r="P97" s="1321"/>
      <c r="Q97" s="1321"/>
      <c r="R97" s="1321"/>
      <c r="S97" s="1321"/>
      <c r="T97" s="1321"/>
      <c r="U97" s="1321"/>
      <c r="V97" s="1321"/>
      <c r="W97" s="1321"/>
      <c r="X97" s="1321"/>
      <c r="Y97" s="1321"/>
      <c r="Z97" s="1321"/>
      <c r="AA97" s="1321"/>
      <c r="AB97" s="1321"/>
      <c r="AC97" s="1321"/>
      <c r="AD97" s="1321"/>
      <c r="AE97" s="1321"/>
      <c r="AF97" s="1321"/>
      <c r="AG97" s="1321"/>
      <c r="AH97" s="1321"/>
      <c r="AI97" s="1321"/>
      <c r="AJ97" s="2534"/>
      <c r="AK97" s="1322"/>
      <c r="AL97" s="1203"/>
    </row>
    <row r="98" spans="1:38" ht="14.5" customHeight="1" outlineLevel="2" x14ac:dyDescent="0.25">
      <c r="A98" s="1170"/>
      <c r="AL98" s="1203"/>
    </row>
    <row r="99" spans="1:38" ht="14.5" customHeight="1" outlineLevel="2" x14ac:dyDescent="0.25">
      <c r="A99" s="1170"/>
      <c r="B99" s="349" t="s">
        <v>1273</v>
      </c>
      <c r="C99" s="2518"/>
      <c r="D99" s="1331"/>
      <c r="E99" s="1331"/>
      <c r="F99" s="1331"/>
      <c r="G99" s="1331"/>
      <c r="H99" s="1332"/>
      <c r="AL99" s="1203"/>
    </row>
    <row r="100" spans="1:38" ht="14.5" customHeight="1" outlineLevel="2" x14ac:dyDescent="0.25">
      <c r="A100" s="1170"/>
      <c r="AL100" s="1203"/>
    </row>
    <row r="101" spans="1:38" s="786" customFormat="1" ht="14.5" customHeight="1" outlineLevel="2" x14ac:dyDescent="0.35">
      <c r="A101" s="791"/>
      <c r="B101" s="2792" t="s">
        <v>1203</v>
      </c>
      <c r="C101" s="2794" t="s">
        <v>1202</v>
      </c>
      <c r="D101" s="2794"/>
      <c r="E101" s="2794" t="s">
        <v>1209</v>
      </c>
      <c r="F101" s="2794"/>
      <c r="G101" s="2718" t="s">
        <v>1225</v>
      </c>
      <c r="H101" s="2718" t="s">
        <v>1226</v>
      </c>
      <c r="AL101" s="793"/>
    </row>
    <row r="102" spans="1:38" s="786" customFormat="1" ht="14.5" customHeight="1" outlineLevel="2" x14ac:dyDescent="0.35">
      <c r="A102" s="791"/>
      <c r="B102" s="2793"/>
      <c r="C102" s="227" t="s">
        <v>176</v>
      </c>
      <c r="D102" s="227" t="s">
        <v>221</v>
      </c>
      <c r="E102" s="227" t="s">
        <v>176</v>
      </c>
      <c r="F102" s="227" t="s">
        <v>221</v>
      </c>
      <c r="G102" s="2718"/>
      <c r="H102" s="2718"/>
      <c r="AL102" s="793"/>
    </row>
    <row r="103" spans="1:38" s="786" customFormat="1" ht="14.5" customHeight="1" outlineLevel="2" x14ac:dyDescent="0.35">
      <c r="A103" s="791"/>
      <c r="B103" s="1241" t="s">
        <v>1229</v>
      </c>
      <c r="C103" s="1314">
        <f>'8. Economic Analysis'!E53</f>
        <v>0.20427904801964059</v>
      </c>
      <c r="D103" s="604">
        <f>'8. Economic Analysis'!E51</f>
        <v>374131015.83499384</v>
      </c>
      <c r="E103" s="1328"/>
      <c r="F103" s="1328"/>
      <c r="G103" s="1329"/>
      <c r="H103" s="1329"/>
      <c r="AL103" s="793"/>
    </row>
    <row r="104" spans="1:38" s="786" customFormat="1" ht="14.5" customHeight="1" outlineLevel="2" x14ac:dyDescent="0.35">
      <c r="A104" s="791"/>
      <c r="B104" s="527" t="s">
        <v>1227</v>
      </c>
      <c r="C104" s="1314">
        <f>IRR(H117:AK117)</f>
        <v>0.2041743789637569</v>
      </c>
      <c r="D104" s="604">
        <f>H117+NPV(SDR,'9. Sensitivity Analysis'!I117:AK117)</f>
        <v>373886008.87242305</v>
      </c>
      <c r="E104" s="1309">
        <f>(C104-$C$103)/$C$103</f>
        <v>-5.1238272793216043E-4</v>
      </c>
      <c r="F104" s="1309">
        <f>(D104-$D$103)/$D$103</f>
        <v>-6.5486942327936792E-4</v>
      </c>
      <c r="G104" s="1121" t="str">
        <f>IF(ABS(F104)&gt;1%,"YES","NO")</f>
        <v>NO</v>
      </c>
      <c r="H104" s="1315"/>
      <c r="AL104" s="793"/>
    </row>
    <row r="105" spans="1:38" s="786" customFormat="1" ht="14.5" customHeight="1" outlineLevel="2" x14ac:dyDescent="0.35">
      <c r="A105" s="791"/>
      <c r="B105" s="527" t="s">
        <v>1228</v>
      </c>
      <c r="C105" s="1314">
        <f>IRR(H125:AK125)</f>
        <v>0.20249354299887234</v>
      </c>
      <c r="D105" s="604">
        <f>H125+NPV(SDR,'9. Sensitivity Analysis'!I125:AK125)</f>
        <v>368651039.70587695</v>
      </c>
      <c r="E105" s="1309">
        <f>(C105-$C$103)/$C$103</f>
        <v>-8.7405195886588044E-3</v>
      </c>
      <c r="F105" s="1309">
        <f>(D105-$D$103)/$D$103</f>
        <v>-1.4647211530662759E-2</v>
      </c>
      <c r="G105" s="1121" t="str">
        <f>IF(ABS(F105)&gt;1%,"YES","NO")</f>
        <v>YES</v>
      </c>
      <c r="H105" s="1315"/>
      <c r="AL105" s="793"/>
    </row>
    <row r="106" spans="1:38" s="786" customFormat="1" ht="14.5" customHeight="1" outlineLevel="2" x14ac:dyDescent="0.35">
      <c r="A106" s="791"/>
      <c r="B106" s="527" t="s">
        <v>1275</v>
      </c>
      <c r="C106" s="1314">
        <f>IRR(H133:AK133)</f>
        <v>0.20276829535073926</v>
      </c>
      <c r="D106" s="604">
        <f>H133+NPV(SDR,'9. Sensitivity Analysis'!I133:AK133)</f>
        <v>373004355.18591332</v>
      </c>
      <c r="E106" s="1309">
        <f>(C106-$C$103)/$C$103</f>
        <v>-7.3955341164311413E-3</v>
      </c>
      <c r="F106" s="1309">
        <f>(D106-$D$103)/$D$103</f>
        <v>-3.0114067035207142E-3</v>
      </c>
      <c r="G106" s="1121" t="str">
        <f>IF(ABS(F106)&gt;1%,"YES","NO")</f>
        <v>NO</v>
      </c>
      <c r="H106" s="1315"/>
      <c r="AL106" s="793"/>
    </row>
    <row r="107" spans="1:38" s="786" customFormat="1" ht="14.5" customHeight="1" outlineLevel="2" x14ac:dyDescent="0.35">
      <c r="A107" s="791"/>
      <c r="B107" s="527" t="s">
        <v>1276</v>
      </c>
      <c r="C107" s="1314">
        <f>IRR(H141:AK141)</f>
        <v>0.20391573212148795</v>
      </c>
      <c r="D107" s="604">
        <f>H141+NPV(SDR,'9. Sensitivity Analysis'!I141:AK141)</f>
        <v>373274003.55073673</v>
      </c>
      <c r="E107" s="1309">
        <f>(C107-$C$103)/$C$103</f>
        <v>-1.778527468552268E-3</v>
      </c>
      <c r="F107" s="1309">
        <f>(D107-$D$103)/$D$103</f>
        <v>-2.2906742504211126E-3</v>
      </c>
      <c r="G107" s="1121" t="str">
        <f>IF(ABS(F107)&gt;1%,"YES","NO")</f>
        <v>NO</v>
      </c>
      <c r="H107" s="1315"/>
      <c r="AL107" s="793"/>
    </row>
    <row r="108" spans="1:38" s="786" customFormat="1" ht="14.5" customHeight="1" outlineLevel="2" x14ac:dyDescent="0.35">
      <c r="A108" s="791"/>
      <c r="B108" s="380"/>
      <c r="C108" s="2526"/>
      <c r="D108" s="1339"/>
      <c r="E108" s="1340"/>
      <c r="F108" s="1340"/>
      <c r="AL108" s="793"/>
    </row>
    <row r="109" spans="1:38" ht="14.5" customHeight="1" outlineLevel="2" x14ac:dyDescent="0.35">
      <c r="A109" s="1170"/>
      <c r="B109" s="349" t="s">
        <v>1277</v>
      </c>
      <c r="C109" s="2519"/>
      <c r="D109" s="1337"/>
      <c r="E109" s="1337"/>
      <c r="F109" s="1337"/>
      <c r="G109" s="1337"/>
      <c r="H109" s="1337"/>
      <c r="I109" s="1337"/>
      <c r="J109" s="1337"/>
      <c r="K109" s="1337"/>
      <c r="L109" s="1337"/>
      <c r="M109" s="1337"/>
      <c r="N109" s="1337"/>
      <c r="O109" s="1337"/>
      <c r="P109" s="1337"/>
      <c r="Q109" s="1337"/>
      <c r="R109" s="1337"/>
      <c r="S109" s="1337"/>
      <c r="T109" s="1337"/>
      <c r="U109" s="1337"/>
      <c r="V109" s="1337"/>
      <c r="W109" s="1337"/>
      <c r="X109" s="1337"/>
      <c r="Y109" s="1337"/>
      <c r="Z109" s="1337"/>
      <c r="AA109" s="1337"/>
      <c r="AB109" s="1337"/>
      <c r="AC109" s="1337"/>
      <c r="AD109" s="1337"/>
      <c r="AE109" s="1337"/>
      <c r="AF109" s="1337"/>
      <c r="AG109" s="1337"/>
      <c r="AH109" s="1337"/>
      <c r="AI109" s="1337"/>
      <c r="AJ109" s="2535"/>
      <c r="AK109" s="1338"/>
      <c r="AL109" s="1203"/>
    </row>
    <row r="110" spans="1:38" ht="14.5" customHeight="1" outlineLevel="3" x14ac:dyDescent="0.25">
      <c r="A110" s="1170"/>
      <c r="AL110" s="1203"/>
    </row>
    <row r="111" spans="1:38" s="1220" customFormat="1" ht="14.5" customHeight="1" outlineLevel="3" x14ac:dyDescent="0.35">
      <c r="A111" s="1171"/>
      <c r="B111" s="331" t="s">
        <v>1269</v>
      </c>
      <c r="C111" s="2520"/>
      <c r="D111" s="1323"/>
      <c r="E111" s="1323"/>
      <c r="F111" s="1323"/>
      <c r="G111" s="1323"/>
      <c r="H111" s="1323"/>
      <c r="I111" s="1323"/>
      <c r="J111" s="1323"/>
      <c r="K111" s="1323"/>
      <c r="L111" s="1323"/>
      <c r="M111" s="1323"/>
      <c r="N111" s="1323"/>
      <c r="O111" s="1323"/>
      <c r="P111" s="1323"/>
      <c r="Q111" s="1323"/>
      <c r="R111" s="1323"/>
      <c r="S111" s="1323"/>
      <c r="T111" s="1323"/>
      <c r="U111" s="1323"/>
      <c r="V111" s="1323"/>
      <c r="W111" s="1323"/>
      <c r="X111" s="1323"/>
      <c r="Y111" s="1323"/>
      <c r="Z111" s="1323"/>
      <c r="AA111" s="1323"/>
      <c r="AB111" s="1323"/>
      <c r="AC111" s="1323"/>
      <c r="AD111" s="1323"/>
      <c r="AE111" s="1323"/>
      <c r="AF111" s="1323"/>
      <c r="AG111" s="1323"/>
      <c r="AH111" s="1323"/>
      <c r="AI111" s="1323"/>
      <c r="AJ111" s="2536"/>
      <c r="AK111" s="1324"/>
      <c r="AL111" s="1210"/>
    </row>
    <row r="112" spans="1:38" s="1220" customFormat="1" ht="14.5" customHeight="1" outlineLevel="3" x14ac:dyDescent="0.35">
      <c r="A112" s="1171"/>
      <c r="B112" s="695" t="s">
        <v>1278</v>
      </c>
      <c r="C112" s="434" t="s">
        <v>1279</v>
      </c>
      <c r="D112" s="1341"/>
      <c r="E112" s="1341"/>
      <c r="F112" s="1342"/>
      <c r="G112" s="1342"/>
      <c r="H112" s="1310"/>
      <c r="I112" s="1310"/>
      <c r="J112" s="1310"/>
      <c r="K112" s="1310"/>
      <c r="L112" s="1310"/>
      <c r="M112" s="1310"/>
      <c r="N112" s="1310"/>
      <c r="O112" s="1310"/>
      <c r="P112" s="1310"/>
      <c r="Q112" s="1310"/>
      <c r="R112" s="1310"/>
      <c r="S112" s="1310"/>
      <c r="T112" s="1310"/>
      <c r="U112" s="1310"/>
      <c r="V112" s="1310"/>
      <c r="W112" s="1310"/>
      <c r="X112" s="1310"/>
      <c r="Y112" s="1310"/>
      <c r="Z112" s="1310"/>
      <c r="AA112" s="1310"/>
      <c r="AB112" s="1310"/>
      <c r="AC112" s="1310"/>
      <c r="AD112" s="1310"/>
      <c r="AE112" s="1310"/>
      <c r="AF112" s="1310"/>
      <c r="AG112" s="1310"/>
      <c r="AH112" s="1310"/>
      <c r="AI112" s="1310"/>
      <c r="AJ112" s="2537"/>
      <c r="AK112" s="1310"/>
      <c r="AL112" s="1210"/>
    </row>
    <row r="113" spans="1:38" s="1220" customFormat="1" ht="14.5" customHeight="1" outlineLevel="3" x14ac:dyDescent="0.35">
      <c r="A113" s="1171"/>
      <c r="B113" s="1172" t="s">
        <v>1230</v>
      </c>
      <c r="C113" s="2521">
        <v>-0.01</v>
      </c>
      <c r="D113" s="1343"/>
      <c r="E113" s="1343"/>
      <c r="F113" s="1344"/>
      <c r="G113" s="1344"/>
      <c r="H113" s="1312">
        <f>'8. Economic Analysis'!H18*(1+'9. Sensitivity Analysis'!$C$113)</f>
        <v>0</v>
      </c>
      <c r="I113" s="1312">
        <f>'8. Economic Analysis'!I18*(1+'9. Sensitivity Analysis'!$C$113)</f>
        <v>0</v>
      </c>
      <c r="J113" s="1312">
        <f>'8. Economic Analysis'!J18*(1+'9. Sensitivity Analysis'!$C$113)</f>
        <v>0</v>
      </c>
      <c r="K113" s="1312">
        <f>'8. Economic Analysis'!K18*(1+'9. Sensitivity Analysis'!$C$113)</f>
        <v>0</v>
      </c>
      <c r="L113" s="1312">
        <f>'8. Economic Analysis'!L18*(1+'9. Sensitivity Analysis'!$C$113)</f>
        <v>0</v>
      </c>
      <c r="M113" s="1312">
        <f>'8. Economic Analysis'!M18*(1+'9. Sensitivity Analysis'!$C$113)</f>
        <v>1485007.9211562492</v>
      </c>
      <c r="N113" s="1312">
        <f>'8. Economic Analysis'!N18*(1+'9. Sensitivity Analysis'!$C$113)</f>
        <v>1464758.026198243</v>
      </c>
      <c r="O113" s="1312">
        <f>'8. Economic Analysis'!O18*(1+'9. Sensitivity Analysis'!$C$113)</f>
        <v>1557683.7199346148</v>
      </c>
      <c r="P113" s="1312">
        <f>'8. Economic Analysis'!P18*(1+'9. Sensitivity Analysis'!$C$113)</f>
        <v>1551617.8836116286</v>
      </c>
      <c r="Q113" s="1312">
        <f>'8. Economic Analysis'!Q18*(1+'9. Sensitivity Analysis'!$C$113)</f>
        <v>1664834.8669372282</v>
      </c>
      <c r="R113" s="1312">
        <f>'8. Economic Analysis'!R18*(1+'9. Sensitivity Analysis'!$C$113)</f>
        <v>1668199.2578600224</v>
      </c>
      <c r="S113" s="1312">
        <f>'8. Economic Analysis'!S18*(1+'9. Sensitivity Analysis'!$C$113)</f>
        <v>1668098.4680021219</v>
      </c>
      <c r="T113" s="1312">
        <f>'8. Economic Analysis'!T18*(1+'9. Sensitivity Analysis'!$C$113)</f>
        <v>1658565.2995189386</v>
      </c>
      <c r="U113" s="1312">
        <f>'8. Economic Analysis'!U18*(1+'9. Sensitivity Analysis'!$C$113)</f>
        <v>1645778.2853552254</v>
      </c>
      <c r="V113" s="1312">
        <f>'8. Economic Analysis'!V18*(1+'9. Sensitivity Analysis'!$C$113)</f>
        <v>1633118.330268817</v>
      </c>
      <c r="W113" s="1312">
        <f>'8. Economic Analysis'!W18*(1+'9. Sensitivity Analysis'!$C$113)</f>
        <v>1620583.9753859956</v>
      </c>
      <c r="X113" s="1312">
        <f>'8. Economic Analysis'!X18*(1+'9. Sensitivity Analysis'!$C$113)</f>
        <v>1608175.2207067627</v>
      </c>
      <c r="Y113" s="1312">
        <f>'8. Economic Analysis'!Y18*(1+'9. Sensitivity Analysis'!$C$113)</f>
        <v>1594767.804836577</v>
      </c>
      <c r="Z113" s="1312">
        <f>'8. Economic Analysis'!Z18*(1+'9. Sensitivity Analysis'!$C$113)</f>
        <v>1582607.892692667</v>
      </c>
      <c r="AA113" s="1312">
        <f>'8. Economic Analysis'!AA18*(1+'9. Sensitivity Analysis'!$C$113)</f>
        <v>1570523.0296371388</v>
      </c>
      <c r="AB113" s="1312">
        <f>'8. Economic Analysis'!AB18*(1+'9. Sensitivity Analysis'!$C$113)</f>
        <v>1558556.8866686013</v>
      </c>
      <c r="AC113" s="1312">
        <f>'8. Economic Analysis'!AC18*(1+'9. Sensitivity Analysis'!$C$113)</f>
        <v>1546709.4637870565</v>
      </c>
      <c r="AD113" s="1312">
        <f>'8. Economic Analysis'!AD18*(1+'9. Sensitivity Analysis'!$C$113)</f>
        <v>1534980.7609925061</v>
      </c>
      <c r="AE113" s="1312">
        <f>'8. Economic Analysis'!AE18*(1+'9. Sensitivity Analysis'!$C$113)</f>
        <v>1523368.0279665662</v>
      </c>
      <c r="AF113" s="1312">
        <f>'8. Economic Analysis'!AF18*(1+'9. Sensitivity Analysis'!$C$113)</f>
        <v>1511869.9730739149</v>
      </c>
      <c r="AG113" s="1312">
        <f>'8. Economic Analysis'!AG18*(1+'9. Sensitivity Analysis'!$C$113)</f>
        <v>1500485.1376314978</v>
      </c>
      <c r="AH113" s="1312">
        <f>'8. Economic Analysis'!AH18*(1+'9. Sensitivity Analysis'!$C$113)</f>
        <v>1489216.2719576941</v>
      </c>
      <c r="AI113" s="1312">
        <f>'8. Economic Analysis'!AI18*(1+'9. Sensitivity Analysis'!$C$113)</f>
        <v>1478056.5837804186</v>
      </c>
      <c r="AJ113" s="1312">
        <f>'8. Economic Analysis'!AJ18*(1+'9. Sensitivity Analysis'!$C$113)</f>
        <v>1467008.8234180508</v>
      </c>
      <c r="AK113" s="1312">
        <f>'8. Economic Analysis'!AK18*(1+'9. Sensitivity Analysis'!$C$113)</f>
        <v>1445210.7487284602</v>
      </c>
      <c r="AL113" s="1210"/>
    </row>
    <row r="114" spans="1:38" s="1220" customFormat="1" ht="14.5" customHeight="1" outlineLevel="3" x14ac:dyDescent="0.35">
      <c r="A114" s="1171"/>
      <c r="B114" s="819" t="s">
        <v>1231</v>
      </c>
      <c r="C114" s="2522">
        <v>0</v>
      </c>
      <c r="D114" s="1342"/>
      <c r="E114" s="1342"/>
      <c r="F114" s="1345"/>
      <c r="G114" s="1345"/>
      <c r="H114" s="1312">
        <f>'8. Economic Analysis'!H25</f>
        <v>0</v>
      </c>
      <c r="I114" s="1312">
        <f>'8. Economic Analysis'!I25</f>
        <v>0</v>
      </c>
      <c r="J114" s="1312">
        <f>'8. Economic Analysis'!J25</f>
        <v>0</v>
      </c>
      <c r="K114" s="1312">
        <f>'8. Economic Analysis'!K25</f>
        <v>0</v>
      </c>
      <c r="L114" s="1312">
        <f>'8. Economic Analysis'!L25</f>
        <v>0</v>
      </c>
      <c r="M114" s="1312">
        <f>'8. Economic Analysis'!M25</f>
        <v>18400460.533504684</v>
      </c>
      <c r="N114" s="1312">
        <f>'8. Economic Analysis'!N25</f>
        <v>20461312.113257211</v>
      </c>
      <c r="O114" s="1312">
        <f>'8. Economic Analysis'!O25</f>
        <v>22303331.811619453</v>
      </c>
      <c r="P114" s="1312">
        <f>'8. Economic Analysis'!P25</f>
        <v>24107767.979476742</v>
      </c>
      <c r="Q114" s="1312">
        <f>'8. Economic Analysis'!Q25</f>
        <v>26937164.20389913</v>
      </c>
      <c r="R114" s="1312">
        <f>'8. Economic Analysis'!R25</f>
        <v>28681250.345444214</v>
      </c>
      <c r="S114" s="1312">
        <f>'8. Economic Analysis'!S25</f>
        <v>30311723.389106657</v>
      </c>
      <c r="T114" s="1312">
        <f>'8. Economic Analysis'!T25</f>
        <v>31900786.882042769</v>
      </c>
      <c r="U114" s="1312">
        <f>'8. Economic Analysis'!U25</f>
        <v>33449264.142348897</v>
      </c>
      <c r="V114" s="1312">
        <f>'8. Economic Analysis'!V25</f>
        <v>35051309.752152331</v>
      </c>
      <c r="W114" s="1312">
        <f>'8. Economic Analysis'!W25</f>
        <v>36516229.029091857</v>
      </c>
      <c r="X114" s="1312">
        <f>'8. Economic Analysis'!X25</f>
        <v>37950838.048872814</v>
      </c>
      <c r="Y114" s="1312">
        <f>'8. Economic Analysis'!Y25</f>
        <v>39347660.805553623</v>
      </c>
      <c r="Z114" s="1312">
        <f>'8. Economic Analysis'!Z25</f>
        <v>40707495.309167236</v>
      </c>
      <c r="AA114" s="1312">
        <f>'8. Economic Analysis'!AA25</f>
        <v>42031090.951695345</v>
      </c>
      <c r="AB114" s="1312">
        <f>'8. Economic Analysis'!AB25</f>
        <v>43247742.751018219</v>
      </c>
      <c r="AC114" s="1312">
        <f>'8. Economic Analysis'!AC25</f>
        <v>44490234.516982555</v>
      </c>
      <c r="AD114" s="1312">
        <f>'8. Economic Analysis'!AD25</f>
        <v>45693036.189641327</v>
      </c>
      <c r="AE114" s="1312">
        <f>'8. Economic Analysis'!AE25</f>
        <v>46857072.318086065</v>
      </c>
      <c r="AF114" s="1312">
        <f>'8. Economic Analysis'!AF25</f>
        <v>47983172.413093239</v>
      </c>
      <c r="AG114" s="1312">
        <f>'8. Economic Analysis'!AG25</f>
        <v>49072185.964141183</v>
      </c>
      <c r="AH114" s="1312">
        <f>'8. Economic Analysis'!AH25</f>
        <v>48429876.992662095</v>
      </c>
      <c r="AI114" s="1312">
        <f>'8. Economic Analysis'!AI25</f>
        <v>47796444.080107555</v>
      </c>
      <c r="AJ114" s="1312">
        <f>'8. Economic Analysis'!AJ25</f>
        <v>47171741.783373393</v>
      </c>
      <c r="AK114" s="1312">
        <f>'8. Economic Analysis'!AK25</f>
        <v>46555646.368410334</v>
      </c>
      <c r="AL114" s="1210"/>
    </row>
    <row r="115" spans="1:38" s="1220" customFormat="1" ht="14.5" customHeight="1" outlineLevel="3" x14ac:dyDescent="0.35">
      <c r="A115" s="1171"/>
      <c r="B115" s="819" t="s">
        <v>1232</v>
      </c>
      <c r="C115" s="2522">
        <v>0</v>
      </c>
      <c r="D115" s="1342"/>
      <c r="E115" s="1342"/>
      <c r="F115" s="1345"/>
      <c r="G115" s="1345"/>
      <c r="H115" s="1312">
        <f>'8. Economic Analysis'!H36</f>
        <v>-5903200</v>
      </c>
      <c r="I115" s="1312">
        <f>'8. Economic Analysis'!I36</f>
        <v>-8055800</v>
      </c>
      <c r="J115" s="1312">
        <f>'8. Economic Analysis'!J36</f>
        <v>-8418554.4600000009</v>
      </c>
      <c r="K115" s="1312">
        <f>'8. Economic Analysis'!K36</f>
        <v>-28853300</v>
      </c>
      <c r="L115" s="1312">
        <f>'8. Economic Analysis'!L36</f>
        <v>-30522930.936414786</v>
      </c>
      <c r="M115" s="1312">
        <f>'8. Economic Analysis'!M36</f>
        <v>0</v>
      </c>
      <c r="N115" s="1312">
        <f>'8. Economic Analysis'!N36</f>
        <v>0</v>
      </c>
      <c r="O115" s="1312">
        <f>'8. Economic Analysis'!O36</f>
        <v>1880000</v>
      </c>
      <c r="P115" s="1312">
        <f>'8. Economic Analysis'!P36</f>
        <v>0</v>
      </c>
      <c r="Q115" s="1312">
        <f>'8. Economic Analysis'!Q36</f>
        <v>-9821547.6647602133</v>
      </c>
      <c r="R115" s="1312">
        <f>'8. Economic Analysis'!R36</f>
        <v>0</v>
      </c>
      <c r="S115" s="1312">
        <f>'8. Economic Analysis'!S36</f>
        <v>0</v>
      </c>
      <c r="T115" s="1312">
        <f>'8. Economic Analysis'!T36</f>
        <v>-2237109.1934277802</v>
      </c>
      <c r="U115" s="1312">
        <f>'8. Economic Analysis'!U36</f>
        <v>0</v>
      </c>
      <c r="V115" s="1312">
        <f>'8. Economic Analysis'!V36</f>
        <v>-9821547.6647602133</v>
      </c>
      <c r="W115" s="1312">
        <f>'8. Economic Analysis'!W36</f>
        <v>1880000</v>
      </c>
      <c r="X115" s="1312">
        <f>'8. Economic Analysis'!X36</f>
        <v>0</v>
      </c>
      <c r="Y115" s="1312">
        <f>'8. Economic Analysis'!Y36</f>
        <v>0</v>
      </c>
      <c r="Z115" s="1312">
        <f>'8. Economic Analysis'!Z36</f>
        <v>0</v>
      </c>
      <c r="AA115" s="1312">
        <f>'8. Economic Analysis'!AA36</f>
        <v>-45671336.472585432</v>
      </c>
      <c r="AB115" s="1312">
        <f>'8. Economic Analysis'!AB36</f>
        <v>-2237109.1934277802</v>
      </c>
      <c r="AC115" s="1312">
        <f>'8. Economic Analysis'!AC36</f>
        <v>0</v>
      </c>
      <c r="AD115" s="1312">
        <f>'8. Economic Analysis'!AD36</f>
        <v>0</v>
      </c>
      <c r="AE115" s="1312">
        <f>'8. Economic Analysis'!AE36</f>
        <v>1880000</v>
      </c>
      <c r="AF115" s="1312">
        <f>'8. Economic Analysis'!AF36</f>
        <v>-9821547.6647602133</v>
      </c>
      <c r="AG115" s="1312">
        <f>'8. Economic Analysis'!AG36</f>
        <v>0</v>
      </c>
      <c r="AH115" s="1312">
        <f>'8. Economic Analysis'!AH36</f>
        <v>0</v>
      </c>
      <c r="AI115" s="1312">
        <f>'8. Economic Analysis'!AI36</f>
        <v>0</v>
      </c>
      <c r="AJ115" s="1312">
        <f>'8. Economic Analysis'!AJ36</f>
        <v>-2237109.1934277802</v>
      </c>
      <c r="AK115" s="1312">
        <f>'8. Economic Analysis'!AK36</f>
        <v>17705222.762272343</v>
      </c>
      <c r="AL115" s="1210"/>
    </row>
    <row r="116" spans="1:38" s="1220" customFormat="1" ht="14.5" customHeight="1" outlineLevel="3" x14ac:dyDescent="0.35">
      <c r="A116" s="1171"/>
      <c r="B116" s="819" t="s">
        <v>1233</v>
      </c>
      <c r="C116" s="2522">
        <v>0</v>
      </c>
      <c r="D116" s="1342"/>
      <c r="E116" s="1342"/>
      <c r="F116" s="1345"/>
      <c r="G116" s="1345"/>
      <c r="H116" s="1312">
        <f>'8. Economic Analysis'!H43</f>
        <v>0</v>
      </c>
      <c r="I116" s="1312">
        <f>'8. Economic Analysis'!I43</f>
        <v>0</v>
      </c>
      <c r="J116" s="1312">
        <f>'8. Economic Analysis'!J43</f>
        <v>0</v>
      </c>
      <c r="K116" s="1312">
        <f>'8. Economic Analysis'!K43</f>
        <v>0</v>
      </c>
      <c r="L116" s="1312">
        <f>'8. Economic Analysis'!L43</f>
        <v>0</v>
      </c>
      <c r="M116" s="1312">
        <f>'8. Economic Analysis'!M43</f>
        <v>-5595266.3858061256</v>
      </c>
      <c r="N116" s="1312">
        <f>'8. Economic Analysis'!N43</f>
        <v>-5559084.2357751317</v>
      </c>
      <c r="O116" s="1312">
        <f>'8. Economic Analysis'!O43</f>
        <v>-5425113.0875941953</v>
      </c>
      <c r="P116" s="1312">
        <f>'8. Economic Analysis'!P43</f>
        <v>-5392111.1124026403</v>
      </c>
      <c r="Q116" s="1312">
        <f>'8. Economic Analysis'!Q43</f>
        <v>-5393814.0573358536</v>
      </c>
      <c r="R116" s="1312">
        <f>'8. Economic Analysis'!R43</f>
        <v>-5385693.8906342909</v>
      </c>
      <c r="S116" s="1312">
        <f>'8. Economic Analysis'!S43</f>
        <v>-5381153.7854819605</v>
      </c>
      <c r="T116" s="1312">
        <f>'8. Economic Analysis'!T43</f>
        <v>-5481970.6008660402</v>
      </c>
      <c r="U116" s="1312">
        <f>'8. Economic Analysis'!U43</f>
        <v>-5492450.1782080289</v>
      </c>
      <c r="V116" s="1312">
        <f>'8. Economic Analysis'!V43</f>
        <v>-5503604.733143812</v>
      </c>
      <c r="W116" s="1312">
        <f>'8. Economic Analysis'!W43</f>
        <v>-5515443.1478048731</v>
      </c>
      <c r="X116" s="1312">
        <f>'8. Economic Analysis'!X43</f>
        <v>-5527976.0427606339</v>
      </c>
      <c r="Y116" s="1312">
        <f>'8. Economic Analysis'!Y43</f>
        <v>-5538629.7827244801</v>
      </c>
      <c r="Z116" s="1312">
        <f>'8. Economic Analysis'!Z43</f>
        <v>-5552590.490099363</v>
      </c>
      <c r="AA116" s="1312">
        <f>'8. Economic Analysis'!AA43</f>
        <v>-5567217.2254710961</v>
      </c>
      <c r="AB116" s="1312">
        <f>'8. Economic Analysis'!AB43</f>
        <v>-5582574.5533416066</v>
      </c>
      <c r="AC116" s="1312">
        <f>'8. Economic Analysis'!AC43</f>
        <v>-5598674.1996777197</v>
      </c>
      <c r="AD116" s="1312">
        <f>'8. Economic Analysis'!AD43</f>
        <v>-5615528.1249655867</v>
      </c>
      <c r="AE116" s="1312">
        <f>'8. Economic Analysis'!AE43</f>
        <v>-5633145.2407085383</v>
      </c>
      <c r="AF116" s="1312">
        <f>'8. Economic Analysis'!AF43</f>
        <v>-5651536.232156286</v>
      </c>
      <c r="AG116" s="1312">
        <f>'8. Economic Analysis'!AG43</f>
        <v>-5670712.2621199507</v>
      </c>
      <c r="AH116" s="1312">
        <f>'8. Economic Analysis'!AH43</f>
        <v>-5690689.5652069626</v>
      </c>
      <c r="AI116" s="1312">
        <f>'8. Economic Analysis'!AI43</f>
        <v>-5711473.0119352853</v>
      </c>
      <c r="AJ116" s="1312">
        <f>'8. Economic Analysis'!AJ43</f>
        <v>-5733079.3599474952</v>
      </c>
      <c r="AK116" s="1312">
        <f>'8. Economic Analysis'!AK43</f>
        <v>-5742320.3118626196</v>
      </c>
      <c r="AL116" s="1210"/>
    </row>
    <row r="117" spans="1:38" s="1220" customFormat="1" ht="14.5" customHeight="1" outlineLevel="3" x14ac:dyDescent="0.35">
      <c r="A117" s="1171"/>
      <c r="B117" s="822" t="s">
        <v>1207</v>
      </c>
      <c r="C117" s="2527"/>
      <c r="D117" s="1346"/>
      <c r="E117" s="1347"/>
      <c r="F117" s="1347"/>
      <c r="G117" s="1347"/>
      <c r="H117" s="1313">
        <f t="shared" ref="H117" si="14">SUM(H113:H116)</f>
        <v>-5903200</v>
      </c>
      <c r="I117" s="1313">
        <f t="shared" ref="I117:AK117" si="15">SUM(I113:I116)</f>
        <v>-8055800</v>
      </c>
      <c r="J117" s="1313">
        <f t="shared" si="15"/>
        <v>-8418554.4600000009</v>
      </c>
      <c r="K117" s="1313">
        <f t="shared" si="15"/>
        <v>-28853300</v>
      </c>
      <c r="L117" s="1313">
        <f t="shared" si="15"/>
        <v>-30522930.936414786</v>
      </c>
      <c r="M117" s="1313">
        <f t="shared" si="15"/>
        <v>14290202.068854809</v>
      </c>
      <c r="N117" s="1313">
        <f t="shared" si="15"/>
        <v>16366985.903680321</v>
      </c>
      <c r="O117" s="1313">
        <f t="shared" si="15"/>
        <v>20315902.443959873</v>
      </c>
      <c r="P117" s="1313">
        <f t="shared" si="15"/>
        <v>20267274.750685729</v>
      </c>
      <c r="Q117" s="1313">
        <f t="shared" si="15"/>
        <v>13386637.348740291</v>
      </c>
      <c r="R117" s="1313">
        <f t="shared" si="15"/>
        <v>24963755.712669946</v>
      </c>
      <c r="S117" s="1313">
        <f t="shared" si="15"/>
        <v>26598668.07162682</v>
      </c>
      <c r="T117" s="1313">
        <f t="shared" si="15"/>
        <v>25840272.387267888</v>
      </c>
      <c r="U117" s="1313">
        <f t="shared" si="15"/>
        <v>29602592.249496095</v>
      </c>
      <c r="V117" s="1313">
        <f t="shared" si="15"/>
        <v>21359275.684517123</v>
      </c>
      <c r="W117" s="1313">
        <f t="shared" si="15"/>
        <v>34501369.85667298</v>
      </c>
      <c r="X117" s="1313">
        <f t="shared" si="15"/>
        <v>34031037.226818942</v>
      </c>
      <c r="Y117" s="1313">
        <f t="shared" si="15"/>
        <v>35403798.827665724</v>
      </c>
      <c r="Z117" s="1313">
        <f t="shared" si="15"/>
        <v>36737512.711760543</v>
      </c>
      <c r="AA117" s="1313">
        <f t="shared" si="15"/>
        <v>-7636939.7167240474</v>
      </c>
      <c r="AB117" s="1313">
        <f t="shared" si="15"/>
        <v>36986615.890917435</v>
      </c>
      <c r="AC117" s="1313">
        <f t="shared" si="15"/>
        <v>40438269.781091891</v>
      </c>
      <c r="AD117" s="1313">
        <f t="shared" si="15"/>
        <v>41612488.825668246</v>
      </c>
      <c r="AE117" s="1313">
        <f t="shared" si="15"/>
        <v>44627295.105344094</v>
      </c>
      <c r="AF117" s="1313">
        <f t="shared" si="15"/>
        <v>34021958.489250652</v>
      </c>
      <c r="AG117" s="1313">
        <f t="shared" si="15"/>
        <v>44901958.839652732</v>
      </c>
      <c r="AH117" s="1313">
        <f t="shared" si="15"/>
        <v>44228403.69941283</v>
      </c>
      <c r="AI117" s="1313">
        <f t="shared" si="15"/>
        <v>43563027.651952684</v>
      </c>
      <c r="AJ117" s="1313">
        <f t="shared" si="15"/>
        <v>40668562.05341617</v>
      </c>
      <c r="AK117" s="1313">
        <f t="shared" si="15"/>
        <v>59963759.567548521</v>
      </c>
      <c r="AL117" s="1210"/>
    </row>
    <row r="118" spans="1:38" s="1220" customFormat="1" ht="14.5" customHeight="1" outlineLevel="3" x14ac:dyDescent="0.35">
      <c r="A118" s="1171"/>
      <c r="C118" s="2524"/>
      <c r="AL118" s="1210"/>
    </row>
    <row r="119" spans="1:38" s="1220" customFormat="1" ht="14.5" customHeight="1" outlineLevel="3" x14ac:dyDescent="0.35">
      <c r="A119" s="1171"/>
      <c r="B119" s="331" t="s">
        <v>1270</v>
      </c>
      <c r="C119" s="2520"/>
      <c r="D119" s="1323"/>
      <c r="E119" s="1323"/>
      <c r="F119" s="1323"/>
      <c r="G119" s="1323"/>
      <c r="H119" s="1323"/>
      <c r="I119" s="1323"/>
      <c r="J119" s="1323"/>
      <c r="K119" s="1323"/>
      <c r="L119" s="1323"/>
      <c r="M119" s="1323"/>
      <c r="N119" s="1323"/>
      <c r="O119" s="1323"/>
      <c r="P119" s="1323"/>
      <c r="Q119" s="1323"/>
      <c r="R119" s="1323"/>
      <c r="S119" s="1323"/>
      <c r="T119" s="1323"/>
      <c r="U119" s="1323"/>
      <c r="V119" s="1323"/>
      <c r="W119" s="1323"/>
      <c r="X119" s="1323"/>
      <c r="Y119" s="1323"/>
      <c r="Z119" s="1323"/>
      <c r="AA119" s="1323"/>
      <c r="AB119" s="1323"/>
      <c r="AC119" s="1323"/>
      <c r="AD119" s="1323"/>
      <c r="AE119" s="1323"/>
      <c r="AF119" s="1323"/>
      <c r="AG119" s="1323"/>
      <c r="AH119" s="1323"/>
      <c r="AI119" s="1323"/>
      <c r="AJ119" s="2536"/>
      <c r="AK119" s="1323"/>
      <c r="AL119" s="1210"/>
    </row>
    <row r="120" spans="1:38" s="1220" customFormat="1" ht="14.5" customHeight="1" outlineLevel="3" x14ac:dyDescent="0.35">
      <c r="A120" s="1171"/>
      <c r="B120" s="695" t="s">
        <v>1278</v>
      </c>
      <c r="C120" s="434" t="s">
        <v>1279</v>
      </c>
      <c r="D120" s="1341"/>
      <c r="E120" s="1341"/>
      <c r="F120" s="1342"/>
      <c r="G120" s="1342"/>
      <c r="H120" s="1310"/>
      <c r="I120" s="1310"/>
      <c r="J120" s="1310"/>
      <c r="K120" s="1310"/>
      <c r="L120" s="1310"/>
      <c r="M120" s="1310"/>
      <c r="N120" s="1310"/>
      <c r="O120" s="1310"/>
      <c r="P120" s="1310"/>
      <c r="Q120" s="1310"/>
      <c r="R120" s="1310"/>
      <c r="S120" s="1310"/>
      <c r="T120" s="1310"/>
      <c r="U120" s="1310"/>
      <c r="V120" s="1310"/>
      <c r="W120" s="1310"/>
      <c r="X120" s="1310"/>
      <c r="Y120" s="1310"/>
      <c r="Z120" s="1310"/>
      <c r="AA120" s="1310"/>
      <c r="AB120" s="1310"/>
      <c r="AC120" s="1310"/>
      <c r="AD120" s="1310"/>
      <c r="AE120" s="1310"/>
      <c r="AF120" s="1310"/>
      <c r="AG120" s="1310"/>
      <c r="AH120" s="1310"/>
      <c r="AI120" s="1310"/>
      <c r="AJ120" s="2537"/>
      <c r="AK120" s="1310"/>
      <c r="AL120" s="1210"/>
    </row>
    <row r="121" spans="1:38" s="1220" customFormat="1" ht="14.5" customHeight="1" outlineLevel="3" x14ac:dyDescent="0.35">
      <c r="A121" s="1171"/>
      <c r="B121" s="1172" t="s">
        <v>1230</v>
      </c>
      <c r="C121" s="2521">
        <v>0</v>
      </c>
      <c r="D121" s="1343"/>
      <c r="E121" s="1343"/>
      <c r="F121" s="1344"/>
      <c r="G121" s="1344"/>
      <c r="H121" s="1312">
        <f>'8. Economic Analysis'!H18</f>
        <v>0</v>
      </c>
      <c r="I121" s="1312">
        <f>'8. Economic Analysis'!I18</f>
        <v>0</v>
      </c>
      <c r="J121" s="1312">
        <f>'8. Economic Analysis'!J18</f>
        <v>0</v>
      </c>
      <c r="K121" s="1312">
        <f>'8. Economic Analysis'!K18</f>
        <v>0</v>
      </c>
      <c r="L121" s="1312">
        <f>'8. Economic Analysis'!L18</f>
        <v>0</v>
      </c>
      <c r="M121" s="1312">
        <f>'8. Economic Analysis'!M18</f>
        <v>1500008.0011679286</v>
      </c>
      <c r="N121" s="1312">
        <f>'8. Economic Analysis'!N18</f>
        <v>1479553.5618164071</v>
      </c>
      <c r="O121" s="1312">
        <f>'8. Economic Analysis'!O18</f>
        <v>1573417.8989238534</v>
      </c>
      <c r="P121" s="1312">
        <f>'8. Economic Analysis'!P18</f>
        <v>1567290.7915268976</v>
      </c>
      <c r="Q121" s="1312">
        <f>'8. Economic Analysis'!Q18</f>
        <v>1681651.3807446749</v>
      </c>
      <c r="R121" s="1312">
        <f>'8. Economic Analysis'!R18</f>
        <v>1685049.7554141639</v>
      </c>
      <c r="S121" s="1312">
        <f>'8. Economic Analysis'!S18</f>
        <v>1684947.9474768909</v>
      </c>
      <c r="T121" s="1312">
        <f>'8. Economic Analysis'!T18</f>
        <v>1675318.4843625643</v>
      </c>
      <c r="U121" s="1312">
        <f>'8. Economic Analysis'!U18</f>
        <v>1662402.3084396217</v>
      </c>
      <c r="V121" s="1312">
        <f>'8. Economic Analysis'!V18</f>
        <v>1649614.4750190072</v>
      </c>
      <c r="W121" s="1312">
        <f>'8. Economic Analysis'!W18</f>
        <v>1636953.5104909046</v>
      </c>
      <c r="X121" s="1312">
        <f>'8. Economic Analysis'!X18</f>
        <v>1624419.4148553158</v>
      </c>
      <c r="Y121" s="1312">
        <f>'8. Economic Analysis'!Y18</f>
        <v>1610876.570541997</v>
      </c>
      <c r="Z121" s="1312">
        <f>'8. Economic Analysis'!Z18</f>
        <v>1598593.8310026939</v>
      </c>
      <c r="AA121" s="1312">
        <f>'8. Economic Analysis'!AA18</f>
        <v>1586386.8986233727</v>
      </c>
      <c r="AB121" s="1312">
        <f>'8. Economic Analysis'!AB18</f>
        <v>1574299.8855238396</v>
      </c>
      <c r="AC121" s="1312">
        <f>'8. Economic Analysis'!AC18</f>
        <v>1562332.7917040975</v>
      </c>
      <c r="AD121" s="1312">
        <f>'8. Economic Analysis'!AD18</f>
        <v>1550485.6171641476</v>
      </c>
      <c r="AE121" s="1312">
        <f>'8. Economic Analysis'!AE18</f>
        <v>1538755.5838046123</v>
      </c>
      <c r="AF121" s="1312">
        <f>'8. Economic Analysis'!AF18</f>
        <v>1527141.3869433485</v>
      </c>
      <c r="AG121" s="1312">
        <f>'8. Economic Analysis'!AG18</f>
        <v>1515641.5531631291</v>
      </c>
      <c r="AH121" s="1312">
        <f>'8. Economic Analysis'!AH18</f>
        <v>1504258.8605633273</v>
      </c>
      <c r="AI121" s="1312">
        <f>'8. Economic Analysis'!AI18</f>
        <v>1492986.4482630491</v>
      </c>
      <c r="AJ121" s="1312">
        <f>'8. Economic Analysis'!AJ18</f>
        <v>1481827.0943616675</v>
      </c>
      <c r="AK121" s="1312">
        <f>'8. Economic Analysis'!AK18</f>
        <v>1459808.8370994548</v>
      </c>
      <c r="AL121" s="1210"/>
    </row>
    <row r="122" spans="1:38" s="1220" customFormat="1" ht="14.5" customHeight="1" outlineLevel="3" x14ac:dyDescent="0.35">
      <c r="A122" s="1171"/>
      <c r="B122" s="819" t="s">
        <v>1231</v>
      </c>
      <c r="C122" s="2522">
        <v>-0.01</v>
      </c>
      <c r="D122" s="1342"/>
      <c r="E122" s="1342"/>
      <c r="F122" s="1345"/>
      <c r="G122" s="1345"/>
      <c r="H122" s="1312">
        <f>'8. Economic Analysis'!H25*(1+'9. Sensitivity Analysis'!$C$122)</f>
        <v>0</v>
      </c>
      <c r="I122" s="1312">
        <f>'8. Economic Analysis'!I25*(1+'9. Sensitivity Analysis'!$C$122)</f>
        <v>0</v>
      </c>
      <c r="J122" s="1312">
        <f>'8. Economic Analysis'!J25*(1+'9. Sensitivity Analysis'!$C$122)</f>
        <v>0</v>
      </c>
      <c r="K122" s="1312">
        <f>'8. Economic Analysis'!K25*(1+'9. Sensitivity Analysis'!$C$122)</f>
        <v>0</v>
      </c>
      <c r="L122" s="1312">
        <f>'8. Economic Analysis'!L25*(1+'9. Sensitivity Analysis'!$C$122)</f>
        <v>0</v>
      </c>
      <c r="M122" s="1312">
        <f>'8. Economic Analysis'!M25*(1+'9. Sensitivity Analysis'!$C$122)</f>
        <v>18216455.928169638</v>
      </c>
      <c r="N122" s="1312">
        <f>'8. Economic Analysis'!N25*(1+'9. Sensitivity Analysis'!$C$122)</f>
        <v>20256698.992124639</v>
      </c>
      <c r="O122" s="1312">
        <f>'8. Economic Analysis'!O25*(1+'9. Sensitivity Analysis'!$C$122)</f>
        <v>22080298.493503258</v>
      </c>
      <c r="P122" s="1312">
        <f>'8. Economic Analysis'!P25*(1+'9. Sensitivity Analysis'!$C$122)</f>
        <v>23866690.299681976</v>
      </c>
      <c r="Q122" s="1312">
        <f>'8. Economic Analysis'!Q25*(1+'9. Sensitivity Analysis'!$C$122)</f>
        <v>26667792.56186014</v>
      </c>
      <c r="R122" s="1312">
        <f>'8. Economic Analysis'!R25*(1+'9. Sensitivity Analysis'!$C$122)</f>
        <v>28394437.841989771</v>
      </c>
      <c r="S122" s="1312">
        <f>'8. Economic Analysis'!S25*(1+'9. Sensitivity Analysis'!$C$122)</f>
        <v>30008606.155215591</v>
      </c>
      <c r="T122" s="1312">
        <f>'8. Economic Analysis'!T25*(1+'9. Sensitivity Analysis'!$C$122)</f>
        <v>31581779.01322234</v>
      </c>
      <c r="U122" s="1312">
        <f>'8. Economic Analysis'!U25*(1+'9. Sensitivity Analysis'!$C$122)</f>
        <v>33114771.500925407</v>
      </c>
      <c r="V122" s="1312">
        <f>'8. Economic Analysis'!V25*(1+'9. Sensitivity Analysis'!$C$122)</f>
        <v>34700796.65463081</v>
      </c>
      <c r="W122" s="1312">
        <f>'8. Economic Analysis'!W25*(1+'9. Sensitivity Analysis'!$C$122)</f>
        <v>36151066.738800935</v>
      </c>
      <c r="X122" s="1312">
        <f>'8. Economic Analysis'!X25*(1+'9. Sensitivity Analysis'!$C$122)</f>
        <v>37571329.668384083</v>
      </c>
      <c r="Y122" s="1312">
        <f>'8. Economic Analysis'!Y25*(1+'9. Sensitivity Analysis'!$C$122)</f>
        <v>38954184.197498083</v>
      </c>
      <c r="Z122" s="1312">
        <f>'8. Economic Analysis'!Z25*(1+'9. Sensitivity Analysis'!$C$122)</f>
        <v>40300420.356075563</v>
      </c>
      <c r="AA122" s="1312">
        <f>'8. Economic Analysis'!AA25*(1+'9. Sensitivity Analysis'!$C$122)</f>
        <v>41610780.042178392</v>
      </c>
      <c r="AB122" s="1312">
        <f>'8. Economic Analysis'!AB25*(1+'9. Sensitivity Analysis'!$C$122)</f>
        <v>42815265.323508039</v>
      </c>
      <c r="AC122" s="1312">
        <f>'8. Economic Analysis'!AC25*(1+'9. Sensitivity Analysis'!$C$122)</f>
        <v>44045332.171812728</v>
      </c>
      <c r="AD122" s="1312">
        <f>'8. Economic Analysis'!AD25*(1+'9. Sensitivity Analysis'!$C$122)</f>
        <v>45236105.827744916</v>
      </c>
      <c r="AE122" s="1312">
        <f>'8. Economic Analysis'!AE25*(1+'9. Sensitivity Analysis'!$C$122)</f>
        <v>46388501.594905205</v>
      </c>
      <c r="AF122" s="1312">
        <f>'8. Economic Analysis'!AF25*(1+'9. Sensitivity Analysis'!$C$122)</f>
        <v>47503340.688962303</v>
      </c>
      <c r="AG122" s="1312">
        <f>'8. Economic Analysis'!AG25*(1+'9. Sensitivity Analysis'!$C$122)</f>
        <v>48581464.104499772</v>
      </c>
      <c r="AH122" s="1312">
        <f>'8. Economic Analysis'!AH25*(1+'9. Sensitivity Analysis'!$C$122)</f>
        <v>47945578.222735472</v>
      </c>
      <c r="AI122" s="1312">
        <f>'8. Economic Analysis'!AI25*(1+'9. Sensitivity Analysis'!$C$122)</f>
        <v>47318479.639306478</v>
      </c>
      <c r="AJ122" s="1312">
        <f>'8. Economic Analysis'!AJ25*(1+'9. Sensitivity Analysis'!$C$122)</f>
        <v>46700024.365539655</v>
      </c>
      <c r="AK122" s="1312">
        <f>'8. Economic Analysis'!AK25*(1+'9. Sensitivity Analysis'!$C$122)</f>
        <v>46090089.90472623</v>
      </c>
      <c r="AL122" s="1210"/>
    </row>
    <row r="123" spans="1:38" s="1220" customFormat="1" ht="14.5" customHeight="1" outlineLevel="3" x14ac:dyDescent="0.35">
      <c r="A123" s="1171"/>
      <c r="B123" s="819" t="s">
        <v>1232</v>
      </c>
      <c r="C123" s="2522">
        <v>0</v>
      </c>
      <c r="D123" s="1342"/>
      <c r="E123" s="1342"/>
      <c r="F123" s="1345"/>
      <c r="G123" s="1345"/>
      <c r="H123" s="1312">
        <f>'8. Economic Analysis'!H36</f>
        <v>-5903200</v>
      </c>
      <c r="I123" s="1312">
        <f>'8. Economic Analysis'!I36</f>
        <v>-8055800</v>
      </c>
      <c r="J123" s="1312">
        <f>'8. Economic Analysis'!J36</f>
        <v>-8418554.4600000009</v>
      </c>
      <c r="K123" s="1312">
        <f>'8. Economic Analysis'!K36</f>
        <v>-28853300</v>
      </c>
      <c r="L123" s="1312">
        <f>'8. Economic Analysis'!L36</f>
        <v>-30522930.936414786</v>
      </c>
      <c r="M123" s="1312">
        <f>'8. Economic Analysis'!M36</f>
        <v>0</v>
      </c>
      <c r="N123" s="1312">
        <f>'8. Economic Analysis'!N36</f>
        <v>0</v>
      </c>
      <c r="O123" s="1312">
        <f>'8. Economic Analysis'!O36</f>
        <v>1880000</v>
      </c>
      <c r="P123" s="1312">
        <f>'8. Economic Analysis'!P36</f>
        <v>0</v>
      </c>
      <c r="Q123" s="1312">
        <f>'8. Economic Analysis'!Q36</f>
        <v>-9821547.6647602133</v>
      </c>
      <c r="R123" s="1312">
        <f>'8. Economic Analysis'!R36</f>
        <v>0</v>
      </c>
      <c r="S123" s="1312">
        <f>'8. Economic Analysis'!S36</f>
        <v>0</v>
      </c>
      <c r="T123" s="1312">
        <f>'8. Economic Analysis'!T36</f>
        <v>-2237109.1934277802</v>
      </c>
      <c r="U123" s="1312">
        <f>'8. Economic Analysis'!U36</f>
        <v>0</v>
      </c>
      <c r="V123" s="1312">
        <f>'8. Economic Analysis'!V36</f>
        <v>-9821547.6647602133</v>
      </c>
      <c r="W123" s="1312">
        <f>'8. Economic Analysis'!W36</f>
        <v>1880000</v>
      </c>
      <c r="X123" s="1312">
        <f>'8. Economic Analysis'!X36</f>
        <v>0</v>
      </c>
      <c r="Y123" s="1312">
        <f>'8. Economic Analysis'!Y36</f>
        <v>0</v>
      </c>
      <c r="Z123" s="1312">
        <f>'8. Economic Analysis'!Z36</f>
        <v>0</v>
      </c>
      <c r="AA123" s="1312">
        <f>'8. Economic Analysis'!AA36</f>
        <v>-45671336.472585432</v>
      </c>
      <c r="AB123" s="1312">
        <f>'8. Economic Analysis'!AB36</f>
        <v>-2237109.1934277802</v>
      </c>
      <c r="AC123" s="1312">
        <f>'8. Economic Analysis'!AC36</f>
        <v>0</v>
      </c>
      <c r="AD123" s="1312">
        <f>'8. Economic Analysis'!AD36</f>
        <v>0</v>
      </c>
      <c r="AE123" s="1312">
        <f>'8. Economic Analysis'!AE36</f>
        <v>1880000</v>
      </c>
      <c r="AF123" s="1312">
        <f>'8. Economic Analysis'!AF36</f>
        <v>-9821547.6647602133</v>
      </c>
      <c r="AG123" s="1312">
        <f>'8. Economic Analysis'!AG36</f>
        <v>0</v>
      </c>
      <c r="AH123" s="1312">
        <f>'8. Economic Analysis'!AH36</f>
        <v>0</v>
      </c>
      <c r="AI123" s="1312">
        <f>'8. Economic Analysis'!AI36</f>
        <v>0</v>
      </c>
      <c r="AJ123" s="1312">
        <f>'8. Economic Analysis'!AJ36</f>
        <v>-2237109.1934277802</v>
      </c>
      <c r="AK123" s="1312">
        <f>'8. Economic Analysis'!AK36</f>
        <v>17705222.762272343</v>
      </c>
      <c r="AL123" s="1210"/>
    </row>
    <row r="124" spans="1:38" ht="14.5" customHeight="1" outlineLevel="3" x14ac:dyDescent="0.35">
      <c r="A124" s="1170"/>
      <c r="B124" s="819" t="s">
        <v>1233</v>
      </c>
      <c r="C124" s="2522">
        <v>0</v>
      </c>
      <c r="D124" s="1342"/>
      <c r="E124" s="1342"/>
      <c r="F124" s="1345"/>
      <c r="G124" s="1345"/>
      <c r="H124" s="1312">
        <f>'8. Economic Analysis'!H43</f>
        <v>0</v>
      </c>
      <c r="I124" s="1312">
        <f>'8. Economic Analysis'!I43</f>
        <v>0</v>
      </c>
      <c r="J124" s="1312">
        <f>'8. Economic Analysis'!J43</f>
        <v>0</v>
      </c>
      <c r="K124" s="1312">
        <f>'8. Economic Analysis'!K43</f>
        <v>0</v>
      </c>
      <c r="L124" s="1312">
        <f>'8. Economic Analysis'!L43</f>
        <v>0</v>
      </c>
      <c r="M124" s="1312">
        <f>'8. Economic Analysis'!M43</f>
        <v>-5595266.3858061256</v>
      </c>
      <c r="N124" s="1312">
        <f>'8. Economic Analysis'!N43</f>
        <v>-5559084.2357751317</v>
      </c>
      <c r="O124" s="1312">
        <f>'8. Economic Analysis'!O43</f>
        <v>-5425113.0875941953</v>
      </c>
      <c r="P124" s="1312">
        <f>'8. Economic Analysis'!P43</f>
        <v>-5392111.1124026403</v>
      </c>
      <c r="Q124" s="1312">
        <f>'8. Economic Analysis'!Q43</f>
        <v>-5393814.0573358536</v>
      </c>
      <c r="R124" s="1312">
        <f>'8. Economic Analysis'!R43</f>
        <v>-5385693.8906342909</v>
      </c>
      <c r="S124" s="1312">
        <f>'8. Economic Analysis'!S43</f>
        <v>-5381153.7854819605</v>
      </c>
      <c r="T124" s="1312">
        <f>'8. Economic Analysis'!T43</f>
        <v>-5481970.6008660402</v>
      </c>
      <c r="U124" s="1312">
        <f>'8. Economic Analysis'!U43</f>
        <v>-5492450.1782080289</v>
      </c>
      <c r="V124" s="1312">
        <f>'8. Economic Analysis'!V43</f>
        <v>-5503604.733143812</v>
      </c>
      <c r="W124" s="1312">
        <f>'8. Economic Analysis'!W43</f>
        <v>-5515443.1478048731</v>
      </c>
      <c r="X124" s="1312">
        <f>'8. Economic Analysis'!X43</f>
        <v>-5527976.0427606339</v>
      </c>
      <c r="Y124" s="1312">
        <f>'8. Economic Analysis'!Y43</f>
        <v>-5538629.7827244801</v>
      </c>
      <c r="Z124" s="1312">
        <f>'8. Economic Analysis'!Z43</f>
        <v>-5552590.490099363</v>
      </c>
      <c r="AA124" s="1312">
        <f>'8. Economic Analysis'!AA43</f>
        <v>-5567217.2254710961</v>
      </c>
      <c r="AB124" s="1312">
        <f>'8. Economic Analysis'!AB43</f>
        <v>-5582574.5533416066</v>
      </c>
      <c r="AC124" s="1312">
        <f>'8. Economic Analysis'!AC43</f>
        <v>-5598674.1996777197</v>
      </c>
      <c r="AD124" s="1312">
        <f>'8. Economic Analysis'!AD43</f>
        <v>-5615528.1249655867</v>
      </c>
      <c r="AE124" s="1312">
        <f>'8. Economic Analysis'!AE43</f>
        <v>-5633145.2407085383</v>
      </c>
      <c r="AF124" s="1312">
        <f>'8. Economic Analysis'!AF43</f>
        <v>-5651536.232156286</v>
      </c>
      <c r="AG124" s="1312">
        <f>'8. Economic Analysis'!AG43</f>
        <v>-5670712.2621199507</v>
      </c>
      <c r="AH124" s="1312">
        <f>'8. Economic Analysis'!AH43</f>
        <v>-5690689.5652069626</v>
      </c>
      <c r="AI124" s="1312">
        <f>'8. Economic Analysis'!AI43</f>
        <v>-5711473.0119352853</v>
      </c>
      <c r="AJ124" s="1312">
        <f>'8. Economic Analysis'!AJ43</f>
        <v>-5733079.3599474952</v>
      </c>
      <c r="AK124" s="1312">
        <f>'8. Economic Analysis'!AK43</f>
        <v>-5742320.3118626196</v>
      </c>
      <c r="AL124" s="1203"/>
    </row>
    <row r="125" spans="1:38" ht="14.5" customHeight="1" outlineLevel="3" x14ac:dyDescent="0.35">
      <c r="A125" s="1170"/>
      <c r="B125" s="822" t="s">
        <v>1207</v>
      </c>
      <c r="C125" s="2527"/>
      <c r="D125" s="1346"/>
      <c r="E125" s="1347"/>
      <c r="F125" s="1347"/>
      <c r="G125" s="1347"/>
      <c r="H125" s="1313">
        <f t="shared" ref="H125" si="16">SUM(H121:H124)</f>
        <v>-5903200</v>
      </c>
      <c r="I125" s="1313">
        <f t="shared" ref="I125:AK125" si="17">SUM(I121:I124)</f>
        <v>-8055800</v>
      </c>
      <c r="J125" s="1313">
        <f t="shared" si="17"/>
        <v>-8418554.4600000009</v>
      </c>
      <c r="K125" s="1313">
        <f t="shared" si="17"/>
        <v>-28853300</v>
      </c>
      <c r="L125" s="1313">
        <f t="shared" si="17"/>
        <v>-30522930.936414786</v>
      </c>
      <c r="M125" s="1313">
        <f t="shared" si="17"/>
        <v>14121197.54353144</v>
      </c>
      <c r="N125" s="1313">
        <f t="shared" si="17"/>
        <v>16177168.318165913</v>
      </c>
      <c r="O125" s="1313">
        <f t="shared" si="17"/>
        <v>20108603.304832913</v>
      </c>
      <c r="P125" s="1313">
        <f t="shared" si="17"/>
        <v>20041869.978806235</v>
      </c>
      <c r="Q125" s="1313">
        <f t="shared" si="17"/>
        <v>13134082.220508747</v>
      </c>
      <c r="R125" s="1313">
        <f t="shared" si="17"/>
        <v>24693793.706769645</v>
      </c>
      <c r="S125" s="1313">
        <f t="shared" si="17"/>
        <v>26312400.317210522</v>
      </c>
      <c r="T125" s="1313">
        <f t="shared" si="17"/>
        <v>25538017.703291088</v>
      </c>
      <c r="U125" s="1313">
        <f t="shared" si="17"/>
        <v>29284723.631156996</v>
      </c>
      <c r="V125" s="1313">
        <f t="shared" si="17"/>
        <v>21025258.731745794</v>
      </c>
      <c r="W125" s="1313">
        <f t="shared" si="17"/>
        <v>34152577.101486966</v>
      </c>
      <c r="X125" s="1313">
        <f t="shared" si="17"/>
        <v>33667773.040478766</v>
      </c>
      <c r="Y125" s="1313">
        <f t="shared" si="17"/>
        <v>35026430.985315606</v>
      </c>
      <c r="Z125" s="1313">
        <f t="shared" si="17"/>
        <v>36346423.696978897</v>
      </c>
      <c r="AA125" s="1313">
        <f t="shared" si="17"/>
        <v>-8041386.7572547663</v>
      </c>
      <c r="AB125" s="1313">
        <f t="shared" si="17"/>
        <v>36569881.462262496</v>
      </c>
      <c r="AC125" s="1313">
        <f t="shared" si="17"/>
        <v>40008990.763839103</v>
      </c>
      <c r="AD125" s="1313">
        <f t="shared" si="17"/>
        <v>41171063.31994348</v>
      </c>
      <c r="AE125" s="1313">
        <f t="shared" si="17"/>
        <v>44174111.938001283</v>
      </c>
      <c r="AF125" s="1313">
        <f t="shared" si="17"/>
        <v>33557398.17898915</v>
      </c>
      <c r="AG125" s="1313">
        <f t="shared" si="17"/>
        <v>44426393.395542949</v>
      </c>
      <c r="AH125" s="1313">
        <f t="shared" si="17"/>
        <v>43759147.518091843</v>
      </c>
      <c r="AI125" s="1313">
        <f t="shared" si="17"/>
        <v>43099993.075634241</v>
      </c>
      <c r="AJ125" s="1313">
        <f t="shared" si="17"/>
        <v>40211662.906526051</v>
      </c>
      <c r="AK125" s="1313">
        <f t="shared" si="17"/>
        <v>59512801.19223541</v>
      </c>
      <c r="AL125" s="1203"/>
    </row>
    <row r="126" spans="1:38" ht="14.5" customHeight="1" outlineLevel="3" x14ac:dyDescent="0.25">
      <c r="A126" s="1170"/>
      <c r="AL126" s="1203"/>
    </row>
    <row r="127" spans="1:38" s="1220" customFormat="1" ht="14.5" customHeight="1" outlineLevel="3" x14ac:dyDescent="0.35">
      <c r="A127" s="1171"/>
      <c r="B127" s="331" t="s">
        <v>1271</v>
      </c>
      <c r="C127" s="2520"/>
      <c r="D127" s="1323"/>
      <c r="E127" s="1323"/>
      <c r="F127" s="1323"/>
      <c r="G127" s="1323"/>
      <c r="H127" s="1323"/>
      <c r="I127" s="1323"/>
      <c r="J127" s="1323"/>
      <c r="K127" s="1323"/>
      <c r="L127" s="1323"/>
      <c r="M127" s="1323"/>
      <c r="N127" s="1323"/>
      <c r="O127" s="1323"/>
      <c r="P127" s="1323"/>
      <c r="Q127" s="1323"/>
      <c r="R127" s="1323"/>
      <c r="S127" s="1323"/>
      <c r="T127" s="1323"/>
      <c r="U127" s="1323"/>
      <c r="V127" s="1323"/>
      <c r="W127" s="1323"/>
      <c r="X127" s="1323"/>
      <c r="Y127" s="1323"/>
      <c r="Z127" s="1323"/>
      <c r="AA127" s="1323"/>
      <c r="AB127" s="1323"/>
      <c r="AC127" s="1323"/>
      <c r="AD127" s="1323"/>
      <c r="AE127" s="1323"/>
      <c r="AF127" s="1323"/>
      <c r="AG127" s="1323"/>
      <c r="AH127" s="1323"/>
      <c r="AI127" s="1323"/>
      <c r="AJ127" s="2536"/>
      <c r="AK127" s="1323"/>
      <c r="AL127" s="1210"/>
    </row>
    <row r="128" spans="1:38" s="1220" customFormat="1" ht="14.5" customHeight="1" outlineLevel="3" x14ac:dyDescent="0.35">
      <c r="A128" s="1171"/>
      <c r="B128" s="695" t="s">
        <v>1278</v>
      </c>
      <c r="C128" s="434" t="s">
        <v>1279</v>
      </c>
      <c r="D128" s="1341"/>
      <c r="E128" s="1341"/>
      <c r="F128" s="1342"/>
      <c r="G128" s="1342"/>
      <c r="H128" s="1310"/>
      <c r="I128" s="1310"/>
      <c r="J128" s="1310"/>
      <c r="K128" s="1310"/>
      <c r="L128" s="1310"/>
      <c r="M128" s="1310"/>
      <c r="N128" s="1310"/>
      <c r="O128" s="1310"/>
      <c r="P128" s="1310"/>
      <c r="Q128" s="1310"/>
      <c r="R128" s="1310"/>
      <c r="S128" s="1310"/>
      <c r="T128" s="1310"/>
      <c r="U128" s="1310"/>
      <c r="V128" s="1310"/>
      <c r="W128" s="1310"/>
      <c r="X128" s="1310"/>
      <c r="Y128" s="1310"/>
      <c r="Z128" s="1310"/>
      <c r="AA128" s="1310"/>
      <c r="AB128" s="1310"/>
      <c r="AC128" s="1310"/>
      <c r="AD128" s="1310"/>
      <c r="AE128" s="1310"/>
      <c r="AF128" s="1310"/>
      <c r="AG128" s="1310"/>
      <c r="AH128" s="1310"/>
      <c r="AI128" s="1310"/>
      <c r="AJ128" s="2537"/>
      <c r="AK128" s="1310"/>
      <c r="AL128" s="1210"/>
    </row>
    <row r="129" spans="1:38" ht="14.5" customHeight="1" outlineLevel="3" x14ac:dyDescent="0.35">
      <c r="A129" s="1170"/>
      <c r="B129" s="1172" t="s">
        <v>1230</v>
      </c>
      <c r="C129" s="2521">
        <v>0</v>
      </c>
      <c r="D129" s="1343"/>
      <c r="E129" s="1343"/>
      <c r="F129" s="1344"/>
      <c r="G129" s="1344"/>
      <c r="H129" s="1312">
        <f>'8. Economic Analysis'!H18</f>
        <v>0</v>
      </c>
      <c r="I129" s="1312">
        <f>'8. Economic Analysis'!I18</f>
        <v>0</v>
      </c>
      <c r="J129" s="1312">
        <f>'8. Economic Analysis'!J18</f>
        <v>0</v>
      </c>
      <c r="K129" s="1312">
        <f>'8. Economic Analysis'!K18</f>
        <v>0</v>
      </c>
      <c r="L129" s="1312">
        <f>'8. Economic Analysis'!L18</f>
        <v>0</v>
      </c>
      <c r="M129" s="1312">
        <f>'8. Economic Analysis'!M18</f>
        <v>1500008.0011679286</v>
      </c>
      <c r="N129" s="1312">
        <f>'8. Economic Analysis'!N18</f>
        <v>1479553.5618164071</v>
      </c>
      <c r="O129" s="1312">
        <f>'8. Economic Analysis'!O18</f>
        <v>1573417.8989238534</v>
      </c>
      <c r="P129" s="1312">
        <f>'8. Economic Analysis'!P18</f>
        <v>1567290.7915268976</v>
      </c>
      <c r="Q129" s="1312">
        <f>'8. Economic Analysis'!Q18</f>
        <v>1681651.3807446749</v>
      </c>
      <c r="R129" s="1312">
        <f>'8. Economic Analysis'!R18</f>
        <v>1685049.7554141639</v>
      </c>
      <c r="S129" s="1312">
        <f>'8. Economic Analysis'!S18</f>
        <v>1684947.9474768909</v>
      </c>
      <c r="T129" s="1312">
        <f>'8. Economic Analysis'!T18</f>
        <v>1675318.4843625643</v>
      </c>
      <c r="U129" s="1312">
        <f>'8. Economic Analysis'!U18</f>
        <v>1662402.3084396217</v>
      </c>
      <c r="V129" s="1312">
        <f>'8. Economic Analysis'!V18</f>
        <v>1649614.4750190072</v>
      </c>
      <c r="W129" s="1312">
        <f>'8. Economic Analysis'!W18</f>
        <v>1636953.5104909046</v>
      </c>
      <c r="X129" s="1312">
        <f>'8. Economic Analysis'!X18</f>
        <v>1624419.4148553158</v>
      </c>
      <c r="Y129" s="1312">
        <f>'8. Economic Analysis'!Y18</f>
        <v>1610876.570541997</v>
      </c>
      <c r="Z129" s="1312">
        <f>'8. Economic Analysis'!Z18</f>
        <v>1598593.8310026939</v>
      </c>
      <c r="AA129" s="1312">
        <f>'8. Economic Analysis'!AA18</f>
        <v>1586386.8986233727</v>
      </c>
      <c r="AB129" s="1312">
        <f>'8. Economic Analysis'!AB18</f>
        <v>1574299.8855238396</v>
      </c>
      <c r="AC129" s="1312">
        <f>'8. Economic Analysis'!AC18</f>
        <v>1562332.7917040975</v>
      </c>
      <c r="AD129" s="1312">
        <f>'8. Economic Analysis'!AD18</f>
        <v>1550485.6171641476</v>
      </c>
      <c r="AE129" s="1312">
        <f>'8. Economic Analysis'!AE18</f>
        <v>1538755.5838046123</v>
      </c>
      <c r="AF129" s="1312">
        <f>'8. Economic Analysis'!AF18</f>
        <v>1527141.3869433485</v>
      </c>
      <c r="AG129" s="1312">
        <f>'8. Economic Analysis'!AG18</f>
        <v>1515641.5531631291</v>
      </c>
      <c r="AH129" s="1312">
        <f>'8. Economic Analysis'!AH18</f>
        <v>1504258.8605633273</v>
      </c>
      <c r="AI129" s="1312">
        <f>'8. Economic Analysis'!AI18</f>
        <v>1492986.4482630491</v>
      </c>
      <c r="AJ129" s="1312">
        <f>'8. Economic Analysis'!AJ18</f>
        <v>1481827.0943616675</v>
      </c>
      <c r="AK129" s="1312">
        <f>'8. Economic Analysis'!AK18</f>
        <v>1459808.8370994548</v>
      </c>
      <c r="AL129" s="1203"/>
    </row>
    <row r="130" spans="1:38" ht="14.5" customHeight="1" outlineLevel="3" x14ac:dyDescent="0.35">
      <c r="A130" s="1170"/>
      <c r="B130" s="819" t="s">
        <v>1231</v>
      </c>
      <c r="C130" s="2522">
        <v>0</v>
      </c>
      <c r="D130" s="1342"/>
      <c r="E130" s="1342"/>
      <c r="F130" s="1345"/>
      <c r="G130" s="1345"/>
      <c r="H130" s="1312">
        <f>'8. Economic Analysis'!H25</f>
        <v>0</v>
      </c>
      <c r="I130" s="1312">
        <f>'8. Economic Analysis'!I25</f>
        <v>0</v>
      </c>
      <c r="J130" s="1312">
        <f>'8. Economic Analysis'!J25</f>
        <v>0</v>
      </c>
      <c r="K130" s="1312">
        <f>'8. Economic Analysis'!K25</f>
        <v>0</v>
      </c>
      <c r="L130" s="1312">
        <f>'8. Economic Analysis'!L25</f>
        <v>0</v>
      </c>
      <c r="M130" s="1312">
        <f>'8. Economic Analysis'!M25</f>
        <v>18400460.533504684</v>
      </c>
      <c r="N130" s="1312">
        <f>'8. Economic Analysis'!N25</f>
        <v>20461312.113257211</v>
      </c>
      <c r="O130" s="1312">
        <f>'8. Economic Analysis'!O25</f>
        <v>22303331.811619453</v>
      </c>
      <c r="P130" s="1312">
        <f>'8. Economic Analysis'!P25</f>
        <v>24107767.979476742</v>
      </c>
      <c r="Q130" s="1312">
        <f>'8. Economic Analysis'!Q25</f>
        <v>26937164.20389913</v>
      </c>
      <c r="R130" s="1312">
        <f>'8. Economic Analysis'!R25</f>
        <v>28681250.345444214</v>
      </c>
      <c r="S130" s="1312">
        <f>'8. Economic Analysis'!S25</f>
        <v>30311723.389106657</v>
      </c>
      <c r="T130" s="1312">
        <f>'8. Economic Analysis'!T25</f>
        <v>31900786.882042769</v>
      </c>
      <c r="U130" s="1312">
        <f>'8. Economic Analysis'!U25</f>
        <v>33449264.142348897</v>
      </c>
      <c r="V130" s="1312">
        <f>'8. Economic Analysis'!V25</f>
        <v>35051309.752152331</v>
      </c>
      <c r="W130" s="1312">
        <f>'8. Economic Analysis'!W25</f>
        <v>36516229.029091857</v>
      </c>
      <c r="X130" s="1312">
        <f>'8. Economic Analysis'!X25</f>
        <v>37950838.048872814</v>
      </c>
      <c r="Y130" s="1312">
        <f>'8. Economic Analysis'!Y25</f>
        <v>39347660.805553623</v>
      </c>
      <c r="Z130" s="1312">
        <f>'8. Economic Analysis'!Z25</f>
        <v>40707495.309167236</v>
      </c>
      <c r="AA130" s="1312">
        <f>'8. Economic Analysis'!AA25</f>
        <v>42031090.951695345</v>
      </c>
      <c r="AB130" s="1312">
        <f>'8. Economic Analysis'!AB25</f>
        <v>43247742.751018219</v>
      </c>
      <c r="AC130" s="1312">
        <f>'8. Economic Analysis'!AC25</f>
        <v>44490234.516982555</v>
      </c>
      <c r="AD130" s="1312">
        <f>'8. Economic Analysis'!AD25</f>
        <v>45693036.189641327</v>
      </c>
      <c r="AE130" s="1312">
        <f>'8. Economic Analysis'!AE25</f>
        <v>46857072.318086065</v>
      </c>
      <c r="AF130" s="1312">
        <f>'8. Economic Analysis'!AF25</f>
        <v>47983172.413093239</v>
      </c>
      <c r="AG130" s="1312">
        <f>'8. Economic Analysis'!AG25</f>
        <v>49072185.964141183</v>
      </c>
      <c r="AH130" s="1312">
        <f>'8. Economic Analysis'!AH25</f>
        <v>48429876.992662095</v>
      </c>
      <c r="AI130" s="1312">
        <f>'8. Economic Analysis'!AI25</f>
        <v>47796444.080107555</v>
      </c>
      <c r="AJ130" s="1312">
        <f>'8. Economic Analysis'!AJ25</f>
        <v>47171741.783373393</v>
      </c>
      <c r="AK130" s="1312">
        <f>'8. Economic Analysis'!AK25</f>
        <v>46555646.368410334</v>
      </c>
      <c r="AL130" s="1203"/>
    </row>
    <row r="131" spans="1:38" ht="14.5" customHeight="1" outlineLevel="3" x14ac:dyDescent="0.35">
      <c r="A131" s="1170"/>
      <c r="B131" s="819" t="s">
        <v>1232</v>
      </c>
      <c r="C131" s="2522">
        <v>0.01</v>
      </c>
      <c r="D131" s="1342"/>
      <c r="E131" s="1342"/>
      <c r="F131" s="1345"/>
      <c r="G131" s="1345"/>
      <c r="H131" s="1312">
        <f>'8. Economic Analysis'!H36*(1+'9. Sensitivity Analysis'!$C$131)</f>
        <v>-5962232</v>
      </c>
      <c r="I131" s="1312">
        <f>'8. Economic Analysis'!I36*(1+'9. Sensitivity Analysis'!$C$131)</f>
        <v>-8136358</v>
      </c>
      <c r="J131" s="1312">
        <f>'8. Economic Analysis'!J36*(1+'9. Sensitivity Analysis'!$C$131)</f>
        <v>-8502740.0046000015</v>
      </c>
      <c r="K131" s="1312">
        <f>'8. Economic Analysis'!K36*(1+'9. Sensitivity Analysis'!$C$131)</f>
        <v>-29141833</v>
      </c>
      <c r="L131" s="1312">
        <f>'8. Economic Analysis'!L36*(1+'9. Sensitivity Analysis'!$C$131)</f>
        <v>-30828160.245778933</v>
      </c>
      <c r="M131" s="1312">
        <f>'8. Economic Analysis'!M36*(1+'9. Sensitivity Analysis'!$C$131)</f>
        <v>0</v>
      </c>
      <c r="N131" s="1312">
        <f>'8. Economic Analysis'!N36*(1+'9. Sensitivity Analysis'!$C$131)</f>
        <v>0</v>
      </c>
      <c r="O131" s="1312">
        <f>'8. Economic Analysis'!O36*(1+'9. Sensitivity Analysis'!$C$131)</f>
        <v>1898800</v>
      </c>
      <c r="P131" s="1312">
        <f>'8. Economic Analysis'!P36*(1+'9. Sensitivity Analysis'!$C$131)</f>
        <v>0</v>
      </c>
      <c r="Q131" s="1312">
        <f>'8. Economic Analysis'!Q36*(1+'9. Sensitivity Analysis'!$C$131)</f>
        <v>-9919763.1414078157</v>
      </c>
      <c r="R131" s="1312">
        <f>'8. Economic Analysis'!R36*(1+'9. Sensitivity Analysis'!$C$131)</f>
        <v>0</v>
      </c>
      <c r="S131" s="1312">
        <f>'8. Economic Analysis'!S36*(1+'9. Sensitivity Analysis'!$C$131)</f>
        <v>0</v>
      </c>
      <c r="T131" s="1312">
        <f>'8. Economic Analysis'!T36*(1+'9. Sensitivity Analysis'!$C$131)</f>
        <v>-2259480.2853620579</v>
      </c>
      <c r="U131" s="1312">
        <f>'8. Economic Analysis'!U36*(1+'9. Sensitivity Analysis'!$C$131)</f>
        <v>0</v>
      </c>
      <c r="V131" s="1312">
        <f>'8. Economic Analysis'!V36*(1+'9. Sensitivity Analysis'!$C$131)</f>
        <v>-9919763.1414078157</v>
      </c>
      <c r="W131" s="1312">
        <f>'8. Economic Analysis'!W36*(1+'9. Sensitivity Analysis'!$C$131)</f>
        <v>1898800</v>
      </c>
      <c r="X131" s="1312">
        <f>'8. Economic Analysis'!X36*(1+'9. Sensitivity Analysis'!$C$131)</f>
        <v>0</v>
      </c>
      <c r="Y131" s="1312">
        <f>'8. Economic Analysis'!Y36*(1+'9. Sensitivity Analysis'!$C$131)</f>
        <v>0</v>
      </c>
      <c r="Z131" s="1312">
        <f>'8. Economic Analysis'!Z36*(1+'9. Sensitivity Analysis'!$C$131)</f>
        <v>0</v>
      </c>
      <c r="AA131" s="1312">
        <f>'8. Economic Analysis'!AA36*(1+'9. Sensitivity Analysis'!$C$131)</f>
        <v>-46128049.83731129</v>
      </c>
      <c r="AB131" s="1312">
        <f>'8. Economic Analysis'!AB36*(1+'9. Sensitivity Analysis'!$C$131)</f>
        <v>-2259480.2853620579</v>
      </c>
      <c r="AC131" s="1312">
        <f>'8. Economic Analysis'!AC36*(1+'9. Sensitivity Analysis'!$C$131)</f>
        <v>0</v>
      </c>
      <c r="AD131" s="1312">
        <f>'8. Economic Analysis'!AD36*(1+'9. Sensitivity Analysis'!$C$131)</f>
        <v>0</v>
      </c>
      <c r="AE131" s="1312">
        <f>'8. Economic Analysis'!AE36*(1+'9. Sensitivity Analysis'!$C$131)</f>
        <v>1898800</v>
      </c>
      <c r="AF131" s="1312">
        <f>'8. Economic Analysis'!AF36*(1+'9. Sensitivity Analysis'!$C$131)</f>
        <v>-9919763.1414078157</v>
      </c>
      <c r="AG131" s="1312">
        <f>'8. Economic Analysis'!AG36*(1+'9. Sensitivity Analysis'!$C$131)</f>
        <v>0</v>
      </c>
      <c r="AH131" s="1312">
        <f>'8. Economic Analysis'!AH36*(1+'9. Sensitivity Analysis'!$C$131)</f>
        <v>0</v>
      </c>
      <c r="AI131" s="1312">
        <f>'8. Economic Analysis'!AI36*(1+'9. Sensitivity Analysis'!$C$131)</f>
        <v>0</v>
      </c>
      <c r="AJ131" s="1312">
        <f>'8. Economic Analysis'!AJ36*(1+'9. Sensitivity Analysis'!$C$131)</f>
        <v>-2259480.2853620579</v>
      </c>
      <c r="AK131" s="1312">
        <f>'8. Economic Analysis'!AK36*(1+'9. Sensitivity Analysis'!$C$131)</f>
        <v>17882274.989895068</v>
      </c>
      <c r="AL131" s="1203"/>
    </row>
    <row r="132" spans="1:38" ht="14.5" customHeight="1" outlineLevel="3" x14ac:dyDescent="0.35">
      <c r="A132" s="1170"/>
      <c r="B132" s="819" t="s">
        <v>1233</v>
      </c>
      <c r="C132" s="2522">
        <v>0</v>
      </c>
      <c r="D132" s="1342"/>
      <c r="E132" s="1342"/>
      <c r="F132" s="1345"/>
      <c r="G132" s="1345"/>
      <c r="H132" s="1312">
        <f>'8. Economic Analysis'!H43</f>
        <v>0</v>
      </c>
      <c r="I132" s="1312">
        <f>'8. Economic Analysis'!I43</f>
        <v>0</v>
      </c>
      <c r="J132" s="1312">
        <f>'8. Economic Analysis'!J43</f>
        <v>0</v>
      </c>
      <c r="K132" s="1312">
        <f>'8. Economic Analysis'!K43</f>
        <v>0</v>
      </c>
      <c r="L132" s="1312">
        <f>'8. Economic Analysis'!L43</f>
        <v>0</v>
      </c>
      <c r="M132" s="1312">
        <f>'8. Economic Analysis'!M43</f>
        <v>-5595266.3858061256</v>
      </c>
      <c r="N132" s="1312">
        <f>'8. Economic Analysis'!N43</f>
        <v>-5559084.2357751317</v>
      </c>
      <c r="O132" s="1312">
        <f>'8. Economic Analysis'!O43</f>
        <v>-5425113.0875941953</v>
      </c>
      <c r="P132" s="1312">
        <f>'8. Economic Analysis'!P43</f>
        <v>-5392111.1124026403</v>
      </c>
      <c r="Q132" s="1312">
        <f>'8. Economic Analysis'!Q43</f>
        <v>-5393814.0573358536</v>
      </c>
      <c r="R132" s="1312">
        <f>'8. Economic Analysis'!R43</f>
        <v>-5385693.8906342909</v>
      </c>
      <c r="S132" s="1312">
        <f>'8. Economic Analysis'!S43</f>
        <v>-5381153.7854819605</v>
      </c>
      <c r="T132" s="1312">
        <f>'8. Economic Analysis'!T43</f>
        <v>-5481970.6008660402</v>
      </c>
      <c r="U132" s="1312">
        <f>'8. Economic Analysis'!U43</f>
        <v>-5492450.1782080289</v>
      </c>
      <c r="V132" s="1312">
        <f>'8. Economic Analysis'!V43</f>
        <v>-5503604.733143812</v>
      </c>
      <c r="W132" s="1312">
        <f>'8. Economic Analysis'!W43</f>
        <v>-5515443.1478048731</v>
      </c>
      <c r="X132" s="1312">
        <f>'8. Economic Analysis'!X43</f>
        <v>-5527976.0427606339</v>
      </c>
      <c r="Y132" s="1312">
        <f>'8. Economic Analysis'!Y43</f>
        <v>-5538629.7827244801</v>
      </c>
      <c r="Z132" s="1312">
        <f>'8. Economic Analysis'!Z43</f>
        <v>-5552590.490099363</v>
      </c>
      <c r="AA132" s="1312">
        <f>'8. Economic Analysis'!AA43</f>
        <v>-5567217.2254710961</v>
      </c>
      <c r="AB132" s="1312">
        <f>'8. Economic Analysis'!AB43</f>
        <v>-5582574.5533416066</v>
      </c>
      <c r="AC132" s="1312">
        <f>'8. Economic Analysis'!AC43</f>
        <v>-5598674.1996777197</v>
      </c>
      <c r="AD132" s="1312">
        <f>'8. Economic Analysis'!AD43</f>
        <v>-5615528.1249655867</v>
      </c>
      <c r="AE132" s="1312">
        <f>'8. Economic Analysis'!AE43</f>
        <v>-5633145.2407085383</v>
      </c>
      <c r="AF132" s="1312">
        <f>'8. Economic Analysis'!AF43</f>
        <v>-5651536.232156286</v>
      </c>
      <c r="AG132" s="1312">
        <f>'8. Economic Analysis'!AG43</f>
        <v>-5670712.2621199507</v>
      </c>
      <c r="AH132" s="1312">
        <f>'8. Economic Analysis'!AH43</f>
        <v>-5690689.5652069626</v>
      </c>
      <c r="AI132" s="1312">
        <f>'8. Economic Analysis'!AI43</f>
        <v>-5711473.0119352853</v>
      </c>
      <c r="AJ132" s="1312">
        <f>'8. Economic Analysis'!AJ43</f>
        <v>-5733079.3599474952</v>
      </c>
      <c r="AK132" s="1312">
        <f>'8. Economic Analysis'!AK43</f>
        <v>-5742320.3118626196</v>
      </c>
      <c r="AL132" s="1203"/>
    </row>
    <row r="133" spans="1:38" ht="14.5" customHeight="1" outlineLevel="3" x14ac:dyDescent="0.35">
      <c r="A133" s="1170"/>
      <c r="B133" s="822" t="s">
        <v>1207</v>
      </c>
      <c r="C133" s="2527"/>
      <c r="D133" s="1346"/>
      <c r="E133" s="1347"/>
      <c r="F133" s="1347"/>
      <c r="G133" s="1347"/>
      <c r="H133" s="1313">
        <f t="shared" ref="H133" si="18">SUM(H129:H132)</f>
        <v>-5962232</v>
      </c>
      <c r="I133" s="1313">
        <f t="shared" ref="I133:AK133" si="19">SUM(I129:I132)</f>
        <v>-8136358</v>
      </c>
      <c r="J133" s="1313">
        <f t="shared" si="19"/>
        <v>-8502740.0046000015</v>
      </c>
      <c r="K133" s="1313">
        <f t="shared" si="19"/>
        <v>-29141833</v>
      </c>
      <c r="L133" s="1313">
        <f t="shared" si="19"/>
        <v>-30828160.245778933</v>
      </c>
      <c r="M133" s="1313">
        <f t="shared" si="19"/>
        <v>14305202.148866486</v>
      </c>
      <c r="N133" s="1313">
        <f t="shared" si="19"/>
        <v>16381781.439298484</v>
      </c>
      <c r="O133" s="1313">
        <f t="shared" si="19"/>
        <v>20350436.622949108</v>
      </c>
      <c r="P133" s="1313">
        <f t="shared" si="19"/>
        <v>20282947.658601001</v>
      </c>
      <c r="Q133" s="1313">
        <f t="shared" si="19"/>
        <v>13305238.385900132</v>
      </c>
      <c r="R133" s="1313">
        <f t="shared" si="19"/>
        <v>24980606.210224088</v>
      </c>
      <c r="S133" s="1313">
        <f t="shared" si="19"/>
        <v>26615517.551101588</v>
      </c>
      <c r="T133" s="1313">
        <f t="shared" si="19"/>
        <v>25834654.480177231</v>
      </c>
      <c r="U133" s="1313">
        <f t="shared" si="19"/>
        <v>29619216.27258049</v>
      </c>
      <c r="V133" s="1313">
        <f t="shared" si="19"/>
        <v>21277556.352619708</v>
      </c>
      <c r="W133" s="1313">
        <f t="shared" si="19"/>
        <v>34536539.391777888</v>
      </c>
      <c r="X133" s="1313">
        <f t="shared" si="19"/>
        <v>34047281.420967497</v>
      </c>
      <c r="Y133" s="1313">
        <f t="shared" si="19"/>
        <v>35419907.593371145</v>
      </c>
      <c r="Z133" s="1313">
        <f t="shared" si="19"/>
        <v>36753498.65007057</v>
      </c>
      <c r="AA133" s="1313">
        <f t="shared" si="19"/>
        <v>-8077789.2124636713</v>
      </c>
      <c r="AB133" s="1313">
        <f t="shared" si="19"/>
        <v>36979987.797838397</v>
      </c>
      <c r="AC133" s="1313">
        <f t="shared" si="19"/>
        <v>40453893.109008931</v>
      </c>
      <c r="AD133" s="1313">
        <f t="shared" si="19"/>
        <v>41627993.681839891</v>
      </c>
      <c r="AE133" s="1313">
        <f t="shared" si="19"/>
        <v>44661482.661182143</v>
      </c>
      <c r="AF133" s="1313">
        <f t="shared" si="19"/>
        <v>33939014.426472485</v>
      </c>
      <c r="AG133" s="1313">
        <f t="shared" si="19"/>
        <v>44917115.25518436</v>
      </c>
      <c r="AH133" s="1313">
        <f t="shared" si="19"/>
        <v>44243446.288018465</v>
      </c>
      <c r="AI133" s="1313">
        <f t="shared" si="19"/>
        <v>43577957.516435318</v>
      </c>
      <c r="AJ133" s="1313">
        <f t="shared" si="19"/>
        <v>40661009.232425511</v>
      </c>
      <c r="AK133" s="1313">
        <f t="shared" si="19"/>
        <v>60155409.88354224</v>
      </c>
      <c r="AL133" s="1203"/>
    </row>
    <row r="134" spans="1:38" ht="14.5" customHeight="1" outlineLevel="3" x14ac:dyDescent="0.25">
      <c r="A134" s="1170"/>
      <c r="AL134" s="1203"/>
    </row>
    <row r="135" spans="1:38" s="1220" customFormat="1" ht="14.5" customHeight="1" outlineLevel="3" x14ac:dyDescent="0.35">
      <c r="A135" s="1171"/>
      <c r="B135" s="331" t="s">
        <v>1272</v>
      </c>
      <c r="C135" s="2520"/>
      <c r="D135" s="1323"/>
      <c r="E135" s="1323"/>
      <c r="F135" s="1323"/>
      <c r="G135" s="1323"/>
      <c r="H135" s="1323"/>
      <c r="I135" s="1323"/>
      <c r="J135" s="1323"/>
      <c r="K135" s="1323"/>
      <c r="L135" s="1323"/>
      <c r="M135" s="1323"/>
      <c r="N135" s="1323"/>
      <c r="O135" s="1323"/>
      <c r="P135" s="1323"/>
      <c r="Q135" s="1323"/>
      <c r="R135" s="1323"/>
      <c r="S135" s="1323"/>
      <c r="T135" s="1323"/>
      <c r="U135" s="1323"/>
      <c r="V135" s="1323"/>
      <c r="W135" s="1323"/>
      <c r="X135" s="1323"/>
      <c r="Y135" s="1323"/>
      <c r="Z135" s="1323"/>
      <c r="AA135" s="1323"/>
      <c r="AB135" s="1323"/>
      <c r="AC135" s="1323"/>
      <c r="AD135" s="1323"/>
      <c r="AE135" s="1323"/>
      <c r="AF135" s="1323"/>
      <c r="AG135" s="1323"/>
      <c r="AH135" s="1323"/>
      <c r="AI135" s="1323"/>
      <c r="AJ135" s="2536"/>
      <c r="AK135" s="1323"/>
      <c r="AL135" s="1210"/>
    </row>
    <row r="136" spans="1:38" s="1220" customFormat="1" ht="14.5" customHeight="1" outlineLevel="3" x14ac:dyDescent="0.35">
      <c r="A136" s="1171"/>
      <c r="B136" s="695" t="s">
        <v>1278</v>
      </c>
      <c r="C136" s="434" t="s">
        <v>1279</v>
      </c>
      <c r="D136" s="1341"/>
      <c r="E136" s="1341"/>
      <c r="F136" s="1342"/>
      <c r="G136" s="1342"/>
      <c r="H136" s="1310"/>
      <c r="I136" s="1310"/>
      <c r="J136" s="1310"/>
      <c r="K136" s="1310"/>
      <c r="L136" s="1310"/>
      <c r="M136" s="1310"/>
      <c r="N136" s="1310"/>
      <c r="O136" s="1310"/>
      <c r="P136" s="1310"/>
      <c r="Q136" s="1310"/>
      <c r="R136" s="1310"/>
      <c r="S136" s="1310"/>
      <c r="T136" s="1310"/>
      <c r="U136" s="1310"/>
      <c r="V136" s="1310"/>
      <c r="W136" s="1310"/>
      <c r="X136" s="1310"/>
      <c r="Y136" s="1310"/>
      <c r="Z136" s="1310"/>
      <c r="AA136" s="1310"/>
      <c r="AB136" s="1310"/>
      <c r="AC136" s="1310"/>
      <c r="AD136" s="1310"/>
      <c r="AE136" s="1310"/>
      <c r="AF136" s="1310"/>
      <c r="AG136" s="1310"/>
      <c r="AH136" s="1310"/>
      <c r="AI136" s="1310"/>
      <c r="AJ136" s="2537"/>
      <c r="AK136" s="1310"/>
      <c r="AL136" s="1210"/>
    </row>
    <row r="137" spans="1:38" ht="14.5" customHeight="1" outlineLevel="3" x14ac:dyDescent="0.35">
      <c r="A137" s="1170"/>
      <c r="B137" s="1172" t="s">
        <v>1230</v>
      </c>
      <c r="C137" s="2521">
        <v>0</v>
      </c>
      <c r="D137" s="1343"/>
      <c r="E137" s="1343"/>
      <c r="F137" s="1344"/>
      <c r="G137" s="1344"/>
      <c r="H137" s="1312">
        <f>'8. Economic Analysis'!H18</f>
        <v>0</v>
      </c>
      <c r="I137" s="1312">
        <f>'8. Economic Analysis'!I18</f>
        <v>0</v>
      </c>
      <c r="J137" s="1312">
        <f>'8. Economic Analysis'!J18</f>
        <v>0</v>
      </c>
      <c r="K137" s="1312">
        <f>'8. Economic Analysis'!K18</f>
        <v>0</v>
      </c>
      <c r="L137" s="1312">
        <f>'8. Economic Analysis'!L18</f>
        <v>0</v>
      </c>
      <c r="M137" s="1312">
        <f>'8. Economic Analysis'!M18</f>
        <v>1500008.0011679286</v>
      </c>
      <c r="N137" s="1312">
        <f>'8. Economic Analysis'!N18</f>
        <v>1479553.5618164071</v>
      </c>
      <c r="O137" s="1312">
        <f>'8. Economic Analysis'!O18</f>
        <v>1573417.8989238534</v>
      </c>
      <c r="P137" s="1312">
        <f>'8. Economic Analysis'!P18</f>
        <v>1567290.7915268976</v>
      </c>
      <c r="Q137" s="1312">
        <f>'8. Economic Analysis'!Q18</f>
        <v>1681651.3807446749</v>
      </c>
      <c r="R137" s="1312">
        <f>'8. Economic Analysis'!R18</f>
        <v>1685049.7554141639</v>
      </c>
      <c r="S137" s="1312">
        <f>'8. Economic Analysis'!S18</f>
        <v>1684947.9474768909</v>
      </c>
      <c r="T137" s="1312">
        <f>'8. Economic Analysis'!T18</f>
        <v>1675318.4843625643</v>
      </c>
      <c r="U137" s="1312">
        <f>'8. Economic Analysis'!U18</f>
        <v>1662402.3084396217</v>
      </c>
      <c r="V137" s="1312">
        <f>'8. Economic Analysis'!V18</f>
        <v>1649614.4750190072</v>
      </c>
      <c r="W137" s="1312">
        <f>'8. Economic Analysis'!W18</f>
        <v>1636953.5104909046</v>
      </c>
      <c r="X137" s="1312">
        <f>'8. Economic Analysis'!X18</f>
        <v>1624419.4148553158</v>
      </c>
      <c r="Y137" s="1312">
        <f>'8. Economic Analysis'!Y18</f>
        <v>1610876.570541997</v>
      </c>
      <c r="Z137" s="1312">
        <f>'8. Economic Analysis'!Z18</f>
        <v>1598593.8310026939</v>
      </c>
      <c r="AA137" s="1312">
        <f>'8. Economic Analysis'!AA18</f>
        <v>1586386.8986233727</v>
      </c>
      <c r="AB137" s="1312">
        <f>'8. Economic Analysis'!AB18</f>
        <v>1574299.8855238396</v>
      </c>
      <c r="AC137" s="1312">
        <f>'8. Economic Analysis'!AC18</f>
        <v>1562332.7917040975</v>
      </c>
      <c r="AD137" s="1312">
        <f>'8. Economic Analysis'!AD18</f>
        <v>1550485.6171641476</v>
      </c>
      <c r="AE137" s="1312">
        <f>'8. Economic Analysis'!AE18</f>
        <v>1538755.5838046123</v>
      </c>
      <c r="AF137" s="1312">
        <f>'8. Economic Analysis'!AF18</f>
        <v>1527141.3869433485</v>
      </c>
      <c r="AG137" s="1312">
        <f>'8. Economic Analysis'!AG18</f>
        <v>1515641.5531631291</v>
      </c>
      <c r="AH137" s="1312">
        <f>'8. Economic Analysis'!AH18</f>
        <v>1504258.8605633273</v>
      </c>
      <c r="AI137" s="1312">
        <f>'8. Economic Analysis'!AI18</f>
        <v>1492986.4482630491</v>
      </c>
      <c r="AJ137" s="1312">
        <f>'8. Economic Analysis'!AJ18</f>
        <v>1481827.0943616675</v>
      </c>
      <c r="AK137" s="1312">
        <f>'8. Economic Analysis'!AK18</f>
        <v>1459808.8370994548</v>
      </c>
      <c r="AL137" s="1203"/>
    </row>
    <row r="138" spans="1:38" ht="14.5" customHeight="1" outlineLevel="3" x14ac:dyDescent="0.35">
      <c r="A138" s="1170"/>
      <c r="B138" s="819" t="s">
        <v>1231</v>
      </c>
      <c r="C138" s="2522">
        <v>0</v>
      </c>
      <c r="D138" s="1342"/>
      <c r="E138" s="1342"/>
      <c r="F138" s="1345"/>
      <c r="G138" s="1345"/>
      <c r="H138" s="1312">
        <f>'8. Economic Analysis'!H25</f>
        <v>0</v>
      </c>
      <c r="I138" s="1312">
        <f>'8. Economic Analysis'!I25</f>
        <v>0</v>
      </c>
      <c r="J138" s="1312">
        <f>'8. Economic Analysis'!J25</f>
        <v>0</v>
      </c>
      <c r="K138" s="1312">
        <f>'8. Economic Analysis'!K25</f>
        <v>0</v>
      </c>
      <c r="L138" s="1312">
        <f>'8. Economic Analysis'!L25</f>
        <v>0</v>
      </c>
      <c r="M138" s="1312">
        <f>'8. Economic Analysis'!M25</f>
        <v>18400460.533504684</v>
      </c>
      <c r="N138" s="1312">
        <f>'8. Economic Analysis'!N25</f>
        <v>20461312.113257211</v>
      </c>
      <c r="O138" s="1312">
        <f>'8. Economic Analysis'!O25</f>
        <v>22303331.811619453</v>
      </c>
      <c r="P138" s="1312">
        <f>'8. Economic Analysis'!P25</f>
        <v>24107767.979476742</v>
      </c>
      <c r="Q138" s="1312">
        <f>'8. Economic Analysis'!Q25</f>
        <v>26937164.20389913</v>
      </c>
      <c r="R138" s="1312">
        <f>'8. Economic Analysis'!R25</f>
        <v>28681250.345444214</v>
      </c>
      <c r="S138" s="1312">
        <f>'8. Economic Analysis'!S25</f>
        <v>30311723.389106657</v>
      </c>
      <c r="T138" s="1312">
        <f>'8. Economic Analysis'!T25</f>
        <v>31900786.882042769</v>
      </c>
      <c r="U138" s="1312">
        <f>'8. Economic Analysis'!U25</f>
        <v>33449264.142348897</v>
      </c>
      <c r="V138" s="1312">
        <f>'8. Economic Analysis'!V25</f>
        <v>35051309.752152331</v>
      </c>
      <c r="W138" s="1312">
        <f>'8. Economic Analysis'!W25</f>
        <v>36516229.029091857</v>
      </c>
      <c r="X138" s="1312">
        <f>'8. Economic Analysis'!X25</f>
        <v>37950838.048872814</v>
      </c>
      <c r="Y138" s="1312">
        <f>'8. Economic Analysis'!Y25</f>
        <v>39347660.805553623</v>
      </c>
      <c r="Z138" s="1312">
        <f>'8. Economic Analysis'!Z25</f>
        <v>40707495.309167236</v>
      </c>
      <c r="AA138" s="1312">
        <f>'8. Economic Analysis'!AA25</f>
        <v>42031090.951695345</v>
      </c>
      <c r="AB138" s="1312">
        <f>'8. Economic Analysis'!AB25</f>
        <v>43247742.751018219</v>
      </c>
      <c r="AC138" s="1312">
        <f>'8. Economic Analysis'!AC25</f>
        <v>44490234.516982555</v>
      </c>
      <c r="AD138" s="1312">
        <f>'8. Economic Analysis'!AD25</f>
        <v>45693036.189641327</v>
      </c>
      <c r="AE138" s="1312">
        <f>'8. Economic Analysis'!AE25</f>
        <v>46857072.318086065</v>
      </c>
      <c r="AF138" s="1312">
        <f>'8. Economic Analysis'!AF25</f>
        <v>47983172.413093239</v>
      </c>
      <c r="AG138" s="1312">
        <f>'8. Economic Analysis'!AG25</f>
        <v>49072185.964141183</v>
      </c>
      <c r="AH138" s="1312">
        <f>'8. Economic Analysis'!AH25</f>
        <v>48429876.992662095</v>
      </c>
      <c r="AI138" s="1312">
        <f>'8. Economic Analysis'!AI25</f>
        <v>47796444.080107555</v>
      </c>
      <c r="AJ138" s="1312">
        <f>'8. Economic Analysis'!AJ25</f>
        <v>47171741.783373393</v>
      </c>
      <c r="AK138" s="1312">
        <f>'8. Economic Analysis'!AK25</f>
        <v>46555646.368410334</v>
      </c>
      <c r="AL138" s="1203"/>
    </row>
    <row r="139" spans="1:38" ht="14.5" customHeight="1" outlineLevel="3" x14ac:dyDescent="0.35">
      <c r="A139" s="1170"/>
      <c r="B139" s="819" t="s">
        <v>1232</v>
      </c>
      <c r="C139" s="2522">
        <v>0</v>
      </c>
      <c r="D139" s="1342"/>
      <c r="E139" s="1342"/>
      <c r="F139" s="1345"/>
      <c r="G139" s="1345"/>
      <c r="H139" s="1312">
        <f>'8. Economic Analysis'!H36</f>
        <v>-5903200</v>
      </c>
      <c r="I139" s="1312">
        <f>'8. Economic Analysis'!I36</f>
        <v>-8055800</v>
      </c>
      <c r="J139" s="1312">
        <f>'8. Economic Analysis'!J36</f>
        <v>-8418554.4600000009</v>
      </c>
      <c r="K139" s="1312">
        <f>'8. Economic Analysis'!K36</f>
        <v>-28853300</v>
      </c>
      <c r="L139" s="1312">
        <f>'8. Economic Analysis'!L36</f>
        <v>-30522930.936414786</v>
      </c>
      <c r="M139" s="1312">
        <f>'8. Economic Analysis'!M36</f>
        <v>0</v>
      </c>
      <c r="N139" s="1312">
        <f>'8. Economic Analysis'!N36</f>
        <v>0</v>
      </c>
      <c r="O139" s="1312">
        <f>'8. Economic Analysis'!O36</f>
        <v>1880000</v>
      </c>
      <c r="P139" s="1312">
        <f>'8. Economic Analysis'!P36</f>
        <v>0</v>
      </c>
      <c r="Q139" s="1312">
        <f>'8. Economic Analysis'!Q36</f>
        <v>-9821547.6647602133</v>
      </c>
      <c r="R139" s="1312">
        <f>'8. Economic Analysis'!R36</f>
        <v>0</v>
      </c>
      <c r="S139" s="1312">
        <f>'8. Economic Analysis'!S36</f>
        <v>0</v>
      </c>
      <c r="T139" s="1312">
        <f>'8. Economic Analysis'!T36</f>
        <v>-2237109.1934277802</v>
      </c>
      <c r="U139" s="1312">
        <f>'8. Economic Analysis'!U36</f>
        <v>0</v>
      </c>
      <c r="V139" s="1312">
        <f>'8. Economic Analysis'!V36</f>
        <v>-9821547.6647602133</v>
      </c>
      <c r="W139" s="1312">
        <f>'8. Economic Analysis'!W36</f>
        <v>1880000</v>
      </c>
      <c r="X139" s="1312">
        <f>'8. Economic Analysis'!X36</f>
        <v>0</v>
      </c>
      <c r="Y139" s="1312">
        <f>'8. Economic Analysis'!Y36</f>
        <v>0</v>
      </c>
      <c r="Z139" s="1312">
        <f>'8. Economic Analysis'!Z36</f>
        <v>0</v>
      </c>
      <c r="AA139" s="1312">
        <f>'8. Economic Analysis'!AA36</f>
        <v>-45671336.472585432</v>
      </c>
      <c r="AB139" s="1312">
        <f>'8. Economic Analysis'!AB36</f>
        <v>-2237109.1934277802</v>
      </c>
      <c r="AC139" s="1312">
        <f>'8. Economic Analysis'!AC36</f>
        <v>0</v>
      </c>
      <c r="AD139" s="1312">
        <f>'8. Economic Analysis'!AD36</f>
        <v>0</v>
      </c>
      <c r="AE139" s="1312">
        <f>'8. Economic Analysis'!AE36</f>
        <v>1880000</v>
      </c>
      <c r="AF139" s="1312">
        <f>'8. Economic Analysis'!AF36</f>
        <v>-9821547.6647602133</v>
      </c>
      <c r="AG139" s="1312">
        <f>'8. Economic Analysis'!AG36</f>
        <v>0</v>
      </c>
      <c r="AH139" s="1312">
        <f>'8. Economic Analysis'!AH36</f>
        <v>0</v>
      </c>
      <c r="AI139" s="1312">
        <f>'8. Economic Analysis'!AI36</f>
        <v>0</v>
      </c>
      <c r="AJ139" s="1312">
        <f>'8. Economic Analysis'!AJ36</f>
        <v>-2237109.1934277802</v>
      </c>
      <c r="AK139" s="1312">
        <f>'8. Economic Analysis'!AK36</f>
        <v>17705222.762272343</v>
      </c>
      <c r="AL139" s="1203"/>
    </row>
    <row r="140" spans="1:38" ht="14.5" customHeight="1" outlineLevel="3" x14ac:dyDescent="0.35">
      <c r="A140" s="1170"/>
      <c r="B140" s="819" t="s">
        <v>1233</v>
      </c>
      <c r="C140" s="2522">
        <v>0.01</v>
      </c>
      <c r="D140" s="1342"/>
      <c r="E140" s="1342"/>
      <c r="F140" s="1345"/>
      <c r="G140" s="1345"/>
      <c r="H140" s="1312">
        <f>'8. Economic Analysis'!H43*(1+'9. Sensitivity Analysis'!$C$140)</f>
        <v>0</v>
      </c>
      <c r="I140" s="1312">
        <f>'8. Economic Analysis'!I43*(1+'9. Sensitivity Analysis'!$C$140)</f>
        <v>0</v>
      </c>
      <c r="J140" s="1312">
        <f>'8. Economic Analysis'!J43*(1+'9. Sensitivity Analysis'!$C$140)</f>
        <v>0</v>
      </c>
      <c r="K140" s="1312">
        <f>'8. Economic Analysis'!K43*(1+'9. Sensitivity Analysis'!$C$140)</f>
        <v>0</v>
      </c>
      <c r="L140" s="1312">
        <f>'8. Economic Analysis'!L43*(1+'9. Sensitivity Analysis'!$C$140)</f>
        <v>0</v>
      </c>
      <c r="M140" s="1312">
        <f>'8. Economic Analysis'!M43*(1+'9. Sensitivity Analysis'!$C$140)</f>
        <v>-5651219.0496641872</v>
      </c>
      <c r="N140" s="1312">
        <f>'8. Economic Analysis'!N43*(1+'9. Sensitivity Analysis'!$C$140)</f>
        <v>-5614675.0781328827</v>
      </c>
      <c r="O140" s="1312">
        <f>'8. Economic Analysis'!O43*(1+'9. Sensitivity Analysis'!$C$140)</f>
        <v>-5479364.2184701376</v>
      </c>
      <c r="P140" s="1312">
        <f>'8. Economic Analysis'!P43*(1+'9. Sensitivity Analysis'!$C$140)</f>
        <v>-5446032.2235266669</v>
      </c>
      <c r="Q140" s="1312">
        <f>'8. Economic Analysis'!Q43*(1+'9. Sensitivity Analysis'!$C$140)</f>
        <v>-5447752.1979092117</v>
      </c>
      <c r="R140" s="1312">
        <f>'8. Economic Analysis'!R43*(1+'9. Sensitivity Analysis'!$C$140)</f>
        <v>-5439550.8295406336</v>
      </c>
      <c r="S140" s="1312">
        <f>'8. Economic Analysis'!S43*(1+'9. Sensitivity Analysis'!$C$140)</f>
        <v>-5434965.3233367801</v>
      </c>
      <c r="T140" s="1312">
        <f>'8. Economic Analysis'!T43*(1+'9. Sensitivity Analysis'!$C$140)</f>
        <v>-5536790.3068747008</v>
      </c>
      <c r="U140" s="1312">
        <f>'8. Economic Analysis'!U43*(1+'9. Sensitivity Analysis'!$C$140)</f>
        <v>-5547374.6799901091</v>
      </c>
      <c r="V140" s="1312">
        <f>'8. Economic Analysis'!V43*(1+'9. Sensitivity Analysis'!$C$140)</f>
        <v>-5558640.7804752504</v>
      </c>
      <c r="W140" s="1312">
        <f>'8. Economic Analysis'!W43*(1+'9. Sensitivity Analysis'!$C$140)</f>
        <v>-5570597.5792829217</v>
      </c>
      <c r="X140" s="1312">
        <f>'8. Economic Analysis'!X43*(1+'9. Sensitivity Analysis'!$C$140)</f>
        <v>-5583255.8031882402</v>
      </c>
      <c r="Y140" s="1312">
        <f>'8. Economic Analysis'!Y43*(1+'9. Sensitivity Analysis'!$C$140)</f>
        <v>-5594016.0805517249</v>
      </c>
      <c r="Z140" s="1312">
        <f>'8. Economic Analysis'!Z43*(1+'9. Sensitivity Analysis'!$C$140)</f>
        <v>-5608116.3950003562</v>
      </c>
      <c r="AA140" s="1312">
        <f>'8. Economic Analysis'!AA43*(1+'9. Sensitivity Analysis'!$C$140)</f>
        <v>-5622889.3977258075</v>
      </c>
      <c r="AB140" s="1312">
        <f>'8. Economic Analysis'!AB43*(1+'9. Sensitivity Analysis'!$C$140)</f>
        <v>-5638400.2988750227</v>
      </c>
      <c r="AC140" s="1312">
        <f>'8. Economic Analysis'!AC43*(1+'9. Sensitivity Analysis'!$C$140)</f>
        <v>-5654660.941674497</v>
      </c>
      <c r="AD140" s="1312">
        <f>'8. Economic Analysis'!AD43*(1+'9. Sensitivity Analysis'!$C$140)</f>
        <v>-5671683.406215243</v>
      </c>
      <c r="AE140" s="1312">
        <f>'8. Economic Analysis'!AE43*(1+'9. Sensitivity Analysis'!$C$140)</f>
        <v>-5689476.6931156237</v>
      </c>
      <c r="AF140" s="1312">
        <f>'8. Economic Analysis'!AF43*(1+'9. Sensitivity Analysis'!$C$140)</f>
        <v>-5708051.5944778491</v>
      </c>
      <c r="AG140" s="1312">
        <f>'8. Economic Analysis'!AG43*(1+'9. Sensitivity Analysis'!$C$140)</f>
        <v>-5727419.3847411498</v>
      </c>
      <c r="AH140" s="1312">
        <f>'8. Economic Analysis'!AH43*(1+'9. Sensitivity Analysis'!$C$140)</f>
        <v>-5747596.4608590323</v>
      </c>
      <c r="AI140" s="1312">
        <f>'8. Economic Analysis'!AI43*(1+'9. Sensitivity Analysis'!$C$140)</f>
        <v>-5768587.7420546385</v>
      </c>
      <c r="AJ140" s="1312">
        <f>'8. Economic Analysis'!AJ43*(1+'9. Sensitivity Analysis'!$C$140)</f>
        <v>-5790410.1535469703</v>
      </c>
      <c r="AK140" s="1312">
        <f>'8. Economic Analysis'!AK43*(1+'9. Sensitivity Analysis'!$C$140)</f>
        <v>-5799743.5149812456</v>
      </c>
      <c r="AL140" s="1203"/>
    </row>
    <row r="141" spans="1:38" ht="14.5" customHeight="1" outlineLevel="3" x14ac:dyDescent="0.35">
      <c r="A141" s="1170"/>
      <c r="B141" s="822" t="s">
        <v>1207</v>
      </c>
      <c r="C141" s="2527"/>
      <c r="D141" s="1346"/>
      <c r="E141" s="1347"/>
      <c r="F141" s="1347"/>
      <c r="G141" s="1347"/>
      <c r="H141" s="1313">
        <f t="shared" ref="H141" si="20">SUM(H137:H140)</f>
        <v>-5903200</v>
      </c>
      <c r="I141" s="1313">
        <f t="shared" ref="I141:AK141" si="21">SUM(I137:I140)</f>
        <v>-8055800</v>
      </c>
      <c r="J141" s="1313">
        <f t="shared" si="21"/>
        <v>-8418554.4600000009</v>
      </c>
      <c r="K141" s="1313">
        <f t="shared" si="21"/>
        <v>-28853300</v>
      </c>
      <c r="L141" s="1313">
        <f t="shared" si="21"/>
        <v>-30522930.936414786</v>
      </c>
      <c r="M141" s="1313">
        <f t="shared" si="21"/>
        <v>14249249.485008422</v>
      </c>
      <c r="N141" s="1313">
        <f t="shared" si="21"/>
        <v>16326190.596940733</v>
      </c>
      <c r="O141" s="1313">
        <f t="shared" si="21"/>
        <v>20277385.492073167</v>
      </c>
      <c r="P141" s="1313">
        <f t="shared" si="21"/>
        <v>20229026.547476973</v>
      </c>
      <c r="Q141" s="1313">
        <f t="shared" si="21"/>
        <v>13349515.721974378</v>
      </c>
      <c r="R141" s="1313">
        <f t="shared" si="21"/>
        <v>24926749.271317746</v>
      </c>
      <c r="S141" s="1313">
        <f t="shared" si="21"/>
        <v>26561706.013246767</v>
      </c>
      <c r="T141" s="1313">
        <f t="shared" si="21"/>
        <v>25802205.866102852</v>
      </c>
      <c r="U141" s="1313">
        <f t="shared" si="21"/>
        <v>29564291.770798411</v>
      </c>
      <c r="V141" s="1313">
        <f t="shared" si="21"/>
        <v>21320735.781935874</v>
      </c>
      <c r="W141" s="1313">
        <f t="shared" si="21"/>
        <v>34462584.960299835</v>
      </c>
      <c r="X141" s="1313">
        <f t="shared" si="21"/>
        <v>33992001.660539888</v>
      </c>
      <c r="Y141" s="1313">
        <f t="shared" si="21"/>
        <v>35364521.295543894</v>
      </c>
      <c r="Z141" s="1313">
        <f t="shared" si="21"/>
        <v>36697972.74516958</v>
      </c>
      <c r="AA141" s="1313">
        <f t="shared" si="21"/>
        <v>-7676748.0199925248</v>
      </c>
      <c r="AB141" s="1313">
        <f t="shared" si="21"/>
        <v>36946533.144239262</v>
      </c>
      <c r="AC141" s="1313">
        <f t="shared" si="21"/>
        <v>40397906.367012158</v>
      </c>
      <c r="AD141" s="1313">
        <f t="shared" si="21"/>
        <v>41571838.400590234</v>
      </c>
      <c r="AE141" s="1313">
        <f t="shared" si="21"/>
        <v>44586351.208775058</v>
      </c>
      <c r="AF141" s="1313">
        <f t="shared" si="21"/>
        <v>33980714.54079853</v>
      </c>
      <c r="AG141" s="1313">
        <f t="shared" si="21"/>
        <v>44860408.132563159</v>
      </c>
      <c r="AH141" s="1313">
        <f t="shared" si="21"/>
        <v>44186539.392366394</v>
      </c>
      <c r="AI141" s="1313">
        <f t="shared" si="21"/>
        <v>43520842.786315963</v>
      </c>
      <c r="AJ141" s="1313">
        <f t="shared" si="21"/>
        <v>40626049.530760318</v>
      </c>
      <c r="AK141" s="1313">
        <f t="shared" si="21"/>
        <v>59920934.452800885</v>
      </c>
      <c r="AL141" s="1203"/>
    </row>
    <row r="142" spans="1:38" ht="14.5" customHeight="1" thickBot="1" x14ac:dyDescent="0.3">
      <c r="A142" s="1207"/>
      <c r="B142" s="1208"/>
      <c r="C142" s="2528"/>
      <c r="D142" s="1208"/>
      <c r="E142" s="1208"/>
      <c r="F142" s="1208"/>
      <c r="G142" s="1208"/>
      <c r="H142" s="1208"/>
      <c r="I142" s="1208"/>
      <c r="J142" s="1208"/>
      <c r="K142" s="1208"/>
      <c r="L142" s="1208"/>
      <c r="M142" s="1208"/>
      <c r="N142" s="1208"/>
      <c r="O142" s="1208"/>
      <c r="P142" s="1208"/>
      <c r="Q142" s="1208"/>
      <c r="R142" s="1208"/>
      <c r="S142" s="1208"/>
      <c r="T142" s="1208"/>
      <c r="U142" s="1208"/>
      <c r="V142" s="1208"/>
      <c r="W142" s="1208"/>
      <c r="X142" s="1208"/>
      <c r="Y142" s="1208"/>
      <c r="Z142" s="1208"/>
      <c r="AA142" s="1208"/>
      <c r="AB142" s="1208"/>
      <c r="AC142" s="1208"/>
      <c r="AD142" s="1208"/>
      <c r="AE142" s="1208"/>
      <c r="AF142" s="1208"/>
      <c r="AG142" s="1208"/>
      <c r="AH142" s="1208"/>
      <c r="AI142" s="1208"/>
      <c r="AJ142" s="2539"/>
      <c r="AK142" s="1208"/>
      <c r="AL142" s="1209"/>
    </row>
    <row r="143" spans="1:38" ht="14.5" customHeight="1" x14ac:dyDescent="0.25"/>
  </sheetData>
  <sheetProtection selectLockedCells="1" selectUnlockedCells="1"/>
  <mergeCells count="11">
    <mergeCell ref="B101:B102"/>
    <mergeCell ref="C101:D101"/>
    <mergeCell ref="E101:F101"/>
    <mergeCell ref="G101:G102"/>
    <mergeCell ref="H101:H102"/>
    <mergeCell ref="G15:G16"/>
    <mergeCell ref="G56:G57"/>
    <mergeCell ref="C14:D14"/>
    <mergeCell ref="C55:D55"/>
    <mergeCell ref="E14:F14"/>
    <mergeCell ref="E55:F55"/>
  </mergeCells>
  <hyperlinks>
    <hyperlink ref="B1" location="'0.1 Flow Chart'!A1" display="'0.1 Flow Chart'!A1" xr:uid="{1CB68D8A-1C69-4778-AE2C-27D31D93F193}"/>
    <hyperlink ref="C1" location="'0.2 Dashboard'!A1" display="'0.2 Dashboard'!A1" xr:uid="{F1E2EDB9-5412-43C0-A917-6F39533DB68C}"/>
  </hyperlinks>
  <pageMargins left="0.75" right="0.75" top="1" bottom="1" header="0.5" footer="0.5"/>
  <pageSetup paperSize="8" scale="32" orientation="landscape" r:id="rId1"/>
  <headerFooter alignWithMargins="0">
    <oddHeader>&amp;C&amp;"Calibri"&amp;10&amp;K808080 Public&amp;1#_x000D_</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
    <tabColor theme="8" tint="0.79998168889431442"/>
  </sheetPr>
  <dimension ref="A1:J65535"/>
  <sheetViews>
    <sheetView showGridLines="0" view="pageBreakPreview" zoomScaleSheetLayoutView="100" workbookViewId="0">
      <pane ySplit="1" topLeftCell="A35" activePane="bottomLeft" state="frozen"/>
      <selection pane="bottomLeft"/>
    </sheetView>
  </sheetViews>
  <sheetFormatPr defaultColWidth="8" defaultRowHeight="0" customHeight="1" zeroHeight="1" x14ac:dyDescent="0.3"/>
  <cols>
    <col min="1" max="1" width="3.59765625" style="3" customWidth="1"/>
    <col min="2" max="2" width="3" style="3" customWidth="1"/>
    <col min="3" max="3" width="5" style="3" customWidth="1"/>
    <col min="4" max="4" width="18" style="3" customWidth="1"/>
    <col min="5" max="5" width="11.3984375" style="3" customWidth="1"/>
    <col min="6" max="6" width="14.19921875" style="3" customWidth="1"/>
    <col min="7" max="7" width="15" style="3" customWidth="1"/>
    <col min="8" max="8" width="14.1328125" style="3" customWidth="1"/>
    <col min="9" max="9" width="13" style="3" customWidth="1"/>
    <col min="10" max="10" width="3" style="3" customWidth="1"/>
    <col min="11" max="11" width="2.3984375" style="3" customWidth="1"/>
    <col min="12" max="16384" width="8" style="3"/>
  </cols>
  <sheetData>
    <row r="1" spans="1:10" s="1439" customFormat="1" ht="14.15" customHeight="1" thickBot="1" x14ac:dyDescent="0.4">
      <c r="C1" s="1168" t="s">
        <v>2198</v>
      </c>
      <c r="E1" s="1168" t="s">
        <v>446</v>
      </c>
    </row>
    <row r="2" spans="1:10" ht="12.45" x14ac:dyDescent="0.3">
      <c r="A2" s="1227"/>
      <c r="B2" s="1240"/>
      <c r="C2" s="1225"/>
      <c r="D2" s="1225"/>
      <c r="E2" s="1225"/>
      <c r="F2" s="1225"/>
      <c r="G2" s="1225"/>
      <c r="H2" s="1225"/>
      <c r="I2" s="1225"/>
      <c r="J2" s="1226"/>
    </row>
    <row r="3" spans="1:10" ht="17.600000000000001" x14ac:dyDescent="0.4">
      <c r="A3" s="1227"/>
      <c r="B3" s="1227"/>
      <c r="C3" s="2353" t="str">
        <f>'1. INPUT General assumptions'!$F$5</f>
        <v>INTEGRATED WASTE MANAGEMENT PROJECT COUNTY X</v>
      </c>
      <c r="D3" s="2354"/>
      <c r="E3" s="2354"/>
      <c r="F3" s="2354"/>
      <c r="G3" s="2354"/>
      <c r="H3" s="2354"/>
      <c r="I3" s="2355"/>
      <c r="J3" s="1228"/>
    </row>
    <row r="4" spans="1:10" ht="12.45" x14ac:dyDescent="0.3">
      <c r="A4" s="1227"/>
      <c r="B4" s="1227"/>
      <c r="J4" s="1228"/>
    </row>
    <row r="5" spans="1:10" ht="17.600000000000001" x14ac:dyDescent="0.4">
      <c r="A5" s="1227"/>
      <c r="B5" s="1227"/>
      <c r="C5" s="1476" t="s">
        <v>1211</v>
      </c>
      <c r="D5" s="2356"/>
      <c r="E5" s="2354"/>
      <c r="F5" s="2354"/>
      <c r="G5" s="2354"/>
      <c r="H5" s="2354"/>
      <c r="I5" s="2355"/>
      <c r="J5" s="1228"/>
    </row>
    <row r="6" spans="1:10" ht="12.45" x14ac:dyDescent="0.3">
      <c r="A6" s="1227"/>
      <c r="B6" s="1227"/>
      <c r="J6" s="1228"/>
    </row>
    <row r="7" spans="1:10" ht="12.45" x14ac:dyDescent="0.3">
      <c r="A7" s="1227"/>
      <c r="B7" s="1227"/>
      <c r="J7" s="1228"/>
    </row>
    <row r="8" spans="1:10" ht="12.45" x14ac:dyDescent="0.3">
      <c r="A8" s="1227"/>
      <c r="B8" s="1227"/>
      <c r="C8" s="2804" t="s">
        <v>179</v>
      </c>
      <c r="D8" s="2805"/>
      <c r="E8" s="2805"/>
      <c r="F8" s="2805"/>
      <c r="G8" s="2805"/>
      <c r="H8" s="2805"/>
      <c r="I8" s="2806"/>
      <c r="J8" s="1228"/>
    </row>
    <row r="9" spans="1:10" ht="12.45" x14ac:dyDescent="0.3">
      <c r="A9" s="1227"/>
      <c r="B9" s="1227"/>
      <c r="J9" s="1228"/>
    </row>
    <row r="10" spans="1:10" ht="12.45" x14ac:dyDescent="0.3">
      <c r="A10" s="1227"/>
      <c r="B10" s="1227"/>
      <c r="C10" s="2807" t="s">
        <v>1945</v>
      </c>
      <c r="D10" s="2808"/>
      <c r="E10" s="2808"/>
      <c r="F10" s="2808"/>
      <c r="G10" s="2808"/>
      <c r="H10" s="2808"/>
      <c r="J10" s="1228"/>
    </row>
    <row r="11" spans="1:10" ht="12.45" x14ac:dyDescent="0.3">
      <c r="A11" s="1227"/>
      <c r="B11" s="1227"/>
      <c r="C11" s="2386">
        <v>1</v>
      </c>
      <c r="D11" s="2798" t="s">
        <v>183</v>
      </c>
      <c r="E11" s="2799"/>
      <c r="F11" s="2387">
        <f>'1. INPUT General assumptions'!F13</f>
        <v>30</v>
      </c>
      <c r="G11" s="2382"/>
      <c r="H11" s="2383"/>
      <c r="J11" s="1228"/>
    </row>
    <row r="12" spans="1:10" ht="12.45" x14ac:dyDescent="0.3">
      <c r="A12" s="1227"/>
      <c r="B12" s="1227"/>
      <c r="C12" s="2386">
        <v>2</v>
      </c>
      <c r="D12" s="2798" t="s">
        <v>184</v>
      </c>
      <c r="E12" s="2799"/>
      <c r="F12" s="2388">
        <f>+'1. INPUT General assumptions'!F18</f>
        <v>0.04</v>
      </c>
      <c r="G12" s="2389"/>
      <c r="H12" s="2384"/>
      <c r="J12" s="1228"/>
    </row>
    <row r="13" spans="1:10" ht="12.45" x14ac:dyDescent="0.3">
      <c r="A13" s="1227"/>
      <c r="B13" s="1227"/>
      <c r="C13" s="2809"/>
      <c r="D13" s="2811" t="s">
        <v>180</v>
      </c>
      <c r="E13" s="2812"/>
      <c r="F13" s="2813"/>
      <c r="G13" s="2817" t="s">
        <v>181</v>
      </c>
      <c r="H13" s="2817" t="s">
        <v>182</v>
      </c>
      <c r="J13" s="1228"/>
    </row>
    <row r="14" spans="1:10" ht="12.45" x14ac:dyDescent="0.3">
      <c r="A14" s="1227"/>
      <c r="B14" s="1227"/>
      <c r="C14" s="2810"/>
      <c r="D14" s="2814"/>
      <c r="E14" s="2815"/>
      <c r="F14" s="2816"/>
      <c r="G14" s="2818"/>
      <c r="H14" s="2818"/>
      <c r="J14" s="1228"/>
    </row>
    <row r="15" spans="1:10" ht="12.45" x14ac:dyDescent="0.3">
      <c r="A15" s="1227"/>
      <c r="B15" s="1227"/>
      <c r="C15" s="2386">
        <v>3</v>
      </c>
      <c r="D15" s="2800" t="s">
        <v>1947</v>
      </c>
      <c r="E15" s="2801"/>
      <c r="F15" s="2799"/>
      <c r="G15" s="2387">
        <f>'7.1 Financial Analysis'!E39</f>
        <v>111735607.07413071</v>
      </c>
      <c r="H15" s="2387">
        <f>-'7.1 Financial Analysis'!E37</f>
        <v>77844889.672000617</v>
      </c>
      <c r="J15" s="1228"/>
    </row>
    <row r="16" spans="1:10" ht="12.45" x14ac:dyDescent="0.3">
      <c r="A16" s="1227"/>
      <c r="B16" s="1227"/>
      <c r="C16" s="2386">
        <v>4</v>
      </c>
      <c r="D16" s="2798" t="s">
        <v>1944</v>
      </c>
      <c r="E16" s="2801"/>
      <c r="F16" s="2799"/>
      <c r="G16" s="2387">
        <f>'7.1 Financial Analysis'!AK31</f>
        <v>29283798.326630376</v>
      </c>
      <c r="H16" s="2387">
        <f>'7.1 Financial Analysis'!E31</f>
        <v>9389891.3609997109</v>
      </c>
      <c r="J16" s="1228"/>
    </row>
    <row r="17" spans="1:10" ht="12.45" x14ac:dyDescent="0.3">
      <c r="A17" s="1227"/>
      <c r="B17" s="1227"/>
      <c r="C17" s="2386">
        <v>5</v>
      </c>
      <c r="D17" s="2798" t="s">
        <v>125</v>
      </c>
      <c r="E17" s="2801"/>
      <c r="F17" s="2799"/>
      <c r="G17" s="2390"/>
      <c r="H17" s="2387">
        <f>'7.1 Financial Analysis'!E28</f>
        <v>186312873.11238301</v>
      </c>
      <c r="J17" s="1228"/>
    </row>
    <row r="18" spans="1:10" ht="12.45" x14ac:dyDescent="0.3">
      <c r="A18" s="1227"/>
      <c r="B18" s="1227"/>
      <c r="C18" s="2386">
        <v>6</v>
      </c>
      <c r="D18" s="2798" t="s">
        <v>1946</v>
      </c>
      <c r="E18" s="2801"/>
      <c r="F18" s="2799"/>
      <c r="G18" s="2390"/>
      <c r="H18" s="2387">
        <f>-'7.1 Financial Analysis'!E29-'7.1 Financial Analysis'!E30</f>
        <v>165961383.28371164</v>
      </c>
      <c r="J18" s="1228"/>
    </row>
    <row r="19" spans="1:10" ht="26.15" customHeight="1" x14ac:dyDescent="0.3">
      <c r="A19" s="1227"/>
      <c r="B19" s="1227"/>
      <c r="C19" s="2386">
        <v>7</v>
      </c>
      <c r="D19" s="2800" t="s">
        <v>1948</v>
      </c>
      <c r="E19" s="2802"/>
      <c r="F19" s="2803"/>
      <c r="G19" s="2390"/>
      <c r="H19" s="2391">
        <f>H17-H18+H16</f>
        <v>29741381.189671077</v>
      </c>
      <c r="J19" s="1228"/>
    </row>
    <row r="20" spans="1:10" ht="12.45" x14ac:dyDescent="0.3">
      <c r="A20" s="1227"/>
      <c r="B20" s="1227"/>
      <c r="C20" s="2386">
        <v>8</v>
      </c>
      <c r="D20" s="2798" t="s">
        <v>1950</v>
      </c>
      <c r="E20" s="2801"/>
      <c r="F20" s="2799"/>
      <c r="G20" s="2390"/>
      <c r="H20" s="2391">
        <f>H15-H19</f>
        <v>48103508.48232954</v>
      </c>
      <c r="J20" s="1228"/>
    </row>
    <row r="21" spans="1:10" ht="13" customHeight="1" x14ac:dyDescent="0.3">
      <c r="A21" s="1227"/>
      <c r="B21" s="1227"/>
      <c r="C21" s="2386">
        <v>9</v>
      </c>
      <c r="D21" s="2795" t="s">
        <v>1949</v>
      </c>
      <c r="E21" s="2796"/>
      <c r="F21" s="2797"/>
      <c r="G21" s="2392">
        <f>H20/H15</f>
        <v>0.61794047990836187</v>
      </c>
      <c r="H21" s="2393"/>
      <c r="J21" s="1228"/>
    </row>
    <row r="22" spans="1:10" ht="12.45" x14ac:dyDescent="0.3">
      <c r="A22" s="1227"/>
      <c r="B22" s="1227"/>
      <c r="D22" s="1479"/>
      <c r="J22" s="1228"/>
    </row>
    <row r="23" spans="1:10" ht="12.45" x14ac:dyDescent="0.3">
      <c r="A23" s="1227"/>
      <c r="B23" s="1227"/>
      <c r="J23" s="1228"/>
    </row>
    <row r="24" spans="1:10" ht="12.45" x14ac:dyDescent="0.3">
      <c r="A24" s="1227"/>
      <c r="B24" s="1227"/>
      <c r="C24" s="2807" t="s">
        <v>1955</v>
      </c>
      <c r="D24" s="2808"/>
      <c r="E24" s="2808"/>
      <c r="F24" s="2808"/>
      <c r="G24" s="2808"/>
      <c r="H24" s="2820"/>
      <c r="J24" s="1228"/>
    </row>
    <row r="25" spans="1:10" ht="12.75" customHeight="1" x14ac:dyDescent="0.3">
      <c r="A25" s="1227"/>
      <c r="B25" s="1227"/>
      <c r="C25" s="2821"/>
      <c r="D25" s="2811"/>
      <c r="E25" s="2822"/>
      <c r="F25" s="2825" t="s">
        <v>1956</v>
      </c>
      <c r="G25" s="2822"/>
      <c r="H25" s="2825" t="s">
        <v>1961</v>
      </c>
      <c r="I25" s="2827"/>
      <c r="J25" s="1228"/>
    </row>
    <row r="26" spans="1:10" ht="12.45" x14ac:dyDescent="0.3">
      <c r="A26" s="1227"/>
      <c r="B26" s="1227"/>
      <c r="C26" s="2810"/>
      <c r="D26" s="2823"/>
      <c r="E26" s="2824"/>
      <c r="F26" s="2823"/>
      <c r="G26" s="2826"/>
      <c r="H26" s="2814"/>
      <c r="I26" s="2828"/>
      <c r="J26" s="1228"/>
    </row>
    <row r="27" spans="1:10" ht="12.45" x14ac:dyDescent="0.3">
      <c r="A27" s="1227"/>
      <c r="B27" s="1227"/>
      <c r="C27" s="1477">
        <v>1</v>
      </c>
      <c r="D27" s="2829" t="s">
        <v>185</v>
      </c>
      <c r="E27" s="2830"/>
      <c r="F27" s="1232">
        <f>'7.1 Financial Analysis'!E60</f>
        <v>-1.5804073962141674E-2</v>
      </c>
      <c r="G27" s="1480" t="s">
        <v>186</v>
      </c>
      <c r="H27" s="1232">
        <f>'7.1 Financial Analysis'!E75</f>
        <v>-2.3436251997612012E-2</v>
      </c>
      <c r="I27" s="1480" t="s">
        <v>187</v>
      </c>
      <c r="J27" s="1228"/>
    </row>
    <row r="28" spans="1:10" ht="12.45" x14ac:dyDescent="0.3">
      <c r="A28" s="1227"/>
      <c r="B28" s="1227"/>
      <c r="C28" s="1477">
        <v>2</v>
      </c>
      <c r="D28" s="2829" t="s">
        <v>188</v>
      </c>
      <c r="E28" s="2830"/>
      <c r="F28" s="1233">
        <f>'7.1 Financial Analysis'!E58</f>
        <v>-48103508.482329585</v>
      </c>
      <c r="G28" s="1480" t="s">
        <v>189</v>
      </c>
      <c r="H28" s="1234">
        <f>'7.1 Financial Analysis'!E73</f>
        <v>-27537626.916705191</v>
      </c>
      <c r="I28" s="1480" t="s">
        <v>190</v>
      </c>
      <c r="J28" s="1228"/>
    </row>
    <row r="29" spans="1:10" ht="12.45" x14ac:dyDescent="0.3">
      <c r="A29" s="1227"/>
      <c r="B29" s="1227"/>
      <c r="J29" s="1228"/>
    </row>
    <row r="30" spans="1:10" ht="12.45" x14ac:dyDescent="0.3">
      <c r="A30" s="1227"/>
      <c r="B30" s="1227"/>
      <c r="J30" s="1228"/>
    </row>
    <row r="31" spans="1:10" ht="12.45" x14ac:dyDescent="0.3">
      <c r="A31" s="1227"/>
      <c r="B31" s="1227"/>
      <c r="C31" s="2804" t="s">
        <v>324</v>
      </c>
      <c r="D31" s="2805"/>
      <c r="E31" s="2805"/>
      <c r="F31" s="2805"/>
      <c r="G31" s="2805"/>
      <c r="H31" s="2805"/>
      <c r="I31" s="2806"/>
      <c r="J31" s="1228"/>
    </row>
    <row r="32" spans="1:10" ht="12.45" x14ac:dyDescent="0.3">
      <c r="A32" s="1227"/>
      <c r="B32" s="1227"/>
      <c r="J32" s="1228"/>
    </row>
    <row r="33" spans="1:10" ht="12.45" x14ac:dyDescent="0.3">
      <c r="A33" s="1227"/>
      <c r="B33" s="1227"/>
      <c r="C33" s="2807" t="s">
        <v>1240</v>
      </c>
      <c r="D33" s="2808"/>
      <c r="E33" s="2808"/>
      <c r="F33" s="2808"/>
      <c r="G33" s="2808"/>
      <c r="H33" s="2820"/>
      <c r="J33" s="1228"/>
    </row>
    <row r="34" spans="1:10" ht="12.75" customHeight="1" x14ac:dyDescent="0.3">
      <c r="A34" s="1227"/>
      <c r="B34" s="1227"/>
      <c r="C34" s="2821"/>
      <c r="D34" s="2811" t="s">
        <v>191</v>
      </c>
      <c r="E34" s="2822"/>
      <c r="F34" s="2819" t="s">
        <v>192</v>
      </c>
      <c r="G34" s="2819" t="s">
        <v>193</v>
      </c>
      <c r="H34" s="2819" t="s">
        <v>194</v>
      </c>
      <c r="J34" s="1228"/>
    </row>
    <row r="35" spans="1:10" ht="27.75" customHeight="1" x14ac:dyDescent="0.3">
      <c r="A35" s="1227"/>
      <c r="B35" s="1227"/>
      <c r="C35" s="2831"/>
      <c r="D35" s="2823"/>
      <c r="E35" s="2824"/>
      <c r="F35" s="2818"/>
      <c r="G35" s="2818"/>
      <c r="H35" s="2818"/>
      <c r="J35" s="1228"/>
    </row>
    <row r="36" spans="1:10" ht="26.25" customHeight="1" x14ac:dyDescent="0.3">
      <c r="A36" s="1227"/>
      <c r="B36" s="1227"/>
      <c r="C36" s="1481">
        <v>1</v>
      </c>
      <c r="D36" s="2832" t="s">
        <v>154</v>
      </c>
      <c r="E36" s="2833"/>
      <c r="F36" s="1481" t="s">
        <v>195</v>
      </c>
      <c r="G36" s="1482">
        <f>'8. Economic Analysis'!E18</f>
        <v>24500696.257081345</v>
      </c>
      <c r="H36" s="1483">
        <f>G36/$G$41</f>
        <v>4.2796102389637332E-2</v>
      </c>
      <c r="J36" s="1228"/>
    </row>
    <row r="37" spans="1:10" ht="26.25" customHeight="1" x14ac:dyDescent="0.3">
      <c r="A37" s="1227"/>
      <c r="B37" s="1227"/>
      <c r="C37" s="1481">
        <f>C36+1</f>
        <v>2</v>
      </c>
      <c r="D37" s="2832" t="s">
        <v>155</v>
      </c>
      <c r="E37" s="2833"/>
      <c r="F37" s="1481" t="s">
        <v>195</v>
      </c>
      <c r="G37" s="1482">
        <f>'8. Economic Analysis'!E25</f>
        <v>547997612.91169834</v>
      </c>
      <c r="H37" s="1483">
        <f>G37/$G$41</f>
        <v>0.95720389761036262</v>
      </c>
      <c r="J37" s="1228"/>
    </row>
    <row r="38" spans="1:10" ht="26.25" hidden="1" customHeight="1" x14ac:dyDescent="0.3">
      <c r="A38" s="1227"/>
      <c r="B38" s="1227"/>
      <c r="C38" s="1480">
        <v>4</v>
      </c>
      <c r="D38" s="2832" t="s">
        <v>177</v>
      </c>
      <c r="E38" s="2833"/>
      <c r="F38" s="1484"/>
      <c r="G38" s="1482">
        <v>0</v>
      </c>
      <c r="H38" s="1485">
        <v>0</v>
      </c>
      <c r="J38" s="1228"/>
    </row>
    <row r="39" spans="1:10" ht="26.25" hidden="1" customHeight="1" x14ac:dyDescent="0.3">
      <c r="A39" s="1227"/>
      <c r="B39" s="1227"/>
      <c r="C39" s="1480">
        <v>5</v>
      </c>
      <c r="D39" s="2832" t="s">
        <v>177</v>
      </c>
      <c r="E39" s="2833"/>
      <c r="F39" s="1484"/>
      <c r="G39" s="1482">
        <v>0</v>
      </c>
      <c r="H39" s="1485">
        <v>0</v>
      </c>
      <c r="J39" s="1228"/>
    </row>
    <row r="40" spans="1:10" ht="26.25" hidden="1" customHeight="1" x14ac:dyDescent="0.3">
      <c r="A40" s="1227"/>
      <c r="B40" s="1227"/>
      <c r="C40" s="1480">
        <v>6</v>
      </c>
      <c r="D40" s="2832" t="s">
        <v>177</v>
      </c>
      <c r="E40" s="2833"/>
      <c r="F40" s="1484"/>
      <c r="G40" s="1482">
        <v>0</v>
      </c>
      <c r="H40" s="1485">
        <v>0</v>
      </c>
      <c r="J40" s="1228"/>
    </row>
    <row r="41" spans="1:10" ht="26.25" customHeight="1" x14ac:dyDescent="0.3">
      <c r="A41" s="1227"/>
      <c r="B41" s="1227"/>
      <c r="C41" s="2070"/>
      <c r="D41" s="1221" t="s">
        <v>18</v>
      </c>
      <c r="E41" s="1222"/>
      <c r="F41" s="1235"/>
      <c r="G41" s="1223">
        <f>SUM(G36:G37)</f>
        <v>572498309.16877973</v>
      </c>
      <c r="H41" s="1236">
        <f>SUM(H36:H37)</f>
        <v>1</v>
      </c>
      <c r="J41" s="1228"/>
    </row>
    <row r="42" spans="1:10" ht="12.45" x14ac:dyDescent="0.3">
      <c r="A42" s="1227"/>
      <c r="B42" s="1227"/>
      <c r="C42" s="1237"/>
      <c r="D42" s="2811" t="s">
        <v>196</v>
      </c>
      <c r="E42" s="2822"/>
      <c r="F42" s="2819" t="s">
        <v>192</v>
      </c>
      <c r="G42" s="2819" t="s">
        <v>193</v>
      </c>
      <c r="H42" s="2819" t="s">
        <v>197</v>
      </c>
      <c r="J42" s="1228"/>
    </row>
    <row r="43" spans="1:10" ht="27" customHeight="1" x14ac:dyDescent="0.3">
      <c r="A43" s="1227"/>
      <c r="B43" s="1227"/>
      <c r="C43" s="2046"/>
      <c r="D43" s="2823"/>
      <c r="E43" s="2824"/>
      <c r="F43" s="2818"/>
      <c r="G43" s="2818"/>
      <c r="H43" s="2818"/>
      <c r="J43" s="1228"/>
    </row>
    <row r="44" spans="1:10" ht="26.25" customHeight="1" x14ac:dyDescent="0.3">
      <c r="A44" s="1227"/>
      <c r="B44" s="1227"/>
      <c r="C44" s="1481">
        <v>1</v>
      </c>
      <c r="D44" s="2832" t="s">
        <v>1235</v>
      </c>
      <c r="E44" s="2833"/>
      <c r="F44" s="1481" t="s">
        <v>195</v>
      </c>
      <c r="G44" s="1482">
        <f>'8. Economic Analysis'!E36</f>
        <v>-112666064.90805817</v>
      </c>
      <c r="H44" s="1483">
        <f>G44/$G$46</f>
        <v>0.56796694159898109</v>
      </c>
      <c r="J44" s="1228"/>
    </row>
    <row r="45" spans="1:10" ht="26.25" customHeight="1" x14ac:dyDescent="0.3">
      <c r="A45" s="1227"/>
      <c r="B45" s="1227"/>
      <c r="C45" s="1481">
        <v>2</v>
      </c>
      <c r="D45" s="2832" t="s">
        <v>149</v>
      </c>
      <c r="E45" s="2833"/>
      <c r="F45" s="1481" t="s">
        <v>195</v>
      </c>
      <c r="G45" s="1482">
        <f>'8. Economic Analysis'!E43</f>
        <v>-85701228.425727457</v>
      </c>
      <c r="H45" s="1483">
        <f>G45/$G$46</f>
        <v>0.43203305840101891</v>
      </c>
      <c r="J45" s="1228"/>
    </row>
    <row r="46" spans="1:10" ht="26.25" customHeight="1" x14ac:dyDescent="0.3">
      <c r="A46" s="1227"/>
      <c r="B46" s="1227"/>
      <c r="C46" s="1480"/>
      <c r="D46" s="2834" t="s">
        <v>18</v>
      </c>
      <c r="E46" s="2835"/>
      <c r="F46" s="1481"/>
      <c r="G46" s="1486">
        <f>SUM(G44:G45)</f>
        <v>-198367293.33378562</v>
      </c>
      <c r="H46" s="1487">
        <f>SUM(H44:H45)</f>
        <v>1</v>
      </c>
      <c r="J46" s="1228"/>
    </row>
    <row r="47" spans="1:10" ht="12.45" x14ac:dyDescent="0.3">
      <c r="A47" s="1227"/>
      <c r="B47" s="1227"/>
      <c r="J47" s="1228"/>
    </row>
    <row r="48" spans="1:10" ht="12.45" x14ac:dyDescent="0.3">
      <c r="A48" s="1227"/>
      <c r="B48" s="1227"/>
      <c r="J48" s="1228"/>
    </row>
    <row r="49" spans="1:10" ht="12.45" x14ac:dyDescent="0.3">
      <c r="A49" s="1227"/>
      <c r="B49" s="1227"/>
      <c r="C49" s="2807" t="s">
        <v>1241</v>
      </c>
      <c r="D49" s="2808"/>
      <c r="E49" s="2808"/>
      <c r="F49" s="2808"/>
      <c r="G49" s="2820"/>
      <c r="J49" s="1228"/>
    </row>
    <row r="50" spans="1:10" ht="12.75" customHeight="1" x14ac:dyDescent="0.3">
      <c r="A50" s="1227"/>
      <c r="B50" s="1227"/>
      <c r="C50" s="2836"/>
      <c r="D50" s="2811" t="s">
        <v>198</v>
      </c>
      <c r="E50" s="2838"/>
      <c r="F50" s="2822"/>
      <c r="G50" s="2819" t="s">
        <v>199</v>
      </c>
      <c r="J50" s="1228"/>
    </row>
    <row r="51" spans="1:10" ht="12.45" x14ac:dyDescent="0.3">
      <c r="A51" s="1227"/>
      <c r="B51" s="1227"/>
      <c r="C51" s="2837"/>
      <c r="D51" s="2823"/>
      <c r="E51" s="2839"/>
      <c r="F51" s="2824"/>
      <c r="G51" s="2818"/>
      <c r="J51" s="1228"/>
    </row>
    <row r="52" spans="1:10" ht="12.45" x14ac:dyDescent="0.3">
      <c r="A52" s="1227"/>
      <c r="B52" s="1227"/>
      <c r="C52" s="1480">
        <v>1</v>
      </c>
      <c r="D52" s="2829" t="s">
        <v>200</v>
      </c>
      <c r="E52" s="2842"/>
      <c r="F52" s="2830"/>
      <c r="G52" s="1478">
        <f>+'1. INPUT General assumptions'!F19</f>
        <v>0.03</v>
      </c>
      <c r="J52" s="1228"/>
    </row>
    <row r="53" spans="1:10" ht="12.45" x14ac:dyDescent="0.3">
      <c r="A53" s="1227"/>
      <c r="B53" s="1227"/>
      <c r="C53" s="1480">
        <v>2</v>
      </c>
      <c r="D53" s="2829" t="s">
        <v>201</v>
      </c>
      <c r="E53" s="2842"/>
      <c r="F53" s="2830"/>
      <c r="G53" s="1488">
        <f>'8. Economic Analysis'!E53</f>
        <v>0.20427904801964059</v>
      </c>
      <c r="J53" s="1228"/>
    </row>
    <row r="54" spans="1:10" ht="12.45" x14ac:dyDescent="0.3">
      <c r="A54" s="1227"/>
      <c r="B54" s="1227"/>
      <c r="C54" s="1480">
        <v>3</v>
      </c>
      <c r="D54" s="2829" t="s">
        <v>202</v>
      </c>
      <c r="E54" s="2842"/>
      <c r="F54" s="2830"/>
      <c r="G54" s="1489">
        <f>'8. Economic Analysis'!E51</f>
        <v>374131015.83499384</v>
      </c>
      <c r="J54" s="1228"/>
    </row>
    <row r="55" spans="1:10" ht="12.45" x14ac:dyDescent="0.3">
      <c r="A55" s="1227"/>
      <c r="B55" s="1227"/>
      <c r="C55" s="1480">
        <v>4</v>
      </c>
      <c r="D55" s="2829" t="s">
        <v>203</v>
      </c>
      <c r="E55" s="2842"/>
      <c r="F55" s="2830"/>
      <c r="G55" s="1490">
        <f>'8. Economic Analysis'!E55</f>
        <v>2.8860519269447162</v>
      </c>
      <c r="J55" s="1228"/>
    </row>
    <row r="56" spans="1:10" ht="12.9" thickBot="1" x14ac:dyDescent="0.35">
      <c r="A56" s="1227"/>
      <c r="B56" s="1227"/>
      <c r="J56" s="1228"/>
    </row>
    <row r="57" spans="1:10" ht="12.45" x14ac:dyDescent="0.3">
      <c r="A57" s="1240"/>
      <c r="B57" s="1240"/>
      <c r="C57" s="1225"/>
      <c r="D57" s="1225"/>
      <c r="E57" s="1225"/>
      <c r="F57" s="1225"/>
      <c r="G57" s="1225"/>
      <c r="H57" s="1225"/>
      <c r="I57" s="1225"/>
      <c r="J57" s="1226"/>
    </row>
    <row r="58" spans="1:10" ht="12.45" x14ac:dyDescent="0.3">
      <c r="A58" s="1227"/>
      <c r="B58" s="1227"/>
      <c r="C58" s="2804" t="s">
        <v>204</v>
      </c>
      <c r="D58" s="2805"/>
      <c r="E58" s="2805"/>
      <c r="F58" s="2805"/>
      <c r="G58" s="2805"/>
      <c r="H58" s="2805"/>
      <c r="I58" s="2806"/>
      <c r="J58" s="1228"/>
    </row>
    <row r="59" spans="1:10" ht="12.45" x14ac:dyDescent="0.3">
      <c r="A59" s="1227"/>
      <c r="B59" s="1227"/>
      <c r="J59" s="1228"/>
    </row>
    <row r="60" spans="1:10" ht="12.45" x14ac:dyDescent="0.3">
      <c r="A60" s="1227"/>
      <c r="B60" s="1227"/>
      <c r="C60" s="2807" t="s">
        <v>205</v>
      </c>
      <c r="D60" s="2808"/>
      <c r="E60" s="2808"/>
      <c r="F60" s="2808"/>
      <c r="G60" s="2808"/>
      <c r="H60" s="2808"/>
      <c r="I60" s="2808"/>
      <c r="J60" s="1228"/>
    </row>
    <row r="61" spans="1:10" ht="17.25" customHeight="1" x14ac:dyDescent="0.3">
      <c r="A61" s="1227"/>
      <c r="B61" s="1227"/>
      <c r="C61" s="2843"/>
      <c r="D61" s="2845" t="s">
        <v>206</v>
      </c>
      <c r="E61" s="2846"/>
      <c r="F61" s="2840" t="s">
        <v>1236</v>
      </c>
      <c r="G61" s="2840" t="s">
        <v>1237</v>
      </c>
      <c r="H61" s="2840" t="s">
        <v>1238</v>
      </c>
      <c r="I61" s="2840" t="s">
        <v>1239</v>
      </c>
      <c r="J61" s="1228"/>
    </row>
    <row r="62" spans="1:10" ht="17.25" customHeight="1" x14ac:dyDescent="0.3">
      <c r="A62" s="1227"/>
      <c r="B62" s="1227"/>
      <c r="C62" s="2844"/>
      <c r="D62" s="2847"/>
      <c r="E62" s="2848"/>
      <c r="F62" s="2841"/>
      <c r="G62" s="2841"/>
      <c r="H62" s="2841"/>
      <c r="I62" s="2841"/>
      <c r="J62" s="1228"/>
    </row>
    <row r="63" spans="1:10" ht="23.25" customHeight="1" x14ac:dyDescent="0.3">
      <c r="A63" s="1227"/>
      <c r="B63" s="1227"/>
      <c r="C63" s="1481">
        <v>1</v>
      </c>
      <c r="D63" s="2850" t="s">
        <v>207</v>
      </c>
      <c r="E63" s="2833"/>
      <c r="F63" s="1491">
        <f>'9. Sensitivity Analysis'!E18</f>
        <v>-3.1543695964507339E-2</v>
      </c>
      <c r="G63" s="1491">
        <f>'9. Sensitivity Analysis'!F18</f>
        <v>-1.618278835120697E-2</v>
      </c>
      <c r="H63" s="1492"/>
      <c r="I63" s="1492"/>
      <c r="J63" s="1228"/>
    </row>
    <row r="64" spans="1:10" ht="23.25" customHeight="1" x14ac:dyDescent="0.3">
      <c r="A64" s="1227"/>
      <c r="B64" s="1227"/>
      <c r="C64" s="1481">
        <f t="shared" ref="C64:C69" si="0">C63+1</f>
        <v>2</v>
      </c>
      <c r="D64" s="2850" t="s">
        <v>208</v>
      </c>
      <c r="E64" s="2833"/>
      <c r="F64" s="1491">
        <f>'9. Sensitivity Analysis'!E19</f>
        <v>-0.16168890406531636</v>
      </c>
      <c r="G64" s="1491">
        <f>'9. Sensitivity Analysis'!F19</f>
        <v>-3.8731659912254593E-2</v>
      </c>
      <c r="H64" s="1492"/>
      <c r="I64" s="1492"/>
      <c r="J64" s="1228"/>
    </row>
    <row r="65" spans="1:10" ht="23.25" customHeight="1" x14ac:dyDescent="0.3">
      <c r="A65" s="1227"/>
      <c r="B65" s="1227"/>
      <c r="C65" s="1481">
        <f t="shared" si="0"/>
        <v>3</v>
      </c>
      <c r="D65" s="2850" t="s">
        <v>209</v>
      </c>
      <c r="E65" s="2833"/>
      <c r="F65" s="1491">
        <f>'9. Sensitivity Analysis'!E20</f>
        <v>-0.10411100659674929</v>
      </c>
      <c r="G65" s="1491">
        <f>'9. Sensitivity Analysis'!F20</f>
        <v>-2.5398260647606103E-2</v>
      </c>
      <c r="H65" s="1492"/>
      <c r="I65" s="1492"/>
      <c r="J65" s="1228"/>
    </row>
    <row r="66" spans="1:10" ht="23.25" customHeight="1" x14ac:dyDescent="0.3">
      <c r="A66" s="1227"/>
      <c r="B66" s="1227"/>
      <c r="C66" s="1481">
        <f t="shared" si="0"/>
        <v>4</v>
      </c>
      <c r="D66" s="2850" t="s">
        <v>1243</v>
      </c>
      <c r="E66" s="2833"/>
      <c r="F66" s="1492"/>
      <c r="G66" s="1492"/>
      <c r="H66" s="1491">
        <f>'9. Sensitivity Analysis'!E104</f>
        <v>-5.1238272793216043E-4</v>
      </c>
      <c r="I66" s="1491">
        <f>'9. Sensitivity Analysis'!F104</f>
        <v>-6.5486942327936792E-4</v>
      </c>
      <c r="J66" s="1228"/>
    </row>
    <row r="67" spans="1:10" ht="23.25" customHeight="1" x14ac:dyDescent="0.3">
      <c r="A67" s="1227"/>
      <c r="B67" s="1227"/>
      <c r="C67" s="1481">
        <f t="shared" si="0"/>
        <v>5</v>
      </c>
      <c r="D67" s="2850" t="s">
        <v>1244</v>
      </c>
      <c r="E67" s="2833"/>
      <c r="F67" s="1492"/>
      <c r="G67" s="1492"/>
      <c r="H67" s="1491">
        <f>'9. Sensitivity Analysis'!E105</f>
        <v>-8.7405195886588044E-3</v>
      </c>
      <c r="I67" s="1491">
        <f>'9. Sensitivity Analysis'!F105</f>
        <v>-1.4647211530662759E-2</v>
      </c>
      <c r="J67" s="1228"/>
    </row>
    <row r="68" spans="1:10" ht="23.25" customHeight="1" x14ac:dyDescent="0.3">
      <c r="A68" s="1227"/>
      <c r="B68" s="1227"/>
      <c r="C68" s="1481">
        <f t="shared" si="0"/>
        <v>6</v>
      </c>
      <c r="D68" s="2850" t="s">
        <v>210</v>
      </c>
      <c r="E68" s="2833"/>
      <c r="F68" s="1492"/>
      <c r="G68" s="1492"/>
      <c r="H68" s="1491">
        <f>'9. Sensitivity Analysis'!E106</f>
        <v>-7.3955341164311413E-3</v>
      </c>
      <c r="I68" s="1491">
        <f>'9. Sensitivity Analysis'!F106</f>
        <v>-3.0114067035207142E-3</v>
      </c>
      <c r="J68" s="1228"/>
    </row>
    <row r="69" spans="1:10" ht="23.25" customHeight="1" x14ac:dyDescent="0.3">
      <c r="A69" s="1227"/>
      <c r="B69" s="1227"/>
      <c r="C69" s="1481">
        <f t="shared" si="0"/>
        <v>7</v>
      </c>
      <c r="D69" s="2850" t="s">
        <v>1245</v>
      </c>
      <c r="E69" s="2833"/>
      <c r="F69" s="1492"/>
      <c r="G69" s="1492"/>
      <c r="H69" s="1491">
        <f>'9. Sensitivity Analysis'!E107</f>
        <v>-1.778527468552268E-3</v>
      </c>
      <c r="I69" s="1491">
        <f>'9. Sensitivity Analysis'!F107</f>
        <v>-2.2906742504211126E-3</v>
      </c>
      <c r="J69" s="1228"/>
    </row>
    <row r="70" spans="1:10" ht="12.45" hidden="1" x14ac:dyDescent="0.3">
      <c r="A70" s="1227"/>
      <c r="B70" s="1227"/>
      <c r="J70" s="1228"/>
    </row>
    <row r="71" spans="1:10" ht="12.45" x14ac:dyDescent="0.3">
      <c r="A71" s="1227"/>
      <c r="B71" s="1227"/>
      <c r="J71" s="1228"/>
    </row>
    <row r="72" spans="1:10" ht="12.45" x14ac:dyDescent="0.3">
      <c r="A72" s="1227"/>
      <c r="B72" s="1227"/>
      <c r="C72" s="2807" t="s">
        <v>211</v>
      </c>
      <c r="D72" s="2808"/>
      <c r="E72" s="2808"/>
      <c r="F72" s="2808"/>
      <c r="G72" s="2808"/>
      <c r="H72" s="2808"/>
      <c r="I72" s="2808"/>
      <c r="J72" s="1228"/>
    </row>
    <row r="73" spans="1:10" ht="12.75" customHeight="1" x14ac:dyDescent="0.3">
      <c r="A73" s="1227"/>
      <c r="B73" s="1227"/>
      <c r="C73" s="2821"/>
      <c r="D73" s="2811" t="s">
        <v>1960</v>
      </c>
      <c r="E73" s="2838"/>
      <c r="F73" s="2825" t="s">
        <v>212</v>
      </c>
      <c r="G73" s="2852"/>
      <c r="H73" s="2852"/>
      <c r="I73" s="2827"/>
      <c r="J73" s="1228"/>
    </row>
    <row r="74" spans="1:10" ht="12.45" hidden="1" x14ac:dyDescent="0.3">
      <c r="A74" s="1227"/>
      <c r="B74" s="1227"/>
      <c r="C74" s="2831"/>
      <c r="D74" s="2823"/>
      <c r="E74" s="2839"/>
      <c r="F74" s="2814"/>
      <c r="G74" s="2808"/>
      <c r="H74" s="2808"/>
      <c r="I74" s="2853"/>
      <c r="J74" s="1228"/>
    </row>
    <row r="75" spans="1:10" ht="23.25" customHeight="1" x14ac:dyDescent="0.3">
      <c r="A75" s="1227"/>
      <c r="B75" s="1227"/>
      <c r="C75" s="1481">
        <v>1</v>
      </c>
      <c r="D75" s="2850" t="s">
        <v>164</v>
      </c>
      <c r="E75" s="2833"/>
      <c r="F75" s="2850" t="s">
        <v>213</v>
      </c>
      <c r="G75" s="2851"/>
      <c r="H75" s="2833"/>
      <c r="I75" s="1493">
        <f>'9. Sensitivity Analysis'!H59</f>
        <v>0</v>
      </c>
      <c r="J75" s="1228"/>
    </row>
    <row r="76" spans="1:10" ht="23.25" customHeight="1" x14ac:dyDescent="0.3">
      <c r="A76" s="1227"/>
      <c r="B76" s="1227"/>
      <c r="C76" s="1481">
        <v>2</v>
      </c>
      <c r="D76" s="2850" t="s">
        <v>125</v>
      </c>
      <c r="E76" s="2833"/>
      <c r="F76" s="2850" t="s">
        <v>214</v>
      </c>
      <c r="G76" s="2851"/>
      <c r="H76" s="2833"/>
      <c r="I76" s="1493">
        <f>'9. Sensitivity Analysis'!H60</f>
        <v>0</v>
      </c>
      <c r="J76" s="1228"/>
    </row>
    <row r="77" spans="1:10" ht="23.25" customHeight="1" x14ac:dyDescent="0.3">
      <c r="A77" s="1227"/>
      <c r="B77" s="1227"/>
      <c r="C77" s="1481">
        <v>3</v>
      </c>
      <c r="D77" s="2850" t="s">
        <v>149</v>
      </c>
      <c r="E77" s="2833"/>
      <c r="F77" s="2850" t="s">
        <v>213</v>
      </c>
      <c r="G77" s="2851"/>
      <c r="H77" s="2833"/>
      <c r="I77" s="1493">
        <f>'9. Sensitivity Analysis'!H61</f>
        <v>0</v>
      </c>
      <c r="J77" s="1228"/>
    </row>
    <row r="78" spans="1:10" ht="23.25" customHeight="1" x14ac:dyDescent="0.3">
      <c r="A78" s="1227"/>
      <c r="B78" s="1227"/>
      <c r="C78" s="1481">
        <v>4</v>
      </c>
      <c r="D78" s="2850" t="s">
        <v>1958</v>
      </c>
      <c r="E78" s="2833"/>
      <c r="F78" s="2850" t="s">
        <v>215</v>
      </c>
      <c r="G78" s="2851"/>
      <c r="H78" s="2833"/>
      <c r="I78" s="1493">
        <f>'9. Sensitivity Analysis'!H104</f>
        <v>0</v>
      </c>
      <c r="J78" s="1228"/>
    </row>
    <row r="79" spans="1:10" ht="23.25" customHeight="1" x14ac:dyDescent="0.3">
      <c r="A79" s="1227"/>
      <c r="B79" s="1227"/>
      <c r="C79" s="1481">
        <v>4</v>
      </c>
      <c r="D79" s="2850" t="s">
        <v>1959</v>
      </c>
      <c r="E79" s="2833"/>
      <c r="F79" s="2850" t="s">
        <v>215</v>
      </c>
      <c r="G79" s="2851"/>
      <c r="H79" s="2833"/>
      <c r="I79" s="1493">
        <f>'9. Sensitivity Analysis'!H105</f>
        <v>0</v>
      </c>
      <c r="J79" s="1228"/>
    </row>
    <row r="80" spans="1:10" ht="23.25" customHeight="1" x14ac:dyDescent="0.3">
      <c r="A80" s="1227"/>
      <c r="B80" s="1227"/>
      <c r="C80" s="1481">
        <v>5</v>
      </c>
      <c r="D80" s="2850" t="s">
        <v>216</v>
      </c>
      <c r="E80" s="2833"/>
      <c r="F80" s="2850" t="s">
        <v>217</v>
      </c>
      <c r="G80" s="2851"/>
      <c r="H80" s="2833"/>
      <c r="I80" s="1493">
        <f>'9. Sensitivity Analysis'!H106</f>
        <v>0</v>
      </c>
      <c r="J80" s="1228"/>
    </row>
    <row r="81" spans="1:10" ht="23.25" customHeight="1" x14ac:dyDescent="0.3">
      <c r="A81" s="1227"/>
      <c r="B81" s="1227"/>
      <c r="C81" s="1481">
        <v>6</v>
      </c>
      <c r="D81" s="2850" t="s">
        <v>218</v>
      </c>
      <c r="E81" s="2833"/>
      <c r="F81" s="2850" t="s">
        <v>217</v>
      </c>
      <c r="G81" s="2851"/>
      <c r="H81" s="2833"/>
      <c r="I81" s="1493">
        <f>'9. Sensitivity Analysis'!H107</f>
        <v>0</v>
      </c>
      <c r="J81" s="1228"/>
    </row>
    <row r="82" spans="1:10" ht="12.45" x14ac:dyDescent="0.3">
      <c r="A82" s="1227"/>
      <c r="B82" s="1227"/>
      <c r="C82" s="2849" t="s">
        <v>219</v>
      </c>
      <c r="D82" s="2849"/>
      <c r="E82" s="2849"/>
      <c r="F82" s="2849"/>
      <c r="G82" s="2849"/>
      <c r="H82" s="2849"/>
      <c r="I82" s="2849"/>
      <c r="J82" s="1228"/>
    </row>
    <row r="83" spans="1:10" ht="12.9" thickBot="1" x14ac:dyDescent="0.35">
      <c r="A83" s="1227"/>
      <c r="B83" s="1238"/>
      <c r="C83" s="1224"/>
      <c r="D83" s="1224"/>
      <c r="E83" s="1224"/>
      <c r="F83" s="1224"/>
      <c r="G83" s="1224"/>
      <c r="H83" s="1224"/>
      <c r="I83" s="1224"/>
      <c r="J83" s="1239"/>
    </row>
    <row r="84" spans="1:10" ht="12.75" customHeight="1" x14ac:dyDescent="0.3">
      <c r="A84" s="1227"/>
    </row>
    <row r="85" spans="1:10" ht="12.75" customHeight="1" x14ac:dyDescent="0.3"/>
    <row r="86" spans="1:10" ht="12.75" customHeight="1" x14ac:dyDescent="0.3"/>
    <row r="87" spans="1:10" ht="12.75" customHeight="1" x14ac:dyDescent="0.3"/>
    <row r="88" spans="1:10" ht="12.75" customHeight="1" x14ac:dyDescent="0.3"/>
    <row r="89" spans="1:10" ht="12.75" customHeight="1" x14ac:dyDescent="0.3"/>
    <row r="90" spans="1:10" ht="12.75" customHeight="1" x14ac:dyDescent="0.3"/>
    <row r="91" spans="1:10" ht="12.75" customHeight="1" x14ac:dyDescent="0.3"/>
    <row r="92" spans="1:10" ht="12.75" customHeight="1" x14ac:dyDescent="0.3"/>
    <row r="93" spans="1:10" ht="12.75" customHeight="1" x14ac:dyDescent="0.3"/>
    <row r="94" spans="1:10" ht="12.75" customHeight="1" x14ac:dyDescent="0.3"/>
    <row r="95" spans="1:10" ht="12.75" customHeight="1" x14ac:dyDescent="0.3"/>
    <row r="96" spans="1:10"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row r="1000" ht="12.75" customHeight="1" x14ac:dyDescent="0.3"/>
    <row r="1001" ht="12.75" customHeight="1" x14ac:dyDescent="0.3"/>
    <row r="1002" ht="12.75" customHeight="1" x14ac:dyDescent="0.3"/>
    <row r="1003" ht="12.75" customHeight="1" x14ac:dyDescent="0.3"/>
    <row r="1004" ht="12.75" customHeight="1" x14ac:dyDescent="0.3"/>
    <row r="1005" ht="12.75" customHeight="1" x14ac:dyDescent="0.3"/>
    <row r="1006" ht="12.75" customHeight="1" x14ac:dyDescent="0.3"/>
    <row r="1007" ht="12.75" customHeight="1" x14ac:dyDescent="0.3"/>
    <row r="1008" ht="12.75" customHeight="1" x14ac:dyDescent="0.3"/>
    <row r="1009" ht="12.75" customHeight="1" x14ac:dyDescent="0.3"/>
    <row r="1010" ht="12.75" customHeight="1" x14ac:dyDescent="0.3"/>
    <row r="1011" ht="12.75" customHeight="1" x14ac:dyDescent="0.3"/>
    <row r="1012" ht="12.75" customHeight="1" x14ac:dyDescent="0.3"/>
    <row r="1013" ht="12.75" customHeight="1" x14ac:dyDescent="0.3"/>
    <row r="1014" ht="12.75" customHeight="1" x14ac:dyDescent="0.3"/>
    <row r="1015" ht="12.75" customHeight="1" x14ac:dyDescent="0.3"/>
    <row r="1016" ht="12.75" customHeight="1" x14ac:dyDescent="0.3"/>
    <row r="1017" ht="12.75" customHeight="1" x14ac:dyDescent="0.3"/>
    <row r="1018" ht="12.75" customHeight="1" x14ac:dyDescent="0.3"/>
    <row r="1019" ht="12.75" customHeight="1" x14ac:dyDescent="0.3"/>
    <row r="1020" ht="12.75" customHeight="1" x14ac:dyDescent="0.3"/>
    <row r="1021" ht="12.75" customHeight="1" x14ac:dyDescent="0.3"/>
    <row r="1022" ht="12.75" customHeight="1" x14ac:dyDescent="0.3"/>
    <row r="1023" ht="12.75" customHeight="1" x14ac:dyDescent="0.3"/>
    <row r="1024" ht="12.75" customHeight="1" x14ac:dyDescent="0.3"/>
    <row r="1025" ht="12.75" customHeight="1" x14ac:dyDescent="0.3"/>
    <row r="1026" ht="12.75" customHeight="1" x14ac:dyDescent="0.3"/>
    <row r="1027" ht="12.75" customHeight="1" x14ac:dyDescent="0.3"/>
    <row r="1028" ht="12.75" customHeight="1" x14ac:dyDescent="0.3"/>
    <row r="1029" ht="12.75" customHeight="1" x14ac:dyDescent="0.3"/>
    <row r="1030" ht="12.75" customHeight="1" x14ac:dyDescent="0.3"/>
    <row r="1031" ht="12.75" customHeight="1" x14ac:dyDescent="0.3"/>
    <row r="1032" ht="12.75" customHeight="1" x14ac:dyDescent="0.3"/>
    <row r="1033" ht="12.75" customHeight="1" x14ac:dyDescent="0.3"/>
    <row r="1034" ht="12.75" customHeight="1" x14ac:dyDescent="0.3"/>
    <row r="1035" ht="12.75" customHeight="1" x14ac:dyDescent="0.3"/>
    <row r="1036" ht="12.75" customHeight="1" x14ac:dyDescent="0.3"/>
    <row r="1037" ht="12.75" customHeight="1" x14ac:dyDescent="0.3"/>
    <row r="1038" ht="12.75" customHeight="1" x14ac:dyDescent="0.3"/>
    <row r="1039" ht="12.75" customHeight="1" x14ac:dyDescent="0.3"/>
    <row r="1040" ht="12.75" customHeight="1" x14ac:dyDescent="0.3"/>
    <row r="1041" ht="12.75" customHeight="1" x14ac:dyDescent="0.3"/>
    <row r="1042" ht="12.75" customHeight="1" x14ac:dyDescent="0.3"/>
    <row r="1043" ht="12.75" customHeight="1" x14ac:dyDescent="0.3"/>
    <row r="1044" ht="12.75" customHeight="1" x14ac:dyDescent="0.3"/>
    <row r="1045" ht="12.75" customHeight="1" x14ac:dyDescent="0.3"/>
    <row r="1046" ht="12.75" customHeight="1" x14ac:dyDescent="0.3"/>
    <row r="1047" ht="12.75" customHeight="1" x14ac:dyDescent="0.3"/>
    <row r="1048" ht="12.75" customHeight="1" x14ac:dyDescent="0.3"/>
    <row r="1049" ht="12.75" customHeight="1" x14ac:dyDescent="0.3"/>
    <row r="1050" ht="12.75" customHeight="1" x14ac:dyDescent="0.3"/>
    <row r="1051" ht="12.75" customHeight="1" x14ac:dyDescent="0.3"/>
    <row r="1052" ht="12.75" customHeight="1" x14ac:dyDescent="0.3"/>
    <row r="1053" ht="12.75" customHeight="1" x14ac:dyDescent="0.3"/>
    <row r="1054" ht="12.75" customHeight="1" x14ac:dyDescent="0.3"/>
    <row r="1055" ht="12.75" customHeight="1" x14ac:dyDescent="0.3"/>
    <row r="1056" ht="12.75" customHeight="1" x14ac:dyDescent="0.3"/>
    <row r="1057" ht="12.75" customHeight="1" x14ac:dyDescent="0.3"/>
    <row r="1058" ht="12.75" customHeight="1" x14ac:dyDescent="0.3"/>
    <row r="1059" ht="12.75" customHeight="1" x14ac:dyDescent="0.3"/>
    <row r="1060" ht="12.75" customHeight="1" x14ac:dyDescent="0.3"/>
    <row r="1061" ht="12.75" customHeight="1" x14ac:dyDescent="0.3"/>
    <row r="1062" ht="12.75" customHeight="1" x14ac:dyDescent="0.3"/>
    <row r="1063" ht="12.75" customHeight="1" x14ac:dyDescent="0.3"/>
    <row r="1064" ht="12.75" customHeight="1" x14ac:dyDescent="0.3"/>
    <row r="1065" ht="12.75" customHeight="1" x14ac:dyDescent="0.3"/>
    <row r="1066" ht="12.75" customHeight="1" x14ac:dyDescent="0.3"/>
    <row r="1067" ht="12.75" customHeight="1" x14ac:dyDescent="0.3"/>
    <row r="1068" ht="12.75" customHeight="1" x14ac:dyDescent="0.3"/>
    <row r="1069" ht="12.75" customHeight="1" x14ac:dyDescent="0.3"/>
    <row r="1070" ht="12.75" customHeight="1" x14ac:dyDescent="0.3"/>
    <row r="1071" ht="12.75" customHeight="1" x14ac:dyDescent="0.3"/>
    <row r="1072" ht="12.75" customHeight="1" x14ac:dyDescent="0.3"/>
    <row r="1073" ht="12.75" customHeight="1" x14ac:dyDescent="0.3"/>
    <row r="1074" ht="12.75" customHeight="1" x14ac:dyDescent="0.3"/>
    <row r="1075" ht="12.75" customHeight="1" x14ac:dyDescent="0.3"/>
    <row r="1076" ht="12.75" customHeight="1" x14ac:dyDescent="0.3"/>
    <row r="1077" ht="12.75" customHeight="1" x14ac:dyDescent="0.3"/>
    <row r="1078" ht="12.75" customHeight="1" x14ac:dyDescent="0.3"/>
    <row r="1079" ht="12.75" customHeight="1" x14ac:dyDescent="0.3"/>
    <row r="1080" ht="12.75" customHeight="1" x14ac:dyDescent="0.3"/>
    <row r="1081" ht="12.75" customHeight="1" x14ac:dyDescent="0.3"/>
    <row r="1082" ht="12.75" customHeight="1" x14ac:dyDescent="0.3"/>
    <row r="1083" ht="12.75" customHeight="1" x14ac:dyDescent="0.3"/>
    <row r="1084" ht="12.75" customHeight="1" x14ac:dyDescent="0.3"/>
    <row r="1085" ht="12.75" customHeight="1" x14ac:dyDescent="0.3"/>
    <row r="1086" ht="12.75" customHeight="1" x14ac:dyDescent="0.3"/>
    <row r="1087" ht="12.75" customHeight="1" x14ac:dyDescent="0.3"/>
    <row r="1088" ht="12.75" customHeight="1" x14ac:dyDescent="0.3"/>
    <row r="1089" ht="12.75" customHeight="1" x14ac:dyDescent="0.3"/>
    <row r="1090" ht="12.75" customHeight="1" x14ac:dyDescent="0.3"/>
    <row r="1091" ht="12.75" customHeight="1" x14ac:dyDescent="0.3"/>
    <row r="1092" ht="12.75" customHeight="1" x14ac:dyDescent="0.3"/>
    <row r="1093" ht="12.75" customHeight="1" x14ac:dyDescent="0.3"/>
    <row r="1094" ht="12.75" customHeight="1" x14ac:dyDescent="0.3"/>
    <row r="1095" ht="12.75" customHeight="1" x14ac:dyDescent="0.3"/>
    <row r="1096" ht="12.75" customHeight="1" x14ac:dyDescent="0.3"/>
    <row r="1097" ht="12.75" customHeight="1" x14ac:dyDescent="0.3"/>
    <row r="1098" ht="12.75" customHeight="1" x14ac:dyDescent="0.3"/>
    <row r="1099" ht="12.75" customHeight="1" x14ac:dyDescent="0.3"/>
    <row r="1100" ht="12.75" customHeight="1" x14ac:dyDescent="0.3"/>
    <row r="1101" ht="12.75" customHeight="1" x14ac:dyDescent="0.3"/>
    <row r="1102" ht="12.75" customHeight="1" x14ac:dyDescent="0.3"/>
    <row r="1103" ht="12.75" customHeight="1" x14ac:dyDescent="0.3"/>
    <row r="1104" ht="12.75" customHeight="1" x14ac:dyDescent="0.3"/>
    <row r="1105" ht="12.75" customHeight="1" x14ac:dyDescent="0.3"/>
    <row r="1106" ht="12.75" customHeight="1" x14ac:dyDescent="0.3"/>
    <row r="1107" ht="12.75" customHeight="1" x14ac:dyDescent="0.3"/>
    <row r="1108" ht="12.75" customHeight="1" x14ac:dyDescent="0.3"/>
    <row r="1109" ht="12.75" customHeight="1" x14ac:dyDescent="0.3"/>
    <row r="1110" ht="12.75" customHeight="1" x14ac:dyDescent="0.3"/>
    <row r="1111" ht="12.75" customHeight="1" x14ac:dyDescent="0.3"/>
    <row r="1112" ht="12.75" customHeight="1" x14ac:dyDescent="0.3"/>
    <row r="1113" ht="12.75" customHeight="1" x14ac:dyDescent="0.3"/>
    <row r="1114" ht="12.75" customHeight="1" x14ac:dyDescent="0.3"/>
    <row r="1115" ht="12.75" customHeight="1" x14ac:dyDescent="0.3"/>
    <row r="1116" ht="12.75" customHeight="1" x14ac:dyDescent="0.3"/>
    <row r="1117" ht="12.75" customHeight="1" x14ac:dyDescent="0.3"/>
    <row r="1118" ht="12.75" customHeight="1" x14ac:dyDescent="0.3"/>
    <row r="1119" ht="12.75" customHeight="1" x14ac:dyDescent="0.3"/>
    <row r="1120" ht="12.75" customHeight="1" x14ac:dyDescent="0.3"/>
    <row r="1121" ht="12.75" customHeight="1" x14ac:dyDescent="0.3"/>
    <row r="1122" ht="12.75" customHeight="1" x14ac:dyDescent="0.3"/>
    <row r="1123" ht="12.75" customHeight="1" x14ac:dyDescent="0.3"/>
    <row r="1124" ht="12.75" customHeight="1" x14ac:dyDescent="0.3"/>
    <row r="1125" ht="12.75" customHeight="1" x14ac:dyDescent="0.3"/>
    <row r="1126" ht="12.75" customHeight="1" x14ac:dyDescent="0.3"/>
    <row r="1127" ht="12.75" customHeight="1" x14ac:dyDescent="0.3"/>
    <row r="1128" ht="12.75" customHeight="1" x14ac:dyDescent="0.3"/>
    <row r="1129" ht="12.75" customHeight="1" x14ac:dyDescent="0.3"/>
    <row r="1130" ht="12.75" customHeight="1" x14ac:dyDescent="0.3"/>
    <row r="1131" ht="12.75" customHeight="1" x14ac:dyDescent="0.3"/>
    <row r="1132" ht="12.75" customHeight="1" x14ac:dyDescent="0.3"/>
    <row r="1133" ht="12.75" customHeight="1" x14ac:dyDescent="0.3"/>
    <row r="1134" ht="12.75" customHeight="1" x14ac:dyDescent="0.3"/>
    <row r="1135" ht="12.75" customHeight="1" x14ac:dyDescent="0.3"/>
    <row r="1136" ht="12.75" customHeight="1" x14ac:dyDescent="0.3"/>
    <row r="1137" ht="12.75" customHeight="1" x14ac:dyDescent="0.3"/>
    <row r="1138" ht="12.75" customHeight="1" x14ac:dyDescent="0.3"/>
    <row r="1139" ht="12.75" customHeight="1" x14ac:dyDescent="0.3"/>
    <row r="1140" ht="12.75" customHeight="1" x14ac:dyDescent="0.3"/>
    <row r="1141" ht="12.75" customHeight="1" x14ac:dyDescent="0.3"/>
    <row r="1142" ht="12.75" customHeight="1" x14ac:dyDescent="0.3"/>
    <row r="1143" ht="12.75" customHeight="1" x14ac:dyDescent="0.3"/>
    <row r="1144" ht="12.75" customHeight="1" x14ac:dyDescent="0.3"/>
    <row r="1145" ht="12.75" customHeight="1" x14ac:dyDescent="0.3"/>
    <row r="1146" ht="12.75" customHeight="1" x14ac:dyDescent="0.3"/>
    <row r="1147" ht="12.75" customHeight="1" x14ac:dyDescent="0.3"/>
    <row r="1148" ht="12.75" customHeight="1" x14ac:dyDescent="0.3"/>
    <row r="1149" ht="12.75" customHeight="1" x14ac:dyDescent="0.3"/>
    <row r="1150" ht="12.75" customHeight="1" x14ac:dyDescent="0.3"/>
    <row r="1151" ht="12.75" customHeight="1" x14ac:dyDescent="0.3"/>
    <row r="1152" ht="12.75" customHeight="1" x14ac:dyDescent="0.3"/>
    <row r="1153" ht="12.75" customHeight="1" x14ac:dyDescent="0.3"/>
    <row r="1154" ht="12.75" customHeight="1" x14ac:dyDescent="0.3"/>
    <row r="1155" ht="12.75" customHeight="1" x14ac:dyDescent="0.3"/>
    <row r="1156" ht="12.75" customHeight="1" x14ac:dyDescent="0.3"/>
    <row r="1157" ht="12.75" customHeight="1" x14ac:dyDescent="0.3"/>
    <row r="1158" ht="12.75" customHeight="1" x14ac:dyDescent="0.3"/>
    <row r="1159" ht="12.75" customHeight="1" x14ac:dyDescent="0.3"/>
    <row r="1160" ht="12.75" customHeight="1" x14ac:dyDescent="0.3"/>
    <row r="1161" ht="12.75" customHeight="1" x14ac:dyDescent="0.3"/>
    <row r="1162" ht="12.75" customHeight="1" x14ac:dyDescent="0.3"/>
    <row r="1163" ht="12.75" customHeight="1" x14ac:dyDescent="0.3"/>
    <row r="1164" ht="12.75" customHeight="1" x14ac:dyDescent="0.3"/>
    <row r="1165" ht="12.75" customHeight="1" x14ac:dyDescent="0.3"/>
    <row r="1166" ht="12.75" customHeight="1" x14ac:dyDescent="0.3"/>
    <row r="1167" ht="12.75" customHeight="1" x14ac:dyDescent="0.3"/>
    <row r="1168" ht="12.75" customHeight="1" x14ac:dyDescent="0.3"/>
    <row r="1169" ht="12.75" customHeight="1" x14ac:dyDescent="0.3"/>
    <row r="1170" ht="12.75" customHeight="1" x14ac:dyDescent="0.3"/>
    <row r="1171" ht="12.75" customHeight="1" x14ac:dyDescent="0.3"/>
    <row r="1172" ht="12.75" customHeight="1" x14ac:dyDescent="0.3"/>
    <row r="1173" ht="12.75" customHeight="1" x14ac:dyDescent="0.3"/>
    <row r="1174" ht="12.75" customHeight="1" x14ac:dyDescent="0.3"/>
    <row r="1175" ht="12.75" customHeight="1" x14ac:dyDescent="0.3"/>
    <row r="1176" ht="12.75" customHeight="1" x14ac:dyDescent="0.3"/>
    <row r="1177" ht="12.75" customHeight="1" x14ac:dyDescent="0.3"/>
    <row r="1178" ht="12.75" customHeight="1" x14ac:dyDescent="0.3"/>
    <row r="1179" ht="12.75" customHeight="1" x14ac:dyDescent="0.3"/>
    <row r="1180" ht="12.75" customHeight="1" x14ac:dyDescent="0.3"/>
    <row r="1181" ht="12.75" customHeight="1" x14ac:dyDescent="0.3"/>
    <row r="1182" ht="12.75" customHeight="1" x14ac:dyDescent="0.3"/>
    <row r="1183" ht="12.75" customHeight="1" x14ac:dyDescent="0.3"/>
    <row r="1184" ht="12.75" customHeight="1" x14ac:dyDescent="0.3"/>
    <row r="1185" ht="12.75" customHeight="1" x14ac:dyDescent="0.3"/>
    <row r="1186" ht="12.75" customHeight="1" x14ac:dyDescent="0.3"/>
    <row r="1187" ht="12.75" customHeight="1" x14ac:dyDescent="0.3"/>
    <row r="1188" ht="12.75" customHeight="1" x14ac:dyDescent="0.3"/>
    <row r="1189" ht="12.75" customHeight="1" x14ac:dyDescent="0.3"/>
    <row r="1190" ht="12.75" customHeight="1" x14ac:dyDescent="0.3"/>
    <row r="1191" ht="12.75" customHeight="1" x14ac:dyDescent="0.3"/>
    <row r="1192" ht="12.75" customHeight="1" x14ac:dyDescent="0.3"/>
    <row r="1193" ht="12.75" customHeight="1" x14ac:dyDescent="0.3"/>
    <row r="1194" ht="12.75" customHeight="1" x14ac:dyDescent="0.3"/>
    <row r="1195" ht="12.75" customHeight="1" x14ac:dyDescent="0.3"/>
    <row r="1196" ht="12.75" customHeight="1" x14ac:dyDescent="0.3"/>
    <row r="1197" ht="12.75" customHeight="1" x14ac:dyDescent="0.3"/>
    <row r="1198" ht="12.75" customHeight="1" x14ac:dyDescent="0.3"/>
    <row r="1199" ht="12.75" customHeight="1" x14ac:dyDescent="0.3"/>
    <row r="1200" ht="12.75" customHeight="1" x14ac:dyDescent="0.3"/>
    <row r="1201" ht="12.75" customHeight="1" x14ac:dyDescent="0.3"/>
    <row r="1202" ht="12.75" customHeight="1" x14ac:dyDescent="0.3"/>
    <row r="1203" ht="12.75" customHeight="1" x14ac:dyDescent="0.3"/>
    <row r="1204" ht="12.75" customHeight="1" x14ac:dyDescent="0.3"/>
    <row r="1205" ht="12.75" customHeight="1" x14ac:dyDescent="0.3"/>
    <row r="1206" ht="12.75" customHeight="1" x14ac:dyDescent="0.3"/>
    <row r="1207" ht="12.75" customHeight="1" x14ac:dyDescent="0.3"/>
    <row r="1208" ht="12.75" customHeight="1" x14ac:dyDescent="0.3"/>
    <row r="1209" ht="12.75" customHeight="1" x14ac:dyDescent="0.3"/>
    <row r="1210" ht="12.75" customHeight="1" x14ac:dyDescent="0.3"/>
    <row r="1211" ht="12.75" customHeight="1" x14ac:dyDescent="0.3"/>
    <row r="1212" ht="12.75" customHeight="1" x14ac:dyDescent="0.3"/>
    <row r="1213" ht="12.75" customHeight="1" x14ac:dyDescent="0.3"/>
    <row r="1214" ht="12.75" customHeight="1" x14ac:dyDescent="0.3"/>
    <row r="1215" ht="12.75" customHeight="1" x14ac:dyDescent="0.3"/>
    <row r="1216" ht="12.75" customHeight="1" x14ac:dyDescent="0.3"/>
    <row r="1217" ht="12.75" customHeight="1" x14ac:dyDescent="0.3"/>
    <row r="1218" ht="12.75" customHeight="1" x14ac:dyDescent="0.3"/>
    <row r="1219" ht="12.75" customHeight="1" x14ac:dyDescent="0.3"/>
    <row r="1220" ht="12.75" customHeight="1" x14ac:dyDescent="0.3"/>
    <row r="1221" ht="12.75" customHeight="1" x14ac:dyDescent="0.3"/>
    <row r="1222" ht="12.75" customHeight="1" x14ac:dyDescent="0.3"/>
    <row r="1223" ht="12.75" customHeight="1" x14ac:dyDescent="0.3"/>
    <row r="1224" ht="12.75" customHeight="1" x14ac:dyDescent="0.3"/>
    <row r="1225" ht="12.75" customHeight="1" x14ac:dyDescent="0.3"/>
    <row r="1226" ht="12.75" customHeight="1" x14ac:dyDescent="0.3"/>
    <row r="1227" ht="12.75" customHeight="1" x14ac:dyDescent="0.3"/>
    <row r="1228" ht="12.75" customHeight="1" x14ac:dyDescent="0.3"/>
    <row r="1229" ht="12.75" customHeight="1" x14ac:dyDescent="0.3"/>
    <row r="1230" ht="12.75" customHeight="1" x14ac:dyDescent="0.3"/>
    <row r="1231" ht="12.75" customHeight="1" x14ac:dyDescent="0.3"/>
    <row r="1232" ht="12.75" customHeight="1" x14ac:dyDescent="0.3"/>
    <row r="1233" ht="12.75" customHeight="1" x14ac:dyDescent="0.3"/>
    <row r="1234" ht="12.75" customHeight="1" x14ac:dyDescent="0.3"/>
    <row r="1235" ht="12.75" customHeight="1" x14ac:dyDescent="0.3"/>
    <row r="1236" ht="12.75" customHeight="1" x14ac:dyDescent="0.3"/>
    <row r="1237" ht="12.75" customHeight="1" x14ac:dyDescent="0.3"/>
    <row r="1238" ht="12.75" customHeight="1" x14ac:dyDescent="0.3"/>
    <row r="1239" ht="12.75" customHeight="1" x14ac:dyDescent="0.3"/>
    <row r="1240" ht="12.75" customHeight="1" x14ac:dyDescent="0.3"/>
    <row r="1241" ht="12.75" customHeight="1" x14ac:dyDescent="0.3"/>
    <row r="1242" ht="12.75" customHeight="1" x14ac:dyDescent="0.3"/>
    <row r="1243" ht="12.75" customHeight="1" x14ac:dyDescent="0.3"/>
    <row r="1244" ht="12.75" customHeight="1" x14ac:dyDescent="0.3"/>
    <row r="1245" ht="12.75" customHeight="1" x14ac:dyDescent="0.3"/>
    <row r="1246" ht="12.75" customHeight="1" x14ac:dyDescent="0.3"/>
    <row r="1247" ht="12.75" customHeight="1" x14ac:dyDescent="0.3"/>
    <row r="1248" ht="12.75" customHeight="1" x14ac:dyDescent="0.3"/>
    <row r="1249" ht="12.75" customHeight="1" x14ac:dyDescent="0.3"/>
    <row r="1250" ht="12.75" customHeight="1" x14ac:dyDescent="0.3"/>
    <row r="1251" ht="12.75" customHeight="1" x14ac:dyDescent="0.3"/>
    <row r="1252" ht="12.75" customHeight="1" x14ac:dyDescent="0.3"/>
    <row r="1253" ht="12.75" customHeight="1" x14ac:dyDescent="0.3"/>
    <row r="1254" ht="12.75" customHeight="1" x14ac:dyDescent="0.3"/>
    <row r="1255" ht="12.75" customHeight="1" x14ac:dyDescent="0.3"/>
    <row r="1256" ht="12.75" customHeight="1" x14ac:dyDescent="0.3"/>
    <row r="1257" ht="12.75" customHeight="1" x14ac:dyDescent="0.3"/>
    <row r="1258" ht="12.75" customHeight="1" x14ac:dyDescent="0.3"/>
    <row r="1259" ht="12.75" customHeight="1" x14ac:dyDescent="0.3"/>
    <row r="1260" ht="12.75" customHeight="1" x14ac:dyDescent="0.3"/>
    <row r="1261" ht="12.75" customHeight="1" x14ac:dyDescent="0.3"/>
    <row r="1262" ht="12.75" customHeight="1" x14ac:dyDescent="0.3"/>
    <row r="1263" ht="12.75" customHeight="1" x14ac:dyDescent="0.3"/>
    <row r="1264" ht="12.75" customHeight="1" x14ac:dyDescent="0.3"/>
    <row r="1265" ht="12.75" customHeight="1" x14ac:dyDescent="0.3"/>
    <row r="1266" ht="12.75" customHeight="1" x14ac:dyDescent="0.3"/>
    <row r="1267" ht="12.75" customHeight="1" x14ac:dyDescent="0.3"/>
    <row r="1268" ht="12.75" customHeight="1" x14ac:dyDescent="0.3"/>
    <row r="1269" ht="12.75" customHeight="1" x14ac:dyDescent="0.3"/>
    <row r="1270" ht="12.75" customHeight="1" x14ac:dyDescent="0.3"/>
    <row r="1271" ht="12.75" customHeight="1" x14ac:dyDescent="0.3"/>
    <row r="1272" ht="12.75" customHeight="1" x14ac:dyDescent="0.3"/>
    <row r="1273" ht="12.75" customHeight="1" x14ac:dyDescent="0.3"/>
    <row r="1274" ht="12.75" customHeight="1" x14ac:dyDescent="0.3"/>
    <row r="1275" ht="12.75" customHeight="1" x14ac:dyDescent="0.3"/>
    <row r="1276" ht="12.75" customHeight="1" x14ac:dyDescent="0.3"/>
    <row r="1277" ht="12.75" customHeight="1" x14ac:dyDescent="0.3"/>
    <row r="1278" ht="12.75" customHeight="1" x14ac:dyDescent="0.3"/>
    <row r="1279" ht="12.75" customHeight="1" x14ac:dyDescent="0.3"/>
    <row r="1280" ht="12.75" customHeight="1" x14ac:dyDescent="0.3"/>
    <row r="1281" ht="12.75" customHeight="1" x14ac:dyDescent="0.3"/>
    <row r="1282" ht="12.75" customHeight="1" x14ac:dyDescent="0.3"/>
    <row r="1283" ht="12.75" customHeight="1" x14ac:dyDescent="0.3"/>
    <row r="1284" ht="12.75" customHeight="1" x14ac:dyDescent="0.3"/>
    <row r="1285" ht="12.75" customHeight="1" x14ac:dyDescent="0.3"/>
    <row r="1286" ht="12.75" customHeight="1" x14ac:dyDescent="0.3"/>
    <row r="1287" ht="12.75" customHeight="1" x14ac:dyDescent="0.3"/>
    <row r="1288" ht="12.75" customHeight="1" x14ac:dyDescent="0.3"/>
    <row r="1289" ht="12.75" customHeight="1" x14ac:dyDescent="0.3"/>
    <row r="1290" ht="12.75" customHeight="1" x14ac:dyDescent="0.3"/>
    <row r="1291" ht="12.75" customHeight="1" x14ac:dyDescent="0.3"/>
    <row r="1292" ht="12.75" customHeight="1" x14ac:dyDescent="0.3"/>
    <row r="1293" ht="12.75" customHeight="1" x14ac:dyDescent="0.3"/>
    <row r="1294" ht="12.75" customHeight="1" x14ac:dyDescent="0.3"/>
    <row r="1295" ht="12.75" customHeight="1" x14ac:dyDescent="0.3"/>
    <row r="1296" ht="12.75" customHeight="1" x14ac:dyDescent="0.3"/>
    <row r="1297" ht="12.75" customHeight="1" x14ac:dyDescent="0.3"/>
    <row r="1298" ht="12.75" customHeight="1" x14ac:dyDescent="0.3"/>
    <row r="1299" ht="12.75" customHeight="1" x14ac:dyDescent="0.3"/>
    <row r="1300" ht="12.75" customHeight="1" x14ac:dyDescent="0.3"/>
    <row r="1301" ht="12.75" customHeight="1" x14ac:dyDescent="0.3"/>
    <row r="1302" ht="12.75" customHeight="1" x14ac:dyDescent="0.3"/>
    <row r="1303" ht="12.75" customHeight="1" x14ac:dyDescent="0.3"/>
    <row r="1304" ht="12.75" customHeight="1" x14ac:dyDescent="0.3"/>
    <row r="1305" ht="12.75" customHeight="1" x14ac:dyDescent="0.3"/>
    <row r="1306" ht="12.75" customHeight="1" x14ac:dyDescent="0.3"/>
    <row r="1307" ht="12.75" customHeight="1" x14ac:dyDescent="0.3"/>
    <row r="1308" ht="12.75" customHeight="1" x14ac:dyDescent="0.3"/>
    <row r="1309" ht="12.75" customHeight="1" x14ac:dyDescent="0.3"/>
    <row r="1310" ht="12.75" customHeight="1" x14ac:dyDescent="0.3"/>
    <row r="1311" ht="12.75" customHeight="1" x14ac:dyDescent="0.3"/>
    <row r="1312" ht="12.75" customHeight="1" x14ac:dyDescent="0.3"/>
    <row r="1313" ht="12.75" customHeight="1" x14ac:dyDescent="0.3"/>
    <row r="1314" ht="12.75" customHeight="1" x14ac:dyDescent="0.3"/>
    <row r="1315" ht="12.75" customHeight="1" x14ac:dyDescent="0.3"/>
    <row r="1316" ht="12.75" customHeight="1" x14ac:dyDescent="0.3"/>
    <row r="1317" ht="12.75" customHeight="1" x14ac:dyDescent="0.3"/>
    <row r="1318" ht="12.75" customHeight="1" x14ac:dyDescent="0.3"/>
    <row r="1319" ht="12.75" customHeight="1" x14ac:dyDescent="0.3"/>
    <row r="1320" ht="12.75" customHeight="1" x14ac:dyDescent="0.3"/>
    <row r="1321" ht="12.75" customHeight="1" x14ac:dyDescent="0.3"/>
    <row r="1322" ht="12.75" customHeight="1" x14ac:dyDescent="0.3"/>
    <row r="1323" ht="12.75" customHeight="1" x14ac:dyDescent="0.3"/>
    <row r="1324" ht="12.75" customHeight="1" x14ac:dyDescent="0.3"/>
    <row r="1325" ht="12.75" customHeight="1" x14ac:dyDescent="0.3"/>
    <row r="1326" ht="12.75" customHeight="1" x14ac:dyDescent="0.3"/>
    <row r="1327" ht="12.75" customHeight="1" x14ac:dyDescent="0.3"/>
    <row r="1328" ht="12.75" customHeight="1" x14ac:dyDescent="0.3"/>
    <row r="1329" ht="12.75" customHeight="1" x14ac:dyDescent="0.3"/>
    <row r="1330" ht="12.75" customHeight="1" x14ac:dyDescent="0.3"/>
    <row r="1331" ht="12.75" customHeight="1" x14ac:dyDescent="0.3"/>
    <row r="1332" ht="12.75" customHeight="1" x14ac:dyDescent="0.3"/>
    <row r="1333" ht="12.75" customHeight="1" x14ac:dyDescent="0.3"/>
    <row r="1334" ht="12.75" customHeight="1" x14ac:dyDescent="0.3"/>
    <row r="1335" ht="12.75" customHeight="1" x14ac:dyDescent="0.3"/>
    <row r="1336" ht="12.75" customHeight="1" x14ac:dyDescent="0.3"/>
    <row r="1337" ht="12.75" customHeight="1" x14ac:dyDescent="0.3"/>
    <row r="1338" ht="12.75" customHeight="1" x14ac:dyDescent="0.3"/>
    <row r="1339" ht="12.75" customHeight="1" x14ac:dyDescent="0.3"/>
    <row r="1340" ht="12.75" customHeight="1" x14ac:dyDescent="0.3"/>
    <row r="1341" ht="12.75" customHeight="1" x14ac:dyDescent="0.3"/>
    <row r="1342" ht="12.75" customHeight="1" x14ac:dyDescent="0.3"/>
    <row r="1343" ht="12.75" customHeight="1" x14ac:dyDescent="0.3"/>
    <row r="1344" ht="12.75" customHeight="1" x14ac:dyDescent="0.3"/>
    <row r="1345" ht="12.75" customHeight="1" x14ac:dyDescent="0.3"/>
    <row r="1346" ht="12.75" customHeight="1" x14ac:dyDescent="0.3"/>
    <row r="1347" ht="12.75" customHeight="1" x14ac:dyDescent="0.3"/>
    <row r="1348" ht="12.75" customHeight="1" x14ac:dyDescent="0.3"/>
    <row r="1349" ht="12.75" customHeight="1" x14ac:dyDescent="0.3"/>
    <row r="1350" ht="12.75" customHeight="1" x14ac:dyDescent="0.3"/>
    <row r="1351" ht="12.75" customHeight="1" x14ac:dyDescent="0.3"/>
    <row r="1352" ht="12.75" customHeight="1" x14ac:dyDescent="0.3"/>
    <row r="1353" ht="12.75" customHeight="1" x14ac:dyDescent="0.3"/>
    <row r="1354" ht="12.75" customHeight="1" x14ac:dyDescent="0.3"/>
    <row r="1355" ht="12.75" customHeight="1" x14ac:dyDescent="0.3"/>
    <row r="1356" ht="12.75" customHeight="1" x14ac:dyDescent="0.3"/>
    <row r="1357" ht="12.75" customHeight="1" x14ac:dyDescent="0.3"/>
    <row r="1358" ht="12.75" customHeight="1" x14ac:dyDescent="0.3"/>
    <row r="1359" ht="12.75" customHeight="1" x14ac:dyDescent="0.3"/>
    <row r="1360" ht="12.75" customHeight="1" x14ac:dyDescent="0.3"/>
    <row r="1361" ht="12.75" customHeight="1" x14ac:dyDescent="0.3"/>
    <row r="1362" ht="12.75" customHeight="1" x14ac:dyDescent="0.3"/>
    <row r="1363" ht="12.75" customHeight="1" x14ac:dyDescent="0.3"/>
    <row r="1364" ht="12.75" customHeight="1" x14ac:dyDescent="0.3"/>
    <row r="1365" ht="12.75" customHeight="1" x14ac:dyDescent="0.3"/>
    <row r="1366" ht="12.75" customHeight="1" x14ac:dyDescent="0.3"/>
    <row r="1367" ht="12.75" customHeight="1" x14ac:dyDescent="0.3"/>
    <row r="1368" ht="12.75" customHeight="1" x14ac:dyDescent="0.3"/>
    <row r="1369" ht="12.75" customHeight="1" x14ac:dyDescent="0.3"/>
    <row r="1370" ht="12.75" customHeight="1" x14ac:dyDescent="0.3"/>
    <row r="1371" ht="12.75" customHeight="1" x14ac:dyDescent="0.3"/>
    <row r="1372" ht="12.75" customHeight="1" x14ac:dyDescent="0.3"/>
    <row r="1373" ht="12.75" customHeight="1" x14ac:dyDescent="0.3"/>
    <row r="1374" ht="12.75" customHeight="1" x14ac:dyDescent="0.3"/>
    <row r="1375" ht="12.75" customHeight="1" x14ac:dyDescent="0.3"/>
    <row r="1376" ht="12.75" customHeight="1" x14ac:dyDescent="0.3"/>
    <row r="1377" ht="12.75" customHeight="1" x14ac:dyDescent="0.3"/>
    <row r="1378" ht="12.75" customHeight="1" x14ac:dyDescent="0.3"/>
    <row r="1379" ht="12.75" customHeight="1" x14ac:dyDescent="0.3"/>
    <row r="1380" ht="12.75" customHeight="1" x14ac:dyDescent="0.3"/>
    <row r="1381" ht="12.75" customHeight="1" x14ac:dyDescent="0.3"/>
    <row r="1382" ht="12.75" customHeight="1" x14ac:dyDescent="0.3"/>
    <row r="1383" ht="12.75" customHeight="1" x14ac:dyDescent="0.3"/>
    <row r="1384" ht="12.75" customHeight="1" x14ac:dyDescent="0.3"/>
    <row r="1385" ht="12.75" customHeight="1" x14ac:dyDescent="0.3"/>
    <row r="1386" ht="12.75" customHeight="1" x14ac:dyDescent="0.3"/>
    <row r="1387" ht="12.75" customHeight="1" x14ac:dyDescent="0.3"/>
    <row r="1388" ht="12.75" customHeight="1" x14ac:dyDescent="0.3"/>
    <row r="1389" ht="12.75" customHeight="1" x14ac:dyDescent="0.3"/>
    <row r="1390" ht="12.75" customHeight="1" x14ac:dyDescent="0.3"/>
    <row r="1391" ht="12.75" customHeight="1" x14ac:dyDescent="0.3"/>
    <row r="1392" ht="12.75" customHeight="1" x14ac:dyDescent="0.3"/>
    <row r="1393" ht="12.75" customHeight="1" x14ac:dyDescent="0.3"/>
    <row r="1394" ht="12.75" customHeight="1" x14ac:dyDescent="0.3"/>
    <row r="1395" ht="12.75" customHeight="1" x14ac:dyDescent="0.3"/>
    <row r="1396" ht="12.75" customHeight="1" x14ac:dyDescent="0.3"/>
    <row r="1397" ht="12.75" customHeight="1" x14ac:dyDescent="0.3"/>
    <row r="1398" ht="12.75" customHeight="1" x14ac:dyDescent="0.3"/>
    <row r="1399" ht="12.75" customHeight="1" x14ac:dyDescent="0.3"/>
    <row r="1400" ht="12.75" customHeight="1" x14ac:dyDescent="0.3"/>
    <row r="1401" ht="12.75" customHeight="1" x14ac:dyDescent="0.3"/>
    <row r="1402" ht="12.75" customHeight="1" x14ac:dyDescent="0.3"/>
    <row r="1403" ht="12.75" customHeight="1" x14ac:dyDescent="0.3"/>
    <row r="1404" ht="12.75" customHeight="1" x14ac:dyDescent="0.3"/>
    <row r="1405" ht="12.75" customHeight="1" x14ac:dyDescent="0.3"/>
    <row r="1406" ht="12.75" customHeight="1" x14ac:dyDescent="0.3"/>
    <row r="1407" ht="12.75" customHeight="1" x14ac:dyDescent="0.3"/>
    <row r="1408" ht="12.75" customHeight="1" x14ac:dyDescent="0.3"/>
    <row r="1409" ht="12.75" customHeight="1" x14ac:dyDescent="0.3"/>
    <row r="1410" ht="12.75" customHeight="1" x14ac:dyDescent="0.3"/>
    <row r="1411" ht="12.75" customHeight="1" x14ac:dyDescent="0.3"/>
    <row r="1412" ht="12.75" customHeight="1" x14ac:dyDescent="0.3"/>
    <row r="1413" ht="12.75" customHeight="1" x14ac:dyDescent="0.3"/>
    <row r="1414" ht="12.75" customHeight="1" x14ac:dyDescent="0.3"/>
    <row r="1415" ht="12.75" customHeight="1" x14ac:dyDescent="0.3"/>
    <row r="1416" ht="12.75" customHeight="1" x14ac:dyDescent="0.3"/>
    <row r="1417" ht="12.75" customHeight="1" x14ac:dyDescent="0.3"/>
    <row r="1418" ht="12.75" customHeight="1" x14ac:dyDescent="0.3"/>
    <row r="1419" ht="12.75" customHeight="1" x14ac:dyDescent="0.3"/>
    <row r="1420" ht="12.75" customHeight="1" x14ac:dyDescent="0.3"/>
    <row r="1421" ht="12.75" customHeight="1" x14ac:dyDescent="0.3"/>
    <row r="1422" ht="12.75" customHeight="1" x14ac:dyDescent="0.3"/>
    <row r="1423" ht="12.75" customHeight="1" x14ac:dyDescent="0.3"/>
    <row r="1424" ht="12.75" customHeight="1" x14ac:dyDescent="0.3"/>
    <row r="1425" ht="12.75" customHeight="1" x14ac:dyDescent="0.3"/>
    <row r="1426" ht="12.75" customHeight="1" x14ac:dyDescent="0.3"/>
    <row r="1427" ht="12.75" customHeight="1" x14ac:dyDescent="0.3"/>
    <row r="1428" ht="12.75" customHeight="1" x14ac:dyDescent="0.3"/>
    <row r="1429" ht="12.75" customHeight="1" x14ac:dyDescent="0.3"/>
    <row r="1430" ht="12.75" customHeight="1" x14ac:dyDescent="0.3"/>
    <row r="1431" ht="12.75" customHeight="1" x14ac:dyDescent="0.3"/>
    <row r="1432" ht="12.75" customHeight="1" x14ac:dyDescent="0.3"/>
    <row r="1433" ht="12.75" customHeight="1" x14ac:dyDescent="0.3"/>
    <row r="1434" ht="12.75" customHeight="1" x14ac:dyDescent="0.3"/>
    <row r="1435" ht="12.75" customHeight="1" x14ac:dyDescent="0.3"/>
    <row r="1436" ht="12.75" customHeight="1" x14ac:dyDescent="0.3"/>
    <row r="1437" ht="12.75" customHeight="1" x14ac:dyDescent="0.3"/>
    <row r="1438" ht="12.75" customHeight="1" x14ac:dyDescent="0.3"/>
    <row r="1439" ht="12.75" customHeight="1" x14ac:dyDescent="0.3"/>
    <row r="1440" ht="12.75" customHeight="1" x14ac:dyDescent="0.3"/>
    <row r="1441" ht="12.75" customHeight="1" x14ac:dyDescent="0.3"/>
    <row r="1442" ht="12.75" customHeight="1" x14ac:dyDescent="0.3"/>
    <row r="1443" ht="12.75" customHeight="1" x14ac:dyDescent="0.3"/>
    <row r="1444" ht="12.75" customHeight="1" x14ac:dyDescent="0.3"/>
    <row r="1445" ht="12.75" customHeight="1" x14ac:dyDescent="0.3"/>
    <row r="1446" ht="12.75" customHeight="1" x14ac:dyDescent="0.3"/>
    <row r="1447" ht="12.75" customHeight="1" x14ac:dyDescent="0.3"/>
    <row r="1448" ht="12.75" customHeight="1" x14ac:dyDescent="0.3"/>
    <row r="1449" ht="12.75" customHeight="1" x14ac:dyDescent="0.3"/>
    <row r="1450" ht="12.75" customHeight="1" x14ac:dyDescent="0.3"/>
    <row r="1451" ht="12.75" customHeight="1" x14ac:dyDescent="0.3"/>
    <row r="1452" ht="12.75" customHeight="1" x14ac:dyDescent="0.3"/>
    <row r="1453" ht="12.75" customHeight="1" x14ac:dyDescent="0.3"/>
    <row r="1454" ht="12.75" customHeight="1" x14ac:dyDescent="0.3"/>
    <row r="1455" ht="12.75" customHeight="1" x14ac:dyDescent="0.3"/>
    <row r="1456" ht="12.75" customHeight="1" x14ac:dyDescent="0.3"/>
    <row r="1457" ht="12.75" customHeight="1" x14ac:dyDescent="0.3"/>
    <row r="1458" ht="12.75" customHeight="1" x14ac:dyDescent="0.3"/>
    <row r="1459" ht="12.75" customHeight="1" x14ac:dyDescent="0.3"/>
    <row r="1460" ht="12.75" customHeight="1" x14ac:dyDescent="0.3"/>
    <row r="1461" ht="12.75" customHeight="1" x14ac:dyDescent="0.3"/>
    <row r="1462" ht="12.75" customHeight="1" x14ac:dyDescent="0.3"/>
    <row r="1463" ht="12.75" customHeight="1" x14ac:dyDescent="0.3"/>
    <row r="1464" ht="12.75" customHeight="1" x14ac:dyDescent="0.3"/>
    <row r="1465" ht="12.75" customHeight="1" x14ac:dyDescent="0.3"/>
    <row r="1466" ht="12.75" customHeight="1" x14ac:dyDescent="0.3"/>
    <row r="1467" ht="12.75" customHeight="1" x14ac:dyDescent="0.3"/>
    <row r="1468" ht="12.75" customHeight="1" x14ac:dyDescent="0.3"/>
    <row r="1469" ht="12.75" customHeight="1" x14ac:dyDescent="0.3"/>
    <row r="1470" ht="12.75" customHeight="1" x14ac:dyDescent="0.3"/>
    <row r="1471" ht="12.75" customHeight="1" x14ac:dyDescent="0.3"/>
    <row r="1472" ht="12.75" customHeight="1" x14ac:dyDescent="0.3"/>
    <row r="1473" ht="12.75" customHeight="1" x14ac:dyDescent="0.3"/>
    <row r="1474" ht="12.75" customHeight="1" x14ac:dyDescent="0.3"/>
    <row r="1475" ht="12.75" customHeight="1" x14ac:dyDescent="0.3"/>
    <row r="1476" ht="12.75" customHeight="1" x14ac:dyDescent="0.3"/>
    <row r="1477" ht="12.75" customHeight="1" x14ac:dyDescent="0.3"/>
    <row r="1478" ht="12.75" customHeight="1" x14ac:dyDescent="0.3"/>
    <row r="1479" ht="12.75" customHeight="1" x14ac:dyDescent="0.3"/>
    <row r="1480" ht="12.75" customHeight="1" x14ac:dyDescent="0.3"/>
    <row r="1481" ht="12.75" customHeight="1" x14ac:dyDescent="0.3"/>
    <row r="1482" ht="12.75" customHeight="1" x14ac:dyDescent="0.3"/>
    <row r="1483" ht="12.75" customHeight="1" x14ac:dyDescent="0.3"/>
    <row r="1484" ht="12.75" customHeight="1" x14ac:dyDescent="0.3"/>
    <row r="1485" ht="12.75" customHeight="1" x14ac:dyDescent="0.3"/>
    <row r="1486" ht="12.75" customHeight="1" x14ac:dyDescent="0.3"/>
    <row r="1487" ht="12.75" customHeight="1" x14ac:dyDescent="0.3"/>
    <row r="1488" ht="12.75" customHeight="1" x14ac:dyDescent="0.3"/>
    <row r="1489" ht="12.75" customHeight="1" x14ac:dyDescent="0.3"/>
    <row r="1490" ht="12.75" customHeight="1" x14ac:dyDescent="0.3"/>
    <row r="1491" ht="12.75" customHeight="1" x14ac:dyDescent="0.3"/>
    <row r="1492" ht="12.75" customHeight="1" x14ac:dyDescent="0.3"/>
    <row r="1493" ht="12.75" customHeight="1" x14ac:dyDescent="0.3"/>
    <row r="1494" ht="12.75" customHeight="1" x14ac:dyDescent="0.3"/>
    <row r="1495" ht="12.75" customHeight="1" x14ac:dyDescent="0.3"/>
    <row r="1496" ht="12.75" customHeight="1" x14ac:dyDescent="0.3"/>
    <row r="1497" ht="12.75" customHeight="1" x14ac:dyDescent="0.3"/>
    <row r="1498" ht="12.75" customHeight="1" x14ac:dyDescent="0.3"/>
    <row r="1499" ht="12.75" customHeight="1" x14ac:dyDescent="0.3"/>
    <row r="1500" ht="12.75" customHeight="1" x14ac:dyDescent="0.3"/>
    <row r="1501" ht="12.75" customHeight="1" x14ac:dyDescent="0.3"/>
    <row r="1502" ht="12.75" customHeight="1" x14ac:dyDescent="0.3"/>
    <row r="1503" ht="12.75" customHeight="1" x14ac:dyDescent="0.3"/>
    <row r="1504" ht="12.75" customHeight="1" x14ac:dyDescent="0.3"/>
    <row r="1505" ht="12.75" customHeight="1" x14ac:dyDescent="0.3"/>
    <row r="1506" ht="12.75" customHeight="1" x14ac:dyDescent="0.3"/>
    <row r="1507" ht="12.75" customHeight="1" x14ac:dyDescent="0.3"/>
    <row r="1508" ht="12.75" customHeight="1" x14ac:dyDescent="0.3"/>
    <row r="1509" ht="12.75" customHeight="1" x14ac:dyDescent="0.3"/>
    <row r="1510" ht="12.75" customHeight="1" x14ac:dyDescent="0.3"/>
    <row r="1511" ht="12.75" customHeight="1" x14ac:dyDescent="0.3"/>
    <row r="1512" ht="12.75" customHeight="1" x14ac:dyDescent="0.3"/>
    <row r="1513" ht="12.75" customHeight="1" x14ac:dyDescent="0.3"/>
    <row r="1514" ht="12.75" customHeight="1" x14ac:dyDescent="0.3"/>
    <row r="1515" ht="12.75" customHeight="1" x14ac:dyDescent="0.3"/>
    <row r="1516" ht="12.75" customHeight="1" x14ac:dyDescent="0.3"/>
    <row r="1517" ht="12.75" customHeight="1" x14ac:dyDescent="0.3"/>
    <row r="1518" ht="12.75" customHeight="1" x14ac:dyDescent="0.3"/>
    <row r="1519" ht="12.75" customHeight="1" x14ac:dyDescent="0.3"/>
    <row r="1520" ht="12.75" customHeight="1" x14ac:dyDescent="0.3"/>
    <row r="1521" ht="12.75" customHeight="1" x14ac:dyDescent="0.3"/>
    <row r="1522" ht="12.75" customHeight="1" x14ac:dyDescent="0.3"/>
    <row r="1523" ht="12.75" customHeight="1" x14ac:dyDescent="0.3"/>
    <row r="1524" ht="12.75" customHeight="1" x14ac:dyDescent="0.3"/>
    <row r="1525" ht="12.75" customHeight="1" x14ac:dyDescent="0.3"/>
    <row r="1526" ht="12.75" customHeight="1" x14ac:dyDescent="0.3"/>
    <row r="1527" ht="12.75" customHeight="1" x14ac:dyDescent="0.3"/>
    <row r="1528" ht="12.75" customHeight="1" x14ac:dyDescent="0.3"/>
    <row r="1529" ht="12.75" customHeight="1" x14ac:dyDescent="0.3"/>
    <row r="1530" ht="12.75" customHeight="1" x14ac:dyDescent="0.3"/>
    <row r="1531" ht="12.75" customHeight="1" x14ac:dyDescent="0.3"/>
    <row r="1532" ht="12.75" customHeight="1" x14ac:dyDescent="0.3"/>
    <row r="1533" ht="12.75" customHeight="1" x14ac:dyDescent="0.3"/>
    <row r="1534" ht="12.75" customHeight="1" x14ac:dyDescent="0.3"/>
    <row r="1535" ht="12.75" customHeight="1" x14ac:dyDescent="0.3"/>
    <row r="1536" ht="12.75" customHeight="1" x14ac:dyDescent="0.3"/>
    <row r="1537" ht="12.75" customHeight="1" x14ac:dyDescent="0.3"/>
    <row r="1538" ht="12.75" customHeight="1" x14ac:dyDescent="0.3"/>
    <row r="1539" ht="12.75" customHeight="1" x14ac:dyDescent="0.3"/>
    <row r="1540" ht="12.75" customHeight="1" x14ac:dyDescent="0.3"/>
    <row r="1541" ht="12.75" customHeight="1" x14ac:dyDescent="0.3"/>
    <row r="1542" ht="12.75" customHeight="1" x14ac:dyDescent="0.3"/>
    <row r="1543" ht="12.75" customHeight="1" x14ac:dyDescent="0.3"/>
    <row r="1544" ht="12.75" customHeight="1" x14ac:dyDescent="0.3"/>
    <row r="1545" ht="12.75" customHeight="1" x14ac:dyDescent="0.3"/>
    <row r="1546" ht="12.75" customHeight="1" x14ac:dyDescent="0.3"/>
    <row r="1547" ht="12.75" customHeight="1" x14ac:dyDescent="0.3"/>
    <row r="1548" ht="12.75" customHeight="1" x14ac:dyDescent="0.3"/>
    <row r="1549" ht="12.75" customHeight="1" x14ac:dyDescent="0.3"/>
    <row r="1550" ht="12.75" customHeight="1" x14ac:dyDescent="0.3"/>
    <row r="1551" ht="12.75" customHeight="1" x14ac:dyDescent="0.3"/>
    <row r="1552" ht="12.75" customHeight="1" x14ac:dyDescent="0.3"/>
    <row r="1553" ht="12.75" customHeight="1" x14ac:dyDescent="0.3"/>
    <row r="1554" ht="12.75" customHeight="1" x14ac:dyDescent="0.3"/>
    <row r="1555" ht="12.75" customHeight="1" x14ac:dyDescent="0.3"/>
    <row r="1556" ht="12.75" customHeight="1" x14ac:dyDescent="0.3"/>
    <row r="1557" ht="12.75" customHeight="1" x14ac:dyDescent="0.3"/>
    <row r="1558" ht="12.75" customHeight="1" x14ac:dyDescent="0.3"/>
    <row r="1559" ht="12.75" customHeight="1" x14ac:dyDescent="0.3"/>
    <row r="1560" ht="12.75" customHeight="1" x14ac:dyDescent="0.3"/>
    <row r="1561" ht="12.75" customHeight="1" x14ac:dyDescent="0.3"/>
    <row r="1562" ht="12.75" customHeight="1" x14ac:dyDescent="0.3"/>
    <row r="1563" ht="12.75" customHeight="1" x14ac:dyDescent="0.3"/>
    <row r="1564" ht="12.75" customHeight="1" x14ac:dyDescent="0.3"/>
    <row r="1565" ht="12.75" customHeight="1" x14ac:dyDescent="0.3"/>
    <row r="1566" ht="12.75" customHeight="1" x14ac:dyDescent="0.3"/>
    <row r="1567" ht="12.75" customHeight="1" x14ac:dyDescent="0.3"/>
    <row r="1568" ht="12.75" customHeight="1" x14ac:dyDescent="0.3"/>
    <row r="1569" ht="12.75" customHeight="1" x14ac:dyDescent="0.3"/>
    <row r="1570" ht="12.75" customHeight="1" x14ac:dyDescent="0.3"/>
    <row r="1571" ht="12.75" customHeight="1" x14ac:dyDescent="0.3"/>
    <row r="1572" ht="12.75" customHeight="1" x14ac:dyDescent="0.3"/>
    <row r="1573" ht="12.75" customHeight="1" x14ac:dyDescent="0.3"/>
    <row r="1574" ht="12.75" customHeight="1" x14ac:dyDescent="0.3"/>
    <row r="1575" ht="12.75" customHeight="1" x14ac:dyDescent="0.3"/>
    <row r="1576" ht="12.75" customHeight="1" x14ac:dyDescent="0.3"/>
    <row r="1577" ht="12.75" customHeight="1" x14ac:dyDescent="0.3"/>
    <row r="1578" ht="12.75" customHeight="1" x14ac:dyDescent="0.3"/>
    <row r="1579" ht="12.75" customHeight="1" x14ac:dyDescent="0.3"/>
    <row r="1580" ht="12.75" customHeight="1" x14ac:dyDescent="0.3"/>
    <row r="1581" ht="12.75" customHeight="1" x14ac:dyDescent="0.3"/>
    <row r="1582" ht="12.75" customHeight="1" x14ac:dyDescent="0.3"/>
    <row r="1583" ht="12.75" customHeight="1" x14ac:dyDescent="0.3"/>
    <row r="1584" ht="12.75" customHeight="1" x14ac:dyDescent="0.3"/>
    <row r="1585" ht="12.75" customHeight="1" x14ac:dyDescent="0.3"/>
    <row r="1586" ht="12.75" customHeight="1" x14ac:dyDescent="0.3"/>
    <row r="1587" ht="12.75" customHeight="1" x14ac:dyDescent="0.3"/>
    <row r="1588" ht="12.75" customHeight="1" x14ac:dyDescent="0.3"/>
    <row r="1589" ht="12.75" customHeight="1" x14ac:dyDescent="0.3"/>
    <row r="1590" ht="12.75" customHeight="1" x14ac:dyDescent="0.3"/>
    <row r="1591" ht="12.75" customHeight="1" x14ac:dyDescent="0.3"/>
    <row r="1592" ht="12.75" customHeight="1" x14ac:dyDescent="0.3"/>
    <row r="1593" ht="12.75" customHeight="1" x14ac:dyDescent="0.3"/>
    <row r="1594" ht="12.75" customHeight="1" x14ac:dyDescent="0.3"/>
    <row r="1595" ht="12.75" customHeight="1" x14ac:dyDescent="0.3"/>
    <row r="1596" ht="12.75" customHeight="1" x14ac:dyDescent="0.3"/>
    <row r="1597" ht="12.75" customHeight="1" x14ac:dyDescent="0.3"/>
    <row r="1598" ht="12.75" customHeight="1" x14ac:dyDescent="0.3"/>
    <row r="1599" ht="12.75" customHeight="1" x14ac:dyDescent="0.3"/>
    <row r="1600" ht="12.75" customHeight="1" x14ac:dyDescent="0.3"/>
    <row r="1601" ht="12.75" customHeight="1" x14ac:dyDescent="0.3"/>
    <row r="1602" ht="12.75" customHeight="1" x14ac:dyDescent="0.3"/>
    <row r="1603" ht="12.75" customHeight="1" x14ac:dyDescent="0.3"/>
    <row r="1604" ht="12.75" customHeight="1" x14ac:dyDescent="0.3"/>
    <row r="1605" ht="12.75" customHeight="1" x14ac:dyDescent="0.3"/>
    <row r="1606" ht="12.75" customHeight="1" x14ac:dyDescent="0.3"/>
    <row r="1607" ht="12.75" customHeight="1" x14ac:dyDescent="0.3"/>
    <row r="1608" ht="12.75" customHeight="1" x14ac:dyDescent="0.3"/>
    <row r="1609" ht="12.75" customHeight="1" x14ac:dyDescent="0.3"/>
    <row r="1610" ht="12.75" customHeight="1" x14ac:dyDescent="0.3"/>
    <row r="1611" ht="12.75" customHeight="1" x14ac:dyDescent="0.3"/>
    <row r="1612" ht="12.75" customHeight="1" x14ac:dyDescent="0.3"/>
    <row r="1613" ht="12.75" customHeight="1" x14ac:dyDescent="0.3"/>
    <row r="1614" ht="12.75" customHeight="1" x14ac:dyDescent="0.3"/>
    <row r="1615" ht="12.75" customHeight="1" x14ac:dyDescent="0.3"/>
    <row r="1616" ht="12.75" customHeight="1" x14ac:dyDescent="0.3"/>
    <row r="1617" ht="12.75" customHeight="1" x14ac:dyDescent="0.3"/>
    <row r="1618" ht="12.75" customHeight="1" x14ac:dyDescent="0.3"/>
    <row r="1619" ht="12.75" customHeight="1" x14ac:dyDescent="0.3"/>
    <row r="1620" ht="12.75" customHeight="1" x14ac:dyDescent="0.3"/>
    <row r="1621" ht="12.75" customHeight="1" x14ac:dyDescent="0.3"/>
    <row r="1622" ht="12.75" customHeight="1" x14ac:dyDescent="0.3"/>
    <row r="1623" ht="12.75" customHeight="1" x14ac:dyDescent="0.3"/>
    <row r="1624" ht="12.75" customHeight="1" x14ac:dyDescent="0.3"/>
    <row r="1625" ht="12.75" customHeight="1" x14ac:dyDescent="0.3"/>
    <row r="1626" ht="12.75" customHeight="1" x14ac:dyDescent="0.3"/>
    <row r="1627" ht="12.75" customHeight="1" x14ac:dyDescent="0.3"/>
    <row r="1628" ht="12.75" customHeight="1" x14ac:dyDescent="0.3"/>
    <row r="1629" ht="12.75" customHeight="1" x14ac:dyDescent="0.3"/>
    <row r="1630" ht="12.75" customHeight="1" x14ac:dyDescent="0.3"/>
    <row r="1631" ht="12.75" customHeight="1" x14ac:dyDescent="0.3"/>
    <row r="1632" ht="12.75" customHeight="1" x14ac:dyDescent="0.3"/>
    <row r="1633" ht="12.75" customHeight="1" x14ac:dyDescent="0.3"/>
    <row r="1634" ht="12.75" customHeight="1" x14ac:dyDescent="0.3"/>
    <row r="1635" ht="12.75" customHeight="1" x14ac:dyDescent="0.3"/>
    <row r="1636" ht="12.75" customHeight="1" x14ac:dyDescent="0.3"/>
    <row r="1637" ht="12.75" customHeight="1" x14ac:dyDescent="0.3"/>
    <row r="1638" ht="12.75" customHeight="1" x14ac:dyDescent="0.3"/>
    <row r="1639" ht="12.75" customHeight="1" x14ac:dyDescent="0.3"/>
    <row r="1640" ht="12.75" customHeight="1" x14ac:dyDescent="0.3"/>
    <row r="1641" ht="12.75" customHeight="1" x14ac:dyDescent="0.3"/>
    <row r="1642" ht="12.75" customHeight="1" x14ac:dyDescent="0.3"/>
    <row r="1643" ht="12.75" customHeight="1" x14ac:dyDescent="0.3"/>
    <row r="1644" ht="12.75" customHeight="1" x14ac:dyDescent="0.3"/>
    <row r="1645" ht="12.75" customHeight="1" x14ac:dyDescent="0.3"/>
    <row r="1646" ht="12.75" customHeight="1" x14ac:dyDescent="0.3"/>
    <row r="1647" ht="12.75" customHeight="1" x14ac:dyDescent="0.3"/>
    <row r="1648" ht="12.75" customHeight="1" x14ac:dyDescent="0.3"/>
    <row r="1649" ht="12.75" customHeight="1" x14ac:dyDescent="0.3"/>
    <row r="1650" ht="12.75" customHeight="1" x14ac:dyDescent="0.3"/>
    <row r="1651" ht="12.75" customHeight="1" x14ac:dyDescent="0.3"/>
    <row r="1652" ht="12.75" customHeight="1" x14ac:dyDescent="0.3"/>
    <row r="1653" ht="12.75" customHeight="1" x14ac:dyDescent="0.3"/>
    <row r="1654" ht="12.75" customHeight="1" x14ac:dyDescent="0.3"/>
    <row r="1655" ht="12.75" customHeight="1" x14ac:dyDescent="0.3"/>
    <row r="1656" ht="12.75" customHeight="1" x14ac:dyDescent="0.3"/>
    <row r="1657" ht="12.75" customHeight="1" x14ac:dyDescent="0.3"/>
    <row r="1658" ht="12.75" customHeight="1" x14ac:dyDescent="0.3"/>
    <row r="1659" ht="12.75" customHeight="1" x14ac:dyDescent="0.3"/>
    <row r="1660" ht="12.75" customHeight="1" x14ac:dyDescent="0.3"/>
    <row r="1661" ht="12.75" customHeight="1" x14ac:dyDescent="0.3"/>
    <row r="1662" ht="12.75" customHeight="1" x14ac:dyDescent="0.3"/>
    <row r="1663" ht="12.75" customHeight="1" x14ac:dyDescent="0.3"/>
    <row r="1664" ht="12.75" customHeight="1" x14ac:dyDescent="0.3"/>
    <row r="1665" ht="12.75" customHeight="1" x14ac:dyDescent="0.3"/>
    <row r="1666" ht="12.75" customHeight="1" x14ac:dyDescent="0.3"/>
    <row r="1667" ht="12.75" customHeight="1" x14ac:dyDescent="0.3"/>
    <row r="1668" ht="12.75" customHeight="1" x14ac:dyDescent="0.3"/>
    <row r="1669" ht="12.75" customHeight="1" x14ac:dyDescent="0.3"/>
    <row r="1670" ht="12.75" customHeight="1" x14ac:dyDescent="0.3"/>
    <row r="1671" ht="12.75" customHeight="1" x14ac:dyDescent="0.3"/>
    <row r="1672" ht="12.75" customHeight="1" x14ac:dyDescent="0.3"/>
    <row r="1673" ht="12.75" customHeight="1" x14ac:dyDescent="0.3"/>
    <row r="1674" ht="12.75" customHeight="1" x14ac:dyDescent="0.3"/>
    <row r="1675" ht="12.75" customHeight="1" x14ac:dyDescent="0.3"/>
    <row r="1676" ht="12.75" customHeight="1" x14ac:dyDescent="0.3"/>
    <row r="1677" ht="12.75" customHeight="1" x14ac:dyDescent="0.3"/>
    <row r="1678" ht="12.75" customHeight="1" x14ac:dyDescent="0.3"/>
    <row r="1679" ht="12.75" customHeight="1" x14ac:dyDescent="0.3"/>
    <row r="1680" ht="12.75" customHeight="1" x14ac:dyDescent="0.3"/>
    <row r="1681" ht="12.75" customHeight="1" x14ac:dyDescent="0.3"/>
    <row r="1682" ht="12.75" customHeight="1" x14ac:dyDescent="0.3"/>
    <row r="1683" ht="12.75" customHeight="1" x14ac:dyDescent="0.3"/>
    <row r="1684" ht="12.75" customHeight="1" x14ac:dyDescent="0.3"/>
    <row r="1685" ht="12.75" customHeight="1" x14ac:dyDescent="0.3"/>
    <row r="1686" ht="12.75" customHeight="1" x14ac:dyDescent="0.3"/>
    <row r="1687" ht="12.75" customHeight="1" x14ac:dyDescent="0.3"/>
    <row r="1688" ht="12.75" customHeight="1" x14ac:dyDescent="0.3"/>
    <row r="1689" ht="12.75" customHeight="1" x14ac:dyDescent="0.3"/>
    <row r="1690" ht="12.75" customHeight="1" x14ac:dyDescent="0.3"/>
    <row r="1691" ht="12.75" customHeight="1" x14ac:dyDescent="0.3"/>
    <row r="1692" ht="12.75" customHeight="1" x14ac:dyDescent="0.3"/>
    <row r="1693" ht="12.75" customHeight="1" x14ac:dyDescent="0.3"/>
    <row r="1694" ht="12.75" customHeight="1" x14ac:dyDescent="0.3"/>
    <row r="1695" ht="12.75" customHeight="1" x14ac:dyDescent="0.3"/>
    <row r="1696" ht="12.75" customHeight="1" x14ac:dyDescent="0.3"/>
    <row r="1697" ht="12.75" customHeight="1" x14ac:dyDescent="0.3"/>
    <row r="1698" ht="12.75" customHeight="1" x14ac:dyDescent="0.3"/>
    <row r="1699" ht="12.75" customHeight="1" x14ac:dyDescent="0.3"/>
    <row r="1700" ht="12.75" customHeight="1" x14ac:dyDescent="0.3"/>
    <row r="1701" ht="12.75" customHeight="1" x14ac:dyDescent="0.3"/>
    <row r="1702" ht="12.75" customHeight="1" x14ac:dyDescent="0.3"/>
    <row r="1703" ht="12.75" customHeight="1" x14ac:dyDescent="0.3"/>
    <row r="1704" ht="12.75" customHeight="1" x14ac:dyDescent="0.3"/>
    <row r="1705" ht="12.75" customHeight="1" x14ac:dyDescent="0.3"/>
    <row r="1706" ht="12.75" customHeight="1" x14ac:dyDescent="0.3"/>
    <row r="1707" ht="12.75" customHeight="1" x14ac:dyDescent="0.3"/>
    <row r="1708" ht="12.75" customHeight="1" x14ac:dyDescent="0.3"/>
    <row r="1709" ht="12.75" customHeight="1" x14ac:dyDescent="0.3"/>
    <row r="1710" ht="12.75" customHeight="1" x14ac:dyDescent="0.3"/>
    <row r="1711" ht="12.75" customHeight="1" x14ac:dyDescent="0.3"/>
    <row r="1712" ht="12.75" customHeight="1" x14ac:dyDescent="0.3"/>
    <row r="1713" ht="12.75" customHeight="1" x14ac:dyDescent="0.3"/>
    <row r="1714" ht="12.75" customHeight="1" x14ac:dyDescent="0.3"/>
    <row r="1715" ht="12.75" customHeight="1" x14ac:dyDescent="0.3"/>
    <row r="1716" ht="12.75" customHeight="1" x14ac:dyDescent="0.3"/>
    <row r="1717" ht="12.75" customHeight="1" x14ac:dyDescent="0.3"/>
    <row r="1718" ht="12.75" customHeight="1" x14ac:dyDescent="0.3"/>
    <row r="1719" ht="12.75" customHeight="1" x14ac:dyDescent="0.3"/>
    <row r="1720" ht="12.75" customHeight="1" x14ac:dyDescent="0.3"/>
    <row r="1721" ht="12.75" customHeight="1" x14ac:dyDescent="0.3"/>
    <row r="1722" ht="12.75" customHeight="1" x14ac:dyDescent="0.3"/>
    <row r="1723" ht="12.75" customHeight="1" x14ac:dyDescent="0.3"/>
    <row r="1724" ht="12.75" customHeight="1" x14ac:dyDescent="0.3"/>
    <row r="1725" ht="12.75" customHeight="1" x14ac:dyDescent="0.3"/>
    <row r="1726" ht="12.75" customHeight="1" x14ac:dyDescent="0.3"/>
    <row r="1727" ht="12.75" customHeight="1" x14ac:dyDescent="0.3"/>
    <row r="1728" ht="12.75" customHeight="1" x14ac:dyDescent="0.3"/>
    <row r="1729" ht="12.75" customHeight="1" x14ac:dyDescent="0.3"/>
    <row r="1730" ht="12.75" customHeight="1" x14ac:dyDescent="0.3"/>
    <row r="1731" ht="12.75" customHeight="1" x14ac:dyDescent="0.3"/>
    <row r="1732" ht="12.75" customHeight="1" x14ac:dyDescent="0.3"/>
    <row r="1733" ht="12.75" customHeight="1" x14ac:dyDescent="0.3"/>
    <row r="1734" ht="12.75" customHeight="1" x14ac:dyDescent="0.3"/>
    <row r="1735" ht="12.75" customHeight="1" x14ac:dyDescent="0.3"/>
    <row r="1736" ht="12.75" customHeight="1" x14ac:dyDescent="0.3"/>
    <row r="1737" ht="12.75" customHeight="1" x14ac:dyDescent="0.3"/>
    <row r="1738" ht="12.75" customHeight="1" x14ac:dyDescent="0.3"/>
    <row r="1739" ht="12.75" customHeight="1" x14ac:dyDescent="0.3"/>
    <row r="1740" ht="12.75" customHeight="1" x14ac:dyDescent="0.3"/>
    <row r="1741" ht="12.75" customHeight="1" x14ac:dyDescent="0.3"/>
    <row r="1742" ht="12.75" customHeight="1" x14ac:dyDescent="0.3"/>
    <row r="1743" ht="12.75" customHeight="1" x14ac:dyDescent="0.3"/>
    <row r="1744" ht="12.75" customHeight="1" x14ac:dyDescent="0.3"/>
    <row r="1745" ht="12.75" customHeight="1" x14ac:dyDescent="0.3"/>
    <row r="1746" ht="12.75" customHeight="1" x14ac:dyDescent="0.3"/>
    <row r="1747" ht="12.75" customHeight="1" x14ac:dyDescent="0.3"/>
    <row r="1748" ht="12.75" customHeight="1" x14ac:dyDescent="0.3"/>
    <row r="1749" ht="12.75" customHeight="1" x14ac:dyDescent="0.3"/>
    <row r="1750" ht="12.75" customHeight="1" x14ac:dyDescent="0.3"/>
    <row r="1751" ht="12.75" customHeight="1" x14ac:dyDescent="0.3"/>
    <row r="1752" ht="12.75" customHeight="1" x14ac:dyDescent="0.3"/>
    <row r="1753" ht="12.75" customHeight="1" x14ac:dyDescent="0.3"/>
    <row r="1754" ht="12.75" customHeight="1" x14ac:dyDescent="0.3"/>
    <row r="1755" ht="12.75" customHeight="1" x14ac:dyDescent="0.3"/>
    <row r="1756" ht="12.75" customHeight="1" x14ac:dyDescent="0.3"/>
    <row r="1757" ht="12.75" customHeight="1" x14ac:dyDescent="0.3"/>
    <row r="1758" ht="12.75" customHeight="1" x14ac:dyDescent="0.3"/>
    <row r="1759" ht="12.75" customHeight="1" x14ac:dyDescent="0.3"/>
    <row r="1760" ht="12.75" customHeight="1" x14ac:dyDescent="0.3"/>
    <row r="1761" ht="12.75" customHeight="1" x14ac:dyDescent="0.3"/>
    <row r="1762" ht="12.75" customHeight="1" x14ac:dyDescent="0.3"/>
    <row r="1763" ht="12.75" customHeight="1" x14ac:dyDescent="0.3"/>
    <row r="1764" ht="12.75" customHeight="1" x14ac:dyDescent="0.3"/>
    <row r="1765" ht="12.75" customHeight="1" x14ac:dyDescent="0.3"/>
    <row r="1766" ht="12.75" customHeight="1" x14ac:dyDescent="0.3"/>
    <row r="1767" ht="12.75" customHeight="1" x14ac:dyDescent="0.3"/>
    <row r="1768" ht="12.75" customHeight="1" x14ac:dyDescent="0.3"/>
    <row r="1769" ht="12.75" customHeight="1" x14ac:dyDescent="0.3"/>
    <row r="1770" ht="12.75" customHeight="1" x14ac:dyDescent="0.3"/>
    <row r="1771" ht="12.75" customHeight="1" x14ac:dyDescent="0.3"/>
    <row r="1772" ht="12.75" customHeight="1" x14ac:dyDescent="0.3"/>
    <row r="1773" ht="12.75" customHeight="1" x14ac:dyDescent="0.3"/>
    <row r="1774" ht="12.75" customHeight="1" x14ac:dyDescent="0.3"/>
    <row r="1775" ht="12.75" customHeight="1" x14ac:dyDescent="0.3"/>
    <row r="1776" ht="12.75" customHeight="1" x14ac:dyDescent="0.3"/>
    <row r="1777" ht="12.75" customHeight="1" x14ac:dyDescent="0.3"/>
    <row r="1778" ht="12.75" customHeight="1" x14ac:dyDescent="0.3"/>
    <row r="1779" ht="12.75" customHeight="1" x14ac:dyDescent="0.3"/>
    <row r="1780" ht="12.75" customHeight="1" x14ac:dyDescent="0.3"/>
    <row r="1781" ht="12.75" customHeight="1" x14ac:dyDescent="0.3"/>
    <row r="1782" ht="12.75" customHeight="1" x14ac:dyDescent="0.3"/>
    <row r="1783" ht="12.75" customHeight="1" x14ac:dyDescent="0.3"/>
    <row r="1784" ht="12.75" customHeight="1" x14ac:dyDescent="0.3"/>
    <row r="1785" ht="12.75" customHeight="1" x14ac:dyDescent="0.3"/>
    <row r="1786" ht="12.75" customHeight="1" x14ac:dyDescent="0.3"/>
    <row r="1787" ht="12.75" customHeight="1" x14ac:dyDescent="0.3"/>
    <row r="1788" ht="12.75" customHeight="1" x14ac:dyDescent="0.3"/>
    <row r="1789" ht="12.75" customHeight="1" x14ac:dyDescent="0.3"/>
    <row r="1790" ht="12.75" customHeight="1" x14ac:dyDescent="0.3"/>
    <row r="1791" ht="12.75" customHeight="1" x14ac:dyDescent="0.3"/>
    <row r="1792" ht="12.75" customHeight="1" x14ac:dyDescent="0.3"/>
    <row r="1793" ht="12.75" customHeight="1" x14ac:dyDescent="0.3"/>
    <row r="1794" ht="12.75" customHeight="1" x14ac:dyDescent="0.3"/>
    <row r="1795" ht="12.75" customHeight="1" x14ac:dyDescent="0.3"/>
    <row r="1796" ht="12.75" customHeight="1" x14ac:dyDescent="0.3"/>
    <row r="1797" ht="12.75" customHeight="1" x14ac:dyDescent="0.3"/>
    <row r="1798" ht="12.75" customHeight="1" x14ac:dyDescent="0.3"/>
    <row r="1799" ht="12.75" customHeight="1" x14ac:dyDescent="0.3"/>
    <row r="1800" ht="12.75" customHeight="1" x14ac:dyDescent="0.3"/>
    <row r="1801" ht="12.75" customHeight="1" x14ac:dyDescent="0.3"/>
    <row r="1802" ht="12.75" customHeight="1" x14ac:dyDescent="0.3"/>
    <row r="1803" ht="12.75" customHeight="1" x14ac:dyDescent="0.3"/>
    <row r="1804" ht="12.75" customHeight="1" x14ac:dyDescent="0.3"/>
    <row r="1805" ht="12.75" customHeight="1" x14ac:dyDescent="0.3"/>
    <row r="1806" ht="12.75" customHeight="1" x14ac:dyDescent="0.3"/>
    <row r="1807" ht="12.75" customHeight="1" x14ac:dyDescent="0.3"/>
    <row r="1808" ht="12.75" customHeight="1" x14ac:dyDescent="0.3"/>
    <row r="1809" ht="12.75" customHeight="1" x14ac:dyDescent="0.3"/>
    <row r="1810" ht="12.75" customHeight="1" x14ac:dyDescent="0.3"/>
    <row r="1811" ht="12.75" customHeight="1" x14ac:dyDescent="0.3"/>
    <row r="1812" ht="12.75" customHeight="1" x14ac:dyDescent="0.3"/>
    <row r="1813" ht="12.75" customHeight="1" x14ac:dyDescent="0.3"/>
    <row r="1814" ht="12.75" customHeight="1" x14ac:dyDescent="0.3"/>
    <row r="1815" ht="12.75" customHeight="1" x14ac:dyDescent="0.3"/>
    <row r="1816" ht="12.75" customHeight="1" x14ac:dyDescent="0.3"/>
    <row r="1817" ht="12.75" customHeight="1" x14ac:dyDescent="0.3"/>
    <row r="1818" ht="12.75" customHeight="1" x14ac:dyDescent="0.3"/>
    <row r="1819" ht="12.75" customHeight="1" x14ac:dyDescent="0.3"/>
    <row r="1820" ht="12.75" customHeight="1" x14ac:dyDescent="0.3"/>
    <row r="1821" ht="12.75" customHeight="1" x14ac:dyDescent="0.3"/>
    <row r="1822" ht="12.75" customHeight="1" x14ac:dyDescent="0.3"/>
    <row r="1823" ht="12.75" customHeight="1" x14ac:dyDescent="0.3"/>
    <row r="1824" ht="12.75" customHeight="1" x14ac:dyDescent="0.3"/>
    <row r="1825" ht="12.75" customHeight="1" x14ac:dyDescent="0.3"/>
    <row r="1826" ht="12.75" customHeight="1" x14ac:dyDescent="0.3"/>
    <row r="1827" ht="12.75" customHeight="1" x14ac:dyDescent="0.3"/>
    <row r="1828" ht="12.75" customHeight="1" x14ac:dyDescent="0.3"/>
    <row r="1829" ht="12.75" customHeight="1" x14ac:dyDescent="0.3"/>
    <row r="1830" ht="12.75" customHeight="1" x14ac:dyDescent="0.3"/>
    <row r="1831" ht="12.75" customHeight="1" x14ac:dyDescent="0.3"/>
    <row r="1832" ht="12.75" customHeight="1" x14ac:dyDescent="0.3"/>
    <row r="1833" ht="12.75" customHeight="1" x14ac:dyDescent="0.3"/>
    <row r="1834" ht="12.75" customHeight="1" x14ac:dyDescent="0.3"/>
    <row r="1835" ht="12.75" customHeight="1" x14ac:dyDescent="0.3"/>
    <row r="1836" ht="12.75" customHeight="1" x14ac:dyDescent="0.3"/>
    <row r="1837" ht="12.75" customHeight="1" x14ac:dyDescent="0.3"/>
    <row r="1838" ht="12.75" customHeight="1" x14ac:dyDescent="0.3"/>
    <row r="1839" ht="12.75" customHeight="1" x14ac:dyDescent="0.3"/>
    <row r="1840" ht="12.75" customHeight="1" x14ac:dyDescent="0.3"/>
    <row r="1841" ht="12.75" customHeight="1" x14ac:dyDescent="0.3"/>
    <row r="1842" ht="12.75" customHeight="1" x14ac:dyDescent="0.3"/>
    <row r="1843" ht="12.75" customHeight="1" x14ac:dyDescent="0.3"/>
    <row r="1844" ht="12.75" customHeight="1" x14ac:dyDescent="0.3"/>
    <row r="1845" ht="12.75" customHeight="1" x14ac:dyDescent="0.3"/>
    <row r="1846" ht="12.75" customHeight="1" x14ac:dyDescent="0.3"/>
    <row r="1847" ht="12.75" customHeight="1" x14ac:dyDescent="0.3"/>
    <row r="1848" ht="12.75" customHeight="1" x14ac:dyDescent="0.3"/>
    <row r="1849" ht="12.75" customHeight="1" x14ac:dyDescent="0.3"/>
    <row r="1850" ht="12.75" customHeight="1" x14ac:dyDescent="0.3"/>
    <row r="1851" ht="12.75" customHeight="1" x14ac:dyDescent="0.3"/>
    <row r="1852" ht="12.75" customHeight="1" x14ac:dyDescent="0.3"/>
    <row r="1853" ht="12.75" customHeight="1" x14ac:dyDescent="0.3"/>
    <row r="1854" ht="12.75" customHeight="1" x14ac:dyDescent="0.3"/>
    <row r="1855" ht="12.75" customHeight="1" x14ac:dyDescent="0.3"/>
    <row r="1856" ht="12.75" customHeight="1" x14ac:dyDescent="0.3"/>
    <row r="1857" ht="12.75" customHeight="1" x14ac:dyDescent="0.3"/>
    <row r="1858" ht="12.75" customHeight="1" x14ac:dyDescent="0.3"/>
    <row r="1859" ht="12.75" customHeight="1" x14ac:dyDescent="0.3"/>
    <row r="1860" ht="12.75" customHeight="1" x14ac:dyDescent="0.3"/>
    <row r="1861" ht="12.75" customHeight="1" x14ac:dyDescent="0.3"/>
    <row r="1862" ht="12.75" customHeight="1" x14ac:dyDescent="0.3"/>
    <row r="1863" ht="12.75" customHeight="1" x14ac:dyDescent="0.3"/>
    <row r="1864" ht="12.75" customHeight="1" x14ac:dyDescent="0.3"/>
    <row r="1865" ht="12.75" customHeight="1" x14ac:dyDescent="0.3"/>
    <row r="1866" ht="12.75" customHeight="1" x14ac:dyDescent="0.3"/>
    <row r="1867" ht="12.75" customHeight="1" x14ac:dyDescent="0.3"/>
    <row r="1868" ht="12.75" customHeight="1" x14ac:dyDescent="0.3"/>
    <row r="1869" ht="12.75" customHeight="1" x14ac:dyDescent="0.3"/>
    <row r="1870" ht="12.75" customHeight="1" x14ac:dyDescent="0.3"/>
    <row r="1871" ht="12.75" customHeight="1" x14ac:dyDescent="0.3"/>
    <row r="1872" ht="12.75" customHeight="1" x14ac:dyDescent="0.3"/>
    <row r="1873" ht="12.75" customHeight="1" x14ac:dyDescent="0.3"/>
    <row r="1874" ht="12.75" customHeight="1" x14ac:dyDescent="0.3"/>
    <row r="1875" ht="12.75" customHeight="1" x14ac:dyDescent="0.3"/>
    <row r="1876" ht="12.75" customHeight="1" x14ac:dyDescent="0.3"/>
    <row r="1877" ht="12.75" customHeight="1" x14ac:dyDescent="0.3"/>
    <row r="1878" ht="12.75" customHeight="1" x14ac:dyDescent="0.3"/>
    <row r="1879" ht="12.75" customHeight="1" x14ac:dyDescent="0.3"/>
    <row r="1880" ht="12.75" customHeight="1" x14ac:dyDescent="0.3"/>
    <row r="1881" ht="12.75" customHeight="1" x14ac:dyDescent="0.3"/>
    <row r="1882" ht="12.75" customHeight="1" x14ac:dyDescent="0.3"/>
    <row r="1883" ht="12.75" customHeight="1" x14ac:dyDescent="0.3"/>
    <row r="1884" ht="12.75" customHeight="1" x14ac:dyDescent="0.3"/>
    <row r="1885" ht="12.75" customHeight="1" x14ac:dyDescent="0.3"/>
    <row r="1886" ht="12.75" customHeight="1" x14ac:dyDescent="0.3"/>
    <row r="1887" ht="12.75" customHeight="1" x14ac:dyDescent="0.3"/>
    <row r="1888" ht="12.75" customHeight="1" x14ac:dyDescent="0.3"/>
    <row r="1889" ht="12.75" customHeight="1" x14ac:dyDescent="0.3"/>
    <row r="1890" ht="12.75" customHeight="1" x14ac:dyDescent="0.3"/>
    <row r="1891" ht="12.75" customHeight="1" x14ac:dyDescent="0.3"/>
    <row r="1892" ht="12.75" customHeight="1" x14ac:dyDescent="0.3"/>
    <row r="1893" ht="12.75" customHeight="1" x14ac:dyDescent="0.3"/>
    <row r="1894" ht="12.75" customHeight="1" x14ac:dyDescent="0.3"/>
    <row r="1895" ht="12.75" customHeight="1" x14ac:dyDescent="0.3"/>
    <row r="1896" ht="12.75" customHeight="1" x14ac:dyDescent="0.3"/>
    <row r="1897" ht="12.75" customHeight="1" x14ac:dyDescent="0.3"/>
    <row r="1898" ht="12.75" customHeight="1" x14ac:dyDescent="0.3"/>
    <row r="1899" ht="12.75" customHeight="1" x14ac:dyDescent="0.3"/>
    <row r="1900" ht="12.75" customHeight="1" x14ac:dyDescent="0.3"/>
    <row r="1901" ht="12.75" customHeight="1" x14ac:dyDescent="0.3"/>
    <row r="1902" ht="12.75" customHeight="1" x14ac:dyDescent="0.3"/>
    <row r="1903" ht="12.75" customHeight="1" x14ac:dyDescent="0.3"/>
    <row r="1904" ht="12.75" customHeight="1" x14ac:dyDescent="0.3"/>
    <row r="1905" ht="12.75" customHeight="1" x14ac:dyDescent="0.3"/>
    <row r="1906" ht="12.75" customHeight="1" x14ac:dyDescent="0.3"/>
    <row r="1907" ht="12.75" customHeight="1" x14ac:dyDescent="0.3"/>
    <row r="1908" ht="12.75" customHeight="1" x14ac:dyDescent="0.3"/>
    <row r="1909" ht="12.75" customHeight="1" x14ac:dyDescent="0.3"/>
    <row r="1910" ht="12.75" customHeight="1" x14ac:dyDescent="0.3"/>
    <row r="1911" ht="12.75" customHeight="1" x14ac:dyDescent="0.3"/>
    <row r="1912" ht="12.75" customHeight="1" x14ac:dyDescent="0.3"/>
    <row r="1913" ht="12.75" customHeight="1" x14ac:dyDescent="0.3"/>
    <row r="1914" ht="12.75" customHeight="1" x14ac:dyDescent="0.3"/>
    <row r="1915" ht="12.75" customHeight="1" x14ac:dyDescent="0.3"/>
    <row r="1916" ht="12.75" customHeight="1" x14ac:dyDescent="0.3"/>
    <row r="1917" ht="12.75" customHeight="1" x14ac:dyDescent="0.3"/>
    <row r="1918" ht="12.75" customHeight="1" x14ac:dyDescent="0.3"/>
    <row r="1919" ht="12.75" customHeight="1" x14ac:dyDescent="0.3"/>
    <row r="1920" ht="12.75" customHeight="1" x14ac:dyDescent="0.3"/>
    <row r="1921" ht="12.75" customHeight="1" x14ac:dyDescent="0.3"/>
    <row r="1922" ht="12.75" customHeight="1" x14ac:dyDescent="0.3"/>
    <row r="1923" ht="12.75" customHeight="1" x14ac:dyDescent="0.3"/>
    <row r="1924" ht="12.75" customHeight="1" x14ac:dyDescent="0.3"/>
    <row r="1925" ht="12.75" customHeight="1" x14ac:dyDescent="0.3"/>
    <row r="1926" ht="12.75" customHeight="1" x14ac:dyDescent="0.3"/>
    <row r="1927" ht="12.75" customHeight="1" x14ac:dyDescent="0.3"/>
    <row r="1928" ht="12.75" customHeight="1" x14ac:dyDescent="0.3"/>
    <row r="1929" ht="12.75" customHeight="1" x14ac:dyDescent="0.3"/>
    <row r="1930" ht="12.75" customHeight="1" x14ac:dyDescent="0.3"/>
    <row r="1931" ht="12.75" customHeight="1" x14ac:dyDescent="0.3"/>
    <row r="1932" ht="12.75" customHeight="1" x14ac:dyDescent="0.3"/>
    <row r="1933" ht="12.75" customHeight="1" x14ac:dyDescent="0.3"/>
    <row r="1934" ht="12.75" customHeight="1" x14ac:dyDescent="0.3"/>
    <row r="1935" ht="12.75" customHeight="1" x14ac:dyDescent="0.3"/>
    <row r="1936" ht="12.75" customHeight="1" x14ac:dyDescent="0.3"/>
    <row r="1937" ht="12.75" customHeight="1" x14ac:dyDescent="0.3"/>
    <row r="1938" ht="12.75" customHeight="1" x14ac:dyDescent="0.3"/>
    <row r="1939" ht="12.75" customHeight="1" x14ac:dyDescent="0.3"/>
    <row r="1940" ht="12.75" customHeight="1" x14ac:dyDescent="0.3"/>
    <row r="1941" ht="12.75" customHeight="1" x14ac:dyDescent="0.3"/>
    <row r="1942" ht="12.75" customHeight="1" x14ac:dyDescent="0.3"/>
    <row r="1943" ht="12.75" customHeight="1" x14ac:dyDescent="0.3"/>
    <row r="1944" ht="12.75" customHeight="1" x14ac:dyDescent="0.3"/>
    <row r="1945" ht="12.75" customHeight="1" x14ac:dyDescent="0.3"/>
    <row r="1946" ht="12.75" customHeight="1" x14ac:dyDescent="0.3"/>
    <row r="1947" ht="12.75" customHeight="1" x14ac:dyDescent="0.3"/>
    <row r="1948" ht="12.75" customHeight="1" x14ac:dyDescent="0.3"/>
    <row r="1949" ht="12.75" customHeight="1" x14ac:dyDescent="0.3"/>
    <row r="1950" ht="12.75" customHeight="1" x14ac:dyDescent="0.3"/>
    <row r="1951" ht="12.75" customHeight="1" x14ac:dyDescent="0.3"/>
    <row r="1952" ht="12.75" customHeight="1" x14ac:dyDescent="0.3"/>
    <row r="1953" ht="12.75" customHeight="1" x14ac:dyDescent="0.3"/>
    <row r="1954" ht="12.75" customHeight="1" x14ac:dyDescent="0.3"/>
    <row r="1955" ht="12.75" customHeight="1" x14ac:dyDescent="0.3"/>
    <row r="1956" ht="12.75" customHeight="1" x14ac:dyDescent="0.3"/>
    <row r="1957" ht="12.75" customHeight="1" x14ac:dyDescent="0.3"/>
    <row r="1958" ht="12.75" customHeight="1" x14ac:dyDescent="0.3"/>
    <row r="1959" ht="12.75" customHeight="1" x14ac:dyDescent="0.3"/>
    <row r="1960" ht="12.75" customHeight="1" x14ac:dyDescent="0.3"/>
    <row r="1961" ht="12.75" customHeight="1" x14ac:dyDescent="0.3"/>
    <row r="1962" ht="12.75" customHeight="1" x14ac:dyDescent="0.3"/>
    <row r="1963" ht="12.75" customHeight="1" x14ac:dyDescent="0.3"/>
    <row r="1964" ht="12.75" customHeight="1" x14ac:dyDescent="0.3"/>
    <row r="1965" ht="12.75" customHeight="1" x14ac:dyDescent="0.3"/>
    <row r="1966" ht="12.75" customHeight="1" x14ac:dyDescent="0.3"/>
    <row r="1967" ht="12.75" customHeight="1" x14ac:dyDescent="0.3"/>
    <row r="1968" ht="12.75" customHeight="1" x14ac:dyDescent="0.3"/>
    <row r="1969" ht="12.75" customHeight="1" x14ac:dyDescent="0.3"/>
    <row r="1970" ht="12.75" customHeight="1" x14ac:dyDescent="0.3"/>
    <row r="1971" ht="12.75" customHeight="1" x14ac:dyDescent="0.3"/>
    <row r="1972" ht="12.75" customHeight="1" x14ac:dyDescent="0.3"/>
    <row r="1973" ht="12.75" customHeight="1" x14ac:dyDescent="0.3"/>
    <row r="1974" ht="12.75" customHeight="1" x14ac:dyDescent="0.3"/>
    <row r="1975" ht="12.75" customHeight="1" x14ac:dyDescent="0.3"/>
    <row r="1976" ht="12.75" customHeight="1" x14ac:dyDescent="0.3"/>
    <row r="1977" ht="12.75" customHeight="1" x14ac:dyDescent="0.3"/>
    <row r="1978" ht="12.75" customHeight="1" x14ac:dyDescent="0.3"/>
    <row r="1979" ht="12.75" customHeight="1" x14ac:dyDescent="0.3"/>
    <row r="1980" ht="12.75" customHeight="1" x14ac:dyDescent="0.3"/>
    <row r="1981" ht="12.75" customHeight="1" x14ac:dyDescent="0.3"/>
    <row r="1982" ht="12.75" customHeight="1" x14ac:dyDescent="0.3"/>
    <row r="1983" ht="12.75" customHeight="1" x14ac:dyDescent="0.3"/>
    <row r="1984" ht="12.75" customHeight="1" x14ac:dyDescent="0.3"/>
    <row r="1985" ht="12.75" customHeight="1" x14ac:dyDescent="0.3"/>
    <row r="1986" ht="12.75" customHeight="1" x14ac:dyDescent="0.3"/>
    <row r="1987" ht="12.75" customHeight="1" x14ac:dyDescent="0.3"/>
    <row r="1988" ht="12.75" customHeight="1" x14ac:dyDescent="0.3"/>
    <row r="1989" ht="12.75" customHeight="1" x14ac:dyDescent="0.3"/>
    <row r="1990" ht="12.75" customHeight="1" x14ac:dyDescent="0.3"/>
    <row r="1991" ht="12.75" customHeight="1" x14ac:dyDescent="0.3"/>
    <row r="1992" ht="12.75" customHeight="1" x14ac:dyDescent="0.3"/>
    <row r="1993" ht="12.75" customHeight="1" x14ac:dyDescent="0.3"/>
    <row r="1994" ht="12.75" customHeight="1" x14ac:dyDescent="0.3"/>
    <row r="1995" ht="12.75" customHeight="1" x14ac:dyDescent="0.3"/>
    <row r="1996" ht="12.75" customHeight="1" x14ac:dyDescent="0.3"/>
    <row r="1997" ht="12.75" customHeight="1" x14ac:dyDescent="0.3"/>
    <row r="1998" ht="12.75" customHeight="1" x14ac:dyDescent="0.3"/>
    <row r="1999" ht="12.75" customHeight="1" x14ac:dyDescent="0.3"/>
    <row r="2000" ht="12.75" customHeight="1" x14ac:dyDescent="0.3"/>
    <row r="2001" ht="12.75" customHeight="1" x14ac:dyDescent="0.3"/>
    <row r="2002" ht="12.75" customHeight="1" x14ac:dyDescent="0.3"/>
    <row r="2003" ht="12.75" customHeight="1" x14ac:dyDescent="0.3"/>
    <row r="2004" ht="12.75" customHeight="1" x14ac:dyDescent="0.3"/>
    <row r="2005" ht="12.75" customHeight="1" x14ac:dyDescent="0.3"/>
    <row r="2006" ht="12.75" customHeight="1" x14ac:dyDescent="0.3"/>
    <row r="2007" ht="12.75" customHeight="1" x14ac:dyDescent="0.3"/>
    <row r="2008" ht="12.75" customHeight="1" x14ac:dyDescent="0.3"/>
    <row r="2009" ht="12.75" customHeight="1" x14ac:dyDescent="0.3"/>
    <row r="2010" ht="12.75" customHeight="1" x14ac:dyDescent="0.3"/>
    <row r="2011" ht="12.75" customHeight="1" x14ac:dyDescent="0.3"/>
    <row r="2012" ht="12.75" customHeight="1" x14ac:dyDescent="0.3"/>
    <row r="2013" ht="12.75" customHeight="1" x14ac:dyDescent="0.3"/>
    <row r="2014" ht="12.75" customHeight="1" x14ac:dyDescent="0.3"/>
    <row r="2015" ht="12.75" customHeight="1" x14ac:dyDescent="0.3"/>
    <row r="2016" ht="12.75" customHeight="1" x14ac:dyDescent="0.3"/>
    <row r="2017" ht="12.75" customHeight="1" x14ac:dyDescent="0.3"/>
    <row r="2018" ht="12.75" customHeight="1" x14ac:dyDescent="0.3"/>
    <row r="2019" ht="12.75" customHeight="1" x14ac:dyDescent="0.3"/>
    <row r="2020" ht="12.75" customHeight="1" x14ac:dyDescent="0.3"/>
    <row r="2021" ht="12.75" customHeight="1" x14ac:dyDescent="0.3"/>
    <row r="2022" ht="12.75" customHeight="1" x14ac:dyDescent="0.3"/>
    <row r="2023" ht="12.75" customHeight="1" x14ac:dyDescent="0.3"/>
    <row r="2024" ht="12.75" customHeight="1" x14ac:dyDescent="0.3"/>
    <row r="2025" ht="12.75" customHeight="1" x14ac:dyDescent="0.3"/>
    <row r="2026" ht="12.75" customHeight="1" x14ac:dyDescent="0.3"/>
    <row r="2027" ht="12.75" customHeight="1" x14ac:dyDescent="0.3"/>
    <row r="2028" ht="12.75" customHeight="1" x14ac:dyDescent="0.3"/>
    <row r="2029" ht="12.75" customHeight="1" x14ac:dyDescent="0.3"/>
    <row r="2030" ht="12.75" customHeight="1" x14ac:dyDescent="0.3"/>
    <row r="2031" ht="12.75" customHeight="1" x14ac:dyDescent="0.3"/>
    <row r="2032" ht="12.75" customHeight="1" x14ac:dyDescent="0.3"/>
    <row r="2033" ht="12.75" customHeight="1" x14ac:dyDescent="0.3"/>
    <row r="2034" ht="12.75" customHeight="1" x14ac:dyDescent="0.3"/>
    <row r="2035" ht="12.75" customHeight="1" x14ac:dyDescent="0.3"/>
    <row r="2036" ht="12.75" customHeight="1" x14ac:dyDescent="0.3"/>
    <row r="2037" ht="12.75" customHeight="1" x14ac:dyDescent="0.3"/>
    <row r="2038" ht="12.75" customHeight="1" x14ac:dyDescent="0.3"/>
    <row r="2039" ht="12.75" customHeight="1" x14ac:dyDescent="0.3"/>
    <row r="2040" ht="12.75" customHeight="1" x14ac:dyDescent="0.3"/>
    <row r="2041" ht="12.75" customHeight="1" x14ac:dyDescent="0.3"/>
    <row r="2042" ht="12.75" customHeight="1" x14ac:dyDescent="0.3"/>
    <row r="2043" ht="12.75" customHeight="1" x14ac:dyDescent="0.3"/>
    <row r="2044" ht="12.75" customHeight="1" x14ac:dyDescent="0.3"/>
    <row r="2045" ht="12.75" customHeight="1" x14ac:dyDescent="0.3"/>
    <row r="2046" ht="12.75" customHeight="1" x14ac:dyDescent="0.3"/>
    <row r="2047" ht="12.75" customHeight="1" x14ac:dyDescent="0.3"/>
    <row r="2048" ht="12.75" customHeight="1" x14ac:dyDescent="0.3"/>
    <row r="2049" ht="12.75" customHeight="1" x14ac:dyDescent="0.3"/>
    <row r="2050" ht="12.75" customHeight="1" x14ac:dyDescent="0.3"/>
    <row r="2051" ht="12.75" customHeight="1" x14ac:dyDescent="0.3"/>
    <row r="2052" ht="12.75" customHeight="1" x14ac:dyDescent="0.3"/>
    <row r="2053" ht="12.75" customHeight="1" x14ac:dyDescent="0.3"/>
    <row r="2054" ht="12.75" customHeight="1" x14ac:dyDescent="0.3"/>
    <row r="2055" ht="12.75" customHeight="1" x14ac:dyDescent="0.3"/>
    <row r="2056" ht="12.75" customHeight="1" x14ac:dyDescent="0.3"/>
    <row r="2057" ht="12.75" customHeight="1" x14ac:dyDescent="0.3"/>
    <row r="2058" ht="12.75" customHeight="1" x14ac:dyDescent="0.3"/>
    <row r="2059" ht="12.75" customHeight="1" x14ac:dyDescent="0.3"/>
    <row r="2060" ht="12.75" customHeight="1" x14ac:dyDescent="0.3"/>
    <row r="2061" ht="12.75" customHeight="1" x14ac:dyDescent="0.3"/>
    <row r="2062" ht="12.75" customHeight="1" x14ac:dyDescent="0.3"/>
    <row r="2063" ht="12.75" customHeight="1" x14ac:dyDescent="0.3"/>
    <row r="2064" ht="12.75" customHeight="1" x14ac:dyDescent="0.3"/>
    <row r="2065" ht="12.75" customHeight="1" x14ac:dyDescent="0.3"/>
    <row r="2066" ht="12.75" customHeight="1" x14ac:dyDescent="0.3"/>
    <row r="2067" ht="12.75" customHeight="1" x14ac:dyDescent="0.3"/>
    <row r="2068" ht="12.75" customHeight="1" x14ac:dyDescent="0.3"/>
    <row r="2069" ht="12.75" customHeight="1" x14ac:dyDescent="0.3"/>
    <row r="2070" ht="12.75" customHeight="1" x14ac:dyDescent="0.3"/>
    <row r="2071" ht="12.75" customHeight="1" x14ac:dyDescent="0.3"/>
    <row r="2072" ht="12.75" customHeight="1" x14ac:dyDescent="0.3"/>
    <row r="2073" ht="12.75" customHeight="1" x14ac:dyDescent="0.3"/>
    <row r="2074" ht="12.75" customHeight="1" x14ac:dyDescent="0.3"/>
    <row r="2075" ht="12.75" customHeight="1" x14ac:dyDescent="0.3"/>
    <row r="2076" ht="12.75" customHeight="1" x14ac:dyDescent="0.3"/>
    <row r="2077" ht="12.75" customHeight="1" x14ac:dyDescent="0.3"/>
    <row r="2078" ht="12.75" customHeight="1" x14ac:dyDescent="0.3"/>
    <row r="2079" ht="12.75" customHeight="1" x14ac:dyDescent="0.3"/>
    <row r="2080" ht="12.75" customHeight="1" x14ac:dyDescent="0.3"/>
    <row r="2081" ht="12.75" customHeight="1" x14ac:dyDescent="0.3"/>
    <row r="2082" ht="12.75" customHeight="1" x14ac:dyDescent="0.3"/>
    <row r="2083" ht="12.75" customHeight="1" x14ac:dyDescent="0.3"/>
    <row r="2084" ht="12.75" customHeight="1" x14ac:dyDescent="0.3"/>
    <row r="2085" ht="12.75" customHeight="1" x14ac:dyDescent="0.3"/>
    <row r="2086" ht="12.75" customHeight="1" x14ac:dyDescent="0.3"/>
    <row r="2087" ht="12.75" customHeight="1" x14ac:dyDescent="0.3"/>
    <row r="2088" ht="12.75" customHeight="1" x14ac:dyDescent="0.3"/>
    <row r="2089" ht="12.75" customHeight="1" x14ac:dyDescent="0.3"/>
    <row r="2090" ht="12.75" customHeight="1" x14ac:dyDescent="0.3"/>
    <row r="2091" ht="12.75" customHeight="1" x14ac:dyDescent="0.3"/>
    <row r="2092" ht="12.75" customHeight="1" x14ac:dyDescent="0.3"/>
    <row r="2093" ht="12.75" customHeight="1" x14ac:dyDescent="0.3"/>
    <row r="2094" ht="12.75" customHeight="1" x14ac:dyDescent="0.3"/>
    <row r="2095" ht="12.75" customHeight="1" x14ac:dyDescent="0.3"/>
    <row r="2096" ht="12.75" customHeight="1" x14ac:dyDescent="0.3"/>
    <row r="2097" ht="12.75" customHeight="1" x14ac:dyDescent="0.3"/>
    <row r="2098" ht="12.75" customHeight="1" x14ac:dyDescent="0.3"/>
    <row r="2099" ht="12.75" customHeight="1" x14ac:dyDescent="0.3"/>
    <row r="2100" ht="12.75" customHeight="1" x14ac:dyDescent="0.3"/>
    <row r="2101" ht="12.75" customHeight="1" x14ac:dyDescent="0.3"/>
    <row r="2102" ht="12.75" customHeight="1" x14ac:dyDescent="0.3"/>
    <row r="2103" ht="12.75" customHeight="1" x14ac:dyDescent="0.3"/>
    <row r="2104" ht="12.75" customHeight="1" x14ac:dyDescent="0.3"/>
    <row r="2105" ht="12.75" customHeight="1" x14ac:dyDescent="0.3"/>
    <row r="2106" ht="12.75" customHeight="1" x14ac:dyDescent="0.3"/>
    <row r="2107" ht="12.75" customHeight="1" x14ac:dyDescent="0.3"/>
    <row r="2108" ht="12.75" customHeight="1" x14ac:dyDescent="0.3"/>
    <row r="2109" ht="12.75" customHeight="1" x14ac:dyDescent="0.3"/>
    <row r="2110" ht="12.75" customHeight="1" x14ac:dyDescent="0.3"/>
    <row r="2111" ht="12.75" customHeight="1" x14ac:dyDescent="0.3"/>
    <row r="2112" ht="12.75" customHeight="1" x14ac:dyDescent="0.3"/>
    <row r="2113" ht="12.75" customHeight="1" x14ac:dyDescent="0.3"/>
    <row r="2114" ht="12.75" customHeight="1" x14ac:dyDescent="0.3"/>
    <row r="2115" ht="12.75" customHeight="1" x14ac:dyDescent="0.3"/>
    <row r="2116" ht="12.75" customHeight="1" x14ac:dyDescent="0.3"/>
    <row r="2117" ht="12.75" customHeight="1" x14ac:dyDescent="0.3"/>
    <row r="2118" ht="12.75" customHeight="1" x14ac:dyDescent="0.3"/>
    <row r="2119" ht="12.75" customHeight="1" x14ac:dyDescent="0.3"/>
    <row r="2120" ht="12.75" customHeight="1" x14ac:dyDescent="0.3"/>
    <row r="2121" ht="12.75" customHeight="1" x14ac:dyDescent="0.3"/>
    <row r="2122" ht="12.75" customHeight="1" x14ac:dyDescent="0.3"/>
    <row r="2123" ht="12.75" customHeight="1" x14ac:dyDescent="0.3"/>
    <row r="2124" ht="12.75" customHeight="1" x14ac:dyDescent="0.3"/>
    <row r="2125" ht="12.75" customHeight="1" x14ac:dyDescent="0.3"/>
    <row r="2126" ht="12.75" customHeight="1" x14ac:dyDescent="0.3"/>
    <row r="2127" ht="12.75" customHeight="1" x14ac:dyDescent="0.3"/>
    <row r="2128" ht="12.75" customHeight="1" x14ac:dyDescent="0.3"/>
    <row r="2129" ht="12.75" customHeight="1" x14ac:dyDescent="0.3"/>
    <row r="2130" ht="12.75" customHeight="1" x14ac:dyDescent="0.3"/>
    <row r="2131" ht="12.75" customHeight="1" x14ac:dyDescent="0.3"/>
    <row r="2132" ht="12.75" customHeight="1" x14ac:dyDescent="0.3"/>
    <row r="2133" ht="12.75" customHeight="1" x14ac:dyDescent="0.3"/>
    <row r="2134" ht="12.75" customHeight="1" x14ac:dyDescent="0.3"/>
    <row r="2135" ht="12.75" customHeight="1" x14ac:dyDescent="0.3"/>
    <row r="2136" ht="12.75" customHeight="1" x14ac:dyDescent="0.3"/>
    <row r="2137" ht="12.75" customHeight="1" x14ac:dyDescent="0.3"/>
    <row r="2138" ht="12.75" customHeight="1" x14ac:dyDescent="0.3"/>
    <row r="2139" ht="12.75" customHeight="1" x14ac:dyDescent="0.3"/>
    <row r="2140" ht="12.75" customHeight="1" x14ac:dyDescent="0.3"/>
    <row r="2141" ht="12.75" customHeight="1" x14ac:dyDescent="0.3"/>
    <row r="2142" ht="12.75" customHeight="1" x14ac:dyDescent="0.3"/>
    <row r="2143" ht="12.75" customHeight="1" x14ac:dyDescent="0.3"/>
    <row r="2144" ht="12.75" customHeight="1" x14ac:dyDescent="0.3"/>
    <row r="2145" ht="12.75" customHeight="1" x14ac:dyDescent="0.3"/>
    <row r="2146" ht="12.75" customHeight="1" x14ac:dyDescent="0.3"/>
    <row r="2147" ht="12.75" customHeight="1" x14ac:dyDescent="0.3"/>
    <row r="2148" ht="12.75" customHeight="1" x14ac:dyDescent="0.3"/>
    <row r="2149" ht="12.75" customHeight="1" x14ac:dyDescent="0.3"/>
    <row r="2150" ht="12.75" customHeight="1" x14ac:dyDescent="0.3"/>
    <row r="2151" ht="12.75" customHeight="1" x14ac:dyDescent="0.3"/>
    <row r="2152" ht="12.75" customHeight="1" x14ac:dyDescent="0.3"/>
    <row r="2153" ht="12.75" customHeight="1" x14ac:dyDescent="0.3"/>
    <row r="2154" ht="12.75" customHeight="1" x14ac:dyDescent="0.3"/>
    <row r="2155" ht="12.75" customHeight="1" x14ac:dyDescent="0.3"/>
    <row r="2156" ht="12.75" customHeight="1" x14ac:dyDescent="0.3"/>
    <row r="2157" ht="12.75" customHeight="1" x14ac:dyDescent="0.3"/>
    <row r="2158" ht="12.75" customHeight="1" x14ac:dyDescent="0.3"/>
    <row r="2159" ht="12.75" customHeight="1" x14ac:dyDescent="0.3"/>
    <row r="2160" ht="12.75" customHeight="1" x14ac:dyDescent="0.3"/>
    <row r="2161" ht="12.75" customHeight="1" x14ac:dyDescent="0.3"/>
    <row r="2162" ht="12.75" customHeight="1" x14ac:dyDescent="0.3"/>
    <row r="2163" ht="12.75" customHeight="1" x14ac:dyDescent="0.3"/>
    <row r="2164" ht="12.75" customHeight="1" x14ac:dyDescent="0.3"/>
    <row r="2165" ht="12.75" customHeight="1" x14ac:dyDescent="0.3"/>
    <row r="2166" ht="12.75" customHeight="1" x14ac:dyDescent="0.3"/>
    <row r="2167" ht="12.75" customHeight="1" x14ac:dyDescent="0.3"/>
    <row r="2168" ht="12.75" customHeight="1" x14ac:dyDescent="0.3"/>
    <row r="2169" ht="12.75" customHeight="1" x14ac:dyDescent="0.3"/>
    <row r="2170" ht="12.75" customHeight="1" x14ac:dyDescent="0.3"/>
    <row r="2171" ht="12.75" customHeight="1" x14ac:dyDescent="0.3"/>
    <row r="2172" ht="12.75" customHeight="1" x14ac:dyDescent="0.3"/>
    <row r="2173" ht="12.75" customHeight="1" x14ac:dyDescent="0.3"/>
    <row r="2174" ht="12.75" customHeight="1" x14ac:dyDescent="0.3"/>
    <row r="2175" ht="12.75" customHeight="1" x14ac:dyDescent="0.3"/>
    <row r="2176" ht="12.75" customHeight="1" x14ac:dyDescent="0.3"/>
    <row r="2177" ht="12.75" customHeight="1" x14ac:dyDescent="0.3"/>
    <row r="2178" ht="12.75" customHeight="1" x14ac:dyDescent="0.3"/>
    <row r="2179" ht="12.75" customHeight="1" x14ac:dyDescent="0.3"/>
    <row r="2180" ht="12.75" customHeight="1" x14ac:dyDescent="0.3"/>
    <row r="2181" ht="12.75" customHeight="1" x14ac:dyDescent="0.3"/>
    <row r="2182" ht="12.75" customHeight="1" x14ac:dyDescent="0.3"/>
    <row r="2183" ht="12.75" customHeight="1" x14ac:dyDescent="0.3"/>
    <row r="2184" ht="12.75" customHeight="1" x14ac:dyDescent="0.3"/>
    <row r="2185" ht="12.75" customHeight="1" x14ac:dyDescent="0.3"/>
    <row r="2186" ht="12.75" customHeight="1" x14ac:dyDescent="0.3"/>
    <row r="2187" ht="12.75" customHeight="1" x14ac:dyDescent="0.3"/>
    <row r="2188" ht="12.75" customHeight="1" x14ac:dyDescent="0.3"/>
    <row r="2189" ht="12.75" customHeight="1" x14ac:dyDescent="0.3"/>
    <row r="2190" ht="12.75" customHeight="1" x14ac:dyDescent="0.3"/>
    <row r="2191" ht="12.75" customHeight="1" x14ac:dyDescent="0.3"/>
    <row r="2192" ht="12.75" customHeight="1" x14ac:dyDescent="0.3"/>
    <row r="2193" ht="12.75" customHeight="1" x14ac:dyDescent="0.3"/>
    <row r="2194" ht="12.75" customHeight="1" x14ac:dyDescent="0.3"/>
    <row r="2195" ht="12.75" customHeight="1" x14ac:dyDescent="0.3"/>
    <row r="2196" ht="12.75" customHeight="1" x14ac:dyDescent="0.3"/>
    <row r="2197" ht="12.75" customHeight="1" x14ac:dyDescent="0.3"/>
    <row r="2198" ht="12.75" customHeight="1" x14ac:dyDescent="0.3"/>
    <row r="2199" ht="12.75" customHeight="1" x14ac:dyDescent="0.3"/>
    <row r="2200" ht="12.75" customHeight="1" x14ac:dyDescent="0.3"/>
    <row r="2201" ht="12.75" customHeight="1" x14ac:dyDescent="0.3"/>
    <row r="2202" ht="12.75" customHeight="1" x14ac:dyDescent="0.3"/>
    <row r="2203" ht="12.75" customHeight="1" x14ac:dyDescent="0.3"/>
    <row r="2204" ht="12.75" customHeight="1" x14ac:dyDescent="0.3"/>
    <row r="2205" ht="12.75" customHeight="1" x14ac:dyDescent="0.3"/>
    <row r="2206" ht="12.75" customHeight="1" x14ac:dyDescent="0.3"/>
    <row r="2207" ht="12.75" customHeight="1" x14ac:dyDescent="0.3"/>
    <row r="2208" ht="12.75" customHeight="1" x14ac:dyDescent="0.3"/>
    <row r="2209" ht="12.75" customHeight="1" x14ac:dyDescent="0.3"/>
    <row r="2210" ht="12.75" customHeight="1" x14ac:dyDescent="0.3"/>
    <row r="2211" ht="12.75" customHeight="1" x14ac:dyDescent="0.3"/>
    <row r="2212" ht="12.75" customHeight="1" x14ac:dyDescent="0.3"/>
    <row r="2213" ht="12.75" customHeight="1" x14ac:dyDescent="0.3"/>
    <row r="2214" ht="12.75" customHeight="1" x14ac:dyDescent="0.3"/>
    <row r="2215" ht="12.75" customHeight="1" x14ac:dyDescent="0.3"/>
    <row r="2216" ht="12.75" customHeight="1" x14ac:dyDescent="0.3"/>
    <row r="2217" ht="12.75" customHeight="1" x14ac:dyDescent="0.3"/>
    <row r="2218" ht="12.75" customHeight="1" x14ac:dyDescent="0.3"/>
    <row r="2219" ht="12.75" customHeight="1" x14ac:dyDescent="0.3"/>
    <row r="2220" ht="12.75" customHeight="1" x14ac:dyDescent="0.3"/>
    <row r="2221" ht="12.75" customHeight="1" x14ac:dyDescent="0.3"/>
    <row r="2222" ht="12.75" customHeight="1" x14ac:dyDescent="0.3"/>
    <row r="2223" ht="12.75" customHeight="1" x14ac:dyDescent="0.3"/>
    <row r="2224" ht="12.75" customHeight="1" x14ac:dyDescent="0.3"/>
    <row r="2225" ht="12.75" customHeight="1" x14ac:dyDescent="0.3"/>
    <row r="2226" ht="12.75" customHeight="1" x14ac:dyDescent="0.3"/>
    <row r="2227" ht="12.75" customHeight="1" x14ac:dyDescent="0.3"/>
    <row r="2228" ht="12.75" customHeight="1" x14ac:dyDescent="0.3"/>
    <row r="2229" ht="12.75" customHeight="1" x14ac:dyDescent="0.3"/>
    <row r="2230" ht="12.75" customHeight="1" x14ac:dyDescent="0.3"/>
    <row r="2231" ht="12.75" customHeight="1" x14ac:dyDescent="0.3"/>
    <row r="2232" ht="12.75" customHeight="1" x14ac:dyDescent="0.3"/>
    <row r="2233" ht="12.75" customHeight="1" x14ac:dyDescent="0.3"/>
    <row r="2234" ht="12.75" customHeight="1" x14ac:dyDescent="0.3"/>
    <row r="2235" ht="12.75" customHeight="1" x14ac:dyDescent="0.3"/>
    <row r="2236" ht="12.75" customHeight="1" x14ac:dyDescent="0.3"/>
    <row r="2237" ht="12.75" customHeight="1" x14ac:dyDescent="0.3"/>
    <row r="2238" ht="12.75" customHeight="1" x14ac:dyDescent="0.3"/>
    <row r="2239" ht="12.75" customHeight="1" x14ac:dyDescent="0.3"/>
    <row r="2240" ht="12.75" customHeight="1" x14ac:dyDescent="0.3"/>
    <row r="2241" ht="12.75" customHeight="1" x14ac:dyDescent="0.3"/>
    <row r="2242" ht="12.75" customHeight="1" x14ac:dyDescent="0.3"/>
    <row r="2243" ht="12.75" customHeight="1" x14ac:dyDescent="0.3"/>
    <row r="2244" ht="12.75" customHeight="1" x14ac:dyDescent="0.3"/>
    <row r="2245" ht="12.75" customHeight="1" x14ac:dyDescent="0.3"/>
    <row r="2246" ht="12.75" customHeight="1" x14ac:dyDescent="0.3"/>
    <row r="2247" ht="12.75" customHeight="1" x14ac:dyDescent="0.3"/>
    <row r="2248" ht="12.75" customHeight="1" x14ac:dyDescent="0.3"/>
    <row r="2249" ht="12.75" customHeight="1" x14ac:dyDescent="0.3"/>
    <row r="2250" ht="12.75" customHeight="1" x14ac:dyDescent="0.3"/>
    <row r="2251" ht="12.75" customHeight="1" x14ac:dyDescent="0.3"/>
    <row r="2252" ht="12.75" customHeight="1" x14ac:dyDescent="0.3"/>
    <row r="2253" ht="12.75" customHeight="1" x14ac:dyDescent="0.3"/>
    <row r="2254" ht="12.75" customHeight="1" x14ac:dyDescent="0.3"/>
    <row r="2255" ht="12.75" customHeight="1" x14ac:dyDescent="0.3"/>
    <row r="2256" ht="12.75" customHeight="1" x14ac:dyDescent="0.3"/>
    <row r="2257" ht="12.75" customHeight="1" x14ac:dyDescent="0.3"/>
    <row r="2258" ht="12.75" customHeight="1" x14ac:dyDescent="0.3"/>
    <row r="2259" ht="12.75" customHeight="1" x14ac:dyDescent="0.3"/>
    <row r="2260" ht="12.75" customHeight="1" x14ac:dyDescent="0.3"/>
    <row r="2261" ht="12.75" customHeight="1" x14ac:dyDescent="0.3"/>
    <row r="2262" ht="12.75" customHeight="1" x14ac:dyDescent="0.3"/>
    <row r="2263" ht="12.75" customHeight="1" x14ac:dyDescent="0.3"/>
    <row r="2264" ht="12.75" customHeight="1" x14ac:dyDescent="0.3"/>
    <row r="2265" ht="12.75" customHeight="1" x14ac:dyDescent="0.3"/>
    <row r="2266" ht="12.75" customHeight="1" x14ac:dyDescent="0.3"/>
    <row r="2267" ht="12.75" customHeight="1" x14ac:dyDescent="0.3"/>
    <row r="2268" ht="12.75" customHeight="1" x14ac:dyDescent="0.3"/>
    <row r="2269" ht="12.75" customHeight="1" x14ac:dyDescent="0.3"/>
    <row r="2270" ht="12.75" customHeight="1" x14ac:dyDescent="0.3"/>
    <row r="2271" ht="12.75" customHeight="1" x14ac:dyDescent="0.3"/>
    <row r="2272" ht="12.75" customHeight="1" x14ac:dyDescent="0.3"/>
    <row r="2273" ht="12.75" customHeight="1" x14ac:dyDescent="0.3"/>
    <row r="2274" ht="12.75" customHeight="1" x14ac:dyDescent="0.3"/>
    <row r="2275" ht="12.75" customHeight="1" x14ac:dyDescent="0.3"/>
    <row r="2276" ht="12.75" customHeight="1" x14ac:dyDescent="0.3"/>
    <row r="2277" ht="12.75" customHeight="1" x14ac:dyDescent="0.3"/>
    <row r="2278" ht="12.75" customHeight="1" x14ac:dyDescent="0.3"/>
    <row r="2279" ht="12.75" customHeight="1" x14ac:dyDescent="0.3"/>
    <row r="2280" ht="12.75" customHeight="1" x14ac:dyDescent="0.3"/>
    <row r="2281" ht="12.75" customHeight="1" x14ac:dyDescent="0.3"/>
    <row r="2282" ht="12.75" customHeight="1" x14ac:dyDescent="0.3"/>
    <row r="2283" ht="12.75" customHeight="1" x14ac:dyDescent="0.3"/>
    <row r="2284" ht="12.75" customHeight="1" x14ac:dyDescent="0.3"/>
    <row r="2285" ht="12.75" customHeight="1" x14ac:dyDescent="0.3"/>
    <row r="2286" ht="12.75" customHeight="1" x14ac:dyDescent="0.3"/>
    <row r="2287" ht="12.75" customHeight="1" x14ac:dyDescent="0.3"/>
    <row r="2288" ht="12.75" customHeight="1" x14ac:dyDescent="0.3"/>
    <row r="2289" ht="12.75" customHeight="1" x14ac:dyDescent="0.3"/>
    <row r="2290" ht="12.75" customHeight="1" x14ac:dyDescent="0.3"/>
    <row r="2291" ht="12.75" customHeight="1" x14ac:dyDescent="0.3"/>
    <row r="2292" ht="12.75" customHeight="1" x14ac:dyDescent="0.3"/>
    <row r="2293" ht="12.75" customHeight="1" x14ac:dyDescent="0.3"/>
    <row r="2294" ht="12.75" customHeight="1" x14ac:dyDescent="0.3"/>
    <row r="2295" ht="12.75" customHeight="1" x14ac:dyDescent="0.3"/>
    <row r="2296" ht="12.75" customHeight="1" x14ac:dyDescent="0.3"/>
    <row r="2297" ht="12.75" customHeight="1" x14ac:dyDescent="0.3"/>
    <row r="2298" ht="12.75" customHeight="1" x14ac:dyDescent="0.3"/>
    <row r="2299" ht="12.75" customHeight="1" x14ac:dyDescent="0.3"/>
    <row r="2300" ht="12.75" customHeight="1" x14ac:dyDescent="0.3"/>
    <row r="2301" ht="12.75" customHeight="1" x14ac:dyDescent="0.3"/>
    <row r="2302" ht="12.75" customHeight="1" x14ac:dyDescent="0.3"/>
    <row r="2303" ht="12.75" customHeight="1" x14ac:dyDescent="0.3"/>
    <row r="2304" ht="12.75" customHeight="1" x14ac:dyDescent="0.3"/>
    <row r="2305" ht="12.75" customHeight="1" x14ac:dyDescent="0.3"/>
    <row r="2306" ht="12.75" customHeight="1" x14ac:dyDescent="0.3"/>
    <row r="2307" ht="12.75" customHeight="1" x14ac:dyDescent="0.3"/>
    <row r="2308" ht="12.75" customHeight="1" x14ac:dyDescent="0.3"/>
    <row r="2309" ht="12.75" customHeight="1" x14ac:dyDescent="0.3"/>
    <row r="2310" ht="12.75" customHeight="1" x14ac:dyDescent="0.3"/>
    <row r="2311" ht="12.75" customHeight="1" x14ac:dyDescent="0.3"/>
    <row r="2312" ht="12.75" customHeight="1" x14ac:dyDescent="0.3"/>
    <row r="2313" ht="12.75" customHeight="1" x14ac:dyDescent="0.3"/>
    <row r="2314" ht="12.75" customHeight="1" x14ac:dyDescent="0.3"/>
    <row r="2315" ht="12.75" customHeight="1" x14ac:dyDescent="0.3"/>
    <row r="2316" ht="12.75" customHeight="1" x14ac:dyDescent="0.3"/>
    <row r="2317" ht="12.75" customHeight="1" x14ac:dyDescent="0.3"/>
    <row r="2318" ht="12.75" customHeight="1" x14ac:dyDescent="0.3"/>
    <row r="2319" ht="12.75" customHeight="1" x14ac:dyDescent="0.3"/>
    <row r="2320" ht="12.75" customHeight="1" x14ac:dyDescent="0.3"/>
    <row r="2321" ht="12.75" customHeight="1" x14ac:dyDescent="0.3"/>
    <row r="2322" ht="12.75" customHeight="1" x14ac:dyDescent="0.3"/>
    <row r="2323" ht="12.75" customHeight="1" x14ac:dyDescent="0.3"/>
    <row r="2324" ht="12.75" customHeight="1" x14ac:dyDescent="0.3"/>
    <row r="2325" ht="12.75" customHeight="1" x14ac:dyDescent="0.3"/>
    <row r="2326" ht="12.75" customHeight="1" x14ac:dyDescent="0.3"/>
    <row r="2327" ht="12.75" customHeight="1" x14ac:dyDescent="0.3"/>
    <row r="2328" ht="12.75" customHeight="1" x14ac:dyDescent="0.3"/>
    <row r="2329" ht="12.75" customHeight="1" x14ac:dyDescent="0.3"/>
    <row r="2330" ht="12.75" customHeight="1" x14ac:dyDescent="0.3"/>
    <row r="2331" ht="12.75" customHeight="1" x14ac:dyDescent="0.3"/>
    <row r="2332" ht="12.75" customHeight="1" x14ac:dyDescent="0.3"/>
    <row r="2333" ht="12.75" customHeight="1" x14ac:dyDescent="0.3"/>
    <row r="2334" ht="12.75" customHeight="1" x14ac:dyDescent="0.3"/>
    <row r="2335" ht="12.75" customHeight="1" x14ac:dyDescent="0.3"/>
    <row r="2336" ht="12.75" customHeight="1" x14ac:dyDescent="0.3"/>
    <row r="2337" ht="12.75" customHeight="1" x14ac:dyDescent="0.3"/>
    <row r="2338" ht="12.75" customHeight="1" x14ac:dyDescent="0.3"/>
    <row r="2339" ht="12.75" customHeight="1" x14ac:dyDescent="0.3"/>
    <row r="2340" ht="12.75" customHeight="1" x14ac:dyDescent="0.3"/>
    <row r="2341" ht="12.75" customHeight="1" x14ac:dyDescent="0.3"/>
    <row r="2342" ht="12.75" customHeight="1" x14ac:dyDescent="0.3"/>
    <row r="2343" ht="12.75" customHeight="1" x14ac:dyDescent="0.3"/>
    <row r="2344" ht="12.75" customHeight="1" x14ac:dyDescent="0.3"/>
    <row r="2345" ht="12.75" customHeight="1" x14ac:dyDescent="0.3"/>
    <row r="2346" ht="12.75" customHeight="1" x14ac:dyDescent="0.3"/>
    <row r="2347" ht="12.75" customHeight="1" x14ac:dyDescent="0.3"/>
    <row r="2348" ht="12.75" customHeight="1" x14ac:dyDescent="0.3"/>
    <row r="2349" ht="12.75" customHeight="1" x14ac:dyDescent="0.3"/>
    <row r="2350" ht="12.75" customHeight="1" x14ac:dyDescent="0.3"/>
    <row r="2351" ht="12.75" customHeight="1" x14ac:dyDescent="0.3"/>
    <row r="2352" ht="12.75" customHeight="1" x14ac:dyDescent="0.3"/>
    <row r="2353" ht="12.75" customHeight="1" x14ac:dyDescent="0.3"/>
    <row r="2354" ht="12.75" customHeight="1" x14ac:dyDescent="0.3"/>
    <row r="2355" ht="12.75" customHeight="1" x14ac:dyDescent="0.3"/>
    <row r="2356" ht="12.75" customHeight="1" x14ac:dyDescent="0.3"/>
    <row r="2357" ht="12.75" customHeight="1" x14ac:dyDescent="0.3"/>
    <row r="2358" ht="12.75" customHeight="1" x14ac:dyDescent="0.3"/>
    <row r="2359" ht="12.75" customHeight="1" x14ac:dyDescent="0.3"/>
    <row r="2360" ht="12.75" customHeight="1" x14ac:dyDescent="0.3"/>
    <row r="2361" ht="12.75" customHeight="1" x14ac:dyDescent="0.3"/>
    <row r="2362" ht="12.75" customHeight="1" x14ac:dyDescent="0.3"/>
    <row r="2363" ht="12.75" customHeight="1" x14ac:dyDescent="0.3"/>
    <row r="2364" ht="12.75" customHeight="1" x14ac:dyDescent="0.3"/>
    <row r="2365" ht="12.75" customHeight="1" x14ac:dyDescent="0.3"/>
    <row r="2366" ht="12.75" customHeight="1" x14ac:dyDescent="0.3"/>
    <row r="2367" ht="12.75" customHeight="1" x14ac:dyDescent="0.3"/>
    <row r="2368" ht="12.75" customHeight="1" x14ac:dyDescent="0.3"/>
    <row r="2369" ht="12.75" customHeight="1" x14ac:dyDescent="0.3"/>
    <row r="2370" ht="12.75" customHeight="1" x14ac:dyDescent="0.3"/>
    <row r="2371" ht="12.75" customHeight="1" x14ac:dyDescent="0.3"/>
    <row r="2372" ht="12.75" customHeight="1" x14ac:dyDescent="0.3"/>
    <row r="2373" ht="12.75" customHeight="1" x14ac:dyDescent="0.3"/>
    <row r="2374" ht="12.75" customHeight="1" x14ac:dyDescent="0.3"/>
    <row r="2375" ht="12.75" customHeight="1" x14ac:dyDescent="0.3"/>
    <row r="2376" ht="12.75" customHeight="1" x14ac:dyDescent="0.3"/>
    <row r="2377" ht="12.75" customHeight="1" x14ac:dyDescent="0.3"/>
    <row r="2378" ht="12.75" customHeight="1" x14ac:dyDescent="0.3"/>
    <row r="2379" ht="12.75" customHeight="1" x14ac:dyDescent="0.3"/>
    <row r="2380" ht="12.75" customHeight="1" x14ac:dyDescent="0.3"/>
    <row r="2381" ht="12.75" customHeight="1" x14ac:dyDescent="0.3"/>
    <row r="2382" ht="12.75" customHeight="1" x14ac:dyDescent="0.3"/>
    <row r="2383" ht="12.75" customHeight="1" x14ac:dyDescent="0.3"/>
    <row r="2384" ht="12.75" customHeight="1" x14ac:dyDescent="0.3"/>
    <row r="2385" ht="12.75" customHeight="1" x14ac:dyDescent="0.3"/>
    <row r="2386" ht="12.75" customHeight="1" x14ac:dyDescent="0.3"/>
    <row r="2387" ht="12.75" customHeight="1" x14ac:dyDescent="0.3"/>
    <row r="2388" ht="12.75" customHeight="1" x14ac:dyDescent="0.3"/>
    <row r="2389" ht="12.75" customHeight="1" x14ac:dyDescent="0.3"/>
    <row r="2390" ht="12.75" customHeight="1" x14ac:dyDescent="0.3"/>
    <row r="2391" ht="12.75" customHeight="1" x14ac:dyDescent="0.3"/>
    <row r="2392" ht="12.75" customHeight="1" x14ac:dyDescent="0.3"/>
    <row r="2393" ht="12.75" customHeight="1" x14ac:dyDescent="0.3"/>
    <row r="2394" ht="12.75" customHeight="1" x14ac:dyDescent="0.3"/>
    <row r="2395" ht="12.75" customHeight="1" x14ac:dyDescent="0.3"/>
    <row r="2396" ht="12.75" customHeight="1" x14ac:dyDescent="0.3"/>
    <row r="2397" ht="12.75" customHeight="1" x14ac:dyDescent="0.3"/>
    <row r="2398" ht="12.75" customHeight="1" x14ac:dyDescent="0.3"/>
    <row r="2399" ht="12.75" customHeight="1" x14ac:dyDescent="0.3"/>
    <row r="2400" ht="12.75" customHeight="1" x14ac:dyDescent="0.3"/>
    <row r="2401" ht="12.75" customHeight="1" x14ac:dyDescent="0.3"/>
    <row r="2402" ht="12.75" customHeight="1" x14ac:dyDescent="0.3"/>
    <row r="2403" ht="12.75" customHeight="1" x14ac:dyDescent="0.3"/>
    <row r="2404" ht="12.75" customHeight="1" x14ac:dyDescent="0.3"/>
    <row r="2405" ht="12.75" customHeight="1" x14ac:dyDescent="0.3"/>
    <row r="2406" ht="12.75" customHeight="1" x14ac:dyDescent="0.3"/>
    <row r="2407" ht="12.75" customHeight="1" x14ac:dyDescent="0.3"/>
    <row r="2408" ht="12.75" customHeight="1" x14ac:dyDescent="0.3"/>
    <row r="2409" ht="12.75" customHeight="1" x14ac:dyDescent="0.3"/>
    <row r="2410" ht="12.75" customHeight="1" x14ac:dyDescent="0.3"/>
    <row r="2411" ht="12.75" customHeight="1" x14ac:dyDescent="0.3"/>
    <row r="2412" ht="12.75" customHeight="1" x14ac:dyDescent="0.3"/>
    <row r="2413" ht="12.75" customHeight="1" x14ac:dyDescent="0.3"/>
    <row r="2414" ht="12.75" customHeight="1" x14ac:dyDescent="0.3"/>
    <row r="2415" ht="12.75" customHeight="1" x14ac:dyDescent="0.3"/>
    <row r="2416" ht="12.75" customHeight="1" x14ac:dyDescent="0.3"/>
    <row r="2417" ht="12.75" customHeight="1" x14ac:dyDescent="0.3"/>
    <row r="2418" ht="12.75" customHeight="1" x14ac:dyDescent="0.3"/>
    <row r="2419" ht="12.75" customHeight="1" x14ac:dyDescent="0.3"/>
    <row r="2420" ht="12.75" customHeight="1" x14ac:dyDescent="0.3"/>
    <row r="2421" ht="12.75" customHeight="1" x14ac:dyDescent="0.3"/>
    <row r="2422" ht="12.75" customHeight="1" x14ac:dyDescent="0.3"/>
    <row r="2423" ht="12.75" customHeight="1" x14ac:dyDescent="0.3"/>
    <row r="2424" ht="12.75" customHeight="1" x14ac:dyDescent="0.3"/>
    <row r="2425" ht="12.75" customHeight="1" x14ac:dyDescent="0.3"/>
    <row r="2426" ht="12.75" customHeight="1" x14ac:dyDescent="0.3"/>
    <row r="2427" ht="12.75" customHeight="1" x14ac:dyDescent="0.3"/>
    <row r="2428" ht="12.75" customHeight="1" x14ac:dyDescent="0.3"/>
    <row r="2429" ht="12.75" customHeight="1" x14ac:dyDescent="0.3"/>
    <row r="2430" ht="12.75" customHeight="1" x14ac:dyDescent="0.3"/>
    <row r="2431" ht="12.75" customHeight="1" x14ac:dyDescent="0.3"/>
    <row r="2432" ht="12.75" customHeight="1" x14ac:dyDescent="0.3"/>
    <row r="2433" ht="12.75" customHeight="1" x14ac:dyDescent="0.3"/>
    <row r="2434" ht="12.75" customHeight="1" x14ac:dyDescent="0.3"/>
    <row r="2435" ht="12.75" customHeight="1" x14ac:dyDescent="0.3"/>
    <row r="2436" ht="12.75" customHeight="1" x14ac:dyDescent="0.3"/>
    <row r="2437" ht="12.75" customHeight="1" x14ac:dyDescent="0.3"/>
    <row r="2438" ht="12.75" customHeight="1" x14ac:dyDescent="0.3"/>
    <row r="2439" ht="12.75" customHeight="1" x14ac:dyDescent="0.3"/>
    <row r="2440" ht="12.75" customHeight="1" x14ac:dyDescent="0.3"/>
    <row r="2441" ht="12.75" customHeight="1" x14ac:dyDescent="0.3"/>
    <row r="2442" ht="12.75" customHeight="1" x14ac:dyDescent="0.3"/>
    <row r="2443" ht="12.75" customHeight="1" x14ac:dyDescent="0.3"/>
    <row r="2444" ht="12.75" customHeight="1" x14ac:dyDescent="0.3"/>
    <row r="2445" ht="12.75" customHeight="1" x14ac:dyDescent="0.3"/>
    <row r="2446" ht="12.75" customHeight="1" x14ac:dyDescent="0.3"/>
    <row r="2447" ht="12.75" customHeight="1" x14ac:dyDescent="0.3"/>
    <row r="2448" ht="12.75" customHeight="1" x14ac:dyDescent="0.3"/>
    <row r="2449" ht="12.75" customHeight="1" x14ac:dyDescent="0.3"/>
    <row r="2450" ht="12.75" customHeight="1" x14ac:dyDescent="0.3"/>
    <row r="2451" ht="12.75" customHeight="1" x14ac:dyDescent="0.3"/>
    <row r="2452" ht="12.75" customHeight="1" x14ac:dyDescent="0.3"/>
    <row r="2453" ht="12.75" customHeight="1" x14ac:dyDescent="0.3"/>
    <row r="2454" ht="12.75" customHeight="1" x14ac:dyDescent="0.3"/>
    <row r="2455" ht="12.75" customHeight="1" x14ac:dyDescent="0.3"/>
    <row r="2456" ht="12.75" customHeight="1" x14ac:dyDescent="0.3"/>
    <row r="2457" ht="12.75" customHeight="1" x14ac:dyDescent="0.3"/>
    <row r="2458" ht="12.75" customHeight="1" x14ac:dyDescent="0.3"/>
    <row r="2459" ht="12.75" customHeight="1" x14ac:dyDescent="0.3"/>
    <row r="2460" ht="12.75" customHeight="1" x14ac:dyDescent="0.3"/>
    <row r="2461" ht="12.75" customHeight="1" x14ac:dyDescent="0.3"/>
    <row r="2462" ht="12.75" customHeight="1" x14ac:dyDescent="0.3"/>
    <row r="2463" ht="12.75" customHeight="1" x14ac:dyDescent="0.3"/>
    <row r="2464" ht="12.75" customHeight="1" x14ac:dyDescent="0.3"/>
    <row r="2465" ht="12.75" customHeight="1" x14ac:dyDescent="0.3"/>
    <row r="2466" ht="12.75" customHeight="1" x14ac:dyDescent="0.3"/>
    <row r="2467" ht="12.75" customHeight="1" x14ac:dyDescent="0.3"/>
    <row r="2468" ht="12.75" customHeight="1" x14ac:dyDescent="0.3"/>
    <row r="2469" ht="12.75" customHeight="1" x14ac:dyDescent="0.3"/>
    <row r="2470" ht="12.75" customHeight="1" x14ac:dyDescent="0.3"/>
    <row r="2471" ht="12.75" customHeight="1" x14ac:dyDescent="0.3"/>
    <row r="2472" ht="12.75" customHeight="1" x14ac:dyDescent="0.3"/>
    <row r="2473" ht="12.75" customHeight="1" x14ac:dyDescent="0.3"/>
    <row r="2474" ht="12.75" customHeight="1" x14ac:dyDescent="0.3"/>
    <row r="2475" ht="12.75" customHeight="1" x14ac:dyDescent="0.3"/>
    <row r="2476" ht="12.75" customHeight="1" x14ac:dyDescent="0.3"/>
    <row r="2477" ht="12.75" customHeight="1" x14ac:dyDescent="0.3"/>
    <row r="2478" ht="12.75" customHeight="1" x14ac:dyDescent="0.3"/>
    <row r="2479" ht="12.75" customHeight="1" x14ac:dyDescent="0.3"/>
    <row r="2480" ht="12.75" customHeight="1" x14ac:dyDescent="0.3"/>
    <row r="2481" ht="12.75" customHeight="1" x14ac:dyDescent="0.3"/>
    <row r="2482" ht="12.75" customHeight="1" x14ac:dyDescent="0.3"/>
    <row r="2483" ht="12.75" customHeight="1" x14ac:dyDescent="0.3"/>
    <row r="2484" ht="12.75" customHeight="1" x14ac:dyDescent="0.3"/>
    <row r="2485" ht="12.75" customHeight="1" x14ac:dyDescent="0.3"/>
    <row r="2486" ht="12.75" customHeight="1" x14ac:dyDescent="0.3"/>
    <row r="2487" ht="12.75" customHeight="1" x14ac:dyDescent="0.3"/>
    <row r="2488" ht="12.75" customHeight="1" x14ac:dyDescent="0.3"/>
    <row r="2489" ht="12.75" customHeight="1" x14ac:dyDescent="0.3"/>
    <row r="2490" ht="12.75" customHeight="1" x14ac:dyDescent="0.3"/>
    <row r="2491" ht="12.75" customHeight="1" x14ac:dyDescent="0.3"/>
    <row r="2492" ht="12.75" customHeight="1" x14ac:dyDescent="0.3"/>
    <row r="2493" ht="12.75" customHeight="1" x14ac:dyDescent="0.3"/>
    <row r="2494" ht="12.75" customHeight="1" x14ac:dyDescent="0.3"/>
    <row r="2495" ht="12.75" customHeight="1" x14ac:dyDescent="0.3"/>
    <row r="2496" ht="12.75" customHeight="1" x14ac:dyDescent="0.3"/>
    <row r="2497" ht="12.75" customHeight="1" x14ac:dyDescent="0.3"/>
    <row r="2498" ht="12.75" customHeight="1" x14ac:dyDescent="0.3"/>
    <row r="2499" ht="12.75" customHeight="1" x14ac:dyDescent="0.3"/>
    <row r="2500" ht="12.75" customHeight="1" x14ac:dyDescent="0.3"/>
    <row r="2501" ht="12.75" customHeight="1" x14ac:dyDescent="0.3"/>
    <row r="2502" ht="12.75" customHeight="1" x14ac:dyDescent="0.3"/>
    <row r="2503" ht="12.75" customHeight="1" x14ac:dyDescent="0.3"/>
    <row r="2504" ht="12.75" customHeight="1" x14ac:dyDescent="0.3"/>
    <row r="2505" ht="12.75" customHeight="1" x14ac:dyDescent="0.3"/>
    <row r="2506" ht="12.75" customHeight="1" x14ac:dyDescent="0.3"/>
    <row r="2507" ht="12.75" customHeight="1" x14ac:dyDescent="0.3"/>
    <row r="2508" ht="12.75" customHeight="1" x14ac:dyDescent="0.3"/>
    <row r="2509" ht="12.75" customHeight="1" x14ac:dyDescent="0.3"/>
    <row r="2510" ht="12.75" customHeight="1" x14ac:dyDescent="0.3"/>
    <row r="2511" ht="12.75" customHeight="1" x14ac:dyDescent="0.3"/>
    <row r="2512" ht="12.75" customHeight="1" x14ac:dyDescent="0.3"/>
    <row r="2513" ht="12.75" customHeight="1" x14ac:dyDescent="0.3"/>
    <row r="2514" ht="12.75" customHeight="1" x14ac:dyDescent="0.3"/>
    <row r="2515" ht="12.75" customHeight="1" x14ac:dyDescent="0.3"/>
    <row r="2516" ht="12.75" customHeight="1" x14ac:dyDescent="0.3"/>
    <row r="2517" ht="12.75" customHeight="1" x14ac:dyDescent="0.3"/>
    <row r="2518" ht="12.75" customHeight="1" x14ac:dyDescent="0.3"/>
    <row r="2519" ht="12.75" customHeight="1" x14ac:dyDescent="0.3"/>
    <row r="2520" ht="12.75" customHeight="1" x14ac:dyDescent="0.3"/>
    <row r="2521" ht="12.75" customHeight="1" x14ac:dyDescent="0.3"/>
    <row r="2522" ht="12.75" customHeight="1" x14ac:dyDescent="0.3"/>
    <row r="2523" ht="12.75" customHeight="1" x14ac:dyDescent="0.3"/>
    <row r="2524" ht="12.75" customHeight="1" x14ac:dyDescent="0.3"/>
    <row r="2525" ht="12.75" customHeight="1" x14ac:dyDescent="0.3"/>
    <row r="2526" ht="12.75" customHeight="1" x14ac:dyDescent="0.3"/>
    <row r="2527" ht="12.75" customHeight="1" x14ac:dyDescent="0.3"/>
    <row r="2528" ht="12.75" customHeight="1" x14ac:dyDescent="0.3"/>
    <row r="2529" ht="12.75" customHeight="1" x14ac:dyDescent="0.3"/>
    <row r="2530" ht="12.75" customHeight="1" x14ac:dyDescent="0.3"/>
    <row r="2531" ht="12.75" customHeight="1" x14ac:dyDescent="0.3"/>
    <row r="2532" ht="12.75" customHeight="1" x14ac:dyDescent="0.3"/>
    <row r="2533" ht="12.75" customHeight="1" x14ac:dyDescent="0.3"/>
    <row r="2534" ht="12.75" customHeight="1" x14ac:dyDescent="0.3"/>
    <row r="2535" ht="12.75" customHeight="1" x14ac:dyDescent="0.3"/>
    <row r="2536" ht="12.75" customHeight="1" x14ac:dyDescent="0.3"/>
    <row r="2537" ht="12.75" customHeight="1" x14ac:dyDescent="0.3"/>
    <row r="2538" ht="12.75" customHeight="1" x14ac:dyDescent="0.3"/>
    <row r="2539" ht="12.75" customHeight="1" x14ac:dyDescent="0.3"/>
    <row r="2540" ht="12.75" customHeight="1" x14ac:dyDescent="0.3"/>
    <row r="2541" ht="12.75" customHeight="1" x14ac:dyDescent="0.3"/>
    <row r="2542" ht="12.75" customHeight="1" x14ac:dyDescent="0.3"/>
    <row r="2543" ht="12.75" customHeight="1" x14ac:dyDescent="0.3"/>
    <row r="2544" ht="12.75" customHeight="1" x14ac:dyDescent="0.3"/>
    <row r="2545" ht="12.75" customHeight="1" x14ac:dyDescent="0.3"/>
    <row r="2546" ht="12.75" customHeight="1" x14ac:dyDescent="0.3"/>
    <row r="2547" ht="12.75" customHeight="1" x14ac:dyDescent="0.3"/>
    <row r="2548" ht="12.75" customHeight="1" x14ac:dyDescent="0.3"/>
    <row r="2549" ht="12.75" customHeight="1" x14ac:dyDescent="0.3"/>
    <row r="2550" ht="12.75" customHeight="1" x14ac:dyDescent="0.3"/>
    <row r="2551" ht="12.75" customHeight="1" x14ac:dyDescent="0.3"/>
    <row r="2552" ht="12.75" customHeight="1" x14ac:dyDescent="0.3"/>
    <row r="2553" ht="12.75" customHeight="1" x14ac:dyDescent="0.3"/>
    <row r="2554" ht="12.75" customHeight="1" x14ac:dyDescent="0.3"/>
    <row r="2555" ht="12.75" customHeight="1" x14ac:dyDescent="0.3"/>
    <row r="2556" ht="12.75" customHeight="1" x14ac:dyDescent="0.3"/>
    <row r="2557" ht="12.75" customHeight="1" x14ac:dyDescent="0.3"/>
    <row r="2558" ht="12.75" customHeight="1" x14ac:dyDescent="0.3"/>
    <row r="2559" ht="12.75" customHeight="1" x14ac:dyDescent="0.3"/>
    <row r="2560" ht="12.75" customHeight="1" x14ac:dyDescent="0.3"/>
    <row r="2561" ht="12.75" customHeight="1" x14ac:dyDescent="0.3"/>
    <row r="2562" ht="12.75" customHeight="1" x14ac:dyDescent="0.3"/>
    <row r="2563" ht="12.75" customHeight="1" x14ac:dyDescent="0.3"/>
    <row r="2564" ht="12.75" customHeight="1" x14ac:dyDescent="0.3"/>
    <row r="2565" ht="12.75" customHeight="1" x14ac:dyDescent="0.3"/>
    <row r="2566" ht="12.75" customHeight="1" x14ac:dyDescent="0.3"/>
    <row r="2567" ht="12.75" customHeight="1" x14ac:dyDescent="0.3"/>
    <row r="2568" ht="12.75" customHeight="1" x14ac:dyDescent="0.3"/>
    <row r="2569" ht="12.75" customHeight="1" x14ac:dyDescent="0.3"/>
    <row r="2570" ht="12.75" customHeight="1" x14ac:dyDescent="0.3"/>
    <row r="2571" ht="12.75" customHeight="1" x14ac:dyDescent="0.3"/>
    <row r="2572" ht="12.75" customHeight="1" x14ac:dyDescent="0.3"/>
    <row r="2573" ht="12.75" customHeight="1" x14ac:dyDescent="0.3"/>
    <row r="2574" ht="12.75" customHeight="1" x14ac:dyDescent="0.3"/>
    <row r="2575" ht="12.75" customHeight="1" x14ac:dyDescent="0.3"/>
    <row r="2576" ht="12.75" customHeight="1" x14ac:dyDescent="0.3"/>
    <row r="2577" ht="12.75" customHeight="1" x14ac:dyDescent="0.3"/>
    <row r="2578" ht="12.75" customHeight="1" x14ac:dyDescent="0.3"/>
    <row r="2579" ht="12.75" customHeight="1" x14ac:dyDescent="0.3"/>
    <row r="2580" ht="12.75" customHeight="1" x14ac:dyDescent="0.3"/>
    <row r="2581" ht="12.75" customHeight="1" x14ac:dyDescent="0.3"/>
    <row r="2582" ht="12.75" customHeight="1" x14ac:dyDescent="0.3"/>
    <row r="2583" ht="12.75" customHeight="1" x14ac:dyDescent="0.3"/>
    <row r="2584" ht="12.75" customHeight="1" x14ac:dyDescent="0.3"/>
    <row r="2585" ht="12.75" customHeight="1" x14ac:dyDescent="0.3"/>
    <row r="2586" ht="12.75" customHeight="1" x14ac:dyDescent="0.3"/>
    <row r="2587" ht="12.75" customHeight="1" x14ac:dyDescent="0.3"/>
    <row r="2588" ht="12.75" customHeight="1" x14ac:dyDescent="0.3"/>
    <row r="2589" ht="12.75" customHeight="1" x14ac:dyDescent="0.3"/>
    <row r="2590" ht="12.75" customHeight="1" x14ac:dyDescent="0.3"/>
    <row r="2591" ht="12.75" customHeight="1" x14ac:dyDescent="0.3"/>
    <row r="2592" ht="12.75" customHeight="1" x14ac:dyDescent="0.3"/>
    <row r="2593" ht="12.75" customHeight="1" x14ac:dyDescent="0.3"/>
    <row r="2594" ht="12.75" customHeight="1" x14ac:dyDescent="0.3"/>
    <row r="2595" ht="12.75" customHeight="1" x14ac:dyDescent="0.3"/>
    <row r="2596" ht="12.75" customHeight="1" x14ac:dyDescent="0.3"/>
    <row r="2597" ht="12.75" customHeight="1" x14ac:dyDescent="0.3"/>
    <row r="2598" ht="12.75" customHeight="1" x14ac:dyDescent="0.3"/>
    <row r="2599" ht="12.75" customHeight="1" x14ac:dyDescent="0.3"/>
    <row r="2600" ht="12.75" customHeight="1" x14ac:dyDescent="0.3"/>
    <row r="2601" ht="12.75" customHeight="1" x14ac:dyDescent="0.3"/>
    <row r="2602" ht="12.75" customHeight="1" x14ac:dyDescent="0.3"/>
    <row r="2603" ht="12.75" customHeight="1" x14ac:dyDescent="0.3"/>
    <row r="2604" ht="12.75" customHeight="1" x14ac:dyDescent="0.3"/>
    <row r="2605" ht="12.75" customHeight="1" x14ac:dyDescent="0.3"/>
    <row r="2606" ht="12.75" customHeight="1" x14ac:dyDescent="0.3"/>
    <row r="2607" ht="12.75" customHeight="1" x14ac:dyDescent="0.3"/>
    <row r="2608" ht="12.75" customHeight="1" x14ac:dyDescent="0.3"/>
    <row r="2609" ht="12.75" customHeight="1" x14ac:dyDescent="0.3"/>
    <row r="2610" ht="12.75" customHeight="1" x14ac:dyDescent="0.3"/>
    <row r="2611" ht="12.75" customHeight="1" x14ac:dyDescent="0.3"/>
    <row r="2612" ht="12.75" customHeight="1" x14ac:dyDescent="0.3"/>
    <row r="2613" ht="12.75" customHeight="1" x14ac:dyDescent="0.3"/>
    <row r="2614" ht="12.75" customHeight="1" x14ac:dyDescent="0.3"/>
    <row r="2615" ht="12.75" customHeight="1" x14ac:dyDescent="0.3"/>
    <row r="2616" ht="12.75" customHeight="1" x14ac:dyDescent="0.3"/>
    <row r="2617" ht="12.75" customHeight="1" x14ac:dyDescent="0.3"/>
    <row r="2618" ht="12.75" customHeight="1" x14ac:dyDescent="0.3"/>
    <row r="2619" ht="12.75" customHeight="1" x14ac:dyDescent="0.3"/>
    <row r="2620" ht="12.75" customHeight="1" x14ac:dyDescent="0.3"/>
    <row r="2621" ht="12.75" customHeight="1" x14ac:dyDescent="0.3"/>
    <row r="2622" ht="12.75" customHeight="1" x14ac:dyDescent="0.3"/>
    <row r="2623" ht="12.75" customHeight="1" x14ac:dyDescent="0.3"/>
    <row r="2624" ht="12.75" customHeight="1" x14ac:dyDescent="0.3"/>
    <row r="2625" ht="12.75" customHeight="1" x14ac:dyDescent="0.3"/>
    <row r="2626" ht="12.75" customHeight="1" x14ac:dyDescent="0.3"/>
    <row r="2627" ht="12.75" customHeight="1" x14ac:dyDescent="0.3"/>
    <row r="2628" ht="12.75" customHeight="1" x14ac:dyDescent="0.3"/>
    <row r="2629" ht="12.75" customHeight="1" x14ac:dyDescent="0.3"/>
    <row r="2630" ht="12.75" customHeight="1" x14ac:dyDescent="0.3"/>
    <row r="2631" ht="12.75" customHeight="1" x14ac:dyDescent="0.3"/>
    <row r="2632" ht="12.75" customHeight="1" x14ac:dyDescent="0.3"/>
    <row r="2633" ht="12.75" customHeight="1" x14ac:dyDescent="0.3"/>
    <row r="2634" ht="12.75" customHeight="1" x14ac:dyDescent="0.3"/>
    <row r="2635" ht="12.75" customHeight="1" x14ac:dyDescent="0.3"/>
    <row r="2636" ht="12.75" customHeight="1" x14ac:dyDescent="0.3"/>
    <row r="2637" ht="12.75" customHeight="1" x14ac:dyDescent="0.3"/>
    <row r="2638" ht="12.75" customHeight="1" x14ac:dyDescent="0.3"/>
    <row r="2639" ht="12.75" customHeight="1" x14ac:dyDescent="0.3"/>
    <row r="2640" ht="12.75" customHeight="1" x14ac:dyDescent="0.3"/>
    <row r="2641" ht="12.75" customHeight="1" x14ac:dyDescent="0.3"/>
    <row r="2642" ht="12.75" customHeight="1" x14ac:dyDescent="0.3"/>
    <row r="2643" ht="12.75" customHeight="1" x14ac:dyDescent="0.3"/>
    <row r="2644" ht="12.75" customHeight="1" x14ac:dyDescent="0.3"/>
    <row r="2645" ht="12.75" customHeight="1" x14ac:dyDescent="0.3"/>
    <row r="2646" ht="12.75" customHeight="1" x14ac:dyDescent="0.3"/>
    <row r="2647" ht="12.75" customHeight="1" x14ac:dyDescent="0.3"/>
    <row r="2648" ht="12.75" customHeight="1" x14ac:dyDescent="0.3"/>
    <row r="2649" ht="12.75" customHeight="1" x14ac:dyDescent="0.3"/>
    <row r="2650" ht="12.75" customHeight="1" x14ac:dyDescent="0.3"/>
    <row r="2651" ht="12.75" customHeight="1" x14ac:dyDescent="0.3"/>
    <row r="2652" ht="12.75" customHeight="1" x14ac:dyDescent="0.3"/>
    <row r="2653" ht="12.75" customHeight="1" x14ac:dyDescent="0.3"/>
    <row r="2654" ht="12.75" customHeight="1" x14ac:dyDescent="0.3"/>
    <row r="2655" ht="12.75" customHeight="1" x14ac:dyDescent="0.3"/>
    <row r="2656" ht="12.75" customHeight="1" x14ac:dyDescent="0.3"/>
    <row r="2657" ht="12.75" customHeight="1" x14ac:dyDescent="0.3"/>
    <row r="2658" ht="12.75" customHeight="1" x14ac:dyDescent="0.3"/>
    <row r="2659" ht="12.75" customHeight="1" x14ac:dyDescent="0.3"/>
    <row r="2660" ht="12.75" customHeight="1" x14ac:dyDescent="0.3"/>
    <row r="2661" ht="12.75" customHeight="1" x14ac:dyDescent="0.3"/>
    <row r="2662" ht="12.75" customHeight="1" x14ac:dyDescent="0.3"/>
    <row r="2663" ht="12.75" customHeight="1" x14ac:dyDescent="0.3"/>
    <row r="2664" ht="12.75" customHeight="1" x14ac:dyDescent="0.3"/>
    <row r="2665" ht="12.75" customHeight="1" x14ac:dyDescent="0.3"/>
    <row r="2666" ht="12.75" customHeight="1" x14ac:dyDescent="0.3"/>
    <row r="2667" ht="12.75" customHeight="1" x14ac:dyDescent="0.3"/>
    <row r="2668" ht="12.75" customHeight="1" x14ac:dyDescent="0.3"/>
    <row r="2669" ht="12.75" customHeight="1" x14ac:dyDescent="0.3"/>
    <row r="2670" ht="12.75" customHeight="1" x14ac:dyDescent="0.3"/>
    <row r="2671" ht="12.75" customHeight="1" x14ac:dyDescent="0.3"/>
    <row r="2672" ht="12.75" customHeight="1" x14ac:dyDescent="0.3"/>
    <row r="2673" ht="12.75" customHeight="1" x14ac:dyDescent="0.3"/>
    <row r="2674" ht="12.75" customHeight="1" x14ac:dyDescent="0.3"/>
    <row r="2675" ht="12.75" customHeight="1" x14ac:dyDescent="0.3"/>
    <row r="2676" ht="12.75" customHeight="1" x14ac:dyDescent="0.3"/>
    <row r="2677" ht="12.75" customHeight="1" x14ac:dyDescent="0.3"/>
    <row r="2678" ht="12.75" customHeight="1" x14ac:dyDescent="0.3"/>
    <row r="2679" ht="12.75" customHeight="1" x14ac:dyDescent="0.3"/>
    <row r="2680" ht="12.75" customHeight="1" x14ac:dyDescent="0.3"/>
    <row r="2681" ht="12.75" customHeight="1" x14ac:dyDescent="0.3"/>
    <row r="2682" ht="12.75" customHeight="1" x14ac:dyDescent="0.3"/>
    <row r="2683" ht="12.75" customHeight="1" x14ac:dyDescent="0.3"/>
    <row r="2684" ht="12.75" customHeight="1" x14ac:dyDescent="0.3"/>
    <row r="2685" ht="12.75" customHeight="1" x14ac:dyDescent="0.3"/>
    <row r="2686" ht="12.75" customHeight="1" x14ac:dyDescent="0.3"/>
    <row r="2687" ht="12.75" customHeight="1" x14ac:dyDescent="0.3"/>
    <row r="2688" ht="12.75" customHeight="1" x14ac:dyDescent="0.3"/>
    <row r="2689" ht="12.75" customHeight="1" x14ac:dyDescent="0.3"/>
    <row r="2690" ht="12.75" customHeight="1" x14ac:dyDescent="0.3"/>
    <row r="2691" ht="12.75" customHeight="1" x14ac:dyDescent="0.3"/>
    <row r="2692" ht="12.75" customHeight="1" x14ac:dyDescent="0.3"/>
    <row r="2693" ht="12.75" customHeight="1" x14ac:dyDescent="0.3"/>
    <row r="2694" ht="12.75" customHeight="1" x14ac:dyDescent="0.3"/>
    <row r="2695" ht="12.75" customHeight="1" x14ac:dyDescent="0.3"/>
    <row r="2696" ht="12.75" customHeight="1" x14ac:dyDescent="0.3"/>
    <row r="2697" ht="12.75" customHeight="1" x14ac:dyDescent="0.3"/>
    <row r="2698" ht="12.75" customHeight="1" x14ac:dyDescent="0.3"/>
    <row r="2699" ht="12.75" customHeight="1" x14ac:dyDescent="0.3"/>
    <row r="2700" ht="12.75" customHeight="1" x14ac:dyDescent="0.3"/>
    <row r="2701" ht="12.75" customHeight="1" x14ac:dyDescent="0.3"/>
    <row r="2702" ht="12.75" customHeight="1" x14ac:dyDescent="0.3"/>
    <row r="2703" ht="12.75" customHeight="1" x14ac:dyDescent="0.3"/>
    <row r="2704" ht="12.75" customHeight="1" x14ac:dyDescent="0.3"/>
    <row r="2705" ht="12.75" customHeight="1" x14ac:dyDescent="0.3"/>
    <row r="2706" ht="12.75" customHeight="1" x14ac:dyDescent="0.3"/>
    <row r="2707" ht="12.75" customHeight="1" x14ac:dyDescent="0.3"/>
    <row r="2708" ht="12.75" customHeight="1" x14ac:dyDescent="0.3"/>
    <row r="2709" ht="12.75" customHeight="1" x14ac:dyDescent="0.3"/>
    <row r="2710" ht="12.75" customHeight="1" x14ac:dyDescent="0.3"/>
    <row r="2711" ht="12.75" customHeight="1" x14ac:dyDescent="0.3"/>
    <row r="2712" ht="12.75" customHeight="1" x14ac:dyDescent="0.3"/>
    <row r="2713" ht="12.75" customHeight="1" x14ac:dyDescent="0.3"/>
    <row r="2714" ht="12.75" customHeight="1" x14ac:dyDescent="0.3"/>
    <row r="2715" ht="12.75" customHeight="1" x14ac:dyDescent="0.3"/>
    <row r="2716" ht="12.75" customHeight="1" x14ac:dyDescent="0.3"/>
    <row r="2717" ht="12.75" customHeight="1" x14ac:dyDescent="0.3"/>
    <row r="2718" ht="12.75" customHeight="1" x14ac:dyDescent="0.3"/>
    <row r="2719" ht="12.75" customHeight="1" x14ac:dyDescent="0.3"/>
    <row r="2720" ht="12.75" customHeight="1" x14ac:dyDescent="0.3"/>
    <row r="2721" ht="12.75" customHeight="1" x14ac:dyDescent="0.3"/>
    <row r="2722" ht="12.75" customHeight="1" x14ac:dyDescent="0.3"/>
    <row r="2723" ht="12.75" customHeight="1" x14ac:dyDescent="0.3"/>
    <row r="2724" ht="12.75" customHeight="1" x14ac:dyDescent="0.3"/>
    <row r="2725" ht="12.75" customHeight="1" x14ac:dyDescent="0.3"/>
    <row r="2726" ht="12.75" customHeight="1" x14ac:dyDescent="0.3"/>
    <row r="2727" ht="12.75" customHeight="1" x14ac:dyDescent="0.3"/>
    <row r="2728" ht="12.75" customHeight="1" x14ac:dyDescent="0.3"/>
    <row r="2729" ht="12.75" customHeight="1" x14ac:dyDescent="0.3"/>
    <row r="2730" ht="12.75" customHeight="1" x14ac:dyDescent="0.3"/>
    <row r="2731" ht="12.75" customHeight="1" x14ac:dyDescent="0.3"/>
    <row r="2732" ht="12.75" customHeight="1" x14ac:dyDescent="0.3"/>
    <row r="2733" ht="12.75" customHeight="1" x14ac:dyDescent="0.3"/>
    <row r="2734" ht="12.75" customHeight="1" x14ac:dyDescent="0.3"/>
    <row r="2735" ht="12.75" customHeight="1" x14ac:dyDescent="0.3"/>
    <row r="2736" ht="12.75" customHeight="1" x14ac:dyDescent="0.3"/>
    <row r="2737" ht="12.75" customHeight="1" x14ac:dyDescent="0.3"/>
    <row r="2738" ht="12.75" customHeight="1" x14ac:dyDescent="0.3"/>
    <row r="2739" ht="12.75" customHeight="1" x14ac:dyDescent="0.3"/>
    <row r="2740" ht="12.75" customHeight="1" x14ac:dyDescent="0.3"/>
    <row r="2741" ht="12.75" customHeight="1" x14ac:dyDescent="0.3"/>
    <row r="2742" ht="12.75" customHeight="1" x14ac:dyDescent="0.3"/>
    <row r="2743" ht="12.75" customHeight="1" x14ac:dyDescent="0.3"/>
    <row r="2744" ht="12.75" customHeight="1" x14ac:dyDescent="0.3"/>
    <row r="2745" ht="12.75" customHeight="1" x14ac:dyDescent="0.3"/>
    <row r="2746" ht="12.75" customHeight="1" x14ac:dyDescent="0.3"/>
    <row r="2747" ht="12.75" customHeight="1" x14ac:dyDescent="0.3"/>
    <row r="2748" ht="12.75" customHeight="1" x14ac:dyDescent="0.3"/>
    <row r="2749" ht="12.75" customHeight="1" x14ac:dyDescent="0.3"/>
    <row r="2750" ht="12.75" customHeight="1" x14ac:dyDescent="0.3"/>
    <row r="2751" ht="12.75" customHeight="1" x14ac:dyDescent="0.3"/>
    <row r="2752" ht="12.75" customHeight="1" x14ac:dyDescent="0.3"/>
    <row r="2753" ht="12.75" customHeight="1" x14ac:dyDescent="0.3"/>
    <row r="2754" ht="12.75" customHeight="1" x14ac:dyDescent="0.3"/>
    <row r="2755" ht="12.75" customHeight="1" x14ac:dyDescent="0.3"/>
    <row r="2756" ht="12.75" customHeight="1" x14ac:dyDescent="0.3"/>
    <row r="2757" ht="12.75" customHeight="1" x14ac:dyDescent="0.3"/>
    <row r="2758" ht="12.75" customHeight="1" x14ac:dyDescent="0.3"/>
    <row r="2759" ht="12.75" customHeight="1" x14ac:dyDescent="0.3"/>
    <row r="2760" ht="12.75" customHeight="1" x14ac:dyDescent="0.3"/>
    <row r="2761" ht="12.75" customHeight="1" x14ac:dyDescent="0.3"/>
    <row r="2762" ht="12.75" customHeight="1" x14ac:dyDescent="0.3"/>
    <row r="2763" ht="12.75" customHeight="1" x14ac:dyDescent="0.3"/>
    <row r="2764" ht="12.75" customHeight="1" x14ac:dyDescent="0.3"/>
    <row r="2765" ht="12.75" customHeight="1" x14ac:dyDescent="0.3"/>
    <row r="2766" ht="12.75" customHeight="1" x14ac:dyDescent="0.3"/>
    <row r="2767" ht="12.75" customHeight="1" x14ac:dyDescent="0.3"/>
    <row r="2768" ht="12.75" customHeight="1" x14ac:dyDescent="0.3"/>
    <row r="2769" ht="12.75" customHeight="1" x14ac:dyDescent="0.3"/>
    <row r="2770" ht="12.75" customHeight="1" x14ac:dyDescent="0.3"/>
    <row r="2771" ht="12.75" customHeight="1" x14ac:dyDescent="0.3"/>
    <row r="2772" ht="12.75" customHeight="1" x14ac:dyDescent="0.3"/>
    <row r="2773" ht="12.75" customHeight="1" x14ac:dyDescent="0.3"/>
    <row r="2774" ht="12.75" customHeight="1" x14ac:dyDescent="0.3"/>
    <row r="2775" ht="12.75" customHeight="1" x14ac:dyDescent="0.3"/>
    <row r="2776" ht="12.75" customHeight="1" x14ac:dyDescent="0.3"/>
    <row r="2777" ht="12.75" customHeight="1" x14ac:dyDescent="0.3"/>
    <row r="2778" ht="12.75" customHeight="1" x14ac:dyDescent="0.3"/>
    <row r="2779" ht="12.75" customHeight="1" x14ac:dyDescent="0.3"/>
    <row r="2780" ht="12.75" customHeight="1" x14ac:dyDescent="0.3"/>
    <row r="2781" ht="12.75" customHeight="1" x14ac:dyDescent="0.3"/>
    <row r="2782" ht="12.75" customHeight="1" x14ac:dyDescent="0.3"/>
    <row r="2783" ht="12.75" customHeight="1" x14ac:dyDescent="0.3"/>
    <row r="2784" ht="12.75" customHeight="1" x14ac:dyDescent="0.3"/>
    <row r="2785" ht="12.75" customHeight="1" x14ac:dyDescent="0.3"/>
    <row r="2786" ht="12.75" customHeight="1" x14ac:dyDescent="0.3"/>
    <row r="2787" ht="12.75" customHeight="1" x14ac:dyDescent="0.3"/>
    <row r="2788" ht="12.75" customHeight="1" x14ac:dyDescent="0.3"/>
    <row r="2789" ht="12.75" customHeight="1" x14ac:dyDescent="0.3"/>
    <row r="2790" ht="12.75" customHeight="1" x14ac:dyDescent="0.3"/>
    <row r="2791" ht="12.75" customHeight="1" x14ac:dyDescent="0.3"/>
    <row r="2792" ht="12.75" customHeight="1" x14ac:dyDescent="0.3"/>
    <row r="2793" ht="12.75" customHeight="1" x14ac:dyDescent="0.3"/>
    <row r="2794" ht="12.75" customHeight="1" x14ac:dyDescent="0.3"/>
    <row r="2795" ht="12.75" customHeight="1" x14ac:dyDescent="0.3"/>
    <row r="2796" ht="12.75" customHeight="1" x14ac:dyDescent="0.3"/>
    <row r="2797" ht="12.75" customHeight="1" x14ac:dyDescent="0.3"/>
    <row r="2798" ht="12.75" customHeight="1" x14ac:dyDescent="0.3"/>
    <row r="2799" ht="12.75" customHeight="1" x14ac:dyDescent="0.3"/>
    <row r="2800" ht="12.75" customHeight="1" x14ac:dyDescent="0.3"/>
    <row r="2801" ht="12.75" customHeight="1" x14ac:dyDescent="0.3"/>
    <row r="2802" ht="12.75" customHeight="1" x14ac:dyDescent="0.3"/>
    <row r="2803" ht="12.75" customHeight="1" x14ac:dyDescent="0.3"/>
    <row r="2804" ht="12.75" customHeight="1" x14ac:dyDescent="0.3"/>
    <row r="2805" ht="12.75" customHeight="1" x14ac:dyDescent="0.3"/>
    <row r="2806" ht="12.75" customHeight="1" x14ac:dyDescent="0.3"/>
    <row r="2807" ht="12.75" customHeight="1" x14ac:dyDescent="0.3"/>
    <row r="2808" ht="12.75" customHeight="1" x14ac:dyDescent="0.3"/>
    <row r="2809" ht="12.75" customHeight="1" x14ac:dyDescent="0.3"/>
    <row r="2810" ht="12.75" customHeight="1" x14ac:dyDescent="0.3"/>
    <row r="2811" ht="12.75" customHeight="1" x14ac:dyDescent="0.3"/>
    <row r="2812" ht="12.75" customHeight="1" x14ac:dyDescent="0.3"/>
    <row r="2813" ht="12.75" customHeight="1" x14ac:dyDescent="0.3"/>
    <row r="2814" ht="12.75" customHeight="1" x14ac:dyDescent="0.3"/>
    <row r="2815" ht="12.75" customHeight="1" x14ac:dyDescent="0.3"/>
    <row r="2816" ht="12.75" customHeight="1" x14ac:dyDescent="0.3"/>
    <row r="2817" ht="12.75" customHeight="1" x14ac:dyDescent="0.3"/>
    <row r="2818" ht="12.75" customHeight="1" x14ac:dyDescent="0.3"/>
    <row r="2819" ht="12.75" customHeight="1" x14ac:dyDescent="0.3"/>
    <row r="2820" ht="12.75" customHeight="1" x14ac:dyDescent="0.3"/>
    <row r="2821" ht="12.75" customHeight="1" x14ac:dyDescent="0.3"/>
    <row r="2822" ht="12.75" customHeight="1" x14ac:dyDescent="0.3"/>
    <row r="2823" ht="12.75" customHeight="1" x14ac:dyDescent="0.3"/>
    <row r="2824" ht="12.75" customHeight="1" x14ac:dyDescent="0.3"/>
    <row r="2825" ht="12.75" customHeight="1" x14ac:dyDescent="0.3"/>
    <row r="2826" ht="12.75" customHeight="1" x14ac:dyDescent="0.3"/>
    <row r="2827" ht="12.75" customHeight="1" x14ac:dyDescent="0.3"/>
    <row r="2828" ht="12.75" customHeight="1" x14ac:dyDescent="0.3"/>
    <row r="2829" ht="12.75" customHeight="1" x14ac:dyDescent="0.3"/>
    <row r="2830" ht="12.75" customHeight="1" x14ac:dyDescent="0.3"/>
    <row r="2831" ht="12.75" customHeight="1" x14ac:dyDescent="0.3"/>
    <row r="2832" ht="12.75" customHeight="1" x14ac:dyDescent="0.3"/>
    <row r="2833" ht="12.75" customHeight="1" x14ac:dyDescent="0.3"/>
    <row r="2834" ht="12.75" customHeight="1" x14ac:dyDescent="0.3"/>
    <row r="2835" ht="12.75" customHeight="1" x14ac:dyDescent="0.3"/>
    <row r="2836" ht="12.75" customHeight="1" x14ac:dyDescent="0.3"/>
    <row r="2837" ht="12.75" customHeight="1" x14ac:dyDescent="0.3"/>
    <row r="2838" ht="12.75" customHeight="1" x14ac:dyDescent="0.3"/>
    <row r="2839" ht="12.75" customHeight="1" x14ac:dyDescent="0.3"/>
    <row r="2840" ht="12.75" customHeight="1" x14ac:dyDescent="0.3"/>
    <row r="2841" ht="12.75" customHeight="1" x14ac:dyDescent="0.3"/>
    <row r="2842" ht="12.75" customHeight="1" x14ac:dyDescent="0.3"/>
    <row r="2843" ht="12.75" customHeight="1" x14ac:dyDescent="0.3"/>
    <row r="2844" ht="12.75" customHeight="1" x14ac:dyDescent="0.3"/>
    <row r="2845" ht="12.75" customHeight="1" x14ac:dyDescent="0.3"/>
    <row r="2846" ht="12.75" customHeight="1" x14ac:dyDescent="0.3"/>
    <row r="2847" ht="12.75" customHeight="1" x14ac:dyDescent="0.3"/>
    <row r="2848" ht="12.75" customHeight="1" x14ac:dyDescent="0.3"/>
    <row r="2849" ht="12.75" customHeight="1" x14ac:dyDescent="0.3"/>
    <row r="2850" ht="12.75" customHeight="1" x14ac:dyDescent="0.3"/>
    <row r="2851" ht="12.75" customHeight="1" x14ac:dyDescent="0.3"/>
    <row r="2852" ht="12.75" customHeight="1" x14ac:dyDescent="0.3"/>
    <row r="2853" ht="12.75" customHeight="1" x14ac:dyDescent="0.3"/>
    <row r="2854" ht="12.75" customHeight="1" x14ac:dyDescent="0.3"/>
    <row r="2855" ht="12.75" customHeight="1" x14ac:dyDescent="0.3"/>
    <row r="2856" ht="12.75" customHeight="1" x14ac:dyDescent="0.3"/>
    <row r="2857" ht="12.75" customHeight="1" x14ac:dyDescent="0.3"/>
    <row r="2858" ht="12.75" customHeight="1" x14ac:dyDescent="0.3"/>
    <row r="2859" ht="12.75" customHeight="1" x14ac:dyDescent="0.3"/>
    <row r="2860" ht="12.75" customHeight="1" x14ac:dyDescent="0.3"/>
    <row r="2861" ht="12.75" customHeight="1" x14ac:dyDescent="0.3"/>
    <row r="2862" ht="12.75" customHeight="1" x14ac:dyDescent="0.3"/>
    <row r="2863" ht="12.75" customHeight="1" x14ac:dyDescent="0.3"/>
    <row r="2864" ht="12.75" customHeight="1" x14ac:dyDescent="0.3"/>
    <row r="2865" ht="12.75" customHeight="1" x14ac:dyDescent="0.3"/>
    <row r="2866" ht="12.75" customHeight="1" x14ac:dyDescent="0.3"/>
    <row r="2867" ht="12.75" customHeight="1" x14ac:dyDescent="0.3"/>
    <row r="2868" ht="12.75" customHeight="1" x14ac:dyDescent="0.3"/>
    <row r="2869" ht="12.75" customHeight="1" x14ac:dyDescent="0.3"/>
    <row r="2870" ht="12.75" customHeight="1" x14ac:dyDescent="0.3"/>
    <row r="2871" ht="12.75" customHeight="1" x14ac:dyDescent="0.3"/>
    <row r="2872" ht="12.75" customHeight="1" x14ac:dyDescent="0.3"/>
    <row r="2873" ht="12.75" customHeight="1" x14ac:dyDescent="0.3"/>
    <row r="2874" ht="12.75" customHeight="1" x14ac:dyDescent="0.3"/>
    <row r="2875" ht="12.75" customHeight="1" x14ac:dyDescent="0.3"/>
    <row r="2876" ht="12.75" customHeight="1" x14ac:dyDescent="0.3"/>
    <row r="2877" ht="12.75" customHeight="1" x14ac:dyDescent="0.3"/>
    <row r="2878" ht="12.75" customHeight="1" x14ac:dyDescent="0.3"/>
    <row r="2879" ht="12.75" customHeight="1" x14ac:dyDescent="0.3"/>
    <row r="2880" ht="12.75" customHeight="1" x14ac:dyDescent="0.3"/>
    <row r="2881" ht="12.75" customHeight="1" x14ac:dyDescent="0.3"/>
    <row r="2882" ht="12.75" customHeight="1" x14ac:dyDescent="0.3"/>
    <row r="2883" ht="12.75" customHeight="1" x14ac:dyDescent="0.3"/>
    <row r="2884" ht="12.75" customHeight="1" x14ac:dyDescent="0.3"/>
    <row r="2885" ht="12.75" customHeight="1" x14ac:dyDescent="0.3"/>
    <row r="2886" ht="12.75" customHeight="1" x14ac:dyDescent="0.3"/>
    <row r="2887" ht="12.75" customHeight="1" x14ac:dyDescent="0.3"/>
    <row r="2888" ht="12.75" customHeight="1" x14ac:dyDescent="0.3"/>
    <row r="2889" ht="12.75" customHeight="1" x14ac:dyDescent="0.3"/>
    <row r="2890" ht="12.75" customHeight="1" x14ac:dyDescent="0.3"/>
    <row r="2891" ht="12.75" customHeight="1" x14ac:dyDescent="0.3"/>
    <row r="2892" ht="12.75" customHeight="1" x14ac:dyDescent="0.3"/>
    <row r="2893" ht="12.75" customHeight="1" x14ac:dyDescent="0.3"/>
    <row r="2894" ht="12.75" customHeight="1" x14ac:dyDescent="0.3"/>
    <row r="2895" ht="12.75" customHeight="1" x14ac:dyDescent="0.3"/>
    <row r="2896" ht="12.75" customHeight="1" x14ac:dyDescent="0.3"/>
    <row r="2897" ht="12.75" customHeight="1" x14ac:dyDescent="0.3"/>
    <row r="2898" ht="12.75" customHeight="1" x14ac:dyDescent="0.3"/>
    <row r="2899" ht="12.75" customHeight="1" x14ac:dyDescent="0.3"/>
    <row r="2900" ht="12.75" customHeight="1" x14ac:dyDescent="0.3"/>
    <row r="2901" ht="12.75" customHeight="1" x14ac:dyDescent="0.3"/>
    <row r="2902" ht="12.75" customHeight="1" x14ac:dyDescent="0.3"/>
    <row r="2903" ht="12.75" customHeight="1" x14ac:dyDescent="0.3"/>
    <row r="2904" ht="12.75" customHeight="1" x14ac:dyDescent="0.3"/>
    <row r="2905" ht="12.75" customHeight="1" x14ac:dyDescent="0.3"/>
    <row r="2906" ht="12.75" customHeight="1" x14ac:dyDescent="0.3"/>
    <row r="2907" ht="12.75" customHeight="1" x14ac:dyDescent="0.3"/>
    <row r="2908" ht="12.75" customHeight="1" x14ac:dyDescent="0.3"/>
    <row r="2909" ht="12.75" customHeight="1" x14ac:dyDescent="0.3"/>
    <row r="2910" ht="12.75" customHeight="1" x14ac:dyDescent="0.3"/>
    <row r="2911" ht="12.75" customHeight="1" x14ac:dyDescent="0.3"/>
    <row r="2912" ht="12.75" customHeight="1" x14ac:dyDescent="0.3"/>
    <row r="2913" ht="12.75" customHeight="1" x14ac:dyDescent="0.3"/>
    <row r="2914" ht="12.75" customHeight="1" x14ac:dyDescent="0.3"/>
    <row r="2915" ht="12.75" customHeight="1" x14ac:dyDescent="0.3"/>
    <row r="2916" ht="12.75" customHeight="1" x14ac:dyDescent="0.3"/>
    <row r="2917" ht="12.75" customHeight="1" x14ac:dyDescent="0.3"/>
    <row r="2918" ht="12.75" customHeight="1" x14ac:dyDescent="0.3"/>
    <row r="2919" ht="12.75" customHeight="1" x14ac:dyDescent="0.3"/>
    <row r="2920" ht="12.75" customHeight="1" x14ac:dyDescent="0.3"/>
    <row r="2921" ht="12.75" customHeight="1" x14ac:dyDescent="0.3"/>
    <row r="2922" ht="12.75" customHeight="1" x14ac:dyDescent="0.3"/>
    <row r="2923" ht="12.75" customHeight="1" x14ac:dyDescent="0.3"/>
    <row r="2924" ht="12.75" customHeight="1" x14ac:dyDescent="0.3"/>
    <row r="2925" ht="12.75" customHeight="1" x14ac:dyDescent="0.3"/>
    <row r="2926" ht="12.75" customHeight="1" x14ac:dyDescent="0.3"/>
    <row r="2927" ht="12.75" customHeight="1" x14ac:dyDescent="0.3"/>
    <row r="2928" ht="12.75" customHeight="1" x14ac:dyDescent="0.3"/>
    <row r="2929" ht="12.75" customHeight="1" x14ac:dyDescent="0.3"/>
    <row r="2930" ht="12.75" customHeight="1" x14ac:dyDescent="0.3"/>
    <row r="2931" ht="12.75" customHeight="1" x14ac:dyDescent="0.3"/>
    <row r="2932" ht="12.75" customHeight="1" x14ac:dyDescent="0.3"/>
    <row r="2933" ht="12.75" customHeight="1" x14ac:dyDescent="0.3"/>
    <row r="2934" ht="12.75" customHeight="1" x14ac:dyDescent="0.3"/>
    <row r="2935" ht="12.75" customHeight="1" x14ac:dyDescent="0.3"/>
    <row r="2936" ht="12.75" customHeight="1" x14ac:dyDescent="0.3"/>
    <row r="2937" ht="12.75" customHeight="1" x14ac:dyDescent="0.3"/>
    <row r="2938" ht="12.75" customHeight="1" x14ac:dyDescent="0.3"/>
    <row r="2939" ht="12.75" customHeight="1" x14ac:dyDescent="0.3"/>
    <row r="2940" ht="12.75" customHeight="1" x14ac:dyDescent="0.3"/>
    <row r="2941" ht="12.75" customHeight="1" x14ac:dyDescent="0.3"/>
    <row r="2942" ht="12.75" customHeight="1" x14ac:dyDescent="0.3"/>
    <row r="2943" ht="12.75" customHeight="1" x14ac:dyDescent="0.3"/>
    <row r="2944" ht="12.75" customHeight="1" x14ac:dyDescent="0.3"/>
    <row r="2945" ht="12.75" customHeight="1" x14ac:dyDescent="0.3"/>
    <row r="2946" ht="12.75" customHeight="1" x14ac:dyDescent="0.3"/>
    <row r="2947" ht="12.75" customHeight="1" x14ac:dyDescent="0.3"/>
    <row r="2948" ht="12.75" customHeight="1" x14ac:dyDescent="0.3"/>
    <row r="2949" ht="12.75" customHeight="1" x14ac:dyDescent="0.3"/>
    <row r="2950" ht="12.75" customHeight="1" x14ac:dyDescent="0.3"/>
    <row r="2951" ht="12.75" customHeight="1" x14ac:dyDescent="0.3"/>
    <row r="2952" ht="12.75" customHeight="1" x14ac:dyDescent="0.3"/>
    <row r="2953" ht="12.75" customHeight="1" x14ac:dyDescent="0.3"/>
    <row r="2954" ht="12.75" customHeight="1" x14ac:dyDescent="0.3"/>
    <row r="2955" ht="12.75" customHeight="1" x14ac:dyDescent="0.3"/>
    <row r="2956" ht="12.75" customHeight="1" x14ac:dyDescent="0.3"/>
    <row r="2957" ht="12.75" customHeight="1" x14ac:dyDescent="0.3"/>
    <row r="2958" ht="12.75" customHeight="1" x14ac:dyDescent="0.3"/>
    <row r="2959" ht="12.75" customHeight="1" x14ac:dyDescent="0.3"/>
    <row r="2960" ht="12.75" customHeight="1" x14ac:dyDescent="0.3"/>
    <row r="2961" ht="12.75" customHeight="1" x14ac:dyDescent="0.3"/>
    <row r="2962" ht="12.75" customHeight="1" x14ac:dyDescent="0.3"/>
    <row r="2963" ht="12.75" customHeight="1" x14ac:dyDescent="0.3"/>
    <row r="2964" ht="12.75" customHeight="1" x14ac:dyDescent="0.3"/>
    <row r="2965" ht="12.75" customHeight="1" x14ac:dyDescent="0.3"/>
    <row r="2966" ht="12.75" customHeight="1" x14ac:dyDescent="0.3"/>
    <row r="2967" ht="12.75" customHeight="1" x14ac:dyDescent="0.3"/>
    <row r="2968" ht="12.75" customHeight="1" x14ac:dyDescent="0.3"/>
    <row r="2969" ht="12.75" customHeight="1" x14ac:dyDescent="0.3"/>
    <row r="2970" ht="12.75" customHeight="1" x14ac:dyDescent="0.3"/>
    <row r="2971" ht="12.75" customHeight="1" x14ac:dyDescent="0.3"/>
    <row r="2972" ht="12.75" customHeight="1" x14ac:dyDescent="0.3"/>
    <row r="2973" ht="12.75" customHeight="1" x14ac:dyDescent="0.3"/>
    <row r="2974" ht="12.75" customHeight="1" x14ac:dyDescent="0.3"/>
    <row r="2975" ht="12.75" customHeight="1" x14ac:dyDescent="0.3"/>
    <row r="2976" ht="12.75" customHeight="1" x14ac:dyDescent="0.3"/>
    <row r="2977" ht="12.75" customHeight="1" x14ac:dyDescent="0.3"/>
    <row r="2978" ht="12.75" customHeight="1" x14ac:dyDescent="0.3"/>
    <row r="2979" ht="12.75" customHeight="1" x14ac:dyDescent="0.3"/>
    <row r="2980" ht="12.75" customHeight="1" x14ac:dyDescent="0.3"/>
    <row r="2981" ht="12.75" customHeight="1" x14ac:dyDescent="0.3"/>
    <row r="2982" ht="12.75" customHeight="1" x14ac:dyDescent="0.3"/>
    <row r="2983" ht="12.75" customHeight="1" x14ac:dyDescent="0.3"/>
    <row r="2984" ht="12.75" customHeight="1" x14ac:dyDescent="0.3"/>
    <row r="2985" ht="12.75" customHeight="1" x14ac:dyDescent="0.3"/>
    <row r="2986" ht="12.75" customHeight="1" x14ac:dyDescent="0.3"/>
    <row r="2987" ht="12.75" customHeight="1" x14ac:dyDescent="0.3"/>
    <row r="2988" ht="12.75" customHeight="1" x14ac:dyDescent="0.3"/>
    <row r="2989" ht="12.75" customHeight="1" x14ac:dyDescent="0.3"/>
    <row r="2990" ht="12.75" customHeight="1" x14ac:dyDescent="0.3"/>
    <row r="2991" ht="12.75" customHeight="1" x14ac:dyDescent="0.3"/>
    <row r="2992" ht="12.75" customHeight="1" x14ac:dyDescent="0.3"/>
    <row r="2993" ht="12.75" customHeight="1" x14ac:dyDescent="0.3"/>
    <row r="2994" ht="12.75" customHeight="1" x14ac:dyDescent="0.3"/>
    <row r="2995" ht="12.75" customHeight="1" x14ac:dyDescent="0.3"/>
    <row r="2996" ht="12.75" customHeight="1" x14ac:dyDescent="0.3"/>
    <row r="2997" ht="12.75" customHeight="1" x14ac:dyDescent="0.3"/>
    <row r="2998" ht="12.75" customHeight="1" x14ac:dyDescent="0.3"/>
    <row r="2999" ht="12.75" customHeight="1" x14ac:dyDescent="0.3"/>
    <row r="3000" ht="12.75" customHeight="1" x14ac:dyDescent="0.3"/>
    <row r="3001" ht="12.75" customHeight="1" x14ac:dyDescent="0.3"/>
    <row r="3002" ht="12.75" customHeight="1" x14ac:dyDescent="0.3"/>
    <row r="3003" ht="12.75" customHeight="1" x14ac:dyDescent="0.3"/>
    <row r="3004" ht="12.75" customHeight="1" x14ac:dyDescent="0.3"/>
    <row r="3005" ht="12.75" customHeight="1" x14ac:dyDescent="0.3"/>
    <row r="3006" ht="12.75" customHeight="1" x14ac:dyDescent="0.3"/>
    <row r="3007" ht="12.75" customHeight="1" x14ac:dyDescent="0.3"/>
    <row r="3008" ht="12.75" customHeight="1" x14ac:dyDescent="0.3"/>
    <row r="3009" ht="12.75" customHeight="1" x14ac:dyDescent="0.3"/>
    <row r="3010" ht="12.75" customHeight="1" x14ac:dyDescent="0.3"/>
    <row r="3011" ht="12.75" customHeight="1" x14ac:dyDescent="0.3"/>
    <row r="3012" ht="12.75" customHeight="1" x14ac:dyDescent="0.3"/>
    <row r="3013" ht="12.75" customHeight="1" x14ac:dyDescent="0.3"/>
    <row r="3014" ht="12.75" customHeight="1" x14ac:dyDescent="0.3"/>
    <row r="3015" ht="12.75" customHeight="1" x14ac:dyDescent="0.3"/>
    <row r="3016" ht="12.75" customHeight="1" x14ac:dyDescent="0.3"/>
    <row r="3017" ht="12.75" customHeight="1" x14ac:dyDescent="0.3"/>
    <row r="3018" ht="12.75" customHeight="1" x14ac:dyDescent="0.3"/>
    <row r="3019" ht="12.75" customHeight="1" x14ac:dyDescent="0.3"/>
    <row r="3020" ht="12.75" customHeight="1" x14ac:dyDescent="0.3"/>
    <row r="3021" ht="12.75" customHeight="1" x14ac:dyDescent="0.3"/>
    <row r="3022" ht="12.75" customHeight="1" x14ac:dyDescent="0.3"/>
    <row r="3023" ht="12.75" customHeight="1" x14ac:dyDescent="0.3"/>
    <row r="3024" ht="12.75" customHeight="1" x14ac:dyDescent="0.3"/>
    <row r="3025" ht="12.75" customHeight="1" x14ac:dyDescent="0.3"/>
    <row r="3026" ht="12.75" customHeight="1" x14ac:dyDescent="0.3"/>
    <row r="3027" ht="12.75" customHeight="1" x14ac:dyDescent="0.3"/>
    <row r="3028" ht="12.75" customHeight="1" x14ac:dyDescent="0.3"/>
    <row r="3029" ht="12.75" customHeight="1" x14ac:dyDescent="0.3"/>
    <row r="3030" ht="12.75" customHeight="1" x14ac:dyDescent="0.3"/>
    <row r="3031" ht="12.75" customHeight="1" x14ac:dyDescent="0.3"/>
    <row r="3032" ht="12.75" customHeight="1" x14ac:dyDescent="0.3"/>
    <row r="3033" ht="12.75" customHeight="1" x14ac:dyDescent="0.3"/>
    <row r="3034" ht="12.75" customHeight="1" x14ac:dyDescent="0.3"/>
    <row r="3035" ht="12.75" customHeight="1" x14ac:dyDescent="0.3"/>
    <row r="3036" ht="12.75" customHeight="1" x14ac:dyDescent="0.3"/>
    <row r="3037" ht="12.75" customHeight="1" x14ac:dyDescent="0.3"/>
    <row r="3038" ht="12.75" customHeight="1" x14ac:dyDescent="0.3"/>
    <row r="3039" ht="12.75" customHeight="1" x14ac:dyDescent="0.3"/>
    <row r="3040" ht="12.75" customHeight="1" x14ac:dyDescent="0.3"/>
    <row r="3041" ht="12.75" customHeight="1" x14ac:dyDescent="0.3"/>
    <row r="3042" ht="12.75" customHeight="1" x14ac:dyDescent="0.3"/>
    <row r="3043" ht="12.75" customHeight="1" x14ac:dyDescent="0.3"/>
    <row r="3044" ht="12.75" customHeight="1" x14ac:dyDescent="0.3"/>
    <row r="3045" ht="12.75" customHeight="1" x14ac:dyDescent="0.3"/>
    <row r="3046" ht="12.75" customHeight="1" x14ac:dyDescent="0.3"/>
    <row r="3047" ht="12.75" customHeight="1" x14ac:dyDescent="0.3"/>
    <row r="3048" ht="12.75" customHeight="1" x14ac:dyDescent="0.3"/>
    <row r="3049" ht="12.75" customHeight="1" x14ac:dyDescent="0.3"/>
    <row r="3050" ht="12.75" customHeight="1" x14ac:dyDescent="0.3"/>
    <row r="3051" ht="12.75" customHeight="1" x14ac:dyDescent="0.3"/>
    <row r="3052" ht="12.75" customHeight="1" x14ac:dyDescent="0.3"/>
    <row r="3053" ht="12.75" customHeight="1" x14ac:dyDescent="0.3"/>
    <row r="3054" ht="12.75" customHeight="1" x14ac:dyDescent="0.3"/>
    <row r="3055" ht="12.75" customHeight="1" x14ac:dyDescent="0.3"/>
    <row r="3056" ht="12.75" customHeight="1" x14ac:dyDescent="0.3"/>
    <row r="3057" ht="12.75" customHeight="1" x14ac:dyDescent="0.3"/>
    <row r="3058" ht="12.75" customHeight="1" x14ac:dyDescent="0.3"/>
    <row r="3059" ht="12.75" customHeight="1" x14ac:dyDescent="0.3"/>
    <row r="3060" ht="12.75" customHeight="1" x14ac:dyDescent="0.3"/>
    <row r="3061" ht="12.75" customHeight="1" x14ac:dyDescent="0.3"/>
    <row r="3062" ht="12.75" customHeight="1" x14ac:dyDescent="0.3"/>
    <row r="3063" ht="12.75" customHeight="1" x14ac:dyDescent="0.3"/>
    <row r="3064" ht="12.75" customHeight="1" x14ac:dyDescent="0.3"/>
    <row r="3065" ht="12.75" customHeight="1" x14ac:dyDescent="0.3"/>
    <row r="3066" ht="12.75" customHeight="1" x14ac:dyDescent="0.3"/>
    <row r="3067" ht="12.75" customHeight="1" x14ac:dyDescent="0.3"/>
    <row r="3068" ht="12.75" customHeight="1" x14ac:dyDescent="0.3"/>
    <row r="3069" ht="12.75" customHeight="1" x14ac:dyDescent="0.3"/>
    <row r="3070" ht="12.75" customHeight="1" x14ac:dyDescent="0.3"/>
    <row r="3071" ht="12.75" customHeight="1" x14ac:dyDescent="0.3"/>
    <row r="3072" ht="12.75" customHeight="1" x14ac:dyDescent="0.3"/>
    <row r="3073" ht="12.75" customHeight="1" x14ac:dyDescent="0.3"/>
    <row r="3074" ht="12.75" customHeight="1" x14ac:dyDescent="0.3"/>
    <row r="3075" ht="12.75" customHeight="1" x14ac:dyDescent="0.3"/>
    <row r="3076" ht="12.75" customHeight="1" x14ac:dyDescent="0.3"/>
    <row r="3077" ht="12.75" customHeight="1" x14ac:dyDescent="0.3"/>
    <row r="3078" ht="12.75" customHeight="1" x14ac:dyDescent="0.3"/>
    <row r="3079" ht="12.75" customHeight="1" x14ac:dyDescent="0.3"/>
    <row r="3080" ht="12.75" customHeight="1" x14ac:dyDescent="0.3"/>
    <row r="3081" ht="12.75" customHeight="1" x14ac:dyDescent="0.3"/>
    <row r="3082" ht="12.75" customHeight="1" x14ac:dyDescent="0.3"/>
    <row r="3083" ht="12.75" customHeight="1" x14ac:dyDescent="0.3"/>
    <row r="3084" ht="12.75" customHeight="1" x14ac:dyDescent="0.3"/>
    <row r="3085" ht="12.75" customHeight="1" x14ac:dyDescent="0.3"/>
    <row r="3086" ht="12.75" customHeight="1" x14ac:dyDescent="0.3"/>
    <row r="3087" ht="12.75" customHeight="1" x14ac:dyDescent="0.3"/>
    <row r="3088" ht="12.75" customHeight="1" x14ac:dyDescent="0.3"/>
    <row r="3089" ht="12.75" customHeight="1" x14ac:dyDescent="0.3"/>
    <row r="3090" ht="12.75" customHeight="1" x14ac:dyDescent="0.3"/>
    <row r="3091" ht="12.75" customHeight="1" x14ac:dyDescent="0.3"/>
    <row r="3092" ht="12.75" customHeight="1" x14ac:dyDescent="0.3"/>
    <row r="3093" ht="12.75" customHeight="1" x14ac:dyDescent="0.3"/>
    <row r="3094" ht="12.75" customHeight="1" x14ac:dyDescent="0.3"/>
    <row r="3095" ht="12.75" customHeight="1" x14ac:dyDescent="0.3"/>
    <row r="3096" ht="12.75" customHeight="1" x14ac:dyDescent="0.3"/>
    <row r="3097" ht="12.75" customHeight="1" x14ac:dyDescent="0.3"/>
    <row r="3098" ht="12.75" customHeight="1" x14ac:dyDescent="0.3"/>
    <row r="3099" ht="12.75" customHeight="1" x14ac:dyDescent="0.3"/>
    <row r="3100" ht="12.75" customHeight="1" x14ac:dyDescent="0.3"/>
    <row r="3101" ht="12.75" customHeight="1" x14ac:dyDescent="0.3"/>
    <row r="3102" ht="12.75" customHeight="1" x14ac:dyDescent="0.3"/>
    <row r="3103" ht="12.75" customHeight="1" x14ac:dyDescent="0.3"/>
    <row r="3104" ht="12.75" customHeight="1" x14ac:dyDescent="0.3"/>
    <row r="3105" ht="12.75" customHeight="1" x14ac:dyDescent="0.3"/>
    <row r="3106" ht="12.75" customHeight="1" x14ac:dyDescent="0.3"/>
    <row r="3107" ht="12.75" customHeight="1" x14ac:dyDescent="0.3"/>
    <row r="3108" ht="12.75" customHeight="1" x14ac:dyDescent="0.3"/>
    <row r="3109" ht="12.75" customHeight="1" x14ac:dyDescent="0.3"/>
    <row r="3110" ht="12.75" customHeight="1" x14ac:dyDescent="0.3"/>
    <row r="3111" ht="12.75" customHeight="1" x14ac:dyDescent="0.3"/>
    <row r="3112" ht="12.75" customHeight="1" x14ac:dyDescent="0.3"/>
    <row r="3113" ht="12.75" customHeight="1" x14ac:dyDescent="0.3"/>
    <row r="3114" ht="12.75" customHeight="1" x14ac:dyDescent="0.3"/>
    <row r="3115" ht="12.75" customHeight="1" x14ac:dyDescent="0.3"/>
    <row r="3116" ht="12.75" customHeight="1" x14ac:dyDescent="0.3"/>
    <row r="3117" ht="12.75" customHeight="1" x14ac:dyDescent="0.3"/>
    <row r="3118" ht="12.75" customHeight="1" x14ac:dyDescent="0.3"/>
    <row r="3119" ht="12.75" customHeight="1" x14ac:dyDescent="0.3"/>
    <row r="3120" ht="12.75" customHeight="1" x14ac:dyDescent="0.3"/>
    <row r="3121" ht="12.75" customHeight="1" x14ac:dyDescent="0.3"/>
    <row r="3122" ht="12.75" customHeight="1" x14ac:dyDescent="0.3"/>
    <row r="3123" ht="12.75" customHeight="1" x14ac:dyDescent="0.3"/>
    <row r="3124" ht="12.75" customHeight="1" x14ac:dyDescent="0.3"/>
    <row r="3125" ht="12.75" customHeight="1" x14ac:dyDescent="0.3"/>
    <row r="3126" ht="12.75" customHeight="1" x14ac:dyDescent="0.3"/>
    <row r="3127" ht="12.75" customHeight="1" x14ac:dyDescent="0.3"/>
    <row r="3128" ht="12.75" customHeight="1" x14ac:dyDescent="0.3"/>
    <row r="3129" ht="12.75" customHeight="1" x14ac:dyDescent="0.3"/>
    <row r="3130" ht="12.75" customHeight="1" x14ac:dyDescent="0.3"/>
    <row r="3131" ht="12.75" customHeight="1" x14ac:dyDescent="0.3"/>
    <row r="3132" ht="12.75" customHeight="1" x14ac:dyDescent="0.3"/>
    <row r="3133" ht="12.75" customHeight="1" x14ac:dyDescent="0.3"/>
    <row r="3134" ht="12.75" customHeight="1" x14ac:dyDescent="0.3"/>
    <row r="3135" ht="12.75" customHeight="1" x14ac:dyDescent="0.3"/>
    <row r="3136" ht="12.75" customHeight="1" x14ac:dyDescent="0.3"/>
    <row r="3137" ht="12.75" customHeight="1" x14ac:dyDescent="0.3"/>
    <row r="3138" ht="12.75" customHeight="1" x14ac:dyDescent="0.3"/>
    <row r="3139" ht="12.75" customHeight="1" x14ac:dyDescent="0.3"/>
    <row r="3140" ht="12.75" customHeight="1" x14ac:dyDescent="0.3"/>
    <row r="3141" ht="12.75" customHeight="1" x14ac:dyDescent="0.3"/>
    <row r="3142" ht="12.75" customHeight="1" x14ac:dyDescent="0.3"/>
    <row r="3143" ht="12.75" customHeight="1" x14ac:dyDescent="0.3"/>
    <row r="3144" ht="12.75" customHeight="1" x14ac:dyDescent="0.3"/>
    <row r="3145" ht="12.75" customHeight="1" x14ac:dyDescent="0.3"/>
    <row r="3146" ht="12.75" customHeight="1" x14ac:dyDescent="0.3"/>
    <row r="3147" ht="12.75" customHeight="1" x14ac:dyDescent="0.3"/>
    <row r="3148" ht="12.75" customHeight="1" x14ac:dyDescent="0.3"/>
    <row r="3149" ht="12.75" customHeight="1" x14ac:dyDescent="0.3"/>
    <row r="3150" ht="12.75" customHeight="1" x14ac:dyDescent="0.3"/>
    <row r="3151" ht="12.75" customHeight="1" x14ac:dyDescent="0.3"/>
    <row r="3152" ht="12.75" customHeight="1" x14ac:dyDescent="0.3"/>
    <row r="3153" ht="12.75" customHeight="1" x14ac:dyDescent="0.3"/>
    <row r="3154" ht="12.75" customHeight="1" x14ac:dyDescent="0.3"/>
    <row r="3155" ht="12.75" customHeight="1" x14ac:dyDescent="0.3"/>
    <row r="3156" ht="12.75" customHeight="1" x14ac:dyDescent="0.3"/>
    <row r="3157" ht="12.75" customHeight="1" x14ac:dyDescent="0.3"/>
    <row r="3158" ht="12.75" customHeight="1" x14ac:dyDescent="0.3"/>
    <row r="3159" ht="12.75" customHeight="1" x14ac:dyDescent="0.3"/>
    <row r="3160" ht="12.75" customHeight="1" x14ac:dyDescent="0.3"/>
    <row r="3161" ht="12.75" customHeight="1" x14ac:dyDescent="0.3"/>
    <row r="3162" ht="12.75" customHeight="1" x14ac:dyDescent="0.3"/>
    <row r="3163" ht="12.75" customHeight="1" x14ac:dyDescent="0.3"/>
    <row r="3164" ht="12.75" customHeight="1" x14ac:dyDescent="0.3"/>
    <row r="3165" ht="12.75" customHeight="1" x14ac:dyDescent="0.3"/>
    <row r="3166" ht="12.75" customHeight="1" x14ac:dyDescent="0.3"/>
    <row r="3167" ht="12.75" customHeight="1" x14ac:dyDescent="0.3"/>
    <row r="3168" ht="12.75" customHeight="1" x14ac:dyDescent="0.3"/>
    <row r="3169" ht="12.75" customHeight="1" x14ac:dyDescent="0.3"/>
    <row r="3170" ht="12.75" customHeight="1" x14ac:dyDescent="0.3"/>
    <row r="3171" ht="12.75" customHeight="1" x14ac:dyDescent="0.3"/>
    <row r="3172" ht="12.75" customHeight="1" x14ac:dyDescent="0.3"/>
    <row r="3173" ht="12.75" customHeight="1" x14ac:dyDescent="0.3"/>
    <row r="3174" ht="12.75" customHeight="1" x14ac:dyDescent="0.3"/>
    <row r="3175" ht="12.75" customHeight="1" x14ac:dyDescent="0.3"/>
    <row r="3176" ht="12.75" customHeight="1" x14ac:dyDescent="0.3"/>
    <row r="3177" ht="12.75" customHeight="1" x14ac:dyDescent="0.3"/>
    <row r="3178" ht="12.75" customHeight="1" x14ac:dyDescent="0.3"/>
    <row r="3179" ht="12.75" customHeight="1" x14ac:dyDescent="0.3"/>
    <row r="3180" ht="12.75" customHeight="1" x14ac:dyDescent="0.3"/>
    <row r="3181" ht="12.75" customHeight="1" x14ac:dyDescent="0.3"/>
    <row r="3182" ht="12.75" customHeight="1" x14ac:dyDescent="0.3"/>
    <row r="3183" ht="12.75" customHeight="1" x14ac:dyDescent="0.3"/>
    <row r="3184" ht="12.75" customHeight="1" x14ac:dyDescent="0.3"/>
    <row r="3185" ht="12.75" customHeight="1" x14ac:dyDescent="0.3"/>
    <row r="3186" ht="12.75" customHeight="1" x14ac:dyDescent="0.3"/>
    <row r="3187" ht="12.75" customHeight="1" x14ac:dyDescent="0.3"/>
    <row r="3188" ht="12.75" customHeight="1" x14ac:dyDescent="0.3"/>
    <row r="3189" ht="12.75" customHeight="1" x14ac:dyDescent="0.3"/>
    <row r="3190" ht="12.75" customHeight="1" x14ac:dyDescent="0.3"/>
    <row r="3191" ht="12.75" customHeight="1" x14ac:dyDescent="0.3"/>
    <row r="3192" ht="12.75" customHeight="1" x14ac:dyDescent="0.3"/>
    <row r="3193" ht="12.75" customHeight="1" x14ac:dyDescent="0.3"/>
    <row r="3194" ht="12.75" customHeight="1" x14ac:dyDescent="0.3"/>
    <row r="3195" ht="12.75" customHeight="1" x14ac:dyDescent="0.3"/>
    <row r="3196" ht="12.75" customHeight="1" x14ac:dyDescent="0.3"/>
    <row r="3197" ht="12.75" customHeight="1" x14ac:dyDescent="0.3"/>
    <row r="3198" ht="12.75" customHeight="1" x14ac:dyDescent="0.3"/>
    <row r="3199" ht="12.75" customHeight="1" x14ac:dyDescent="0.3"/>
    <row r="3200" ht="12.75" customHeight="1" x14ac:dyDescent="0.3"/>
    <row r="3201" ht="12.75" customHeight="1" x14ac:dyDescent="0.3"/>
    <row r="3202" ht="12.75" customHeight="1" x14ac:dyDescent="0.3"/>
    <row r="3203" ht="12.75" customHeight="1" x14ac:dyDescent="0.3"/>
    <row r="3204" ht="12.75" customHeight="1" x14ac:dyDescent="0.3"/>
    <row r="3205" ht="12.75" customHeight="1" x14ac:dyDescent="0.3"/>
    <row r="3206" ht="12.75" customHeight="1" x14ac:dyDescent="0.3"/>
    <row r="3207" ht="12.75" customHeight="1" x14ac:dyDescent="0.3"/>
    <row r="3208" ht="12.75" customHeight="1" x14ac:dyDescent="0.3"/>
    <row r="3209" ht="12.75" customHeight="1" x14ac:dyDescent="0.3"/>
    <row r="3210" ht="12.75" customHeight="1" x14ac:dyDescent="0.3"/>
    <row r="3211" ht="12.75" customHeight="1" x14ac:dyDescent="0.3"/>
    <row r="3212" ht="12.75" customHeight="1" x14ac:dyDescent="0.3"/>
    <row r="3213" ht="12.75" customHeight="1" x14ac:dyDescent="0.3"/>
    <row r="3214" ht="12.75" customHeight="1" x14ac:dyDescent="0.3"/>
    <row r="3215" ht="12.75" customHeight="1" x14ac:dyDescent="0.3"/>
    <row r="3216" ht="12.75" customHeight="1" x14ac:dyDescent="0.3"/>
    <row r="3217" ht="12.75" customHeight="1" x14ac:dyDescent="0.3"/>
    <row r="3218" ht="12.75" customHeight="1" x14ac:dyDescent="0.3"/>
    <row r="3219" ht="12.75" customHeight="1" x14ac:dyDescent="0.3"/>
    <row r="3220" ht="12.75" customHeight="1" x14ac:dyDescent="0.3"/>
    <row r="3221" ht="12.75" customHeight="1" x14ac:dyDescent="0.3"/>
    <row r="3222" ht="12.75" customHeight="1" x14ac:dyDescent="0.3"/>
    <row r="3223" ht="12.75" customHeight="1" x14ac:dyDescent="0.3"/>
    <row r="3224" ht="12.75" customHeight="1" x14ac:dyDescent="0.3"/>
    <row r="3225" ht="12.75" customHeight="1" x14ac:dyDescent="0.3"/>
    <row r="3226" ht="12.75" customHeight="1" x14ac:dyDescent="0.3"/>
    <row r="3227" ht="12.75" customHeight="1" x14ac:dyDescent="0.3"/>
    <row r="3228" ht="12.75" customHeight="1" x14ac:dyDescent="0.3"/>
    <row r="3229" ht="12.75" customHeight="1" x14ac:dyDescent="0.3"/>
    <row r="3230" ht="12.75" customHeight="1" x14ac:dyDescent="0.3"/>
    <row r="3231" ht="12.75" customHeight="1" x14ac:dyDescent="0.3"/>
    <row r="3232" ht="12.75" customHeight="1" x14ac:dyDescent="0.3"/>
    <row r="3233" ht="12.75" customHeight="1" x14ac:dyDescent="0.3"/>
    <row r="3234" ht="12.75" customHeight="1" x14ac:dyDescent="0.3"/>
    <row r="3235" ht="12.75" customHeight="1" x14ac:dyDescent="0.3"/>
    <row r="3236" ht="12.75" customHeight="1" x14ac:dyDescent="0.3"/>
    <row r="3237" ht="12.75" customHeight="1" x14ac:dyDescent="0.3"/>
    <row r="3238" ht="12.75" customHeight="1" x14ac:dyDescent="0.3"/>
    <row r="3239" ht="12.75" customHeight="1" x14ac:dyDescent="0.3"/>
    <row r="3240" ht="12.75" customHeight="1" x14ac:dyDescent="0.3"/>
    <row r="3241" ht="12.75" customHeight="1" x14ac:dyDescent="0.3"/>
    <row r="3242" ht="12.75" customHeight="1" x14ac:dyDescent="0.3"/>
    <row r="3243" ht="12.75" customHeight="1" x14ac:dyDescent="0.3"/>
    <row r="3244" ht="12.75" customHeight="1" x14ac:dyDescent="0.3"/>
    <row r="3245" ht="12.75" customHeight="1" x14ac:dyDescent="0.3"/>
    <row r="3246" ht="12.75" customHeight="1" x14ac:dyDescent="0.3"/>
    <row r="3247" ht="12.75" customHeight="1" x14ac:dyDescent="0.3"/>
    <row r="3248" ht="12.75" customHeight="1" x14ac:dyDescent="0.3"/>
    <row r="3249" ht="12.75" customHeight="1" x14ac:dyDescent="0.3"/>
    <row r="3250" ht="12.75" customHeight="1" x14ac:dyDescent="0.3"/>
    <row r="3251" ht="12.75" customHeight="1" x14ac:dyDescent="0.3"/>
    <row r="3252" ht="12.75" customHeight="1" x14ac:dyDescent="0.3"/>
    <row r="3253" ht="12.75" customHeight="1" x14ac:dyDescent="0.3"/>
    <row r="3254" ht="12.75" customHeight="1" x14ac:dyDescent="0.3"/>
    <row r="3255" ht="12.75" customHeight="1" x14ac:dyDescent="0.3"/>
    <row r="3256" ht="12.75" customHeight="1" x14ac:dyDescent="0.3"/>
    <row r="3257" ht="12.75" customHeight="1" x14ac:dyDescent="0.3"/>
    <row r="3258" ht="12.75" customHeight="1" x14ac:dyDescent="0.3"/>
    <row r="3259" ht="12.75" customHeight="1" x14ac:dyDescent="0.3"/>
    <row r="3260" ht="12.75" customHeight="1" x14ac:dyDescent="0.3"/>
    <row r="3261" ht="12.75" customHeight="1" x14ac:dyDescent="0.3"/>
    <row r="3262" ht="12.75" customHeight="1" x14ac:dyDescent="0.3"/>
    <row r="3263" ht="12.75" customHeight="1" x14ac:dyDescent="0.3"/>
    <row r="3264" ht="12.75" customHeight="1" x14ac:dyDescent="0.3"/>
    <row r="3265" ht="12.75" customHeight="1" x14ac:dyDescent="0.3"/>
    <row r="3266" ht="12.75" customHeight="1" x14ac:dyDescent="0.3"/>
    <row r="3267" ht="12.75" customHeight="1" x14ac:dyDescent="0.3"/>
    <row r="3268" ht="12.75" customHeight="1" x14ac:dyDescent="0.3"/>
    <row r="3269" ht="12.75" customHeight="1" x14ac:dyDescent="0.3"/>
    <row r="3270" ht="12.75" customHeight="1" x14ac:dyDescent="0.3"/>
    <row r="3271" ht="12.75" customHeight="1" x14ac:dyDescent="0.3"/>
    <row r="3272" ht="12.75" customHeight="1" x14ac:dyDescent="0.3"/>
    <row r="3273" ht="12.75" customHeight="1" x14ac:dyDescent="0.3"/>
    <row r="3274" ht="12.75" customHeight="1" x14ac:dyDescent="0.3"/>
    <row r="3275" ht="12.75" customHeight="1" x14ac:dyDescent="0.3"/>
    <row r="3276" ht="12.75" customHeight="1" x14ac:dyDescent="0.3"/>
    <row r="3277" ht="12.75" customHeight="1" x14ac:dyDescent="0.3"/>
    <row r="3278" ht="12.75" customHeight="1" x14ac:dyDescent="0.3"/>
    <row r="3279" ht="12.75" customHeight="1" x14ac:dyDescent="0.3"/>
    <row r="3280" ht="12.75" customHeight="1" x14ac:dyDescent="0.3"/>
    <row r="3281" ht="12.75" customHeight="1" x14ac:dyDescent="0.3"/>
    <row r="3282" ht="12.75" customHeight="1" x14ac:dyDescent="0.3"/>
    <row r="3283" ht="12.75" customHeight="1" x14ac:dyDescent="0.3"/>
    <row r="3284" ht="12.75" customHeight="1" x14ac:dyDescent="0.3"/>
    <row r="3285" ht="12.75" customHeight="1" x14ac:dyDescent="0.3"/>
    <row r="3286" ht="12.75" customHeight="1" x14ac:dyDescent="0.3"/>
    <row r="3287" ht="12.75" customHeight="1" x14ac:dyDescent="0.3"/>
    <row r="3288" ht="12.75" customHeight="1" x14ac:dyDescent="0.3"/>
    <row r="3289" ht="12.75" customHeight="1" x14ac:dyDescent="0.3"/>
    <row r="3290" ht="12.75" customHeight="1" x14ac:dyDescent="0.3"/>
    <row r="3291" ht="12.75" customHeight="1" x14ac:dyDescent="0.3"/>
    <row r="3292" ht="12.75" customHeight="1" x14ac:dyDescent="0.3"/>
    <row r="3293" ht="12.75" customHeight="1" x14ac:dyDescent="0.3"/>
    <row r="3294" ht="12.75" customHeight="1" x14ac:dyDescent="0.3"/>
    <row r="3295" ht="12.75" customHeight="1" x14ac:dyDescent="0.3"/>
    <row r="3296" ht="12.75" customHeight="1" x14ac:dyDescent="0.3"/>
    <row r="3297" ht="12.75" customHeight="1" x14ac:dyDescent="0.3"/>
    <row r="3298" ht="12.75" customHeight="1" x14ac:dyDescent="0.3"/>
    <row r="3299" ht="12.75" customHeight="1" x14ac:dyDescent="0.3"/>
    <row r="3300" ht="12.75" customHeight="1" x14ac:dyDescent="0.3"/>
    <row r="3301" ht="12.75" customHeight="1" x14ac:dyDescent="0.3"/>
    <row r="3302" ht="12.75" customHeight="1" x14ac:dyDescent="0.3"/>
    <row r="3303" ht="12.75" customHeight="1" x14ac:dyDescent="0.3"/>
    <row r="3304" ht="12.75" customHeight="1" x14ac:dyDescent="0.3"/>
    <row r="3305" ht="12.75" customHeight="1" x14ac:dyDescent="0.3"/>
    <row r="3306" ht="12.75" customHeight="1" x14ac:dyDescent="0.3"/>
    <row r="3307" ht="12.75" customHeight="1" x14ac:dyDescent="0.3"/>
    <row r="3308" ht="12.75" customHeight="1" x14ac:dyDescent="0.3"/>
    <row r="3309" ht="12.75" customHeight="1" x14ac:dyDescent="0.3"/>
    <row r="3310" ht="12.75" customHeight="1" x14ac:dyDescent="0.3"/>
    <row r="3311" ht="12.75" customHeight="1" x14ac:dyDescent="0.3"/>
    <row r="3312" ht="12.75" customHeight="1" x14ac:dyDescent="0.3"/>
    <row r="3313" ht="12.75" customHeight="1" x14ac:dyDescent="0.3"/>
    <row r="3314" ht="12.75" customHeight="1" x14ac:dyDescent="0.3"/>
    <row r="3315" ht="12.75" customHeight="1" x14ac:dyDescent="0.3"/>
    <row r="3316" ht="12.75" customHeight="1" x14ac:dyDescent="0.3"/>
    <row r="3317" ht="12.75" customHeight="1" x14ac:dyDescent="0.3"/>
    <row r="3318" ht="12.75" customHeight="1" x14ac:dyDescent="0.3"/>
    <row r="3319" ht="12.75" customHeight="1" x14ac:dyDescent="0.3"/>
    <row r="3320" ht="12.75" customHeight="1" x14ac:dyDescent="0.3"/>
    <row r="3321" ht="12.75" customHeight="1" x14ac:dyDescent="0.3"/>
    <row r="3322" ht="12.75" customHeight="1" x14ac:dyDescent="0.3"/>
    <row r="3323" ht="12.75" customHeight="1" x14ac:dyDescent="0.3"/>
    <row r="3324" ht="12.75" customHeight="1" x14ac:dyDescent="0.3"/>
    <row r="3325" ht="12.75" customHeight="1" x14ac:dyDescent="0.3"/>
    <row r="3326" ht="12.75" customHeight="1" x14ac:dyDescent="0.3"/>
    <row r="3327" ht="12.75" customHeight="1" x14ac:dyDescent="0.3"/>
    <row r="3328" ht="12.75" customHeight="1" x14ac:dyDescent="0.3"/>
    <row r="3329" ht="12.75" customHeight="1" x14ac:dyDescent="0.3"/>
    <row r="3330" ht="12.75" customHeight="1" x14ac:dyDescent="0.3"/>
    <row r="3331" ht="12.75" customHeight="1" x14ac:dyDescent="0.3"/>
    <row r="3332" ht="12.75" customHeight="1" x14ac:dyDescent="0.3"/>
    <row r="3333" ht="12.75" customHeight="1" x14ac:dyDescent="0.3"/>
    <row r="3334" ht="12.75" customHeight="1" x14ac:dyDescent="0.3"/>
    <row r="3335" ht="12.75" customHeight="1" x14ac:dyDescent="0.3"/>
    <row r="3336" ht="12.75" customHeight="1" x14ac:dyDescent="0.3"/>
    <row r="3337" ht="12.75" customHeight="1" x14ac:dyDescent="0.3"/>
    <row r="3338" ht="12.75" customHeight="1" x14ac:dyDescent="0.3"/>
    <row r="3339" ht="12.75" customHeight="1" x14ac:dyDescent="0.3"/>
    <row r="3340" ht="12.75" customHeight="1" x14ac:dyDescent="0.3"/>
    <row r="3341" ht="12.75" customHeight="1" x14ac:dyDescent="0.3"/>
    <row r="3342" ht="12.75" customHeight="1" x14ac:dyDescent="0.3"/>
    <row r="3343" ht="12.75" customHeight="1" x14ac:dyDescent="0.3"/>
    <row r="3344" ht="12.75" customHeight="1" x14ac:dyDescent="0.3"/>
    <row r="3345" ht="12.75" customHeight="1" x14ac:dyDescent="0.3"/>
    <row r="3346" ht="12.75" customHeight="1" x14ac:dyDescent="0.3"/>
    <row r="3347" ht="12.75" customHeight="1" x14ac:dyDescent="0.3"/>
    <row r="3348" ht="12.75" customHeight="1" x14ac:dyDescent="0.3"/>
    <row r="3349" ht="12.75" customHeight="1" x14ac:dyDescent="0.3"/>
    <row r="3350" ht="12.75" customHeight="1" x14ac:dyDescent="0.3"/>
    <row r="3351" ht="12.75" customHeight="1" x14ac:dyDescent="0.3"/>
    <row r="3352" ht="12.75" customHeight="1" x14ac:dyDescent="0.3"/>
    <row r="3353" ht="12.75" customHeight="1" x14ac:dyDescent="0.3"/>
    <row r="3354" ht="12.75" customHeight="1" x14ac:dyDescent="0.3"/>
    <row r="3355" ht="12.75" customHeight="1" x14ac:dyDescent="0.3"/>
    <row r="3356" ht="12.75" customHeight="1" x14ac:dyDescent="0.3"/>
    <row r="3357" ht="12.75" customHeight="1" x14ac:dyDescent="0.3"/>
    <row r="3358" ht="12.75" customHeight="1" x14ac:dyDescent="0.3"/>
    <row r="3359" ht="12.75" customHeight="1" x14ac:dyDescent="0.3"/>
    <row r="3360" ht="12.75" customHeight="1" x14ac:dyDescent="0.3"/>
    <row r="3361" ht="12.75" customHeight="1" x14ac:dyDescent="0.3"/>
    <row r="3362" ht="12.75" customHeight="1" x14ac:dyDescent="0.3"/>
    <row r="3363" ht="12.75" customHeight="1" x14ac:dyDescent="0.3"/>
    <row r="3364" ht="12.75" customHeight="1" x14ac:dyDescent="0.3"/>
    <row r="3365" ht="12.75" customHeight="1" x14ac:dyDescent="0.3"/>
    <row r="3366" ht="12.75" customHeight="1" x14ac:dyDescent="0.3"/>
    <row r="3367" ht="12.75" customHeight="1" x14ac:dyDescent="0.3"/>
    <row r="3368" ht="12.75" customHeight="1" x14ac:dyDescent="0.3"/>
    <row r="3369" ht="12.75" customHeight="1" x14ac:dyDescent="0.3"/>
    <row r="3370" ht="12.75" customHeight="1" x14ac:dyDescent="0.3"/>
    <row r="3371" ht="12.75" customHeight="1" x14ac:dyDescent="0.3"/>
    <row r="3372" ht="12.75" customHeight="1" x14ac:dyDescent="0.3"/>
    <row r="3373" ht="12.75" customHeight="1" x14ac:dyDescent="0.3"/>
    <row r="3374" ht="12.75" customHeight="1" x14ac:dyDescent="0.3"/>
    <row r="3375" ht="12.75" customHeight="1" x14ac:dyDescent="0.3"/>
    <row r="3376" ht="12.75" customHeight="1" x14ac:dyDescent="0.3"/>
    <row r="3377" ht="12.75" customHeight="1" x14ac:dyDescent="0.3"/>
    <row r="3378" ht="12.75" customHeight="1" x14ac:dyDescent="0.3"/>
    <row r="3379" ht="12.75" customHeight="1" x14ac:dyDescent="0.3"/>
    <row r="3380" ht="12.75" customHeight="1" x14ac:dyDescent="0.3"/>
    <row r="3381" ht="12.75" customHeight="1" x14ac:dyDescent="0.3"/>
    <row r="3382" ht="12.75" customHeight="1" x14ac:dyDescent="0.3"/>
    <row r="3383" ht="12.75" customHeight="1" x14ac:dyDescent="0.3"/>
    <row r="3384" ht="12.75" customHeight="1" x14ac:dyDescent="0.3"/>
    <row r="3385" ht="12.75" customHeight="1" x14ac:dyDescent="0.3"/>
    <row r="3386" ht="12.75" customHeight="1" x14ac:dyDescent="0.3"/>
    <row r="3387" ht="12.75" customHeight="1" x14ac:dyDescent="0.3"/>
    <row r="3388" ht="12.75" customHeight="1" x14ac:dyDescent="0.3"/>
    <row r="3389" ht="12.75" customHeight="1" x14ac:dyDescent="0.3"/>
    <row r="3390" ht="12.75" customHeight="1" x14ac:dyDescent="0.3"/>
    <row r="3391" ht="12.75" customHeight="1" x14ac:dyDescent="0.3"/>
    <row r="3392" ht="12.75" customHeight="1" x14ac:dyDescent="0.3"/>
    <row r="3393" ht="12.75" customHeight="1" x14ac:dyDescent="0.3"/>
    <row r="3394" ht="12.75" customHeight="1" x14ac:dyDescent="0.3"/>
    <row r="3395" ht="12.75" customHeight="1" x14ac:dyDescent="0.3"/>
    <row r="3396" ht="12.75" customHeight="1" x14ac:dyDescent="0.3"/>
    <row r="3397" ht="12.75" customHeight="1" x14ac:dyDescent="0.3"/>
    <row r="3398" ht="12.75" customHeight="1" x14ac:dyDescent="0.3"/>
    <row r="3399" ht="12.75" customHeight="1" x14ac:dyDescent="0.3"/>
    <row r="3400" ht="12.75" customHeight="1" x14ac:dyDescent="0.3"/>
    <row r="3401" ht="12.75" customHeight="1" x14ac:dyDescent="0.3"/>
    <row r="3402" ht="12.75" customHeight="1" x14ac:dyDescent="0.3"/>
    <row r="3403" ht="12.75" customHeight="1" x14ac:dyDescent="0.3"/>
    <row r="3404" ht="12.75" customHeight="1" x14ac:dyDescent="0.3"/>
    <row r="3405" ht="12.75" customHeight="1" x14ac:dyDescent="0.3"/>
    <row r="3406" ht="12.75" customHeight="1" x14ac:dyDescent="0.3"/>
    <row r="3407" ht="12.75" customHeight="1" x14ac:dyDescent="0.3"/>
    <row r="3408" ht="12.75" customHeight="1" x14ac:dyDescent="0.3"/>
    <row r="3409" ht="12.75" customHeight="1" x14ac:dyDescent="0.3"/>
    <row r="3410" ht="12.75" customHeight="1" x14ac:dyDescent="0.3"/>
    <row r="3411" ht="12.75" customHeight="1" x14ac:dyDescent="0.3"/>
    <row r="3412" ht="12.75" customHeight="1" x14ac:dyDescent="0.3"/>
    <row r="3413" ht="12.75" customHeight="1" x14ac:dyDescent="0.3"/>
    <row r="3414" ht="12.75" customHeight="1" x14ac:dyDescent="0.3"/>
    <row r="3415" ht="12.75" customHeight="1" x14ac:dyDescent="0.3"/>
    <row r="3416" ht="12.75" customHeight="1" x14ac:dyDescent="0.3"/>
    <row r="3417" ht="12.75" customHeight="1" x14ac:dyDescent="0.3"/>
    <row r="3418" ht="12.75" customHeight="1" x14ac:dyDescent="0.3"/>
    <row r="3419" ht="12.75" customHeight="1" x14ac:dyDescent="0.3"/>
    <row r="3420" ht="12.75" customHeight="1" x14ac:dyDescent="0.3"/>
    <row r="3421" ht="12.75" customHeight="1" x14ac:dyDescent="0.3"/>
    <row r="3422" ht="12.75" customHeight="1" x14ac:dyDescent="0.3"/>
    <row r="3423" ht="12.75" customHeight="1" x14ac:dyDescent="0.3"/>
    <row r="3424" ht="12.75" customHeight="1" x14ac:dyDescent="0.3"/>
    <row r="3425" ht="12.75" customHeight="1" x14ac:dyDescent="0.3"/>
    <row r="3426" ht="12.75" customHeight="1" x14ac:dyDescent="0.3"/>
    <row r="3427" ht="12.75" customHeight="1" x14ac:dyDescent="0.3"/>
    <row r="3428" ht="12.75" customHeight="1" x14ac:dyDescent="0.3"/>
    <row r="3429" ht="12.75" customHeight="1" x14ac:dyDescent="0.3"/>
    <row r="3430" ht="12.75" customHeight="1" x14ac:dyDescent="0.3"/>
    <row r="3431" ht="12.75" customHeight="1" x14ac:dyDescent="0.3"/>
    <row r="3432" ht="12.75" customHeight="1" x14ac:dyDescent="0.3"/>
    <row r="3433" ht="12.75" customHeight="1" x14ac:dyDescent="0.3"/>
    <row r="3434" ht="12.75" customHeight="1" x14ac:dyDescent="0.3"/>
    <row r="3435" ht="12.75" customHeight="1" x14ac:dyDescent="0.3"/>
    <row r="3436" ht="12.75" customHeight="1" x14ac:dyDescent="0.3"/>
    <row r="3437" ht="12.75" customHeight="1" x14ac:dyDescent="0.3"/>
    <row r="3438" ht="12.75" customHeight="1" x14ac:dyDescent="0.3"/>
    <row r="3439" ht="12.75" customHeight="1" x14ac:dyDescent="0.3"/>
    <row r="3440" ht="12.75" customHeight="1" x14ac:dyDescent="0.3"/>
    <row r="3441" ht="12.75" customHeight="1" x14ac:dyDescent="0.3"/>
    <row r="3442" ht="12.75" customHeight="1" x14ac:dyDescent="0.3"/>
    <row r="3443" ht="12.75" customHeight="1" x14ac:dyDescent="0.3"/>
    <row r="3444" ht="12.75" customHeight="1" x14ac:dyDescent="0.3"/>
    <row r="3445" ht="12.75" customHeight="1" x14ac:dyDescent="0.3"/>
    <row r="3446" ht="12.75" customHeight="1" x14ac:dyDescent="0.3"/>
    <row r="3447" ht="12.75" customHeight="1" x14ac:dyDescent="0.3"/>
    <row r="3448" ht="12.75" customHeight="1" x14ac:dyDescent="0.3"/>
    <row r="3449" ht="12.75" customHeight="1" x14ac:dyDescent="0.3"/>
    <row r="3450" ht="12.75" customHeight="1" x14ac:dyDescent="0.3"/>
    <row r="3451" ht="12.75" customHeight="1" x14ac:dyDescent="0.3"/>
    <row r="3452" ht="12.75" customHeight="1" x14ac:dyDescent="0.3"/>
    <row r="3453" ht="12.75" customHeight="1" x14ac:dyDescent="0.3"/>
    <row r="3454" ht="12.75" customHeight="1" x14ac:dyDescent="0.3"/>
    <row r="3455" ht="12.75" customHeight="1" x14ac:dyDescent="0.3"/>
    <row r="3456" ht="12.75" customHeight="1" x14ac:dyDescent="0.3"/>
    <row r="3457" ht="12.75" customHeight="1" x14ac:dyDescent="0.3"/>
    <row r="3458" ht="12.75" customHeight="1" x14ac:dyDescent="0.3"/>
    <row r="3459" ht="12.75" customHeight="1" x14ac:dyDescent="0.3"/>
    <row r="3460" ht="12.75" customHeight="1" x14ac:dyDescent="0.3"/>
    <row r="3461" ht="12.75" customHeight="1" x14ac:dyDescent="0.3"/>
    <row r="3462" ht="12.75" customHeight="1" x14ac:dyDescent="0.3"/>
    <row r="3463" ht="12.75" customHeight="1" x14ac:dyDescent="0.3"/>
    <row r="3464" ht="12.75" customHeight="1" x14ac:dyDescent="0.3"/>
    <row r="3465" ht="12.75" customHeight="1" x14ac:dyDescent="0.3"/>
    <row r="3466" ht="12.75" customHeight="1" x14ac:dyDescent="0.3"/>
    <row r="3467" ht="12.75" customHeight="1" x14ac:dyDescent="0.3"/>
    <row r="3468" ht="12.75" customHeight="1" x14ac:dyDescent="0.3"/>
    <row r="3469" ht="12.75" customHeight="1" x14ac:dyDescent="0.3"/>
    <row r="3470" ht="12.75" customHeight="1" x14ac:dyDescent="0.3"/>
    <row r="3471" ht="12.75" customHeight="1" x14ac:dyDescent="0.3"/>
    <row r="3472" ht="12.75" customHeight="1" x14ac:dyDescent="0.3"/>
    <row r="3473" ht="12.75" customHeight="1" x14ac:dyDescent="0.3"/>
    <row r="3474" ht="12.75" customHeight="1" x14ac:dyDescent="0.3"/>
    <row r="3475" ht="12.75" customHeight="1" x14ac:dyDescent="0.3"/>
    <row r="3476" ht="12.75" customHeight="1" x14ac:dyDescent="0.3"/>
    <row r="3477" ht="12.75" customHeight="1" x14ac:dyDescent="0.3"/>
    <row r="3478" ht="12.75" customHeight="1" x14ac:dyDescent="0.3"/>
    <row r="3479" ht="12.75" customHeight="1" x14ac:dyDescent="0.3"/>
    <row r="3480" ht="12.75" customHeight="1" x14ac:dyDescent="0.3"/>
    <row r="3481" ht="12.75" customHeight="1" x14ac:dyDescent="0.3"/>
    <row r="3482" ht="12.75" customHeight="1" x14ac:dyDescent="0.3"/>
    <row r="3483" ht="12.75" customHeight="1" x14ac:dyDescent="0.3"/>
    <row r="3484" ht="12.75" customHeight="1" x14ac:dyDescent="0.3"/>
    <row r="3485" ht="12.75" customHeight="1" x14ac:dyDescent="0.3"/>
    <row r="3486" ht="12.75" customHeight="1" x14ac:dyDescent="0.3"/>
    <row r="3487" ht="12.75" customHeight="1" x14ac:dyDescent="0.3"/>
    <row r="3488" ht="12.75" customHeight="1" x14ac:dyDescent="0.3"/>
    <row r="3489" ht="12.75" customHeight="1" x14ac:dyDescent="0.3"/>
    <row r="3490" ht="12.75" customHeight="1" x14ac:dyDescent="0.3"/>
    <row r="3491" ht="12.75" customHeight="1" x14ac:dyDescent="0.3"/>
    <row r="3492" ht="12.75" customHeight="1" x14ac:dyDescent="0.3"/>
    <row r="3493" ht="12.75" customHeight="1" x14ac:dyDescent="0.3"/>
    <row r="3494" ht="12.75" customHeight="1" x14ac:dyDescent="0.3"/>
    <row r="3495" ht="12.75" customHeight="1" x14ac:dyDescent="0.3"/>
    <row r="3496" ht="12.75" customHeight="1" x14ac:dyDescent="0.3"/>
    <row r="3497" ht="12.75" customHeight="1" x14ac:dyDescent="0.3"/>
    <row r="3498" ht="12.75" customHeight="1" x14ac:dyDescent="0.3"/>
    <row r="3499" ht="12.75" customHeight="1" x14ac:dyDescent="0.3"/>
    <row r="3500" ht="12.75" customHeight="1" x14ac:dyDescent="0.3"/>
    <row r="3501" ht="12.75" customHeight="1" x14ac:dyDescent="0.3"/>
    <row r="3502" ht="12.75" customHeight="1" x14ac:dyDescent="0.3"/>
    <row r="3503" ht="12.75" customHeight="1" x14ac:dyDescent="0.3"/>
    <row r="3504" ht="12.75" customHeight="1" x14ac:dyDescent="0.3"/>
    <row r="3505" ht="12.75" customHeight="1" x14ac:dyDescent="0.3"/>
    <row r="3506" ht="12.75" customHeight="1" x14ac:dyDescent="0.3"/>
    <row r="3507" ht="12.75" customHeight="1" x14ac:dyDescent="0.3"/>
    <row r="3508" ht="12.75" customHeight="1" x14ac:dyDescent="0.3"/>
    <row r="3509" ht="12.75" customHeight="1" x14ac:dyDescent="0.3"/>
    <row r="3510" ht="12.75" customHeight="1" x14ac:dyDescent="0.3"/>
    <row r="3511" ht="12.75" customHeight="1" x14ac:dyDescent="0.3"/>
    <row r="3512" ht="12.75" customHeight="1" x14ac:dyDescent="0.3"/>
    <row r="3513" ht="12.75" customHeight="1" x14ac:dyDescent="0.3"/>
    <row r="3514" ht="12.75" customHeight="1" x14ac:dyDescent="0.3"/>
    <row r="3515" ht="12.75" customHeight="1" x14ac:dyDescent="0.3"/>
    <row r="3516" ht="12.75" customHeight="1" x14ac:dyDescent="0.3"/>
    <row r="3517" ht="12.75" customHeight="1" x14ac:dyDescent="0.3"/>
    <row r="3518" ht="12.75" customHeight="1" x14ac:dyDescent="0.3"/>
    <row r="3519" ht="12.75" customHeight="1" x14ac:dyDescent="0.3"/>
    <row r="3520" ht="12.75" customHeight="1" x14ac:dyDescent="0.3"/>
    <row r="3521" ht="12.75" customHeight="1" x14ac:dyDescent="0.3"/>
    <row r="3522" ht="12.75" customHeight="1" x14ac:dyDescent="0.3"/>
    <row r="3523" ht="12.75" customHeight="1" x14ac:dyDescent="0.3"/>
    <row r="3524" ht="12.75" customHeight="1" x14ac:dyDescent="0.3"/>
    <row r="3525" ht="12.75" customHeight="1" x14ac:dyDescent="0.3"/>
    <row r="3526" ht="12.75" customHeight="1" x14ac:dyDescent="0.3"/>
    <row r="3527" ht="12.75" customHeight="1" x14ac:dyDescent="0.3"/>
    <row r="3528" ht="12.75" customHeight="1" x14ac:dyDescent="0.3"/>
    <row r="3529" ht="12.75" customHeight="1" x14ac:dyDescent="0.3"/>
    <row r="3530" ht="12.75" customHeight="1" x14ac:dyDescent="0.3"/>
    <row r="3531" ht="12.75" customHeight="1" x14ac:dyDescent="0.3"/>
    <row r="3532" ht="12.75" customHeight="1" x14ac:dyDescent="0.3"/>
    <row r="3533" ht="12.75" customHeight="1" x14ac:dyDescent="0.3"/>
    <row r="3534" ht="12.75" customHeight="1" x14ac:dyDescent="0.3"/>
    <row r="3535" ht="12.75" customHeight="1" x14ac:dyDescent="0.3"/>
    <row r="3536" ht="12.75" customHeight="1" x14ac:dyDescent="0.3"/>
    <row r="3537" ht="12.75" customHeight="1" x14ac:dyDescent="0.3"/>
    <row r="3538" ht="12.75" customHeight="1" x14ac:dyDescent="0.3"/>
    <row r="3539" ht="12.75" customHeight="1" x14ac:dyDescent="0.3"/>
    <row r="3540" ht="12.75" customHeight="1" x14ac:dyDescent="0.3"/>
    <row r="3541" ht="12.75" customHeight="1" x14ac:dyDescent="0.3"/>
    <row r="3542" ht="12.75" customHeight="1" x14ac:dyDescent="0.3"/>
    <row r="3543" ht="12.75" customHeight="1" x14ac:dyDescent="0.3"/>
    <row r="3544" ht="12.75" customHeight="1" x14ac:dyDescent="0.3"/>
    <row r="3545" ht="12.75" customHeight="1" x14ac:dyDescent="0.3"/>
    <row r="3546" ht="12.75" customHeight="1" x14ac:dyDescent="0.3"/>
    <row r="3547" ht="12.75" customHeight="1" x14ac:dyDescent="0.3"/>
    <row r="3548" ht="12.75" customHeight="1" x14ac:dyDescent="0.3"/>
    <row r="3549" ht="12.75" customHeight="1" x14ac:dyDescent="0.3"/>
    <row r="3550" ht="12.75" customHeight="1" x14ac:dyDescent="0.3"/>
    <row r="3551" ht="12.75" customHeight="1" x14ac:dyDescent="0.3"/>
    <row r="3552" ht="12.75" customHeight="1" x14ac:dyDescent="0.3"/>
    <row r="3553" ht="12.75" customHeight="1" x14ac:dyDescent="0.3"/>
    <row r="3554" ht="12.75" customHeight="1" x14ac:dyDescent="0.3"/>
    <row r="3555" ht="12.75" customHeight="1" x14ac:dyDescent="0.3"/>
    <row r="3556" ht="12.75" customHeight="1" x14ac:dyDescent="0.3"/>
    <row r="3557" ht="12.75" customHeight="1" x14ac:dyDescent="0.3"/>
    <row r="3558" ht="12.75" customHeight="1" x14ac:dyDescent="0.3"/>
    <row r="3559" ht="12.75" customHeight="1" x14ac:dyDescent="0.3"/>
    <row r="3560" ht="12.75" customHeight="1" x14ac:dyDescent="0.3"/>
    <row r="3561" ht="12.75" customHeight="1" x14ac:dyDescent="0.3"/>
    <row r="3562" ht="12.75" customHeight="1" x14ac:dyDescent="0.3"/>
    <row r="3563" ht="12.75" customHeight="1" x14ac:dyDescent="0.3"/>
    <row r="3564" ht="12.75" customHeight="1" x14ac:dyDescent="0.3"/>
    <row r="3565" ht="12.75" customHeight="1" x14ac:dyDescent="0.3"/>
    <row r="3566" ht="12.75" customHeight="1" x14ac:dyDescent="0.3"/>
    <row r="3567" ht="12.75" customHeight="1" x14ac:dyDescent="0.3"/>
    <row r="3568" ht="12.75" customHeight="1" x14ac:dyDescent="0.3"/>
    <row r="3569" ht="12.75" customHeight="1" x14ac:dyDescent="0.3"/>
    <row r="3570" ht="12.75" customHeight="1" x14ac:dyDescent="0.3"/>
    <row r="3571" ht="12.75" customHeight="1" x14ac:dyDescent="0.3"/>
    <row r="3572" ht="12.75" customHeight="1" x14ac:dyDescent="0.3"/>
    <row r="3573" ht="12.75" customHeight="1" x14ac:dyDescent="0.3"/>
    <row r="3574" ht="12.75" customHeight="1" x14ac:dyDescent="0.3"/>
    <row r="3575" ht="12.75" customHeight="1" x14ac:dyDescent="0.3"/>
    <row r="3576" ht="12.75" customHeight="1" x14ac:dyDescent="0.3"/>
    <row r="3577" ht="12.75" customHeight="1" x14ac:dyDescent="0.3"/>
    <row r="3578" ht="12.75" customHeight="1" x14ac:dyDescent="0.3"/>
    <row r="3579" ht="12.75" customHeight="1" x14ac:dyDescent="0.3"/>
    <row r="3580" ht="12.75" customHeight="1" x14ac:dyDescent="0.3"/>
    <row r="3581" ht="12.75" customHeight="1" x14ac:dyDescent="0.3"/>
    <row r="3582" ht="12.75" customHeight="1" x14ac:dyDescent="0.3"/>
    <row r="3583" ht="12.75" customHeight="1" x14ac:dyDescent="0.3"/>
    <row r="3584" ht="12.75" customHeight="1" x14ac:dyDescent="0.3"/>
    <row r="3585" ht="12.75" customHeight="1" x14ac:dyDescent="0.3"/>
    <row r="3586" ht="12.75" customHeight="1" x14ac:dyDescent="0.3"/>
    <row r="3587" ht="12.75" customHeight="1" x14ac:dyDescent="0.3"/>
    <row r="3588" ht="12.75" customHeight="1" x14ac:dyDescent="0.3"/>
    <row r="3589" ht="12.75" customHeight="1" x14ac:dyDescent="0.3"/>
    <row r="3590" ht="12.75" customHeight="1" x14ac:dyDescent="0.3"/>
    <row r="3591" ht="12.75" customHeight="1" x14ac:dyDescent="0.3"/>
    <row r="3592" ht="12.75" customHeight="1" x14ac:dyDescent="0.3"/>
    <row r="3593" ht="12.75" customHeight="1" x14ac:dyDescent="0.3"/>
    <row r="3594" ht="12.75" customHeight="1" x14ac:dyDescent="0.3"/>
    <row r="3595" ht="12.75" customHeight="1" x14ac:dyDescent="0.3"/>
    <row r="3596" ht="12.75" customHeight="1" x14ac:dyDescent="0.3"/>
    <row r="3597" ht="12.75" customHeight="1" x14ac:dyDescent="0.3"/>
    <row r="3598" ht="12.75" customHeight="1" x14ac:dyDescent="0.3"/>
    <row r="3599" ht="12.75" customHeight="1" x14ac:dyDescent="0.3"/>
    <row r="3600" ht="12.75" customHeight="1" x14ac:dyDescent="0.3"/>
    <row r="3601" ht="12.75" customHeight="1" x14ac:dyDescent="0.3"/>
    <row r="3602" ht="12.75" customHeight="1" x14ac:dyDescent="0.3"/>
    <row r="3603" ht="12.75" customHeight="1" x14ac:dyDescent="0.3"/>
    <row r="3604" ht="12.75" customHeight="1" x14ac:dyDescent="0.3"/>
    <row r="3605" ht="12.75" customHeight="1" x14ac:dyDescent="0.3"/>
    <row r="3606" ht="12.75" customHeight="1" x14ac:dyDescent="0.3"/>
    <row r="3607" ht="12.75" customHeight="1" x14ac:dyDescent="0.3"/>
    <row r="3608" ht="12.75" customHeight="1" x14ac:dyDescent="0.3"/>
    <row r="3609" ht="12.75" customHeight="1" x14ac:dyDescent="0.3"/>
    <row r="3610" ht="12.75" customHeight="1" x14ac:dyDescent="0.3"/>
    <row r="3611" ht="12.75" customHeight="1" x14ac:dyDescent="0.3"/>
    <row r="3612" ht="12.75" customHeight="1" x14ac:dyDescent="0.3"/>
    <row r="3613" ht="12.75" customHeight="1" x14ac:dyDescent="0.3"/>
    <row r="3614" ht="12.75" customHeight="1" x14ac:dyDescent="0.3"/>
    <row r="3615" ht="12.75" customHeight="1" x14ac:dyDescent="0.3"/>
    <row r="3616" ht="12.75" customHeight="1" x14ac:dyDescent="0.3"/>
    <row r="3617" ht="12.75" customHeight="1" x14ac:dyDescent="0.3"/>
    <row r="3618" ht="12.75" customHeight="1" x14ac:dyDescent="0.3"/>
    <row r="3619" ht="12.75" customHeight="1" x14ac:dyDescent="0.3"/>
    <row r="3620" ht="12.75" customHeight="1" x14ac:dyDescent="0.3"/>
    <row r="3621" ht="12.75" customHeight="1" x14ac:dyDescent="0.3"/>
    <row r="3622" ht="12.75" customHeight="1" x14ac:dyDescent="0.3"/>
    <row r="3623" ht="12.75" customHeight="1" x14ac:dyDescent="0.3"/>
    <row r="3624" ht="12.75" customHeight="1" x14ac:dyDescent="0.3"/>
    <row r="3625" ht="12.75" customHeight="1" x14ac:dyDescent="0.3"/>
    <row r="3626" ht="12.75" customHeight="1" x14ac:dyDescent="0.3"/>
    <row r="3627" ht="12.75" customHeight="1" x14ac:dyDescent="0.3"/>
    <row r="3628" ht="12.75" customHeight="1" x14ac:dyDescent="0.3"/>
    <row r="3629" ht="12.75" customHeight="1" x14ac:dyDescent="0.3"/>
    <row r="3630" ht="12.75" customHeight="1" x14ac:dyDescent="0.3"/>
    <row r="3631" ht="12.75" customHeight="1" x14ac:dyDescent="0.3"/>
    <row r="3632" ht="12.75" customHeight="1" x14ac:dyDescent="0.3"/>
    <row r="3633" ht="12.75" customHeight="1" x14ac:dyDescent="0.3"/>
    <row r="3634" ht="12.75" customHeight="1" x14ac:dyDescent="0.3"/>
    <row r="3635" ht="12.75" customHeight="1" x14ac:dyDescent="0.3"/>
    <row r="3636" ht="12.75" customHeight="1" x14ac:dyDescent="0.3"/>
    <row r="3637" ht="12.75" customHeight="1" x14ac:dyDescent="0.3"/>
    <row r="3638" ht="12.75" customHeight="1" x14ac:dyDescent="0.3"/>
    <row r="3639" ht="12.75" customHeight="1" x14ac:dyDescent="0.3"/>
    <row r="3640" ht="12.75" customHeight="1" x14ac:dyDescent="0.3"/>
    <row r="3641" ht="12.75" customHeight="1" x14ac:dyDescent="0.3"/>
    <row r="3642" ht="12.75" customHeight="1" x14ac:dyDescent="0.3"/>
    <row r="3643" ht="12.75" customHeight="1" x14ac:dyDescent="0.3"/>
    <row r="3644" ht="12.75" customHeight="1" x14ac:dyDescent="0.3"/>
    <row r="3645" ht="12.75" customHeight="1" x14ac:dyDescent="0.3"/>
    <row r="3646" ht="12.75" customHeight="1" x14ac:dyDescent="0.3"/>
    <row r="3647" ht="12.75" customHeight="1" x14ac:dyDescent="0.3"/>
    <row r="3648" ht="12.75" customHeight="1" x14ac:dyDescent="0.3"/>
    <row r="3649" ht="12.75" customHeight="1" x14ac:dyDescent="0.3"/>
    <row r="3650" ht="12.75" customHeight="1" x14ac:dyDescent="0.3"/>
    <row r="3651" ht="12.75" customHeight="1" x14ac:dyDescent="0.3"/>
    <row r="3652" ht="12.75" customHeight="1" x14ac:dyDescent="0.3"/>
    <row r="3653" ht="12.75" customHeight="1" x14ac:dyDescent="0.3"/>
    <row r="3654" ht="12.75" customHeight="1" x14ac:dyDescent="0.3"/>
    <row r="3655" ht="12.75" customHeight="1" x14ac:dyDescent="0.3"/>
    <row r="3656" ht="12.75" customHeight="1" x14ac:dyDescent="0.3"/>
    <row r="3657" ht="12.75" customHeight="1" x14ac:dyDescent="0.3"/>
    <row r="3658" ht="12.75" customHeight="1" x14ac:dyDescent="0.3"/>
    <row r="3659" ht="12.75" customHeight="1" x14ac:dyDescent="0.3"/>
    <row r="3660" ht="12.75" customHeight="1" x14ac:dyDescent="0.3"/>
    <row r="3661" ht="12.75" customHeight="1" x14ac:dyDescent="0.3"/>
    <row r="3662" ht="12.75" customHeight="1" x14ac:dyDescent="0.3"/>
    <row r="3663" ht="12.75" customHeight="1" x14ac:dyDescent="0.3"/>
    <row r="3664" ht="12.75" customHeight="1" x14ac:dyDescent="0.3"/>
    <row r="3665" ht="12.75" customHeight="1" x14ac:dyDescent="0.3"/>
    <row r="3666" ht="12.75" customHeight="1" x14ac:dyDescent="0.3"/>
    <row r="3667" ht="12.75" customHeight="1" x14ac:dyDescent="0.3"/>
    <row r="3668" ht="12.75" customHeight="1" x14ac:dyDescent="0.3"/>
    <row r="3669" ht="12.75" customHeight="1" x14ac:dyDescent="0.3"/>
    <row r="3670" ht="12.75" customHeight="1" x14ac:dyDescent="0.3"/>
    <row r="3671" ht="12.75" customHeight="1" x14ac:dyDescent="0.3"/>
    <row r="3672" ht="12.75" customHeight="1" x14ac:dyDescent="0.3"/>
    <row r="3673" ht="12.75" customHeight="1" x14ac:dyDescent="0.3"/>
    <row r="3674" ht="12.75" customHeight="1" x14ac:dyDescent="0.3"/>
    <row r="3675" ht="12.75" customHeight="1" x14ac:dyDescent="0.3"/>
    <row r="3676" ht="12.75" customHeight="1" x14ac:dyDescent="0.3"/>
    <row r="3677" ht="12.75" customHeight="1" x14ac:dyDescent="0.3"/>
    <row r="3678" ht="12.75" customHeight="1" x14ac:dyDescent="0.3"/>
    <row r="3679" ht="12.75" customHeight="1" x14ac:dyDescent="0.3"/>
    <row r="3680" ht="12.75" customHeight="1" x14ac:dyDescent="0.3"/>
    <row r="3681" ht="12.75" customHeight="1" x14ac:dyDescent="0.3"/>
    <row r="3682" ht="12.75" customHeight="1" x14ac:dyDescent="0.3"/>
    <row r="3683" ht="12.75" customHeight="1" x14ac:dyDescent="0.3"/>
    <row r="3684" ht="12.75" customHeight="1" x14ac:dyDescent="0.3"/>
    <row r="3685" ht="12.75" customHeight="1" x14ac:dyDescent="0.3"/>
    <row r="3686" ht="12.75" customHeight="1" x14ac:dyDescent="0.3"/>
    <row r="3687" ht="12.75" customHeight="1" x14ac:dyDescent="0.3"/>
    <row r="3688" ht="12.75" customHeight="1" x14ac:dyDescent="0.3"/>
    <row r="3689" ht="12.75" customHeight="1" x14ac:dyDescent="0.3"/>
    <row r="3690" ht="12.75" customHeight="1" x14ac:dyDescent="0.3"/>
    <row r="3691" ht="12.75" customHeight="1" x14ac:dyDescent="0.3"/>
    <row r="3692" ht="12.75" customHeight="1" x14ac:dyDescent="0.3"/>
    <row r="3693" ht="12.75" customHeight="1" x14ac:dyDescent="0.3"/>
    <row r="3694" ht="12.75" customHeight="1" x14ac:dyDescent="0.3"/>
    <row r="3695" ht="12.75" customHeight="1" x14ac:dyDescent="0.3"/>
    <row r="3696" ht="12.75" customHeight="1" x14ac:dyDescent="0.3"/>
    <row r="3697" ht="12.75" customHeight="1" x14ac:dyDescent="0.3"/>
    <row r="3698" ht="12.75" customHeight="1" x14ac:dyDescent="0.3"/>
    <row r="3699" ht="12.75" customHeight="1" x14ac:dyDescent="0.3"/>
    <row r="3700" ht="12.75" customHeight="1" x14ac:dyDescent="0.3"/>
    <row r="3701" ht="12.75" customHeight="1" x14ac:dyDescent="0.3"/>
    <row r="3702" ht="12.75" customHeight="1" x14ac:dyDescent="0.3"/>
    <row r="3703" ht="12.75" customHeight="1" x14ac:dyDescent="0.3"/>
    <row r="3704" ht="12.75" customHeight="1" x14ac:dyDescent="0.3"/>
    <row r="3705" ht="12.75" customHeight="1" x14ac:dyDescent="0.3"/>
    <row r="3706" ht="12.75" customHeight="1" x14ac:dyDescent="0.3"/>
    <row r="3707" ht="12.75" customHeight="1" x14ac:dyDescent="0.3"/>
    <row r="3708" ht="12.75" customHeight="1" x14ac:dyDescent="0.3"/>
    <row r="3709" ht="12.75" customHeight="1" x14ac:dyDescent="0.3"/>
    <row r="3710" ht="12.75" customHeight="1" x14ac:dyDescent="0.3"/>
    <row r="3711" ht="12.75" customHeight="1" x14ac:dyDescent="0.3"/>
    <row r="3712" ht="12.75" customHeight="1" x14ac:dyDescent="0.3"/>
    <row r="3713" ht="12.75" customHeight="1" x14ac:dyDescent="0.3"/>
    <row r="3714" ht="12.75" customHeight="1" x14ac:dyDescent="0.3"/>
    <row r="3715" ht="12.75" customHeight="1" x14ac:dyDescent="0.3"/>
    <row r="3716" ht="12.75" customHeight="1" x14ac:dyDescent="0.3"/>
    <row r="3717" ht="12.75" customHeight="1" x14ac:dyDescent="0.3"/>
    <row r="3718" ht="12.75" customHeight="1" x14ac:dyDescent="0.3"/>
    <row r="3719" ht="12.75" customHeight="1" x14ac:dyDescent="0.3"/>
    <row r="3720" ht="12.75" customHeight="1" x14ac:dyDescent="0.3"/>
    <row r="3721" ht="12.75" customHeight="1" x14ac:dyDescent="0.3"/>
    <row r="3722" ht="12.75" customHeight="1" x14ac:dyDescent="0.3"/>
    <row r="3723" ht="12.75" customHeight="1" x14ac:dyDescent="0.3"/>
    <row r="3724" ht="12.75" customHeight="1" x14ac:dyDescent="0.3"/>
    <row r="3725" ht="12.75" customHeight="1" x14ac:dyDescent="0.3"/>
    <row r="3726" ht="12.75" customHeight="1" x14ac:dyDescent="0.3"/>
    <row r="3727" ht="12.75" customHeight="1" x14ac:dyDescent="0.3"/>
    <row r="3728" ht="12.75" customHeight="1" x14ac:dyDescent="0.3"/>
    <row r="3729" ht="12.75" customHeight="1" x14ac:dyDescent="0.3"/>
    <row r="3730" ht="12.75" customHeight="1" x14ac:dyDescent="0.3"/>
    <row r="3731" ht="12.75" customHeight="1" x14ac:dyDescent="0.3"/>
    <row r="3732" ht="12.75" customHeight="1" x14ac:dyDescent="0.3"/>
    <row r="3733" ht="12.75" customHeight="1" x14ac:dyDescent="0.3"/>
    <row r="3734" ht="12.75" customHeight="1" x14ac:dyDescent="0.3"/>
    <row r="3735" ht="12.75" customHeight="1" x14ac:dyDescent="0.3"/>
    <row r="3736" ht="12.75" customHeight="1" x14ac:dyDescent="0.3"/>
    <row r="3737" ht="12.75" customHeight="1" x14ac:dyDescent="0.3"/>
    <row r="3738" ht="12.75" customHeight="1" x14ac:dyDescent="0.3"/>
    <row r="3739" ht="12.75" customHeight="1" x14ac:dyDescent="0.3"/>
    <row r="3740" ht="12.75" customHeight="1" x14ac:dyDescent="0.3"/>
    <row r="3741" ht="12.75" customHeight="1" x14ac:dyDescent="0.3"/>
    <row r="3742" ht="12.75" customHeight="1" x14ac:dyDescent="0.3"/>
    <row r="3743" ht="12.75" customHeight="1" x14ac:dyDescent="0.3"/>
    <row r="3744" ht="12.75" customHeight="1" x14ac:dyDescent="0.3"/>
    <row r="3745" ht="12.75" customHeight="1" x14ac:dyDescent="0.3"/>
    <row r="3746" ht="12.75" customHeight="1" x14ac:dyDescent="0.3"/>
    <row r="3747" ht="12.75" customHeight="1" x14ac:dyDescent="0.3"/>
    <row r="3748" ht="12.75" customHeight="1" x14ac:dyDescent="0.3"/>
    <row r="3749" ht="12.75" customHeight="1" x14ac:dyDescent="0.3"/>
    <row r="3750" ht="12.75" customHeight="1" x14ac:dyDescent="0.3"/>
    <row r="3751" ht="12.75" customHeight="1" x14ac:dyDescent="0.3"/>
    <row r="3752" ht="12.75" customHeight="1" x14ac:dyDescent="0.3"/>
    <row r="3753" ht="12.75" customHeight="1" x14ac:dyDescent="0.3"/>
    <row r="3754" ht="12.75" customHeight="1" x14ac:dyDescent="0.3"/>
    <row r="3755" ht="12.75" customHeight="1" x14ac:dyDescent="0.3"/>
    <row r="3756" ht="12.75" customHeight="1" x14ac:dyDescent="0.3"/>
    <row r="3757" ht="12.75" customHeight="1" x14ac:dyDescent="0.3"/>
    <row r="3758" ht="12.75" customHeight="1" x14ac:dyDescent="0.3"/>
    <row r="3759" ht="12.75" customHeight="1" x14ac:dyDescent="0.3"/>
    <row r="3760" ht="12.75" customHeight="1" x14ac:dyDescent="0.3"/>
    <row r="3761" ht="12.75" customHeight="1" x14ac:dyDescent="0.3"/>
    <row r="3762" ht="12.75" customHeight="1" x14ac:dyDescent="0.3"/>
    <row r="3763" ht="12.75" customHeight="1" x14ac:dyDescent="0.3"/>
    <row r="3764" ht="12.75" customHeight="1" x14ac:dyDescent="0.3"/>
    <row r="3765" ht="12.75" customHeight="1" x14ac:dyDescent="0.3"/>
    <row r="3766" ht="12.75" customHeight="1" x14ac:dyDescent="0.3"/>
    <row r="3767" ht="12.75" customHeight="1" x14ac:dyDescent="0.3"/>
    <row r="3768" ht="12.75" customHeight="1" x14ac:dyDescent="0.3"/>
    <row r="3769" ht="12.75" customHeight="1" x14ac:dyDescent="0.3"/>
    <row r="3770" ht="12.75" customHeight="1" x14ac:dyDescent="0.3"/>
    <row r="3771" ht="12.75" customHeight="1" x14ac:dyDescent="0.3"/>
    <row r="3772" ht="12.75" customHeight="1" x14ac:dyDescent="0.3"/>
    <row r="3773" ht="12.75" customHeight="1" x14ac:dyDescent="0.3"/>
    <row r="3774" ht="12.75" customHeight="1" x14ac:dyDescent="0.3"/>
    <row r="3775" ht="12.75" customHeight="1" x14ac:dyDescent="0.3"/>
    <row r="3776" ht="12.75" customHeight="1" x14ac:dyDescent="0.3"/>
    <row r="3777" ht="12.75" customHeight="1" x14ac:dyDescent="0.3"/>
    <row r="3778" ht="12.75" customHeight="1" x14ac:dyDescent="0.3"/>
    <row r="3779" ht="12.75" customHeight="1" x14ac:dyDescent="0.3"/>
    <row r="3780" ht="12.75" customHeight="1" x14ac:dyDescent="0.3"/>
    <row r="3781" ht="12.75" customHeight="1" x14ac:dyDescent="0.3"/>
    <row r="3782" ht="12.75" customHeight="1" x14ac:dyDescent="0.3"/>
    <row r="3783" ht="12.75" customHeight="1" x14ac:dyDescent="0.3"/>
    <row r="3784" ht="12.75" customHeight="1" x14ac:dyDescent="0.3"/>
    <row r="3785" ht="12.75" customHeight="1" x14ac:dyDescent="0.3"/>
    <row r="3786" ht="12.75" customHeight="1" x14ac:dyDescent="0.3"/>
    <row r="3787" ht="12.75" customHeight="1" x14ac:dyDescent="0.3"/>
    <row r="3788" ht="12.75" customHeight="1" x14ac:dyDescent="0.3"/>
    <row r="3789" ht="12.75" customHeight="1" x14ac:dyDescent="0.3"/>
    <row r="3790" ht="12.75" customHeight="1" x14ac:dyDescent="0.3"/>
    <row r="3791" ht="12.75" customHeight="1" x14ac:dyDescent="0.3"/>
    <row r="3792" ht="12.75" customHeight="1" x14ac:dyDescent="0.3"/>
    <row r="3793" ht="12.75" customHeight="1" x14ac:dyDescent="0.3"/>
    <row r="3794" ht="12.75" customHeight="1" x14ac:dyDescent="0.3"/>
    <row r="3795" ht="12.75" customHeight="1" x14ac:dyDescent="0.3"/>
    <row r="3796" ht="12.75" customHeight="1" x14ac:dyDescent="0.3"/>
    <row r="3797" ht="12.75" customHeight="1" x14ac:dyDescent="0.3"/>
    <row r="3798" ht="12.75" customHeight="1" x14ac:dyDescent="0.3"/>
    <row r="3799" ht="12.75" customHeight="1" x14ac:dyDescent="0.3"/>
    <row r="3800" ht="12.75" customHeight="1" x14ac:dyDescent="0.3"/>
    <row r="3801" ht="12.75" customHeight="1" x14ac:dyDescent="0.3"/>
    <row r="3802" ht="12.75" customHeight="1" x14ac:dyDescent="0.3"/>
    <row r="3803" ht="12.75" customHeight="1" x14ac:dyDescent="0.3"/>
    <row r="3804" ht="12.75" customHeight="1" x14ac:dyDescent="0.3"/>
    <row r="3805" ht="12.75" customHeight="1" x14ac:dyDescent="0.3"/>
    <row r="3806" ht="12.75" customHeight="1" x14ac:dyDescent="0.3"/>
    <row r="3807" ht="12.75" customHeight="1" x14ac:dyDescent="0.3"/>
    <row r="3808" ht="12.75" customHeight="1" x14ac:dyDescent="0.3"/>
    <row r="3809" ht="12.75" customHeight="1" x14ac:dyDescent="0.3"/>
    <row r="3810" ht="12.75" customHeight="1" x14ac:dyDescent="0.3"/>
    <row r="3811" ht="12.75" customHeight="1" x14ac:dyDescent="0.3"/>
    <row r="3812" ht="12.75" customHeight="1" x14ac:dyDescent="0.3"/>
    <row r="3813" ht="12.75" customHeight="1" x14ac:dyDescent="0.3"/>
    <row r="3814" ht="12.75" customHeight="1" x14ac:dyDescent="0.3"/>
    <row r="3815" ht="12.75" customHeight="1" x14ac:dyDescent="0.3"/>
    <row r="3816" ht="12.75" customHeight="1" x14ac:dyDescent="0.3"/>
    <row r="3817" ht="12.75" customHeight="1" x14ac:dyDescent="0.3"/>
    <row r="3818" ht="12.75" customHeight="1" x14ac:dyDescent="0.3"/>
    <row r="3819" ht="12.75" customHeight="1" x14ac:dyDescent="0.3"/>
    <row r="3820" ht="12.75" customHeight="1" x14ac:dyDescent="0.3"/>
    <row r="3821" ht="12.75" customHeight="1" x14ac:dyDescent="0.3"/>
    <row r="3822" ht="12.75" customHeight="1" x14ac:dyDescent="0.3"/>
    <row r="3823" ht="12.75" customHeight="1" x14ac:dyDescent="0.3"/>
    <row r="3824" ht="12.75" customHeight="1" x14ac:dyDescent="0.3"/>
    <row r="3825" ht="12.75" customHeight="1" x14ac:dyDescent="0.3"/>
    <row r="3826" ht="12.75" customHeight="1" x14ac:dyDescent="0.3"/>
    <row r="3827" ht="12.75" customHeight="1" x14ac:dyDescent="0.3"/>
    <row r="3828" ht="12.75" customHeight="1" x14ac:dyDescent="0.3"/>
    <row r="3829" ht="12.75" customHeight="1" x14ac:dyDescent="0.3"/>
    <row r="3830" ht="12.75" customHeight="1" x14ac:dyDescent="0.3"/>
    <row r="3831" ht="12.75" customHeight="1" x14ac:dyDescent="0.3"/>
    <row r="3832" ht="12.75" customHeight="1" x14ac:dyDescent="0.3"/>
    <row r="3833" ht="12.75" customHeight="1" x14ac:dyDescent="0.3"/>
    <row r="3834" ht="12.75" customHeight="1" x14ac:dyDescent="0.3"/>
    <row r="3835" ht="12.75" customHeight="1" x14ac:dyDescent="0.3"/>
    <row r="3836" ht="12.75" customHeight="1" x14ac:dyDescent="0.3"/>
    <row r="3837" ht="12.75" customHeight="1" x14ac:dyDescent="0.3"/>
    <row r="3838" ht="12.75" customHeight="1" x14ac:dyDescent="0.3"/>
    <row r="3839" ht="12.75" customHeight="1" x14ac:dyDescent="0.3"/>
    <row r="3840" ht="12.75" customHeight="1" x14ac:dyDescent="0.3"/>
    <row r="3841" ht="12.75" customHeight="1" x14ac:dyDescent="0.3"/>
    <row r="3842" ht="12.75" customHeight="1" x14ac:dyDescent="0.3"/>
    <row r="3843" ht="12.75" customHeight="1" x14ac:dyDescent="0.3"/>
    <row r="3844" ht="12.75" customHeight="1" x14ac:dyDescent="0.3"/>
    <row r="3845" ht="12.75" customHeight="1" x14ac:dyDescent="0.3"/>
    <row r="3846" ht="12.75" customHeight="1" x14ac:dyDescent="0.3"/>
    <row r="3847" ht="12.75" customHeight="1" x14ac:dyDescent="0.3"/>
    <row r="3848" ht="12.75" customHeight="1" x14ac:dyDescent="0.3"/>
    <row r="3849" ht="12.75" customHeight="1" x14ac:dyDescent="0.3"/>
    <row r="3850" ht="12.75" customHeight="1" x14ac:dyDescent="0.3"/>
    <row r="3851" ht="12.75" customHeight="1" x14ac:dyDescent="0.3"/>
    <row r="3852" ht="12.75" customHeight="1" x14ac:dyDescent="0.3"/>
    <row r="3853" ht="12.75" customHeight="1" x14ac:dyDescent="0.3"/>
    <row r="3854" ht="12.75" customHeight="1" x14ac:dyDescent="0.3"/>
    <row r="3855" ht="12.75" customHeight="1" x14ac:dyDescent="0.3"/>
    <row r="3856" ht="12.75" customHeight="1" x14ac:dyDescent="0.3"/>
    <row r="3857" ht="12.75" customHeight="1" x14ac:dyDescent="0.3"/>
    <row r="3858" ht="12.75" customHeight="1" x14ac:dyDescent="0.3"/>
    <row r="3859" ht="12.75" customHeight="1" x14ac:dyDescent="0.3"/>
    <row r="3860" ht="12.75" customHeight="1" x14ac:dyDescent="0.3"/>
    <row r="3861" ht="12.75" customHeight="1" x14ac:dyDescent="0.3"/>
    <row r="3862" ht="12.75" customHeight="1" x14ac:dyDescent="0.3"/>
    <row r="3863" ht="12.75" customHeight="1" x14ac:dyDescent="0.3"/>
    <row r="3864" ht="12.75" customHeight="1" x14ac:dyDescent="0.3"/>
    <row r="3865" ht="12.75" customHeight="1" x14ac:dyDescent="0.3"/>
    <row r="3866" ht="12.75" customHeight="1" x14ac:dyDescent="0.3"/>
    <row r="3867" ht="12.75" customHeight="1" x14ac:dyDescent="0.3"/>
    <row r="3868" ht="12.75" customHeight="1" x14ac:dyDescent="0.3"/>
    <row r="3869" ht="12.75" customHeight="1" x14ac:dyDescent="0.3"/>
    <row r="3870" ht="12.75" customHeight="1" x14ac:dyDescent="0.3"/>
    <row r="3871" ht="12.75" customHeight="1" x14ac:dyDescent="0.3"/>
    <row r="3872" ht="12.75" customHeight="1" x14ac:dyDescent="0.3"/>
    <row r="3873" ht="12.75" customHeight="1" x14ac:dyDescent="0.3"/>
    <row r="3874" ht="12.75" customHeight="1" x14ac:dyDescent="0.3"/>
    <row r="3875" ht="12.75" customHeight="1" x14ac:dyDescent="0.3"/>
    <row r="3876" ht="12.75" customHeight="1" x14ac:dyDescent="0.3"/>
    <row r="3877" ht="12.75" customHeight="1" x14ac:dyDescent="0.3"/>
    <row r="3878" ht="12.75" customHeight="1" x14ac:dyDescent="0.3"/>
    <row r="3879" ht="12.75" customHeight="1" x14ac:dyDescent="0.3"/>
    <row r="3880" ht="12.75" customHeight="1" x14ac:dyDescent="0.3"/>
    <row r="3881" ht="12.75" customHeight="1" x14ac:dyDescent="0.3"/>
    <row r="3882" ht="12.75" customHeight="1" x14ac:dyDescent="0.3"/>
    <row r="3883" ht="12.75" customHeight="1" x14ac:dyDescent="0.3"/>
    <row r="3884" ht="12.75" customHeight="1" x14ac:dyDescent="0.3"/>
    <row r="3885" ht="12.75" customHeight="1" x14ac:dyDescent="0.3"/>
    <row r="3886" ht="12.75" customHeight="1" x14ac:dyDescent="0.3"/>
    <row r="3887" ht="12.75" customHeight="1" x14ac:dyDescent="0.3"/>
    <row r="3888" ht="12.75" customHeight="1" x14ac:dyDescent="0.3"/>
    <row r="3889" ht="12.75" customHeight="1" x14ac:dyDescent="0.3"/>
    <row r="3890" ht="12.75" customHeight="1" x14ac:dyDescent="0.3"/>
    <row r="3891" ht="12.75" customHeight="1" x14ac:dyDescent="0.3"/>
    <row r="3892" ht="12.75" customHeight="1" x14ac:dyDescent="0.3"/>
    <row r="3893" ht="12.75" customHeight="1" x14ac:dyDescent="0.3"/>
    <row r="3894" ht="12.75" customHeight="1" x14ac:dyDescent="0.3"/>
    <row r="3895" ht="12.75" customHeight="1" x14ac:dyDescent="0.3"/>
    <row r="3896" ht="12.75" customHeight="1" x14ac:dyDescent="0.3"/>
    <row r="3897" ht="12.75" customHeight="1" x14ac:dyDescent="0.3"/>
    <row r="3898" ht="12.75" customHeight="1" x14ac:dyDescent="0.3"/>
    <row r="3899" ht="12.75" customHeight="1" x14ac:dyDescent="0.3"/>
    <row r="3900" ht="12.75" customHeight="1" x14ac:dyDescent="0.3"/>
    <row r="3901" ht="12.75" customHeight="1" x14ac:dyDescent="0.3"/>
    <row r="3902" ht="12.75" customHeight="1" x14ac:dyDescent="0.3"/>
    <row r="3903" ht="12.75" customHeight="1" x14ac:dyDescent="0.3"/>
    <row r="3904" ht="12.75" customHeight="1" x14ac:dyDescent="0.3"/>
    <row r="3905" ht="12.75" customHeight="1" x14ac:dyDescent="0.3"/>
    <row r="3906" ht="12.75" customHeight="1" x14ac:dyDescent="0.3"/>
    <row r="3907" ht="12.75" customHeight="1" x14ac:dyDescent="0.3"/>
    <row r="3908" ht="12.75" customHeight="1" x14ac:dyDescent="0.3"/>
    <row r="3909" ht="12.75" customHeight="1" x14ac:dyDescent="0.3"/>
    <row r="3910" ht="12.75" customHeight="1" x14ac:dyDescent="0.3"/>
    <row r="3911" ht="12.75" customHeight="1" x14ac:dyDescent="0.3"/>
    <row r="3912" ht="12.75" customHeight="1" x14ac:dyDescent="0.3"/>
    <row r="3913" ht="12.75" customHeight="1" x14ac:dyDescent="0.3"/>
    <row r="3914" ht="12.75" customHeight="1" x14ac:dyDescent="0.3"/>
    <row r="3915" ht="12.75" customHeight="1" x14ac:dyDescent="0.3"/>
    <row r="3916" ht="12.75" customHeight="1" x14ac:dyDescent="0.3"/>
    <row r="3917" ht="12.75" customHeight="1" x14ac:dyDescent="0.3"/>
    <row r="3918" ht="12.75" customHeight="1" x14ac:dyDescent="0.3"/>
    <row r="3919" ht="12.75" customHeight="1" x14ac:dyDescent="0.3"/>
    <row r="3920" ht="12.75" customHeight="1" x14ac:dyDescent="0.3"/>
    <row r="3921" ht="12.75" customHeight="1" x14ac:dyDescent="0.3"/>
    <row r="3922" ht="12.75" customHeight="1" x14ac:dyDescent="0.3"/>
    <row r="3923" ht="12.75" customHeight="1" x14ac:dyDescent="0.3"/>
    <row r="3924" ht="12.75" customHeight="1" x14ac:dyDescent="0.3"/>
    <row r="3925" ht="12.75" customHeight="1" x14ac:dyDescent="0.3"/>
    <row r="3926" ht="12.75" customHeight="1" x14ac:dyDescent="0.3"/>
    <row r="3927" ht="12.75" customHeight="1" x14ac:dyDescent="0.3"/>
    <row r="3928" ht="12.75" customHeight="1" x14ac:dyDescent="0.3"/>
    <row r="3929" ht="12.75" customHeight="1" x14ac:dyDescent="0.3"/>
    <row r="3930" ht="12.75" customHeight="1" x14ac:dyDescent="0.3"/>
    <row r="3931" ht="12.75" customHeight="1" x14ac:dyDescent="0.3"/>
    <row r="3932" ht="12.75" customHeight="1" x14ac:dyDescent="0.3"/>
    <row r="3933" ht="12.75" customHeight="1" x14ac:dyDescent="0.3"/>
    <row r="3934" ht="12.75" customHeight="1" x14ac:dyDescent="0.3"/>
    <row r="3935" ht="12.75" customHeight="1" x14ac:dyDescent="0.3"/>
    <row r="3936" ht="12.75" customHeight="1" x14ac:dyDescent="0.3"/>
    <row r="3937" ht="12.75" customHeight="1" x14ac:dyDescent="0.3"/>
    <row r="3938" ht="12.75" customHeight="1" x14ac:dyDescent="0.3"/>
    <row r="3939" ht="12.75" customHeight="1" x14ac:dyDescent="0.3"/>
    <row r="3940" ht="12.75" customHeight="1" x14ac:dyDescent="0.3"/>
    <row r="3941" ht="12.75" customHeight="1" x14ac:dyDescent="0.3"/>
    <row r="3942" ht="12.75" customHeight="1" x14ac:dyDescent="0.3"/>
    <row r="3943" ht="12.75" customHeight="1" x14ac:dyDescent="0.3"/>
    <row r="3944" ht="12.75" customHeight="1" x14ac:dyDescent="0.3"/>
    <row r="3945" ht="12.75" customHeight="1" x14ac:dyDescent="0.3"/>
    <row r="3946" ht="12.75" customHeight="1" x14ac:dyDescent="0.3"/>
    <row r="3947" ht="12.75" customHeight="1" x14ac:dyDescent="0.3"/>
    <row r="3948" ht="12.75" customHeight="1" x14ac:dyDescent="0.3"/>
    <row r="3949" ht="12.75" customHeight="1" x14ac:dyDescent="0.3"/>
    <row r="3950" ht="12.75" customHeight="1" x14ac:dyDescent="0.3"/>
    <row r="3951" ht="12.75" customHeight="1" x14ac:dyDescent="0.3"/>
    <row r="3952" ht="12.75" customHeight="1" x14ac:dyDescent="0.3"/>
    <row r="3953" ht="12.75" customHeight="1" x14ac:dyDescent="0.3"/>
    <row r="3954" ht="12.75" customHeight="1" x14ac:dyDescent="0.3"/>
    <row r="3955" ht="12.75" customHeight="1" x14ac:dyDescent="0.3"/>
    <row r="3956" ht="12.75" customHeight="1" x14ac:dyDescent="0.3"/>
    <row r="3957" ht="12.75" customHeight="1" x14ac:dyDescent="0.3"/>
    <row r="3958" ht="12.75" customHeight="1" x14ac:dyDescent="0.3"/>
    <row r="3959" ht="12.75" customHeight="1" x14ac:dyDescent="0.3"/>
    <row r="3960" ht="12.75" customHeight="1" x14ac:dyDescent="0.3"/>
    <row r="3961" ht="12.75" customHeight="1" x14ac:dyDescent="0.3"/>
    <row r="3962" ht="12.75" customHeight="1" x14ac:dyDescent="0.3"/>
    <row r="3963" ht="12.75" customHeight="1" x14ac:dyDescent="0.3"/>
    <row r="3964" ht="12.75" customHeight="1" x14ac:dyDescent="0.3"/>
    <row r="3965" ht="12.75" customHeight="1" x14ac:dyDescent="0.3"/>
    <row r="3966" ht="12.75" customHeight="1" x14ac:dyDescent="0.3"/>
    <row r="3967" ht="12.75" customHeight="1" x14ac:dyDescent="0.3"/>
    <row r="3968" ht="12.75" customHeight="1" x14ac:dyDescent="0.3"/>
    <row r="3969" ht="12.75" customHeight="1" x14ac:dyDescent="0.3"/>
    <row r="3970" ht="12.75" customHeight="1" x14ac:dyDescent="0.3"/>
    <row r="3971" ht="12.75" customHeight="1" x14ac:dyDescent="0.3"/>
    <row r="3972" ht="12.75" customHeight="1" x14ac:dyDescent="0.3"/>
    <row r="3973" ht="12.75" customHeight="1" x14ac:dyDescent="0.3"/>
    <row r="3974" ht="12.75" customHeight="1" x14ac:dyDescent="0.3"/>
    <row r="3975" ht="12.75" customHeight="1" x14ac:dyDescent="0.3"/>
    <row r="3976" ht="12.75" customHeight="1" x14ac:dyDescent="0.3"/>
    <row r="3977" ht="12.75" customHeight="1" x14ac:dyDescent="0.3"/>
    <row r="3978" ht="12.75" customHeight="1" x14ac:dyDescent="0.3"/>
    <row r="3979" ht="12.75" customHeight="1" x14ac:dyDescent="0.3"/>
    <row r="3980" ht="12.75" customHeight="1" x14ac:dyDescent="0.3"/>
    <row r="3981" ht="12.75" customHeight="1" x14ac:dyDescent="0.3"/>
    <row r="3982" ht="12.75" customHeight="1" x14ac:dyDescent="0.3"/>
    <row r="3983" ht="12.75" customHeight="1" x14ac:dyDescent="0.3"/>
    <row r="3984" ht="12.75" customHeight="1" x14ac:dyDescent="0.3"/>
    <row r="3985" ht="12.75" customHeight="1" x14ac:dyDescent="0.3"/>
    <row r="3986" ht="12.75" customHeight="1" x14ac:dyDescent="0.3"/>
    <row r="3987" ht="12.75" customHeight="1" x14ac:dyDescent="0.3"/>
    <row r="3988" ht="12.75" customHeight="1" x14ac:dyDescent="0.3"/>
    <row r="3989" ht="12.75" customHeight="1" x14ac:dyDescent="0.3"/>
    <row r="3990" ht="12.75" customHeight="1" x14ac:dyDescent="0.3"/>
    <row r="3991" ht="12.75" customHeight="1" x14ac:dyDescent="0.3"/>
    <row r="3992" ht="12.75" customHeight="1" x14ac:dyDescent="0.3"/>
    <row r="3993" ht="12.75" customHeight="1" x14ac:dyDescent="0.3"/>
    <row r="3994" ht="12.75" customHeight="1" x14ac:dyDescent="0.3"/>
    <row r="3995" ht="12.75" customHeight="1" x14ac:dyDescent="0.3"/>
    <row r="3996" ht="12.75" customHeight="1" x14ac:dyDescent="0.3"/>
    <row r="3997" ht="12.75" customHeight="1" x14ac:dyDescent="0.3"/>
    <row r="3998" ht="12.75" customHeight="1" x14ac:dyDescent="0.3"/>
    <row r="3999" ht="12.75" customHeight="1" x14ac:dyDescent="0.3"/>
    <row r="4000" ht="12.75" customHeight="1" x14ac:dyDescent="0.3"/>
    <row r="4001" ht="12.75" customHeight="1" x14ac:dyDescent="0.3"/>
    <row r="4002" ht="12.75" customHeight="1" x14ac:dyDescent="0.3"/>
    <row r="4003" ht="12.75" customHeight="1" x14ac:dyDescent="0.3"/>
    <row r="4004" ht="12.75" customHeight="1" x14ac:dyDescent="0.3"/>
    <row r="4005" ht="12.75" customHeight="1" x14ac:dyDescent="0.3"/>
    <row r="4006" ht="12.75" customHeight="1" x14ac:dyDescent="0.3"/>
    <row r="4007" ht="12.75" customHeight="1" x14ac:dyDescent="0.3"/>
    <row r="4008" ht="12.75" customHeight="1" x14ac:dyDescent="0.3"/>
    <row r="4009" ht="12.75" customHeight="1" x14ac:dyDescent="0.3"/>
    <row r="4010" ht="12.75" customHeight="1" x14ac:dyDescent="0.3"/>
    <row r="4011" ht="12.75" customHeight="1" x14ac:dyDescent="0.3"/>
    <row r="4012" ht="12.75" customHeight="1" x14ac:dyDescent="0.3"/>
    <row r="4013" ht="12.75" customHeight="1" x14ac:dyDescent="0.3"/>
    <row r="4014" ht="12.75" customHeight="1" x14ac:dyDescent="0.3"/>
    <row r="4015" ht="12.75" customHeight="1" x14ac:dyDescent="0.3"/>
    <row r="4016" ht="12.75" customHeight="1" x14ac:dyDescent="0.3"/>
    <row r="4017" ht="12.75" customHeight="1" x14ac:dyDescent="0.3"/>
    <row r="4018" ht="12.75" customHeight="1" x14ac:dyDescent="0.3"/>
    <row r="4019" ht="12.75" customHeight="1" x14ac:dyDescent="0.3"/>
    <row r="4020" ht="12.75" customHeight="1" x14ac:dyDescent="0.3"/>
    <row r="4021" ht="12.75" customHeight="1" x14ac:dyDescent="0.3"/>
    <row r="4022" ht="12.75" customHeight="1" x14ac:dyDescent="0.3"/>
    <row r="4023" ht="12.75" customHeight="1" x14ac:dyDescent="0.3"/>
    <row r="4024" ht="12.75" customHeight="1" x14ac:dyDescent="0.3"/>
    <row r="4025" ht="12.75" customHeight="1" x14ac:dyDescent="0.3"/>
    <row r="4026" ht="12.75" customHeight="1" x14ac:dyDescent="0.3"/>
    <row r="4027" ht="12.75" customHeight="1" x14ac:dyDescent="0.3"/>
    <row r="4028" ht="12.75" customHeight="1" x14ac:dyDescent="0.3"/>
    <row r="4029" ht="12.75" customHeight="1" x14ac:dyDescent="0.3"/>
    <row r="4030" ht="12.75" customHeight="1" x14ac:dyDescent="0.3"/>
    <row r="4031" ht="12.75" customHeight="1" x14ac:dyDescent="0.3"/>
    <row r="4032" ht="12.75" customHeight="1" x14ac:dyDescent="0.3"/>
    <row r="4033" ht="12.75" customHeight="1" x14ac:dyDescent="0.3"/>
    <row r="4034" ht="12.75" customHeight="1" x14ac:dyDescent="0.3"/>
    <row r="4035" ht="12.75" customHeight="1" x14ac:dyDescent="0.3"/>
    <row r="4036" ht="12.75" customHeight="1" x14ac:dyDescent="0.3"/>
    <row r="4037" ht="12.75" customHeight="1" x14ac:dyDescent="0.3"/>
    <row r="4038" ht="12.75" customHeight="1" x14ac:dyDescent="0.3"/>
    <row r="4039" ht="12.75" customHeight="1" x14ac:dyDescent="0.3"/>
    <row r="4040" ht="12.75" customHeight="1" x14ac:dyDescent="0.3"/>
    <row r="4041" ht="12.75" customHeight="1" x14ac:dyDescent="0.3"/>
    <row r="4042" ht="12.75" customHeight="1" x14ac:dyDescent="0.3"/>
    <row r="4043" ht="12.75" customHeight="1" x14ac:dyDescent="0.3"/>
    <row r="4044" ht="12.75" customHeight="1" x14ac:dyDescent="0.3"/>
    <row r="4045" ht="12.75" customHeight="1" x14ac:dyDescent="0.3"/>
    <row r="4046" ht="12.75" customHeight="1" x14ac:dyDescent="0.3"/>
    <row r="4047" ht="12.75" customHeight="1" x14ac:dyDescent="0.3"/>
    <row r="4048" ht="12.75" customHeight="1" x14ac:dyDescent="0.3"/>
    <row r="4049" ht="12.75" customHeight="1" x14ac:dyDescent="0.3"/>
    <row r="4050" ht="12.75" customHeight="1" x14ac:dyDescent="0.3"/>
    <row r="4051" ht="12.75" customHeight="1" x14ac:dyDescent="0.3"/>
    <row r="4052" ht="12.75" customHeight="1" x14ac:dyDescent="0.3"/>
    <row r="4053" ht="12.75" customHeight="1" x14ac:dyDescent="0.3"/>
    <row r="4054" ht="12.75" customHeight="1" x14ac:dyDescent="0.3"/>
    <row r="4055" ht="12.75" customHeight="1" x14ac:dyDescent="0.3"/>
    <row r="4056" ht="12.75" customHeight="1" x14ac:dyDescent="0.3"/>
    <row r="4057" ht="12.75" customHeight="1" x14ac:dyDescent="0.3"/>
    <row r="4058" ht="12.75" customHeight="1" x14ac:dyDescent="0.3"/>
    <row r="4059" ht="12.75" customHeight="1" x14ac:dyDescent="0.3"/>
    <row r="4060" ht="12.75" customHeight="1" x14ac:dyDescent="0.3"/>
    <row r="4061" ht="12.75" customHeight="1" x14ac:dyDescent="0.3"/>
    <row r="4062" ht="12.75" customHeight="1" x14ac:dyDescent="0.3"/>
    <row r="4063" ht="12.75" customHeight="1" x14ac:dyDescent="0.3"/>
    <row r="4064" ht="12.75" customHeight="1" x14ac:dyDescent="0.3"/>
    <row r="4065" ht="12.75" customHeight="1" x14ac:dyDescent="0.3"/>
    <row r="4066" ht="12.75" customHeight="1" x14ac:dyDescent="0.3"/>
    <row r="4067" ht="12.75" customHeight="1" x14ac:dyDescent="0.3"/>
    <row r="4068" ht="12.75" customHeight="1" x14ac:dyDescent="0.3"/>
    <row r="4069" ht="12.75" customHeight="1" x14ac:dyDescent="0.3"/>
    <row r="4070" ht="12.75" customHeight="1" x14ac:dyDescent="0.3"/>
    <row r="4071" ht="12.75" customHeight="1" x14ac:dyDescent="0.3"/>
    <row r="4072" ht="12.75" customHeight="1" x14ac:dyDescent="0.3"/>
    <row r="4073" ht="12.75" customHeight="1" x14ac:dyDescent="0.3"/>
    <row r="4074" ht="12.75" customHeight="1" x14ac:dyDescent="0.3"/>
    <row r="4075" ht="12.75" customHeight="1" x14ac:dyDescent="0.3"/>
    <row r="4076" ht="12.75" customHeight="1" x14ac:dyDescent="0.3"/>
    <row r="4077" ht="12.75" customHeight="1" x14ac:dyDescent="0.3"/>
    <row r="4078" ht="12.75" customHeight="1" x14ac:dyDescent="0.3"/>
    <row r="4079" ht="12.75" customHeight="1" x14ac:dyDescent="0.3"/>
    <row r="4080" ht="12.75" customHeight="1" x14ac:dyDescent="0.3"/>
    <row r="4081" ht="12.75" customHeight="1" x14ac:dyDescent="0.3"/>
    <row r="4082" ht="12.75" customHeight="1" x14ac:dyDescent="0.3"/>
    <row r="4083" ht="12.75" customHeight="1" x14ac:dyDescent="0.3"/>
    <row r="4084" ht="12.75" customHeight="1" x14ac:dyDescent="0.3"/>
    <row r="4085" ht="12.75" customHeight="1" x14ac:dyDescent="0.3"/>
    <row r="4086" ht="12.75" customHeight="1" x14ac:dyDescent="0.3"/>
    <row r="4087" ht="12.75" customHeight="1" x14ac:dyDescent="0.3"/>
    <row r="4088" ht="12.75" customHeight="1" x14ac:dyDescent="0.3"/>
    <row r="4089" ht="12.75" customHeight="1" x14ac:dyDescent="0.3"/>
    <row r="4090" ht="12.75" customHeight="1" x14ac:dyDescent="0.3"/>
    <row r="4091" ht="12.75" customHeight="1" x14ac:dyDescent="0.3"/>
    <row r="4092" ht="12.75" customHeight="1" x14ac:dyDescent="0.3"/>
    <row r="4093" ht="12.75" customHeight="1" x14ac:dyDescent="0.3"/>
    <row r="4094" ht="12.75" customHeight="1" x14ac:dyDescent="0.3"/>
    <row r="4095" ht="12.75" customHeight="1" x14ac:dyDescent="0.3"/>
    <row r="4096" ht="12.75" customHeight="1" x14ac:dyDescent="0.3"/>
    <row r="4097" ht="12.75" customHeight="1" x14ac:dyDescent="0.3"/>
    <row r="4098" ht="12.75" customHeight="1" x14ac:dyDescent="0.3"/>
    <row r="4099" ht="12.75" customHeight="1" x14ac:dyDescent="0.3"/>
    <row r="4100" ht="12.75" customHeight="1" x14ac:dyDescent="0.3"/>
    <row r="4101" ht="12.75" customHeight="1" x14ac:dyDescent="0.3"/>
    <row r="4102" ht="12.75" customHeight="1" x14ac:dyDescent="0.3"/>
    <row r="4103" ht="12.75" customHeight="1" x14ac:dyDescent="0.3"/>
    <row r="4104" ht="12.75" customHeight="1" x14ac:dyDescent="0.3"/>
    <row r="4105" ht="12.75" customHeight="1" x14ac:dyDescent="0.3"/>
    <row r="4106" ht="12.75" customHeight="1" x14ac:dyDescent="0.3"/>
    <row r="4107" ht="12.75" customHeight="1" x14ac:dyDescent="0.3"/>
    <row r="4108" ht="12.75" customHeight="1" x14ac:dyDescent="0.3"/>
    <row r="4109" ht="12.75" customHeight="1" x14ac:dyDescent="0.3"/>
    <row r="4110" ht="12.75" customHeight="1" x14ac:dyDescent="0.3"/>
    <row r="4111" ht="12.75" customHeight="1" x14ac:dyDescent="0.3"/>
    <row r="4112" ht="12.75" customHeight="1" x14ac:dyDescent="0.3"/>
    <row r="4113" ht="12.75" customHeight="1" x14ac:dyDescent="0.3"/>
    <row r="4114" ht="12.75" customHeight="1" x14ac:dyDescent="0.3"/>
    <row r="4115" ht="12.75" customHeight="1" x14ac:dyDescent="0.3"/>
    <row r="4116" ht="12.75" customHeight="1" x14ac:dyDescent="0.3"/>
    <row r="4117" ht="12.75" customHeight="1" x14ac:dyDescent="0.3"/>
    <row r="4118" ht="12.75" customHeight="1" x14ac:dyDescent="0.3"/>
    <row r="4119" ht="12.75" customHeight="1" x14ac:dyDescent="0.3"/>
    <row r="4120" ht="12.75" customHeight="1" x14ac:dyDescent="0.3"/>
    <row r="4121" ht="12.75" customHeight="1" x14ac:dyDescent="0.3"/>
    <row r="4122" ht="12.75" customHeight="1" x14ac:dyDescent="0.3"/>
    <row r="4123" ht="12.75" customHeight="1" x14ac:dyDescent="0.3"/>
    <row r="4124" ht="12.75" customHeight="1" x14ac:dyDescent="0.3"/>
    <row r="4125" ht="12.75" customHeight="1" x14ac:dyDescent="0.3"/>
    <row r="4126" ht="12.75" customHeight="1" x14ac:dyDescent="0.3"/>
    <row r="4127" ht="12.75" customHeight="1" x14ac:dyDescent="0.3"/>
    <row r="4128" ht="12.75" customHeight="1" x14ac:dyDescent="0.3"/>
    <row r="4129" ht="12.75" customHeight="1" x14ac:dyDescent="0.3"/>
    <row r="4130" ht="12.75" customHeight="1" x14ac:dyDescent="0.3"/>
    <row r="4131" ht="12.75" customHeight="1" x14ac:dyDescent="0.3"/>
    <row r="4132" ht="12.75" customHeight="1" x14ac:dyDescent="0.3"/>
    <row r="4133" ht="12.75" customHeight="1" x14ac:dyDescent="0.3"/>
    <row r="4134" ht="12.75" customHeight="1" x14ac:dyDescent="0.3"/>
    <row r="4135" ht="12.75" customHeight="1" x14ac:dyDescent="0.3"/>
    <row r="4136" ht="12.75" customHeight="1" x14ac:dyDescent="0.3"/>
    <row r="4137" ht="12.75" customHeight="1" x14ac:dyDescent="0.3"/>
    <row r="4138" ht="12.75" customHeight="1" x14ac:dyDescent="0.3"/>
    <row r="4139" ht="12.75" customHeight="1" x14ac:dyDescent="0.3"/>
    <row r="4140" ht="12.75" customHeight="1" x14ac:dyDescent="0.3"/>
    <row r="4141" ht="12.75" customHeight="1" x14ac:dyDescent="0.3"/>
    <row r="4142" ht="12.75" customHeight="1" x14ac:dyDescent="0.3"/>
    <row r="4143" ht="12.75" customHeight="1" x14ac:dyDescent="0.3"/>
    <row r="4144" ht="12.75" customHeight="1" x14ac:dyDescent="0.3"/>
    <row r="4145" ht="12.75" customHeight="1" x14ac:dyDescent="0.3"/>
    <row r="4146" ht="12.75" customHeight="1" x14ac:dyDescent="0.3"/>
    <row r="4147" ht="12.75" customHeight="1" x14ac:dyDescent="0.3"/>
    <row r="4148" ht="12.75" customHeight="1" x14ac:dyDescent="0.3"/>
    <row r="4149" ht="12.75" customHeight="1" x14ac:dyDescent="0.3"/>
    <row r="4150" ht="12.75" customHeight="1" x14ac:dyDescent="0.3"/>
    <row r="4151" ht="12.75" customHeight="1" x14ac:dyDescent="0.3"/>
    <row r="4152" ht="12.75" customHeight="1" x14ac:dyDescent="0.3"/>
    <row r="4153" ht="12.75" customHeight="1" x14ac:dyDescent="0.3"/>
    <row r="4154" ht="12.75" customHeight="1" x14ac:dyDescent="0.3"/>
    <row r="4155" ht="12.75" customHeight="1" x14ac:dyDescent="0.3"/>
    <row r="4156" ht="12.75" customHeight="1" x14ac:dyDescent="0.3"/>
    <row r="4157" ht="12.75" customHeight="1" x14ac:dyDescent="0.3"/>
    <row r="4158" ht="12.75" customHeight="1" x14ac:dyDescent="0.3"/>
    <row r="4159" ht="12.75" customHeight="1" x14ac:dyDescent="0.3"/>
    <row r="4160" ht="12.75" customHeight="1" x14ac:dyDescent="0.3"/>
    <row r="4161" ht="12.75" customHeight="1" x14ac:dyDescent="0.3"/>
    <row r="4162" ht="12.75" customHeight="1" x14ac:dyDescent="0.3"/>
    <row r="4163" ht="12.75" customHeight="1" x14ac:dyDescent="0.3"/>
    <row r="4164" ht="12.75" customHeight="1" x14ac:dyDescent="0.3"/>
    <row r="4165" ht="12.75" customHeight="1" x14ac:dyDescent="0.3"/>
    <row r="4166" ht="12.75" customHeight="1" x14ac:dyDescent="0.3"/>
    <row r="4167" ht="12.75" customHeight="1" x14ac:dyDescent="0.3"/>
    <row r="4168" ht="12.75" customHeight="1" x14ac:dyDescent="0.3"/>
    <row r="4169" ht="12.75" customHeight="1" x14ac:dyDescent="0.3"/>
    <row r="4170" ht="12.75" customHeight="1" x14ac:dyDescent="0.3"/>
    <row r="4171" ht="12.75" customHeight="1" x14ac:dyDescent="0.3"/>
    <row r="4172" ht="12.75" customHeight="1" x14ac:dyDescent="0.3"/>
    <row r="4173" ht="12.75" customHeight="1" x14ac:dyDescent="0.3"/>
    <row r="4174" ht="12.75" customHeight="1" x14ac:dyDescent="0.3"/>
    <row r="4175" ht="12.75" customHeight="1" x14ac:dyDescent="0.3"/>
    <row r="4176" ht="12.75" customHeight="1" x14ac:dyDescent="0.3"/>
    <row r="4177" ht="12.75" customHeight="1" x14ac:dyDescent="0.3"/>
    <row r="4178" ht="12.75" customHeight="1" x14ac:dyDescent="0.3"/>
    <row r="4179" ht="12.75" customHeight="1" x14ac:dyDescent="0.3"/>
    <row r="4180" ht="12.75" customHeight="1" x14ac:dyDescent="0.3"/>
    <row r="4181" ht="12.75" customHeight="1" x14ac:dyDescent="0.3"/>
    <row r="4182" ht="12.75" customHeight="1" x14ac:dyDescent="0.3"/>
    <row r="4183" ht="12.75" customHeight="1" x14ac:dyDescent="0.3"/>
    <row r="4184" ht="12.75" customHeight="1" x14ac:dyDescent="0.3"/>
    <row r="4185" ht="12.75" customHeight="1" x14ac:dyDescent="0.3"/>
    <row r="4186" ht="12.75" customHeight="1" x14ac:dyDescent="0.3"/>
    <row r="4187" ht="12.75" customHeight="1" x14ac:dyDescent="0.3"/>
    <row r="4188" ht="12.75" customHeight="1" x14ac:dyDescent="0.3"/>
    <row r="4189" ht="12.75" customHeight="1" x14ac:dyDescent="0.3"/>
    <row r="4190" ht="12.75" customHeight="1" x14ac:dyDescent="0.3"/>
    <row r="4191" ht="12.75" customHeight="1" x14ac:dyDescent="0.3"/>
    <row r="4192" ht="12.75" customHeight="1" x14ac:dyDescent="0.3"/>
    <row r="4193" ht="12.75" customHeight="1" x14ac:dyDescent="0.3"/>
    <row r="4194" ht="12.75" customHeight="1" x14ac:dyDescent="0.3"/>
    <row r="4195" ht="12.75" customHeight="1" x14ac:dyDescent="0.3"/>
    <row r="4196" ht="12.75" customHeight="1" x14ac:dyDescent="0.3"/>
    <row r="4197" ht="12.75" customHeight="1" x14ac:dyDescent="0.3"/>
    <row r="4198" ht="12.75" customHeight="1" x14ac:dyDescent="0.3"/>
    <row r="4199" ht="12.75" customHeight="1" x14ac:dyDescent="0.3"/>
    <row r="4200" ht="12.75" customHeight="1" x14ac:dyDescent="0.3"/>
    <row r="4201" ht="12.75" customHeight="1" x14ac:dyDescent="0.3"/>
    <row r="4202" ht="12.75" customHeight="1" x14ac:dyDescent="0.3"/>
    <row r="4203" ht="12.75" customHeight="1" x14ac:dyDescent="0.3"/>
    <row r="4204" ht="12.75" customHeight="1" x14ac:dyDescent="0.3"/>
    <row r="4205" ht="12.75" customHeight="1" x14ac:dyDescent="0.3"/>
    <row r="4206" ht="12.75" customHeight="1" x14ac:dyDescent="0.3"/>
    <row r="4207" ht="12.75" customHeight="1" x14ac:dyDescent="0.3"/>
    <row r="4208" ht="12.75" customHeight="1" x14ac:dyDescent="0.3"/>
    <row r="4209" ht="12.75" customHeight="1" x14ac:dyDescent="0.3"/>
    <row r="4210" ht="12.75" customHeight="1" x14ac:dyDescent="0.3"/>
    <row r="4211" ht="12.75" customHeight="1" x14ac:dyDescent="0.3"/>
    <row r="4212" ht="12.75" customHeight="1" x14ac:dyDescent="0.3"/>
    <row r="4213" ht="12.75" customHeight="1" x14ac:dyDescent="0.3"/>
    <row r="4214" ht="12.75" customHeight="1" x14ac:dyDescent="0.3"/>
    <row r="4215" ht="12.75" customHeight="1" x14ac:dyDescent="0.3"/>
    <row r="4216" ht="12.75" customHeight="1" x14ac:dyDescent="0.3"/>
    <row r="4217" ht="12.75" customHeight="1" x14ac:dyDescent="0.3"/>
    <row r="4218" ht="12.75" customHeight="1" x14ac:dyDescent="0.3"/>
    <row r="4219" ht="12.75" customHeight="1" x14ac:dyDescent="0.3"/>
    <row r="4220" ht="12.75" customHeight="1" x14ac:dyDescent="0.3"/>
    <row r="4221" ht="12.75" customHeight="1" x14ac:dyDescent="0.3"/>
    <row r="4222" ht="12.75" customHeight="1" x14ac:dyDescent="0.3"/>
    <row r="4223" ht="12.75" customHeight="1" x14ac:dyDescent="0.3"/>
    <row r="4224" ht="12.75" customHeight="1" x14ac:dyDescent="0.3"/>
    <row r="4225" ht="12.75" customHeight="1" x14ac:dyDescent="0.3"/>
    <row r="4226" ht="12.75" customHeight="1" x14ac:dyDescent="0.3"/>
    <row r="4227" ht="12.75" customHeight="1" x14ac:dyDescent="0.3"/>
    <row r="4228" ht="12.75" customHeight="1" x14ac:dyDescent="0.3"/>
    <row r="4229" ht="12.75" customHeight="1" x14ac:dyDescent="0.3"/>
    <row r="4230" ht="12.75" customHeight="1" x14ac:dyDescent="0.3"/>
    <row r="4231" ht="12.75" customHeight="1" x14ac:dyDescent="0.3"/>
    <row r="4232" ht="12.75" customHeight="1" x14ac:dyDescent="0.3"/>
    <row r="4233" ht="12.75" customHeight="1" x14ac:dyDescent="0.3"/>
    <row r="4234" ht="12.75" customHeight="1" x14ac:dyDescent="0.3"/>
    <row r="4235" ht="12.75" customHeight="1" x14ac:dyDescent="0.3"/>
    <row r="4236" ht="12.75" customHeight="1" x14ac:dyDescent="0.3"/>
    <row r="4237" ht="12.75" customHeight="1" x14ac:dyDescent="0.3"/>
    <row r="4238" ht="12.75" customHeight="1" x14ac:dyDescent="0.3"/>
    <row r="4239" ht="12.75" customHeight="1" x14ac:dyDescent="0.3"/>
    <row r="4240" ht="12.75" customHeight="1" x14ac:dyDescent="0.3"/>
    <row r="4241" ht="12.75" customHeight="1" x14ac:dyDescent="0.3"/>
    <row r="4242" ht="12.75" customHeight="1" x14ac:dyDescent="0.3"/>
    <row r="4243" ht="12.75" customHeight="1" x14ac:dyDescent="0.3"/>
    <row r="4244" ht="12.75" customHeight="1" x14ac:dyDescent="0.3"/>
    <row r="4245" ht="12.75" customHeight="1" x14ac:dyDescent="0.3"/>
    <row r="4246" ht="12.75" customHeight="1" x14ac:dyDescent="0.3"/>
    <row r="4247" ht="12.75" customHeight="1" x14ac:dyDescent="0.3"/>
    <row r="4248" ht="12.75" customHeight="1" x14ac:dyDescent="0.3"/>
    <row r="4249" ht="12.75" customHeight="1" x14ac:dyDescent="0.3"/>
    <row r="4250" ht="12.75" customHeight="1" x14ac:dyDescent="0.3"/>
    <row r="4251" ht="12.75" customHeight="1" x14ac:dyDescent="0.3"/>
    <row r="4252" ht="12.75" customHeight="1" x14ac:dyDescent="0.3"/>
    <row r="4253" ht="12.75" customHeight="1" x14ac:dyDescent="0.3"/>
    <row r="4254" ht="12.75" customHeight="1" x14ac:dyDescent="0.3"/>
    <row r="4255" ht="12.75" customHeight="1" x14ac:dyDescent="0.3"/>
    <row r="4256" ht="12.75" customHeight="1" x14ac:dyDescent="0.3"/>
    <row r="4257" ht="12.75" customHeight="1" x14ac:dyDescent="0.3"/>
    <row r="4258" ht="12.75" customHeight="1" x14ac:dyDescent="0.3"/>
    <row r="4259" ht="12.75" customHeight="1" x14ac:dyDescent="0.3"/>
    <row r="4260" ht="12.75" customHeight="1" x14ac:dyDescent="0.3"/>
    <row r="4261" ht="12.75" customHeight="1" x14ac:dyDescent="0.3"/>
    <row r="4262" ht="12.75" customHeight="1" x14ac:dyDescent="0.3"/>
    <row r="4263" ht="12.75" customHeight="1" x14ac:dyDescent="0.3"/>
    <row r="4264" ht="12.75" customHeight="1" x14ac:dyDescent="0.3"/>
    <row r="4265" ht="12.75" customHeight="1" x14ac:dyDescent="0.3"/>
    <row r="4266" ht="12.75" customHeight="1" x14ac:dyDescent="0.3"/>
    <row r="4267" ht="12.75" customHeight="1" x14ac:dyDescent="0.3"/>
    <row r="4268" ht="12.75" customHeight="1" x14ac:dyDescent="0.3"/>
    <row r="4269" ht="12.75" customHeight="1" x14ac:dyDescent="0.3"/>
    <row r="4270" ht="12.75" customHeight="1" x14ac:dyDescent="0.3"/>
    <row r="4271" ht="12.75" customHeight="1" x14ac:dyDescent="0.3"/>
    <row r="4272" ht="12.75" customHeight="1" x14ac:dyDescent="0.3"/>
    <row r="4273" ht="12.75" customHeight="1" x14ac:dyDescent="0.3"/>
    <row r="4274" ht="12.75" customHeight="1" x14ac:dyDescent="0.3"/>
    <row r="4275" ht="12.75" customHeight="1" x14ac:dyDescent="0.3"/>
    <row r="4276" ht="12.75" customHeight="1" x14ac:dyDescent="0.3"/>
    <row r="4277" ht="12.75" customHeight="1" x14ac:dyDescent="0.3"/>
    <row r="4278" ht="12.75" customHeight="1" x14ac:dyDescent="0.3"/>
    <row r="4279" ht="12.75" customHeight="1" x14ac:dyDescent="0.3"/>
    <row r="4280" ht="12.75" customHeight="1" x14ac:dyDescent="0.3"/>
    <row r="4281" ht="12.75" customHeight="1" x14ac:dyDescent="0.3"/>
    <row r="4282" ht="12.75" customHeight="1" x14ac:dyDescent="0.3"/>
    <row r="4283" ht="12.75" customHeight="1" x14ac:dyDescent="0.3"/>
    <row r="4284" ht="12.75" customHeight="1" x14ac:dyDescent="0.3"/>
    <row r="4285" ht="12.75" customHeight="1" x14ac:dyDescent="0.3"/>
    <row r="4286" ht="12.75" customHeight="1" x14ac:dyDescent="0.3"/>
    <row r="4287" ht="12.75" customHeight="1" x14ac:dyDescent="0.3"/>
    <row r="4288" ht="12.75" customHeight="1" x14ac:dyDescent="0.3"/>
    <row r="4289" ht="12.75" customHeight="1" x14ac:dyDescent="0.3"/>
    <row r="4290" ht="12.75" customHeight="1" x14ac:dyDescent="0.3"/>
    <row r="4291" ht="12.75" customHeight="1" x14ac:dyDescent="0.3"/>
    <row r="4292" ht="12.75" customHeight="1" x14ac:dyDescent="0.3"/>
    <row r="4293" ht="12.75" customHeight="1" x14ac:dyDescent="0.3"/>
    <row r="4294" ht="12.75" customHeight="1" x14ac:dyDescent="0.3"/>
    <row r="4295" ht="12.75" customHeight="1" x14ac:dyDescent="0.3"/>
    <row r="4296" ht="12.75" customHeight="1" x14ac:dyDescent="0.3"/>
    <row r="4297" ht="12.75" customHeight="1" x14ac:dyDescent="0.3"/>
    <row r="4298" ht="12.75" customHeight="1" x14ac:dyDescent="0.3"/>
    <row r="4299" ht="12.75" customHeight="1" x14ac:dyDescent="0.3"/>
    <row r="4300" ht="12.75" customHeight="1" x14ac:dyDescent="0.3"/>
    <row r="4301" ht="12.75" customHeight="1" x14ac:dyDescent="0.3"/>
    <row r="4302" ht="12.75" customHeight="1" x14ac:dyDescent="0.3"/>
    <row r="4303" ht="12.75" customHeight="1" x14ac:dyDescent="0.3"/>
    <row r="4304" ht="12.75" customHeight="1" x14ac:dyDescent="0.3"/>
    <row r="4305" ht="12.75" customHeight="1" x14ac:dyDescent="0.3"/>
    <row r="4306" ht="12.75" customHeight="1" x14ac:dyDescent="0.3"/>
    <row r="4307" ht="12.75" customHeight="1" x14ac:dyDescent="0.3"/>
    <row r="4308" ht="12.75" customHeight="1" x14ac:dyDescent="0.3"/>
    <row r="4309" ht="12.75" customHeight="1" x14ac:dyDescent="0.3"/>
    <row r="4310" ht="12.75" customHeight="1" x14ac:dyDescent="0.3"/>
    <row r="4311" ht="12.75" customHeight="1" x14ac:dyDescent="0.3"/>
    <row r="4312" ht="12.75" customHeight="1" x14ac:dyDescent="0.3"/>
    <row r="4313" ht="12.75" customHeight="1" x14ac:dyDescent="0.3"/>
    <row r="4314" ht="12.75" customHeight="1" x14ac:dyDescent="0.3"/>
    <row r="4315" ht="12.75" customHeight="1" x14ac:dyDescent="0.3"/>
    <row r="4316" ht="12.75" customHeight="1" x14ac:dyDescent="0.3"/>
    <row r="4317" ht="12.75" customHeight="1" x14ac:dyDescent="0.3"/>
    <row r="4318" ht="12.75" customHeight="1" x14ac:dyDescent="0.3"/>
    <row r="4319" ht="12.75" customHeight="1" x14ac:dyDescent="0.3"/>
    <row r="4320" ht="12.75" customHeight="1" x14ac:dyDescent="0.3"/>
    <row r="4321" ht="12.75" customHeight="1" x14ac:dyDescent="0.3"/>
    <row r="4322" ht="12.75" customHeight="1" x14ac:dyDescent="0.3"/>
    <row r="4323" ht="12.75" customHeight="1" x14ac:dyDescent="0.3"/>
    <row r="4324" ht="12.75" customHeight="1" x14ac:dyDescent="0.3"/>
    <row r="4325" ht="12.75" customHeight="1" x14ac:dyDescent="0.3"/>
    <row r="4326" ht="12.75" customHeight="1" x14ac:dyDescent="0.3"/>
    <row r="4327" ht="12.75" customHeight="1" x14ac:dyDescent="0.3"/>
    <row r="4328" ht="12.75" customHeight="1" x14ac:dyDescent="0.3"/>
    <row r="4329" ht="12.75" customHeight="1" x14ac:dyDescent="0.3"/>
    <row r="4330" ht="12.75" customHeight="1" x14ac:dyDescent="0.3"/>
    <row r="4331" ht="12.75" customHeight="1" x14ac:dyDescent="0.3"/>
    <row r="4332" ht="12.75" customHeight="1" x14ac:dyDescent="0.3"/>
    <row r="4333" ht="12.75" customHeight="1" x14ac:dyDescent="0.3"/>
    <row r="4334" ht="12.75" customHeight="1" x14ac:dyDescent="0.3"/>
    <row r="4335" ht="12.75" customHeight="1" x14ac:dyDescent="0.3"/>
    <row r="4336" ht="12.75" customHeight="1" x14ac:dyDescent="0.3"/>
    <row r="4337" ht="12.75" customHeight="1" x14ac:dyDescent="0.3"/>
    <row r="4338" ht="12.75" customHeight="1" x14ac:dyDescent="0.3"/>
    <row r="4339" ht="12.75" customHeight="1" x14ac:dyDescent="0.3"/>
    <row r="4340" ht="12.75" customHeight="1" x14ac:dyDescent="0.3"/>
    <row r="4341" ht="12.75" customHeight="1" x14ac:dyDescent="0.3"/>
    <row r="4342" ht="12.75" customHeight="1" x14ac:dyDescent="0.3"/>
    <row r="4343" ht="12.75" customHeight="1" x14ac:dyDescent="0.3"/>
    <row r="4344" ht="12.75" customHeight="1" x14ac:dyDescent="0.3"/>
    <row r="4345" ht="12.75" customHeight="1" x14ac:dyDescent="0.3"/>
    <row r="4346" ht="12.75" customHeight="1" x14ac:dyDescent="0.3"/>
    <row r="4347" ht="12.75" customHeight="1" x14ac:dyDescent="0.3"/>
    <row r="4348" ht="12.75" customHeight="1" x14ac:dyDescent="0.3"/>
    <row r="4349" ht="12.75" customHeight="1" x14ac:dyDescent="0.3"/>
    <row r="4350" ht="12.75" customHeight="1" x14ac:dyDescent="0.3"/>
    <row r="4351" ht="12.75" customHeight="1" x14ac:dyDescent="0.3"/>
    <row r="4352" ht="12.75" customHeight="1" x14ac:dyDescent="0.3"/>
    <row r="4353" ht="12.75" customHeight="1" x14ac:dyDescent="0.3"/>
    <row r="4354" ht="12.75" customHeight="1" x14ac:dyDescent="0.3"/>
    <row r="4355" ht="12.75" customHeight="1" x14ac:dyDescent="0.3"/>
    <row r="4356" ht="12.75" customHeight="1" x14ac:dyDescent="0.3"/>
    <row r="4357" ht="12.75" customHeight="1" x14ac:dyDescent="0.3"/>
    <row r="4358" ht="12.75" customHeight="1" x14ac:dyDescent="0.3"/>
    <row r="4359" ht="12.75" customHeight="1" x14ac:dyDescent="0.3"/>
    <row r="4360" ht="12.75" customHeight="1" x14ac:dyDescent="0.3"/>
    <row r="4361" ht="12.75" customHeight="1" x14ac:dyDescent="0.3"/>
    <row r="4362" ht="12.75" customHeight="1" x14ac:dyDescent="0.3"/>
    <row r="4363" ht="12.75" customHeight="1" x14ac:dyDescent="0.3"/>
    <row r="4364" ht="12.75" customHeight="1" x14ac:dyDescent="0.3"/>
    <row r="4365" ht="12.75" customHeight="1" x14ac:dyDescent="0.3"/>
    <row r="4366" ht="12.75" customHeight="1" x14ac:dyDescent="0.3"/>
    <row r="4367" ht="12.75" customHeight="1" x14ac:dyDescent="0.3"/>
    <row r="4368" ht="12.75" customHeight="1" x14ac:dyDescent="0.3"/>
    <row r="4369" ht="12.75" customHeight="1" x14ac:dyDescent="0.3"/>
    <row r="4370" ht="12.75" customHeight="1" x14ac:dyDescent="0.3"/>
    <row r="4371" ht="12.75" customHeight="1" x14ac:dyDescent="0.3"/>
    <row r="4372" ht="12.75" customHeight="1" x14ac:dyDescent="0.3"/>
    <row r="4373" ht="12.75" customHeight="1" x14ac:dyDescent="0.3"/>
    <row r="4374" ht="12.75" customHeight="1" x14ac:dyDescent="0.3"/>
    <row r="4375" ht="12.75" customHeight="1" x14ac:dyDescent="0.3"/>
    <row r="4376" ht="12.75" customHeight="1" x14ac:dyDescent="0.3"/>
    <row r="4377" ht="12.75" customHeight="1" x14ac:dyDescent="0.3"/>
    <row r="4378" ht="12.75" customHeight="1" x14ac:dyDescent="0.3"/>
    <row r="4379" ht="12.75" customHeight="1" x14ac:dyDescent="0.3"/>
    <row r="4380" ht="12.75" customHeight="1" x14ac:dyDescent="0.3"/>
    <row r="4381" ht="12.75" customHeight="1" x14ac:dyDescent="0.3"/>
    <row r="4382" ht="12.75" customHeight="1" x14ac:dyDescent="0.3"/>
    <row r="4383" ht="12.75" customHeight="1" x14ac:dyDescent="0.3"/>
    <row r="4384" ht="12.75" customHeight="1" x14ac:dyDescent="0.3"/>
    <row r="4385" ht="12.75" customHeight="1" x14ac:dyDescent="0.3"/>
    <row r="4386" ht="12.75" customHeight="1" x14ac:dyDescent="0.3"/>
    <row r="4387" ht="12.75" customHeight="1" x14ac:dyDescent="0.3"/>
    <row r="4388" ht="12.75" customHeight="1" x14ac:dyDescent="0.3"/>
    <row r="4389" ht="12.75" customHeight="1" x14ac:dyDescent="0.3"/>
    <row r="4390" ht="12.75" customHeight="1" x14ac:dyDescent="0.3"/>
    <row r="4391" ht="12.75" customHeight="1" x14ac:dyDescent="0.3"/>
    <row r="4392" ht="12.75" customHeight="1" x14ac:dyDescent="0.3"/>
    <row r="4393" ht="12.75" customHeight="1" x14ac:dyDescent="0.3"/>
    <row r="4394" ht="12.75" customHeight="1" x14ac:dyDescent="0.3"/>
    <row r="4395" ht="12.75" customHeight="1" x14ac:dyDescent="0.3"/>
    <row r="4396" ht="12.75" customHeight="1" x14ac:dyDescent="0.3"/>
    <row r="4397" ht="12.75" customHeight="1" x14ac:dyDescent="0.3"/>
    <row r="4398" ht="12.75" customHeight="1" x14ac:dyDescent="0.3"/>
    <row r="4399" ht="12.75" customHeight="1" x14ac:dyDescent="0.3"/>
    <row r="4400" ht="12.75" customHeight="1" x14ac:dyDescent="0.3"/>
    <row r="4401" ht="12.75" customHeight="1" x14ac:dyDescent="0.3"/>
    <row r="4402" ht="12.75" customHeight="1" x14ac:dyDescent="0.3"/>
    <row r="4403" ht="12.75" customHeight="1" x14ac:dyDescent="0.3"/>
    <row r="4404" ht="12.75" customHeight="1" x14ac:dyDescent="0.3"/>
    <row r="4405" ht="12.75" customHeight="1" x14ac:dyDescent="0.3"/>
    <row r="4406" ht="12.75" customHeight="1" x14ac:dyDescent="0.3"/>
    <row r="4407" ht="12.75" customHeight="1" x14ac:dyDescent="0.3"/>
    <row r="4408" ht="12.75" customHeight="1" x14ac:dyDescent="0.3"/>
    <row r="4409" ht="12.75" customHeight="1" x14ac:dyDescent="0.3"/>
    <row r="4410" ht="12.75" customHeight="1" x14ac:dyDescent="0.3"/>
    <row r="4411" ht="12.75" customHeight="1" x14ac:dyDescent="0.3"/>
    <row r="4412" ht="12.75" customHeight="1" x14ac:dyDescent="0.3"/>
    <row r="4413" ht="12.75" customHeight="1" x14ac:dyDescent="0.3"/>
    <row r="4414" ht="12.75" customHeight="1" x14ac:dyDescent="0.3"/>
    <row r="4415" ht="12.75" customHeight="1" x14ac:dyDescent="0.3"/>
    <row r="4416" ht="12.75" customHeight="1" x14ac:dyDescent="0.3"/>
    <row r="4417" ht="12.75" customHeight="1" x14ac:dyDescent="0.3"/>
    <row r="4418" ht="12.75" customHeight="1" x14ac:dyDescent="0.3"/>
    <row r="4419" ht="12.75" customHeight="1" x14ac:dyDescent="0.3"/>
    <row r="4420" ht="12.75" customHeight="1" x14ac:dyDescent="0.3"/>
    <row r="4421" ht="12.75" customHeight="1" x14ac:dyDescent="0.3"/>
    <row r="4422" ht="12.75" customHeight="1" x14ac:dyDescent="0.3"/>
    <row r="4423" ht="12.75" customHeight="1" x14ac:dyDescent="0.3"/>
    <row r="4424" ht="12.75" customHeight="1" x14ac:dyDescent="0.3"/>
    <row r="4425" ht="12.75" customHeight="1" x14ac:dyDescent="0.3"/>
    <row r="4426" ht="12.75" customHeight="1" x14ac:dyDescent="0.3"/>
    <row r="4427" ht="12.75" customHeight="1" x14ac:dyDescent="0.3"/>
    <row r="4428" ht="12.75" customHeight="1" x14ac:dyDescent="0.3"/>
    <row r="4429" ht="12.75" customHeight="1" x14ac:dyDescent="0.3"/>
    <row r="4430" ht="12.75" customHeight="1" x14ac:dyDescent="0.3"/>
    <row r="4431" ht="12.75" customHeight="1" x14ac:dyDescent="0.3"/>
    <row r="4432" ht="12.75" customHeight="1" x14ac:dyDescent="0.3"/>
    <row r="4433" ht="12.75" customHeight="1" x14ac:dyDescent="0.3"/>
    <row r="4434" ht="12.75" customHeight="1" x14ac:dyDescent="0.3"/>
    <row r="4435" ht="12.75" customHeight="1" x14ac:dyDescent="0.3"/>
    <row r="4436" ht="12.75" customHeight="1" x14ac:dyDescent="0.3"/>
    <row r="4437" ht="12.75" customHeight="1" x14ac:dyDescent="0.3"/>
    <row r="4438" ht="12.75" customHeight="1" x14ac:dyDescent="0.3"/>
    <row r="4439" ht="12.75" customHeight="1" x14ac:dyDescent="0.3"/>
    <row r="4440" ht="12.75" customHeight="1" x14ac:dyDescent="0.3"/>
    <row r="4441" ht="12.75" customHeight="1" x14ac:dyDescent="0.3"/>
    <row r="4442" ht="12.75" customHeight="1" x14ac:dyDescent="0.3"/>
    <row r="4443" ht="12.75" customHeight="1" x14ac:dyDescent="0.3"/>
    <row r="4444" ht="12.75" customHeight="1" x14ac:dyDescent="0.3"/>
    <row r="4445" ht="12.75" customHeight="1" x14ac:dyDescent="0.3"/>
    <row r="4446" ht="12.75" customHeight="1" x14ac:dyDescent="0.3"/>
    <row r="4447" ht="12.75" customHeight="1" x14ac:dyDescent="0.3"/>
    <row r="4448" ht="12.75" customHeight="1" x14ac:dyDescent="0.3"/>
    <row r="4449" ht="12.75" customHeight="1" x14ac:dyDescent="0.3"/>
    <row r="4450" ht="12.75" customHeight="1" x14ac:dyDescent="0.3"/>
    <row r="4451" ht="12.75" customHeight="1" x14ac:dyDescent="0.3"/>
    <row r="4452" ht="12.75" customHeight="1" x14ac:dyDescent="0.3"/>
    <row r="4453" ht="12.75" customHeight="1" x14ac:dyDescent="0.3"/>
    <row r="4454" ht="12.75" customHeight="1" x14ac:dyDescent="0.3"/>
    <row r="4455" ht="12.75" customHeight="1" x14ac:dyDescent="0.3"/>
    <row r="4456" ht="12.75" customHeight="1" x14ac:dyDescent="0.3"/>
    <row r="4457" ht="12.75" customHeight="1" x14ac:dyDescent="0.3"/>
    <row r="4458" ht="12.75" customHeight="1" x14ac:dyDescent="0.3"/>
    <row r="4459" ht="12.75" customHeight="1" x14ac:dyDescent="0.3"/>
    <row r="4460" ht="12.75" customHeight="1" x14ac:dyDescent="0.3"/>
    <row r="4461" ht="12.75" customHeight="1" x14ac:dyDescent="0.3"/>
    <row r="4462" ht="12.75" customHeight="1" x14ac:dyDescent="0.3"/>
    <row r="4463" ht="12.75" customHeight="1" x14ac:dyDescent="0.3"/>
    <row r="4464" ht="12.75" customHeight="1" x14ac:dyDescent="0.3"/>
    <row r="4465" ht="12.75" customHeight="1" x14ac:dyDescent="0.3"/>
    <row r="4466" ht="12.75" customHeight="1" x14ac:dyDescent="0.3"/>
    <row r="4467" ht="12.75" customHeight="1" x14ac:dyDescent="0.3"/>
    <row r="4468" ht="12.75" customHeight="1" x14ac:dyDescent="0.3"/>
    <row r="4469" ht="12.75" customHeight="1" x14ac:dyDescent="0.3"/>
    <row r="4470" ht="12.75" customHeight="1" x14ac:dyDescent="0.3"/>
    <row r="4471" ht="12.75" customHeight="1" x14ac:dyDescent="0.3"/>
    <row r="4472" ht="12.75" customHeight="1" x14ac:dyDescent="0.3"/>
    <row r="4473" ht="12.75" customHeight="1" x14ac:dyDescent="0.3"/>
    <row r="4474" ht="12.75" customHeight="1" x14ac:dyDescent="0.3"/>
    <row r="4475" ht="12.75" customHeight="1" x14ac:dyDescent="0.3"/>
    <row r="4476" ht="12.75" customHeight="1" x14ac:dyDescent="0.3"/>
    <row r="4477" ht="12.75" customHeight="1" x14ac:dyDescent="0.3"/>
    <row r="4478" ht="12.75" customHeight="1" x14ac:dyDescent="0.3"/>
    <row r="4479" ht="12.75" customHeight="1" x14ac:dyDescent="0.3"/>
    <row r="4480" ht="12.75" customHeight="1" x14ac:dyDescent="0.3"/>
    <row r="4481" ht="12.75" customHeight="1" x14ac:dyDescent="0.3"/>
    <row r="4482" ht="12.75" customHeight="1" x14ac:dyDescent="0.3"/>
    <row r="4483" ht="12.75" customHeight="1" x14ac:dyDescent="0.3"/>
    <row r="4484" ht="12.75" customHeight="1" x14ac:dyDescent="0.3"/>
    <row r="4485" ht="12.75" customHeight="1" x14ac:dyDescent="0.3"/>
    <row r="4486" ht="12.75" customHeight="1" x14ac:dyDescent="0.3"/>
    <row r="4487" ht="12.75" customHeight="1" x14ac:dyDescent="0.3"/>
    <row r="4488" ht="12.75" customHeight="1" x14ac:dyDescent="0.3"/>
    <row r="4489" ht="12.75" customHeight="1" x14ac:dyDescent="0.3"/>
    <row r="4490" ht="12.75" customHeight="1" x14ac:dyDescent="0.3"/>
    <row r="4491" ht="12.75" customHeight="1" x14ac:dyDescent="0.3"/>
    <row r="4492" ht="12.75" customHeight="1" x14ac:dyDescent="0.3"/>
    <row r="4493" ht="12.75" customHeight="1" x14ac:dyDescent="0.3"/>
    <row r="4494" ht="12.75" customHeight="1" x14ac:dyDescent="0.3"/>
    <row r="4495" ht="12.75" customHeight="1" x14ac:dyDescent="0.3"/>
    <row r="4496" ht="12.75" customHeight="1" x14ac:dyDescent="0.3"/>
    <row r="4497" ht="12.75" customHeight="1" x14ac:dyDescent="0.3"/>
    <row r="4498" ht="12.75" customHeight="1" x14ac:dyDescent="0.3"/>
    <row r="4499" ht="12.75" customHeight="1" x14ac:dyDescent="0.3"/>
    <row r="4500" ht="12.75" customHeight="1" x14ac:dyDescent="0.3"/>
    <row r="4501" ht="12.75" customHeight="1" x14ac:dyDescent="0.3"/>
    <row r="4502" ht="12.75" customHeight="1" x14ac:dyDescent="0.3"/>
    <row r="4503" ht="12.75" customHeight="1" x14ac:dyDescent="0.3"/>
    <row r="4504" ht="12.75" customHeight="1" x14ac:dyDescent="0.3"/>
    <row r="4505" ht="12.75" customHeight="1" x14ac:dyDescent="0.3"/>
    <row r="4506" ht="12.75" customHeight="1" x14ac:dyDescent="0.3"/>
    <row r="4507" ht="12.75" customHeight="1" x14ac:dyDescent="0.3"/>
    <row r="4508" ht="12.75" customHeight="1" x14ac:dyDescent="0.3"/>
    <row r="4509" ht="12.75" customHeight="1" x14ac:dyDescent="0.3"/>
    <row r="4510" ht="12.75" customHeight="1" x14ac:dyDescent="0.3"/>
    <row r="4511" ht="12.75" customHeight="1" x14ac:dyDescent="0.3"/>
    <row r="4512" ht="12.75" customHeight="1" x14ac:dyDescent="0.3"/>
    <row r="4513" ht="12.75" customHeight="1" x14ac:dyDescent="0.3"/>
    <row r="4514" ht="12.75" customHeight="1" x14ac:dyDescent="0.3"/>
    <row r="4515" ht="12.75" customHeight="1" x14ac:dyDescent="0.3"/>
    <row r="4516" ht="12.75" customHeight="1" x14ac:dyDescent="0.3"/>
    <row r="4517" ht="12.75" customHeight="1" x14ac:dyDescent="0.3"/>
    <row r="4518" ht="12.75" customHeight="1" x14ac:dyDescent="0.3"/>
    <row r="4519" ht="12.75" customHeight="1" x14ac:dyDescent="0.3"/>
    <row r="4520" ht="12.75" customHeight="1" x14ac:dyDescent="0.3"/>
    <row r="4521" ht="12.75" customHeight="1" x14ac:dyDescent="0.3"/>
    <row r="4522" ht="12.75" customHeight="1" x14ac:dyDescent="0.3"/>
    <row r="4523" ht="12.75" customHeight="1" x14ac:dyDescent="0.3"/>
    <row r="4524" ht="12.75" customHeight="1" x14ac:dyDescent="0.3"/>
    <row r="4525" ht="12.75" customHeight="1" x14ac:dyDescent="0.3"/>
    <row r="4526" ht="12.75" customHeight="1" x14ac:dyDescent="0.3"/>
    <row r="4527" ht="12.75" customHeight="1" x14ac:dyDescent="0.3"/>
    <row r="4528" ht="12.75" customHeight="1" x14ac:dyDescent="0.3"/>
    <row r="4529" ht="12.75" customHeight="1" x14ac:dyDescent="0.3"/>
    <row r="4530" ht="12.75" customHeight="1" x14ac:dyDescent="0.3"/>
    <row r="4531" ht="12.75" customHeight="1" x14ac:dyDescent="0.3"/>
    <row r="4532" ht="12.75" customHeight="1" x14ac:dyDescent="0.3"/>
    <row r="4533" ht="12.75" customHeight="1" x14ac:dyDescent="0.3"/>
    <row r="4534" ht="12.75" customHeight="1" x14ac:dyDescent="0.3"/>
    <row r="4535" ht="12.75" customHeight="1" x14ac:dyDescent="0.3"/>
    <row r="4536" ht="12.75" customHeight="1" x14ac:dyDescent="0.3"/>
    <row r="4537" ht="12.75" customHeight="1" x14ac:dyDescent="0.3"/>
    <row r="4538" ht="12.75" customHeight="1" x14ac:dyDescent="0.3"/>
    <row r="4539" ht="12.75" customHeight="1" x14ac:dyDescent="0.3"/>
    <row r="4540" ht="12.75" customHeight="1" x14ac:dyDescent="0.3"/>
    <row r="4541" ht="12.75" customHeight="1" x14ac:dyDescent="0.3"/>
    <row r="4542" ht="12.75" customHeight="1" x14ac:dyDescent="0.3"/>
    <row r="4543" ht="12.75" customHeight="1" x14ac:dyDescent="0.3"/>
    <row r="4544" ht="12.75" customHeight="1" x14ac:dyDescent="0.3"/>
    <row r="4545" ht="12.75" customHeight="1" x14ac:dyDescent="0.3"/>
    <row r="4546" ht="12.75" customHeight="1" x14ac:dyDescent="0.3"/>
    <row r="4547" ht="12.75" customHeight="1" x14ac:dyDescent="0.3"/>
    <row r="4548" ht="12.75" customHeight="1" x14ac:dyDescent="0.3"/>
    <row r="4549" ht="12.75" customHeight="1" x14ac:dyDescent="0.3"/>
    <row r="4550" ht="12.75" customHeight="1" x14ac:dyDescent="0.3"/>
    <row r="4551" ht="12.75" customHeight="1" x14ac:dyDescent="0.3"/>
    <row r="4552" ht="12.75" customHeight="1" x14ac:dyDescent="0.3"/>
    <row r="4553" ht="12.75" customHeight="1" x14ac:dyDescent="0.3"/>
    <row r="4554" ht="12.75" customHeight="1" x14ac:dyDescent="0.3"/>
    <row r="4555" ht="12.75" customHeight="1" x14ac:dyDescent="0.3"/>
    <row r="4556" ht="12.75" customHeight="1" x14ac:dyDescent="0.3"/>
    <row r="4557" ht="12.75" customHeight="1" x14ac:dyDescent="0.3"/>
    <row r="4558" ht="12.75" customHeight="1" x14ac:dyDescent="0.3"/>
    <row r="4559" ht="12.75" customHeight="1" x14ac:dyDescent="0.3"/>
    <row r="4560" ht="12.75" customHeight="1" x14ac:dyDescent="0.3"/>
    <row r="4561" ht="12.75" customHeight="1" x14ac:dyDescent="0.3"/>
    <row r="4562" ht="12.75" customHeight="1" x14ac:dyDescent="0.3"/>
    <row r="4563" ht="12.75" customHeight="1" x14ac:dyDescent="0.3"/>
    <row r="4564" ht="12.75" customHeight="1" x14ac:dyDescent="0.3"/>
    <row r="4565" ht="12.75" customHeight="1" x14ac:dyDescent="0.3"/>
    <row r="4566" ht="12.75" customHeight="1" x14ac:dyDescent="0.3"/>
    <row r="4567" ht="12.75" customHeight="1" x14ac:dyDescent="0.3"/>
    <row r="4568" ht="12.75" customHeight="1" x14ac:dyDescent="0.3"/>
    <row r="4569" ht="12.75" customHeight="1" x14ac:dyDescent="0.3"/>
    <row r="4570" ht="12.75" customHeight="1" x14ac:dyDescent="0.3"/>
    <row r="4571" ht="12.75" customHeight="1" x14ac:dyDescent="0.3"/>
    <row r="4572" ht="12.75" customHeight="1" x14ac:dyDescent="0.3"/>
    <row r="4573" ht="12.75" customHeight="1" x14ac:dyDescent="0.3"/>
    <row r="4574" ht="12.75" customHeight="1" x14ac:dyDescent="0.3"/>
    <row r="4575" ht="12.75" customHeight="1" x14ac:dyDescent="0.3"/>
    <row r="4576" ht="12.75" customHeight="1" x14ac:dyDescent="0.3"/>
    <row r="4577" ht="12.75" customHeight="1" x14ac:dyDescent="0.3"/>
    <row r="4578" ht="12.75" customHeight="1" x14ac:dyDescent="0.3"/>
    <row r="4579" ht="12.75" customHeight="1" x14ac:dyDescent="0.3"/>
    <row r="4580" ht="12.75" customHeight="1" x14ac:dyDescent="0.3"/>
    <row r="4581" ht="12.75" customHeight="1" x14ac:dyDescent="0.3"/>
    <row r="4582" ht="12.75" customHeight="1" x14ac:dyDescent="0.3"/>
    <row r="4583" ht="12.75" customHeight="1" x14ac:dyDescent="0.3"/>
    <row r="4584" ht="12.75" customHeight="1" x14ac:dyDescent="0.3"/>
    <row r="4585" ht="12.75" customHeight="1" x14ac:dyDescent="0.3"/>
    <row r="4586" ht="12.75" customHeight="1" x14ac:dyDescent="0.3"/>
    <row r="4587" ht="12.75" customHeight="1" x14ac:dyDescent="0.3"/>
    <row r="4588" ht="12.75" customHeight="1" x14ac:dyDescent="0.3"/>
    <row r="4589" ht="12.75" customHeight="1" x14ac:dyDescent="0.3"/>
    <row r="4590" ht="12.75" customHeight="1" x14ac:dyDescent="0.3"/>
    <row r="4591" ht="12.75" customHeight="1" x14ac:dyDescent="0.3"/>
    <row r="4592" ht="12.75" customHeight="1" x14ac:dyDescent="0.3"/>
    <row r="4593" ht="12.75" customHeight="1" x14ac:dyDescent="0.3"/>
    <row r="4594" ht="12.75" customHeight="1" x14ac:dyDescent="0.3"/>
    <row r="4595" ht="12.75" customHeight="1" x14ac:dyDescent="0.3"/>
    <row r="4596" ht="12.75" customHeight="1" x14ac:dyDescent="0.3"/>
    <row r="4597" ht="12.75" customHeight="1" x14ac:dyDescent="0.3"/>
    <row r="4598" ht="12.75" customHeight="1" x14ac:dyDescent="0.3"/>
    <row r="4599" ht="12.75" customHeight="1" x14ac:dyDescent="0.3"/>
    <row r="4600" ht="12.75" customHeight="1" x14ac:dyDescent="0.3"/>
    <row r="4601" ht="12.75" customHeight="1" x14ac:dyDescent="0.3"/>
    <row r="4602" ht="12.75" customHeight="1" x14ac:dyDescent="0.3"/>
    <row r="4603" ht="12.75" customHeight="1" x14ac:dyDescent="0.3"/>
    <row r="4604" ht="12.75" customHeight="1" x14ac:dyDescent="0.3"/>
    <row r="4605" ht="12.75" customHeight="1" x14ac:dyDescent="0.3"/>
    <row r="4606" ht="12.75" customHeight="1" x14ac:dyDescent="0.3"/>
    <row r="4607" ht="12.75" customHeight="1" x14ac:dyDescent="0.3"/>
    <row r="4608" ht="12.75" customHeight="1" x14ac:dyDescent="0.3"/>
    <row r="4609" ht="12.75" customHeight="1" x14ac:dyDescent="0.3"/>
    <row r="4610" ht="12.75" customHeight="1" x14ac:dyDescent="0.3"/>
    <row r="4611" ht="12.75" customHeight="1" x14ac:dyDescent="0.3"/>
    <row r="4612" ht="12.75" customHeight="1" x14ac:dyDescent="0.3"/>
    <row r="4613" ht="12.75" customHeight="1" x14ac:dyDescent="0.3"/>
    <row r="4614" ht="12.75" customHeight="1" x14ac:dyDescent="0.3"/>
    <row r="4615" ht="12.75" customHeight="1" x14ac:dyDescent="0.3"/>
    <row r="4616" ht="12.75" customHeight="1" x14ac:dyDescent="0.3"/>
    <row r="4617" ht="12.75" customHeight="1" x14ac:dyDescent="0.3"/>
    <row r="4618" ht="12.75" customHeight="1" x14ac:dyDescent="0.3"/>
    <row r="4619" ht="12.75" customHeight="1" x14ac:dyDescent="0.3"/>
    <row r="4620" ht="12.75" customHeight="1" x14ac:dyDescent="0.3"/>
    <row r="4621" ht="12.75" customHeight="1" x14ac:dyDescent="0.3"/>
    <row r="4622" ht="12.75" customHeight="1" x14ac:dyDescent="0.3"/>
    <row r="4623" ht="12.75" customHeight="1" x14ac:dyDescent="0.3"/>
    <row r="4624" ht="12.75" customHeight="1" x14ac:dyDescent="0.3"/>
    <row r="4625" ht="12.75" customHeight="1" x14ac:dyDescent="0.3"/>
    <row r="4626" ht="12.75" customHeight="1" x14ac:dyDescent="0.3"/>
    <row r="4627" ht="12.75" customHeight="1" x14ac:dyDescent="0.3"/>
    <row r="4628" ht="12.75" customHeight="1" x14ac:dyDescent="0.3"/>
    <row r="4629" ht="12.75" customHeight="1" x14ac:dyDescent="0.3"/>
    <row r="4630" ht="12.75" customHeight="1" x14ac:dyDescent="0.3"/>
    <row r="4631" ht="12.75" customHeight="1" x14ac:dyDescent="0.3"/>
    <row r="4632" ht="12.75" customHeight="1" x14ac:dyDescent="0.3"/>
    <row r="4633" ht="12.75" customHeight="1" x14ac:dyDescent="0.3"/>
    <row r="4634" ht="12.75" customHeight="1" x14ac:dyDescent="0.3"/>
    <row r="4635" ht="12.75" customHeight="1" x14ac:dyDescent="0.3"/>
    <row r="4636" ht="12.75" customHeight="1" x14ac:dyDescent="0.3"/>
    <row r="4637" ht="12.75" customHeight="1" x14ac:dyDescent="0.3"/>
    <row r="4638" ht="12.75" customHeight="1" x14ac:dyDescent="0.3"/>
    <row r="4639" ht="12.75" customHeight="1" x14ac:dyDescent="0.3"/>
    <row r="4640" ht="12.75" customHeight="1" x14ac:dyDescent="0.3"/>
    <row r="4641" ht="12.75" customHeight="1" x14ac:dyDescent="0.3"/>
    <row r="4642" ht="12.75" customHeight="1" x14ac:dyDescent="0.3"/>
    <row r="4643" ht="12.75" customHeight="1" x14ac:dyDescent="0.3"/>
    <row r="4644" ht="12.75" customHeight="1" x14ac:dyDescent="0.3"/>
    <row r="4645" ht="12.75" customHeight="1" x14ac:dyDescent="0.3"/>
    <row r="4646" ht="12.75" customHeight="1" x14ac:dyDescent="0.3"/>
    <row r="4647" ht="12.75" customHeight="1" x14ac:dyDescent="0.3"/>
    <row r="4648" ht="12.75" customHeight="1" x14ac:dyDescent="0.3"/>
    <row r="4649" ht="12.75" customHeight="1" x14ac:dyDescent="0.3"/>
    <row r="4650" ht="12.75" customHeight="1" x14ac:dyDescent="0.3"/>
    <row r="4651" ht="12.75" customHeight="1" x14ac:dyDescent="0.3"/>
    <row r="4652" ht="12.75" customHeight="1" x14ac:dyDescent="0.3"/>
    <row r="4653" ht="12.75" customHeight="1" x14ac:dyDescent="0.3"/>
    <row r="4654" ht="12.75" customHeight="1" x14ac:dyDescent="0.3"/>
    <row r="4655" ht="12.75" customHeight="1" x14ac:dyDescent="0.3"/>
    <row r="4656" ht="12.75" customHeight="1" x14ac:dyDescent="0.3"/>
    <row r="4657" ht="12.75" customHeight="1" x14ac:dyDescent="0.3"/>
    <row r="4658" ht="12.75" customHeight="1" x14ac:dyDescent="0.3"/>
    <row r="4659" ht="12.75" customHeight="1" x14ac:dyDescent="0.3"/>
    <row r="4660" ht="12.75" customHeight="1" x14ac:dyDescent="0.3"/>
    <row r="4661" ht="12.75" customHeight="1" x14ac:dyDescent="0.3"/>
    <row r="4662" ht="12.75" customHeight="1" x14ac:dyDescent="0.3"/>
    <row r="4663" ht="12.75" customHeight="1" x14ac:dyDescent="0.3"/>
    <row r="4664" ht="12.75" customHeight="1" x14ac:dyDescent="0.3"/>
    <row r="4665" ht="12.75" customHeight="1" x14ac:dyDescent="0.3"/>
    <row r="4666" ht="12.75" customHeight="1" x14ac:dyDescent="0.3"/>
    <row r="4667" ht="12.75" customHeight="1" x14ac:dyDescent="0.3"/>
    <row r="4668" ht="12.75" customHeight="1" x14ac:dyDescent="0.3"/>
    <row r="4669" ht="12.75" customHeight="1" x14ac:dyDescent="0.3"/>
    <row r="4670" ht="12.75" customHeight="1" x14ac:dyDescent="0.3"/>
    <row r="4671" ht="12.75" customHeight="1" x14ac:dyDescent="0.3"/>
    <row r="4672" ht="12.75" customHeight="1" x14ac:dyDescent="0.3"/>
    <row r="4673" ht="12.75" customHeight="1" x14ac:dyDescent="0.3"/>
    <row r="4674" ht="12.75" customHeight="1" x14ac:dyDescent="0.3"/>
    <row r="4675" ht="12.75" customHeight="1" x14ac:dyDescent="0.3"/>
    <row r="4676" ht="12.75" customHeight="1" x14ac:dyDescent="0.3"/>
    <row r="4677" ht="12.75" customHeight="1" x14ac:dyDescent="0.3"/>
    <row r="4678" ht="12.75" customHeight="1" x14ac:dyDescent="0.3"/>
    <row r="4679" ht="12.75" customHeight="1" x14ac:dyDescent="0.3"/>
    <row r="4680" ht="12.75" customHeight="1" x14ac:dyDescent="0.3"/>
    <row r="4681" ht="12.75" customHeight="1" x14ac:dyDescent="0.3"/>
    <row r="4682" ht="12.75" customHeight="1" x14ac:dyDescent="0.3"/>
    <row r="4683" ht="12.75" customHeight="1" x14ac:dyDescent="0.3"/>
    <row r="4684" ht="12.75" customHeight="1" x14ac:dyDescent="0.3"/>
    <row r="4685" ht="12.75" customHeight="1" x14ac:dyDescent="0.3"/>
    <row r="4686" ht="12.75" customHeight="1" x14ac:dyDescent="0.3"/>
    <row r="4687" ht="12.75" customHeight="1" x14ac:dyDescent="0.3"/>
    <row r="4688" ht="12.75" customHeight="1" x14ac:dyDescent="0.3"/>
    <row r="4689" ht="12.75" customHeight="1" x14ac:dyDescent="0.3"/>
    <row r="4690" ht="12.75" customHeight="1" x14ac:dyDescent="0.3"/>
    <row r="4691" ht="12.75" customHeight="1" x14ac:dyDescent="0.3"/>
    <row r="4692" ht="12.75" customHeight="1" x14ac:dyDescent="0.3"/>
    <row r="4693" ht="12.75" customHeight="1" x14ac:dyDescent="0.3"/>
    <row r="4694" ht="12.75" customHeight="1" x14ac:dyDescent="0.3"/>
    <row r="4695" ht="12.75" customHeight="1" x14ac:dyDescent="0.3"/>
    <row r="4696" ht="12.75" customHeight="1" x14ac:dyDescent="0.3"/>
    <row r="4697" ht="12.75" customHeight="1" x14ac:dyDescent="0.3"/>
    <row r="4698" ht="12.75" customHeight="1" x14ac:dyDescent="0.3"/>
    <row r="4699" ht="12.75" customHeight="1" x14ac:dyDescent="0.3"/>
    <row r="4700" ht="12.75" customHeight="1" x14ac:dyDescent="0.3"/>
    <row r="4701" ht="12.75" customHeight="1" x14ac:dyDescent="0.3"/>
    <row r="4702" ht="12.75" customHeight="1" x14ac:dyDescent="0.3"/>
    <row r="4703" ht="12.75" customHeight="1" x14ac:dyDescent="0.3"/>
    <row r="4704" ht="12.75" customHeight="1" x14ac:dyDescent="0.3"/>
    <row r="4705" ht="12.75" customHeight="1" x14ac:dyDescent="0.3"/>
    <row r="4706" ht="12.75" customHeight="1" x14ac:dyDescent="0.3"/>
    <row r="4707" ht="12.75" customHeight="1" x14ac:dyDescent="0.3"/>
    <row r="4708" ht="12.75" customHeight="1" x14ac:dyDescent="0.3"/>
    <row r="4709" ht="12.75" customHeight="1" x14ac:dyDescent="0.3"/>
    <row r="4710" ht="12.75" customHeight="1" x14ac:dyDescent="0.3"/>
    <row r="4711" ht="12.75" customHeight="1" x14ac:dyDescent="0.3"/>
    <row r="4712" ht="12.75" customHeight="1" x14ac:dyDescent="0.3"/>
    <row r="4713" ht="12.75" customHeight="1" x14ac:dyDescent="0.3"/>
    <row r="4714" ht="12.75" customHeight="1" x14ac:dyDescent="0.3"/>
    <row r="4715" ht="12.75" customHeight="1" x14ac:dyDescent="0.3"/>
    <row r="4716" ht="12.75" customHeight="1" x14ac:dyDescent="0.3"/>
    <row r="4717" ht="12.75" customHeight="1" x14ac:dyDescent="0.3"/>
    <row r="4718" ht="12.75" customHeight="1" x14ac:dyDescent="0.3"/>
    <row r="4719" ht="12.75" customHeight="1" x14ac:dyDescent="0.3"/>
    <row r="4720" ht="12.75" customHeight="1" x14ac:dyDescent="0.3"/>
    <row r="4721" ht="12.75" customHeight="1" x14ac:dyDescent="0.3"/>
    <row r="4722" ht="12.75" customHeight="1" x14ac:dyDescent="0.3"/>
    <row r="4723" ht="12.75" customHeight="1" x14ac:dyDescent="0.3"/>
    <row r="4724" ht="12.75" customHeight="1" x14ac:dyDescent="0.3"/>
    <row r="4725" ht="12.75" customHeight="1" x14ac:dyDescent="0.3"/>
    <row r="4726" ht="12.75" customHeight="1" x14ac:dyDescent="0.3"/>
    <row r="4727" ht="12.75" customHeight="1" x14ac:dyDescent="0.3"/>
    <row r="4728" ht="12.75" customHeight="1" x14ac:dyDescent="0.3"/>
    <row r="4729" ht="12.75" customHeight="1" x14ac:dyDescent="0.3"/>
    <row r="4730" ht="12.75" customHeight="1" x14ac:dyDescent="0.3"/>
    <row r="4731" ht="12.75" customHeight="1" x14ac:dyDescent="0.3"/>
    <row r="4732" ht="12.75" customHeight="1" x14ac:dyDescent="0.3"/>
    <row r="4733" ht="12.75" customHeight="1" x14ac:dyDescent="0.3"/>
    <row r="4734" ht="12.75" customHeight="1" x14ac:dyDescent="0.3"/>
    <row r="4735" ht="12.75" customHeight="1" x14ac:dyDescent="0.3"/>
    <row r="4736" ht="12.75" customHeight="1" x14ac:dyDescent="0.3"/>
    <row r="4737" ht="12.75" customHeight="1" x14ac:dyDescent="0.3"/>
    <row r="4738" ht="12.75" customHeight="1" x14ac:dyDescent="0.3"/>
    <row r="4739" ht="12.75" customHeight="1" x14ac:dyDescent="0.3"/>
    <row r="4740" ht="12.75" customHeight="1" x14ac:dyDescent="0.3"/>
    <row r="4741" ht="12.75" customHeight="1" x14ac:dyDescent="0.3"/>
    <row r="4742" ht="12.75" customHeight="1" x14ac:dyDescent="0.3"/>
    <row r="4743" ht="12.75" customHeight="1" x14ac:dyDescent="0.3"/>
    <row r="4744" ht="12.75" customHeight="1" x14ac:dyDescent="0.3"/>
    <row r="4745" ht="12.75" customHeight="1" x14ac:dyDescent="0.3"/>
    <row r="4746" ht="12.75" customHeight="1" x14ac:dyDescent="0.3"/>
    <row r="4747" ht="12.75" customHeight="1" x14ac:dyDescent="0.3"/>
    <row r="4748" ht="12.75" customHeight="1" x14ac:dyDescent="0.3"/>
    <row r="4749" ht="12.75" customHeight="1" x14ac:dyDescent="0.3"/>
    <row r="4750" ht="12.75" customHeight="1" x14ac:dyDescent="0.3"/>
    <row r="4751" ht="12.75" customHeight="1" x14ac:dyDescent="0.3"/>
    <row r="4752" ht="12.75" customHeight="1" x14ac:dyDescent="0.3"/>
    <row r="4753" ht="12.75" customHeight="1" x14ac:dyDescent="0.3"/>
    <row r="4754" ht="12.75" customHeight="1" x14ac:dyDescent="0.3"/>
    <row r="4755" ht="12.75" customHeight="1" x14ac:dyDescent="0.3"/>
    <row r="4756" ht="12.75" customHeight="1" x14ac:dyDescent="0.3"/>
    <row r="4757" ht="12.75" customHeight="1" x14ac:dyDescent="0.3"/>
    <row r="4758" ht="12.75" customHeight="1" x14ac:dyDescent="0.3"/>
    <row r="4759" ht="12.75" customHeight="1" x14ac:dyDescent="0.3"/>
    <row r="4760" ht="12.75" customHeight="1" x14ac:dyDescent="0.3"/>
    <row r="4761" ht="12.75" customHeight="1" x14ac:dyDescent="0.3"/>
    <row r="4762" ht="12.75" customHeight="1" x14ac:dyDescent="0.3"/>
    <row r="4763" ht="12.75" customHeight="1" x14ac:dyDescent="0.3"/>
    <row r="4764" ht="12.75" customHeight="1" x14ac:dyDescent="0.3"/>
    <row r="4765" ht="12.75" customHeight="1" x14ac:dyDescent="0.3"/>
    <row r="4766" ht="12.75" customHeight="1" x14ac:dyDescent="0.3"/>
    <row r="4767" ht="12.75" customHeight="1" x14ac:dyDescent="0.3"/>
    <row r="4768" ht="12.75" customHeight="1" x14ac:dyDescent="0.3"/>
    <row r="4769" ht="12.75" customHeight="1" x14ac:dyDescent="0.3"/>
    <row r="4770" ht="12.75" customHeight="1" x14ac:dyDescent="0.3"/>
    <row r="4771" ht="12.75" customHeight="1" x14ac:dyDescent="0.3"/>
    <row r="4772" ht="12.75" customHeight="1" x14ac:dyDescent="0.3"/>
    <row r="4773" ht="12.75" customHeight="1" x14ac:dyDescent="0.3"/>
    <row r="4774" ht="12.75" customHeight="1" x14ac:dyDescent="0.3"/>
    <row r="4775" ht="12.75" customHeight="1" x14ac:dyDescent="0.3"/>
    <row r="4776" ht="12.75" customHeight="1" x14ac:dyDescent="0.3"/>
    <row r="4777" ht="12.75" customHeight="1" x14ac:dyDescent="0.3"/>
    <row r="4778" ht="12.75" customHeight="1" x14ac:dyDescent="0.3"/>
    <row r="4779" ht="12.75" customHeight="1" x14ac:dyDescent="0.3"/>
    <row r="4780" ht="12.75" customHeight="1" x14ac:dyDescent="0.3"/>
    <row r="4781" ht="12.75" customHeight="1" x14ac:dyDescent="0.3"/>
    <row r="4782" ht="12.75" customHeight="1" x14ac:dyDescent="0.3"/>
    <row r="4783" ht="12.75" customHeight="1" x14ac:dyDescent="0.3"/>
    <row r="4784" ht="12.75" customHeight="1" x14ac:dyDescent="0.3"/>
    <row r="4785" ht="12.75" customHeight="1" x14ac:dyDescent="0.3"/>
    <row r="4786" ht="12.75" customHeight="1" x14ac:dyDescent="0.3"/>
    <row r="4787" ht="12.75" customHeight="1" x14ac:dyDescent="0.3"/>
    <row r="4788" ht="12.75" customHeight="1" x14ac:dyDescent="0.3"/>
    <row r="4789" ht="12.75" customHeight="1" x14ac:dyDescent="0.3"/>
    <row r="4790" ht="12.75" customHeight="1" x14ac:dyDescent="0.3"/>
    <row r="4791" ht="12.75" customHeight="1" x14ac:dyDescent="0.3"/>
    <row r="4792" ht="12.75" customHeight="1" x14ac:dyDescent="0.3"/>
    <row r="4793" ht="12.75" customHeight="1" x14ac:dyDescent="0.3"/>
    <row r="4794" ht="12.75" customHeight="1" x14ac:dyDescent="0.3"/>
    <row r="4795" ht="12.75" customHeight="1" x14ac:dyDescent="0.3"/>
    <row r="4796" ht="12.75" customHeight="1" x14ac:dyDescent="0.3"/>
    <row r="4797" ht="12.75" customHeight="1" x14ac:dyDescent="0.3"/>
    <row r="4798" ht="12.75" customHeight="1" x14ac:dyDescent="0.3"/>
    <row r="4799" ht="12.75" customHeight="1" x14ac:dyDescent="0.3"/>
    <row r="4800" ht="12.75" customHeight="1" x14ac:dyDescent="0.3"/>
    <row r="4801" ht="12.75" customHeight="1" x14ac:dyDescent="0.3"/>
    <row r="4802" ht="12.75" customHeight="1" x14ac:dyDescent="0.3"/>
    <row r="4803" ht="12.75" customHeight="1" x14ac:dyDescent="0.3"/>
    <row r="4804" ht="12.75" customHeight="1" x14ac:dyDescent="0.3"/>
    <row r="4805" ht="12.75" customHeight="1" x14ac:dyDescent="0.3"/>
    <row r="4806" ht="12.75" customHeight="1" x14ac:dyDescent="0.3"/>
    <row r="4807" ht="12.75" customHeight="1" x14ac:dyDescent="0.3"/>
    <row r="4808" ht="12.75" customHeight="1" x14ac:dyDescent="0.3"/>
    <row r="4809" ht="12.75" customHeight="1" x14ac:dyDescent="0.3"/>
    <row r="4810" ht="12.75" customHeight="1" x14ac:dyDescent="0.3"/>
    <row r="4811" ht="12.75" customHeight="1" x14ac:dyDescent="0.3"/>
    <row r="4812" ht="12.75" customHeight="1" x14ac:dyDescent="0.3"/>
    <row r="4813" ht="12.75" customHeight="1" x14ac:dyDescent="0.3"/>
    <row r="4814" ht="12.75" customHeight="1" x14ac:dyDescent="0.3"/>
    <row r="4815" ht="12.75" customHeight="1" x14ac:dyDescent="0.3"/>
    <row r="4816" ht="12.75" customHeight="1" x14ac:dyDescent="0.3"/>
    <row r="4817" ht="12.75" customHeight="1" x14ac:dyDescent="0.3"/>
    <row r="4818" ht="12.75" customHeight="1" x14ac:dyDescent="0.3"/>
    <row r="4819" ht="12.75" customHeight="1" x14ac:dyDescent="0.3"/>
    <row r="4820" ht="12.75" customHeight="1" x14ac:dyDescent="0.3"/>
    <row r="4821" ht="12.75" customHeight="1" x14ac:dyDescent="0.3"/>
    <row r="4822" ht="12.75" customHeight="1" x14ac:dyDescent="0.3"/>
    <row r="4823" ht="12.75" customHeight="1" x14ac:dyDescent="0.3"/>
    <row r="4824" ht="12.75" customHeight="1" x14ac:dyDescent="0.3"/>
    <row r="4825" ht="12.75" customHeight="1" x14ac:dyDescent="0.3"/>
    <row r="4826" ht="12.75" customHeight="1" x14ac:dyDescent="0.3"/>
    <row r="4827" ht="12.75" customHeight="1" x14ac:dyDescent="0.3"/>
    <row r="4828" ht="12.75" customHeight="1" x14ac:dyDescent="0.3"/>
    <row r="4829" ht="12.75" customHeight="1" x14ac:dyDescent="0.3"/>
    <row r="4830" ht="12.75" customHeight="1" x14ac:dyDescent="0.3"/>
    <row r="4831" ht="12.75" customHeight="1" x14ac:dyDescent="0.3"/>
    <row r="4832" ht="12.75" customHeight="1" x14ac:dyDescent="0.3"/>
    <row r="4833" ht="12.75" customHeight="1" x14ac:dyDescent="0.3"/>
    <row r="4834" ht="12.75" customHeight="1" x14ac:dyDescent="0.3"/>
    <row r="4835" ht="12.75" customHeight="1" x14ac:dyDescent="0.3"/>
    <row r="4836" ht="12.75" customHeight="1" x14ac:dyDescent="0.3"/>
    <row r="4837" ht="12.75" customHeight="1" x14ac:dyDescent="0.3"/>
    <row r="4838" ht="12.75" customHeight="1" x14ac:dyDescent="0.3"/>
    <row r="4839" ht="12.75" customHeight="1" x14ac:dyDescent="0.3"/>
    <row r="4840" ht="12.75" customHeight="1" x14ac:dyDescent="0.3"/>
    <row r="4841" ht="12.75" customHeight="1" x14ac:dyDescent="0.3"/>
    <row r="4842" ht="12.75" customHeight="1" x14ac:dyDescent="0.3"/>
    <row r="4843" ht="12.75" customHeight="1" x14ac:dyDescent="0.3"/>
    <row r="4844" ht="12.75" customHeight="1" x14ac:dyDescent="0.3"/>
    <row r="4845" ht="12.75" customHeight="1" x14ac:dyDescent="0.3"/>
    <row r="4846" ht="12.75" customHeight="1" x14ac:dyDescent="0.3"/>
    <row r="4847" ht="12.75" customHeight="1" x14ac:dyDescent="0.3"/>
    <row r="4848" ht="12.75" customHeight="1" x14ac:dyDescent="0.3"/>
    <row r="4849" ht="12.75" customHeight="1" x14ac:dyDescent="0.3"/>
    <row r="4850" ht="12.75" customHeight="1" x14ac:dyDescent="0.3"/>
    <row r="4851" ht="12.75" customHeight="1" x14ac:dyDescent="0.3"/>
    <row r="4852" ht="12.75" customHeight="1" x14ac:dyDescent="0.3"/>
    <row r="4853" ht="12.75" customHeight="1" x14ac:dyDescent="0.3"/>
    <row r="4854" ht="12.75" customHeight="1" x14ac:dyDescent="0.3"/>
    <row r="4855" ht="12.75" customHeight="1" x14ac:dyDescent="0.3"/>
    <row r="4856" ht="12.75" customHeight="1" x14ac:dyDescent="0.3"/>
    <row r="4857" ht="12.75" customHeight="1" x14ac:dyDescent="0.3"/>
    <row r="4858" ht="12.75" customHeight="1" x14ac:dyDescent="0.3"/>
    <row r="4859" ht="12.75" customHeight="1" x14ac:dyDescent="0.3"/>
    <row r="4860" ht="12.75" customHeight="1" x14ac:dyDescent="0.3"/>
    <row r="4861" ht="12.75" customHeight="1" x14ac:dyDescent="0.3"/>
    <row r="4862" ht="12.75" customHeight="1" x14ac:dyDescent="0.3"/>
    <row r="4863" ht="12.75" customHeight="1" x14ac:dyDescent="0.3"/>
    <row r="4864" ht="12.75" customHeight="1" x14ac:dyDescent="0.3"/>
    <row r="4865" ht="12.75" customHeight="1" x14ac:dyDescent="0.3"/>
    <row r="4866" ht="12.75" customHeight="1" x14ac:dyDescent="0.3"/>
    <row r="4867" ht="12.75" customHeight="1" x14ac:dyDescent="0.3"/>
    <row r="4868" ht="12.75" customHeight="1" x14ac:dyDescent="0.3"/>
    <row r="4869" ht="12.75" customHeight="1" x14ac:dyDescent="0.3"/>
    <row r="4870" ht="12.75" customHeight="1" x14ac:dyDescent="0.3"/>
    <row r="4871" ht="12.75" customHeight="1" x14ac:dyDescent="0.3"/>
    <row r="4872" ht="12.75" customHeight="1" x14ac:dyDescent="0.3"/>
    <row r="4873" ht="12.75" customHeight="1" x14ac:dyDescent="0.3"/>
    <row r="4874" ht="12.75" customHeight="1" x14ac:dyDescent="0.3"/>
    <row r="4875" ht="12.75" customHeight="1" x14ac:dyDescent="0.3"/>
    <row r="4876" ht="12.75" customHeight="1" x14ac:dyDescent="0.3"/>
    <row r="4877" ht="12.75" customHeight="1" x14ac:dyDescent="0.3"/>
    <row r="4878" ht="12.75" customHeight="1" x14ac:dyDescent="0.3"/>
    <row r="4879" ht="12.75" customHeight="1" x14ac:dyDescent="0.3"/>
    <row r="4880" ht="12.75" customHeight="1" x14ac:dyDescent="0.3"/>
    <row r="4881" ht="12.75" customHeight="1" x14ac:dyDescent="0.3"/>
    <row r="4882" ht="12.75" customHeight="1" x14ac:dyDescent="0.3"/>
    <row r="4883" ht="12.75" customHeight="1" x14ac:dyDescent="0.3"/>
    <row r="4884" ht="12.75" customHeight="1" x14ac:dyDescent="0.3"/>
    <row r="4885" ht="12.75" customHeight="1" x14ac:dyDescent="0.3"/>
    <row r="4886" ht="12.75" customHeight="1" x14ac:dyDescent="0.3"/>
    <row r="4887" ht="12.75" customHeight="1" x14ac:dyDescent="0.3"/>
    <row r="4888" ht="12.75" customHeight="1" x14ac:dyDescent="0.3"/>
    <row r="4889" ht="12.75" customHeight="1" x14ac:dyDescent="0.3"/>
    <row r="4890" ht="12.75" customHeight="1" x14ac:dyDescent="0.3"/>
    <row r="4891" ht="12.75" customHeight="1" x14ac:dyDescent="0.3"/>
    <row r="4892" ht="12.75" customHeight="1" x14ac:dyDescent="0.3"/>
    <row r="4893" ht="12.75" customHeight="1" x14ac:dyDescent="0.3"/>
    <row r="4894" ht="12.75" customHeight="1" x14ac:dyDescent="0.3"/>
    <row r="4895" ht="12.75" customHeight="1" x14ac:dyDescent="0.3"/>
    <row r="4896" ht="12.75" customHeight="1" x14ac:dyDescent="0.3"/>
    <row r="4897" ht="12.75" customHeight="1" x14ac:dyDescent="0.3"/>
    <row r="4898" ht="12.75" customHeight="1" x14ac:dyDescent="0.3"/>
    <row r="4899" ht="12.75" customHeight="1" x14ac:dyDescent="0.3"/>
    <row r="4900" ht="12.75" customHeight="1" x14ac:dyDescent="0.3"/>
    <row r="4901" ht="12.75" customHeight="1" x14ac:dyDescent="0.3"/>
    <row r="4902" ht="12.75" customHeight="1" x14ac:dyDescent="0.3"/>
    <row r="4903" ht="12.75" customHeight="1" x14ac:dyDescent="0.3"/>
    <row r="4904" ht="12.75" customHeight="1" x14ac:dyDescent="0.3"/>
    <row r="4905" ht="12.75" customHeight="1" x14ac:dyDescent="0.3"/>
    <row r="4906" ht="12.75" customHeight="1" x14ac:dyDescent="0.3"/>
    <row r="4907" ht="12.75" customHeight="1" x14ac:dyDescent="0.3"/>
    <row r="4908" ht="12.75" customHeight="1" x14ac:dyDescent="0.3"/>
    <row r="4909" ht="12.75" customHeight="1" x14ac:dyDescent="0.3"/>
    <row r="4910" ht="12.75" customHeight="1" x14ac:dyDescent="0.3"/>
    <row r="4911" ht="12.75" customHeight="1" x14ac:dyDescent="0.3"/>
    <row r="4912" ht="12.75" customHeight="1" x14ac:dyDescent="0.3"/>
    <row r="4913" ht="12.75" customHeight="1" x14ac:dyDescent="0.3"/>
    <row r="4914" ht="12.75" customHeight="1" x14ac:dyDescent="0.3"/>
    <row r="4915" ht="12.75" customHeight="1" x14ac:dyDescent="0.3"/>
    <row r="4916" ht="12.75" customHeight="1" x14ac:dyDescent="0.3"/>
    <row r="4917" ht="12.75" customHeight="1" x14ac:dyDescent="0.3"/>
    <row r="4918" ht="12.75" customHeight="1" x14ac:dyDescent="0.3"/>
    <row r="4919" ht="12.75" customHeight="1" x14ac:dyDescent="0.3"/>
    <row r="4920" ht="12.75" customHeight="1" x14ac:dyDescent="0.3"/>
    <row r="4921" ht="12.75" customHeight="1" x14ac:dyDescent="0.3"/>
    <row r="4922" ht="12.75" customHeight="1" x14ac:dyDescent="0.3"/>
    <row r="4923" ht="12.75" customHeight="1" x14ac:dyDescent="0.3"/>
    <row r="4924" ht="12.75" customHeight="1" x14ac:dyDescent="0.3"/>
    <row r="4925" ht="12.75" customHeight="1" x14ac:dyDescent="0.3"/>
    <row r="4926" ht="12.75" customHeight="1" x14ac:dyDescent="0.3"/>
    <row r="4927" ht="12.75" customHeight="1" x14ac:dyDescent="0.3"/>
    <row r="4928" ht="12.75" customHeight="1" x14ac:dyDescent="0.3"/>
    <row r="4929" ht="12.75" customHeight="1" x14ac:dyDescent="0.3"/>
    <row r="4930" ht="12.75" customHeight="1" x14ac:dyDescent="0.3"/>
    <row r="4931" ht="12.75" customHeight="1" x14ac:dyDescent="0.3"/>
    <row r="4932" ht="12.75" customHeight="1" x14ac:dyDescent="0.3"/>
    <row r="4933" ht="12.75" customHeight="1" x14ac:dyDescent="0.3"/>
    <row r="4934" ht="12.75" customHeight="1" x14ac:dyDescent="0.3"/>
    <row r="4935" ht="12.75" customHeight="1" x14ac:dyDescent="0.3"/>
    <row r="4936" ht="12.75" customHeight="1" x14ac:dyDescent="0.3"/>
    <row r="4937" ht="12.75" customHeight="1" x14ac:dyDescent="0.3"/>
    <row r="4938" ht="12.75" customHeight="1" x14ac:dyDescent="0.3"/>
    <row r="4939" ht="12.75" customHeight="1" x14ac:dyDescent="0.3"/>
    <row r="4940" ht="12.75" customHeight="1" x14ac:dyDescent="0.3"/>
    <row r="4941" ht="12.75" customHeight="1" x14ac:dyDescent="0.3"/>
    <row r="4942" ht="12.75" customHeight="1" x14ac:dyDescent="0.3"/>
    <row r="4943" ht="12.75" customHeight="1" x14ac:dyDescent="0.3"/>
    <row r="4944" ht="12.75" customHeight="1" x14ac:dyDescent="0.3"/>
    <row r="4945" ht="12.75" customHeight="1" x14ac:dyDescent="0.3"/>
    <row r="4946" ht="12.75" customHeight="1" x14ac:dyDescent="0.3"/>
    <row r="4947" ht="12.75" customHeight="1" x14ac:dyDescent="0.3"/>
    <row r="4948" ht="12.75" customHeight="1" x14ac:dyDescent="0.3"/>
    <row r="4949" ht="12.75" customHeight="1" x14ac:dyDescent="0.3"/>
    <row r="4950" ht="12.75" customHeight="1" x14ac:dyDescent="0.3"/>
    <row r="4951" ht="12.75" customHeight="1" x14ac:dyDescent="0.3"/>
    <row r="4952" ht="12.75" customHeight="1" x14ac:dyDescent="0.3"/>
    <row r="4953" ht="12.75" customHeight="1" x14ac:dyDescent="0.3"/>
    <row r="4954" ht="12.75" customHeight="1" x14ac:dyDescent="0.3"/>
    <row r="4955" ht="12.75" customHeight="1" x14ac:dyDescent="0.3"/>
    <row r="4956" ht="12.75" customHeight="1" x14ac:dyDescent="0.3"/>
    <row r="4957" ht="12.75" customHeight="1" x14ac:dyDescent="0.3"/>
    <row r="4958" ht="12.75" customHeight="1" x14ac:dyDescent="0.3"/>
    <row r="4959" ht="12.75" customHeight="1" x14ac:dyDescent="0.3"/>
    <row r="4960" ht="12.75" customHeight="1" x14ac:dyDescent="0.3"/>
    <row r="4961" ht="12.75" customHeight="1" x14ac:dyDescent="0.3"/>
    <row r="4962" ht="12.75" customHeight="1" x14ac:dyDescent="0.3"/>
    <row r="4963" ht="12.75" customHeight="1" x14ac:dyDescent="0.3"/>
    <row r="4964" ht="12.75" customHeight="1" x14ac:dyDescent="0.3"/>
    <row r="4965" ht="12.75" customHeight="1" x14ac:dyDescent="0.3"/>
    <row r="4966" ht="12.75" customHeight="1" x14ac:dyDescent="0.3"/>
    <row r="4967" ht="12.75" customHeight="1" x14ac:dyDescent="0.3"/>
    <row r="4968" ht="12.75" customHeight="1" x14ac:dyDescent="0.3"/>
    <row r="4969" ht="12.75" customHeight="1" x14ac:dyDescent="0.3"/>
    <row r="4970" ht="12.75" customHeight="1" x14ac:dyDescent="0.3"/>
    <row r="4971" ht="12.75" customHeight="1" x14ac:dyDescent="0.3"/>
    <row r="4972" ht="12.75" customHeight="1" x14ac:dyDescent="0.3"/>
    <row r="4973" ht="12.75" customHeight="1" x14ac:dyDescent="0.3"/>
    <row r="4974" ht="12.75" customHeight="1" x14ac:dyDescent="0.3"/>
    <row r="4975" ht="12.75" customHeight="1" x14ac:dyDescent="0.3"/>
    <row r="4976" ht="12.75" customHeight="1" x14ac:dyDescent="0.3"/>
    <row r="4977" ht="12.75" customHeight="1" x14ac:dyDescent="0.3"/>
    <row r="4978" ht="12.75" customHeight="1" x14ac:dyDescent="0.3"/>
    <row r="4979" ht="12.75" customHeight="1" x14ac:dyDescent="0.3"/>
    <row r="4980" ht="12.75" customHeight="1" x14ac:dyDescent="0.3"/>
    <row r="4981" ht="12.75" customHeight="1" x14ac:dyDescent="0.3"/>
    <row r="4982" ht="12.75" customHeight="1" x14ac:dyDescent="0.3"/>
    <row r="4983" ht="12.75" customHeight="1" x14ac:dyDescent="0.3"/>
    <row r="4984" ht="12.75" customHeight="1" x14ac:dyDescent="0.3"/>
    <row r="4985" ht="12.75" customHeight="1" x14ac:dyDescent="0.3"/>
    <row r="4986" ht="12.75" customHeight="1" x14ac:dyDescent="0.3"/>
    <row r="4987" ht="12.75" customHeight="1" x14ac:dyDescent="0.3"/>
    <row r="4988" ht="12.75" customHeight="1" x14ac:dyDescent="0.3"/>
    <row r="4989" ht="12.75" customHeight="1" x14ac:dyDescent="0.3"/>
    <row r="4990" ht="12.75" customHeight="1" x14ac:dyDescent="0.3"/>
    <row r="4991" ht="12.75" customHeight="1" x14ac:dyDescent="0.3"/>
    <row r="4992" ht="12.75" customHeight="1" x14ac:dyDescent="0.3"/>
    <row r="4993" ht="12.75" customHeight="1" x14ac:dyDescent="0.3"/>
    <row r="4994" ht="12.75" customHeight="1" x14ac:dyDescent="0.3"/>
    <row r="4995" ht="12.75" customHeight="1" x14ac:dyDescent="0.3"/>
    <row r="4996" ht="12.75" customHeight="1" x14ac:dyDescent="0.3"/>
    <row r="4997" ht="12.75" customHeight="1" x14ac:dyDescent="0.3"/>
    <row r="4998" ht="12.75" customHeight="1" x14ac:dyDescent="0.3"/>
    <row r="4999" ht="12.75" customHeight="1" x14ac:dyDescent="0.3"/>
    <row r="5000" ht="12.75" customHeight="1" x14ac:dyDescent="0.3"/>
    <row r="5001" ht="12.75" customHeight="1" x14ac:dyDescent="0.3"/>
    <row r="5002" ht="12.75" customHeight="1" x14ac:dyDescent="0.3"/>
    <row r="5003" ht="12.75" customHeight="1" x14ac:dyDescent="0.3"/>
    <row r="5004" ht="12.75" customHeight="1" x14ac:dyDescent="0.3"/>
    <row r="5005" ht="12.75" customHeight="1" x14ac:dyDescent="0.3"/>
    <row r="5006" ht="12.75" customHeight="1" x14ac:dyDescent="0.3"/>
    <row r="5007" ht="12.75" customHeight="1" x14ac:dyDescent="0.3"/>
    <row r="5008" ht="12.75" customHeight="1" x14ac:dyDescent="0.3"/>
    <row r="5009" ht="12.75" customHeight="1" x14ac:dyDescent="0.3"/>
    <row r="5010" ht="12.75" customHeight="1" x14ac:dyDescent="0.3"/>
    <row r="5011" ht="12.75" customHeight="1" x14ac:dyDescent="0.3"/>
    <row r="5012" ht="12.75" customHeight="1" x14ac:dyDescent="0.3"/>
    <row r="5013" ht="12.75" customHeight="1" x14ac:dyDescent="0.3"/>
    <row r="5014" ht="12.75" customHeight="1" x14ac:dyDescent="0.3"/>
    <row r="5015" ht="12.75" customHeight="1" x14ac:dyDescent="0.3"/>
    <row r="5016" ht="12.75" customHeight="1" x14ac:dyDescent="0.3"/>
    <row r="5017" ht="12.75" customHeight="1" x14ac:dyDescent="0.3"/>
    <row r="5018" ht="12.75" customHeight="1" x14ac:dyDescent="0.3"/>
    <row r="5019" ht="12.75" customHeight="1" x14ac:dyDescent="0.3"/>
    <row r="5020" ht="12.75" customHeight="1" x14ac:dyDescent="0.3"/>
    <row r="5021" ht="12.75" customHeight="1" x14ac:dyDescent="0.3"/>
    <row r="5022" ht="12.75" customHeight="1" x14ac:dyDescent="0.3"/>
    <row r="5023" ht="12.75" customHeight="1" x14ac:dyDescent="0.3"/>
    <row r="5024" ht="12.75" customHeight="1" x14ac:dyDescent="0.3"/>
    <row r="5025" ht="12.75" customHeight="1" x14ac:dyDescent="0.3"/>
    <row r="5026" ht="12.75" customHeight="1" x14ac:dyDescent="0.3"/>
    <row r="5027" ht="12.75" customHeight="1" x14ac:dyDescent="0.3"/>
    <row r="5028" ht="12.75" customHeight="1" x14ac:dyDescent="0.3"/>
    <row r="5029" ht="12.75" customHeight="1" x14ac:dyDescent="0.3"/>
    <row r="5030" ht="12.75" customHeight="1" x14ac:dyDescent="0.3"/>
    <row r="5031" ht="12.75" customHeight="1" x14ac:dyDescent="0.3"/>
    <row r="5032" ht="12.75" customHeight="1" x14ac:dyDescent="0.3"/>
    <row r="5033" ht="12.75" customHeight="1" x14ac:dyDescent="0.3"/>
    <row r="5034" ht="12.75" customHeight="1" x14ac:dyDescent="0.3"/>
    <row r="5035" ht="12.75" customHeight="1" x14ac:dyDescent="0.3"/>
    <row r="5036" ht="12.75" customHeight="1" x14ac:dyDescent="0.3"/>
    <row r="5037" ht="12.75" customHeight="1" x14ac:dyDescent="0.3"/>
    <row r="5038" ht="12.75" customHeight="1" x14ac:dyDescent="0.3"/>
    <row r="5039" ht="12.75" customHeight="1" x14ac:dyDescent="0.3"/>
    <row r="5040" ht="12.75" customHeight="1" x14ac:dyDescent="0.3"/>
    <row r="5041" ht="12.75" customHeight="1" x14ac:dyDescent="0.3"/>
    <row r="5042" ht="12.75" customHeight="1" x14ac:dyDescent="0.3"/>
    <row r="5043" ht="12.75" customHeight="1" x14ac:dyDescent="0.3"/>
    <row r="5044" ht="12.75" customHeight="1" x14ac:dyDescent="0.3"/>
    <row r="5045" ht="12.75" customHeight="1" x14ac:dyDescent="0.3"/>
    <row r="5046" ht="12.75" customHeight="1" x14ac:dyDescent="0.3"/>
    <row r="5047" ht="12.75" customHeight="1" x14ac:dyDescent="0.3"/>
    <row r="5048" ht="12.75" customHeight="1" x14ac:dyDescent="0.3"/>
    <row r="5049" ht="12.75" customHeight="1" x14ac:dyDescent="0.3"/>
    <row r="5050" ht="12.75" customHeight="1" x14ac:dyDescent="0.3"/>
    <row r="5051" ht="12.75" customHeight="1" x14ac:dyDescent="0.3"/>
    <row r="5052" ht="12.75" customHeight="1" x14ac:dyDescent="0.3"/>
    <row r="5053" ht="12.75" customHeight="1" x14ac:dyDescent="0.3"/>
    <row r="5054" ht="12.75" customHeight="1" x14ac:dyDescent="0.3"/>
    <row r="5055" ht="12.75" customHeight="1" x14ac:dyDescent="0.3"/>
    <row r="5056" ht="12.75" customHeight="1" x14ac:dyDescent="0.3"/>
    <row r="5057" ht="12.75" customHeight="1" x14ac:dyDescent="0.3"/>
    <row r="5058" ht="12.75" customHeight="1" x14ac:dyDescent="0.3"/>
    <row r="5059" ht="12.75" customHeight="1" x14ac:dyDescent="0.3"/>
    <row r="5060" ht="12.75" customHeight="1" x14ac:dyDescent="0.3"/>
    <row r="5061" ht="12.75" customHeight="1" x14ac:dyDescent="0.3"/>
    <row r="5062" ht="12.75" customHeight="1" x14ac:dyDescent="0.3"/>
    <row r="5063" ht="12.75" customHeight="1" x14ac:dyDescent="0.3"/>
    <row r="5064" ht="12.75" customHeight="1" x14ac:dyDescent="0.3"/>
    <row r="5065" ht="12.75" customHeight="1" x14ac:dyDescent="0.3"/>
    <row r="5066" ht="12.75" customHeight="1" x14ac:dyDescent="0.3"/>
    <row r="5067" ht="12.75" customHeight="1" x14ac:dyDescent="0.3"/>
    <row r="5068" ht="12.75" customHeight="1" x14ac:dyDescent="0.3"/>
    <row r="5069" ht="12.75" customHeight="1" x14ac:dyDescent="0.3"/>
    <row r="5070" ht="12.75" customHeight="1" x14ac:dyDescent="0.3"/>
    <row r="5071" ht="12.75" customHeight="1" x14ac:dyDescent="0.3"/>
    <row r="5072" ht="12.75" customHeight="1" x14ac:dyDescent="0.3"/>
    <row r="5073" ht="12.75" customHeight="1" x14ac:dyDescent="0.3"/>
    <row r="5074" ht="12.75" customHeight="1" x14ac:dyDescent="0.3"/>
    <row r="5075" ht="12.75" customHeight="1" x14ac:dyDescent="0.3"/>
    <row r="5076" ht="12.75" customHeight="1" x14ac:dyDescent="0.3"/>
    <row r="5077" ht="12.75" customHeight="1" x14ac:dyDescent="0.3"/>
    <row r="5078" ht="12.75" customHeight="1" x14ac:dyDescent="0.3"/>
    <row r="5079" ht="12.75" customHeight="1" x14ac:dyDescent="0.3"/>
    <row r="5080" ht="12.75" customHeight="1" x14ac:dyDescent="0.3"/>
    <row r="5081" ht="12.75" customHeight="1" x14ac:dyDescent="0.3"/>
    <row r="5082" ht="12.75" customHeight="1" x14ac:dyDescent="0.3"/>
    <row r="5083" ht="12.75" customHeight="1" x14ac:dyDescent="0.3"/>
    <row r="5084" ht="12.75" customHeight="1" x14ac:dyDescent="0.3"/>
    <row r="5085" ht="12.75" customHeight="1" x14ac:dyDescent="0.3"/>
    <row r="5086" ht="12.75" customHeight="1" x14ac:dyDescent="0.3"/>
    <row r="5087" ht="12.75" customHeight="1" x14ac:dyDescent="0.3"/>
    <row r="5088" ht="12.75" customHeight="1" x14ac:dyDescent="0.3"/>
    <row r="5089" ht="12.75" customHeight="1" x14ac:dyDescent="0.3"/>
    <row r="5090" ht="12.75" customHeight="1" x14ac:dyDescent="0.3"/>
    <row r="5091" ht="12.75" customHeight="1" x14ac:dyDescent="0.3"/>
    <row r="5092" ht="12.75" customHeight="1" x14ac:dyDescent="0.3"/>
    <row r="5093" ht="12.75" customHeight="1" x14ac:dyDescent="0.3"/>
    <row r="5094" ht="12.75" customHeight="1" x14ac:dyDescent="0.3"/>
    <row r="5095" ht="12.75" customHeight="1" x14ac:dyDescent="0.3"/>
    <row r="5096" ht="12.75" customHeight="1" x14ac:dyDescent="0.3"/>
    <row r="5097" ht="12.75" customHeight="1" x14ac:dyDescent="0.3"/>
    <row r="5098" ht="12.75" customHeight="1" x14ac:dyDescent="0.3"/>
    <row r="5099" ht="12.75" customHeight="1" x14ac:dyDescent="0.3"/>
    <row r="5100" ht="12.75" customHeight="1" x14ac:dyDescent="0.3"/>
    <row r="5101" ht="12.75" customHeight="1" x14ac:dyDescent="0.3"/>
    <row r="5102" ht="12.75" customHeight="1" x14ac:dyDescent="0.3"/>
    <row r="5103" ht="12.75" customHeight="1" x14ac:dyDescent="0.3"/>
    <row r="5104" ht="12.75" customHeight="1" x14ac:dyDescent="0.3"/>
    <row r="5105" ht="12.75" customHeight="1" x14ac:dyDescent="0.3"/>
    <row r="5106" ht="12.75" customHeight="1" x14ac:dyDescent="0.3"/>
    <row r="5107" ht="12.75" customHeight="1" x14ac:dyDescent="0.3"/>
    <row r="5108" ht="12.75" customHeight="1" x14ac:dyDescent="0.3"/>
    <row r="5109" ht="12.75" customHeight="1" x14ac:dyDescent="0.3"/>
    <row r="5110" ht="12.75" customHeight="1" x14ac:dyDescent="0.3"/>
    <row r="5111" ht="12.75" customHeight="1" x14ac:dyDescent="0.3"/>
    <row r="5112" ht="12.75" customHeight="1" x14ac:dyDescent="0.3"/>
    <row r="5113" ht="12.75" customHeight="1" x14ac:dyDescent="0.3"/>
    <row r="5114" ht="12.75" customHeight="1" x14ac:dyDescent="0.3"/>
    <row r="5115" ht="12.75" customHeight="1" x14ac:dyDescent="0.3"/>
    <row r="5116" ht="12.75" customHeight="1" x14ac:dyDescent="0.3"/>
    <row r="5117" ht="12.75" customHeight="1" x14ac:dyDescent="0.3"/>
    <row r="5118" ht="12.75" customHeight="1" x14ac:dyDescent="0.3"/>
    <row r="5119" ht="12.75" customHeight="1" x14ac:dyDescent="0.3"/>
    <row r="5120" ht="12.75" customHeight="1" x14ac:dyDescent="0.3"/>
    <row r="5121" ht="12.75" customHeight="1" x14ac:dyDescent="0.3"/>
    <row r="5122" ht="12.75" customHeight="1" x14ac:dyDescent="0.3"/>
    <row r="5123" ht="12.75" customHeight="1" x14ac:dyDescent="0.3"/>
    <row r="5124" ht="12.75" customHeight="1" x14ac:dyDescent="0.3"/>
    <row r="5125" ht="12.75" customHeight="1" x14ac:dyDescent="0.3"/>
    <row r="5126" ht="12.75" customHeight="1" x14ac:dyDescent="0.3"/>
    <row r="5127" ht="12.75" customHeight="1" x14ac:dyDescent="0.3"/>
    <row r="5128" ht="12.75" customHeight="1" x14ac:dyDescent="0.3"/>
    <row r="5129" ht="12.75" customHeight="1" x14ac:dyDescent="0.3"/>
    <row r="5130" ht="12.75" customHeight="1" x14ac:dyDescent="0.3"/>
    <row r="5131" ht="12.75" customHeight="1" x14ac:dyDescent="0.3"/>
    <row r="5132" ht="12.75" customHeight="1" x14ac:dyDescent="0.3"/>
    <row r="5133" ht="12.75" customHeight="1" x14ac:dyDescent="0.3"/>
    <row r="5134" ht="12.75" customHeight="1" x14ac:dyDescent="0.3"/>
    <row r="5135" ht="12.75" customHeight="1" x14ac:dyDescent="0.3"/>
    <row r="5136" ht="12.75" customHeight="1" x14ac:dyDescent="0.3"/>
    <row r="5137" ht="12.75" customHeight="1" x14ac:dyDescent="0.3"/>
    <row r="5138" ht="12.75" customHeight="1" x14ac:dyDescent="0.3"/>
    <row r="5139" ht="12.75" customHeight="1" x14ac:dyDescent="0.3"/>
    <row r="5140" ht="12.75" customHeight="1" x14ac:dyDescent="0.3"/>
    <row r="5141" ht="12.75" customHeight="1" x14ac:dyDescent="0.3"/>
    <row r="5142" ht="12.75" customHeight="1" x14ac:dyDescent="0.3"/>
    <row r="5143" ht="12.75" customHeight="1" x14ac:dyDescent="0.3"/>
    <row r="5144" ht="12.75" customHeight="1" x14ac:dyDescent="0.3"/>
    <row r="5145" ht="12.75" customHeight="1" x14ac:dyDescent="0.3"/>
    <row r="5146" ht="12.75" customHeight="1" x14ac:dyDescent="0.3"/>
    <row r="5147" ht="12.75" customHeight="1" x14ac:dyDescent="0.3"/>
    <row r="5148" ht="12.75" customHeight="1" x14ac:dyDescent="0.3"/>
    <row r="5149" ht="12.75" customHeight="1" x14ac:dyDescent="0.3"/>
    <row r="5150" ht="12.75" customHeight="1" x14ac:dyDescent="0.3"/>
    <row r="5151" ht="12.75" customHeight="1" x14ac:dyDescent="0.3"/>
    <row r="5152" ht="12.75" customHeight="1" x14ac:dyDescent="0.3"/>
    <row r="5153" ht="12.75" customHeight="1" x14ac:dyDescent="0.3"/>
    <row r="5154" ht="12.75" customHeight="1" x14ac:dyDescent="0.3"/>
    <row r="5155" ht="12.75" customHeight="1" x14ac:dyDescent="0.3"/>
    <row r="5156" ht="12.75" customHeight="1" x14ac:dyDescent="0.3"/>
    <row r="5157" ht="12.75" customHeight="1" x14ac:dyDescent="0.3"/>
    <row r="5158" ht="12.75" customHeight="1" x14ac:dyDescent="0.3"/>
    <row r="5159" ht="12.75" customHeight="1" x14ac:dyDescent="0.3"/>
    <row r="5160" ht="12.75" customHeight="1" x14ac:dyDescent="0.3"/>
    <row r="5161" ht="12.75" customHeight="1" x14ac:dyDescent="0.3"/>
    <row r="5162" ht="12.75" customHeight="1" x14ac:dyDescent="0.3"/>
    <row r="5163" ht="12.75" customHeight="1" x14ac:dyDescent="0.3"/>
    <row r="5164" ht="12.75" customHeight="1" x14ac:dyDescent="0.3"/>
    <row r="5165" ht="12.75" customHeight="1" x14ac:dyDescent="0.3"/>
    <row r="5166" ht="12.75" customHeight="1" x14ac:dyDescent="0.3"/>
    <row r="5167" ht="12.75" customHeight="1" x14ac:dyDescent="0.3"/>
    <row r="5168" ht="12.75" customHeight="1" x14ac:dyDescent="0.3"/>
    <row r="5169" ht="12.75" customHeight="1" x14ac:dyDescent="0.3"/>
    <row r="5170" ht="12.75" customHeight="1" x14ac:dyDescent="0.3"/>
    <row r="5171" ht="12.75" customHeight="1" x14ac:dyDescent="0.3"/>
    <row r="5172" ht="12.75" customHeight="1" x14ac:dyDescent="0.3"/>
    <row r="5173" ht="12.75" customHeight="1" x14ac:dyDescent="0.3"/>
    <row r="5174" ht="12.75" customHeight="1" x14ac:dyDescent="0.3"/>
    <row r="5175" ht="12.75" customHeight="1" x14ac:dyDescent="0.3"/>
    <row r="5176" ht="12.75" customHeight="1" x14ac:dyDescent="0.3"/>
    <row r="5177" ht="12.75" customHeight="1" x14ac:dyDescent="0.3"/>
    <row r="5178" ht="12.75" customHeight="1" x14ac:dyDescent="0.3"/>
    <row r="5179" ht="12.75" customHeight="1" x14ac:dyDescent="0.3"/>
    <row r="5180" ht="12.75" customHeight="1" x14ac:dyDescent="0.3"/>
    <row r="5181" ht="12.75" customHeight="1" x14ac:dyDescent="0.3"/>
    <row r="5182" ht="12.75" customHeight="1" x14ac:dyDescent="0.3"/>
    <row r="5183" ht="12.75" customHeight="1" x14ac:dyDescent="0.3"/>
    <row r="5184" ht="12.75" customHeight="1" x14ac:dyDescent="0.3"/>
    <row r="5185" ht="12.75" customHeight="1" x14ac:dyDescent="0.3"/>
    <row r="5186" ht="12.75" customHeight="1" x14ac:dyDescent="0.3"/>
    <row r="5187" ht="12.75" customHeight="1" x14ac:dyDescent="0.3"/>
    <row r="5188" ht="12.75" customHeight="1" x14ac:dyDescent="0.3"/>
    <row r="5189" ht="12.75" customHeight="1" x14ac:dyDescent="0.3"/>
    <row r="5190" ht="12.75" customHeight="1" x14ac:dyDescent="0.3"/>
    <row r="5191" ht="12.75" customHeight="1" x14ac:dyDescent="0.3"/>
    <row r="5192" ht="12.75" customHeight="1" x14ac:dyDescent="0.3"/>
    <row r="5193" ht="12.75" customHeight="1" x14ac:dyDescent="0.3"/>
    <row r="5194" ht="12.75" customHeight="1" x14ac:dyDescent="0.3"/>
    <row r="5195" ht="12.75" customHeight="1" x14ac:dyDescent="0.3"/>
    <row r="5196" ht="12.75" customHeight="1" x14ac:dyDescent="0.3"/>
    <row r="5197" ht="12.75" customHeight="1" x14ac:dyDescent="0.3"/>
    <row r="5198" ht="12.75" customHeight="1" x14ac:dyDescent="0.3"/>
    <row r="5199" ht="12.75" customHeight="1" x14ac:dyDescent="0.3"/>
    <row r="5200" ht="12.75" customHeight="1" x14ac:dyDescent="0.3"/>
    <row r="5201" ht="12.75" customHeight="1" x14ac:dyDescent="0.3"/>
    <row r="5202" ht="12.75" customHeight="1" x14ac:dyDescent="0.3"/>
    <row r="5203" ht="12.75" customHeight="1" x14ac:dyDescent="0.3"/>
    <row r="5204" ht="12.75" customHeight="1" x14ac:dyDescent="0.3"/>
    <row r="5205" ht="12.75" customHeight="1" x14ac:dyDescent="0.3"/>
    <row r="5206" ht="12.75" customHeight="1" x14ac:dyDescent="0.3"/>
    <row r="5207" ht="12.75" customHeight="1" x14ac:dyDescent="0.3"/>
    <row r="5208" ht="12.75" customHeight="1" x14ac:dyDescent="0.3"/>
    <row r="5209" ht="12.75" customHeight="1" x14ac:dyDescent="0.3"/>
    <row r="5210" ht="12.75" customHeight="1" x14ac:dyDescent="0.3"/>
    <row r="5211" ht="12.75" customHeight="1" x14ac:dyDescent="0.3"/>
    <row r="5212" ht="12.75" customHeight="1" x14ac:dyDescent="0.3"/>
    <row r="5213" ht="12.75" customHeight="1" x14ac:dyDescent="0.3"/>
    <row r="5214" ht="12.75" customHeight="1" x14ac:dyDescent="0.3"/>
    <row r="5215" ht="12.75" customHeight="1" x14ac:dyDescent="0.3"/>
    <row r="5216" ht="12.75" customHeight="1" x14ac:dyDescent="0.3"/>
    <row r="5217" ht="12.75" customHeight="1" x14ac:dyDescent="0.3"/>
    <row r="5218" ht="12.75" customHeight="1" x14ac:dyDescent="0.3"/>
    <row r="5219" ht="12.75" customHeight="1" x14ac:dyDescent="0.3"/>
    <row r="5220" ht="12.75" customHeight="1" x14ac:dyDescent="0.3"/>
    <row r="5221" ht="12.75" customHeight="1" x14ac:dyDescent="0.3"/>
    <row r="5222" ht="12.75" customHeight="1" x14ac:dyDescent="0.3"/>
    <row r="5223" ht="12.75" customHeight="1" x14ac:dyDescent="0.3"/>
    <row r="5224" ht="12.75" customHeight="1" x14ac:dyDescent="0.3"/>
    <row r="5225" ht="12.75" customHeight="1" x14ac:dyDescent="0.3"/>
    <row r="5226" ht="12.75" customHeight="1" x14ac:dyDescent="0.3"/>
    <row r="5227" ht="12.75" customHeight="1" x14ac:dyDescent="0.3"/>
    <row r="5228" ht="12.75" customHeight="1" x14ac:dyDescent="0.3"/>
    <row r="5229" ht="12.75" customHeight="1" x14ac:dyDescent="0.3"/>
    <row r="5230" ht="12.75" customHeight="1" x14ac:dyDescent="0.3"/>
    <row r="5231" ht="12.75" customHeight="1" x14ac:dyDescent="0.3"/>
    <row r="5232" ht="12.75" customHeight="1" x14ac:dyDescent="0.3"/>
    <row r="5233" ht="12.75" customHeight="1" x14ac:dyDescent="0.3"/>
    <row r="5234" ht="12.75" customHeight="1" x14ac:dyDescent="0.3"/>
    <row r="5235" ht="12.75" customHeight="1" x14ac:dyDescent="0.3"/>
    <row r="5236" ht="12.75" customHeight="1" x14ac:dyDescent="0.3"/>
    <row r="5237" ht="12.75" customHeight="1" x14ac:dyDescent="0.3"/>
    <row r="5238" ht="12.75" customHeight="1" x14ac:dyDescent="0.3"/>
    <row r="5239" ht="12.75" customHeight="1" x14ac:dyDescent="0.3"/>
    <row r="5240" ht="12.75" customHeight="1" x14ac:dyDescent="0.3"/>
    <row r="5241" ht="12.75" customHeight="1" x14ac:dyDescent="0.3"/>
    <row r="5242" ht="12.75" customHeight="1" x14ac:dyDescent="0.3"/>
    <row r="5243" ht="12.75" customHeight="1" x14ac:dyDescent="0.3"/>
    <row r="5244" ht="12.75" customHeight="1" x14ac:dyDescent="0.3"/>
    <row r="5245" ht="12.75" customHeight="1" x14ac:dyDescent="0.3"/>
    <row r="5246" ht="12.75" customHeight="1" x14ac:dyDescent="0.3"/>
    <row r="5247" ht="12.75" customHeight="1" x14ac:dyDescent="0.3"/>
    <row r="5248" ht="12.75" customHeight="1" x14ac:dyDescent="0.3"/>
    <row r="5249" ht="12.75" customHeight="1" x14ac:dyDescent="0.3"/>
    <row r="5250" ht="12.75" customHeight="1" x14ac:dyDescent="0.3"/>
    <row r="5251" ht="12.75" customHeight="1" x14ac:dyDescent="0.3"/>
    <row r="5252" ht="12.75" customHeight="1" x14ac:dyDescent="0.3"/>
    <row r="5253" ht="12.75" customHeight="1" x14ac:dyDescent="0.3"/>
    <row r="5254" ht="12.75" customHeight="1" x14ac:dyDescent="0.3"/>
    <row r="5255" ht="12.75" customHeight="1" x14ac:dyDescent="0.3"/>
    <row r="5256" ht="12.75" customHeight="1" x14ac:dyDescent="0.3"/>
    <row r="5257" ht="12.75" customHeight="1" x14ac:dyDescent="0.3"/>
    <row r="5258" ht="12.75" customHeight="1" x14ac:dyDescent="0.3"/>
    <row r="5259" ht="12.75" customHeight="1" x14ac:dyDescent="0.3"/>
    <row r="5260" ht="12.75" customHeight="1" x14ac:dyDescent="0.3"/>
    <row r="5261" ht="12.75" customHeight="1" x14ac:dyDescent="0.3"/>
    <row r="5262" ht="12.75" customHeight="1" x14ac:dyDescent="0.3"/>
    <row r="5263" ht="12.75" customHeight="1" x14ac:dyDescent="0.3"/>
    <row r="5264" ht="12.75" customHeight="1" x14ac:dyDescent="0.3"/>
    <row r="5265" ht="12.75" customHeight="1" x14ac:dyDescent="0.3"/>
    <row r="5266" ht="12.75" customHeight="1" x14ac:dyDescent="0.3"/>
    <row r="5267" ht="12.75" customHeight="1" x14ac:dyDescent="0.3"/>
    <row r="5268" ht="12.75" customHeight="1" x14ac:dyDescent="0.3"/>
    <row r="5269" ht="12.75" customHeight="1" x14ac:dyDescent="0.3"/>
    <row r="5270" ht="12.75" customHeight="1" x14ac:dyDescent="0.3"/>
    <row r="5271" ht="12.75" customHeight="1" x14ac:dyDescent="0.3"/>
    <row r="5272" ht="12.75" customHeight="1" x14ac:dyDescent="0.3"/>
    <row r="5273" ht="12.75" customHeight="1" x14ac:dyDescent="0.3"/>
    <row r="5274" ht="12.75" customHeight="1" x14ac:dyDescent="0.3"/>
    <row r="5275" ht="12.75" customHeight="1" x14ac:dyDescent="0.3"/>
    <row r="5276" ht="12.75" customHeight="1" x14ac:dyDescent="0.3"/>
    <row r="5277" ht="12.75" customHeight="1" x14ac:dyDescent="0.3"/>
    <row r="5278" ht="12.75" customHeight="1" x14ac:dyDescent="0.3"/>
    <row r="5279" ht="12.75" customHeight="1" x14ac:dyDescent="0.3"/>
    <row r="5280" ht="12.75" customHeight="1" x14ac:dyDescent="0.3"/>
    <row r="5281" ht="12.75" customHeight="1" x14ac:dyDescent="0.3"/>
    <row r="5282" ht="12.75" customHeight="1" x14ac:dyDescent="0.3"/>
    <row r="5283" ht="12.75" customHeight="1" x14ac:dyDescent="0.3"/>
    <row r="5284" ht="12.75" customHeight="1" x14ac:dyDescent="0.3"/>
    <row r="5285" ht="12.75" customHeight="1" x14ac:dyDescent="0.3"/>
    <row r="5286" ht="12.75" customHeight="1" x14ac:dyDescent="0.3"/>
    <row r="5287" ht="12.75" customHeight="1" x14ac:dyDescent="0.3"/>
    <row r="5288" ht="12.75" customHeight="1" x14ac:dyDescent="0.3"/>
    <row r="5289" ht="12.75" customHeight="1" x14ac:dyDescent="0.3"/>
    <row r="5290" ht="12.75" customHeight="1" x14ac:dyDescent="0.3"/>
    <row r="5291" ht="12.75" customHeight="1" x14ac:dyDescent="0.3"/>
    <row r="5292" ht="12.75" customHeight="1" x14ac:dyDescent="0.3"/>
    <row r="5293" ht="12.75" customHeight="1" x14ac:dyDescent="0.3"/>
    <row r="5294" ht="12.75" customHeight="1" x14ac:dyDescent="0.3"/>
    <row r="5295" ht="12.75" customHeight="1" x14ac:dyDescent="0.3"/>
    <row r="5296" ht="12.75" customHeight="1" x14ac:dyDescent="0.3"/>
    <row r="5297" ht="12.75" customHeight="1" x14ac:dyDescent="0.3"/>
    <row r="5298" ht="12.75" customHeight="1" x14ac:dyDescent="0.3"/>
    <row r="5299" ht="12.75" customHeight="1" x14ac:dyDescent="0.3"/>
    <row r="5300" ht="12.75" customHeight="1" x14ac:dyDescent="0.3"/>
    <row r="5301" ht="12.75" customHeight="1" x14ac:dyDescent="0.3"/>
    <row r="5302" ht="12.75" customHeight="1" x14ac:dyDescent="0.3"/>
    <row r="5303" ht="12.75" customHeight="1" x14ac:dyDescent="0.3"/>
    <row r="5304" ht="12.75" customHeight="1" x14ac:dyDescent="0.3"/>
    <row r="5305" ht="12.75" customHeight="1" x14ac:dyDescent="0.3"/>
    <row r="5306" ht="12.75" customHeight="1" x14ac:dyDescent="0.3"/>
    <row r="5307" ht="12.75" customHeight="1" x14ac:dyDescent="0.3"/>
    <row r="5308" ht="12.75" customHeight="1" x14ac:dyDescent="0.3"/>
    <row r="5309" ht="12.75" customHeight="1" x14ac:dyDescent="0.3"/>
    <row r="5310" ht="12.75" customHeight="1" x14ac:dyDescent="0.3"/>
    <row r="5311" ht="12.75" customHeight="1" x14ac:dyDescent="0.3"/>
    <row r="5312" ht="12.75" customHeight="1" x14ac:dyDescent="0.3"/>
    <row r="5313" ht="12.75" customHeight="1" x14ac:dyDescent="0.3"/>
    <row r="5314" ht="12.75" customHeight="1" x14ac:dyDescent="0.3"/>
    <row r="5315" ht="12.75" customHeight="1" x14ac:dyDescent="0.3"/>
    <row r="5316" ht="12.75" customHeight="1" x14ac:dyDescent="0.3"/>
    <row r="5317" ht="12.75" customHeight="1" x14ac:dyDescent="0.3"/>
    <row r="5318" ht="12.75" customHeight="1" x14ac:dyDescent="0.3"/>
    <row r="5319" ht="12.75" customHeight="1" x14ac:dyDescent="0.3"/>
    <row r="5320" ht="12.75" customHeight="1" x14ac:dyDescent="0.3"/>
    <row r="5321" ht="12.75" customHeight="1" x14ac:dyDescent="0.3"/>
    <row r="5322" ht="12.75" customHeight="1" x14ac:dyDescent="0.3"/>
    <row r="5323" ht="12.75" customHeight="1" x14ac:dyDescent="0.3"/>
    <row r="5324" ht="12.75" customHeight="1" x14ac:dyDescent="0.3"/>
    <row r="5325" ht="12.75" customHeight="1" x14ac:dyDescent="0.3"/>
    <row r="5326" ht="12.75" customHeight="1" x14ac:dyDescent="0.3"/>
    <row r="5327" ht="12.75" customHeight="1" x14ac:dyDescent="0.3"/>
    <row r="5328" ht="12.75" customHeight="1" x14ac:dyDescent="0.3"/>
    <row r="5329" ht="12.75" customHeight="1" x14ac:dyDescent="0.3"/>
    <row r="5330" ht="12.75" customHeight="1" x14ac:dyDescent="0.3"/>
    <row r="5331" ht="12.75" customHeight="1" x14ac:dyDescent="0.3"/>
    <row r="5332" ht="12.75" customHeight="1" x14ac:dyDescent="0.3"/>
    <row r="5333" ht="12.75" customHeight="1" x14ac:dyDescent="0.3"/>
    <row r="5334" ht="12.75" customHeight="1" x14ac:dyDescent="0.3"/>
    <row r="5335" ht="12.75" customHeight="1" x14ac:dyDescent="0.3"/>
    <row r="5336" ht="12.75" customHeight="1" x14ac:dyDescent="0.3"/>
    <row r="5337" ht="12.75" customHeight="1" x14ac:dyDescent="0.3"/>
    <row r="5338" ht="12.75" customHeight="1" x14ac:dyDescent="0.3"/>
    <row r="5339" ht="12.75" customHeight="1" x14ac:dyDescent="0.3"/>
    <row r="5340" ht="12.75" customHeight="1" x14ac:dyDescent="0.3"/>
    <row r="5341" ht="12.75" customHeight="1" x14ac:dyDescent="0.3"/>
    <row r="5342" ht="12.75" customHeight="1" x14ac:dyDescent="0.3"/>
    <row r="5343" ht="12.75" customHeight="1" x14ac:dyDescent="0.3"/>
    <row r="5344" ht="12.75" customHeight="1" x14ac:dyDescent="0.3"/>
    <row r="5345" ht="12.75" customHeight="1" x14ac:dyDescent="0.3"/>
    <row r="5346" ht="12.75" customHeight="1" x14ac:dyDescent="0.3"/>
    <row r="5347" ht="12.75" customHeight="1" x14ac:dyDescent="0.3"/>
    <row r="5348" ht="12.75" customHeight="1" x14ac:dyDescent="0.3"/>
    <row r="5349" ht="12.75" customHeight="1" x14ac:dyDescent="0.3"/>
    <row r="5350" ht="12.75" customHeight="1" x14ac:dyDescent="0.3"/>
    <row r="5351" ht="12.75" customHeight="1" x14ac:dyDescent="0.3"/>
    <row r="5352" ht="12.75" customHeight="1" x14ac:dyDescent="0.3"/>
    <row r="5353" ht="12.75" customHeight="1" x14ac:dyDescent="0.3"/>
    <row r="5354" ht="12.75" customHeight="1" x14ac:dyDescent="0.3"/>
    <row r="5355" ht="12.75" customHeight="1" x14ac:dyDescent="0.3"/>
    <row r="5356" ht="12.75" customHeight="1" x14ac:dyDescent="0.3"/>
    <row r="5357" ht="12.75" customHeight="1" x14ac:dyDescent="0.3"/>
    <row r="5358" ht="12.75" customHeight="1" x14ac:dyDescent="0.3"/>
    <row r="5359" ht="12.75" customHeight="1" x14ac:dyDescent="0.3"/>
    <row r="5360" ht="12.75" customHeight="1" x14ac:dyDescent="0.3"/>
    <row r="5361" ht="12.75" customHeight="1" x14ac:dyDescent="0.3"/>
    <row r="5362" ht="12.75" customHeight="1" x14ac:dyDescent="0.3"/>
    <row r="5363" ht="12.75" customHeight="1" x14ac:dyDescent="0.3"/>
    <row r="5364" ht="12.75" customHeight="1" x14ac:dyDescent="0.3"/>
    <row r="5365" ht="12.75" customHeight="1" x14ac:dyDescent="0.3"/>
    <row r="5366" ht="12.75" customHeight="1" x14ac:dyDescent="0.3"/>
    <row r="5367" ht="12.75" customHeight="1" x14ac:dyDescent="0.3"/>
    <row r="5368" ht="12.75" customHeight="1" x14ac:dyDescent="0.3"/>
    <row r="5369" ht="12.75" customHeight="1" x14ac:dyDescent="0.3"/>
    <row r="5370" ht="12.75" customHeight="1" x14ac:dyDescent="0.3"/>
    <row r="5371" ht="12.75" customHeight="1" x14ac:dyDescent="0.3"/>
    <row r="5372" ht="12.75" customHeight="1" x14ac:dyDescent="0.3"/>
    <row r="5373" ht="12.75" customHeight="1" x14ac:dyDescent="0.3"/>
    <row r="5374" ht="12.75" customHeight="1" x14ac:dyDescent="0.3"/>
    <row r="5375" ht="12.75" customHeight="1" x14ac:dyDescent="0.3"/>
    <row r="5376" ht="12.75" customHeight="1" x14ac:dyDescent="0.3"/>
    <row r="5377" ht="12.75" customHeight="1" x14ac:dyDescent="0.3"/>
    <row r="5378" ht="12.75" customHeight="1" x14ac:dyDescent="0.3"/>
    <row r="5379" ht="12.75" customHeight="1" x14ac:dyDescent="0.3"/>
    <row r="5380" ht="12.75" customHeight="1" x14ac:dyDescent="0.3"/>
    <row r="5381" ht="12.75" customHeight="1" x14ac:dyDescent="0.3"/>
    <row r="5382" ht="12.75" customHeight="1" x14ac:dyDescent="0.3"/>
    <row r="5383" ht="12.75" customHeight="1" x14ac:dyDescent="0.3"/>
    <row r="5384" ht="12.75" customHeight="1" x14ac:dyDescent="0.3"/>
    <row r="5385" ht="12.75" customHeight="1" x14ac:dyDescent="0.3"/>
    <row r="5386" ht="12.75" customHeight="1" x14ac:dyDescent="0.3"/>
    <row r="5387" ht="12.75" customHeight="1" x14ac:dyDescent="0.3"/>
    <row r="5388" ht="12.75" customHeight="1" x14ac:dyDescent="0.3"/>
    <row r="5389" ht="12.75" customHeight="1" x14ac:dyDescent="0.3"/>
    <row r="5390" ht="12.75" customHeight="1" x14ac:dyDescent="0.3"/>
    <row r="5391" ht="12.75" customHeight="1" x14ac:dyDescent="0.3"/>
    <row r="5392" ht="12.75" customHeight="1" x14ac:dyDescent="0.3"/>
    <row r="5393" ht="12.75" customHeight="1" x14ac:dyDescent="0.3"/>
    <row r="5394" ht="12.75" customHeight="1" x14ac:dyDescent="0.3"/>
    <row r="5395" ht="12.75" customHeight="1" x14ac:dyDescent="0.3"/>
    <row r="5396" ht="12.75" customHeight="1" x14ac:dyDescent="0.3"/>
    <row r="5397" ht="12.75" customHeight="1" x14ac:dyDescent="0.3"/>
    <row r="5398" ht="12.75" customHeight="1" x14ac:dyDescent="0.3"/>
    <row r="5399" ht="12.75" customHeight="1" x14ac:dyDescent="0.3"/>
    <row r="5400" ht="12.75" customHeight="1" x14ac:dyDescent="0.3"/>
    <row r="5401" ht="12.75" customHeight="1" x14ac:dyDescent="0.3"/>
    <row r="5402" ht="12.75" customHeight="1" x14ac:dyDescent="0.3"/>
    <row r="5403" ht="12.75" customHeight="1" x14ac:dyDescent="0.3"/>
    <row r="5404" ht="12.75" customHeight="1" x14ac:dyDescent="0.3"/>
    <row r="5405" ht="12.75" customHeight="1" x14ac:dyDescent="0.3"/>
    <row r="5406" ht="12.75" customHeight="1" x14ac:dyDescent="0.3"/>
    <row r="5407" ht="12.75" customHeight="1" x14ac:dyDescent="0.3"/>
    <row r="5408" ht="12.75" customHeight="1" x14ac:dyDescent="0.3"/>
    <row r="5409" ht="12.75" customHeight="1" x14ac:dyDescent="0.3"/>
    <row r="5410" ht="12.75" customHeight="1" x14ac:dyDescent="0.3"/>
    <row r="5411" ht="12.75" customHeight="1" x14ac:dyDescent="0.3"/>
    <row r="5412" ht="12.75" customHeight="1" x14ac:dyDescent="0.3"/>
    <row r="5413" ht="12.75" customHeight="1" x14ac:dyDescent="0.3"/>
    <row r="5414" ht="12.75" customHeight="1" x14ac:dyDescent="0.3"/>
    <row r="5415" ht="12.75" customHeight="1" x14ac:dyDescent="0.3"/>
    <row r="5416" ht="12.75" customHeight="1" x14ac:dyDescent="0.3"/>
    <row r="5417" ht="12.75" customHeight="1" x14ac:dyDescent="0.3"/>
    <row r="5418" ht="12.75" customHeight="1" x14ac:dyDescent="0.3"/>
    <row r="5419" ht="12.75" customHeight="1" x14ac:dyDescent="0.3"/>
    <row r="5420" ht="12.75" customHeight="1" x14ac:dyDescent="0.3"/>
    <row r="5421" ht="12.75" customHeight="1" x14ac:dyDescent="0.3"/>
    <row r="5422" ht="12.75" customHeight="1" x14ac:dyDescent="0.3"/>
    <row r="5423" ht="12.75" customHeight="1" x14ac:dyDescent="0.3"/>
    <row r="5424" ht="12.75" customHeight="1" x14ac:dyDescent="0.3"/>
    <row r="5425" ht="12.75" customHeight="1" x14ac:dyDescent="0.3"/>
    <row r="5426" ht="12.75" customHeight="1" x14ac:dyDescent="0.3"/>
    <row r="5427" ht="12.75" customHeight="1" x14ac:dyDescent="0.3"/>
    <row r="5428" ht="12.75" customHeight="1" x14ac:dyDescent="0.3"/>
    <row r="5429" ht="12.75" customHeight="1" x14ac:dyDescent="0.3"/>
    <row r="5430" ht="12.75" customHeight="1" x14ac:dyDescent="0.3"/>
    <row r="5431" ht="12.75" customHeight="1" x14ac:dyDescent="0.3"/>
    <row r="5432" ht="12.75" customHeight="1" x14ac:dyDescent="0.3"/>
    <row r="5433" ht="12.75" customHeight="1" x14ac:dyDescent="0.3"/>
    <row r="5434" ht="12.75" customHeight="1" x14ac:dyDescent="0.3"/>
    <row r="5435" ht="12.75" customHeight="1" x14ac:dyDescent="0.3"/>
    <row r="5436" ht="12.75" customHeight="1" x14ac:dyDescent="0.3"/>
    <row r="5437" ht="12.75" customHeight="1" x14ac:dyDescent="0.3"/>
    <row r="5438" ht="12.75" customHeight="1" x14ac:dyDescent="0.3"/>
    <row r="5439" ht="12.75" customHeight="1" x14ac:dyDescent="0.3"/>
    <row r="5440" ht="12.75" customHeight="1" x14ac:dyDescent="0.3"/>
    <row r="5441" ht="12.75" customHeight="1" x14ac:dyDescent="0.3"/>
    <row r="5442" ht="12.75" customHeight="1" x14ac:dyDescent="0.3"/>
    <row r="5443" ht="12.75" customHeight="1" x14ac:dyDescent="0.3"/>
    <row r="5444" ht="12.75" customHeight="1" x14ac:dyDescent="0.3"/>
    <row r="5445" ht="12.75" customHeight="1" x14ac:dyDescent="0.3"/>
    <row r="5446" ht="12.75" customHeight="1" x14ac:dyDescent="0.3"/>
    <row r="5447" ht="12.75" customHeight="1" x14ac:dyDescent="0.3"/>
    <row r="5448" ht="12.75" customHeight="1" x14ac:dyDescent="0.3"/>
    <row r="5449" ht="12.75" customHeight="1" x14ac:dyDescent="0.3"/>
    <row r="5450" ht="12.75" customHeight="1" x14ac:dyDescent="0.3"/>
    <row r="5451" ht="12.75" customHeight="1" x14ac:dyDescent="0.3"/>
    <row r="5452" ht="12.75" customHeight="1" x14ac:dyDescent="0.3"/>
    <row r="5453" ht="12.75" customHeight="1" x14ac:dyDescent="0.3"/>
    <row r="5454" ht="12.75" customHeight="1" x14ac:dyDescent="0.3"/>
    <row r="5455" ht="12.75" customHeight="1" x14ac:dyDescent="0.3"/>
    <row r="5456" ht="12.75" customHeight="1" x14ac:dyDescent="0.3"/>
    <row r="5457" ht="12.75" customHeight="1" x14ac:dyDescent="0.3"/>
    <row r="5458" ht="12.75" customHeight="1" x14ac:dyDescent="0.3"/>
    <row r="5459" ht="12.75" customHeight="1" x14ac:dyDescent="0.3"/>
    <row r="5460" ht="12.75" customHeight="1" x14ac:dyDescent="0.3"/>
    <row r="5461" ht="12.75" customHeight="1" x14ac:dyDescent="0.3"/>
    <row r="5462" ht="12.75" customHeight="1" x14ac:dyDescent="0.3"/>
    <row r="5463" ht="12.75" customHeight="1" x14ac:dyDescent="0.3"/>
    <row r="5464" ht="12.75" customHeight="1" x14ac:dyDescent="0.3"/>
    <row r="5465" ht="12.75" customHeight="1" x14ac:dyDescent="0.3"/>
    <row r="5466" ht="12.75" customHeight="1" x14ac:dyDescent="0.3"/>
    <row r="5467" ht="12.75" customHeight="1" x14ac:dyDescent="0.3"/>
    <row r="5468" ht="12.75" customHeight="1" x14ac:dyDescent="0.3"/>
    <row r="5469" ht="12.75" customHeight="1" x14ac:dyDescent="0.3"/>
    <row r="5470" ht="12.75" customHeight="1" x14ac:dyDescent="0.3"/>
    <row r="5471" ht="12.75" customHeight="1" x14ac:dyDescent="0.3"/>
    <row r="5472" ht="12.75" customHeight="1" x14ac:dyDescent="0.3"/>
    <row r="5473" ht="12.75" customHeight="1" x14ac:dyDescent="0.3"/>
    <row r="5474" ht="12.75" customHeight="1" x14ac:dyDescent="0.3"/>
    <row r="5475" ht="12.75" customHeight="1" x14ac:dyDescent="0.3"/>
    <row r="5476" ht="12.75" customHeight="1" x14ac:dyDescent="0.3"/>
    <row r="5477" ht="12.75" customHeight="1" x14ac:dyDescent="0.3"/>
    <row r="5478" ht="12.75" customHeight="1" x14ac:dyDescent="0.3"/>
    <row r="5479" ht="12.75" customHeight="1" x14ac:dyDescent="0.3"/>
    <row r="5480" ht="12.75" customHeight="1" x14ac:dyDescent="0.3"/>
    <row r="5481" ht="12.75" customHeight="1" x14ac:dyDescent="0.3"/>
    <row r="5482" ht="12.75" customHeight="1" x14ac:dyDescent="0.3"/>
    <row r="5483" ht="12.75" customHeight="1" x14ac:dyDescent="0.3"/>
    <row r="5484" ht="12.75" customHeight="1" x14ac:dyDescent="0.3"/>
    <row r="5485" ht="12.75" customHeight="1" x14ac:dyDescent="0.3"/>
    <row r="5486" ht="12.75" customHeight="1" x14ac:dyDescent="0.3"/>
    <row r="5487" ht="12.75" customHeight="1" x14ac:dyDescent="0.3"/>
    <row r="5488" ht="12.75" customHeight="1" x14ac:dyDescent="0.3"/>
    <row r="5489" ht="12.75" customHeight="1" x14ac:dyDescent="0.3"/>
    <row r="5490" ht="12.75" customHeight="1" x14ac:dyDescent="0.3"/>
    <row r="5491" ht="12.75" customHeight="1" x14ac:dyDescent="0.3"/>
    <row r="5492" ht="12.75" customHeight="1" x14ac:dyDescent="0.3"/>
    <row r="5493" ht="12.75" customHeight="1" x14ac:dyDescent="0.3"/>
    <row r="5494" ht="12.75" customHeight="1" x14ac:dyDescent="0.3"/>
    <row r="5495" ht="12.75" customHeight="1" x14ac:dyDescent="0.3"/>
    <row r="5496" ht="12.75" customHeight="1" x14ac:dyDescent="0.3"/>
    <row r="5497" ht="12.75" customHeight="1" x14ac:dyDescent="0.3"/>
    <row r="5498" ht="12.75" customHeight="1" x14ac:dyDescent="0.3"/>
    <row r="5499" ht="12.75" customHeight="1" x14ac:dyDescent="0.3"/>
    <row r="5500" ht="12.75" customHeight="1" x14ac:dyDescent="0.3"/>
    <row r="5501" ht="12.75" customHeight="1" x14ac:dyDescent="0.3"/>
    <row r="5502" ht="12.75" customHeight="1" x14ac:dyDescent="0.3"/>
    <row r="5503" ht="12.75" customHeight="1" x14ac:dyDescent="0.3"/>
    <row r="5504" ht="12.75" customHeight="1" x14ac:dyDescent="0.3"/>
    <row r="5505" ht="12.75" customHeight="1" x14ac:dyDescent="0.3"/>
    <row r="5506" ht="12.75" customHeight="1" x14ac:dyDescent="0.3"/>
    <row r="5507" ht="12.75" customHeight="1" x14ac:dyDescent="0.3"/>
    <row r="5508" ht="12.75" customHeight="1" x14ac:dyDescent="0.3"/>
    <row r="5509" ht="12.75" customHeight="1" x14ac:dyDescent="0.3"/>
    <row r="5510" ht="12.75" customHeight="1" x14ac:dyDescent="0.3"/>
    <row r="5511" ht="12.75" customHeight="1" x14ac:dyDescent="0.3"/>
    <row r="5512" ht="12.75" customHeight="1" x14ac:dyDescent="0.3"/>
    <row r="5513" ht="12.75" customHeight="1" x14ac:dyDescent="0.3"/>
    <row r="5514" ht="12.75" customHeight="1" x14ac:dyDescent="0.3"/>
    <row r="5515" ht="12.75" customHeight="1" x14ac:dyDescent="0.3"/>
    <row r="5516" ht="12.75" customHeight="1" x14ac:dyDescent="0.3"/>
    <row r="5517" ht="12.75" customHeight="1" x14ac:dyDescent="0.3"/>
    <row r="5518" ht="12.75" customHeight="1" x14ac:dyDescent="0.3"/>
    <row r="5519" ht="12.75" customHeight="1" x14ac:dyDescent="0.3"/>
    <row r="5520" ht="12.75" customHeight="1" x14ac:dyDescent="0.3"/>
    <row r="5521" ht="12.75" customHeight="1" x14ac:dyDescent="0.3"/>
    <row r="5522" ht="12.75" customHeight="1" x14ac:dyDescent="0.3"/>
    <row r="5523" ht="12.75" customHeight="1" x14ac:dyDescent="0.3"/>
    <row r="5524" ht="12.75" customHeight="1" x14ac:dyDescent="0.3"/>
    <row r="5525" ht="12.75" customHeight="1" x14ac:dyDescent="0.3"/>
    <row r="5526" ht="12.75" customHeight="1" x14ac:dyDescent="0.3"/>
    <row r="5527" ht="12.75" customHeight="1" x14ac:dyDescent="0.3"/>
    <row r="5528" ht="12.75" customHeight="1" x14ac:dyDescent="0.3"/>
    <row r="5529" ht="12.75" customHeight="1" x14ac:dyDescent="0.3"/>
    <row r="5530" ht="12.75" customHeight="1" x14ac:dyDescent="0.3"/>
    <row r="5531" ht="12.75" customHeight="1" x14ac:dyDescent="0.3"/>
    <row r="5532" ht="12.75" customHeight="1" x14ac:dyDescent="0.3"/>
    <row r="5533" ht="12.75" customHeight="1" x14ac:dyDescent="0.3"/>
    <row r="5534" ht="12.75" customHeight="1" x14ac:dyDescent="0.3"/>
    <row r="5535" ht="12.75" customHeight="1" x14ac:dyDescent="0.3"/>
    <row r="5536" ht="12.75" customHeight="1" x14ac:dyDescent="0.3"/>
    <row r="5537" ht="12.75" customHeight="1" x14ac:dyDescent="0.3"/>
    <row r="5538" ht="12.75" customHeight="1" x14ac:dyDescent="0.3"/>
    <row r="5539" ht="12.75" customHeight="1" x14ac:dyDescent="0.3"/>
    <row r="5540" ht="12.75" customHeight="1" x14ac:dyDescent="0.3"/>
    <row r="5541" ht="12.75" customHeight="1" x14ac:dyDescent="0.3"/>
    <row r="5542" ht="12.75" customHeight="1" x14ac:dyDescent="0.3"/>
    <row r="5543" ht="12.75" customHeight="1" x14ac:dyDescent="0.3"/>
    <row r="5544" ht="12.75" customHeight="1" x14ac:dyDescent="0.3"/>
    <row r="5545" ht="12.75" customHeight="1" x14ac:dyDescent="0.3"/>
    <row r="5546" ht="12.75" customHeight="1" x14ac:dyDescent="0.3"/>
    <row r="5547" ht="12.75" customHeight="1" x14ac:dyDescent="0.3"/>
    <row r="5548" ht="12.75" customHeight="1" x14ac:dyDescent="0.3"/>
    <row r="5549" ht="12.75" customHeight="1" x14ac:dyDescent="0.3"/>
    <row r="5550" ht="12.75" customHeight="1" x14ac:dyDescent="0.3"/>
    <row r="5551" ht="12.75" customHeight="1" x14ac:dyDescent="0.3"/>
    <row r="5552" ht="12.75" customHeight="1" x14ac:dyDescent="0.3"/>
    <row r="5553" ht="12.75" customHeight="1" x14ac:dyDescent="0.3"/>
    <row r="5554" ht="12.75" customHeight="1" x14ac:dyDescent="0.3"/>
    <row r="5555" ht="12.75" customHeight="1" x14ac:dyDescent="0.3"/>
    <row r="5556" ht="12.75" customHeight="1" x14ac:dyDescent="0.3"/>
    <row r="5557" ht="12.75" customHeight="1" x14ac:dyDescent="0.3"/>
    <row r="5558" ht="12.75" customHeight="1" x14ac:dyDescent="0.3"/>
    <row r="5559" ht="12.75" customHeight="1" x14ac:dyDescent="0.3"/>
    <row r="5560" ht="12.75" customHeight="1" x14ac:dyDescent="0.3"/>
    <row r="5561" ht="12.75" customHeight="1" x14ac:dyDescent="0.3"/>
    <row r="5562" ht="12.75" customHeight="1" x14ac:dyDescent="0.3"/>
    <row r="5563" ht="12.75" customHeight="1" x14ac:dyDescent="0.3"/>
    <row r="5564" ht="12.75" customHeight="1" x14ac:dyDescent="0.3"/>
    <row r="5565" ht="12.75" customHeight="1" x14ac:dyDescent="0.3"/>
    <row r="5566" ht="12.75" customHeight="1" x14ac:dyDescent="0.3"/>
    <row r="5567" ht="12.75" customHeight="1" x14ac:dyDescent="0.3"/>
    <row r="5568" ht="12.75" customHeight="1" x14ac:dyDescent="0.3"/>
    <row r="5569" ht="12.75" customHeight="1" x14ac:dyDescent="0.3"/>
    <row r="5570" ht="12.75" customHeight="1" x14ac:dyDescent="0.3"/>
    <row r="5571" ht="12.75" customHeight="1" x14ac:dyDescent="0.3"/>
    <row r="5572" ht="12.75" customHeight="1" x14ac:dyDescent="0.3"/>
    <row r="5573" ht="12.75" customHeight="1" x14ac:dyDescent="0.3"/>
    <row r="5574" ht="12.75" customHeight="1" x14ac:dyDescent="0.3"/>
    <row r="5575" ht="12.75" customHeight="1" x14ac:dyDescent="0.3"/>
    <row r="5576" ht="12.75" customHeight="1" x14ac:dyDescent="0.3"/>
    <row r="5577" ht="12.75" customHeight="1" x14ac:dyDescent="0.3"/>
    <row r="5578" ht="12.75" customHeight="1" x14ac:dyDescent="0.3"/>
    <row r="5579" ht="12.75" customHeight="1" x14ac:dyDescent="0.3"/>
    <row r="5580" ht="12.75" customHeight="1" x14ac:dyDescent="0.3"/>
    <row r="5581" ht="12.75" customHeight="1" x14ac:dyDescent="0.3"/>
    <row r="5582" ht="12.75" customHeight="1" x14ac:dyDescent="0.3"/>
    <row r="5583" ht="12.75" customHeight="1" x14ac:dyDescent="0.3"/>
    <row r="5584" ht="12.75" customHeight="1" x14ac:dyDescent="0.3"/>
    <row r="5585" ht="12.75" customHeight="1" x14ac:dyDescent="0.3"/>
    <row r="5586" ht="12.75" customHeight="1" x14ac:dyDescent="0.3"/>
    <row r="5587" ht="12.75" customHeight="1" x14ac:dyDescent="0.3"/>
    <row r="5588" ht="12.75" customHeight="1" x14ac:dyDescent="0.3"/>
    <row r="5589" ht="12.75" customHeight="1" x14ac:dyDescent="0.3"/>
    <row r="5590" ht="12.75" customHeight="1" x14ac:dyDescent="0.3"/>
    <row r="5591" ht="12.75" customHeight="1" x14ac:dyDescent="0.3"/>
    <row r="5592" ht="12.75" customHeight="1" x14ac:dyDescent="0.3"/>
    <row r="5593" ht="12.75" customHeight="1" x14ac:dyDescent="0.3"/>
    <row r="5594" ht="12.75" customHeight="1" x14ac:dyDescent="0.3"/>
    <row r="5595" ht="12.75" customHeight="1" x14ac:dyDescent="0.3"/>
    <row r="5596" ht="12.75" customHeight="1" x14ac:dyDescent="0.3"/>
    <row r="5597" ht="12.75" customHeight="1" x14ac:dyDescent="0.3"/>
    <row r="5598" ht="12.75" customHeight="1" x14ac:dyDescent="0.3"/>
    <row r="5599" ht="12.75" customHeight="1" x14ac:dyDescent="0.3"/>
    <row r="5600" ht="12.75" customHeight="1" x14ac:dyDescent="0.3"/>
    <row r="5601" ht="12.75" customHeight="1" x14ac:dyDescent="0.3"/>
    <row r="5602" ht="12.75" customHeight="1" x14ac:dyDescent="0.3"/>
    <row r="5603" ht="12.75" customHeight="1" x14ac:dyDescent="0.3"/>
    <row r="5604" ht="12.75" customHeight="1" x14ac:dyDescent="0.3"/>
    <row r="5605" ht="12.75" customHeight="1" x14ac:dyDescent="0.3"/>
    <row r="5606" ht="12.75" customHeight="1" x14ac:dyDescent="0.3"/>
    <row r="5607" ht="12.75" customHeight="1" x14ac:dyDescent="0.3"/>
    <row r="5608" ht="12.75" customHeight="1" x14ac:dyDescent="0.3"/>
    <row r="5609" ht="12.75" customHeight="1" x14ac:dyDescent="0.3"/>
    <row r="5610" ht="12.75" customHeight="1" x14ac:dyDescent="0.3"/>
    <row r="5611" ht="12.75" customHeight="1" x14ac:dyDescent="0.3"/>
    <row r="5612" ht="12.75" customHeight="1" x14ac:dyDescent="0.3"/>
    <row r="5613" ht="12.75" customHeight="1" x14ac:dyDescent="0.3"/>
    <row r="5614" ht="12.75" customHeight="1" x14ac:dyDescent="0.3"/>
    <row r="5615" ht="12.75" customHeight="1" x14ac:dyDescent="0.3"/>
    <row r="5616" ht="12.75" customHeight="1" x14ac:dyDescent="0.3"/>
    <row r="5617" ht="12.75" customHeight="1" x14ac:dyDescent="0.3"/>
    <row r="5618" ht="12.75" customHeight="1" x14ac:dyDescent="0.3"/>
    <row r="5619" ht="12.75" customHeight="1" x14ac:dyDescent="0.3"/>
    <row r="5620" ht="12.75" customHeight="1" x14ac:dyDescent="0.3"/>
    <row r="5621" ht="12.75" customHeight="1" x14ac:dyDescent="0.3"/>
    <row r="5622" ht="12.75" customHeight="1" x14ac:dyDescent="0.3"/>
    <row r="5623" ht="12.75" customHeight="1" x14ac:dyDescent="0.3"/>
    <row r="5624" ht="12.75" customHeight="1" x14ac:dyDescent="0.3"/>
    <row r="5625" ht="12.75" customHeight="1" x14ac:dyDescent="0.3"/>
    <row r="5626" ht="12.75" customHeight="1" x14ac:dyDescent="0.3"/>
    <row r="5627" ht="12.75" customHeight="1" x14ac:dyDescent="0.3"/>
    <row r="5628" ht="12.75" customHeight="1" x14ac:dyDescent="0.3"/>
    <row r="5629" ht="12.75" customHeight="1" x14ac:dyDescent="0.3"/>
    <row r="5630" ht="12.75" customHeight="1" x14ac:dyDescent="0.3"/>
    <row r="5631" ht="12.75" customHeight="1" x14ac:dyDescent="0.3"/>
    <row r="5632" ht="12.75" customHeight="1" x14ac:dyDescent="0.3"/>
    <row r="5633" ht="12.75" customHeight="1" x14ac:dyDescent="0.3"/>
    <row r="5634" ht="12.75" customHeight="1" x14ac:dyDescent="0.3"/>
    <row r="5635" ht="12.75" customHeight="1" x14ac:dyDescent="0.3"/>
    <row r="5636" ht="12.75" customHeight="1" x14ac:dyDescent="0.3"/>
    <row r="5637" ht="12.75" customHeight="1" x14ac:dyDescent="0.3"/>
    <row r="5638" ht="12.75" customHeight="1" x14ac:dyDescent="0.3"/>
    <row r="5639" ht="12.75" customHeight="1" x14ac:dyDescent="0.3"/>
    <row r="5640" ht="12.75" customHeight="1" x14ac:dyDescent="0.3"/>
    <row r="5641" ht="12.75" customHeight="1" x14ac:dyDescent="0.3"/>
    <row r="5642" ht="12.75" customHeight="1" x14ac:dyDescent="0.3"/>
    <row r="5643" ht="12.75" customHeight="1" x14ac:dyDescent="0.3"/>
    <row r="5644" ht="12.75" customHeight="1" x14ac:dyDescent="0.3"/>
    <row r="5645" ht="12.75" customHeight="1" x14ac:dyDescent="0.3"/>
    <row r="5646" ht="12.75" customHeight="1" x14ac:dyDescent="0.3"/>
    <row r="5647" ht="12.75" customHeight="1" x14ac:dyDescent="0.3"/>
    <row r="5648" ht="12.75" customHeight="1" x14ac:dyDescent="0.3"/>
    <row r="5649" ht="12.75" customHeight="1" x14ac:dyDescent="0.3"/>
    <row r="5650" ht="12.75" customHeight="1" x14ac:dyDescent="0.3"/>
    <row r="5651" ht="12.75" customHeight="1" x14ac:dyDescent="0.3"/>
    <row r="5652" ht="12.75" customHeight="1" x14ac:dyDescent="0.3"/>
    <row r="5653" ht="12.75" customHeight="1" x14ac:dyDescent="0.3"/>
    <row r="5654" ht="12.75" customHeight="1" x14ac:dyDescent="0.3"/>
    <row r="5655" ht="12.75" customHeight="1" x14ac:dyDescent="0.3"/>
    <row r="5656" ht="12.75" customHeight="1" x14ac:dyDescent="0.3"/>
    <row r="5657" ht="12.75" customHeight="1" x14ac:dyDescent="0.3"/>
    <row r="5658" ht="12.75" customHeight="1" x14ac:dyDescent="0.3"/>
    <row r="5659" ht="12.75" customHeight="1" x14ac:dyDescent="0.3"/>
    <row r="5660" ht="12.75" customHeight="1" x14ac:dyDescent="0.3"/>
    <row r="5661" ht="12.75" customHeight="1" x14ac:dyDescent="0.3"/>
    <row r="5662" ht="12.75" customHeight="1" x14ac:dyDescent="0.3"/>
    <row r="5663" ht="12.75" customHeight="1" x14ac:dyDescent="0.3"/>
    <row r="5664" ht="12.75" customHeight="1" x14ac:dyDescent="0.3"/>
    <row r="5665" ht="12.75" customHeight="1" x14ac:dyDescent="0.3"/>
    <row r="5666" ht="12.75" customHeight="1" x14ac:dyDescent="0.3"/>
    <row r="5667" ht="12.75" customHeight="1" x14ac:dyDescent="0.3"/>
    <row r="5668" ht="12.75" customHeight="1" x14ac:dyDescent="0.3"/>
    <row r="5669" ht="12.75" customHeight="1" x14ac:dyDescent="0.3"/>
    <row r="5670" ht="12.75" customHeight="1" x14ac:dyDescent="0.3"/>
    <row r="5671" ht="12.75" customHeight="1" x14ac:dyDescent="0.3"/>
    <row r="5672" ht="12.75" customHeight="1" x14ac:dyDescent="0.3"/>
    <row r="5673" ht="12.75" customHeight="1" x14ac:dyDescent="0.3"/>
    <row r="5674" ht="12.75" customHeight="1" x14ac:dyDescent="0.3"/>
    <row r="5675" ht="12.75" customHeight="1" x14ac:dyDescent="0.3"/>
    <row r="5676" ht="12.75" customHeight="1" x14ac:dyDescent="0.3"/>
    <row r="5677" ht="12.75" customHeight="1" x14ac:dyDescent="0.3"/>
    <row r="5678" ht="12.75" customHeight="1" x14ac:dyDescent="0.3"/>
    <row r="5679" ht="12.75" customHeight="1" x14ac:dyDescent="0.3"/>
    <row r="5680" ht="12.75" customHeight="1" x14ac:dyDescent="0.3"/>
    <row r="5681" ht="12.75" customHeight="1" x14ac:dyDescent="0.3"/>
    <row r="5682" ht="12.75" customHeight="1" x14ac:dyDescent="0.3"/>
    <row r="5683" ht="12.75" customHeight="1" x14ac:dyDescent="0.3"/>
    <row r="5684" ht="12.75" customHeight="1" x14ac:dyDescent="0.3"/>
    <row r="5685" ht="12.75" customHeight="1" x14ac:dyDescent="0.3"/>
    <row r="5686" ht="12.75" customHeight="1" x14ac:dyDescent="0.3"/>
    <row r="5687" ht="12.75" customHeight="1" x14ac:dyDescent="0.3"/>
    <row r="5688" ht="12.75" customHeight="1" x14ac:dyDescent="0.3"/>
    <row r="5689" ht="12.75" customHeight="1" x14ac:dyDescent="0.3"/>
    <row r="5690" ht="12.75" customHeight="1" x14ac:dyDescent="0.3"/>
    <row r="5691" ht="12.75" customHeight="1" x14ac:dyDescent="0.3"/>
    <row r="5692" ht="12.75" customHeight="1" x14ac:dyDescent="0.3"/>
    <row r="5693" ht="12.75" customHeight="1" x14ac:dyDescent="0.3"/>
    <row r="5694" ht="12.75" customHeight="1" x14ac:dyDescent="0.3"/>
    <row r="5695" ht="12.75" customHeight="1" x14ac:dyDescent="0.3"/>
    <row r="5696" ht="12.75" customHeight="1" x14ac:dyDescent="0.3"/>
    <row r="5697" ht="12.75" customHeight="1" x14ac:dyDescent="0.3"/>
    <row r="5698" ht="12.75" customHeight="1" x14ac:dyDescent="0.3"/>
    <row r="5699" ht="12.75" customHeight="1" x14ac:dyDescent="0.3"/>
    <row r="5700" ht="12.75" customHeight="1" x14ac:dyDescent="0.3"/>
    <row r="5701" ht="12.75" customHeight="1" x14ac:dyDescent="0.3"/>
    <row r="5702" ht="12.75" customHeight="1" x14ac:dyDescent="0.3"/>
    <row r="5703" ht="12.75" customHeight="1" x14ac:dyDescent="0.3"/>
    <row r="5704" ht="12.75" customHeight="1" x14ac:dyDescent="0.3"/>
    <row r="5705" ht="12.75" customHeight="1" x14ac:dyDescent="0.3"/>
    <row r="5706" ht="12.75" customHeight="1" x14ac:dyDescent="0.3"/>
    <row r="5707" ht="12.75" customHeight="1" x14ac:dyDescent="0.3"/>
    <row r="5708" ht="12.75" customHeight="1" x14ac:dyDescent="0.3"/>
    <row r="5709" ht="12.75" customHeight="1" x14ac:dyDescent="0.3"/>
    <row r="5710" ht="12.75" customHeight="1" x14ac:dyDescent="0.3"/>
    <row r="5711" ht="12.75" customHeight="1" x14ac:dyDescent="0.3"/>
    <row r="5712" ht="12.75" customHeight="1" x14ac:dyDescent="0.3"/>
    <row r="5713" ht="12.75" customHeight="1" x14ac:dyDescent="0.3"/>
    <row r="5714" ht="12.75" customHeight="1" x14ac:dyDescent="0.3"/>
    <row r="5715" ht="12.75" customHeight="1" x14ac:dyDescent="0.3"/>
    <row r="5716" ht="12.75" customHeight="1" x14ac:dyDescent="0.3"/>
    <row r="5717" ht="12.75" customHeight="1" x14ac:dyDescent="0.3"/>
    <row r="5718" ht="12.75" customHeight="1" x14ac:dyDescent="0.3"/>
    <row r="5719" ht="12.75" customHeight="1" x14ac:dyDescent="0.3"/>
    <row r="5720" ht="12.75" customHeight="1" x14ac:dyDescent="0.3"/>
    <row r="5721" ht="12.75" customHeight="1" x14ac:dyDescent="0.3"/>
    <row r="5722" ht="12.75" customHeight="1" x14ac:dyDescent="0.3"/>
    <row r="5723" ht="12.75" customHeight="1" x14ac:dyDescent="0.3"/>
    <row r="5724" ht="12.75" customHeight="1" x14ac:dyDescent="0.3"/>
    <row r="5725" ht="12.75" customHeight="1" x14ac:dyDescent="0.3"/>
    <row r="5726" ht="12.75" customHeight="1" x14ac:dyDescent="0.3"/>
    <row r="5727" ht="12.75" customHeight="1" x14ac:dyDescent="0.3"/>
    <row r="5728" ht="12.75" customHeight="1" x14ac:dyDescent="0.3"/>
    <row r="5729" ht="12.75" customHeight="1" x14ac:dyDescent="0.3"/>
    <row r="5730" ht="12.75" customHeight="1" x14ac:dyDescent="0.3"/>
    <row r="5731" ht="12.75" customHeight="1" x14ac:dyDescent="0.3"/>
    <row r="5732" ht="12.75" customHeight="1" x14ac:dyDescent="0.3"/>
    <row r="5733" ht="12.75" customHeight="1" x14ac:dyDescent="0.3"/>
    <row r="5734" ht="12.75" customHeight="1" x14ac:dyDescent="0.3"/>
    <row r="5735" ht="12.75" customHeight="1" x14ac:dyDescent="0.3"/>
    <row r="5736" ht="12.75" customHeight="1" x14ac:dyDescent="0.3"/>
    <row r="5737" ht="12.75" customHeight="1" x14ac:dyDescent="0.3"/>
    <row r="5738" ht="12.75" customHeight="1" x14ac:dyDescent="0.3"/>
    <row r="5739" ht="12.75" customHeight="1" x14ac:dyDescent="0.3"/>
    <row r="5740" ht="12.75" customHeight="1" x14ac:dyDescent="0.3"/>
    <row r="5741" ht="12.75" customHeight="1" x14ac:dyDescent="0.3"/>
    <row r="5742" ht="12.75" customHeight="1" x14ac:dyDescent="0.3"/>
    <row r="5743" ht="12.75" customHeight="1" x14ac:dyDescent="0.3"/>
    <row r="5744" ht="12.75" customHeight="1" x14ac:dyDescent="0.3"/>
    <row r="5745" ht="12.75" customHeight="1" x14ac:dyDescent="0.3"/>
    <row r="5746" ht="12.75" customHeight="1" x14ac:dyDescent="0.3"/>
    <row r="5747" ht="12.75" customHeight="1" x14ac:dyDescent="0.3"/>
    <row r="5748" ht="12.75" customHeight="1" x14ac:dyDescent="0.3"/>
    <row r="5749" ht="12.75" customHeight="1" x14ac:dyDescent="0.3"/>
    <row r="5750" ht="12.75" customHeight="1" x14ac:dyDescent="0.3"/>
    <row r="5751" ht="12.75" customHeight="1" x14ac:dyDescent="0.3"/>
    <row r="5752" ht="12.75" customHeight="1" x14ac:dyDescent="0.3"/>
    <row r="5753" ht="12.75" customHeight="1" x14ac:dyDescent="0.3"/>
    <row r="5754" ht="12.75" customHeight="1" x14ac:dyDescent="0.3"/>
    <row r="5755" ht="12.75" customHeight="1" x14ac:dyDescent="0.3"/>
    <row r="5756" ht="12.75" customHeight="1" x14ac:dyDescent="0.3"/>
    <row r="5757" ht="12.75" customHeight="1" x14ac:dyDescent="0.3"/>
    <row r="5758" ht="12.75" customHeight="1" x14ac:dyDescent="0.3"/>
    <row r="5759" ht="12.75" customHeight="1" x14ac:dyDescent="0.3"/>
    <row r="5760" ht="12.75" customHeight="1" x14ac:dyDescent="0.3"/>
    <row r="5761" ht="12.75" customHeight="1" x14ac:dyDescent="0.3"/>
    <row r="5762" ht="12.75" customHeight="1" x14ac:dyDescent="0.3"/>
    <row r="5763" ht="12.75" customHeight="1" x14ac:dyDescent="0.3"/>
    <row r="5764" ht="12.75" customHeight="1" x14ac:dyDescent="0.3"/>
    <row r="5765" ht="12.75" customHeight="1" x14ac:dyDescent="0.3"/>
    <row r="5766" ht="12.75" customHeight="1" x14ac:dyDescent="0.3"/>
    <row r="5767" ht="12.75" customHeight="1" x14ac:dyDescent="0.3"/>
    <row r="5768" ht="12.75" customHeight="1" x14ac:dyDescent="0.3"/>
    <row r="5769" ht="12.75" customHeight="1" x14ac:dyDescent="0.3"/>
    <row r="5770" ht="12.75" customHeight="1" x14ac:dyDescent="0.3"/>
    <row r="5771" ht="12.75" customHeight="1" x14ac:dyDescent="0.3"/>
    <row r="5772" ht="12.75" customHeight="1" x14ac:dyDescent="0.3"/>
    <row r="5773" ht="12.75" customHeight="1" x14ac:dyDescent="0.3"/>
    <row r="5774" ht="12.75" customHeight="1" x14ac:dyDescent="0.3"/>
    <row r="5775" ht="12.75" customHeight="1" x14ac:dyDescent="0.3"/>
    <row r="5776" ht="12.75" customHeight="1" x14ac:dyDescent="0.3"/>
    <row r="5777" ht="12.75" customHeight="1" x14ac:dyDescent="0.3"/>
    <row r="5778" ht="12.75" customHeight="1" x14ac:dyDescent="0.3"/>
    <row r="5779" ht="12.75" customHeight="1" x14ac:dyDescent="0.3"/>
    <row r="5780" ht="12.75" customHeight="1" x14ac:dyDescent="0.3"/>
    <row r="5781" ht="12.75" customHeight="1" x14ac:dyDescent="0.3"/>
    <row r="5782" ht="12.75" customHeight="1" x14ac:dyDescent="0.3"/>
    <row r="5783" ht="12.75" customHeight="1" x14ac:dyDescent="0.3"/>
    <row r="5784" ht="12.75" customHeight="1" x14ac:dyDescent="0.3"/>
    <row r="5785" ht="12.75" customHeight="1" x14ac:dyDescent="0.3"/>
    <row r="5786" ht="12.75" customHeight="1" x14ac:dyDescent="0.3"/>
    <row r="5787" ht="12.75" customHeight="1" x14ac:dyDescent="0.3"/>
    <row r="5788" ht="12.75" customHeight="1" x14ac:dyDescent="0.3"/>
    <row r="5789" ht="12.75" customHeight="1" x14ac:dyDescent="0.3"/>
    <row r="5790" ht="12.75" customHeight="1" x14ac:dyDescent="0.3"/>
    <row r="5791" ht="12.75" customHeight="1" x14ac:dyDescent="0.3"/>
    <row r="5792" ht="12.75" customHeight="1" x14ac:dyDescent="0.3"/>
    <row r="5793" ht="12.75" customHeight="1" x14ac:dyDescent="0.3"/>
    <row r="5794" ht="12.75" customHeight="1" x14ac:dyDescent="0.3"/>
    <row r="5795" ht="12.75" customHeight="1" x14ac:dyDescent="0.3"/>
    <row r="5796" ht="12.75" customHeight="1" x14ac:dyDescent="0.3"/>
    <row r="5797" ht="12.75" customHeight="1" x14ac:dyDescent="0.3"/>
    <row r="5798" ht="12.75" customHeight="1" x14ac:dyDescent="0.3"/>
    <row r="5799" ht="12.75" customHeight="1" x14ac:dyDescent="0.3"/>
    <row r="5800" ht="12.75" customHeight="1" x14ac:dyDescent="0.3"/>
    <row r="5801" ht="12.75" customHeight="1" x14ac:dyDescent="0.3"/>
    <row r="5802" ht="12.75" customHeight="1" x14ac:dyDescent="0.3"/>
    <row r="5803" ht="12.75" customHeight="1" x14ac:dyDescent="0.3"/>
    <row r="5804" ht="12.75" customHeight="1" x14ac:dyDescent="0.3"/>
    <row r="5805" ht="12.75" customHeight="1" x14ac:dyDescent="0.3"/>
    <row r="5806" ht="12.75" customHeight="1" x14ac:dyDescent="0.3"/>
    <row r="5807" ht="12.75" customHeight="1" x14ac:dyDescent="0.3"/>
    <row r="5808" ht="12.75" customHeight="1" x14ac:dyDescent="0.3"/>
    <row r="5809" ht="12.75" customHeight="1" x14ac:dyDescent="0.3"/>
    <row r="5810" ht="12.75" customHeight="1" x14ac:dyDescent="0.3"/>
    <row r="5811" ht="12.75" customHeight="1" x14ac:dyDescent="0.3"/>
    <row r="5812" ht="12.75" customHeight="1" x14ac:dyDescent="0.3"/>
    <row r="5813" ht="12.75" customHeight="1" x14ac:dyDescent="0.3"/>
    <row r="5814" ht="12.75" customHeight="1" x14ac:dyDescent="0.3"/>
    <row r="5815" ht="12.75" customHeight="1" x14ac:dyDescent="0.3"/>
    <row r="5816" ht="12.75" customHeight="1" x14ac:dyDescent="0.3"/>
    <row r="5817" ht="12.75" customHeight="1" x14ac:dyDescent="0.3"/>
    <row r="5818" ht="12.75" customHeight="1" x14ac:dyDescent="0.3"/>
    <row r="5819" ht="12.75" customHeight="1" x14ac:dyDescent="0.3"/>
    <row r="5820" ht="12.75" customHeight="1" x14ac:dyDescent="0.3"/>
    <row r="5821" ht="12.75" customHeight="1" x14ac:dyDescent="0.3"/>
    <row r="5822" ht="12.75" customHeight="1" x14ac:dyDescent="0.3"/>
    <row r="5823" ht="12.75" customHeight="1" x14ac:dyDescent="0.3"/>
    <row r="5824" ht="12.75" customHeight="1" x14ac:dyDescent="0.3"/>
    <row r="5825" ht="12.75" customHeight="1" x14ac:dyDescent="0.3"/>
    <row r="5826" ht="12.75" customHeight="1" x14ac:dyDescent="0.3"/>
    <row r="5827" ht="12.75" customHeight="1" x14ac:dyDescent="0.3"/>
    <row r="5828" ht="12.75" customHeight="1" x14ac:dyDescent="0.3"/>
    <row r="5829" ht="12.75" customHeight="1" x14ac:dyDescent="0.3"/>
    <row r="5830" ht="12.75" customHeight="1" x14ac:dyDescent="0.3"/>
    <row r="5831" ht="12.75" customHeight="1" x14ac:dyDescent="0.3"/>
    <row r="5832" ht="12.75" customHeight="1" x14ac:dyDescent="0.3"/>
    <row r="5833" ht="12.75" customHeight="1" x14ac:dyDescent="0.3"/>
    <row r="5834" ht="12.75" customHeight="1" x14ac:dyDescent="0.3"/>
    <row r="5835" ht="12.75" customHeight="1" x14ac:dyDescent="0.3"/>
    <row r="5836" ht="12.75" customHeight="1" x14ac:dyDescent="0.3"/>
    <row r="5837" ht="12.75" customHeight="1" x14ac:dyDescent="0.3"/>
    <row r="5838" ht="12.75" customHeight="1" x14ac:dyDescent="0.3"/>
    <row r="5839" ht="12.75" customHeight="1" x14ac:dyDescent="0.3"/>
    <row r="5840" ht="12.75" customHeight="1" x14ac:dyDescent="0.3"/>
    <row r="5841" ht="12.75" customHeight="1" x14ac:dyDescent="0.3"/>
    <row r="5842" ht="12.75" customHeight="1" x14ac:dyDescent="0.3"/>
    <row r="5843" ht="12.75" customHeight="1" x14ac:dyDescent="0.3"/>
    <row r="5844" ht="12.75" customHeight="1" x14ac:dyDescent="0.3"/>
    <row r="5845" ht="12.75" customHeight="1" x14ac:dyDescent="0.3"/>
    <row r="5846" ht="12.75" customHeight="1" x14ac:dyDescent="0.3"/>
    <row r="5847" ht="12.75" customHeight="1" x14ac:dyDescent="0.3"/>
    <row r="5848" ht="12.75" customHeight="1" x14ac:dyDescent="0.3"/>
    <row r="5849" ht="12.75" customHeight="1" x14ac:dyDescent="0.3"/>
    <row r="5850" ht="12.75" customHeight="1" x14ac:dyDescent="0.3"/>
    <row r="5851" ht="12.75" customHeight="1" x14ac:dyDescent="0.3"/>
    <row r="5852" ht="12.75" customHeight="1" x14ac:dyDescent="0.3"/>
    <row r="5853" ht="12.75" customHeight="1" x14ac:dyDescent="0.3"/>
    <row r="5854" ht="12.75" customHeight="1" x14ac:dyDescent="0.3"/>
    <row r="5855" ht="12.75" customHeight="1" x14ac:dyDescent="0.3"/>
    <row r="5856" ht="12.75" customHeight="1" x14ac:dyDescent="0.3"/>
    <row r="5857" ht="12.75" customHeight="1" x14ac:dyDescent="0.3"/>
    <row r="5858" ht="12.75" customHeight="1" x14ac:dyDescent="0.3"/>
    <row r="5859" ht="12.75" customHeight="1" x14ac:dyDescent="0.3"/>
    <row r="5860" ht="12.75" customHeight="1" x14ac:dyDescent="0.3"/>
    <row r="5861" ht="12.75" customHeight="1" x14ac:dyDescent="0.3"/>
    <row r="5862" ht="12.75" customHeight="1" x14ac:dyDescent="0.3"/>
    <row r="5863" ht="12.75" customHeight="1" x14ac:dyDescent="0.3"/>
    <row r="5864" ht="12.75" customHeight="1" x14ac:dyDescent="0.3"/>
    <row r="5865" ht="12.75" customHeight="1" x14ac:dyDescent="0.3"/>
    <row r="5866" ht="12.75" customHeight="1" x14ac:dyDescent="0.3"/>
    <row r="5867" ht="12.75" customHeight="1" x14ac:dyDescent="0.3"/>
    <row r="5868" ht="12.75" customHeight="1" x14ac:dyDescent="0.3"/>
    <row r="5869" ht="12.75" customHeight="1" x14ac:dyDescent="0.3"/>
    <row r="5870" ht="12.75" customHeight="1" x14ac:dyDescent="0.3"/>
    <row r="5871" ht="12.75" customHeight="1" x14ac:dyDescent="0.3"/>
    <row r="5872" ht="12.75" customHeight="1" x14ac:dyDescent="0.3"/>
    <row r="5873" ht="12.75" customHeight="1" x14ac:dyDescent="0.3"/>
    <row r="5874" ht="12.75" customHeight="1" x14ac:dyDescent="0.3"/>
    <row r="5875" ht="12.75" customHeight="1" x14ac:dyDescent="0.3"/>
    <row r="5876" ht="12.75" customHeight="1" x14ac:dyDescent="0.3"/>
    <row r="5877" ht="12.75" customHeight="1" x14ac:dyDescent="0.3"/>
    <row r="5878" ht="12.75" customHeight="1" x14ac:dyDescent="0.3"/>
    <row r="5879" ht="12.75" customHeight="1" x14ac:dyDescent="0.3"/>
    <row r="5880" ht="12.75" customHeight="1" x14ac:dyDescent="0.3"/>
    <row r="5881" ht="12.75" customHeight="1" x14ac:dyDescent="0.3"/>
    <row r="5882" ht="12.75" customHeight="1" x14ac:dyDescent="0.3"/>
    <row r="5883" ht="12.75" customHeight="1" x14ac:dyDescent="0.3"/>
    <row r="5884" ht="12.75" customHeight="1" x14ac:dyDescent="0.3"/>
    <row r="5885" ht="12.75" customHeight="1" x14ac:dyDescent="0.3"/>
    <row r="5886" ht="12.75" customHeight="1" x14ac:dyDescent="0.3"/>
    <row r="5887" ht="12.75" customHeight="1" x14ac:dyDescent="0.3"/>
    <row r="5888" ht="12.75" customHeight="1" x14ac:dyDescent="0.3"/>
    <row r="5889" ht="12.75" customHeight="1" x14ac:dyDescent="0.3"/>
    <row r="5890" ht="12.75" customHeight="1" x14ac:dyDescent="0.3"/>
    <row r="5891" ht="12.75" customHeight="1" x14ac:dyDescent="0.3"/>
    <row r="5892" ht="12.75" customHeight="1" x14ac:dyDescent="0.3"/>
    <row r="5893" ht="12.75" customHeight="1" x14ac:dyDescent="0.3"/>
    <row r="5894" ht="12.75" customHeight="1" x14ac:dyDescent="0.3"/>
    <row r="5895" ht="12.75" customHeight="1" x14ac:dyDescent="0.3"/>
    <row r="5896" ht="12.75" customHeight="1" x14ac:dyDescent="0.3"/>
    <row r="5897" ht="12.75" customHeight="1" x14ac:dyDescent="0.3"/>
    <row r="5898" ht="12.75" customHeight="1" x14ac:dyDescent="0.3"/>
    <row r="5899" ht="12.75" customHeight="1" x14ac:dyDescent="0.3"/>
    <row r="5900" ht="12.75" customHeight="1" x14ac:dyDescent="0.3"/>
    <row r="5901" ht="12.75" customHeight="1" x14ac:dyDescent="0.3"/>
    <row r="5902" ht="12.75" customHeight="1" x14ac:dyDescent="0.3"/>
    <row r="5903" ht="12.75" customHeight="1" x14ac:dyDescent="0.3"/>
    <row r="5904" ht="12.75" customHeight="1" x14ac:dyDescent="0.3"/>
    <row r="5905" ht="12.75" customHeight="1" x14ac:dyDescent="0.3"/>
    <row r="5906" ht="12.75" customHeight="1" x14ac:dyDescent="0.3"/>
    <row r="5907" ht="12.75" customHeight="1" x14ac:dyDescent="0.3"/>
    <row r="5908" ht="12.75" customHeight="1" x14ac:dyDescent="0.3"/>
    <row r="5909" ht="12.75" customHeight="1" x14ac:dyDescent="0.3"/>
    <row r="5910" ht="12.75" customHeight="1" x14ac:dyDescent="0.3"/>
    <row r="5911" ht="12.75" customHeight="1" x14ac:dyDescent="0.3"/>
    <row r="5912" ht="12.75" customHeight="1" x14ac:dyDescent="0.3"/>
    <row r="5913" ht="12.75" customHeight="1" x14ac:dyDescent="0.3"/>
    <row r="5914" ht="12.75" customHeight="1" x14ac:dyDescent="0.3"/>
    <row r="5915" ht="12.75" customHeight="1" x14ac:dyDescent="0.3"/>
    <row r="5916" ht="12.75" customHeight="1" x14ac:dyDescent="0.3"/>
    <row r="5917" ht="12.75" customHeight="1" x14ac:dyDescent="0.3"/>
    <row r="5918" ht="12.75" customHeight="1" x14ac:dyDescent="0.3"/>
    <row r="5919" ht="12.75" customHeight="1" x14ac:dyDescent="0.3"/>
    <row r="5920" ht="12.75" customHeight="1" x14ac:dyDescent="0.3"/>
    <row r="5921" ht="12.75" customHeight="1" x14ac:dyDescent="0.3"/>
    <row r="5922" ht="12.75" customHeight="1" x14ac:dyDescent="0.3"/>
    <row r="5923" ht="12.75" customHeight="1" x14ac:dyDescent="0.3"/>
    <row r="5924" ht="12.75" customHeight="1" x14ac:dyDescent="0.3"/>
    <row r="5925" ht="12.75" customHeight="1" x14ac:dyDescent="0.3"/>
    <row r="5926" ht="12.75" customHeight="1" x14ac:dyDescent="0.3"/>
    <row r="5927" ht="12.75" customHeight="1" x14ac:dyDescent="0.3"/>
    <row r="5928" ht="12.75" customHeight="1" x14ac:dyDescent="0.3"/>
    <row r="5929" ht="12.75" customHeight="1" x14ac:dyDescent="0.3"/>
    <row r="5930" ht="12.75" customHeight="1" x14ac:dyDescent="0.3"/>
    <row r="5931" ht="12.75" customHeight="1" x14ac:dyDescent="0.3"/>
    <row r="5932" ht="12.75" customHeight="1" x14ac:dyDescent="0.3"/>
    <row r="5933" ht="12.75" customHeight="1" x14ac:dyDescent="0.3"/>
    <row r="5934" ht="12.75" customHeight="1" x14ac:dyDescent="0.3"/>
    <row r="5935" ht="12.75" customHeight="1" x14ac:dyDescent="0.3"/>
    <row r="5936" ht="12.75" customHeight="1" x14ac:dyDescent="0.3"/>
    <row r="5937" ht="12.75" customHeight="1" x14ac:dyDescent="0.3"/>
    <row r="5938" ht="12.75" customHeight="1" x14ac:dyDescent="0.3"/>
    <row r="5939" ht="12.75" customHeight="1" x14ac:dyDescent="0.3"/>
    <row r="5940" ht="12.75" customHeight="1" x14ac:dyDescent="0.3"/>
    <row r="5941" ht="12.75" customHeight="1" x14ac:dyDescent="0.3"/>
    <row r="5942" ht="12.75" customHeight="1" x14ac:dyDescent="0.3"/>
    <row r="5943" ht="12.75" customHeight="1" x14ac:dyDescent="0.3"/>
    <row r="5944" ht="12.75" customHeight="1" x14ac:dyDescent="0.3"/>
    <row r="5945" ht="12.75" customHeight="1" x14ac:dyDescent="0.3"/>
    <row r="5946" ht="12.75" customHeight="1" x14ac:dyDescent="0.3"/>
    <row r="5947" ht="12.75" customHeight="1" x14ac:dyDescent="0.3"/>
    <row r="5948" ht="12.75" customHeight="1" x14ac:dyDescent="0.3"/>
    <row r="5949" ht="12.75" customHeight="1" x14ac:dyDescent="0.3"/>
    <row r="5950" ht="12.75" customHeight="1" x14ac:dyDescent="0.3"/>
    <row r="5951" ht="12.75" customHeight="1" x14ac:dyDescent="0.3"/>
    <row r="5952" ht="12.75" customHeight="1" x14ac:dyDescent="0.3"/>
    <row r="5953" ht="12.75" customHeight="1" x14ac:dyDescent="0.3"/>
    <row r="5954" ht="12.75" customHeight="1" x14ac:dyDescent="0.3"/>
    <row r="5955" ht="12.75" customHeight="1" x14ac:dyDescent="0.3"/>
    <row r="5956" ht="12.75" customHeight="1" x14ac:dyDescent="0.3"/>
    <row r="5957" ht="12.75" customHeight="1" x14ac:dyDescent="0.3"/>
    <row r="5958" ht="12.75" customHeight="1" x14ac:dyDescent="0.3"/>
    <row r="5959" ht="12.75" customHeight="1" x14ac:dyDescent="0.3"/>
    <row r="5960" ht="12.75" customHeight="1" x14ac:dyDescent="0.3"/>
    <row r="5961" ht="12.75" customHeight="1" x14ac:dyDescent="0.3"/>
    <row r="5962" ht="12.75" customHeight="1" x14ac:dyDescent="0.3"/>
    <row r="5963" ht="12.75" customHeight="1" x14ac:dyDescent="0.3"/>
    <row r="5964" ht="12.75" customHeight="1" x14ac:dyDescent="0.3"/>
    <row r="5965" ht="12.75" customHeight="1" x14ac:dyDescent="0.3"/>
    <row r="5966" ht="12.75" customHeight="1" x14ac:dyDescent="0.3"/>
    <row r="5967" ht="12.75" customHeight="1" x14ac:dyDescent="0.3"/>
    <row r="5968" ht="12.75" customHeight="1" x14ac:dyDescent="0.3"/>
    <row r="5969" ht="12.75" customHeight="1" x14ac:dyDescent="0.3"/>
    <row r="5970" ht="12.75" customHeight="1" x14ac:dyDescent="0.3"/>
    <row r="5971" ht="12.75" customHeight="1" x14ac:dyDescent="0.3"/>
    <row r="5972" ht="12.75" customHeight="1" x14ac:dyDescent="0.3"/>
    <row r="5973" ht="12.75" customHeight="1" x14ac:dyDescent="0.3"/>
    <row r="5974" ht="12.75" customHeight="1" x14ac:dyDescent="0.3"/>
    <row r="5975" ht="12.75" customHeight="1" x14ac:dyDescent="0.3"/>
    <row r="5976" ht="12.75" customHeight="1" x14ac:dyDescent="0.3"/>
    <row r="5977" ht="12.75" customHeight="1" x14ac:dyDescent="0.3"/>
    <row r="5978" ht="12.75" customHeight="1" x14ac:dyDescent="0.3"/>
    <row r="5979" ht="12.75" customHeight="1" x14ac:dyDescent="0.3"/>
    <row r="5980" ht="12.75" customHeight="1" x14ac:dyDescent="0.3"/>
    <row r="5981" ht="12.75" customHeight="1" x14ac:dyDescent="0.3"/>
    <row r="5982" ht="12.75" customHeight="1" x14ac:dyDescent="0.3"/>
    <row r="5983" ht="12.75" customHeight="1" x14ac:dyDescent="0.3"/>
    <row r="5984" ht="12.75" customHeight="1" x14ac:dyDescent="0.3"/>
    <row r="5985" ht="12.75" customHeight="1" x14ac:dyDescent="0.3"/>
    <row r="5986" ht="12.75" customHeight="1" x14ac:dyDescent="0.3"/>
    <row r="5987" ht="12.75" customHeight="1" x14ac:dyDescent="0.3"/>
    <row r="5988" ht="12.75" customHeight="1" x14ac:dyDescent="0.3"/>
    <row r="5989" ht="12.75" customHeight="1" x14ac:dyDescent="0.3"/>
    <row r="5990" ht="12.75" customHeight="1" x14ac:dyDescent="0.3"/>
    <row r="5991" ht="12.75" customHeight="1" x14ac:dyDescent="0.3"/>
    <row r="5992" ht="12.75" customHeight="1" x14ac:dyDescent="0.3"/>
    <row r="5993" ht="12.75" customHeight="1" x14ac:dyDescent="0.3"/>
    <row r="5994" ht="12.75" customHeight="1" x14ac:dyDescent="0.3"/>
    <row r="5995" ht="12.75" customHeight="1" x14ac:dyDescent="0.3"/>
    <row r="5996" ht="12.75" customHeight="1" x14ac:dyDescent="0.3"/>
    <row r="5997" ht="12.75" customHeight="1" x14ac:dyDescent="0.3"/>
    <row r="5998" ht="12.75" customHeight="1" x14ac:dyDescent="0.3"/>
    <row r="5999" ht="12.75" customHeight="1" x14ac:dyDescent="0.3"/>
    <row r="6000" ht="12.75" customHeight="1" x14ac:dyDescent="0.3"/>
    <row r="6001" ht="12.75" customHeight="1" x14ac:dyDescent="0.3"/>
    <row r="6002" ht="12.75" customHeight="1" x14ac:dyDescent="0.3"/>
    <row r="6003" ht="12.75" customHeight="1" x14ac:dyDescent="0.3"/>
    <row r="6004" ht="12.75" customHeight="1" x14ac:dyDescent="0.3"/>
    <row r="6005" ht="12.75" customHeight="1" x14ac:dyDescent="0.3"/>
    <row r="6006" ht="12.75" customHeight="1" x14ac:dyDescent="0.3"/>
    <row r="6007" ht="12.75" customHeight="1" x14ac:dyDescent="0.3"/>
    <row r="6008" ht="12.75" customHeight="1" x14ac:dyDescent="0.3"/>
    <row r="6009" ht="12.75" customHeight="1" x14ac:dyDescent="0.3"/>
    <row r="6010" ht="12.75" customHeight="1" x14ac:dyDescent="0.3"/>
    <row r="6011" ht="12.75" customHeight="1" x14ac:dyDescent="0.3"/>
    <row r="6012" ht="12.75" customHeight="1" x14ac:dyDescent="0.3"/>
    <row r="6013" ht="12.75" customHeight="1" x14ac:dyDescent="0.3"/>
    <row r="6014" ht="12.75" customHeight="1" x14ac:dyDescent="0.3"/>
    <row r="6015" ht="12.75" customHeight="1" x14ac:dyDescent="0.3"/>
    <row r="6016" ht="12.75" customHeight="1" x14ac:dyDescent="0.3"/>
    <row r="6017" ht="12.75" customHeight="1" x14ac:dyDescent="0.3"/>
    <row r="6018" ht="12.75" customHeight="1" x14ac:dyDescent="0.3"/>
    <row r="6019" ht="12.75" customHeight="1" x14ac:dyDescent="0.3"/>
    <row r="6020" ht="12.75" customHeight="1" x14ac:dyDescent="0.3"/>
    <row r="6021" ht="12.75" customHeight="1" x14ac:dyDescent="0.3"/>
    <row r="6022" ht="12.75" customHeight="1" x14ac:dyDescent="0.3"/>
    <row r="6023" ht="12.75" customHeight="1" x14ac:dyDescent="0.3"/>
    <row r="6024" ht="12.75" customHeight="1" x14ac:dyDescent="0.3"/>
    <row r="6025" ht="12.75" customHeight="1" x14ac:dyDescent="0.3"/>
    <row r="6026" ht="12.75" customHeight="1" x14ac:dyDescent="0.3"/>
    <row r="6027" ht="12.75" customHeight="1" x14ac:dyDescent="0.3"/>
    <row r="6028" ht="12.75" customHeight="1" x14ac:dyDescent="0.3"/>
    <row r="6029" ht="12.75" customHeight="1" x14ac:dyDescent="0.3"/>
    <row r="6030" ht="12.75" customHeight="1" x14ac:dyDescent="0.3"/>
    <row r="6031" ht="12.75" customHeight="1" x14ac:dyDescent="0.3"/>
    <row r="6032" ht="12.75" customHeight="1" x14ac:dyDescent="0.3"/>
    <row r="6033" ht="12.75" customHeight="1" x14ac:dyDescent="0.3"/>
    <row r="6034" ht="12.75" customHeight="1" x14ac:dyDescent="0.3"/>
    <row r="6035" ht="12.75" customHeight="1" x14ac:dyDescent="0.3"/>
    <row r="6036" ht="12.75" customHeight="1" x14ac:dyDescent="0.3"/>
    <row r="6037" ht="12.75" customHeight="1" x14ac:dyDescent="0.3"/>
    <row r="6038" ht="12.75" customHeight="1" x14ac:dyDescent="0.3"/>
    <row r="6039" ht="12.75" customHeight="1" x14ac:dyDescent="0.3"/>
    <row r="6040" ht="12.75" customHeight="1" x14ac:dyDescent="0.3"/>
    <row r="6041" ht="12.75" customHeight="1" x14ac:dyDescent="0.3"/>
    <row r="6042" ht="12.75" customHeight="1" x14ac:dyDescent="0.3"/>
    <row r="6043" ht="12.75" customHeight="1" x14ac:dyDescent="0.3"/>
    <row r="6044" ht="12.75" customHeight="1" x14ac:dyDescent="0.3"/>
    <row r="6045" ht="12.75" customHeight="1" x14ac:dyDescent="0.3"/>
    <row r="6046" ht="12.75" customHeight="1" x14ac:dyDescent="0.3"/>
    <row r="6047" ht="12.75" customHeight="1" x14ac:dyDescent="0.3"/>
    <row r="6048" ht="12.75" customHeight="1" x14ac:dyDescent="0.3"/>
    <row r="6049" ht="12.75" customHeight="1" x14ac:dyDescent="0.3"/>
    <row r="6050" ht="12.75" customHeight="1" x14ac:dyDescent="0.3"/>
    <row r="6051" ht="12.75" customHeight="1" x14ac:dyDescent="0.3"/>
    <row r="6052" ht="12.75" customHeight="1" x14ac:dyDescent="0.3"/>
    <row r="6053" ht="12.75" customHeight="1" x14ac:dyDescent="0.3"/>
    <row r="6054" ht="12.75" customHeight="1" x14ac:dyDescent="0.3"/>
    <row r="6055" ht="12.75" customHeight="1" x14ac:dyDescent="0.3"/>
    <row r="6056" ht="12.75" customHeight="1" x14ac:dyDescent="0.3"/>
    <row r="6057" ht="12.75" customHeight="1" x14ac:dyDescent="0.3"/>
    <row r="6058" ht="12.75" customHeight="1" x14ac:dyDescent="0.3"/>
    <row r="6059" ht="12.75" customHeight="1" x14ac:dyDescent="0.3"/>
    <row r="6060" ht="12.75" customHeight="1" x14ac:dyDescent="0.3"/>
    <row r="6061" ht="12.75" customHeight="1" x14ac:dyDescent="0.3"/>
    <row r="6062" ht="12.75" customHeight="1" x14ac:dyDescent="0.3"/>
    <row r="6063" ht="12.75" customHeight="1" x14ac:dyDescent="0.3"/>
    <row r="6064" ht="12.75" customHeight="1" x14ac:dyDescent="0.3"/>
    <row r="6065" ht="12.75" customHeight="1" x14ac:dyDescent="0.3"/>
    <row r="6066" ht="12.75" customHeight="1" x14ac:dyDescent="0.3"/>
    <row r="6067" ht="12.75" customHeight="1" x14ac:dyDescent="0.3"/>
    <row r="6068" ht="12.75" customHeight="1" x14ac:dyDescent="0.3"/>
    <row r="6069" ht="12.75" customHeight="1" x14ac:dyDescent="0.3"/>
    <row r="6070" ht="12.75" customHeight="1" x14ac:dyDescent="0.3"/>
    <row r="6071" ht="12.75" customHeight="1" x14ac:dyDescent="0.3"/>
    <row r="6072" ht="12.75" customHeight="1" x14ac:dyDescent="0.3"/>
    <row r="6073" ht="12.75" customHeight="1" x14ac:dyDescent="0.3"/>
    <row r="6074" ht="12.75" customHeight="1" x14ac:dyDescent="0.3"/>
    <row r="6075" ht="12.75" customHeight="1" x14ac:dyDescent="0.3"/>
    <row r="6076" ht="12.75" customHeight="1" x14ac:dyDescent="0.3"/>
    <row r="6077" ht="12.75" customHeight="1" x14ac:dyDescent="0.3"/>
    <row r="6078" ht="12.75" customHeight="1" x14ac:dyDescent="0.3"/>
    <row r="6079" ht="12.75" customHeight="1" x14ac:dyDescent="0.3"/>
    <row r="6080" ht="12.75" customHeight="1" x14ac:dyDescent="0.3"/>
    <row r="6081" ht="12.75" customHeight="1" x14ac:dyDescent="0.3"/>
    <row r="6082" ht="12.75" customHeight="1" x14ac:dyDescent="0.3"/>
    <row r="6083" ht="12.75" customHeight="1" x14ac:dyDescent="0.3"/>
    <row r="6084" ht="12.75" customHeight="1" x14ac:dyDescent="0.3"/>
    <row r="6085" ht="12.75" customHeight="1" x14ac:dyDescent="0.3"/>
    <row r="6086" ht="12.75" customHeight="1" x14ac:dyDescent="0.3"/>
    <row r="6087" ht="12.75" customHeight="1" x14ac:dyDescent="0.3"/>
    <row r="6088" ht="12.75" customHeight="1" x14ac:dyDescent="0.3"/>
    <row r="6089" ht="12.75" customHeight="1" x14ac:dyDescent="0.3"/>
    <row r="6090" ht="12.75" customHeight="1" x14ac:dyDescent="0.3"/>
    <row r="6091" ht="12.75" customHeight="1" x14ac:dyDescent="0.3"/>
    <row r="6092" ht="12.75" customHeight="1" x14ac:dyDescent="0.3"/>
    <row r="6093" ht="12.75" customHeight="1" x14ac:dyDescent="0.3"/>
    <row r="6094" ht="12.75" customHeight="1" x14ac:dyDescent="0.3"/>
    <row r="6095" ht="12.75" customHeight="1" x14ac:dyDescent="0.3"/>
    <row r="6096" ht="12.75" customHeight="1" x14ac:dyDescent="0.3"/>
    <row r="6097" ht="12.75" customHeight="1" x14ac:dyDescent="0.3"/>
    <row r="6098" ht="12.75" customHeight="1" x14ac:dyDescent="0.3"/>
    <row r="6099" ht="12.75" customHeight="1" x14ac:dyDescent="0.3"/>
    <row r="6100" ht="12.75" customHeight="1" x14ac:dyDescent="0.3"/>
    <row r="6101" ht="12.75" customHeight="1" x14ac:dyDescent="0.3"/>
    <row r="6102" ht="12.75" customHeight="1" x14ac:dyDescent="0.3"/>
    <row r="6103" ht="12.75" customHeight="1" x14ac:dyDescent="0.3"/>
    <row r="6104" ht="12.75" customHeight="1" x14ac:dyDescent="0.3"/>
    <row r="6105" ht="12.75" customHeight="1" x14ac:dyDescent="0.3"/>
    <row r="6106" ht="12.75" customHeight="1" x14ac:dyDescent="0.3"/>
    <row r="6107" ht="12.75" customHeight="1" x14ac:dyDescent="0.3"/>
    <row r="6108" ht="12.75" customHeight="1" x14ac:dyDescent="0.3"/>
    <row r="6109" ht="12.75" customHeight="1" x14ac:dyDescent="0.3"/>
    <row r="6110" ht="12.75" customHeight="1" x14ac:dyDescent="0.3"/>
    <row r="6111" ht="12.75" customHeight="1" x14ac:dyDescent="0.3"/>
    <row r="6112" ht="12.75" customHeight="1" x14ac:dyDescent="0.3"/>
    <row r="6113" ht="12.75" customHeight="1" x14ac:dyDescent="0.3"/>
    <row r="6114" ht="12.75" customHeight="1" x14ac:dyDescent="0.3"/>
    <row r="6115" ht="12.75" customHeight="1" x14ac:dyDescent="0.3"/>
    <row r="6116" ht="12.75" customHeight="1" x14ac:dyDescent="0.3"/>
    <row r="6117" ht="12.75" customHeight="1" x14ac:dyDescent="0.3"/>
    <row r="6118" ht="12.75" customHeight="1" x14ac:dyDescent="0.3"/>
    <row r="6119" ht="12.75" customHeight="1" x14ac:dyDescent="0.3"/>
    <row r="6120" ht="12.75" customHeight="1" x14ac:dyDescent="0.3"/>
    <row r="6121" ht="12.75" customHeight="1" x14ac:dyDescent="0.3"/>
    <row r="6122" ht="12.75" customHeight="1" x14ac:dyDescent="0.3"/>
    <row r="6123" ht="12.75" customHeight="1" x14ac:dyDescent="0.3"/>
    <row r="6124" ht="12.75" customHeight="1" x14ac:dyDescent="0.3"/>
    <row r="6125" ht="12.75" customHeight="1" x14ac:dyDescent="0.3"/>
    <row r="6126" ht="12.75" customHeight="1" x14ac:dyDescent="0.3"/>
    <row r="6127" ht="12.75" customHeight="1" x14ac:dyDescent="0.3"/>
    <row r="6128" ht="12.75" customHeight="1" x14ac:dyDescent="0.3"/>
    <row r="6129" ht="12.75" customHeight="1" x14ac:dyDescent="0.3"/>
    <row r="6130" ht="12.75" customHeight="1" x14ac:dyDescent="0.3"/>
    <row r="6131" ht="12.75" customHeight="1" x14ac:dyDescent="0.3"/>
    <row r="6132" ht="12.75" customHeight="1" x14ac:dyDescent="0.3"/>
    <row r="6133" ht="12.75" customHeight="1" x14ac:dyDescent="0.3"/>
    <row r="6134" ht="12.75" customHeight="1" x14ac:dyDescent="0.3"/>
    <row r="6135" ht="12.75" customHeight="1" x14ac:dyDescent="0.3"/>
    <row r="6136" ht="12.75" customHeight="1" x14ac:dyDescent="0.3"/>
    <row r="6137" ht="12.75" customHeight="1" x14ac:dyDescent="0.3"/>
    <row r="6138" ht="12.75" customHeight="1" x14ac:dyDescent="0.3"/>
    <row r="6139" ht="12.75" customHeight="1" x14ac:dyDescent="0.3"/>
    <row r="6140" ht="12.75" customHeight="1" x14ac:dyDescent="0.3"/>
    <row r="6141" ht="12.75" customHeight="1" x14ac:dyDescent="0.3"/>
    <row r="6142" ht="12.75" customHeight="1" x14ac:dyDescent="0.3"/>
    <row r="6143" ht="12.75" customHeight="1" x14ac:dyDescent="0.3"/>
    <row r="6144" ht="12.75" customHeight="1" x14ac:dyDescent="0.3"/>
    <row r="6145" ht="12.75" customHeight="1" x14ac:dyDescent="0.3"/>
    <row r="6146" ht="12.75" customHeight="1" x14ac:dyDescent="0.3"/>
    <row r="6147" ht="12.75" customHeight="1" x14ac:dyDescent="0.3"/>
    <row r="6148" ht="12.75" customHeight="1" x14ac:dyDescent="0.3"/>
    <row r="6149" ht="12.75" customHeight="1" x14ac:dyDescent="0.3"/>
    <row r="6150" ht="12.75" customHeight="1" x14ac:dyDescent="0.3"/>
    <row r="6151" ht="12.75" customHeight="1" x14ac:dyDescent="0.3"/>
    <row r="6152" ht="12.75" customHeight="1" x14ac:dyDescent="0.3"/>
    <row r="6153" ht="12.75" customHeight="1" x14ac:dyDescent="0.3"/>
    <row r="6154" ht="12.75" customHeight="1" x14ac:dyDescent="0.3"/>
    <row r="6155" ht="12.75" customHeight="1" x14ac:dyDescent="0.3"/>
    <row r="6156" ht="12.75" customHeight="1" x14ac:dyDescent="0.3"/>
    <row r="6157" ht="12.75" customHeight="1" x14ac:dyDescent="0.3"/>
    <row r="6158" ht="12.75" customHeight="1" x14ac:dyDescent="0.3"/>
    <row r="6159" ht="12.75" customHeight="1" x14ac:dyDescent="0.3"/>
    <row r="6160" ht="12.75" customHeight="1" x14ac:dyDescent="0.3"/>
    <row r="6161" ht="12.75" customHeight="1" x14ac:dyDescent="0.3"/>
    <row r="6162" ht="12.75" customHeight="1" x14ac:dyDescent="0.3"/>
    <row r="6163" ht="12.75" customHeight="1" x14ac:dyDescent="0.3"/>
    <row r="6164" ht="12.75" customHeight="1" x14ac:dyDescent="0.3"/>
    <row r="6165" ht="12.75" customHeight="1" x14ac:dyDescent="0.3"/>
    <row r="6166" ht="12.75" customHeight="1" x14ac:dyDescent="0.3"/>
    <row r="6167" ht="12.75" customHeight="1" x14ac:dyDescent="0.3"/>
    <row r="6168" ht="12.75" customHeight="1" x14ac:dyDescent="0.3"/>
    <row r="6169" ht="12.75" customHeight="1" x14ac:dyDescent="0.3"/>
    <row r="6170" ht="12.75" customHeight="1" x14ac:dyDescent="0.3"/>
    <row r="6171" ht="12.75" customHeight="1" x14ac:dyDescent="0.3"/>
    <row r="6172" ht="12.75" customHeight="1" x14ac:dyDescent="0.3"/>
    <row r="6173" ht="12.75" customHeight="1" x14ac:dyDescent="0.3"/>
    <row r="6174" ht="12.75" customHeight="1" x14ac:dyDescent="0.3"/>
    <row r="6175" ht="12.75" customHeight="1" x14ac:dyDescent="0.3"/>
    <row r="6176" ht="12.75" customHeight="1" x14ac:dyDescent="0.3"/>
    <row r="6177" ht="12.75" customHeight="1" x14ac:dyDescent="0.3"/>
    <row r="6178" ht="12.75" customHeight="1" x14ac:dyDescent="0.3"/>
    <row r="6179" ht="12.75" customHeight="1" x14ac:dyDescent="0.3"/>
    <row r="6180" ht="12.75" customHeight="1" x14ac:dyDescent="0.3"/>
    <row r="6181" ht="12.75" customHeight="1" x14ac:dyDescent="0.3"/>
    <row r="6182" ht="12.75" customHeight="1" x14ac:dyDescent="0.3"/>
    <row r="6183" ht="12.75" customHeight="1" x14ac:dyDescent="0.3"/>
    <row r="6184" ht="12.75" customHeight="1" x14ac:dyDescent="0.3"/>
    <row r="6185" ht="12.75" customHeight="1" x14ac:dyDescent="0.3"/>
    <row r="6186" ht="12.75" customHeight="1" x14ac:dyDescent="0.3"/>
    <row r="6187" ht="12.75" customHeight="1" x14ac:dyDescent="0.3"/>
    <row r="6188" ht="12.75" customHeight="1" x14ac:dyDescent="0.3"/>
    <row r="6189" ht="12.75" customHeight="1" x14ac:dyDescent="0.3"/>
    <row r="6190" ht="12.75" customHeight="1" x14ac:dyDescent="0.3"/>
    <row r="6191" ht="12.75" customHeight="1" x14ac:dyDescent="0.3"/>
    <row r="6192" ht="12.75" customHeight="1" x14ac:dyDescent="0.3"/>
    <row r="6193" ht="12.75" customHeight="1" x14ac:dyDescent="0.3"/>
    <row r="6194" ht="12.75" customHeight="1" x14ac:dyDescent="0.3"/>
    <row r="6195" ht="12.75" customHeight="1" x14ac:dyDescent="0.3"/>
    <row r="6196" ht="12.75" customHeight="1" x14ac:dyDescent="0.3"/>
    <row r="6197" ht="12.75" customHeight="1" x14ac:dyDescent="0.3"/>
    <row r="6198" ht="12.75" customHeight="1" x14ac:dyDescent="0.3"/>
    <row r="6199" ht="12.75" customHeight="1" x14ac:dyDescent="0.3"/>
    <row r="6200" ht="12.75" customHeight="1" x14ac:dyDescent="0.3"/>
    <row r="6201" ht="12.75" customHeight="1" x14ac:dyDescent="0.3"/>
    <row r="6202" ht="12.75" customHeight="1" x14ac:dyDescent="0.3"/>
    <row r="6203" ht="12.75" customHeight="1" x14ac:dyDescent="0.3"/>
    <row r="6204" ht="12.75" customHeight="1" x14ac:dyDescent="0.3"/>
    <row r="6205" ht="12.75" customHeight="1" x14ac:dyDescent="0.3"/>
    <row r="6206" ht="12.75" customHeight="1" x14ac:dyDescent="0.3"/>
    <row r="6207" ht="12.75" customHeight="1" x14ac:dyDescent="0.3"/>
    <row r="6208" ht="12.75" customHeight="1" x14ac:dyDescent="0.3"/>
    <row r="6209" ht="12.75" customHeight="1" x14ac:dyDescent="0.3"/>
    <row r="6210" ht="12.75" customHeight="1" x14ac:dyDescent="0.3"/>
    <row r="6211" ht="12.75" customHeight="1" x14ac:dyDescent="0.3"/>
    <row r="6212" ht="12.75" customHeight="1" x14ac:dyDescent="0.3"/>
    <row r="6213" ht="12.75" customHeight="1" x14ac:dyDescent="0.3"/>
    <row r="6214" ht="12.75" customHeight="1" x14ac:dyDescent="0.3"/>
    <row r="6215" ht="12.75" customHeight="1" x14ac:dyDescent="0.3"/>
    <row r="6216" ht="12.75" customHeight="1" x14ac:dyDescent="0.3"/>
    <row r="6217" ht="12.75" customHeight="1" x14ac:dyDescent="0.3"/>
    <row r="6218" ht="12.75" customHeight="1" x14ac:dyDescent="0.3"/>
    <row r="6219" ht="12.75" customHeight="1" x14ac:dyDescent="0.3"/>
    <row r="6220" ht="12.75" customHeight="1" x14ac:dyDescent="0.3"/>
    <row r="6221" ht="12.75" customHeight="1" x14ac:dyDescent="0.3"/>
    <row r="6222" ht="12.75" customHeight="1" x14ac:dyDescent="0.3"/>
    <row r="6223" ht="12.75" customHeight="1" x14ac:dyDescent="0.3"/>
    <row r="6224" ht="12.75" customHeight="1" x14ac:dyDescent="0.3"/>
    <row r="6225" ht="12.75" customHeight="1" x14ac:dyDescent="0.3"/>
    <row r="6226" ht="12.75" customHeight="1" x14ac:dyDescent="0.3"/>
    <row r="6227" ht="12.75" customHeight="1" x14ac:dyDescent="0.3"/>
    <row r="6228" ht="12.75" customHeight="1" x14ac:dyDescent="0.3"/>
    <row r="6229" ht="12.75" customHeight="1" x14ac:dyDescent="0.3"/>
    <row r="6230" ht="12.75" customHeight="1" x14ac:dyDescent="0.3"/>
    <row r="6231" ht="12.75" customHeight="1" x14ac:dyDescent="0.3"/>
    <row r="6232" ht="12.75" customHeight="1" x14ac:dyDescent="0.3"/>
    <row r="6233" ht="12.75" customHeight="1" x14ac:dyDescent="0.3"/>
    <row r="6234" ht="12.75" customHeight="1" x14ac:dyDescent="0.3"/>
    <row r="6235" ht="12.75" customHeight="1" x14ac:dyDescent="0.3"/>
    <row r="6236" ht="12.75" customHeight="1" x14ac:dyDescent="0.3"/>
    <row r="6237" ht="12.75" customHeight="1" x14ac:dyDescent="0.3"/>
    <row r="6238" ht="12.75" customHeight="1" x14ac:dyDescent="0.3"/>
    <row r="6239" ht="12.75" customHeight="1" x14ac:dyDescent="0.3"/>
    <row r="6240" ht="12.75" customHeight="1" x14ac:dyDescent="0.3"/>
    <row r="6241" ht="12.75" customHeight="1" x14ac:dyDescent="0.3"/>
    <row r="6242" ht="12.75" customHeight="1" x14ac:dyDescent="0.3"/>
    <row r="6243" ht="12.75" customHeight="1" x14ac:dyDescent="0.3"/>
    <row r="6244" ht="12.75" customHeight="1" x14ac:dyDescent="0.3"/>
    <row r="6245" ht="12.75" customHeight="1" x14ac:dyDescent="0.3"/>
    <row r="6246" ht="12.75" customHeight="1" x14ac:dyDescent="0.3"/>
    <row r="6247" ht="12.75" customHeight="1" x14ac:dyDescent="0.3"/>
    <row r="6248" ht="12.75" customHeight="1" x14ac:dyDescent="0.3"/>
    <row r="6249" ht="12.75" customHeight="1" x14ac:dyDescent="0.3"/>
    <row r="6250" ht="12.75" customHeight="1" x14ac:dyDescent="0.3"/>
    <row r="6251" ht="12.75" customHeight="1" x14ac:dyDescent="0.3"/>
    <row r="6252" ht="12.75" customHeight="1" x14ac:dyDescent="0.3"/>
    <row r="6253" ht="12.75" customHeight="1" x14ac:dyDescent="0.3"/>
    <row r="6254" ht="12.75" customHeight="1" x14ac:dyDescent="0.3"/>
    <row r="6255" ht="12.75" customHeight="1" x14ac:dyDescent="0.3"/>
    <row r="6256" ht="12.75" customHeight="1" x14ac:dyDescent="0.3"/>
    <row r="6257" ht="12.75" customHeight="1" x14ac:dyDescent="0.3"/>
    <row r="6258" ht="12.75" customHeight="1" x14ac:dyDescent="0.3"/>
    <row r="6259" ht="12.75" customHeight="1" x14ac:dyDescent="0.3"/>
    <row r="6260" ht="12.75" customHeight="1" x14ac:dyDescent="0.3"/>
    <row r="6261" ht="12.75" customHeight="1" x14ac:dyDescent="0.3"/>
    <row r="6262" ht="12.75" customHeight="1" x14ac:dyDescent="0.3"/>
    <row r="6263" ht="12.75" customHeight="1" x14ac:dyDescent="0.3"/>
    <row r="6264" ht="12.75" customHeight="1" x14ac:dyDescent="0.3"/>
    <row r="6265" ht="12.75" customHeight="1" x14ac:dyDescent="0.3"/>
    <row r="6266" ht="12.75" customHeight="1" x14ac:dyDescent="0.3"/>
    <row r="6267" ht="12.75" customHeight="1" x14ac:dyDescent="0.3"/>
    <row r="6268" ht="12.75" customHeight="1" x14ac:dyDescent="0.3"/>
    <row r="6269" ht="12.75" customHeight="1" x14ac:dyDescent="0.3"/>
    <row r="6270" ht="12.75" customHeight="1" x14ac:dyDescent="0.3"/>
    <row r="6271" ht="12.75" customHeight="1" x14ac:dyDescent="0.3"/>
    <row r="6272" ht="12.75" customHeight="1" x14ac:dyDescent="0.3"/>
    <row r="6273" ht="12.75" customHeight="1" x14ac:dyDescent="0.3"/>
    <row r="6274" ht="12.75" customHeight="1" x14ac:dyDescent="0.3"/>
    <row r="6275" ht="12.75" customHeight="1" x14ac:dyDescent="0.3"/>
    <row r="6276" ht="12.75" customHeight="1" x14ac:dyDescent="0.3"/>
    <row r="6277" ht="12.75" customHeight="1" x14ac:dyDescent="0.3"/>
    <row r="6278" ht="12.75" customHeight="1" x14ac:dyDescent="0.3"/>
    <row r="6279" ht="12.75" customHeight="1" x14ac:dyDescent="0.3"/>
    <row r="6280" ht="12.75" customHeight="1" x14ac:dyDescent="0.3"/>
    <row r="6281" ht="12.75" customHeight="1" x14ac:dyDescent="0.3"/>
    <row r="6282" ht="12.75" customHeight="1" x14ac:dyDescent="0.3"/>
    <row r="6283" ht="12.75" customHeight="1" x14ac:dyDescent="0.3"/>
    <row r="6284" ht="12.75" customHeight="1" x14ac:dyDescent="0.3"/>
    <row r="6285" ht="12.75" customHeight="1" x14ac:dyDescent="0.3"/>
    <row r="6286" ht="12.75" customHeight="1" x14ac:dyDescent="0.3"/>
    <row r="6287" ht="12.75" customHeight="1" x14ac:dyDescent="0.3"/>
    <row r="6288" ht="12.75" customHeight="1" x14ac:dyDescent="0.3"/>
    <row r="6289" ht="12.75" customHeight="1" x14ac:dyDescent="0.3"/>
    <row r="6290" ht="12.75" customHeight="1" x14ac:dyDescent="0.3"/>
    <row r="6291" ht="12.75" customHeight="1" x14ac:dyDescent="0.3"/>
    <row r="6292" ht="12.75" customHeight="1" x14ac:dyDescent="0.3"/>
    <row r="6293" ht="12.75" customHeight="1" x14ac:dyDescent="0.3"/>
    <row r="6294" ht="12.75" customHeight="1" x14ac:dyDescent="0.3"/>
    <row r="6295" ht="12.75" customHeight="1" x14ac:dyDescent="0.3"/>
    <row r="6296" ht="12.75" customHeight="1" x14ac:dyDescent="0.3"/>
    <row r="6297" ht="12.75" customHeight="1" x14ac:dyDescent="0.3"/>
    <row r="6298" ht="12.75" customHeight="1" x14ac:dyDescent="0.3"/>
    <row r="6299" ht="12.75" customHeight="1" x14ac:dyDescent="0.3"/>
    <row r="6300" ht="12.75" customHeight="1" x14ac:dyDescent="0.3"/>
    <row r="6301" ht="12.75" customHeight="1" x14ac:dyDescent="0.3"/>
    <row r="6302" ht="12.75" customHeight="1" x14ac:dyDescent="0.3"/>
    <row r="6303" ht="12.75" customHeight="1" x14ac:dyDescent="0.3"/>
    <row r="6304" ht="12.75" customHeight="1" x14ac:dyDescent="0.3"/>
    <row r="6305" ht="12.75" customHeight="1" x14ac:dyDescent="0.3"/>
    <row r="6306" ht="12.75" customHeight="1" x14ac:dyDescent="0.3"/>
    <row r="6307" ht="12.75" customHeight="1" x14ac:dyDescent="0.3"/>
    <row r="6308" ht="12.75" customHeight="1" x14ac:dyDescent="0.3"/>
    <row r="6309" ht="12.75" customHeight="1" x14ac:dyDescent="0.3"/>
    <row r="6310" ht="12.75" customHeight="1" x14ac:dyDescent="0.3"/>
    <row r="6311" ht="12.75" customHeight="1" x14ac:dyDescent="0.3"/>
    <row r="6312" ht="12.75" customHeight="1" x14ac:dyDescent="0.3"/>
    <row r="6313" ht="12.75" customHeight="1" x14ac:dyDescent="0.3"/>
    <row r="6314" ht="12.75" customHeight="1" x14ac:dyDescent="0.3"/>
    <row r="6315" ht="12.75" customHeight="1" x14ac:dyDescent="0.3"/>
    <row r="6316" ht="12.75" customHeight="1" x14ac:dyDescent="0.3"/>
    <row r="6317" ht="12.75" customHeight="1" x14ac:dyDescent="0.3"/>
    <row r="6318" ht="12.75" customHeight="1" x14ac:dyDescent="0.3"/>
    <row r="6319" ht="12.75" customHeight="1" x14ac:dyDescent="0.3"/>
    <row r="6320" ht="12.75" customHeight="1" x14ac:dyDescent="0.3"/>
    <row r="6321" ht="12.75" customHeight="1" x14ac:dyDescent="0.3"/>
    <row r="6322" ht="12.75" customHeight="1" x14ac:dyDescent="0.3"/>
    <row r="6323" ht="12.75" customHeight="1" x14ac:dyDescent="0.3"/>
    <row r="6324" ht="12.75" customHeight="1" x14ac:dyDescent="0.3"/>
    <row r="6325" ht="12.75" customHeight="1" x14ac:dyDescent="0.3"/>
    <row r="6326" ht="12.75" customHeight="1" x14ac:dyDescent="0.3"/>
    <row r="6327" ht="12.75" customHeight="1" x14ac:dyDescent="0.3"/>
    <row r="6328" ht="12.75" customHeight="1" x14ac:dyDescent="0.3"/>
    <row r="6329" ht="12.75" customHeight="1" x14ac:dyDescent="0.3"/>
    <row r="6330" ht="12.75" customHeight="1" x14ac:dyDescent="0.3"/>
    <row r="6331" ht="12.75" customHeight="1" x14ac:dyDescent="0.3"/>
    <row r="6332" ht="12.75" customHeight="1" x14ac:dyDescent="0.3"/>
    <row r="6333" ht="12.75" customHeight="1" x14ac:dyDescent="0.3"/>
    <row r="6334" ht="12.75" customHeight="1" x14ac:dyDescent="0.3"/>
    <row r="6335" ht="12.75" customHeight="1" x14ac:dyDescent="0.3"/>
    <row r="6336" ht="12.75" customHeight="1" x14ac:dyDescent="0.3"/>
    <row r="6337" ht="12.75" customHeight="1" x14ac:dyDescent="0.3"/>
    <row r="6338" ht="12.75" customHeight="1" x14ac:dyDescent="0.3"/>
    <row r="6339" ht="12.75" customHeight="1" x14ac:dyDescent="0.3"/>
    <row r="6340" ht="12.75" customHeight="1" x14ac:dyDescent="0.3"/>
    <row r="6341" ht="12.75" customHeight="1" x14ac:dyDescent="0.3"/>
    <row r="6342" ht="12.75" customHeight="1" x14ac:dyDescent="0.3"/>
    <row r="6343" ht="12.75" customHeight="1" x14ac:dyDescent="0.3"/>
    <row r="6344" ht="12.75" customHeight="1" x14ac:dyDescent="0.3"/>
    <row r="6345" ht="12.75" customHeight="1" x14ac:dyDescent="0.3"/>
    <row r="6346" ht="12.75" customHeight="1" x14ac:dyDescent="0.3"/>
    <row r="6347" ht="12.75" customHeight="1" x14ac:dyDescent="0.3"/>
    <row r="6348" ht="12.75" customHeight="1" x14ac:dyDescent="0.3"/>
    <row r="6349" ht="12.75" customHeight="1" x14ac:dyDescent="0.3"/>
    <row r="6350" ht="12.75" customHeight="1" x14ac:dyDescent="0.3"/>
    <row r="6351" ht="12.75" customHeight="1" x14ac:dyDescent="0.3"/>
    <row r="6352" ht="12.75" customHeight="1" x14ac:dyDescent="0.3"/>
    <row r="6353" ht="12.75" customHeight="1" x14ac:dyDescent="0.3"/>
    <row r="6354" ht="12.75" customHeight="1" x14ac:dyDescent="0.3"/>
    <row r="6355" ht="12.75" customHeight="1" x14ac:dyDescent="0.3"/>
    <row r="6356" ht="12.75" customHeight="1" x14ac:dyDescent="0.3"/>
    <row r="6357" ht="12.75" customHeight="1" x14ac:dyDescent="0.3"/>
    <row r="6358" ht="12.75" customHeight="1" x14ac:dyDescent="0.3"/>
    <row r="6359" ht="12.75" customHeight="1" x14ac:dyDescent="0.3"/>
    <row r="6360" ht="12.75" customHeight="1" x14ac:dyDescent="0.3"/>
    <row r="6361" ht="12.75" customHeight="1" x14ac:dyDescent="0.3"/>
    <row r="6362" ht="12.75" customHeight="1" x14ac:dyDescent="0.3"/>
    <row r="6363" ht="12.75" customHeight="1" x14ac:dyDescent="0.3"/>
    <row r="6364" ht="12.75" customHeight="1" x14ac:dyDescent="0.3"/>
    <row r="6365" ht="12.75" customHeight="1" x14ac:dyDescent="0.3"/>
    <row r="6366" ht="12.75" customHeight="1" x14ac:dyDescent="0.3"/>
    <row r="6367" ht="12.75" customHeight="1" x14ac:dyDescent="0.3"/>
    <row r="6368" ht="12.75" customHeight="1" x14ac:dyDescent="0.3"/>
    <row r="6369" ht="12.75" customHeight="1" x14ac:dyDescent="0.3"/>
    <row r="6370" ht="12.75" customHeight="1" x14ac:dyDescent="0.3"/>
    <row r="6371" ht="12.75" customHeight="1" x14ac:dyDescent="0.3"/>
    <row r="6372" ht="12.75" customHeight="1" x14ac:dyDescent="0.3"/>
    <row r="6373" ht="12.75" customHeight="1" x14ac:dyDescent="0.3"/>
    <row r="6374" ht="12.75" customHeight="1" x14ac:dyDescent="0.3"/>
    <row r="6375" ht="12.75" customHeight="1" x14ac:dyDescent="0.3"/>
    <row r="6376" ht="12.75" customHeight="1" x14ac:dyDescent="0.3"/>
    <row r="6377" ht="12.75" customHeight="1" x14ac:dyDescent="0.3"/>
    <row r="6378" ht="12.75" customHeight="1" x14ac:dyDescent="0.3"/>
    <row r="6379" ht="12.75" customHeight="1" x14ac:dyDescent="0.3"/>
    <row r="6380" ht="12.75" customHeight="1" x14ac:dyDescent="0.3"/>
    <row r="6381" ht="12.75" customHeight="1" x14ac:dyDescent="0.3"/>
    <row r="6382" ht="12.75" customHeight="1" x14ac:dyDescent="0.3"/>
    <row r="6383" ht="12.75" customHeight="1" x14ac:dyDescent="0.3"/>
    <row r="6384" ht="12.75" customHeight="1" x14ac:dyDescent="0.3"/>
    <row r="6385" ht="12.75" customHeight="1" x14ac:dyDescent="0.3"/>
    <row r="6386" ht="12.75" customHeight="1" x14ac:dyDescent="0.3"/>
    <row r="6387" ht="12.75" customHeight="1" x14ac:dyDescent="0.3"/>
    <row r="6388" ht="12.75" customHeight="1" x14ac:dyDescent="0.3"/>
    <row r="6389" ht="12.75" customHeight="1" x14ac:dyDescent="0.3"/>
    <row r="6390" ht="12.75" customHeight="1" x14ac:dyDescent="0.3"/>
    <row r="6391" ht="12.75" customHeight="1" x14ac:dyDescent="0.3"/>
    <row r="6392" ht="12.75" customHeight="1" x14ac:dyDescent="0.3"/>
    <row r="6393" ht="12.75" customHeight="1" x14ac:dyDescent="0.3"/>
    <row r="6394" ht="12.75" customHeight="1" x14ac:dyDescent="0.3"/>
    <row r="6395" ht="12.75" customHeight="1" x14ac:dyDescent="0.3"/>
    <row r="6396" ht="12.75" customHeight="1" x14ac:dyDescent="0.3"/>
    <row r="6397" ht="12.75" customHeight="1" x14ac:dyDescent="0.3"/>
    <row r="6398" ht="12.75" customHeight="1" x14ac:dyDescent="0.3"/>
    <row r="6399" ht="12.75" customHeight="1" x14ac:dyDescent="0.3"/>
    <row r="6400" ht="12.75" customHeight="1" x14ac:dyDescent="0.3"/>
    <row r="6401" ht="12.75" customHeight="1" x14ac:dyDescent="0.3"/>
    <row r="6402" ht="12.75" customHeight="1" x14ac:dyDescent="0.3"/>
    <row r="6403" ht="12.75" customHeight="1" x14ac:dyDescent="0.3"/>
    <row r="6404" ht="12.75" customHeight="1" x14ac:dyDescent="0.3"/>
    <row r="6405" ht="12.75" customHeight="1" x14ac:dyDescent="0.3"/>
    <row r="6406" ht="12.75" customHeight="1" x14ac:dyDescent="0.3"/>
    <row r="6407" ht="12.75" customHeight="1" x14ac:dyDescent="0.3"/>
    <row r="6408" ht="12.75" customHeight="1" x14ac:dyDescent="0.3"/>
    <row r="6409" ht="12.75" customHeight="1" x14ac:dyDescent="0.3"/>
    <row r="6410" ht="12.75" customHeight="1" x14ac:dyDescent="0.3"/>
    <row r="6411" ht="12.75" customHeight="1" x14ac:dyDescent="0.3"/>
    <row r="6412" ht="12.75" customHeight="1" x14ac:dyDescent="0.3"/>
    <row r="6413" ht="12.75" customHeight="1" x14ac:dyDescent="0.3"/>
    <row r="6414" ht="12.75" customHeight="1" x14ac:dyDescent="0.3"/>
    <row r="6415" ht="12.75" customHeight="1" x14ac:dyDescent="0.3"/>
    <row r="6416" ht="12.75" customHeight="1" x14ac:dyDescent="0.3"/>
    <row r="6417" ht="12.75" customHeight="1" x14ac:dyDescent="0.3"/>
    <row r="6418" ht="12.75" customHeight="1" x14ac:dyDescent="0.3"/>
    <row r="6419" ht="12.75" customHeight="1" x14ac:dyDescent="0.3"/>
    <row r="6420" ht="12.75" customHeight="1" x14ac:dyDescent="0.3"/>
    <row r="6421" ht="12.75" customHeight="1" x14ac:dyDescent="0.3"/>
    <row r="6422" ht="12.75" customHeight="1" x14ac:dyDescent="0.3"/>
    <row r="6423" ht="12.75" customHeight="1" x14ac:dyDescent="0.3"/>
    <row r="6424" ht="12.75" customHeight="1" x14ac:dyDescent="0.3"/>
    <row r="6425" ht="12.75" customHeight="1" x14ac:dyDescent="0.3"/>
    <row r="6426" ht="12.75" customHeight="1" x14ac:dyDescent="0.3"/>
    <row r="6427" ht="12.75" customHeight="1" x14ac:dyDescent="0.3"/>
    <row r="6428" ht="12.75" customHeight="1" x14ac:dyDescent="0.3"/>
    <row r="6429" ht="12.75" customHeight="1" x14ac:dyDescent="0.3"/>
    <row r="6430" ht="12.75" customHeight="1" x14ac:dyDescent="0.3"/>
    <row r="6431" ht="12.75" customHeight="1" x14ac:dyDescent="0.3"/>
    <row r="6432" ht="12.75" customHeight="1" x14ac:dyDescent="0.3"/>
    <row r="6433" ht="12.75" customHeight="1" x14ac:dyDescent="0.3"/>
    <row r="6434" ht="12.75" customHeight="1" x14ac:dyDescent="0.3"/>
    <row r="6435" ht="12.75" customHeight="1" x14ac:dyDescent="0.3"/>
    <row r="6436" ht="12.75" customHeight="1" x14ac:dyDescent="0.3"/>
    <row r="6437" ht="12.75" customHeight="1" x14ac:dyDescent="0.3"/>
    <row r="6438" ht="12.75" customHeight="1" x14ac:dyDescent="0.3"/>
    <row r="6439" ht="12.75" customHeight="1" x14ac:dyDescent="0.3"/>
    <row r="6440" ht="12.75" customHeight="1" x14ac:dyDescent="0.3"/>
    <row r="6441" ht="12.75" customHeight="1" x14ac:dyDescent="0.3"/>
    <row r="6442" ht="12.75" customHeight="1" x14ac:dyDescent="0.3"/>
    <row r="6443" ht="12.75" customHeight="1" x14ac:dyDescent="0.3"/>
    <row r="6444" ht="12.75" customHeight="1" x14ac:dyDescent="0.3"/>
    <row r="6445" ht="12.75" customHeight="1" x14ac:dyDescent="0.3"/>
    <row r="6446" ht="12.75" customHeight="1" x14ac:dyDescent="0.3"/>
    <row r="6447" ht="12.75" customHeight="1" x14ac:dyDescent="0.3"/>
    <row r="6448" ht="12.75" customHeight="1" x14ac:dyDescent="0.3"/>
    <row r="6449" ht="12.75" customHeight="1" x14ac:dyDescent="0.3"/>
    <row r="6450" ht="12.75" customHeight="1" x14ac:dyDescent="0.3"/>
    <row r="6451" ht="12.75" customHeight="1" x14ac:dyDescent="0.3"/>
    <row r="6452" ht="12.75" customHeight="1" x14ac:dyDescent="0.3"/>
    <row r="6453" ht="12.75" customHeight="1" x14ac:dyDescent="0.3"/>
    <row r="6454" ht="12.75" customHeight="1" x14ac:dyDescent="0.3"/>
    <row r="6455" ht="12.75" customHeight="1" x14ac:dyDescent="0.3"/>
    <row r="6456" ht="12.75" customHeight="1" x14ac:dyDescent="0.3"/>
    <row r="6457" ht="12.75" customHeight="1" x14ac:dyDescent="0.3"/>
    <row r="6458" ht="12.75" customHeight="1" x14ac:dyDescent="0.3"/>
    <row r="6459" ht="12.75" customHeight="1" x14ac:dyDescent="0.3"/>
    <row r="6460" ht="12.75" customHeight="1" x14ac:dyDescent="0.3"/>
    <row r="6461" ht="12.75" customHeight="1" x14ac:dyDescent="0.3"/>
    <row r="6462" ht="12.75" customHeight="1" x14ac:dyDescent="0.3"/>
    <row r="6463" ht="12.75" customHeight="1" x14ac:dyDescent="0.3"/>
    <row r="6464" ht="12.75" customHeight="1" x14ac:dyDescent="0.3"/>
    <row r="6465" ht="12.75" customHeight="1" x14ac:dyDescent="0.3"/>
    <row r="6466" ht="12.75" customHeight="1" x14ac:dyDescent="0.3"/>
    <row r="6467" ht="12.75" customHeight="1" x14ac:dyDescent="0.3"/>
    <row r="6468" ht="12.75" customHeight="1" x14ac:dyDescent="0.3"/>
    <row r="6469" ht="12.75" customHeight="1" x14ac:dyDescent="0.3"/>
    <row r="6470" ht="12.75" customHeight="1" x14ac:dyDescent="0.3"/>
    <row r="6471" ht="12.75" customHeight="1" x14ac:dyDescent="0.3"/>
    <row r="6472" ht="12.75" customHeight="1" x14ac:dyDescent="0.3"/>
    <row r="6473" ht="12.75" customHeight="1" x14ac:dyDescent="0.3"/>
    <row r="6474" ht="12.75" customHeight="1" x14ac:dyDescent="0.3"/>
    <row r="6475" ht="12.75" customHeight="1" x14ac:dyDescent="0.3"/>
    <row r="6476" ht="12.75" customHeight="1" x14ac:dyDescent="0.3"/>
    <row r="6477" ht="12.75" customHeight="1" x14ac:dyDescent="0.3"/>
    <row r="6478" ht="12.75" customHeight="1" x14ac:dyDescent="0.3"/>
    <row r="6479" ht="12.75" customHeight="1" x14ac:dyDescent="0.3"/>
    <row r="6480" ht="12.75" customHeight="1" x14ac:dyDescent="0.3"/>
    <row r="6481" ht="12.75" customHeight="1" x14ac:dyDescent="0.3"/>
    <row r="6482" ht="12.75" customHeight="1" x14ac:dyDescent="0.3"/>
    <row r="6483" ht="12.75" customHeight="1" x14ac:dyDescent="0.3"/>
    <row r="6484" ht="12.75" customHeight="1" x14ac:dyDescent="0.3"/>
    <row r="6485" ht="12.75" customHeight="1" x14ac:dyDescent="0.3"/>
    <row r="6486" ht="12.75" customHeight="1" x14ac:dyDescent="0.3"/>
    <row r="6487" ht="12.75" customHeight="1" x14ac:dyDescent="0.3"/>
    <row r="6488" ht="12.75" customHeight="1" x14ac:dyDescent="0.3"/>
    <row r="6489" ht="12.75" customHeight="1" x14ac:dyDescent="0.3"/>
    <row r="6490" ht="12.75" customHeight="1" x14ac:dyDescent="0.3"/>
    <row r="6491" ht="12.75" customHeight="1" x14ac:dyDescent="0.3"/>
    <row r="6492" ht="12.75" customHeight="1" x14ac:dyDescent="0.3"/>
    <row r="6493" ht="12.75" customHeight="1" x14ac:dyDescent="0.3"/>
    <row r="6494" ht="12.75" customHeight="1" x14ac:dyDescent="0.3"/>
    <row r="6495" ht="12.75" customHeight="1" x14ac:dyDescent="0.3"/>
    <row r="6496" ht="12.75" customHeight="1" x14ac:dyDescent="0.3"/>
    <row r="6497" ht="12.75" customHeight="1" x14ac:dyDescent="0.3"/>
    <row r="6498" ht="12.75" customHeight="1" x14ac:dyDescent="0.3"/>
    <row r="6499" ht="12.75" customHeight="1" x14ac:dyDescent="0.3"/>
    <row r="6500" ht="12.75" customHeight="1" x14ac:dyDescent="0.3"/>
    <row r="6501" ht="12.75" customHeight="1" x14ac:dyDescent="0.3"/>
    <row r="6502" ht="12.75" customHeight="1" x14ac:dyDescent="0.3"/>
    <row r="6503" ht="12.75" customHeight="1" x14ac:dyDescent="0.3"/>
    <row r="6504" ht="12.75" customHeight="1" x14ac:dyDescent="0.3"/>
    <row r="6505" ht="12.75" customHeight="1" x14ac:dyDescent="0.3"/>
    <row r="6506" ht="12.75" customHeight="1" x14ac:dyDescent="0.3"/>
    <row r="6507" ht="12.75" customHeight="1" x14ac:dyDescent="0.3"/>
    <row r="6508" ht="12.75" customHeight="1" x14ac:dyDescent="0.3"/>
    <row r="6509" ht="12.75" customHeight="1" x14ac:dyDescent="0.3"/>
    <row r="6510" ht="12.75" customHeight="1" x14ac:dyDescent="0.3"/>
    <row r="6511" ht="12.75" customHeight="1" x14ac:dyDescent="0.3"/>
    <row r="6512" ht="12.75" customHeight="1" x14ac:dyDescent="0.3"/>
    <row r="6513" ht="12.75" customHeight="1" x14ac:dyDescent="0.3"/>
    <row r="6514" ht="12.75" customHeight="1" x14ac:dyDescent="0.3"/>
    <row r="6515" ht="12.75" customHeight="1" x14ac:dyDescent="0.3"/>
    <row r="6516" ht="12.75" customHeight="1" x14ac:dyDescent="0.3"/>
    <row r="6517" ht="12.75" customHeight="1" x14ac:dyDescent="0.3"/>
    <row r="6518" ht="12.75" customHeight="1" x14ac:dyDescent="0.3"/>
    <row r="6519" ht="12.75" customHeight="1" x14ac:dyDescent="0.3"/>
    <row r="6520" ht="12.75" customHeight="1" x14ac:dyDescent="0.3"/>
    <row r="6521" ht="12.75" customHeight="1" x14ac:dyDescent="0.3"/>
    <row r="6522" ht="12.75" customHeight="1" x14ac:dyDescent="0.3"/>
    <row r="6523" ht="12.75" customHeight="1" x14ac:dyDescent="0.3"/>
    <row r="6524" ht="12.75" customHeight="1" x14ac:dyDescent="0.3"/>
    <row r="6525" ht="12.75" customHeight="1" x14ac:dyDescent="0.3"/>
    <row r="6526" ht="12.75" customHeight="1" x14ac:dyDescent="0.3"/>
    <row r="6527" ht="12.75" customHeight="1" x14ac:dyDescent="0.3"/>
    <row r="6528" ht="12.75" customHeight="1" x14ac:dyDescent="0.3"/>
    <row r="6529" ht="12.75" customHeight="1" x14ac:dyDescent="0.3"/>
    <row r="6530" ht="12.75" customHeight="1" x14ac:dyDescent="0.3"/>
    <row r="6531" ht="12.75" customHeight="1" x14ac:dyDescent="0.3"/>
    <row r="6532" ht="12.75" customHeight="1" x14ac:dyDescent="0.3"/>
    <row r="6533" ht="12.75" customHeight="1" x14ac:dyDescent="0.3"/>
    <row r="6534" ht="12.75" customHeight="1" x14ac:dyDescent="0.3"/>
    <row r="6535" ht="12.75" customHeight="1" x14ac:dyDescent="0.3"/>
    <row r="6536" ht="12.75" customHeight="1" x14ac:dyDescent="0.3"/>
    <row r="6537" ht="12.75" customHeight="1" x14ac:dyDescent="0.3"/>
    <row r="6538" ht="12.75" customHeight="1" x14ac:dyDescent="0.3"/>
    <row r="6539" ht="12.75" customHeight="1" x14ac:dyDescent="0.3"/>
    <row r="6540" ht="12.75" customHeight="1" x14ac:dyDescent="0.3"/>
    <row r="6541" ht="12.75" customHeight="1" x14ac:dyDescent="0.3"/>
    <row r="6542" ht="12.75" customHeight="1" x14ac:dyDescent="0.3"/>
    <row r="6543" ht="12.75" customHeight="1" x14ac:dyDescent="0.3"/>
    <row r="6544" ht="12.75" customHeight="1" x14ac:dyDescent="0.3"/>
    <row r="6545" ht="12.75" customHeight="1" x14ac:dyDescent="0.3"/>
    <row r="6546" ht="12.75" customHeight="1" x14ac:dyDescent="0.3"/>
    <row r="6547" ht="12.75" customHeight="1" x14ac:dyDescent="0.3"/>
    <row r="6548" ht="12.75" customHeight="1" x14ac:dyDescent="0.3"/>
    <row r="6549" ht="12.75" customHeight="1" x14ac:dyDescent="0.3"/>
    <row r="6550" ht="12.75" customHeight="1" x14ac:dyDescent="0.3"/>
    <row r="6551" ht="12.75" customHeight="1" x14ac:dyDescent="0.3"/>
    <row r="6552" ht="12.75" customHeight="1" x14ac:dyDescent="0.3"/>
    <row r="6553" ht="12.75" customHeight="1" x14ac:dyDescent="0.3"/>
    <row r="6554" ht="12.75" customHeight="1" x14ac:dyDescent="0.3"/>
    <row r="6555" ht="12.75" customHeight="1" x14ac:dyDescent="0.3"/>
    <row r="6556" ht="12.75" customHeight="1" x14ac:dyDescent="0.3"/>
    <row r="6557" ht="12.75" customHeight="1" x14ac:dyDescent="0.3"/>
    <row r="6558" ht="12.75" customHeight="1" x14ac:dyDescent="0.3"/>
    <row r="6559" ht="12.75" customHeight="1" x14ac:dyDescent="0.3"/>
    <row r="6560" ht="12.75" customHeight="1" x14ac:dyDescent="0.3"/>
    <row r="6561" ht="12.75" customHeight="1" x14ac:dyDescent="0.3"/>
    <row r="6562" ht="12.75" customHeight="1" x14ac:dyDescent="0.3"/>
    <row r="6563" ht="12.75" customHeight="1" x14ac:dyDescent="0.3"/>
    <row r="6564" ht="12.75" customHeight="1" x14ac:dyDescent="0.3"/>
    <row r="6565" ht="12.75" customHeight="1" x14ac:dyDescent="0.3"/>
    <row r="6566" ht="12.75" customHeight="1" x14ac:dyDescent="0.3"/>
    <row r="6567" ht="12.75" customHeight="1" x14ac:dyDescent="0.3"/>
    <row r="6568" ht="12.75" customHeight="1" x14ac:dyDescent="0.3"/>
    <row r="6569" ht="12.75" customHeight="1" x14ac:dyDescent="0.3"/>
    <row r="6570" ht="12.75" customHeight="1" x14ac:dyDescent="0.3"/>
    <row r="6571" ht="12.75" customHeight="1" x14ac:dyDescent="0.3"/>
    <row r="6572" ht="12.75" customHeight="1" x14ac:dyDescent="0.3"/>
    <row r="6573" ht="12.75" customHeight="1" x14ac:dyDescent="0.3"/>
    <row r="6574" ht="12.75" customHeight="1" x14ac:dyDescent="0.3"/>
    <row r="6575" ht="12.75" customHeight="1" x14ac:dyDescent="0.3"/>
    <row r="6576" ht="12.75" customHeight="1" x14ac:dyDescent="0.3"/>
    <row r="6577" ht="12.75" customHeight="1" x14ac:dyDescent="0.3"/>
    <row r="6578" ht="12.75" customHeight="1" x14ac:dyDescent="0.3"/>
    <row r="6579" ht="12.75" customHeight="1" x14ac:dyDescent="0.3"/>
    <row r="6580" ht="12.75" customHeight="1" x14ac:dyDescent="0.3"/>
    <row r="6581" ht="12.75" customHeight="1" x14ac:dyDescent="0.3"/>
    <row r="6582" ht="12.75" customHeight="1" x14ac:dyDescent="0.3"/>
    <row r="6583" ht="12.75" customHeight="1" x14ac:dyDescent="0.3"/>
    <row r="6584" ht="12.75" customHeight="1" x14ac:dyDescent="0.3"/>
    <row r="6585" ht="12.75" customHeight="1" x14ac:dyDescent="0.3"/>
    <row r="6586" ht="12.75" customHeight="1" x14ac:dyDescent="0.3"/>
    <row r="6587" ht="12.75" customHeight="1" x14ac:dyDescent="0.3"/>
    <row r="6588" ht="12.75" customHeight="1" x14ac:dyDescent="0.3"/>
    <row r="6589" ht="12.75" customHeight="1" x14ac:dyDescent="0.3"/>
    <row r="6590" ht="12.75" customHeight="1" x14ac:dyDescent="0.3"/>
    <row r="6591" ht="12.75" customHeight="1" x14ac:dyDescent="0.3"/>
    <row r="6592" ht="12.75" customHeight="1" x14ac:dyDescent="0.3"/>
    <row r="6593" ht="12.75" customHeight="1" x14ac:dyDescent="0.3"/>
    <row r="6594" ht="12.75" customHeight="1" x14ac:dyDescent="0.3"/>
    <row r="6595" ht="12.75" customHeight="1" x14ac:dyDescent="0.3"/>
    <row r="6596" ht="12.75" customHeight="1" x14ac:dyDescent="0.3"/>
    <row r="6597" ht="12.75" customHeight="1" x14ac:dyDescent="0.3"/>
    <row r="6598" ht="12.75" customHeight="1" x14ac:dyDescent="0.3"/>
    <row r="6599" ht="12.75" customHeight="1" x14ac:dyDescent="0.3"/>
    <row r="6600" ht="12.75" customHeight="1" x14ac:dyDescent="0.3"/>
    <row r="6601" ht="12.75" customHeight="1" x14ac:dyDescent="0.3"/>
    <row r="6602" ht="12.75" customHeight="1" x14ac:dyDescent="0.3"/>
    <row r="6603" ht="12.75" customHeight="1" x14ac:dyDescent="0.3"/>
    <row r="6604" ht="12.75" customHeight="1" x14ac:dyDescent="0.3"/>
    <row r="6605" ht="12.75" customHeight="1" x14ac:dyDescent="0.3"/>
    <row r="6606" ht="12.75" customHeight="1" x14ac:dyDescent="0.3"/>
    <row r="6607" ht="12.75" customHeight="1" x14ac:dyDescent="0.3"/>
    <row r="6608" ht="12.75" customHeight="1" x14ac:dyDescent="0.3"/>
    <row r="6609" ht="12.75" customHeight="1" x14ac:dyDescent="0.3"/>
    <row r="6610" ht="12.75" customHeight="1" x14ac:dyDescent="0.3"/>
    <row r="6611" ht="12.75" customHeight="1" x14ac:dyDescent="0.3"/>
    <row r="6612" ht="12.75" customHeight="1" x14ac:dyDescent="0.3"/>
    <row r="6613" ht="12.75" customHeight="1" x14ac:dyDescent="0.3"/>
    <row r="6614" ht="12.75" customHeight="1" x14ac:dyDescent="0.3"/>
    <row r="6615" ht="12.75" customHeight="1" x14ac:dyDescent="0.3"/>
    <row r="6616" ht="12.75" customHeight="1" x14ac:dyDescent="0.3"/>
    <row r="6617" ht="12.75" customHeight="1" x14ac:dyDescent="0.3"/>
    <row r="6618" ht="12.75" customHeight="1" x14ac:dyDescent="0.3"/>
    <row r="6619" ht="12.75" customHeight="1" x14ac:dyDescent="0.3"/>
    <row r="6620" ht="12.75" customHeight="1" x14ac:dyDescent="0.3"/>
    <row r="6621" ht="12.75" customHeight="1" x14ac:dyDescent="0.3"/>
    <row r="6622" ht="12.75" customHeight="1" x14ac:dyDescent="0.3"/>
    <row r="6623" ht="12.75" customHeight="1" x14ac:dyDescent="0.3"/>
    <row r="6624" ht="12.75" customHeight="1" x14ac:dyDescent="0.3"/>
    <row r="6625" ht="12.75" customHeight="1" x14ac:dyDescent="0.3"/>
    <row r="6626" ht="12.75" customHeight="1" x14ac:dyDescent="0.3"/>
    <row r="6627" ht="12.75" customHeight="1" x14ac:dyDescent="0.3"/>
    <row r="6628" ht="12.75" customHeight="1" x14ac:dyDescent="0.3"/>
    <row r="6629" ht="12.75" customHeight="1" x14ac:dyDescent="0.3"/>
    <row r="6630" ht="12.75" customHeight="1" x14ac:dyDescent="0.3"/>
    <row r="6631" ht="12.75" customHeight="1" x14ac:dyDescent="0.3"/>
    <row r="6632" ht="12.75" customHeight="1" x14ac:dyDescent="0.3"/>
    <row r="6633" ht="12.75" customHeight="1" x14ac:dyDescent="0.3"/>
    <row r="6634" ht="12.75" customHeight="1" x14ac:dyDescent="0.3"/>
    <row r="6635" ht="12.75" customHeight="1" x14ac:dyDescent="0.3"/>
    <row r="6636" ht="12.75" customHeight="1" x14ac:dyDescent="0.3"/>
    <row r="6637" ht="12.75" customHeight="1" x14ac:dyDescent="0.3"/>
    <row r="6638" ht="12.75" customHeight="1" x14ac:dyDescent="0.3"/>
    <row r="6639" ht="12.75" customHeight="1" x14ac:dyDescent="0.3"/>
    <row r="6640" ht="12.75" customHeight="1" x14ac:dyDescent="0.3"/>
    <row r="6641" ht="12.75" customHeight="1" x14ac:dyDescent="0.3"/>
    <row r="6642" ht="12.75" customHeight="1" x14ac:dyDescent="0.3"/>
    <row r="6643" ht="12.75" customHeight="1" x14ac:dyDescent="0.3"/>
    <row r="6644" ht="12.75" customHeight="1" x14ac:dyDescent="0.3"/>
    <row r="6645" ht="12.75" customHeight="1" x14ac:dyDescent="0.3"/>
    <row r="6646" ht="12.75" customHeight="1" x14ac:dyDescent="0.3"/>
    <row r="6647" ht="12.75" customHeight="1" x14ac:dyDescent="0.3"/>
    <row r="6648" ht="12.75" customHeight="1" x14ac:dyDescent="0.3"/>
    <row r="6649" ht="12.75" customHeight="1" x14ac:dyDescent="0.3"/>
    <row r="6650" ht="12.75" customHeight="1" x14ac:dyDescent="0.3"/>
    <row r="6651" ht="12.75" customHeight="1" x14ac:dyDescent="0.3"/>
    <row r="6652" ht="12.75" customHeight="1" x14ac:dyDescent="0.3"/>
    <row r="6653" ht="12.75" customHeight="1" x14ac:dyDescent="0.3"/>
    <row r="6654" ht="12.75" customHeight="1" x14ac:dyDescent="0.3"/>
    <row r="6655" ht="12.75" customHeight="1" x14ac:dyDescent="0.3"/>
    <row r="6656" ht="12.75" customHeight="1" x14ac:dyDescent="0.3"/>
    <row r="6657" ht="12.75" customHeight="1" x14ac:dyDescent="0.3"/>
    <row r="6658" ht="12.75" customHeight="1" x14ac:dyDescent="0.3"/>
    <row r="6659" ht="12.75" customHeight="1" x14ac:dyDescent="0.3"/>
    <row r="6660" ht="12.75" customHeight="1" x14ac:dyDescent="0.3"/>
    <row r="6661" ht="12.75" customHeight="1" x14ac:dyDescent="0.3"/>
    <row r="6662" ht="12.75" customHeight="1" x14ac:dyDescent="0.3"/>
    <row r="6663" ht="12.75" customHeight="1" x14ac:dyDescent="0.3"/>
    <row r="6664" ht="12.75" customHeight="1" x14ac:dyDescent="0.3"/>
    <row r="6665" ht="12.75" customHeight="1" x14ac:dyDescent="0.3"/>
    <row r="6666" ht="12.75" customHeight="1" x14ac:dyDescent="0.3"/>
    <row r="6667" ht="12.75" customHeight="1" x14ac:dyDescent="0.3"/>
    <row r="6668" ht="12.75" customHeight="1" x14ac:dyDescent="0.3"/>
    <row r="6669" ht="12.75" customHeight="1" x14ac:dyDescent="0.3"/>
    <row r="6670" ht="12.75" customHeight="1" x14ac:dyDescent="0.3"/>
    <row r="6671" ht="12.75" customHeight="1" x14ac:dyDescent="0.3"/>
    <row r="6672" ht="12.75" customHeight="1" x14ac:dyDescent="0.3"/>
    <row r="6673" ht="12.75" customHeight="1" x14ac:dyDescent="0.3"/>
    <row r="6674" ht="12.75" customHeight="1" x14ac:dyDescent="0.3"/>
    <row r="6675" ht="12.75" customHeight="1" x14ac:dyDescent="0.3"/>
    <row r="6676" ht="12.75" customHeight="1" x14ac:dyDescent="0.3"/>
    <row r="6677" ht="12.75" customHeight="1" x14ac:dyDescent="0.3"/>
    <row r="6678" ht="12.75" customHeight="1" x14ac:dyDescent="0.3"/>
    <row r="6679" ht="12.75" customHeight="1" x14ac:dyDescent="0.3"/>
    <row r="6680" ht="12.75" customHeight="1" x14ac:dyDescent="0.3"/>
    <row r="6681" ht="12.75" customHeight="1" x14ac:dyDescent="0.3"/>
    <row r="6682" ht="12.75" customHeight="1" x14ac:dyDescent="0.3"/>
    <row r="6683" ht="12.75" customHeight="1" x14ac:dyDescent="0.3"/>
    <row r="6684" ht="12.75" customHeight="1" x14ac:dyDescent="0.3"/>
    <row r="6685" ht="12.75" customHeight="1" x14ac:dyDescent="0.3"/>
    <row r="6686" ht="12.75" customHeight="1" x14ac:dyDescent="0.3"/>
    <row r="6687" ht="12.75" customHeight="1" x14ac:dyDescent="0.3"/>
    <row r="6688" ht="12.75" customHeight="1" x14ac:dyDescent="0.3"/>
    <row r="6689" ht="12.75" customHeight="1" x14ac:dyDescent="0.3"/>
    <row r="6690" ht="12.75" customHeight="1" x14ac:dyDescent="0.3"/>
    <row r="6691" ht="12.75" customHeight="1" x14ac:dyDescent="0.3"/>
    <row r="6692" ht="12.75" customHeight="1" x14ac:dyDescent="0.3"/>
    <row r="6693" ht="12.75" customHeight="1" x14ac:dyDescent="0.3"/>
    <row r="6694" ht="12.75" customHeight="1" x14ac:dyDescent="0.3"/>
    <row r="6695" ht="12.75" customHeight="1" x14ac:dyDescent="0.3"/>
    <row r="6696" ht="12.75" customHeight="1" x14ac:dyDescent="0.3"/>
    <row r="6697" ht="12.75" customHeight="1" x14ac:dyDescent="0.3"/>
    <row r="6698" ht="12.75" customHeight="1" x14ac:dyDescent="0.3"/>
    <row r="6699" ht="12.75" customHeight="1" x14ac:dyDescent="0.3"/>
    <row r="6700" ht="12.75" customHeight="1" x14ac:dyDescent="0.3"/>
    <row r="6701" ht="12.75" customHeight="1" x14ac:dyDescent="0.3"/>
    <row r="6702" ht="12.75" customHeight="1" x14ac:dyDescent="0.3"/>
    <row r="6703" ht="12.75" customHeight="1" x14ac:dyDescent="0.3"/>
    <row r="6704" ht="12.75" customHeight="1" x14ac:dyDescent="0.3"/>
    <row r="6705" ht="12.75" customHeight="1" x14ac:dyDescent="0.3"/>
    <row r="6706" ht="12.75" customHeight="1" x14ac:dyDescent="0.3"/>
    <row r="6707" ht="12.75" customHeight="1" x14ac:dyDescent="0.3"/>
    <row r="6708" ht="12.75" customHeight="1" x14ac:dyDescent="0.3"/>
    <row r="6709" ht="12.75" customHeight="1" x14ac:dyDescent="0.3"/>
    <row r="6710" ht="12.75" customHeight="1" x14ac:dyDescent="0.3"/>
    <row r="6711" ht="12.75" customHeight="1" x14ac:dyDescent="0.3"/>
    <row r="6712" ht="12.75" customHeight="1" x14ac:dyDescent="0.3"/>
    <row r="6713" ht="12.75" customHeight="1" x14ac:dyDescent="0.3"/>
    <row r="6714" ht="12.75" customHeight="1" x14ac:dyDescent="0.3"/>
    <row r="6715" ht="12.75" customHeight="1" x14ac:dyDescent="0.3"/>
    <row r="6716" ht="12.75" customHeight="1" x14ac:dyDescent="0.3"/>
    <row r="6717" ht="12.75" customHeight="1" x14ac:dyDescent="0.3"/>
    <row r="6718" ht="12.75" customHeight="1" x14ac:dyDescent="0.3"/>
    <row r="6719" ht="12.75" customHeight="1" x14ac:dyDescent="0.3"/>
    <row r="6720" ht="12.75" customHeight="1" x14ac:dyDescent="0.3"/>
    <row r="6721" ht="12.75" customHeight="1" x14ac:dyDescent="0.3"/>
    <row r="6722" ht="12.75" customHeight="1" x14ac:dyDescent="0.3"/>
    <row r="6723" ht="12.75" customHeight="1" x14ac:dyDescent="0.3"/>
    <row r="6724" ht="12.75" customHeight="1" x14ac:dyDescent="0.3"/>
    <row r="6725" ht="12.75" customHeight="1" x14ac:dyDescent="0.3"/>
    <row r="6726" ht="12.75" customHeight="1" x14ac:dyDescent="0.3"/>
    <row r="6727" ht="12.75" customHeight="1" x14ac:dyDescent="0.3"/>
    <row r="6728" ht="12.75" customHeight="1" x14ac:dyDescent="0.3"/>
    <row r="6729" ht="12.75" customHeight="1" x14ac:dyDescent="0.3"/>
    <row r="6730" ht="12.75" customHeight="1" x14ac:dyDescent="0.3"/>
    <row r="6731" ht="12.75" customHeight="1" x14ac:dyDescent="0.3"/>
    <row r="6732" ht="12.75" customHeight="1" x14ac:dyDescent="0.3"/>
    <row r="6733" ht="12.75" customHeight="1" x14ac:dyDescent="0.3"/>
    <row r="6734" ht="12.75" customHeight="1" x14ac:dyDescent="0.3"/>
    <row r="6735" ht="12.75" customHeight="1" x14ac:dyDescent="0.3"/>
    <row r="6736" ht="12.75" customHeight="1" x14ac:dyDescent="0.3"/>
    <row r="6737" ht="12.75" customHeight="1" x14ac:dyDescent="0.3"/>
    <row r="6738" ht="12.75" customHeight="1" x14ac:dyDescent="0.3"/>
    <row r="6739" ht="12.75" customHeight="1" x14ac:dyDescent="0.3"/>
    <row r="6740" ht="12.75" customHeight="1" x14ac:dyDescent="0.3"/>
    <row r="6741" ht="12.75" customHeight="1" x14ac:dyDescent="0.3"/>
    <row r="6742" ht="12.75" customHeight="1" x14ac:dyDescent="0.3"/>
    <row r="6743" ht="12.75" customHeight="1" x14ac:dyDescent="0.3"/>
    <row r="6744" ht="12.75" customHeight="1" x14ac:dyDescent="0.3"/>
    <row r="6745" ht="12.75" customHeight="1" x14ac:dyDescent="0.3"/>
    <row r="6746" ht="12.75" customHeight="1" x14ac:dyDescent="0.3"/>
    <row r="6747" ht="12.75" customHeight="1" x14ac:dyDescent="0.3"/>
    <row r="6748" ht="12.75" customHeight="1" x14ac:dyDescent="0.3"/>
    <row r="6749" ht="12.75" customHeight="1" x14ac:dyDescent="0.3"/>
    <row r="6750" ht="12.75" customHeight="1" x14ac:dyDescent="0.3"/>
    <row r="6751" ht="12.75" customHeight="1" x14ac:dyDescent="0.3"/>
    <row r="6752" ht="12.75" customHeight="1" x14ac:dyDescent="0.3"/>
    <row r="6753" ht="12.75" customHeight="1" x14ac:dyDescent="0.3"/>
    <row r="6754" ht="12.75" customHeight="1" x14ac:dyDescent="0.3"/>
    <row r="6755" ht="12.75" customHeight="1" x14ac:dyDescent="0.3"/>
    <row r="6756" ht="12.75" customHeight="1" x14ac:dyDescent="0.3"/>
    <row r="6757" ht="12.75" customHeight="1" x14ac:dyDescent="0.3"/>
    <row r="6758" ht="12.75" customHeight="1" x14ac:dyDescent="0.3"/>
    <row r="6759" ht="12.75" customHeight="1" x14ac:dyDescent="0.3"/>
    <row r="6760" ht="12.75" customHeight="1" x14ac:dyDescent="0.3"/>
    <row r="6761" ht="12.75" customHeight="1" x14ac:dyDescent="0.3"/>
    <row r="6762" ht="12.75" customHeight="1" x14ac:dyDescent="0.3"/>
    <row r="6763" ht="12.75" customHeight="1" x14ac:dyDescent="0.3"/>
    <row r="6764" ht="12.75" customHeight="1" x14ac:dyDescent="0.3"/>
    <row r="6765" ht="12.75" customHeight="1" x14ac:dyDescent="0.3"/>
    <row r="6766" ht="12.75" customHeight="1" x14ac:dyDescent="0.3"/>
    <row r="6767" ht="12.75" customHeight="1" x14ac:dyDescent="0.3"/>
    <row r="6768" ht="12.75" customHeight="1" x14ac:dyDescent="0.3"/>
    <row r="6769" ht="12.75" customHeight="1" x14ac:dyDescent="0.3"/>
    <row r="6770" ht="12.75" customHeight="1" x14ac:dyDescent="0.3"/>
    <row r="6771" ht="12.75" customHeight="1" x14ac:dyDescent="0.3"/>
    <row r="6772" ht="12.75" customHeight="1" x14ac:dyDescent="0.3"/>
    <row r="6773" ht="12.75" customHeight="1" x14ac:dyDescent="0.3"/>
    <row r="6774" ht="12.75" customHeight="1" x14ac:dyDescent="0.3"/>
    <row r="6775" ht="12.75" customHeight="1" x14ac:dyDescent="0.3"/>
    <row r="6776" ht="12.75" customHeight="1" x14ac:dyDescent="0.3"/>
    <row r="6777" ht="12.75" customHeight="1" x14ac:dyDescent="0.3"/>
    <row r="6778" ht="12.75" customHeight="1" x14ac:dyDescent="0.3"/>
    <row r="6779" ht="12.75" customHeight="1" x14ac:dyDescent="0.3"/>
    <row r="6780" ht="12.75" customHeight="1" x14ac:dyDescent="0.3"/>
    <row r="6781" ht="12.75" customHeight="1" x14ac:dyDescent="0.3"/>
    <row r="6782" ht="12.75" customHeight="1" x14ac:dyDescent="0.3"/>
    <row r="6783" ht="12.75" customHeight="1" x14ac:dyDescent="0.3"/>
    <row r="6784" ht="12.75" customHeight="1" x14ac:dyDescent="0.3"/>
    <row r="6785" ht="12.75" customHeight="1" x14ac:dyDescent="0.3"/>
    <row r="6786" ht="12.75" customHeight="1" x14ac:dyDescent="0.3"/>
    <row r="6787" ht="12.75" customHeight="1" x14ac:dyDescent="0.3"/>
    <row r="6788" ht="12.75" customHeight="1" x14ac:dyDescent="0.3"/>
    <row r="6789" ht="12.75" customHeight="1" x14ac:dyDescent="0.3"/>
    <row r="6790" ht="12.75" customHeight="1" x14ac:dyDescent="0.3"/>
    <row r="6791" ht="12.75" customHeight="1" x14ac:dyDescent="0.3"/>
    <row r="6792" ht="12.75" customHeight="1" x14ac:dyDescent="0.3"/>
    <row r="6793" ht="12.75" customHeight="1" x14ac:dyDescent="0.3"/>
    <row r="6794" ht="12.75" customHeight="1" x14ac:dyDescent="0.3"/>
    <row r="6795" ht="12.75" customHeight="1" x14ac:dyDescent="0.3"/>
    <row r="6796" ht="12.75" customHeight="1" x14ac:dyDescent="0.3"/>
    <row r="6797" ht="12.75" customHeight="1" x14ac:dyDescent="0.3"/>
    <row r="6798" ht="12.75" customHeight="1" x14ac:dyDescent="0.3"/>
    <row r="6799" ht="12.75" customHeight="1" x14ac:dyDescent="0.3"/>
    <row r="6800" ht="12.75" customHeight="1" x14ac:dyDescent="0.3"/>
    <row r="6801" ht="12.75" customHeight="1" x14ac:dyDescent="0.3"/>
    <row r="6802" ht="12.75" customHeight="1" x14ac:dyDescent="0.3"/>
    <row r="6803" ht="12.75" customHeight="1" x14ac:dyDescent="0.3"/>
    <row r="6804" ht="12.75" customHeight="1" x14ac:dyDescent="0.3"/>
    <row r="6805" ht="12.75" customHeight="1" x14ac:dyDescent="0.3"/>
    <row r="6806" ht="12.75" customHeight="1" x14ac:dyDescent="0.3"/>
    <row r="6807" ht="12.75" customHeight="1" x14ac:dyDescent="0.3"/>
    <row r="6808" ht="12.75" customHeight="1" x14ac:dyDescent="0.3"/>
    <row r="6809" ht="12.75" customHeight="1" x14ac:dyDescent="0.3"/>
    <row r="6810" ht="12.75" customHeight="1" x14ac:dyDescent="0.3"/>
    <row r="6811" ht="12.75" customHeight="1" x14ac:dyDescent="0.3"/>
    <row r="6812" ht="12.75" customHeight="1" x14ac:dyDescent="0.3"/>
    <row r="6813" ht="12.75" customHeight="1" x14ac:dyDescent="0.3"/>
    <row r="6814" ht="12.75" customHeight="1" x14ac:dyDescent="0.3"/>
    <row r="6815" ht="12.75" customHeight="1" x14ac:dyDescent="0.3"/>
    <row r="6816" ht="12.75" customHeight="1" x14ac:dyDescent="0.3"/>
    <row r="6817" ht="12.75" customHeight="1" x14ac:dyDescent="0.3"/>
    <row r="6818" ht="12.75" customHeight="1" x14ac:dyDescent="0.3"/>
    <row r="6819" ht="12.75" customHeight="1" x14ac:dyDescent="0.3"/>
    <row r="6820" ht="12.75" customHeight="1" x14ac:dyDescent="0.3"/>
    <row r="6821" ht="12.75" customHeight="1" x14ac:dyDescent="0.3"/>
    <row r="6822" ht="12.75" customHeight="1" x14ac:dyDescent="0.3"/>
    <row r="6823" ht="12.75" customHeight="1" x14ac:dyDescent="0.3"/>
    <row r="6824" ht="12.75" customHeight="1" x14ac:dyDescent="0.3"/>
    <row r="6825" ht="12.75" customHeight="1" x14ac:dyDescent="0.3"/>
    <row r="6826" ht="12.75" customHeight="1" x14ac:dyDescent="0.3"/>
    <row r="6827" ht="12.75" customHeight="1" x14ac:dyDescent="0.3"/>
    <row r="6828" ht="12.75" customHeight="1" x14ac:dyDescent="0.3"/>
    <row r="6829" ht="12.75" customHeight="1" x14ac:dyDescent="0.3"/>
    <row r="6830" ht="12.75" customHeight="1" x14ac:dyDescent="0.3"/>
    <row r="6831" ht="12.75" customHeight="1" x14ac:dyDescent="0.3"/>
    <row r="6832" ht="12.75" customHeight="1" x14ac:dyDescent="0.3"/>
    <row r="6833" ht="12.75" customHeight="1" x14ac:dyDescent="0.3"/>
    <row r="6834" ht="12.75" customHeight="1" x14ac:dyDescent="0.3"/>
    <row r="6835" ht="12.75" customHeight="1" x14ac:dyDescent="0.3"/>
    <row r="6836" ht="12.75" customHeight="1" x14ac:dyDescent="0.3"/>
    <row r="6837" ht="12.75" customHeight="1" x14ac:dyDescent="0.3"/>
    <row r="6838" ht="12.75" customHeight="1" x14ac:dyDescent="0.3"/>
    <row r="6839" ht="12.75" customHeight="1" x14ac:dyDescent="0.3"/>
    <row r="6840" ht="12.75" customHeight="1" x14ac:dyDescent="0.3"/>
    <row r="6841" ht="12.75" customHeight="1" x14ac:dyDescent="0.3"/>
    <row r="6842" ht="12.75" customHeight="1" x14ac:dyDescent="0.3"/>
    <row r="6843" ht="12.75" customHeight="1" x14ac:dyDescent="0.3"/>
    <row r="6844" ht="12.75" customHeight="1" x14ac:dyDescent="0.3"/>
    <row r="6845" ht="12.75" customHeight="1" x14ac:dyDescent="0.3"/>
    <row r="6846" ht="12.75" customHeight="1" x14ac:dyDescent="0.3"/>
    <row r="6847" ht="12.75" customHeight="1" x14ac:dyDescent="0.3"/>
    <row r="6848" ht="12.75" customHeight="1" x14ac:dyDescent="0.3"/>
    <row r="6849" ht="12.75" customHeight="1" x14ac:dyDescent="0.3"/>
    <row r="6850" ht="12.75" customHeight="1" x14ac:dyDescent="0.3"/>
    <row r="6851" ht="12.75" customHeight="1" x14ac:dyDescent="0.3"/>
    <row r="6852" ht="12.75" customHeight="1" x14ac:dyDescent="0.3"/>
    <row r="6853" ht="12.75" customHeight="1" x14ac:dyDescent="0.3"/>
    <row r="6854" ht="12.75" customHeight="1" x14ac:dyDescent="0.3"/>
    <row r="6855" ht="12.75" customHeight="1" x14ac:dyDescent="0.3"/>
    <row r="6856" ht="12.75" customHeight="1" x14ac:dyDescent="0.3"/>
    <row r="6857" ht="12.75" customHeight="1" x14ac:dyDescent="0.3"/>
    <row r="6858" ht="12.75" customHeight="1" x14ac:dyDescent="0.3"/>
    <row r="6859" ht="12.75" customHeight="1" x14ac:dyDescent="0.3"/>
    <row r="6860" ht="12.75" customHeight="1" x14ac:dyDescent="0.3"/>
    <row r="6861" ht="12.75" customHeight="1" x14ac:dyDescent="0.3"/>
    <row r="6862" ht="12.75" customHeight="1" x14ac:dyDescent="0.3"/>
    <row r="6863" ht="12.75" customHeight="1" x14ac:dyDescent="0.3"/>
    <row r="6864" ht="12.75" customHeight="1" x14ac:dyDescent="0.3"/>
    <row r="6865" ht="12.75" customHeight="1" x14ac:dyDescent="0.3"/>
    <row r="6866" ht="12.75" customHeight="1" x14ac:dyDescent="0.3"/>
    <row r="6867" ht="12.75" customHeight="1" x14ac:dyDescent="0.3"/>
    <row r="6868" ht="12.75" customHeight="1" x14ac:dyDescent="0.3"/>
    <row r="6869" ht="12.75" customHeight="1" x14ac:dyDescent="0.3"/>
    <row r="6870" ht="12.75" customHeight="1" x14ac:dyDescent="0.3"/>
    <row r="6871" ht="12.75" customHeight="1" x14ac:dyDescent="0.3"/>
    <row r="6872" ht="12.75" customHeight="1" x14ac:dyDescent="0.3"/>
    <row r="6873" ht="12.75" customHeight="1" x14ac:dyDescent="0.3"/>
    <row r="6874" ht="12.75" customHeight="1" x14ac:dyDescent="0.3"/>
    <row r="6875" ht="12.75" customHeight="1" x14ac:dyDescent="0.3"/>
    <row r="6876" ht="12.75" customHeight="1" x14ac:dyDescent="0.3"/>
    <row r="6877" ht="12.75" customHeight="1" x14ac:dyDescent="0.3"/>
    <row r="6878" ht="12.75" customHeight="1" x14ac:dyDescent="0.3"/>
    <row r="6879" ht="12.75" customHeight="1" x14ac:dyDescent="0.3"/>
    <row r="6880" ht="12.75" customHeight="1" x14ac:dyDescent="0.3"/>
    <row r="6881" ht="12.75" customHeight="1" x14ac:dyDescent="0.3"/>
    <row r="6882" ht="12.75" customHeight="1" x14ac:dyDescent="0.3"/>
    <row r="6883" ht="12.75" customHeight="1" x14ac:dyDescent="0.3"/>
    <row r="6884" ht="12.75" customHeight="1" x14ac:dyDescent="0.3"/>
    <row r="6885" ht="12.75" customHeight="1" x14ac:dyDescent="0.3"/>
    <row r="6886" ht="12.75" customHeight="1" x14ac:dyDescent="0.3"/>
    <row r="6887" ht="12.75" customHeight="1" x14ac:dyDescent="0.3"/>
    <row r="6888" ht="12.75" customHeight="1" x14ac:dyDescent="0.3"/>
    <row r="6889" ht="12.75" customHeight="1" x14ac:dyDescent="0.3"/>
    <row r="6890" ht="12.75" customHeight="1" x14ac:dyDescent="0.3"/>
    <row r="6891" ht="12.75" customHeight="1" x14ac:dyDescent="0.3"/>
    <row r="6892" ht="12.75" customHeight="1" x14ac:dyDescent="0.3"/>
    <row r="6893" ht="12.75" customHeight="1" x14ac:dyDescent="0.3"/>
    <row r="6894" ht="12.75" customHeight="1" x14ac:dyDescent="0.3"/>
    <row r="6895" ht="12.75" customHeight="1" x14ac:dyDescent="0.3"/>
    <row r="6896" ht="12.75" customHeight="1" x14ac:dyDescent="0.3"/>
    <row r="6897" ht="12.75" customHeight="1" x14ac:dyDescent="0.3"/>
    <row r="6898" ht="12.75" customHeight="1" x14ac:dyDescent="0.3"/>
    <row r="6899" ht="12.75" customHeight="1" x14ac:dyDescent="0.3"/>
    <row r="6900" ht="12.75" customHeight="1" x14ac:dyDescent="0.3"/>
    <row r="6901" ht="12.75" customHeight="1" x14ac:dyDescent="0.3"/>
    <row r="6902" ht="12.75" customHeight="1" x14ac:dyDescent="0.3"/>
    <row r="6903" ht="12.75" customHeight="1" x14ac:dyDescent="0.3"/>
    <row r="6904" ht="12.75" customHeight="1" x14ac:dyDescent="0.3"/>
    <row r="6905" ht="12.75" customHeight="1" x14ac:dyDescent="0.3"/>
    <row r="6906" ht="12.75" customHeight="1" x14ac:dyDescent="0.3"/>
    <row r="6907" ht="12.75" customHeight="1" x14ac:dyDescent="0.3"/>
    <row r="6908" ht="12.75" customHeight="1" x14ac:dyDescent="0.3"/>
    <row r="6909" ht="12.75" customHeight="1" x14ac:dyDescent="0.3"/>
    <row r="6910" ht="12.75" customHeight="1" x14ac:dyDescent="0.3"/>
    <row r="6911" ht="12.75" customHeight="1" x14ac:dyDescent="0.3"/>
    <row r="6912" ht="12.75" customHeight="1" x14ac:dyDescent="0.3"/>
    <row r="6913" ht="12.75" customHeight="1" x14ac:dyDescent="0.3"/>
    <row r="6914" ht="12.75" customHeight="1" x14ac:dyDescent="0.3"/>
    <row r="6915" ht="12.75" customHeight="1" x14ac:dyDescent="0.3"/>
    <row r="6916" ht="12.75" customHeight="1" x14ac:dyDescent="0.3"/>
    <row r="6917" ht="12.75" customHeight="1" x14ac:dyDescent="0.3"/>
    <row r="6918" ht="12.75" customHeight="1" x14ac:dyDescent="0.3"/>
    <row r="6919" ht="12.75" customHeight="1" x14ac:dyDescent="0.3"/>
    <row r="6920" ht="12.75" customHeight="1" x14ac:dyDescent="0.3"/>
    <row r="6921" ht="12.75" customHeight="1" x14ac:dyDescent="0.3"/>
    <row r="6922" ht="12.75" customHeight="1" x14ac:dyDescent="0.3"/>
    <row r="6923" ht="12.75" customHeight="1" x14ac:dyDescent="0.3"/>
    <row r="6924" ht="12.75" customHeight="1" x14ac:dyDescent="0.3"/>
    <row r="6925" ht="12.75" customHeight="1" x14ac:dyDescent="0.3"/>
    <row r="6926" ht="12.75" customHeight="1" x14ac:dyDescent="0.3"/>
    <row r="6927" ht="12.75" customHeight="1" x14ac:dyDescent="0.3"/>
    <row r="6928" ht="12.75" customHeight="1" x14ac:dyDescent="0.3"/>
    <row r="6929" ht="12.75" customHeight="1" x14ac:dyDescent="0.3"/>
    <row r="6930" ht="12.75" customHeight="1" x14ac:dyDescent="0.3"/>
    <row r="6931" ht="12.75" customHeight="1" x14ac:dyDescent="0.3"/>
    <row r="6932" ht="12.75" customHeight="1" x14ac:dyDescent="0.3"/>
    <row r="6933" ht="12.75" customHeight="1" x14ac:dyDescent="0.3"/>
    <row r="6934" ht="12.75" customHeight="1" x14ac:dyDescent="0.3"/>
    <row r="6935" ht="12.75" customHeight="1" x14ac:dyDescent="0.3"/>
    <row r="6936" ht="12.75" customHeight="1" x14ac:dyDescent="0.3"/>
    <row r="6937" ht="12.75" customHeight="1" x14ac:dyDescent="0.3"/>
    <row r="6938" ht="12.75" customHeight="1" x14ac:dyDescent="0.3"/>
    <row r="6939" ht="12.75" customHeight="1" x14ac:dyDescent="0.3"/>
    <row r="6940" ht="12.75" customHeight="1" x14ac:dyDescent="0.3"/>
    <row r="6941" ht="12.75" customHeight="1" x14ac:dyDescent="0.3"/>
    <row r="6942" ht="12.75" customHeight="1" x14ac:dyDescent="0.3"/>
    <row r="6943" ht="12.75" customHeight="1" x14ac:dyDescent="0.3"/>
    <row r="6944" ht="12.75" customHeight="1" x14ac:dyDescent="0.3"/>
    <row r="6945" ht="12.75" customHeight="1" x14ac:dyDescent="0.3"/>
    <row r="6946" ht="12.75" customHeight="1" x14ac:dyDescent="0.3"/>
    <row r="6947" ht="12.75" customHeight="1" x14ac:dyDescent="0.3"/>
    <row r="6948" ht="12.75" customHeight="1" x14ac:dyDescent="0.3"/>
    <row r="6949" ht="12.75" customHeight="1" x14ac:dyDescent="0.3"/>
    <row r="6950" ht="12.75" customHeight="1" x14ac:dyDescent="0.3"/>
    <row r="6951" ht="12.75" customHeight="1" x14ac:dyDescent="0.3"/>
    <row r="6952" ht="12.75" customHeight="1" x14ac:dyDescent="0.3"/>
    <row r="6953" ht="12.75" customHeight="1" x14ac:dyDescent="0.3"/>
    <row r="6954" ht="12.75" customHeight="1" x14ac:dyDescent="0.3"/>
    <row r="6955" ht="12.75" customHeight="1" x14ac:dyDescent="0.3"/>
    <row r="6956" ht="12.75" customHeight="1" x14ac:dyDescent="0.3"/>
    <row r="6957" ht="12.75" customHeight="1" x14ac:dyDescent="0.3"/>
    <row r="6958" ht="12.75" customHeight="1" x14ac:dyDescent="0.3"/>
    <row r="6959" ht="12.75" customHeight="1" x14ac:dyDescent="0.3"/>
    <row r="6960" ht="12.75" customHeight="1" x14ac:dyDescent="0.3"/>
    <row r="6961" ht="12.75" customHeight="1" x14ac:dyDescent="0.3"/>
    <row r="6962" ht="12.75" customHeight="1" x14ac:dyDescent="0.3"/>
    <row r="6963" ht="12.75" customHeight="1" x14ac:dyDescent="0.3"/>
    <row r="6964" ht="12.75" customHeight="1" x14ac:dyDescent="0.3"/>
    <row r="6965" ht="12.75" customHeight="1" x14ac:dyDescent="0.3"/>
    <row r="6966" ht="12.75" customHeight="1" x14ac:dyDescent="0.3"/>
    <row r="6967" ht="12.75" customHeight="1" x14ac:dyDescent="0.3"/>
    <row r="6968" ht="12.75" customHeight="1" x14ac:dyDescent="0.3"/>
    <row r="6969" ht="12.75" customHeight="1" x14ac:dyDescent="0.3"/>
    <row r="6970" ht="12.75" customHeight="1" x14ac:dyDescent="0.3"/>
    <row r="6971" ht="12.75" customHeight="1" x14ac:dyDescent="0.3"/>
    <row r="6972" ht="12.75" customHeight="1" x14ac:dyDescent="0.3"/>
    <row r="6973" ht="12.75" customHeight="1" x14ac:dyDescent="0.3"/>
    <row r="6974" ht="12.75" customHeight="1" x14ac:dyDescent="0.3"/>
    <row r="6975" ht="12.75" customHeight="1" x14ac:dyDescent="0.3"/>
    <row r="6976" ht="12.75" customHeight="1" x14ac:dyDescent="0.3"/>
    <row r="6977" ht="12.75" customHeight="1" x14ac:dyDescent="0.3"/>
    <row r="6978" ht="12.75" customHeight="1" x14ac:dyDescent="0.3"/>
    <row r="6979" ht="12.75" customHeight="1" x14ac:dyDescent="0.3"/>
    <row r="6980" ht="12.75" customHeight="1" x14ac:dyDescent="0.3"/>
    <row r="6981" ht="12.75" customHeight="1" x14ac:dyDescent="0.3"/>
    <row r="6982" ht="12.75" customHeight="1" x14ac:dyDescent="0.3"/>
    <row r="6983" ht="12.75" customHeight="1" x14ac:dyDescent="0.3"/>
    <row r="6984" ht="12.75" customHeight="1" x14ac:dyDescent="0.3"/>
    <row r="6985" ht="12.75" customHeight="1" x14ac:dyDescent="0.3"/>
    <row r="6986" ht="12.75" customHeight="1" x14ac:dyDescent="0.3"/>
    <row r="6987" ht="12.75" customHeight="1" x14ac:dyDescent="0.3"/>
    <row r="6988" ht="12.75" customHeight="1" x14ac:dyDescent="0.3"/>
    <row r="6989" ht="12.75" customHeight="1" x14ac:dyDescent="0.3"/>
    <row r="6990" ht="12.75" customHeight="1" x14ac:dyDescent="0.3"/>
    <row r="6991" ht="12.75" customHeight="1" x14ac:dyDescent="0.3"/>
    <row r="6992" ht="12.75" customHeight="1" x14ac:dyDescent="0.3"/>
    <row r="6993" ht="12.75" customHeight="1" x14ac:dyDescent="0.3"/>
    <row r="6994" ht="12.75" customHeight="1" x14ac:dyDescent="0.3"/>
    <row r="6995" ht="12.75" customHeight="1" x14ac:dyDescent="0.3"/>
    <row r="6996" ht="12.75" customHeight="1" x14ac:dyDescent="0.3"/>
    <row r="6997" ht="12.75" customHeight="1" x14ac:dyDescent="0.3"/>
    <row r="6998" ht="12.75" customHeight="1" x14ac:dyDescent="0.3"/>
    <row r="6999" ht="12.75" customHeight="1" x14ac:dyDescent="0.3"/>
    <row r="7000" ht="12.75" customHeight="1" x14ac:dyDescent="0.3"/>
    <row r="7001" ht="12.75" customHeight="1" x14ac:dyDescent="0.3"/>
    <row r="7002" ht="12.75" customHeight="1" x14ac:dyDescent="0.3"/>
    <row r="7003" ht="12.75" customHeight="1" x14ac:dyDescent="0.3"/>
    <row r="7004" ht="12.75" customHeight="1" x14ac:dyDescent="0.3"/>
    <row r="7005" ht="12.75" customHeight="1" x14ac:dyDescent="0.3"/>
    <row r="7006" ht="12.75" customHeight="1" x14ac:dyDescent="0.3"/>
    <row r="7007" ht="12.75" customHeight="1" x14ac:dyDescent="0.3"/>
    <row r="7008" ht="12.75" customHeight="1" x14ac:dyDescent="0.3"/>
    <row r="7009" ht="12.75" customHeight="1" x14ac:dyDescent="0.3"/>
    <row r="7010" ht="12.75" customHeight="1" x14ac:dyDescent="0.3"/>
    <row r="7011" ht="12.75" customHeight="1" x14ac:dyDescent="0.3"/>
    <row r="7012" ht="12.75" customHeight="1" x14ac:dyDescent="0.3"/>
    <row r="7013" ht="12.75" customHeight="1" x14ac:dyDescent="0.3"/>
    <row r="7014" ht="12.75" customHeight="1" x14ac:dyDescent="0.3"/>
    <row r="7015" ht="12.75" customHeight="1" x14ac:dyDescent="0.3"/>
    <row r="7016" ht="12.75" customHeight="1" x14ac:dyDescent="0.3"/>
    <row r="7017" ht="12.75" customHeight="1" x14ac:dyDescent="0.3"/>
    <row r="7018" ht="12.75" customHeight="1" x14ac:dyDescent="0.3"/>
    <row r="7019" ht="12.75" customHeight="1" x14ac:dyDescent="0.3"/>
    <row r="7020" ht="12.75" customHeight="1" x14ac:dyDescent="0.3"/>
    <row r="7021" ht="12.75" customHeight="1" x14ac:dyDescent="0.3"/>
    <row r="7022" ht="12.75" customHeight="1" x14ac:dyDescent="0.3"/>
    <row r="7023" ht="12.75" customHeight="1" x14ac:dyDescent="0.3"/>
    <row r="7024" ht="12.75" customHeight="1" x14ac:dyDescent="0.3"/>
    <row r="7025" ht="12.75" customHeight="1" x14ac:dyDescent="0.3"/>
    <row r="7026" ht="12.75" customHeight="1" x14ac:dyDescent="0.3"/>
    <row r="7027" ht="12.75" customHeight="1" x14ac:dyDescent="0.3"/>
    <row r="7028" ht="12.75" customHeight="1" x14ac:dyDescent="0.3"/>
    <row r="7029" ht="12.75" customHeight="1" x14ac:dyDescent="0.3"/>
    <row r="7030" ht="12.75" customHeight="1" x14ac:dyDescent="0.3"/>
    <row r="7031" ht="12.75" customHeight="1" x14ac:dyDescent="0.3"/>
    <row r="7032" ht="12.75" customHeight="1" x14ac:dyDescent="0.3"/>
    <row r="7033" ht="12.75" customHeight="1" x14ac:dyDescent="0.3"/>
    <row r="7034" ht="12.75" customHeight="1" x14ac:dyDescent="0.3"/>
    <row r="7035" ht="12.75" customHeight="1" x14ac:dyDescent="0.3"/>
    <row r="7036" ht="12.75" customHeight="1" x14ac:dyDescent="0.3"/>
    <row r="7037" ht="12.75" customHeight="1" x14ac:dyDescent="0.3"/>
    <row r="7038" ht="12.75" customHeight="1" x14ac:dyDescent="0.3"/>
    <row r="7039" ht="12.75" customHeight="1" x14ac:dyDescent="0.3"/>
    <row r="7040" ht="12.75" customHeight="1" x14ac:dyDescent="0.3"/>
    <row r="7041" ht="12.75" customHeight="1" x14ac:dyDescent="0.3"/>
    <row r="7042" ht="12.75" customHeight="1" x14ac:dyDescent="0.3"/>
    <row r="7043" ht="12.75" customHeight="1" x14ac:dyDescent="0.3"/>
    <row r="7044" ht="12.75" customHeight="1" x14ac:dyDescent="0.3"/>
    <row r="7045" ht="12.75" customHeight="1" x14ac:dyDescent="0.3"/>
    <row r="7046" ht="12.75" customHeight="1" x14ac:dyDescent="0.3"/>
    <row r="7047" ht="12.75" customHeight="1" x14ac:dyDescent="0.3"/>
    <row r="7048" ht="12.75" customHeight="1" x14ac:dyDescent="0.3"/>
    <row r="7049" ht="12.75" customHeight="1" x14ac:dyDescent="0.3"/>
    <row r="7050" ht="12.75" customHeight="1" x14ac:dyDescent="0.3"/>
    <row r="7051" ht="12.75" customHeight="1" x14ac:dyDescent="0.3"/>
    <row r="7052" ht="12.75" customHeight="1" x14ac:dyDescent="0.3"/>
    <row r="7053" ht="12.75" customHeight="1" x14ac:dyDescent="0.3"/>
    <row r="7054" ht="12.75" customHeight="1" x14ac:dyDescent="0.3"/>
    <row r="7055" ht="12.75" customHeight="1" x14ac:dyDescent="0.3"/>
    <row r="7056" ht="12.75" customHeight="1" x14ac:dyDescent="0.3"/>
    <row r="7057" ht="12.75" customHeight="1" x14ac:dyDescent="0.3"/>
    <row r="7058" ht="12.75" customHeight="1" x14ac:dyDescent="0.3"/>
    <row r="7059" ht="12.75" customHeight="1" x14ac:dyDescent="0.3"/>
    <row r="7060" ht="12.75" customHeight="1" x14ac:dyDescent="0.3"/>
    <row r="7061" ht="12.75" customHeight="1" x14ac:dyDescent="0.3"/>
    <row r="7062" ht="12.75" customHeight="1" x14ac:dyDescent="0.3"/>
    <row r="7063" ht="12.75" customHeight="1" x14ac:dyDescent="0.3"/>
    <row r="7064" ht="12.75" customHeight="1" x14ac:dyDescent="0.3"/>
    <row r="7065" ht="12.75" customHeight="1" x14ac:dyDescent="0.3"/>
    <row r="7066" ht="12.75" customHeight="1" x14ac:dyDescent="0.3"/>
    <row r="7067" ht="12.75" customHeight="1" x14ac:dyDescent="0.3"/>
    <row r="7068" ht="12.75" customHeight="1" x14ac:dyDescent="0.3"/>
    <row r="7069" ht="12.75" customHeight="1" x14ac:dyDescent="0.3"/>
    <row r="7070" ht="12.75" customHeight="1" x14ac:dyDescent="0.3"/>
    <row r="7071" ht="12.75" customHeight="1" x14ac:dyDescent="0.3"/>
    <row r="7072" ht="12.75" customHeight="1" x14ac:dyDescent="0.3"/>
    <row r="7073" ht="12.75" customHeight="1" x14ac:dyDescent="0.3"/>
    <row r="7074" ht="12.75" customHeight="1" x14ac:dyDescent="0.3"/>
    <row r="7075" ht="12.75" customHeight="1" x14ac:dyDescent="0.3"/>
    <row r="7076" ht="12.75" customHeight="1" x14ac:dyDescent="0.3"/>
    <row r="7077" ht="12.75" customHeight="1" x14ac:dyDescent="0.3"/>
    <row r="7078" ht="12.75" customHeight="1" x14ac:dyDescent="0.3"/>
    <row r="7079" ht="12.75" customHeight="1" x14ac:dyDescent="0.3"/>
    <row r="7080" ht="12.75" customHeight="1" x14ac:dyDescent="0.3"/>
    <row r="7081" ht="12.75" customHeight="1" x14ac:dyDescent="0.3"/>
    <row r="7082" ht="12.75" customHeight="1" x14ac:dyDescent="0.3"/>
    <row r="7083" ht="12.75" customHeight="1" x14ac:dyDescent="0.3"/>
    <row r="7084" ht="12.75" customHeight="1" x14ac:dyDescent="0.3"/>
    <row r="7085" ht="12.75" customHeight="1" x14ac:dyDescent="0.3"/>
    <row r="7086" ht="12.75" customHeight="1" x14ac:dyDescent="0.3"/>
    <row r="7087" ht="12.75" customHeight="1" x14ac:dyDescent="0.3"/>
    <row r="7088" ht="12.75" customHeight="1" x14ac:dyDescent="0.3"/>
    <row r="7089" ht="12.75" customHeight="1" x14ac:dyDescent="0.3"/>
    <row r="7090" ht="12.75" customHeight="1" x14ac:dyDescent="0.3"/>
    <row r="7091" ht="12.75" customHeight="1" x14ac:dyDescent="0.3"/>
    <row r="7092" ht="12.75" customHeight="1" x14ac:dyDescent="0.3"/>
    <row r="7093" ht="12.75" customHeight="1" x14ac:dyDescent="0.3"/>
    <row r="7094" ht="12.75" customHeight="1" x14ac:dyDescent="0.3"/>
    <row r="7095" ht="12.75" customHeight="1" x14ac:dyDescent="0.3"/>
    <row r="7096" ht="12.75" customHeight="1" x14ac:dyDescent="0.3"/>
    <row r="7097" ht="12.75" customHeight="1" x14ac:dyDescent="0.3"/>
    <row r="7098" ht="12.75" customHeight="1" x14ac:dyDescent="0.3"/>
    <row r="7099" ht="12.75" customHeight="1" x14ac:dyDescent="0.3"/>
    <row r="7100" ht="12.75" customHeight="1" x14ac:dyDescent="0.3"/>
    <row r="7101" ht="12.75" customHeight="1" x14ac:dyDescent="0.3"/>
    <row r="7102" ht="12.75" customHeight="1" x14ac:dyDescent="0.3"/>
    <row r="7103" ht="12.75" customHeight="1" x14ac:dyDescent="0.3"/>
    <row r="7104" ht="12.75" customHeight="1" x14ac:dyDescent="0.3"/>
    <row r="7105" ht="12.75" customHeight="1" x14ac:dyDescent="0.3"/>
    <row r="7106" ht="12.75" customHeight="1" x14ac:dyDescent="0.3"/>
    <row r="7107" ht="12.75" customHeight="1" x14ac:dyDescent="0.3"/>
    <row r="7108" ht="12.75" customHeight="1" x14ac:dyDescent="0.3"/>
    <row r="7109" ht="12.75" customHeight="1" x14ac:dyDescent="0.3"/>
    <row r="7110" ht="12.75" customHeight="1" x14ac:dyDescent="0.3"/>
    <row r="7111" ht="12.75" customHeight="1" x14ac:dyDescent="0.3"/>
    <row r="7112" ht="12.75" customHeight="1" x14ac:dyDescent="0.3"/>
    <row r="7113" ht="12.75" customHeight="1" x14ac:dyDescent="0.3"/>
    <row r="7114" ht="12.75" customHeight="1" x14ac:dyDescent="0.3"/>
    <row r="7115" ht="12.75" customHeight="1" x14ac:dyDescent="0.3"/>
    <row r="7116" ht="12.75" customHeight="1" x14ac:dyDescent="0.3"/>
    <row r="7117" ht="12.75" customHeight="1" x14ac:dyDescent="0.3"/>
    <row r="7118" ht="12.75" customHeight="1" x14ac:dyDescent="0.3"/>
    <row r="7119" ht="12.75" customHeight="1" x14ac:dyDescent="0.3"/>
    <row r="7120" ht="12.75" customHeight="1" x14ac:dyDescent="0.3"/>
    <row r="7121" ht="12.75" customHeight="1" x14ac:dyDescent="0.3"/>
    <row r="7122" ht="12.75" customHeight="1" x14ac:dyDescent="0.3"/>
    <row r="7123" ht="12.75" customHeight="1" x14ac:dyDescent="0.3"/>
    <row r="7124" ht="12.75" customHeight="1" x14ac:dyDescent="0.3"/>
    <row r="7125" ht="12.75" customHeight="1" x14ac:dyDescent="0.3"/>
    <row r="7126" ht="12.75" customHeight="1" x14ac:dyDescent="0.3"/>
    <row r="7127" ht="12.75" customHeight="1" x14ac:dyDescent="0.3"/>
    <row r="7128" ht="12.75" customHeight="1" x14ac:dyDescent="0.3"/>
    <row r="7129" ht="12.75" customHeight="1" x14ac:dyDescent="0.3"/>
    <row r="7130" ht="12.75" customHeight="1" x14ac:dyDescent="0.3"/>
    <row r="7131" ht="12.75" customHeight="1" x14ac:dyDescent="0.3"/>
    <row r="7132" ht="12.75" customHeight="1" x14ac:dyDescent="0.3"/>
    <row r="7133" ht="12.75" customHeight="1" x14ac:dyDescent="0.3"/>
    <row r="7134" ht="12.75" customHeight="1" x14ac:dyDescent="0.3"/>
    <row r="7135" ht="12.75" customHeight="1" x14ac:dyDescent="0.3"/>
    <row r="7136" ht="12.75" customHeight="1" x14ac:dyDescent="0.3"/>
    <row r="7137" ht="12.75" customHeight="1" x14ac:dyDescent="0.3"/>
    <row r="7138" ht="12.75" customHeight="1" x14ac:dyDescent="0.3"/>
    <row r="7139" ht="12.75" customHeight="1" x14ac:dyDescent="0.3"/>
    <row r="7140" ht="12.75" customHeight="1" x14ac:dyDescent="0.3"/>
    <row r="7141" ht="12.75" customHeight="1" x14ac:dyDescent="0.3"/>
    <row r="7142" ht="12.75" customHeight="1" x14ac:dyDescent="0.3"/>
    <row r="7143" ht="12.75" customHeight="1" x14ac:dyDescent="0.3"/>
    <row r="7144" ht="12.75" customHeight="1" x14ac:dyDescent="0.3"/>
    <row r="7145" ht="12.75" customHeight="1" x14ac:dyDescent="0.3"/>
    <row r="7146" ht="12.75" customHeight="1" x14ac:dyDescent="0.3"/>
    <row r="7147" ht="12.75" customHeight="1" x14ac:dyDescent="0.3"/>
    <row r="7148" ht="12.75" customHeight="1" x14ac:dyDescent="0.3"/>
    <row r="7149" ht="12.75" customHeight="1" x14ac:dyDescent="0.3"/>
    <row r="7150" ht="12.75" customHeight="1" x14ac:dyDescent="0.3"/>
    <row r="7151" ht="12.75" customHeight="1" x14ac:dyDescent="0.3"/>
    <row r="7152" ht="12.75" customHeight="1" x14ac:dyDescent="0.3"/>
    <row r="7153" ht="12.75" customHeight="1" x14ac:dyDescent="0.3"/>
    <row r="7154" ht="12.75" customHeight="1" x14ac:dyDescent="0.3"/>
    <row r="7155" ht="12.75" customHeight="1" x14ac:dyDescent="0.3"/>
    <row r="7156" ht="12.75" customHeight="1" x14ac:dyDescent="0.3"/>
    <row r="7157" ht="12.75" customHeight="1" x14ac:dyDescent="0.3"/>
    <row r="7158" ht="12.75" customHeight="1" x14ac:dyDescent="0.3"/>
    <row r="7159" ht="12.75" customHeight="1" x14ac:dyDescent="0.3"/>
    <row r="7160" ht="12.75" customHeight="1" x14ac:dyDescent="0.3"/>
    <row r="7161" ht="12.75" customHeight="1" x14ac:dyDescent="0.3"/>
    <row r="7162" ht="12.75" customHeight="1" x14ac:dyDescent="0.3"/>
    <row r="7163" ht="12.75" customHeight="1" x14ac:dyDescent="0.3"/>
    <row r="7164" ht="12.75" customHeight="1" x14ac:dyDescent="0.3"/>
    <row r="7165" ht="12.75" customHeight="1" x14ac:dyDescent="0.3"/>
    <row r="7166" ht="12.75" customHeight="1" x14ac:dyDescent="0.3"/>
    <row r="7167" ht="12.75" customHeight="1" x14ac:dyDescent="0.3"/>
    <row r="7168" ht="12.75" customHeight="1" x14ac:dyDescent="0.3"/>
    <row r="7169" ht="12.75" customHeight="1" x14ac:dyDescent="0.3"/>
    <row r="7170" ht="12.75" customHeight="1" x14ac:dyDescent="0.3"/>
    <row r="7171" ht="12.75" customHeight="1" x14ac:dyDescent="0.3"/>
    <row r="7172" ht="12.75" customHeight="1" x14ac:dyDescent="0.3"/>
    <row r="7173" ht="12.75" customHeight="1" x14ac:dyDescent="0.3"/>
    <row r="7174" ht="12.75" customHeight="1" x14ac:dyDescent="0.3"/>
    <row r="7175" ht="12.75" customHeight="1" x14ac:dyDescent="0.3"/>
    <row r="7176" ht="12.75" customHeight="1" x14ac:dyDescent="0.3"/>
    <row r="7177" ht="12.75" customHeight="1" x14ac:dyDescent="0.3"/>
    <row r="7178" ht="12.75" customHeight="1" x14ac:dyDescent="0.3"/>
    <row r="7179" ht="12.75" customHeight="1" x14ac:dyDescent="0.3"/>
    <row r="7180" ht="12.75" customHeight="1" x14ac:dyDescent="0.3"/>
    <row r="7181" ht="12.75" customHeight="1" x14ac:dyDescent="0.3"/>
    <row r="7182" ht="12.75" customHeight="1" x14ac:dyDescent="0.3"/>
    <row r="7183" ht="12.75" customHeight="1" x14ac:dyDescent="0.3"/>
    <row r="7184" ht="12.75" customHeight="1" x14ac:dyDescent="0.3"/>
    <row r="7185" ht="12.75" customHeight="1" x14ac:dyDescent="0.3"/>
    <row r="7186" ht="12.75" customHeight="1" x14ac:dyDescent="0.3"/>
    <row r="7187" ht="12.75" customHeight="1" x14ac:dyDescent="0.3"/>
    <row r="7188" ht="12.75" customHeight="1" x14ac:dyDescent="0.3"/>
    <row r="7189" ht="12.75" customHeight="1" x14ac:dyDescent="0.3"/>
    <row r="7190" ht="12.75" customHeight="1" x14ac:dyDescent="0.3"/>
    <row r="7191" ht="12.75" customHeight="1" x14ac:dyDescent="0.3"/>
    <row r="7192" ht="12.75" customHeight="1" x14ac:dyDescent="0.3"/>
    <row r="7193" ht="12.75" customHeight="1" x14ac:dyDescent="0.3"/>
    <row r="7194" ht="12.75" customHeight="1" x14ac:dyDescent="0.3"/>
    <row r="7195" ht="12.75" customHeight="1" x14ac:dyDescent="0.3"/>
    <row r="7196" ht="12.75" customHeight="1" x14ac:dyDescent="0.3"/>
    <row r="7197" ht="12.75" customHeight="1" x14ac:dyDescent="0.3"/>
    <row r="7198" ht="12.75" customHeight="1" x14ac:dyDescent="0.3"/>
    <row r="7199" ht="12.75" customHeight="1" x14ac:dyDescent="0.3"/>
    <row r="7200" ht="12.75" customHeight="1" x14ac:dyDescent="0.3"/>
    <row r="7201" ht="12.75" customHeight="1" x14ac:dyDescent="0.3"/>
    <row r="7202" ht="12.75" customHeight="1" x14ac:dyDescent="0.3"/>
    <row r="7203" ht="12.75" customHeight="1" x14ac:dyDescent="0.3"/>
    <row r="7204" ht="12.75" customHeight="1" x14ac:dyDescent="0.3"/>
    <row r="7205" ht="12.75" customHeight="1" x14ac:dyDescent="0.3"/>
    <row r="7206" ht="12.75" customHeight="1" x14ac:dyDescent="0.3"/>
    <row r="7207" ht="12.75" customHeight="1" x14ac:dyDescent="0.3"/>
    <row r="7208" ht="12.75" customHeight="1" x14ac:dyDescent="0.3"/>
    <row r="7209" ht="12.75" customHeight="1" x14ac:dyDescent="0.3"/>
    <row r="7210" ht="12.75" customHeight="1" x14ac:dyDescent="0.3"/>
    <row r="7211" ht="12.75" customHeight="1" x14ac:dyDescent="0.3"/>
    <row r="7212" ht="12.75" customHeight="1" x14ac:dyDescent="0.3"/>
    <row r="7213" ht="12.75" customHeight="1" x14ac:dyDescent="0.3"/>
    <row r="7214" ht="12.75" customHeight="1" x14ac:dyDescent="0.3"/>
    <row r="7215" ht="12.75" customHeight="1" x14ac:dyDescent="0.3"/>
    <row r="7216" ht="12.75" customHeight="1" x14ac:dyDescent="0.3"/>
    <row r="7217" ht="12.75" customHeight="1" x14ac:dyDescent="0.3"/>
    <row r="7218" ht="12.75" customHeight="1" x14ac:dyDescent="0.3"/>
    <row r="7219" ht="12.75" customHeight="1" x14ac:dyDescent="0.3"/>
    <row r="7220" ht="12.75" customHeight="1" x14ac:dyDescent="0.3"/>
    <row r="7221" ht="12.75" customHeight="1" x14ac:dyDescent="0.3"/>
    <row r="7222" ht="12.75" customHeight="1" x14ac:dyDescent="0.3"/>
    <row r="7223" ht="12.75" customHeight="1" x14ac:dyDescent="0.3"/>
    <row r="7224" ht="12.75" customHeight="1" x14ac:dyDescent="0.3"/>
    <row r="7225" ht="12.75" customHeight="1" x14ac:dyDescent="0.3"/>
    <row r="7226" ht="12.75" customHeight="1" x14ac:dyDescent="0.3"/>
    <row r="7227" ht="12.75" customHeight="1" x14ac:dyDescent="0.3"/>
    <row r="7228" ht="12.75" customHeight="1" x14ac:dyDescent="0.3"/>
    <row r="7229" ht="12.75" customHeight="1" x14ac:dyDescent="0.3"/>
    <row r="7230" ht="12.75" customHeight="1" x14ac:dyDescent="0.3"/>
    <row r="7231" ht="12.75" customHeight="1" x14ac:dyDescent="0.3"/>
    <row r="7232" ht="12.75" customHeight="1" x14ac:dyDescent="0.3"/>
    <row r="7233" ht="12.75" customHeight="1" x14ac:dyDescent="0.3"/>
    <row r="7234" ht="12.75" customHeight="1" x14ac:dyDescent="0.3"/>
    <row r="7235" ht="12.75" customHeight="1" x14ac:dyDescent="0.3"/>
    <row r="7236" ht="12.75" customHeight="1" x14ac:dyDescent="0.3"/>
    <row r="7237" ht="12.75" customHeight="1" x14ac:dyDescent="0.3"/>
    <row r="7238" ht="12.75" customHeight="1" x14ac:dyDescent="0.3"/>
    <row r="7239" ht="12.75" customHeight="1" x14ac:dyDescent="0.3"/>
    <row r="7240" ht="12.75" customHeight="1" x14ac:dyDescent="0.3"/>
    <row r="7241" ht="12.75" customHeight="1" x14ac:dyDescent="0.3"/>
    <row r="7242" ht="12.75" customHeight="1" x14ac:dyDescent="0.3"/>
    <row r="7243" ht="12.75" customHeight="1" x14ac:dyDescent="0.3"/>
    <row r="7244" ht="12.75" customHeight="1" x14ac:dyDescent="0.3"/>
    <row r="7245" ht="12.75" customHeight="1" x14ac:dyDescent="0.3"/>
    <row r="7246" ht="12.75" customHeight="1" x14ac:dyDescent="0.3"/>
    <row r="7247" ht="12.75" customHeight="1" x14ac:dyDescent="0.3"/>
    <row r="7248" ht="12.75" customHeight="1" x14ac:dyDescent="0.3"/>
    <row r="7249" ht="12.75" customHeight="1" x14ac:dyDescent="0.3"/>
    <row r="7250" ht="12.75" customHeight="1" x14ac:dyDescent="0.3"/>
    <row r="7251" ht="12.75" customHeight="1" x14ac:dyDescent="0.3"/>
    <row r="7252" ht="12.75" customHeight="1" x14ac:dyDescent="0.3"/>
    <row r="7253" ht="12.75" customHeight="1" x14ac:dyDescent="0.3"/>
    <row r="7254" ht="12.75" customHeight="1" x14ac:dyDescent="0.3"/>
    <row r="7255" ht="12.75" customHeight="1" x14ac:dyDescent="0.3"/>
    <row r="7256" ht="12.75" customHeight="1" x14ac:dyDescent="0.3"/>
    <row r="7257" ht="12.75" customHeight="1" x14ac:dyDescent="0.3"/>
    <row r="7258" ht="12.75" customHeight="1" x14ac:dyDescent="0.3"/>
    <row r="7259" ht="12.75" customHeight="1" x14ac:dyDescent="0.3"/>
    <row r="7260" ht="12.75" customHeight="1" x14ac:dyDescent="0.3"/>
    <row r="7261" ht="12.75" customHeight="1" x14ac:dyDescent="0.3"/>
    <row r="7262" ht="12.75" customHeight="1" x14ac:dyDescent="0.3"/>
    <row r="7263" ht="12.75" customHeight="1" x14ac:dyDescent="0.3"/>
    <row r="7264" ht="12.75" customHeight="1" x14ac:dyDescent="0.3"/>
    <row r="7265" ht="12.75" customHeight="1" x14ac:dyDescent="0.3"/>
    <row r="7266" ht="12.75" customHeight="1" x14ac:dyDescent="0.3"/>
    <row r="7267" ht="12.75" customHeight="1" x14ac:dyDescent="0.3"/>
    <row r="7268" ht="12.75" customHeight="1" x14ac:dyDescent="0.3"/>
    <row r="7269" ht="12.75" customHeight="1" x14ac:dyDescent="0.3"/>
    <row r="7270" ht="12.75" customHeight="1" x14ac:dyDescent="0.3"/>
    <row r="7271" ht="12.75" customHeight="1" x14ac:dyDescent="0.3"/>
    <row r="7272" ht="12.75" customHeight="1" x14ac:dyDescent="0.3"/>
    <row r="7273" ht="12.75" customHeight="1" x14ac:dyDescent="0.3"/>
    <row r="7274" ht="12.75" customHeight="1" x14ac:dyDescent="0.3"/>
    <row r="7275" ht="12.75" customHeight="1" x14ac:dyDescent="0.3"/>
    <row r="7276" ht="12.75" customHeight="1" x14ac:dyDescent="0.3"/>
    <row r="7277" ht="12.75" customHeight="1" x14ac:dyDescent="0.3"/>
    <row r="7278" ht="12.75" customHeight="1" x14ac:dyDescent="0.3"/>
    <row r="7279" ht="12.75" customHeight="1" x14ac:dyDescent="0.3"/>
    <row r="7280" ht="12.75" customHeight="1" x14ac:dyDescent="0.3"/>
    <row r="7281" ht="12.75" customHeight="1" x14ac:dyDescent="0.3"/>
    <row r="7282" ht="12.75" customHeight="1" x14ac:dyDescent="0.3"/>
    <row r="7283" ht="12.75" customHeight="1" x14ac:dyDescent="0.3"/>
    <row r="7284" ht="12.75" customHeight="1" x14ac:dyDescent="0.3"/>
    <row r="7285" ht="12.75" customHeight="1" x14ac:dyDescent="0.3"/>
    <row r="7286" ht="12.75" customHeight="1" x14ac:dyDescent="0.3"/>
    <row r="7287" ht="12.75" customHeight="1" x14ac:dyDescent="0.3"/>
    <row r="7288" ht="12.75" customHeight="1" x14ac:dyDescent="0.3"/>
    <row r="7289" ht="12.75" customHeight="1" x14ac:dyDescent="0.3"/>
    <row r="7290" ht="12.75" customHeight="1" x14ac:dyDescent="0.3"/>
    <row r="7291" ht="12.75" customHeight="1" x14ac:dyDescent="0.3"/>
    <row r="7292" ht="12.75" customHeight="1" x14ac:dyDescent="0.3"/>
    <row r="7293" ht="12.75" customHeight="1" x14ac:dyDescent="0.3"/>
    <row r="7294" ht="12.75" customHeight="1" x14ac:dyDescent="0.3"/>
    <row r="7295" ht="12.75" customHeight="1" x14ac:dyDescent="0.3"/>
    <row r="7296" ht="12.75" customHeight="1" x14ac:dyDescent="0.3"/>
    <row r="7297" ht="12.75" customHeight="1" x14ac:dyDescent="0.3"/>
    <row r="7298" ht="12.75" customHeight="1" x14ac:dyDescent="0.3"/>
    <row r="7299" ht="12.75" customHeight="1" x14ac:dyDescent="0.3"/>
    <row r="7300" ht="12.75" customHeight="1" x14ac:dyDescent="0.3"/>
    <row r="7301" ht="12.75" customHeight="1" x14ac:dyDescent="0.3"/>
    <row r="7302" ht="12.75" customHeight="1" x14ac:dyDescent="0.3"/>
    <row r="7303" ht="12.75" customHeight="1" x14ac:dyDescent="0.3"/>
    <row r="7304" ht="12.75" customHeight="1" x14ac:dyDescent="0.3"/>
    <row r="7305" ht="12.75" customHeight="1" x14ac:dyDescent="0.3"/>
    <row r="7306" ht="12.75" customHeight="1" x14ac:dyDescent="0.3"/>
    <row r="7307" ht="12.75" customHeight="1" x14ac:dyDescent="0.3"/>
    <row r="7308" ht="12.75" customHeight="1" x14ac:dyDescent="0.3"/>
    <row r="7309" ht="12.75" customHeight="1" x14ac:dyDescent="0.3"/>
    <row r="7310" ht="12.75" customHeight="1" x14ac:dyDescent="0.3"/>
    <row r="7311" ht="12.75" customHeight="1" x14ac:dyDescent="0.3"/>
    <row r="7312" ht="12.75" customHeight="1" x14ac:dyDescent="0.3"/>
    <row r="7313" ht="12.75" customHeight="1" x14ac:dyDescent="0.3"/>
    <row r="7314" ht="12.75" customHeight="1" x14ac:dyDescent="0.3"/>
    <row r="7315" ht="12.75" customHeight="1" x14ac:dyDescent="0.3"/>
    <row r="7316" ht="12.75" customHeight="1" x14ac:dyDescent="0.3"/>
    <row r="7317" ht="12.75" customHeight="1" x14ac:dyDescent="0.3"/>
    <row r="7318" ht="12.75" customHeight="1" x14ac:dyDescent="0.3"/>
    <row r="7319" ht="12.75" customHeight="1" x14ac:dyDescent="0.3"/>
    <row r="7320" ht="12.75" customHeight="1" x14ac:dyDescent="0.3"/>
    <row r="7321" ht="12.75" customHeight="1" x14ac:dyDescent="0.3"/>
    <row r="7322" ht="12.75" customHeight="1" x14ac:dyDescent="0.3"/>
    <row r="7323" ht="12.75" customHeight="1" x14ac:dyDescent="0.3"/>
    <row r="7324" ht="12.75" customHeight="1" x14ac:dyDescent="0.3"/>
    <row r="7325" ht="12.75" customHeight="1" x14ac:dyDescent="0.3"/>
    <row r="7326" ht="12.75" customHeight="1" x14ac:dyDescent="0.3"/>
    <row r="7327" ht="12.75" customHeight="1" x14ac:dyDescent="0.3"/>
    <row r="7328" ht="12.75" customHeight="1" x14ac:dyDescent="0.3"/>
    <row r="7329" ht="12.75" customHeight="1" x14ac:dyDescent="0.3"/>
    <row r="7330" ht="12.75" customHeight="1" x14ac:dyDescent="0.3"/>
    <row r="7331" ht="12.75" customHeight="1" x14ac:dyDescent="0.3"/>
    <row r="7332" ht="12.75" customHeight="1" x14ac:dyDescent="0.3"/>
    <row r="7333" ht="12.75" customHeight="1" x14ac:dyDescent="0.3"/>
    <row r="7334" ht="12.75" customHeight="1" x14ac:dyDescent="0.3"/>
    <row r="7335" ht="12.75" customHeight="1" x14ac:dyDescent="0.3"/>
    <row r="7336" ht="12.75" customHeight="1" x14ac:dyDescent="0.3"/>
    <row r="7337" ht="12.75" customHeight="1" x14ac:dyDescent="0.3"/>
    <row r="7338" ht="12.75" customHeight="1" x14ac:dyDescent="0.3"/>
    <row r="7339" ht="12.75" customHeight="1" x14ac:dyDescent="0.3"/>
    <row r="7340" ht="12.75" customHeight="1" x14ac:dyDescent="0.3"/>
    <row r="7341" ht="12.75" customHeight="1" x14ac:dyDescent="0.3"/>
    <row r="7342" ht="12.75" customHeight="1" x14ac:dyDescent="0.3"/>
    <row r="7343" ht="12.75" customHeight="1" x14ac:dyDescent="0.3"/>
    <row r="7344" ht="12.75" customHeight="1" x14ac:dyDescent="0.3"/>
    <row r="7345" ht="12.75" customHeight="1" x14ac:dyDescent="0.3"/>
    <row r="7346" ht="12.75" customHeight="1" x14ac:dyDescent="0.3"/>
    <row r="7347" ht="12.75" customHeight="1" x14ac:dyDescent="0.3"/>
    <row r="7348" ht="12.75" customHeight="1" x14ac:dyDescent="0.3"/>
    <row r="7349" ht="12.75" customHeight="1" x14ac:dyDescent="0.3"/>
    <row r="7350" ht="12.75" customHeight="1" x14ac:dyDescent="0.3"/>
    <row r="7351" ht="12.75" customHeight="1" x14ac:dyDescent="0.3"/>
    <row r="7352" ht="12.75" customHeight="1" x14ac:dyDescent="0.3"/>
    <row r="7353" ht="12.75" customHeight="1" x14ac:dyDescent="0.3"/>
    <row r="7354" ht="12.75" customHeight="1" x14ac:dyDescent="0.3"/>
    <row r="7355" ht="12.75" customHeight="1" x14ac:dyDescent="0.3"/>
    <row r="7356" ht="12.75" customHeight="1" x14ac:dyDescent="0.3"/>
    <row r="7357" ht="12.75" customHeight="1" x14ac:dyDescent="0.3"/>
    <row r="7358" ht="12.75" customHeight="1" x14ac:dyDescent="0.3"/>
    <row r="7359" ht="12.75" customHeight="1" x14ac:dyDescent="0.3"/>
    <row r="7360" ht="12.75" customHeight="1" x14ac:dyDescent="0.3"/>
    <row r="7361" ht="12.75" customHeight="1" x14ac:dyDescent="0.3"/>
    <row r="7362" ht="12.75" customHeight="1" x14ac:dyDescent="0.3"/>
    <row r="7363" ht="12.75" customHeight="1" x14ac:dyDescent="0.3"/>
    <row r="7364" ht="12.75" customHeight="1" x14ac:dyDescent="0.3"/>
    <row r="7365" ht="12.75" customHeight="1" x14ac:dyDescent="0.3"/>
    <row r="7366" ht="12.75" customHeight="1" x14ac:dyDescent="0.3"/>
    <row r="7367" ht="12.75" customHeight="1" x14ac:dyDescent="0.3"/>
    <row r="7368" ht="12.75" customHeight="1" x14ac:dyDescent="0.3"/>
    <row r="7369" ht="12.75" customHeight="1" x14ac:dyDescent="0.3"/>
    <row r="7370" ht="12.75" customHeight="1" x14ac:dyDescent="0.3"/>
    <row r="7371" ht="12.75" customHeight="1" x14ac:dyDescent="0.3"/>
    <row r="7372" ht="12.75" customHeight="1" x14ac:dyDescent="0.3"/>
    <row r="7373" ht="12.75" customHeight="1" x14ac:dyDescent="0.3"/>
    <row r="7374" ht="12.75" customHeight="1" x14ac:dyDescent="0.3"/>
    <row r="7375" ht="12.75" customHeight="1" x14ac:dyDescent="0.3"/>
    <row r="7376" ht="12.75" customHeight="1" x14ac:dyDescent="0.3"/>
    <row r="7377" ht="12.75" customHeight="1" x14ac:dyDescent="0.3"/>
    <row r="7378" ht="12.75" customHeight="1" x14ac:dyDescent="0.3"/>
    <row r="7379" ht="12.75" customHeight="1" x14ac:dyDescent="0.3"/>
    <row r="7380" ht="12.75" customHeight="1" x14ac:dyDescent="0.3"/>
    <row r="7381" ht="12.75" customHeight="1" x14ac:dyDescent="0.3"/>
    <row r="7382" ht="12.75" customHeight="1" x14ac:dyDescent="0.3"/>
    <row r="7383" ht="12.75" customHeight="1" x14ac:dyDescent="0.3"/>
    <row r="7384" ht="12.75" customHeight="1" x14ac:dyDescent="0.3"/>
    <row r="7385" ht="12.75" customHeight="1" x14ac:dyDescent="0.3"/>
    <row r="7386" ht="12.75" customHeight="1" x14ac:dyDescent="0.3"/>
    <row r="7387" ht="12.75" customHeight="1" x14ac:dyDescent="0.3"/>
    <row r="7388" ht="12.75" customHeight="1" x14ac:dyDescent="0.3"/>
    <row r="7389" ht="12.75" customHeight="1" x14ac:dyDescent="0.3"/>
    <row r="7390" ht="12.75" customHeight="1" x14ac:dyDescent="0.3"/>
    <row r="7391" ht="12.75" customHeight="1" x14ac:dyDescent="0.3"/>
    <row r="7392" ht="12.75" customHeight="1" x14ac:dyDescent="0.3"/>
    <row r="7393" ht="12.75" customHeight="1" x14ac:dyDescent="0.3"/>
    <row r="7394" ht="12.75" customHeight="1" x14ac:dyDescent="0.3"/>
    <row r="7395" ht="12.75" customHeight="1" x14ac:dyDescent="0.3"/>
    <row r="7396" ht="12.75" customHeight="1" x14ac:dyDescent="0.3"/>
    <row r="7397" ht="12.75" customHeight="1" x14ac:dyDescent="0.3"/>
    <row r="7398" ht="12.75" customHeight="1" x14ac:dyDescent="0.3"/>
    <row r="7399" ht="12.75" customHeight="1" x14ac:dyDescent="0.3"/>
    <row r="7400" ht="12.75" customHeight="1" x14ac:dyDescent="0.3"/>
    <row r="7401" ht="12.75" customHeight="1" x14ac:dyDescent="0.3"/>
    <row r="7402" ht="12.75" customHeight="1" x14ac:dyDescent="0.3"/>
    <row r="7403" ht="12.75" customHeight="1" x14ac:dyDescent="0.3"/>
    <row r="7404" ht="12.75" customHeight="1" x14ac:dyDescent="0.3"/>
    <row r="7405" ht="12.75" customHeight="1" x14ac:dyDescent="0.3"/>
    <row r="7406" ht="12.75" customHeight="1" x14ac:dyDescent="0.3"/>
    <row r="7407" ht="12.75" customHeight="1" x14ac:dyDescent="0.3"/>
    <row r="7408" ht="12.75" customHeight="1" x14ac:dyDescent="0.3"/>
    <row r="7409" ht="12.75" customHeight="1" x14ac:dyDescent="0.3"/>
    <row r="7410" ht="12.75" customHeight="1" x14ac:dyDescent="0.3"/>
    <row r="7411" ht="12.75" customHeight="1" x14ac:dyDescent="0.3"/>
    <row r="7412" ht="12.75" customHeight="1" x14ac:dyDescent="0.3"/>
    <row r="7413" ht="12.75" customHeight="1" x14ac:dyDescent="0.3"/>
    <row r="7414" ht="12.75" customHeight="1" x14ac:dyDescent="0.3"/>
    <row r="7415" ht="12.75" customHeight="1" x14ac:dyDescent="0.3"/>
    <row r="7416" ht="12.75" customHeight="1" x14ac:dyDescent="0.3"/>
    <row r="7417" ht="12.75" customHeight="1" x14ac:dyDescent="0.3"/>
    <row r="7418" ht="12.75" customHeight="1" x14ac:dyDescent="0.3"/>
    <row r="7419" ht="12.75" customHeight="1" x14ac:dyDescent="0.3"/>
    <row r="7420" ht="12.75" customHeight="1" x14ac:dyDescent="0.3"/>
    <row r="7421" ht="12.75" customHeight="1" x14ac:dyDescent="0.3"/>
    <row r="7422" ht="12.75" customHeight="1" x14ac:dyDescent="0.3"/>
    <row r="7423" ht="12.75" customHeight="1" x14ac:dyDescent="0.3"/>
    <row r="7424" ht="12.75" customHeight="1" x14ac:dyDescent="0.3"/>
    <row r="7425" ht="12.75" customHeight="1" x14ac:dyDescent="0.3"/>
    <row r="7426" ht="12.75" customHeight="1" x14ac:dyDescent="0.3"/>
    <row r="7427" ht="12.75" customHeight="1" x14ac:dyDescent="0.3"/>
    <row r="7428" ht="12.75" customHeight="1" x14ac:dyDescent="0.3"/>
    <row r="7429" ht="12.75" customHeight="1" x14ac:dyDescent="0.3"/>
    <row r="7430" ht="12.75" customHeight="1" x14ac:dyDescent="0.3"/>
    <row r="7431" ht="12.75" customHeight="1" x14ac:dyDescent="0.3"/>
    <row r="7432" ht="12.75" customHeight="1" x14ac:dyDescent="0.3"/>
    <row r="7433" ht="12.75" customHeight="1" x14ac:dyDescent="0.3"/>
    <row r="7434" ht="12.75" customHeight="1" x14ac:dyDescent="0.3"/>
    <row r="7435" ht="12.75" customHeight="1" x14ac:dyDescent="0.3"/>
    <row r="7436" ht="12.75" customHeight="1" x14ac:dyDescent="0.3"/>
    <row r="7437" ht="12.75" customHeight="1" x14ac:dyDescent="0.3"/>
    <row r="7438" ht="12.75" customHeight="1" x14ac:dyDescent="0.3"/>
    <row r="7439" ht="12.75" customHeight="1" x14ac:dyDescent="0.3"/>
    <row r="7440" ht="12.75" customHeight="1" x14ac:dyDescent="0.3"/>
    <row r="7441" ht="12.75" customHeight="1" x14ac:dyDescent="0.3"/>
    <row r="7442" ht="12.75" customHeight="1" x14ac:dyDescent="0.3"/>
    <row r="7443" ht="12.75" customHeight="1" x14ac:dyDescent="0.3"/>
    <row r="7444" ht="12.75" customHeight="1" x14ac:dyDescent="0.3"/>
    <row r="7445" ht="12.75" customHeight="1" x14ac:dyDescent="0.3"/>
    <row r="7446" ht="12.75" customHeight="1" x14ac:dyDescent="0.3"/>
    <row r="7447" ht="12.75" customHeight="1" x14ac:dyDescent="0.3"/>
    <row r="7448" ht="12.75" customHeight="1" x14ac:dyDescent="0.3"/>
    <row r="7449" ht="12.75" customHeight="1" x14ac:dyDescent="0.3"/>
    <row r="7450" ht="12.75" customHeight="1" x14ac:dyDescent="0.3"/>
    <row r="7451" ht="12.75" customHeight="1" x14ac:dyDescent="0.3"/>
    <row r="7452" ht="12.75" customHeight="1" x14ac:dyDescent="0.3"/>
    <row r="7453" ht="12.75" customHeight="1" x14ac:dyDescent="0.3"/>
    <row r="7454" ht="12.75" customHeight="1" x14ac:dyDescent="0.3"/>
    <row r="7455" ht="12.75" customHeight="1" x14ac:dyDescent="0.3"/>
    <row r="7456" ht="12.75" customHeight="1" x14ac:dyDescent="0.3"/>
    <row r="7457" ht="12.75" customHeight="1" x14ac:dyDescent="0.3"/>
    <row r="7458" ht="12.75" customHeight="1" x14ac:dyDescent="0.3"/>
    <row r="7459" ht="12.75" customHeight="1" x14ac:dyDescent="0.3"/>
    <row r="7460" ht="12.75" customHeight="1" x14ac:dyDescent="0.3"/>
    <row r="7461" ht="12.75" customHeight="1" x14ac:dyDescent="0.3"/>
    <row r="7462" ht="12.75" customHeight="1" x14ac:dyDescent="0.3"/>
    <row r="7463" ht="12.75" customHeight="1" x14ac:dyDescent="0.3"/>
    <row r="7464" ht="12.75" customHeight="1" x14ac:dyDescent="0.3"/>
    <row r="7465" ht="12.75" customHeight="1" x14ac:dyDescent="0.3"/>
    <row r="7466" ht="12.75" customHeight="1" x14ac:dyDescent="0.3"/>
    <row r="7467" ht="12.75" customHeight="1" x14ac:dyDescent="0.3"/>
    <row r="7468" ht="12.75" customHeight="1" x14ac:dyDescent="0.3"/>
    <row r="7469" ht="12.75" customHeight="1" x14ac:dyDescent="0.3"/>
    <row r="7470" ht="12.75" customHeight="1" x14ac:dyDescent="0.3"/>
    <row r="7471" ht="12.75" customHeight="1" x14ac:dyDescent="0.3"/>
    <row r="7472" ht="12.75" customHeight="1" x14ac:dyDescent="0.3"/>
    <row r="7473" ht="12.75" customHeight="1" x14ac:dyDescent="0.3"/>
    <row r="7474" ht="12.75" customHeight="1" x14ac:dyDescent="0.3"/>
    <row r="7475" ht="12.75" customHeight="1" x14ac:dyDescent="0.3"/>
    <row r="7476" ht="12.75" customHeight="1" x14ac:dyDescent="0.3"/>
    <row r="7477" ht="12.75" customHeight="1" x14ac:dyDescent="0.3"/>
    <row r="7478" ht="12.75" customHeight="1" x14ac:dyDescent="0.3"/>
    <row r="7479" ht="12.75" customHeight="1" x14ac:dyDescent="0.3"/>
    <row r="7480" ht="12.75" customHeight="1" x14ac:dyDescent="0.3"/>
    <row r="7481" ht="12.75" customHeight="1" x14ac:dyDescent="0.3"/>
    <row r="7482" ht="12.75" customHeight="1" x14ac:dyDescent="0.3"/>
    <row r="7483" ht="12.75" customHeight="1" x14ac:dyDescent="0.3"/>
    <row r="7484" ht="12.75" customHeight="1" x14ac:dyDescent="0.3"/>
    <row r="7485" ht="12.75" customHeight="1" x14ac:dyDescent="0.3"/>
    <row r="7486" ht="12.75" customHeight="1" x14ac:dyDescent="0.3"/>
    <row r="7487" ht="12.75" customHeight="1" x14ac:dyDescent="0.3"/>
    <row r="7488" ht="12.75" customHeight="1" x14ac:dyDescent="0.3"/>
    <row r="7489" ht="12.75" customHeight="1" x14ac:dyDescent="0.3"/>
    <row r="7490" ht="12.75" customHeight="1" x14ac:dyDescent="0.3"/>
    <row r="7491" ht="12.75" customHeight="1" x14ac:dyDescent="0.3"/>
    <row r="7492" ht="12.75" customHeight="1" x14ac:dyDescent="0.3"/>
    <row r="7493" ht="12.75" customHeight="1" x14ac:dyDescent="0.3"/>
    <row r="7494" ht="12.75" customHeight="1" x14ac:dyDescent="0.3"/>
    <row r="7495" ht="12.75" customHeight="1" x14ac:dyDescent="0.3"/>
    <row r="7496" ht="12.75" customHeight="1" x14ac:dyDescent="0.3"/>
    <row r="7497" ht="12.75" customHeight="1" x14ac:dyDescent="0.3"/>
    <row r="7498" ht="12.75" customHeight="1" x14ac:dyDescent="0.3"/>
    <row r="7499" ht="12.75" customHeight="1" x14ac:dyDescent="0.3"/>
    <row r="7500" ht="12.75" customHeight="1" x14ac:dyDescent="0.3"/>
    <row r="7501" ht="12.75" customHeight="1" x14ac:dyDescent="0.3"/>
    <row r="7502" ht="12.75" customHeight="1" x14ac:dyDescent="0.3"/>
    <row r="7503" ht="12.75" customHeight="1" x14ac:dyDescent="0.3"/>
    <row r="7504" ht="12.75" customHeight="1" x14ac:dyDescent="0.3"/>
    <row r="7505" ht="12.75" customHeight="1" x14ac:dyDescent="0.3"/>
    <row r="7506" ht="12.75" customHeight="1" x14ac:dyDescent="0.3"/>
    <row r="7507" ht="12.75" customHeight="1" x14ac:dyDescent="0.3"/>
    <row r="7508" ht="12.75" customHeight="1" x14ac:dyDescent="0.3"/>
    <row r="7509" ht="12.75" customHeight="1" x14ac:dyDescent="0.3"/>
    <row r="7510" ht="12.75" customHeight="1" x14ac:dyDescent="0.3"/>
    <row r="7511" ht="12.75" customHeight="1" x14ac:dyDescent="0.3"/>
    <row r="7512" ht="12.75" customHeight="1" x14ac:dyDescent="0.3"/>
    <row r="7513" ht="12.75" customHeight="1" x14ac:dyDescent="0.3"/>
    <row r="7514" ht="12.75" customHeight="1" x14ac:dyDescent="0.3"/>
    <row r="7515" ht="12.75" customHeight="1" x14ac:dyDescent="0.3"/>
    <row r="7516" ht="12.75" customHeight="1" x14ac:dyDescent="0.3"/>
    <row r="7517" ht="12.75" customHeight="1" x14ac:dyDescent="0.3"/>
    <row r="7518" ht="12.75" customHeight="1" x14ac:dyDescent="0.3"/>
    <row r="7519" ht="12.75" customHeight="1" x14ac:dyDescent="0.3"/>
    <row r="7520" ht="12.75" customHeight="1" x14ac:dyDescent="0.3"/>
    <row r="7521" ht="12.75" customHeight="1" x14ac:dyDescent="0.3"/>
    <row r="7522" ht="12.75" customHeight="1" x14ac:dyDescent="0.3"/>
    <row r="7523" ht="12.75" customHeight="1" x14ac:dyDescent="0.3"/>
    <row r="7524" ht="12.75" customHeight="1" x14ac:dyDescent="0.3"/>
    <row r="7525" ht="12.75" customHeight="1" x14ac:dyDescent="0.3"/>
    <row r="7526" ht="12.75" customHeight="1" x14ac:dyDescent="0.3"/>
    <row r="7527" ht="12.75" customHeight="1" x14ac:dyDescent="0.3"/>
    <row r="7528" ht="12.75" customHeight="1" x14ac:dyDescent="0.3"/>
    <row r="7529" ht="12.75" customHeight="1" x14ac:dyDescent="0.3"/>
    <row r="7530" ht="12.75" customHeight="1" x14ac:dyDescent="0.3"/>
    <row r="7531" ht="12.75" customHeight="1" x14ac:dyDescent="0.3"/>
    <row r="7532" ht="12.75" customHeight="1" x14ac:dyDescent="0.3"/>
    <row r="7533" ht="12.75" customHeight="1" x14ac:dyDescent="0.3"/>
    <row r="7534" ht="12.75" customHeight="1" x14ac:dyDescent="0.3"/>
    <row r="7535" ht="12.75" customHeight="1" x14ac:dyDescent="0.3"/>
    <row r="7536" ht="12.75" customHeight="1" x14ac:dyDescent="0.3"/>
    <row r="7537" ht="12.75" customHeight="1" x14ac:dyDescent="0.3"/>
    <row r="7538" ht="12.75" customHeight="1" x14ac:dyDescent="0.3"/>
    <row r="7539" ht="12.75" customHeight="1" x14ac:dyDescent="0.3"/>
    <row r="7540" ht="12.75" customHeight="1" x14ac:dyDescent="0.3"/>
    <row r="7541" ht="12.75" customHeight="1" x14ac:dyDescent="0.3"/>
    <row r="7542" ht="12.75" customHeight="1" x14ac:dyDescent="0.3"/>
    <row r="7543" ht="12.75" customHeight="1" x14ac:dyDescent="0.3"/>
    <row r="7544" ht="12.75" customHeight="1" x14ac:dyDescent="0.3"/>
    <row r="7545" ht="12.75" customHeight="1" x14ac:dyDescent="0.3"/>
    <row r="7546" ht="12.75" customHeight="1" x14ac:dyDescent="0.3"/>
    <row r="7547" ht="12.75" customHeight="1" x14ac:dyDescent="0.3"/>
    <row r="7548" ht="12.75" customHeight="1" x14ac:dyDescent="0.3"/>
    <row r="7549" ht="12.75" customHeight="1" x14ac:dyDescent="0.3"/>
    <row r="7550" ht="12.75" customHeight="1" x14ac:dyDescent="0.3"/>
    <row r="7551" ht="12.75" customHeight="1" x14ac:dyDescent="0.3"/>
    <row r="7552" ht="12.75" customHeight="1" x14ac:dyDescent="0.3"/>
    <row r="7553" ht="12.75" customHeight="1" x14ac:dyDescent="0.3"/>
    <row r="7554" ht="12.75" customHeight="1" x14ac:dyDescent="0.3"/>
    <row r="7555" ht="12.75" customHeight="1" x14ac:dyDescent="0.3"/>
    <row r="7556" ht="12.75" customHeight="1" x14ac:dyDescent="0.3"/>
    <row r="7557" ht="12.75" customHeight="1" x14ac:dyDescent="0.3"/>
    <row r="7558" ht="12.75" customHeight="1" x14ac:dyDescent="0.3"/>
    <row r="7559" ht="12.75" customHeight="1" x14ac:dyDescent="0.3"/>
    <row r="7560" ht="12.75" customHeight="1" x14ac:dyDescent="0.3"/>
    <row r="7561" ht="12.75" customHeight="1" x14ac:dyDescent="0.3"/>
    <row r="7562" ht="12.75" customHeight="1" x14ac:dyDescent="0.3"/>
    <row r="7563" ht="12.75" customHeight="1" x14ac:dyDescent="0.3"/>
    <row r="7564" ht="12.75" customHeight="1" x14ac:dyDescent="0.3"/>
    <row r="7565" ht="12.75" customHeight="1" x14ac:dyDescent="0.3"/>
    <row r="7566" ht="12.75" customHeight="1" x14ac:dyDescent="0.3"/>
    <row r="7567" ht="12.75" customHeight="1" x14ac:dyDescent="0.3"/>
    <row r="7568" ht="12.75" customHeight="1" x14ac:dyDescent="0.3"/>
    <row r="7569" ht="12.75" customHeight="1" x14ac:dyDescent="0.3"/>
    <row r="7570" ht="12.75" customHeight="1" x14ac:dyDescent="0.3"/>
    <row r="7571" ht="12.75" customHeight="1" x14ac:dyDescent="0.3"/>
    <row r="7572" ht="12.75" customHeight="1" x14ac:dyDescent="0.3"/>
    <row r="7573" ht="12.75" customHeight="1" x14ac:dyDescent="0.3"/>
    <row r="7574" ht="12.75" customHeight="1" x14ac:dyDescent="0.3"/>
    <row r="7575" ht="12.75" customHeight="1" x14ac:dyDescent="0.3"/>
    <row r="7576" ht="12.75" customHeight="1" x14ac:dyDescent="0.3"/>
    <row r="7577" ht="12.75" customHeight="1" x14ac:dyDescent="0.3"/>
    <row r="7578" ht="12.75" customHeight="1" x14ac:dyDescent="0.3"/>
    <row r="7579" ht="12.75" customHeight="1" x14ac:dyDescent="0.3"/>
    <row r="7580" ht="12.75" customHeight="1" x14ac:dyDescent="0.3"/>
    <row r="7581" ht="12.75" customHeight="1" x14ac:dyDescent="0.3"/>
    <row r="7582" ht="12.75" customHeight="1" x14ac:dyDescent="0.3"/>
    <row r="7583" ht="12.75" customHeight="1" x14ac:dyDescent="0.3"/>
    <row r="7584" ht="12.75" customHeight="1" x14ac:dyDescent="0.3"/>
    <row r="7585" ht="12.75" customHeight="1" x14ac:dyDescent="0.3"/>
    <row r="7586" ht="12.75" customHeight="1" x14ac:dyDescent="0.3"/>
    <row r="7587" ht="12.75" customHeight="1" x14ac:dyDescent="0.3"/>
    <row r="7588" ht="12.75" customHeight="1" x14ac:dyDescent="0.3"/>
    <row r="7589" ht="12.75" customHeight="1" x14ac:dyDescent="0.3"/>
    <row r="7590" ht="12.75" customHeight="1" x14ac:dyDescent="0.3"/>
    <row r="7591" ht="12.75" customHeight="1" x14ac:dyDescent="0.3"/>
    <row r="7592" ht="12.75" customHeight="1" x14ac:dyDescent="0.3"/>
    <row r="7593" ht="12.75" customHeight="1" x14ac:dyDescent="0.3"/>
    <row r="7594" ht="12.75" customHeight="1" x14ac:dyDescent="0.3"/>
    <row r="7595" ht="12.75" customHeight="1" x14ac:dyDescent="0.3"/>
    <row r="7596" ht="12.75" customHeight="1" x14ac:dyDescent="0.3"/>
    <row r="7597" ht="12.75" customHeight="1" x14ac:dyDescent="0.3"/>
    <row r="7598" ht="12.75" customHeight="1" x14ac:dyDescent="0.3"/>
    <row r="7599" ht="12.75" customHeight="1" x14ac:dyDescent="0.3"/>
    <row r="7600" ht="12.75" customHeight="1" x14ac:dyDescent="0.3"/>
    <row r="7601" ht="12.75" customHeight="1" x14ac:dyDescent="0.3"/>
    <row r="7602" ht="12.75" customHeight="1" x14ac:dyDescent="0.3"/>
    <row r="7603" ht="12.75" customHeight="1" x14ac:dyDescent="0.3"/>
    <row r="7604" ht="12.75" customHeight="1" x14ac:dyDescent="0.3"/>
    <row r="7605" ht="12.75" customHeight="1" x14ac:dyDescent="0.3"/>
    <row r="7606" ht="12.75" customHeight="1" x14ac:dyDescent="0.3"/>
    <row r="7607" ht="12.75" customHeight="1" x14ac:dyDescent="0.3"/>
    <row r="7608" ht="12.75" customHeight="1" x14ac:dyDescent="0.3"/>
    <row r="7609" ht="12.75" customHeight="1" x14ac:dyDescent="0.3"/>
    <row r="7610" ht="12.75" customHeight="1" x14ac:dyDescent="0.3"/>
    <row r="7611" ht="12.75" customHeight="1" x14ac:dyDescent="0.3"/>
    <row r="7612" ht="12.75" customHeight="1" x14ac:dyDescent="0.3"/>
    <row r="7613" ht="12.75" customHeight="1" x14ac:dyDescent="0.3"/>
    <row r="7614" ht="12.75" customHeight="1" x14ac:dyDescent="0.3"/>
    <row r="7615" ht="12.75" customHeight="1" x14ac:dyDescent="0.3"/>
    <row r="7616" ht="12.75" customHeight="1" x14ac:dyDescent="0.3"/>
    <row r="7617" ht="12.75" customHeight="1" x14ac:dyDescent="0.3"/>
    <row r="7618" ht="12.75" customHeight="1" x14ac:dyDescent="0.3"/>
    <row r="7619" ht="12.75" customHeight="1" x14ac:dyDescent="0.3"/>
    <row r="7620" ht="12.75" customHeight="1" x14ac:dyDescent="0.3"/>
    <row r="7621" ht="12.75" customHeight="1" x14ac:dyDescent="0.3"/>
    <row r="7622" ht="12.75" customHeight="1" x14ac:dyDescent="0.3"/>
    <row r="7623" ht="12.75" customHeight="1" x14ac:dyDescent="0.3"/>
    <row r="7624" ht="12.75" customHeight="1" x14ac:dyDescent="0.3"/>
    <row r="7625" ht="12.75" customHeight="1" x14ac:dyDescent="0.3"/>
    <row r="7626" ht="12.75" customHeight="1" x14ac:dyDescent="0.3"/>
    <row r="7627" ht="12.75" customHeight="1" x14ac:dyDescent="0.3"/>
    <row r="7628" ht="12.75" customHeight="1" x14ac:dyDescent="0.3"/>
    <row r="7629" ht="12.75" customHeight="1" x14ac:dyDescent="0.3"/>
    <row r="7630" ht="12.75" customHeight="1" x14ac:dyDescent="0.3"/>
    <row r="7631" ht="12.75" customHeight="1" x14ac:dyDescent="0.3"/>
    <row r="7632" ht="12.75" customHeight="1" x14ac:dyDescent="0.3"/>
    <row r="7633" ht="12.75" customHeight="1" x14ac:dyDescent="0.3"/>
    <row r="7634" ht="12.75" customHeight="1" x14ac:dyDescent="0.3"/>
    <row r="7635" ht="12.75" customHeight="1" x14ac:dyDescent="0.3"/>
    <row r="7636" ht="12.75" customHeight="1" x14ac:dyDescent="0.3"/>
    <row r="7637" ht="12.75" customHeight="1" x14ac:dyDescent="0.3"/>
    <row r="7638" ht="12.75" customHeight="1" x14ac:dyDescent="0.3"/>
    <row r="7639" ht="12.75" customHeight="1" x14ac:dyDescent="0.3"/>
    <row r="7640" ht="12.75" customHeight="1" x14ac:dyDescent="0.3"/>
    <row r="7641" ht="12.75" customHeight="1" x14ac:dyDescent="0.3"/>
    <row r="7642" ht="12.75" customHeight="1" x14ac:dyDescent="0.3"/>
    <row r="7643" ht="12.75" customHeight="1" x14ac:dyDescent="0.3"/>
    <row r="7644" ht="12.75" customHeight="1" x14ac:dyDescent="0.3"/>
    <row r="7645" ht="12.75" customHeight="1" x14ac:dyDescent="0.3"/>
    <row r="7646" ht="12.75" customHeight="1" x14ac:dyDescent="0.3"/>
    <row r="7647" ht="12.75" customHeight="1" x14ac:dyDescent="0.3"/>
    <row r="7648" ht="12.75" customHeight="1" x14ac:dyDescent="0.3"/>
    <row r="7649" ht="12.75" customHeight="1" x14ac:dyDescent="0.3"/>
    <row r="7650" ht="12.75" customHeight="1" x14ac:dyDescent="0.3"/>
    <row r="7651" ht="12.75" customHeight="1" x14ac:dyDescent="0.3"/>
    <row r="7652" ht="12.75" customHeight="1" x14ac:dyDescent="0.3"/>
    <row r="7653" ht="12.75" customHeight="1" x14ac:dyDescent="0.3"/>
    <row r="7654" ht="12.75" customHeight="1" x14ac:dyDescent="0.3"/>
    <row r="7655" ht="12.75" customHeight="1" x14ac:dyDescent="0.3"/>
    <row r="7656" ht="12.75" customHeight="1" x14ac:dyDescent="0.3"/>
    <row r="7657" ht="12.75" customHeight="1" x14ac:dyDescent="0.3"/>
    <row r="7658" ht="12.75" customHeight="1" x14ac:dyDescent="0.3"/>
    <row r="7659" ht="12.75" customHeight="1" x14ac:dyDescent="0.3"/>
    <row r="7660" ht="12.75" customHeight="1" x14ac:dyDescent="0.3"/>
    <row r="7661" ht="12.75" customHeight="1" x14ac:dyDescent="0.3"/>
    <row r="7662" ht="12.75" customHeight="1" x14ac:dyDescent="0.3"/>
    <row r="7663" ht="12.75" customHeight="1" x14ac:dyDescent="0.3"/>
    <row r="7664" ht="12.75" customHeight="1" x14ac:dyDescent="0.3"/>
    <row r="7665" ht="12.75" customHeight="1" x14ac:dyDescent="0.3"/>
    <row r="7666" ht="12.75" customHeight="1" x14ac:dyDescent="0.3"/>
    <row r="7667" ht="12.75" customHeight="1" x14ac:dyDescent="0.3"/>
    <row r="7668" ht="12.75" customHeight="1" x14ac:dyDescent="0.3"/>
    <row r="7669" ht="12.75" customHeight="1" x14ac:dyDescent="0.3"/>
    <row r="7670" ht="12.75" customHeight="1" x14ac:dyDescent="0.3"/>
    <row r="7671" ht="12.75" customHeight="1" x14ac:dyDescent="0.3"/>
    <row r="7672" ht="12.75" customHeight="1" x14ac:dyDescent="0.3"/>
    <row r="7673" ht="12.75" customHeight="1" x14ac:dyDescent="0.3"/>
    <row r="7674" ht="12.75" customHeight="1" x14ac:dyDescent="0.3"/>
    <row r="7675" ht="12.75" customHeight="1" x14ac:dyDescent="0.3"/>
    <row r="7676" ht="12.75" customHeight="1" x14ac:dyDescent="0.3"/>
    <row r="7677" ht="12.75" customHeight="1" x14ac:dyDescent="0.3"/>
    <row r="7678" ht="12.75" customHeight="1" x14ac:dyDescent="0.3"/>
    <row r="7679" ht="12.75" customHeight="1" x14ac:dyDescent="0.3"/>
    <row r="7680" ht="12.75" customHeight="1" x14ac:dyDescent="0.3"/>
    <row r="7681" ht="12.75" customHeight="1" x14ac:dyDescent="0.3"/>
    <row r="7682" ht="12.75" customHeight="1" x14ac:dyDescent="0.3"/>
    <row r="7683" ht="12.75" customHeight="1" x14ac:dyDescent="0.3"/>
    <row r="7684" ht="12.75" customHeight="1" x14ac:dyDescent="0.3"/>
    <row r="7685" ht="12.75" customHeight="1" x14ac:dyDescent="0.3"/>
    <row r="7686" ht="12.75" customHeight="1" x14ac:dyDescent="0.3"/>
    <row r="7687" ht="12.75" customHeight="1" x14ac:dyDescent="0.3"/>
    <row r="7688" ht="12.75" customHeight="1" x14ac:dyDescent="0.3"/>
    <row r="7689" ht="12.75" customHeight="1" x14ac:dyDescent="0.3"/>
    <row r="7690" ht="12.75" customHeight="1" x14ac:dyDescent="0.3"/>
    <row r="7691" ht="12.75" customHeight="1" x14ac:dyDescent="0.3"/>
    <row r="7692" ht="12.75" customHeight="1" x14ac:dyDescent="0.3"/>
    <row r="7693" ht="12.75" customHeight="1" x14ac:dyDescent="0.3"/>
    <row r="7694" ht="12.75" customHeight="1" x14ac:dyDescent="0.3"/>
    <row r="7695" ht="12.75" customHeight="1" x14ac:dyDescent="0.3"/>
    <row r="7696" ht="12.75" customHeight="1" x14ac:dyDescent="0.3"/>
    <row r="7697" ht="12.75" customHeight="1" x14ac:dyDescent="0.3"/>
    <row r="7698" ht="12.75" customHeight="1" x14ac:dyDescent="0.3"/>
    <row r="7699" ht="12.75" customHeight="1" x14ac:dyDescent="0.3"/>
    <row r="7700" ht="12.75" customHeight="1" x14ac:dyDescent="0.3"/>
    <row r="7701" ht="12.75" customHeight="1" x14ac:dyDescent="0.3"/>
    <row r="7702" ht="12.75" customHeight="1" x14ac:dyDescent="0.3"/>
    <row r="7703" ht="12.75" customHeight="1" x14ac:dyDescent="0.3"/>
    <row r="7704" ht="12.75" customHeight="1" x14ac:dyDescent="0.3"/>
    <row r="7705" ht="12.75" customHeight="1" x14ac:dyDescent="0.3"/>
    <row r="7706" ht="12.75" customHeight="1" x14ac:dyDescent="0.3"/>
    <row r="7707" ht="12.75" customHeight="1" x14ac:dyDescent="0.3"/>
    <row r="7708" ht="12.75" customHeight="1" x14ac:dyDescent="0.3"/>
    <row r="7709" ht="12.75" customHeight="1" x14ac:dyDescent="0.3"/>
    <row r="7710" ht="12.75" customHeight="1" x14ac:dyDescent="0.3"/>
    <row r="7711" ht="12.75" customHeight="1" x14ac:dyDescent="0.3"/>
    <row r="7712" ht="12.75" customHeight="1" x14ac:dyDescent="0.3"/>
    <row r="7713" ht="12.75" customHeight="1" x14ac:dyDescent="0.3"/>
    <row r="7714" ht="12.75" customHeight="1" x14ac:dyDescent="0.3"/>
    <row r="7715" ht="12.75" customHeight="1" x14ac:dyDescent="0.3"/>
    <row r="7716" ht="12.75" customHeight="1" x14ac:dyDescent="0.3"/>
    <row r="7717" ht="12.75" customHeight="1" x14ac:dyDescent="0.3"/>
    <row r="7718" ht="12.75" customHeight="1" x14ac:dyDescent="0.3"/>
    <row r="7719" ht="12.75" customHeight="1" x14ac:dyDescent="0.3"/>
    <row r="7720" ht="12.75" customHeight="1" x14ac:dyDescent="0.3"/>
    <row r="7721" ht="12.75" customHeight="1" x14ac:dyDescent="0.3"/>
    <row r="7722" ht="12.75" customHeight="1" x14ac:dyDescent="0.3"/>
    <row r="7723" ht="12.75" customHeight="1" x14ac:dyDescent="0.3"/>
    <row r="7724" ht="12.75" customHeight="1" x14ac:dyDescent="0.3"/>
    <row r="7725" ht="12.75" customHeight="1" x14ac:dyDescent="0.3"/>
    <row r="7726" ht="12.75" customHeight="1" x14ac:dyDescent="0.3"/>
    <row r="7727" ht="12.75" customHeight="1" x14ac:dyDescent="0.3"/>
    <row r="7728" ht="12.75" customHeight="1" x14ac:dyDescent="0.3"/>
    <row r="7729" ht="12.75" customHeight="1" x14ac:dyDescent="0.3"/>
    <row r="7730" ht="12.75" customHeight="1" x14ac:dyDescent="0.3"/>
    <row r="7731" ht="12.75" customHeight="1" x14ac:dyDescent="0.3"/>
    <row r="7732" ht="12.75" customHeight="1" x14ac:dyDescent="0.3"/>
    <row r="7733" ht="12.75" customHeight="1" x14ac:dyDescent="0.3"/>
    <row r="7734" ht="12.75" customHeight="1" x14ac:dyDescent="0.3"/>
    <row r="7735" ht="12.75" customHeight="1" x14ac:dyDescent="0.3"/>
    <row r="7736" ht="12.75" customHeight="1" x14ac:dyDescent="0.3"/>
    <row r="7737" ht="12.75" customHeight="1" x14ac:dyDescent="0.3"/>
    <row r="7738" ht="12.75" customHeight="1" x14ac:dyDescent="0.3"/>
    <row r="7739" ht="12.75" customHeight="1" x14ac:dyDescent="0.3"/>
    <row r="7740" ht="12.75" customHeight="1" x14ac:dyDescent="0.3"/>
    <row r="7741" ht="12.75" customHeight="1" x14ac:dyDescent="0.3"/>
    <row r="7742" ht="12.75" customHeight="1" x14ac:dyDescent="0.3"/>
    <row r="7743" ht="12.75" customHeight="1" x14ac:dyDescent="0.3"/>
    <row r="7744" ht="12.75" customHeight="1" x14ac:dyDescent="0.3"/>
    <row r="7745" ht="12.75" customHeight="1" x14ac:dyDescent="0.3"/>
    <row r="7746" ht="12.75" customHeight="1" x14ac:dyDescent="0.3"/>
    <row r="7747" ht="12.75" customHeight="1" x14ac:dyDescent="0.3"/>
    <row r="7748" ht="12.75" customHeight="1" x14ac:dyDescent="0.3"/>
    <row r="7749" ht="12.75" customHeight="1" x14ac:dyDescent="0.3"/>
    <row r="7750" ht="12.75" customHeight="1" x14ac:dyDescent="0.3"/>
    <row r="7751" ht="12.75" customHeight="1" x14ac:dyDescent="0.3"/>
    <row r="7752" ht="12.75" customHeight="1" x14ac:dyDescent="0.3"/>
    <row r="7753" ht="12.75" customHeight="1" x14ac:dyDescent="0.3"/>
    <row r="7754" ht="12.75" customHeight="1" x14ac:dyDescent="0.3"/>
    <row r="7755" ht="12.75" customHeight="1" x14ac:dyDescent="0.3"/>
    <row r="7756" ht="12.75" customHeight="1" x14ac:dyDescent="0.3"/>
    <row r="7757" ht="12.75" customHeight="1" x14ac:dyDescent="0.3"/>
    <row r="7758" ht="12.75" customHeight="1" x14ac:dyDescent="0.3"/>
    <row r="7759" ht="12.75" customHeight="1" x14ac:dyDescent="0.3"/>
    <row r="7760" ht="12.75" customHeight="1" x14ac:dyDescent="0.3"/>
    <row r="7761" ht="12.75" customHeight="1" x14ac:dyDescent="0.3"/>
    <row r="7762" ht="12.75" customHeight="1" x14ac:dyDescent="0.3"/>
    <row r="7763" ht="12.75" customHeight="1" x14ac:dyDescent="0.3"/>
    <row r="7764" ht="12.75" customHeight="1" x14ac:dyDescent="0.3"/>
    <row r="7765" ht="12.75" customHeight="1" x14ac:dyDescent="0.3"/>
    <row r="7766" ht="12.75" customHeight="1" x14ac:dyDescent="0.3"/>
    <row r="7767" ht="12.75" customHeight="1" x14ac:dyDescent="0.3"/>
    <row r="7768" ht="12.75" customHeight="1" x14ac:dyDescent="0.3"/>
    <row r="7769" ht="12.75" customHeight="1" x14ac:dyDescent="0.3"/>
    <row r="7770" ht="12.75" customHeight="1" x14ac:dyDescent="0.3"/>
    <row r="7771" ht="12.75" customHeight="1" x14ac:dyDescent="0.3"/>
    <row r="7772" ht="12.75" customHeight="1" x14ac:dyDescent="0.3"/>
    <row r="7773" ht="12.75" customHeight="1" x14ac:dyDescent="0.3"/>
    <row r="7774" ht="12.75" customHeight="1" x14ac:dyDescent="0.3"/>
    <row r="7775" ht="12.75" customHeight="1" x14ac:dyDescent="0.3"/>
    <row r="7776" ht="12.75" customHeight="1" x14ac:dyDescent="0.3"/>
    <row r="7777" ht="12.75" customHeight="1" x14ac:dyDescent="0.3"/>
    <row r="7778" ht="12.75" customHeight="1" x14ac:dyDescent="0.3"/>
    <row r="7779" ht="12.75" customHeight="1" x14ac:dyDescent="0.3"/>
    <row r="7780" ht="12.75" customHeight="1" x14ac:dyDescent="0.3"/>
    <row r="7781" ht="12.75" customHeight="1" x14ac:dyDescent="0.3"/>
    <row r="7782" ht="12.75" customHeight="1" x14ac:dyDescent="0.3"/>
    <row r="7783" ht="12.75" customHeight="1" x14ac:dyDescent="0.3"/>
    <row r="7784" ht="12.75" customHeight="1" x14ac:dyDescent="0.3"/>
    <row r="7785" ht="12.75" customHeight="1" x14ac:dyDescent="0.3"/>
    <row r="7786" ht="12.75" customHeight="1" x14ac:dyDescent="0.3"/>
    <row r="7787" ht="12.75" customHeight="1" x14ac:dyDescent="0.3"/>
    <row r="7788" ht="12.75" customHeight="1" x14ac:dyDescent="0.3"/>
    <row r="7789" ht="12.75" customHeight="1" x14ac:dyDescent="0.3"/>
    <row r="7790" ht="12.75" customHeight="1" x14ac:dyDescent="0.3"/>
    <row r="7791" ht="12.75" customHeight="1" x14ac:dyDescent="0.3"/>
    <row r="7792" ht="12.75" customHeight="1" x14ac:dyDescent="0.3"/>
    <row r="7793" ht="12.75" customHeight="1" x14ac:dyDescent="0.3"/>
    <row r="7794" ht="12.75" customHeight="1" x14ac:dyDescent="0.3"/>
    <row r="7795" ht="12.75" customHeight="1" x14ac:dyDescent="0.3"/>
    <row r="7796" ht="12.75" customHeight="1" x14ac:dyDescent="0.3"/>
    <row r="7797" ht="12.75" customHeight="1" x14ac:dyDescent="0.3"/>
    <row r="7798" ht="12.75" customHeight="1" x14ac:dyDescent="0.3"/>
    <row r="7799" ht="12.75" customHeight="1" x14ac:dyDescent="0.3"/>
    <row r="7800" ht="12.75" customHeight="1" x14ac:dyDescent="0.3"/>
    <row r="7801" ht="12.75" customHeight="1" x14ac:dyDescent="0.3"/>
    <row r="7802" ht="12.75" customHeight="1" x14ac:dyDescent="0.3"/>
    <row r="7803" ht="12.75" customHeight="1" x14ac:dyDescent="0.3"/>
    <row r="7804" ht="12.75" customHeight="1" x14ac:dyDescent="0.3"/>
    <row r="7805" ht="12.75" customHeight="1" x14ac:dyDescent="0.3"/>
    <row r="7806" ht="12.75" customHeight="1" x14ac:dyDescent="0.3"/>
    <row r="7807" ht="12.75" customHeight="1" x14ac:dyDescent="0.3"/>
    <row r="7808" ht="12.75" customHeight="1" x14ac:dyDescent="0.3"/>
    <row r="7809" ht="12.75" customHeight="1" x14ac:dyDescent="0.3"/>
    <row r="7810" ht="12.75" customHeight="1" x14ac:dyDescent="0.3"/>
    <row r="7811" ht="12.75" customHeight="1" x14ac:dyDescent="0.3"/>
    <row r="7812" ht="12.75" customHeight="1" x14ac:dyDescent="0.3"/>
    <row r="7813" ht="12.75" customHeight="1" x14ac:dyDescent="0.3"/>
    <row r="7814" ht="12.75" customHeight="1" x14ac:dyDescent="0.3"/>
    <row r="7815" ht="12.75" customHeight="1" x14ac:dyDescent="0.3"/>
    <row r="7816" ht="12.75" customHeight="1" x14ac:dyDescent="0.3"/>
    <row r="7817" ht="12.75" customHeight="1" x14ac:dyDescent="0.3"/>
    <row r="7818" ht="12.75" customHeight="1" x14ac:dyDescent="0.3"/>
    <row r="7819" ht="12.75" customHeight="1" x14ac:dyDescent="0.3"/>
    <row r="7820" ht="12.75" customHeight="1" x14ac:dyDescent="0.3"/>
    <row r="7821" ht="12.75" customHeight="1" x14ac:dyDescent="0.3"/>
    <row r="7822" ht="12.75" customHeight="1" x14ac:dyDescent="0.3"/>
    <row r="7823" ht="12.75" customHeight="1" x14ac:dyDescent="0.3"/>
    <row r="7824" ht="12.75" customHeight="1" x14ac:dyDescent="0.3"/>
    <row r="7825" ht="12.75" customHeight="1" x14ac:dyDescent="0.3"/>
    <row r="7826" ht="12.75" customHeight="1" x14ac:dyDescent="0.3"/>
    <row r="7827" ht="12.75" customHeight="1" x14ac:dyDescent="0.3"/>
    <row r="7828" ht="12.75" customHeight="1" x14ac:dyDescent="0.3"/>
    <row r="7829" ht="12.75" customHeight="1" x14ac:dyDescent="0.3"/>
    <row r="7830" ht="12.75" customHeight="1" x14ac:dyDescent="0.3"/>
    <row r="7831" ht="12.75" customHeight="1" x14ac:dyDescent="0.3"/>
    <row r="7832" ht="12.75" customHeight="1" x14ac:dyDescent="0.3"/>
    <row r="7833" ht="12.75" customHeight="1" x14ac:dyDescent="0.3"/>
    <row r="7834" ht="12.75" customHeight="1" x14ac:dyDescent="0.3"/>
    <row r="7835" ht="12.75" customHeight="1" x14ac:dyDescent="0.3"/>
    <row r="7836" ht="12.75" customHeight="1" x14ac:dyDescent="0.3"/>
    <row r="7837" ht="12.75" customHeight="1" x14ac:dyDescent="0.3"/>
    <row r="7838" ht="12.75" customHeight="1" x14ac:dyDescent="0.3"/>
    <row r="7839" ht="12.75" customHeight="1" x14ac:dyDescent="0.3"/>
    <row r="7840" ht="12.75" customHeight="1" x14ac:dyDescent="0.3"/>
    <row r="7841" ht="12.75" customHeight="1" x14ac:dyDescent="0.3"/>
    <row r="7842" ht="12.75" customHeight="1" x14ac:dyDescent="0.3"/>
    <row r="7843" ht="12.75" customHeight="1" x14ac:dyDescent="0.3"/>
    <row r="7844" ht="12.75" customHeight="1" x14ac:dyDescent="0.3"/>
    <row r="7845" ht="12.75" customHeight="1" x14ac:dyDescent="0.3"/>
    <row r="7846" ht="12.75" customHeight="1" x14ac:dyDescent="0.3"/>
    <row r="7847" ht="12.75" customHeight="1" x14ac:dyDescent="0.3"/>
    <row r="7848" ht="12.75" customHeight="1" x14ac:dyDescent="0.3"/>
    <row r="7849" ht="12.75" customHeight="1" x14ac:dyDescent="0.3"/>
    <row r="7850" ht="12.75" customHeight="1" x14ac:dyDescent="0.3"/>
    <row r="7851" ht="12.75" customHeight="1" x14ac:dyDescent="0.3"/>
    <row r="7852" ht="12.75" customHeight="1" x14ac:dyDescent="0.3"/>
    <row r="7853" ht="12.75" customHeight="1" x14ac:dyDescent="0.3"/>
    <row r="7854" ht="12.75" customHeight="1" x14ac:dyDescent="0.3"/>
    <row r="7855" ht="12.75" customHeight="1" x14ac:dyDescent="0.3"/>
    <row r="7856" ht="12.75" customHeight="1" x14ac:dyDescent="0.3"/>
    <row r="7857" ht="12.75" customHeight="1" x14ac:dyDescent="0.3"/>
    <row r="7858" ht="12.75" customHeight="1" x14ac:dyDescent="0.3"/>
    <row r="7859" ht="12.75" customHeight="1" x14ac:dyDescent="0.3"/>
    <row r="7860" ht="12.75" customHeight="1" x14ac:dyDescent="0.3"/>
    <row r="7861" ht="12.75" customHeight="1" x14ac:dyDescent="0.3"/>
    <row r="7862" ht="12.75" customHeight="1" x14ac:dyDescent="0.3"/>
    <row r="7863" ht="12.75" customHeight="1" x14ac:dyDescent="0.3"/>
    <row r="7864" ht="12.75" customHeight="1" x14ac:dyDescent="0.3"/>
    <row r="7865" ht="12.75" customHeight="1" x14ac:dyDescent="0.3"/>
    <row r="7866" ht="12.75" customHeight="1" x14ac:dyDescent="0.3"/>
    <row r="7867" ht="12.75" customHeight="1" x14ac:dyDescent="0.3"/>
    <row r="7868" ht="12.75" customHeight="1" x14ac:dyDescent="0.3"/>
    <row r="7869" ht="12.75" customHeight="1" x14ac:dyDescent="0.3"/>
    <row r="7870" ht="12.75" customHeight="1" x14ac:dyDescent="0.3"/>
    <row r="7871" ht="12.75" customHeight="1" x14ac:dyDescent="0.3"/>
    <row r="7872" ht="12.75" customHeight="1" x14ac:dyDescent="0.3"/>
    <row r="7873" ht="12.75" customHeight="1" x14ac:dyDescent="0.3"/>
    <row r="7874" ht="12.75" customHeight="1" x14ac:dyDescent="0.3"/>
    <row r="7875" ht="12.75" customHeight="1" x14ac:dyDescent="0.3"/>
    <row r="7876" ht="12.75" customHeight="1" x14ac:dyDescent="0.3"/>
    <row r="7877" ht="12.75" customHeight="1" x14ac:dyDescent="0.3"/>
    <row r="7878" ht="12.75" customHeight="1" x14ac:dyDescent="0.3"/>
    <row r="7879" ht="12.75" customHeight="1" x14ac:dyDescent="0.3"/>
    <row r="7880" ht="12.75" customHeight="1" x14ac:dyDescent="0.3"/>
    <row r="7881" ht="12.75" customHeight="1" x14ac:dyDescent="0.3"/>
    <row r="7882" ht="12.75" customHeight="1" x14ac:dyDescent="0.3"/>
    <row r="7883" ht="12.75" customHeight="1" x14ac:dyDescent="0.3"/>
    <row r="7884" ht="12.75" customHeight="1" x14ac:dyDescent="0.3"/>
    <row r="7885" ht="12.75" customHeight="1" x14ac:dyDescent="0.3"/>
    <row r="7886" ht="12.75" customHeight="1" x14ac:dyDescent="0.3"/>
    <row r="7887" ht="12.75" customHeight="1" x14ac:dyDescent="0.3"/>
    <row r="7888" ht="12.75" customHeight="1" x14ac:dyDescent="0.3"/>
    <row r="7889" ht="12.75" customHeight="1" x14ac:dyDescent="0.3"/>
    <row r="7890" ht="12.75" customHeight="1" x14ac:dyDescent="0.3"/>
    <row r="7891" ht="12.75" customHeight="1" x14ac:dyDescent="0.3"/>
    <row r="7892" ht="12.75" customHeight="1" x14ac:dyDescent="0.3"/>
    <row r="7893" ht="12.75" customHeight="1" x14ac:dyDescent="0.3"/>
    <row r="7894" ht="12.75" customHeight="1" x14ac:dyDescent="0.3"/>
    <row r="7895" ht="12.75" customHeight="1" x14ac:dyDescent="0.3"/>
    <row r="7896" ht="12.75" customHeight="1" x14ac:dyDescent="0.3"/>
    <row r="7897" ht="12.75" customHeight="1" x14ac:dyDescent="0.3"/>
    <row r="7898" ht="12.75" customHeight="1" x14ac:dyDescent="0.3"/>
    <row r="7899" ht="12.75" customHeight="1" x14ac:dyDescent="0.3"/>
    <row r="7900" ht="12.75" customHeight="1" x14ac:dyDescent="0.3"/>
    <row r="7901" ht="12.75" customHeight="1" x14ac:dyDescent="0.3"/>
    <row r="7902" ht="12.75" customHeight="1" x14ac:dyDescent="0.3"/>
    <row r="7903" ht="12.75" customHeight="1" x14ac:dyDescent="0.3"/>
    <row r="7904" ht="12.75" customHeight="1" x14ac:dyDescent="0.3"/>
    <row r="7905" ht="12.75" customHeight="1" x14ac:dyDescent="0.3"/>
    <row r="7906" ht="12.75" customHeight="1" x14ac:dyDescent="0.3"/>
    <row r="7907" ht="12.75" customHeight="1" x14ac:dyDescent="0.3"/>
    <row r="7908" ht="12.75" customHeight="1" x14ac:dyDescent="0.3"/>
    <row r="7909" ht="12.75" customHeight="1" x14ac:dyDescent="0.3"/>
    <row r="7910" ht="12.75" customHeight="1" x14ac:dyDescent="0.3"/>
    <row r="7911" ht="12.75" customHeight="1" x14ac:dyDescent="0.3"/>
    <row r="7912" ht="12.75" customHeight="1" x14ac:dyDescent="0.3"/>
    <row r="7913" ht="12.75" customHeight="1" x14ac:dyDescent="0.3"/>
    <row r="7914" ht="12.75" customHeight="1" x14ac:dyDescent="0.3"/>
    <row r="7915" ht="12.75" customHeight="1" x14ac:dyDescent="0.3"/>
    <row r="7916" ht="12.75" customHeight="1" x14ac:dyDescent="0.3"/>
    <row r="7917" ht="12.75" customHeight="1" x14ac:dyDescent="0.3"/>
    <row r="7918" ht="12.75" customHeight="1" x14ac:dyDescent="0.3"/>
    <row r="7919" ht="12.75" customHeight="1" x14ac:dyDescent="0.3"/>
    <row r="7920" ht="12.75" customHeight="1" x14ac:dyDescent="0.3"/>
    <row r="7921" ht="12.75" customHeight="1" x14ac:dyDescent="0.3"/>
    <row r="7922" ht="12.75" customHeight="1" x14ac:dyDescent="0.3"/>
    <row r="7923" ht="12.75" customHeight="1" x14ac:dyDescent="0.3"/>
    <row r="7924" ht="12.75" customHeight="1" x14ac:dyDescent="0.3"/>
    <row r="7925" ht="12.75" customHeight="1" x14ac:dyDescent="0.3"/>
    <row r="7926" ht="12.75" customHeight="1" x14ac:dyDescent="0.3"/>
    <row r="7927" ht="12.75" customHeight="1" x14ac:dyDescent="0.3"/>
    <row r="7928" ht="12.75" customHeight="1" x14ac:dyDescent="0.3"/>
    <row r="7929" ht="12.75" customHeight="1" x14ac:dyDescent="0.3"/>
    <row r="7930" ht="12.75" customHeight="1" x14ac:dyDescent="0.3"/>
    <row r="7931" ht="12.75" customHeight="1" x14ac:dyDescent="0.3"/>
    <row r="7932" ht="12.75" customHeight="1" x14ac:dyDescent="0.3"/>
    <row r="7933" ht="12.75" customHeight="1" x14ac:dyDescent="0.3"/>
    <row r="7934" ht="12.75" customHeight="1" x14ac:dyDescent="0.3"/>
    <row r="7935" ht="12.75" customHeight="1" x14ac:dyDescent="0.3"/>
    <row r="7936" ht="12.75" customHeight="1" x14ac:dyDescent="0.3"/>
    <row r="7937" ht="12.75" customHeight="1" x14ac:dyDescent="0.3"/>
    <row r="7938" ht="12.75" customHeight="1" x14ac:dyDescent="0.3"/>
    <row r="7939" ht="12.75" customHeight="1" x14ac:dyDescent="0.3"/>
    <row r="7940" ht="12.75" customHeight="1" x14ac:dyDescent="0.3"/>
    <row r="7941" ht="12.75" customHeight="1" x14ac:dyDescent="0.3"/>
    <row r="7942" ht="12.75" customHeight="1" x14ac:dyDescent="0.3"/>
    <row r="7943" ht="12.75" customHeight="1" x14ac:dyDescent="0.3"/>
    <row r="7944" ht="12.75" customHeight="1" x14ac:dyDescent="0.3"/>
    <row r="7945" ht="12.75" customHeight="1" x14ac:dyDescent="0.3"/>
    <row r="7946" ht="12.75" customHeight="1" x14ac:dyDescent="0.3"/>
    <row r="7947" ht="12.75" customHeight="1" x14ac:dyDescent="0.3"/>
    <row r="7948" ht="12.75" customHeight="1" x14ac:dyDescent="0.3"/>
    <row r="7949" ht="12.75" customHeight="1" x14ac:dyDescent="0.3"/>
    <row r="7950" ht="12.75" customHeight="1" x14ac:dyDescent="0.3"/>
    <row r="7951" ht="12.75" customHeight="1" x14ac:dyDescent="0.3"/>
    <row r="7952" ht="12.75" customHeight="1" x14ac:dyDescent="0.3"/>
    <row r="7953" ht="12.75" customHeight="1" x14ac:dyDescent="0.3"/>
    <row r="7954" ht="12.75" customHeight="1" x14ac:dyDescent="0.3"/>
    <row r="7955" ht="12.75" customHeight="1" x14ac:dyDescent="0.3"/>
    <row r="7956" ht="12.75" customHeight="1" x14ac:dyDescent="0.3"/>
    <row r="7957" ht="12.75" customHeight="1" x14ac:dyDescent="0.3"/>
    <row r="7958" ht="12.75" customHeight="1" x14ac:dyDescent="0.3"/>
    <row r="7959" ht="12.75" customHeight="1" x14ac:dyDescent="0.3"/>
    <row r="7960" ht="12.75" customHeight="1" x14ac:dyDescent="0.3"/>
    <row r="7961" ht="12.75" customHeight="1" x14ac:dyDescent="0.3"/>
    <row r="7962" ht="12.75" customHeight="1" x14ac:dyDescent="0.3"/>
    <row r="7963" ht="12.75" customHeight="1" x14ac:dyDescent="0.3"/>
    <row r="7964" ht="12.75" customHeight="1" x14ac:dyDescent="0.3"/>
    <row r="7965" ht="12.75" customHeight="1" x14ac:dyDescent="0.3"/>
    <row r="7966" ht="12.75" customHeight="1" x14ac:dyDescent="0.3"/>
    <row r="7967" ht="12.75" customHeight="1" x14ac:dyDescent="0.3"/>
    <row r="7968" ht="12.75" customHeight="1" x14ac:dyDescent="0.3"/>
    <row r="7969" ht="12.75" customHeight="1" x14ac:dyDescent="0.3"/>
    <row r="7970" ht="12.75" customHeight="1" x14ac:dyDescent="0.3"/>
    <row r="7971" ht="12.75" customHeight="1" x14ac:dyDescent="0.3"/>
    <row r="7972" ht="12.75" customHeight="1" x14ac:dyDescent="0.3"/>
    <row r="7973" ht="12.75" customHeight="1" x14ac:dyDescent="0.3"/>
    <row r="7974" ht="12.75" customHeight="1" x14ac:dyDescent="0.3"/>
    <row r="7975" ht="12.75" customHeight="1" x14ac:dyDescent="0.3"/>
    <row r="7976" ht="12.75" customHeight="1" x14ac:dyDescent="0.3"/>
    <row r="7977" ht="12.75" customHeight="1" x14ac:dyDescent="0.3"/>
    <row r="7978" ht="12.75" customHeight="1" x14ac:dyDescent="0.3"/>
    <row r="7979" ht="12.75" customHeight="1" x14ac:dyDescent="0.3"/>
    <row r="7980" ht="12.75" customHeight="1" x14ac:dyDescent="0.3"/>
    <row r="7981" ht="12.75" customHeight="1" x14ac:dyDescent="0.3"/>
    <row r="7982" ht="12.75" customHeight="1" x14ac:dyDescent="0.3"/>
    <row r="7983" ht="12.75" customHeight="1" x14ac:dyDescent="0.3"/>
    <row r="7984" ht="12.75" customHeight="1" x14ac:dyDescent="0.3"/>
    <row r="7985" ht="12.75" customHeight="1" x14ac:dyDescent="0.3"/>
    <row r="7986" ht="12.75" customHeight="1" x14ac:dyDescent="0.3"/>
    <row r="7987" ht="12.75" customHeight="1" x14ac:dyDescent="0.3"/>
    <row r="7988" ht="12.75" customHeight="1" x14ac:dyDescent="0.3"/>
    <row r="7989" ht="12.75" customHeight="1" x14ac:dyDescent="0.3"/>
    <row r="7990" ht="12.75" customHeight="1" x14ac:dyDescent="0.3"/>
    <row r="7991" ht="12.75" customHeight="1" x14ac:dyDescent="0.3"/>
    <row r="7992" ht="12.75" customHeight="1" x14ac:dyDescent="0.3"/>
    <row r="7993" ht="12.75" customHeight="1" x14ac:dyDescent="0.3"/>
    <row r="7994" ht="12.75" customHeight="1" x14ac:dyDescent="0.3"/>
    <row r="7995" ht="12.75" customHeight="1" x14ac:dyDescent="0.3"/>
    <row r="7996" ht="12.75" customHeight="1" x14ac:dyDescent="0.3"/>
    <row r="7997" ht="12.75" customHeight="1" x14ac:dyDescent="0.3"/>
    <row r="7998" ht="12.75" customHeight="1" x14ac:dyDescent="0.3"/>
    <row r="7999" ht="12.75" customHeight="1" x14ac:dyDescent="0.3"/>
    <row r="8000" ht="12.75" customHeight="1" x14ac:dyDescent="0.3"/>
    <row r="8001" ht="12.75" customHeight="1" x14ac:dyDescent="0.3"/>
    <row r="8002" ht="12.75" customHeight="1" x14ac:dyDescent="0.3"/>
    <row r="8003" ht="12.75" customHeight="1" x14ac:dyDescent="0.3"/>
    <row r="8004" ht="12.75" customHeight="1" x14ac:dyDescent="0.3"/>
    <row r="8005" ht="12.75" customHeight="1" x14ac:dyDescent="0.3"/>
    <row r="8006" ht="12.75" customHeight="1" x14ac:dyDescent="0.3"/>
    <row r="8007" ht="12.75" customHeight="1" x14ac:dyDescent="0.3"/>
    <row r="8008" ht="12.75" customHeight="1" x14ac:dyDescent="0.3"/>
    <row r="8009" ht="12.75" customHeight="1" x14ac:dyDescent="0.3"/>
    <row r="8010" ht="12.75" customHeight="1" x14ac:dyDescent="0.3"/>
    <row r="8011" ht="12.75" customHeight="1" x14ac:dyDescent="0.3"/>
    <row r="8012" ht="12.75" customHeight="1" x14ac:dyDescent="0.3"/>
    <row r="8013" ht="12.75" customHeight="1" x14ac:dyDescent="0.3"/>
    <row r="8014" ht="12.75" customHeight="1" x14ac:dyDescent="0.3"/>
    <row r="8015" ht="12.75" customHeight="1" x14ac:dyDescent="0.3"/>
    <row r="8016" ht="12.75" customHeight="1" x14ac:dyDescent="0.3"/>
    <row r="8017" ht="12.75" customHeight="1" x14ac:dyDescent="0.3"/>
    <row r="8018" ht="12.75" customHeight="1" x14ac:dyDescent="0.3"/>
    <row r="8019" ht="12.75" customHeight="1" x14ac:dyDescent="0.3"/>
    <row r="8020" ht="12.75" customHeight="1" x14ac:dyDescent="0.3"/>
    <row r="8021" ht="12.75" customHeight="1" x14ac:dyDescent="0.3"/>
    <row r="8022" ht="12.75" customHeight="1" x14ac:dyDescent="0.3"/>
    <row r="8023" ht="12.75" customHeight="1" x14ac:dyDescent="0.3"/>
    <row r="8024" ht="12.75" customHeight="1" x14ac:dyDescent="0.3"/>
    <row r="8025" ht="12.75" customHeight="1" x14ac:dyDescent="0.3"/>
    <row r="8026" ht="12.75" customHeight="1" x14ac:dyDescent="0.3"/>
    <row r="8027" ht="12.75" customHeight="1" x14ac:dyDescent="0.3"/>
    <row r="8028" ht="12.75" customHeight="1" x14ac:dyDescent="0.3"/>
    <row r="8029" ht="12.75" customHeight="1" x14ac:dyDescent="0.3"/>
    <row r="8030" ht="12.75" customHeight="1" x14ac:dyDescent="0.3"/>
    <row r="8031" ht="12.75" customHeight="1" x14ac:dyDescent="0.3"/>
    <row r="8032" ht="12.75" customHeight="1" x14ac:dyDescent="0.3"/>
    <row r="8033" ht="12.75" customHeight="1" x14ac:dyDescent="0.3"/>
    <row r="8034" ht="12.75" customHeight="1" x14ac:dyDescent="0.3"/>
    <row r="8035" ht="12.75" customHeight="1" x14ac:dyDescent="0.3"/>
    <row r="8036" ht="12.75" customHeight="1" x14ac:dyDescent="0.3"/>
    <row r="8037" ht="12.75" customHeight="1" x14ac:dyDescent="0.3"/>
    <row r="8038" ht="12.75" customHeight="1" x14ac:dyDescent="0.3"/>
    <row r="8039" ht="12.75" customHeight="1" x14ac:dyDescent="0.3"/>
    <row r="8040" ht="12.75" customHeight="1" x14ac:dyDescent="0.3"/>
    <row r="8041" ht="12.75" customHeight="1" x14ac:dyDescent="0.3"/>
    <row r="8042" ht="12.75" customHeight="1" x14ac:dyDescent="0.3"/>
    <row r="8043" ht="12.75" customHeight="1" x14ac:dyDescent="0.3"/>
    <row r="8044" ht="12.75" customHeight="1" x14ac:dyDescent="0.3"/>
    <row r="8045" ht="12.75" customHeight="1" x14ac:dyDescent="0.3"/>
    <row r="8046" ht="12.75" customHeight="1" x14ac:dyDescent="0.3"/>
    <row r="8047" ht="12.75" customHeight="1" x14ac:dyDescent="0.3"/>
    <row r="8048" ht="12.75" customHeight="1" x14ac:dyDescent="0.3"/>
    <row r="8049" ht="12.75" customHeight="1" x14ac:dyDescent="0.3"/>
    <row r="8050" ht="12.75" customHeight="1" x14ac:dyDescent="0.3"/>
    <row r="8051" ht="12.75" customHeight="1" x14ac:dyDescent="0.3"/>
    <row r="8052" ht="12.75" customHeight="1" x14ac:dyDescent="0.3"/>
    <row r="8053" ht="12.75" customHeight="1" x14ac:dyDescent="0.3"/>
    <row r="8054" ht="12.75" customHeight="1" x14ac:dyDescent="0.3"/>
    <row r="8055" ht="12.75" customHeight="1" x14ac:dyDescent="0.3"/>
    <row r="8056" ht="12.75" customHeight="1" x14ac:dyDescent="0.3"/>
    <row r="8057" ht="12.75" customHeight="1" x14ac:dyDescent="0.3"/>
    <row r="8058" ht="12.75" customHeight="1" x14ac:dyDescent="0.3"/>
    <row r="8059" ht="12.75" customHeight="1" x14ac:dyDescent="0.3"/>
    <row r="8060" ht="12.75" customHeight="1" x14ac:dyDescent="0.3"/>
    <row r="8061" ht="12.75" customHeight="1" x14ac:dyDescent="0.3"/>
    <row r="8062" ht="12.75" customHeight="1" x14ac:dyDescent="0.3"/>
    <row r="8063" ht="12.75" customHeight="1" x14ac:dyDescent="0.3"/>
    <row r="8064" ht="12.75" customHeight="1" x14ac:dyDescent="0.3"/>
    <row r="8065" ht="12.75" customHeight="1" x14ac:dyDescent="0.3"/>
    <row r="8066" ht="12.75" customHeight="1" x14ac:dyDescent="0.3"/>
    <row r="8067" ht="12.75" customHeight="1" x14ac:dyDescent="0.3"/>
    <row r="8068" ht="12.75" customHeight="1" x14ac:dyDescent="0.3"/>
    <row r="8069" ht="12.75" customHeight="1" x14ac:dyDescent="0.3"/>
    <row r="8070" ht="12.75" customHeight="1" x14ac:dyDescent="0.3"/>
    <row r="8071" ht="12.75" customHeight="1" x14ac:dyDescent="0.3"/>
    <row r="8072" ht="12.75" customHeight="1" x14ac:dyDescent="0.3"/>
    <row r="8073" ht="12.75" customHeight="1" x14ac:dyDescent="0.3"/>
    <row r="8074" ht="12.75" customHeight="1" x14ac:dyDescent="0.3"/>
    <row r="8075" ht="12.75" customHeight="1" x14ac:dyDescent="0.3"/>
    <row r="8076" ht="12.75" customHeight="1" x14ac:dyDescent="0.3"/>
    <row r="8077" ht="12.75" customHeight="1" x14ac:dyDescent="0.3"/>
    <row r="8078" ht="12.75" customHeight="1" x14ac:dyDescent="0.3"/>
    <row r="8079" ht="12.75" customHeight="1" x14ac:dyDescent="0.3"/>
    <row r="8080" ht="12.75" customHeight="1" x14ac:dyDescent="0.3"/>
    <row r="8081" ht="12.75" customHeight="1" x14ac:dyDescent="0.3"/>
    <row r="8082" ht="12.75" customHeight="1" x14ac:dyDescent="0.3"/>
    <row r="8083" ht="12.75" customHeight="1" x14ac:dyDescent="0.3"/>
    <row r="8084" ht="12.75" customHeight="1" x14ac:dyDescent="0.3"/>
    <row r="8085" ht="12.75" customHeight="1" x14ac:dyDescent="0.3"/>
    <row r="8086" ht="12.75" customHeight="1" x14ac:dyDescent="0.3"/>
    <row r="8087" ht="12.75" customHeight="1" x14ac:dyDescent="0.3"/>
    <row r="8088" ht="12.75" customHeight="1" x14ac:dyDescent="0.3"/>
    <row r="8089" ht="12.75" customHeight="1" x14ac:dyDescent="0.3"/>
    <row r="8090" ht="12.75" customHeight="1" x14ac:dyDescent="0.3"/>
    <row r="8091" ht="12.75" customHeight="1" x14ac:dyDescent="0.3"/>
    <row r="8092" ht="12.75" customHeight="1" x14ac:dyDescent="0.3"/>
    <row r="8093" ht="12.75" customHeight="1" x14ac:dyDescent="0.3"/>
    <row r="8094" ht="12.75" customHeight="1" x14ac:dyDescent="0.3"/>
    <row r="8095" ht="12.75" customHeight="1" x14ac:dyDescent="0.3"/>
    <row r="8096" ht="12.75" customHeight="1" x14ac:dyDescent="0.3"/>
    <row r="8097" ht="12.75" customHeight="1" x14ac:dyDescent="0.3"/>
    <row r="8098" ht="12.75" customHeight="1" x14ac:dyDescent="0.3"/>
    <row r="8099" ht="12.75" customHeight="1" x14ac:dyDescent="0.3"/>
    <row r="8100" ht="12.75" customHeight="1" x14ac:dyDescent="0.3"/>
    <row r="8101" ht="12.75" customHeight="1" x14ac:dyDescent="0.3"/>
    <row r="8102" ht="12.75" customHeight="1" x14ac:dyDescent="0.3"/>
    <row r="8103" ht="12.75" customHeight="1" x14ac:dyDescent="0.3"/>
    <row r="8104" ht="12.75" customHeight="1" x14ac:dyDescent="0.3"/>
    <row r="8105" ht="12.75" customHeight="1" x14ac:dyDescent="0.3"/>
    <row r="8106" ht="12.75" customHeight="1" x14ac:dyDescent="0.3"/>
    <row r="8107" ht="12.75" customHeight="1" x14ac:dyDescent="0.3"/>
    <row r="8108" ht="12.75" customHeight="1" x14ac:dyDescent="0.3"/>
    <row r="8109" ht="12.75" customHeight="1" x14ac:dyDescent="0.3"/>
    <row r="8110" ht="12.75" customHeight="1" x14ac:dyDescent="0.3"/>
    <row r="8111" ht="12.75" customHeight="1" x14ac:dyDescent="0.3"/>
    <row r="8112" ht="12.75" customHeight="1" x14ac:dyDescent="0.3"/>
    <row r="8113" ht="12.75" customHeight="1" x14ac:dyDescent="0.3"/>
    <row r="8114" ht="12.75" customHeight="1" x14ac:dyDescent="0.3"/>
    <row r="8115" ht="12.75" customHeight="1" x14ac:dyDescent="0.3"/>
    <row r="8116" ht="12.75" customHeight="1" x14ac:dyDescent="0.3"/>
    <row r="8117" ht="12.75" customHeight="1" x14ac:dyDescent="0.3"/>
    <row r="8118" ht="12.75" customHeight="1" x14ac:dyDescent="0.3"/>
    <row r="8119" ht="12.75" customHeight="1" x14ac:dyDescent="0.3"/>
    <row r="8120" ht="12.75" customHeight="1" x14ac:dyDescent="0.3"/>
    <row r="8121" ht="12.75" customHeight="1" x14ac:dyDescent="0.3"/>
    <row r="8122" ht="12.75" customHeight="1" x14ac:dyDescent="0.3"/>
    <row r="8123" ht="12.75" customHeight="1" x14ac:dyDescent="0.3"/>
    <row r="8124" ht="12.75" customHeight="1" x14ac:dyDescent="0.3"/>
    <row r="8125" ht="12.75" customHeight="1" x14ac:dyDescent="0.3"/>
    <row r="8126" ht="12.75" customHeight="1" x14ac:dyDescent="0.3"/>
    <row r="8127" ht="12.75" customHeight="1" x14ac:dyDescent="0.3"/>
    <row r="8128" ht="12.75" customHeight="1" x14ac:dyDescent="0.3"/>
    <row r="8129" ht="12.75" customHeight="1" x14ac:dyDescent="0.3"/>
    <row r="8130" ht="12.75" customHeight="1" x14ac:dyDescent="0.3"/>
    <row r="8131" ht="12.75" customHeight="1" x14ac:dyDescent="0.3"/>
    <row r="8132" ht="12.75" customHeight="1" x14ac:dyDescent="0.3"/>
    <row r="8133" ht="12.75" customHeight="1" x14ac:dyDescent="0.3"/>
    <row r="8134" ht="12.75" customHeight="1" x14ac:dyDescent="0.3"/>
    <row r="8135" ht="12.75" customHeight="1" x14ac:dyDescent="0.3"/>
    <row r="8136" ht="12.75" customHeight="1" x14ac:dyDescent="0.3"/>
    <row r="8137" ht="12.75" customHeight="1" x14ac:dyDescent="0.3"/>
    <row r="8138" ht="12.75" customHeight="1" x14ac:dyDescent="0.3"/>
    <row r="8139" ht="12.75" customHeight="1" x14ac:dyDescent="0.3"/>
    <row r="8140" ht="12.75" customHeight="1" x14ac:dyDescent="0.3"/>
    <row r="8141" ht="12.75" customHeight="1" x14ac:dyDescent="0.3"/>
    <row r="8142" ht="12.75" customHeight="1" x14ac:dyDescent="0.3"/>
    <row r="8143" ht="12.75" customHeight="1" x14ac:dyDescent="0.3"/>
    <row r="8144" ht="12.75" customHeight="1" x14ac:dyDescent="0.3"/>
    <row r="8145" ht="12.75" customHeight="1" x14ac:dyDescent="0.3"/>
    <row r="8146" ht="12.75" customHeight="1" x14ac:dyDescent="0.3"/>
    <row r="8147" ht="12.75" customHeight="1" x14ac:dyDescent="0.3"/>
    <row r="8148" ht="12.75" customHeight="1" x14ac:dyDescent="0.3"/>
    <row r="8149" ht="12.75" customHeight="1" x14ac:dyDescent="0.3"/>
    <row r="8150" ht="12.75" customHeight="1" x14ac:dyDescent="0.3"/>
    <row r="8151" ht="12.75" customHeight="1" x14ac:dyDescent="0.3"/>
    <row r="8152" ht="12.75" customHeight="1" x14ac:dyDescent="0.3"/>
    <row r="8153" ht="12.75" customHeight="1" x14ac:dyDescent="0.3"/>
    <row r="8154" ht="12.75" customHeight="1" x14ac:dyDescent="0.3"/>
    <row r="8155" ht="12.75" customHeight="1" x14ac:dyDescent="0.3"/>
    <row r="8156" ht="12.75" customHeight="1" x14ac:dyDescent="0.3"/>
    <row r="8157" ht="12.75" customHeight="1" x14ac:dyDescent="0.3"/>
    <row r="8158" ht="12.75" customHeight="1" x14ac:dyDescent="0.3"/>
    <row r="8159" ht="12.75" customHeight="1" x14ac:dyDescent="0.3"/>
    <row r="8160" ht="12.75" customHeight="1" x14ac:dyDescent="0.3"/>
    <row r="8161" ht="12.75" customHeight="1" x14ac:dyDescent="0.3"/>
    <row r="8162" ht="12.75" customHeight="1" x14ac:dyDescent="0.3"/>
    <row r="8163" ht="12.75" customHeight="1" x14ac:dyDescent="0.3"/>
    <row r="8164" ht="12.75" customHeight="1" x14ac:dyDescent="0.3"/>
    <row r="8165" ht="12.75" customHeight="1" x14ac:dyDescent="0.3"/>
    <row r="8166" ht="12.75" customHeight="1" x14ac:dyDescent="0.3"/>
    <row r="8167" ht="12.75" customHeight="1" x14ac:dyDescent="0.3"/>
    <row r="8168" ht="12.75" customHeight="1" x14ac:dyDescent="0.3"/>
    <row r="8169" ht="12.75" customHeight="1" x14ac:dyDescent="0.3"/>
    <row r="8170" ht="12.75" customHeight="1" x14ac:dyDescent="0.3"/>
    <row r="8171" ht="12.75" customHeight="1" x14ac:dyDescent="0.3"/>
    <row r="8172" ht="12.75" customHeight="1" x14ac:dyDescent="0.3"/>
    <row r="8173" ht="12.75" customHeight="1" x14ac:dyDescent="0.3"/>
    <row r="8174" ht="12.75" customHeight="1" x14ac:dyDescent="0.3"/>
    <row r="8175" ht="12.75" customHeight="1" x14ac:dyDescent="0.3"/>
    <row r="8176" ht="12.75" customHeight="1" x14ac:dyDescent="0.3"/>
    <row r="8177" ht="12.75" customHeight="1" x14ac:dyDescent="0.3"/>
    <row r="8178" ht="12.75" customHeight="1" x14ac:dyDescent="0.3"/>
    <row r="8179" ht="12.75" customHeight="1" x14ac:dyDescent="0.3"/>
    <row r="8180" ht="12.75" customHeight="1" x14ac:dyDescent="0.3"/>
    <row r="8181" ht="12.75" customHeight="1" x14ac:dyDescent="0.3"/>
    <row r="8182" ht="12.75" customHeight="1" x14ac:dyDescent="0.3"/>
    <row r="8183" ht="12.75" customHeight="1" x14ac:dyDescent="0.3"/>
    <row r="8184" ht="12.75" customHeight="1" x14ac:dyDescent="0.3"/>
    <row r="8185" ht="12.75" customHeight="1" x14ac:dyDescent="0.3"/>
    <row r="8186" ht="12.75" customHeight="1" x14ac:dyDescent="0.3"/>
    <row r="8187" ht="12.75" customHeight="1" x14ac:dyDescent="0.3"/>
    <row r="8188" ht="12.75" customHeight="1" x14ac:dyDescent="0.3"/>
    <row r="8189" ht="12.75" customHeight="1" x14ac:dyDescent="0.3"/>
    <row r="8190" ht="12.75" customHeight="1" x14ac:dyDescent="0.3"/>
    <row r="8191" ht="12.75" customHeight="1" x14ac:dyDescent="0.3"/>
    <row r="8192" ht="12.75" customHeight="1" x14ac:dyDescent="0.3"/>
    <row r="8193" ht="12.75" customHeight="1" x14ac:dyDescent="0.3"/>
    <row r="8194" ht="12.75" customHeight="1" x14ac:dyDescent="0.3"/>
    <row r="8195" ht="12.75" customHeight="1" x14ac:dyDescent="0.3"/>
    <row r="8196" ht="12.75" customHeight="1" x14ac:dyDescent="0.3"/>
    <row r="8197" ht="12.75" customHeight="1" x14ac:dyDescent="0.3"/>
    <row r="8198" ht="12.75" customHeight="1" x14ac:dyDescent="0.3"/>
    <row r="8199" ht="12.75" customHeight="1" x14ac:dyDescent="0.3"/>
    <row r="8200" ht="12.75" customHeight="1" x14ac:dyDescent="0.3"/>
    <row r="8201" ht="12.75" customHeight="1" x14ac:dyDescent="0.3"/>
    <row r="8202" ht="12.75" customHeight="1" x14ac:dyDescent="0.3"/>
    <row r="8203" ht="12.75" customHeight="1" x14ac:dyDescent="0.3"/>
    <row r="8204" ht="12.75" customHeight="1" x14ac:dyDescent="0.3"/>
    <row r="8205" ht="12.75" customHeight="1" x14ac:dyDescent="0.3"/>
    <row r="8206" ht="12.75" customHeight="1" x14ac:dyDescent="0.3"/>
    <row r="8207" ht="12.75" customHeight="1" x14ac:dyDescent="0.3"/>
    <row r="8208" ht="12.75" customHeight="1" x14ac:dyDescent="0.3"/>
    <row r="8209" ht="12.75" customHeight="1" x14ac:dyDescent="0.3"/>
    <row r="8210" ht="12.75" customHeight="1" x14ac:dyDescent="0.3"/>
    <row r="8211" ht="12.75" customHeight="1" x14ac:dyDescent="0.3"/>
    <row r="8212" ht="12.75" customHeight="1" x14ac:dyDescent="0.3"/>
    <row r="8213" ht="12.75" customHeight="1" x14ac:dyDescent="0.3"/>
    <row r="8214" ht="12.75" customHeight="1" x14ac:dyDescent="0.3"/>
    <row r="8215" ht="12.75" customHeight="1" x14ac:dyDescent="0.3"/>
    <row r="8216" ht="12.75" customHeight="1" x14ac:dyDescent="0.3"/>
    <row r="8217" ht="12.75" customHeight="1" x14ac:dyDescent="0.3"/>
    <row r="8218" ht="12.75" customHeight="1" x14ac:dyDescent="0.3"/>
    <row r="8219" ht="12.75" customHeight="1" x14ac:dyDescent="0.3"/>
    <row r="8220" ht="12.75" customHeight="1" x14ac:dyDescent="0.3"/>
    <row r="8221" ht="12.75" customHeight="1" x14ac:dyDescent="0.3"/>
    <row r="8222" ht="12.75" customHeight="1" x14ac:dyDescent="0.3"/>
    <row r="8223" ht="12.75" customHeight="1" x14ac:dyDescent="0.3"/>
    <row r="8224" ht="12.75" customHeight="1" x14ac:dyDescent="0.3"/>
    <row r="8225" ht="12.75" customHeight="1" x14ac:dyDescent="0.3"/>
    <row r="8226" ht="12.75" customHeight="1" x14ac:dyDescent="0.3"/>
    <row r="8227" ht="12.75" customHeight="1" x14ac:dyDescent="0.3"/>
    <row r="8228" ht="12.75" customHeight="1" x14ac:dyDescent="0.3"/>
    <row r="8229" ht="12.75" customHeight="1" x14ac:dyDescent="0.3"/>
    <row r="8230" ht="12.75" customHeight="1" x14ac:dyDescent="0.3"/>
    <row r="8231" ht="12.75" customHeight="1" x14ac:dyDescent="0.3"/>
    <row r="8232" ht="12.75" customHeight="1" x14ac:dyDescent="0.3"/>
    <row r="8233" ht="12.75" customHeight="1" x14ac:dyDescent="0.3"/>
    <row r="8234" ht="12.75" customHeight="1" x14ac:dyDescent="0.3"/>
    <row r="8235" ht="12.75" customHeight="1" x14ac:dyDescent="0.3"/>
    <row r="8236" ht="12.75" customHeight="1" x14ac:dyDescent="0.3"/>
    <row r="8237" ht="12.75" customHeight="1" x14ac:dyDescent="0.3"/>
    <row r="8238" ht="12.75" customHeight="1" x14ac:dyDescent="0.3"/>
    <row r="8239" ht="12.75" customHeight="1" x14ac:dyDescent="0.3"/>
    <row r="8240" ht="12.75" customHeight="1" x14ac:dyDescent="0.3"/>
    <row r="8241" ht="12.75" customHeight="1" x14ac:dyDescent="0.3"/>
    <row r="8242" ht="12.75" customHeight="1" x14ac:dyDescent="0.3"/>
    <row r="8243" ht="12.75" customHeight="1" x14ac:dyDescent="0.3"/>
    <row r="8244" ht="12.75" customHeight="1" x14ac:dyDescent="0.3"/>
    <row r="8245" ht="12.75" customHeight="1" x14ac:dyDescent="0.3"/>
    <row r="8246" ht="12.75" customHeight="1" x14ac:dyDescent="0.3"/>
    <row r="8247" ht="12.75" customHeight="1" x14ac:dyDescent="0.3"/>
    <row r="8248" ht="12.75" customHeight="1" x14ac:dyDescent="0.3"/>
    <row r="8249" ht="12.75" customHeight="1" x14ac:dyDescent="0.3"/>
    <row r="8250" ht="12.75" customHeight="1" x14ac:dyDescent="0.3"/>
    <row r="8251" ht="12.75" customHeight="1" x14ac:dyDescent="0.3"/>
    <row r="8252" ht="12.75" customHeight="1" x14ac:dyDescent="0.3"/>
    <row r="8253" ht="12.75" customHeight="1" x14ac:dyDescent="0.3"/>
    <row r="8254" ht="12.75" customHeight="1" x14ac:dyDescent="0.3"/>
    <row r="8255" ht="12.75" customHeight="1" x14ac:dyDescent="0.3"/>
    <row r="8256" ht="12.75" customHeight="1" x14ac:dyDescent="0.3"/>
    <row r="8257" ht="12.75" customHeight="1" x14ac:dyDescent="0.3"/>
    <row r="8258" ht="12.75" customHeight="1" x14ac:dyDescent="0.3"/>
    <row r="8259" ht="12.75" customHeight="1" x14ac:dyDescent="0.3"/>
    <row r="8260" ht="12.75" customHeight="1" x14ac:dyDescent="0.3"/>
    <row r="8261" ht="12.75" customHeight="1" x14ac:dyDescent="0.3"/>
    <row r="8262" ht="12.75" customHeight="1" x14ac:dyDescent="0.3"/>
    <row r="8263" ht="12.75" customHeight="1" x14ac:dyDescent="0.3"/>
    <row r="8264" ht="12.75" customHeight="1" x14ac:dyDescent="0.3"/>
    <row r="8265" ht="12.75" customHeight="1" x14ac:dyDescent="0.3"/>
    <row r="8266" ht="12.75" customHeight="1" x14ac:dyDescent="0.3"/>
    <row r="8267" ht="12.75" customHeight="1" x14ac:dyDescent="0.3"/>
    <row r="8268" ht="12.75" customHeight="1" x14ac:dyDescent="0.3"/>
    <row r="8269" ht="12.75" customHeight="1" x14ac:dyDescent="0.3"/>
    <row r="8270" ht="12.75" customHeight="1" x14ac:dyDescent="0.3"/>
    <row r="8271" ht="12.75" customHeight="1" x14ac:dyDescent="0.3"/>
    <row r="8272" ht="12.75" customHeight="1" x14ac:dyDescent="0.3"/>
    <row r="8273" ht="12.75" customHeight="1" x14ac:dyDescent="0.3"/>
    <row r="8274" ht="12.75" customHeight="1" x14ac:dyDescent="0.3"/>
    <row r="8275" ht="12.75" customHeight="1" x14ac:dyDescent="0.3"/>
    <row r="8276" ht="12.75" customHeight="1" x14ac:dyDescent="0.3"/>
    <row r="8277" ht="12.75" customHeight="1" x14ac:dyDescent="0.3"/>
    <row r="8278" ht="12.75" customHeight="1" x14ac:dyDescent="0.3"/>
    <row r="8279" ht="12.75" customHeight="1" x14ac:dyDescent="0.3"/>
    <row r="8280" ht="12.75" customHeight="1" x14ac:dyDescent="0.3"/>
    <row r="8281" ht="12.75" customHeight="1" x14ac:dyDescent="0.3"/>
    <row r="8282" ht="12.75" customHeight="1" x14ac:dyDescent="0.3"/>
    <row r="8283" ht="12.75" customHeight="1" x14ac:dyDescent="0.3"/>
    <row r="8284" ht="12.75" customHeight="1" x14ac:dyDescent="0.3"/>
    <row r="8285" ht="12.75" customHeight="1" x14ac:dyDescent="0.3"/>
    <row r="8286" ht="12.75" customHeight="1" x14ac:dyDescent="0.3"/>
    <row r="8287" ht="12.75" customHeight="1" x14ac:dyDescent="0.3"/>
    <row r="8288" ht="12.75" customHeight="1" x14ac:dyDescent="0.3"/>
    <row r="8289" ht="12.75" customHeight="1" x14ac:dyDescent="0.3"/>
    <row r="8290" ht="12.75" customHeight="1" x14ac:dyDescent="0.3"/>
    <row r="8291" ht="12.75" customHeight="1" x14ac:dyDescent="0.3"/>
    <row r="8292" ht="12.75" customHeight="1" x14ac:dyDescent="0.3"/>
    <row r="8293" ht="12.75" customHeight="1" x14ac:dyDescent="0.3"/>
    <row r="8294" ht="12.75" customHeight="1" x14ac:dyDescent="0.3"/>
    <row r="8295" ht="12.75" customHeight="1" x14ac:dyDescent="0.3"/>
    <row r="8296" ht="12.75" customHeight="1" x14ac:dyDescent="0.3"/>
    <row r="8297" ht="12.75" customHeight="1" x14ac:dyDescent="0.3"/>
    <row r="8298" ht="12.75" customHeight="1" x14ac:dyDescent="0.3"/>
    <row r="8299" ht="12.75" customHeight="1" x14ac:dyDescent="0.3"/>
    <row r="8300" ht="12.75" customHeight="1" x14ac:dyDescent="0.3"/>
    <row r="8301" ht="12.75" customHeight="1" x14ac:dyDescent="0.3"/>
    <row r="8302" ht="12.75" customHeight="1" x14ac:dyDescent="0.3"/>
    <row r="8303" ht="12.75" customHeight="1" x14ac:dyDescent="0.3"/>
    <row r="8304" ht="12.75" customHeight="1" x14ac:dyDescent="0.3"/>
    <row r="8305" ht="12.75" customHeight="1" x14ac:dyDescent="0.3"/>
    <row r="8306" ht="12.75" customHeight="1" x14ac:dyDescent="0.3"/>
    <row r="8307" ht="12.75" customHeight="1" x14ac:dyDescent="0.3"/>
    <row r="8308" ht="12.75" customHeight="1" x14ac:dyDescent="0.3"/>
    <row r="8309" ht="12.75" customHeight="1" x14ac:dyDescent="0.3"/>
    <row r="8310" ht="12.75" customHeight="1" x14ac:dyDescent="0.3"/>
    <row r="8311" ht="12.75" customHeight="1" x14ac:dyDescent="0.3"/>
    <row r="8312" ht="12.75" customHeight="1" x14ac:dyDescent="0.3"/>
    <row r="8313" ht="12.75" customHeight="1" x14ac:dyDescent="0.3"/>
    <row r="8314" ht="12.75" customHeight="1" x14ac:dyDescent="0.3"/>
    <row r="8315" ht="12.75" customHeight="1" x14ac:dyDescent="0.3"/>
    <row r="8316" ht="12.75" customHeight="1" x14ac:dyDescent="0.3"/>
    <row r="8317" ht="12.75" customHeight="1" x14ac:dyDescent="0.3"/>
    <row r="8318" ht="12.75" customHeight="1" x14ac:dyDescent="0.3"/>
    <row r="8319" ht="12.75" customHeight="1" x14ac:dyDescent="0.3"/>
    <row r="8320" ht="12.75" customHeight="1" x14ac:dyDescent="0.3"/>
    <row r="8321" ht="12.75" customHeight="1" x14ac:dyDescent="0.3"/>
    <row r="8322" ht="12.75" customHeight="1" x14ac:dyDescent="0.3"/>
    <row r="8323" ht="12.75" customHeight="1" x14ac:dyDescent="0.3"/>
    <row r="8324" ht="12.75" customHeight="1" x14ac:dyDescent="0.3"/>
    <row r="8325" ht="12.75" customHeight="1" x14ac:dyDescent="0.3"/>
    <row r="8326" ht="12.75" customHeight="1" x14ac:dyDescent="0.3"/>
    <row r="8327" ht="12.75" customHeight="1" x14ac:dyDescent="0.3"/>
    <row r="8328" ht="12.75" customHeight="1" x14ac:dyDescent="0.3"/>
    <row r="8329" ht="12.75" customHeight="1" x14ac:dyDescent="0.3"/>
    <row r="8330" ht="12.75" customHeight="1" x14ac:dyDescent="0.3"/>
    <row r="8331" ht="12.75" customHeight="1" x14ac:dyDescent="0.3"/>
    <row r="8332" ht="12.75" customHeight="1" x14ac:dyDescent="0.3"/>
    <row r="8333" ht="12.75" customHeight="1" x14ac:dyDescent="0.3"/>
    <row r="8334" ht="12.75" customHeight="1" x14ac:dyDescent="0.3"/>
    <row r="8335" ht="12.75" customHeight="1" x14ac:dyDescent="0.3"/>
    <row r="8336" ht="12.75" customHeight="1" x14ac:dyDescent="0.3"/>
    <row r="8337" ht="12.75" customHeight="1" x14ac:dyDescent="0.3"/>
    <row r="8338" ht="12.75" customHeight="1" x14ac:dyDescent="0.3"/>
    <row r="8339" ht="12.75" customHeight="1" x14ac:dyDescent="0.3"/>
    <row r="8340" ht="12.75" customHeight="1" x14ac:dyDescent="0.3"/>
    <row r="8341" ht="12.75" customHeight="1" x14ac:dyDescent="0.3"/>
    <row r="8342" ht="12.75" customHeight="1" x14ac:dyDescent="0.3"/>
    <row r="8343" ht="12.75" customHeight="1" x14ac:dyDescent="0.3"/>
    <row r="8344" ht="12.75" customHeight="1" x14ac:dyDescent="0.3"/>
    <row r="8345" ht="12.75" customHeight="1" x14ac:dyDescent="0.3"/>
    <row r="8346" ht="12.75" customHeight="1" x14ac:dyDescent="0.3"/>
    <row r="8347" ht="12.75" customHeight="1" x14ac:dyDescent="0.3"/>
    <row r="8348" ht="12.75" customHeight="1" x14ac:dyDescent="0.3"/>
    <row r="8349" ht="12.75" customHeight="1" x14ac:dyDescent="0.3"/>
    <row r="8350" ht="12.75" customHeight="1" x14ac:dyDescent="0.3"/>
    <row r="8351" ht="12.75" customHeight="1" x14ac:dyDescent="0.3"/>
    <row r="8352" ht="12.75" customHeight="1" x14ac:dyDescent="0.3"/>
    <row r="8353" ht="12.75" customHeight="1" x14ac:dyDescent="0.3"/>
    <row r="8354" ht="12.75" customHeight="1" x14ac:dyDescent="0.3"/>
    <row r="8355" ht="12.75" customHeight="1" x14ac:dyDescent="0.3"/>
    <row r="8356" ht="12.75" customHeight="1" x14ac:dyDescent="0.3"/>
    <row r="8357" ht="12.75" customHeight="1" x14ac:dyDescent="0.3"/>
    <row r="8358" ht="12.75" customHeight="1" x14ac:dyDescent="0.3"/>
    <row r="8359" ht="12.75" customHeight="1" x14ac:dyDescent="0.3"/>
    <row r="8360" ht="12.75" customHeight="1" x14ac:dyDescent="0.3"/>
    <row r="8361" ht="12.75" customHeight="1" x14ac:dyDescent="0.3"/>
    <row r="8362" ht="12.75" customHeight="1" x14ac:dyDescent="0.3"/>
    <row r="8363" ht="12.75" customHeight="1" x14ac:dyDescent="0.3"/>
    <row r="8364" ht="12.75" customHeight="1" x14ac:dyDescent="0.3"/>
    <row r="8365" ht="12.75" customHeight="1" x14ac:dyDescent="0.3"/>
    <row r="8366" ht="12.75" customHeight="1" x14ac:dyDescent="0.3"/>
    <row r="8367" ht="12.75" customHeight="1" x14ac:dyDescent="0.3"/>
    <row r="8368" ht="12.75" customHeight="1" x14ac:dyDescent="0.3"/>
    <row r="8369" ht="12.75" customHeight="1" x14ac:dyDescent="0.3"/>
    <row r="8370" ht="12.75" customHeight="1" x14ac:dyDescent="0.3"/>
    <row r="8371" ht="12.75" customHeight="1" x14ac:dyDescent="0.3"/>
    <row r="8372" ht="12.75" customHeight="1" x14ac:dyDescent="0.3"/>
    <row r="8373" ht="12.75" customHeight="1" x14ac:dyDescent="0.3"/>
    <row r="8374" ht="12.75" customHeight="1" x14ac:dyDescent="0.3"/>
    <row r="8375" ht="12.75" customHeight="1" x14ac:dyDescent="0.3"/>
    <row r="8376" ht="12.75" customHeight="1" x14ac:dyDescent="0.3"/>
    <row r="8377" ht="12.75" customHeight="1" x14ac:dyDescent="0.3"/>
    <row r="8378" ht="12.75" customHeight="1" x14ac:dyDescent="0.3"/>
    <row r="8379" ht="12.75" customHeight="1" x14ac:dyDescent="0.3"/>
    <row r="8380" ht="12.75" customHeight="1" x14ac:dyDescent="0.3"/>
    <row r="8381" ht="12.75" customHeight="1" x14ac:dyDescent="0.3"/>
    <row r="8382" ht="12.75" customHeight="1" x14ac:dyDescent="0.3"/>
    <row r="8383" ht="12.75" customHeight="1" x14ac:dyDescent="0.3"/>
    <row r="8384" ht="12.75" customHeight="1" x14ac:dyDescent="0.3"/>
    <row r="8385" ht="12.75" customHeight="1" x14ac:dyDescent="0.3"/>
    <row r="8386" ht="12.75" customHeight="1" x14ac:dyDescent="0.3"/>
    <row r="8387" ht="12.75" customHeight="1" x14ac:dyDescent="0.3"/>
    <row r="8388" ht="12.75" customHeight="1" x14ac:dyDescent="0.3"/>
    <row r="8389" ht="12.75" customHeight="1" x14ac:dyDescent="0.3"/>
    <row r="8390" ht="12.75" customHeight="1" x14ac:dyDescent="0.3"/>
    <row r="8391" ht="12.75" customHeight="1" x14ac:dyDescent="0.3"/>
    <row r="8392" ht="12.75" customHeight="1" x14ac:dyDescent="0.3"/>
    <row r="8393" ht="12.75" customHeight="1" x14ac:dyDescent="0.3"/>
    <row r="8394" ht="12.75" customHeight="1" x14ac:dyDescent="0.3"/>
    <row r="8395" ht="12.75" customHeight="1" x14ac:dyDescent="0.3"/>
    <row r="8396" ht="12.75" customHeight="1" x14ac:dyDescent="0.3"/>
    <row r="8397" ht="12.75" customHeight="1" x14ac:dyDescent="0.3"/>
    <row r="8398" ht="12.75" customHeight="1" x14ac:dyDescent="0.3"/>
    <row r="8399" ht="12.75" customHeight="1" x14ac:dyDescent="0.3"/>
    <row r="8400" ht="12.75" customHeight="1" x14ac:dyDescent="0.3"/>
    <row r="8401" ht="12.75" customHeight="1" x14ac:dyDescent="0.3"/>
    <row r="8402" ht="12.75" customHeight="1" x14ac:dyDescent="0.3"/>
    <row r="8403" ht="12.75" customHeight="1" x14ac:dyDescent="0.3"/>
    <row r="8404" ht="12.75" customHeight="1" x14ac:dyDescent="0.3"/>
    <row r="8405" ht="12.75" customHeight="1" x14ac:dyDescent="0.3"/>
    <row r="8406" ht="12.75" customHeight="1" x14ac:dyDescent="0.3"/>
    <row r="8407" ht="12.75" customHeight="1" x14ac:dyDescent="0.3"/>
    <row r="8408" ht="12.75" customHeight="1" x14ac:dyDescent="0.3"/>
    <row r="8409" ht="12.75" customHeight="1" x14ac:dyDescent="0.3"/>
    <row r="8410" ht="12.75" customHeight="1" x14ac:dyDescent="0.3"/>
    <row r="8411" ht="12.75" customHeight="1" x14ac:dyDescent="0.3"/>
    <row r="8412" ht="12.75" customHeight="1" x14ac:dyDescent="0.3"/>
    <row r="8413" ht="12.75" customHeight="1" x14ac:dyDescent="0.3"/>
    <row r="8414" ht="12.75" customHeight="1" x14ac:dyDescent="0.3"/>
    <row r="8415" ht="12.75" customHeight="1" x14ac:dyDescent="0.3"/>
    <row r="8416" ht="12.75" customHeight="1" x14ac:dyDescent="0.3"/>
    <row r="8417" ht="12.75" customHeight="1" x14ac:dyDescent="0.3"/>
    <row r="8418" ht="12.75" customHeight="1" x14ac:dyDescent="0.3"/>
    <row r="8419" ht="12.75" customHeight="1" x14ac:dyDescent="0.3"/>
    <row r="8420" ht="12.75" customHeight="1" x14ac:dyDescent="0.3"/>
    <row r="8421" ht="12.75" customHeight="1" x14ac:dyDescent="0.3"/>
    <row r="8422" ht="12.75" customHeight="1" x14ac:dyDescent="0.3"/>
    <row r="8423" ht="12.75" customHeight="1" x14ac:dyDescent="0.3"/>
    <row r="8424" ht="12.75" customHeight="1" x14ac:dyDescent="0.3"/>
    <row r="8425" ht="12.75" customHeight="1" x14ac:dyDescent="0.3"/>
    <row r="8426" ht="12.75" customHeight="1" x14ac:dyDescent="0.3"/>
    <row r="8427" ht="12.75" customHeight="1" x14ac:dyDescent="0.3"/>
    <row r="8428" ht="12.75" customHeight="1" x14ac:dyDescent="0.3"/>
    <row r="8429" ht="12.75" customHeight="1" x14ac:dyDescent="0.3"/>
    <row r="8430" ht="12.75" customHeight="1" x14ac:dyDescent="0.3"/>
    <row r="8431" ht="12.75" customHeight="1" x14ac:dyDescent="0.3"/>
    <row r="8432" ht="12.75" customHeight="1" x14ac:dyDescent="0.3"/>
    <row r="8433" ht="12.75" customHeight="1" x14ac:dyDescent="0.3"/>
    <row r="8434" ht="12.75" customHeight="1" x14ac:dyDescent="0.3"/>
    <row r="8435" ht="12.75" customHeight="1" x14ac:dyDescent="0.3"/>
    <row r="8436" ht="12.75" customHeight="1" x14ac:dyDescent="0.3"/>
    <row r="8437" ht="12.75" customHeight="1" x14ac:dyDescent="0.3"/>
    <row r="8438" ht="12.75" customHeight="1" x14ac:dyDescent="0.3"/>
    <row r="8439" ht="12.75" customHeight="1" x14ac:dyDescent="0.3"/>
    <row r="8440" ht="12.75" customHeight="1" x14ac:dyDescent="0.3"/>
    <row r="8441" ht="12.75" customHeight="1" x14ac:dyDescent="0.3"/>
    <row r="8442" ht="12.75" customHeight="1" x14ac:dyDescent="0.3"/>
    <row r="8443" ht="12.75" customHeight="1" x14ac:dyDescent="0.3"/>
    <row r="8444" ht="12.75" customHeight="1" x14ac:dyDescent="0.3"/>
    <row r="8445" ht="12.75" customHeight="1" x14ac:dyDescent="0.3"/>
    <row r="8446" ht="12.75" customHeight="1" x14ac:dyDescent="0.3"/>
    <row r="8447" ht="12.75" customHeight="1" x14ac:dyDescent="0.3"/>
    <row r="8448" ht="12.75" customHeight="1" x14ac:dyDescent="0.3"/>
    <row r="8449" ht="12.75" customHeight="1" x14ac:dyDescent="0.3"/>
    <row r="8450" ht="12.75" customHeight="1" x14ac:dyDescent="0.3"/>
    <row r="8451" ht="12.75" customHeight="1" x14ac:dyDescent="0.3"/>
    <row r="8452" ht="12.75" customHeight="1" x14ac:dyDescent="0.3"/>
    <row r="8453" ht="12.75" customHeight="1" x14ac:dyDescent="0.3"/>
    <row r="8454" ht="12.75" customHeight="1" x14ac:dyDescent="0.3"/>
    <row r="8455" ht="12.75" customHeight="1" x14ac:dyDescent="0.3"/>
    <row r="8456" ht="12.75" customHeight="1" x14ac:dyDescent="0.3"/>
    <row r="8457" ht="12.75" customHeight="1" x14ac:dyDescent="0.3"/>
    <row r="8458" ht="12.75" customHeight="1" x14ac:dyDescent="0.3"/>
    <row r="8459" ht="12.75" customHeight="1" x14ac:dyDescent="0.3"/>
    <row r="8460" ht="12.75" customHeight="1" x14ac:dyDescent="0.3"/>
    <row r="8461" ht="12.75" customHeight="1" x14ac:dyDescent="0.3"/>
    <row r="8462" ht="12.75" customHeight="1" x14ac:dyDescent="0.3"/>
    <row r="8463" ht="12.75" customHeight="1" x14ac:dyDescent="0.3"/>
    <row r="8464" ht="12.75" customHeight="1" x14ac:dyDescent="0.3"/>
    <row r="8465" ht="12.75" customHeight="1" x14ac:dyDescent="0.3"/>
    <row r="8466" ht="12.75" customHeight="1" x14ac:dyDescent="0.3"/>
    <row r="8467" ht="12.75" customHeight="1" x14ac:dyDescent="0.3"/>
    <row r="8468" ht="12.75" customHeight="1" x14ac:dyDescent="0.3"/>
    <row r="8469" ht="12.75" customHeight="1" x14ac:dyDescent="0.3"/>
    <row r="8470" ht="12.75" customHeight="1" x14ac:dyDescent="0.3"/>
    <row r="8471" ht="12.75" customHeight="1" x14ac:dyDescent="0.3"/>
    <row r="8472" ht="12.75" customHeight="1" x14ac:dyDescent="0.3"/>
    <row r="8473" ht="12.75" customHeight="1" x14ac:dyDescent="0.3"/>
    <row r="8474" ht="12.75" customHeight="1" x14ac:dyDescent="0.3"/>
    <row r="8475" ht="12.75" customHeight="1" x14ac:dyDescent="0.3"/>
    <row r="8476" ht="12.75" customHeight="1" x14ac:dyDescent="0.3"/>
    <row r="8477" ht="12.75" customHeight="1" x14ac:dyDescent="0.3"/>
    <row r="8478" ht="12.75" customHeight="1" x14ac:dyDescent="0.3"/>
    <row r="8479" ht="12.75" customHeight="1" x14ac:dyDescent="0.3"/>
    <row r="8480" ht="12.75" customHeight="1" x14ac:dyDescent="0.3"/>
    <row r="8481" ht="12.75" customHeight="1" x14ac:dyDescent="0.3"/>
    <row r="8482" ht="12.75" customHeight="1" x14ac:dyDescent="0.3"/>
    <row r="8483" ht="12.75" customHeight="1" x14ac:dyDescent="0.3"/>
    <row r="8484" ht="12.75" customHeight="1" x14ac:dyDescent="0.3"/>
    <row r="8485" ht="12.75" customHeight="1" x14ac:dyDescent="0.3"/>
    <row r="8486" ht="12.75" customHeight="1" x14ac:dyDescent="0.3"/>
    <row r="8487" ht="12.75" customHeight="1" x14ac:dyDescent="0.3"/>
    <row r="8488" ht="12.75" customHeight="1" x14ac:dyDescent="0.3"/>
    <row r="8489" ht="12.75" customHeight="1" x14ac:dyDescent="0.3"/>
    <row r="8490" ht="12.75" customHeight="1" x14ac:dyDescent="0.3"/>
    <row r="8491" ht="12.75" customHeight="1" x14ac:dyDescent="0.3"/>
    <row r="8492" ht="12.75" customHeight="1" x14ac:dyDescent="0.3"/>
    <row r="8493" ht="12.75" customHeight="1" x14ac:dyDescent="0.3"/>
    <row r="8494" ht="12.75" customHeight="1" x14ac:dyDescent="0.3"/>
    <row r="8495" ht="12.75" customHeight="1" x14ac:dyDescent="0.3"/>
    <row r="8496" ht="12.75" customHeight="1" x14ac:dyDescent="0.3"/>
    <row r="8497" ht="12.75" customHeight="1" x14ac:dyDescent="0.3"/>
    <row r="8498" ht="12.75" customHeight="1" x14ac:dyDescent="0.3"/>
    <row r="8499" ht="12.75" customHeight="1" x14ac:dyDescent="0.3"/>
    <row r="8500" ht="12.75" customHeight="1" x14ac:dyDescent="0.3"/>
    <row r="8501" ht="12.75" customHeight="1" x14ac:dyDescent="0.3"/>
    <row r="8502" ht="12.75" customHeight="1" x14ac:dyDescent="0.3"/>
    <row r="8503" ht="12.75" customHeight="1" x14ac:dyDescent="0.3"/>
    <row r="8504" ht="12.75" customHeight="1" x14ac:dyDescent="0.3"/>
    <row r="8505" ht="12.75" customHeight="1" x14ac:dyDescent="0.3"/>
    <row r="8506" ht="12.75" customHeight="1" x14ac:dyDescent="0.3"/>
    <row r="8507" ht="12.75" customHeight="1" x14ac:dyDescent="0.3"/>
    <row r="8508" ht="12.75" customHeight="1" x14ac:dyDescent="0.3"/>
    <row r="8509" ht="12.75" customHeight="1" x14ac:dyDescent="0.3"/>
    <row r="8510" ht="12.75" customHeight="1" x14ac:dyDescent="0.3"/>
    <row r="8511" ht="12.75" customHeight="1" x14ac:dyDescent="0.3"/>
    <row r="8512" ht="12.75" customHeight="1" x14ac:dyDescent="0.3"/>
    <row r="8513" ht="12.75" customHeight="1" x14ac:dyDescent="0.3"/>
    <row r="8514" ht="12.75" customHeight="1" x14ac:dyDescent="0.3"/>
    <row r="8515" ht="12.75" customHeight="1" x14ac:dyDescent="0.3"/>
    <row r="8516" ht="12.75" customHeight="1" x14ac:dyDescent="0.3"/>
    <row r="8517" ht="12.75" customHeight="1" x14ac:dyDescent="0.3"/>
    <row r="8518" ht="12.75" customHeight="1" x14ac:dyDescent="0.3"/>
    <row r="8519" ht="12.75" customHeight="1" x14ac:dyDescent="0.3"/>
    <row r="8520" ht="12.75" customHeight="1" x14ac:dyDescent="0.3"/>
    <row r="8521" ht="12.75" customHeight="1" x14ac:dyDescent="0.3"/>
    <row r="8522" ht="12.75" customHeight="1" x14ac:dyDescent="0.3"/>
    <row r="8523" ht="12.75" customHeight="1" x14ac:dyDescent="0.3"/>
    <row r="8524" ht="12.75" customHeight="1" x14ac:dyDescent="0.3"/>
    <row r="8525" ht="12.75" customHeight="1" x14ac:dyDescent="0.3"/>
    <row r="8526" ht="12.75" customHeight="1" x14ac:dyDescent="0.3"/>
    <row r="8527" ht="12.75" customHeight="1" x14ac:dyDescent="0.3"/>
    <row r="8528" ht="12.75" customHeight="1" x14ac:dyDescent="0.3"/>
    <row r="8529" ht="12.75" customHeight="1" x14ac:dyDescent="0.3"/>
    <row r="8530" ht="12.75" customHeight="1" x14ac:dyDescent="0.3"/>
    <row r="8531" ht="12.75" customHeight="1" x14ac:dyDescent="0.3"/>
    <row r="8532" ht="12.75" customHeight="1" x14ac:dyDescent="0.3"/>
    <row r="8533" ht="12.75" customHeight="1" x14ac:dyDescent="0.3"/>
    <row r="8534" ht="12.75" customHeight="1" x14ac:dyDescent="0.3"/>
    <row r="8535" ht="12.75" customHeight="1" x14ac:dyDescent="0.3"/>
    <row r="8536" ht="12.75" customHeight="1" x14ac:dyDescent="0.3"/>
    <row r="8537" ht="12.75" customHeight="1" x14ac:dyDescent="0.3"/>
    <row r="8538" ht="12.75" customHeight="1" x14ac:dyDescent="0.3"/>
    <row r="8539" ht="12.75" customHeight="1" x14ac:dyDescent="0.3"/>
    <row r="8540" ht="12.75" customHeight="1" x14ac:dyDescent="0.3"/>
    <row r="8541" ht="12.75" customHeight="1" x14ac:dyDescent="0.3"/>
    <row r="8542" ht="12.75" customHeight="1" x14ac:dyDescent="0.3"/>
    <row r="8543" ht="12.75" customHeight="1" x14ac:dyDescent="0.3"/>
    <row r="8544" ht="12.75" customHeight="1" x14ac:dyDescent="0.3"/>
    <row r="8545" ht="12.75" customHeight="1" x14ac:dyDescent="0.3"/>
    <row r="8546" ht="12.75" customHeight="1" x14ac:dyDescent="0.3"/>
    <row r="8547" ht="12.75" customHeight="1" x14ac:dyDescent="0.3"/>
    <row r="8548" ht="12.75" customHeight="1" x14ac:dyDescent="0.3"/>
    <row r="8549" ht="12.75" customHeight="1" x14ac:dyDescent="0.3"/>
    <row r="8550" ht="12.75" customHeight="1" x14ac:dyDescent="0.3"/>
    <row r="8551" ht="12.75" customHeight="1" x14ac:dyDescent="0.3"/>
    <row r="8552" ht="12.75" customHeight="1" x14ac:dyDescent="0.3"/>
    <row r="8553" ht="12.75" customHeight="1" x14ac:dyDescent="0.3"/>
    <row r="8554" ht="12.75" customHeight="1" x14ac:dyDescent="0.3"/>
    <row r="8555" ht="12.75" customHeight="1" x14ac:dyDescent="0.3"/>
    <row r="8556" ht="12.75" customHeight="1" x14ac:dyDescent="0.3"/>
    <row r="8557" ht="12.75" customHeight="1" x14ac:dyDescent="0.3"/>
    <row r="8558" ht="12.75" customHeight="1" x14ac:dyDescent="0.3"/>
    <row r="8559" ht="12.75" customHeight="1" x14ac:dyDescent="0.3"/>
    <row r="8560" ht="12.75" customHeight="1" x14ac:dyDescent="0.3"/>
    <row r="8561" ht="12.75" customHeight="1" x14ac:dyDescent="0.3"/>
    <row r="8562" ht="12.75" customHeight="1" x14ac:dyDescent="0.3"/>
    <row r="8563" ht="12.75" customHeight="1" x14ac:dyDescent="0.3"/>
    <row r="8564" ht="12.75" customHeight="1" x14ac:dyDescent="0.3"/>
    <row r="8565" ht="12.75" customHeight="1" x14ac:dyDescent="0.3"/>
    <row r="8566" ht="12.75" customHeight="1" x14ac:dyDescent="0.3"/>
    <row r="8567" ht="12.75" customHeight="1" x14ac:dyDescent="0.3"/>
    <row r="8568" ht="12.75" customHeight="1" x14ac:dyDescent="0.3"/>
    <row r="8569" ht="12.75" customHeight="1" x14ac:dyDescent="0.3"/>
    <row r="8570" ht="12.75" customHeight="1" x14ac:dyDescent="0.3"/>
    <row r="8571" ht="12.75" customHeight="1" x14ac:dyDescent="0.3"/>
    <row r="8572" ht="12.75" customHeight="1" x14ac:dyDescent="0.3"/>
    <row r="8573" ht="12.75" customHeight="1" x14ac:dyDescent="0.3"/>
    <row r="8574" ht="12.75" customHeight="1" x14ac:dyDescent="0.3"/>
    <row r="8575" ht="12.75" customHeight="1" x14ac:dyDescent="0.3"/>
    <row r="8576" ht="12.75" customHeight="1" x14ac:dyDescent="0.3"/>
    <row r="8577" ht="12.75" customHeight="1" x14ac:dyDescent="0.3"/>
    <row r="8578" ht="12.75" customHeight="1" x14ac:dyDescent="0.3"/>
    <row r="8579" ht="12.75" customHeight="1" x14ac:dyDescent="0.3"/>
    <row r="8580" ht="12.75" customHeight="1" x14ac:dyDescent="0.3"/>
    <row r="8581" ht="12.75" customHeight="1" x14ac:dyDescent="0.3"/>
    <row r="8582" ht="12.75" customHeight="1" x14ac:dyDescent="0.3"/>
    <row r="8583" ht="12.75" customHeight="1" x14ac:dyDescent="0.3"/>
    <row r="8584" ht="12.75" customHeight="1" x14ac:dyDescent="0.3"/>
    <row r="8585" ht="12.75" customHeight="1" x14ac:dyDescent="0.3"/>
    <row r="8586" ht="12.75" customHeight="1" x14ac:dyDescent="0.3"/>
    <row r="8587" ht="12.75" customHeight="1" x14ac:dyDescent="0.3"/>
    <row r="8588" ht="12.75" customHeight="1" x14ac:dyDescent="0.3"/>
    <row r="8589" ht="12.75" customHeight="1" x14ac:dyDescent="0.3"/>
    <row r="8590" ht="12.75" customHeight="1" x14ac:dyDescent="0.3"/>
    <row r="8591" ht="12.75" customHeight="1" x14ac:dyDescent="0.3"/>
    <row r="8592" ht="12.75" customHeight="1" x14ac:dyDescent="0.3"/>
    <row r="8593" ht="12.75" customHeight="1" x14ac:dyDescent="0.3"/>
    <row r="8594" ht="12.75" customHeight="1" x14ac:dyDescent="0.3"/>
    <row r="8595" ht="12.75" customHeight="1" x14ac:dyDescent="0.3"/>
    <row r="8596" ht="12.75" customHeight="1" x14ac:dyDescent="0.3"/>
    <row r="8597" ht="12.75" customHeight="1" x14ac:dyDescent="0.3"/>
    <row r="8598" ht="12.75" customHeight="1" x14ac:dyDescent="0.3"/>
    <row r="8599" ht="12.75" customHeight="1" x14ac:dyDescent="0.3"/>
    <row r="8600" ht="12.75" customHeight="1" x14ac:dyDescent="0.3"/>
    <row r="8601" ht="12.75" customHeight="1" x14ac:dyDescent="0.3"/>
    <row r="8602" ht="12.75" customHeight="1" x14ac:dyDescent="0.3"/>
    <row r="8603" ht="12.75" customHeight="1" x14ac:dyDescent="0.3"/>
    <row r="8604" ht="12.75" customHeight="1" x14ac:dyDescent="0.3"/>
    <row r="8605" ht="12.75" customHeight="1" x14ac:dyDescent="0.3"/>
    <row r="8606" ht="12.75" customHeight="1" x14ac:dyDescent="0.3"/>
    <row r="8607" ht="12.75" customHeight="1" x14ac:dyDescent="0.3"/>
    <row r="8608" ht="12.75" customHeight="1" x14ac:dyDescent="0.3"/>
    <row r="8609" ht="12.75" customHeight="1" x14ac:dyDescent="0.3"/>
    <row r="8610" ht="12.75" customHeight="1" x14ac:dyDescent="0.3"/>
    <row r="8611" ht="12.75" customHeight="1" x14ac:dyDescent="0.3"/>
    <row r="8612" ht="12.75" customHeight="1" x14ac:dyDescent="0.3"/>
    <row r="8613" ht="12.75" customHeight="1" x14ac:dyDescent="0.3"/>
    <row r="8614" ht="12.75" customHeight="1" x14ac:dyDescent="0.3"/>
    <row r="8615" ht="12.75" customHeight="1" x14ac:dyDescent="0.3"/>
    <row r="8616" ht="12.75" customHeight="1" x14ac:dyDescent="0.3"/>
    <row r="8617" ht="12.75" customHeight="1" x14ac:dyDescent="0.3"/>
    <row r="8618" ht="12.75" customHeight="1" x14ac:dyDescent="0.3"/>
    <row r="8619" ht="12.75" customHeight="1" x14ac:dyDescent="0.3"/>
    <row r="8620" ht="12.75" customHeight="1" x14ac:dyDescent="0.3"/>
    <row r="8621" ht="12.75" customHeight="1" x14ac:dyDescent="0.3"/>
    <row r="8622" ht="12.75" customHeight="1" x14ac:dyDescent="0.3"/>
    <row r="8623" ht="12.75" customHeight="1" x14ac:dyDescent="0.3"/>
    <row r="8624" ht="12.75" customHeight="1" x14ac:dyDescent="0.3"/>
    <row r="8625" ht="12.75" customHeight="1" x14ac:dyDescent="0.3"/>
    <row r="8626" ht="12.75" customHeight="1" x14ac:dyDescent="0.3"/>
    <row r="8627" ht="12.75" customHeight="1" x14ac:dyDescent="0.3"/>
    <row r="8628" ht="12.75" customHeight="1" x14ac:dyDescent="0.3"/>
    <row r="8629" ht="12.75" customHeight="1" x14ac:dyDescent="0.3"/>
    <row r="8630" ht="12.75" customHeight="1" x14ac:dyDescent="0.3"/>
    <row r="8631" ht="12.75" customHeight="1" x14ac:dyDescent="0.3"/>
    <row r="8632" ht="12.75" customHeight="1" x14ac:dyDescent="0.3"/>
    <row r="8633" ht="12.75" customHeight="1" x14ac:dyDescent="0.3"/>
    <row r="8634" ht="12.75" customHeight="1" x14ac:dyDescent="0.3"/>
    <row r="8635" ht="12.75" customHeight="1" x14ac:dyDescent="0.3"/>
    <row r="8636" ht="12.75" customHeight="1" x14ac:dyDescent="0.3"/>
    <row r="8637" ht="12.75" customHeight="1" x14ac:dyDescent="0.3"/>
    <row r="8638" ht="12.75" customHeight="1" x14ac:dyDescent="0.3"/>
    <row r="8639" ht="12.75" customHeight="1" x14ac:dyDescent="0.3"/>
    <row r="8640" ht="12.75" customHeight="1" x14ac:dyDescent="0.3"/>
    <row r="8641" ht="12.75" customHeight="1" x14ac:dyDescent="0.3"/>
    <row r="8642" ht="12.75" customHeight="1" x14ac:dyDescent="0.3"/>
    <row r="8643" ht="12.75" customHeight="1" x14ac:dyDescent="0.3"/>
    <row r="8644" ht="12.75" customHeight="1" x14ac:dyDescent="0.3"/>
    <row r="8645" ht="12.75" customHeight="1" x14ac:dyDescent="0.3"/>
    <row r="8646" ht="12.75" customHeight="1" x14ac:dyDescent="0.3"/>
    <row r="8647" ht="12.75" customHeight="1" x14ac:dyDescent="0.3"/>
    <row r="8648" ht="12.75" customHeight="1" x14ac:dyDescent="0.3"/>
    <row r="8649" ht="12.75" customHeight="1" x14ac:dyDescent="0.3"/>
    <row r="8650" ht="12.75" customHeight="1" x14ac:dyDescent="0.3"/>
    <row r="8651" ht="12.75" customHeight="1" x14ac:dyDescent="0.3"/>
    <row r="8652" ht="12.75" customHeight="1" x14ac:dyDescent="0.3"/>
    <row r="8653" ht="12.75" customHeight="1" x14ac:dyDescent="0.3"/>
    <row r="8654" ht="12.75" customHeight="1" x14ac:dyDescent="0.3"/>
    <row r="8655" ht="12.75" customHeight="1" x14ac:dyDescent="0.3"/>
    <row r="8656" ht="12.75" customHeight="1" x14ac:dyDescent="0.3"/>
    <row r="8657" ht="12.75" customHeight="1" x14ac:dyDescent="0.3"/>
    <row r="8658" ht="12.75" customHeight="1" x14ac:dyDescent="0.3"/>
    <row r="8659" ht="12.75" customHeight="1" x14ac:dyDescent="0.3"/>
    <row r="8660" ht="12.75" customHeight="1" x14ac:dyDescent="0.3"/>
    <row r="8661" ht="12.75" customHeight="1" x14ac:dyDescent="0.3"/>
    <row r="8662" ht="12.75" customHeight="1" x14ac:dyDescent="0.3"/>
    <row r="8663" ht="12.75" customHeight="1" x14ac:dyDescent="0.3"/>
    <row r="8664" ht="12.75" customHeight="1" x14ac:dyDescent="0.3"/>
    <row r="8665" ht="12.75" customHeight="1" x14ac:dyDescent="0.3"/>
    <row r="8666" ht="12.75" customHeight="1" x14ac:dyDescent="0.3"/>
    <row r="8667" ht="12.75" customHeight="1" x14ac:dyDescent="0.3"/>
    <row r="8668" ht="12.75" customHeight="1" x14ac:dyDescent="0.3"/>
    <row r="8669" ht="12.75" customHeight="1" x14ac:dyDescent="0.3"/>
    <row r="8670" ht="12.75" customHeight="1" x14ac:dyDescent="0.3"/>
    <row r="8671" ht="12.75" customHeight="1" x14ac:dyDescent="0.3"/>
    <row r="8672" ht="12.75" customHeight="1" x14ac:dyDescent="0.3"/>
    <row r="8673" ht="12.75" customHeight="1" x14ac:dyDescent="0.3"/>
    <row r="8674" ht="12.75" customHeight="1" x14ac:dyDescent="0.3"/>
    <row r="8675" ht="12.75" customHeight="1" x14ac:dyDescent="0.3"/>
    <row r="8676" ht="12.75" customHeight="1" x14ac:dyDescent="0.3"/>
    <row r="8677" ht="12.75" customHeight="1" x14ac:dyDescent="0.3"/>
    <row r="8678" ht="12.75" customHeight="1" x14ac:dyDescent="0.3"/>
    <row r="8679" ht="12.75" customHeight="1" x14ac:dyDescent="0.3"/>
    <row r="8680" ht="12.75" customHeight="1" x14ac:dyDescent="0.3"/>
    <row r="8681" ht="12.75" customHeight="1" x14ac:dyDescent="0.3"/>
    <row r="8682" ht="12.75" customHeight="1" x14ac:dyDescent="0.3"/>
    <row r="8683" ht="12.75" customHeight="1" x14ac:dyDescent="0.3"/>
    <row r="8684" ht="12.75" customHeight="1" x14ac:dyDescent="0.3"/>
    <row r="8685" ht="12.75" customHeight="1" x14ac:dyDescent="0.3"/>
    <row r="8686" ht="12.75" customHeight="1" x14ac:dyDescent="0.3"/>
    <row r="8687" ht="12.75" customHeight="1" x14ac:dyDescent="0.3"/>
    <row r="8688" ht="12.75" customHeight="1" x14ac:dyDescent="0.3"/>
    <row r="8689" ht="12.75" customHeight="1" x14ac:dyDescent="0.3"/>
    <row r="8690" ht="12.75" customHeight="1" x14ac:dyDescent="0.3"/>
    <row r="8691" ht="12.75" customHeight="1" x14ac:dyDescent="0.3"/>
    <row r="8692" ht="12.75" customHeight="1" x14ac:dyDescent="0.3"/>
    <row r="8693" ht="12.75" customHeight="1" x14ac:dyDescent="0.3"/>
    <row r="8694" ht="12.75" customHeight="1" x14ac:dyDescent="0.3"/>
    <row r="8695" ht="12.75" customHeight="1" x14ac:dyDescent="0.3"/>
    <row r="8696" ht="12.75" customHeight="1" x14ac:dyDescent="0.3"/>
    <row r="8697" ht="12.75" customHeight="1" x14ac:dyDescent="0.3"/>
    <row r="8698" ht="12.75" customHeight="1" x14ac:dyDescent="0.3"/>
    <row r="8699" ht="12.75" customHeight="1" x14ac:dyDescent="0.3"/>
    <row r="8700" ht="12.75" customHeight="1" x14ac:dyDescent="0.3"/>
    <row r="8701" ht="12.75" customHeight="1" x14ac:dyDescent="0.3"/>
    <row r="8702" ht="12.75" customHeight="1" x14ac:dyDescent="0.3"/>
    <row r="8703" ht="12.75" customHeight="1" x14ac:dyDescent="0.3"/>
    <row r="8704" ht="12.75" customHeight="1" x14ac:dyDescent="0.3"/>
    <row r="8705" ht="12.75" customHeight="1" x14ac:dyDescent="0.3"/>
    <row r="8706" ht="12.75" customHeight="1" x14ac:dyDescent="0.3"/>
    <row r="8707" ht="12.75" customHeight="1" x14ac:dyDescent="0.3"/>
    <row r="8708" ht="12.75" customHeight="1" x14ac:dyDescent="0.3"/>
    <row r="8709" ht="12.75" customHeight="1" x14ac:dyDescent="0.3"/>
    <row r="8710" ht="12.75" customHeight="1" x14ac:dyDescent="0.3"/>
    <row r="8711" ht="12.75" customHeight="1" x14ac:dyDescent="0.3"/>
    <row r="8712" ht="12.75" customHeight="1" x14ac:dyDescent="0.3"/>
    <row r="8713" ht="12.75" customHeight="1" x14ac:dyDescent="0.3"/>
    <row r="8714" ht="12.75" customHeight="1" x14ac:dyDescent="0.3"/>
    <row r="8715" ht="12.75" customHeight="1" x14ac:dyDescent="0.3"/>
    <row r="8716" ht="12.75" customHeight="1" x14ac:dyDescent="0.3"/>
    <row r="8717" ht="12.75" customHeight="1" x14ac:dyDescent="0.3"/>
    <row r="8718" ht="12.75" customHeight="1" x14ac:dyDescent="0.3"/>
    <row r="8719" ht="12.75" customHeight="1" x14ac:dyDescent="0.3"/>
    <row r="8720" ht="12.75" customHeight="1" x14ac:dyDescent="0.3"/>
    <row r="8721" ht="12.75" customHeight="1" x14ac:dyDescent="0.3"/>
    <row r="8722" ht="12.75" customHeight="1" x14ac:dyDescent="0.3"/>
    <row r="8723" ht="12.75" customHeight="1" x14ac:dyDescent="0.3"/>
    <row r="8724" ht="12.75" customHeight="1" x14ac:dyDescent="0.3"/>
    <row r="8725" ht="12.75" customHeight="1" x14ac:dyDescent="0.3"/>
    <row r="8726" ht="12.75" customHeight="1" x14ac:dyDescent="0.3"/>
    <row r="8727" ht="12.75" customHeight="1" x14ac:dyDescent="0.3"/>
    <row r="8728" ht="12.75" customHeight="1" x14ac:dyDescent="0.3"/>
    <row r="8729" ht="12.75" customHeight="1" x14ac:dyDescent="0.3"/>
    <row r="8730" ht="12.75" customHeight="1" x14ac:dyDescent="0.3"/>
    <row r="8731" ht="12.75" customHeight="1" x14ac:dyDescent="0.3"/>
    <row r="8732" ht="12.75" customHeight="1" x14ac:dyDescent="0.3"/>
    <row r="8733" ht="12.75" customHeight="1" x14ac:dyDescent="0.3"/>
    <row r="8734" ht="12.75" customHeight="1" x14ac:dyDescent="0.3"/>
    <row r="8735" ht="12.75" customHeight="1" x14ac:dyDescent="0.3"/>
    <row r="8736" ht="12.75" customHeight="1" x14ac:dyDescent="0.3"/>
    <row r="8737" ht="12.75" customHeight="1" x14ac:dyDescent="0.3"/>
    <row r="8738" ht="12.75" customHeight="1" x14ac:dyDescent="0.3"/>
    <row r="8739" ht="12.75" customHeight="1" x14ac:dyDescent="0.3"/>
    <row r="8740" ht="12.75" customHeight="1" x14ac:dyDescent="0.3"/>
    <row r="8741" ht="12.75" customHeight="1" x14ac:dyDescent="0.3"/>
    <row r="8742" ht="12.75" customHeight="1" x14ac:dyDescent="0.3"/>
    <row r="8743" ht="12.75" customHeight="1" x14ac:dyDescent="0.3"/>
    <row r="8744" ht="12.75" customHeight="1" x14ac:dyDescent="0.3"/>
    <row r="8745" ht="12.75" customHeight="1" x14ac:dyDescent="0.3"/>
    <row r="8746" ht="12.75" customHeight="1" x14ac:dyDescent="0.3"/>
    <row r="8747" ht="12.75" customHeight="1" x14ac:dyDescent="0.3"/>
    <row r="8748" ht="12.75" customHeight="1" x14ac:dyDescent="0.3"/>
    <row r="8749" ht="12.75" customHeight="1" x14ac:dyDescent="0.3"/>
    <row r="8750" ht="12.75" customHeight="1" x14ac:dyDescent="0.3"/>
    <row r="8751" ht="12.75" customHeight="1" x14ac:dyDescent="0.3"/>
    <row r="8752" ht="12.75" customHeight="1" x14ac:dyDescent="0.3"/>
    <row r="8753" ht="12.75" customHeight="1" x14ac:dyDescent="0.3"/>
    <row r="8754" ht="12.75" customHeight="1" x14ac:dyDescent="0.3"/>
    <row r="8755" ht="12.75" customHeight="1" x14ac:dyDescent="0.3"/>
    <row r="8756" ht="12.75" customHeight="1" x14ac:dyDescent="0.3"/>
    <row r="8757" ht="12.75" customHeight="1" x14ac:dyDescent="0.3"/>
    <row r="8758" ht="12.75" customHeight="1" x14ac:dyDescent="0.3"/>
    <row r="8759" ht="12.75" customHeight="1" x14ac:dyDescent="0.3"/>
    <row r="8760" ht="12.75" customHeight="1" x14ac:dyDescent="0.3"/>
    <row r="8761" ht="12.75" customHeight="1" x14ac:dyDescent="0.3"/>
    <row r="8762" ht="12.75" customHeight="1" x14ac:dyDescent="0.3"/>
    <row r="8763" ht="12.75" customHeight="1" x14ac:dyDescent="0.3"/>
    <row r="8764" ht="12.75" customHeight="1" x14ac:dyDescent="0.3"/>
    <row r="8765" ht="12.75" customHeight="1" x14ac:dyDescent="0.3"/>
    <row r="8766" ht="12.75" customHeight="1" x14ac:dyDescent="0.3"/>
    <row r="8767" ht="12.75" customHeight="1" x14ac:dyDescent="0.3"/>
    <row r="8768" ht="12.75" customHeight="1" x14ac:dyDescent="0.3"/>
    <row r="8769" ht="12.75" customHeight="1" x14ac:dyDescent="0.3"/>
    <row r="8770" ht="12.75" customHeight="1" x14ac:dyDescent="0.3"/>
    <row r="8771" ht="12.75" customHeight="1" x14ac:dyDescent="0.3"/>
    <row r="8772" ht="12.75" customHeight="1" x14ac:dyDescent="0.3"/>
    <row r="8773" ht="12.75" customHeight="1" x14ac:dyDescent="0.3"/>
    <row r="8774" ht="12.75" customHeight="1" x14ac:dyDescent="0.3"/>
    <row r="8775" ht="12.75" customHeight="1" x14ac:dyDescent="0.3"/>
    <row r="8776" ht="12.75" customHeight="1" x14ac:dyDescent="0.3"/>
    <row r="8777" ht="12.75" customHeight="1" x14ac:dyDescent="0.3"/>
    <row r="8778" ht="12.75" customHeight="1" x14ac:dyDescent="0.3"/>
    <row r="8779" ht="12.75" customHeight="1" x14ac:dyDescent="0.3"/>
    <row r="8780" ht="12.75" customHeight="1" x14ac:dyDescent="0.3"/>
    <row r="8781" ht="12.75" customHeight="1" x14ac:dyDescent="0.3"/>
    <row r="8782" ht="12.75" customHeight="1" x14ac:dyDescent="0.3"/>
    <row r="8783" ht="12.75" customHeight="1" x14ac:dyDescent="0.3"/>
    <row r="8784" ht="12.75" customHeight="1" x14ac:dyDescent="0.3"/>
    <row r="8785" ht="12.75" customHeight="1" x14ac:dyDescent="0.3"/>
    <row r="8786" ht="12.75" customHeight="1" x14ac:dyDescent="0.3"/>
    <row r="8787" ht="12.75" customHeight="1" x14ac:dyDescent="0.3"/>
    <row r="8788" ht="12.75" customHeight="1" x14ac:dyDescent="0.3"/>
    <row r="8789" ht="12.75" customHeight="1" x14ac:dyDescent="0.3"/>
    <row r="8790" ht="12.75" customHeight="1" x14ac:dyDescent="0.3"/>
    <row r="8791" ht="12.75" customHeight="1" x14ac:dyDescent="0.3"/>
    <row r="8792" ht="12.75" customHeight="1" x14ac:dyDescent="0.3"/>
    <row r="8793" ht="12.75" customHeight="1" x14ac:dyDescent="0.3"/>
    <row r="8794" ht="12.75" customHeight="1" x14ac:dyDescent="0.3"/>
    <row r="8795" ht="12.75" customHeight="1" x14ac:dyDescent="0.3"/>
    <row r="8796" ht="12.75" customHeight="1" x14ac:dyDescent="0.3"/>
    <row r="8797" ht="12.75" customHeight="1" x14ac:dyDescent="0.3"/>
    <row r="8798" ht="12.75" customHeight="1" x14ac:dyDescent="0.3"/>
    <row r="8799" ht="12.75" customHeight="1" x14ac:dyDescent="0.3"/>
    <row r="8800" ht="12.75" customHeight="1" x14ac:dyDescent="0.3"/>
    <row r="8801" ht="12.75" customHeight="1" x14ac:dyDescent="0.3"/>
    <row r="8802" ht="12.75" customHeight="1" x14ac:dyDescent="0.3"/>
    <row r="8803" ht="12.75" customHeight="1" x14ac:dyDescent="0.3"/>
    <row r="8804" ht="12.75" customHeight="1" x14ac:dyDescent="0.3"/>
    <row r="8805" ht="12.75" customHeight="1" x14ac:dyDescent="0.3"/>
    <row r="8806" ht="12.75" customHeight="1" x14ac:dyDescent="0.3"/>
    <row r="8807" ht="12.75" customHeight="1" x14ac:dyDescent="0.3"/>
    <row r="8808" ht="12.75" customHeight="1" x14ac:dyDescent="0.3"/>
    <row r="8809" ht="12.75" customHeight="1" x14ac:dyDescent="0.3"/>
    <row r="8810" ht="12.75" customHeight="1" x14ac:dyDescent="0.3"/>
    <row r="8811" ht="12.75" customHeight="1" x14ac:dyDescent="0.3"/>
    <row r="8812" ht="12.75" customHeight="1" x14ac:dyDescent="0.3"/>
    <row r="8813" ht="12.75" customHeight="1" x14ac:dyDescent="0.3"/>
    <row r="8814" ht="12.75" customHeight="1" x14ac:dyDescent="0.3"/>
    <row r="8815" ht="12.75" customHeight="1" x14ac:dyDescent="0.3"/>
    <row r="8816" ht="12.75" customHeight="1" x14ac:dyDescent="0.3"/>
    <row r="8817" ht="12.75" customHeight="1" x14ac:dyDescent="0.3"/>
    <row r="8818" ht="12.75" customHeight="1" x14ac:dyDescent="0.3"/>
    <row r="8819" ht="12.75" customHeight="1" x14ac:dyDescent="0.3"/>
    <row r="8820" ht="12.75" customHeight="1" x14ac:dyDescent="0.3"/>
    <row r="8821" ht="12.75" customHeight="1" x14ac:dyDescent="0.3"/>
    <row r="8822" ht="12.75" customHeight="1" x14ac:dyDescent="0.3"/>
    <row r="8823" ht="12.75" customHeight="1" x14ac:dyDescent="0.3"/>
    <row r="8824" ht="12.75" customHeight="1" x14ac:dyDescent="0.3"/>
    <row r="8825" ht="12.75" customHeight="1" x14ac:dyDescent="0.3"/>
    <row r="8826" ht="12.75" customHeight="1" x14ac:dyDescent="0.3"/>
    <row r="8827" ht="12.75" customHeight="1" x14ac:dyDescent="0.3"/>
    <row r="8828" ht="12.75" customHeight="1" x14ac:dyDescent="0.3"/>
    <row r="8829" ht="12.75" customHeight="1" x14ac:dyDescent="0.3"/>
    <row r="8830" ht="12.75" customHeight="1" x14ac:dyDescent="0.3"/>
    <row r="8831" ht="12.75" customHeight="1" x14ac:dyDescent="0.3"/>
    <row r="8832" ht="12.75" customHeight="1" x14ac:dyDescent="0.3"/>
    <row r="8833" ht="12.75" customHeight="1" x14ac:dyDescent="0.3"/>
    <row r="8834" ht="12.75" customHeight="1" x14ac:dyDescent="0.3"/>
    <row r="8835" ht="12.75" customHeight="1" x14ac:dyDescent="0.3"/>
    <row r="8836" ht="12.75" customHeight="1" x14ac:dyDescent="0.3"/>
    <row r="8837" ht="12.75" customHeight="1" x14ac:dyDescent="0.3"/>
    <row r="8838" ht="12.75" customHeight="1" x14ac:dyDescent="0.3"/>
    <row r="8839" ht="12.75" customHeight="1" x14ac:dyDescent="0.3"/>
    <row r="8840" ht="12.75" customHeight="1" x14ac:dyDescent="0.3"/>
    <row r="8841" ht="12.75" customHeight="1" x14ac:dyDescent="0.3"/>
    <row r="8842" ht="12.75" customHeight="1" x14ac:dyDescent="0.3"/>
    <row r="8843" ht="12.75" customHeight="1" x14ac:dyDescent="0.3"/>
    <row r="8844" ht="12.75" customHeight="1" x14ac:dyDescent="0.3"/>
    <row r="8845" ht="12.75" customHeight="1" x14ac:dyDescent="0.3"/>
    <row r="8846" ht="12.75" customHeight="1" x14ac:dyDescent="0.3"/>
    <row r="8847" ht="12.75" customHeight="1" x14ac:dyDescent="0.3"/>
    <row r="8848" ht="12.75" customHeight="1" x14ac:dyDescent="0.3"/>
    <row r="8849" ht="12.75" customHeight="1" x14ac:dyDescent="0.3"/>
    <row r="8850" ht="12.75" customHeight="1" x14ac:dyDescent="0.3"/>
    <row r="8851" ht="12.75" customHeight="1" x14ac:dyDescent="0.3"/>
    <row r="8852" ht="12.75" customHeight="1" x14ac:dyDescent="0.3"/>
    <row r="8853" ht="12.75" customHeight="1" x14ac:dyDescent="0.3"/>
    <row r="8854" ht="12.75" customHeight="1" x14ac:dyDescent="0.3"/>
    <row r="8855" ht="12.75" customHeight="1" x14ac:dyDescent="0.3"/>
    <row r="8856" ht="12.75" customHeight="1" x14ac:dyDescent="0.3"/>
    <row r="8857" ht="12.75" customHeight="1" x14ac:dyDescent="0.3"/>
    <row r="8858" ht="12.75" customHeight="1" x14ac:dyDescent="0.3"/>
    <row r="8859" ht="12.75" customHeight="1" x14ac:dyDescent="0.3"/>
    <row r="8860" ht="12.75" customHeight="1" x14ac:dyDescent="0.3"/>
    <row r="8861" ht="12.75" customHeight="1" x14ac:dyDescent="0.3"/>
    <row r="8862" ht="12.75" customHeight="1" x14ac:dyDescent="0.3"/>
    <row r="8863" ht="12.75" customHeight="1" x14ac:dyDescent="0.3"/>
    <row r="8864" ht="12.75" customHeight="1" x14ac:dyDescent="0.3"/>
    <row r="8865" ht="12.75" customHeight="1" x14ac:dyDescent="0.3"/>
    <row r="8866" ht="12.75" customHeight="1" x14ac:dyDescent="0.3"/>
    <row r="8867" ht="12.75" customHeight="1" x14ac:dyDescent="0.3"/>
    <row r="8868" ht="12.75" customHeight="1" x14ac:dyDescent="0.3"/>
    <row r="8869" ht="12.75" customHeight="1" x14ac:dyDescent="0.3"/>
    <row r="8870" ht="12.75" customHeight="1" x14ac:dyDescent="0.3"/>
    <row r="8871" ht="12.75" customHeight="1" x14ac:dyDescent="0.3"/>
    <row r="8872" ht="12.75" customHeight="1" x14ac:dyDescent="0.3"/>
    <row r="8873" ht="12.75" customHeight="1" x14ac:dyDescent="0.3"/>
    <row r="8874" ht="12.75" customHeight="1" x14ac:dyDescent="0.3"/>
    <row r="8875" ht="12.75" customHeight="1" x14ac:dyDescent="0.3"/>
    <row r="8876" ht="12.75" customHeight="1" x14ac:dyDescent="0.3"/>
    <row r="8877" ht="12.75" customHeight="1" x14ac:dyDescent="0.3"/>
    <row r="8878" ht="12.75" customHeight="1" x14ac:dyDescent="0.3"/>
    <row r="8879" ht="12.75" customHeight="1" x14ac:dyDescent="0.3"/>
    <row r="8880" ht="12.75" customHeight="1" x14ac:dyDescent="0.3"/>
    <row r="8881" ht="12.75" customHeight="1" x14ac:dyDescent="0.3"/>
    <row r="8882" ht="12.75" customHeight="1" x14ac:dyDescent="0.3"/>
    <row r="8883" ht="12.75" customHeight="1" x14ac:dyDescent="0.3"/>
    <row r="8884" ht="12.75" customHeight="1" x14ac:dyDescent="0.3"/>
    <row r="8885" ht="12.75" customHeight="1" x14ac:dyDescent="0.3"/>
    <row r="8886" ht="12.75" customHeight="1" x14ac:dyDescent="0.3"/>
    <row r="8887" ht="12.75" customHeight="1" x14ac:dyDescent="0.3"/>
    <row r="8888" ht="12.75" customHeight="1" x14ac:dyDescent="0.3"/>
    <row r="8889" ht="12.75" customHeight="1" x14ac:dyDescent="0.3"/>
    <row r="8890" ht="12.75" customHeight="1" x14ac:dyDescent="0.3"/>
    <row r="8891" ht="12.75" customHeight="1" x14ac:dyDescent="0.3"/>
    <row r="8892" ht="12.75" customHeight="1" x14ac:dyDescent="0.3"/>
    <row r="8893" ht="12.75" customHeight="1" x14ac:dyDescent="0.3"/>
    <row r="8894" ht="12.75" customHeight="1" x14ac:dyDescent="0.3"/>
    <row r="8895" ht="12.75" customHeight="1" x14ac:dyDescent="0.3"/>
    <row r="8896" ht="12.75" customHeight="1" x14ac:dyDescent="0.3"/>
    <row r="8897" ht="12.75" customHeight="1" x14ac:dyDescent="0.3"/>
    <row r="8898" ht="12.75" customHeight="1" x14ac:dyDescent="0.3"/>
    <row r="8899" ht="12.75" customHeight="1" x14ac:dyDescent="0.3"/>
    <row r="8900" ht="12.75" customHeight="1" x14ac:dyDescent="0.3"/>
    <row r="8901" ht="12.75" customHeight="1" x14ac:dyDescent="0.3"/>
    <row r="8902" ht="12.75" customHeight="1" x14ac:dyDescent="0.3"/>
    <row r="8903" ht="12.75" customHeight="1" x14ac:dyDescent="0.3"/>
    <row r="8904" ht="12.75" customHeight="1" x14ac:dyDescent="0.3"/>
    <row r="8905" ht="12.75" customHeight="1" x14ac:dyDescent="0.3"/>
    <row r="8906" ht="12.75" customHeight="1" x14ac:dyDescent="0.3"/>
    <row r="8907" ht="12.75" customHeight="1" x14ac:dyDescent="0.3"/>
    <row r="8908" ht="12.75" customHeight="1" x14ac:dyDescent="0.3"/>
    <row r="8909" ht="12.75" customHeight="1" x14ac:dyDescent="0.3"/>
    <row r="8910" ht="12.75" customHeight="1" x14ac:dyDescent="0.3"/>
    <row r="8911" ht="12.75" customHeight="1" x14ac:dyDescent="0.3"/>
    <row r="8912" ht="12.75" customHeight="1" x14ac:dyDescent="0.3"/>
    <row r="8913" ht="12.75" customHeight="1" x14ac:dyDescent="0.3"/>
    <row r="8914" ht="12.75" customHeight="1" x14ac:dyDescent="0.3"/>
    <row r="8915" ht="12.75" customHeight="1" x14ac:dyDescent="0.3"/>
    <row r="8916" ht="12.75" customHeight="1" x14ac:dyDescent="0.3"/>
    <row r="8917" ht="12.75" customHeight="1" x14ac:dyDescent="0.3"/>
    <row r="8918" ht="12.75" customHeight="1" x14ac:dyDescent="0.3"/>
    <row r="8919" ht="12.75" customHeight="1" x14ac:dyDescent="0.3"/>
    <row r="8920" ht="12.75" customHeight="1" x14ac:dyDescent="0.3"/>
    <row r="8921" ht="12.75" customHeight="1" x14ac:dyDescent="0.3"/>
    <row r="8922" ht="12.75" customHeight="1" x14ac:dyDescent="0.3"/>
    <row r="8923" ht="12.75" customHeight="1" x14ac:dyDescent="0.3"/>
    <row r="8924" ht="12.75" customHeight="1" x14ac:dyDescent="0.3"/>
    <row r="8925" ht="12.75" customHeight="1" x14ac:dyDescent="0.3"/>
    <row r="8926" ht="12.75" customHeight="1" x14ac:dyDescent="0.3"/>
    <row r="8927" ht="12.75" customHeight="1" x14ac:dyDescent="0.3"/>
    <row r="8928" ht="12.75" customHeight="1" x14ac:dyDescent="0.3"/>
    <row r="8929" ht="12.75" customHeight="1" x14ac:dyDescent="0.3"/>
    <row r="8930" ht="12.75" customHeight="1" x14ac:dyDescent="0.3"/>
    <row r="8931" ht="12.75" customHeight="1" x14ac:dyDescent="0.3"/>
    <row r="8932" ht="12.75" customHeight="1" x14ac:dyDescent="0.3"/>
    <row r="8933" ht="12.75" customHeight="1" x14ac:dyDescent="0.3"/>
    <row r="8934" ht="12.75" customHeight="1" x14ac:dyDescent="0.3"/>
    <row r="8935" ht="12.75" customHeight="1" x14ac:dyDescent="0.3"/>
    <row r="8936" ht="12.75" customHeight="1" x14ac:dyDescent="0.3"/>
    <row r="8937" ht="12.75" customHeight="1" x14ac:dyDescent="0.3"/>
    <row r="8938" ht="12.75" customHeight="1" x14ac:dyDescent="0.3"/>
    <row r="8939" ht="12.75" customHeight="1" x14ac:dyDescent="0.3"/>
    <row r="8940" ht="12.75" customHeight="1" x14ac:dyDescent="0.3"/>
    <row r="8941" ht="12.75" customHeight="1" x14ac:dyDescent="0.3"/>
    <row r="8942" ht="12.75" customHeight="1" x14ac:dyDescent="0.3"/>
    <row r="8943" ht="12.75" customHeight="1" x14ac:dyDescent="0.3"/>
    <row r="8944" ht="12.75" customHeight="1" x14ac:dyDescent="0.3"/>
    <row r="8945" ht="12.75" customHeight="1" x14ac:dyDescent="0.3"/>
    <row r="8946" ht="12.75" customHeight="1" x14ac:dyDescent="0.3"/>
    <row r="8947" ht="12.75" customHeight="1" x14ac:dyDescent="0.3"/>
    <row r="8948" ht="12.75" customHeight="1" x14ac:dyDescent="0.3"/>
    <row r="8949" ht="12.75" customHeight="1" x14ac:dyDescent="0.3"/>
    <row r="8950" ht="12.75" customHeight="1" x14ac:dyDescent="0.3"/>
    <row r="8951" ht="12.75" customHeight="1" x14ac:dyDescent="0.3"/>
    <row r="8952" ht="12.75" customHeight="1" x14ac:dyDescent="0.3"/>
    <row r="8953" ht="12.75" customHeight="1" x14ac:dyDescent="0.3"/>
    <row r="8954" ht="12.75" customHeight="1" x14ac:dyDescent="0.3"/>
    <row r="8955" ht="12.75" customHeight="1" x14ac:dyDescent="0.3"/>
    <row r="8956" ht="12.75" customHeight="1" x14ac:dyDescent="0.3"/>
    <row r="8957" ht="12.75" customHeight="1" x14ac:dyDescent="0.3"/>
    <row r="8958" ht="12.75" customHeight="1" x14ac:dyDescent="0.3"/>
    <row r="8959" ht="12.75" customHeight="1" x14ac:dyDescent="0.3"/>
    <row r="8960" ht="12.75" customHeight="1" x14ac:dyDescent="0.3"/>
    <row r="8961" ht="12.75" customHeight="1" x14ac:dyDescent="0.3"/>
    <row r="8962" ht="12.75" customHeight="1" x14ac:dyDescent="0.3"/>
    <row r="8963" ht="12.75" customHeight="1" x14ac:dyDescent="0.3"/>
    <row r="8964" ht="12.75" customHeight="1" x14ac:dyDescent="0.3"/>
    <row r="8965" ht="12.75" customHeight="1" x14ac:dyDescent="0.3"/>
    <row r="8966" ht="12.75" customHeight="1" x14ac:dyDescent="0.3"/>
    <row r="8967" ht="12.75" customHeight="1" x14ac:dyDescent="0.3"/>
    <row r="8968" ht="12.75" customHeight="1" x14ac:dyDescent="0.3"/>
    <row r="8969" ht="12.75" customHeight="1" x14ac:dyDescent="0.3"/>
    <row r="8970" ht="12.75" customHeight="1" x14ac:dyDescent="0.3"/>
    <row r="8971" ht="12.75" customHeight="1" x14ac:dyDescent="0.3"/>
    <row r="8972" ht="12.75" customHeight="1" x14ac:dyDescent="0.3"/>
    <row r="8973" ht="12.75" customHeight="1" x14ac:dyDescent="0.3"/>
    <row r="8974" ht="12.75" customHeight="1" x14ac:dyDescent="0.3"/>
    <row r="8975" ht="12.75" customHeight="1" x14ac:dyDescent="0.3"/>
    <row r="8976" ht="12.75" customHeight="1" x14ac:dyDescent="0.3"/>
    <row r="8977" ht="12.75" customHeight="1" x14ac:dyDescent="0.3"/>
    <row r="8978" ht="12.75" customHeight="1" x14ac:dyDescent="0.3"/>
    <row r="8979" ht="12.75" customHeight="1" x14ac:dyDescent="0.3"/>
    <row r="8980" ht="12.75" customHeight="1" x14ac:dyDescent="0.3"/>
    <row r="8981" ht="12.75" customHeight="1" x14ac:dyDescent="0.3"/>
    <row r="8982" ht="12.75" customHeight="1" x14ac:dyDescent="0.3"/>
    <row r="8983" ht="12.75" customHeight="1" x14ac:dyDescent="0.3"/>
    <row r="8984" ht="12.75" customHeight="1" x14ac:dyDescent="0.3"/>
    <row r="8985" ht="12.75" customHeight="1" x14ac:dyDescent="0.3"/>
    <row r="8986" ht="12.75" customHeight="1" x14ac:dyDescent="0.3"/>
    <row r="8987" ht="12.75" customHeight="1" x14ac:dyDescent="0.3"/>
    <row r="8988" ht="12.75" customHeight="1" x14ac:dyDescent="0.3"/>
    <row r="8989" ht="12.75" customHeight="1" x14ac:dyDescent="0.3"/>
    <row r="8990" ht="12.75" customHeight="1" x14ac:dyDescent="0.3"/>
    <row r="8991" ht="12.75" customHeight="1" x14ac:dyDescent="0.3"/>
    <row r="8992" ht="12.75" customHeight="1" x14ac:dyDescent="0.3"/>
    <row r="8993" ht="12.75" customHeight="1" x14ac:dyDescent="0.3"/>
    <row r="8994" ht="12.75" customHeight="1" x14ac:dyDescent="0.3"/>
    <row r="8995" ht="12.75" customHeight="1" x14ac:dyDescent="0.3"/>
    <row r="8996" ht="12.75" customHeight="1" x14ac:dyDescent="0.3"/>
    <row r="8997" ht="12.75" customHeight="1" x14ac:dyDescent="0.3"/>
    <row r="8998" ht="12.75" customHeight="1" x14ac:dyDescent="0.3"/>
    <row r="8999" ht="12.75" customHeight="1" x14ac:dyDescent="0.3"/>
    <row r="9000" ht="12.75" customHeight="1" x14ac:dyDescent="0.3"/>
    <row r="9001" ht="12.75" customHeight="1" x14ac:dyDescent="0.3"/>
    <row r="9002" ht="12.75" customHeight="1" x14ac:dyDescent="0.3"/>
    <row r="9003" ht="12.75" customHeight="1" x14ac:dyDescent="0.3"/>
    <row r="9004" ht="12.75" customHeight="1" x14ac:dyDescent="0.3"/>
    <row r="9005" ht="12.75" customHeight="1" x14ac:dyDescent="0.3"/>
    <row r="9006" ht="12.75" customHeight="1" x14ac:dyDescent="0.3"/>
    <row r="9007" ht="12.75" customHeight="1" x14ac:dyDescent="0.3"/>
    <row r="9008" ht="12.75" customHeight="1" x14ac:dyDescent="0.3"/>
    <row r="9009" ht="12.75" customHeight="1" x14ac:dyDescent="0.3"/>
    <row r="9010" ht="12.75" customHeight="1" x14ac:dyDescent="0.3"/>
    <row r="9011" ht="12.75" customHeight="1" x14ac:dyDescent="0.3"/>
    <row r="9012" ht="12.75" customHeight="1" x14ac:dyDescent="0.3"/>
    <row r="9013" ht="12.75" customHeight="1" x14ac:dyDescent="0.3"/>
    <row r="9014" ht="12.75" customHeight="1" x14ac:dyDescent="0.3"/>
    <row r="9015" ht="12.75" customHeight="1" x14ac:dyDescent="0.3"/>
    <row r="9016" ht="12.75" customHeight="1" x14ac:dyDescent="0.3"/>
    <row r="9017" ht="12.75" customHeight="1" x14ac:dyDescent="0.3"/>
    <row r="9018" ht="12.75" customHeight="1" x14ac:dyDescent="0.3"/>
    <row r="9019" ht="12.75" customHeight="1" x14ac:dyDescent="0.3"/>
    <row r="9020" ht="12.75" customHeight="1" x14ac:dyDescent="0.3"/>
    <row r="9021" ht="12.75" customHeight="1" x14ac:dyDescent="0.3"/>
    <row r="9022" ht="12.75" customHeight="1" x14ac:dyDescent="0.3"/>
    <row r="9023" ht="12.75" customHeight="1" x14ac:dyDescent="0.3"/>
    <row r="9024" ht="12.75" customHeight="1" x14ac:dyDescent="0.3"/>
    <row r="9025" ht="12.75" customHeight="1" x14ac:dyDescent="0.3"/>
    <row r="9026" ht="12.75" customHeight="1" x14ac:dyDescent="0.3"/>
    <row r="9027" ht="12.75" customHeight="1" x14ac:dyDescent="0.3"/>
    <row r="9028" ht="12.75" customHeight="1" x14ac:dyDescent="0.3"/>
    <row r="9029" ht="12.75" customHeight="1" x14ac:dyDescent="0.3"/>
    <row r="9030" ht="12.75" customHeight="1" x14ac:dyDescent="0.3"/>
    <row r="9031" ht="12.75" customHeight="1" x14ac:dyDescent="0.3"/>
    <row r="9032" ht="12.75" customHeight="1" x14ac:dyDescent="0.3"/>
    <row r="9033" ht="12.75" customHeight="1" x14ac:dyDescent="0.3"/>
    <row r="9034" ht="12.75" customHeight="1" x14ac:dyDescent="0.3"/>
    <row r="9035" ht="12.75" customHeight="1" x14ac:dyDescent="0.3"/>
    <row r="9036" ht="12.75" customHeight="1" x14ac:dyDescent="0.3"/>
    <row r="9037" ht="12.75" customHeight="1" x14ac:dyDescent="0.3"/>
    <row r="9038" ht="12.75" customHeight="1" x14ac:dyDescent="0.3"/>
    <row r="9039" ht="12.75" customHeight="1" x14ac:dyDescent="0.3"/>
    <row r="9040" ht="12.75" customHeight="1" x14ac:dyDescent="0.3"/>
    <row r="9041" ht="12.75" customHeight="1" x14ac:dyDescent="0.3"/>
    <row r="9042" ht="12.75" customHeight="1" x14ac:dyDescent="0.3"/>
    <row r="9043" ht="12.75" customHeight="1" x14ac:dyDescent="0.3"/>
    <row r="9044" ht="12.75" customHeight="1" x14ac:dyDescent="0.3"/>
    <row r="9045" ht="12.75" customHeight="1" x14ac:dyDescent="0.3"/>
    <row r="9046" ht="12.75" customHeight="1" x14ac:dyDescent="0.3"/>
    <row r="9047" ht="12.75" customHeight="1" x14ac:dyDescent="0.3"/>
    <row r="9048" ht="12.75" customHeight="1" x14ac:dyDescent="0.3"/>
    <row r="9049" ht="12.75" customHeight="1" x14ac:dyDescent="0.3"/>
    <row r="9050" ht="12.75" customHeight="1" x14ac:dyDescent="0.3"/>
    <row r="9051" ht="12.75" customHeight="1" x14ac:dyDescent="0.3"/>
    <row r="9052" ht="12.75" customHeight="1" x14ac:dyDescent="0.3"/>
    <row r="9053" ht="12.75" customHeight="1" x14ac:dyDescent="0.3"/>
    <row r="9054" ht="12.75" customHeight="1" x14ac:dyDescent="0.3"/>
    <row r="9055" ht="12.75" customHeight="1" x14ac:dyDescent="0.3"/>
    <row r="9056" ht="12.75" customHeight="1" x14ac:dyDescent="0.3"/>
    <row r="9057" ht="12.75" customHeight="1" x14ac:dyDescent="0.3"/>
    <row r="9058" ht="12.75" customHeight="1" x14ac:dyDescent="0.3"/>
    <row r="9059" ht="12.75" customHeight="1" x14ac:dyDescent="0.3"/>
    <row r="9060" ht="12.75" customHeight="1" x14ac:dyDescent="0.3"/>
    <row r="9061" ht="12.75" customHeight="1" x14ac:dyDescent="0.3"/>
    <row r="9062" ht="12.75" customHeight="1" x14ac:dyDescent="0.3"/>
    <row r="9063" ht="12.75" customHeight="1" x14ac:dyDescent="0.3"/>
    <row r="9064" ht="12.75" customHeight="1" x14ac:dyDescent="0.3"/>
    <row r="9065" ht="12.75" customHeight="1" x14ac:dyDescent="0.3"/>
    <row r="9066" ht="12.75" customHeight="1" x14ac:dyDescent="0.3"/>
    <row r="9067" ht="12.75" customHeight="1" x14ac:dyDescent="0.3"/>
    <row r="9068" ht="12.75" customHeight="1" x14ac:dyDescent="0.3"/>
    <row r="9069" ht="12.75" customHeight="1" x14ac:dyDescent="0.3"/>
    <row r="9070" ht="12.75" customHeight="1" x14ac:dyDescent="0.3"/>
    <row r="9071" ht="12.75" customHeight="1" x14ac:dyDescent="0.3"/>
    <row r="9072" ht="12.75" customHeight="1" x14ac:dyDescent="0.3"/>
    <row r="9073" ht="12.75" customHeight="1" x14ac:dyDescent="0.3"/>
    <row r="9074" ht="12.75" customHeight="1" x14ac:dyDescent="0.3"/>
    <row r="9075" ht="12.75" customHeight="1" x14ac:dyDescent="0.3"/>
    <row r="9076" ht="12.75" customHeight="1" x14ac:dyDescent="0.3"/>
    <row r="9077" ht="12.75" customHeight="1" x14ac:dyDescent="0.3"/>
    <row r="9078" ht="12.75" customHeight="1" x14ac:dyDescent="0.3"/>
    <row r="9079" ht="12.75" customHeight="1" x14ac:dyDescent="0.3"/>
    <row r="9080" ht="12.75" customHeight="1" x14ac:dyDescent="0.3"/>
    <row r="9081" ht="12.75" customHeight="1" x14ac:dyDescent="0.3"/>
    <row r="9082" ht="12.75" customHeight="1" x14ac:dyDescent="0.3"/>
    <row r="9083" ht="12.75" customHeight="1" x14ac:dyDescent="0.3"/>
    <row r="9084" ht="12.75" customHeight="1" x14ac:dyDescent="0.3"/>
    <row r="9085" ht="12.75" customHeight="1" x14ac:dyDescent="0.3"/>
    <row r="9086" ht="12.75" customHeight="1" x14ac:dyDescent="0.3"/>
    <row r="9087" ht="12.75" customHeight="1" x14ac:dyDescent="0.3"/>
    <row r="9088" ht="12.75" customHeight="1" x14ac:dyDescent="0.3"/>
    <row r="9089" ht="12.75" customHeight="1" x14ac:dyDescent="0.3"/>
    <row r="9090" ht="12.75" customHeight="1" x14ac:dyDescent="0.3"/>
    <row r="9091" ht="12.75" customHeight="1" x14ac:dyDescent="0.3"/>
    <row r="9092" ht="12.75" customHeight="1" x14ac:dyDescent="0.3"/>
    <row r="9093" ht="12.75" customHeight="1" x14ac:dyDescent="0.3"/>
    <row r="9094" ht="12.75" customHeight="1" x14ac:dyDescent="0.3"/>
    <row r="9095" ht="12.75" customHeight="1" x14ac:dyDescent="0.3"/>
    <row r="9096" ht="12.75" customHeight="1" x14ac:dyDescent="0.3"/>
    <row r="9097" ht="12.75" customHeight="1" x14ac:dyDescent="0.3"/>
    <row r="9098" ht="12.75" customHeight="1" x14ac:dyDescent="0.3"/>
    <row r="9099" ht="12.75" customHeight="1" x14ac:dyDescent="0.3"/>
    <row r="9100" ht="12.75" customHeight="1" x14ac:dyDescent="0.3"/>
    <row r="9101" ht="12.75" customHeight="1" x14ac:dyDescent="0.3"/>
    <row r="9102" ht="12.75" customHeight="1" x14ac:dyDescent="0.3"/>
    <row r="9103" ht="12.75" customHeight="1" x14ac:dyDescent="0.3"/>
    <row r="9104" ht="12.75" customHeight="1" x14ac:dyDescent="0.3"/>
    <row r="9105" ht="12.75" customHeight="1" x14ac:dyDescent="0.3"/>
    <row r="9106" ht="12.75" customHeight="1" x14ac:dyDescent="0.3"/>
    <row r="9107" ht="12.75" customHeight="1" x14ac:dyDescent="0.3"/>
    <row r="9108" ht="12.75" customHeight="1" x14ac:dyDescent="0.3"/>
    <row r="9109" ht="12.75" customHeight="1" x14ac:dyDescent="0.3"/>
    <row r="9110" ht="12.75" customHeight="1" x14ac:dyDescent="0.3"/>
    <row r="9111" ht="12.75" customHeight="1" x14ac:dyDescent="0.3"/>
    <row r="9112" ht="12.75" customHeight="1" x14ac:dyDescent="0.3"/>
    <row r="9113" ht="12.75" customHeight="1" x14ac:dyDescent="0.3"/>
    <row r="9114" ht="12.75" customHeight="1" x14ac:dyDescent="0.3"/>
    <row r="9115" ht="12.75" customHeight="1" x14ac:dyDescent="0.3"/>
    <row r="9116" ht="12.75" customHeight="1" x14ac:dyDescent="0.3"/>
    <row r="9117" ht="12.75" customHeight="1" x14ac:dyDescent="0.3"/>
    <row r="9118" ht="12.75" customHeight="1" x14ac:dyDescent="0.3"/>
    <row r="9119" ht="12.75" customHeight="1" x14ac:dyDescent="0.3"/>
    <row r="9120" ht="12.75" customHeight="1" x14ac:dyDescent="0.3"/>
    <row r="9121" ht="12.75" customHeight="1" x14ac:dyDescent="0.3"/>
    <row r="9122" ht="12.75" customHeight="1" x14ac:dyDescent="0.3"/>
    <row r="9123" ht="12.75" customHeight="1" x14ac:dyDescent="0.3"/>
    <row r="9124" ht="12.75" customHeight="1" x14ac:dyDescent="0.3"/>
    <row r="9125" ht="12.75" customHeight="1" x14ac:dyDescent="0.3"/>
    <row r="9126" ht="12.75" customHeight="1" x14ac:dyDescent="0.3"/>
    <row r="9127" ht="12.75" customHeight="1" x14ac:dyDescent="0.3"/>
    <row r="9128" ht="12.75" customHeight="1" x14ac:dyDescent="0.3"/>
    <row r="9129" ht="12.75" customHeight="1" x14ac:dyDescent="0.3"/>
    <row r="9130" ht="12.75" customHeight="1" x14ac:dyDescent="0.3"/>
    <row r="9131" ht="12.75" customHeight="1" x14ac:dyDescent="0.3"/>
    <row r="9132" ht="12.75" customHeight="1" x14ac:dyDescent="0.3"/>
    <row r="9133" ht="12.75" customHeight="1" x14ac:dyDescent="0.3"/>
    <row r="9134" ht="12.75" customHeight="1" x14ac:dyDescent="0.3"/>
    <row r="9135" ht="12.75" customHeight="1" x14ac:dyDescent="0.3"/>
    <row r="9136" ht="12.75" customHeight="1" x14ac:dyDescent="0.3"/>
    <row r="9137" ht="12.75" customHeight="1" x14ac:dyDescent="0.3"/>
    <row r="9138" ht="12.75" customHeight="1" x14ac:dyDescent="0.3"/>
    <row r="9139" ht="12.75" customHeight="1" x14ac:dyDescent="0.3"/>
    <row r="9140" ht="12.75" customHeight="1" x14ac:dyDescent="0.3"/>
    <row r="9141" ht="12.75" customHeight="1" x14ac:dyDescent="0.3"/>
    <row r="9142" ht="12.75" customHeight="1" x14ac:dyDescent="0.3"/>
    <row r="9143" ht="12.75" customHeight="1" x14ac:dyDescent="0.3"/>
    <row r="9144" ht="12.75" customHeight="1" x14ac:dyDescent="0.3"/>
    <row r="9145" ht="12.75" customHeight="1" x14ac:dyDescent="0.3"/>
    <row r="9146" ht="12.75" customHeight="1" x14ac:dyDescent="0.3"/>
    <row r="9147" ht="12.75" customHeight="1" x14ac:dyDescent="0.3"/>
    <row r="9148" ht="12.75" customHeight="1" x14ac:dyDescent="0.3"/>
    <row r="9149" ht="12.75" customHeight="1" x14ac:dyDescent="0.3"/>
    <row r="9150" ht="12.75" customHeight="1" x14ac:dyDescent="0.3"/>
    <row r="9151" ht="12.75" customHeight="1" x14ac:dyDescent="0.3"/>
    <row r="9152" ht="12.75" customHeight="1" x14ac:dyDescent="0.3"/>
    <row r="9153" ht="12.75" customHeight="1" x14ac:dyDescent="0.3"/>
    <row r="9154" ht="12.75" customHeight="1" x14ac:dyDescent="0.3"/>
    <row r="9155" ht="12.75" customHeight="1" x14ac:dyDescent="0.3"/>
    <row r="9156" ht="12.75" customHeight="1" x14ac:dyDescent="0.3"/>
    <row r="9157" ht="12.75" customHeight="1" x14ac:dyDescent="0.3"/>
    <row r="9158" ht="12.75" customHeight="1" x14ac:dyDescent="0.3"/>
    <row r="9159" ht="12.75" customHeight="1" x14ac:dyDescent="0.3"/>
    <row r="9160" ht="12.75" customHeight="1" x14ac:dyDescent="0.3"/>
    <row r="9161" ht="12.75" customHeight="1" x14ac:dyDescent="0.3"/>
    <row r="9162" ht="12.75" customHeight="1" x14ac:dyDescent="0.3"/>
    <row r="9163" ht="12.75" customHeight="1" x14ac:dyDescent="0.3"/>
    <row r="9164" ht="12.75" customHeight="1" x14ac:dyDescent="0.3"/>
    <row r="9165" ht="12.75" customHeight="1" x14ac:dyDescent="0.3"/>
    <row r="9166" ht="12.75" customHeight="1" x14ac:dyDescent="0.3"/>
    <row r="9167" ht="12.75" customHeight="1" x14ac:dyDescent="0.3"/>
    <row r="9168" ht="12.75" customHeight="1" x14ac:dyDescent="0.3"/>
    <row r="9169" ht="12.75" customHeight="1" x14ac:dyDescent="0.3"/>
    <row r="9170" ht="12.75" customHeight="1" x14ac:dyDescent="0.3"/>
    <row r="9171" ht="12.75" customHeight="1" x14ac:dyDescent="0.3"/>
    <row r="9172" ht="12.75" customHeight="1" x14ac:dyDescent="0.3"/>
    <row r="9173" ht="12.75" customHeight="1" x14ac:dyDescent="0.3"/>
    <row r="9174" ht="12.75" customHeight="1" x14ac:dyDescent="0.3"/>
    <row r="9175" ht="12.75" customHeight="1" x14ac:dyDescent="0.3"/>
    <row r="9176" ht="12.75" customHeight="1" x14ac:dyDescent="0.3"/>
    <row r="9177" ht="12.75" customHeight="1" x14ac:dyDescent="0.3"/>
    <row r="9178" ht="12.75" customHeight="1" x14ac:dyDescent="0.3"/>
    <row r="9179" ht="12.75" customHeight="1" x14ac:dyDescent="0.3"/>
    <row r="9180" ht="12.75" customHeight="1" x14ac:dyDescent="0.3"/>
    <row r="9181" ht="12.75" customHeight="1" x14ac:dyDescent="0.3"/>
    <row r="9182" ht="12.75" customHeight="1" x14ac:dyDescent="0.3"/>
    <row r="9183" ht="12.75" customHeight="1" x14ac:dyDescent="0.3"/>
    <row r="9184" ht="12.75" customHeight="1" x14ac:dyDescent="0.3"/>
    <row r="9185" ht="12.75" customHeight="1" x14ac:dyDescent="0.3"/>
    <row r="9186" ht="12.75" customHeight="1" x14ac:dyDescent="0.3"/>
    <row r="9187" ht="12.75" customHeight="1" x14ac:dyDescent="0.3"/>
    <row r="9188" ht="12.75" customHeight="1" x14ac:dyDescent="0.3"/>
    <row r="9189" ht="12.75" customHeight="1" x14ac:dyDescent="0.3"/>
    <row r="9190" ht="12.75" customHeight="1" x14ac:dyDescent="0.3"/>
    <row r="9191" ht="12.75" customHeight="1" x14ac:dyDescent="0.3"/>
    <row r="9192" ht="12.75" customHeight="1" x14ac:dyDescent="0.3"/>
    <row r="9193" ht="12.75" customHeight="1" x14ac:dyDescent="0.3"/>
    <row r="9194" ht="12.75" customHeight="1" x14ac:dyDescent="0.3"/>
    <row r="9195" ht="12.75" customHeight="1" x14ac:dyDescent="0.3"/>
    <row r="9196" ht="12.75" customHeight="1" x14ac:dyDescent="0.3"/>
    <row r="9197" ht="12.75" customHeight="1" x14ac:dyDescent="0.3"/>
    <row r="9198" ht="12.75" customHeight="1" x14ac:dyDescent="0.3"/>
    <row r="9199" ht="12.75" customHeight="1" x14ac:dyDescent="0.3"/>
    <row r="9200" ht="12.75" customHeight="1" x14ac:dyDescent="0.3"/>
    <row r="9201" ht="12.75" customHeight="1" x14ac:dyDescent="0.3"/>
    <row r="9202" ht="12.75" customHeight="1" x14ac:dyDescent="0.3"/>
    <row r="9203" ht="12.75" customHeight="1" x14ac:dyDescent="0.3"/>
    <row r="9204" ht="12.75" customHeight="1" x14ac:dyDescent="0.3"/>
    <row r="9205" ht="12.75" customHeight="1" x14ac:dyDescent="0.3"/>
    <row r="9206" ht="12.75" customHeight="1" x14ac:dyDescent="0.3"/>
    <row r="9207" ht="12.75" customHeight="1" x14ac:dyDescent="0.3"/>
    <row r="9208" ht="12.75" customHeight="1" x14ac:dyDescent="0.3"/>
    <row r="9209" ht="12.75" customHeight="1" x14ac:dyDescent="0.3"/>
    <row r="9210" ht="12.75" customHeight="1" x14ac:dyDescent="0.3"/>
    <row r="9211" ht="12.75" customHeight="1" x14ac:dyDescent="0.3"/>
    <row r="9212" ht="12.75" customHeight="1" x14ac:dyDescent="0.3"/>
    <row r="9213" ht="12.75" customHeight="1" x14ac:dyDescent="0.3"/>
    <row r="9214" ht="12.75" customHeight="1" x14ac:dyDescent="0.3"/>
    <row r="9215" ht="12.75" customHeight="1" x14ac:dyDescent="0.3"/>
    <row r="9216" ht="12.75" customHeight="1" x14ac:dyDescent="0.3"/>
    <row r="9217" ht="12.75" customHeight="1" x14ac:dyDescent="0.3"/>
    <row r="9218" ht="12.75" customHeight="1" x14ac:dyDescent="0.3"/>
    <row r="9219" ht="12.75" customHeight="1" x14ac:dyDescent="0.3"/>
    <row r="9220" ht="12.75" customHeight="1" x14ac:dyDescent="0.3"/>
    <row r="9221" ht="12.75" customHeight="1" x14ac:dyDescent="0.3"/>
    <row r="9222" ht="12.75" customHeight="1" x14ac:dyDescent="0.3"/>
    <row r="9223" ht="12.75" customHeight="1" x14ac:dyDescent="0.3"/>
    <row r="9224" ht="12.75" customHeight="1" x14ac:dyDescent="0.3"/>
    <row r="9225" ht="12.75" customHeight="1" x14ac:dyDescent="0.3"/>
    <row r="9226" ht="12.75" customHeight="1" x14ac:dyDescent="0.3"/>
    <row r="9227" ht="12.75" customHeight="1" x14ac:dyDescent="0.3"/>
    <row r="9228" ht="12.75" customHeight="1" x14ac:dyDescent="0.3"/>
    <row r="9229" ht="12.75" customHeight="1" x14ac:dyDescent="0.3"/>
    <row r="9230" ht="12.75" customHeight="1" x14ac:dyDescent="0.3"/>
    <row r="9231" ht="12.75" customHeight="1" x14ac:dyDescent="0.3"/>
    <row r="9232" ht="12.75" customHeight="1" x14ac:dyDescent="0.3"/>
    <row r="9233" ht="12.75" customHeight="1" x14ac:dyDescent="0.3"/>
    <row r="9234" ht="12.75" customHeight="1" x14ac:dyDescent="0.3"/>
    <row r="9235" ht="12.75" customHeight="1" x14ac:dyDescent="0.3"/>
    <row r="9236" ht="12.75" customHeight="1" x14ac:dyDescent="0.3"/>
    <row r="9237" ht="12.75" customHeight="1" x14ac:dyDescent="0.3"/>
    <row r="9238" ht="12.75" customHeight="1" x14ac:dyDescent="0.3"/>
    <row r="9239" ht="12.75" customHeight="1" x14ac:dyDescent="0.3"/>
    <row r="9240" ht="12.75" customHeight="1" x14ac:dyDescent="0.3"/>
    <row r="9241" ht="12.75" customHeight="1" x14ac:dyDescent="0.3"/>
    <row r="9242" ht="12.75" customHeight="1" x14ac:dyDescent="0.3"/>
    <row r="9243" ht="12.75" customHeight="1" x14ac:dyDescent="0.3"/>
    <row r="9244" ht="12.75" customHeight="1" x14ac:dyDescent="0.3"/>
    <row r="9245" ht="12.75" customHeight="1" x14ac:dyDescent="0.3"/>
    <row r="9246" ht="12.75" customHeight="1" x14ac:dyDescent="0.3"/>
    <row r="9247" ht="12.75" customHeight="1" x14ac:dyDescent="0.3"/>
    <row r="9248" ht="12.75" customHeight="1" x14ac:dyDescent="0.3"/>
    <row r="9249" ht="12.75" customHeight="1" x14ac:dyDescent="0.3"/>
    <row r="9250" ht="12.75" customHeight="1" x14ac:dyDescent="0.3"/>
    <row r="9251" ht="12.75" customHeight="1" x14ac:dyDescent="0.3"/>
    <row r="9252" ht="12.75" customHeight="1" x14ac:dyDescent="0.3"/>
    <row r="9253" ht="12.75" customHeight="1" x14ac:dyDescent="0.3"/>
    <row r="9254" ht="12.75" customHeight="1" x14ac:dyDescent="0.3"/>
    <row r="9255" ht="12.75" customHeight="1" x14ac:dyDescent="0.3"/>
    <row r="9256" ht="12.75" customHeight="1" x14ac:dyDescent="0.3"/>
    <row r="9257" ht="12.75" customHeight="1" x14ac:dyDescent="0.3"/>
    <row r="9258" ht="12.75" customHeight="1" x14ac:dyDescent="0.3"/>
    <row r="9259" ht="12.75" customHeight="1" x14ac:dyDescent="0.3"/>
    <row r="9260" ht="12.75" customHeight="1" x14ac:dyDescent="0.3"/>
    <row r="9261" ht="12.75" customHeight="1" x14ac:dyDescent="0.3"/>
    <row r="9262" ht="12.75" customHeight="1" x14ac:dyDescent="0.3"/>
    <row r="9263" ht="12.75" customHeight="1" x14ac:dyDescent="0.3"/>
    <row r="9264" ht="12.75" customHeight="1" x14ac:dyDescent="0.3"/>
    <row r="9265" ht="12.75" customHeight="1" x14ac:dyDescent="0.3"/>
    <row r="9266" ht="12.75" customHeight="1" x14ac:dyDescent="0.3"/>
    <row r="9267" ht="12.75" customHeight="1" x14ac:dyDescent="0.3"/>
    <row r="9268" ht="12.75" customHeight="1" x14ac:dyDescent="0.3"/>
    <row r="9269" ht="12.75" customHeight="1" x14ac:dyDescent="0.3"/>
    <row r="9270" ht="12.75" customHeight="1" x14ac:dyDescent="0.3"/>
    <row r="9271" ht="12.75" customHeight="1" x14ac:dyDescent="0.3"/>
    <row r="9272" ht="12.75" customHeight="1" x14ac:dyDescent="0.3"/>
    <row r="9273" ht="12.75" customHeight="1" x14ac:dyDescent="0.3"/>
    <row r="9274" ht="12.75" customHeight="1" x14ac:dyDescent="0.3"/>
    <row r="9275" ht="12.75" customHeight="1" x14ac:dyDescent="0.3"/>
    <row r="9276" ht="12.75" customHeight="1" x14ac:dyDescent="0.3"/>
    <row r="9277" ht="12.75" customHeight="1" x14ac:dyDescent="0.3"/>
    <row r="9278" ht="12.75" customHeight="1" x14ac:dyDescent="0.3"/>
    <row r="9279" ht="12.75" customHeight="1" x14ac:dyDescent="0.3"/>
    <row r="9280" ht="12.75" customHeight="1" x14ac:dyDescent="0.3"/>
    <row r="9281" ht="12.75" customHeight="1" x14ac:dyDescent="0.3"/>
    <row r="9282" ht="12.75" customHeight="1" x14ac:dyDescent="0.3"/>
    <row r="9283" ht="12.75" customHeight="1" x14ac:dyDescent="0.3"/>
    <row r="9284" ht="12.75" customHeight="1" x14ac:dyDescent="0.3"/>
    <row r="9285" ht="12.75" customHeight="1" x14ac:dyDescent="0.3"/>
    <row r="9286" ht="12.75" customHeight="1" x14ac:dyDescent="0.3"/>
    <row r="9287" ht="12.75" customHeight="1" x14ac:dyDescent="0.3"/>
    <row r="9288" ht="12.75" customHeight="1" x14ac:dyDescent="0.3"/>
    <row r="9289" ht="12.75" customHeight="1" x14ac:dyDescent="0.3"/>
    <row r="9290" ht="12.75" customHeight="1" x14ac:dyDescent="0.3"/>
    <row r="9291" ht="12.75" customHeight="1" x14ac:dyDescent="0.3"/>
    <row r="9292" ht="12.75" customHeight="1" x14ac:dyDescent="0.3"/>
    <row r="9293" ht="12.75" customHeight="1" x14ac:dyDescent="0.3"/>
    <row r="9294" ht="12.75" customHeight="1" x14ac:dyDescent="0.3"/>
    <row r="9295" ht="12.75" customHeight="1" x14ac:dyDescent="0.3"/>
    <row r="9296" ht="12.75" customHeight="1" x14ac:dyDescent="0.3"/>
    <row r="9297" ht="12.75" customHeight="1" x14ac:dyDescent="0.3"/>
    <row r="9298" ht="12.75" customHeight="1" x14ac:dyDescent="0.3"/>
    <row r="9299" ht="12.75" customHeight="1" x14ac:dyDescent="0.3"/>
    <row r="9300" ht="12.75" customHeight="1" x14ac:dyDescent="0.3"/>
    <row r="9301" ht="12.75" customHeight="1" x14ac:dyDescent="0.3"/>
    <row r="9302" ht="12.75" customHeight="1" x14ac:dyDescent="0.3"/>
    <row r="9303" ht="12.75" customHeight="1" x14ac:dyDescent="0.3"/>
    <row r="9304" ht="12.75" customHeight="1" x14ac:dyDescent="0.3"/>
    <row r="9305" ht="12.75" customHeight="1" x14ac:dyDescent="0.3"/>
    <row r="9306" ht="12.75" customHeight="1" x14ac:dyDescent="0.3"/>
    <row r="9307" ht="12.75" customHeight="1" x14ac:dyDescent="0.3"/>
    <row r="9308" ht="12.75" customHeight="1" x14ac:dyDescent="0.3"/>
    <row r="9309" ht="12.75" customHeight="1" x14ac:dyDescent="0.3"/>
    <row r="9310" ht="12.75" customHeight="1" x14ac:dyDescent="0.3"/>
    <row r="9311" ht="12.75" customHeight="1" x14ac:dyDescent="0.3"/>
    <row r="9312" ht="12.75" customHeight="1" x14ac:dyDescent="0.3"/>
    <row r="9313" ht="12.75" customHeight="1" x14ac:dyDescent="0.3"/>
    <row r="9314" ht="12.75" customHeight="1" x14ac:dyDescent="0.3"/>
    <row r="9315" ht="12.75" customHeight="1" x14ac:dyDescent="0.3"/>
    <row r="9316" ht="12.75" customHeight="1" x14ac:dyDescent="0.3"/>
    <row r="9317" ht="12.75" customHeight="1" x14ac:dyDescent="0.3"/>
    <row r="9318" ht="12.75" customHeight="1" x14ac:dyDescent="0.3"/>
    <row r="9319" ht="12.75" customHeight="1" x14ac:dyDescent="0.3"/>
    <row r="9320" ht="12.75" customHeight="1" x14ac:dyDescent="0.3"/>
    <row r="9321" ht="12.75" customHeight="1" x14ac:dyDescent="0.3"/>
    <row r="9322" ht="12.75" customHeight="1" x14ac:dyDescent="0.3"/>
    <row r="9323" ht="12.75" customHeight="1" x14ac:dyDescent="0.3"/>
    <row r="9324" ht="12.75" customHeight="1" x14ac:dyDescent="0.3"/>
    <row r="9325" ht="12.75" customHeight="1" x14ac:dyDescent="0.3"/>
    <row r="9326" ht="12.75" customHeight="1" x14ac:dyDescent="0.3"/>
    <row r="9327" ht="12.75" customHeight="1" x14ac:dyDescent="0.3"/>
    <row r="9328" ht="12.75" customHeight="1" x14ac:dyDescent="0.3"/>
    <row r="9329" ht="12.75" customHeight="1" x14ac:dyDescent="0.3"/>
    <row r="9330" ht="12.75" customHeight="1" x14ac:dyDescent="0.3"/>
    <row r="9331" ht="12.75" customHeight="1" x14ac:dyDescent="0.3"/>
    <row r="9332" ht="12.75" customHeight="1" x14ac:dyDescent="0.3"/>
    <row r="9333" ht="12.75" customHeight="1" x14ac:dyDescent="0.3"/>
    <row r="9334" ht="12.75" customHeight="1" x14ac:dyDescent="0.3"/>
    <row r="9335" ht="12.75" customHeight="1" x14ac:dyDescent="0.3"/>
    <row r="9336" ht="12.75" customHeight="1" x14ac:dyDescent="0.3"/>
    <row r="9337" ht="12.75" customHeight="1" x14ac:dyDescent="0.3"/>
    <row r="9338" ht="12.75" customHeight="1" x14ac:dyDescent="0.3"/>
    <row r="9339" ht="12.75" customHeight="1" x14ac:dyDescent="0.3"/>
    <row r="9340" ht="12.75" customHeight="1" x14ac:dyDescent="0.3"/>
    <row r="9341" ht="12.75" customHeight="1" x14ac:dyDescent="0.3"/>
    <row r="9342" ht="12.75" customHeight="1" x14ac:dyDescent="0.3"/>
    <row r="9343" ht="12.75" customHeight="1" x14ac:dyDescent="0.3"/>
    <row r="9344" ht="12.75" customHeight="1" x14ac:dyDescent="0.3"/>
    <row r="9345" ht="12.75" customHeight="1" x14ac:dyDescent="0.3"/>
    <row r="9346" ht="12.75" customHeight="1" x14ac:dyDescent="0.3"/>
    <row r="9347" ht="12.75" customHeight="1" x14ac:dyDescent="0.3"/>
    <row r="9348" ht="12.75" customHeight="1" x14ac:dyDescent="0.3"/>
    <row r="9349" ht="12.75" customHeight="1" x14ac:dyDescent="0.3"/>
    <row r="9350" ht="12.75" customHeight="1" x14ac:dyDescent="0.3"/>
    <row r="9351" ht="12.75" customHeight="1" x14ac:dyDescent="0.3"/>
    <row r="9352" ht="12.75" customHeight="1" x14ac:dyDescent="0.3"/>
    <row r="9353" ht="12.75" customHeight="1" x14ac:dyDescent="0.3"/>
    <row r="9354" ht="12.75" customHeight="1" x14ac:dyDescent="0.3"/>
    <row r="9355" ht="12.75" customHeight="1" x14ac:dyDescent="0.3"/>
    <row r="9356" ht="12.75" customHeight="1" x14ac:dyDescent="0.3"/>
    <row r="9357" ht="12.75" customHeight="1" x14ac:dyDescent="0.3"/>
    <row r="9358" ht="12.75" customHeight="1" x14ac:dyDescent="0.3"/>
    <row r="9359" ht="12.75" customHeight="1" x14ac:dyDescent="0.3"/>
    <row r="9360" ht="12.75" customHeight="1" x14ac:dyDescent="0.3"/>
    <row r="9361" ht="12.75" customHeight="1" x14ac:dyDescent="0.3"/>
    <row r="9362" ht="12.75" customHeight="1" x14ac:dyDescent="0.3"/>
    <row r="9363" ht="12.75" customHeight="1" x14ac:dyDescent="0.3"/>
    <row r="9364" ht="12.75" customHeight="1" x14ac:dyDescent="0.3"/>
    <row r="9365" ht="12.75" customHeight="1" x14ac:dyDescent="0.3"/>
    <row r="9366" ht="12.75" customHeight="1" x14ac:dyDescent="0.3"/>
    <row r="9367" ht="12.75" customHeight="1" x14ac:dyDescent="0.3"/>
    <row r="9368" ht="12.75" customHeight="1" x14ac:dyDescent="0.3"/>
    <row r="9369" ht="12.75" customHeight="1" x14ac:dyDescent="0.3"/>
    <row r="9370" ht="12.75" customHeight="1" x14ac:dyDescent="0.3"/>
    <row r="9371" ht="12.75" customHeight="1" x14ac:dyDescent="0.3"/>
    <row r="9372" ht="12.75" customHeight="1" x14ac:dyDescent="0.3"/>
    <row r="9373" ht="12.75" customHeight="1" x14ac:dyDescent="0.3"/>
    <row r="9374" ht="12.75" customHeight="1" x14ac:dyDescent="0.3"/>
    <row r="9375" ht="12.75" customHeight="1" x14ac:dyDescent="0.3"/>
    <row r="9376" ht="12.75" customHeight="1" x14ac:dyDescent="0.3"/>
    <row r="9377" ht="12.75" customHeight="1" x14ac:dyDescent="0.3"/>
    <row r="9378" ht="12.75" customHeight="1" x14ac:dyDescent="0.3"/>
    <row r="9379" ht="12.75" customHeight="1" x14ac:dyDescent="0.3"/>
    <row r="9380" ht="12.75" customHeight="1" x14ac:dyDescent="0.3"/>
    <row r="9381" ht="12.75" customHeight="1" x14ac:dyDescent="0.3"/>
    <row r="9382" ht="12.75" customHeight="1" x14ac:dyDescent="0.3"/>
    <row r="9383" ht="12.75" customHeight="1" x14ac:dyDescent="0.3"/>
    <row r="9384" ht="12.75" customHeight="1" x14ac:dyDescent="0.3"/>
    <row r="9385" ht="12.75" customHeight="1" x14ac:dyDescent="0.3"/>
    <row r="9386" ht="12.75" customHeight="1" x14ac:dyDescent="0.3"/>
    <row r="9387" ht="12.75" customHeight="1" x14ac:dyDescent="0.3"/>
    <row r="9388" ht="12.75" customHeight="1" x14ac:dyDescent="0.3"/>
    <row r="9389" ht="12.75" customHeight="1" x14ac:dyDescent="0.3"/>
    <row r="9390" ht="12.75" customHeight="1" x14ac:dyDescent="0.3"/>
    <row r="9391" ht="12.75" customHeight="1" x14ac:dyDescent="0.3"/>
    <row r="9392" ht="12.75" customHeight="1" x14ac:dyDescent="0.3"/>
    <row r="9393" ht="12.75" customHeight="1" x14ac:dyDescent="0.3"/>
    <row r="9394" ht="12.75" customHeight="1" x14ac:dyDescent="0.3"/>
    <row r="9395" ht="12.75" customHeight="1" x14ac:dyDescent="0.3"/>
    <row r="9396" ht="12.75" customHeight="1" x14ac:dyDescent="0.3"/>
    <row r="9397" ht="12.75" customHeight="1" x14ac:dyDescent="0.3"/>
    <row r="9398" ht="12.75" customHeight="1" x14ac:dyDescent="0.3"/>
    <row r="9399" ht="12.75" customHeight="1" x14ac:dyDescent="0.3"/>
    <row r="9400" ht="12.75" customHeight="1" x14ac:dyDescent="0.3"/>
    <row r="9401" ht="12.75" customHeight="1" x14ac:dyDescent="0.3"/>
    <row r="9402" ht="12.75" customHeight="1" x14ac:dyDescent="0.3"/>
    <row r="9403" ht="12.75" customHeight="1" x14ac:dyDescent="0.3"/>
    <row r="9404" ht="12.75" customHeight="1" x14ac:dyDescent="0.3"/>
    <row r="9405" ht="12.75" customHeight="1" x14ac:dyDescent="0.3"/>
    <row r="9406" ht="12.75" customHeight="1" x14ac:dyDescent="0.3"/>
    <row r="9407" ht="12.75" customHeight="1" x14ac:dyDescent="0.3"/>
    <row r="9408" ht="12.75" customHeight="1" x14ac:dyDescent="0.3"/>
    <row r="9409" ht="12.75" customHeight="1" x14ac:dyDescent="0.3"/>
    <row r="9410" ht="12.75" customHeight="1" x14ac:dyDescent="0.3"/>
    <row r="9411" ht="12.75" customHeight="1" x14ac:dyDescent="0.3"/>
    <row r="9412" ht="12.75" customHeight="1" x14ac:dyDescent="0.3"/>
    <row r="9413" ht="12.75" customHeight="1" x14ac:dyDescent="0.3"/>
    <row r="9414" ht="12.75" customHeight="1" x14ac:dyDescent="0.3"/>
    <row r="9415" ht="12.75" customHeight="1" x14ac:dyDescent="0.3"/>
    <row r="9416" ht="12.75" customHeight="1" x14ac:dyDescent="0.3"/>
    <row r="9417" ht="12.75" customHeight="1" x14ac:dyDescent="0.3"/>
    <row r="9418" ht="12.75" customHeight="1" x14ac:dyDescent="0.3"/>
    <row r="9419" ht="12.75" customHeight="1" x14ac:dyDescent="0.3"/>
    <row r="9420" ht="12.75" customHeight="1" x14ac:dyDescent="0.3"/>
    <row r="9421" ht="12.75" customHeight="1" x14ac:dyDescent="0.3"/>
    <row r="9422" ht="12.75" customHeight="1" x14ac:dyDescent="0.3"/>
    <row r="9423" ht="12.75" customHeight="1" x14ac:dyDescent="0.3"/>
    <row r="9424" ht="12.75" customHeight="1" x14ac:dyDescent="0.3"/>
    <row r="9425" ht="12.75" customHeight="1" x14ac:dyDescent="0.3"/>
    <row r="9426" ht="12.75" customHeight="1" x14ac:dyDescent="0.3"/>
    <row r="9427" ht="12.75" customHeight="1" x14ac:dyDescent="0.3"/>
    <row r="9428" ht="12.75" customHeight="1" x14ac:dyDescent="0.3"/>
    <row r="9429" ht="12.75" customHeight="1" x14ac:dyDescent="0.3"/>
    <row r="9430" ht="12.75" customHeight="1" x14ac:dyDescent="0.3"/>
    <row r="9431" ht="12.75" customHeight="1" x14ac:dyDescent="0.3"/>
    <row r="9432" ht="12.75" customHeight="1" x14ac:dyDescent="0.3"/>
    <row r="9433" ht="12.75" customHeight="1" x14ac:dyDescent="0.3"/>
    <row r="9434" ht="12.75" customHeight="1" x14ac:dyDescent="0.3"/>
    <row r="9435" ht="12.75" customHeight="1" x14ac:dyDescent="0.3"/>
    <row r="9436" ht="12.75" customHeight="1" x14ac:dyDescent="0.3"/>
    <row r="9437" ht="12.75" customHeight="1" x14ac:dyDescent="0.3"/>
    <row r="9438" ht="12.75" customHeight="1" x14ac:dyDescent="0.3"/>
    <row r="9439" ht="12.75" customHeight="1" x14ac:dyDescent="0.3"/>
    <row r="9440" ht="12.75" customHeight="1" x14ac:dyDescent="0.3"/>
    <row r="9441" ht="12.75" customHeight="1" x14ac:dyDescent="0.3"/>
    <row r="9442" ht="12.75" customHeight="1" x14ac:dyDescent="0.3"/>
    <row r="9443" ht="12.75" customHeight="1" x14ac:dyDescent="0.3"/>
    <row r="9444" ht="12.75" customHeight="1" x14ac:dyDescent="0.3"/>
    <row r="9445" ht="12.75" customHeight="1" x14ac:dyDescent="0.3"/>
    <row r="9446" ht="12.75" customHeight="1" x14ac:dyDescent="0.3"/>
    <row r="9447" ht="12.75" customHeight="1" x14ac:dyDescent="0.3"/>
    <row r="9448" ht="12.75" customHeight="1" x14ac:dyDescent="0.3"/>
    <row r="9449" ht="12.75" customHeight="1" x14ac:dyDescent="0.3"/>
    <row r="9450" ht="12.75" customHeight="1" x14ac:dyDescent="0.3"/>
    <row r="9451" ht="12.75" customHeight="1" x14ac:dyDescent="0.3"/>
    <row r="9452" ht="12.75" customHeight="1" x14ac:dyDescent="0.3"/>
    <row r="9453" ht="12.75" customHeight="1" x14ac:dyDescent="0.3"/>
    <row r="9454" ht="12.75" customHeight="1" x14ac:dyDescent="0.3"/>
    <row r="9455" ht="12.75" customHeight="1" x14ac:dyDescent="0.3"/>
    <row r="9456" ht="12.75" customHeight="1" x14ac:dyDescent="0.3"/>
    <row r="9457" ht="12.75" customHeight="1" x14ac:dyDescent="0.3"/>
    <row r="9458" ht="12.75" customHeight="1" x14ac:dyDescent="0.3"/>
    <row r="9459" ht="12.75" customHeight="1" x14ac:dyDescent="0.3"/>
    <row r="9460" ht="12.75" customHeight="1" x14ac:dyDescent="0.3"/>
    <row r="9461" ht="12.75" customHeight="1" x14ac:dyDescent="0.3"/>
    <row r="9462" ht="12.75" customHeight="1" x14ac:dyDescent="0.3"/>
    <row r="9463" ht="12.75" customHeight="1" x14ac:dyDescent="0.3"/>
    <row r="9464" ht="12.75" customHeight="1" x14ac:dyDescent="0.3"/>
    <row r="9465" ht="12.75" customHeight="1" x14ac:dyDescent="0.3"/>
    <row r="9466" ht="12.75" customHeight="1" x14ac:dyDescent="0.3"/>
    <row r="9467" ht="12.75" customHeight="1" x14ac:dyDescent="0.3"/>
    <row r="9468" ht="12.75" customHeight="1" x14ac:dyDescent="0.3"/>
    <row r="9469" ht="12.75" customHeight="1" x14ac:dyDescent="0.3"/>
    <row r="9470" ht="12.75" customHeight="1" x14ac:dyDescent="0.3"/>
    <row r="9471" ht="12.75" customHeight="1" x14ac:dyDescent="0.3"/>
    <row r="9472" ht="12.75" customHeight="1" x14ac:dyDescent="0.3"/>
    <row r="9473" ht="12.75" customHeight="1" x14ac:dyDescent="0.3"/>
    <row r="9474" ht="12.75" customHeight="1" x14ac:dyDescent="0.3"/>
    <row r="9475" ht="12.75" customHeight="1" x14ac:dyDescent="0.3"/>
    <row r="9476" ht="12.75" customHeight="1" x14ac:dyDescent="0.3"/>
    <row r="9477" ht="12.75" customHeight="1" x14ac:dyDescent="0.3"/>
    <row r="9478" ht="12.75" customHeight="1" x14ac:dyDescent="0.3"/>
    <row r="9479" ht="12.75" customHeight="1" x14ac:dyDescent="0.3"/>
    <row r="9480" ht="12.75" customHeight="1" x14ac:dyDescent="0.3"/>
    <row r="9481" ht="12.75" customHeight="1" x14ac:dyDescent="0.3"/>
    <row r="9482" ht="12.75" customHeight="1" x14ac:dyDescent="0.3"/>
    <row r="9483" ht="12.75" customHeight="1" x14ac:dyDescent="0.3"/>
    <row r="9484" ht="12.75" customHeight="1" x14ac:dyDescent="0.3"/>
    <row r="9485" ht="12.75" customHeight="1" x14ac:dyDescent="0.3"/>
    <row r="9486" ht="12.75" customHeight="1" x14ac:dyDescent="0.3"/>
    <row r="9487" ht="12.75" customHeight="1" x14ac:dyDescent="0.3"/>
    <row r="9488" ht="12.75" customHeight="1" x14ac:dyDescent="0.3"/>
    <row r="9489" ht="12.75" customHeight="1" x14ac:dyDescent="0.3"/>
    <row r="9490" ht="12.75" customHeight="1" x14ac:dyDescent="0.3"/>
    <row r="9491" ht="12.75" customHeight="1" x14ac:dyDescent="0.3"/>
    <row r="9492" ht="12.75" customHeight="1" x14ac:dyDescent="0.3"/>
    <row r="9493" ht="12.75" customHeight="1" x14ac:dyDescent="0.3"/>
    <row r="9494" ht="12.75" customHeight="1" x14ac:dyDescent="0.3"/>
    <row r="9495" ht="12.75" customHeight="1" x14ac:dyDescent="0.3"/>
    <row r="9496" ht="12.75" customHeight="1" x14ac:dyDescent="0.3"/>
    <row r="9497" ht="12.75" customHeight="1" x14ac:dyDescent="0.3"/>
    <row r="9498" ht="12.75" customHeight="1" x14ac:dyDescent="0.3"/>
    <row r="9499" ht="12.75" customHeight="1" x14ac:dyDescent="0.3"/>
    <row r="9500" ht="12.75" customHeight="1" x14ac:dyDescent="0.3"/>
    <row r="9501" ht="12.75" customHeight="1" x14ac:dyDescent="0.3"/>
    <row r="9502" ht="12.75" customHeight="1" x14ac:dyDescent="0.3"/>
    <row r="9503" ht="12.75" customHeight="1" x14ac:dyDescent="0.3"/>
    <row r="9504" ht="12.75" customHeight="1" x14ac:dyDescent="0.3"/>
    <row r="9505" ht="12.75" customHeight="1" x14ac:dyDescent="0.3"/>
    <row r="9506" ht="12.75" customHeight="1" x14ac:dyDescent="0.3"/>
    <row r="9507" ht="12.75" customHeight="1" x14ac:dyDescent="0.3"/>
    <row r="9508" ht="12.75" customHeight="1" x14ac:dyDescent="0.3"/>
    <row r="9509" ht="12.75" customHeight="1" x14ac:dyDescent="0.3"/>
    <row r="9510" ht="12.75" customHeight="1" x14ac:dyDescent="0.3"/>
    <row r="9511" ht="12.75" customHeight="1" x14ac:dyDescent="0.3"/>
    <row r="9512" ht="12.75" customHeight="1" x14ac:dyDescent="0.3"/>
    <row r="9513" ht="12.75" customHeight="1" x14ac:dyDescent="0.3"/>
    <row r="9514" ht="12.75" customHeight="1" x14ac:dyDescent="0.3"/>
    <row r="9515" ht="12.75" customHeight="1" x14ac:dyDescent="0.3"/>
    <row r="9516" ht="12.75" customHeight="1" x14ac:dyDescent="0.3"/>
    <row r="9517" ht="12.75" customHeight="1" x14ac:dyDescent="0.3"/>
    <row r="9518" ht="12.75" customHeight="1" x14ac:dyDescent="0.3"/>
    <row r="9519" ht="12.75" customHeight="1" x14ac:dyDescent="0.3"/>
    <row r="9520" ht="12.75" customHeight="1" x14ac:dyDescent="0.3"/>
    <row r="9521" ht="12.75" customHeight="1" x14ac:dyDescent="0.3"/>
    <row r="9522" ht="12.75" customHeight="1" x14ac:dyDescent="0.3"/>
    <row r="9523" ht="12.75" customHeight="1" x14ac:dyDescent="0.3"/>
    <row r="9524" ht="12.75" customHeight="1" x14ac:dyDescent="0.3"/>
    <row r="9525" ht="12.75" customHeight="1" x14ac:dyDescent="0.3"/>
    <row r="9526" ht="12.75" customHeight="1" x14ac:dyDescent="0.3"/>
    <row r="9527" ht="12.75" customHeight="1" x14ac:dyDescent="0.3"/>
    <row r="9528" ht="12.75" customHeight="1" x14ac:dyDescent="0.3"/>
    <row r="9529" ht="12.75" customHeight="1" x14ac:dyDescent="0.3"/>
    <row r="9530" ht="12.75" customHeight="1" x14ac:dyDescent="0.3"/>
    <row r="9531" ht="12.75" customHeight="1" x14ac:dyDescent="0.3"/>
    <row r="9532" ht="12.75" customHeight="1" x14ac:dyDescent="0.3"/>
    <row r="9533" ht="12.75" customHeight="1" x14ac:dyDescent="0.3"/>
    <row r="9534" ht="12.75" customHeight="1" x14ac:dyDescent="0.3"/>
    <row r="9535" ht="12.75" customHeight="1" x14ac:dyDescent="0.3"/>
    <row r="9536" ht="12.75" customHeight="1" x14ac:dyDescent="0.3"/>
    <row r="9537" ht="12.75" customHeight="1" x14ac:dyDescent="0.3"/>
    <row r="9538" ht="12.75" customHeight="1" x14ac:dyDescent="0.3"/>
    <row r="9539" ht="12.75" customHeight="1" x14ac:dyDescent="0.3"/>
    <row r="9540" ht="12.75" customHeight="1" x14ac:dyDescent="0.3"/>
    <row r="9541" ht="12.75" customHeight="1" x14ac:dyDescent="0.3"/>
    <row r="9542" ht="12.75" customHeight="1" x14ac:dyDescent="0.3"/>
    <row r="9543" ht="12.75" customHeight="1" x14ac:dyDescent="0.3"/>
    <row r="9544" ht="12.75" customHeight="1" x14ac:dyDescent="0.3"/>
    <row r="9545" ht="12.75" customHeight="1" x14ac:dyDescent="0.3"/>
    <row r="9546" ht="12.75" customHeight="1" x14ac:dyDescent="0.3"/>
    <row r="9547" ht="12.75" customHeight="1" x14ac:dyDescent="0.3"/>
    <row r="9548" ht="12.75" customHeight="1" x14ac:dyDescent="0.3"/>
    <row r="9549" ht="12.75" customHeight="1" x14ac:dyDescent="0.3"/>
    <row r="9550" ht="12.75" customHeight="1" x14ac:dyDescent="0.3"/>
    <row r="9551" ht="12.75" customHeight="1" x14ac:dyDescent="0.3"/>
    <row r="9552" ht="12.75" customHeight="1" x14ac:dyDescent="0.3"/>
    <row r="9553" ht="12.75" customHeight="1" x14ac:dyDescent="0.3"/>
    <row r="9554" ht="12.75" customHeight="1" x14ac:dyDescent="0.3"/>
    <row r="9555" ht="12.75" customHeight="1" x14ac:dyDescent="0.3"/>
    <row r="9556" ht="12.75" customHeight="1" x14ac:dyDescent="0.3"/>
    <row r="9557" ht="12.75" customHeight="1" x14ac:dyDescent="0.3"/>
    <row r="9558" ht="12.75" customHeight="1" x14ac:dyDescent="0.3"/>
    <row r="9559" ht="12.75" customHeight="1" x14ac:dyDescent="0.3"/>
    <row r="9560" ht="12.75" customHeight="1" x14ac:dyDescent="0.3"/>
    <row r="9561" ht="12.75" customHeight="1" x14ac:dyDescent="0.3"/>
    <row r="9562" ht="12.75" customHeight="1" x14ac:dyDescent="0.3"/>
    <row r="9563" ht="12.75" customHeight="1" x14ac:dyDescent="0.3"/>
    <row r="9564" ht="12.75" customHeight="1" x14ac:dyDescent="0.3"/>
    <row r="9565" ht="12.75" customHeight="1" x14ac:dyDescent="0.3"/>
    <row r="9566" ht="12.75" customHeight="1" x14ac:dyDescent="0.3"/>
    <row r="9567" ht="12.75" customHeight="1" x14ac:dyDescent="0.3"/>
    <row r="9568" ht="12.75" customHeight="1" x14ac:dyDescent="0.3"/>
    <row r="9569" ht="12.75" customHeight="1" x14ac:dyDescent="0.3"/>
    <row r="9570" ht="12.75" customHeight="1" x14ac:dyDescent="0.3"/>
    <row r="9571" ht="12.75" customHeight="1" x14ac:dyDescent="0.3"/>
    <row r="9572" ht="12.75" customHeight="1" x14ac:dyDescent="0.3"/>
    <row r="9573" ht="12.75" customHeight="1" x14ac:dyDescent="0.3"/>
    <row r="9574" ht="12.75" customHeight="1" x14ac:dyDescent="0.3"/>
    <row r="9575" ht="12.75" customHeight="1" x14ac:dyDescent="0.3"/>
    <row r="9576" ht="12.75" customHeight="1" x14ac:dyDescent="0.3"/>
    <row r="9577" ht="12.75" customHeight="1" x14ac:dyDescent="0.3"/>
    <row r="9578" ht="12.75" customHeight="1" x14ac:dyDescent="0.3"/>
    <row r="9579" ht="12.75" customHeight="1" x14ac:dyDescent="0.3"/>
    <row r="9580" ht="12.75" customHeight="1" x14ac:dyDescent="0.3"/>
    <row r="9581" ht="12.75" customHeight="1" x14ac:dyDescent="0.3"/>
    <row r="9582" ht="12.75" customHeight="1" x14ac:dyDescent="0.3"/>
    <row r="9583" ht="12.75" customHeight="1" x14ac:dyDescent="0.3"/>
    <row r="9584" ht="12.75" customHeight="1" x14ac:dyDescent="0.3"/>
    <row r="9585" ht="12.75" customHeight="1" x14ac:dyDescent="0.3"/>
    <row r="9586" ht="12.75" customHeight="1" x14ac:dyDescent="0.3"/>
    <row r="9587" ht="12.75" customHeight="1" x14ac:dyDescent="0.3"/>
    <row r="9588" ht="12.75" customHeight="1" x14ac:dyDescent="0.3"/>
    <row r="9589" ht="12.75" customHeight="1" x14ac:dyDescent="0.3"/>
    <row r="9590" ht="12.75" customHeight="1" x14ac:dyDescent="0.3"/>
    <row r="9591" ht="12.75" customHeight="1" x14ac:dyDescent="0.3"/>
    <row r="9592" ht="12.75" customHeight="1" x14ac:dyDescent="0.3"/>
    <row r="9593" ht="12.75" customHeight="1" x14ac:dyDescent="0.3"/>
    <row r="9594" ht="12.75" customHeight="1" x14ac:dyDescent="0.3"/>
    <row r="9595" ht="12.75" customHeight="1" x14ac:dyDescent="0.3"/>
    <row r="9596" ht="12.75" customHeight="1" x14ac:dyDescent="0.3"/>
    <row r="9597" ht="12.75" customHeight="1" x14ac:dyDescent="0.3"/>
    <row r="9598" ht="12.75" customHeight="1" x14ac:dyDescent="0.3"/>
    <row r="9599" ht="12.75" customHeight="1" x14ac:dyDescent="0.3"/>
    <row r="9600" ht="12.75" customHeight="1" x14ac:dyDescent="0.3"/>
    <row r="9601" ht="12.75" customHeight="1" x14ac:dyDescent="0.3"/>
    <row r="9602" ht="12.75" customHeight="1" x14ac:dyDescent="0.3"/>
    <row r="9603" ht="12.75" customHeight="1" x14ac:dyDescent="0.3"/>
    <row r="9604" ht="12.75" customHeight="1" x14ac:dyDescent="0.3"/>
    <row r="9605" ht="12.75" customHeight="1" x14ac:dyDescent="0.3"/>
    <row r="9606" ht="12.75" customHeight="1" x14ac:dyDescent="0.3"/>
    <row r="9607" ht="12.75" customHeight="1" x14ac:dyDescent="0.3"/>
    <row r="9608" ht="12.75" customHeight="1" x14ac:dyDescent="0.3"/>
    <row r="9609" ht="12.75" customHeight="1" x14ac:dyDescent="0.3"/>
    <row r="9610" ht="12.75" customHeight="1" x14ac:dyDescent="0.3"/>
    <row r="9611" ht="12.75" customHeight="1" x14ac:dyDescent="0.3"/>
    <row r="9612" ht="12.75" customHeight="1" x14ac:dyDescent="0.3"/>
    <row r="9613" ht="12.75" customHeight="1" x14ac:dyDescent="0.3"/>
    <row r="9614" ht="12.75" customHeight="1" x14ac:dyDescent="0.3"/>
    <row r="9615" ht="12.75" customHeight="1" x14ac:dyDescent="0.3"/>
    <row r="9616" ht="12.75" customHeight="1" x14ac:dyDescent="0.3"/>
    <row r="9617" ht="12.75" customHeight="1" x14ac:dyDescent="0.3"/>
    <row r="9618" ht="12.75" customHeight="1" x14ac:dyDescent="0.3"/>
    <row r="9619" ht="12.75" customHeight="1" x14ac:dyDescent="0.3"/>
    <row r="9620" ht="12.75" customHeight="1" x14ac:dyDescent="0.3"/>
    <row r="9621" ht="12.75" customHeight="1" x14ac:dyDescent="0.3"/>
    <row r="9622" ht="12.75" customHeight="1" x14ac:dyDescent="0.3"/>
    <row r="9623" ht="12.75" customHeight="1" x14ac:dyDescent="0.3"/>
    <row r="9624" ht="12.75" customHeight="1" x14ac:dyDescent="0.3"/>
    <row r="9625" ht="12.75" customHeight="1" x14ac:dyDescent="0.3"/>
    <row r="9626" ht="12.75" customHeight="1" x14ac:dyDescent="0.3"/>
    <row r="9627" ht="12.75" customHeight="1" x14ac:dyDescent="0.3"/>
    <row r="9628" ht="12.75" customHeight="1" x14ac:dyDescent="0.3"/>
    <row r="9629" ht="12.75" customHeight="1" x14ac:dyDescent="0.3"/>
    <row r="9630" ht="12.75" customHeight="1" x14ac:dyDescent="0.3"/>
    <row r="9631" ht="12.75" customHeight="1" x14ac:dyDescent="0.3"/>
    <row r="9632" ht="12.75" customHeight="1" x14ac:dyDescent="0.3"/>
    <row r="9633" ht="12.75" customHeight="1" x14ac:dyDescent="0.3"/>
    <row r="9634" ht="12.75" customHeight="1" x14ac:dyDescent="0.3"/>
    <row r="9635" ht="12.75" customHeight="1" x14ac:dyDescent="0.3"/>
    <row r="9636" ht="12.75" customHeight="1" x14ac:dyDescent="0.3"/>
    <row r="9637" ht="12.75" customHeight="1" x14ac:dyDescent="0.3"/>
    <row r="9638" ht="12.75" customHeight="1" x14ac:dyDescent="0.3"/>
    <row r="9639" ht="12.75" customHeight="1" x14ac:dyDescent="0.3"/>
    <row r="9640" ht="12.75" customHeight="1" x14ac:dyDescent="0.3"/>
    <row r="9641" ht="12.75" customHeight="1" x14ac:dyDescent="0.3"/>
    <row r="9642" ht="12.75" customHeight="1" x14ac:dyDescent="0.3"/>
    <row r="9643" ht="12.75" customHeight="1" x14ac:dyDescent="0.3"/>
    <row r="9644" ht="12.75" customHeight="1" x14ac:dyDescent="0.3"/>
    <row r="9645" ht="12.75" customHeight="1" x14ac:dyDescent="0.3"/>
    <row r="9646" ht="12.75" customHeight="1" x14ac:dyDescent="0.3"/>
    <row r="9647" ht="12.75" customHeight="1" x14ac:dyDescent="0.3"/>
    <row r="9648" ht="12.75" customHeight="1" x14ac:dyDescent="0.3"/>
    <row r="9649" ht="12.75" customHeight="1" x14ac:dyDescent="0.3"/>
    <row r="9650" ht="12.75" customHeight="1" x14ac:dyDescent="0.3"/>
    <row r="9651" ht="12.75" customHeight="1" x14ac:dyDescent="0.3"/>
    <row r="9652" ht="12.75" customHeight="1" x14ac:dyDescent="0.3"/>
    <row r="9653" ht="12.75" customHeight="1" x14ac:dyDescent="0.3"/>
    <row r="9654" ht="12.75" customHeight="1" x14ac:dyDescent="0.3"/>
    <row r="9655" ht="12.75" customHeight="1" x14ac:dyDescent="0.3"/>
    <row r="9656" ht="12.75" customHeight="1" x14ac:dyDescent="0.3"/>
    <row r="9657" ht="12.75" customHeight="1" x14ac:dyDescent="0.3"/>
    <row r="9658" ht="12.75" customHeight="1" x14ac:dyDescent="0.3"/>
    <row r="9659" ht="12.75" customHeight="1" x14ac:dyDescent="0.3"/>
    <row r="9660" ht="12.75" customHeight="1" x14ac:dyDescent="0.3"/>
    <row r="9661" ht="12.75" customHeight="1" x14ac:dyDescent="0.3"/>
    <row r="9662" ht="12.75" customHeight="1" x14ac:dyDescent="0.3"/>
    <row r="9663" ht="12.75" customHeight="1" x14ac:dyDescent="0.3"/>
    <row r="9664" ht="12.75" customHeight="1" x14ac:dyDescent="0.3"/>
    <row r="9665" ht="12.75" customHeight="1" x14ac:dyDescent="0.3"/>
    <row r="9666" ht="12.75" customHeight="1" x14ac:dyDescent="0.3"/>
    <row r="9667" ht="12.75" customHeight="1" x14ac:dyDescent="0.3"/>
    <row r="9668" ht="12.75" customHeight="1" x14ac:dyDescent="0.3"/>
    <row r="9669" ht="12.75" customHeight="1" x14ac:dyDescent="0.3"/>
    <row r="9670" ht="12.75" customHeight="1" x14ac:dyDescent="0.3"/>
    <row r="9671" ht="12.75" customHeight="1" x14ac:dyDescent="0.3"/>
    <row r="9672" ht="12.75" customHeight="1" x14ac:dyDescent="0.3"/>
    <row r="9673" ht="12.75" customHeight="1" x14ac:dyDescent="0.3"/>
    <row r="9674" ht="12.75" customHeight="1" x14ac:dyDescent="0.3"/>
    <row r="9675" ht="12.75" customHeight="1" x14ac:dyDescent="0.3"/>
    <row r="9676" ht="12.75" customHeight="1" x14ac:dyDescent="0.3"/>
    <row r="9677" ht="12.75" customHeight="1" x14ac:dyDescent="0.3"/>
    <row r="9678" ht="12.75" customHeight="1" x14ac:dyDescent="0.3"/>
    <row r="9679" ht="12.75" customHeight="1" x14ac:dyDescent="0.3"/>
    <row r="9680" ht="12.75" customHeight="1" x14ac:dyDescent="0.3"/>
    <row r="9681" ht="12.75" customHeight="1" x14ac:dyDescent="0.3"/>
    <row r="9682" ht="12.75" customHeight="1" x14ac:dyDescent="0.3"/>
    <row r="9683" ht="12.75" customHeight="1" x14ac:dyDescent="0.3"/>
    <row r="9684" ht="12.75" customHeight="1" x14ac:dyDescent="0.3"/>
    <row r="9685" ht="12.75" customHeight="1" x14ac:dyDescent="0.3"/>
    <row r="9686" ht="12.75" customHeight="1" x14ac:dyDescent="0.3"/>
    <row r="9687" ht="12.75" customHeight="1" x14ac:dyDescent="0.3"/>
    <row r="9688" ht="12.75" customHeight="1" x14ac:dyDescent="0.3"/>
    <row r="9689" ht="12.75" customHeight="1" x14ac:dyDescent="0.3"/>
    <row r="9690" ht="12.75" customHeight="1" x14ac:dyDescent="0.3"/>
    <row r="9691" ht="12.75" customHeight="1" x14ac:dyDescent="0.3"/>
    <row r="9692" ht="12.75" customHeight="1" x14ac:dyDescent="0.3"/>
    <row r="9693" ht="12.75" customHeight="1" x14ac:dyDescent="0.3"/>
    <row r="9694" ht="12.75" customHeight="1" x14ac:dyDescent="0.3"/>
    <row r="9695" ht="12.75" customHeight="1" x14ac:dyDescent="0.3"/>
    <row r="9696" ht="12.75" customHeight="1" x14ac:dyDescent="0.3"/>
    <row r="9697" ht="12.75" customHeight="1" x14ac:dyDescent="0.3"/>
    <row r="9698" ht="12.75" customHeight="1" x14ac:dyDescent="0.3"/>
    <row r="9699" ht="12.75" customHeight="1" x14ac:dyDescent="0.3"/>
    <row r="9700" ht="12.75" customHeight="1" x14ac:dyDescent="0.3"/>
    <row r="9701" ht="12.75" customHeight="1" x14ac:dyDescent="0.3"/>
    <row r="9702" ht="12.75" customHeight="1" x14ac:dyDescent="0.3"/>
    <row r="9703" ht="12.75" customHeight="1" x14ac:dyDescent="0.3"/>
    <row r="9704" ht="12.75" customHeight="1" x14ac:dyDescent="0.3"/>
    <row r="9705" ht="12.75" customHeight="1" x14ac:dyDescent="0.3"/>
    <row r="9706" ht="12.75" customHeight="1" x14ac:dyDescent="0.3"/>
    <row r="9707" ht="12.75" customHeight="1" x14ac:dyDescent="0.3"/>
    <row r="9708" ht="12.75" customHeight="1" x14ac:dyDescent="0.3"/>
    <row r="9709" ht="12.75" customHeight="1" x14ac:dyDescent="0.3"/>
    <row r="9710" ht="12.75" customHeight="1" x14ac:dyDescent="0.3"/>
    <row r="9711" ht="12.75" customHeight="1" x14ac:dyDescent="0.3"/>
    <row r="9712" ht="12.75" customHeight="1" x14ac:dyDescent="0.3"/>
    <row r="9713" ht="12.75" customHeight="1" x14ac:dyDescent="0.3"/>
    <row r="9714" ht="12.75" customHeight="1" x14ac:dyDescent="0.3"/>
    <row r="9715" ht="12.75" customHeight="1" x14ac:dyDescent="0.3"/>
    <row r="9716" ht="12.75" customHeight="1" x14ac:dyDescent="0.3"/>
    <row r="9717" ht="12.75" customHeight="1" x14ac:dyDescent="0.3"/>
    <row r="9718" ht="12.75" customHeight="1" x14ac:dyDescent="0.3"/>
    <row r="9719" ht="12.75" customHeight="1" x14ac:dyDescent="0.3"/>
    <row r="9720" ht="12.75" customHeight="1" x14ac:dyDescent="0.3"/>
    <row r="9721" ht="12.75" customHeight="1" x14ac:dyDescent="0.3"/>
    <row r="9722" ht="12.75" customHeight="1" x14ac:dyDescent="0.3"/>
    <row r="9723" ht="12.75" customHeight="1" x14ac:dyDescent="0.3"/>
    <row r="9724" ht="12.75" customHeight="1" x14ac:dyDescent="0.3"/>
    <row r="9725" ht="12.75" customHeight="1" x14ac:dyDescent="0.3"/>
    <row r="9726" ht="12.75" customHeight="1" x14ac:dyDescent="0.3"/>
    <row r="9727" ht="12.75" customHeight="1" x14ac:dyDescent="0.3"/>
    <row r="9728" ht="12.75" customHeight="1" x14ac:dyDescent="0.3"/>
    <row r="9729" ht="12.75" customHeight="1" x14ac:dyDescent="0.3"/>
    <row r="9730" ht="12.75" customHeight="1" x14ac:dyDescent="0.3"/>
    <row r="9731" ht="12.75" customHeight="1" x14ac:dyDescent="0.3"/>
    <row r="9732" ht="12.75" customHeight="1" x14ac:dyDescent="0.3"/>
    <row r="9733" ht="12.75" customHeight="1" x14ac:dyDescent="0.3"/>
    <row r="9734" ht="12.75" customHeight="1" x14ac:dyDescent="0.3"/>
    <row r="9735" ht="12.75" customHeight="1" x14ac:dyDescent="0.3"/>
    <row r="9736" ht="12.75" customHeight="1" x14ac:dyDescent="0.3"/>
    <row r="9737" ht="12.75" customHeight="1" x14ac:dyDescent="0.3"/>
    <row r="9738" ht="12.75" customHeight="1" x14ac:dyDescent="0.3"/>
    <row r="9739" ht="12.75" customHeight="1" x14ac:dyDescent="0.3"/>
    <row r="9740" ht="12.75" customHeight="1" x14ac:dyDescent="0.3"/>
    <row r="9741" ht="12.75" customHeight="1" x14ac:dyDescent="0.3"/>
    <row r="9742" ht="12.75" customHeight="1" x14ac:dyDescent="0.3"/>
    <row r="9743" ht="12.75" customHeight="1" x14ac:dyDescent="0.3"/>
    <row r="9744" ht="12.75" customHeight="1" x14ac:dyDescent="0.3"/>
    <row r="9745" ht="12.75" customHeight="1" x14ac:dyDescent="0.3"/>
    <row r="9746" ht="12.75" customHeight="1" x14ac:dyDescent="0.3"/>
    <row r="9747" ht="12.75" customHeight="1" x14ac:dyDescent="0.3"/>
    <row r="9748" ht="12.75" customHeight="1" x14ac:dyDescent="0.3"/>
    <row r="9749" ht="12.75" customHeight="1" x14ac:dyDescent="0.3"/>
    <row r="9750" ht="12.75" customHeight="1" x14ac:dyDescent="0.3"/>
    <row r="9751" ht="12.75" customHeight="1" x14ac:dyDescent="0.3"/>
    <row r="9752" ht="12.75" customHeight="1" x14ac:dyDescent="0.3"/>
    <row r="9753" ht="12.75" customHeight="1" x14ac:dyDescent="0.3"/>
    <row r="9754" ht="12.75" customHeight="1" x14ac:dyDescent="0.3"/>
    <row r="9755" ht="12.75" customHeight="1" x14ac:dyDescent="0.3"/>
    <row r="9756" ht="12.75" customHeight="1" x14ac:dyDescent="0.3"/>
    <row r="9757" ht="12.75" customHeight="1" x14ac:dyDescent="0.3"/>
    <row r="9758" ht="12.75" customHeight="1" x14ac:dyDescent="0.3"/>
    <row r="9759" ht="12.75" customHeight="1" x14ac:dyDescent="0.3"/>
    <row r="9760" ht="12.75" customHeight="1" x14ac:dyDescent="0.3"/>
    <row r="9761" ht="12.75" customHeight="1" x14ac:dyDescent="0.3"/>
    <row r="9762" ht="12.75" customHeight="1" x14ac:dyDescent="0.3"/>
    <row r="9763" ht="12.75" customHeight="1" x14ac:dyDescent="0.3"/>
    <row r="9764" ht="12.75" customHeight="1" x14ac:dyDescent="0.3"/>
    <row r="9765" ht="12.75" customHeight="1" x14ac:dyDescent="0.3"/>
    <row r="9766" ht="12.75" customHeight="1" x14ac:dyDescent="0.3"/>
    <row r="9767" ht="12.75" customHeight="1" x14ac:dyDescent="0.3"/>
    <row r="9768" ht="12.75" customHeight="1" x14ac:dyDescent="0.3"/>
    <row r="9769" ht="12.75" customHeight="1" x14ac:dyDescent="0.3"/>
    <row r="9770" ht="12.75" customHeight="1" x14ac:dyDescent="0.3"/>
    <row r="9771" ht="12.75" customHeight="1" x14ac:dyDescent="0.3"/>
    <row r="9772" ht="12.75" customHeight="1" x14ac:dyDescent="0.3"/>
    <row r="9773" ht="12.75" customHeight="1" x14ac:dyDescent="0.3"/>
    <row r="9774" ht="12.75" customHeight="1" x14ac:dyDescent="0.3"/>
    <row r="9775" ht="12.75" customHeight="1" x14ac:dyDescent="0.3"/>
    <row r="9776" ht="12.75" customHeight="1" x14ac:dyDescent="0.3"/>
    <row r="9777" ht="12.75" customHeight="1" x14ac:dyDescent="0.3"/>
    <row r="9778" ht="12.75" customHeight="1" x14ac:dyDescent="0.3"/>
    <row r="9779" ht="12.75" customHeight="1" x14ac:dyDescent="0.3"/>
    <row r="9780" ht="12.75" customHeight="1" x14ac:dyDescent="0.3"/>
    <row r="9781" ht="12.75" customHeight="1" x14ac:dyDescent="0.3"/>
    <row r="9782" ht="12.75" customHeight="1" x14ac:dyDescent="0.3"/>
    <row r="9783" ht="12.75" customHeight="1" x14ac:dyDescent="0.3"/>
    <row r="9784" ht="12.75" customHeight="1" x14ac:dyDescent="0.3"/>
    <row r="9785" ht="12.75" customHeight="1" x14ac:dyDescent="0.3"/>
    <row r="9786" ht="12.75" customHeight="1" x14ac:dyDescent="0.3"/>
    <row r="9787" ht="12.75" customHeight="1" x14ac:dyDescent="0.3"/>
    <row r="9788" ht="12.75" customHeight="1" x14ac:dyDescent="0.3"/>
    <row r="9789" ht="12.75" customHeight="1" x14ac:dyDescent="0.3"/>
    <row r="9790" ht="12.75" customHeight="1" x14ac:dyDescent="0.3"/>
    <row r="9791" ht="12.75" customHeight="1" x14ac:dyDescent="0.3"/>
    <row r="9792" ht="12.75" customHeight="1" x14ac:dyDescent="0.3"/>
    <row r="9793" ht="12.75" customHeight="1" x14ac:dyDescent="0.3"/>
    <row r="9794" ht="12.75" customHeight="1" x14ac:dyDescent="0.3"/>
    <row r="9795" ht="12.75" customHeight="1" x14ac:dyDescent="0.3"/>
    <row r="9796" ht="12.75" customHeight="1" x14ac:dyDescent="0.3"/>
    <row r="9797" ht="12.75" customHeight="1" x14ac:dyDescent="0.3"/>
    <row r="9798" ht="12.75" customHeight="1" x14ac:dyDescent="0.3"/>
    <row r="9799" ht="12.75" customHeight="1" x14ac:dyDescent="0.3"/>
    <row r="9800" ht="12.75" customHeight="1" x14ac:dyDescent="0.3"/>
    <row r="9801" ht="12.75" customHeight="1" x14ac:dyDescent="0.3"/>
    <row r="9802" ht="12.75" customHeight="1" x14ac:dyDescent="0.3"/>
    <row r="9803" ht="12.75" customHeight="1" x14ac:dyDescent="0.3"/>
    <row r="9804" ht="12.75" customHeight="1" x14ac:dyDescent="0.3"/>
    <row r="9805" ht="12.75" customHeight="1" x14ac:dyDescent="0.3"/>
    <row r="9806" ht="12.75" customHeight="1" x14ac:dyDescent="0.3"/>
    <row r="9807" ht="12.75" customHeight="1" x14ac:dyDescent="0.3"/>
    <row r="9808" ht="12.75" customHeight="1" x14ac:dyDescent="0.3"/>
    <row r="9809" ht="12.75" customHeight="1" x14ac:dyDescent="0.3"/>
    <row r="9810" ht="12.75" customHeight="1" x14ac:dyDescent="0.3"/>
    <row r="9811" ht="12.75" customHeight="1" x14ac:dyDescent="0.3"/>
    <row r="9812" ht="12.75" customHeight="1" x14ac:dyDescent="0.3"/>
    <row r="9813" ht="12.75" customHeight="1" x14ac:dyDescent="0.3"/>
    <row r="9814" ht="12.75" customHeight="1" x14ac:dyDescent="0.3"/>
    <row r="9815" ht="12.75" customHeight="1" x14ac:dyDescent="0.3"/>
    <row r="9816" ht="12.75" customHeight="1" x14ac:dyDescent="0.3"/>
    <row r="9817" ht="12.75" customHeight="1" x14ac:dyDescent="0.3"/>
    <row r="9818" ht="12.75" customHeight="1" x14ac:dyDescent="0.3"/>
    <row r="9819" ht="12.75" customHeight="1" x14ac:dyDescent="0.3"/>
    <row r="9820" ht="12.75" customHeight="1" x14ac:dyDescent="0.3"/>
    <row r="9821" ht="12.75" customHeight="1" x14ac:dyDescent="0.3"/>
    <row r="9822" ht="12.75" customHeight="1" x14ac:dyDescent="0.3"/>
    <row r="9823" ht="12.75" customHeight="1" x14ac:dyDescent="0.3"/>
    <row r="9824" ht="12.75" customHeight="1" x14ac:dyDescent="0.3"/>
    <row r="9825" ht="12.75" customHeight="1" x14ac:dyDescent="0.3"/>
    <row r="9826" ht="12.75" customHeight="1" x14ac:dyDescent="0.3"/>
    <row r="9827" ht="12.75" customHeight="1" x14ac:dyDescent="0.3"/>
    <row r="9828" ht="12.75" customHeight="1" x14ac:dyDescent="0.3"/>
    <row r="9829" ht="12.75" customHeight="1" x14ac:dyDescent="0.3"/>
    <row r="9830" ht="12.75" customHeight="1" x14ac:dyDescent="0.3"/>
    <row r="9831" ht="12.75" customHeight="1" x14ac:dyDescent="0.3"/>
    <row r="9832" ht="12.75" customHeight="1" x14ac:dyDescent="0.3"/>
    <row r="9833" ht="12.75" customHeight="1" x14ac:dyDescent="0.3"/>
    <row r="9834" ht="12.75" customHeight="1" x14ac:dyDescent="0.3"/>
    <row r="9835" ht="12.75" customHeight="1" x14ac:dyDescent="0.3"/>
    <row r="9836" ht="12.75" customHeight="1" x14ac:dyDescent="0.3"/>
    <row r="9837" ht="12.75" customHeight="1" x14ac:dyDescent="0.3"/>
    <row r="9838" ht="12.75" customHeight="1" x14ac:dyDescent="0.3"/>
    <row r="9839" ht="12.75" customHeight="1" x14ac:dyDescent="0.3"/>
    <row r="9840" ht="12.75" customHeight="1" x14ac:dyDescent="0.3"/>
    <row r="9841" ht="12.75" customHeight="1" x14ac:dyDescent="0.3"/>
    <row r="9842" ht="12.75" customHeight="1" x14ac:dyDescent="0.3"/>
    <row r="9843" ht="12.75" customHeight="1" x14ac:dyDescent="0.3"/>
    <row r="9844" ht="12.75" customHeight="1" x14ac:dyDescent="0.3"/>
    <row r="9845" ht="12.75" customHeight="1" x14ac:dyDescent="0.3"/>
    <row r="9846" ht="12.75" customHeight="1" x14ac:dyDescent="0.3"/>
    <row r="9847" ht="12.75" customHeight="1" x14ac:dyDescent="0.3"/>
    <row r="9848" ht="12.75" customHeight="1" x14ac:dyDescent="0.3"/>
    <row r="9849" ht="12.75" customHeight="1" x14ac:dyDescent="0.3"/>
    <row r="9850" ht="12.75" customHeight="1" x14ac:dyDescent="0.3"/>
    <row r="9851" ht="12.75" customHeight="1" x14ac:dyDescent="0.3"/>
    <row r="9852" ht="12.75" customHeight="1" x14ac:dyDescent="0.3"/>
    <row r="9853" ht="12.75" customHeight="1" x14ac:dyDescent="0.3"/>
    <row r="9854" ht="12.75" customHeight="1" x14ac:dyDescent="0.3"/>
    <row r="9855" ht="12.75" customHeight="1" x14ac:dyDescent="0.3"/>
    <row r="9856" ht="12.75" customHeight="1" x14ac:dyDescent="0.3"/>
    <row r="9857" ht="12.75" customHeight="1" x14ac:dyDescent="0.3"/>
    <row r="9858" ht="12.75" customHeight="1" x14ac:dyDescent="0.3"/>
    <row r="9859" ht="12.75" customHeight="1" x14ac:dyDescent="0.3"/>
    <row r="9860" ht="12.75" customHeight="1" x14ac:dyDescent="0.3"/>
    <row r="9861" ht="12.75" customHeight="1" x14ac:dyDescent="0.3"/>
    <row r="9862" ht="12.75" customHeight="1" x14ac:dyDescent="0.3"/>
    <row r="9863" ht="12.75" customHeight="1" x14ac:dyDescent="0.3"/>
    <row r="9864" ht="12.75" customHeight="1" x14ac:dyDescent="0.3"/>
    <row r="9865" ht="12.75" customHeight="1" x14ac:dyDescent="0.3"/>
    <row r="9866" ht="12.75" customHeight="1" x14ac:dyDescent="0.3"/>
    <row r="9867" ht="12.75" customHeight="1" x14ac:dyDescent="0.3"/>
    <row r="9868" ht="12.75" customHeight="1" x14ac:dyDescent="0.3"/>
    <row r="9869" ht="12.75" customHeight="1" x14ac:dyDescent="0.3"/>
    <row r="9870" ht="12.75" customHeight="1" x14ac:dyDescent="0.3"/>
    <row r="9871" ht="12.75" customHeight="1" x14ac:dyDescent="0.3"/>
    <row r="9872" ht="12.75" customHeight="1" x14ac:dyDescent="0.3"/>
    <row r="9873" ht="12.75" customHeight="1" x14ac:dyDescent="0.3"/>
    <row r="9874" ht="12.75" customHeight="1" x14ac:dyDescent="0.3"/>
    <row r="9875" ht="12.75" customHeight="1" x14ac:dyDescent="0.3"/>
    <row r="9876" ht="12.75" customHeight="1" x14ac:dyDescent="0.3"/>
    <row r="9877" ht="12.75" customHeight="1" x14ac:dyDescent="0.3"/>
    <row r="9878" ht="12.75" customHeight="1" x14ac:dyDescent="0.3"/>
    <row r="9879" ht="12.75" customHeight="1" x14ac:dyDescent="0.3"/>
    <row r="9880" ht="12.75" customHeight="1" x14ac:dyDescent="0.3"/>
    <row r="9881" ht="12.75" customHeight="1" x14ac:dyDescent="0.3"/>
    <row r="9882" ht="12.75" customHeight="1" x14ac:dyDescent="0.3"/>
    <row r="9883" ht="12.75" customHeight="1" x14ac:dyDescent="0.3"/>
    <row r="9884" ht="12.75" customHeight="1" x14ac:dyDescent="0.3"/>
    <row r="9885" ht="12.75" customHeight="1" x14ac:dyDescent="0.3"/>
    <row r="9886" ht="12.75" customHeight="1" x14ac:dyDescent="0.3"/>
    <row r="9887" ht="12.75" customHeight="1" x14ac:dyDescent="0.3"/>
    <row r="9888" ht="12.75" customHeight="1" x14ac:dyDescent="0.3"/>
    <row r="9889" ht="12.75" customHeight="1" x14ac:dyDescent="0.3"/>
    <row r="9890" ht="12.75" customHeight="1" x14ac:dyDescent="0.3"/>
    <row r="9891" ht="12.75" customHeight="1" x14ac:dyDescent="0.3"/>
    <row r="9892" ht="12.75" customHeight="1" x14ac:dyDescent="0.3"/>
    <row r="9893" ht="12.75" customHeight="1" x14ac:dyDescent="0.3"/>
    <row r="9894" ht="12.75" customHeight="1" x14ac:dyDescent="0.3"/>
    <row r="9895" ht="12.75" customHeight="1" x14ac:dyDescent="0.3"/>
    <row r="9896" ht="12.75" customHeight="1" x14ac:dyDescent="0.3"/>
    <row r="9897" ht="12.75" customHeight="1" x14ac:dyDescent="0.3"/>
    <row r="9898" ht="12.75" customHeight="1" x14ac:dyDescent="0.3"/>
    <row r="9899" ht="12.75" customHeight="1" x14ac:dyDescent="0.3"/>
    <row r="9900" ht="12.75" customHeight="1" x14ac:dyDescent="0.3"/>
    <row r="9901" ht="12.75" customHeight="1" x14ac:dyDescent="0.3"/>
    <row r="9902" ht="12.75" customHeight="1" x14ac:dyDescent="0.3"/>
    <row r="9903" ht="12.75" customHeight="1" x14ac:dyDescent="0.3"/>
    <row r="9904" ht="12.75" customHeight="1" x14ac:dyDescent="0.3"/>
    <row r="9905" ht="12.75" customHeight="1" x14ac:dyDescent="0.3"/>
    <row r="9906" ht="12.75" customHeight="1" x14ac:dyDescent="0.3"/>
    <row r="9907" ht="12.75" customHeight="1" x14ac:dyDescent="0.3"/>
    <row r="9908" ht="12.75" customHeight="1" x14ac:dyDescent="0.3"/>
    <row r="9909" ht="12.75" customHeight="1" x14ac:dyDescent="0.3"/>
    <row r="9910" ht="12.75" customHeight="1" x14ac:dyDescent="0.3"/>
    <row r="9911" ht="12.75" customHeight="1" x14ac:dyDescent="0.3"/>
    <row r="9912" ht="12.75" customHeight="1" x14ac:dyDescent="0.3"/>
    <row r="9913" ht="12.75" customHeight="1" x14ac:dyDescent="0.3"/>
    <row r="9914" ht="12.75" customHeight="1" x14ac:dyDescent="0.3"/>
    <row r="9915" ht="12.75" customHeight="1" x14ac:dyDescent="0.3"/>
    <row r="9916" ht="12.75" customHeight="1" x14ac:dyDescent="0.3"/>
    <row r="9917" ht="12.75" customHeight="1" x14ac:dyDescent="0.3"/>
    <row r="9918" ht="12.75" customHeight="1" x14ac:dyDescent="0.3"/>
    <row r="9919" ht="12.75" customHeight="1" x14ac:dyDescent="0.3"/>
    <row r="9920" ht="12.75" customHeight="1" x14ac:dyDescent="0.3"/>
    <row r="9921" ht="12.75" customHeight="1" x14ac:dyDescent="0.3"/>
    <row r="9922" ht="12.75" customHeight="1" x14ac:dyDescent="0.3"/>
    <row r="9923" ht="12.75" customHeight="1" x14ac:dyDescent="0.3"/>
    <row r="9924" ht="12.75" customHeight="1" x14ac:dyDescent="0.3"/>
    <row r="9925" ht="12.75" customHeight="1" x14ac:dyDescent="0.3"/>
    <row r="9926" ht="12.75" customHeight="1" x14ac:dyDescent="0.3"/>
    <row r="9927" ht="12.75" customHeight="1" x14ac:dyDescent="0.3"/>
    <row r="9928" ht="12.75" customHeight="1" x14ac:dyDescent="0.3"/>
    <row r="9929" ht="12.75" customHeight="1" x14ac:dyDescent="0.3"/>
    <row r="9930" ht="12.75" customHeight="1" x14ac:dyDescent="0.3"/>
    <row r="9931" ht="12.75" customHeight="1" x14ac:dyDescent="0.3"/>
    <row r="9932" ht="12.75" customHeight="1" x14ac:dyDescent="0.3"/>
    <row r="9933" ht="12.75" customHeight="1" x14ac:dyDescent="0.3"/>
    <row r="9934" ht="12.75" customHeight="1" x14ac:dyDescent="0.3"/>
    <row r="9935" ht="12.75" customHeight="1" x14ac:dyDescent="0.3"/>
    <row r="9936" ht="12.75" customHeight="1" x14ac:dyDescent="0.3"/>
    <row r="9937" ht="12.75" customHeight="1" x14ac:dyDescent="0.3"/>
    <row r="9938" ht="12.75" customHeight="1" x14ac:dyDescent="0.3"/>
    <row r="9939" ht="12.75" customHeight="1" x14ac:dyDescent="0.3"/>
    <row r="9940" ht="12.75" customHeight="1" x14ac:dyDescent="0.3"/>
    <row r="9941" ht="12.75" customHeight="1" x14ac:dyDescent="0.3"/>
    <row r="9942" ht="12.75" customHeight="1" x14ac:dyDescent="0.3"/>
    <row r="9943" ht="12.75" customHeight="1" x14ac:dyDescent="0.3"/>
    <row r="9944" ht="12.75" customHeight="1" x14ac:dyDescent="0.3"/>
    <row r="9945" ht="12.75" customHeight="1" x14ac:dyDescent="0.3"/>
    <row r="9946" ht="12.75" customHeight="1" x14ac:dyDescent="0.3"/>
    <row r="9947" ht="12.75" customHeight="1" x14ac:dyDescent="0.3"/>
    <row r="9948" ht="12.75" customHeight="1" x14ac:dyDescent="0.3"/>
    <row r="9949" ht="12.75" customHeight="1" x14ac:dyDescent="0.3"/>
    <row r="9950" ht="12.75" customHeight="1" x14ac:dyDescent="0.3"/>
    <row r="9951" ht="12.75" customHeight="1" x14ac:dyDescent="0.3"/>
    <row r="9952" ht="12.75" customHeight="1" x14ac:dyDescent="0.3"/>
    <row r="9953" ht="12.75" customHeight="1" x14ac:dyDescent="0.3"/>
    <row r="9954" ht="12.75" customHeight="1" x14ac:dyDescent="0.3"/>
    <row r="9955" ht="12.75" customHeight="1" x14ac:dyDescent="0.3"/>
    <row r="9956" ht="12.75" customHeight="1" x14ac:dyDescent="0.3"/>
    <row r="9957" ht="12.75" customHeight="1" x14ac:dyDescent="0.3"/>
    <row r="9958" ht="12.75" customHeight="1" x14ac:dyDescent="0.3"/>
    <row r="9959" ht="12.75" customHeight="1" x14ac:dyDescent="0.3"/>
    <row r="9960" ht="12.75" customHeight="1" x14ac:dyDescent="0.3"/>
    <row r="9961" ht="12.75" customHeight="1" x14ac:dyDescent="0.3"/>
    <row r="9962" ht="12.75" customHeight="1" x14ac:dyDescent="0.3"/>
    <row r="9963" ht="12.75" customHeight="1" x14ac:dyDescent="0.3"/>
    <row r="9964" ht="12.75" customHeight="1" x14ac:dyDescent="0.3"/>
    <row r="9965" ht="12.75" customHeight="1" x14ac:dyDescent="0.3"/>
    <row r="9966" ht="12.75" customHeight="1" x14ac:dyDescent="0.3"/>
    <row r="9967" ht="12.75" customHeight="1" x14ac:dyDescent="0.3"/>
    <row r="9968" ht="12.75" customHeight="1" x14ac:dyDescent="0.3"/>
    <row r="9969" ht="12.75" customHeight="1" x14ac:dyDescent="0.3"/>
    <row r="9970" ht="12.75" customHeight="1" x14ac:dyDescent="0.3"/>
    <row r="9971" ht="12.75" customHeight="1" x14ac:dyDescent="0.3"/>
    <row r="9972" ht="12.75" customHeight="1" x14ac:dyDescent="0.3"/>
    <row r="9973" ht="12.75" customHeight="1" x14ac:dyDescent="0.3"/>
    <row r="9974" ht="12.75" customHeight="1" x14ac:dyDescent="0.3"/>
    <row r="9975" ht="12.75" customHeight="1" x14ac:dyDescent="0.3"/>
    <row r="9976" ht="12.75" customHeight="1" x14ac:dyDescent="0.3"/>
    <row r="9977" ht="12.75" customHeight="1" x14ac:dyDescent="0.3"/>
    <row r="9978" ht="12.75" customHeight="1" x14ac:dyDescent="0.3"/>
    <row r="9979" ht="12.75" customHeight="1" x14ac:dyDescent="0.3"/>
    <row r="9980" ht="12.75" customHeight="1" x14ac:dyDescent="0.3"/>
    <row r="9981" ht="12.75" customHeight="1" x14ac:dyDescent="0.3"/>
    <row r="9982" ht="12.75" customHeight="1" x14ac:dyDescent="0.3"/>
    <row r="9983" ht="12.75" customHeight="1" x14ac:dyDescent="0.3"/>
    <row r="9984" ht="12.75" customHeight="1" x14ac:dyDescent="0.3"/>
    <row r="9985" ht="12.75" customHeight="1" x14ac:dyDescent="0.3"/>
    <row r="9986" ht="12.75" customHeight="1" x14ac:dyDescent="0.3"/>
    <row r="9987" ht="12.75" customHeight="1" x14ac:dyDescent="0.3"/>
    <row r="9988" ht="12.75" customHeight="1" x14ac:dyDescent="0.3"/>
    <row r="9989" ht="12.75" customHeight="1" x14ac:dyDescent="0.3"/>
    <row r="9990" ht="12.75" customHeight="1" x14ac:dyDescent="0.3"/>
    <row r="9991" ht="12.75" customHeight="1" x14ac:dyDescent="0.3"/>
    <row r="9992" ht="12.75" customHeight="1" x14ac:dyDescent="0.3"/>
    <row r="9993" ht="12.75" customHeight="1" x14ac:dyDescent="0.3"/>
    <row r="9994" ht="12.75" customHeight="1" x14ac:dyDescent="0.3"/>
    <row r="9995" ht="12.75" customHeight="1" x14ac:dyDescent="0.3"/>
    <row r="9996" ht="12.75" customHeight="1" x14ac:dyDescent="0.3"/>
    <row r="9997" ht="12.75" customHeight="1" x14ac:dyDescent="0.3"/>
    <row r="9998" ht="12.75" customHeight="1" x14ac:dyDescent="0.3"/>
    <row r="9999" ht="12.75" customHeight="1" x14ac:dyDescent="0.3"/>
    <row r="10000" ht="12.75" customHeight="1" x14ac:dyDescent="0.3"/>
    <row r="10001" ht="12.75" customHeight="1" x14ac:dyDescent="0.3"/>
    <row r="10002" ht="12.75" customHeight="1" x14ac:dyDescent="0.3"/>
    <row r="10003" ht="12.75" customHeight="1" x14ac:dyDescent="0.3"/>
    <row r="10004" ht="12.75" customHeight="1" x14ac:dyDescent="0.3"/>
    <row r="10005" ht="12.75" customHeight="1" x14ac:dyDescent="0.3"/>
    <row r="10006" ht="12.75" customHeight="1" x14ac:dyDescent="0.3"/>
    <row r="10007" ht="12.75" customHeight="1" x14ac:dyDescent="0.3"/>
    <row r="10008" ht="12.75" customHeight="1" x14ac:dyDescent="0.3"/>
    <row r="10009" ht="12.75" customHeight="1" x14ac:dyDescent="0.3"/>
    <row r="10010" ht="12.75" customHeight="1" x14ac:dyDescent="0.3"/>
    <row r="10011" ht="12.75" customHeight="1" x14ac:dyDescent="0.3"/>
    <row r="10012" ht="12.75" customHeight="1" x14ac:dyDescent="0.3"/>
    <row r="10013" ht="12.75" customHeight="1" x14ac:dyDescent="0.3"/>
    <row r="10014" ht="12.75" customHeight="1" x14ac:dyDescent="0.3"/>
    <row r="10015" ht="12.75" customHeight="1" x14ac:dyDescent="0.3"/>
    <row r="10016" ht="12.75" customHeight="1" x14ac:dyDescent="0.3"/>
    <row r="10017" ht="12.75" customHeight="1" x14ac:dyDescent="0.3"/>
    <row r="10018" ht="12.75" customHeight="1" x14ac:dyDescent="0.3"/>
    <row r="10019" ht="12.75" customHeight="1" x14ac:dyDescent="0.3"/>
    <row r="10020" ht="12.75" customHeight="1" x14ac:dyDescent="0.3"/>
    <row r="10021" ht="12.75" customHeight="1" x14ac:dyDescent="0.3"/>
    <row r="10022" ht="12.75" customHeight="1" x14ac:dyDescent="0.3"/>
    <row r="10023" ht="12.75" customHeight="1" x14ac:dyDescent="0.3"/>
    <row r="10024" ht="12.75" customHeight="1" x14ac:dyDescent="0.3"/>
    <row r="10025" ht="12.75" customHeight="1" x14ac:dyDescent="0.3"/>
    <row r="10026" ht="12.75" customHeight="1" x14ac:dyDescent="0.3"/>
    <row r="10027" ht="12.75" customHeight="1" x14ac:dyDescent="0.3"/>
    <row r="10028" ht="12.75" customHeight="1" x14ac:dyDescent="0.3"/>
    <row r="10029" ht="12.75" customHeight="1" x14ac:dyDescent="0.3"/>
    <row r="10030" ht="12.75" customHeight="1" x14ac:dyDescent="0.3"/>
    <row r="10031" ht="12.75" customHeight="1" x14ac:dyDescent="0.3"/>
    <row r="10032" ht="12.75" customHeight="1" x14ac:dyDescent="0.3"/>
    <row r="10033" ht="12.75" customHeight="1" x14ac:dyDescent="0.3"/>
    <row r="10034" ht="12.75" customHeight="1" x14ac:dyDescent="0.3"/>
    <row r="10035" ht="12.75" customHeight="1" x14ac:dyDescent="0.3"/>
    <row r="10036" ht="12.75" customHeight="1" x14ac:dyDescent="0.3"/>
    <row r="10037" ht="12.75" customHeight="1" x14ac:dyDescent="0.3"/>
    <row r="10038" ht="12.75" customHeight="1" x14ac:dyDescent="0.3"/>
    <row r="10039" ht="12.75" customHeight="1" x14ac:dyDescent="0.3"/>
    <row r="10040" ht="12.75" customHeight="1" x14ac:dyDescent="0.3"/>
    <row r="10041" ht="12.75" customHeight="1" x14ac:dyDescent="0.3"/>
    <row r="10042" ht="12.75" customHeight="1" x14ac:dyDescent="0.3"/>
    <row r="10043" ht="12.75" customHeight="1" x14ac:dyDescent="0.3"/>
    <row r="10044" ht="12.75" customHeight="1" x14ac:dyDescent="0.3"/>
    <row r="10045" ht="12.75" customHeight="1" x14ac:dyDescent="0.3"/>
    <row r="10046" ht="12.75" customHeight="1" x14ac:dyDescent="0.3"/>
    <row r="10047" ht="12.75" customHeight="1" x14ac:dyDescent="0.3"/>
    <row r="10048" ht="12.75" customHeight="1" x14ac:dyDescent="0.3"/>
    <row r="10049" ht="12.75" customHeight="1" x14ac:dyDescent="0.3"/>
    <row r="10050" ht="12.75" customHeight="1" x14ac:dyDescent="0.3"/>
    <row r="10051" ht="12.75" customHeight="1" x14ac:dyDescent="0.3"/>
    <row r="10052" ht="12.75" customHeight="1" x14ac:dyDescent="0.3"/>
    <row r="10053" ht="12.75" customHeight="1" x14ac:dyDescent="0.3"/>
    <row r="10054" ht="12.75" customHeight="1" x14ac:dyDescent="0.3"/>
    <row r="10055" ht="12.75" customHeight="1" x14ac:dyDescent="0.3"/>
    <row r="10056" ht="12.75" customHeight="1" x14ac:dyDescent="0.3"/>
    <row r="10057" ht="12.75" customHeight="1" x14ac:dyDescent="0.3"/>
    <row r="10058" ht="12.75" customHeight="1" x14ac:dyDescent="0.3"/>
    <row r="10059" ht="12.75" customHeight="1" x14ac:dyDescent="0.3"/>
    <row r="10060" ht="12.75" customHeight="1" x14ac:dyDescent="0.3"/>
    <row r="10061" ht="12.75" customHeight="1" x14ac:dyDescent="0.3"/>
    <row r="10062" ht="12.75" customHeight="1" x14ac:dyDescent="0.3"/>
    <row r="10063" ht="12.75" customHeight="1" x14ac:dyDescent="0.3"/>
    <row r="10064" ht="12.75" customHeight="1" x14ac:dyDescent="0.3"/>
    <row r="10065" ht="12.75" customHeight="1" x14ac:dyDescent="0.3"/>
    <row r="10066" ht="12.75" customHeight="1" x14ac:dyDescent="0.3"/>
    <row r="10067" ht="12.75" customHeight="1" x14ac:dyDescent="0.3"/>
    <row r="10068" ht="12.75" customHeight="1" x14ac:dyDescent="0.3"/>
    <row r="10069" ht="12.75" customHeight="1" x14ac:dyDescent="0.3"/>
    <row r="10070" ht="12.75" customHeight="1" x14ac:dyDescent="0.3"/>
    <row r="10071" ht="12.75" customHeight="1" x14ac:dyDescent="0.3"/>
    <row r="10072" ht="12.75" customHeight="1" x14ac:dyDescent="0.3"/>
    <row r="10073" ht="12.75" customHeight="1" x14ac:dyDescent="0.3"/>
    <row r="10074" ht="12.75" customHeight="1" x14ac:dyDescent="0.3"/>
    <row r="10075" ht="12.75" customHeight="1" x14ac:dyDescent="0.3"/>
    <row r="10076" ht="12.75" customHeight="1" x14ac:dyDescent="0.3"/>
    <row r="10077" ht="12.75" customHeight="1" x14ac:dyDescent="0.3"/>
    <row r="10078" ht="12.75" customHeight="1" x14ac:dyDescent="0.3"/>
    <row r="10079" ht="12.75" customHeight="1" x14ac:dyDescent="0.3"/>
    <row r="10080" ht="12.75" customHeight="1" x14ac:dyDescent="0.3"/>
    <row r="10081" ht="12.75" customHeight="1" x14ac:dyDescent="0.3"/>
    <row r="10082" ht="12.75" customHeight="1" x14ac:dyDescent="0.3"/>
    <row r="10083" ht="12.75" customHeight="1" x14ac:dyDescent="0.3"/>
    <row r="10084" ht="12.75" customHeight="1" x14ac:dyDescent="0.3"/>
    <row r="10085" ht="12.75" customHeight="1" x14ac:dyDescent="0.3"/>
    <row r="10086" ht="12.75" customHeight="1" x14ac:dyDescent="0.3"/>
    <row r="10087" ht="12.75" customHeight="1" x14ac:dyDescent="0.3"/>
    <row r="10088" ht="12.75" customHeight="1" x14ac:dyDescent="0.3"/>
    <row r="10089" ht="12.75" customHeight="1" x14ac:dyDescent="0.3"/>
    <row r="10090" ht="12.75" customHeight="1" x14ac:dyDescent="0.3"/>
    <row r="10091" ht="12.75" customHeight="1" x14ac:dyDescent="0.3"/>
    <row r="10092" ht="12.75" customHeight="1" x14ac:dyDescent="0.3"/>
    <row r="10093" ht="12.75" customHeight="1" x14ac:dyDescent="0.3"/>
    <row r="10094" ht="12.75" customHeight="1" x14ac:dyDescent="0.3"/>
    <row r="10095" ht="12.75" customHeight="1" x14ac:dyDescent="0.3"/>
    <row r="10096" ht="12.75" customHeight="1" x14ac:dyDescent="0.3"/>
    <row r="10097" ht="12.75" customHeight="1" x14ac:dyDescent="0.3"/>
    <row r="10098" ht="12.75" customHeight="1" x14ac:dyDescent="0.3"/>
    <row r="10099" ht="12.75" customHeight="1" x14ac:dyDescent="0.3"/>
    <row r="10100" ht="12.75" customHeight="1" x14ac:dyDescent="0.3"/>
    <row r="10101" ht="12.75" customHeight="1" x14ac:dyDescent="0.3"/>
    <row r="10102" ht="12.75" customHeight="1" x14ac:dyDescent="0.3"/>
    <row r="10103" ht="12.75" customHeight="1" x14ac:dyDescent="0.3"/>
    <row r="10104" ht="12.75" customHeight="1" x14ac:dyDescent="0.3"/>
    <row r="10105" ht="12.75" customHeight="1" x14ac:dyDescent="0.3"/>
    <row r="10106" ht="12.75" customHeight="1" x14ac:dyDescent="0.3"/>
    <row r="10107" ht="12.75" customHeight="1" x14ac:dyDescent="0.3"/>
    <row r="10108" ht="12.75" customHeight="1" x14ac:dyDescent="0.3"/>
    <row r="10109" ht="12.75" customHeight="1" x14ac:dyDescent="0.3"/>
    <row r="10110" ht="12.75" customHeight="1" x14ac:dyDescent="0.3"/>
    <row r="10111" ht="12.75" customHeight="1" x14ac:dyDescent="0.3"/>
    <row r="10112" ht="12.75" customHeight="1" x14ac:dyDescent="0.3"/>
    <row r="10113" ht="12.75" customHeight="1" x14ac:dyDescent="0.3"/>
    <row r="10114" ht="12.75" customHeight="1" x14ac:dyDescent="0.3"/>
    <row r="10115" ht="12.75" customHeight="1" x14ac:dyDescent="0.3"/>
    <row r="10116" ht="12.75" customHeight="1" x14ac:dyDescent="0.3"/>
    <row r="10117" ht="12.75" customHeight="1" x14ac:dyDescent="0.3"/>
    <row r="10118" ht="12.75" customHeight="1" x14ac:dyDescent="0.3"/>
    <row r="10119" ht="12.75" customHeight="1" x14ac:dyDescent="0.3"/>
    <row r="10120" ht="12.75" customHeight="1" x14ac:dyDescent="0.3"/>
    <row r="10121" ht="12.75" customHeight="1" x14ac:dyDescent="0.3"/>
    <row r="10122" ht="12.75" customHeight="1" x14ac:dyDescent="0.3"/>
    <row r="10123" ht="12.75" customHeight="1" x14ac:dyDescent="0.3"/>
    <row r="10124" ht="12.75" customHeight="1" x14ac:dyDescent="0.3"/>
    <row r="10125" ht="12.75" customHeight="1" x14ac:dyDescent="0.3"/>
    <row r="10126" ht="12.75" customHeight="1" x14ac:dyDescent="0.3"/>
    <row r="10127" ht="12.75" customHeight="1" x14ac:dyDescent="0.3"/>
    <row r="10128" ht="12.75" customHeight="1" x14ac:dyDescent="0.3"/>
    <row r="10129" ht="12.75" customHeight="1" x14ac:dyDescent="0.3"/>
    <row r="10130" ht="12.75" customHeight="1" x14ac:dyDescent="0.3"/>
    <row r="10131" ht="12.75" customHeight="1" x14ac:dyDescent="0.3"/>
    <row r="10132" ht="12.75" customHeight="1" x14ac:dyDescent="0.3"/>
    <row r="10133" ht="12.75" customHeight="1" x14ac:dyDescent="0.3"/>
    <row r="10134" ht="12.75" customHeight="1" x14ac:dyDescent="0.3"/>
    <row r="10135" ht="12.75" customHeight="1" x14ac:dyDescent="0.3"/>
    <row r="10136" ht="12.75" customHeight="1" x14ac:dyDescent="0.3"/>
    <row r="10137" ht="12.75" customHeight="1" x14ac:dyDescent="0.3"/>
    <row r="10138" ht="12.75" customHeight="1" x14ac:dyDescent="0.3"/>
    <row r="10139" ht="12.75" customHeight="1" x14ac:dyDescent="0.3"/>
    <row r="10140" ht="12.75" customHeight="1" x14ac:dyDescent="0.3"/>
    <row r="10141" ht="12.75" customHeight="1" x14ac:dyDescent="0.3"/>
    <row r="10142" ht="12.75" customHeight="1" x14ac:dyDescent="0.3"/>
    <row r="10143" ht="12.75" customHeight="1" x14ac:dyDescent="0.3"/>
    <row r="10144" ht="12.75" customHeight="1" x14ac:dyDescent="0.3"/>
    <row r="10145" ht="12.75" customHeight="1" x14ac:dyDescent="0.3"/>
    <row r="10146" ht="12.75" customHeight="1" x14ac:dyDescent="0.3"/>
    <row r="10147" ht="12.75" customHeight="1" x14ac:dyDescent="0.3"/>
    <row r="10148" ht="12.75" customHeight="1" x14ac:dyDescent="0.3"/>
    <row r="10149" ht="12.75" customHeight="1" x14ac:dyDescent="0.3"/>
    <row r="10150" ht="12.75" customHeight="1" x14ac:dyDescent="0.3"/>
    <row r="10151" ht="12.75" customHeight="1" x14ac:dyDescent="0.3"/>
    <row r="10152" ht="12.75" customHeight="1" x14ac:dyDescent="0.3"/>
    <row r="10153" ht="12.75" customHeight="1" x14ac:dyDescent="0.3"/>
    <row r="10154" ht="12.75" customHeight="1" x14ac:dyDescent="0.3"/>
    <row r="10155" ht="12.75" customHeight="1" x14ac:dyDescent="0.3"/>
    <row r="10156" ht="12.75" customHeight="1" x14ac:dyDescent="0.3"/>
    <row r="10157" ht="12.75" customHeight="1" x14ac:dyDescent="0.3"/>
    <row r="10158" ht="12.75" customHeight="1" x14ac:dyDescent="0.3"/>
    <row r="10159" ht="12.75" customHeight="1" x14ac:dyDescent="0.3"/>
    <row r="10160" ht="12.75" customHeight="1" x14ac:dyDescent="0.3"/>
    <row r="10161" ht="12.75" customHeight="1" x14ac:dyDescent="0.3"/>
    <row r="10162" ht="12.75" customHeight="1" x14ac:dyDescent="0.3"/>
    <row r="10163" ht="12.75" customHeight="1" x14ac:dyDescent="0.3"/>
    <row r="10164" ht="12.75" customHeight="1" x14ac:dyDescent="0.3"/>
    <row r="10165" ht="12.75" customHeight="1" x14ac:dyDescent="0.3"/>
    <row r="10166" ht="12.75" customHeight="1" x14ac:dyDescent="0.3"/>
    <row r="10167" ht="12.75" customHeight="1" x14ac:dyDescent="0.3"/>
    <row r="10168" ht="12.75" customHeight="1" x14ac:dyDescent="0.3"/>
    <row r="10169" ht="12.75" customHeight="1" x14ac:dyDescent="0.3"/>
    <row r="10170" ht="12.75" customHeight="1" x14ac:dyDescent="0.3"/>
    <row r="10171" ht="12.75" customHeight="1" x14ac:dyDescent="0.3"/>
    <row r="10172" ht="12.75" customHeight="1" x14ac:dyDescent="0.3"/>
    <row r="10173" ht="12.75" customHeight="1" x14ac:dyDescent="0.3"/>
    <row r="10174" ht="12.75" customHeight="1" x14ac:dyDescent="0.3"/>
    <row r="10175" ht="12.75" customHeight="1" x14ac:dyDescent="0.3"/>
    <row r="10176" ht="12.75" customHeight="1" x14ac:dyDescent="0.3"/>
    <row r="10177" ht="12.75" customHeight="1" x14ac:dyDescent="0.3"/>
    <row r="10178" ht="12.75" customHeight="1" x14ac:dyDescent="0.3"/>
    <row r="10179" ht="12.75" customHeight="1" x14ac:dyDescent="0.3"/>
    <row r="10180" ht="12.75" customHeight="1" x14ac:dyDescent="0.3"/>
    <row r="10181" ht="12.75" customHeight="1" x14ac:dyDescent="0.3"/>
    <row r="10182" ht="12.75" customHeight="1" x14ac:dyDescent="0.3"/>
    <row r="10183" ht="12.75" customHeight="1" x14ac:dyDescent="0.3"/>
    <row r="10184" ht="12.75" customHeight="1" x14ac:dyDescent="0.3"/>
    <row r="10185" ht="12.75" customHeight="1" x14ac:dyDescent="0.3"/>
    <row r="10186" ht="12.75" customHeight="1" x14ac:dyDescent="0.3"/>
    <row r="10187" ht="12.75" customHeight="1" x14ac:dyDescent="0.3"/>
    <row r="10188" ht="12.75" customHeight="1" x14ac:dyDescent="0.3"/>
    <row r="10189" ht="12.75" customHeight="1" x14ac:dyDescent="0.3"/>
    <row r="10190" ht="12.75" customHeight="1" x14ac:dyDescent="0.3"/>
    <row r="10191" ht="12.75" customHeight="1" x14ac:dyDescent="0.3"/>
    <row r="10192" ht="12.75" customHeight="1" x14ac:dyDescent="0.3"/>
    <row r="10193" ht="12.75" customHeight="1" x14ac:dyDescent="0.3"/>
    <row r="10194" ht="12.75" customHeight="1" x14ac:dyDescent="0.3"/>
    <row r="10195" ht="12.75" customHeight="1" x14ac:dyDescent="0.3"/>
    <row r="10196" ht="12.75" customHeight="1" x14ac:dyDescent="0.3"/>
    <row r="10197" ht="12.75" customHeight="1" x14ac:dyDescent="0.3"/>
    <row r="10198" ht="12.75" customHeight="1" x14ac:dyDescent="0.3"/>
    <row r="10199" ht="12.75" customHeight="1" x14ac:dyDescent="0.3"/>
    <row r="10200" ht="12.75" customHeight="1" x14ac:dyDescent="0.3"/>
    <row r="10201" ht="12.75" customHeight="1" x14ac:dyDescent="0.3"/>
    <row r="10202" ht="12.75" customHeight="1" x14ac:dyDescent="0.3"/>
    <row r="10203" ht="12.75" customHeight="1" x14ac:dyDescent="0.3"/>
    <row r="10204" ht="12.75" customHeight="1" x14ac:dyDescent="0.3"/>
    <row r="10205" ht="12.75" customHeight="1" x14ac:dyDescent="0.3"/>
    <row r="10206" ht="12.75" customHeight="1" x14ac:dyDescent="0.3"/>
    <row r="10207" ht="12.75" customHeight="1" x14ac:dyDescent="0.3"/>
    <row r="10208" ht="12.75" customHeight="1" x14ac:dyDescent="0.3"/>
    <row r="10209" ht="12.75" customHeight="1" x14ac:dyDescent="0.3"/>
    <row r="10210" ht="12.75" customHeight="1" x14ac:dyDescent="0.3"/>
    <row r="10211" ht="12.75" customHeight="1" x14ac:dyDescent="0.3"/>
    <row r="10212" ht="12.75" customHeight="1" x14ac:dyDescent="0.3"/>
    <row r="10213" ht="12.75" customHeight="1" x14ac:dyDescent="0.3"/>
    <row r="10214" ht="12.75" customHeight="1" x14ac:dyDescent="0.3"/>
    <row r="10215" ht="12.75" customHeight="1" x14ac:dyDescent="0.3"/>
    <row r="10216" ht="12.75" customHeight="1" x14ac:dyDescent="0.3"/>
    <row r="10217" ht="12.75" customHeight="1" x14ac:dyDescent="0.3"/>
    <row r="10218" ht="12.75" customHeight="1" x14ac:dyDescent="0.3"/>
    <row r="10219" ht="12.75" customHeight="1" x14ac:dyDescent="0.3"/>
    <row r="10220" ht="12.75" customHeight="1" x14ac:dyDescent="0.3"/>
    <row r="10221" ht="12.75" customHeight="1" x14ac:dyDescent="0.3"/>
    <row r="10222" ht="12.75" customHeight="1" x14ac:dyDescent="0.3"/>
    <row r="10223" ht="12.75" customHeight="1" x14ac:dyDescent="0.3"/>
    <row r="10224" ht="12.75" customHeight="1" x14ac:dyDescent="0.3"/>
    <row r="10225" ht="12.75" customHeight="1" x14ac:dyDescent="0.3"/>
    <row r="10226" ht="12.75" customHeight="1" x14ac:dyDescent="0.3"/>
    <row r="10227" ht="12.75" customHeight="1" x14ac:dyDescent="0.3"/>
    <row r="10228" ht="12.75" customHeight="1" x14ac:dyDescent="0.3"/>
    <row r="10229" ht="12.75" customHeight="1" x14ac:dyDescent="0.3"/>
    <row r="10230" ht="12.75" customHeight="1" x14ac:dyDescent="0.3"/>
    <row r="10231" ht="12.75" customHeight="1" x14ac:dyDescent="0.3"/>
    <row r="10232" ht="12.75" customHeight="1" x14ac:dyDescent="0.3"/>
    <row r="10233" ht="12.75" customHeight="1" x14ac:dyDescent="0.3"/>
    <row r="10234" ht="12.75" customHeight="1" x14ac:dyDescent="0.3"/>
    <row r="10235" ht="12.75" customHeight="1" x14ac:dyDescent="0.3"/>
    <row r="10236" ht="12.75" customHeight="1" x14ac:dyDescent="0.3"/>
    <row r="10237" ht="12.75" customHeight="1" x14ac:dyDescent="0.3"/>
    <row r="10238" ht="12.75" customHeight="1" x14ac:dyDescent="0.3"/>
    <row r="10239" ht="12.75" customHeight="1" x14ac:dyDescent="0.3"/>
    <row r="10240" ht="12.75" customHeight="1" x14ac:dyDescent="0.3"/>
    <row r="10241" ht="12.75" customHeight="1" x14ac:dyDescent="0.3"/>
    <row r="10242" ht="12.75" customHeight="1" x14ac:dyDescent="0.3"/>
    <row r="10243" ht="12.75" customHeight="1" x14ac:dyDescent="0.3"/>
    <row r="10244" ht="12.75" customHeight="1" x14ac:dyDescent="0.3"/>
    <row r="10245" ht="12.75" customHeight="1" x14ac:dyDescent="0.3"/>
    <row r="10246" ht="12.75" customHeight="1" x14ac:dyDescent="0.3"/>
    <row r="10247" ht="12.75" customHeight="1" x14ac:dyDescent="0.3"/>
    <row r="10248" ht="12.75" customHeight="1" x14ac:dyDescent="0.3"/>
    <row r="10249" ht="12.75" customHeight="1" x14ac:dyDescent="0.3"/>
    <row r="10250" ht="12.75" customHeight="1" x14ac:dyDescent="0.3"/>
    <row r="10251" ht="12.75" customHeight="1" x14ac:dyDescent="0.3"/>
    <row r="10252" ht="12.75" customHeight="1" x14ac:dyDescent="0.3"/>
    <row r="10253" ht="12.75" customHeight="1" x14ac:dyDescent="0.3"/>
    <row r="10254" ht="12.75" customHeight="1" x14ac:dyDescent="0.3"/>
    <row r="10255" ht="12.75" customHeight="1" x14ac:dyDescent="0.3"/>
    <row r="10256" ht="12.75" customHeight="1" x14ac:dyDescent="0.3"/>
    <row r="10257" ht="12.75" customHeight="1" x14ac:dyDescent="0.3"/>
    <row r="10258" ht="12.75" customHeight="1" x14ac:dyDescent="0.3"/>
    <row r="10259" ht="12.75" customHeight="1" x14ac:dyDescent="0.3"/>
    <row r="10260" ht="12.75" customHeight="1" x14ac:dyDescent="0.3"/>
    <row r="10261" ht="12.75" customHeight="1" x14ac:dyDescent="0.3"/>
    <row r="10262" ht="12.75" customHeight="1" x14ac:dyDescent="0.3"/>
    <row r="10263" ht="12.75" customHeight="1" x14ac:dyDescent="0.3"/>
    <row r="10264" ht="12.75" customHeight="1" x14ac:dyDescent="0.3"/>
    <row r="10265" ht="12.75" customHeight="1" x14ac:dyDescent="0.3"/>
    <row r="10266" ht="12.75" customHeight="1" x14ac:dyDescent="0.3"/>
    <row r="10267" ht="12.75" customHeight="1" x14ac:dyDescent="0.3"/>
    <row r="10268" ht="12.75" customHeight="1" x14ac:dyDescent="0.3"/>
    <row r="10269" ht="12.75" customHeight="1" x14ac:dyDescent="0.3"/>
    <row r="10270" ht="12.75" customHeight="1" x14ac:dyDescent="0.3"/>
    <row r="10271" ht="12.75" customHeight="1" x14ac:dyDescent="0.3"/>
    <row r="10272" ht="12.75" customHeight="1" x14ac:dyDescent="0.3"/>
    <row r="10273" ht="12.75" customHeight="1" x14ac:dyDescent="0.3"/>
    <row r="10274" ht="12.75" customHeight="1" x14ac:dyDescent="0.3"/>
    <row r="10275" ht="12.75" customHeight="1" x14ac:dyDescent="0.3"/>
    <row r="10276" ht="12.75" customHeight="1" x14ac:dyDescent="0.3"/>
    <row r="10277" ht="12.75" customHeight="1" x14ac:dyDescent="0.3"/>
    <row r="10278" ht="12.75" customHeight="1" x14ac:dyDescent="0.3"/>
    <row r="10279" ht="12.75" customHeight="1" x14ac:dyDescent="0.3"/>
    <row r="10280" ht="12.75" customHeight="1" x14ac:dyDescent="0.3"/>
    <row r="10281" ht="12.75" customHeight="1" x14ac:dyDescent="0.3"/>
    <row r="10282" ht="12.75" customHeight="1" x14ac:dyDescent="0.3"/>
    <row r="10283" ht="12.75" customHeight="1" x14ac:dyDescent="0.3"/>
    <row r="10284" ht="12.75" customHeight="1" x14ac:dyDescent="0.3"/>
    <row r="10285" ht="12.75" customHeight="1" x14ac:dyDescent="0.3"/>
    <row r="10286" ht="12.75" customHeight="1" x14ac:dyDescent="0.3"/>
    <row r="10287" ht="12.75" customHeight="1" x14ac:dyDescent="0.3"/>
    <row r="10288" ht="12.75" customHeight="1" x14ac:dyDescent="0.3"/>
    <row r="10289" ht="12.75" customHeight="1" x14ac:dyDescent="0.3"/>
    <row r="10290" ht="12.75" customHeight="1" x14ac:dyDescent="0.3"/>
    <row r="10291" ht="12.75" customHeight="1" x14ac:dyDescent="0.3"/>
    <row r="10292" ht="12.75" customHeight="1" x14ac:dyDescent="0.3"/>
    <row r="10293" ht="12.75" customHeight="1" x14ac:dyDescent="0.3"/>
    <row r="10294" ht="12.75" customHeight="1" x14ac:dyDescent="0.3"/>
    <row r="10295" ht="12.75" customHeight="1" x14ac:dyDescent="0.3"/>
    <row r="10296" ht="12.75" customHeight="1" x14ac:dyDescent="0.3"/>
    <row r="10297" ht="12.75" customHeight="1" x14ac:dyDescent="0.3"/>
    <row r="10298" ht="12.75" customHeight="1" x14ac:dyDescent="0.3"/>
    <row r="10299" ht="12.75" customHeight="1" x14ac:dyDescent="0.3"/>
    <row r="10300" ht="12.75" customHeight="1" x14ac:dyDescent="0.3"/>
    <row r="10301" ht="12.75" customHeight="1" x14ac:dyDescent="0.3"/>
    <row r="10302" ht="12.75" customHeight="1" x14ac:dyDescent="0.3"/>
    <row r="10303" ht="12.75" customHeight="1" x14ac:dyDescent="0.3"/>
    <row r="10304" ht="12.75" customHeight="1" x14ac:dyDescent="0.3"/>
    <row r="10305" ht="12.75" customHeight="1" x14ac:dyDescent="0.3"/>
    <row r="10306" ht="12.75" customHeight="1" x14ac:dyDescent="0.3"/>
    <row r="10307" ht="12.75" customHeight="1" x14ac:dyDescent="0.3"/>
    <row r="10308" ht="12.75" customHeight="1" x14ac:dyDescent="0.3"/>
    <row r="10309" ht="12.75" customHeight="1" x14ac:dyDescent="0.3"/>
    <row r="10310" ht="12.75" customHeight="1" x14ac:dyDescent="0.3"/>
    <row r="10311" ht="12.75" customHeight="1" x14ac:dyDescent="0.3"/>
    <row r="10312" ht="12.75" customHeight="1" x14ac:dyDescent="0.3"/>
    <row r="10313" ht="12.75" customHeight="1" x14ac:dyDescent="0.3"/>
    <row r="10314" ht="12.75" customHeight="1" x14ac:dyDescent="0.3"/>
    <row r="10315" ht="12.75" customHeight="1" x14ac:dyDescent="0.3"/>
    <row r="10316" ht="12.75" customHeight="1" x14ac:dyDescent="0.3"/>
    <row r="10317" ht="12.75" customHeight="1" x14ac:dyDescent="0.3"/>
    <row r="10318" ht="12.75" customHeight="1" x14ac:dyDescent="0.3"/>
    <row r="10319" ht="12.75" customHeight="1" x14ac:dyDescent="0.3"/>
    <row r="10320" ht="12.75" customHeight="1" x14ac:dyDescent="0.3"/>
    <row r="10321" ht="12.75" customHeight="1" x14ac:dyDescent="0.3"/>
    <row r="10322" ht="12.75" customHeight="1" x14ac:dyDescent="0.3"/>
    <row r="10323" ht="12.75" customHeight="1" x14ac:dyDescent="0.3"/>
    <row r="10324" ht="12.75" customHeight="1" x14ac:dyDescent="0.3"/>
    <row r="10325" ht="12.75" customHeight="1" x14ac:dyDescent="0.3"/>
    <row r="10326" ht="12.75" customHeight="1" x14ac:dyDescent="0.3"/>
    <row r="10327" ht="12.75" customHeight="1" x14ac:dyDescent="0.3"/>
    <row r="10328" ht="12.75" customHeight="1" x14ac:dyDescent="0.3"/>
    <row r="10329" ht="12.75" customHeight="1" x14ac:dyDescent="0.3"/>
    <row r="10330" ht="12.75" customHeight="1" x14ac:dyDescent="0.3"/>
    <row r="10331" ht="12.75" customHeight="1" x14ac:dyDescent="0.3"/>
    <row r="10332" ht="12.75" customHeight="1" x14ac:dyDescent="0.3"/>
    <row r="10333" ht="12.75" customHeight="1" x14ac:dyDescent="0.3"/>
    <row r="10334" ht="12.75" customHeight="1" x14ac:dyDescent="0.3"/>
    <row r="10335" ht="12.75" customHeight="1" x14ac:dyDescent="0.3"/>
    <row r="10336" ht="12.75" customHeight="1" x14ac:dyDescent="0.3"/>
    <row r="10337" ht="12.75" customHeight="1" x14ac:dyDescent="0.3"/>
    <row r="10338" ht="12.75" customHeight="1" x14ac:dyDescent="0.3"/>
    <row r="10339" ht="12.75" customHeight="1" x14ac:dyDescent="0.3"/>
    <row r="10340" ht="12.75" customHeight="1" x14ac:dyDescent="0.3"/>
    <row r="10341" ht="12.75" customHeight="1" x14ac:dyDescent="0.3"/>
    <row r="10342" ht="12.75" customHeight="1" x14ac:dyDescent="0.3"/>
    <row r="10343" ht="12.75" customHeight="1" x14ac:dyDescent="0.3"/>
    <row r="10344" ht="12.75" customHeight="1" x14ac:dyDescent="0.3"/>
    <row r="10345" ht="12.75" customHeight="1" x14ac:dyDescent="0.3"/>
    <row r="10346" ht="12.75" customHeight="1" x14ac:dyDescent="0.3"/>
    <row r="10347" ht="12.75" customHeight="1" x14ac:dyDescent="0.3"/>
    <row r="10348" ht="12.75" customHeight="1" x14ac:dyDescent="0.3"/>
    <row r="10349" ht="12.75" customHeight="1" x14ac:dyDescent="0.3"/>
    <row r="10350" ht="12.75" customHeight="1" x14ac:dyDescent="0.3"/>
    <row r="10351" ht="12.75" customHeight="1" x14ac:dyDescent="0.3"/>
    <row r="10352" ht="12.75" customHeight="1" x14ac:dyDescent="0.3"/>
    <row r="10353" ht="12.75" customHeight="1" x14ac:dyDescent="0.3"/>
    <row r="10354" ht="12.75" customHeight="1" x14ac:dyDescent="0.3"/>
    <row r="10355" ht="12.75" customHeight="1" x14ac:dyDescent="0.3"/>
    <row r="10356" ht="12.75" customHeight="1" x14ac:dyDescent="0.3"/>
    <row r="10357" ht="12.75" customHeight="1" x14ac:dyDescent="0.3"/>
    <row r="10358" ht="12.75" customHeight="1" x14ac:dyDescent="0.3"/>
    <row r="10359" ht="12.75" customHeight="1" x14ac:dyDescent="0.3"/>
    <row r="10360" ht="12.75" customHeight="1" x14ac:dyDescent="0.3"/>
    <row r="10361" ht="12.75" customHeight="1" x14ac:dyDescent="0.3"/>
    <row r="10362" ht="12.75" customHeight="1" x14ac:dyDescent="0.3"/>
    <row r="10363" ht="12.75" customHeight="1" x14ac:dyDescent="0.3"/>
    <row r="10364" ht="12.75" customHeight="1" x14ac:dyDescent="0.3"/>
    <row r="10365" ht="12.75" customHeight="1" x14ac:dyDescent="0.3"/>
    <row r="10366" ht="12.75" customHeight="1" x14ac:dyDescent="0.3"/>
    <row r="10367" ht="12.75" customHeight="1" x14ac:dyDescent="0.3"/>
    <row r="10368" ht="12.75" customHeight="1" x14ac:dyDescent="0.3"/>
    <row r="10369" ht="12.75" customHeight="1" x14ac:dyDescent="0.3"/>
    <row r="10370" ht="12.75" customHeight="1" x14ac:dyDescent="0.3"/>
    <row r="10371" ht="12.75" customHeight="1" x14ac:dyDescent="0.3"/>
    <row r="10372" ht="12.75" customHeight="1" x14ac:dyDescent="0.3"/>
    <row r="10373" ht="12.75" customHeight="1" x14ac:dyDescent="0.3"/>
    <row r="10374" ht="12.75" customHeight="1" x14ac:dyDescent="0.3"/>
    <row r="10375" ht="12.75" customHeight="1" x14ac:dyDescent="0.3"/>
    <row r="10376" ht="12.75" customHeight="1" x14ac:dyDescent="0.3"/>
    <row r="10377" ht="12.75" customHeight="1" x14ac:dyDescent="0.3"/>
    <row r="10378" ht="12.75" customHeight="1" x14ac:dyDescent="0.3"/>
    <row r="10379" ht="12.75" customHeight="1" x14ac:dyDescent="0.3"/>
    <row r="10380" ht="12.75" customHeight="1" x14ac:dyDescent="0.3"/>
    <row r="10381" ht="12.75" customHeight="1" x14ac:dyDescent="0.3"/>
    <row r="10382" ht="12.75" customHeight="1" x14ac:dyDescent="0.3"/>
    <row r="10383" ht="12.75" customHeight="1" x14ac:dyDescent="0.3"/>
    <row r="10384" ht="12.75" customHeight="1" x14ac:dyDescent="0.3"/>
    <row r="10385" ht="12.75" customHeight="1" x14ac:dyDescent="0.3"/>
    <row r="10386" ht="12.75" customHeight="1" x14ac:dyDescent="0.3"/>
    <row r="10387" ht="12.75" customHeight="1" x14ac:dyDescent="0.3"/>
    <row r="10388" ht="12.75" customHeight="1" x14ac:dyDescent="0.3"/>
    <row r="10389" ht="12.75" customHeight="1" x14ac:dyDescent="0.3"/>
    <row r="10390" ht="12.75" customHeight="1" x14ac:dyDescent="0.3"/>
    <row r="10391" ht="12.75" customHeight="1" x14ac:dyDescent="0.3"/>
    <row r="10392" ht="12.75" customHeight="1" x14ac:dyDescent="0.3"/>
    <row r="10393" ht="12.75" customHeight="1" x14ac:dyDescent="0.3"/>
    <row r="10394" ht="12.75" customHeight="1" x14ac:dyDescent="0.3"/>
    <row r="10395" ht="12.75" customHeight="1" x14ac:dyDescent="0.3"/>
    <row r="10396" ht="12.75" customHeight="1" x14ac:dyDescent="0.3"/>
    <row r="10397" ht="12.75" customHeight="1" x14ac:dyDescent="0.3"/>
    <row r="10398" ht="12.75" customHeight="1" x14ac:dyDescent="0.3"/>
    <row r="10399" ht="12.75" customHeight="1" x14ac:dyDescent="0.3"/>
    <row r="10400" ht="12.75" customHeight="1" x14ac:dyDescent="0.3"/>
    <row r="10401" ht="12.75" customHeight="1" x14ac:dyDescent="0.3"/>
    <row r="10402" ht="12.75" customHeight="1" x14ac:dyDescent="0.3"/>
    <row r="10403" ht="12.75" customHeight="1" x14ac:dyDescent="0.3"/>
    <row r="10404" ht="12.75" customHeight="1" x14ac:dyDescent="0.3"/>
    <row r="10405" ht="12.75" customHeight="1" x14ac:dyDescent="0.3"/>
    <row r="10406" ht="12.75" customHeight="1" x14ac:dyDescent="0.3"/>
    <row r="10407" ht="12.75" customHeight="1" x14ac:dyDescent="0.3"/>
    <row r="10408" ht="12.75" customHeight="1" x14ac:dyDescent="0.3"/>
    <row r="10409" ht="12.75" customHeight="1" x14ac:dyDescent="0.3"/>
    <row r="10410" ht="12.75" customHeight="1" x14ac:dyDescent="0.3"/>
    <row r="10411" ht="12.75" customHeight="1" x14ac:dyDescent="0.3"/>
    <row r="10412" ht="12.75" customHeight="1" x14ac:dyDescent="0.3"/>
    <row r="10413" ht="12.75" customHeight="1" x14ac:dyDescent="0.3"/>
    <row r="10414" ht="12.75" customHeight="1" x14ac:dyDescent="0.3"/>
    <row r="10415" ht="12.75" customHeight="1" x14ac:dyDescent="0.3"/>
    <row r="10416" ht="12.75" customHeight="1" x14ac:dyDescent="0.3"/>
    <row r="10417" ht="12.75" customHeight="1" x14ac:dyDescent="0.3"/>
    <row r="10418" ht="12.75" customHeight="1" x14ac:dyDescent="0.3"/>
    <row r="10419" ht="12.75" customHeight="1" x14ac:dyDescent="0.3"/>
    <row r="10420" ht="12.75" customHeight="1" x14ac:dyDescent="0.3"/>
    <row r="10421" ht="12.75" customHeight="1" x14ac:dyDescent="0.3"/>
    <row r="10422" ht="12.75" customHeight="1" x14ac:dyDescent="0.3"/>
    <row r="10423" ht="12.75" customHeight="1" x14ac:dyDescent="0.3"/>
    <row r="10424" ht="12.75" customHeight="1" x14ac:dyDescent="0.3"/>
    <row r="10425" ht="12.75" customHeight="1" x14ac:dyDescent="0.3"/>
    <row r="10426" ht="12.75" customHeight="1" x14ac:dyDescent="0.3"/>
    <row r="10427" ht="12.75" customHeight="1" x14ac:dyDescent="0.3"/>
    <row r="10428" ht="12.75" customHeight="1" x14ac:dyDescent="0.3"/>
    <row r="10429" ht="12.75" customHeight="1" x14ac:dyDescent="0.3"/>
    <row r="10430" ht="12.75" customHeight="1" x14ac:dyDescent="0.3"/>
    <row r="10431" ht="12.75" customHeight="1" x14ac:dyDescent="0.3"/>
    <row r="10432" ht="12.75" customHeight="1" x14ac:dyDescent="0.3"/>
    <row r="10433" ht="12.75" customHeight="1" x14ac:dyDescent="0.3"/>
    <row r="10434" ht="12.75" customHeight="1" x14ac:dyDescent="0.3"/>
    <row r="10435" ht="12.75" customHeight="1" x14ac:dyDescent="0.3"/>
    <row r="10436" ht="12.75" customHeight="1" x14ac:dyDescent="0.3"/>
    <row r="10437" ht="12.75" customHeight="1" x14ac:dyDescent="0.3"/>
    <row r="10438" ht="12.75" customHeight="1" x14ac:dyDescent="0.3"/>
    <row r="10439" ht="12.75" customHeight="1" x14ac:dyDescent="0.3"/>
    <row r="10440" ht="12.75" customHeight="1" x14ac:dyDescent="0.3"/>
    <row r="10441" ht="12.75" customHeight="1" x14ac:dyDescent="0.3"/>
    <row r="10442" ht="12.75" customHeight="1" x14ac:dyDescent="0.3"/>
    <row r="10443" ht="12.75" customHeight="1" x14ac:dyDescent="0.3"/>
    <row r="10444" ht="12.75" customHeight="1" x14ac:dyDescent="0.3"/>
    <row r="10445" ht="12.75" customHeight="1" x14ac:dyDescent="0.3"/>
    <row r="10446" ht="12.75" customHeight="1" x14ac:dyDescent="0.3"/>
    <row r="10447" ht="12.75" customHeight="1" x14ac:dyDescent="0.3"/>
    <row r="10448" ht="12.75" customHeight="1" x14ac:dyDescent="0.3"/>
    <row r="10449" ht="12.75" customHeight="1" x14ac:dyDescent="0.3"/>
    <row r="10450" ht="12.75" customHeight="1" x14ac:dyDescent="0.3"/>
    <row r="10451" ht="12.75" customHeight="1" x14ac:dyDescent="0.3"/>
    <row r="10452" ht="12.75" customHeight="1" x14ac:dyDescent="0.3"/>
    <row r="10453" ht="12.75" customHeight="1" x14ac:dyDescent="0.3"/>
    <row r="10454" ht="12.75" customHeight="1" x14ac:dyDescent="0.3"/>
    <row r="10455" ht="12.75" customHeight="1" x14ac:dyDescent="0.3"/>
    <row r="10456" ht="12.75" customHeight="1" x14ac:dyDescent="0.3"/>
    <row r="10457" ht="12.75" customHeight="1" x14ac:dyDescent="0.3"/>
    <row r="10458" ht="12.75" customHeight="1" x14ac:dyDescent="0.3"/>
    <row r="10459" ht="12.75" customHeight="1" x14ac:dyDescent="0.3"/>
    <row r="10460" ht="12.75" customHeight="1" x14ac:dyDescent="0.3"/>
    <row r="10461" ht="12.75" customHeight="1" x14ac:dyDescent="0.3"/>
    <row r="10462" ht="12.75" customHeight="1" x14ac:dyDescent="0.3"/>
    <row r="10463" ht="12.75" customHeight="1" x14ac:dyDescent="0.3"/>
    <row r="10464" ht="12.75" customHeight="1" x14ac:dyDescent="0.3"/>
    <row r="10465" ht="12.75" customHeight="1" x14ac:dyDescent="0.3"/>
    <row r="10466" ht="12.75" customHeight="1" x14ac:dyDescent="0.3"/>
    <row r="10467" ht="12.75" customHeight="1" x14ac:dyDescent="0.3"/>
    <row r="10468" ht="12.75" customHeight="1" x14ac:dyDescent="0.3"/>
    <row r="10469" ht="12.75" customHeight="1" x14ac:dyDescent="0.3"/>
    <row r="10470" ht="12.75" customHeight="1" x14ac:dyDescent="0.3"/>
    <row r="10471" ht="12.75" customHeight="1" x14ac:dyDescent="0.3"/>
    <row r="10472" ht="12.75" customHeight="1" x14ac:dyDescent="0.3"/>
    <row r="10473" ht="12.75" customHeight="1" x14ac:dyDescent="0.3"/>
    <row r="10474" ht="12.75" customHeight="1" x14ac:dyDescent="0.3"/>
    <row r="10475" ht="12.75" customHeight="1" x14ac:dyDescent="0.3"/>
    <row r="10476" ht="12.75" customHeight="1" x14ac:dyDescent="0.3"/>
    <row r="10477" ht="12.75" customHeight="1" x14ac:dyDescent="0.3"/>
    <row r="10478" ht="12.75" customHeight="1" x14ac:dyDescent="0.3"/>
    <row r="10479" ht="12.75" customHeight="1" x14ac:dyDescent="0.3"/>
    <row r="10480" ht="12.75" customHeight="1" x14ac:dyDescent="0.3"/>
    <row r="10481" ht="12.75" customHeight="1" x14ac:dyDescent="0.3"/>
    <row r="10482" ht="12.75" customHeight="1" x14ac:dyDescent="0.3"/>
    <row r="10483" ht="12.75" customHeight="1" x14ac:dyDescent="0.3"/>
    <row r="10484" ht="12.75" customHeight="1" x14ac:dyDescent="0.3"/>
    <row r="10485" ht="12.75" customHeight="1" x14ac:dyDescent="0.3"/>
    <row r="10486" ht="12.75" customHeight="1" x14ac:dyDescent="0.3"/>
    <row r="10487" ht="12.75" customHeight="1" x14ac:dyDescent="0.3"/>
    <row r="10488" ht="12.75" customHeight="1" x14ac:dyDescent="0.3"/>
    <row r="10489" ht="12.75" customHeight="1" x14ac:dyDescent="0.3"/>
    <row r="10490" ht="12.75" customHeight="1" x14ac:dyDescent="0.3"/>
    <row r="10491" ht="12.75" customHeight="1" x14ac:dyDescent="0.3"/>
    <row r="10492" ht="12.75" customHeight="1" x14ac:dyDescent="0.3"/>
    <row r="10493" ht="12.75" customHeight="1" x14ac:dyDescent="0.3"/>
    <row r="10494" ht="12.75" customHeight="1" x14ac:dyDescent="0.3"/>
    <row r="10495" ht="12.75" customHeight="1" x14ac:dyDescent="0.3"/>
    <row r="10496" ht="12.75" customHeight="1" x14ac:dyDescent="0.3"/>
    <row r="10497" ht="12.75" customHeight="1" x14ac:dyDescent="0.3"/>
    <row r="10498" ht="12.75" customHeight="1" x14ac:dyDescent="0.3"/>
    <row r="10499" ht="12.75" customHeight="1" x14ac:dyDescent="0.3"/>
    <row r="10500" ht="12.75" customHeight="1" x14ac:dyDescent="0.3"/>
    <row r="10501" ht="12.75" customHeight="1" x14ac:dyDescent="0.3"/>
    <row r="10502" ht="12.75" customHeight="1" x14ac:dyDescent="0.3"/>
    <row r="10503" ht="12.75" customHeight="1" x14ac:dyDescent="0.3"/>
    <row r="10504" ht="12.75" customHeight="1" x14ac:dyDescent="0.3"/>
    <row r="10505" ht="12.75" customHeight="1" x14ac:dyDescent="0.3"/>
    <row r="10506" ht="12.75" customHeight="1" x14ac:dyDescent="0.3"/>
    <row r="10507" ht="12.75" customHeight="1" x14ac:dyDescent="0.3"/>
    <row r="10508" ht="12.75" customHeight="1" x14ac:dyDescent="0.3"/>
    <row r="10509" ht="12.75" customHeight="1" x14ac:dyDescent="0.3"/>
    <row r="10510" ht="12.75" customHeight="1" x14ac:dyDescent="0.3"/>
    <row r="10511" ht="12.75" customHeight="1" x14ac:dyDescent="0.3"/>
    <row r="10512" ht="12.75" customHeight="1" x14ac:dyDescent="0.3"/>
    <row r="10513" ht="12.75" customHeight="1" x14ac:dyDescent="0.3"/>
    <row r="10514" ht="12.75" customHeight="1" x14ac:dyDescent="0.3"/>
    <row r="10515" ht="12.75" customHeight="1" x14ac:dyDescent="0.3"/>
    <row r="10516" ht="12.75" customHeight="1" x14ac:dyDescent="0.3"/>
    <row r="10517" ht="12.75" customHeight="1" x14ac:dyDescent="0.3"/>
    <row r="10518" ht="12.75" customHeight="1" x14ac:dyDescent="0.3"/>
    <row r="10519" ht="12.75" customHeight="1" x14ac:dyDescent="0.3"/>
    <row r="10520" ht="12.75" customHeight="1" x14ac:dyDescent="0.3"/>
    <row r="10521" ht="12.75" customHeight="1" x14ac:dyDescent="0.3"/>
    <row r="10522" ht="12.75" customHeight="1" x14ac:dyDescent="0.3"/>
    <row r="10523" ht="12.75" customHeight="1" x14ac:dyDescent="0.3"/>
    <row r="10524" ht="12.75" customHeight="1" x14ac:dyDescent="0.3"/>
    <row r="10525" ht="12.75" customHeight="1" x14ac:dyDescent="0.3"/>
    <row r="10526" ht="12.75" customHeight="1" x14ac:dyDescent="0.3"/>
    <row r="10527" ht="12.75" customHeight="1" x14ac:dyDescent="0.3"/>
    <row r="10528" ht="12.75" customHeight="1" x14ac:dyDescent="0.3"/>
    <row r="10529" ht="12.75" customHeight="1" x14ac:dyDescent="0.3"/>
    <row r="10530" ht="12.75" customHeight="1" x14ac:dyDescent="0.3"/>
    <row r="10531" ht="12.75" customHeight="1" x14ac:dyDescent="0.3"/>
    <row r="10532" ht="12.75" customHeight="1" x14ac:dyDescent="0.3"/>
    <row r="10533" ht="12.75" customHeight="1" x14ac:dyDescent="0.3"/>
    <row r="10534" ht="12.75" customHeight="1" x14ac:dyDescent="0.3"/>
    <row r="10535" ht="12.75" customHeight="1" x14ac:dyDescent="0.3"/>
    <row r="10536" ht="12.75" customHeight="1" x14ac:dyDescent="0.3"/>
    <row r="10537" ht="12.75" customHeight="1" x14ac:dyDescent="0.3"/>
    <row r="10538" ht="12.75" customHeight="1" x14ac:dyDescent="0.3"/>
    <row r="10539" ht="12.75" customHeight="1" x14ac:dyDescent="0.3"/>
    <row r="10540" ht="12.75" customHeight="1" x14ac:dyDescent="0.3"/>
    <row r="10541" ht="12.75" customHeight="1" x14ac:dyDescent="0.3"/>
    <row r="10542" ht="12.75" customHeight="1" x14ac:dyDescent="0.3"/>
    <row r="10543" ht="12.75" customHeight="1" x14ac:dyDescent="0.3"/>
    <row r="10544" ht="12.75" customHeight="1" x14ac:dyDescent="0.3"/>
    <row r="10545" ht="12.75" customHeight="1" x14ac:dyDescent="0.3"/>
    <row r="10546" ht="12.75" customHeight="1" x14ac:dyDescent="0.3"/>
    <row r="10547" ht="12.75" customHeight="1" x14ac:dyDescent="0.3"/>
    <row r="10548" ht="12.75" customHeight="1" x14ac:dyDescent="0.3"/>
    <row r="10549" ht="12.75" customHeight="1" x14ac:dyDescent="0.3"/>
    <row r="10550" ht="12.75" customHeight="1" x14ac:dyDescent="0.3"/>
    <row r="10551" ht="12.75" customHeight="1" x14ac:dyDescent="0.3"/>
    <row r="10552" ht="12.75" customHeight="1" x14ac:dyDescent="0.3"/>
    <row r="10553" ht="12.75" customHeight="1" x14ac:dyDescent="0.3"/>
    <row r="10554" ht="12.75" customHeight="1" x14ac:dyDescent="0.3"/>
    <row r="10555" ht="12.75" customHeight="1" x14ac:dyDescent="0.3"/>
    <row r="10556" ht="12.75" customHeight="1" x14ac:dyDescent="0.3"/>
    <row r="10557" ht="12.75" customHeight="1" x14ac:dyDescent="0.3"/>
    <row r="10558" ht="12.75" customHeight="1" x14ac:dyDescent="0.3"/>
    <row r="10559" ht="12.75" customHeight="1" x14ac:dyDescent="0.3"/>
    <row r="10560" ht="12.75" customHeight="1" x14ac:dyDescent="0.3"/>
    <row r="10561" ht="12.75" customHeight="1" x14ac:dyDescent="0.3"/>
    <row r="10562" ht="12.75" customHeight="1" x14ac:dyDescent="0.3"/>
    <row r="10563" ht="12.75" customHeight="1" x14ac:dyDescent="0.3"/>
    <row r="10564" ht="12.75" customHeight="1" x14ac:dyDescent="0.3"/>
    <row r="10565" ht="12.75" customHeight="1" x14ac:dyDescent="0.3"/>
    <row r="10566" ht="12.75" customHeight="1" x14ac:dyDescent="0.3"/>
    <row r="10567" ht="12.75" customHeight="1" x14ac:dyDescent="0.3"/>
    <row r="10568" ht="12.75" customHeight="1" x14ac:dyDescent="0.3"/>
    <row r="10569" ht="12.75" customHeight="1" x14ac:dyDescent="0.3"/>
    <row r="10570" ht="12.75" customHeight="1" x14ac:dyDescent="0.3"/>
    <row r="10571" ht="12.75" customHeight="1" x14ac:dyDescent="0.3"/>
    <row r="10572" ht="12.75" customHeight="1" x14ac:dyDescent="0.3"/>
    <row r="10573" ht="12.75" customHeight="1" x14ac:dyDescent="0.3"/>
    <row r="10574" ht="12.75" customHeight="1" x14ac:dyDescent="0.3"/>
    <row r="10575" ht="12.75" customHeight="1" x14ac:dyDescent="0.3"/>
    <row r="10576" ht="12.75" customHeight="1" x14ac:dyDescent="0.3"/>
    <row r="10577" ht="12.75" customHeight="1" x14ac:dyDescent="0.3"/>
    <row r="10578" ht="12.75" customHeight="1" x14ac:dyDescent="0.3"/>
    <row r="10579" ht="12.75" customHeight="1" x14ac:dyDescent="0.3"/>
    <row r="10580" ht="12.75" customHeight="1" x14ac:dyDescent="0.3"/>
    <row r="10581" ht="12.75" customHeight="1" x14ac:dyDescent="0.3"/>
    <row r="10582" ht="12.75" customHeight="1" x14ac:dyDescent="0.3"/>
    <row r="10583" ht="12.75" customHeight="1" x14ac:dyDescent="0.3"/>
    <row r="10584" ht="12.75" customHeight="1" x14ac:dyDescent="0.3"/>
    <row r="10585" ht="12.75" customHeight="1" x14ac:dyDescent="0.3"/>
    <row r="10586" ht="12.75" customHeight="1" x14ac:dyDescent="0.3"/>
    <row r="10587" ht="12.75" customHeight="1" x14ac:dyDescent="0.3"/>
    <row r="10588" ht="12.75" customHeight="1" x14ac:dyDescent="0.3"/>
    <row r="10589" ht="12.75" customHeight="1" x14ac:dyDescent="0.3"/>
    <row r="10590" ht="12.75" customHeight="1" x14ac:dyDescent="0.3"/>
    <row r="10591" ht="12.75" customHeight="1" x14ac:dyDescent="0.3"/>
    <row r="10592" ht="12.75" customHeight="1" x14ac:dyDescent="0.3"/>
    <row r="10593" ht="12.75" customHeight="1" x14ac:dyDescent="0.3"/>
    <row r="10594" ht="12.75" customHeight="1" x14ac:dyDescent="0.3"/>
    <row r="10595" ht="12.75" customHeight="1" x14ac:dyDescent="0.3"/>
    <row r="10596" ht="12.75" customHeight="1" x14ac:dyDescent="0.3"/>
    <row r="10597" ht="12.75" customHeight="1" x14ac:dyDescent="0.3"/>
    <row r="10598" ht="12.75" customHeight="1" x14ac:dyDescent="0.3"/>
    <row r="10599" ht="12.75" customHeight="1" x14ac:dyDescent="0.3"/>
    <row r="10600" ht="12.75" customHeight="1" x14ac:dyDescent="0.3"/>
    <row r="10601" ht="12.75" customHeight="1" x14ac:dyDescent="0.3"/>
    <row r="10602" ht="12.75" customHeight="1" x14ac:dyDescent="0.3"/>
    <row r="10603" ht="12.75" customHeight="1" x14ac:dyDescent="0.3"/>
    <row r="10604" ht="12.75" customHeight="1" x14ac:dyDescent="0.3"/>
    <row r="10605" ht="12.75" customHeight="1" x14ac:dyDescent="0.3"/>
    <row r="10606" ht="12.75" customHeight="1" x14ac:dyDescent="0.3"/>
    <row r="10607" ht="12.75" customHeight="1" x14ac:dyDescent="0.3"/>
    <row r="10608" ht="12.75" customHeight="1" x14ac:dyDescent="0.3"/>
    <row r="10609" ht="12.75" customHeight="1" x14ac:dyDescent="0.3"/>
    <row r="10610" ht="12.75" customHeight="1" x14ac:dyDescent="0.3"/>
    <row r="10611" ht="12.75" customHeight="1" x14ac:dyDescent="0.3"/>
    <row r="10612" ht="12.75" customHeight="1" x14ac:dyDescent="0.3"/>
    <row r="10613" ht="12.75" customHeight="1" x14ac:dyDescent="0.3"/>
    <row r="10614" ht="12.75" customHeight="1" x14ac:dyDescent="0.3"/>
    <row r="10615" ht="12.75" customHeight="1" x14ac:dyDescent="0.3"/>
    <row r="10616" ht="12.75" customHeight="1" x14ac:dyDescent="0.3"/>
    <row r="10617" ht="12.75" customHeight="1" x14ac:dyDescent="0.3"/>
    <row r="10618" ht="12.75" customHeight="1" x14ac:dyDescent="0.3"/>
    <row r="10619" ht="12.75" customHeight="1" x14ac:dyDescent="0.3"/>
    <row r="10620" ht="12.75" customHeight="1" x14ac:dyDescent="0.3"/>
    <row r="10621" ht="12.75" customHeight="1" x14ac:dyDescent="0.3"/>
    <row r="10622" ht="12.75" customHeight="1" x14ac:dyDescent="0.3"/>
    <row r="10623" ht="12.75" customHeight="1" x14ac:dyDescent="0.3"/>
    <row r="10624" ht="12.75" customHeight="1" x14ac:dyDescent="0.3"/>
    <row r="10625" ht="12.75" customHeight="1" x14ac:dyDescent="0.3"/>
    <row r="10626" ht="12.75" customHeight="1" x14ac:dyDescent="0.3"/>
    <row r="10627" ht="12.75" customHeight="1" x14ac:dyDescent="0.3"/>
    <row r="10628" ht="12.75" customHeight="1" x14ac:dyDescent="0.3"/>
    <row r="10629" ht="12.75" customHeight="1" x14ac:dyDescent="0.3"/>
    <row r="10630" ht="12.75" customHeight="1" x14ac:dyDescent="0.3"/>
    <row r="10631" ht="12.75" customHeight="1" x14ac:dyDescent="0.3"/>
    <row r="10632" ht="12.75" customHeight="1" x14ac:dyDescent="0.3"/>
    <row r="10633" ht="12.75" customHeight="1" x14ac:dyDescent="0.3"/>
    <row r="10634" ht="12.75" customHeight="1" x14ac:dyDescent="0.3"/>
    <row r="10635" ht="12.75" customHeight="1" x14ac:dyDescent="0.3"/>
    <row r="10636" ht="12.75" customHeight="1" x14ac:dyDescent="0.3"/>
    <row r="10637" ht="12.75" customHeight="1" x14ac:dyDescent="0.3"/>
    <row r="10638" ht="12.75" customHeight="1" x14ac:dyDescent="0.3"/>
    <row r="10639" ht="12.75" customHeight="1" x14ac:dyDescent="0.3"/>
    <row r="10640" ht="12.75" customHeight="1" x14ac:dyDescent="0.3"/>
    <row r="10641" ht="12.75" customHeight="1" x14ac:dyDescent="0.3"/>
    <row r="10642" ht="12.75" customHeight="1" x14ac:dyDescent="0.3"/>
    <row r="10643" ht="12.75" customHeight="1" x14ac:dyDescent="0.3"/>
    <row r="10644" ht="12.75" customHeight="1" x14ac:dyDescent="0.3"/>
    <row r="10645" ht="12.75" customHeight="1" x14ac:dyDescent="0.3"/>
    <row r="10646" ht="12.75" customHeight="1" x14ac:dyDescent="0.3"/>
    <row r="10647" ht="12.75" customHeight="1" x14ac:dyDescent="0.3"/>
    <row r="10648" ht="12.75" customHeight="1" x14ac:dyDescent="0.3"/>
    <row r="10649" ht="12.75" customHeight="1" x14ac:dyDescent="0.3"/>
    <row r="10650" ht="12.75" customHeight="1" x14ac:dyDescent="0.3"/>
    <row r="10651" ht="12.75" customHeight="1" x14ac:dyDescent="0.3"/>
    <row r="10652" ht="12.75" customHeight="1" x14ac:dyDescent="0.3"/>
    <row r="10653" ht="12.75" customHeight="1" x14ac:dyDescent="0.3"/>
    <row r="10654" ht="12.75" customHeight="1" x14ac:dyDescent="0.3"/>
    <row r="10655" ht="12.75" customHeight="1" x14ac:dyDescent="0.3"/>
    <row r="10656" ht="12.75" customHeight="1" x14ac:dyDescent="0.3"/>
    <row r="10657" ht="12.75" customHeight="1" x14ac:dyDescent="0.3"/>
    <row r="10658" ht="12.75" customHeight="1" x14ac:dyDescent="0.3"/>
    <row r="10659" ht="12.75" customHeight="1" x14ac:dyDescent="0.3"/>
    <row r="10660" ht="12.75" customHeight="1" x14ac:dyDescent="0.3"/>
    <row r="10661" ht="12.75" customHeight="1" x14ac:dyDescent="0.3"/>
    <row r="10662" ht="12.75" customHeight="1" x14ac:dyDescent="0.3"/>
    <row r="10663" ht="12.75" customHeight="1" x14ac:dyDescent="0.3"/>
    <row r="10664" ht="12.75" customHeight="1" x14ac:dyDescent="0.3"/>
    <row r="10665" ht="12.75" customHeight="1" x14ac:dyDescent="0.3"/>
    <row r="10666" ht="12.75" customHeight="1" x14ac:dyDescent="0.3"/>
    <row r="10667" ht="12.75" customHeight="1" x14ac:dyDescent="0.3"/>
    <row r="10668" ht="12.75" customHeight="1" x14ac:dyDescent="0.3"/>
    <row r="10669" ht="12.75" customHeight="1" x14ac:dyDescent="0.3"/>
    <row r="10670" ht="12.75" customHeight="1" x14ac:dyDescent="0.3"/>
    <row r="10671" ht="12.75" customHeight="1" x14ac:dyDescent="0.3"/>
    <row r="10672" ht="12.75" customHeight="1" x14ac:dyDescent="0.3"/>
    <row r="10673" ht="12.75" customHeight="1" x14ac:dyDescent="0.3"/>
    <row r="10674" ht="12.75" customHeight="1" x14ac:dyDescent="0.3"/>
    <row r="10675" ht="12.75" customHeight="1" x14ac:dyDescent="0.3"/>
    <row r="10676" ht="12.75" customHeight="1" x14ac:dyDescent="0.3"/>
    <row r="10677" ht="12.75" customHeight="1" x14ac:dyDescent="0.3"/>
    <row r="10678" ht="12.75" customHeight="1" x14ac:dyDescent="0.3"/>
    <row r="10679" ht="12.75" customHeight="1" x14ac:dyDescent="0.3"/>
    <row r="10680" ht="12.75" customHeight="1" x14ac:dyDescent="0.3"/>
    <row r="10681" ht="12.75" customHeight="1" x14ac:dyDescent="0.3"/>
    <row r="10682" ht="12.75" customHeight="1" x14ac:dyDescent="0.3"/>
    <row r="10683" ht="12.75" customHeight="1" x14ac:dyDescent="0.3"/>
    <row r="10684" ht="12.75" customHeight="1" x14ac:dyDescent="0.3"/>
    <row r="10685" ht="12.75" customHeight="1" x14ac:dyDescent="0.3"/>
    <row r="10686" ht="12.75" customHeight="1" x14ac:dyDescent="0.3"/>
    <row r="10687" ht="12.75" customHeight="1" x14ac:dyDescent="0.3"/>
    <row r="10688" ht="12.75" customHeight="1" x14ac:dyDescent="0.3"/>
    <row r="10689" ht="12.75" customHeight="1" x14ac:dyDescent="0.3"/>
    <row r="10690" ht="12.75" customHeight="1" x14ac:dyDescent="0.3"/>
    <row r="10691" ht="12.75" customHeight="1" x14ac:dyDescent="0.3"/>
    <row r="10692" ht="12.75" customHeight="1" x14ac:dyDescent="0.3"/>
    <row r="10693" ht="12.75" customHeight="1" x14ac:dyDescent="0.3"/>
    <row r="10694" ht="12.75" customHeight="1" x14ac:dyDescent="0.3"/>
    <row r="10695" ht="12.75" customHeight="1" x14ac:dyDescent="0.3"/>
    <row r="10696" ht="12.75" customHeight="1" x14ac:dyDescent="0.3"/>
    <row r="10697" ht="12.75" customHeight="1" x14ac:dyDescent="0.3"/>
    <row r="10698" ht="12.75" customHeight="1" x14ac:dyDescent="0.3"/>
    <row r="10699" ht="12.75" customHeight="1" x14ac:dyDescent="0.3"/>
    <row r="10700" ht="12.75" customHeight="1" x14ac:dyDescent="0.3"/>
    <row r="10701" ht="12.75" customHeight="1" x14ac:dyDescent="0.3"/>
    <row r="10702" ht="12.75" customHeight="1" x14ac:dyDescent="0.3"/>
    <row r="10703" ht="12.75" customHeight="1" x14ac:dyDescent="0.3"/>
    <row r="10704" ht="12.75" customHeight="1" x14ac:dyDescent="0.3"/>
    <row r="10705" ht="12.75" customHeight="1" x14ac:dyDescent="0.3"/>
    <row r="10706" ht="12.75" customHeight="1" x14ac:dyDescent="0.3"/>
    <row r="10707" ht="12.75" customHeight="1" x14ac:dyDescent="0.3"/>
    <row r="10708" ht="12.75" customHeight="1" x14ac:dyDescent="0.3"/>
    <row r="10709" ht="12.75" customHeight="1" x14ac:dyDescent="0.3"/>
    <row r="10710" ht="12.75" customHeight="1" x14ac:dyDescent="0.3"/>
    <row r="10711" ht="12.75" customHeight="1" x14ac:dyDescent="0.3"/>
    <row r="10712" ht="12.75" customHeight="1" x14ac:dyDescent="0.3"/>
    <row r="10713" ht="12.75" customHeight="1" x14ac:dyDescent="0.3"/>
    <row r="10714" ht="12.75" customHeight="1" x14ac:dyDescent="0.3"/>
    <row r="10715" ht="12.75" customHeight="1" x14ac:dyDescent="0.3"/>
    <row r="10716" ht="12.75" customHeight="1" x14ac:dyDescent="0.3"/>
    <row r="10717" ht="12.75" customHeight="1" x14ac:dyDescent="0.3"/>
    <row r="10718" ht="12.75" customHeight="1" x14ac:dyDescent="0.3"/>
    <row r="10719" ht="12.75" customHeight="1" x14ac:dyDescent="0.3"/>
    <row r="10720" ht="12.75" customHeight="1" x14ac:dyDescent="0.3"/>
    <row r="10721" ht="12.75" customHeight="1" x14ac:dyDescent="0.3"/>
    <row r="10722" ht="12.75" customHeight="1" x14ac:dyDescent="0.3"/>
    <row r="10723" ht="12.75" customHeight="1" x14ac:dyDescent="0.3"/>
    <row r="10724" ht="12.75" customHeight="1" x14ac:dyDescent="0.3"/>
    <row r="10725" ht="12.75" customHeight="1" x14ac:dyDescent="0.3"/>
    <row r="10726" ht="12.75" customHeight="1" x14ac:dyDescent="0.3"/>
    <row r="10727" ht="12.75" customHeight="1" x14ac:dyDescent="0.3"/>
    <row r="10728" ht="12.75" customHeight="1" x14ac:dyDescent="0.3"/>
    <row r="10729" ht="12.75" customHeight="1" x14ac:dyDescent="0.3"/>
    <row r="10730" ht="12.75" customHeight="1" x14ac:dyDescent="0.3"/>
    <row r="10731" ht="12.75" customHeight="1" x14ac:dyDescent="0.3"/>
    <row r="10732" ht="12.75" customHeight="1" x14ac:dyDescent="0.3"/>
    <row r="10733" ht="12.75" customHeight="1" x14ac:dyDescent="0.3"/>
    <row r="10734" ht="12.75" customHeight="1" x14ac:dyDescent="0.3"/>
    <row r="10735" ht="12.75" customHeight="1" x14ac:dyDescent="0.3"/>
    <row r="10736" ht="12.75" customHeight="1" x14ac:dyDescent="0.3"/>
    <row r="10737" ht="12.75" customHeight="1" x14ac:dyDescent="0.3"/>
    <row r="10738" ht="12.75" customHeight="1" x14ac:dyDescent="0.3"/>
    <row r="10739" ht="12.75" customHeight="1" x14ac:dyDescent="0.3"/>
    <row r="10740" ht="12.75" customHeight="1" x14ac:dyDescent="0.3"/>
    <row r="10741" ht="12.75" customHeight="1" x14ac:dyDescent="0.3"/>
    <row r="10742" ht="12.75" customHeight="1" x14ac:dyDescent="0.3"/>
    <row r="10743" ht="12.75" customHeight="1" x14ac:dyDescent="0.3"/>
    <row r="10744" ht="12.75" customHeight="1" x14ac:dyDescent="0.3"/>
    <row r="10745" ht="12.75" customHeight="1" x14ac:dyDescent="0.3"/>
    <row r="10746" ht="12.75" customHeight="1" x14ac:dyDescent="0.3"/>
    <row r="10747" ht="12.75" customHeight="1" x14ac:dyDescent="0.3"/>
    <row r="10748" ht="12.75" customHeight="1" x14ac:dyDescent="0.3"/>
    <row r="10749" ht="12.75" customHeight="1" x14ac:dyDescent="0.3"/>
    <row r="10750" ht="12.75" customHeight="1" x14ac:dyDescent="0.3"/>
    <row r="10751" ht="12.75" customHeight="1" x14ac:dyDescent="0.3"/>
    <row r="10752" ht="12.75" customHeight="1" x14ac:dyDescent="0.3"/>
    <row r="10753" ht="12.75" customHeight="1" x14ac:dyDescent="0.3"/>
    <row r="10754" ht="12.75" customHeight="1" x14ac:dyDescent="0.3"/>
    <row r="10755" ht="12.75" customHeight="1" x14ac:dyDescent="0.3"/>
    <row r="10756" ht="12.75" customHeight="1" x14ac:dyDescent="0.3"/>
    <row r="10757" ht="12.75" customHeight="1" x14ac:dyDescent="0.3"/>
    <row r="10758" ht="12.75" customHeight="1" x14ac:dyDescent="0.3"/>
    <row r="10759" ht="12.75" customHeight="1" x14ac:dyDescent="0.3"/>
    <row r="10760" ht="12.75" customHeight="1" x14ac:dyDescent="0.3"/>
    <row r="10761" ht="12.75" customHeight="1" x14ac:dyDescent="0.3"/>
    <row r="10762" ht="12.75" customHeight="1" x14ac:dyDescent="0.3"/>
    <row r="10763" ht="12.75" customHeight="1" x14ac:dyDescent="0.3"/>
    <row r="10764" ht="12.75" customHeight="1" x14ac:dyDescent="0.3"/>
    <row r="10765" ht="12.75" customHeight="1" x14ac:dyDescent="0.3"/>
    <row r="10766" ht="12.75" customHeight="1" x14ac:dyDescent="0.3"/>
    <row r="10767" ht="12.75" customHeight="1" x14ac:dyDescent="0.3"/>
    <row r="10768" ht="12.75" customHeight="1" x14ac:dyDescent="0.3"/>
    <row r="10769" ht="12.75" customHeight="1" x14ac:dyDescent="0.3"/>
    <row r="10770" ht="12.75" customHeight="1" x14ac:dyDescent="0.3"/>
    <row r="10771" ht="12.75" customHeight="1" x14ac:dyDescent="0.3"/>
    <row r="10772" ht="12.75" customHeight="1" x14ac:dyDescent="0.3"/>
    <row r="10773" ht="12.75" customHeight="1" x14ac:dyDescent="0.3"/>
    <row r="10774" ht="12.75" customHeight="1" x14ac:dyDescent="0.3"/>
    <row r="10775" ht="12.75" customHeight="1" x14ac:dyDescent="0.3"/>
    <row r="10776" ht="12.75" customHeight="1" x14ac:dyDescent="0.3"/>
    <row r="10777" ht="12.75" customHeight="1" x14ac:dyDescent="0.3"/>
    <row r="10778" ht="12.75" customHeight="1" x14ac:dyDescent="0.3"/>
    <row r="10779" ht="12.75" customHeight="1" x14ac:dyDescent="0.3"/>
    <row r="10780" ht="12.75" customHeight="1" x14ac:dyDescent="0.3"/>
    <row r="10781" ht="12.75" customHeight="1" x14ac:dyDescent="0.3"/>
    <row r="10782" ht="12.75" customHeight="1" x14ac:dyDescent="0.3"/>
    <row r="10783" ht="12.75" customHeight="1" x14ac:dyDescent="0.3"/>
    <row r="10784" ht="12.75" customHeight="1" x14ac:dyDescent="0.3"/>
    <row r="10785" ht="12.75" customHeight="1" x14ac:dyDescent="0.3"/>
    <row r="10786" ht="12.75" customHeight="1" x14ac:dyDescent="0.3"/>
    <row r="10787" ht="12.75" customHeight="1" x14ac:dyDescent="0.3"/>
    <row r="10788" ht="12.75" customHeight="1" x14ac:dyDescent="0.3"/>
    <row r="10789" ht="12.75" customHeight="1" x14ac:dyDescent="0.3"/>
    <row r="10790" ht="12.75" customHeight="1" x14ac:dyDescent="0.3"/>
    <row r="10791" ht="12.75" customHeight="1" x14ac:dyDescent="0.3"/>
    <row r="10792" ht="12.75" customHeight="1" x14ac:dyDescent="0.3"/>
    <row r="10793" ht="12.75" customHeight="1" x14ac:dyDescent="0.3"/>
    <row r="10794" ht="12.75" customHeight="1" x14ac:dyDescent="0.3"/>
    <row r="10795" ht="12.75" customHeight="1" x14ac:dyDescent="0.3"/>
    <row r="10796" ht="12.75" customHeight="1" x14ac:dyDescent="0.3"/>
    <row r="10797" ht="12.75" customHeight="1" x14ac:dyDescent="0.3"/>
    <row r="10798" ht="12.75" customHeight="1" x14ac:dyDescent="0.3"/>
    <row r="10799" ht="12.75" customHeight="1" x14ac:dyDescent="0.3"/>
    <row r="10800" ht="12.75" customHeight="1" x14ac:dyDescent="0.3"/>
    <row r="10801" ht="12.75" customHeight="1" x14ac:dyDescent="0.3"/>
    <row r="10802" ht="12.75" customHeight="1" x14ac:dyDescent="0.3"/>
    <row r="10803" ht="12.75" customHeight="1" x14ac:dyDescent="0.3"/>
    <row r="10804" ht="12.75" customHeight="1" x14ac:dyDescent="0.3"/>
    <row r="10805" ht="12.75" customHeight="1" x14ac:dyDescent="0.3"/>
    <row r="10806" ht="12.75" customHeight="1" x14ac:dyDescent="0.3"/>
    <row r="10807" ht="12.75" customHeight="1" x14ac:dyDescent="0.3"/>
    <row r="10808" ht="12.75" customHeight="1" x14ac:dyDescent="0.3"/>
    <row r="10809" ht="12.75" customHeight="1" x14ac:dyDescent="0.3"/>
    <row r="10810" ht="12.75" customHeight="1" x14ac:dyDescent="0.3"/>
    <row r="10811" ht="12.75" customHeight="1" x14ac:dyDescent="0.3"/>
    <row r="10812" ht="12.75" customHeight="1" x14ac:dyDescent="0.3"/>
    <row r="10813" ht="12.75" customHeight="1" x14ac:dyDescent="0.3"/>
    <row r="10814" ht="12.75" customHeight="1" x14ac:dyDescent="0.3"/>
    <row r="10815" ht="12.75" customHeight="1" x14ac:dyDescent="0.3"/>
    <row r="10816" ht="12.75" customHeight="1" x14ac:dyDescent="0.3"/>
    <row r="10817" ht="12.75" customHeight="1" x14ac:dyDescent="0.3"/>
    <row r="10818" ht="12.75" customHeight="1" x14ac:dyDescent="0.3"/>
    <row r="10819" ht="12.75" customHeight="1" x14ac:dyDescent="0.3"/>
    <row r="10820" ht="12.75" customHeight="1" x14ac:dyDescent="0.3"/>
    <row r="10821" ht="12.75" customHeight="1" x14ac:dyDescent="0.3"/>
    <row r="10822" ht="12.75" customHeight="1" x14ac:dyDescent="0.3"/>
    <row r="10823" ht="12.75" customHeight="1" x14ac:dyDescent="0.3"/>
    <row r="10824" ht="12.75" customHeight="1" x14ac:dyDescent="0.3"/>
    <row r="10825" ht="12.75" customHeight="1" x14ac:dyDescent="0.3"/>
    <row r="10826" ht="12.75" customHeight="1" x14ac:dyDescent="0.3"/>
    <row r="10827" ht="12.75" customHeight="1" x14ac:dyDescent="0.3"/>
    <row r="10828" ht="12.75" customHeight="1" x14ac:dyDescent="0.3"/>
    <row r="10829" ht="12.75" customHeight="1" x14ac:dyDescent="0.3"/>
    <row r="10830" ht="12.75" customHeight="1" x14ac:dyDescent="0.3"/>
    <row r="10831" ht="12.75" customHeight="1" x14ac:dyDescent="0.3"/>
    <row r="10832" ht="12.75" customHeight="1" x14ac:dyDescent="0.3"/>
    <row r="10833" ht="12.75" customHeight="1" x14ac:dyDescent="0.3"/>
    <row r="10834" ht="12.75" customHeight="1" x14ac:dyDescent="0.3"/>
    <row r="10835" ht="12.75" customHeight="1" x14ac:dyDescent="0.3"/>
    <row r="10836" ht="12.75" customHeight="1" x14ac:dyDescent="0.3"/>
    <row r="10837" ht="12.75" customHeight="1" x14ac:dyDescent="0.3"/>
    <row r="10838" ht="12.75" customHeight="1" x14ac:dyDescent="0.3"/>
    <row r="10839" ht="12.75" customHeight="1" x14ac:dyDescent="0.3"/>
    <row r="10840" ht="12.75" customHeight="1" x14ac:dyDescent="0.3"/>
    <row r="10841" ht="12.75" customHeight="1" x14ac:dyDescent="0.3"/>
    <row r="10842" ht="12.75" customHeight="1" x14ac:dyDescent="0.3"/>
    <row r="10843" ht="12.75" customHeight="1" x14ac:dyDescent="0.3"/>
    <row r="10844" ht="12.75" customHeight="1" x14ac:dyDescent="0.3"/>
    <row r="10845" ht="12.75" customHeight="1" x14ac:dyDescent="0.3"/>
    <row r="10846" ht="12.75" customHeight="1" x14ac:dyDescent="0.3"/>
    <row r="10847" ht="12.75" customHeight="1" x14ac:dyDescent="0.3"/>
    <row r="10848" ht="12.75" customHeight="1" x14ac:dyDescent="0.3"/>
    <row r="10849" ht="12.75" customHeight="1" x14ac:dyDescent="0.3"/>
    <row r="10850" ht="12.75" customHeight="1" x14ac:dyDescent="0.3"/>
    <row r="10851" ht="12.75" customHeight="1" x14ac:dyDescent="0.3"/>
    <row r="10852" ht="12.75" customHeight="1" x14ac:dyDescent="0.3"/>
    <row r="10853" ht="12.75" customHeight="1" x14ac:dyDescent="0.3"/>
    <row r="10854" ht="12.75" customHeight="1" x14ac:dyDescent="0.3"/>
    <row r="10855" ht="12.75" customHeight="1" x14ac:dyDescent="0.3"/>
    <row r="10856" ht="12.75" customHeight="1" x14ac:dyDescent="0.3"/>
    <row r="10857" ht="12.75" customHeight="1" x14ac:dyDescent="0.3"/>
    <row r="10858" ht="12.75" customHeight="1" x14ac:dyDescent="0.3"/>
    <row r="10859" ht="12.75" customHeight="1" x14ac:dyDescent="0.3"/>
    <row r="10860" ht="12.75" customHeight="1" x14ac:dyDescent="0.3"/>
    <row r="10861" ht="12.75" customHeight="1" x14ac:dyDescent="0.3"/>
    <row r="10862" ht="12.75" customHeight="1" x14ac:dyDescent="0.3"/>
    <row r="10863" ht="12.75" customHeight="1" x14ac:dyDescent="0.3"/>
    <row r="10864" ht="12.75" customHeight="1" x14ac:dyDescent="0.3"/>
    <row r="10865" ht="12.75" customHeight="1" x14ac:dyDescent="0.3"/>
    <row r="10866" ht="12.75" customHeight="1" x14ac:dyDescent="0.3"/>
    <row r="10867" ht="12.75" customHeight="1" x14ac:dyDescent="0.3"/>
    <row r="10868" ht="12.75" customHeight="1" x14ac:dyDescent="0.3"/>
    <row r="10869" ht="12.75" customHeight="1" x14ac:dyDescent="0.3"/>
    <row r="10870" ht="12.75" customHeight="1" x14ac:dyDescent="0.3"/>
    <row r="10871" ht="12.75" customHeight="1" x14ac:dyDescent="0.3"/>
    <row r="10872" ht="12.75" customHeight="1" x14ac:dyDescent="0.3"/>
    <row r="10873" ht="12.75" customHeight="1" x14ac:dyDescent="0.3"/>
    <row r="10874" ht="12.75" customHeight="1" x14ac:dyDescent="0.3"/>
    <row r="10875" ht="12.75" customHeight="1" x14ac:dyDescent="0.3"/>
    <row r="10876" ht="12.75" customHeight="1" x14ac:dyDescent="0.3"/>
    <row r="10877" ht="12.75" customHeight="1" x14ac:dyDescent="0.3"/>
    <row r="10878" ht="12.75" customHeight="1" x14ac:dyDescent="0.3"/>
    <row r="10879" ht="12.75" customHeight="1" x14ac:dyDescent="0.3"/>
    <row r="10880" ht="12.75" customHeight="1" x14ac:dyDescent="0.3"/>
    <row r="10881" ht="12.75" customHeight="1" x14ac:dyDescent="0.3"/>
    <row r="10882" ht="12.75" customHeight="1" x14ac:dyDescent="0.3"/>
    <row r="10883" ht="12.75" customHeight="1" x14ac:dyDescent="0.3"/>
    <row r="10884" ht="12.75" customHeight="1" x14ac:dyDescent="0.3"/>
    <row r="10885" ht="12.75" customHeight="1" x14ac:dyDescent="0.3"/>
    <row r="10886" ht="12.75" customHeight="1" x14ac:dyDescent="0.3"/>
    <row r="10887" ht="12.75" customHeight="1" x14ac:dyDescent="0.3"/>
    <row r="10888" ht="12.75" customHeight="1" x14ac:dyDescent="0.3"/>
    <row r="10889" ht="12.75" customHeight="1" x14ac:dyDescent="0.3"/>
    <row r="10890" ht="12.75" customHeight="1" x14ac:dyDescent="0.3"/>
    <row r="10891" ht="12.75" customHeight="1" x14ac:dyDescent="0.3"/>
    <row r="10892" ht="12.75" customHeight="1" x14ac:dyDescent="0.3"/>
    <row r="10893" ht="12.75" customHeight="1" x14ac:dyDescent="0.3"/>
    <row r="10894" ht="12.75" customHeight="1" x14ac:dyDescent="0.3"/>
    <row r="10895" ht="12.75" customHeight="1" x14ac:dyDescent="0.3"/>
    <row r="10896" ht="12.75" customHeight="1" x14ac:dyDescent="0.3"/>
    <row r="10897" ht="12.75" customHeight="1" x14ac:dyDescent="0.3"/>
    <row r="10898" ht="12.75" customHeight="1" x14ac:dyDescent="0.3"/>
    <row r="10899" ht="12.75" customHeight="1" x14ac:dyDescent="0.3"/>
    <row r="10900" ht="12.75" customHeight="1" x14ac:dyDescent="0.3"/>
    <row r="10901" ht="12.75" customHeight="1" x14ac:dyDescent="0.3"/>
    <row r="10902" ht="12.75" customHeight="1" x14ac:dyDescent="0.3"/>
    <row r="10903" ht="12.75" customHeight="1" x14ac:dyDescent="0.3"/>
    <row r="10904" ht="12.75" customHeight="1" x14ac:dyDescent="0.3"/>
    <row r="10905" ht="12.75" customHeight="1" x14ac:dyDescent="0.3"/>
    <row r="10906" ht="12.75" customHeight="1" x14ac:dyDescent="0.3"/>
    <row r="10907" ht="12.75" customHeight="1" x14ac:dyDescent="0.3"/>
    <row r="10908" ht="12.75" customHeight="1" x14ac:dyDescent="0.3"/>
    <row r="10909" ht="12.75" customHeight="1" x14ac:dyDescent="0.3"/>
    <row r="10910" ht="12.75" customHeight="1" x14ac:dyDescent="0.3"/>
    <row r="10911" ht="12.75" customHeight="1" x14ac:dyDescent="0.3"/>
    <row r="10912" ht="12.75" customHeight="1" x14ac:dyDescent="0.3"/>
    <row r="10913" ht="12.75" customHeight="1" x14ac:dyDescent="0.3"/>
    <row r="10914" ht="12.75" customHeight="1" x14ac:dyDescent="0.3"/>
    <row r="10915" ht="12.75" customHeight="1" x14ac:dyDescent="0.3"/>
    <row r="10916" ht="12.75" customHeight="1" x14ac:dyDescent="0.3"/>
    <row r="10917" ht="12.75" customHeight="1" x14ac:dyDescent="0.3"/>
    <row r="10918" ht="12.75" customHeight="1" x14ac:dyDescent="0.3"/>
    <row r="10919" ht="12.75" customHeight="1" x14ac:dyDescent="0.3"/>
    <row r="10920" ht="12.75" customHeight="1" x14ac:dyDescent="0.3"/>
    <row r="10921" ht="12.75" customHeight="1" x14ac:dyDescent="0.3"/>
    <row r="10922" ht="12.75" customHeight="1" x14ac:dyDescent="0.3"/>
    <row r="10923" ht="12.75" customHeight="1" x14ac:dyDescent="0.3"/>
    <row r="10924" ht="12.75" customHeight="1" x14ac:dyDescent="0.3"/>
    <row r="10925" ht="12.75" customHeight="1" x14ac:dyDescent="0.3"/>
    <row r="10926" ht="12.75" customHeight="1" x14ac:dyDescent="0.3"/>
    <row r="10927" ht="12.75" customHeight="1" x14ac:dyDescent="0.3"/>
    <row r="10928" ht="12.75" customHeight="1" x14ac:dyDescent="0.3"/>
    <row r="10929" ht="12.75" customHeight="1" x14ac:dyDescent="0.3"/>
    <row r="10930" ht="12.75" customHeight="1" x14ac:dyDescent="0.3"/>
    <row r="10931" ht="12.75" customHeight="1" x14ac:dyDescent="0.3"/>
    <row r="10932" ht="12.75" customHeight="1" x14ac:dyDescent="0.3"/>
    <row r="10933" ht="12.75" customHeight="1" x14ac:dyDescent="0.3"/>
    <row r="10934" ht="12.75" customHeight="1" x14ac:dyDescent="0.3"/>
    <row r="10935" ht="12.75" customHeight="1" x14ac:dyDescent="0.3"/>
    <row r="10936" ht="12.75" customHeight="1" x14ac:dyDescent="0.3"/>
    <row r="10937" ht="12.75" customHeight="1" x14ac:dyDescent="0.3"/>
    <row r="10938" ht="12.75" customHeight="1" x14ac:dyDescent="0.3"/>
    <row r="10939" ht="12.75" customHeight="1" x14ac:dyDescent="0.3"/>
    <row r="10940" ht="12.75" customHeight="1" x14ac:dyDescent="0.3"/>
    <row r="10941" ht="12.75" customHeight="1" x14ac:dyDescent="0.3"/>
    <row r="10942" ht="12.75" customHeight="1" x14ac:dyDescent="0.3"/>
    <row r="10943" ht="12.75" customHeight="1" x14ac:dyDescent="0.3"/>
    <row r="10944" ht="12.75" customHeight="1" x14ac:dyDescent="0.3"/>
    <row r="10945" ht="12.75" customHeight="1" x14ac:dyDescent="0.3"/>
    <row r="10946" ht="12.75" customHeight="1" x14ac:dyDescent="0.3"/>
    <row r="10947" ht="12.75" customHeight="1" x14ac:dyDescent="0.3"/>
    <row r="10948" ht="12.75" customHeight="1" x14ac:dyDescent="0.3"/>
    <row r="10949" ht="12.75" customHeight="1" x14ac:dyDescent="0.3"/>
    <row r="10950" ht="12.75" customHeight="1" x14ac:dyDescent="0.3"/>
    <row r="10951" ht="12.75" customHeight="1" x14ac:dyDescent="0.3"/>
    <row r="10952" ht="12.75" customHeight="1" x14ac:dyDescent="0.3"/>
    <row r="10953" ht="12.75" customHeight="1" x14ac:dyDescent="0.3"/>
    <row r="10954" ht="12.75" customHeight="1" x14ac:dyDescent="0.3"/>
    <row r="10955" ht="12.75" customHeight="1" x14ac:dyDescent="0.3"/>
    <row r="10956" ht="12.75" customHeight="1" x14ac:dyDescent="0.3"/>
    <row r="10957" ht="12.75" customHeight="1" x14ac:dyDescent="0.3"/>
    <row r="10958" ht="12.75" customHeight="1" x14ac:dyDescent="0.3"/>
    <row r="10959" ht="12.75" customHeight="1" x14ac:dyDescent="0.3"/>
    <row r="10960" ht="12.75" customHeight="1" x14ac:dyDescent="0.3"/>
    <row r="10961" ht="12.75" customHeight="1" x14ac:dyDescent="0.3"/>
    <row r="10962" ht="12.75" customHeight="1" x14ac:dyDescent="0.3"/>
    <row r="10963" ht="12.75" customHeight="1" x14ac:dyDescent="0.3"/>
    <row r="10964" ht="12.75" customHeight="1" x14ac:dyDescent="0.3"/>
    <row r="10965" ht="12.75" customHeight="1" x14ac:dyDescent="0.3"/>
    <row r="10966" ht="12.75" customHeight="1" x14ac:dyDescent="0.3"/>
    <row r="10967" ht="12.75" customHeight="1" x14ac:dyDescent="0.3"/>
    <row r="10968" ht="12.75" customHeight="1" x14ac:dyDescent="0.3"/>
    <row r="10969" ht="12.75" customHeight="1" x14ac:dyDescent="0.3"/>
    <row r="10970" ht="12.75" customHeight="1" x14ac:dyDescent="0.3"/>
    <row r="10971" ht="12.75" customHeight="1" x14ac:dyDescent="0.3"/>
    <row r="10972" ht="12.75" customHeight="1" x14ac:dyDescent="0.3"/>
    <row r="10973" ht="12.75" customHeight="1" x14ac:dyDescent="0.3"/>
    <row r="10974" ht="12.75" customHeight="1" x14ac:dyDescent="0.3"/>
    <row r="10975" ht="12.75" customHeight="1" x14ac:dyDescent="0.3"/>
    <row r="10976" ht="12.75" customHeight="1" x14ac:dyDescent="0.3"/>
    <row r="10977" ht="12.75" customHeight="1" x14ac:dyDescent="0.3"/>
    <row r="10978" ht="12.75" customHeight="1" x14ac:dyDescent="0.3"/>
    <row r="10979" ht="12.75" customHeight="1" x14ac:dyDescent="0.3"/>
    <row r="10980" ht="12.75" customHeight="1" x14ac:dyDescent="0.3"/>
    <row r="10981" ht="12.75" customHeight="1" x14ac:dyDescent="0.3"/>
    <row r="10982" ht="12.75" customHeight="1" x14ac:dyDescent="0.3"/>
    <row r="10983" ht="12.75" customHeight="1" x14ac:dyDescent="0.3"/>
    <row r="10984" ht="12.75" customHeight="1" x14ac:dyDescent="0.3"/>
    <row r="10985" ht="12.75" customHeight="1" x14ac:dyDescent="0.3"/>
    <row r="10986" ht="12.75" customHeight="1" x14ac:dyDescent="0.3"/>
    <row r="10987" ht="12.75" customHeight="1" x14ac:dyDescent="0.3"/>
    <row r="10988" ht="12.75" customHeight="1" x14ac:dyDescent="0.3"/>
    <row r="10989" ht="12.75" customHeight="1" x14ac:dyDescent="0.3"/>
    <row r="10990" ht="12.75" customHeight="1" x14ac:dyDescent="0.3"/>
    <row r="10991" ht="12.75" customHeight="1" x14ac:dyDescent="0.3"/>
    <row r="10992" ht="12.75" customHeight="1" x14ac:dyDescent="0.3"/>
    <row r="10993" ht="12.75" customHeight="1" x14ac:dyDescent="0.3"/>
    <row r="10994" ht="12.75" customHeight="1" x14ac:dyDescent="0.3"/>
    <row r="10995" ht="12.75" customHeight="1" x14ac:dyDescent="0.3"/>
    <row r="10996" ht="12.75" customHeight="1" x14ac:dyDescent="0.3"/>
    <row r="10997" ht="12.75" customHeight="1" x14ac:dyDescent="0.3"/>
    <row r="10998" ht="12.75" customHeight="1" x14ac:dyDescent="0.3"/>
    <row r="10999" ht="12.75" customHeight="1" x14ac:dyDescent="0.3"/>
    <row r="11000" ht="12.75" customHeight="1" x14ac:dyDescent="0.3"/>
    <row r="11001" ht="12.75" customHeight="1" x14ac:dyDescent="0.3"/>
    <row r="11002" ht="12.75" customHeight="1" x14ac:dyDescent="0.3"/>
    <row r="11003" ht="12.75" customHeight="1" x14ac:dyDescent="0.3"/>
    <row r="11004" ht="12.75" customHeight="1" x14ac:dyDescent="0.3"/>
    <row r="11005" ht="12.75" customHeight="1" x14ac:dyDescent="0.3"/>
    <row r="11006" ht="12.75" customHeight="1" x14ac:dyDescent="0.3"/>
    <row r="11007" ht="12.75" customHeight="1" x14ac:dyDescent="0.3"/>
    <row r="11008" ht="12.75" customHeight="1" x14ac:dyDescent="0.3"/>
    <row r="11009" ht="12.75" customHeight="1" x14ac:dyDescent="0.3"/>
    <row r="11010" ht="12.75" customHeight="1" x14ac:dyDescent="0.3"/>
    <row r="11011" ht="12.75" customHeight="1" x14ac:dyDescent="0.3"/>
    <row r="11012" ht="12.75" customHeight="1" x14ac:dyDescent="0.3"/>
    <row r="11013" ht="12.75" customHeight="1" x14ac:dyDescent="0.3"/>
    <row r="11014" ht="12.75" customHeight="1" x14ac:dyDescent="0.3"/>
    <row r="11015" ht="12.75" customHeight="1" x14ac:dyDescent="0.3"/>
    <row r="11016" ht="12.75" customHeight="1" x14ac:dyDescent="0.3"/>
    <row r="11017" ht="12.75" customHeight="1" x14ac:dyDescent="0.3"/>
    <row r="11018" ht="12.75" customHeight="1" x14ac:dyDescent="0.3"/>
    <row r="11019" ht="12.75" customHeight="1" x14ac:dyDescent="0.3"/>
    <row r="11020" ht="12.75" customHeight="1" x14ac:dyDescent="0.3"/>
    <row r="11021" ht="12.75" customHeight="1" x14ac:dyDescent="0.3"/>
    <row r="11022" ht="12.75" customHeight="1" x14ac:dyDescent="0.3"/>
    <row r="11023" ht="12.75" customHeight="1" x14ac:dyDescent="0.3"/>
    <row r="11024" ht="12.75" customHeight="1" x14ac:dyDescent="0.3"/>
    <row r="11025" ht="12.75" customHeight="1" x14ac:dyDescent="0.3"/>
    <row r="11026" ht="12.75" customHeight="1" x14ac:dyDescent="0.3"/>
    <row r="11027" ht="12.75" customHeight="1" x14ac:dyDescent="0.3"/>
    <row r="11028" ht="12.75" customHeight="1" x14ac:dyDescent="0.3"/>
    <row r="11029" ht="12.75" customHeight="1" x14ac:dyDescent="0.3"/>
    <row r="11030" ht="12.75" customHeight="1" x14ac:dyDescent="0.3"/>
    <row r="11031" ht="12.75" customHeight="1" x14ac:dyDescent="0.3"/>
    <row r="11032" ht="12.75" customHeight="1" x14ac:dyDescent="0.3"/>
    <row r="11033" ht="12.75" customHeight="1" x14ac:dyDescent="0.3"/>
    <row r="11034" ht="12.75" customHeight="1" x14ac:dyDescent="0.3"/>
    <row r="11035" ht="12.75" customHeight="1" x14ac:dyDescent="0.3"/>
    <row r="11036" ht="12.75" customHeight="1" x14ac:dyDescent="0.3"/>
    <row r="11037" ht="12.75" customHeight="1" x14ac:dyDescent="0.3"/>
    <row r="11038" ht="12.75" customHeight="1" x14ac:dyDescent="0.3"/>
    <row r="11039" ht="12.75" customHeight="1" x14ac:dyDescent="0.3"/>
    <row r="11040" ht="12.75" customHeight="1" x14ac:dyDescent="0.3"/>
    <row r="11041" ht="12.75" customHeight="1" x14ac:dyDescent="0.3"/>
    <row r="11042" ht="12.75" customHeight="1" x14ac:dyDescent="0.3"/>
    <row r="11043" ht="12.75" customHeight="1" x14ac:dyDescent="0.3"/>
    <row r="11044" ht="12.75" customHeight="1" x14ac:dyDescent="0.3"/>
    <row r="11045" ht="12.75" customHeight="1" x14ac:dyDescent="0.3"/>
    <row r="11046" ht="12.75" customHeight="1" x14ac:dyDescent="0.3"/>
    <row r="11047" ht="12.75" customHeight="1" x14ac:dyDescent="0.3"/>
    <row r="11048" ht="12.75" customHeight="1" x14ac:dyDescent="0.3"/>
    <row r="11049" ht="12.75" customHeight="1" x14ac:dyDescent="0.3"/>
    <row r="11050" ht="12.75" customHeight="1" x14ac:dyDescent="0.3"/>
    <row r="11051" ht="12.75" customHeight="1" x14ac:dyDescent="0.3"/>
    <row r="11052" ht="12.75" customHeight="1" x14ac:dyDescent="0.3"/>
    <row r="11053" ht="12.75" customHeight="1" x14ac:dyDescent="0.3"/>
    <row r="11054" ht="12.75" customHeight="1" x14ac:dyDescent="0.3"/>
    <row r="11055" ht="12.75" customHeight="1" x14ac:dyDescent="0.3"/>
    <row r="11056" ht="12.75" customHeight="1" x14ac:dyDescent="0.3"/>
    <row r="11057" ht="12.75" customHeight="1" x14ac:dyDescent="0.3"/>
    <row r="11058" ht="12.75" customHeight="1" x14ac:dyDescent="0.3"/>
    <row r="11059" ht="12.75" customHeight="1" x14ac:dyDescent="0.3"/>
    <row r="11060" ht="12.75" customHeight="1" x14ac:dyDescent="0.3"/>
    <row r="11061" ht="12.75" customHeight="1" x14ac:dyDescent="0.3"/>
    <row r="11062" ht="12.75" customHeight="1" x14ac:dyDescent="0.3"/>
    <row r="11063" ht="12.75" customHeight="1" x14ac:dyDescent="0.3"/>
    <row r="11064" ht="12.75" customHeight="1" x14ac:dyDescent="0.3"/>
    <row r="11065" ht="12.75" customHeight="1" x14ac:dyDescent="0.3"/>
    <row r="11066" ht="12.75" customHeight="1" x14ac:dyDescent="0.3"/>
    <row r="11067" ht="12.75" customHeight="1" x14ac:dyDescent="0.3"/>
    <row r="11068" ht="12.75" customHeight="1" x14ac:dyDescent="0.3"/>
    <row r="11069" ht="12.75" customHeight="1" x14ac:dyDescent="0.3"/>
    <row r="11070" ht="12.75" customHeight="1" x14ac:dyDescent="0.3"/>
    <row r="11071" ht="12.75" customHeight="1" x14ac:dyDescent="0.3"/>
    <row r="11072" ht="12.75" customHeight="1" x14ac:dyDescent="0.3"/>
    <row r="11073" ht="12.75" customHeight="1" x14ac:dyDescent="0.3"/>
    <row r="11074" ht="12.75" customHeight="1" x14ac:dyDescent="0.3"/>
    <row r="11075" ht="12.75" customHeight="1" x14ac:dyDescent="0.3"/>
    <row r="11076" ht="12.75" customHeight="1" x14ac:dyDescent="0.3"/>
    <row r="11077" ht="12.75" customHeight="1" x14ac:dyDescent="0.3"/>
    <row r="11078" ht="12.75" customHeight="1" x14ac:dyDescent="0.3"/>
    <row r="11079" ht="12.75" customHeight="1" x14ac:dyDescent="0.3"/>
    <row r="11080" ht="12.75" customHeight="1" x14ac:dyDescent="0.3"/>
    <row r="11081" ht="12.75" customHeight="1" x14ac:dyDescent="0.3"/>
    <row r="11082" ht="12.75" customHeight="1" x14ac:dyDescent="0.3"/>
    <row r="11083" ht="12.75" customHeight="1" x14ac:dyDescent="0.3"/>
    <row r="11084" ht="12.75" customHeight="1" x14ac:dyDescent="0.3"/>
    <row r="11085" ht="12.75" customHeight="1" x14ac:dyDescent="0.3"/>
    <row r="11086" ht="12.75" customHeight="1" x14ac:dyDescent="0.3"/>
    <row r="11087" ht="12.75" customHeight="1" x14ac:dyDescent="0.3"/>
    <row r="11088" ht="12.75" customHeight="1" x14ac:dyDescent="0.3"/>
    <row r="11089" ht="12.75" customHeight="1" x14ac:dyDescent="0.3"/>
    <row r="11090" ht="12.75" customHeight="1" x14ac:dyDescent="0.3"/>
    <row r="11091" ht="12.75" customHeight="1" x14ac:dyDescent="0.3"/>
    <row r="11092" ht="12.75" customHeight="1" x14ac:dyDescent="0.3"/>
    <row r="11093" ht="12.75" customHeight="1" x14ac:dyDescent="0.3"/>
    <row r="11094" ht="12.75" customHeight="1" x14ac:dyDescent="0.3"/>
    <row r="11095" ht="12.75" customHeight="1" x14ac:dyDescent="0.3"/>
    <row r="11096" ht="12.75" customHeight="1" x14ac:dyDescent="0.3"/>
    <row r="11097" ht="12.75" customHeight="1" x14ac:dyDescent="0.3"/>
    <row r="11098" ht="12.75" customHeight="1" x14ac:dyDescent="0.3"/>
    <row r="11099" ht="12.75" customHeight="1" x14ac:dyDescent="0.3"/>
    <row r="11100" ht="12.75" customHeight="1" x14ac:dyDescent="0.3"/>
    <row r="11101" ht="12.75" customHeight="1" x14ac:dyDescent="0.3"/>
    <row r="11102" ht="12.75" customHeight="1" x14ac:dyDescent="0.3"/>
    <row r="11103" ht="12.75" customHeight="1" x14ac:dyDescent="0.3"/>
    <row r="11104" ht="12.75" customHeight="1" x14ac:dyDescent="0.3"/>
    <row r="11105" ht="12.75" customHeight="1" x14ac:dyDescent="0.3"/>
    <row r="11106" ht="12.75" customHeight="1" x14ac:dyDescent="0.3"/>
    <row r="11107" ht="12.75" customHeight="1" x14ac:dyDescent="0.3"/>
    <row r="11108" ht="12.75" customHeight="1" x14ac:dyDescent="0.3"/>
    <row r="11109" ht="12.75" customHeight="1" x14ac:dyDescent="0.3"/>
    <row r="11110" ht="12.75" customHeight="1" x14ac:dyDescent="0.3"/>
    <row r="11111" ht="12.75" customHeight="1" x14ac:dyDescent="0.3"/>
    <row r="11112" ht="12.75" customHeight="1" x14ac:dyDescent="0.3"/>
    <row r="11113" ht="12.75" customHeight="1" x14ac:dyDescent="0.3"/>
    <row r="11114" ht="12.75" customHeight="1" x14ac:dyDescent="0.3"/>
    <row r="11115" ht="12.75" customHeight="1" x14ac:dyDescent="0.3"/>
    <row r="11116" ht="12.75" customHeight="1" x14ac:dyDescent="0.3"/>
    <row r="11117" ht="12.75" customHeight="1" x14ac:dyDescent="0.3"/>
    <row r="11118" ht="12.75" customHeight="1" x14ac:dyDescent="0.3"/>
    <row r="11119" ht="12.75" customHeight="1" x14ac:dyDescent="0.3"/>
    <row r="11120" ht="12.75" customHeight="1" x14ac:dyDescent="0.3"/>
    <row r="11121" ht="12.75" customHeight="1" x14ac:dyDescent="0.3"/>
    <row r="11122" ht="12.75" customHeight="1" x14ac:dyDescent="0.3"/>
    <row r="11123" ht="12.75" customHeight="1" x14ac:dyDescent="0.3"/>
    <row r="11124" ht="12.75" customHeight="1" x14ac:dyDescent="0.3"/>
    <row r="11125" ht="12.75" customHeight="1" x14ac:dyDescent="0.3"/>
    <row r="11126" ht="12.75" customHeight="1" x14ac:dyDescent="0.3"/>
    <row r="11127" ht="12.75" customHeight="1" x14ac:dyDescent="0.3"/>
    <row r="11128" ht="12.75" customHeight="1" x14ac:dyDescent="0.3"/>
    <row r="11129" ht="12.75" customHeight="1" x14ac:dyDescent="0.3"/>
    <row r="11130" ht="12.75" customHeight="1" x14ac:dyDescent="0.3"/>
    <row r="11131" ht="12.75" customHeight="1" x14ac:dyDescent="0.3"/>
    <row r="11132" ht="12.75" customHeight="1" x14ac:dyDescent="0.3"/>
    <row r="11133" ht="12.75" customHeight="1" x14ac:dyDescent="0.3"/>
    <row r="11134" ht="12.75" customHeight="1" x14ac:dyDescent="0.3"/>
    <row r="11135" ht="12.75" customHeight="1" x14ac:dyDescent="0.3"/>
    <row r="11136" ht="12.75" customHeight="1" x14ac:dyDescent="0.3"/>
    <row r="11137" ht="12.75" customHeight="1" x14ac:dyDescent="0.3"/>
    <row r="11138" ht="12.75" customHeight="1" x14ac:dyDescent="0.3"/>
    <row r="11139" ht="12.75" customHeight="1" x14ac:dyDescent="0.3"/>
    <row r="11140" ht="12.75" customHeight="1" x14ac:dyDescent="0.3"/>
    <row r="11141" ht="12.75" customHeight="1" x14ac:dyDescent="0.3"/>
    <row r="11142" ht="12.75" customHeight="1" x14ac:dyDescent="0.3"/>
    <row r="11143" ht="12.75" customHeight="1" x14ac:dyDescent="0.3"/>
    <row r="11144" ht="12.75" customHeight="1" x14ac:dyDescent="0.3"/>
    <row r="11145" ht="12.75" customHeight="1" x14ac:dyDescent="0.3"/>
    <row r="11146" ht="12.75" customHeight="1" x14ac:dyDescent="0.3"/>
    <row r="11147" ht="12.75" customHeight="1" x14ac:dyDescent="0.3"/>
    <row r="11148" ht="12.75" customHeight="1" x14ac:dyDescent="0.3"/>
    <row r="11149" ht="12.75" customHeight="1" x14ac:dyDescent="0.3"/>
    <row r="11150" ht="12.75" customHeight="1" x14ac:dyDescent="0.3"/>
    <row r="11151" ht="12.75" customHeight="1" x14ac:dyDescent="0.3"/>
    <row r="11152" ht="12.75" customHeight="1" x14ac:dyDescent="0.3"/>
    <row r="11153" ht="12.75" customHeight="1" x14ac:dyDescent="0.3"/>
    <row r="11154" ht="12.75" customHeight="1" x14ac:dyDescent="0.3"/>
    <row r="11155" ht="12.75" customHeight="1" x14ac:dyDescent="0.3"/>
    <row r="11156" ht="12.75" customHeight="1" x14ac:dyDescent="0.3"/>
    <row r="11157" ht="12.75" customHeight="1" x14ac:dyDescent="0.3"/>
    <row r="11158" ht="12.75" customHeight="1" x14ac:dyDescent="0.3"/>
    <row r="11159" ht="12.75" customHeight="1" x14ac:dyDescent="0.3"/>
    <row r="11160" ht="12.75" customHeight="1" x14ac:dyDescent="0.3"/>
    <row r="11161" ht="12.75" customHeight="1" x14ac:dyDescent="0.3"/>
    <row r="11162" ht="12.75" customHeight="1" x14ac:dyDescent="0.3"/>
    <row r="11163" ht="12.75" customHeight="1" x14ac:dyDescent="0.3"/>
    <row r="11164" ht="12.75" customHeight="1" x14ac:dyDescent="0.3"/>
    <row r="11165" ht="12.75" customHeight="1" x14ac:dyDescent="0.3"/>
    <row r="11166" ht="12.75" customHeight="1" x14ac:dyDescent="0.3"/>
    <row r="11167" ht="12.75" customHeight="1" x14ac:dyDescent="0.3"/>
    <row r="11168" ht="12.75" customHeight="1" x14ac:dyDescent="0.3"/>
    <row r="11169" ht="12.75" customHeight="1" x14ac:dyDescent="0.3"/>
    <row r="11170" ht="12.75" customHeight="1" x14ac:dyDescent="0.3"/>
    <row r="11171" ht="12.75" customHeight="1" x14ac:dyDescent="0.3"/>
    <row r="11172" ht="12.75" customHeight="1" x14ac:dyDescent="0.3"/>
    <row r="11173" ht="12.75" customHeight="1" x14ac:dyDescent="0.3"/>
    <row r="11174" ht="12.75" customHeight="1" x14ac:dyDescent="0.3"/>
    <row r="11175" ht="12.75" customHeight="1" x14ac:dyDescent="0.3"/>
    <row r="11176" ht="12.75" customHeight="1" x14ac:dyDescent="0.3"/>
    <row r="11177" ht="12.75" customHeight="1" x14ac:dyDescent="0.3"/>
    <row r="11178" ht="12.75" customHeight="1" x14ac:dyDescent="0.3"/>
    <row r="11179" ht="12.75" customHeight="1" x14ac:dyDescent="0.3"/>
    <row r="11180" ht="12.75" customHeight="1" x14ac:dyDescent="0.3"/>
    <row r="11181" ht="12.75" customHeight="1" x14ac:dyDescent="0.3"/>
    <row r="11182" ht="12.75" customHeight="1" x14ac:dyDescent="0.3"/>
    <row r="11183" ht="12.75" customHeight="1" x14ac:dyDescent="0.3"/>
    <row r="11184" ht="12.75" customHeight="1" x14ac:dyDescent="0.3"/>
    <row r="11185" ht="12.75" customHeight="1" x14ac:dyDescent="0.3"/>
    <row r="11186" ht="12.75" customHeight="1" x14ac:dyDescent="0.3"/>
    <row r="11187" ht="12.75" customHeight="1" x14ac:dyDescent="0.3"/>
    <row r="11188" ht="12.75" customHeight="1" x14ac:dyDescent="0.3"/>
    <row r="11189" ht="12.75" customHeight="1" x14ac:dyDescent="0.3"/>
    <row r="11190" ht="12.75" customHeight="1" x14ac:dyDescent="0.3"/>
    <row r="11191" ht="12.75" customHeight="1" x14ac:dyDescent="0.3"/>
    <row r="11192" ht="12.75" customHeight="1" x14ac:dyDescent="0.3"/>
    <row r="11193" ht="12.75" customHeight="1" x14ac:dyDescent="0.3"/>
    <row r="11194" ht="12.75" customHeight="1" x14ac:dyDescent="0.3"/>
    <row r="11195" ht="12.75" customHeight="1" x14ac:dyDescent="0.3"/>
    <row r="11196" ht="12.75" customHeight="1" x14ac:dyDescent="0.3"/>
    <row r="11197" ht="12.75" customHeight="1" x14ac:dyDescent="0.3"/>
    <row r="11198" ht="12.75" customHeight="1" x14ac:dyDescent="0.3"/>
    <row r="11199" ht="12.75" customHeight="1" x14ac:dyDescent="0.3"/>
    <row r="11200" ht="12.75" customHeight="1" x14ac:dyDescent="0.3"/>
    <row r="11201" ht="12.75" customHeight="1" x14ac:dyDescent="0.3"/>
    <row r="11202" ht="12.75" customHeight="1" x14ac:dyDescent="0.3"/>
    <row r="11203" ht="12.75" customHeight="1" x14ac:dyDescent="0.3"/>
    <row r="11204" ht="12.75" customHeight="1" x14ac:dyDescent="0.3"/>
    <row r="11205" ht="12.75" customHeight="1" x14ac:dyDescent="0.3"/>
    <row r="11206" ht="12.75" customHeight="1" x14ac:dyDescent="0.3"/>
    <row r="11207" ht="12.75" customHeight="1" x14ac:dyDescent="0.3"/>
    <row r="11208" ht="12.75" customHeight="1" x14ac:dyDescent="0.3"/>
    <row r="11209" ht="12.75" customHeight="1" x14ac:dyDescent="0.3"/>
    <row r="11210" ht="12.75" customHeight="1" x14ac:dyDescent="0.3"/>
    <row r="11211" ht="12.75" customHeight="1" x14ac:dyDescent="0.3"/>
    <row r="11212" ht="12.75" customHeight="1" x14ac:dyDescent="0.3"/>
    <row r="11213" ht="12.75" customHeight="1" x14ac:dyDescent="0.3"/>
    <row r="11214" ht="12.75" customHeight="1" x14ac:dyDescent="0.3"/>
    <row r="11215" ht="12.75" customHeight="1" x14ac:dyDescent="0.3"/>
    <row r="11216" ht="12.75" customHeight="1" x14ac:dyDescent="0.3"/>
    <row r="11217" ht="12.75" customHeight="1" x14ac:dyDescent="0.3"/>
    <row r="11218" ht="12.75" customHeight="1" x14ac:dyDescent="0.3"/>
    <row r="11219" ht="12.75" customHeight="1" x14ac:dyDescent="0.3"/>
    <row r="11220" ht="12.75" customHeight="1" x14ac:dyDescent="0.3"/>
    <row r="11221" ht="12.75" customHeight="1" x14ac:dyDescent="0.3"/>
    <row r="11222" ht="12.75" customHeight="1" x14ac:dyDescent="0.3"/>
    <row r="11223" ht="12.75" customHeight="1" x14ac:dyDescent="0.3"/>
    <row r="11224" ht="12.75" customHeight="1" x14ac:dyDescent="0.3"/>
    <row r="11225" ht="12.75" customHeight="1" x14ac:dyDescent="0.3"/>
    <row r="11226" ht="12.75" customHeight="1" x14ac:dyDescent="0.3"/>
    <row r="11227" ht="12.75" customHeight="1" x14ac:dyDescent="0.3"/>
    <row r="11228" ht="12.75" customHeight="1" x14ac:dyDescent="0.3"/>
    <row r="11229" ht="12.75" customHeight="1" x14ac:dyDescent="0.3"/>
    <row r="11230" ht="12.75" customHeight="1" x14ac:dyDescent="0.3"/>
    <row r="11231" ht="12.75" customHeight="1" x14ac:dyDescent="0.3"/>
    <row r="11232" ht="12.75" customHeight="1" x14ac:dyDescent="0.3"/>
    <row r="11233" ht="12.75" customHeight="1" x14ac:dyDescent="0.3"/>
    <row r="11234" ht="12.75" customHeight="1" x14ac:dyDescent="0.3"/>
    <row r="11235" ht="12.75" customHeight="1" x14ac:dyDescent="0.3"/>
    <row r="11236" ht="12.75" customHeight="1" x14ac:dyDescent="0.3"/>
    <row r="11237" ht="12.75" customHeight="1" x14ac:dyDescent="0.3"/>
    <row r="11238" ht="12.75" customHeight="1" x14ac:dyDescent="0.3"/>
    <row r="11239" ht="12.75" customHeight="1" x14ac:dyDescent="0.3"/>
    <row r="11240" ht="12.75" customHeight="1" x14ac:dyDescent="0.3"/>
    <row r="11241" ht="12.75" customHeight="1" x14ac:dyDescent="0.3"/>
    <row r="11242" ht="12.75" customHeight="1" x14ac:dyDescent="0.3"/>
    <row r="11243" ht="12.75" customHeight="1" x14ac:dyDescent="0.3"/>
    <row r="11244" ht="12.75" customHeight="1" x14ac:dyDescent="0.3"/>
    <row r="11245" ht="12.75" customHeight="1" x14ac:dyDescent="0.3"/>
    <row r="11246" ht="12.75" customHeight="1" x14ac:dyDescent="0.3"/>
    <row r="11247" ht="12.75" customHeight="1" x14ac:dyDescent="0.3"/>
    <row r="11248" ht="12.75" customHeight="1" x14ac:dyDescent="0.3"/>
    <row r="11249" ht="12.75" customHeight="1" x14ac:dyDescent="0.3"/>
    <row r="11250" ht="12.75" customHeight="1" x14ac:dyDescent="0.3"/>
    <row r="11251" ht="12.75" customHeight="1" x14ac:dyDescent="0.3"/>
    <row r="11252" ht="12.75" customHeight="1" x14ac:dyDescent="0.3"/>
    <row r="11253" ht="12.75" customHeight="1" x14ac:dyDescent="0.3"/>
    <row r="11254" ht="12.75" customHeight="1" x14ac:dyDescent="0.3"/>
    <row r="11255" ht="12.75" customHeight="1" x14ac:dyDescent="0.3"/>
    <row r="11256" ht="12.75" customHeight="1" x14ac:dyDescent="0.3"/>
    <row r="11257" ht="12.75" customHeight="1" x14ac:dyDescent="0.3"/>
    <row r="11258" ht="12.75" customHeight="1" x14ac:dyDescent="0.3"/>
    <row r="11259" ht="12.75" customHeight="1" x14ac:dyDescent="0.3"/>
    <row r="11260" ht="12.75" customHeight="1" x14ac:dyDescent="0.3"/>
    <row r="11261" ht="12.75" customHeight="1" x14ac:dyDescent="0.3"/>
    <row r="11262" ht="12.75" customHeight="1" x14ac:dyDescent="0.3"/>
    <row r="11263" ht="12.75" customHeight="1" x14ac:dyDescent="0.3"/>
    <row r="11264" ht="12.75" customHeight="1" x14ac:dyDescent="0.3"/>
    <row r="11265" ht="12.75" customHeight="1" x14ac:dyDescent="0.3"/>
    <row r="11266" ht="12.75" customHeight="1" x14ac:dyDescent="0.3"/>
    <row r="11267" ht="12.75" customHeight="1" x14ac:dyDescent="0.3"/>
    <row r="11268" ht="12.75" customHeight="1" x14ac:dyDescent="0.3"/>
    <row r="11269" ht="12.75" customHeight="1" x14ac:dyDescent="0.3"/>
    <row r="11270" ht="12.75" customHeight="1" x14ac:dyDescent="0.3"/>
    <row r="11271" ht="12.75" customHeight="1" x14ac:dyDescent="0.3"/>
    <row r="11272" ht="12.75" customHeight="1" x14ac:dyDescent="0.3"/>
    <row r="11273" ht="12.75" customHeight="1" x14ac:dyDescent="0.3"/>
    <row r="11274" ht="12.75" customHeight="1" x14ac:dyDescent="0.3"/>
    <row r="11275" ht="12.75" customHeight="1" x14ac:dyDescent="0.3"/>
    <row r="11276" ht="12.75" customHeight="1" x14ac:dyDescent="0.3"/>
    <row r="11277" ht="12.75" customHeight="1" x14ac:dyDescent="0.3"/>
    <row r="11278" ht="12.75" customHeight="1" x14ac:dyDescent="0.3"/>
    <row r="11279" ht="12.75" customHeight="1" x14ac:dyDescent="0.3"/>
    <row r="11280" ht="12.75" customHeight="1" x14ac:dyDescent="0.3"/>
    <row r="11281" ht="12.75" customHeight="1" x14ac:dyDescent="0.3"/>
    <row r="11282" ht="12.75" customHeight="1" x14ac:dyDescent="0.3"/>
    <row r="11283" ht="12.75" customHeight="1" x14ac:dyDescent="0.3"/>
    <row r="11284" ht="12.75" customHeight="1" x14ac:dyDescent="0.3"/>
    <row r="11285" ht="12.75" customHeight="1" x14ac:dyDescent="0.3"/>
    <row r="11286" ht="12.75" customHeight="1" x14ac:dyDescent="0.3"/>
    <row r="11287" ht="12.75" customHeight="1" x14ac:dyDescent="0.3"/>
    <row r="11288" ht="12.75" customHeight="1" x14ac:dyDescent="0.3"/>
    <row r="11289" ht="12.75" customHeight="1" x14ac:dyDescent="0.3"/>
    <row r="11290" ht="12.75" customHeight="1" x14ac:dyDescent="0.3"/>
    <row r="11291" ht="12.75" customHeight="1" x14ac:dyDescent="0.3"/>
    <row r="11292" ht="12.75" customHeight="1" x14ac:dyDescent="0.3"/>
    <row r="11293" ht="12.75" customHeight="1" x14ac:dyDescent="0.3"/>
    <row r="11294" ht="12.75" customHeight="1" x14ac:dyDescent="0.3"/>
    <row r="11295" ht="12.75" customHeight="1" x14ac:dyDescent="0.3"/>
    <row r="11296" ht="12.75" customHeight="1" x14ac:dyDescent="0.3"/>
    <row r="11297" ht="12.75" customHeight="1" x14ac:dyDescent="0.3"/>
    <row r="11298" ht="12.75" customHeight="1" x14ac:dyDescent="0.3"/>
    <row r="11299" ht="12.75" customHeight="1" x14ac:dyDescent="0.3"/>
    <row r="11300" ht="12.75" customHeight="1" x14ac:dyDescent="0.3"/>
    <row r="11301" ht="12.75" customHeight="1" x14ac:dyDescent="0.3"/>
    <row r="11302" ht="12.75" customHeight="1" x14ac:dyDescent="0.3"/>
    <row r="11303" ht="12.75" customHeight="1" x14ac:dyDescent="0.3"/>
    <row r="11304" ht="12.75" customHeight="1" x14ac:dyDescent="0.3"/>
    <row r="11305" ht="12.75" customHeight="1" x14ac:dyDescent="0.3"/>
    <row r="11306" ht="12.75" customHeight="1" x14ac:dyDescent="0.3"/>
    <row r="11307" ht="12.75" customHeight="1" x14ac:dyDescent="0.3"/>
    <row r="11308" ht="12.75" customHeight="1" x14ac:dyDescent="0.3"/>
    <row r="11309" ht="12.75" customHeight="1" x14ac:dyDescent="0.3"/>
    <row r="11310" ht="12.75" customHeight="1" x14ac:dyDescent="0.3"/>
    <row r="11311" ht="12.75" customHeight="1" x14ac:dyDescent="0.3"/>
    <row r="11312" ht="12.75" customHeight="1" x14ac:dyDescent="0.3"/>
    <row r="11313" ht="12.75" customHeight="1" x14ac:dyDescent="0.3"/>
    <row r="11314" ht="12.75" customHeight="1" x14ac:dyDescent="0.3"/>
    <row r="11315" ht="12.75" customHeight="1" x14ac:dyDescent="0.3"/>
    <row r="11316" ht="12.75" customHeight="1" x14ac:dyDescent="0.3"/>
    <row r="11317" ht="12.75" customHeight="1" x14ac:dyDescent="0.3"/>
    <row r="11318" ht="12.75" customHeight="1" x14ac:dyDescent="0.3"/>
    <row r="11319" ht="12.75" customHeight="1" x14ac:dyDescent="0.3"/>
    <row r="11320" ht="12.75" customHeight="1" x14ac:dyDescent="0.3"/>
    <row r="11321" ht="12.75" customHeight="1" x14ac:dyDescent="0.3"/>
    <row r="11322" ht="12.75" customHeight="1" x14ac:dyDescent="0.3"/>
    <row r="11323" ht="12.75" customHeight="1" x14ac:dyDescent="0.3"/>
    <row r="11324" ht="12.75" customHeight="1" x14ac:dyDescent="0.3"/>
    <row r="11325" ht="12.75" customHeight="1" x14ac:dyDescent="0.3"/>
    <row r="11326" ht="12.75" customHeight="1" x14ac:dyDescent="0.3"/>
    <row r="11327" ht="12.75" customHeight="1" x14ac:dyDescent="0.3"/>
    <row r="11328" ht="12.75" customHeight="1" x14ac:dyDescent="0.3"/>
    <row r="11329" ht="12.75" customHeight="1" x14ac:dyDescent="0.3"/>
    <row r="11330" ht="12.75" customHeight="1" x14ac:dyDescent="0.3"/>
    <row r="11331" ht="12.75" customHeight="1" x14ac:dyDescent="0.3"/>
    <row r="11332" ht="12.75" customHeight="1" x14ac:dyDescent="0.3"/>
    <row r="11333" ht="12.75" customHeight="1" x14ac:dyDescent="0.3"/>
    <row r="11334" ht="12.75" customHeight="1" x14ac:dyDescent="0.3"/>
    <row r="11335" ht="12.75" customHeight="1" x14ac:dyDescent="0.3"/>
    <row r="11336" ht="12.75" customHeight="1" x14ac:dyDescent="0.3"/>
    <row r="11337" ht="12.75" customHeight="1" x14ac:dyDescent="0.3"/>
    <row r="11338" ht="12.75" customHeight="1" x14ac:dyDescent="0.3"/>
    <row r="11339" ht="12.75" customHeight="1" x14ac:dyDescent="0.3"/>
    <row r="11340" ht="12.75" customHeight="1" x14ac:dyDescent="0.3"/>
    <row r="11341" ht="12.75" customHeight="1" x14ac:dyDescent="0.3"/>
    <row r="11342" ht="12.75" customHeight="1" x14ac:dyDescent="0.3"/>
    <row r="11343" ht="12.75" customHeight="1" x14ac:dyDescent="0.3"/>
    <row r="11344" ht="12.75" customHeight="1" x14ac:dyDescent="0.3"/>
    <row r="11345" ht="12.75" customHeight="1" x14ac:dyDescent="0.3"/>
    <row r="11346" ht="12.75" customHeight="1" x14ac:dyDescent="0.3"/>
    <row r="11347" ht="12.75" customHeight="1" x14ac:dyDescent="0.3"/>
    <row r="11348" ht="12.75" customHeight="1" x14ac:dyDescent="0.3"/>
    <row r="11349" ht="12.75" customHeight="1" x14ac:dyDescent="0.3"/>
    <row r="11350" ht="12.75" customHeight="1" x14ac:dyDescent="0.3"/>
    <row r="11351" ht="12.75" customHeight="1" x14ac:dyDescent="0.3"/>
    <row r="11352" ht="12.75" customHeight="1" x14ac:dyDescent="0.3"/>
    <row r="11353" ht="12.75" customHeight="1" x14ac:dyDescent="0.3"/>
    <row r="11354" ht="12.75" customHeight="1" x14ac:dyDescent="0.3"/>
    <row r="11355" ht="12.75" customHeight="1" x14ac:dyDescent="0.3"/>
    <row r="11356" ht="12.75" customHeight="1" x14ac:dyDescent="0.3"/>
    <row r="11357" ht="12.75" customHeight="1" x14ac:dyDescent="0.3"/>
    <row r="11358" ht="12.75" customHeight="1" x14ac:dyDescent="0.3"/>
    <row r="11359" ht="12.75" customHeight="1" x14ac:dyDescent="0.3"/>
    <row r="11360" ht="12.75" customHeight="1" x14ac:dyDescent="0.3"/>
    <row r="11361" ht="12.75" customHeight="1" x14ac:dyDescent="0.3"/>
    <row r="11362" ht="12.75" customHeight="1" x14ac:dyDescent="0.3"/>
    <row r="11363" ht="12.75" customHeight="1" x14ac:dyDescent="0.3"/>
    <row r="11364" ht="12.75" customHeight="1" x14ac:dyDescent="0.3"/>
    <row r="11365" ht="12.75" customHeight="1" x14ac:dyDescent="0.3"/>
    <row r="11366" ht="12.75" customHeight="1" x14ac:dyDescent="0.3"/>
    <row r="11367" ht="12.75" customHeight="1" x14ac:dyDescent="0.3"/>
    <row r="11368" ht="12.75" customHeight="1" x14ac:dyDescent="0.3"/>
    <row r="11369" ht="12.75" customHeight="1" x14ac:dyDescent="0.3"/>
    <row r="11370" ht="12.75" customHeight="1" x14ac:dyDescent="0.3"/>
    <row r="11371" ht="12.75" customHeight="1" x14ac:dyDescent="0.3"/>
    <row r="11372" ht="12.75" customHeight="1" x14ac:dyDescent="0.3"/>
    <row r="11373" ht="12.75" customHeight="1" x14ac:dyDescent="0.3"/>
    <row r="11374" ht="12.75" customHeight="1" x14ac:dyDescent="0.3"/>
    <row r="11375" ht="12.75" customHeight="1" x14ac:dyDescent="0.3"/>
    <row r="11376" ht="12.75" customHeight="1" x14ac:dyDescent="0.3"/>
    <row r="11377" ht="12.75" customHeight="1" x14ac:dyDescent="0.3"/>
    <row r="11378" ht="12.75" customHeight="1" x14ac:dyDescent="0.3"/>
    <row r="11379" ht="12.75" customHeight="1" x14ac:dyDescent="0.3"/>
    <row r="11380" ht="12.75" customHeight="1" x14ac:dyDescent="0.3"/>
    <row r="11381" ht="12.75" customHeight="1" x14ac:dyDescent="0.3"/>
    <row r="11382" ht="12.75" customHeight="1" x14ac:dyDescent="0.3"/>
    <row r="11383" ht="12.75" customHeight="1" x14ac:dyDescent="0.3"/>
    <row r="11384" ht="12.75" customHeight="1" x14ac:dyDescent="0.3"/>
    <row r="11385" ht="12.75" customHeight="1" x14ac:dyDescent="0.3"/>
    <row r="11386" ht="12.75" customHeight="1" x14ac:dyDescent="0.3"/>
    <row r="11387" ht="12.75" customHeight="1" x14ac:dyDescent="0.3"/>
    <row r="11388" ht="12.75" customHeight="1" x14ac:dyDescent="0.3"/>
    <row r="11389" ht="12.75" customHeight="1" x14ac:dyDescent="0.3"/>
    <row r="11390" ht="12.75" customHeight="1" x14ac:dyDescent="0.3"/>
    <row r="11391" ht="12.75" customHeight="1" x14ac:dyDescent="0.3"/>
    <row r="11392" ht="12.75" customHeight="1" x14ac:dyDescent="0.3"/>
    <row r="11393" ht="12.75" customHeight="1" x14ac:dyDescent="0.3"/>
    <row r="11394" ht="12.75" customHeight="1" x14ac:dyDescent="0.3"/>
    <row r="11395" ht="12.75" customHeight="1" x14ac:dyDescent="0.3"/>
    <row r="11396" ht="12.75" customHeight="1" x14ac:dyDescent="0.3"/>
    <row r="11397" ht="12.75" customHeight="1" x14ac:dyDescent="0.3"/>
    <row r="11398" ht="12.75" customHeight="1" x14ac:dyDescent="0.3"/>
    <row r="11399" ht="12.75" customHeight="1" x14ac:dyDescent="0.3"/>
    <row r="11400" ht="12.75" customHeight="1" x14ac:dyDescent="0.3"/>
    <row r="11401" ht="12.75" customHeight="1" x14ac:dyDescent="0.3"/>
    <row r="11402" ht="12.75" customHeight="1" x14ac:dyDescent="0.3"/>
    <row r="11403" ht="12.75" customHeight="1" x14ac:dyDescent="0.3"/>
    <row r="11404" ht="12.75" customHeight="1" x14ac:dyDescent="0.3"/>
    <row r="11405" ht="12.75" customHeight="1" x14ac:dyDescent="0.3"/>
    <row r="11406" ht="12.75" customHeight="1" x14ac:dyDescent="0.3"/>
    <row r="11407" ht="12.75" customHeight="1" x14ac:dyDescent="0.3"/>
    <row r="11408" ht="12.75" customHeight="1" x14ac:dyDescent="0.3"/>
    <row r="11409" ht="12.75" customHeight="1" x14ac:dyDescent="0.3"/>
    <row r="11410" ht="12.75" customHeight="1" x14ac:dyDescent="0.3"/>
    <row r="11411" ht="12.75" customHeight="1" x14ac:dyDescent="0.3"/>
    <row r="11412" ht="12.75" customHeight="1" x14ac:dyDescent="0.3"/>
    <row r="11413" ht="12.75" customHeight="1" x14ac:dyDescent="0.3"/>
    <row r="11414" ht="12.75" customHeight="1" x14ac:dyDescent="0.3"/>
    <row r="11415" ht="12.75" customHeight="1" x14ac:dyDescent="0.3"/>
    <row r="11416" ht="12.75" customHeight="1" x14ac:dyDescent="0.3"/>
    <row r="11417" ht="12.75" customHeight="1" x14ac:dyDescent="0.3"/>
    <row r="11418" ht="12.75" customHeight="1" x14ac:dyDescent="0.3"/>
    <row r="11419" ht="12.75" customHeight="1" x14ac:dyDescent="0.3"/>
    <row r="11420" ht="12.75" customHeight="1" x14ac:dyDescent="0.3"/>
    <row r="11421" ht="12.75" customHeight="1" x14ac:dyDescent="0.3"/>
    <row r="11422" ht="12.75" customHeight="1" x14ac:dyDescent="0.3"/>
    <row r="11423" ht="12.75" customHeight="1" x14ac:dyDescent="0.3"/>
    <row r="11424" ht="12.75" customHeight="1" x14ac:dyDescent="0.3"/>
    <row r="11425" ht="12.75" customHeight="1" x14ac:dyDescent="0.3"/>
    <row r="11426" ht="12.75" customHeight="1" x14ac:dyDescent="0.3"/>
    <row r="11427" ht="12.75" customHeight="1" x14ac:dyDescent="0.3"/>
    <row r="11428" ht="12.75" customHeight="1" x14ac:dyDescent="0.3"/>
    <row r="11429" ht="12.75" customHeight="1" x14ac:dyDescent="0.3"/>
    <row r="11430" ht="12.75" customHeight="1" x14ac:dyDescent="0.3"/>
    <row r="11431" ht="12.75" customHeight="1" x14ac:dyDescent="0.3"/>
    <row r="11432" ht="12.75" customHeight="1" x14ac:dyDescent="0.3"/>
    <row r="11433" ht="12.75" customHeight="1" x14ac:dyDescent="0.3"/>
    <row r="11434" ht="12.75" customHeight="1" x14ac:dyDescent="0.3"/>
    <row r="11435" ht="12.75" customHeight="1" x14ac:dyDescent="0.3"/>
    <row r="11436" ht="12.75" customHeight="1" x14ac:dyDescent="0.3"/>
    <row r="11437" ht="12.75" customHeight="1" x14ac:dyDescent="0.3"/>
    <row r="11438" ht="12.75" customHeight="1" x14ac:dyDescent="0.3"/>
    <row r="11439" ht="12.75" customHeight="1" x14ac:dyDescent="0.3"/>
    <row r="11440" ht="12.75" customHeight="1" x14ac:dyDescent="0.3"/>
    <row r="11441" ht="12.75" customHeight="1" x14ac:dyDescent="0.3"/>
    <row r="11442" ht="12.75" customHeight="1" x14ac:dyDescent="0.3"/>
    <row r="11443" ht="12.75" customHeight="1" x14ac:dyDescent="0.3"/>
    <row r="11444" ht="12.75" customHeight="1" x14ac:dyDescent="0.3"/>
    <row r="11445" ht="12.75" customHeight="1" x14ac:dyDescent="0.3"/>
    <row r="11446" ht="12.75" customHeight="1" x14ac:dyDescent="0.3"/>
    <row r="11447" ht="12.75" customHeight="1" x14ac:dyDescent="0.3"/>
    <row r="11448" ht="12.75" customHeight="1" x14ac:dyDescent="0.3"/>
    <row r="11449" ht="12.75" customHeight="1" x14ac:dyDescent="0.3"/>
    <row r="11450" ht="12.75" customHeight="1" x14ac:dyDescent="0.3"/>
    <row r="11451" ht="12.75" customHeight="1" x14ac:dyDescent="0.3"/>
    <row r="11452" ht="12.75" customHeight="1" x14ac:dyDescent="0.3"/>
    <row r="11453" ht="12.75" customHeight="1" x14ac:dyDescent="0.3"/>
    <row r="11454" ht="12.75" customHeight="1" x14ac:dyDescent="0.3"/>
    <row r="11455" ht="12.75" customHeight="1" x14ac:dyDescent="0.3"/>
    <row r="11456" ht="12.75" customHeight="1" x14ac:dyDescent="0.3"/>
    <row r="11457" ht="12.75" customHeight="1" x14ac:dyDescent="0.3"/>
    <row r="11458" ht="12.75" customHeight="1" x14ac:dyDescent="0.3"/>
    <row r="11459" ht="12.75" customHeight="1" x14ac:dyDescent="0.3"/>
    <row r="11460" ht="12.75" customHeight="1" x14ac:dyDescent="0.3"/>
    <row r="11461" ht="12.75" customHeight="1" x14ac:dyDescent="0.3"/>
    <row r="11462" ht="12.75" customHeight="1" x14ac:dyDescent="0.3"/>
    <row r="11463" ht="12.75" customHeight="1" x14ac:dyDescent="0.3"/>
    <row r="11464" ht="12.75" customHeight="1" x14ac:dyDescent="0.3"/>
    <row r="11465" ht="12.75" customHeight="1" x14ac:dyDescent="0.3"/>
    <row r="11466" ht="12.75" customHeight="1" x14ac:dyDescent="0.3"/>
    <row r="11467" ht="12.75" customHeight="1" x14ac:dyDescent="0.3"/>
    <row r="11468" ht="12.75" customHeight="1" x14ac:dyDescent="0.3"/>
    <row r="11469" ht="12.75" customHeight="1" x14ac:dyDescent="0.3"/>
    <row r="11470" ht="12.75" customHeight="1" x14ac:dyDescent="0.3"/>
    <row r="11471" ht="12.75" customHeight="1" x14ac:dyDescent="0.3"/>
    <row r="11472" ht="12.75" customHeight="1" x14ac:dyDescent="0.3"/>
    <row r="11473" ht="12.75" customHeight="1" x14ac:dyDescent="0.3"/>
    <row r="11474" ht="12.75" customHeight="1" x14ac:dyDescent="0.3"/>
    <row r="11475" ht="12.75" customHeight="1" x14ac:dyDescent="0.3"/>
    <row r="11476" ht="12.75" customHeight="1" x14ac:dyDescent="0.3"/>
    <row r="11477" ht="12.75" customHeight="1" x14ac:dyDescent="0.3"/>
    <row r="11478" ht="12.75" customHeight="1" x14ac:dyDescent="0.3"/>
    <row r="11479" ht="12.75" customHeight="1" x14ac:dyDescent="0.3"/>
    <row r="11480" ht="12.75" customHeight="1" x14ac:dyDescent="0.3"/>
    <row r="11481" ht="12.75" customHeight="1" x14ac:dyDescent="0.3"/>
    <row r="11482" ht="12.75" customHeight="1" x14ac:dyDescent="0.3"/>
    <row r="11483" ht="12.75" customHeight="1" x14ac:dyDescent="0.3"/>
    <row r="11484" ht="12.75" customHeight="1" x14ac:dyDescent="0.3"/>
    <row r="11485" ht="12.75" customHeight="1" x14ac:dyDescent="0.3"/>
    <row r="11486" ht="12.75" customHeight="1" x14ac:dyDescent="0.3"/>
    <row r="11487" ht="12.75" customHeight="1" x14ac:dyDescent="0.3"/>
    <row r="11488" ht="12.75" customHeight="1" x14ac:dyDescent="0.3"/>
    <row r="11489" ht="12.75" customHeight="1" x14ac:dyDescent="0.3"/>
    <row r="11490" ht="12.75" customHeight="1" x14ac:dyDescent="0.3"/>
    <row r="11491" ht="12.75" customHeight="1" x14ac:dyDescent="0.3"/>
    <row r="11492" ht="12.75" customHeight="1" x14ac:dyDescent="0.3"/>
    <row r="11493" ht="12.75" customHeight="1" x14ac:dyDescent="0.3"/>
    <row r="11494" ht="12.75" customHeight="1" x14ac:dyDescent="0.3"/>
    <row r="11495" ht="12.75" customHeight="1" x14ac:dyDescent="0.3"/>
    <row r="11496" ht="12.75" customHeight="1" x14ac:dyDescent="0.3"/>
    <row r="11497" ht="12.75" customHeight="1" x14ac:dyDescent="0.3"/>
    <row r="11498" ht="12.75" customHeight="1" x14ac:dyDescent="0.3"/>
    <row r="11499" ht="12.75" customHeight="1" x14ac:dyDescent="0.3"/>
    <row r="11500" ht="12.75" customHeight="1" x14ac:dyDescent="0.3"/>
    <row r="11501" ht="12.75" customHeight="1" x14ac:dyDescent="0.3"/>
    <row r="11502" ht="12.75" customHeight="1" x14ac:dyDescent="0.3"/>
    <row r="11503" ht="12.75" customHeight="1" x14ac:dyDescent="0.3"/>
    <row r="11504" ht="12.75" customHeight="1" x14ac:dyDescent="0.3"/>
    <row r="11505" ht="12.75" customHeight="1" x14ac:dyDescent="0.3"/>
    <row r="11506" ht="12.75" customHeight="1" x14ac:dyDescent="0.3"/>
    <row r="11507" ht="12.75" customHeight="1" x14ac:dyDescent="0.3"/>
    <row r="11508" ht="12.75" customHeight="1" x14ac:dyDescent="0.3"/>
    <row r="11509" ht="12.75" customHeight="1" x14ac:dyDescent="0.3"/>
    <row r="11510" ht="12.75" customHeight="1" x14ac:dyDescent="0.3"/>
    <row r="11511" ht="12.75" customHeight="1" x14ac:dyDescent="0.3"/>
    <row r="11512" ht="12.75" customHeight="1" x14ac:dyDescent="0.3"/>
    <row r="11513" ht="12.75" customHeight="1" x14ac:dyDescent="0.3"/>
    <row r="11514" ht="12.75" customHeight="1" x14ac:dyDescent="0.3"/>
    <row r="11515" ht="12.75" customHeight="1" x14ac:dyDescent="0.3"/>
    <row r="11516" ht="12.75" customHeight="1" x14ac:dyDescent="0.3"/>
    <row r="11517" ht="12.75" customHeight="1" x14ac:dyDescent="0.3"/>
    <row r="11518" ht="12.75" customHeight="1" x14ac:dyDescent="0.3"/>
    <row r="11519" ht="12.75" customHeight="1" x14ac:dyDescent="0.3"/>
    <row r="11520" ht="12.75" customHeight="1" x14ac:dyDescent="0.3"/>
    <row r="11521" ht="12.75" customHeight="1" x14ac:dyDescent="0.3"/>
    <row r="11522" ht="12.75" customHeight="1" x14ac:dyDescent="0.3"/>
    <row r="11523" ht="12.75" customHeight="1" x14ac:dyDescent="0.3"/>
    <row r="11524" ht="12.75" customHeight="1" x14ac:dyDescent="0.3"/>
    <row r="11525" ht="12.75" customHeight="1" x14ac:dyDescent="0.3"/>
    <row r="11526" ht="12.75" customHeight="1" x14ac:dyDescent="0.3"/>
    <row r="11527" ht="12.75" customHeight="1" x14ac:dyDescent="0.3"/>
    <row r="11528" ht="12.75" customHeight="1" x14ac:dyDescent="0.3"/>
    <row r="11529" ht="12.75" customHeight="1" x14ac:dyDescent="0.3"/>
    <row r="11530" ht="12.75" customHeight="1" x14ac:dyDescent="0.3"/>
    <row r="11531" ht="12.75" customHeight="1" x14ac:dyDescent="0.3"/>
    <row r="11532" ht="12.75" customHeight="1" x14ac:dyDescent="0.3"/>
    <row r="11533" ht="12.75" customHeight="1" x14ac:dyDescent="0.3"/>
    <row r="11534" ht="12.75" customHeight="1" x14ac:dyDescent="0.3"/>
    <row r="11535" ht="12.75" customHeight="1" x14ac:dyDescent="0.3"/>
    <row r="11536" ht="12.75" customHeight="1" x14ac:dyDescent="0.3"/>
    <row r="11537" ht="12.75" customHeight="1" x14ac:dyDescent="0.3"/>
    <row r="11538" ht="12.75" customHeight="1" x14ac:dyDescent="0.3"/>
    <row r="11539" ht="12.75" customHeight="1" x14ac:dyDescent="0.3"/>
    <row r="11540" ht="12.75" customHeight="1" x14ac:dyDescent="0.3"/>
    <row r="11541" ht="12.75" customHeight="1" x14ac:dyDescent="0.3"/>
    <row r="11542" ht="12.75" customHeight="1" x14ac:dyDescent="0.3"/>
    <row r="11543" ht="12.75" customHeight="1" x14ac:dyDescent="0.3"/>
    <row r="11544" ht="12.75" customHeight="1" x14ac:dyDescent="0.3"/>
    <row r="11545" ht="12.75" customHeight="1" x14ac:dyDescent="0.3"/>
    <row r="11546" ht="12.75" customHeight="1" x14ac:dyDescent="0.3"/>
    <row r="11547" ht="12.75" customHeight="1" x14ac:dyDescent="0.3"/>
    <row r="11548" ht="12.75" customHeight="1" x14ac:dyDescent="0.3"/>
    <row r="11549" ht="12.75" customHeight="1" x14ac:dyDescent="0.3"/>
    <row r="11550" ht="12.75" customHeight="1" x14ac:dyDescent="0.3"/>
    <row r="11551" ht="12.75" customHeight="1" x14ac:dyDescent="0.3"/>
    <row r="11552" ht="12.75" customHeight="1" x14ac:dyDescent="0.3"/>
    <row r="11553" ht="12.75" customHeight="1" x14ac:dyDescent="0.3"/>
    <row r="11554" ht="12.75" customHeight="1" x14ac:dyDescent="0.3"/>
    <row r="11555" ht="12.75" customHeight="1" x14ac:dyDescent="0.3"/>
    <row r="11556" ht="12.75" customHeight="1" x14ac:dyDescent="0.3"/>
    <row r="11557" ht="12.75" customHeight="1" x14ac:dyDescent="0.3"/>
    <row r="11558" ht="12.75" customHeight="1" x14ac:dyDescent="0.3"/>
    <row r="11559" ht="12.75" customHeight="1" x14ac:dyDescent="0.3"/>
    <row r="11560" ht="12.75" customHeight="1" x14ac:dyDescent="0.3"/>
    <row r="11561" ht="12.75" customHeight="1" x14ac:dyDescent="0.3"/>
    <row r="11562" ht="12.75" customHeight="1" x14ac:dyDescent="0.3"/>
    <row r="11563" ht="12.75" customHeight="1" x14ac:dyDescent="0.3"/>
    <row r="11564" ht="12.75" customHeight="1" x14ac:dyDescent="0.3"/>
    <row r="11565" ht="12.75" customHeight="1" x14ac:dyDescent="0.3"/>
    <row r="11566" ht="12.75" customHeight="1" x14ac:dyDescent="0.3"/>
    <row r="11567" ht="12.75" customHeight="1" x14ac:dyDescent="0.3"/>
    <row r="11568" ht="12.75" customHeight="1" x14ac:dyDescent="0.3"/>
    <row r="11569" ht="12.75" customHeight="1" x14ac:dyDescent="0.3"/>
    <row r="11570" ht="12.75" customHeight="1" x14ac:dyDescent="0.3"/>
    <row r="11571" ht="12.75" customHeight="1" x14ac:dyDescent="0.3"/>
    <row r="11572" ht="12.75" customHeight="1" x14ac:dyDescent="0.3"/>
    <row r="11573" ht="12.75" customHeight="1" x14ac:dyDescent="0.3"/>
    <row r="11574" ht="12.75" customHeight="1" x14ac:dyDescent="0.3"/>
    <row r="11575" ht="12.75" customHeight="1" x14ac:dyDescent="0.3"/>
    <row r="11576" ht="12.75" customHeight="1" x14ac:dyDescent="0.3"/>
    <row r="11577" ht="12.75" customHeight="1" x14ac:dyDescent="0.3"/>
    <row r="11578" ht="12.75" customHeight="1" x14ac:dyDescent="0.3"/>
    <row r="11579" ht="12.75" customHeight="1" x14ac:dyDescent="0.3"/>
    <row r="11580" ht="12.75" customHeight="1" x14ac:dyDescent="0.3"/>
    <row r="11581" ht="12.75" customHeight="1" x14ac:dyDescent="0.3"/>
    <row r="11582" ht="12.75" customHeight="1" x14ac:dyDescent="0.3"/>
    <row r="11583" ht="12.75" customHeight="1" x14ac:dyDescent="0.3"/>
    <row r="11584" ht="12.75" customHeight="1" x14ac:dyDescent="0.3"/>
    <row r="11585" ht="12.75" customHeight="1" x14ac:dyDescent="0.3"/>
    <row r="11586" ht="12.75" customHeight="1" x14ac:dyDescent="0.3"/>
    <row r="11587" ht="12.75" customHeight="1" x14ac:dyDescent="0.3"/>
    <row r="11588" ht="12.75" customHeight="1" x14ac:dyDescent="0.3"/>
    <row r="11589" ht="12.75" customHeight="1" x14ac:dyDescent="0.3"/>
    <row r="11590" ht="12.75" customHeight="1" x14ac:dyDescent="0.3"/>
    <row r="11591" ht="12.75" customHeight="1" x14ac:dyDescent="0.3"/>
    <row r="11592" ht="12.75" customHeight="1" x14ac:dyDescent="0.3"/>
    <row r="11593" ht="12.75" customHeight="1" x14ac:dyDescent="0.3"/>
    <row r="11594" ht="12.75" customHeight="1" x14ac:dyDescent="0.3"/>
    <row r="11595" ht="12.75" customHeight="1" x14ac:dyDescent="0.3"/>
    <row r="11596" ht="12.75" customHeight="1" x14ac:dyDescent="0.3"/>
    <row r="11597" ht="12.75" customHeight="1" x14ac:dyDescent="0.3"/>
    <row r="11598" ht="12.75" customHeight="1" x14ac:dyDescent="0.3"/>
    <row r="11599" ht="12.75" customHeight="1" x14ac:dyDescent="0.3"/>
    <row r="11600" ht="12.75" customHeight="1" x14ac:dyDescent="0.3"/>
    <row r="11601" ht="12.75" customHeight="1" x14ac:dyDescent="0.3"/>
    <row r="11602" ht="12.75" customHeight="1" x14ac:dyDescent="0.3"/>
    <row r="11603" ht="12.75" customHeight="1" x14ac:dyDescent="0.3"/>
    <row r="11604" ht="12.75" customHeight="1" x14ac:dyDescent="0.3"/>
    <row r="11605" ht="12.75" customHeight="1" x14ac:dyDescent="0.3"/>
    <row r="11606" ht="12.75" customHeight="1" x14ac:dyDescent="0.3"/>
    <row r="11607" ht="12.75" customHeight="1" x14ac:dyDescent="0.3"/>
    <row r="11608" ht="12.75" customHeight="1" x14ac:dyDescent="0.3"/>
    <row r="11609" ht="12.75" customHeight="1" x14ac:dyDescent="0.3"/>
    <row r="11610" ht="12.75" customHeight="1" x14ac:dyDescent="0.3"/>
    <row r="11611" ht="12.75" customHeight="1" x14ac:dyDescent="0.3"/>
    <row r="11612" ht="12.75" customHeight="1" x14ac:dyDescent="0.3"/>
    <row r="11613" ht="12.75" customHeight="1" x14ac:dyDescent="0.3"/>
    <row r="11614" ht="12.75" customHeight="1" x14ac:dyDescent="0.3"/>
    <row r="11615" ht="12.75" customHeight="1" x14ac:dyDescent="0.3"/>
    <row r="11616" ht="12.75" customHeight="1" x14ac:dyDescent="0.3"/>
    <row r="11617" ht="12.75" customHeight="1" x14ac:dyDescent="0.3"/>
    <row r="11618" ht="12.75" customHeight="1" x14ac:dyDescent="0.3"/>
    <row r="11619" ht="12.75" customHeight="1" x14ac:dyDescent="0.3"/>
    <row r="11620" ht="12.75" customHeight="1" x14ac:dyDescent="0.3"/>
    <row r="11621" ht="12.75" customHeight="1" x14ac:dyDescent="0.3"/>
    <row r="11622" ht="12.75" customHeight="1" x14ac:dyDescent="0.3"/>
    <row r="11623" ht="12.75" customHeight="1" x14ac:dyDescent="0.3"/>
    <row r="11624" ht="12.75" customHeight="1" x14ac:dyDescent="0.3"/>
    <row r="11625" ht="12.75" customHeight="1" x14ac:dyDescent="0.3"/>
    <row r="11626" ht="12.75" customHeight="1" x14ac:dyDescent="0.3"/>
    <row r="11627" ht="12.75" customHeight="1" x14ac:dyDescent="0.3"/>
    <row r="11628" ht="12.75" customHeight="1" x14ac:dyDescent="0.3"/>
    <row r="11629" ht="12.75" customHeight="1" x14ac:dyDescent="0.3"/>
    <row r="11630" ht="12.75" customHeight="1" x14ac:dyDescent="0.3"/>
    <row r="11631" ht="12.75" customHeight="1" x14ac:dyDescent="0.3"/>
    <row r="11632" ht="12.75" customHeight="1" x14ac:dyDescent="0.3"/>
    <row r="11633" ht="12.75" customHeight="1" x14ac:dyDescent="0.3"/>
    <row r="11634" ht="12.75" customHeight="1" x14ac:dyDescent="0.3"/>
    <row r="11635" ht="12.75" customHeight="1" x14ac:dyDescent="0.3"/>
    <row r="11636" ht="12.75" customHeight="1" x14ac:dyDescent="0.3"/>
    <row r="11637" ht="12.75" customHeight="1" x14ac:dyDescent="0.3"/>
    <row r="11638" ht="12.75" customHeight="1" x14ac:dyDescent="0.3"/>
    <row r="11639" ht="12.75" customHeight="1" x14ac:dyDescent="0.3"/>
    <row r="11640" ht="12.75" customHeight="1" x14ac:dyDescent="0.3"/>
    <row r="11641" ht="12.75" customHeight="1" x14ac:dyDescent="0.3"/>
    <row r="11642" ht="12.75" customHeight="1" x14ac:dyDescent="0.3"/>
    <row r="11643" ht="12.75" customHeight="1" x14ac:dyDescent="0.3"/>
    <row r="11644" ht="12.75" customHeight="1" x14ac:dyDescent="0.3"/>
    <row r="11645" ht="12.75" customHeight="1" x14ac:dyDescent="0.3"/>
    <row r="11646" ht="12.75" customHeight="1" x14ac:dyDescent="0.3"/>
    <row r="11647" ht="12.75" customHeight="1" x14ac:dyDescent="0.3"/>
    <row r="11648" ht="12.75" customHeight="1" x14ac:dyDescent="0.3"/>
    <row r="11649" ht="12.75" customHeight="1" x14ac:dyDescent="0.3"/>
    <row r="11650" ht="12.75" customHeight="1" x14ac:dyDescent="0.3"/>
    <row r="11651" ht="12.75" customHeight="1" x14ac:dyDescent="0.3"/>
    <row r="11652" ht="12.75" customHeight="1" x14ac:dyDescent="0.3"/>
    <row r="11653" ht="12.75" customHeight="1" x14ac:dyDescent="0.3"/>
    <row r="11654" ht="12.75" customHeight="1" x14ac:dyDescent="0.3"/>
    <row r="11655" ht="12.75" customHeight="1" x14ac:dyDescent="0.3"/>
    <row r="11656" ht="12.75" customHeight="1" x14ac:dyDescent="0.3"/>
    <row r="11657" ht="12.75" customHeight="1" x14ac:dyDescent="0.3"/>
    <row r="11658" ht="12.75" customHeight="1" x14ac:dyDescent="0.3"/>
    <row r="11659" ht="12.75" customHeight="1" x14ac:dyDescent="0.3"/>
    <row r="11660" ht="12.75" customHeight="1" x14ac:dyDescent="0.3"/>
    <row r="11661" ht="12.75" customHeight="1" x14ac:dyDescent="0.3"/>
    <row r="11662" ht="12.75" customHeight="1" x14ac:dyDescent="0.3"/>
    <row r="11663" ht="12.75" customHeight="1" x14ac:dyDescent="0.3"/>
    <row r="11664" ht="12.75" customHeight="1" x14ac:dyDescent="0.3"/>
    <row r="11665" ht="12.75" customHeight="1" x14ac:dyDescent="0.3"/>
    <row r="11666" ht="12.75" customHeight="1" x14ac:dyDescent="0.3"/>
    <row r="11667" ht="12.75" customHeight="1" x14ac:dyDescent="0.3"/>
    <row r="11668" ht="12.75" customHeight="1" x14ac:dyDescent="0.3"/>
    <row r="11669" ht="12.75" customHeight="1" x14ac:dyDescent="0.3"/>
    <row r="11670" ht="12.75" customHeight="1" x14ac:dyDescent="0.3"/>
    <row r="11671" ht="12.75" customHeight="1" x14ac:dyDescent="0.3"/>
    <row r="11672" ht="12.75" customHeight="1" x14ac:dyDescent="0.3"/>
    <row r="11673" ht="12.75" customHeight="1" x14ac:dyDescent="0.3"/>
    <row r="11674" ht="12.75" customHeight="1" x14ac:dyDescent="0.3"/>
    <row r="11675" ht="12.75" customHeight="1" x14ac:dyDescent="0.3"/>
    <row r="11676" ht="12.75" customHeight="1" x14ac:dyDescent="0.3"/>
    <row r="11677" ht="12.75" customHeight="1" x14ac:dyDescent="0.3"/>
    <row r="11678" ht="12.75" customHeight="1" x14ac:dyDescent="0.3"/>
    <row r="11679" ht="12.75" customHeight="1" x14ac:dyDescent="0.3"/>
    <row r="11680" ht="12.75" customHeight="1" x14ac:dyDescent="0.3"/>
    <row r="11681" ht="12.75" customHeight="1" x14ac:dyDescent="0.3"/>
    <row r="11682" ht="12.75" customHeight="1" x14ac:dyDescent="0.3"/>
    <row r="11683" ht="12.75" customHeight="1" x14ac:dyDescent="0.3"/>
    <row r="11684" ht="12.75" customHeight="1" x14ac:dyDescent="0.3"/>
    <row r="11685" ht="12.75" customHeight="1" x14ac:dyDescent="0.3"/>
    <row r="11686" ht="12.75" customHeight="1" x14ac:dyDescent="0.3"/>
    <row r="11687" ht="12.75" customHeight="1" x14ac:dyDescent="0.3"/>
    <row r="11688" ht="12.75" customHeight="1" x14ac:dyDescent="0.3"/>
    <row r="11689" ht="12.75" customHeight="1" x14ac:dyDescent="0.3"/>
    <row r="11690" ht="12.75" customHeight="1" x14ac:dyDescent="0.3"/>
    <row r="11691" ht="12.75" customHeight="1" x14ac:dyDescent="0.3"/>
    <row r="11692" ht="12.75" customHeight="1" x14ac:dyDescent="0.3"/>
    <row r="11693" ht="12.75" customHeight="1" x14ac:dyDescent="0.3"/>
    <row r="11694" ht="12.75" customHeight="1" x14ac:dyDescent="0.3"/>
    <row r="11695" ht="12.75" customHeight="1" x14ac:dyDescent="0.3"/>
    <row r="11696" ht="12.75" customHeight="1" x14ac:dyDescent="0.3"/>
    <row r="11697" ht="12.75" customHeight="1" x14ac:dyDescent="0.3"/>
    <row r="11698" ht="12.75" customHeight="1" x14ac:dyDescent="0.3"/>
    <row r="11699" ht="12.75" customHeight="1" x14ac:dyDescent="0.3"/>
    <row r="11700" ht="12.75" customHeight="1" x14ac:dyDescent="0.3"/>
    <row r="11701" ht="12.75" customHeight="1" x14ac:dyDescent="0.3"/>
    <row r="11702" ht="12.75" customHeight="1" x14ac:dyDescent="0.3"/>
    <row r="11703" ht="12.75" customHeight="1" x14ac:dyDescent="0.3"/>
    <row r="11704" ht="12.75" customHeight="1" x14ac:dyDescent="0.3"/>
    <row r="11705" ht="12.75" customHeight="1" x14ac:dyDescent="0.3"/>
    <row r="11706" ht="12.75" customHeight="1" x14ac:dyDescent="0.3"/>
    <row r="11707" ht="12.75" customHeight="1" x14ac:dyDescent="0.3"/>
    <row r="11708" ht="12.75" customHeight="1" x14ac:dyDescent="0.3"/>
    <row r="11709" ht="12.75" customHeight="1" x14ac:dyDescent="0.3"/>
    <row r="11710" ht="12.75" customHeight="1" x14ac:dyDescent="0.3"/>
    <row r="11711" ht="12.75" customHeight="1" x14ac:dyDescent="0.3"/>
    <row r="11712" ht="12.75" customHeight="1" x14ac:dyDescent="0.3"/>
    <row r="11713" ht="12.75" customHeight="1" x14ac:dyDescent="0.3"/>
    <row r="11714" ht="12.75" customHeight="1" x14ac:dyDescent="0.3"/>
    <row r="11715" ht="12.75" customHeight="1" x14ac:dyDescent="0.3"/>
    <row r="11716" ht="12.75" customHeight="1" x14ac:dyDescent="0.3"/>
    <row r="11717" ht="12.75" customHeight="1" x14ac:dyDescent="0.3"/>
    <row r="11718" ht="12.75" customHeight="1" x14ac:dyDescent="0.3"/>
    <row r="11719" ht="12.75" customHeight="1" x14ac:dyDescent="0.3"/>
    <row r="11720" ht="12.75" customHeight="1" x14ac:dyDescent="0.3"/>
    <row r="11721" ht="12.75" customHeight="1" x14ac:dyDescent="0.3"/>
    <row r="11722" ht="12.75" customHeight="1" x14ac:dyDescent="0.3"/>
    <row r="11723" ht="12.75" customHeight="1" x14ac:dyDescent="0.3"/>
    <row r="11724" ht="12.75" customHeight="1" x14ac:dyDescent="0.3"/>
    <row r="11725" ht="12.75" customHeight="1" x14ac:dyDescent="0.3"/>
    <row r="11726" ht="12.75" customHeight="1" x14ac:dyDescent="0.3"/>
    <row r="11727" ht="12.75" customHeight="1" x14ac:dyDescent="0.3"/>
    <row r="11728" ht="12.75" customHeight="1" x14ac:dyDescent="0.3"/>
    <row r="11729" ht="12.75" customHeight="1" x14ac:dyDescent="0.3"/>
    <row r="11730" ht="12.75" customHeight="1" x14ac:dyDescent="0.3"/>
    <row r="11731" ht="12.75" customHeight="1" x14ac:dyDescent="0.3"/>
    <row r="11732" ht="12.75" customHeight="1" x14ac:dyDescent="0.3"/>
    <row r="11733" ht="12.75" customHeight="1" x14ac:dyDescent="0.3"/>
    <row r="11734" ht="12.75" customHeight="1" x14ac:dyDescent="0.3"/>
    <row r="11735" ht="12.75" customHeight="1" x14ac:dyDescent="0.3"/>
    <row r="11736" ht="12.75" customHeight="1" x14ac:dyDescent="0.3"/>
    <row r="11737" ht="12.75" customHeight="1" x14ac:dyDescent="0.3"/>
    <row r="11738" ht="12.75" customHeight="1" x14ac:dyDescent="0.3"/>
    <row r="11739" ht="12.75" customHeight="1" x14ac:dyDescent="0.3"/>
    <row r="11740" ht="12.75" customHeight="1" x14ac:dyDescent="0.3"/>
    <row r="11741" ht="12.75" customHeight="1" x14ac:dyDescent="0.3"/>
    <row r="11742" ht="12.75" customHeight="1" x14ac:dyDescent="0.3"/>
    <row r="11743" ht="12.75" customHeight="1" x14ac:dyDescent="0.3"/>
    <row r="11744" ht="12.75" customHeight="1" x14ac:dyDescent="0.3"/>
    <row r="11745" ht="12.75" customHeight="1" x14ac:dyDescent="0.3"/>
    <row r="11746" ht="12.75" customHeight="1" x14ac:dyDescent="0.3"/>
    <row r="11747" ht="12.75" customHeight="1" x14ac:dyDescent="0.3"/>
    <row r="11748" ht="12.75" customHeight="1" x14ac:dyDescent="0.3"/>
    <row r="11749" ht="12.75" customHeight="1" x14ac:dyDescent="0.3"/>
    <row r="11750" ht="12.75" customHeight="1" x14ac:dyDescent="0.3"/>
    <row r="11751" ht="12.75" customHeight="1" x14ac:dyDescent="0.3"/>
    <row r="11752" ht="12.75" customHeight="1" x14ac:dyDescent="0.3"/>
    <row r="11753" ht="12.75" customHeight="1" x14ac:dyDescent="0.3"/>
    <row r="11754" ht="12.75" customHeight="1" x14ac:dyDescent="0.3"/>
    <row r="11755" ht="12.75" customHeight="1" x14ac:dyDescent="0.3"/>
    <row r="11756" ht="12.75" customHeight="1" x14ac:dyDescent="0.3"/>
    <row r="11757" ht="12.75" customHeight="1" x14ac:dyDescent="0.3"/>
    <row r="11758" ht="12.75" customHeight="1" x14ac:dyDescent="0.3"/>
    <row r="11759" ht="12.75" customHeight="1" x14ac:dyDescent="0.3"/>
    <row r="11760" ht="12.75" customHeight="1" x14ac:dyDescent="0.3"/>
    <row r="11761" ht="12.75" customHeight="1" x14ac:dyDescent="0.3"/>
    <row r="11762" ht="12.75" customHeight="1" x14ac:dyDescent="0.3"/>
    <row r="11763" ht="12.75" customHeight="1" x14ac:dyDescent="0.3"/>
    <row r="11764" ht="12.75" customHeight="1" x14ac:dyDescent="0.3"/>
    <row r="11765" ht="12.75" customHeight="1" x14ac:dyDescent="0.3"/>
    <row r="11766" ht="12.75" customHeight="1" x14ac:dyDescent="0.3"/>
    <row r="11767" ht="12.75" customHeight="1" x14ac:dyDescent="0.3"/>
    <row r="11768" ht="12.75" customHeight="1" x14ac:dyDescent="0.3"/>
    <row r="11769" ht="12.75" customHeight="1" x14ac:dyDescent="0.3"/>
    <row r="11770" ht="12.75" customHeight="1" x14ac:dyDescent="0.3"/>
    <row r="11771" ht="12.75" customHeight="1" x14ac:dyDescent="0.3"/>
    <row r="11772" ht="12.75" customHeight="1" x14ac:dyDescent="0.3"/>
    <row r="11773" ht="12.75" customHeight="1" x14ac:dyDescent="0.3"/>
    <row r="11774" ht="12.75" customHeight="1" x14ac:dyDescent="0.3"/>
    <row r="11775" ht="12.75" customHeight="1" x14ac:dyDescent="0.3"/>
    <row r="11776" ht="12.75" customHeight="1" x14ac:dyDescent="0.3"/>
    <row r="11777" ht="12.75" customHeight="1" x14ac:dyDescent="0.3"/>
    <row r="11778" ht="12.75" customHeight="1" x14ac:dyDescent="0.3"/>
    <row r="11779" ht="12.75" customHeight="1" x14ac:dyDescent="0.3"/>
    <row r="11780" ht="12.75" customHeight="1" x14ac:dyDescent="0.3"/>
    <row r="11781" ht="12.75" customHeight="1" x14ac:dyDescent="0.3"/>
    <row r="11782" ht="12.75" customHeight="1" x14ac:dyDescent="0.3"/>
    <row r="11783" ht="12.75" customHeight="1" x14ac:dyDescent="0.3"/>
    <row r="11784" ht="12.75" customHeight="1" x14ac:dyDescent="0.3"/>
    <row r="11785" ht="12.75" customHeight="1" x14ac:dyDescent="0.3"/>
    <row r="11786" ht="12.75" customHeight="1" x14ac:dyDescent="0.3"/>
    <row r="11787" ht="12.75" customHeight="1" x14ac:dyDescent="0.3"/>
    <row r="11788" ht="12.75" customHeight="1" x14ac:dyDescent="0.3"/>
    <row r="11789" ht="12.75" customHeight="1" x14ac:dyDescent="0.3"/>
    <row r="11790" ht="12.75" customHeight="1" x14ac:dyDescent="0.3"/>
    <row r="11791" ht="12.75" customHeight="1" x14ac:dyDescent="0.3"/>
    <row r="11792" ht="12.75" customHeight="1" x14ac:dyDescent="0.3"/>
    <row r="11793" ht="12.75" customHeight="1" x14ac:dyDescent="0.3"/>
    <row r="11794" ht="12.75" customHeight="1" x14ac:dyDescent="0.3"/>
    <row r="11795" ht="12.75" customHeight="1" x14ac:dyDescent="0.3"/>
    <row r="11796" ht="12.75" customHeight="1" x14ac:dyDescent="0.3"/>
    <row r="11797" ht="12.75" customHeight="1" x14ac:dyDescent="0.3"/>
    <row r="11798" ht="12.75" customHeight="1" x14ac:dyDescent="0.3"/>
    <row r="11799" ht="12.75" customHeight="1" x14ac:dyDescent="0.3"/>
    <row r="11800" ht="12.75" customHeight="1" x14ac:dyDescent="0.3"/>
    <row r="11801" ht="12.75" customHeight="1" x14ac:dyDescent="0.3"/>
    <row r="11802" ht="12.75" customHeight="1" x14ac:dyDescent="0.3"/>
    <row r="11803" ht="12.75" customHeight="1" x14ac:dyDescent="0.3"/>
    <row r="11804" ht="12.75" customHeight="1" x14ac:dyDescent="0.3"/>
    <row r="11805" ht="12.75" customHeight="1" x14ac:dyDescent="0.3"/>
    <row r="11806" ht="12.75" customHeight="1" x14ac:dyDescent="0.3"/>
    <row r="11807" ht="12.75" customHeight="1" x14ac:dyDescent="0.3"/>
    <row r="11808" ht="12.75" customHeight="1" x14ac:dyDescent="0.3"/>
    <row r="11809" ht="12.75" customHeight="1" x14ac:dyDescent="0.3"/>
    <row r="11810" ht="12.75" customHeight="1" x14ac:dyDescent="0.3"/>
    <row r="11811" ht="12.75" customHeight="1" x14ac:dyDescent="0.3"/>
    <row r="11812" ht="12.75" customHeight="1" x14ac:dyDescent="0.3"/>
    <row r="11813" ht="12.75" customHeight="1" x14ac:dyDescent="0.3"/>
    <row r="11814" ht="12.75" customHeight="1" x14ac:dyDescent="0.3"/>
    <row r="11815" ht="12.75" customHeight="1" x14ac:dyDescent="0.3"/>
    <row r="11816" ht="12.75" customHeight="1" x14ac:dyDescent="0.3"/>
    <row r="11817" ht="12.75" customHeight="1" x14ac:dyDescent="0.3"/>
    <row r="11818" ht="12.75" customHeight="1" x14ac:dyDescent="0.3"/>
    <row r="11819" ht="12.75" customHeight="1" x14ac:dyDescent="0.3"/>
    <row r="11820" ht="12.75" customHeight="1" x14ac:dyDescent="0.3"/>
    <row r="11821" ht="12.75" customHeight="1" x14ac:dyDescent="0.3"/>
    <row r="11822" ht="12.75" customHeight="1" x14ac:dyDescent="0.3"/>
    <row r="11823" ht="12.75" customHeight="1" x14ac:dyDescent="0.3"/>
    <row r="11824" ht="12.75" customHeight="1" x14ac:dyDescent="0.3"/>
    <row r="11825" ht="12.75" customHeight="1" x14ac:dyDescent="0.3"/>
    <row r="11826" ht="12.75" customHeight="1" x14ac:dyDescent="0.3"/>
    <row r="11827" ht="12.75" customHeight="1" x14ac:dyDescent="0.3"/>
    <row r="11828" ht="12.75" customHeight="1" x14ac:dyDescent="0.3"/>
    <row r="11829" ht="12.75" customHeight="1" x14ac:dyDescent="0.3"/>
    <row r="11830" ht="12.75" customHeight="1" x14ac:dyDescent="0.3"/>
    <row r="11831" ht="12.75" customHeight="1" x14ac:dyDescent="0.3"/>
    <row r="11832" ht="12.75" customHeight="1" x14ac:dyDescent="0.3"/>
    <row r="11833" ht="12.75" customHeight="1" x14ac:dyDescent="0.3"/>
    <row r="11834" ht="12.75" customHeight="1" x14ac:dyDescent="0.3"/>
    <row r="11835" ht="12.75" customHeight="1" x14ac:dyDescent="0.3"/>
    <row r="11836" ht="12.75" customHeight="1" x14ac:dyDescent="0.3"/>
    <row r="11837" ht="12.75" customHeight="1" x14ac:dyDescent="0.3"/>
    <row r="11838" ht="12.75" customHeight="1" x14ac:dyDescent="0.3"/>
    <row r="11839" ht="12.75" customHeight="1" x14ac:dyDescent="0.3"/>
    <row r="11840" ht="12.75" customHeight="1" x14ac:dyDescent="0.3"/>
    <row r="11841" ht="12.75" customHeight="1" x14ac:dyDescent="0.3"/>
    <row r="11842" ht="12.75" customHeight="1" x14ac:dyDescent="0.3"/>
    <row r="11843" ht="12.75" customHeight="1" x14ac:dyDescent="0.3"/>
    <row r="11844" ht="12.75" customHeight="1" x14ac:dyDescent="0.3"/>
    <row r="11845" ht="12.75" customHeight="1" x14ac:dyDescent="0.3"/>
    <row r="11846" ht="12.75" customHeight="1" x14ac:dyDescent="0.3"/>
    <row r="11847" ht="12.75" customHeight="1" x14ac:dyDescent="0.3"/>
    <row r="11848" ht="12.75" customHeight="1" x14ac:dyDescent="0.3"/>
    <row r="11849" ht="12.75" customHeight="1" x14ac:dyDescent="0.3"/>
    <row r="11850" ht="12.75" customHeight="1" x14ac:dyDescent="0.3"/>
    <row r="11851" ht="12.75" customHeight="1" x14ac:dyDescent="0.3"/>
    <row r="11852" ht="12.75" customHeight="1" x14ac:dyDescent="0.3"/>
    <row r="11853" ht="12.75" customHeight="1" x14ac:dyDescent="0.3"/>
    <row r="11854" ht="12.75" customHeight="1" x14ac:dyDescent="0.3"/>
    <row r="11855" ht="12.75" customHeight="1" x14ac:dyDescent="0.3"/>
    <row r="11856" ht="12.75" customHeight="1" x14ac:dyDescent="0.3"/>
    <row r="11857" ht="12.75" customHeight="1" x14ac:dyDescent="0.3"/>
    <row r="11858" ht="12.75" customHeight="1" x14ac:dyDescent="0.3"/>
    <row r="11859" ht="12.75" customHeight="1" x14ac:dyDescent="0.3"/>
    <row r="11860" ht="12.75" customHeight="1" x14ac:dyDescent="0.3"/>
    <row r="11861" ht="12.75" customHeight="1" x14ac:dyDescent="0.3"/>
    <row r="11862" ht="12.75" customHeight="1" x14ac:dyDescent="0.3"/>
    <row r="11863" ht="12.75" customHeight="1" x14ac:dyDescent="0.3"/>
    <row r="11864" ht="12.75" customHeight="1" x14ac:dyDescent="0.3"/>
    <row r="11865" ht="12.75" customHeight="1" x14ac:dyDescent="0.3"/>
    <row r="11866" ht="12.75" customHeight="1" x14ac:dyDescent="0.3"/>
    <row r="11867" ht="12.75" customHeight="1" x14ac:dyDescent="0.3"/>
    <row r="11868" ht="12.75" customHeight="1" x14ac:dyDescent="0.3"/>
    <row r="11869" ht="12.75" customHeight="1" x14ac:dyDescent="0.3"/>
    <row r="11870" ht="12.75" customHeight="1" x14ac:dyDescent="0.3"/>
    <row r="11871" ht="12.75" customHeight="1" x14ac:dyDescent="0.3"/>
    <row r="11872" ht="12.75" customHeight="1" x14ac:dyDescent="0.3"/>
    <row r="11873" ht="12.75" customHeight="1" x14ac:dyDescent="0.3"/>
    <row r="11874" ht="12.75" customHeight="1" x14ac:dyDescent="0.3"/>
    <row r="11875" ht="12.75" customHeight="1" x14ac:dyDescent="0.3"/>
    <row r="11876" ht="12.75" customHeight="1" x14ac:dyDescent="0.3"/>
    <row r="11877" ht="12.75" customHeight="1" x14ac:dyDescent="0.3"/>
    <row r="11878" ht="12.75" customHeight="1" x14ac:dyDescent="0.3"/>
    <row r="11879" ht="12.75" customHeight="1" x14ac:dyDescent="0.3"/>
    <row r="11880" ht="12.75" customHeight="1" x14ac:dyDescent="0.3"/>
    <row r="11881" ht="12.75" customHeight="1" x14ac:dyDescent="0.3"/>
    <row r="11882" ht="12.75" customHeight="1" x14ac:dyDescent="0.3"/>
    <row r="11883" ht="12.75" customHeight="1" x14ac:dyDescent="0.3"/>
    <row r="11884" ht="12.75" customHeight="1" x14ac:dyDescent="0.3"/>
    <row r="11885" ht="12.75" customHeight="1" x14ac:dyDescent="0.3"/>
    <row r="11886" ht="12.75" customHeight="1" x14ac:dyDescent="0.3"/>
    <row r="11887" ht="12.75" customHeight="1" x14ac:dyDescent="0.3"/>
    <row r="11888" ht="12.75" customHeight="1" x14ac:dyDescent="0.3"/>
    <row r="11889" ht="12.75" customHeight="1" x14ac:dyDescent="0.3"/>
    <row r="11890" ht="12.75" customHeight="1" x14ac:dyDescent="0.3"/>
    <row r="11891" ht="12.75" customHeight="1" x14ac:dyDescent="0.3"/>
    <row r="11892" ht="12.75" customHeight="1" x14ac:dyDescent="0.3"/>
    <row r="11893" ht="12.75" customHeight="1" x14ac:dyDescent="0.3"/>
    <row r="11894" ht="12.75" customHeight="1" x14ac:dyDescent="0.3"/>
    <row r="11895" ht="12.75" customHeight="1" x14ac:dyDescent="0.3"/>
    <row r="11896" ht="12.75" customHeight="1" x14ac:dyDescent="0.3"/>
    <row r="11897" ht="12.75" customHeight="1" x14ac:dyDescent="0.3"/>
    <row r="11898" ht="12.75" customHeight="1" x14ac:dyDescent="0.3"/>
    <row r="11899" ht="12.75" customHeight="1" x14ac:dyDescent="0.3"/>
    <row r="11900" ht="12.75" customHeight="1" x14ac:dyDescent="0.3"/>
    <row r="11901" ht="12.75" customHeight="1" x14ac:dyDescent="0.3"/>
    <row r="11902" ht="12.75" customHeight="1" x14ac:dyDescent="0.3"/>
    <row r="11903" ht="12.75" customHeight="1" x14ac:dyDescent="0.3"/>
    <row r="11904" ht="12.75" customHeight="1" x14ac:dyDescent="0.3"/>
    <row r="11905" ht="12.75" customHeight="1" x14ac:dyDescent="0.3"/>
    <row r="11906" ht="12.75" customHeight="1" x14ac:dyDescent="0.3"/>
    <row r="11907" ht="12.75" customHeight="1" x14ac:dyDescent="0.3"/>
    <row r="11908" ht="12.75" customHeight="1" x14ac:dyDescent="0.3"/>
    <row r="11909" ht="12.75" customHeight="1" x14ac:dyDescent="0.3"/>
    <row r="11910" ht="12.75" customHeight="1" x14ac:dyDescent="0.3"/>
    <row r="11911" ht="12.75" customHeight="1" x14ac:dyDescent="0.3"/>
    <row r="11912" ht="12.75" customHeight="1" x14ac:dyDescent="0.3"/>
    <row r="11913" ht="12.75" customHeight="1" x14ac:dyDescent="0.3"/>
    <row r="11914" ht="12.75" customHeight="1" x14ac:dyDescent="0.3"/>
    <row r="11915" ht="12.75" customHeight="1" x14ac:dyDescent="0.3"/>
    <row r="11916" ht="12.75" customHeight="1" x14ac:dyDescent="0.3"/>
    <row r="11917" ht="12.75" customHeight="1" x14ac:dyDescent="0.3"/>
    <row r="11918" ht="12.75" customHeight="1" x14ac:dyDescent="0.3"/>
    <row r="11919" ht="12.75" customHeight="1" x14ac:dyDescent="0.3"/>
    <row r="11920" ht="12.75" customHeight="1" x14ac:dyDescent="0.3"/>
    <row r="11921" ht="12.75" customHeight="1" x14ac:dyDescent="0.3"/>
    <row r="11922" ht="12.75" customHeight="1" x14ac:dyDescent="0.3"/>
    <row r="11923" ht="12.75" customHeight="1" x14ac:dyDescent="0.3"/>
    <row r="11924" ht="12.75" customHeight="1" x14ac:dyDescent="0.3"/>
    <row r="11925" ht="12.75" customHeight="1" x14ac:dyDescent="0.3"/>
    <row r="11926" ht="12.75" customHeight="1" x14ac:dyDescent="0.3"/>
    <row r="11927" ht="12.75" customHeight="1" x14ac:dyDescent="0.3"/>
    <row r="11928" ht="12.75" customHeight="1" x14ac:dyDescent="0.3"/>
    <row r="11929" ht="12.75" customHeight="1" x14ac:dyDescent="0.3"/>
    <row r="11930" ht="12.75" customHeight="1" x14ac:dyDescent="0.3"/>
    <row r="11931" ht="12.75" customHeight="1" x14ac:dyDescent="0.3"/>
    <row r="11932" ht="12.75" customHeight="1" x14ac:dyDescent="0.3"/>
    <row r="11933" ht="12.75" customHeight="1" x14ac:dyDescent="0.3"/>
    <row r="11934" ht="12.75" customHeight="1" x14ac:dyDescent="0.3"/>
    <row r="11935" ht="12.75" customHeight="1" x14ac:dyDescent="0.3"/>
    <row r="11936" ht="12.75" customHeight="1" x14ac:dyDescent="0.3"/>
    <row r="11937" ht="12.75" customHeight="1" x14ac:dyDescent="0.3"/>
    <row r="11938" ht="12.75" customHeight="1" x14ac:dyDescent="0.3"/>
    <row r="11939" ht="12.75" customHeight="1" x14ac:dyDescent="0.3"/>
    <row r="11940" ht="12.75" customHeight="1" x14ac:dyDescent="0.3"/>
    <row r="11941" ht="12.75" customHeight="1" x14ac:dyDescent="0.3"/>
    <row r="11942" ht="12.75" customHeight="1" x14ac:dyDescent="0.3"/>
    <row r="11943" ht="12.75" customHeight="1" x14ac:dyDescent="0.3"/>
    <row r="11944" ht="12.75" customHeight="1" x14ac:dyDescent="0.3"/>
    <row r="11945" ht="12.75" customHeight="1" x14ac:dyDescent="0.3"/>
    <row r="11946" ht="12.75" customHeight="1" x14ac:dyDescent="0.3"/>
    <row r="11947" ht="12.75" customHeight="1" x14ac:dyDescent="0.3"/>
    <row r="11948" ht="12.75" customHeight="1" x14ac:dyDescent="0.3"/>
    <row r="11949" ht="12.75" customHeight="1" x14ac:dyDescent="0.3"/>
    <row r="11950" ht="12.75" customHeight="1" x14ac:dyDescent="0.3"/>
    <row r="11951" ht="12.75" customHeight="1" x14ac:dyDescent="0.3"/>
    <row r="11952" ht="12.75" customHeight="1" x14ac:dyDescent="0.3"/>
    <row r="11953" ht="12.75" customHeight="1" x14ac:dyDescent="0.3"/>
    <row r="11954" ht="12.75" customHeight="1" x14ac:dyDescent="0.3"/>
    <row r="11955" ht="12.75" customHeight="1" x14ac:dyDescent="0.3"/>
    <row r="11956" ht="12.75" customHeight="1" x14ac:dyDescent="0.3"/>
    <row r="11957" ht="12.75" customHeight="1" x14ac:dyDescent="0.3"/>
    <row r="11958" ht="12.75" customHeight="1" x14ac:dyDescent="0.3"/>
    <row r="11959" ht="12.75" customHeight="1" x14ac:dyDescent="0.3"/>
    <row r="11960" ht="12.75" customHeight="1" x14ac:dyDescent="0.3"/>
    <row r="11961" ht="12.75" customHeight="1" x14ac:dyDescent="0.3"/>
    <row r="11962" ht="12.75" customHeight="1" x14ac:dyDescent="0.3"/>
    <row r="11963" ht="12.75" customHeight="1" x14ac:dyDescent="0.3"/>
    <row r="11964" ht="12.75" customHeight="1" x14ac:dyDescent="0.3"/>
    <row r="11965" ht="12.75" customHeight="1" x14ac:dyDescent="0.3"/>
    <row r="11966" ht="12.75" customHeight="1" x14ac:dyDescent="0.3"/>
    <row r="11967" ht="12.75" customHeight="1" x14ac:dyDescent="0.3"/>
    <row r="11968" ht="12.75" customHeight="1" x14ac:dyDescent="0.3"/>
    <row r="11969" ht="12.75" customHeight="1" x14ac:dyDescent="0.3"/>
    <row r="11970" ht="12.75" customHeight="1" x14ac:dyDescent="0.3"/>
    <row r="11971" ht="12.75" customHeight="1" x14ac:dyDescent="0.3"/>
    <row r="11972" ht="12.75" customHeight="1" x14ac:dyDescent="0.3"/>
    <row r="11973" ht="12.75" customHeight="1" x14ac:dyDescent="0.3"/>
    <row r="11974" ht="12.75" customHeight="1" x14ac:dyDescent="0.3"/>
    <row r="11975" ht="12.75" customHeight="1" x14ac:dyDescent="0.3"/>
    <row r="11976" ht="12.75" customHeight="1" x14ac:dyDescent="0.3"/>
    <row r="11977" ht="12.75" customHeight="1" x14ac:dyDescent="0.3"/>
    <row r="11978" ht="12.75" customHeight="1" x14ac:dyDescent="0.3"/>
    <row r="11979" ht="12.75" customHeight="1" x14ac:dyDescent="0.3"/>
    <row r="11980" ht="12.75" customHeight="1" x14ac:dyDescent="0.3"/>
    <row r="11981" ht="12.75" customHeight="1" x14ac:dyDescent="0.3"/>
    <row r="11982" ht="12.75" customHeight="1" x14ac:dyDescent="0.3"/>
    <row r="11983" ht="12.75" customHeight="1" x14ac:dyDescent="0.3"/>
    <row r="11984" ht="12.75" customHeight="1" x14ac:dyDescent="0.3"/>
    <row r="11985" ht="12.75" customHeight="1" x14ac:dyDescent="0.3"/>
    <row r="11986" ht="12.75" customHeight="1" x14ac:dyDescent="0.3"/>
    <row r="11987" ht="12.75" customHeight="1" x14ac:dyDescent="0.3"/>
    <row r="11988" ht="12.75" customHeight="1" x14ac:dyDescent="0.3"/>
    <row r="11989" ht="12.75" customHeight="1" x14ac:dyDescent="0.3"/>
    <row r="11990" ht="12.75" customHeight="1" x14ac:dyDescent="0.3"/>
    <row r="11991" ht="12.75" customHeight="1" x14ac:dyDescent="0.3"/>
    <row r="11992" ht="12.75" customHeight="1" x14ac:dyDescent="0.3"/>
    <row r="11993" ht="12.75" customHeight="1" x14ac:dyDescent="0.3"/>
    <row r="11994" ht="12.75" customHeight="1" x14ac:dyDescent="0.3"/>
    <row r="11995" ht="12.75" customHeight="1" x14ac:dyDescent="0.3"/>
    <row r="11996" ht="12.75" customHeight="1" x14ac:dyDescent="0.3"/>
    <row r="11997" ht="12.75" customHeight="1" x14ac:dyDescent="0.3"/>
    <row r="11998" ht="12.75" customHeight="1" x14ac:dyDescent="0.3"/>
    <row r="11999" ht="12.75" customHeight="1" x14ac:dyDescent="0.3"/>
    <row r="12000" ht="12.75" customHeight="1" x14ac:dyDescent="0.3"/>
    <row r="12001" ht="12.75" customHeight="1" x14ac:dyDescent="0.3"/>
    <row r="12002" ht="12.75" customHeight="1" x14ac:dyDescent="0.3"/>
    <row r="12003" ht="12.75" customHeight="1" x14ac:dyDescent="0.3"/>
    <row r="12004" ht="12.75" customHeight="1" x14ac:dyDescent="0.3"/>
    <row r="12005" ht="12.75" customHeight="1" x14ac:dyDescent="0.3"/>
    <row r="12006" ht="12.75" customHeight="1" x14ac:dyDescent="0.3"/>
    <row r="12007" ht="12.75" customHeight="1" x14ac:dyDescent="0.3"/>
    <row r="12008" ht="12.75" customHeight="1" x14ac:dyDescent="0.3"/>
    <row r="12009" ht="12.75" customHeight="1" x14ac:dyDescent="0.3"/>
    <row r="12010" ht="12.75" customHeight="1" x14ac:dyDescent="0.3"/>
    <row r="12011" ht="12.75" customHeight="1" x14ac:dyDescent="0.3"/>
    <row r="12012" ht="12.75" customHeight="1" x14ac:dyDescent="0.3"/>
    <row r="12013" ht="12.75" customHeight="1" x14ac:dyDescent="0.3"/>
    <row r="12014" ht="12.75" customHeight="1" x14ac:dyDescent="0.3"/>
    <row r="12015" ht="12.75" customHeight="1" x14ac:dyDescent="0.3"/>
    <row r="12016" ht="12.75" customHeight="1" x14ac:dyDescent="0.3"/>
    <row r="12017" ht="12.75" customHeight="1" x14ac:dyDescent="0.3"/>
    <row r="12018" ht="12.75" customHeight="1" x14ac:dyDescent="0.3"/>
    <row r="12019" ht="12.75" customHeight="1" x14ac:dyDescent="0.3"/>
    <row r="12020" ht="12.75" customHeight="1" x14ac:dyDescent="0.3"/>
    <row r="12021" ht="12.75" customHeight="1" x14ac:dyDescent="0.3"/>
    <row r="12022" ht="12.75" customHeight="1" x14ac:dyDescent="0.3"/>
    <row r="12023" ht="12.75" customHeight="1" x14ac:dyDescent="0.3"/>
    <row r="12024" ht="12.75" customHeight="1" x14ac:dyDescent="0.3"/>
    <row r="12025" ht="12.75" customHeight="1" x14ac:dyDescent="0.3"/>
    <row r="12026" ht="12.75" customHeight="1" x14ac:dyDescent="0.3"/>
    <row r="12027" ht="12.75" customHeight="1" x14ac:dyDescent="0.3"/>
    <row r="12028" ht="12.75" customHeight="1" x14ac:dyDescent="0.3"/>
    <row r="12029" ht="12.75" customHeight="1" x14ac:dyDescent="0.3"/>
    <row r="12030" ht="12.75" customHeight="1" x14ac:dyDescent="0.3"/>
    <row r="12031" ht="12.75" customHeight="1" x14ac:dyDescent="0.3"/>
    <row r="12032" ht="12.75" customHeight="1" x14ac:dyDescent="0.3"/>
    <row r="12033" ht="12.75" customHeight="1" x14ac:dyDescent="0.3"/>
    <row r="12034" ht="12.75" customHeight="1" x14ac:dyDescent="0.3"/>
    <row r="12035" ht="12.75" customHeight="1" x14ac:dyDescent="0.3"/>
    <row r="12036" ht="12.75" customHeight="1" x14ac:dyDescent="0.3"/>
    <row r="12037" ht="12.75" customHeight="1" x14ac:dyDescent="0.3"/>
    <row r="12038" ht="12.75" customHeight="1" x14ac:dyDescent="0.3"/>
    <row r="12039" ht="12.75" customHeight="1" x14ac:dyDescent="0.3"/>
    <row r="12040" ht="12.75" customHeight="1" x14ac:dyDescent="0.3"/>
    <row r="12041" ht="12.75" customHeight="1" x14ac:dyDescent="0.3"/>
    <row r="12042" ht="12.75" customHeight="1" x14ac:dyDescent="0.3"/>
    <row r="12043" ht="12.75" customHeight="1" x14ac:dyDescent="0.3"/>
    <row r="12044" ht="12.75" customHeight="1" x14ac:dyDescent="0.3"/>
    <row r="12045" ht="12.75" customHeight="1" x14ac:dyDescent="0.3"/>
    <row r="12046" ht="12.75" customHeight="1" x14ac:dyDescent="0.3"/>
    <row r="12047" ht="12.75" customHeight="1" x14ac:dyDescent="0.3"/>
    <row r="12048" ht="12.75" customHeight="1" x14ac:dyDescent="0.3"/>
    <row r="12049" ht="12.75" customHeight="1" x14ac:dyDescent="0.3"/>
    <row r="12050" ht="12.75" customHeight="1" x14ac:dyDescent="0.3"/>
    <row r="12051" ht="12.75" customHeight="1" x14ac:dyDescent="0.3"/>
    <row r="12052" ht="12.75" customHeight="1" x14ac:dyDescent="0.3"/>
    <row r="12053" ht="12.75" customHeight="1" x14ac:dyDescent="0.3"/>
    <row r="12054" ht="12.75" customHeight="1" x14ac:dyDescent="0.3"/>
    <row r="12055" ht="12.75" customHeight="1" x14ac:dyDescent="0.3"/>
    <row r="12056" ht="12.75" customHeight="1" x14ac:dyDescent="0.3"/>
    <row r="12057" ht="12.75" customHeight="1" x14ac:dyDescent="0.3"/>
    <row r="12058" ht="12.75" customHeight="1" x14ac:dyDescent="0.3"/>
    <row r="12059" ht="12.75" customHeight="1" x14ac:dyDescent="0.3"/>
    <row r="12060" ht="12.75" customHeight="1" x14ac:dyDescent="0.3"/>
    <row r="12061" ht="12.75" customHeight="1" x14ac:dyDescent="0.3"/>
    <row r="12062" ht="12.75" customHeight="1" x14ac:dyDescent="0.3"/>
    <row r="12063" ht="12.75" customHeight="1" x14ac:dyDescent="0.3"/>
    <row r="12064" ht="12.75" customHeight="1" x14ac:dyDescent="0.3"/>
    <row r="12065" ht="12.75" customHeight="1" x14ac:dyDescent="0.3"/>
    <row r="12066" ht="12.75" customHeight="1" x14ac:dyDescent="0.3"/>
    <row r="12067" ht="12.75" customHeight="1" x14ac:dyDescent="0.3"/>
    <row r="12068" ht="12.75" customHeight="1" x14ac:dyDescent="0.3"/>
    <row r="12069" ht="12.75" customHeight="1" x14ac:dyDescent="0.3"/>
    <row r="12070" ht="12.75" customHeight="1" x14ac:dyDescent="0.3"/>
    <row r="12071" ht="12.75" customHeight="1" x14ac:dyDescent="0.3"/>
    <row r="12072" ht="12.75" customHeight="1" x14ac:dyDescent="0.3"/>
    <row r="12073" ht="12.75" customHeight="1" x14ac:dyDescent="0.3"/>
    <row r="12074" ht="12.75" customHeight="1" x14ac:dyDescent="0.3"/>
    <row r="12075" ht="12.75" customHeight="1" x14ac:dyDescent="0.3"/>
    <row r="12076" ht="12.75" customHeight="1" x14ac:dyDescent="0.3"/>
    <row r="12077" ht="12.75" customHeight="1" x14ac:dyDescent="0.3"/>
    <row r="12078" ht="12.75" customHeight="1" x14ac:dyDescent="0.3"/>
    <row r="12079" ht="12.75" customHeight="1" x14ac:dyDescent="0.3"/>
    <row r="12080" ht="12.75" customHeight="1" x14ac:dyDescent="0.3"/>
    <row r="12081" ht="12.75" customHeight="1" x14ac:dyDescent="0.3"/>
    <row r="12082" ht="12.75" customHeight="1" x14ac:dyDescent="0.3"/>
    <row r="12083" ht="12.75" customHeight="1" x14ac:dyDescent="0.3"/>
    <row r="12084" ht="12.75" customHeight="1" x14ac:dyDescent="0.3"/>
    <row r="12085" ht="12.75" customHeight="1" x14ac:dyDescent="0.3"/>
    <row r="12086" ht="12.75" customHeight="1" x14ac:dyDescent="0.3"/>
    <row r="12087" ht="12.75" customHeight="1" x14ac:dyDescent="0.3"/>
    <row r="12088" ht="12.75" customHeight="1" x14ac:dyDescent="0.3"/>
    <row r="12089" ht="12.75" customHeight="1" x14ac:dyDescent="0.3"/>
    <row r="12090" ht="12.75" customHeight="1" x14ac:dyDescent="0.3"/>
    <row r="12091" ht="12.75" customHeight="1" x14ac:dyDescent="0.3"/>
    <row r="12092" ht="12.75" customHeight="1" x14ac:dyDescent="0.3"/>
    <row r="12093" ht="12.75" customHeight="1" x14ac:dyDescent="0.3"/>
    <row r="12094" ht="12.75" customHeight="1" x14ac:dyDescent="0.3"/>
    <row r="12095" ht="12.75" customHeight="1" x14ac:dyDescent="0.3"/>
    <row r="12096" ht="12.75" customHeight="1" x14ac:dyDescent="0.3"/>
    <row r="12097" ht="12.75" customHeight="1" x14ac:dyDescent="0.3"/>
    <row r="12098" ht="12.75" customHeight="1" x14ac:dyDescent="0.3"/>
    <row r="12099" ht="12.75" customHeight="1" x14ac:dyDescent="0.3"/>
    <row r="12100" ht="12.75" customHeight="1" x14ac:dyDescent="0.3"/>
    <row r="12101" ht="12.75" customHeight="1" x14ac:dyDescent="0.3"/>
    <row r="12102" ht="12.75" customHeight="1" x14ac:dyDescent="0.3"/>
    <row r="12103" ht="12.75" customHeight="1" x14ac:dyDescent="0.3"/>
    <row r="12104" ht="12.75" customHeight="1" x14ac:dyDescent="0.3"/>
    <row r="12105" ht="12.75" customHeight="1" x14ac:dyDescent="0.3"/>
    <row r="12106" ht="12.75" customHeight="1" x14ac:dyDescent="0.3"/>
    <row r="12107" ht="12.75" customHeight="1" x14ac:dyDescent="0.3"/>
    <row r="12108" ht="12.75" customHeight="1" x14ac:dyDescent="0.3"/>
    <row r="12109" ht="12.75" customHeight="1" x14ac:dyDescent="0.3"/>
    <row r="12110" ht="12.75" customHeight="1" x14ac:dyDescent="0.3"/>
    <row r="12111" ht="12.75" customHeight="1" x14ac:dyDescent="0.3"/>
    <row r="12112" ht="12.75" customHeight="1" x14ac:dyDescent="0.3"/>
    <row r="12113" ht="12.75" customHeight="1" x14ac:dyDescent="0.3"/>
    <row r="12114" ht="12.75" customHeight="1" x14ac:dyDescent="0.3"/>
    <row r="12115" ht="12.75" customHeight="1" x14ac:dyDescent="0.3"/>
    <row r="12116" ht="12.75" customHeight="1" x14ac:dyDescent="0.3"/>
    <row r="12117" ht="12.75" customHeight="1" x14ac:dyDescent="0.3"/>
    <row r="12118" ht="12.75" customHeight="1" x14ac:dyDescent="0.3"/>
    <row r="12119" ht="12.75" customHeight="1" x14ac:dyDescent="0.3"/>
    <row r="12120" ht="12.75" customHeight="1" x14ac:dyDescent="0.3"/>
    <row r="12121" ht="12.75" customHeight="1" x14ac:dyDescent="0.3"/>
    <row r="12122" ht="12.75" customHeight="1" x14ac:dyDescent="0.3"/>
    <row r="12123" ht="12.75" customHeight="1" x14ac:dyDescent="0.3"/>
    <row r="12124" ht="12.75" customHeight="1" x14ac:dyDescent="0.3"/>
    <row r="12125" ht="12.75" customHeight="1" x14ac:dyDescent="0.3"/>
    <row r="12126" ht="12.75" customHeight="1" x14ac:dyDescent="0.3"/>
    <row r="12127" ht="12.75" customHeight="1" x14ac:dyDescent="0.3"/>
    <row r="12128" ht="12.75" customHeight="1" x14ac:dyDescent="0.3"/>
    <row r="12129" ht="12.75" customHeight="1" x14ac:dyDescent="0.3"/>
    <row r="12130" ht="12.75" customHeight="1" x14ac:dyDescent="0.3"/>
    <row r="12131" ht="12.75" customHeight="1" x14ac:dyDescent="0.3"/>
    <row r="12132" ht="12.75" customHeight="1" x14ac:dyDescent="0.3"/>
    <row r="12133" ht="12.75" customHeight="1" x14ac:dyDescent="0.3"/>
    <row r="12134" ht="12.75" customHeight="1" x14ac:dyDescent="0.3"/>
    <row r="12135" ht="12.75" customHeight="1" x14ac:dyDescent="0.3"/>
    <row r="12136" ht="12.75" customHeight="1" x14ac:dyDescent="0.3"/>
    <row r="12137" ht="12.75" customHeight="1" x14ac:dyDescent="0.3"/>
    <row r="12138" ht="12.75" customHeight="1" x14ac:dyDescent="0.3"/>
    <row r="12139" ht="12.75" customHeight="1" x14ac:dyDescent="0.3"/>
    <row r="12140" ht="12.75" customHeight="1" x14ac:dyDescent="0.3"/>
    <row r="12141" ht="12.75" customHeight="1" x14ac:dyDescent="0.3"/>
    <row r="12142" ht="12.75" customHeight="1" x14ac:dyDescent="0.3"/>
    <row r="12143" ht="12.75" customHeight="1" x14ac:dyDescent="0.3"/>
    <row r="12144" ht="12.75" customHeight="1" x14ac:dyDescent="0.3"/>
    <row r="12145" ht="12.75" customHeight="1" x14ac:dyDescent="0.3"/>
    <row r="12146" ht="12.75" customHeight="1" x14ac:dyDescent="0.3"/>
    <row r="12147" ht="12.75" customHeight="1" x14ac:dyDescent="0.3"/>
    <row r="12148" ht="12.75" customHeight="1" x14ac:dyDescent="0.3"/>
    <row r="12149" ht="12.75" customHeight="1" x14ac:dyDescent="0.3"/>
    <row r="12150" ht="12.75" customHeight="1" x14ac:dyDescent="0.3"/>
    <row r="12151" ht="12.75" customHeight="1" x14ac:dyDescent="0.3"/>
    <row r="12152" ht="12.75" customHeight="1" x14ac:dyDescent="0.3"/>
    <row r="12153" ht="12.75" customHeight="1" x14ac:dyDescent="0.3"/>
    <row r="12154" ht="12.75" customHeight="1" x14ac:dyDescent="0.3"/>
    <row r="12155" ht="12.75" customHeight="1" x14ac:dyDescent="0.3"/>
    <row r="12156" ht="12.75" customHeight="1" x14ac:dyDescent="0.3"/>
    <row r="12157" ht="12.75" customHeight="1" x14ac:dyDescent="0.3"/>
    <row r="12158" ht="12.75" customHeight="1" x14ac:dyDescent="0.3"/>
    <row r="12159" ht="12.75" customHeight="1" x14ac:dyDescent="0.3"/>
    <row r="12160" ht="12.75" customHeight="1" x14ac:dyDescent="0.3"/>
    <row r="12161" ht="12.75" customHeight="1" x14ac:dyDescent="0.3"/>
    <row r="12162" ht="12.75" customHeight="1" x14ac:dyDescent="0.3"/>
    <row r="12163" ht="12.75" customHeight="1" x14ac:dyDescent="0.3"/>
    <row r="12164" ht="12.75" customHeight="1" x14ac:dyDescent="0.3"/>
    <row r="12165" ht="12.75" customHeight="1" x14ac:dyDescent="0.3"/>
    <row r="12166" ht="12.75" customHeight="1" x14ac:dyDescent="0.3"/>
    <row r="12167" ht="12.75" customHeight="1" x14ac:dyDescent="0.3"/>
    <row r="12168" ht="12.75" customHeight="1" x14ac:dyDescent="0.3"/>
    <row r="12169" ht="12.75" customHeight="1" x14ac:dyDescent="0.3"/>
    <row r="12170" ht="12.75" customHeight="1" x14ac:dyDescent="0.3"/>
    <row r="12171" ht="12.75" customHeight="1" x14ac:dyDescent="0.3"/>
    <row r="12172" ht="12.75" customHeight="1" x14ac:dyDescent="0.3"/>
    <row r="12173" ht="12.75" customHeight="1" x14ac:dyDescent="0.3"/>
    <row r="12174" ht="12.75" customHeight="1" x14ac:dyDescent="0.3"/>
    <row r="12175" ht="12.75" customHeight="1" x14ac:dyDescent="0.3"/>
    <row r="12176" ht="12.75" customHeight="1" x14ac:dyDescent="0.3"/>
    <row r="12177" ht="12.75" customHeight="1" x14ac:dyDescent="0.3"/>
    <row r="12178" ht="12.75" customHeight="1" x14ac:dyDescent="0.3"/>
    <row r="12179" ht="12.75" customHeight="1" x14ac:dyDescent="0.3"/>
    <row r="12180" ht="12.75" customHeight="1" x14ac:dyDescent="0.3"/>
    <row r="12181" ht="12.75" customHeight="1" x14ac:dyDescent="0.3"/>
    <row r="12182" ht="12.75" customHeight="1" x14ac:dyDescent="0.3"/>
    <row r="12183" ht="12.75" customHeight="1" x14ac:dyDescent="0.3"/>
    <row r="12184" ht="12.75" customHeight="1" x14ac:dyDescent="0.3"/>
    <row r="12185" ht="12.75" customHeight="1" x14ac:dyDescent="0.3"/>
    <row r="12186" ht="12.75" customHeight="1" x14ac:dyDescent="0.3"/>
    <row r="12187" ht="12.75" customHeight="1" x14ac:dyDescent="0.3"/>
    <row r="12188" ht="12.75" customHeight="1" x14ac:dyDescent="0.3"/>
    <row r="12189" ht="12.75" customHeight="1" x14ac:dyDescent="0.3"/>
    <row r="12190" ht="12.75" customHeight="1" x14ac:dyDescent="0.3"/>
    <row r="12191" ht="12.75" customHeight="1" x14ac:dyDescent="0.3"/>
    <row r="12192" ht="12.75" customHeight="1" x14ac:dyDescent="0.3"/>
    <row r="12193" ht="12.75" customHeight="1" x14ac:dyDescent="0.3"/>
    <row r="12194" ht="12.75" customHeight="1" x14ac:dyDescent="0.3"/>
    <row r="12195" ht="12.75" customHeight="1" x14ac:dyDescent="0.3"/>
    <row r="12196" ht="12.75" customHeight="1" x14ac:dyDescent="0.3"/>
    <row r="12197" ht="12.75" customHeight="1" x14ac:dyDescent="0.3"/>
    <row r="12198" ht="12.75" customHeight="1" x14ac:dyDescent="0.3"/>
    <row r="12199" ht="12.75" customHeight="1" x14ac:dyDescent="0.3"/>
    <row r="12200" ht="12.75" customHeight="1" x14ac:dyDescent="0.3"/>
    <row r="12201" ht="12.75" customHeight="1" x14ac:dyDescent="0.3"/>
    <row r="12202" ht="12.75" customHeight="1" x14ac:dyDescent="0.3"/>
    <row r="12203" ht="12.75" customHeight="1" x14ac:dyDescent="0.3"/>
    <row r="12204" ht="12.75" customHeight="1" x14ac:dyDescent="0.3"/>
    <row r="12205" ht="12.75" customHeight="1" x14ac:dyDescent="0.3"/>
    <row r="12206" ht="12.75" customHeight="1" x14ac:dyDescent="0.3"/>
    <row r="12207" ht="12.75" customHeight="1" x14ac:dyDescent="0.3"/>
    <row r="12208" ht="12.75" customHeight="1" x14ac:dyDescent="0.3"/>
    <row r="12209" ht="12.75" customHeight="1" x14ac:dyDescent="0.3"/>
    <row r="12210" ht="12.75" customHeight="1" x14ac:dyDescent="0.3"/>
    <row r="12211" ht="12.75" customHeight="1" x14ac:dyDescent="0.3"/>
    <row r="12212" ht="12.75" customHeight="1" x14ac:dyDescent="0.3"/>
    <row r="12213" ht="12.75" customHeight="1" x14ac:dyDescent="0.3"/>
    <row r="12214" ht="12.75" customHeight="1" x14ac:dyDescent="0.3"/>
    <row r="12215" ht="12.75" customHeight="1" x14ac:dyDescent="0.3"/>
    <row r="12216" ht="12.75" customHeight="1" x14ac:dyDescent="0.3"/>
    <row r="12217" ht="12.75" customHeight="1" x14ac:dyDescent="0.3"/>
    <row r="12218" ht="12.75" customHeight="1" x14ac:dyDescent="0.3"/>
    <row r="12219" ht="12.75" customHeight="1" x14ac:dyDescent="0.3"/>
    <row r="12220" ht="12.75" customHeight="1" x14ac:dyDescent="0.3"/>
    <row r="12221" ht="12.75" customHeight="1" x14ac:dyDescent="0.3"/>
    <row r="12222" ht="12.75" customHeight="1" x14ac:dyDescent="0.3"/>
    <row r="12223" ht="12.75" customHeight="1" x14ac:dyDescent="0.3"/>
    <row r="12224" ht="12.75" customHeight="1" x14ac:dyDescent="0.3"/>
    <row r="12225" ht="12.75" customHeight="1" x14ac:dyDescent="0.3"/>
    <row r="12226" ht="12.75" customHeight="1" x14ac:dyDescent="0.3"/>
    <row r="12227" ht="12.75" customHeight="1" x14ac:dyDescent="0.3"/>
    <row r="12228" ht="12.75" customHeight="1" x14ac:dyDescent="0.3"/>
    <row r="12229" ht="12.75" customHeight="1" x14ac:dyDescent="0.3"/>
    <row r="12230" ht="12.75" customHeight="1" x14ac:dyDescent="0.3"/>
    <row r="12231" ht="12.75" customHeight="1" x14ac:dyDescent="0.3"/>
    <row r="12232" ht="12.75" customHeight="1" x14ac:dyDescent="0.3"/>
    <row r="12233" ht="12.75" customHeight="1" x14ac:dyDescent="0.3"/>
    <row r="12234" ht="12.75" customHeight="1" x14ac:dyDescent="0.3"/>
    <row r="12235" ht="12.75" customHeight="1" x14ac:dyDescent="0.3"/>
    <row r="12236" ht="12.75" customHeight="1" x14ac:dyDescent="0.3"/>
    <row r="12237" ht="12.75" customHeight="1" x14ac:dyDescent="0.3"/>
    <row r="12238" ht="12.75" customHeight="1" x14ac:dyDescent="0.3"/>
    <row r="12239" ht="12.75" customHeight="1" x14ac:dyDescent="0.3"/>
    <row r="12240" ht="12.75" customHeight="1" x14ac:dyDescent="0.3"/>
    <row r="12241" ht="12.75" customHeight="1" x14ac:dyDescent="0.3"/>
    <row r="12242" ht="12.75" customHeight="1" x14ac:dyDescent="0.3"/>
    <row r="12243" ht="12.75" customHeight="1" x14ac:dyDescent="0.3"/>
    <row r="12244" ht="12.75" customHeight="1" x14ac:dyDescent="0.3"/>
    <row r="12245" ht="12.75" customHeight="1" x14ac:dyDescent="0.3"/>
    <row r="12246" ht="12.75" customHeight="1" x14ac:dyDescent="0.3"/>
    <row r="12247" ht="12.75" customHeight="1" x14ac:dyDescent="0.3"/>
    <row r="12248" ht="12.75" customHeight="1" x14ac:dyDescent="0.3"/>
    <row r="12249" ht="12.75" customHeight="1" x14ac:dyDescent="0.3"/>
    <row r="12250" ht="12.75" customHeight="1" x14ac:dyDescent="0.3"/>
    <row r="12251" ht="12.75" customHeight="1" x14ac:dyDescent="0.3"/>
    <row r="12252" ht="12.75" customHeight="1" x14ac:dyDescent="0.3"/>
    <row r="12253" ht="12.75" customHeight="1" x14ac:dyDescent="0.3"/>
    <row r="12254" ht="12.75" customHeight="1" x14ac:dyDescent="0.3"/>
    <row r="12255" ht="12.75" customHeight="1" x14ac:dyDescent="0.3"/>
    <row r="12256" ht="12.75" customHeight="1" x14ac:dyDescent="0.3"/>
    <row r="12257" ht="12.75" customHeight="1" x14ac:dyDescent="0.3"/>
    <row r="12258" ht="12.75" customHeight="1" x14ac:dyDescent="0.3"/>
    <row r="12259" ht="12.75" customHeight="1" x14ac:dyDescent="0.3"/>
    <row r="12260" ht="12.75" customHeight="1" x14ac:dyDescent="0.3"/>
    <row r="12261" ht="12.75" customHeight="1" x14ac:dyDescent="0.3"/>
    <row r="12262" ht="12.75" customHeight="1" x14ac:dyDescent="0.3"/>
    <row r="12263" ht="12.75" customHeight="1" x14ac:dyDescent="0.3"/>
    <row r="12264" ht="12.75" customHeight="1" x14ac:dyDescent="0.3"/>
    <row r="12265" ht="12.75" customHeight="1" x14ac:dyDescent="0.3"/>
    <row r="12266" ht="12.75" customHeight="1" x14ac:dyDescent="0.3"/>
    <row r="12267" ht="12.75" customHeight="1" x14ac:dyDescent="0.3"/>
    <row r="12268" ht="12.75" customHeight="1" x14ac:dyDescent="0.3"/>
    <row r="12269" ht="12.75" customHeight="1" x14ac:dyDescent="0.3"/>
    <row r="12270" ht="12.75" customHeight="1" x14ac:dyDescent="0.3"/>
    <row r="12271" ht="12.75" customHeight="1" x14ac:dyDescent="0.3"/>
    <row r="12272" ht="12.75" customHeight="1" x14ac:dyDescent="0.3"/>
    <row r="12273" ht="12.75" customHeight="1" x14ac:dyDescent="0.3"/>
    <row r="12274" ht="12.75" customHeight="1" x14ac:dyDescent="0.3"/>
    <row r="12275" ht="12.75" customHeight="1" x14ac:dyDescent="0.3"/>
    <row r="12276" ht="12.75" customHeight="1" x14ac:dyDescent="0.3"/>
    <row r="12277" ht="12.75" customHeight="1" x14ac:dyDescent="0.3"/>
    <row r="12278" ht="12.75" customHeight="1" x14ac:dyDescent="0.3"/>
    <row r="12279" ht="12.75" customHeight="1" x14ac:dyDescent="0.3"/>
    <row r="12280" ht="12.75" customHeight="1" x14ac:dyDescent="0.3"/>
    <row r="12281" ht="12.75" customHeight="1" x14ac:dyDescent="0.3"/>
    <row r="12282" ht="12.75" customHeight="1" x14ac:dyDescent="0.3"/>
    <row r="12283" ht="12.75" customHeight="1" x14ac:dyDescent="0.3"/>
    <row r="12284" ht="12.75" customHeight="1" x14ac:dyDescent="0.3"/>
    <row r="12285" ht="12.75" customHeight="1" x14ac:dyDescent="0.3"/>
    <row r="12286" ht="12.75" customHeight="1" x14ac:dyDescent="0.3"/>
    <row r="12287" ht="12.75" customHeight="1" x14ac:dyDescent="0.3"/>
    <row r="12288" ht="12.75" customHeight="1" x14ac:dyDescent="0.3"/>
    <row r="12289" ht="12.75" customHeight="1" x14ac:dyDescent="0.3"/>
    <row r="12290" ht="12.75" customHeight="1" x14ac:dyDescent="0.3"/>
    <row r="12291" ht="12.75" customHeight="1" x14ac:dyDescent="0.3"/>
    <row r="12292" ht="12.75" customHeight="1" x14ac:dyDescent="0.3"/>
    <row r="12293" ht="12.75" customHeight="1" x14ac:dyDescent="0.3"/>
    <row r="12294" ht="12.75" customHeight="1" x14ac:dyDescent="0.3"/>
    <row r="12295" ht="12.75" customHeight="1" x14ac:dyDescent="0.3"/>
    <row r="12296" ht="12.75" customHeight="1" x14ac:dyDescent="0.3"/>
    <row r="12297" ht="12.75" customHeight="1" x14ac:dyDescent="0.3"/>
    <row r="12298" ht="12.75" customHeight="1" x14ac:dyDescent="0.3"/>
    <row r="12299" ht="12.75" customHeight="1" x14ac:dyDescent="0.3"/>
    <row r="12300" ht="12.75" customHeight="1" x14ac:dyDescent="0.3"/>
    <row r="12301" ht="12.75" customHeight="1" x14ac:dyDescent="0.3"/>
    <row r="12302" ht="12.75" customHeight="1" x14ac:dyDescent="0.3"/>
    <row r="12303" ht="12.75" customHeight="1" x14ac:dyDescent="0.3"/>
    <row r="12304" ht="12.75" customHeight="1" x14ac:dyDescent="0.3"/>
    <row r="12305" ht="12.75" customHeight="1" x14ac:dyDescent="0.3"/>
    <row r="12306" ht="12.75" customHeight="1" x14ac:dyDescent="0.3"/>
    <row r="12307" ht="12.75" customHeight="1" x14ac:dyDescent="0.3"/>
    <row r="12308" ht="12.75" customHeight="1" x14ac:dyDescent="0.3"/>
    <row r="12309" ht="12.75" customHeight="1" x14ac:dyDescent="0.3"/>
    <row r="12310" ht="12.75" customHeight="1" x14ac:dyDescent="0.3"/>
    <row r="12311" ht="12.75" customHeight="1" x14ac:dyDescent="0.3"/>
    <row r="12312" ht="12.75" customHeight="1" x14ac:dyDescent="0.3"/>
    <row r="12313" ht="12.75" customHeight="1" x14ac:dyDescent="0.3"/>
    <row r="12314" ht="12.75" customHeight="1" x14ac:dyDescent="0.3"/>
    <row r="12315" ht="12.75" customHeight="1" x14ac:dyDescent="0.3"/>
    <row r="12316" ht="12.75" customHeight="1" x14ac:dyDescent="0.3"/>
    <row r="12317" ht="12.75" customHeight="1" x14ac:dyDescent="0.3"/>
    <row r="12318" ht="12.75" customHeight="1" x14ac:dyDescent="0.3"/>
    <row r="12319" ht="12.75" customHeight="1" x14ac:dyDescent="0.3"/>
    <row r="12320" ht="12.75" customHeight="1" x14ac:dyDescent="0.3"/>
    <row r="12321" ht="12.75" customHeight="1" x14ac:dyDescent="0.3"/>
    <row r="12322" ht="12.75" customHeight="1" x14ac:dyDescent="0.3"/>
    <row r="12323" ht="12.75" customHeight="1" x14ac:dyDescent="0.3"/>
    <row r="12324" ht="12.75" customHeight="1" x14ac:dyDescent="0.3"/>
    <row r="12325" ht="12.75" customHeight="1" x14ac:dyDescent="0.3"/>
    <row r="12326" ht="12.75" customHeight="1" x14ac:dyDescent="0.3"/>
    <row r="12327" ht="12.75" customHeight="1" x14ac:dyDescent="0.3"/>
    <row r="12328" ht="12.75" customHeight="1" x14ac:dyDescent="0.3"/>
    <row r="12329" ht="12.75" customHeight="1" x14ac:dyDescent="0.3"/>
    <row r="12330" ht="12.75" customHeight="1" x14ac:dyDescent="0.3"/>
    <row r="12331" ht="12.75" customHeight="1" x14ac:dyDescent="0.3"/>
    <row r="12332" ht="12.75" customHeight="1" x14ac:dyDescent="0.3"/>
    <row r="12333" ht="12.75" customHeight="1" x14ac:dyDescent="0.3"/>
    <row r="12334" ht="12.75" customHeight="1" x14ac:dyDescent="0.3"/>
    <row r="12335" ht="12.75" customHeight="1" x14ac:dyDescent="0.3"/>
    <row r="12336" ht="12.75" customHeight="1" x14ac:dyDescent="0.3"/>
    <row r="12337" ht="12.75" customHeight="1" x14ac:dyDescent="0.3"/>
    <row r="12338" ht="12.75" customHeight="1" x14ac:dyDescent="0.3"/>
    <row r="12339" ht="12.75" customHeight="1" x14ac:dyDescent="0.3"/>
    <row r="12340" ht="12.75" customHeight="1" x14ac:dyDescent="0.3"/>
    <row r="12341" ht="12.75" customHeight="1" x14ac:dyDescent="0.3"/>
    <row r="12342" ht="12.75" customHeight="1" x14ac:dyDescent="0.3"/>
    <row r="12343" ht="12.75" customHeight="1" x14ac:dyDescent="0.3"/>
    <row r="12344" ht="12.75" customHeight="1" x14ac:dyDescent="0.3"/>
    <row r="12345" ht="12.75" customHeight="1" x14ac:dyDescent="0.3"/>
    <row r="12346" ht="12.75" customHeight="1" x14ac:dyDescent="0.3"/>
    <row r="12347" ht="12.75" customHeight="1" x14ac:dyDescent="0.3"/>
    <row r="12348" ht="12.75" customHeight="1" x14ac:dyDescent="0.3"/>
    <row r="12349" ht="12.75" customHeight="1" x14ac:dyDescent="0.3"/>
    <row r="12350" ht="12.75" customHeight="1" x14ac:dyDescent="0.3"/>
    <row r="12351" ht="12.75" customHeight="1" x14ac:dyDescent="0.3"/>
    <row r="12352" ht="12.75" customHeight="1" x14ac:dyDescent="0.3"/>
    <row r="12353" ht="12.75" customHeight="1" x14ac:dyDescent="0.3"/>
    <row r="12354" ht="12.75" customHeight="1" x14ac:dyDescent="0.3"/>
    <row r="12355" ht="12.75" customHeight="1" x14ac:dyDescent="0.3"/>
    <row r="12356" ht="12.75" customHeight="1" x14ac:dyDescent="0.3"/>
    <row r="12357" ht="12.75" customHeight="1" x14ac:dyDescent="0.3"/>
    <row r="12358" ht="12.75" customHeight="1" x14ac:dyDescent="0.3"/>
    <row r="12359" ht="12.75" customHeight="1" x14ac:dyDescent="0.3"/>
    <row r="12360" ht="12.75" customHeight="1" x14ac:dyDescent="0.3"/>
    <row r="12361" ht="12.75" customHeight="1" x14ac:dyDescent="0.3"/>
    <row r="12362" ht="12.75" customHeight="1" x14ac:dyDescent="0.3"/>
    <row r="12363" ht="12.75" customHeight="1" x14ac:dyDescent="0.3"/>
    <row r="12364" ht="12.75" customHeight="1" x14ac:dyDescent="0.3"/>
    <row r="12365" ht="12.75" customHeight="1" x14ac:dyDescent="0.3"/>
    <row r="12366" ht="12.75" customHeight="1" x14ac:dyDescent="0.3"/>
    <row r="12367" ht="12.75" customHeight="1" x14ac:dyDescent="0.3"/>
    <row r="12368" ht="12.75" customHeight="1" x14ac:dyDescent="0.3"/>
    <row r="12369" ht="12.75" customHeight="1" x14ac:dyDescent="0.3"/>
    <row r="12370" ht="12.75" customHeight="1" x14ac:dyDescent="0.3"/>
    <row r="12371" ht="12.75" customHeight="1" x14ac:dyDescent="0.3"/>
    <row r="12372" ht="12.75" customHeight="1" x14ac:dyDescent="0.3"/>
    <row r="12373" ht="12.75" customHeight="1" x14ac:dyDescent="0.3"/>
    <row r="12374" ht="12.75" customHeight="1" x14ac:dyDescent="0.3"/>
    <row r="12375" ht="12.75" customHeight="1" x14ac:dyDescent="0.3"/>
    <row r="12376" ht="12.75" customHeight="1" x14ac:dyDescent="0.3"/>
    <row r="12377" ht="12.75" customHeight="1" x14ac:dyDescent="0.3"/>
    <row r="12378" ht="12.75" customHeight="1" x14ac:dyDescent="0.3"/>
    <row r="12379" ht="12.75" customHeight="1" x14ac:dyDescent="0.3"/>
    <row r="12380" ht="12.75" customHeight="1" x14ac:dyDescent="0.3"/>
    <row r="12381" ht="12.75" customHeight="1" x14ac:dyDescent="0.3"/>
    <row r="12382" ht="12.75" customHeight="1" x14ac:dyDescent="0.3"/>
    <row r="12383" ht="12.75" customHeight="1" x14ac:dyDescent="0.3"/>
    <row r="12384" ht="12.75" customHeight="1" x14ac:dyDescent="0.3"/>
    <row r="12385" ht="12.75" customHeight="1" x14ac:dyDescent="0.3"/>
    <row r="12386" ht="12.75" customHeight="1" x14ac:dyDescent="0.3"/>
    <row r="12387" ht="12.75" customHeight="1" x14ac:dyDescent="0.3"/>
    <row r="12388" ht="12.75" customHeight="1" x14ac:dyDescent="0.3"/>
    <row r="12389" ht="12.75" customHeight="1" x14ac:dyDescent="0.3"/>
    <row r="12390" ht="12.75" customHeight="1" x14ac:dyDescent="0.3"/>
    <row r="12391" ht="12.75" customHeight="1" x14ac:dyDescent="0.3"/>
    <row r="12392" ht="12.75" customHeight="1" x14ac:dyDescent="0.3"/>
    <row r="12393" ht="12.75" customHeight="1" x14ac:dyDescent="0.3"/>
    <row r="12394" ht="12.75" customHeight="1" x14ac:dyDescent="0.3"/>
    <row r="12395" ht="12.75" customHeight="1" x14ac:dyDescent="0.3"/>
    <row r="12396" ht="12.75" customHeight="1" x14ac:dyDescent="0.3"/>
    <row r="12397" ht="12.75" customHeight="1" x14ac:dyDescent="0.3"/>
    <row r="12398" ht="12.75" customHeight="1" x14ac:dyDescent="0.3"/>
    <row r="12399" ht="12.75" customHeight="1" x14ac:dyDescent="0.3"/>
    <row r="12400" ht="12.75" customHeight="1" x14ac:dyDescent="0.3"/>
    <row r="12401" ht="12.75" customHeight="1" x14ac:dyDescent="0.3"/>
    <row r="12402" ht="12.75" customHeight="1" x14ac:dyDescent="0.3"/>
    <row r="12403" ht="12.75" customHeight="1" x14ac:dyDescent="0.3"/>
    <row r="12404" ht="12.75" customHeight="1" x14ac:dyDescent="0.3"/>
    <row r="12405" ht="12.75" customHeight="1" x14ac:dyDescent="0.3"/>
    <row r="12406" ht="12.75" customHeight="1" x14ac:dyDescent="0.3"/>
    <row r="12407" ht="12.75" customHeight="1" x14ac:dyDescent="0.3"/>
    <row r="12408" ht="12.75" customHeight="1" x14ac:dyDescent="0.3"/>
    <row r="12409" ht="12.75" customHeight="1" x14ac:dyDescent="0.3"/>
    <row r="12410" ht="12.75" customHeight="1" x14ac:dyDescent="0.3"/>
    <row r="12411" ht="12.75" customHeight="1" x14ac:dyDescent="0.3"/>
    <row r="12412" ht="12.75" customHeight="1" x14ac:dyDescent="0.3"/>
    <row r="12413" ht="12.75" customHeight="1" x14ac:dyDescent="0.3"/>
    <row r="12414" ht="12.75" customHeight="1" x14ac:dyDescent="0.3"/>
    <row r="12415" ht="12.75" customHeight="1" x14ac:dyDescent="0.3"/>
    <row r="12416" ht="12.75" customHeight="1" x14ac:dyDescent="0.3"/>
    <row r="12417" ht="12.75" customHeight="1" x14ac:dyDescent="0.3"/>
    <row r="12418" ht="12.75" customHeight="1" x14ac:dyDescent="0.3"/>
    <row r="12419" ht="12.75" customHeight="1" x14ac:dyDescent="0.3"/>
    <row r="12420" ht="12.75" customHeight="1" x14ac:dyDescent="0.3"/>
    <row r="12421" ht="12.75" customHeight="1" x14ac:dyDescent="0.3"/>
    <row r="12422" ht="12.75" customHeight="1" x14ac:dyDescent="0.3"/>
    <row r="12423" ht="12.75" customHeight="1" x14ac:dyDescent="0.3"/>
    <row r="12424" ht="12.75" customHeight="1" x14ac:dyDescent="0.3"/>
    <row r="12425" ht="12.75" customHeight="1" x14ac:dyDescent="0.3"/>
    <row r="12426" ht="12.75" customHeight="1" x14ac:dyDescent="0.3"/>
    <row r="12427" ht="12.75" customHeight="1" x14ac:dyDescent="0.3"/>
    <row r="12428" ht="12.75" customHeight="1" x14ac:dyDescent="0.3"/>
    <row r="12429" ht="12.75" customHeight="1" x14ac:dyDescent="0.3"/>
    <row r="12430" ht="12.75" customHeight="1" x14ac:dyDescent="0.3"/>
    <row r="12431" ht="12.75" customHeight="1" x14ac:dyDescent="0.3"/>
    <row r="12432" ht="12.75" customHeight="1" x14ac:dyDescent="0.3"/>
    <row r="12433" ht="12.75" customHeight="1" x14ac:dyDescent="0.3"/>
    <row r="12434" ht="12.75" customHeight="1" x14ac:dyDescent="0.3"/>
    <row r="12435" ht="12.75" customHeight="1" x14ac:dyDescent="0.3"/>
    <row r="12436" ht="12.75" customHeight="1" x14ac:dyDescent="0.3"/>
    <row r="12437" ht="12.75" customHeight="1" x14ac:dyDescent="0.3"/>
    <row r="12438" ht="12.75" customHeight="1" x14ac:dyDescent="0.3"/>
    <row r="12439" ht="12.75" customHeight="1" x14ac:dyDescent="0.3"/>
    <row r="12440" ht="12.75" customHeight="1" x14ac:dyDescent="0.3"/>
    <row r="12441" ht="12.75" customHeight="1" x14ac:dyDescent="0.3"/>
    <row r="12442" ht="12.75" customHeight="1" x14ac:dyDescent="0.3"/>
    <row r="12443" ht="12.75" customHeight="1" x14ac:dyDescent="0.3"/>
    <row r="12444" ht="12.75" customHeight="1" x14ac:dyDescent="0.3"/>
    <row r="12445" ht="12.75" customHeight="1" x14ac:dyDescent="0.3"/>
    <row r="12446" ht="12.75" customHeight="1" x14ac:dyDescent="0.3"/>
    <row r="12447" ht="12.75" customHeight="1" x14ac:dyDescent="0.3"/>
    <row r="12448" ht="12.75" customHeight="1" x14ac:dyDescent="0.3"/>
    <row r="12449" ht="12.75" customHeight="1" x14ac:dyDescent="0.3"/>
    <row r="12450" ht="12.75" customHeight="1" x14ac:dyDescent="0.3"/>
    <row r="12451" ht="12.75" customHeight="1" x14ac:dyDescent="0.3"/>
    <row r="12452" ht="12.75" customHeight="1" x14ac:dyDescent="0.3"/>
    <row r="12453" ht="12.75" customHeight="1" x14ac:dyDescent="0.3"/>
    <row r="12454" ht="12.75" customHeight="1" x14ac:dyDescent="0.3"/>
    <row r="12455" ht="12.75" customHeight="1" x14ac:dyDescent="0.3"/>
    <row r="12456" ht="12.75" customHeight="1" x14ac:dyDescent="0.3"/>
    <row r="12457" ht="12.75" customHeight="1" x14ac:dyDescent="0.3"/>
    <row r="12458" ht="12.75" customHeight="1" x14ac:dyDescent="0.3"/>
    <row r="12459" ht="12.75" customHeight="1" x14ac:dyDescent="0.3"/>
    <row r="12460" ht="12.75" customHeight="1" x14ac:dyDescent="0.3"/>
    <row r="12461" ht="12.75" customHeight="1" x14ac:dyDescent="0.3"/>
    <row r="12462" ht="12.75" customHeight="1" x14ac:dyDescent="0.3"/>
    <row r="12463" ht="12.75" customHeight="1" x14ac:dyDescent="0.3"/>
    <row r="12464" ht="12.75" customHeight="1" x14ac:dyDescent="0.3"/>
    <row r="12465" ht="12.75" customHeight="1" x14ac:dyDescent="0.3"/>
    <row r="12466" ht="12.75" customHeight="1" x14ac:dyDescent="0.3"/>
    <row r="12467" ht="12.75" customHeight="1" x14ac:dyDescent="0.3"/>
    <row r="12468" ht="12.75" customHeight="1" x14ac:dyDescent="0.3"/>
    <row r="12469" ht="12.75" customHeight="1" x14ac:dyDescent="0.3"/>
    <row r="12470" ht="12.75" customHeight="1" x14ac:dyDescent="0.3"/>
    <row r="12471" ht="12.75" customHeight="1" x14ac:dyDescent="0.3"/>
    <row r="12472" ht="12.75" customHeight="1" x14ac:dyDescent="0.3"/>
    <row r="12473" ht="12.75" customHeight="1" x14ac:dyDescent="0.3"/>
    <row r="12474" ht="12.75" customHeight="1" x14ac:dyDescent="0.3"/>
    <row r="12475" ht="12.75" customHeight="1" x14ac:dyDescent="0.3"/>
    <row r="12476" ht="12.75" customHeight="1" x14ac:dyDescent="0.3"/>
    <row r="12477" ht="12.75" customHeight="1" x14ac:dyDescent="0.3"/>
    <row r="12478" ht="12.75" customHeight="1" x14ac:dyDescent="0.3"/>
    <row r="12479" ht="12.75" customHeight="1" x14ac:dyDescent="0.3"/>
    <row r="12480" ht="12.75" customHeight="1" x14ac:dyDescent="0.3"/>
    <row r="12481" ht="12.75" customHeight="1" x14ac:dyDescent="0.3"/>
    <row r="12482" ht="12.75" customHeight="1" x14ac:dyDescent="0.3"/>
    <row r="12483" ht="12.75" customHeight="1" x14ac:dyDescent="0.3"/>
    <row r="12484" ht="12.75" customHeight="1" x14ac:dyDescent="0.3"/>
    <row r="12485" ht="12.75" customHeight="1" x14ac:dyDescent="0.3"/>
    <row r="12486" ht="12.75" customHeight="1" x14ac:dyDescent="0.3"/>
    <row r="12487" ht="12.75" customHeight="1" x14ac:dyDescent="0.3"/>
    <row r="12488" ht="12.75" customHeight="1" x14ac:dyDescent="0.3"/>
    <row r="12489" ht="12.75" customHeight="1" x14ac:dyDescent="0.3"/>
    <row r="12490" ht="12.75" customHeight="1" x14ac:dyDescent="0.3"/>
    <row r="12491" ht="12.75" customHeight="1" x14ac:dyDescent="0.3"/>
    <row r="12492" ht="12.75" customHeight="1" x14ac:dyDescent="0.3"/>
    <row r="12493" ht="12.75" customHeight="1" x14ac:dyDescent="0.3"/>
    <row r="12494" ht="12.75" customHeight="1" x14ac:dyDescent="0.3"/>
    <row r="12495" ht="12.75" customHeight="1" x14ac:dyDescent="0.3"/>
    <row r="12496" ht="12.75" customHeight="1" x14ac:dyDescent="0.3"/>
    <row r="12497" ht="12.75" customHeight="1" x14ac:dyDescent="0.3"/>
    <row r="12498" ht="12.75" customHeight="1" x14ac:dyDescent="0.3"/>
    <row r="12499" ht="12.75" customHeight="1" x14ac:dyDescent="0.3"/>
    <row r="12500" ht="12.75" customHeight="1" x14ac:dyDescent="0.3"/>
    <row r="12501" ht="12.75" customHeight="1" x14ac:dyDescent="0.3"/>
    <row r="12502" ht="12.75" customHeight="1" x14ac:dyDescent="0.3"/>
    <row r="12503" ht="12.75" customHeight="1" x14ac:dyDescent="0.3"/>
    <row r="12504" ht="12.75" customHeight="1" x14ac:dyDescent="0.3"/>
    <row r="12505" ht="12.75" customHeight="1" x14ac:dyDescent="0.3"/>
    <row r="12506" ht="12.75" customHeight="1" x14ac:dyDescent="0.3"/>
    <row r="12507" ht="12.75" customHeight="1" x14ac:dyDescent="0.3"/>
    <row r="12508" ht="12.75" customHeight="1" x14ac:dyDescent="0.3"/>
    <row r="12509" ht="12.75" customHeight="1" x14ac:dyDescent="0.3"/>
    <row r="12510" ht="12.75" customHeight="1" x14ac:dyDescent="0.3"/>
    <row r="12511" ht="12.75" customHeight="1" x14ac:dyDescent="0.3"/>
    <row r="12512" ht="12.75" customHeight="1" x14ac:dyDescent="0.3"/>
    <row r="12513" ht="12.75" customHeight="1" x14ac:dyDescent="0.3"/>
    <row r="12514" ht="12.75" customHeight="1" x14ac:dyDescent="0.3"/>
    <row r="12515" ht="12.75" customHeight="1" x14ac:dyDescent="0.3"/>
    <row r="12516" ht="12.75" customHeight="1" x14ac:dyDescent="0.3"/>
    <row r="12517" ht="12.75" customHeight="1" x14ac:dyDescent="0.3"/>
    <row r="12518" ht="12.75" customHeight="1" x14ac:dyDescent="0.3"/>
    <row r="12519" ht="12.75" customHeight="1" x14ac:dyDescent="0.3"/>
    <row r="12520" ht="12.75" customHeight="1" x14ac:dyDescent="0.3"/>
    <row r="12521" ht="12.75" customHeight="1" x14ac:dyDescent="0.3"/>
    <row r="12522" ht="12.75" customHeight="1" x14ac:dyDescent="0.3"/>
    <row r="12523" ht="12.75" customHeight="1" x14ac:dyDescent="0.3"/>
    <row r="12524" ht="12.75" customHeight="1" x14ac:dyDescent="0.3"/>
    <row r="12525" ht="12.75" customHeight="1" x14ac:dyDescent="0.3"/>
    <row r="12526" ht="12.75" customHeight="1" x14ac:dyDescent="0.3"/>
    <row r="12527" ht="12.75" customHeight="1" x14ac:dyDescent="0.3"/>
    <row r="12528" ht="12.75" customHeight="1" x14ac:dyDescent="0.3"/>
    <row r="12529" ht="12.75" customHeight="1" x14ac:dyDescent="0.3"/>
    <row r="12530" ht="12.75" customHeight="1" x14ac:dyDescent="0.3"/>
    <row r="12531" ht="12.75" customHeight="1" x14ac:dyDescent="0.3"/>
    <row r="12532" ht="12.75" customHeight="1" x14ac:dyDescent="0.3"/>
    <row r="12533" ht="12.75" customHeight="1" x14ac:dyDescent="0.3"/>
    <row r="12534" ht="12.75" customHeight="1" x14ac:dyDescent="0.3"/>
    <row r="12535" ht="12.75" customHeight="1" x14ac:dyDescent="0.3"/>
    <row r="12536" ht="12.75" customHeight="1" x14ac:dyDescent="0.3"/>
    <row r="12537" ht="12.75" customHeight="1" x14ac:dyDescent="0.3"/>
    <row r="12538" ht="12.75" customHeight="1" x14ac:dyDescent="0.3"/>
    <row r="12539" ht="12.75" customHeight="1" x14ac:dyDescent="0.3"/>
    <row r="12540" ht="12.75" customHeight="1" x14ac:dyDescent="0.3"/>
    <row r="12541" ht="12.75" customHeight="1" x14ac:dyDescent="0.3"/>
    <row r="12542" ht="12.75" customHeight="1" x14ac:dyDescent="0.3"/>
    <row r="12543" ht="12.75" customHeight="1" x14ac:dyDescent="0.3"/>
    <row r="12544" ht="12.75" customHeight="1" x14ac:dyDescent="0.3"/>
    <row r="12545" ht="12.75" customHeight="1" x14ac:dyDescent="0.3"/>
    <row r="12546" ht="12.75" customHeight="1" x14ac:dyDescent="0.3"/>
    <row r="12547" ht="12.75" customHeight="1" x14ac:dyDescent="0.3"/>
    <row r="12548" ht="12.75" customHeight="1" x14ac:dyDescent="0.3"/>
    <row r="12549" ht="12.75" customHeight="1" x14ac:dyDescent="0.3"/>
    <row r="12550" ht="12.75" customHeight="1" x14ac:dyDescent="0.3"/>
    <row r="12551" ht="12.75" customHeight="1" x14ac:dyDescent="0.3"/>
    <row r="12552" ht="12.75" customHeight="1" x14ac:dyDescent="0.3"/>
    <row r="12553" ht="12.75" customHeight="1" x14ac:dyDescent="0.3"/>
    <row r="12554" ht="12.75" customHeight="1" x14ac:dyDescent="0.3"/>
    <row r="12555" ht="12.75" customHeight="1" x14ac:dyDescent="0.3"/>
    <row r="12556" ht="12.75" customHeight="1" x14ac:dyDescent="0.3"/>
    <row r="12557" ht="12.75" customHeight="1" x14ac:dyDescent="0.3"/>
    <row r="12558" ht="12.75" customHeight="1" x14ac:dyDescent="0.3"/>
    <row r="12559" ht="12.75" customHeight="1" x14ac:dyDescent="0.3"/>
    <row r="12560" ht="12.75" customHeight="1" x14ac:dyDescent="0.3"/>
    <row r="12561" ht="12.75" customHeight="1" x14ac:dyDescent="0.3"/>
    <row r="12562" ht="12.75" customHeight="1" x14ac:dyDescent="0.3"/>
    <row r="12563" ht="12.75" customHeight="1" x14ac:dyDescent="0.3"/>
    <row r="12564" ht="12.75" customHeight="1" x14ac:dyDescent="0.3"/>
    <row r="12565" ht="12.75" customHeight="1" x14ac:dyDescent="0.3"/>
    <row r="12566" ht="12.75" customHeight="1" x14ac:dyDescent="0.3"/>
    <row r="12567" ht="12.75" customHeight="1" x14ac:dyDescent="0.3"/>
    <row r="12568" ht="12.75" customHeight="1" x14ac:dyDescent="0.3"/>
    <row r="12569" ht="12.75" customHeight="1" x14ac:dyDescent="0.3"/>
    <row r="12570" ht="12.75" customHeight="1" x14ac:dyDescent="0.3"/>
    <row r="12571" ht="12.75" customHeight="1" x14ac:dyDescent="0.3"/>
    <row r="12572" ht="12.75" customHeight="1" x14ac:dyDescent="0.3"/>
    <row r="12573" ht="12.75" customHeight="1" x14ac:dyDescent="0.3"/>
    <row r="12574" ht="12.75" customHeight="1" x14ac:dyDescent="0.3"/>
    <row r="12575" ht="12.75" customHeight="1" x14ac:dyDescent="0.3"/>
    <row r="12576" ht="12.75" customHeight="1" x14ac:dyDescent="0.3"/>
    <row r="12577" ht="12.75" customHeight="1" x14ac:dyDescent="0.3"/>
    <row r="12578" ht="12.75" customHeight="1" x14ac:dyDescent="0.3"/>
    <row r="12579" ht="12.75" customHeight="1" x14ac:dyDescent="0.3"/>
    <row r="12580" ht="12.75" customHeight="1" x14ac:dyDescent="0.3"/>
    <row r="12581" ht="12.75" customHeight="1" x14ac:dyDescent="0.3"/>
    <row r="12582" ht="12.75" customHeight="1" x14ac:dyDescent="0.3"/>
    <row r="12583" ht="12.75" customHeight="1" x14ac:dyDescent="0.3"/>
    <row r="12584" ht="12.75" customHeight="1" x14ac:dyDescent="0.3"/>
    <row r="12585" ht="12.75" customHeight="1" x14ac:dyDescent="0.3"/>
    <row r="12586" ht="12.75" customHeight="1" x14ac:dyDescent="0.3"/>
    <row r="12587" ht="12.75" customHeight="1" x14ac:dyDescent="0.3"/>
    <row r="12588" ht="12.75" customHeight="1" x14ac:dyDescent="0.3"/>
    <row r="12589" ht="12.75" customHeight="1" x14ac:dyDescent="0.3"/>
    <row r="12590" ht="12.75" customHeight="1" x14ac:dyDescent="0.3"/>
    <row r="12591" ht="12.75" customHeight="1" x14ac:dyDescent="0.3"/>
    <row r="12592" ht="12.75" customHeight="1" x14ac:dyDescent="0.3"/>
    <row r="12593" ht="12.75" customHeight="1" x14ac:dyDescent="0.3"/>
    <row r="12594" ht="12.75" customHeight="1" x14ac:dyDescent="0.3"/>
    <row r="12595" ht="12.75" customHeight="1" x14ac:dyDescent="0.3"/>
    <row r="12596" ht="12.75" customHeight="1" x14ac:dyDescent="0.3"/>
    <row r="12597" ht="12.75" customHeight="1" x14ac:dyDescent="0.3"/>
    <row r="12598" ht="12.75" customHeight="1" x14ac:dyDescent="0.3"/>
    <row r="12599" ht="12.75" customHeight="1" x14ac:dyDescent="0.3"/>
    <row r="12600" ht="12.75" customHeight="1" x14ac:dyDescent="0.3"/>
    <row r="12601" ht="12.75" customHeight="1" x14ac:dyDescent="0.3"/>
    <row r="12602" ht="12.75" customHeight="1" x14ac:dyDescent="0.3"/>
    <row r="12603" ht="12.75" customHeight="1" x14ac:dyDescent="0.3"/>
    <row r="12604" ht="12.75" customHeight="1" x14ac:dyDescent="0.3"/>
    <row r="12605" ht="12.75" customHeight="1" x14ac:dyDescent="0.3"/>
    <row r="12606" ht="12.75" customHeight="1" x14ac:dyDescent="0.3"/>
    <row r="12607" ht="12.75" customHeight="1" x14ac:dyDescent="0.3"/>
    <row r="12608" ht="12.75" customHeight="1" x14ac:dyDescent="0.3"/>
    <row r="12609" ht="12.75" customHeight="1" x14ac:dyDescent="0.3"/>
    <row r="12610" ht="12.75" customHeight="1" x14ac:dyDescent="0.3"/>
    <row r="12611" ht="12.75" customHeight="1" x14ac:dyDescent="0.3"/>
    <row r="12612" ht="12.75" customHeight="1" x14ac:dyDescent="0.3"/>
    <row r="12613" ht="12.75" customHeight="1" x14ac:dyDescent="0.3"/>
    <row r="12614" ht="12.75" customHeight="1" x14ac:dyDescent="0.3"/>
    <row r="12615" ht="12.75" customHeight="1" x14ac:dyDescent="0.3"/>
    <row r="12616" ht="12.75" customHeight="1" x14ac:dyDescent="0.3"/>
    <row r="12617" ht="12.75" customHeight="1" x14ac:dyDescent="0.3"/>
    <row r="12618" ht="12.75" customHeight="1" x14ac:dyDescent="0.3"/>
    <row r="12619" ht="12.75" customHeight="1" x14ac:dyDescent="0.3"/>
    <row r="12620" ht="12.75" customHeight="1" x14ac:dyDescent="0.3"/>
    <row r="12621" ht="12.75" customHeight="1" x14ac:dyDescent="0.3"/>
    <row r="12622" ht="12.75" customHeight="1" x14ac:dyDescent="0.3"/>
    <row r="12623" ht="12.75" customHeight="1" x14ac:dyDescent="0.3"/>
    <row r="12624" ht="12.75" customHeight="1" x14ac:dyDescent="0.3"/>
    <row r="12625" ht="12.75" customHeight="1" x14ac:dyDescent="0.3"/>
    <row r="12626" ht="12.75" customHeight="1" x14ac:dyDescent="0.3"/>
    <row r="12627" ht="12.75" customHeight="1" x14ac:dyDescent="0.3"/>
    <row r="12628" ht="12.75" customHeight="1" x14ac:dyDescent="0.3"/>
    <row r="12629" ht="12.75" customHeight="1" x14ac:dyDescent="0.3"/>
    <row r="12630" ht="12.75" customHeight="1" x14ac:dyDescent="0.3"/>
    <row r="12631" ht="12.75" customHeight="1" x14ac:dyDescent="0.3"/>
    <row r="12632" ht="12.75" customHeight="1" x14ac:dyDescent="0.3"/>
    <row r="12633" ht="12.75" customHeight="1" x14ac:dyDescent="0.3"/>
    <row r="12634" ht="12.75" customHeight="1" x14ac:dyDescent="0.3"/>
    <row r="12635" ht="12.75" customHeight="1" x14ac:dyDescent="0.3"/>
    <row r="12636" ht="12.75" customHeight="1" x14ac:dyDescent="0.3"/>
    <row r="12637" ht="12.75" customHeight="1" x14ac:dyDescent="0.3"/>
    <row r="12638" ht="12.75" customHeight="1" x14ac:dyDescent="0.3"/>
    <row r="12639" ht="12.75" customHeight="1" x14ac:dyDescent="0.3"/>
    <row r="12640" ht="12.75" customHeight="1" x14ac:dyDescent="0.3"/>
    <row r="12641" ht="12.75" customHeight="1" x14ac:dyDescent="0.3"/>
    <row r="12642" ht="12.75" customHeight="1" x14ac:dyDescent="0.3"/>
    <row r="12643" ht="12.75" customHeight="1" x14ac:dyDescent="0.3"/>
    <row r="12644" ht="12.75" customHeight="1" x14ac:dyDescent="0.3"/>
    <row r="12645" ht="12.75" customHeight="1" x14ac:dyDescent="0.3"/>
    <row r="12646" ht="12.75" customHeight="1" x14ac:dyDescent="0.3"/>
    <row r="12647" ht="12.75" customHeight="1" x14ac:dyDescent="0.3"/>
    <row r="12648" ht="12.75" customHeight="1" x14ac:dyDescent="0.3"/>
    <row r="12649" ht="12.75" customHeight="1" x14ac:dyDescent="0.3"/>
    <row r="12650" ht="12.75" customHeight="1" x14ac:dyDescent="0.3"/>
    <row r="12651" ht="12.75" customHeight="1" x14ac:dyDescent="0.3"/>
    <row r="12652" ht="12.75" customHeight="1" x14ac:dyDescent="0.3"/>
    <row r="12653" ht="12.75" customHeight="1" x14ac:dyDescent="0.3"/>
    <row r="12654" ht="12.75" customHeight="1" x14ac:dyDescent="0.3"/>
    <row r="12655" ht="12.75" customHeight="1" x14ac:dyDescent="0.3"/>
    <row r="12656" ht="12.75" customHeight="1" x14ac:dyDescent="0.3"/>
    <row r="12657" ht="12.75" customHeight="1" x14ac:dyDescent="0.3"/>
    <row r="12658" ht="12.75" customHeight="1" x14ac:dyDescent="0.3"/>
    <row r="12659" ht="12.75" customHeight="1" x14ac:dyDescent="0.3"/>
    <row r="12660" ht="12.75" customHeight="1" x14ac:dyDescent="0.3"/>
    <row r="12661" ht="12.75" customHeight="1" x14ac:dyDescent="0.3"/>
    <row r="12662" ht="12.75" customHeight="1" x14ac:dyDescent="0.3"/>
    <row r="12663" ht="12.75" customHeight="1" x14ac:dyDescent="0.3"/>
    <row r="12664" ht="12.75" customHeight="1" x14ac:dyDescent="0.3"/>
    <row r="12665" ht="12.75" customHeight="1" x14ac:dyDescent="0.3"/>
    <row r="12666" ht="12.75" customHeight="1" x14ac:dyDescent="0.3"/>
    <row r="12667" ht="12.75" customHeight="1" x14ac:dyDescent="0.3"/>
    <row r="12668" ht="12.75" customHeight="1" x14ac:dyDescent="0.3"/>
    <row r="12669" ht="12.75" customHeight="1" x14ac:dyDescent="0.3"/>
    <row r="12670" ht="12.75" customHeight="1" x14ac:dyDescent="0.3"/>
    <row r="12671" ht="12.75" customHeight="1" x14ac:dyDescent="0.3"/>
    <row r="12672" ht="12.75" customHeight="1" x14ac:dyDescent="0.3"/>
    <row r="12673" ht="12.75" customHeight="1" x14ac:dyDescent="0.3"/>
    <row r="12674" ht="12.75" customHeight="1" x14ac:dyDescent="0.3"/>
    <row r="12675" ht="12.75" customHeight="1" x14ac:dyDescent="0.3"/>
    <row r="12676" ht="12.75" customHeight="1" x14ac:dyDescent="0.3"/>
    <row r="12677" ht="12.75" customHeight="1" x14ac:dyDescent="0.3"/>
    <row r="12678" ht="12.75" customHeight="1" x14ac:dyDescent="0.3"/>
    <row r="12679" ht="12.75" customHeight="1" x14ac:dyDescent="0.3"/>
    <row r="12680" ht="12.75" customHeight="1" x14ac:dyDescent="0.3"/>
    <row r="12681" ht="12.75" customHeight="1" x14ac:dyDescent="0.3"/>
    <row r="12682" ht="12.75" customHeight="1" x14ac:dyDescent="0.3"/>
    <row r="12683" ht="12.75" customHeight="1" x14ac:dyDescent="0.3"/>
    <row r="12684" ht="12.75" customHeight="1" x14ac:dyDescent="0.3"/>
    <row r="12685" ht="12.75" customHeight="1" x14ac:dyDescent="0.3"/>
    <row r="12686" ht="12.75" customHeight="1" x14ac:dyDescent="0.3"/>
    <row r="12687" ht="12.75" customHeight="1" x14ac:dyDescent="0.3"/>
    <row r="12688" ht="12.75" customHeight="1" x14ac:dyDescent="0.3"/>
    <row r="12689" ht="12.75" customHeight="1" x14ac:dyDescent="0.3"/>
    <row r="12690" ht="12.75" customHeight="1" x14ac:dyDescent="0.3"/>
    <row r="12691" ht="12.75" customHeight="1" x14ac:dyDescent="0.3"/>
    <row r="12692" ht="12.75" customHeight="1" x14ac:dyDescent="0.3"/>
    <row r="12693" ht="12.75" customHeight="1" x14ac:dyDescent="0.3"/>
    <row r="12694" ht="12.75" customHeight="1" x14ac:dyDescent="0.3"/>
    <row r="12695" ht="12.75" customHeight="1" x14ac:dyDescent="0.3"/>
    <row r="12696" ht="12.75" customHeight="1" x14ac:dyDescent="0.3"/>
    <row r="12697" ht="12.75" customHeight="1" x14ac:dyDescent="0.3"/>
    <row r="12698" ht="12.75" customHeight="1" x14ac:dyDescent="0.3"/>
    <row r="12699" ht="12.75" customHeight="1" x14ac:dyDescent="0.3"/>
    <row r="12700" ht="12.75" customHeight="1" x14ac:dyDescent="0.3"/>
    <row r="12701" ht="12.75" customHeight="1" x14ac:dyDescent="0.3"/>
    <row r="12702" ht="12.75" customHeight="1" x14ac:dyDescent="0.3"/>
    <row r="12703" ht="12.75" customHeight="1" x14ac:dyDescent="0.3"/>
    <row r="12704" ht="12.75" customHeight="1" x14ac:dyDescent="0.3"/>
    <row r="12705" ht="12.75" customHeight="1" x14ac:dyDescent="0.3"/>
    <row r="12706" ht="12.75" customHeight="1" x14ac:dyDescent="0.3"/>
    <row r="12707" ht="12.75" customHeight="1" x14ac:dyDescent="0.3"/>
    <row r="12708" ht="12.75" customHeight="1" x14ac:dyDescent="0.3"/>
    <row r="12709" ht="12.75" customHeight="1" x14ac:dyDescent="0.3"/>
    <row r="12710" ht="12.75" customHeight="1" x14ac:dyDescent="0.3"/>
    <row r="12711" ht="12.75" customHeight="1" x14ac:dyDescent="0.3"/>
    <row r="12712" ht="12.75" customHeight="1" x14ac:dyDescent="0.3"/>
    <row r="12713" ht="12.75" customHeight="1" x14ac:dyDescent="0.3"/>
    <row r="12714" ht="12.75" customHeight="1" x14ac:dyDescent="0.3"/>
    <row r="12715" ht="12.75" customHeight="1" x14ac:dyDescent="0.3"/>
    <row r="12716" ht="12.75" customHeight="1" x14ac:dyDescent="0.3"/>
    <row r="12717" ht="12.75" customHeight="1" x14ac:dyDescent="0.3"/>
    <row r="12718" ht="12.75" customHeight="1" x14ac:dyDescent="0.3"/>
    <row r="12719" ht="12.75" customHeight="1" x14ac:dyDescent="0.3"/>
    <row r="12720" ht="12.75" customHeight="1" x14ac:dyDescent="0.3"/>
    <row r="12721" ht="12.75" customHeight="1" x14ac:dyDescent="0.3"/>
    <row r="12722" ht="12.75" customHeight="1" x14ac:dyDescent="0.3"/>
    <row r="12723" ht="12.75" customHeight="1" x14ac:dyDescent="0.3"/>
    <row r="12724" ht="12.75" customHeight="1" x14ac:dyDescent="0.3"/>
    <row r="12725" ht="12.75" customHeight="1" x14ac:dyDescent="0.3"/>
    <row r="12726" ht="12.75" customHeight="1" x14ac:dyDescent="0.3"/>
    <row r="12727" ht="12.75" customHeight="1" x14ac:dyDescent="0.3"/>
    <row r="12728" ht="12.75" customHeight="1" x14ac:dyDescent="0.3"/>
    <row r="12729" ht="12.75" customHeight="1" x14ac:dyDescent="0.3"/>
    <row r="12730" ht="12.75" customHeight="1" x14ac:dyDescent="0.3"/>
    <row r="12731" ht="12.75" customHeight="1" x14ac:dyDescent="0.3"/>
    <row r="12732" ht="12.75" customHeight="1" x14ac:dyDescent="0.3"/>
    <row r="12733" ht="12.75" customHeight="1" x14ac:dyDescent="0.3"/>
    <row r="12734" ht="12.75" customHeight="1" x14ac:dyDescent="0.3"/>
    <row r="12735" ht="12.75" customHeight="1" x14ac:dyDescent="0.3"/>
    <row r="12736" ht="12.75" customHeight="1" x14ac:dyDescent="0.3"/>
    <row r="12737" ht="12.75" customHeight="1" x14ac:dyDescent="0.3"/>
    <row r="12738" ht="12.75" customHeight="1" x14ac:dyDescent="0.3"/>
    <row r="12739" ht="12.75" customHeight="1" x14ac:dyDescent="0.3"/>
    <row r="12740" ht="12.75" customHeight="1" x14ac:dyDescent="0.3"/>
    <row r="12741" ht="12.75" customHeight="1" x14ac:dyDescent="0.3"/>
    <row r="12742" ht="12.75" customHeight="1" x14ac:dyDescent="0.3"/>
    <row r="12743" ht="12.75" customHeight="1" x14ac:dyDescent="0.3"/>
    <row r="12744" ht="12.75" customHeight="1" x14ac:dyDescent="0.3"/>
    <row r="12745" ht="12.75" customHeight="1" x14ac:dyDescent="0.3"/>
    <row r="12746" ht="12.75" customHeight="1" x14ac:dyDescent="0.3"/>
    <row r="12747" ht="12.75" customHeight="1" x14ac:dyDescent="0.3"/>
    <row r="12748" ht="12.75" customHeight="1" x14ac:dyDescent="0.3"/>
    <row r="12749" ht="12.75" customHeight="1" x14ac:dyDescent="0.3"/>
    <row r="12750" ht="12.75" customHeight="1" x14ac:dyDescent="0.3"/>
    <row r="12751" ht="12.75" customHeight="1" x14ac:dyDescent="0.3"/>
    <row r="12752" ht="12.75" customHeight="1" x14ac:dyDescent="0.3"/>
    <row r="12753" ht="12.75" customHeight="1" x14ac:dyDescent="0.3"/>
    <row r="12754" ht="12.75" customHeight="1" x14ac:dyDescent="0.3"/>
    <row r="12755" ht="12.75" customHeight="1" x14ac:dyDescent="0.3"/>
    <row r="12756" ht="12.75" customHeight="1" x14ac:dyDescent="0.3"/>
    <row r="12757" ht="12.75" customHeight="1" x14ac:dyDescent="0.3"/>
    <row r="12758" ht="12.75" customHeight="1" x14ac:dyDescent="0.3"/>
    <row r="12759" ht="12.75" customHeight="1" x14ac:dyDescent="0.3"/>
    <row r="12760" ht="12.75" customHeight="1" x14ac:dyDescent="0.3"/>
    <row r="12761" ht="12.75" customHeight="1" x14ac:dyDescent="0.3"/>
    <row r="12762" ht="12.75" customHeight="1" x14ac:dyDescent="0.3"/>
    <row r="12763" ht="12.75" customHeight="1" x14ac:dyDescent="0.3"/>
    <row r="12764" ht="12.75" customHeight="1" x14ac:dyDescent="0.3"/>
    <row r="12765" ht="12.75" customHeight="1" x14ac:dyDescent="0.3"/>
    <row r="12766" ht="12.75" customHeight="1" x14ac:dyDescent="0.3"/>
    <row r="12767" ht="12.75" customHeight="1" x14ac:dyDescent="0.3"/>
    <row r="12768" ht="12.75" customHeight="1" x14ac:dyDescent="0.3"/>
    <row r="12769" ht="12.75" customHeight="1" x14ac:dyDescent="0.3"/>
    <row r="12770" ht="12.75" customHeight="1" x14ac:dyDescent="0.3"/>
    <row r="12771" ht="12.75" customHeight="1" x14ac:dyDescent="0.3"/>
    <row r="12772" ht="12.75" customHeight="1" x14ac:dyDescent="0.3"/>
    <row r="12773" ht="12.75" customHeight="1" x14ac:dyDescent="0.3"/>
    <row r="12774" ht="12.75" customHeight="1" x14ac:dyDescent="0.3"/>
    <row r="12775" ht="12.75" customHeight="1" x14ac:dyDescent="0.3"/>
    <row r="12776" ht="12.75" customHeight="1" x14ac:dyDescent="0.3"/>
    <row r="12777" ht="12.75" customHeight="1" x14ac:dyDescent="0.3"/>
    <row r="12778" ht="12.75" customHeight="1" x14ac:dyDescent="0.3"/>
    <row r="12779" ht="12.75" customHeight="1" x14ac:dyDescent="0.3"/>
    <row r="12780" ht="12.75" customHeight="1" x14ac:dyDescent="0.3"/>
    <row r="12781" ht="12.75" customHeight="1" x14ac:dyDescent="0.3"/>
    <row r="12782" ht="12.75" customHeight="1" x14ac:dyDescent="0.3"/>
    <row r="12783" ht="12.75" customHeight="1" x14ac:dyDescent="0.3"/>
    <row r="12784" ht="12.75" customHeight="1" x14ac:dyDescent="0.3"/>
    <row r="12785" ht="12.75" customHeight="1" x14ac:dyDescent="0.3"/>
    <row r="12786" ht="12.75" customHeight="1" x14ac:dyDescent="0.3"/>
    <row r="12787" ht="12.75" customHeight="1" x14ac:dyDescent="0.3"/>
    <row r="12788" ht="12.75" customHeight="1" x14ac:dyDescent="0.3"/>
    <row r="12789" ht="12.75" customHeight="1" x14ac:dyDescent="0.3"/>
    <row r="12790" ht="12.75" customHeight="1" x14ac:dyDescent="0.3"/>
    <row r="12791" ht="12.75" customHeight="1" x14ac:dyDescent="0.3"/>
    <row r="12792" ht="12.75" customHeight="1" x14ac:dyDescent="0.3"/>
    <row r="12793" ht="12.75" customHeight="1" x14ac:dyDescent="0.3"/>
    <row r="12794" ht="12.75" customHeight="1" x14ac:dyDescent="0.3"/>
    <row r="12795" ht="12.75" customHeight="1" x14ac:dyDescent="0.3"/>
    <row r="12796" ht="12.75" customHeight="1" x14ac:dyDescent="0.3"/>
    <row r="12797" ht="12.75" customHeight="1" x14ac:dyDescent="0.3"/>
    <row r="12798" ht="12.75" customHeight="1" x14ac:dyDescent="0.3"/>
    <row r="12799" ht="12.75" customHeight="1" x14ac:dyDescent="0.3"/>
    <row r="12800" ht="12.75" customHeight="1" x14ac:dyDescent="0.3"/>
    <row r="12801" ht="12.75" customHeight="1" x14ac:dyDescent="0.3"/>
    <row r="12802" ht="12.75" customHeight="1" x14ac:dyDescent="0.3"/>
    <row r="12803" ht="12.75" customHeight="1" x14ac:dyDescent="0.3"/>
    <row r="12804" ht="12.75" customHeight="1" x14ac:dyDescent="0.3"/>
    <row r="12805" ht="12.75" customHeight="1" x14ac:dyDescent="0.3"/>
    <row r="12806" ht="12.75" customHeight="1" x14ac:dyDescent="0.3"/>
    <row r="12807" ht="12.75" customHeight="1" x14ac:dyDescent="0.3"/>
    <row r="12808" ht="12.75" customHeight="1" x14ac:dyDescent="0.3"/>
    <row r="12809" ht="12.75" customHeight="1" x14ac:dyDescent="0.3"/>
    <row r="12810" ht="12.75" customHeight="1" x14ac:dyDescent="0.3"/>
    <row r="12811" ht="12.75" customHeight="1" x14ac:dyDescent="0.3"/>
    <row r="12812" ht="12.75" customHeight="1" x14ac:dyDescent="0.3"/>
    <row r="12813" ht="12.75" customHeight="1" x14ac:dyDescent="0.3"/>
    <row r="12814" ht="12.75" customHeight="1" x14ac:dyDescent="0.3"/>
    <row r="12815" ht="12.75" customHeight="1" x14ac:dyDescent="0.3"/>
    <row r="12816" ht="12.75" customHeight="1" x14ac:dyDescent="0.3"/>
    <row r="12817" ht="12.75" customHeight="1" x14ac:dyDescent="0.3"/>
    <row r="12818" ht="12.75" customHeight="1" x14ac:dyDescent="0.3"/>
    <row r="12819" ht="12.75" customHeight="1" x14ac:dyDescent="0.3"/>
    <row r="12820" ht="12.75" customHeight="1" x14ac:dyDescent="0.3"/>
    <row r="12821" ht="12.75" customHeight="1" x14ac:dyDescent="0.3"/>
    <row r="12822" ht="12.75" customHeight="1" x14ac:dyDescent="0.3"/>
    <row r="12823" ht="12.75" customHeight="1" x14ac:dyDescent="0.3"/>
    <row r="12824" ht="12.75" customHeight="1" x14ac:dyDescent="0.3"/>
    <row r="12825" ht="12.75" customHeight="1" x14ac:dyDescent="0.3"/>
    <row r="12826" ht="12.75" customHeight="1" x14ac:dyDescent="0.3"/>
    <row r="12827" ht="12.75" customHeight="1" x14ac:dyDescent="0.3"/>
    <row r="12828" ht="12.75" customHeight="1" x14ac:dyDescent="0.3"/>
    <row r="12829" ht="12.75" customHeight="1" x14ac:dyDescent="0.3"/>
    <row r="12830" ht="12.75" customHeight="1" x14ac:dyDescent="0.3"/>
    <row r="12831" ht="12.75" customHeight="1" x14ac:dyDescent="0.3"/>
    <row r="12832" ht="12.75" customHeight="1" x14ac:dyDescent="0.3"/>
    <row r="12833" ht="12.75" customHeight="1" x14ac:dyDescent="0.3"/>
    <row r="12834" ht="12.75" customHeight="1" x14ac:dyDescent="0.3"/>
    <row r="12835" ht="12.75" customHeight="1" x14ac:dyDescent="0.3"/>
    <row r="12836" ht="12.75" customHeight="1" x14ac:dyDescent="0.3"/>
    <row r="12837" ht="12.75" customHeight="1" x14ac:dyDescent="0.3"/>
    <row r="12838" ht="12.75" customHeight="1" x14ac:dyDescent="0.3"/>
    <row r="12839" ht="12.75" customHeight="1" x14ac:dyDescent="0.3"/>
    <row r="12840" ht="12.75" customHeight="1" x14ac:dyDescent="0.3"/>
    <row r="12841" ht="12.75" customHeight="1" x14ac:dyDescent="0.3"/>
    <row r="12842" ht="12.75" customHeight="1" x14ac:dyDescent="0.3"/>
    <row r="12843" ht="12.75" customHeight="1" x14ac:dyDescent="0.3"/>
    <row r="12844" ht="12.75" customHeight="1" x14ac:dyDescent="0.3"/>
    <row r="12845" ht="12.75" customHeight="1" x14ac:dyDescent="0.3"/>
    <row r="12846" ht="12.75" customHeight="1" x14ac:dyDescent="0.3"/>
    <row r="12847" ht="12.75" customHeight="1" x14ac:dyDescent="0.3"/>
    <row r="12848" ht="12.75" customHeight="1" x14ac:dyDescent="0.3"/>
    <row r="12849" ht="12.75" customHeight="1" x14ac:dyDescent="0.3"/>
    <row r="12850" ht="12.75" customHeight="1" x14ac:dyDescent="0.3"/>
    <row r="12851" ht="12.75" customHeight="1" x14ac:dyDescent="0.3"/>
    <row r="12852" ht="12.75" customHeight="1" x14ac:dyDescent="0.3"/>
    <row r="12853" ht="12.75" customHeight="1" x14ac:dyDescent="0.3"/>
    <row r="12854" ht="12.75" customHeight="1" x14ac:dyDescent="0.3"/>
    <row r="12855" ht="12.75" customHeight="1" x14ac:dyDescent="0.3"/>
    <row r="12856" ht="12.75" customHeight="1" x14ac:dyDescent="0.3"/>
    <row r="12857" ht="12.75" customHeight="1" x14ac:dyDescent="0.3"/>
    <row r="12858" ht="12.75" customHeight="1" x14ac:dyDescent="0.3"/>
    <row r="12859" ht="12.75" customHeight="1" x14ac:dyDescent="0.3"/>
    <row r="12860" ht="12.75" customHeight="1" x14ac:dyDescent="0.3"/>
    <row r="12861" ht="12.75" customHeight="1" x14ac:dyDescent="0.3"/>
    <row r="12862" ht="12.75" customHeight="1" x14ac:dyDescent="0.3"/>
    <row r="12863" ht="12.75" customHeight="1" x14ac:dyDescent="0.3"/>
    <row r="12864" ht="12.75" customHeight="1" x14ac:dyDescent="0.3"/>
    <row r="12865" ht="12.75" customHeight="1" x14ac:dyDescent="0.3"/>
    <row r="12866" ht="12.75" customHeight="1" x14ac:dyDescent="0.3"/>
    <row r="12867" ht="12.75" customHeight="1" x14ac:dyDescent="0.3"/>
    <row r="12868" ht="12.75" customHeight="1" x14ac:dyDescent="0.3"/>
    <row r="12869" ht="12.75" customHeight="1" x14ac:dyDescent="0.3"/>
    <row r="12870" ht="12.75" customHeight="1" x14ac:dyDescent="0.3"/>
    <row r="12871" ht="12.75" customHeight="1" x14ac:dyDescent="0.3"/>
    <row r="12872" ht="12.75" customHeight="1" x14ac:dyDescent="0.3"/>
    <row r="12873" ht="12.75" customHeight="1" x14ac:dyDescent="0.3"/>
    <row r="12874" ht="12.75" customHeight="1" x14ac:dyDescent="0.3"/>
    <row r="12875" ht="12.75" customHeight="1" x14ac:dyDescent="0.3"/>
    <row r="12876" ht="12.75" customHeight="1" x14ac:dyDescent="0.3"/>
    <row r="12877" ht="12.75" customHeight="1" x14ac:dyDescent="0.3"/>
    <row r="12878" ht="12.75" customHeight="1" x14ac:dyDescent="0.3"/>
    <row r="12879" ht="12.75" customHeight="1" x14ac:dyDescent="0.3"/>
    <row r="12880" ht="12.75" customHeight="1" x14ac:dyDescent="0.3"/>
    <row r="12881" ht="12.75" customHeight="1" x14ac:dyDescent="0.3"/>
    <row r="12882" ht="12.75" customHeight="1" x14ac:dyDescent="0.3"/>
    <row r="12883" ht="12.75" customHeight="1" x14ac:dyDescent="0.3"/>
    <row r="12884" ht="12.75" customHeight="1" x14ac:dyDescent="0.3"/>
    <row r="12885" ht="12.75" customHeight="1" x14ac:dyDescent="0.3"/>
    <row r="12886" ht="12.75" customHeight="1" x14ac:dyDescent="0.3"/>
    <row r="12887" ht="12.75" customHeight="1" x14ac:dyDescent="0.3"/>
    <row r="12888" ht="12.75" customHeight="1" x14ac:dyDescent="0.3"/>
    <row r="12889" ht="12.75" customHeight="1" x14ac:dyDescent="0.3"/>
    <row r="12890" ht="12.75" customHeight="1" x14ac:dyDescent="0.3"/>
    <row r="12891" ht="12.75" customHeight="1" x14ac:dyDescent="0.3"/>
    <row r="12892" ht="12.75" customHeight="1" x14ac:dyDescent="0.3"/>
    <row r="12893" ht="12.75" customHeight="1" x14ac:dyDescent="0.3"/>
    <row r="12894" ht="12.75" customHeight="1" x14ac:dyDescent="0.3"/>
    <row r="12895" ht="12.75" customHeight="1" x14ac:dyDescent="0.3"/>
    <row r="12896" ht="12.75" customHeight="1" x14ac:dyDescent="0.3"/>
    <row r="12897" ht="12.75" customHeight="1" x14ac:dyDescent="0.3"/>
    <row r="12898" ht="12.75" customHeight="1" x14ac:dyDescent="0.3"/>
    <row r="12899" ht="12.75" customHeight="1" x14ac:dyDescent="0.3"/>
    <row r="12900" ht="12.75" customHeight="1" x14ac:dyDescent="0.3"/>
    <row r="12901" ht="12.75" customHeight="1" x14ac:dyDescent="0.3"/>
    <row r="12902" ht="12.75" customHeight="1" x14ac:dyDescent="0.3"/>
    <row r="12903" ht="12.75" customHeight="1" x14ac:dyDescent="0.3"/>
    <row r="12904" ht="12.75" customHeight="1" x14ac:dyDescent="0.3"/>
    <row r="12905" ht="12.75" customHeight="1" x14ac:dyDescent="0.3"/>
    <row r="12906" ht="12.75" customHeight="1" x14ac:dyDescent="0.3"/>
    <row r="12907" ht="12.75" customHeight="1" x14ac:dyDescent="0.3"/>
    <row r="12908" ht="12.75" customHeight="1" x14ac:dyDescent="0.3"/>
    <row r="12909" ht="12.75" customHeight="1" x14ac:dyDescent="0.3"/>
    <row r="12910" ht="12.75" customHeight="1" x14ac:dyDescent="0.3"/>
    <row r="12911" ht="12.75" customHeight="1" x14ac:dyDescent="0.3"/>
    <row r="12912" ht="12.75" customHeight="1" x14ac:dyDescent="0.3"/>
    <row r="12913" ht="12.75" customHeight="1" x14ac:dyDescent="0.3"/>
    <row r="12914" ht="12.75" customHeight="1" x14ac:dyDescent="0.3"/>
    <row r="12915" ht="12.75" customHeight="1" x14ac:dyDescent="0.3"/>
    <row r="12916" ht="12.75" customHeight="1" x14ac:dyDescent="0.3"/>
    <row r="12917" ht="12.75" customHeight="1" x14ac:dyDescent="0.3"/>
    <row r="12918" ht="12.75" customHeight="1" x14ac:dyDescent="0.3"/>
    <row r="12919" ht="12.75" customHeight="1" x14ac:dyDescent="0.3"/>
    <row r="12920" ht="12.75" customHeight="1" x14ac:dyDescent="0.3"/>
    <row r="12921" ht="12.75" customHeight="1" x14ac:dyDescent="0.3"/>
    <row r="12922" ht="12.75" customHeight="1" x14ac:dyDescent="0.3"/>
    <row r="12923" ht="12.75" customHeight="1" x14ac:dyDescent="0.3"/>
    <row r="12924" ht="12.75" customHeight="1" x14ac:dyDescent="0.3"/>
    <row r="12925" ht="12.75" customHeight="1" x14ac:dyDescent="0.3"/>
    <row r="12926" ht="12.75" customHeight="1" x14ac:dyDescent="0.3"/>
    <row r="12927" ht="12.75" customHeight="1" x14ac:dyDescent="0.3"/>
    <row r="12928" ht="12.75" customHeight="1" x14ac:dyDescent="0.3"/>
    <row r="12929" ht="12.75" customHeight="1" x14ac:dyDescent="0.3"/>
    <row r="12930" ht="12.75" customHeight="1" x14ac:dyDescent="0.3"/>
    <row r="12931" ht="12.75" customHeight="1" x14ac:dyDescent="0.3"/>
    <row r="12932" ht="12.75" customHeight="1" x14ac:dyDescent="0.3"/>
    <row r="12933" ht="12.75" customHeight="1" x14ac:dyDescent="0.3"/>
    <row r="12934" ht="12.75" customHeight="1" x14ac:dyDescent="0.3"/>
    <row r="12935" ht="12.75" customHeight="1" x14ac:dyDescent="0.3"/>
    <row r="12936" ht="12.75" customHeight="1" x14ac:dyDescent="0.3"/>
    <row r="12937" ht="12.75" customHeight="1" x14ac:dyDescent="0.3"/>
    <row r="12938" ht="12.75" customHeight="1" x14ac:dyDescent="0.3"/>
    <row r="12939" ht="12.75" customHeight="1" x14ac:dyDescent="0.3"/>
    <row r="12940" ht="12.75" customHeight="1" x14ac:dyDescent="0.3"/>
    <row r="12941" ht="12.75" customHeight="1" x14ac:dyDescent="0.3"/>
    <row r="12942" ht="12.75" customHeight="1" x14ac:dyDescent="0.3"/>
    <row r="12943" ht="12.75" customHeight="1" x14ac:dyDescent="0.3"/>
    <row r="12944" ht="12.75" customHeight="1" x14ac:dyDescent="0.3"/>
    <row r="12945" ht="12.75" customHeight="1" x14ac:dyDescent="0.3"/>
    <row r="12946" ht="12.75" customHeight="1" x14ac:dyDescent="0.3"/>
    <row r="12947" ht="12.75" customHeight="1" x14ac:dyDescent="0.3"/>
    <row r="12948" ht="12.75" customHeight="1" x14ac:dyDescent="0.3"/>
    <row r="12949" ht="12.75" customHeight="1" x14ac:dyDescent="0.3"/>
    <row r="12950" ht="12.75" customHeight="1" x14ac:dyDescent="0.3"/>
    <row r="12951" ht="12.75" customHeight="1" x14ac:dyDescent="0.3"/>
    <row r="12952" ht="12.75" customHeight="1" x14ac:dyDescent="0.3"/>
    <row r="12953" ht="12.75" customHeight="1" x14ac:dyDescent="0.3"/>
    <row r="12954" ht="12.75" customHeight="1" x14ac:dyDescent="0.3"/>
    <row r="12955" ht="12.75" customHeight="1" x14ac:dyDescent="0.3"/>
    <row r="12956" ht="12.75" customHeight="1" x14ac:dyDescent="0.3"/>
    <row r="12957" ht="12.75" customHeight="1" x14ac:dyDescent="0.3"/>
    <row r="12958" ht="12.75" customHeight="1" x14ac:dyDescent="0.3"/>
    <row r="12959" ht="12.75" customHeight="1" x14ac:dyDescent="0.3"/>
    <row r="12960" ht="12.75" customHeight="1" x14ac:dyDescent="0.3"/>
    <row r="12961" ht="12.75" customHeight="1" x14ac:dyDescent="0.3"/>
    <row r="12962" ht="12.75" customHeight="1" x14ac:dyDescent="0.3"/>
    <row r="12963" ht="12.75" customHeight="1" x14ac:dyDescent="0.3"/>
    <row r="12964" ht="12.75" customHeight="1" x14ac:dyDescent="0.3"/>
    <row r="12965" ht="12.75" customHeight="1" x14ac:dyDescent="0.3"/>
    <row r="12966" ht="12.75" customHeight="1" x14ac:dyDescent="0.3"/>
    <row r="12967" ht="12.75" customHeight="1" x14ac:dyDescent="0.3"/>
    <row r="12968" ht="12.75" customHeight="1" x14ac:dyDescent="0.3"/>
    <row r="12969" ht="12.75" customHeight="1" x14ac:dyDescent="0.3"/>
    <row r="12970" ht="12.75" customHeight="1" x14ac:dyDescent="0.3"/>
    <row r="12971" ht="12.75" customHeight="1" x14ac:dyDescent="0.3"/>
    <row r="12972" ht="12.75" customHeight="1" x14ac:dyDescent="0.3"/>
    <row r="12973" ht="12.75" customHeight="1" x14ac:dyDescent="0.3"/>
    <row r="12974" ht="12.75" customHeight="1" x14ac:dyDescent="0.3"/>
    <row r="12975" ht="12.75" customHeight="1" x14ac:dyDescent="0.3"/>
    <row r="12976" ht="12.75" customHeight="1" x14ac:dyDescent="0.3"/>
    <row r="12977" ht="12.75" customHeight="1" x14ac:dyDescent="0.3"/>
    <row r="12978" ht="12.75" customHeight="1" x14ac:dyDescent="0.3"/>
    <row r="12979" ht="12.75" customHeight="1" x14ac:dyDescent="0.3"/>
    <row r="12980" ht="12.75" customHeight="1" x14ac:dyDescent="0.3"/>
    <row r="12981" ht="12.75" customHeight="1" x14ac:dyDescent="0.3"/>
    <row r="12982" ht="12.75" customHeight="1" x14ac:dyDescent="0.3"/>
    <row r="12983" ht="12.75" customHeight="1" x14ac:dyDescent="0.3"/>
    <row r="12984" ht="12.75" customHeight="1" x14ac:dyDescent="0.3"/>
    <row r="12985" ht="12.75" customHeight="1" x14ac:dyDescent="0.3"/>
    <row r="12986" ht="12.75" customHeight="1" x14ac:dyDescent="0.3"/>
    <row r="12987" ht="12.75" customHeight="1" x14ac:dyDescent="0.3"/>
    <row r="12988" ht="12.75" customHeight="1" x14ac:dyDescent="0.3"/>
    <row r="12989" ht="12.75" customHeight="1" x14ac:dyDescent="0.3"/>
    <row r="12990" ht="12.75" customHeight="1" x14ac:dyDescent="0.3"/>
    <row r="12991" ht="12.75" customHeight="1" x14ac:dyDescent="0.3"/>
    <row r="12992" ht="12.75" customHeight="1" x14ac:dyDescent="0.3"/>
    <row r="12993" ht="12.75" customHeight="1" x14ac:dyDescent="0.3"/>
    <row r="12994" ht="12.75" customHeight="1" x14ac:dyDescent="0.3"/>
    <row r="12995" ht="12.75" customHeight="1" x14ac:dyDescent="0.3"/>
    <row r="12996" ht="12.75" customHeight="1" x14ac:dyDescent="0.3"/>
    <row r="12997" ht="12.75" customHeight="1" x14ac:dyDescent="0.3"/>
    <row r="12998" ht="12.75" customHeight="1" x14ac:dyDescent="0.3"/>
    <row r="12999" ht="12.75" customHeight="1" x14ac:dyDescent="0.3"/>
    <row r="13000" ht="12.75" customHeight="1" x14ac:dyDescent="0.3"/>
    <row r="13001" ht="12.75" customHeight="1" x14ac:dyDescent="0.3"/>
    <row r="13002" ht="12.75" customHeight="1" x14ac:dyDescent="0.3"/>
    <row r="13003" ht="12.75" customHeight="1" x14ac:dyDescent="0.3"/>
    <row r="13004" ht="12.75" customHeight="1" x14ac:dyDescent="0.3"/>
    <row r="13005" ht="12.75" customHeight="1" x14ac:dyDescent="0.3"/>
    <row r="13006" ht="12.75" customHeight="1" x14ac:dyDescent="0.3"/>
    <row r="13007" ht="12.75" customHeight="1" x14ac:dyDescent="0.3"/>
    <row r="13008" ht="12.75" customHeight="1" x14ac:dyDescent="0.3"/>
    <row r="13009" ht="12.75" customHeight="1" x14ac:dyDescent="0.3"/>
    <row r="13010" ht="12.75" customHeight="1" x14ac:dyDescent="0.3"/>
    <row r="13011" ht="12.75" customHeight="1" x14ac:dyDescent="0.3"/>
    <row r="13012" ht="12.75" customHeight="1" x14ac:dyDescent="0.3"/>
    <row r="13013" ht="12.75" customHeight="1" x14ac:dyDescent="0.3"/>
    <row r="13014" ht="12.75" customHeight="1" x14ac:dyDescent="0.3"/>
    <row r="13015" ht="12.75" customHeight="1" x14ac:dyDescent="0.3"/>
    <row r="13016" ht="12.75" customHeight="1" x14ac:dyDescent="0.3"/>
    <row r="13017" ht="12.75" customHeight="1" x14ac:dyDescent="0.3"/>
    <row r="13018" ht="12.75" customHeight="1" x14ac:dyDescent="0.3"/>
    <row r="13019" ht="12.75" customHeight="1" x14ac:dyDescent="0.3"/>
    <row r="13020" ht="12.75" customHeight="1" x14ac:dyDescent="0.3"/>
    <row r="13021" ht="12.75" customHeight="1" x14ac:dyDescent="0.3"/>
    <row r="13022" ht="12.75" customHeight="1" x14ac:dyDescent="0.3"/>
    <row r="13023" ht="12.75" customHeight="1" x14ac:dyDescent="0.3"/>
    <row r="13024" ht="12.75" customHeight="1" x14ac:dyDescent="0.3"/>
    <row r="13025" ht="12.75" customHeight="1" x14ac:dyDescent="0.3"/>
    <row r="13026" ht="12.75" customHeight="1" x14ac:dyDescent="0.3"/>
    <row r="13027" ht="12.75" customHeight="1" x14ac:dyDescent="0.3"/>
    <row r="13028" ht="12.75" customHeight="1" x14ac:dyDescent="0.3"/>
    <row r="13029" ht="12.75" customHeight="1" x14ac:dyDescent="0.3"/>
    <row r="13030" ht="12.75" customHeight="1" x14ac:dyDescent="0.3"/>
    <row r="13031" ht="12.75" customHeight="1" x14ac:dyDescent="0.3"/>
    <row r="13032" ht="12.75" customHeight="1" x14ac:dyDescent="0.3"/>
    <row r="13033" ht="12.75" customHeight="1" x14ac:dyDescent="0.3"/>
    <row r="13034" ht="12.75" customHeight="1" x14ac:dyDescent="0.3"/>
    <row r="13035" ht="12.75" customHeight="1" x14ac:dyDescent="0.3"/>
    <row r="13036" ht="12.75" customHeight="1" x14ac:dyDescent="0.3"/>
    <row r="13037" ht="12.75" customHeight="1" x14ac:dyDescent="0.3"/>
    <row r="13038" ht="12.75" customHeight="1" x14ac:dyDescent="0.3"/>
    <row r="13039" ht="12.75" customHeight="1" x14ac:dyDescent="0.3"/>
    <row r="13040" ht="12.75" customHeight="1" x14ac:dyDescent="0.3"/>
    <row r="13041" ht="12.75" customHeight="1" x14ac:dyDescent="0.3"/>
    <row r="13042" ht="12.75" customHeight="1" x14ac:dyDescent="0.3"/>
    <row r="13043" ht="12.75" customHeight="1" x14ac:dyDescent="0.3"/>
    <row r="13044" ht="12.75" customHeight="1" x14ac:dyDescent="0.3"/>
    <row r="13045" ht="12.75" customHeight="1" x14ac:dyDescent="0.3"/>
    <row r="13046" ht="12.75" customHeight="1" x14ac:dyDescent="0.3"/>
    <row r="13047" ht="12.75" customHeight="1" x14ac:dyDescent="0.3"/>
    <row r="13048" ht="12.75" customHeight="1" x14ac:dyDescent="0.3"/>
    <row r="13049" ht="12.75" customHeight="1" x14ac:dyDescent="0.3"/>
    <row r="13050" ht="12.75" customHeight="1" x14ac:dyDescent="0.3"/>
    <row r="13051" ht="12.75" customHeight="1" x14ac:dyDescent="0.3"/>
    <row r="13052" ht="12.75" customHeight="1" x14ac:dyDescent="0.3"/>
    <row r="13053" ht="12.75" customHeight="1" x14ac:dyDescent="0.3"/>
    <row r="13054" ht="12.75" customHeight="1" x14ac:dyDescent="0.3"/>
    <row r="13055" ht="12.75" customHeight="1" x14ac:dyDescent="0.3"/>
    <row r="13056" ht="12.75" customHeight="1" x14ac:dyDescent="0.3"/>
    <row r="13057" ht="12.75" customHeight="1" x14ac:dyDescent="0.3"/>
    <row r="13058" ht="12.75" customHeight="1" x14ac:dyDescent="0.3"/>
    <row r="13059" ht="12.75" customHeight="1" x14ac:dyDescent="0.3"/>
    <row r="13060" ht="12.75" customHeight="1" x14ac:dyDescent="0.3"/>
    <row r="13061" ht="12.75" customHeight="1" x14ac:dyDescent="0.3"/>
    <row r="13062" ht="12.75" customHeight="1" x14ac:dyDescent="0.3"/>
    <row r="13063" ht="12.75" customHeight="1" x14ac:dyDescent="0.3"/>
    <row r="13064" ht="12.75" customHeight="1" x14ac:dyDescent="0.3"/>
    <row r="13065" ht="12.75" customHeight="1" x14ac:dyDescent="0.3"/>
    <row r="13066" ht="12.75" customHeight="1" x14ac:dyDescent="0.3"/>
    <row r="13067" ht="12.75" customHeight="1" x14ac:dyDescent="0.3"/>
    <row r="13068" ht="12.75" customHeight="1" x14ac:dyDescent="0.3"/>
    <row r="13069" ht="12.75" customHeight="1" x14ac:dyDescent="0.3"/>
    <row r="13070" ht="12.75" customHeight="1" x14ac:dyDescent="0.3"/>
    <row r="13071" ht="12.75" customHeight="1" x14ac:dyDescent="0.3"/>
    <row r="13072" ht="12.75" customHeight="1" x14ac:dyDescent="0.3"/>
    <row r="13073" ht="12.75" customHeight="1" x14ac:dyDescent="0.3"/>
    <row r="13074" ht="12.75" customHeight="1" x14ac:dyDescent="0.3"/>
    <row r="13075" ht="12.75" customHeight="1" x14ac:dyDescent="0.3"/>
    <row r="13076" ht="12.75" customHeight="1" x14ac:dyDescent="0.3"/>
    <row r="13077" ht="12.75" customHeight="1" x14ac:dyDescent="0.3"/>
    <row r="13078" ht="12.75" customHeight="1" x14ac:dyDescent="0.3"/>
    <row r="13079" ht="12.75" customHeight="1" x14ac:dyDescent="0.3"/>
    <row r="13080" ht="12.75" customHeight="1" x14ac:dyDescent="0.3"/>
    <row r="13081" ht="12.75" customHeight="1" x14ac:dyDescent="0.3"/>
    <row r="13082" ht="12.75" customHeight="1" x14ac:dyDescent="0.3"/>
    <row r="13083" ht="12.75" customHeight="1" x14ac:dyDescent="0.3"/>
    <row r="13084" ht="12.75" customHeight="1" x14ac:dyDescent="0.3"/>
    <row r="13085" ht="12.75" customHeight="1" x14ac:dyDescent="0.3"/>
    <row r="13086" ht="12.75" customHeight="1" x14ac:dyDescent="0.3"/>
    <row r="13087" ht="12.75" customHeight="1" x14ac:dyDescent="0.3"/>
    <row r="13088" ht="12.75" customHeight="1" x14ac:dyDescent="0.3"/>
    <row r="13089" ht="12.75" customHeight="1" x14ac:dyDescent="0.3"/>
    <row r="13090" ht="12.75" customHeight="1" x14ac:dyDescent="0.3"/>
    <row r="13091" ht="12.75" customHeight="1" x14ac:dyDescent="0.3"/>
    <row r="13092" ht="12.75" customHeight="1" x14ac:dyDescent="0.3"/>
    <row r="13093" ht="12.75" customHeight="1" x14ac:dyDescent="0.3"/>
    <row r="13094" ht="12.75" customHeight="1" x14ac:dyDescent="0.3"/>
    <row r="13095" ht="12.75" customHeight="1" x14ac:dyDescent="0.3"/>
    <row r="13096" ht="12.75" customHeight="1" x14ac:dyDescent="0.3"/>
    <row r="13097" ht="12.75" customHeight="1" x14ac:dyDescent="0.3"/>
    <row r="13098" ht="12.75" customHeight="1" x14ac:dyDescent="0.3"/>
    <row r="13099" ht="12.75" customHeight="1" x14ac:dyDescent="0.3"/>
    <row r="13100" ht="12.75" customHeight="1" x14ac:dyDescent="0.3"/>
    <row r="13101" ht="12.75" customHeight="1" x14ac:dyDescent="0.3"/>
    <row r="13102" ht="12.75" customHeight="1" x14ac:dyDescent="0.3"/>
    <row r="13103" ht="12.75" customHeight="1" x14ac:dyDescent="0.3"/>
    <row r="13104" ht="12.75" customHeight="1" x14ac:dyDescent="0.3"/>
    <row r="13105" ht="12.75" customHeight="1" x14ac:dyDescent="0.3"/>
    <row r="13106" ht="12.75" customHeight="1" x14ac:dyDescent="0.3"/>
    <row r="13107" ht="12.75" customHeight="1" x14ac:dyDescent="0.3"/>
    <row r="13108" ht="12.75" customHeight="1" x14ac:dyDescent="0.3"/>
    <row r="13109" ht="12.75" customHeight="1" x14ac:dyDescent="0.3"/>
    <row r="13110" ht="12.75" customHeight="1" x14ac:dyDescent="0.3"/>
    <row r="13111" ht="12.75" customHeight="1" x14ac:dyDescent="0.3"/>
    <row r="13112" ht="12.75" customHeight="1" x14ac:dyDescent="0.3"/>
    <row r="13113" ht="12.75" customHeight="1" x14ac:dyDescent="0.3"/>
    <row r="13114" ht="12.75" customHeight="1" x14ac:dyDescent="0.3"/>
    <row r="13115" ht="12.75" customHeight="1" x14ac:dyDescent="0.3"/>
    <row r="13116" ht="12.75" customHeight="1" x14ac:dyDescent="0.3"/>
    <row r="13117" ht="12.75" customHeight="1" x14ac:dyDescent="0.3"/>
    <row r="13118" ht="12.75" customHeight="1" x14ac:dyDescent="0.3"/>
    <row r="13119" ht="12.75" customHeight="1" x14ac:dyDescent="0.3"/>
    <row r="13120" ht="12.75" customHeight="1" x14ac:dyDescent="0.3"/>
    <row r="13121" ht="12.75" customHeight="1" x14ac:dyDescent="0.3"/>
    <row r="13122" ht="12.75" customHeight="1" x14ac:dyDescent="0.3"/>
    <row r="13123" ht="12.75" customHeight="1" x14ac:dyDescent="0.3"/>
    <row r="13124" ht="12.75" customHeight="1" x14ac:dyDescent="0.3"/>
    <row r="13125" ht="12.75" customHeight="1" x14ac:dyDescent="0.3"/>
    <row r="13126" ht="12.75" customHeight="1" x14ac:dyDescent="0.3"/>
    <row r="13127" ht="12.75" customHeight="1" x14ac:dyDescent="0.3"/>
    <row r="13128" ht="12.75" customHeight="1" x14ac:dyDescent="0.3"/>
    <row r="13129" ht="12.75" customHeight="1" x14ac:dyDescent="0.3"/>
    <row r="13130" ht="12.75" customHeight="1" x14ac:dyDescent="0.3"/>
    <row r="13131" ht="12.75" customHeight="1" x14ac:dyDescent="0.3"/>
    <row r="13132" ht="12.75" customHeight="1" x14ac:dyDescent="0.3"/>
    <row r="13133" ht="12.75" customHeight="1" x14ac:dyDescent="0.3"/>
    <row r="13134" ht="12.75" customHeight="1" x14ac:dyDescent="0.3"/>
    <row r="13135" ht="12.75" customHeight="1" x14ac:dyDescent="0.3"/>
    <row r="13136" ht="12.75" customHeight="1" x14ac:dyDescent="0.3"/>
    <row r="13137" ht="12.75" customHeight="1" x14ac:dyDescent="0.3"/>
    <row r="13138" ht="12.75" customHeight="1" x14ac:dyDescent="0.3"/>
    <row r="13139" ht="12.75" customHeight="1" x14ac:dyDescent="0.3"/>
    <row r="13140" ht="12.75" customHeight="1" x14ac:dyDescent="0.3"/>
    <row r="13141" ht="12.75" customHeight="1" x14ac:dyDescent="0.3"/>
    <row r="13142" ht="12.75" customHeight="1" x14ac:dyDescent="0.3"/>
    <row r="13143" ht="12.75" customHeight="1" x14ac:dyDescent="0.3"/>
    <row r="13144" ht="12.75" customHeight="1" x14ac:dyDescent="0.3"/>
    <row r="13145" ht="12.75" customHeight="1" x14ac:dyDescent="0.3"/>
    <row r="13146" ht="12.75" customHeight="1" x14ac:dyDescent="0.3"/>
    <row r="13147" ht="12.75" customHeight="1" x14ac:dyDescent="0.3"/>
    <row r="13148" ht="12.75" customHeight="1" x14ac:dyDescent="0.3"/>
    <row r="13149" ht="12.75" customHeight="1" x14ac:dyDescent="0.3"/>
    <row r="13150" ht="12.75" customHeight="1" x14ac:dyDescent="0.3"/>
    <row r="13151" ht="12.75" customHeight="1" x14ac:dyDescent="0.3"/>
    <row r="13152" ht="12.75" customHeight="1" x14ac:dyDescent="0.3"/>
    <row r="13153" ht="12.75" customHeight="1" x14ac:dyDescent="0.3"/>
    <row r="13154" ht="12.75" customHeight="1" x14ac:dyDescent="0.3"/>
    <row r="13155" ht="12.75" customHeight="1" x14ac:dyDescent="0.3"/>
    <row r="13156" ht="12.75" customHeight="1" x14ac:dyDescent="0.3"/>
    <row r="13157" ht="12.75" customHeight="1" x14ac:dyDescent="0.3"/>
    <row r="13158" ht="12.75" customHeight="1" x14ac:dyDescent="0.3"/>
    <row r="13159" ht="12.75" customHeight="1" x14ac:dyDescent="0.3"/>
    <row r="13160" ht="12.75" customHeight="1" x14ac:dyDescent="0.3"/>
    <row r="13161" ht="12.75" customHeight="1" x14ac:dyDescent="0.3"/>
    <row r="13162" ht="12.75" customHeight="1" x14ac:dyDescent="0.3"/>
    <row r="13163" ht="12.75" customHeight="1" x14ac:dyDescent="0.3"/>
    <row r="13164" ht="12.75" customHeight="1" x14ac:dyDescent="0.3"/>
    <row r="13165" ht="12.75" customHeight="1" x14ac:dyDescent="0.3"/>
    <row r="13166" ht="12.75" customHeight="1" x14ac:dyDescent="0.3"/>
    <row r="13167" ht="12.75" customHeight="1" x14ac:dyDescent="0.3"/>
    <row r="13168" ht="12.75" customHeight="1" x14ac:dyDescent="0.3"/>
    <row r="13169" ht="12.75" customHeight="1" x14ac:dyDescent="0.3"/>
    <row r="13170" ht="12.75" customHeight="1" x14ac:dyDescent="0.3"/>
    <row r="13171" ht="12.75" customHeight="1" x14ac:dyDescent="0.3"/>
    <row r="13172" ht="12.75" customHeight="1" x14ac:dyDescent="0.3"/>
    <row r="13173" ht="12.75" customHeight="1" x14ac:dyDescent="0.3"/>
    <row r="13174" ht="12.75" customHeight="1" x14ac:dyDescent="0.3"/>
    <row r="13175" ht="12.75" customHeight="1" x14ac:dyDescent="0.3"/>
    <row r="13176" ht="12.75" customHeight="1" x14ac:dyDescent="0.3"/>
    <row r="13177" ht="12.75" customHeight="1" x14ac:dyDescent="0.3"/>
    <row r="13178" ht="12.75" customHeight="1" x14ac:dyDescent="0.3"/>
    <row r="13179" ht="12.75" customHeight="1" x14ac:dyDescent="0.3"/>
    <row r="13180" ht="12.75" customHeight="1" x14ac:dyDescent="0.3"/>
    <row r="13181" ht="12.75" customHeight="1" x14ac:dyDescent="0.3"/>
    <row r="13182" ht="12.75" customHeight="1" x14ac:dyDescent="0.3"/>
    <row r="13183" ht="12.75" customHeight="1" x14ac:dyDescent="0.3"/>
    <row r="13184" ht="12.75" customHeight="1" x14ac:dyDescent="0.3"/>
    <row r="13185" ht="12.75" customHeight="1" x14ac:dyDescent="0.3"/>
    <row r="13186" ht="12.75" customHeight="1" x14ac:dyDescent="0.3"/>
    <row r="13187" ht="12.75" customHeight="1" x14ac:dyDescent="0.3"/>
    <row r="13188" ht="12.75" customHeight="1" x14ac:dyDescent="0.3"/>
    <row r="13189" ht="12.75" customHeight="1" x14ac:dyDescent="0.3"/>
    <row r="13190" ht="12.75" customHeight="1" x14ac:dyDescent="0.3"/>
    <row r="13191" ht="12.75" customHeight="1" x14ac:dyDescent="0.3"/>
    <row r="13192" ht="12.75" customHeight="1" x14ac:dyDescent="0.3"/>
    <row r="13193" ht="12.75" customHeight="1" x14ac:dyDescent="0.3"/>
    <row r="13194" ht="12.75" customHeight="1" x14ac:dyDescent="0.3"/>
    <row r="13195" ht="12.75" customHeight="1" x14ac:dyDescent="0.3"/>
    <row r="13196" ht="12.75" customHeight="1" x14ac:dyDescent="0.3"/>
    <row r="13197" ht="12.75" customHeight="1" x14ac:dyDescent="0.3"/>
    <row r="13198" ht="12.75" customHeight="1" x14ac:dyDescent="0.3"/>
    <row r="13199" ht="12.75" customHeight="1" x14ac:dyDescent="0.3"/>
    <row r="13200" ht="12.75" customHeight="1" x14ac:dyDescent="0.3"/>
    <row r="13201" ht="12.75" customHeight="1" x14ac:dyDescent="0.3"/>
    <row r="13202" ht="12.75" customHeight="1" x14ac:dyDescent="0.3"/>
    <row r="13203" ht="12.75" customHeight="1" x14ac:dyDescent="0.3"/>
    <row r="13204" ht="12.75" customHeight="1" x14ac:dyDescent="0.3"/>
    <row r="13205" ht="12.75" customHeight="1" x14ac:dyDescent="0.3"/>
    <row r="13206" ht="12.75" customHeight="1" x14ac:dyDescent="0.3"/>
    <row r="13207" ht="12.75" customHeight="1" x14ac:dyDescent="0.3"/>
    <row r="13208" ht="12.75" customHeight="1" x14ac:dyDescent="0.3"/>
    <row r="13209" ht="12.75" customHeight="1" x14ac:dyDescent="0.3"/>
    <row r="13210" ht="12.75" customHeight="1" x14ac:dyDescent="0.3"/>
    <row r="13211" ht="12.75" customHeight="1" x14ac:dyDescent="0.3"/>
    <row r="13212" ht="12.75" customHeight="1" x14ac:dyDescent="0.3"/>
    <row r="13213" ht="12.75" customHeight="1" x14ac:dyDescent="0.3"/>
    <row r="13214" ht="12.75" customHeight="1" x14ac:dyDescent="0.3"/>
    <row r="13215" ht="12.75" customHeight="1" x14ac:dyDescent="0.3"/>
    <row r="13216" ht="12.75" customHeight="1" x14ac:dyDescent="0.3"/>
    <row r="13217" ht="12.75" customHeight="1" x14ac:dyDescent="0.3"/>
    <row r="13218" ht="12.75" customHeight="1" x14ac:dyDescent="0.3"/>
    <row r="13219" ht="12.75" customHeight="1" x14ac:dyDescent="0.3"/>
    <row r="13220" ht="12.75" customHeight="1" x14ac:dyDescent="0.3"/>
    <row r="13221" ht="12.75" customHeight="1" x14ac:dyDescent="0.3"/>
    <row r="13222" ht="12.75" customHeight="1" x14ac:dyDescent="0.3"/>
    <row r="13223" ht="12.75" customHeight="1" x14ac:dyDescent="0.3"/>
    <row r="13224" ht="12.75" customHeight="1" x14ac:dyDescent="0.3"/>
    <row r="13225" ht="12.75" customHeight="1" x14ac:dyDescent="0.3"/>
    <row r="13226" ht="12.75" customHeight="1" x14ac:dyDescent="0.3"/>
    <row r="13227" ht="12.75" customHeight="1" x14ac:dyDescent="0.3"/>
    <row r="13228" ht="12.75" customHeight="1" x14ac:dyDescent="0.3"/>
    <row r="13229" ht="12.75" customHeight="1" x14ac:dyDescent="0.3"/>
    <row r="13230" ht="12.75" customHeight="1" x14ac:dyDescent="0.3"/>
    <row r="13231" ht="12.75" customHeight="1" x14ac:dyDescent="0.3"/>
    <row r="13232" ht="12.75" customHeight="1" x14ac:dyDescent="0.3"/>
    <row r="13233" ht="12.75" customHeight="1" x14ac:dyDescent="0.3"/>
    <row r="13234" ht="12.75" customHeight="1" x14ac:dyDescent="0.3"/>
    <row r="13235" ht="12.75" customHeight="1" x14ac:dyDescent="0.3"/>
    <row r="13236" ht="12.75" customHeight="1" x14ac:dyDescent="0.3"/>
    <row r="13237" ht="12.75" customHeight="1" x14ac:dyDescent="0.3"/>
    <row r="13238" ht="12.75" customHeight="1" x14ac:dyDescent="0.3"/>
    <row r="13239" ht="12.75" customHeight="1" x14ac:dyDescent="0.3"/>
    <row r="13240" ht="12.75" customHeight="1" x14ac:dyDescent="0.3"/>
    <row r="13241" ht="12.75" customHeight="1" x14ac:dyDescent="0.3"/>
    <row r="13242" ht="12.75" customHeight="1" x14ac:dyDescent="0.3"/>
    <row r="13243" ht="12.75" customHeight="1" x14ac:dyDescent="0.3"/>
    <row r="13244" ht="12.75" customHeight="1" x14ac:dyDescent="0.3"/>
    <row r="13245" ht="12.75" customHeight="1" x14ac:dyDescent="0.3"/>
    <row r="13246" ht="12.75" customHeight="1" x14ac:dyDescent="0.3"/>
    <row r="13247" ht="12.75" customHeight="1" x14ac:dyDescent="0.3"/>
    <row r="13248" ht="12.75" customHeight="1" x14ac:dyDescent="0.3"/>
    <row r="13249" ht="12.75" customHeight="1" x14ac:dyDescent="0.3"/>
    <row r="13250" ht="12.75" customHeight="1" x14ac:dyDescent="0.3"/>
    <row r="13251" ht="12.75" customHeight="1" x14ac:dyDescent="0.3"/>
    <row r="13252" ht="12.75" customHeight="1" x14ac:dyDescent="0.3"/>
    <row r="13253" ht="12.75" customHeight="1" x14ac:dyDescent="0.3"/>
    <row r="13254" ht="12.75" customHeight="1" x14ac:dyDescent="0.3"/>
    <row r="13255" ht="12.75" customHeight="1" x14ac:dyDescent="0.3"/>
    <row r="13256" ht="12.75" customHeight="1" x14ac:dyDescent="0.3"/>
    <row r="13257" ht="12.75" customHeight="1" x14ac:dyDescent="0.3"/>
    <row r="13258" ht="12.75" customHeight="1" x14ac:dyDescent="0.3"/>
    <row r="13259" ht="12.75" customHeight="1" x14ac:dyDescent="0.3"/>
    <row r="13260" ht="12.75" customHeight="1" x14ac:dyDescent="0.3"/>
    <row r="13261" ht="12.75" customHeight="1" x14ac:dyDescent="0.3"/>
    <row r="13262" ht="12.75" customHeight="1" x14ac:dyDescent="0.3"/>
    <row r="13263" ht="12.75" customHeight="1" x14ac:dyDescent="0.3"/>
    <row r="13264" ht="12.75" customHeight="1" x14ac:dyDescent="0.3"/>
    <row r="13265" ht="12.75" customHeight="1" x14ac:dyDescent="0.3"/>
    <row r="13266" ht="12.75" customHeight="1" x14ac:dyDescent="0.3"/>
    <row r="13267" ht="12.75" customHeight="1" x14ac:dyDescent="0.3"/>
    <row r="13268" ht="12.75" customHeight="1" x14ac:dyDescent="0.3"/>
    <row r="13269" ht="12.75" customHeight="1" x14ac:dyDescent="0.3"/>
    <row r="13270" ht="12.75" customHeight="1" x14ac:dyDescent="0.3"/>
    <row r="13271" ht="12.75" customHeight="1" x14ac:dyDescent="0.3"/>
    <row r="13272" ht="12.75" customHeight="1" x14ac:dyDescent="0.3"/>
    <row r="13273" ht="12.75" customHeight="1" x14ac:dyDescent="0.3"/>
    <row r="13274" ht="12.75" customHeight="1" x14ac:dyDescent="0.3"/>
    <row r="13275" ht="12.75" customHeight="1" x14ac:dyDescent="0.3"/>
    <row r="13276" ht="12.75" customHeight="1" x14ac:dyDescent="0.3"/>
    <row r="13277" ht="12.75" customHeight="1" x14ac:dyDescent="0.3"/>
    <row r="13278" ht="12.75" customHeight="1" x14ac:dyDescent="0.3"/>
    <row r="13279" ht="12.75" customHeight="1" x14ac:dyDescent="0.3"/>
    <row r="13280" ht="12.75" customHeight="1" x14ac:dyDescent="0.3"/>
    <row r="13281" ht="12.75" customHeight="1" x14ac:dyDescent="0.3"/>
    <row r="13282" ht="12.75" customHeight="1" x14ac:dyDescent="0.3"/>
    <row r="13283" ht="12.75" customHeight="1" x14ac:dyDescent="0.3"/>
    <row r="13284" ht="12.75" customHeight="1" x14ac:dyDescent="0.3"/>
    <row r="13285" ht="12.75" customHeight="1" x14ac:dyDescent="0.3"/>
    <row r="13286" ht="12.75" customHeight="1" x14ac:dyDescent="0.3"/>
    <row r="13287" ht="12.75" customHeight="1" x14ac:dyDescent="0.3"/>
    <row r="13288" ht="12.75" customHeight="1" x14ac:dyDescent="0.3"/>
    <row r="13289" ht="12.75" customHeight="1" x14ac:dyDescent="0.3"/>
    <row r="13290" ht="12.75" customHeight="1" x14ac:dyDescent="0.3"/>
    <row r="13291" ht="12.75" customHeight="1" x14ac:dyDescent="0.3"/>
    <row r="13292" ht="12.75" customHeight="1" x14ac:dyDescent="0.3"/>
    <row r="13293" ht="12.75" customHeight="1" x14ac:dyDescent="0.3"/>
    <row r="13294" ht="12.75" customHeight="1" x14ac:dyDescent="0.3"/>
    <row r="13295" ht="12.75" customHeight="1" x14ac:dyDescent="0.3"/>
    <row r="13296" ht="12.75" customHeight="1" x14ac:dyDescent="0.3"/>
    <row r="13297" ht="12.75" customHeight="1" x14ac:dyDescent="0.3"/>
    <row r="13298" ht="12.75" customHeight="1" x14ac:dyDescent="0.3"/>
    <row r="13299" ht="12.75" customHeight="1" x14ac:dyDescent="0.3"/>
    <row r="13300" ht="12.75" customHeight="1" x14ac:dyDescent="0.3"/>
    <row r="13301" ht="12.75" customHeight="1" x14ac:dyDescent="0.3"/>
    <row r="13302" ht="12.75" customHeight="1" x14ac:dyDescent="0.3"/>
    <row r="13303" ht="12.75" customHeight="1" x14ac:dyDescent="0.3"/>
    <row r="13304" ht="12.75" customHeight="1" x14ac:dyDescent="0.3"/>
    <row r="13305" ht="12.75" customHeight="1" x14ac:dyDescent="0.3"/>
    <row r="13306" ht="12.75" customHeight="1" x14ac:dyDescent="0.3"/>
    <row r="13307" ht="12.75" customHeight="1" x14ac:dyDescent="0.3"/>
    <row r="13308" ht="12.75" customHeight="1" x14ac:dyDescent="0.3"/>
    <row r="13309" ht="12.75" customHeight="1" x14ac:dyDescent="0.3"/>
    <row r="13310" ht="12.75" customHeight="1" x14ac:dyDescent="0.3"/>
    <row r="13311" ht="12.75" customHeight="1" x14ac:dyDescent="0.3"/>
    <row r="13312" ht="12.75" customHeight="1" x14ac:dyDescent="0.3"/>
    <row r="13313" ht="12.75" customHeight="1" x14ac:dyDescent="0.3"/>
    <row r="13314" ht="12.75" customHeight="1" x14ac:dyDescent="0.3"/>
    <row r="13315" ht="12.75" customHeight="1" x14ac:dyDescent="0.3"/>
    <row r="13316" ht="12.75" customHeight="1" x14ac:dyDescent="0.3"/>
    <row r="13317" ht="12.75" customHeight="1" x14ac:dyDescent="0.3"/>
    <row r="13318" ht="12.75" customHeight="1" x14ac:dyDescent="0.3"/>
    <row r="13319" ht="12.75" customHeight="1" x14ac:dyDescent="0.3"/>
    <row r="13320" ht="12.75" customHeight="1" x14ac:dyDescent="0.3"/>
    <row r="13321" ht="12.75" customHeight="1" x14ac:dyDescent="0.3"/>
    <row r="13322" ht="12.75" customHeight="1" x14ac:dyDescent="0.3"/>
    <row r="13323" ht="12.75" customHeight="1" x14ac:dyDescent="0.3"/>
    <row r="13324" ht="12.75" customHeight="1" x14ac:dyDescent="0.3"/>
    <row r="13325" ht="12.75" customHeight="1" x14ac:dyDescent="0.3"/>
    <row r="13326" ht="12.75" customHeight="1" x14ac:dyDescent="0.3"/>
    <row r="13327" ht="12.75" customHeight="1" x14ac:dyDescent="0.3"/>
    <row r="13328" ht="12.75" customHeight="1" x14ac:dyDescent="0.3"/>
    <row r="13329" ht="12.75" customHeight="1" x14ac:dyDescent="0.3"/>
    <row r="13330" ht="12.75" customHeight="1" x14ac:dyDescent="0.3"/>
    <row r="13331" ht="12.75" customHeight="1" x14ac:dyDescent="0.3"/>
    <row r="13332" ht="12.75" customHeight="1" x14ac:dyDescent="0.3"/>
    <row r="13333" ht="12.75" customHeight="1" x14ac:dyDescent="0.3"/>
    <row r="13334" ht="12.75" customHeight="1" x14ac:dyDescent="0.3"/>
    <row r="13335" ht="12.75" customHeight="1" x14ac:dyDescent="0.3"/>
    <row r="13336" ht="12.75" customHeight="1" x14ac:dyDescent="0.3"/>
    <row r="13337" ht="12.75" customHeight="1" x14ac:dyDescent="0.3"/>
    <row r="13338" ht="12.75" customHeight="1" x14ac:dyDescent="0.3"/>
    <row r="13339" ht="12.75" customHeight="1" x14ac:dyDescent="0.3"/>
    <row r="13340" ht="12.75" customHeight="1" x14ac:dyDescent="0.3"/>
    <row r="13341" ht="12.75" customHeight="1" x14ac:dyDescent="0.3"/>
    <row r="13342" ht="12.75" customHeight="1" x14ac:dyDescent="0.3"/>
    <row r="13343" ht="12.75" customHeight="1" x14ac:dyDescent="0.3"/>
    <row r="13344" ht="12.75" customHeight="1" x14ac:dyDescent="0.3"/>
    <row r="13345" ht="12.75" customHeight="1" x14ac:dyDescent="0.3"/>
    <row r="13346" ht="12.75" customHeight="1" x14ac:dyDescent="0.3"/>
    <row r="13347" ht="12.75" customHeight="1" x14ac:dyDescent="0.3"/>
    <row r="13348" ht="12.75" customHeight="1" x14ac:dyDescent="0.3"/>
    <row r="13349" ht="12.75" customHeight="1" x14ac:dyDescent="0.3"/>
    <row r="13350" ht="12.75" customHeight="1" x14ac:dyDescent="0.3"/>
    <row r="13351" ht="12.75" customHeight="1" x14ac:dyDescent="0.3"/>
    <row r="13352" ht="12.75" customHeight="1" x14ac:dyDescent="0.3"/>
    <row r="13353" ht="12.75" customHeight="1" x14ac:dyDescent="0.3"/>
    <row r="13354" ht="12.75" customHeight="1" x14ac:dyDescent="0.3"/>
    <row r="13355" ht="12.75" customHeight="1" x14ac:dyDescent="0.3"/>
    <row r="13356" ht="12.75" customHeight="1" x14ac:dyDescent="0.3"/>
    <row r="13357" ht="12.75" customHeight="1" x14ac:dyDescent="0.3"/>
    <row r="13358" ht="12.75" customHeight="1" x14ac:dyDescent="0.3"/>
    <row r="13359" ht="12.75" customHeight="1" x14ac:dyDescent="0.3"/>
    <row r="13360" ht="12.75" customHeight="1" x14ac:dyDescent="0.3"/>
    <row r="13361" ht="12.75" customHeight="1" x14ac:dyDescent="0.3"/>
    <row r="13362" ht="12.75" customHeight="1" x14ac:dyDescent="0.3"/>
    <row r="13363" ht="12.75" customHeight="1" x14ac:dyDescent="0.3"/>
    <row r="13364" ht="12.75" customHeight="1" x14ac:dyDescent="0.3"/>
    <row r="13365" ht="12.75" customHeight="1" x14ac:dyDescent="0.3"/>
    <row r="13366" ht="12.75" customHeight="1" x14ac:dyDescent="0.3"/>
    <row r="13367" ht="12.75" customHeight="1" x14ac:dyDescent="0.3"/>
    <row r="13368" ht="12.75" customHeight="1" x14ac:dyDescent="0.3"/>
    <row r="13369" ht="12.75" customHeight="1" x14ac:dyDescent="0.3"/>
    <row r="13370" ht="12.75" customHeight="1" x14ac:dyDescent="0.3"/>
    <row r="13371" ht="12.75" customHeight="1" x14ac:dyDescent="0.3"/>
    <row r="13372" ht="12.75" customHeight="1" x14ac:dyDescent="0.3"/>
    <row r="13373" ht="12.75" customHeight="1" x14ac:dyDescent="0.3"/>
    <row r="13374" ht="12.75" customHeight="1" x14ac:dyDescent="0.3"/>
    <row r="13375" ht="12.75" customHeight="1" x14ac:dyDescent="0.3"/>
    <row r="13376" ht="12.75" customHeight="1" x14ac:dyDescent="0.3"/>
    <row r="13377" ht="12.75" customHeight="1" x14ac:dyDescent="0.3"/>
    <row r="13378" ht="12.75" customHeight="1" x14ac:dyDescent="0.3"/>
    <row r="13379" ht="12.75" customHeight="1" x14ac:dyDescent="0.3"/>
    <row r="13380" ht="12.75" customHeight="1" x14ac:dyDescent="0.3"/>
    <row r="13381" ht="12.75" customHeight="1" x14ac:dyDescent="0.3"/>
    <row r="13382" ht="12.75" customHeight="1" x14ac:dyDescent="0.3"/>
    <row r="13383" ht="12.75" customHeight="1" x14ac:dyDescent="0.3"/>
    <row r="13384" ht="12.75" customHeight="1" x14ac:dyDescent="0.3"/>
    <row r="13385" ht="12.75" customHeight="1" x14ac:dyDescent="0.3"/>
    <row r="13386" ht="12.75" customHeight="1" x14ac:dyDescent="0.3"/>
    <row r="13387" ht="12.75" customHeight="1" x14ac:dyDescent="0.3"/>
    <row r="13388" ht="12.75" customHeight="1" x14ac:dyDescent="0.3"/>
    <row r="13389" ht="12.75" customHeight="1" x14ac:dyDescent="0.3"/>
    <row r="13390" ht="12.75" customHeight="1" x14ac:dyDescent="0.3"/>
    <row r="13391" ht="12.75" customHeight="1" x14ac:dyDescent="0.3"/>
    <row r="13392" ht="12.75" customHeight="1" x14ac:dyDescent="0.3"/>
    <row r="13393" ht="12.75" customHeight="1" x14ac:dyDescent="0.3"/>
    <row r="13394" ht="12.75" customHeight="1" x14ac:dyDescent="0.3"/>
    <row r="13395" ht="12.75" customHeight="1" x14ac:dyDescent="0.3"/>
    <row r="13396" ht="12.75" customHeight="1" x14ac:dyDescent="0.3"/>
    <row r="13397" ht="12.75" customHeight="1" x14ac:dyDescent="0.3"/>
    <row r="13398" ht="12.75" customHeight="1" x14ac:dyDescent="0.3"/>
    <row r="13399" ht="12.75" customHeight="1" x14ac:dyDescent="0.3"/>
    <row r="13400" ht="12.75" customHeight="1" x14ac:dyDescent="0.3"/>
    <row r="13401" ht="12.75" customHeight="1" x14ac:dyDescent="0.3"/>
    <row r="13402" ht="12.75" customHeight="1" x14ac:dyDescent="0.3"/>
    <row r="13403" ht="12.75" customHeight="1" x14ac:dyDescent="0.3"/>
    <row r="13404" ht="12.75" customHeight="1" x14ac:dyDescent="0.3"/>
    <row r="13405" ht="12.75" customHeight="1" x14ac:dyDescent="0.3"/>
    <row r="13406" ht="12.75" customHeight="1" x14ac:dyDescent="0.3"/>
    <row r="13407" ht="12.75" customHeight="1" x14ac:dyDescent="0.3"/>
    <row r="13408" ht="12.75" customHeight="1" x14ac:dyDescent="0.3"/>
    <row r="13409" ht="12.75" customHeight="1" x14ac:dyDescent="0.3"/>
    <row r="13410" ht="12.75" customHeight="1" x14ac:dyDescent="0.3"/>
    <row r="13411" ht="12.75" customHeight="1" x14ac:dyDescent="0.3"/>
    <row r="13412" ht="12.75" customHeight="1" x14ac:dyDescent="0.3"/>
    <row r="13413" ht="12.75" customHeight="1" x14ac:dyDescent="0.3"/>
    <row r="13414" ht="12.75" customHeight="1" x14ac:dyDescent="0.3"/>
    <row r="13415" ht="12.75" customHeight="1" x14ac:dyDescent="0.3"/>
    <row r="13416" ht="12.75" customHeight="1" x14ac:dyDescent="0.3"/>
    <row r="13417" ht="12.75" customHeight="1" x14ac:dyDescent="0.3"/>
    <row r="13418" ht="12.75" customHeight="1" x14ac:dyDescent="0.3"/>
    <row r="13419" ht="12.75" customHeight="1" x14ac:dyDescent="0.3"/>
    <row r="13420" ht="12.75" customHeight="1" x14ac:dyDescent="0.3"/>
    <row r="13421" ht="12.75" customHeight="1" x14ac:dyDescent="0.3"/>
    <row r="13422" ht="12.75" customHeight="1" x14ac:dyDescent="0.3"/>
    <row r="13423" ht="12.75" customHeight="1" x14ac:dyDescent="0.3"/>
    <row r="13424" ht="12.75" customHeight="1" x14ac:dyDescent="0.3"/>
    <row r="13425" ht="12.75" customHeight="1" x14ac:dyDescent="0.3"/>
    <row r="13426" ht="12.75" customHeight="1" x14ac:dyDescent="0.3"/>
    <row r="13427" ht="12.75" customHeight="1" x14ac:dyDescent="0.3"/>
    <row r="13428" ht="12.75" customHeight="1" x14ac:dyDescent="0.3"/>
    <row r="13429" ht="12.75" customHeight="1" x14ac:dyDescent="0.3"/>
    <row r="13430" ht="12.75" customHeight="1" x14ac:dyDescent="0.3"/>
    <row r="13431" ht="12.75" customHeight="1" x14ac:dyDescent="0.3"/>
    <row r="13432" ht="12.75" customHeight="1" x14ac:dyDescent="0.3"/>
    <row r="13433" ht="12.75" customHeight="1" x14ac:dyDescent="0.3"/>
    <row r="13434" ht="12.75" customHeight="1" x14ac:dyDescent="0.3"/>
    <row r="13435" ht="12.75" customHeight="1" x14ac:dyDescent="0.3"/>
    <row r="13436" ht="12.75" customHeight="1" x14ac:dyDescent="0.3"/>
    <row r="13437" ht="12.75" customHeight="1" x14ac:dyDescent="0.3"/>
    <row r="13438" ht="12.75" customHeight="1" x14ac:dyDescent="0.3"/>
    <row r="13439" ht="12.75" customHeight="1" x14ac:dyDescent="0.3"/>
    <row r="13440" ht="12.75" customHeight="1" x14ac:dyDescent="0.3"/>
    <row r="13441" ht="12.75" customHeight="1" x14ac:dyDescent="0.3"/>
    <row r="13442" ht="12.75" customHeight="1" x14ac:dyDescent="0.3"/>
    <row r="13443" ht="12.75" customHeight="1" x14ac:dyDescent="0.3"/>
    <row r="13444" ht="12.75" customHeight="1" x14ac:dyDescent="0.3"/>
    <row r="13445" ht="12.75" customHeight="1" x14ac:dyDescent="0.3"/>
    <row r="13446" ht="12.75" customHeight="1" x14ac:dyDescent="0.3"/>
    <row r="13447" ht="12.75" customHeight="1" x14ac:dyDescent="0.3"/>
    <row r="13448" ht="12.75" customHeight="1" x14ac:dyDescent="0.3"/>
    <row r="13449" ht="12.75" customHeight="1" x14ac:dyDescent="0.3"/>
    <row r="13450" ht="12.75" customHeight="1" x14ac:dyDescent="0.3"/>
    <row r="13451" ht="12.75" customHeight="1" x14ac:dyDescent="0.3"/>
    <row r="13452" ht="12.75" customHeight="1" x14ac:dyDescent="0.3"/>
    <row r="13453" ht="12.75" customHeight="1" x14ac:dyDescent="0.3"/>
    <row r="13454" ht="12.75" customHeight="1" x14ac:dyDescent="0.3"/>
    <row r="13455" ht="12.75" customHeight="1" x14ac:dyDescent="0.3"/>
    <row r="13456" ht="12.75" customHeight="1" x14ac:dyDescent="0.3"/>
    <row r="13457" ht="12.75" customHeight="1" x14ac:dyDescent="0.3"/>
    <row r="13458" ht="12.75" customHeight="1" x14ac:dyDescent="0.3"/>
    <row r="13459" ht="12.75" customHeight="1" x14ac:dyDescent="0.3"/>
    <row r="13460" ht="12.75" customHeight="1" x14ac:dyDescent="0.3"/>
    <row r="13461" ht="12.75" customHeight="1" x14ac:dyDescent="0.3"/>
    <row r="13462" ht="12.75" customHeight="1" x14ac:dyDescent="0.3"/>
    <row r="13463" ht="12.75" customHeight="1" x14ac:dyDescent="0.3"/>
    <row r="13464" ht="12.75" customHeight="1" x14ac:dyDescent="0.3"/>
    <row r="13465" ht="12.75" customHeight="1" x14ac:dyDescent="0.3"/>
    <row r="13466" ht="12.75" customHeight="1" x14ac:dyDescent="0.3"/>
    <row r="13467" ht="12.75" customHeight="1" x14ac:dyDescent="0.3"/>
    <row r="13468" ht="12.75" customHeight="1" x14ac:dyDescent="0.3"/>
    <row r="13469" ht="12.75" customHeight="1" x14ac:dyDescent="0.3"/>
    <row r="13470" ht="12.75" customHeight="1" x14ac:dyDescent="0.3"/>
    <row r="13471" ht="12.75" customHeight="1" x14ac:dyDescent="0.3"/>
    <row r="13472" ht="12.75" customHeight="1" x14ac:dyDescent="0.3"/>
    <row r="13473" ht="12.75" customHeight="1" x14ac:dyDescent="0.3"/>
    <row r="13474" ht="12.75" customHeight="1" x14ac:dyDescent="0.3"/>
    <row r="13475" ht="12.75" customHeight="1" x14ac:dyDescent="0.3"/>
    <row r="13476" ht="12.75" customHeight="1" x14ac:dyDescent="0.3"/>
    <row r="13477" ht="12.75" customHeight="1" x14ac:dyDescent="0.3"/>
    <row r="13478" ht="12.75" customHeight="1" x14ac:dyDescent="0.3"/>
    <row r="13479" ht="12.75" customHeight="1" x14ac:dyDescent="0.3"/>
    <row r="13480" ht="12.75" customHeight="1" x14ac:dyDescent="0.3"/>
    <row r="13481" ht="12.75" customHeight="1" x14ac:dyDescent="0.3"/>
    <row r="13482" ht="12.75" customHeight="1" x14ac:dyDescent="0.3"/>
    <row r="13483" ht="12.75" customHeight="1" x14ac:dyDescent="0.3"/>
    <row r="13484" ht="12.75" customHeight="1" x14ac:dyDescent="0.3"/>
    <row r="13485" ht="12.75" customHeight="1" x14ac:dyDescent="0.3"/>
    <row r="13486" ht="12.75" customHeight="1" x14ac:dyDescent="0.3"/>
    <row r="13487" ht="12.75" customHeight="1" x14ac:dyDescent="0.3"/>
    <row r="13488" ht="12.75" customHeight="1" x14ac:dyDescent="0.3"/>
    <row r="13489" ht="12.75" customHeight="1" x14ac:dyDescent="0.3"/>
    <row r="13490" ht="12.75" customHeight="1" x14ac:dyDescent="0.3"/>
    <row r="13491" ht="12.75" customHeight="1" x14ac:dyDescent="0.3"/>
    <row r="13492" ht="12.75" customHeight="1" x14ac:dyDescent="0.3"/>
    <row r="13493" ht="12.75" customHeight="1" x14ac:dyDescent="0.3"/>
    <row r="13494" ht="12.75" customHeight="1" x14ac:dyDescent="0.3"/>
    <row r="13495" ht="12.75" customHeight="1" x14ac:dyDescent="0.3"/>
    <row r="13496" ht="12.75" customHeight="1" x14ac:dyDescent="0.3"/>
    <row r="13497" ht="12.75" customHeight="1" x14ac:dyDescent="0.3"/>
    <row r="13498" ht="12.75" customHeight="1" x14ac:dyDescent="0.3"/>
    <row r="13499" ht="12.75" customHeight="1" x14ac:dyDescent="0.3"/>
    <row r="13500" ht="12.75" customHeight="1" x14ac:dyDescent="0.3"/>
    <row r="13501" ht="12.75" customHeight="1" x14ac:dyDescent="0.3"/>
    <row r="13502" ht="12.75" customHeight="1" x14ac:dyDescent="0.3"/>
    <row r="13503" ht="12.75" customHeight="1" x14ac:dyDescent="0.3"/>
    <row r="13504" ht="12.75" customHeight="1" x14ac:dyDescent="0.3"/>
    <row r="13505" ht="12.75" customHeight="1" x14ac:dyDescent="0.3"/>
    <row r="13506" ht="12.75" customHeight="1" x14ac:dyDescent="0.3"/>
    <row r="13507" ht="12.75" customHeight="1" x14ac:dyDescent="0.3"/>
    <row r="13508" ht="12.75" customHeight="1" x14ac:dyDescent="0.3"/>
    <row r="13509" ht="12.75" customHeight="1" x14ac:dyDescent="0.3"/>
    <row r="13510" ht="12.75" customHeight="1" x14ac:dyDescent="0.3"/>
    <row r="13511" ht="12.75" customHeight="1" x14ac:dyDescent="0.3"/>
    <row r="13512" ht="12.75" customHeight="1" x14ac:dyDescent="0.3"/>
    <row r="13513" ht="12.75" customHeight="1" x14ac:dyDescent="0.3"/>
    <row r="13514" ht="12.75" customHeight="1" x14ac:dyDescent="0.3"/>
    <row r="13515" ht="12.75" customHeight="1" x14ac:dyDescent="0.3"/>
    <row r="13516" ht="12.75" customHeight="1" x14ac:dyDescent="0.3"/>
    <row r="13517" ht="12.75" customHeight="1" x14ac:dyDescent="0.3"/>
    <row r="13518" ht="12.75" customHeight="1" x14ac:dyDescent="0.3"/>
    <row r="13519" ht="12.75" customHeight="1" x14ac:dyDescent="0.3"/>
    <row r="13520" ht="12.75" customHeight="1" x14ac:dyDescent="0.3"/>
    <row r="13521" ht="12.75" customHeight="1" x14ac:dyDescent="0.3"/>
    <row r="13522" ht="12.75" customHeight="1" x14ac:dyDescent="0.3"/>
    <row r="13523" ht="12.75" customHeight="1" x14ac:dyDescent="0.3"/>
    <row r="13524" ht="12.75" customHeight="1" x14ac:dyDescent="0.3"/>
    <row r="13525" ht="12.75" customHeight="1" x14ac:dyDescent="0.3"/>
    <row r="13526" ht="12.75" customHeight="1" x14ac:dyDescent="0.3"/>
    <row r="13527" ht="12.75" customHeight="1" x14ac:dyDescent="0.3"/>
    <row r="13528" ht="12.75" customHeight="1" x14ac:dyDescent="0.3"/>
    <row r="13529" ht="12.75" customHeight="1" x14ac:dyDescent="0.3"/>
    <row r="13530" ht="12.75" customHeight="1" x14ac:dyDescent="0.3"/>
    <row r="13531" ht="12.75" customHeight="1" x14ac:dyDescent="0.3"/>
    <row r="13532" ht="12.75" customHeight="1" x14ac:dyDescent="0.3"/>
    <row r="13533" ht="12.75" customHeight="1" x14ac:dyDescent="0.3"/>
    <row r="13534" ht="12.75" customHeight="1" x14ac:dyDescent="0.3"/>
    <row r="13535" ht="12.75" customHeight="1" x14ac:dyDescent="0.3"/>
    <row r="13536" ht="12.75" customHeight="1" x14ac:dyDescent="0.3"/>
    <row r="13537" ht="12.75" customHeight="1" x14ac:dyDescent="0.3"/>
    <row r="13538" ht="12.75" customHeight="1" x14ac:dyDescent="0.3"/>
    <row r="13539" ht="12.75" customHeight="1" x14ac:dyDescent="0.3"/>
    <row r="13540" ht="12.75" customHeight="1" x14ac:dyDescent="0.3"/>
    <row r="13541" ht="12.75" customHeight="1" x14ac:dyDescent="0.3"/>
    <row r="13542" ht="12.75" customHeight="1" x14ac:dyDescent="0.3"/>
    <row r="13543" ht="12.75" customHeight="1" x14ac:dyDescent="0.3"/>
    <row r="13544" ht="12.75" customHeight="1" x14ac:dyDescent="0.3"/>
    <row r="13545" ht="12.75" customHeight="1" x14ac:dyDescent="0.3"/>
    <row r="13546" ht="12.75" customHeight="1" x14ac:dyDescent="0.3"/>
    <row r="13547" ht="12.75" customHeight="1" x14ac:dyDescent="0.3"/>
    <row r="13548" ht="12.75" customHeight="1" x14ac:dyDescent="0.3"/>
    <row r="13549" ht="12.75" customHeight="1" x14ac:dyDescent="0.3"/>
    <row r="13550" ht="12.75" customHeight="1" x14ac:dyDescent="0.3"/>
    <row r="13551" ht="12.75" customHeight="1" x14ac:dyDescent="0.3"/>
    <row r="13552" ht="12.75" customHeight="1" x14ac:dyDescent="0.3"/>
    <row r="13553" ht="12.75" customHeight="1" x14ac:dyDescent="0.3"/>
    <row r="13554" ht="12.75" customHeight="1" x14ac:dyDescent="0.3"/>
    <row r="13555" ht="12.75" customHeight="1" x14ac:dyDescent="0.3"/>
    <row r="13556" ht="12.75" customHeight="1" x14ac:dyDescent="0.3"/>
    <row r="13557" ht="12.75" customHeight="1" x14ac:dyDescent="0.3"/>
    <row r="13558" ht="12.75" customHeight="1" x14ac:dyDescent="0.3"/>
    <row r="13559" ht="12.75" customHeight="1" x14ac:dyDescent="0.3"/>
    <row r="13560" ht="12.75" customHeight="1" x14ac:dyDescent="0.3"/>
    <row r="13561" ht="12.75" customHeight="1" x14ac:dyDescent="0.3"/>
    <row r="13562" ht="12.75" customHeight="1" x14ac:dyDescent="0.3"/>
    <row r="13563" ht="12.75" customHeight="1" x14ac:dyDescent="0.3"/>
    <row r="13564" ht="12.75" customHeight="1" x14ac:dyDescent="0.3"/>
    <row r="13565" ht="12.75" customHeight="1" x14ac:dyDescent="0.3"/>
    <row r="13566" ht="12.75" customHeight="1" x14ac:dyDescent="0.3"/>
    <row r="13567" ht="12.75" customHeight="1" x14ac:dyDescent="0.3"/>
    <row r="13568" ht="12.75" customHeight="1" x14ac:dyDescent="0.3"/>
    <row r="13569" ht="12.75" customHeight="1" x14ac:dyDescent="0.3"/>
    <row r="13570" ht="12.75" customHeight="1" x14ac:dyDescent="0.3"/>
    <row r="13571" ht="12.75" customHeight="1" x14ac:dyDescent="0.3"/>
    <row r="13572" ht="12.75" customHeight="1" x14ac:dyDescent="0.3"/>
    <row r="13573" ht="12.75" customHeight="1" x14ac:dyDescent="0.3"/>
    <row r="13574" ht="12.75" customHeight="1" x14ac:dyDescent="0.3"/>
    <row r="13575" ht="12.75" customHeight="1" x14ac:dyDescent="0.3"/>
    <row r="13576" ht="12.75" customHeight="1" x14ac:dyDescent="0.3"/>
    <row r="13577" ht="12.75" customHeight="1" x14ac:dyDescent="0.3"/>
    <row r="13578" ht="12.75" customHeight="1" x14ac:dyDescent="0.3"/>
    <row r="13579" ht="12.75" customHeight="1" x14ac:dyDescent="0.3"/>
    <row r="13580" ht="12.75" customHeight="1" x14ac:dyDescent="0.3"/>
    <row r="13581" ht="12.75" customHeight="1" x14ac:dyDescent="0.3"/>
    <row r="13582" ht="12.75" customHeight="1" x14ac:dyDescent="0.3"/>
    <row r="13583" ht="12.75" customHeight="1" x14ac:dyDescent="0.3"/>
    <row r="13584" ht="12.75" customHeight="1" x14ac:dyDescent="0.3"/>
    <row r="13585" ht="12.75" customHeight="1" x14ac:dyDescent="0.3"/>
    <row r="13586" ht="12.75" customHeight="1" x14ac:dyDescent="0.3"/>
    <row r="13587" ht="12.75" customHeight="1" x14ac:dyDescent="0.3"/>
    <row r="13588" ht="12.75" customHeight="1" x14ac:dyDescent="0.3"/>
    <row r="13589" ht="12.75" customHeight="1" x14ac:dyDescent="0.3"/>
    <row r="13590" ht="12.75" customHeight="1" x14ac:dyDescent="0.3"/>
    <row r="13591" ht="12.75" customHeight="1" x14ac:dyDescent="0.3"/>
    <row r="13592" ht="12.75" customHeight="1" x14ac:dyDescent="0.3"/>
    <row r="13593" ht="12.75" customHeight="1" x14ac:dyDescent="0.3"/>
    <row r="13594" ht="12.75" customHeight="1" x14ac:dyDescent="0.3"/>
    <row r="13595" ht="12.75" customHeight="1" x14ac:dyDescent="0.3"/>
    <row r="13596" ht="12.75" customHeight="1" x14ac:dyDescent="0.3"/>
    <row r="13597" ht="12.75" customHeight="1" x14ac:dyDescent="0.3"/>
    <row r="13598" ht="12.75" customHeight="1" x14ac:dyDescent="0.3"/>
    <row r="13599" ht="12.75" customHeight="1" x14ac:dyDescent="0.3"/>
    <row r="13600" ht="12.75" customHeight="1" x14ac:dyDescent="0.3"/>
    <row r="13601" ht="12.75" customHeight="1" x14ac:dyDescent="0.3"/>
    <row r="13602" ht="12.75" customHeight="1" x14ac:dyDescent="0.3"/>
    <row r="13603" ht="12.75" customHeight="1" x14ac:dyDescent="0.3"/>
    <row r="13604" ht="12.75" customHeight="1" x14ac:dyDescent="0.3"/>
    <row r="13605" ht="12.75" customHeight="1" x14ac:dyDescent="0.3"/>
    <row r="13606" ht="12.75" customHeight="1" x14ac:dyDescent="0.3"/>
    <row r="13607" ht="12.75" customHeight="1" x14ac:dyDescent="0.3"/>
    <row r="13608" ht="12.75" customHeight="1" x14ac:dyDescent="0.3"/>
    <row r="13609" ht="12.75" customHeight="1" x14ac:dyDescent="0.3"/>
    <row r="13610" ht="12.75" customHeight="1" x14ac:dyDescent="0.3"/>
    <row r="13611" ht="12.75" customHeight="1" x14ac:dyDescent="0.3"/>
    <row r="13612" ht="12.75" customHeight="1" x14ac:dyDescent="0.3"/>
    <row r="13613" ht="12.75" customHeight="1" x14ac:dyDescent="0.3"/>
    <row r="13614" ht="12.75" customHeight="1" x14ac:dyDescent="0.3"/>
    <row r="13615" ht="12.75" customHeight="1" x14ac:dyDescent="0.3"/>
    <row r="13616" ht="12.75" customHeight="1" x14ac:dyDescent="0.3"/>
    <row r="13617" ht="12.75" customHeight="1" x14ac:dyDescent="0.3"/>
    <row r="13618" ht="12.75" customHeight="1" x14ac:dyDescent="0.3"/>
    <row r="13619" ht="12.75" customHeight="1" x14ac:dyDescent="0.3"/>
    <row r="13620" ht="12.75" customHeight="1" x14ac:dyDescent="0.3"/>
    <row r="13621" ht="12.75" customHeight="1" x14ac:dyDescent="0.3"/>
    <row r="13622" ht="12.75" customHeight="1" x14ac:dyDescent="0.3"/>
    <row r="13623" ht="12.75" customHeight="1" x14ac:dyDescent="0.3"/>
    <row r="13624" ht="12.75" customHeight="1" x14ac:dyDescent="0.3"/>
    <row r="13625" ht="12.75" customHeight="1" x14ac:dyDescent="0.3"/>
    <row r="13626" ht="12.75" customHeight="1" x14ac:dyDescent="0.3"/>
    <row r="13627" ht="12.75" customHeight="1" x14ac:dyDescent="0.3"/>
    <row r="13628" ht="12.75" customHeight="1" x14ac:dyDescent="0.3"/>
    <row r="13629" ht="12.75" customHeight="1" x14ac:dyDescent="0.3"/>
    <row r="13630" ht="12.75" customHeight="1" x14ac:dyDescent="0.3"/>
    <row r="13631" ht="12.75" customHeight="1" x14ac:dyDescent="0.3"/>
    <row r="13632" ht="12.75" customHeight="1" x14ac:dyDescent="0.3"/>
    <row r="13633" ht="12.75" customHeight="1" x14ac:dyDescent="0.3"/>
    <row r="13634" ht="12.75" customHeight="1" x14ac:dyDescent="0.3"/>
    <row r="13635" ht="12.75" customHeight="1" x14ac:dyDescent="0.3"/>
    <row r="13636" ht="12.75" customHeight="1" x14ac:dyDescent="0.3"/>
    <row r="13637" ht="12.75" customHeight="1" x14ac:dyDescent="0.3"/>
    <row r="13638" ht="12.75" customHeight="1" x14ac:dyDescent="0.3"/>
    <row r="13639" ht="12.75" customHeight="1" x14ac:dyDescent="0.3"/>
    <row r="13640" ht="12.75" customHeight="1" x14ac:dyDescent="0.3"/>
    <row r="13641" ht="12.75" customHeight="1" x14ac:dyDescent="0.3"/>
    <row r="13642" ht="12.75" customHeight="1" x14ac:dyDescent="0.3"/>
    <row r="13643" ht="12.75" customHeight="1" x14ac:dyDescent="0.3"/>
    <row r="13644" ht="12.75" customHeight="1" x14ac:dyDescent="0.3"/>
    <row r="13645" ht="12.75" customHeight="1" x14ac:dyDescent="0.3"/>
    <row r="13646" ht="12.75" customHeight="1" x14ac:dyDescent="0.3"/>
    <row r="13647" ht="12.75" customHeight="1" x14ac:dyDescent="0.3"/>
    <row r="13648" ht="12.75" customHeight="1" x14ac:dyDescent="0.3"/>
    <row r="13649" ht="12.75" customHeight="1" x14ac:dyDescent="0.3"/>
    <row r="13650" ht="12.75" customHeight="1" x14ac:dyDescent="0.3"/>
    <row r="13651" ht="12.75" customHeight="1" x14ac:dyDescent="0.3"/>
    <row r="13652" ht="12.75" customHeight="1" x14ac:dyDescent="0.3"/>
    <row r="13653" ht="12.75" customHeight="1" x14ac:dyDescent="0.3"/>
    <row r="13654" ht="12.75" customHeight="1" x14ac:dyDescent="0.3"/>
    <row r="13655" ht="12.75" customHeight="1" x14ac:dyDescent="0.3"/>
    <row r="13656" ht="12.75" customHeight="1" x14ac:dyDescent="0.3"/>
    <row r="13657" ht="12.75" customHeight="1" x14ac:dyDescent="0.3"/>
    <row r="13658" ht="12.75" customHeight="1" x14ac:dyDescent="0.3"/>
    <row r="13659" ht="12.75" customHeight="1" x14ac:dyDescent="0.3"/>
    <row r="13660" ht="12.75" customHeight="1" x14ac:dyDescent="0.3"/>
    <row r="13661" ht="12.75" customHeight="1" x14ac:dyDescent="0.3"/>
    <row r="13662" ht="12.75" customHeight="1" x14ac:dyDescent="0.3"/>
    <row r="13663" ht="12.75" customHeight="1" x14ac:dyDescent="0.3"/>
    <row r="13664" ht="12.75" customHeight="1" x14ac:dyDescent="0.3"/>
    <row r="13665" ht="12.75" customHeight="1" x14ac:dyDescent="0.3"/>
    <row r="13666" ht="12.75" customHeight="1" x14ac:dyDescent="0.3"/>
    <row r="13667" ht="12.75" customHeight="1" x14ac:dyDescent="0.3"/>
    <row r="13668" ht="12.75" customHeight="1" x14ac:dyDescent="0.3"/>
    <row r="13669" ht="12.75" customHeight="1" x14ac:dyDescent="0.3"/>
    <row r="13670" ht="12.75" customHeight="1" x14ac:dyDescent="0.3"/>
    <row r="13671" ht="12.75" customHeight="1" x14ac:dyDescent="0.3"/>
    <row r="13672" ht="12.75" customHeight="1" x14ac:dyDescent="0.3"/>
    <row r="13673" ht="12.75" customHeight="1" x14ac:dyDescent="0.3"/>
    <row r="13674" ht="12.75" customHeight="1" x14ac:dyDescent="0.3"/>
    <row r="13675" ht="12.75" customHeight="1" x14ac:dyDescent="0.3"/>
    <row r="13676" ht="12.75" customHeight="1" x14ac:dyDescent="0.3"/>
    <row r="13677" ht="12.75" customHeight="1" x14ac:dyDescent="0.3"/>
    <row r="13678" ht="12.75" customHeight="1" x14ac:dyDescent="0.3"/>
    <row r="13679" ht="12.75" customHeight="1" x14ac:dyDescent="0.3"/>
    <row r="13680" ht="12.75" customHeight="1" x14ac:dyDescent="0.3"/>
    <row r="13681" ht="12.75" customHeight="1" x14ac:dyDescent="0.3"/>
    <row r="13682" ht="12.75" customHeight="1" x14ac:dyDescent="0.3"/>
    <row r="13683" ht="12.75" customHeight="1" x14ac:dyDescent="0.3"/>
    <row r="13684" ht="12.75" customHeight="1" x14ac:dyDescent="0.3"/>
    <row r="13685" ht="12.75" customHeight="1" x14ac:dyDescent="0.3"/>
    <row r="13686" ht="12.75" customHeight="1" x14ac:dyDescent="0.3"/>
    <row r="13687" ht="12.75" customHeight="1" x14ac:dyDescent="0.3"/>
    <row r="13688" ht="12.75" customHeight="1" x14ac:dyDescent="0.3"/>
    <row r="13689" ht="12.75" customHeight="1" x14ac:dyDescent="0.3"/>
    <row r="13690" ht="12.75" customHeight="1" x14ac:dyDescent="0.3"/>
    <row r="13691" ht="12.75" customHeight="1" x14ac:dyDescent="0.3"/>
    <row r="13692" ht="12.75" customHeight="1" x14ac:dyDescent="0.3"/>
    <row r="13693" ht="12.75" customHeight="1" x14ac:dyDescent="0.3"/>
    <row r="13694" ht="12.75" customHeight="1" x14ac:dyDescent="0.3"/>
    <row r="13695" ht="12.75" customHeight="1" x14ac:dyDescent="0.3"/>
    <row r="13696" ht="12.75" customHeight="1" x14ac:dyDescent="0.3"/>
    <row r="13697" ht="12.75" customHeight="1" x14ac:dyDescent="0.3"/>
    <row r="13698" ht="12.75" customHeight="1" x14ac:dyDescent="0.3"/>
    <row r="13699" ht="12.75" customHeight="1" x14ac:dyDescent="0.3"/>
    <row r="13700" ht="12.75" customHeight="1" x14ac:dyDescent="0.3"/>
    <row r="13701" ht="12.75" customHeight="1" x14ac:dyDescent="0.3"/>
    <row r="13702" ht="12.75" customHeight="1" x14ac:dyDescent="0.3"/>
    <row r="13703" ht="12.75" customHeight="1" x14ac:dyDescent="0.3"/>
    <row r="13704" ht="12.75" customHeight="1" x14ac:dyDescent="0.3"/>
    <row r="13705" ht="12.75" customHeight="1" x14ac:dyDescent="0.3"/>
    <row r="13706" ht="12.75" customHeight="1" x14ac:dyDescent="0.3"/>
    <row r="13707" ht="12.75" customHeight="1" x14ac:dyDescent="0.3"/>
    <row r="13708" ht="12.75" customHeight="1" x14ac:dyDescent="0.3"/>
    <row r="13709" ht="12.75" customHeight="1" x14ac:dyDescent="0.3"/>
    <row r="13710" ht="12.75" customHeight="1" x14ac:dyDescent="0.3"/>
    <row r="13711" ht="12.75" customHeight="1" x14ac:dyDescent="0.3"/>
    <row r="13712" ht="12.75" customHeight="1" x14ac:dyDescent="0.3"/>
    <row r="13713" ht="12.75" customHeight="1" x14ac:dyDescent="0.3"/>
    <row r="13714" ht="12.75" customHeight="1" x14ac:dyDescent="0.3"/>
    <row r="13715" ht="12.75" customHeight="1" x14ac:dyDescent="0.3"/>
    <row r="13716" ht="12.75" customHeight="1" x14ac:dyDescent="0.3"/>
    <row r="13717" ht="12.75" customHeight="1" x14ac:dyDescent="0.3"/>
    <row r="13718" ht="12.75" customHeight="1" x14ac:dyDescent="0.3"/>
    <row r="13719" ht="12.75" customHeight="1" x14ac:dyDescent="0.3"/>
    <row r="13720" ht="12.75" customHeight="1" x14ac:dyDescent="0.3"/>
    <row r="13721" ht="12.75" customHeight="1" x14ac:dyDescent="0.3"/>
    <row r="13722" ht="12.75" customHeight="1" x14ac:dyDescent="0.3"/>
    <row r="13723" ht="12.75" customHeight="1" x14ac:dyDescent="0.3"/>
    <row r="13724" ht="12.75" customHeight="1" x14ac:dyDescent="0.3"/>
    <row r="13725" ht="12.75" customHeight="1" x14ac:dyDescent="0.3"/>
    <row r="13726" ht="12.75" customHeight="1" x14ac:dyDescent="0.3"/>
    <row r="13727" ht="12.75" customHeight="1" x14ac:dyDescent="0.3"/>
    <row r="13728" ht="12.75" customHeight="1" x14ac:dyDescent="0.3"/>
    <row r="13729" ht="12.75" customHeight="1" x14ac:dyDescent="0.3"/>
    <row r="13730" ht="12.75" customHeight="1" x14ac:dyDescent="0.3"/>
    <row r="13731" ht="12.75" customHeight="1" x14ac:dyDescent="0.3"/>
    <row r="13732" ht="12.75" customHeight="1" x14ac:dyDescent="0.3"/>
    <row r="13733" ht="12.75" customHeight="1" x14ac:dyDescent="0.3"/>
    <row r="13734" ht="12.75" customHeight="1" x14ac:dyDescent="0.3"/>
    <row r="13735" ht="12.75" customHeight="1" x14ac:dyDescent="0.3"/>
    <row r="13736" ht="12.75" customHeight="1" x14ac:dyDescent="0.3"/>
    <row r="13737" ht="12.75" customHeight="1" x14ac:dyDescent="0.3"/>
    <row r="13738" ht="12.75" customHeight="1" x14ac:dyDescent="0.3"/>
    <row r="13739" ht="12.75" customHeight="1" x14ac:dyDescent="0.3"/>
    <row r="13740" ht="12.75" customHeight="1" x14ac:dyDescent="0.3"/>
    <row r="13741" ht="12.75" customHeight="1" x14ac:dyDescent="0.3"/>
    <row r="13742" ht="12.75" customHeight="1" x14ac:dyDescent="0.3"/>
    <row r="13743" ht="12.75" customHeight="1" x14ac:dyDescent="0.3"/>
    <row r="13744" ht="12.75" customHeight="1" x14ac:dyDescent="0.3"/>
    <row r="13745" ht="12.75" customHeight="1" x14ac:dyDescent="0.3"/>
    <row r="13746" ht="12.75" customHeight="1" x14ac:dyDescent="0.3"/>
    <row r="13747" ht="12.75" customHeight="1" x14ac:dyDescent="0.3"/>
    <row r="13748" ht="12.75" customHeight="1" x14ac:dyDescent="0.3"/>
    <row r="13749" ht="12.75" customHeight="1" x14ac:dyDescent="0.3"/>
    <row r="13750" ht="12.75" customHeight="1" x14ac:dyDescent="0.3"/>
    <row r="13751" ht="12.75" customHeight="1" x14ac:dyDescent="0.3"/>
    <row r="13752" ht="12.75" customHeight="1" x14ac:dyDescent="0.3"/>
    <row r="13753" ht="12.75" customHeight="1" x14ac:dyDescent="0.3"/>
    <row r="13754" ht="12.75" customHeight="1" x14ac:dyDescent="0.3"/>
    <row r="13755" ht="12.75" customHeight="1" x14ac:dyDescent="0.3"/>
    <row r="13756" ht="12.75" customHeight="1" x14ac:dyDescent="0.3"/>
    <row r="13757" ht="12.75" customHeight="1" x14ac:dyDescent="0.3"/>
    <row r="13758" ht="12.75" customHeight="1" x14ac:dyDescent="0.3"/>
    <row r="13759" ht="12.75" customHeight="1" x14ac:dyDescent="0.3"/>
    <row r="13760" ht="12.75" customHeight="1" x14ac:dyDescent="0.3"/>
    <row r="13761" ht="12.75" customHeight="1" x14ac:dyDescent="0.3"/>
    <row r="13762" ht="12.75" customHeight="1" x14ac:dyDescent="0.3"/>
    <row r="13763" ht="12.75" customHeight="1" x14ac:dyDescent="0.3"/>
    <row r="13764" ht="12.75" customHeight="1" x14ac:dyDescent="0.3"/>
    <row r="13765" ht="12.75" customHeight="1" x14ac:dyDescent="0.3"/>
    <row r="13766" ht="12.75" customHeight="1" x14ac:dyDescent="0.3"/>
    <row r="13767" ht="12.75" customHeight="1" x14ac:dyDescent="0.3"/>
    <row r="13768" ht="12.75" customHeight="1" x14ac:dyDescent="0.3"/>
    <row r="13769" ht="12.75" customHeight="1" x14ac:dyDescent="0.3"/>
    <row r="13770" ht="12.75" customHeight="1" x14ac:dyDescent="0.3"/>
    <row r="13771" ht="12.75" customHeight="1" x14ac:dyDescent="0.3"/>
    <row r="13772" ht="12.75" customHeight="1" x14ac:dyDescent="0.3"/>
    <row r="13773" ht="12.75" customHeight="1" x14ac:dyDescent="0.3"/>
    <row r="13774" ht="12.75" customHeight="1" x14ac:dyDescent="0.3"/>
    <row r="13775" ht="12.75" customHeight="1" x14ac:dyDescent="0.3"/>
    <row r="13776" ht="12.75" customHeight="1" x14ac:dyDescent="0.3"/>
    <row r="13777" ht="12.75" customHeight="1" x14ac:dyDescent="0.3"/>
    <row r="13778" ht="12.75" customHeight="1" x14ac:dyDescent="0.3"/>
    <row r="13779" ht="12.75" customHeight="1" x14ac:dyDescent="0.3"/>
    <row r="13780" ht="12.75" customHeight="1" x14ac:dyDescent="0.3"/>
    <row r="13781" ht="12.75" customHeight="1" x14ac:dyDescent="0.3"/>
    <row r="13782" ht="12.75" customHeight="1" x14ac:dyDescent="0.3"/>
    <row r="13783" ht="12.75" customHeight="1" x14ac:dyDescent="0.3"/>
    <row r="13784" ht="12.75" customHeight="1" x14ac:dyDescent="0.3"/>
    <row r="13785" ht="12.75" customHeight="1" x14ac:dyDescent="0.3"/>
    <row r="13786" ht="12.75" customHeight="1" x14ac:dyDescent="0.3"/>
    <row r="13787" ht="12.75" customHeight="1" x14ac:dyDescent="0.3"/>
    <row r="13788" ht="12.75" customHeight="1" x14ac:dyDescent="0.3"/>
    <row r="13789" ht="12.75" customHeight="1" x14ac:dyDescent="0.3"/>
    <row r="13790" ht="12.75" customHeight="1" x14ac:dyDescent="0.3"/>
    <row r="13791" ht="12.75" customHeight="1" x14ac:dyDescent="0.3"/>
    <row r="13792" ht="12.75" customHeight="1" x14ac:dyDescent="0.3"/>
    <row r="13793" ht="12.75" customHeight="1" x14ac:dyDescent="0.3"/>
    <row r="13794" ht="12.75" customHeight="1" x14ac:dyDescent="0.3"/>
    <row r="13795" ht="12.75" customHeight="1" x14ac:dyDescent="0.3"/>
    <row r="13796" ht="12.75" customHeight="1" x14ac:dyDescent="0.3"/>
    <row r="13797" ht="12.75" customHeight="1" x14ac:dyDescent="0.3"/>
    <row r="13798" ht="12.75" customHeight="1" x14ac:dyDescent="0.3"/>
    <row r="13799" ht="12.75" customHeight="1" x14ac:dyDescent="0.3"/>
    <row r="13800" ht="12.75" customHeight="1" x14ac:dyDescent="0.3"/>
    <row r="13801" ht="12.75" customHeight="1" x14ac:dyDescent="0.3"/>
    <row r="13802" ht="12.75" customHeight="1" x14ac:dyDescent="0.3"/>
    <row r="13803" ht="12.75" customHeight="1" x14ac:dyDescent="0.3"/>
    <row r="13804" ht="12.75" customHeight="1" x14ac:dyDescent="0.3"/>
    <row r="13805" ht="12.75" customHeight="1" x14ac:dyDescent="0.3"/>
    <row r="13806" ht="12.75" customHeight="1" x14ac:dyDescent="0.3"/>
    <row r="13807" ht="12.75" customHeight="1" x14ac:dyDescent="0.3"/>
    <row r="13808" ht="12.75" customHeight="1" x14ac:dyDescent="0.3"/>
    <row r="13809" ht="12.75" customHeight="1" x14ac:dyDescent="0.3"/>
    <row r="13810" ht="12.75" customHeight="1" x14ac:dyDescent="0.3"/>
    <row r="13811" ht="12.75" customHeight="1" x14ac:dyDescent="0.3"/>
    <row r="13812" ht="12.75" customHeight="1" x14ac:dyDescent="0.3"/>
    <row r="13813" ht="12.75" customHeight="1" x14ac:dyDescent="0.3"/>
    <row r="13814" ht="12.75" customHeight="1" x14ac:dyDescent="0.3"/>
    <row r="13815" ht="12.75" customHeight="1" x14ac:dyDescent="0.3"/>
    <row r="13816" ht="12.75" customHeight="1" x14ac:dyDescent="0.3"/>
    <row r="13817" ht="12.75" customHeight="1" x14ac:dyDescent="0.3"/>
    <row r="13818" ht="12.75" customHeight="1" x14ac:dyDescent="0.3"/>
    <row r="13819" ht="12.75" customHeight="1" x14ac:dyDescent="0.3"/>
    <row r="13820" ht="12.75" customHeight="1" x14ac:dyDescent="0.3"/>
    <row r="13821" ht="12.75" customHeight="1" x14ac:dyDescent="0.3"/>
    <row r="13822" ht="12.75" customHeight="1" x14ac:dyDescent="0.3"/>
    <row r="13823" ht="12.75" customHeight="1" x14ac:dyDescent="0.3"/>
    <row r="13824" ht="12.75" customHeight="1" x14ac:dyDescent="0.3"/>
    <row r="13825" ht="12.75" customHeight="1" x14ac:dyDescent="0.3"/>
    <row r="13826" ht="12.75" customHeight="1" x14ac:dyDescent="0.3"/>
    <row r="13827" ht="12.75" customHeight="1" x14ac:dyDescent="0.3"/>
    <row r="13828" ht="12.75" customHeight="1" x14ac:dyDescent="0.3"/>
    <row r="13829" ht="12.75" customHeight="1" x14ac:dyDescent="0.3"/>
    <row r="13830" ht="12.75" customHeight="1" x14ac:dyDescent="0.3"/>
    <row r="13831" ht="12.75" customHeight="1" x14ac:dyDescent="0.3"/>
    <row r="13832" ht="12.75" customHeight="1" x14ac:dyDescent="0.3"/>
    <row r="13833" ht="12.75" customHeight="1" x14ac:dyDescent="0.3"/>
    <row r="13834" ht="12.75" customHeight="1" x14ac:dyDescent="0.3"/>
    <row r="13835" ht="12.75" customHeight="1" x14ac:dyDescent="0.3"/>
    <row r="13836" ht="12.75" customHeight="1" x14ac:dyDescent="0.3"/>
    <row r="13837" ht="12.75" customHeight="1" x14ac:dyDescent="0.3"/>
    <row r="13838" ht="12.75" customHeight="1" x14ac:dyDescent="0.3"/>
    <row r="13839" ht="12.75" customHeight="1" x14ac:dyDescent="0.3"/>
    <row r="13840" ht="12.75" customHeight="1" x14ac:dyDescent="0.3"/>
    <row r="13841" ht="12.75" customHeight="1" x14ac:dyDescent="0.3"/>
    <row r="13842" ht="12.75" customHeight="1" x14ac:dyDescent="0.3"/>
    <row r="13843" ht="12.75" customHeight="1" x14ac:dyDescent="0.3"/>
    <row r="13844" ht="12.75" customHeight="1" x14ac:dyDescent="0.3"/>
    <row r="13845" ht="12.75" customHeight="1" x14ac:dyDescent="0.3"/>
    <row r="13846" ht="12.75" customHeight="1" x14ac:dyDescent="0.3"/>
    <row r="13847" ht="12.75" customHeight="1" x14ac:dyDescent="0.3"/>
    <row r="13848" ht="12.75" customHeight="1" x14ac:dyDescent="0.3"/>
    <row r="13849" ht="12.75" customHeight="1" x14ac:dyDescent="0.3"/>
    <row r="13850" ht="12.75" customHeight="1" x14ac:dyDescent="0.3"/>
    <row r="13851" ht="12.75" customHeight="1" x14ac:dyDescent="0.3"/>
    <row r="13852" ht="12.75" customHeight="1" x14ac:dyDescent="0.3"/>
    <row r="13853" ht="12.75" customHeight="1" x14ac:dyDescent="0.3"/>
    <row r="13854" ht="12.75" customHeight="1" x14ac:dyDescent="0.3"/>
    <row r="13855" ht="12.75" customHeight="1" x14ac:dyDescent="0.3"/>
    <row r="13856" ht="12.75" customHeight="1" x14ac:dyDescent="0.3"/>
    <row r="13857" ht="12.75" customHeight="1" x14ac:dyDescent="0.3"/>
    <row r="13858" ht="12.75" customHeight="1" x14ac:dyDescent="0.3"/>
    <row r="13859" ht="12.75" customHeight="1" x14ac:dyDescent="0.3"/>
    <row r="13860" ht="12.75" customHeight="1" x14ac:dyDescent="0.3"/>
    <row r="13861" ht="12.75" customHeight="1" x14ac:dyDescent="0.3"/>
    <row r="13862" ht="12.75" customHeight="1" x14ac:dyDescent="0.3"/>
    <row r="13863" ht="12.75" customHeight="1" x14ac:dyDescent="0.3"/>
    <row r="13864" ht="12.75" customHeight="1" x14ac:dyDescent="0.3"/>
    <row r="13865" ht="12.75" customHeight="1" x14ac:dyDescent="0.3"/>
    <row r="13866" ht="12.75" customHeight="1" x14ac:dyDescent="0.3"/>
    <row r="13867" ht="12.75" customHeight="1" x14ac:dyDescent="0.3"/>
    <row r="13868" ht="12.75" customHeight="1" x14ac:dyDescent="0.3"/>
    <row r="13869" ht="12.75" customHeight="1" x14ac:dyDescent="0.3"/>
    <row r="13870" ht="12.75" customHeight="1" x14ac:dyDescent="0.3"/>
    <row r="13871" ht="12.75" customHeight="1" x14ac:dyDescent="0.3"/>
    <row r="13872" ht="12.75" customHeight="1" x14ac:dyDescent="0.3"/>
    <row r="13873" ht="12.75" customHeight="1" x14ac:dyDescent="0.3"/>
    <row r="13874" ht="12.75" customHeight="1" x14ac:dyDescent="0.3"/>
    <row r="13875" ht="12.75" customHeight="1" x14ac:dyDescent="0.3"/>
    <row r="13876" ht="12.75" customHeight="1" x14ac:dyDescent="0.3"/>
    <row r="13877" ht="12.75" customHeight="1" x14ac:dyDescent="0.3"/>
    <row r="13878" ht="12.75" customHeight="1" x14ac:dyDescent="0.3"/>
    <row r="13879" ht="12.75" customHeight="1" x14ac:dyDescent="0.3"/>
    <row r="13880" ht="12.75" customHeight="1" x14ac:dyDescent="0.3"/>
    <row r="13881" ht="12.75" customHeight="1" x14ac:dyDescent="0.3"/>
    <row r="13882" ht="12.75" customHeight="1" x14ac:dyDescent="0.3"/>
    <row r="13883" ht="12.75" customHeight="1" x14ac:dyDescent="0.3"/>
    <row r="13884" ht="12.75" customHeight="1" x14ac:dyDescent="0.3"/>
    <row r="13885" ht="12.75" customHeight="1" x14ac:dyDescent="0.3"/>
    <row r="13886" ht="12.75" customHeight="1" x14ac:dyDescent="0.3"/>
    <row r="13887" ht="12.75" customHeight="1" x14ac:dyDescent="0.3"/>
    <row r="13888" ht="12.75" customHeight="1" x14ac:dyDescent="0.3"/>
    <row r="13889" ht="12.75" customHeight="1" x14ac:dyDescent="0.3"/>
    <row r="13890" ht="12.75" customHeight="1" x14ac:dyDescent="0.3"/>
    <row r="13891" ht="12.75" customHeight="1" x14ac:dyDescent="0.3"/>
    <row r="13892" ht="12.75" customHeight="1" x14ac:dyDescent="0.3"/>
    <row r="13893" ht="12.75" customHeight="1" x14ac:dyDescent="0.3"/>
    <row r="13894" ht="12.75" customHeight="1" x14ac:dyDescent="0.3"/>
    <row r="13895" ht="12.75" customHeight="1" x14ac:dyDescent="0.3"/>
    <row r="13896" ht="12.75" customHeight="1" x14ac:dyDescent="0.3"/>
    <row r="13897" ht="12.75" customHeight="1" x14ac:dyDescent="0.3"/>
    <row r="13898" ht="12.75" customHeight="1" x14ac:dyDescent="0.3"/>
    <row r="13899" ht="12.75" customHeight="1" x14ac:dyDescent="0.3"/>
    <row r="13900" ht="12.75" customHeight="1" x14ac:dyDescent="0.3"/>
    <row r="13901" ht="12.75" customHeight="1" x14ac:dyDescent="0.3"/>
    <row r="13902" ht="12.75" customHeight="1" x14ac:dyDescent="0.3"/>
    <row r="13903" ht="12.75" customHeight="1" x14ac:dyDescent="0.3"/>
    <row r="13904" ht="12.75" customHeight="1" x14ac:dyDescent="0.3"/>
    <row r="13905" ht="12.75" customHeight="1" x14ac:dyDescent="0.3"/>
    <row r="13906" ht="12.75" customHeight="1" x14ac:dyDescent="0.3"/>
    <row r="13907" ht="12.75" customHeight="1" x14ac:dyDescent="0.3"/>
    <row r="13908" ht="12.75" customHeight="1" x14ac:dyDescent="0.3"/>
    <row r="13909" ht="12.75" customHeight="1" x14ac:dyDescent="0.3"/>
    <row r="13910" ht="12.75" customHeight="1" x14ac:dyDescent="0.3"/>
    <row r="13911" ht="12.75" customHeight="1" x14ac:dyDescent="0.3"/>
    <row r="13912" ht="12.75" customHeight="1" x14ac:dyDescent="0.3"/>
    <row r="13913" ht="12.75" customHeight="1" x14ac:dyDescent="0.3"/>
    <row r="13914" ht="12.75" customHeight="1" x14ac:dyDescent="0.3"/>
    <row r="13915" ht="12.75" customHeight="1" x14ac:dyDescent="0.3"/>
    <row r="13916" ht="12.75" customHeight="1" x14ac:dyDescent="0.3"/>
    <row r="13917" ht="12.75" customHeight="1" x14ac:dyDescent="0.3"/>
    <row r="13918" ht="12.75" customHeight="1" x14ac:dyDescent="0.3"/>
    <row r="13919" ht="12.75" customHeight="1" x14ac:dyDescent="0.3"/>
    <row r="13920" ht="12.75" customHeight="1" x14ac:dyDescent="0.3"/>
    <row r="13921" ht="12.75" customHeight="1" x14ac:dyDescent="0.3"/>
    <row r="13922" ht="12.75" customHeight="1" x14ac:dyDescent="0.3"/>
    <row r="13923" ht="12.75" customHeight="1" x14ac:dyDescent="0.3"/>
    <row r="13924" ht="12.75" customHeight="1" x14ac:dyDescent="0.3"/>
    <row r="13925" ht="12.75" customHeight="1" x14ac:dyDescent="0.3"/>
    <row r="13926" ht="12.75" customHeight="1" x14ac:dyDescent="0.3"/>
    <row r="13927" ht="12.75" customHeight="1" x14ac:dyDescent="0.3"/>
    <row r="13928" ht="12.75" customHeight="1" x14ac:dyDescent="0.3"/>
    <row r="13929" ht="12.75" customHeight="1" x14ac:dyDescent="0.3"/>
    <row r="13930" ht="12.75" customHeight="1" x14ac:dyDescent="0.3"/>
    <row r="13931" ht="12.75" customHeight="1" x14ac:dyDescent="0.3"/>
    <row r="13932" ht="12.75" customHeight="1" x14ac:dyDescent="0.3"/>
    <row r="13933" ht="12.75" customHeight="1" x14ac:dyDescent="0.3"/>
    <row r="13934" ht="12.75" customHeight="1" x14ac:dyDescent="0.3"/>
    <row r="13935" ht="12.75" customHeight="1" x14ac:dyDescent="0.3"/>
    <row r="13936" ht="12.75" customHeight="1" x14ac:dyDescent="0.3"/>
    <row r="13937" ht="12.75" customHeight="1" x14ac:dyDescent="0.3"/>
    <row r="13938" ht="12.75" customHeight="1" x14ac:dyDescent="0.3"/>
    <row r="13939" ht="12.75" customHeight="1" x14ac:dyDescent="0.3"/>
    <row r="13940" ht="12.75" customHeight="1" x14ac:dyDescent="0.3"/>
    <row r="13941" ht="12.75" customHeight="1" x14ac:dyDescent="0.3"/>
    <row r="13942" ht="12.75" customHeight="1" x14ac:dyDescent="0.3"/>
    <row r="13943" ht="12.75" customHeight="1" x14ac:dyDescent="0.3"/>
    <row r="13944" ht="12.75" customHeight="1" x14ac:dyDescent="0.3"/>
    <row r="13945" ht="12.75" customHeight="1" x14ac:dyDescent="0.3"/>
    <row r="13946" ht="12.75" customHeight="1" x14ac:dyDescent="0.3"/>
    <row r="13947" ht="12.75" customHeight="1" x14ac:dyDescent="0.3"/>
    <row r="13948" ht="12.75" customHeight="1" x14ac:dyDescent="0.3"/>
    <row r="13949" ht="12.75" customHeight="1" x14ac:dyDescent="0.3"/>
    <row r="13950" ht="12.75" customHeight="1" x14ac:dyDescent="0.3"/>
    <row r="13951" ht="12.75" customHeight="1" x14ac:dyDescent="0.3"/>
    <row r="13952" ht="12.75" customHeight="1" x14ac:dyDescent="0.3"/>
    <row r="13953" ht="12.75" customHeight="1" x14ac:dyDescent="0.3"/>
    <row r="13954" ht="12.75" customHeight="1" x14ac:dyDescent="0.3"/>
    <row r="13955" ht="12.75" customHeight="1" x14ac:dyDescent="0.3"/>
    <row r="13956" ht="12.75" customHeight="1" x14ac:dyDescent="0.3"/>
    <row r="13957" ht="12.75" customHeight="1" x14ac:dyDescent="0.3"/>
    <row r="13958" ht="12.75" customHeight="1" x14ac:dyDescent="0.3"/>
    <row r="13959" ht="12.75" customHeight="1" x14ac:dyDescent="0.3"/>
    <row r="13960" ht="12.75" customHeight="1" x14ac:dyDescent="0.3"/>
    <row r="13961" ht="12.75" customHeight="1" x14ac:dyDescent="0.3"/>
    <row r="13962" ht="12.75" customHeight="1" x14ac:dyDescent="0.3"/>
    <row r="13963" ht="12.75" customHeight="1" x14ac:dyDescent="0.3"/>
    <row r="13964" ht="12.75" customHeight="1" x14ac:dyDescent="0.3"/>
    <row r="13965" ht="12.75" customHeight="1" x14ac:dyDescent="0.3"/>
    <row r="13966" ht="12.75" customHeight="1" x14ac:dyDescent="0.3"/>
    <row r="13967" ht="12.75" customHeight="1" x14ac:dyDescent="0.3"/>
    <row r="13968" ht="12.75" customHeight="1" x14ac:dyDescent="0.3"/>
    <row r="13969" ht="12.75" customHeight="1" x14ac:dyDescent="0.3"/>
    <row r="13970" ht="12.75" customHeight="1" x14ac:dyDescent="0.3"/>
    <row r="13971" ht="12.75" customHeight="1" x14ac:dyDescent="0.3"/>
    <row r="13972" ht="12.75" customHeight="1" x14ac:dyDescent="0.3"/>
    <row r="13973" ht="12.75" customHeight="1" x14ac:dyDescent="0.3"/>
    <row r="13974" ht="12.75" customHeight="1" x14ac:dyDescent="0.3"/>
    <row r="13975" ht="12.75" customHeight="1" x14ac:dyDescent="0.3"/>
    <row r="13976" ht="12.75" customHeight="1" x14ac:dyDescent="0.3"/>
    <row r="13977" ht="12.75" customHeight="1" x14ac:dyDescent="0.3"/>
    <row r="13978" ht="12.75" customHeight="1" x14ac:dyDescent="0.3"/>
    <row r="13979" ht="12.75" customHeight="1" x14ac:dyDescent="0.3"/>
    <row r="13980" ht="12.75" customHeight="1" x14ac:dyDescent="0.3"/>
    <row r="13981" ht="12.75" customHeight="1" x14ac:dyDescent="0.3"/>
    <row r="13982" ht="12.75" customHeight="1" x14ac:dyDescent="0.3"/>
    <row r="13983" ht="12.75" customHeight="1" x14ac:dyDescent="0.3"/>
    <row r="13984" ht="12.75" customHeight="1" x14ac:dyDescent="0.3"/>
    <row r="13985" ht="12.75" customHeight="1" x14ac:dyDescent="0.3"/>
    <row r="13986" ht="12.75" customHeight="1" x14ac:dyDescent="0.3"/>
    <row r="13987" ht="12.75" customHeight="1" x14ac:dyDescent="0.3"/>
    <row r="13988" ht="12.75" customHeight="1" x14ac:dyDescent="0.3"/>
    <row r="13989" ht="12.75" customHeight="1" x14ac:dyDescent="0.3"/>
    <row r="13990" ht="12.75" customHeight="1" x14ac:dyDescent="0.3"/>
    <row r="13991" ht="12.75" customHeight="1" x14ac:dyDescent="0.3"/>
    <row r="13992" ht="12.75" customHeight="1" x14ac:dyDescent="0.3"/>
    <row r="13993" ht="12.75" customHeight="1" x14ac:dyDescent="0.3"/>
    <row r="13994" ht="12.75" customHeight="1" x14ac:dyDescent="0.3"/>
    <row r="13995" ht="12.75" customHeight="1" x14ac:dyDescent="0.3"/>
    <row r="13996" ht="12.75" customHeight="1" x14ac:dyDescent="0.3"/>
    <row r="13997" ht="12.75" customHeight="1" x14ac:dyDescent="0.3"/>
    <row r="13998" ht="12.75" customHeight="1" x14ac:dyDescent="0.3"/>
    <row r="13999" ht="12.75" customHeight="1" x14ac:dyDescent="0.3"/>
    <row r="14000" ht="12.75" customHeight="1" x14ac:dyDescent="0.3"/>
    <row r="14001" ht="12.75" customHeight="1" x14ac:dyDescent="0.3"/>
    <row r="14002" ht="12.75" customHeight="1" x14ac:dyDescent="0.3"/>
    <row r="14003" ht="12.75" customHeight="1" x14ac:dyDescent="0.3"/>
    <row r="14004" ht="12.75" customHeight="1" x14ac:dyDescent="0.3"/>
    <row r="14005" ht="12.75" customHeight="1" x14ac:dyDescent="0.3"/>
    <row r="14006" ht="12.75" customHeight="1" x14ac:dyDescent="0.3"/>
    <row r="14007" ht="12.75" customHeight="1" x14ac:dyDescent="0.3"/>
    <row r="14008" ht="12.75" customHeight="1" x14ac:dyDescent="0.3"/>
    <row r="14009" ht="12.75" customHeight="1" x14ac:dyDescent="0.3"/>
    <row r="14010" ht="12.75" customHeight="1" x14ac:dyDescent="0.3"/>
    <row r="14011" ht="12.75" customHeight="1" x14ac:dyDescent="0.3"/>
    <row r="14012" ht="12.75" customHeight="1" x14ac:dyDescent="0.3"/>
    <row r="14013" ht="12.75" customHeight="1" x14ac:dyDescent="0.3"/>
    <row r="14014" ht="12.75" customHeight="1" x14ac:dyDescent="0.3"/>
    <row r="14015" ht="12.75" customHeight="1" x14ac:dyDescent="0.3"/>
    <row r="14016" ht="12.75" customHeight="1" x14ac:dyDescent="0.3"/>
    <row r="14017" ht="12.75" customHeight="1" x14ac:dyDescent="0.3"/>
    <row r="14018" ht="12.75" customHeight="1" x14ac:dyDescent="0.3"/>
    <row r="14019" ht="12.75" customHeight="1" x14ac:dyDescent="0.3"/>
    <row r="14020" ht="12.75" customHeight="1" x14ac:dyDescent="0.3"/>
    <row r="14021" ht="12.75" customHeight="1" x14ac:dyDescent="0.3"/>
    <row r="14022" ht="12.75" customHeight="1" x14ac:dyDescent="0.3"/>
    <row r="14023" ht="12.75" customHeight="1" x14ac:dyDescent="0.3"/>
    <row r="14024" ht="12.75" customHeight="1" x14ac:dyDescent="0.3"/>
    <row r="14025" ht="12.75" customHeight="1" x14ac:dyDescent="0.3"/>
    <row r="14026" ht="12.75" customHeight="1" x14ac:dyDescent="0.3"/>
    <row r="14027" ht="12.75" customHeight="1" x14ac:dyDescent="0.3"/>
    <row r="14028" ht="12.75" customHeight="1" x14ac:dyDescent="0.3"/>
    <row r="14029" ht="12.75" customHeight="1" x14ac:dyDescent="0.3"/>
    <row r="14030" ht="12.75" customHeight="1" x14ac:dyDescent="0.3"/>
    <row r="14031" ht="12.75" customHeight="1" x14ac:dyDescent="0.3"/>
    <row r="14032" ht="12.75" customHeight="1" x14ac:dyDescent="0.3"/>
    <row r="14033" ht="12.75" customHeight="1" x14ac:dyDescent="0.3"/>
    <row r="14034" ht="12.75" customHeight="1" x14ac:dyDescent="0.3"/>
    <row r="14035" ht="12.75" customHeight="1" x14ac:dyDescent="0.3"/>
    <row r="14036" ht="12.75" customHeight="1" x14ac:dyDescent="0.3"/>
    <row r="14037" ht="12.75" customHeight="1" x14ac:dyDescent="0.3"/>
    <row r="14038" ht="12.75" customHeight="1" x14ac:dyDescent="0.3"/>
    <row r="14039" ht="12.75" customHeight="1" x14ac:dyDescent="0.3"/>
    <row r="14040" ht="12.75" customHeight="1" x14ac:dyDescent="0.3"/>
    <row r="14041" ht="12.75" customHeight="1" x14ac:dyDescent="0.3"/>
    <row r="14042" ht="12.75" customHeight="1" x14ac:dyDescent="0.3"/>
    <row r="14043" ht="12.75" customHeight="1" x14ac:dyDescent="0.3"/>
    <row r="14044" ht="12.75" customHeight="1" x14ac:dyDescent="0.3"/>
    <row r="14045" ht="12.75" customHeight="1" x14ac:dyDescent="0.3"/>
    <row r="14046" ht="12.75" customHeight="1" x14ac:dyDescent="0.3"/>
    <row r="14047" ht="12.75" customHeight="1" x14ac:dyDescent="0.3"/>
    <row r="14048" ht="12.75" customHeight="1" x14ac:dyDescent="0.3"/>
    <row r="14049" ht="12.75" customHeight="1" x14ac:dyDescent="0.3"/>
    <row r="14050" ht="12.75" customHeight="1" x14ac:dyDescent="0.3"/>
    <row r="14051" ht="12.75" customHeight="1" x14ac:dyDescent="0.3"/>
    <row r="14052" ht="12.75" customHeight="1" x14ac:dyDescent="0.3"/>
    <row r="14053" ht="12.75" customHeight="1" x14ac:dyDescent="0.3"/>
    <row r="14054" ht="12.75" customHeight="1" x14ac:dyDescent="0.3"/>
    <row r="14055" ht="12.75" customHeight="1" x14ac:dyDescent="0.3"/>
    <row r="14056" ht="12.75" customHeight="1" x14ac:dyDescent="0.3"/>
    <row r="14057" ht="12.75" customHeight="1" x14ac:dyDescent="0.3"/>
    <row r="14058" ht="12.75" customHeight="1" x14ac:dyDescent="0.3"/>
    <row r="14059" ht="12.75" customHeight="1" x14ac:dyDescent="0.3"/>
    <row r="14060" ht="12.75" customHeight="1" x14ac:dyDescent="0.3"/>
    <row r="14061" ht="12.75" customHeight="1" x14ac:dyDescent="0.3"/>
    <row r="14062" ht="12.75" customHeight="1" x14ac:dyDescent="0.3"/>
    <row r="14063" ht="12.75" customHeight="1" x14ac:dyDescent="0.3"/>
    <row r="14064" ht="12.75" customHeight="1" x14ac:dyDescent="0.3"/>
    <row r="14065" ht="12.75" customHeight="1" x14ac:dyDescent="0.3"/>
    <row r="14066" ht="12.75" customHeight="1" x14ac:dyDescent="0.3"/>
    <row r="14067" ht="12.75" customHeight="1" x14ac:dyDescent="0.3"/>
    <row r="14068" ht="12.75" customHeight="1" x14ac:dyDescent="0.3"/>
    <row r="14069" ht="12.75" customHeight="1" x14ac:dyDescent="0.3"/>
    <row r="14070" ht="12.75" customHeight="1" x14ac:dyDescent="0.3"/>
    <row r="14071" ht="12.75" customHeight="1" x14ac:dyDescent="0.3"/>
    <row r="14072" ht="12.75" customHeight="1" x14ac:dyDescent="0.3"/>
    <row r="14073" ht="12.75" customHeight="1" x14ac:dyDescent="0.3"/>
    <row r="14074" ht="12.75" customHeight="1" x14ac:dyDescent="0.3"/>
    <row r="14075" ht="12.75" customHeight="1" x14ac:dyDescent="0.3"/>
    <row r="14076" ht="12.75" customHeight="1" x14ac:dyDescent="0.3"/>
    <row r="14077" ht="12.75" customHeight="1" x14ac:dyDescent="0.3"/>
    <row r="14078" ht="12.75" customHeight="1" x14ac:dyDescent="0.3"/>
    <row r="14079" ht="12.75" customHeight="1" x14ac:dyDescent="0.3"/>
    <row r="14080" ht="12.75" customHeight="1" x14ac:dyDescent="0.3"/>
    <row r="14081" ht="12.75" customHeight="1" x14ac:dyDescent="0.3"/>
    <row r="14082" ht="12.75" customHeight="1" x14ac:dyDescent="0.3"/>
    <row r="14083" ht="12.75" customHeight="1" x14ac:dyDescent="0.3"/>
    <row r="14084" ht="12.75" customHeight="1" x14ac:dyDescent="0.3"/>
    <row r="14085" ht="12.75" customHeight="1" x14ac:dyDescent="0.3"/>
    <row r="14086" ht="12.75" customHeight="1" x14ac:dyDescent="0.3"/>
    <row r="14087" ht="12.75" customHeight="1" x14ac:dyDescent="0.3"/>
    <row r="14088" ht="12.75" customHeight="1" x14ac:dyDescent="0.3"/>
    <row r="14089" ht="12.75" customHeight="1" x14ac:dyDescent="0.3"/>
    <row r="14090" ht="12.75" customHeight="1" x14ac:dyDescent="0.3"/>
    <row r="14091" ht="12.75" customHeight="1" x14ac:dyDescent="0.3"/>
    <row r="14092" ht="12.75" customHeight="1" x14ac:dyDescent="0.3"/>
    <row r="14093" ht="12.75" customHeight="1" x14ac:dyDescent="0.3"/>
    <row r="14094" ht="12.75" customHeight="1" x14ac:dyDescent="0.3"/>
    <row r="14095" ht="12.75" customHeight="1" x14ac:dyDescent="0.3"/>
    <row r="14096" ht="12.75" customHeight="1" x14ac:dyDescent="0.3"/>
    <row r="14097" ht="12.75" customHeight="1" x14ac:dyDescent="0.3"/>
    <row r="14098" ht="12.75" customHeight="1" x14ac:dyDescent="0.3"/>
    <row r="14099" ht="12.75" customHeight="1" x14ac:dyDescent="0.3"/>
    <row r="14100" ht="12.75" customHeight="1" x14ac:dyDescent="0.3"/>
    <row r="14101" ht="12.75" customHeight="1" x14ac:dyDescent="0.3"/>
    <row r="14102" ht="12.75" customHeight="1" x14ac:dyDescent="0.3"/>
    <row r="14103" ht="12.75" customHeight="1" x14ac:dyDescent="0.3"/>
    <row r="14104" ht="12.75" customHeight="1" x14ac:dyDescent="0.3"/>
    <row r="14105" ht="12.75" customHeight="1" x14ac:dyDescent="0.3"/>
    <row r="14106" ht="12.75" customHeight="1" x14ac:dyDescent="0.3"/>
    <row r="14107" ht="12.75" customHeight="1" x14ac:dyDescent="0.3"/>
    <row r="14108" ht="12.75" customHeight="1" x14ac:dyDescent="0.3"/>
    <row r="14109" ht="12.75" customHeight="1" x14ac:dyDescent="0.3"/>
    <row r="14110" ht="12.75" customHeight="1" x14ac:dyDescent="0.3"/>
    <row r="14111" ht="12.75" customHeight="1" x14ac:dyDescent="0.3"/>
    <row r="14112" ht="12.75" customHeight="1" x14ac:dyDescent="0.3"/>
    <row r="14113" ht="12.75" customHeight="1" x14ac:dyDescent="0.3"/>
    <row r="14114" ht="12.75" customHeight="1" x14ac:dyDescent="0.3"/>
    <row r="14115" ht="12.75" customHeight="1" x14ac:dyDescent="0.3"/>
    <row r="14116" ht="12.75" customHeight="1" x14ac:dyDescent="0.3"/>
    <row r="14117" ht="12.75" customHeight="1" x14ac:dyDescent="0.3"/>
    <row r="14118" ht="12.75" customHeight="1" x14ac:dyDescent="0.3"/>
    <row r="14119" ht="12.75" customHeight="1" x14ac:dyDescent="0.3"/>
    <row r="14120" ht="12.75" customHeight="1" x14ac:dyDescent="0.3"/>
    <row r="14121" ht="12.75" customHeight="1" x14ac:dyDescent="0.3"/>
    <row r="14122" ht="12.75" customHeight="1" x14ac:dyDescent="0.3"/>
    <row r="14123" ht="12.75" customHeight="1" x14ac:dyDescent="0.3"/>
    <row r="14124" ht="12.75" customHeight="1" x14ac:dyDescent="0.3"/>
    <row r="14125" ht="12.75" customHeight="1" x14ac:dyDescent="0.3"/>
    <row r="14126" ht="12.75" customHeight="1" x14ac:dyDescent="0.3"/>
    <row r="14127" ht="12.75" customHeight="1" x14ac:dyDescent="0.3"/>
    <row r="14128" ht="12.75" customHeight="1" x14ac:dyDescent="0.3"/>
    <row r="14129" ht="12.75" customHeight="1" x14ac:dyDescent="0.3"/>
    <row r="14130" ht="12.75" customHeight="1" x14ac:dyDescent="0.3"/>
    <row r="14131" ht="12.75" customHeight="1" x14ac:dyDescent="0.3"/>
    <row r="14132" ht="12.75" customHeight="1" x14ac:dyDescent="0.3"/>
    <row r="14133" ht="12.75" customHeight="1" x14ac:dyDescent="0.3"/>
    <row r="14134" ht="12.75" customHeight="1" x14ac:dyDescent="0.3"/>
    <row r="14135" ht="12.75" customHeight="1" x14ac:dyDescent="0.3"/>
    <row r="14136" ht="12.75" customHeight="1" x14ac:dyDescent="0.3"/>
    <row r="14137" ht="12.75" customHeight="1" x14ac:dyDescent="0.3"/>
    <row r="14138" ht="12.75" customHeight="1" x14ac:dyDescent="0.3"/>
    <row r="14139" ht="12.75" customHeight="1" x14ac:dyDescent="0.3"/>
    <row r="14140" ht="12.75" customHeight="1" x14ac:dyDescent="0.3"/>
    <row r="14141" ht="12.75" customHeight="1" x14ac:dyDescent="0.3"/>
    <row r="14142" ht="12.75" customHeight="1" x14ac:dyDescent="0.3"/>
    <row r="14143" ht="12.75" customHeight="1" x14ac:dyDescent="0.3"/>
    <row r="14144" ht="12.75" customHeight="1" x14ac:dyDescent="0.3"/>
    <row r="14145" ht="12.75" customHeight="1" x14ac:dyDescent="0.3"/>
    <row r="14146" ht="12.75" customHeight="1" x14ac:dyDescent="0.3"/>
    <row r="14147" ht="12.75" customHeight="1" x14ac:dyDescent="0.3"/>
    <row r="14148" ht="12.75" customHeight="1" x14ac:dyDescent="0.3"/>
    <row r="14149" ht="12.75" customHeight="1" x14ac:dyDescent="0.3"/>
    <row r="14150" ht="12.75" customHeight="1" x14ac:dyDescent="0.3"/>
    <row r="14151" ht="12.75" customHeight="1" x14ac:dyDescent="0.3"/>
    <row r="14152" ht="12.75" customHeight="1" x14ac:dyDescent="0.3"/>
    <row r="14153" ht="12.75" customHeight="1" x14ac:dyDescent="0.3"/>
    <row r="14154" ht="12.75" customHeight="1" x14ac:dyDescent="0.3"/>
    <row r="14155" ht="12.75" customHeight="1" x14ac:dyDescent="0.3"/>
    <row r="14156" ht="12.75" customHeight="1" x14ac:dyDescent="0.3"/>
    <row r="14157" ht="12.75" customHeight="1" x14ac:dyDescent="0.3"/>
    <row r="14158" ht="12.75" customHeight="1" x14ac:dyDescent="0.3"/>
    <row r="14159" ht="12.75" customHeight="1" x14ac:dyDescent="0.3"/>
    <row r="14160" ht="12.75" customHeight="1" x14ac:dyDescent="0.3"/>
    <row r="14161" ht="12.75" customHeight="1" x14ac:dyDescent="0.3"/>
    <row r="14162" ht="12.75" customHeight="1" x14ac:dyDescent="0.3"/>
    <row r="14163" ht="12.75" customHeight="1" x14ac:dyDescent="0.3"/>
    <row r="14164" ht="12.75" customHeight="1" x14ac:dyDescent="0.3"/>
    <row r="14165" ht="12.75" customHeight="1" x14ac:dyDescent="0.3"/>
    <row r="14166" ht="12.75" customHeight="1" x14ac:dyDescent="0.3"/>
    <row r="14167" ht="12.75" customHeight="1" x14ac:dyDescent="0.3"/>
    <row r="14168" ht="12.75" customHeight="1" x14ac:dyDescent="0.3"/>
    <row r="14169" ht="12.75" customHeight="1" x14ac:dyDescent="0.3"/>
    <row r="14170" ht="12.75" customHeight="1" x14ac:dyDescent="0.3"/>
    <row r="14171" ht="12.75" customHeight="1" x14ac:dyDescent="0.3"/>
    <row r="14172" ht="12.75" customHeight="1" x14ac:dyDescent="0.3"/>
    <row r="14173" ht="12.75" customHeight="1" x14ac:dyDescent="0.3"/>
    <row r="14174" ht="12.75" customHeight="1" x14ac:dyDescent="0.3"/>
    <row r="14175" ht="12.75" customHeight="1" x14ac:dyDescent="0.3"/>
    <row r="14176" ht="12.75" customHeight="1" x14ac:dyDescent="0.3"/>
    <row r="14177" ht="12.75" customHeight="1" x14ac:dyDescent="0.3"/>
    <row r="14178" ht="12.75" customHeight="1" x14ac:dyDescent="0.3"/>
    <row r="14179" ht="12.75" customHeight="1" x14ac:dyDescent="0.3"/>
    <row r="14180" ht="12.75" customHeight="1" x14ac:dyDescent="0.3"/>
    <row r="14181" ht="12.75" customHeight="1" x14ac:dyDescent="0.3"/>
    <row r="14182" ht="12.75" customHeight="1" x14ac:dyDescent="0.3"/>
    <row r="14183" ht="12.75" customHeight="1" x14ac:dyDescent="0.3"/>
    <row r="14184" ht="12.75" customHeight="1" x14ac:dyDescent="0.3"/>
    <row r="14185" ht="12.75" customHeight="1" x14ac:dyDescent="0.3"/>
    <row r="14186" ht="12.75" customHeight="1" x14ac:dyDescent="0.3"/>
    <row r="14187" ht="12.75" customHeight="1" x14ac:dyDescent="0.3"/>
    <row r="14188" ht="12.75" customHeight="1" x14ac:dyDescent="0.3"/>
    <row r="14189" ht="12.75" customHeight="1" x14ac:dyDescent="0.3"/>
    <row r="14190" ht="12.75" customHeight="1" x14ac:dyDescent="0.3"/>
    <row r="14191" ht="12.75" customHeight="1" x14ac:dyDescent="0.3"/>
    <row r="14192" ht="12.75" customHeight="1" x14ac:dyDescent="0.3"/>
    <row r="14193" ht="12.75" customHeight="1" x14ac:dyDescent="0.3"/>
    <row r="14194" ht="12.75" customHeight="1" x14ac:dyDescent="0.3"/>
    <row r="14195" ht="12.75" customHeight="1" x14ac:dyDescent="0.3"/>
    <row r="14196" ht="12.75" customHeight="1" x14ac:dyDescent="0.3"/>
    <row r="14197" ht="12.75" customHeight="1" x14ac:dyDescent="0.3"/>
    <row r="14198" ht="12.75" customHeight="1" x14ac:dyDescent="0.3"/>
    <row r="14199" ht="12.75" customHeight="1" x14ac:dyDescent="0.3"/>
    <row r="14200" ht="12.75" customHeight="1" x14ac:dyDescent="0.3"/>
    <row r="14201" ht="12.75" customHeight="1" x14ac:dyDescent="0.3"/>
    <row r="14202" ht="12.75" customHeight="1" x14ac:dyDescent="0.3"/>
    <row r="14203" ht="12.75" customHeight="1" x14ac:dyDescent="0.3"/>
    <row r="14204" ht="12.75" customHeight="1" x14ac:dyDescent="0.3"/>
    <row r="14205" ht="12.75" customHeight="1" x14ac:dyDescent="0.3"/>
    <row r="14206" ht="12.75" customHeight="1" x14ac:dyDescent="0.3"/>
    <row r="14207" ht="12.75" customHeight="1" x14ac:dyDescent="0.3"/>
    <row r="14208" ht="12.75" customHeight="1" x14ac:dyDescent="0.3"/>
    <row r="14209" ht="12.75" customHeight="1" x14ac:dyDescent="0.3"/>
    <row r="14210" ht="12.75" customHeight="1" x14ac:dyDescent="0.3"/>
    <row r="14211" ht="12.75" customHeight="1" x14ac:dyDescent="0.3"/>
    <row r="14212" ht="12.75" customHeight="1" x14ac:dyDescent="0.3"/>
    <row r="14213" ht="12.75" customHeight="1" x14ac:dyDescent="0.3"/>
    <row r="14214" ht="12.75" customHeight="1" x14ac:dyDescent="0.3"/>
    <row r="14215" ht="12.75" customHeight="1" x14ac:dyDescent="0.3"/>
    <row r="14216" ht="12.75" customHeight="1" x14ac:dyDescent="0.3"/>
    <row r="14217" ht="12.75" customHeight="1" x14ac:dyDescent="0.3"/>
    <row r="14218" ht="12.75" customHeight="1" x14ac:dyDescent="0.3"/>
    <row r="14219" ht="12.75" customHeight="1" x14ac:dyDescent="0.3"/>
    <row r="14220" ht="12.75" customHeight="1" x14ac:dyDescent="0.3"/>
    <row r="14221" ht="12.75" customHeight="1" x14ac:dyDescent="0.3"/>
    <row r="14222" ht="12.75" customHeight="1" x14ac:dyDescent="0.3"/>
    <row r="14223" ht="12.75" customHeight="1" x14ac:dyDescent="0.3"/>
    <row r="14224" ht="12.75" customHeight="1" x14ac:dyDescent="0.3"/>
    <row r="14225" ht="12.75" customHeight="1" x14ac:dyDescent="0.3"/>
    <row r="14226" ht="12.75" customHeight="1" x14ac:dyDescent="0.3"/>
    <row r="14227" ht="12.75" customHeight="1" x14ac:dyDescent="0.3"/>
    <row r="14228" ht="12.75" customHeight="1" x14ac:dyDescent="0.3"/>
    <row r="14229" ht="12.75" customHeight="1" x14ac:dyDescent="0.3"/>
    <row r="14230" ht="12.75" customHeight="1" x14ac:dyDescent="0.3"/>
    <row r="14231" ht="12.75" customHeight="1" x14ac:dyDescent="0.3"/>
    <row r="14232" ht="12.75" customHeight="1" x14ac:dyDescent="0.3"/>
    <row r="14233" ht="12.75" customHeight="1" x14ac:dyDescent="0.3"/>
    <row r="14234" ht="12.75" customHeight="1" x14ac:dyDescent="0.3"/>
    <row r="14235" ht="12.75" customHeight="1" x14ac:dyDescent="0.3"/>
    <row r="14236" ht="12.75" customHeight="1" x14ac:dyDescent="0.3"/>
    <row r="14237" ht="12.75" customHeight="1" x14ac:dyDescent="0.3"/>
    <row r="14238" ht="12.75" customHeight="1" x14ac:dyDescent="0.3"/>
    <row r="14239" ht="12.75" customHeight="1" x14ac:dyDescent="0.3"/>
    <row r="14240" ht="12.75" customHeight="1" x14ac:dyDescent="0.3"/>
    <row r="14241" ht="12.75" customHeight="1" x14ac:dyDescent="0.3"/>
    <row r="14242" ht="12.75" customHeight="1" x14ac:dyDescent="0.3"/>
    <row r="14243" ht="12.75" customHeight="1" x14ac:dyDescent="0.3"/>
    <row r="14244" ht="12.75" customHeight="1" x14ac:dyDescent="0.3"/>
    <row r="14245" ht="12.75" customHeight="1" x14ac:dyDescent="0.3"/>
    <row r="14246" ht="12.75" customHeight="1" x14ac:dyDescent="0.3"/>
    <row r="14247" ht="12.75" customHeight="1" x14ac:dyDescent="0.3"/>
    <row r="14248" ht="12.75" customHeight="1" x14ac:dyDescent="0.3"/>
    <row r="14249" ht="12.75" customHeight="1" x14ac:dyDescent="0.3"/>
    <row r="14250" ht="12.75" customHeight="1" x14ac:dyDescent="0.3"/>
    <row r="14251" ht="12.75" customHeight="1" x14ac:dyDescent="0.3"/>
    <row r="14252" ht="12.75" customHeight="1" x14ac:dyDescent="0.3"/>
    <row r="14253" ht="12.75" customHeight="1" x14ac:dyDescent="0.3"/>
    <row r="14254" ht="12.75" customHeight="1" x14ac:dyDescent="0.3"/>
    <row r="14255" ht="12.75" customHeight="1" x14ac:dyDescent="0.3"/>
    <row r="14256" ht="12.75" customHeight="1" x14ac:dyDescent="0.3"/>
    <row r="14257" ht="12.75" customHeight="1" x14ac:dyDescent="0.3"/>
    <row r="14258" ht="12.75" customHeight="1" x14ac:dyDescent="0.3"/>
    <row r="14259" ht="12.75" customHeight="1" x14ac:dyDescent="0.3"/>
    <row r="14260" ht="12.75" customHeight="1" x14ac:dyDescent="0.3"/>
    <row r="14261" ht="12.75" customHeight="1" x14ac:dyDescent="0.3"/>
    <row r="14262" ht="12.75" customHeight="1" x14ac:dyDescent="0.3"/>
    <row r="14263" ht="12.75" customHeight="1" x14ac:dyDescent="0.3"/>
    <row r="14264" ht="12.75" customHeight="1" x14ac:dyDescent="0.3"/>
    <row r="14265" ht="12.75" customHeight="1" x14ac:dyDescent="0.3"/>
    <row r="14266" ht="12.75" customHeight="1" x14ac:dyDescent="0.3"/>
    <row r="14267" ht="12.75" customHeight="1" x14ac:dyDescent="0.3"/>
    <row r="14268" ht="12.75" customHeight="1" x14ac:dyDescent="0.3"/>
    <row r="14269" ht="12.75" customHeight="1" x14ac:dyDescent="0.3"/>
    <row r="14270" ht="12.75" customHeight="1" x14ac:dyDescent="0.3"/>
    <row r="14271" ht="12.75" customHeight="1" x14ac:dyDescent="0.3"/>
    <row r="14272" ht="12.75" customHeight="1" x14ac:dyDescent="0.3"/>
    <row r="14273" ht="12.75" customHeight="1" x14ac:dyDescent="0.3"/>
    <row r="14274" ht="12.75" customHeight="1" x14ac:dyDescent="0.3"/>
    <row r="14275" ht="12.75" customHeight="1" x14ac:dyDescent="0.3"/>
    <row r="14276" ht="12.75" customHeight="1" x14ac:dyDescent="0.3"/>
    <row r="14277" ht="12.75" customHeight="1" x14ac:dyDescent="0.3"/>
    <row r="14278" ht="12.75" customHeight="1" x14ac:dyDescent="0.3"/>
    <row r="14279" ht="12.75" customHeight="1" x14ac:dyDescent="0.3"/>
    <row r="14280" ht="12.75" customHeight="1" x14ac:dyDescent="0.3"/>
    <row r="14281" ht="12.75" customHeight="1" x14ac:dyDescent="0.3"/>
    <row r="14282" ht="12.75" customHeight="1" x14ac:dyDescent="0.3"/>
    <row r="14283" ht="12.75" customHeight="1" x14ac:dyDescent="0.3"/>
    <row r="14284" ht="12.75" customHeight="1" x14ac:dyDescent="0.3"/>
    <row r="14285" ht="12.75" customHeight="1" x14ac:dyDescent="0.3"/>
    <row r="14286" ht="12.75" customHeight="1" x14ac:dyDescent="0.3"/>
    <row r="14287" ht="12.75" customHeight="1" x14ac:dyDescent="0.3"/>
    <row r="14288" ht="12.75" customHeight="1" x14ac:dyDescent="0.3"/>
    <row r="14289" ht="12.75" customHeight="1" x14ac:dyDescent="0.3"/>
    <row r="14290" ht="12.75" customHeight="1" x14ac:dyDescent="0.3"/>
    <row r="14291" ht="12.75" customHeight="1" x14ac:dyDescent="0.3"/>
    <row r="14292" ht="12.75" customHeight="1" x14ac:dyDescent="0.3"/>
    <row r="14293" ht="12.75" customHeight="1" x14ac:dyDescent="0.3"/>
    <row r="14294" ht="12.75" customHeight="1" x14ac:dyDescent="0.3"/>
    <row r="14295" ht="12.75" customHeight="1" x14ac:dyDescent="0.3"/>
    <row r="14296" ht="12.75" customHeight="1" x14ac:dyDescent="0.3"/>
    <row r="14297" ht="12.75" customHeight="1" x14ac:dyDescent="0.3"/>
    <row r="14298" ht="12.75" customHeight="1" x14ac:dyDescent="0.3"/>
    <row r="14299" ht="12.75" customHeight="1" x14ac:dyDescent="0.3"/>
    <row r="14300" ht="12.75" customHeight="1" x14ac:dyDescent="0.3"/>
    <row r="14301" ht="12.75" customHeight="1" x14ac:dyDescent="0.3"/>
    <row r="14302" ht="12.75" customHeight="1" x14ac:dyDescent="0.3"/>
    <row r="14303" ht="12.75" customHeight="1" x14ac:dyDescent="0.3"/>
    <row r="14304" ht="12.75" customHeight="1" x14ac:dyDescent="0.3"/>
    <row r="14305" ht="12.75" customHeight="1" x14ac:dyDescent="0.3"/>
    <row r="14306" ht="12.75" customHeight="1" x14ac:dyDescent="0.3"/>
    <row r="14307" ht="12.75" customHeight="1" x14ac:dyDescent="0.3"/>
    <row r="14308" ht="12.75" customHeight="1" x14ac:dyDescent="0.3"/>
    <row r="14309" ht="12.75" customHeight="1" x14ac:dyDescent="0.3"/>
    <row r="14310" ht="12.75" customHeight="1" x14ac:dyDescent="0.3"/>
    <row r="14311" ht="12.75" customHeight="1" x14ac:dyDescent="0.3"/>
    <row r="14312" ht="12.75" customHeight="1" x14ac:dyDescent="0.3"/>
    <row r="14313" ht="12.75" customHeight="1" x14ac:dyDescent="0.3"/>
    <row r="14314" ht="12.75" customHeight="1" x14ac:dyDescent="0.3"/>
    <row r="14315" ht="12.75" customHeight="1" x14ac:dyDescent="0.3"/>
    <row r="14316" ht="12.75" customHeight="1" x14ac:dyDescent="0.3"/>
    <row r="14317" ht="12.75" customHeight="1" x14ac:dyDescent="0.3"/>
    <row r="14318" ht="12.75" customHeight="1" x14ac:dyDescent="0.3"/>
    <row r="14319" ht="12.75" customHeight="1" x14ac:dyDescent="0.3"/>
    <row r="14320" ht="12.75" customHeight="1" x14ac:dyDescent="0.3"/>
    <row r="14321" ht="12.75" customHeight="1" x14ac:dyDescent="0.3"/>
    <row r="14322" ht="12.75" customHeight="1" x14ac:dyDescent="0.3"/>
    <row r="14323" ht="12.75" customHeight="1" x14ac:dyDescent="0.3"/>
    <row r="14324" ht="12.75" customHeight="1" x14ac:dyDescent="0.3"/>
    <row r="14325" ht="12.75" customHeight="1" x14ac:dyDescent="0.3"/>
    <row r="14326" ht="12.75" customHeight="1" x14ac:dyDescent="0.3"/>
    <row r="14327" ht="12.75" customHeight="1" x14ac:dyDescent="0.3"/>
    <row r="14328" ht="12.75" customHeight="1" x14ac:dyDescent="0.3"/>
    <row r="14329" ht="12.75" customHeight="1" x14ac:dyDescent="0.3"/>
    <row r="14330" ht="12.75" customHeight="1" x14ac:dyDescent="0.3"/>
    <row r="14331" ht="12.75" customHeight="1" x14ac:dyDescent="0.3"/>
    <row r="14332" ht="12.75" customHeight="1" x14ac:dyDescent="0.3"/>
    <row r="14333" ht="12.75" customHeight="1" x14ac:dyDescent="0.3"/>
    <row r="14334" ht="12.75" customHeight="1" x14ac:dyDescent="0.3"/>
    <row r="14335" ht="12.75" customHeight="1" x14ac:dyDescent="0.3"/>
    <row r="14336" ht="12.75" customHeight="1" x14ac:dyDescent="0.3"/>
    <row r="14337" ht="12.75" customHeight="1" x14ac:dyDescent="0.3"/>
    <row r="14338" ht="12.75" customHeight="1" x14ac:dyDescent="0.3"/>
    <row r="14339" ht="12.75" customHeight="1" x14ac:dyDescent="0.3"/>
    <row r="14340" ht="12.75" customHeight="1" x14ac:dyDescent="0.3"/>
    <row r="14341" ht="12.75" customHeight="1" x14ac:dyDescent="0.3"/>
    <row r="14342" ht="12.75" customHeight="1" x14ac:dyDescent="0.3"/>
    <row r="14343" ht="12.75" customHeight="1" x14ac:dyDescent="0.3"/>
    <row r="14344" ht="12.75" customHeight="1" x14ac:dyDescent="0.3"/>
    <row r="14345" ht="12.75" customHeight="1" x14ac:dyDescent="0.3"/>
    <row r="14346" ht="12.75" customHeight="1" x14ac:dyDescent="0.3"/>
    <row r="14347" ht="12.75" customHeight="1" x14ac:dyDescent="0.3"/>
    <row r="14348" ht="12.75" customHeight="1" x14ac:dyDescent="0.3"/>
    <row r="14349" ht="12.75" customHeight="1" x14ac:dyDescent="0.3"/>
    <row r="14350" ht="12.75" customHeight="1" x14ac:dyDescent="0.3"/>
    <row r="14351" ht="12.75" customHeight="1" x14ac:dyDescent="0.3"/>
    <row r="14352" ht="12.75" customHeight="1" x14ac:dyDescent="0.3"/>
    <row r="14353" ht="12.75" customHeight="1" x14ac:dyDescent="0.3"/>
    <row r="14354" ht="12.75" customHeight="1" x14ac:dyDescent="0.3"/>
    <row r="14355" ht="12.75" customHeight="1" x14ac:dyDescent="0.3"/>
    <row r="14356" ht="12.75" customHeight="1" x14ac:dyDescent="0.3"/>
    <row r="14357" ht="12.75" customHeight="1" x14ac:dyDescent="0.3"/>
    <row r="14358" ht="12.75" customHeight="1" x14ac:dyDescent="0.3"/>
    <row r="14359" ht="12.75" customHeight="1" x14ac:dyDescent="0.3"/>
    <row r="14360" ht="12.75" customHeight="1" x14ac:dyDescent="0.3"/>
    <row r="14361" ht="12.75" customHeight="1" x14ac:dyDescent="0.3"/>
    <row r="14362" ht="12.75" customHeight="1" x14ac:dyDescent="0.3"/>
    <row r="14363" ht="12.75" customHeight="1" x14ac:dyDescent="0.3"/>
    <row r="14364" ht="12.75" customHeight="1" x14ac:dyDescent="0.3"/>
    <row r="14365" ht="12.75" customHeight="1" x14ac:dyDescent="0.3"/>
    <row r="14366" ht="12.75" customHeight="1" x14ac:dyDescent="0.3"/>
    <row r="14367" ht="12.75" customHeight="1" x14ac:dyDescent="0.3"/>
    <row r="14368" ht="12.75" customHeight="1" x14ac:dyDescent="0.3"/>
    <row r="14369" ht="12.75" customHeight="1" x14ac:dyDescent="0.3"/>
    <row r="14370" ht="12.75" customHeight="1" x14ac:dyDescent="0.3"/>
    <row r="14371" ht="12.75" customHeight="1" x14ac:dyDescent="0.3"/>
    <row r="14372" ht="12.75" customHeight="1" x14ac:dyDescent="0.3"/>
    <row r="14373" ht="12.75" customHeight="1" x14ac:dyDescent="0.3"/>
    <row r="14374" ht="12.75" customHeight="1" x14ac:dyDescent="0.3"/>
    <row r="14375" ht="12.75" customHeight="1" x14ac:dyDescent="0.3"/>
    <row r="14376" ht="12.75" customHeight="1" x14ac:dyDescent="0.3"/>
    <row r="14377" ht="12.75" customHeight="1" x14ac:dyDescent="0.3"/>
    <row r="14378" ht="12.75" customHeight="1" x14ac:dyDescent="0.3"/>
    <row r="14379" ht="12.75" customHeight="1" x14ac:dyDescent="0.3"/>
    <row r="14380" ht="12.75" customHeight="1" x14ac:dyDescent="0.3"/>
    <row r="14381" ht="12.75" customHeight="1" x14ac:dyDescent="0.3"/>
    <row r="14382" ht="12.75" customHeight="1" x14ac:dyDescent="0.3"/>
    <row r="14383" ht="12.75" customHeight="1" x14ac:dyDescent="0.3"/>
    <row r="14384" ht="12.75" customHeight="1" x14ac:dyDescent="0.3"/>
    <row r="14385" ht="12.75" customHeight="1" x14ac:dyDescent="0.3"/>
    <row r="14386" ht="12.75" customHeight="1" x14ac:dyDescent="0.3"/>
    <row r="14387" ht="12.75" customHeight="1" x14ac:dyDescent="0.3"/>
    <row r="14388" ht="12.75" customHeight="1" x14ac:dyDescent="0.3"/>
    <row r="14389" ht="12.75" customHeight="1" x14ac:dyDescent="0.3"/>
    <row r="14390" ht="12.75" customHeight="1" x14ac:dyDescent="0.3"/>
    <row r="14391" ht="12.75" customHeight="1" x14ac:dyDescent="0.3"/>
    <row r="14392" ht="12.75" customHeight="1" x14ac:dyDescent="0.3"/>
    <row r="14393" ht="12.75" customHeight="1" x14ac:dyDescent="0.3"/>
    <row r="14394" ht="12.75" customHeight="1" x14ac:dyDescent="0.3"/>
    <row r="14395" ht="12.75" customHeight="1" x14ac:dyDescent="0.3"/>
    <row r="14396" ht="12.75" customHeight="1" x14ac:dyDescent="0.3"/>
    <row r="14397" ht="12.75" customHeight="1" x14ac:dyDescent="0.3"/>
    <row r="14398" ht="12.75" customHeight="1" x14ac:dyDescent="0.3"/>
    <row r="14399" ht="12.75" customHeight="1" x14ac:dyDescent="0.3"/>
    <row r="14400" ht="12.75" customHeight="1" x14ac:dyDescent="0.3"/>
    <row r="14401" ht="12.75" customHeight="1" x14ac:dyDescent="0.3"/>
    <row r="14402" ht="12.75" customHeight="1" x14ac:dyDescent="0.3"/>
    <row r="14403" ht="12.75" customHeight="1" x14ac:dyDescent="0.3"/>
    <row r="14404" ht="12.75" customHeight="1" x14ac:dyDescent="0.3"/>
    <row r="14405" ht="12.75" customHeight="1" x14ac:dyDescent="0.3"/>
    <row r="14406" ht="12.75" customHeight="1" x14ac:dyDescent="0.3"/>
    <row r="14407" ht="12.75" customHeight="1" x14ac:dyDescent="0.3"/>
    <row r="14408" ht="12.75" customHeight="1" x14ac:dyDescent="0.3"/>
    <row r="14409" ht="12.75" customHeight="1" x14ac:dyDescent="0.3"/>
    <row r="14410" ht="12.75" customHeight="1" x14ac:dyDescent="0.3"/>
    <row r="14411" ht="12.75" customHeight="1" x14ac:dyDescent="0.3"/>
    <row r="14412" ht="12.75" customHeight="1" x14ac:dyDescent="0.3"/>
    <row r="14413" ht="12.75" customHeight="1" x14ac:dyDescent="0.3"/>
    <row r="14414" ht="12.75" customHeight="1" x14ac:dyDescent="0.3"/>
    <row r="14415" ht="12.75" customHeight="1" x14ac:dyDescent="0.3"/>
    <row r="14416" ht="12.75" customHeight="1" x14ac:dyDescent="0.3"/>
    <row r="14417" ht="12.75" customHeight="1" x14ac:dyDescent="0.3"/>
    <row r="14418" ht="12.75" customHeight="1" x14ac:dyDescent="0.3"/>
    <row r="14419" ht="12.75" customHeight="1" x14ac:dyDescent="0.3"/>
    <row r="14420" ht="12.75" customHeight="1" x14ac:dyDescent="0.3"/>
    <row r="14421" ht="12.75" customHeight="1" x14ac:dyDescent="0.3"/>
    <row r="14422" ht="12.75" customHeight="1" x14ac:dyDescent="0.3"/>
    <row r="14423" ht="12.75" customHeight="1" x14ac:dyDescent="0.3"/>
    <row r="14424" ht="12.75" customHeight="1" x14ac:dyDescent="0.3"/>
    <row r="14425" ht="12.75" customHeight="1" x14ac:dyDescent="0.3"/>
    <row r="14426" ht="12.75" customHeight="1" x14ac:dyDescent="0.3"/>
    <row r="14427" ht="12.75" customHeight="1" x14ac:dyDescent="0.3"/>
    <row r="14428" ht="12.75" customHeight="1" x14ac:dyDescent="0.3"/>
    <row r="14429" ht="12.75" customHeight="1" x14ac:dyDescent="0.3"/>
    <row r="14430" ht="12.75" customHeight="1" x14ac:dyDescent="0.3"/>
    <row r="14431" ht="12.75" customHeight="1" x14ac:dyDescent="0.3"/>
    <row r="14432" ht="12.75" customHeight="1" x14ac:dyDescent="0.3"/>
    <row r="14433" ht="12.75" customHeight="1" x14ac:dyDescent="0.3"/>
    <row r="14434" ht="12.75" customHeight="1" x14ac:dyDescent="0.3"/>
    <row r="14435" ht="12.75" customHeight="1" x14ac:dyDescent="0.3"/>
    <row r="14436" ht="12.75" customHeight="1" x14ac:dyDescent="0.3"/>
    <row r="14437" ht="12.75" customHeight="1" x14ac:dyDescent="0.3"/>
    <row r="14438" ht="12.75" customHeight="1" x14ac:dyDescent="0.3"/>
    <row r="14439" ht="12.75" customHeight="1" x14ac:dyDescent="0.3"/>
    <row r="14440" ht="12.75" customHeight="1" x14ac:dyDescent="0.3"/>
    <row r="14441" ht="12.75" customHeight="1" x14ac:dyDescent="0.3"/>
    <row r="14442" ht="12.75" customHeight="1" x14ac:dyDescent="0.3"/>
    <row r="14443" ht="12.75" customHeight="1" x14ac:dyDescent="0.3"/>
    <row r="14444" ht="12.75" customHeight="1" x14ac:dyDescent="0.3"/>
    <row r="14445" ht="12.75" customHeight="1" x14ac:dyDescent="0.3"/>
    <row r="14446" ht="12.75" customHeight="1" x14ac:dyDescent="0.3"/>
    <row r="14447" ht="12.75" customHeight="1" x14ac:dyDescent="0.3"/>
    <row r="14448" ht="12.75" customHeight="1" x14ac:dyDescent="0.3"/>
    <row r="14449" ht="12.75" customHeight="1" x14ac:dyDescent="0.3"/>
    <row r="14450" ht="12.75" customHeight="1" x14ac:dyDescent="0.3"/>
    <row r="14451" ht="12.75" customHeight="1" x14ac:dyDescent="0.3"/>
    <row r="14452" ht="12.75" customHeight="1" x14ac:dyDescent="0.3"/>
    <row r="14453" ht="12.75" customHeight="1" x14ac:dyDescent="0.3"/>
    <row r="14454" ht="12.75" customHeight="1" x14ac:dyDescent="0.3"/>
    <row r="14455" ht="12.75" customHeight="1" x14ac:dyDescent="0.3"/>
    <row r="14456" ht="12.75" customHeight="1" x14ac:dyDescent="0.3"/>
    <row r="14457" ht="12.75" customHeight="1" x14ac:dyDescent="0.3"/>
    <row r="14458" ht="12.75" customHeight="1" x14ac:dyDescent="0.3"/>
    <row r="14459" ht="12.75" customHeight="1" x14ac:dyDescent="0.3"/>
    <row r="14460" ht="12.75" customHeight="1" x14ac:dyDescent="0.3"/>
    <row r="14461" ht="12.75" customHeight="1" x14ac:dyDescent="0.3"/>
    <row r="14462" ht="12.75" customHeight="1" x14ac:dyDescent="0.3"/>
    <row r="14463" ht="12.75" customHeight="1" x14ac:dyDescent="0.3"/>
    <row r="14464" ht="12.75" customHeight="1" x14ac:dyDescent="0.3"/>
    <row r="14465" ht="12.75" customHeight="1" x14ac:dyDescent="0.3"/>
    <row r="14466" ht="12.75" customHeight="1" x14ac:dyDescent="0.3"/>
    <row r="14467" ht="12.75" customHeight="1" x14ac:dyDescent="0.3"/>
    <row r="14468" ht="12.75" customHeight="1" x14ac:dyDescent="0.3"/>
    <row r="14469" ht="12.75" customHeight="1" x14ac:dyDescent="0.3"/>
    <row r="14470" ht="12.75" customHeight="1" x14ac:dyDescent="0.3"/>
    <row r="14471" ht="12.75" customHeight="1" x14ac:dyDescent="0.3"/>
    <row r="14472" ht="12.75" customHeight="1" x14ac:dyDescent="0.3"/>
    <row r="14473" ht="12.75" customHeight="1" x14ac:dyDescent="0.3"/>
    <row r="14474" ht="12.75" customHeight="1" x14ac:dyDescent="0.3"/>
    <row r="14475" ht="12.75" customHeight="1" x14ac:dyDescent="0.3"/>
    <row r="14476" ht="12.75" customHeight="1" x14ac:dyDescent="0.3"/>
    <row r="14477" ht="12.75" customHeight="1" x14ac:dyDescent="0.3"/>
    <row r="14478" ht="12.75" customHeight="1" x14ac:dyDescent="0.3"/>
    <row r="14479" ht="12.75" customHeight="1" x14ac:dyDescent="0.3"/>
    <row r="14480" ht="12.75" customHeight="1" x14ac:dyDescent="0.3"/>
    <row r="14481" ht="12.75" customHeight="1" x14ac:dyDescent="0.3"/>
    <row r="14482" ht="12.75" customHeight="1" x14ac:dyDescent="0.3"/>
    <row r="14483" ht="12.75" customHeight="1" x14ac:dyDescent="0.3"/>
    <row r="14484" ht="12.75" customHeight="1" x14ac:dyDescent="0.3"/>
    <row r="14485" ht="12.75" customHeight="1" x14ac:dyDescent="0.3"/>
    <row r="14486" ht="12.75" customHeight="1" x14ac:dyDescent="0.3"/>
    <row r="14487" ht="12.75" customHeight="1" x14ac:dyDescent="0.3"/>
    <row r="14488" ht="12.75" customHeight="1" x14ac:dyDescent="0.3"/>
    <row r="14489" ht="12.75" customHeight="1" x14ac:dyDescent="0.3"/>
    <row r="14490" ht="12.75" customHeight="1" x14ac:dyDescent="0.3"/>
    <row r="14491" ht="12.75" customHeight="1" x14ac:dyDescent="0.3"/>
    <row r="14492" ht="12.75" customHeight="1" x14ac:dyDescent="0.3"/>
    <row r="14493" ht="12.75" customHeight="1" x14ac:dyDescent="0.3"/>
    <row r="14494" ht="12.75" customHeight="1" x14ac:dyDescent="0.3"/>
    <row r="14495" ht="12.75" customHeight="1" x14ac:dyDescent="0.3"/>
    <row r="14496" ht="12.75" customHeight="1" x14ac:dyDescent="0.3"/>
    <row r="14497" ht="12.75" customHeight="1" x14ac:dyDescent="0.3"/>
    <row r="14498" ht="12.75" customHeight="1" x14ac:dyDescent="0.3"/>
    <row r="14499" ht="12.75" customHeight="1" x14ac:dyDescent="0.3"/>
    <row r="14500" ht="12.75" customHeight="1" x14ac:dyDescent="0.3"/>
    <row r="14501" ht="12.75" customHeight="1" x14ac:dyDescent="0.3"/>
    <row r="14502" ht="12.75" customHeight="1" x14ac:dyDescent="0.3"/>
    <row r="14503" ht="12.75" customHeight="1" x14ac:dyDescent="0.3"/>
    <row r="14504" ht="12.75" customHeight="1" x14ac:dyDescent="0.3"/>
    <row r="14505" ht="12.75" customHeight="1" x14ac:dyDescent="0.3"/>
    <row r="14506" ht="12.75" customHeight="1" x14ac:dyDescent="0.3"/>
    <row r="14507" ht="12.75" customHeight="1" x14ac:dyDescent="0.3"/>
    <row r="14508" ht="12.75" customHeight="1" x14ac:dyDescent="0.3"/>
    <row r="14509" ht="12.75" customHeight="1" x14ac:dyDescent="0.3"/>
    <row r="14510" ht="12.75" customHeight="1" x14ac:dyDescent="0.3"/>
    <row r="14511" ht="12.75" customHeight="1" x14ac:dyDescent="0.3"/>
    <row r="14512" ht="12.75" customHeight="1" x14ac:dyDescent="0.3"/>
    <row r="14513" ht="12.75" customHeight="1" x14ac:dyDescent="0.3"/>
    <row r="14514" ht="12.75" customHeight="1" x14ac:dyDescent="0.3"/>
    <row r="14515" ht="12.75" customHeight="1" x14ac:dyDescent="0.3"/>
    <row r="14516" ht="12.75" customHeight="1" x14ac:dyDescent="0.3"/>
    <row r="14517" ht="12.75" customHeight="1" x14ac:dyDescent="0.3"/>
    <row r="14518" ht="12.75" customHeight="1" x14ac:dyDescent="0.3"/>
    <row r="14519" ht="12.75" customHeight="1" x14ac:dyDescent="0.3"/>
    <row r="14520" ht="12.75" customHeight="1" x14ac:dyDescent="0.3"/>
    <row r="14521" ht="12.75" customHeight="1" x14ac:dyDescent="0.3"/>
    <row r="14522" ht="12.75" customHeight="1" x14ac:dyDescent="0.3"/>
    <row r="14523" ht="12.75" customHeight="1" x14ac:dyDescent="0.3"/>
    <row r="14524" ht="12.75" customHeight="1" x14ac:dyDescent="0.3"/>
    <row r="14525" ht="12.75" customHeight="1" x14ac:dyDescent="0.3"/>
    <row r="14526" ht="12.75" customHeight="1" x14ac:dyDescent="0.3"/>
    <row r="14527" ht="12.75" customHeight="1" x14ac:dyDescent="0.3"/>
    <row r="14528" ht="12.75" customHeight="1" x14ac:dyDescent="0.3"/>
    <row r="14529" ht="12.75" customHeight="1" x14ac:dyDescent="0.3"/>
    <row r="14530" ht="12.75" customHeight="1" x14ac:dyDescent="0.3"/>
    <row r="14531" ht="12.75" customHeight="1" x14ac:dyDescent="0.3"/>
    <row r="14532" ht="12.75" customHeight="1" x14ac:dyDescent="0.3"/>
    <row r="14533" ht="12.75" customHeight="1" x14ac:dyDescent="0.3"/>
    <row r="14534" ht="12.75" customHeight="1" x14ac:dyDescent="0.3"/>
    <row r="14535" ht="12.75" customHeight="1" x14ac:dyDescent="0.3"/>
    <row r="14536" ht="12.75" customHeight="1" x14ac:dyDescent="0.3"/>
    <row r="14537" ht="12.75" customHeight="1" x14ac:dyDescent="0.3"/>
    <row r="14538" ht="12.75" customHeight="1" x14ac:dyDescent="0.3"/>
    <row r="14539" ht="12.75" customHeight="1" x14ac:dyDescent="0.3"/>
    <row r="14540" ht="12.75" customHeight="1" x14ac:dyDescent="0.3"/>
    <row r="14541" ht="12.75" customHeight="1" x14ac:dyDescent="0.3"/>
    <row r="14542" ht="12.75" customHeight="1" x14ac:dyDescent="0.3"/>
    <row r="14543" ht="12.75" customHeight="1" x14ac:dyDescent="0.3"/>
    <row r="14544" ht="12.75" customHeight="1" x14ac:dyDescent="0.3"/>
    <row r="14545" ht="12.75" customHeight="1" x14ac:dyDescent="0.3"/>
    <row r="14546" ht="12.75" customHeight="1" x14ac:dyDescent="0.3"/>
    <row r="14547" ht="12.75" customHeight="1" x14ac:dyDescent="0.3"/>
    <row r="14548" ht="12.75" customHeight="1" x14ac:dyDescent="0.3"/>
    <row r="14549" ht="12.75" customHeight="1" x14ac:dyDescent="0.3"/>
    <row r="14550" ht="12.75" customHeight="1" x14ac:dyDescent="0.3"/>
    <row r="14551" ht="12.75" customHeight="1" x14ac:dyDescent="0.3"/>
    <row r="14552" ht="12.75" customHeight="1" x14ac:dyDescent="0.3"/>
    <row r="14553" ht="12.75" customHeight="1" x14ac:dyDescent="0.3"/>
    <row r="14554" ht="12.75" customHeight="1" x14ac:dyDescent="0.3"/>
    <row r="14555" ht="12.75" customHeight="1" x14ac:dyDescent="0.3"/>
    <row r="14556" ht="12.75" customHeight="1" x14ac:dyDescent="0.3"/>
    <row r="14557" ht="12.75" customHeight="1" x14ac:dyDescent="0.3"/>
    <row r="14558" ht="12.75" customHeight="1" x14ac:dyDescent="0.3"/>
    <row r="14559" ht="12.75" customHeight="1" x14ac:dyDescent="0.3"/>
    <row r="14560" ht="12.75" customHeight="1" x14ac:dyDescent="0.3"/>
    <row r="14561" ht="12.75" customHeight="1" x14ac:dyDescent="0.3"/>
    <row r="14562" ht="12.75" customHeight="1" x14ac:dyDescent="0.3"/>
    <row r="14563" ht="12.75" customHeight="1" x14ac:dyDescent="0.3"/>
    <row r="14564" ht="12.75" customHeight="1" x14ac:dyDescent="0.3"/>
    <row r="14565" ht="12.75" customHeight="1" x14ac:dyDescent="0.3"/>
    <row r="14566" ht="12.75" customHeight="1" x14ac:dyDescent="0.3"/>
    <row r="14567" ht="12.75" customHeight="1" x14ac:dyDescent="0.3"/>
    <row r="14568" ht="12.75" customHeight="1" x14ac:dyDescent="0.3"/>
    <row r="14569" ht="12.75" customHeight="1" x14ac:dyDescent="0.3"/>
    <row r="14570" ht="12.75" customHeight="1" x14ac:dyDescent="0.3"/>
    <row r="14571" ht="12.75" customHeight="1" x14ac:dyDescent="0.3"/>
    <row r="14572" ht="12.75" customHeight="1" x14ac:dyDescent="0.3"/>
    <row r="14573" ht="12.75" customHeight="1" x14ac:dyDescent="0.3"/>
    <row r="14574" ht="12.75" customHeight="1" x14ac:dyDescent="0.3"/>
    <row r="14575" ht="12.75" customHeight="1" x14ac:dyDescent="0.3"/>
    <row r="14576" ht="12.75" customHeight="1" x14ac:dyDescent="0.3"/>
    <row r="14577" ht="12.75" customHeight="1" x14ac:dyDescent="0.3"/>
    <row r="14578" ht="12.75" customHeight="1" x14ac:dyDescent="0.3"/>
    <row r="14579" ht="12.75" customHeight="1" x14ac:dyDescent="0.3"/>
    <row r="14580" ht="12.75" customHeight="1" x14ac:dyDescent="0.3"/>
    <row r="14581" ht="12.75" customHeight="1" x14ac:dyDescent="0.3"/>
    <row r="14582" ht="12.75" customHeight="1" x14ac:dyDescent="0.3"/>
    <row r="14583" ht="12.75" customHeight="1" x14ac:dyDescent="0.3"/>
    <row r="14584" ht="12.75" customHeight="1" x14ac:dyDescent="0.3"/>
    <row r="14585" ht="12.75" customHeight="1" x14ac:dyDescent="0.3"/>
    <row r="14586" ht="12.75" customHeight="1" x14ac:dyDescent="0.3"/>
    <row r="14587" ht="12.75" customHeight="1" x14ac:dyDescent="0.3"/>
    <row r="14588" ht="12.75" customHeight="1" x14ac:dyDescent="0.3"/>
    <row r="14589" ht="12.75" customHeight="1" x14ac:dyDescent="0.3"/>
    <row r="14590" ht="12.75" customHeight="1" x14ac:dyDescent="0.3"/>
    <row r="14591" ht="12.75" customHeight="1" x14ac:dyDescent="0.3"/>
    <row r="14592" ht="12.75" customHeight="1" x14ac:dyDescent="0.3"/>
    <row r="14593" ht="12.75" customHeight="1" x14ac:dyDescent="0.3"/>
    <row r="14594" ht="12.75" customHeight="1" x14ac:dyDescent="0.3"/>
    <row r="14595" ht="12.75" customHeight="1" x14ac:dyDescent="0.3"/>
    <row r="14596" ht="12.75" customHeight="1" x14ac:dyDescent="0.3"/>
    <row r="14597" ht="12.75" customHeight="1" x14ac:dyDescent="0.3"/>
    <row r="14598" ht="12.75" customHeight="1" x14ac:dyDescent="0.3"/>
    <row r="14599" ht="12.75" customHeight="1" x14ac:dyDescent="0.3"/>
    <row r="14600" ht="12.75" customHeight="1" x14ac:dyDescent="0.3"/>
    <row r="14601" ht="12.75" customHeight="1" x14ac:dyDescent="0.3"/>
    <row r="14602" ht="12.75" customHeight="1" x14ac:dyDescent="0.3"/>
    <row r="14603" ht="12.75" customHeight="1" x14ac:dyDescent="0.3"/>
    <row r="14604" ht="12.75" customHeight="1" x14ac:dyDescent="0.3"/>
    <row r="14605" ht="12.75" customHeight="1" x14ac:dyDescent="0.3"/>
    <row r="14606" ht="12.75" customHeight="1" x14ac:dyDescent="0.3"/>
    <row r="14607" ht="12.75" customHeight="1" x14ac:dyDescent="0.3"/>
    <row r="14608" ht="12.75" customHeight="1" x14ac:dyDescent="0.3"/>
    <row r="14609" ht="12.75" customHeight="1" x14ac:dyDescent="0.3"/>
    <row r="14610" ht="12.75" customHeight="1" x14ac:dyDescent="0.3"/>
    <row r="14611" ht="12.75" customHeight="1" x14ac:dyDescent="0.3"/>
    <row r="14612" ht="12.75" customHeight="1" x14ac:dyDescent="0.3"/>
    <row r="14613" ht="12.75" customHeight="1" x14ac:dyDescent="0.3"/>
    <row r="14614" ht="12.75" customHeight="1" x14ac:dyDescent="0.3"/>
    <row r="14615" ht="12.75" customHeight="1" x14ac:dyDescent="0.3"/>
    <row r="14616" ht="12.75" customHeight="1" x14ac:dyDescent="0.3"/>
    <row r="14617" ht="12.75" customHeight="1" x14ac:dyDescent="0.3"/>
    <row r="14618" ht="12.75" customHeight="1" x14ac:dyDescent="0.3"/>
    <row r="14619" ht="12.75" customHeight="1" x14ac:dyDescent="0.3"/>
    <row r="14620" ht="12.75" customHeight="1" x14ac:dyDescent="0.3"/>
    <row r="14621" ht="12.75" customHeight="1" x14ac:dyDescent="0.3"/>
    <row r="14622" ht="12.75" customHeight="1" x14ac:dyDescent="0.3"/>
    <row r="14623" ht="12.75" customHeight="1" x14ac:dyDescent="0.3"/>
    <row r="14624" ht="12.75" customHeight="1" x14ac:dyDescent="0.3"/>
    <row r="14625" ht="12.75" customHeight="1" x14ac:dyDescent="0.3"/>
    <row r="14626" ht="12.75" customHeight="1" x14ac:dyDescent="0.3"/>
    <row r="14627" ht="12.75" customHeight="1" x14ac:dyDescent="0.3"/>
    <row r="14628" ht="12.75" customHeight="1" x14ac:dyDescent="0.3"/>
    <row r="14629" ht="12.75" customHeight="1" x14ac:dyDescent="0.3"/>
    <row r="14630" ht="12.75" customHeight="1" x14ac:dyDescent="0.3"/>
    <row r="14631" ht="12.75" customHeight="1" x14ac:dyDescent="0.3"/>
    <row r="14632" ht="12.75" customHeight="1" x14ac:dyDescent="0.3"/>
    <row r="14633" ht="12.75" customHeight="1" x14ac:dyDescent="0.3"/>
    <row r="14634" ht="12.75" customHeight="1" x14ac:dyDescent="0.3"/>
    <row r="14635" ht="12.75" customHeight="1" x14ac:dyDescent="0.3"/>
    <row r="14636" ht="12.75" customHeight="1" x14ac:dyDescent="0.3"/>
    <row r="14637" ht="12.75" customHeight="1" x14ac:dyDescent="0.3"/>
    <row r="14638" ht="12.75" customHeight="1" x14ac:dyDescent="0.3"/>
    <row r="14639" ht="12.75" customHeight="1" x14ac:dyDescent="0.3"/>
    <row r="14640" ht="12.75" customHeight="1" x14ac:dyDescent="0.3"/>
    <row r="14641" ht="12.75" customHeight="1" x14ac:dyDescent="0.3"/>
    <row r="14642" ht="12.75" customHeight="1" x14ac:dyDescent="0.3"/>
    <row r="14643" ht="12.75" customHeight="1" x14ac:dyDescent="0.3"/>
    <row r="14644" ht="12.75" customHeight="1" x14ac:dyDescent="0.3"/>
    <row r="14645" ht="12.75" customHeight="1" x14ac:dyDescent="0.3"/>
    <row r="14646" ht="12.75" customHeight="1" x14ac:dyDescent="0.3"/>
    <row r="14647" ht="12.75" customHeight="1" x14ac:dyDescent="0.3"/>
    <row r="14648" ht="12.75" customHeight="1" x14ac:dyDescent="0.3"/>
    <row r="14649" ht="12.75" customHeight="1" x14ac:dyDescent="0.3"/>
    <row r="14650" ht="12.75" customHeight="1" x14ac:dyDescent="0.3"/>
    <row r="14651" ht="12.75" customHeight="1" x14ac:dyDescent="0.3"/>
    <row r="14652" ht="12.75" customHeight="1" x14ac:dyDescent="0.3"/>
    <row r="14653" ht="12.75" customHeight="1" x14ac:dyDescent="0.3"/>
    <row r="14654" ht="12.75" customHeight="1" x14ac:dyDescent="0.3"/>
    <row r="14655" ht="12.75" customHeight="1" x14ac:dyDescent="0.3"/>
    <row r="14656" ht="12.75" customHeight="1" x14ac:dyDescent="0.3"/>
    <row r="14657" ht="12.75" customHeight="1" x14ac:dyDescent="0.3"/>
    <row r="14658" ht="12.75" customHeight="1" x14ac:dyDescent="0.3"/>
    <row r="14659" ht="12.75" customHeight="1" x14ac:dyDescent="0.3"/>
    <row r="14660" ht="12.75" customHeight="1" x14ac:dyDescent="0.3"/>
    <row r="14661" ht="12.75" customHeight="1" x14ac:dyDescent="0.3"/>
    <row r="14662" ht="12.75" customHeight="1" x14ac:dyDescent="0.3"/>
    <row r="14663" ht="12.75" customHeight="1" x14ac:dyDescent="0.3"/>
    <row r="14664" ht="12.75" customHeight="1" x14ac:dyDescent="0.3"/>
    <row r="14665" ht="12.75" customHeight="1" x14ac:dyDescent="0.3"/>
    <row r="14666" ht="12.75" customHeight="1" x14ac:dyDescent="0.3"/>
    <row r="14667" ht="12.75" customHeight="1" x14ac:dyDescent="0.3"/>
    <row r="14668" ht="12.75" customHeight="1" x14ac:dyDescent="0.3"/>
    <row r="14669" ht="12.75" customHeight="1" x14ac:dyDescent="0.3"/>
    <row r="14670" ht="12.75" customHeight="1" x14ac:dyDescent="0.3"/>
    <row r="14671" ht="12.75" customHeight="1" x14ac:dyDescent="0.3"/>
    <row r="14672" ht="12.75" customHeight="1" x14ac:dyDescent="0.3"/>
    <row r="14673" ht="12.75" customHeight="1" x14ac:dyDescent="0.3"/>
    <row r="14674" ht="12.75" customHeight="1" x14ac:dyDescent="0.3"/>
    <row r="14675" ht="12.75" customHeight="1" x14ac:dyDescent="0.3"/>
    <row r="14676" ht="12.75" customHeight="1" x14ac:dyDescent="0.3"/>
    <row r="14677" ht="12.75" customHeight="1" x14ac:dyDescent="0.3"/>
    <row r="14678" ht="12.75" customHeight="1" x14ac:dyDescent="0.3"/>
    <row r="14679" ht="12.75" customHeight="1" x14ac:dyDescent="0.3"/>
    <row r="14680" ht="12.75" customHeight="1" x14ac:dyDescent="0.3"/>
    <row r="14681" ht="12.75" customHeight="1" x14ac:dyDescent="0.3"/>
    <row r="14682" ht="12.75" customHeight="1" x14ac:dyDescent="0.3"/>
    <row r="14683" ht="12.75" customHeight="1" x14ac:dyDescent="0.3"/>
    <row r="14684" ht="12.75" customHeight="1" x14ac:dyDescent="0.3"/>
    <row r="14685" ht="12.75" customHeight="1" x14ac:dyDescent="0.3"/>
    <row r="14686" ht="12.75" customHeight="1" x14ac:dyDescent="0.3"/>
    <row r="14687" ht="12.75" customHeight="1" x14ac:dyDescent="0.3"/>
    <row r="14688" ht="12.75" customHeight="1" x14ac:dyDescent="0.3"/>
    <row r="14689" ht="12.75" customHeight="1" x14ac:dyDescent="0.3"/>
    <row r="14690" ht="12.75" customHeight="1" x14ac:dyDescent="0.3"/>
    <row r="14691" ht="12.75" customHeight="1" x14ac:dyDescent="0.3"/>
    <row r="14692" ht="12.75" customHeight="1" x14ac:dyDescent="0.3"/>
    <row r="14693" ht="12.75" customHeight="1" x14ac:dyDescent="0.3"/>
    <row r="14694" ht="12.75" customHeight="1" x14ac:dyDescent="0.3"/>
    <row r="14695" ht="12.75" customHeight="1" x14ac:dyDescent="0.3"/>
    <row r="14696" ht="12.75" customHeight="1" x14ac:dyDescent="0.3"/>
    <row r="14697" ht="12.75" customHeight="1" x14ac:dyDescent="0.3"/>
    <row r="14698" ht="12.75" customHeight="1" x14ac:dyDescent="0.3"/>
    <row r="14699" ht="12.75" customHeight="1" x14ac:dyDescent="0.3"/>
    <row r="14700" ht="12.75" customHeight="1" x14ac:dyDescent="0.3"/>
    <row r="14701" ht="12.75" customHeight="1" x14ac:dyDescent="0.3"/>
    <row r="14702" ht="12.75" customHeight="1" x14ac:dyDescent="0.3"/>
    <row r="14703" ht="12.75" customHeight="1" x14ac:dyDescent="0.3"/>
    <row r="14704" ht="12.75" customHeight="1" x14ac:dyDescent="0.3"/>
    <row r="14705" ht="12.75" customHeight="1" x14ac:dyDescent="0.3"/>
    <row r="14706" ht="12.75" customHeight="1" x14ac:dyDescent="0.3"/>
    <row r="14707" ht="12.75" customHeight="1" x14ac:dyDescent="0.3"/>
    <row r="14708" ht="12.75" customHeight="1" x14ac:dyDescent="0.3"/>
    <row r="14709" ht="12.75" customHeight="1" x14ac:dyDescent="0.3"/>
    <row r="14710" ht="12.75" customHeight="1" x14ac:dyDescent="0.3"/>
    <row r="14711" ht="12.75" customHeight="1" x14ac:dyDescent="0.3"/>
    <row r="14712" ht="12.75" customHeight="1" x14ac:dyDescent="0.3"/>
    <row r="14713" ht="12.75" customHeight="1" x14ac:dyDescent="0.3"/>
    <row r="14714" ht="12.75" customHeight="1" x14ac:dyDescent="0.3"/>
    <row r="14715" ht="12.75" customHeight="1" x14ac:dyDescent="0.3"/>
    <row r="14716" ht="12.75" customHeight="1" x14ac:dyDescent="0.3"/>
    <row r="14717" ht="12.75" customHeight="1" x14ac:dyDescent="0.3"/>
    <row r="14718" ht="12.75" customHeight="1" x14ac:dyDescent="0.3"/>
    <row r="14719" ht="12.75" customHeight="1" x14ac:dyDescent="0.3"/>
    <row r="14720" ht="12.75" customHeight="1" x14ac:dyDescent="0.3"/>
    <row r="14721" ht="12.75" customHeight="1" x14ac:dyDescent="0.3"/>
    <row r="14722" ht="12.75" customHeight="1" x14ac:dyDescent="0.3"/>
    <row r="14723" ht="12.75" customHeight="1" x14ac:dyDescent="0.3"/>
    <row r="14724" ht="12.75" customHeight="1" x14ac:dyDescent="0.3"/>
    <row r="14725" ht="12.75" customHeight="1" x14ac:dyDescent="0.3"/>
    <row r="14726" ht="12.75" customHeight="1" x14ac:dyDescent="0.3"/>
    <row r="14727" ht="12.75" customHeight="1" x14ac:dyDescent="0.3"/>
    <row r="14728" ht="12.75" customHeight="1" x14ac:dyDescent="0.3"/>
    <row r="14729" ht="12.75" customHeight="1" x14ac:dyDescent="0.3"/>
    <row r="14730" ht="12.75" customHeight="1" x14ac:dyDescent="0.3"/>
    <row r="14731" ht="12.75" customHeight="1" x14ac:dyDescent="0.3"/>
    <row r="14732" ht="12.75" customHeight="1" x14ac:dyDescent="0.3"/>
    <row r="14733" ht="12.75" customHeight="1" x14ac:dyDescent="0.3"/>
    <row r="14734" ht="12.75" customHeight="1" x14ac:dyDescent="0.3"/>
    <row r="14735" ht="12.75" customHeight="1" x14ac:dyDescent="0.3"/>
    <row r="14736" ht="12.75" customHeight="1" x14ac:dyDescent="0.3"/>
    <row r="14737" ht="12.75" customHeight="1" x14ac:dyDescent="0.3"/>
    <row r="14738" ht="12.75" customHeight="1" x14ac:dyDescent="0.3"/>
    <row r="14739" ht="12.75" customHeight="1" x14ac:dyDescent="0.3"/>
    <row r="14740" ht="12.75" customHeight="1" x14ac:dyDescent="0.3"/>
    <row r="14741" ht="12.75" customHeight="1" x14ac:dyDescent="0.3"/>
    <row r="14742" ht="12.75" customHeight="1" x14ac:dyDescent="0.3"/>
    <row r="14743" ht="12.75" customHeight="1" x14ac:dyDescent="0.3"/>
    <row r="14744" ht="12.75" customHeight="1" x14ac:dyDescent="0.3"/>
    <row r="14745" ht="12.75" customHeight="1" x14ac:dyDescent="0.3"/>
    <row r="14746" ht="12.75" customHeight="1" x14ac:dyDescent="0.3"/>
    <row r="14747" ht="12.75" customHeight="1" x14ac:dyDescent="0.3"/>
    <row r="14748" ht="12.75" customHeight="1" x14ac:dyDescent="0.3"/>
    <row r="14749" ht="12.75" customHeight="1" x14ac:dyDescent="0.3"/>
    <row r="14750" ht="12.75" customHeight="1" x14ac:dyDescent="0.3"/>
    <row r="14751" ht="12.75" customHeight="1" x14ac:dyDescent="0.3"/>
    <row r="14752" ht="12.75" customHeight="1" x14ac:dyDescent="0.3"/>
    <row r="14753" ht="12.75" customHeight="1" x14ac:dyDescent="0.3"/>
    <row r="14754" ht="12.75" customHeight="1" x14ac:dyDescent="0.3"/>
    <row r="14755" ht="12.75" customHeight="1" x14ac:dyDescent="0.3"/>
    <row r="14756" ht="12.75" customHeight="1" x14ac:dyDescent="0.3"/>
    <row r="14757" ht="12.75" customHeight="1" x14ac:dyDescent="0.3"/>
    <row r="14758" ht="12.75" customHeight="1" x14ac:dyDescent="0.3"/>
    <row r="14759" ht="12.75" customHeight="1" x14ac:dyDescent="0.3"/>
    <row r="14760" ht="12.75" customHeight="1" x14ac:dyDescent="0.3"/>
    <row r="14761" ht="12.75" customHeight="1" x14ac:dyDescent="0.3"/>
    <row r="14762" ht="12.75" customHeight="1" x14ac:dyDescent="0.3"/>
    <row r="14763" ht="12.75" customHeight="1" x14ac:dyDescent="0.3"/>
    <row r="14764" ht="12.75" customHeight="1" x14ac:dyDescent="0.3"/>
    <row r="14765" ht="12.75" customHeight="1" x14ac:dyDescent="0.3"/>
    <row r="14766" ht="12.75" customHeight="1" x14ac:dyDescent="0.3"/>
    <row r="14767" ht="12.75" customHeight="1" x14ac:dyDescent="0.3"/>
    <row r="14768" ht="12.75" customHeight="1" x14ac:dyDescent="0.3"/>
    <row r="14769" ht="12.75" customHeight="1" x14ac:dyDescent="0.3"/>
    <row r="14770" ht="12.75" customHeight="1" x14ac:dyDescent="0.3"/>
    <row r="14771" ht="12.75" customHeight="1" x14ac:dyDescent="0.3"/>
    <row r="14772" ht="12.75" customHeight="1" x14ac:dyDescent="0.3"/>
    <row r="14773" ht="12.75" customHeight="1" x14ac:dyDescent="0.3"/>
    <row r="14774" ht="12.75" customHeight="1" x14ac:dyDescent="0.3"/>
    <row r="14775" ht="12.75" customHeight="1" x14ac:dyDescent="0.3"/>
    <row r="14776" ht="12.75" customHeight="1" x14ac:dyDescent="0.3"/>
    <row r="14777" ht="12.75" customHeight="1" x14ac:dyDescent="0.3"/>
    <row r="14778" ht="12.75" customHeight="1" x14ac:dyDescent="0.3"/>
    <row r="14779" ht="12.75" customHeight="1" x14ac:dyDescent="0.3"/>
    <row r="14780" ht="12.75" customHeight="1" x14ac:dyDescent="0.3"/>
    <row r="14781" ht="12.75" customHeight="1" x14ac:dyDescent="0.3"/>
    <row r="14782" ht="12.75" customHeight="1" x14ac:dyDescent="0.3"/>
    <row r="14783" ht="12.75" customHeight="1" x14ac:dyDescent="0.3"/>
    <row r="14784" ht="12.75" customHeight="1" x14ac:dyDescent="0.3"/>
    <row r="14785" ht="12.75" customHeight="1" x14ac:dyDescent="0.3"/>
    <row r="14786" ht="12.75" customHeight="1" x14ac:dyDescent="0.3"/>
    <row r="14787" ht="12.75" customHeight="1" x14ac:dyDescent="0.3"/>
    <row r="14788" ht="12.75" customHeight="1" x14ac:dyDescent="0.3"/>
    <row r="14789" ht="12.75" customHeight="1" x14ac:dyDescent="0.3"/>
    <row r="14790" ht="12.75" customHeight="1" x14ac:dyDescent="0.3"/>
    <row r="14791" ht="12.75" customHeight="1" x14ac:dyDescent="0.3"/>
    <row r="14792" ht="12.75" customHeight="1" x14ac:dyDescent="0.3"/>
    <row r="14793" ht="12.75" customHeight="1" x14ac:dyDescent="0.3"/>
    <row r="14794" ht="12.75" customHeight="1" x14ac:dyDescent="0.3"/>
    <row r="14795" ht="12.75" customHeight="1" x14ac:dyDescent="0.3"/>
    <row r="14796" ht="12.75" customHeight="1" x14ac:dyDescent="0.3"/>
    <row r="14797" ht="12.75" customHeight="1" x14ac:dyDescent="0.3"/>
    <row r="14798" ht="12.75" customHeight="1" x14ac:dyDescent="0.3"/>
    <row r="14799" ht="12.75" customHeight="1" x14ac:dyDescent="0.3"/>
    <row r="14800" ht="12.75" customHeight="1" x14ac:dyDescent="0.3"/>
    <row r="14801" ht="12.75" customHeight="1" x14ac:dyDescent="0.3"/>
    <row r="14802" ht="12.75" customHeight="1" x14ac:dyDescent="0.3"/>
    <row r="14803" ht="12.75" customHeight="1" x14ac:dyDescent="0.3"/>
    <row r="14804" ht="12.75" customHeight="1" x14ac:dyDescent="0.3"/>
    <row r="14805" ht="12.75" customHeight="1" x14ac:dyDescent="0.3"/>
    <row r="14806" ht="12.75" customHeight="1" x14ac:dyDescent="0.3"/>
    <row r="14807" ht="12.75" customHeight="1" x14ac:dyDescent="0.3"/>
    <row r="14808" ht="12.75" customHeight="1" x14ac:dyDescent="0.3"/>
    <row r="14809" ht="12.75" customHeight="1" x14ac:dyDescent="0.3"/>
    <row r="14810" ht="12.75" customHeight="1" x14ac:dyDescent="0.3"/>
    <row r="14811" ht="12.75" customHeight="1" x14ac:dyDescent="0.3"/>
    <row r="14812" ht="12.75" customHeight="1" x14ac:dyDescent="0.3"/>
    <row r="14813" ht="12.75" customHeight="1" x14ac:dyDescent="0.3"/>
    <row r="14814" ht="12.75" customHeight="1" x14ac:dyDescent="0.3"/>
    <row r="14815" ht="12.75" customHeight="1" x14ac:dyDescent="0.3"/>
    <row r="14816" ht="12.75" customHeight="1" x14ac:dyDescent="0.3"/>
    <row r="14817" ht="12.75" customHeight="1" x14ac:dyDescent="0.3"/>
    <row r="14818" ht="12.75" customHeight="1" x14ac:dyDescent="0.3"/>
    <row r="14819" ht="12.75" customHeight="1" x14ac:dyDescent="0.3"/>
    <row r="14820" ht="12.75" customHeight="1" x14ac:dyDescent="0.3"/>
    <row r="14821" ht="12.75" customHeight="1" x14ac:dyDescent="0.3"/>
    <row r="14822" ht="12.75" customHeight="1" x14ac:dyDescent="0.3"/>
    <row r="14823" ht="12.75" customHeight="1" x14ac:dyDescent="0.3"/>
    <row r="14824" ht="12.75" customHeight="1" x14ac:dyDescent="0.3"/>
    <row r="14825" ht="12.75" customHeight="1" x14ac:dyDescent="0.3"/>
    <row r="14826" ht="12.75" customHeight="1" x14ac:dyDescent="0.3"/>
    <row r="14827" ht="12.75" customHeight="1" x14ac:dyDescent="0.3"/>
    <row r="14828" ht="12.75" customHeight="1" x14ac:dyDescent="0.3"/>
    <row r="14829" ht="12.75" customHeight="1" x14ac:dyDescent="0.3"/>
    <row r="14830" ht="12.75" customHeight="1" x14ac:dyDescent="0.3"/>
    <row r="14831" ht="12.75" customHeight="1" x14ac:dyDescent="0.3"/>
    <row r="14832" ht="12.75" customHeight="1" x14ac:dyDescent="0.3"/>
    <row r="14833" ht="12.75" customHeight="1" x14ac:dyDescent="0.3"/>
    <row r="14834" ht="12.75" customHeight="1" x14ac:dyDescent="0.3"/>
    <row r="14835" ht="12.75" customHeight="1" x14ac:dyDescent="0.3"/>
    <row r="14836" ht="12.75" customHeight="1" x14ac:dyDescent="0.3"/>
    <row r="14837" ht="12.75" customHeight="1" x14ac:dyDescent="0.3"/>
    <row r="14838" ht="12.75" customHeight="1" x14ac:dyDescent="0.3"/>
    <row r="14839" ht="12.75" customHeight="1" x14ac:dyDescent="0.3"/>
    <row r="14840" ht="12.75" customHeight="1" x14ac:dyDescent="0.3"/>
    <row r="14841" ht="12.75" customHeight="1" x14ac:dyDescent="0.3"/>
    <row r="14842" ht="12.75" customHeight="1" x14ac:dyDescent="0.3"/>
    <row r="14843" ht="12.75" customHeight="1" x14ac:dyDescent="0.3"/>
    <row r="14844" ht="12.75" customHeight="1" x14ac:dyDescent="0.3"/>
    <row r="14845" ht="12.75" customHeight="1" x14ac:dyDescent="0.3"/>
    <row r="14846" ht="12.75" customHeight="1" x14ac:dyDescent="0.3"/>
    <row r="14847" ht="12.75" customHeight="1" x14ac:dyDescent="0.3"/>
    <row r="14848" ht="12.75" customHeight="1" x14ac:dyDescent="0.3"/>
    <row r="14849" ht="12.75" customHeight="1" x14ac:dyDescent="0.3"/>
    <row r="14850" ht="12.75" customHeight="1" x14ac:dyDescent="0.3"/>
    <row r="14851" ht="12.75" customHeight="1" x14ac:dyDescent="0.3"/>
    <row r="14852" ht="12.75" customHeight="1" x14ac:dyDescent="0.3"/>
    <row r="14853" ht="12.75" customHeight="1" x14ac:dyDescent="0.3"/>
    <row r="14854" ht="12.75" customHeight="1" x14ac:dyDescent="0.3"/>
    <row r="14855" ht="12.75" customHeight="1" x14ac:dyDescent="0.3"/>
    <row r="14856" ht="12.75" customHeight="1" x14ac:dyDescent="0.3"/>
    <row r="14857" ht="12.75" customHeight="1" x14ac:dyDescent="0.3"/>
    <row r="14858" ht="12.75" customHeight="1" x14ac:dyDescent="0.3"/>
    <row r="14859" ht="12.75" customHeight="1" x14ac:dyDescent="0.3"/>
    <row r="14860" ht="12.75" customHeight="1" x14ac:dyDescent="0.3"/>
    <row r="14861" ht="12.75" customHeight="1" x14ac:dyDescent="0.3"/>
    <row r="14862" ht="12.75" customHeight="1" x14ac:dyDescent="0.3"/>
    <row r="14863" ht="12.75" customHeight="1" x14ac:dyDescent="0.3"/>
    <row r="14864" ht="12.75" customHeight="1" x14ac:dyDescent="0.3"/>
    <row r="14865" ht="12.75" customHeight="1" x14ac:dyDescent="0.3"/>
    <row r="14866" ht="12.75" customHeight="1" x14ac:dyDescent="0.3"/>
    <row r="14867" ht="12.75" customHeight="1" x14ac:dyDescent="0.3"/>
    <row r="14868" ht="12.75" customHeight="1" x14ac:dyDescent="0.3"/>
    <row r="14869" ht="12.75" customHeight="1" x14ac:dyDescent="0.3"/>
    <row r="14870" ht="12.75" customHeight="1" x14ac:dyDescent="0.3"/>
    <row r="14871" ht="12.75" customHeight="1" x14ac:dyDescent="0.3"/>
    <row r="14872" ht="12.75" customHeight="1" x14ac:dyDescent="0.3"/>
    <row r="14873" ht="12.75" customHeight="1" x14ac:dyDescent="0.3"/>
    <row r="14874" ht="12.75" customHeight="1" x14ac:dyDescent="0.3"/>
    <row r="14875" ht="12.75" customHeight="1" x14ac:dyDescent="0.3"/>
    <row r="14876" ht="12.75" customHeight="1" x14ac:dyDescent="0.3"/>
    <row r="14877" ht="12.75" customHeight="1" x14ac:dyDescent="0.3"/>
    <row r="14878" ht="12.75" customHeight="1" x14ac:dyDescent="0.3"/>
    <row r="14879" ht="12.75" customHeight="1" x14ac:dyDescent="0.3"/>
    <row r="14880" ht="12.75" customHeight="1" x14ac:dyDescent="0.3"/>
    <row r="14881" ht="12.75" customHeight="1" x14ac:dyDescent="0.3"/>
    <row r="14882" ht="12.75" customHeight="1" x14ac:dyDescent="0.3"/>
    <row r="14883" ht="12.75" customHeight="1" x14ac:dyDescent="0.3"/>
    <row r="14884" ht="12.75" customHeight="1" x14ac:dyDescent="0.3"/>
    <row r="14885" ht="12.75" customHeight="1" x14ac:dyDescent="0.3"/>
    <row r="14886" ht="12.75" customHeight="1" x14ac:dyDescent="0.3"/>
    <row r="14887" ht="12.75" customHeight="1" x14ac:dyDescent="0.3"/>
    <row r="14888" ht="12.75" customHeight="1" x14ac:dyDescent="0.3"/>
    <row r="14889" ht="12.75" customHeight="1" x14ac:dyDescent="0.3"/>
    <row r="14890" ht="12.75" customHeight="1" x14ac:dyDescent="0.3"/>
    <row r="14891" ht="12.75" customHeight="1" x14ac:dyDescent="0.3"/>
    <row r="14892" ht="12.75" customHeight="1" x14ac:dyDescent="0.3"/>
    <row r="14893" ht="12.75" customHeight="1" x14ac:dyDescent="0.3"/>
    <row r="14894" ht="12.75" customHeight="1" x14ac:dyDescent="0.3"/>
    <row r="14895" ht="12.75" customHeight="1" x14ac:dyDescent="0.3"/>
    <row r="14896" ht="12.75" customHeight="1" x14ac:dyDescent="0.3"/>
    <row r="14897" ht="12.75" customHeight="1" x14ac:dyDescent="0.3"/>
    <row r="14898" ht="12.75" customHeight="1" x14ac:dyDescent="0.3"/>
    <row r="14899" ht="12.75" customHeight="1" x14ac:dyDescent="0.3"/>
    <row r="14900" ht="12.75" customHeight="1" x14ac:dyDescent="0.3"/>
    <row r="14901" ht="12.75" customHeight="1" x14ac:dyDescent="0.3"/>
    <row r="14902" ht="12.75" customHeight="1" x14ac:dyDescent="0.3"/>
    <row r="14903" ht="12.75" customHeight="1" x14ac:dyDescent="0.3"/>
    <row r="14904" ht="12.75" customHeight="1" x14ac:dyDescent="0.3"/>
    <row r="14905" ht="12.75" customHeight="1" x14ac:dyDescent="0.3"/>
    <row r="14906" ht="12.75" customHeight="1" x14ac:dyDescent="0.3"/>
    <row r="14907" ht="12.75" customHeight="1" x14ac:dyDescent="0.3"/>
    <row r="14908" ht="12.75" customHeight="1" x14ac:dyDescent="0.3"/>
    <row r="14909" ht="12.75" customHeight="1" x14ac:dyDescent="0.3"/>
    <row r="14910" ht="12.75" customHeight="1" x14ac:dyDescent="0.3"/>
    <row r="14911" ht="12.75" customHeight="1" x14ac:dyDescent="0.3"/>
    <row r="14912" ht="12.75" customHeight="1" x14ac:dyDescent="0.3"/>
    <row r="14913" ht="12.75" customHeight="1" x14ac:dyDescent="0.3"/>
    <row r="14914" ht="12.75" customHeight="1" x14ac:dyDescent="0.3"/>
    <row r="14915" ht="12.75" customHeight="1" x14ac:dyDescent="0.3"/>
    <row r="14916" ht="12.75" customHeight="1" x14ac:dyDescent="0.3"/>
    <row r="14917" ht="12.75" customHeight="1" x14ac:dyDescent="0.3"/>
    <row r="14918" ht="12.75" customHeight="1" x14ac:dyDescent="0.3"/>
    <row r="14919" ht="12.75" customHeight="1" x14ac:dyDescent="0.3"/>
    <row r="14920" ht="12.75" customHeight="1" x14ac:dyDescent="0.3"/>
    <row r="14921" ht="12.75" customHeight="1" x14ac:dyDescent="0.3"/>
    <row r="14922" ht="12.75" customHeight="1" x14ac:dyDescent="0.3"/>
    <row r="14923" ht="12.75" customHeight="1" x14ac:dyDescent="0.3"/>
    <row r="14924" ht="12.75" customHeight="1" x14ac:dyDescent="0.3"/>
    <row r="14925" ht="12.75" customHeight="1" x14ac:dyDescent="0.3"/>
    <row r="14926" ht="12.75" customHeight="1" x14ac:dyDescent="0.3"/>
    <row r="14927" ht="12.75" customHeight="1" x14ac:dyDescent="0.3"/>
    <row r="14928" ht="12.75" customHeight="1" x14ac:dyDescent="0.3"/>
    <row r="14929" ht="12.75" customHeight="1" x14ac:dyDescent="0.3"/>
    <row r="14930" ht="12.75" customHeight="1" x14ac:dyDescent="0.3"/>
    <row r="14931" ht="12.75" customHeight="1" x14ac:dyDescent="0.3"/>
    <row r="14932" ht="12.75" customHeight="1" x14ac:dyDescent="0.3"/>
    <row r="14933" ht="12.75" customHeight="1" x14ac:dyDescent="0.3"/>
    <row r="14934" ht="12.75" customHeight="1" x14ac:dyDescent="0.3"/>
    <row r="14935" ht="12.75" customHeight="1" x14ac:dyDescent="0.3"/>
    <row r="14936" ht="12.75" customHeight="1" x14ac:dyDescent="0.3"/>
    <row r="14937" ht="12.75" customHeight="1" x14ac:dyDescent="0.3"/>
    <row r="14938" ht="12.75" customHeight="1" x14ac:dyDescent="0.3"/>
    <row r="14939" ht="12.75" customHeight="1" x14ac:dyDescent="0.3"/>
    <row r="14940" ht="12.75" customHeight="1" x14ac:dyDescent="0.3"/>
    <row r="14941" ht="12.75" customHeight="1" x14ac:dyDescent="0.3"/>
    <row r="14942" ht="12.75" customHeight="1" x14ac:dyDescent="0.3"/>
    <row r="14943" ht="12.75" customHeight="1" x14ac:dyDescent="0.3"/>
    <row r="14944" ht="12.75" customHeight="1" x14ac:dyDescent="0.3"/>
    <row r="14945" ht="12.75" customHeight="1" x14ac:dyDescent="0.3"/>
    <row r="14946" ht="12.75" customHeight="1" x14ac:dyDescent="0.3"/>
    <row r="14947" ht="12.75" customHeight="1" x14ac:dyDescent="0.3"/>
    <row r="14948" ht="12.75" customHeight="1" x14ac:dyDescent="0.3"/>
    <row r="14949" ht="12.75" customHeight="1" x14ac:dyDescent="0.3"/>
    <row r="14950" ht="12.75" customHeight="1" x14ac:dyDescent="0.3"/>
    <row r="14951" ht="12.75" customHeight="1" x14ac:dyDescent="0.3"/>
    <row r="14952" ht="12.75" customHeight="1" x14ac:dyDescent="0.3"/>
    <row r="14953" ht="12.75" customHeight="1" x14ac:dyDescent="0.3"/>
    <row r="14954" ht="12.75" customHeight="1" x14ac:dyDescent="0.3"/>
    <row r="14955" ht="12.75" customHeight="1" x14ac:dyDescent="0.3"/>
    <row r="14956" ht="12.75" customHeight="1" x14ac:dyDescent="0.3"/>
    <row r="14957" ht="12.75" customHeight="1" x14ac:dyDescent="0.3"/>
    <row r="14958" ht="12.75" customHeight="1" x14ac:dyDescent="0.3"/>
    <row r="14959" ht="12.75" customHeight="1" x14ac:dyDescent="0.3"/>
    <row r="14960" ht="12.75" customHeight="1" x14ac:dyDescent="0.3"/>
    <row r="14961" ht="12.75" customHeight="1" x14ac:dyDescent="0.3"/>
    <row r="14962" ht="12.75" customHeight="1" x14ac:dyDescent="0.3"/>
    <row r="14963" ht="12.75" customHeight="1" x14ac:dyDescent="0.3"/>
    <row r="14964" ht="12.75" customHeight="1" x14ac:dyDescent="0.3"/>
    <row r="14965" ht="12.75" customHeight="1" x14ac:dyDescent="0.3"/>
    <row r="14966" ht="12.75" customHeight="1" x14ac:dyDescent="0.3"/>
    <row r="14967" ht="12.75" customHeight="1" x14ac:dyDescent="0.3"/>
    <row r="14968" ht="12.75" customHeight="1" x14ac:dyDescent="0.3"/>
    <row r="14969" ht="12.75" customHeight="1" x14ac:dyDescent="0.3"/>
    <row r="14970" ht="12.75" customHeight="1" x14ac:dyDescent="0.3"/>
    <row r="14971" ht="12.75" customHeight="1" x14ac:dyDescent="0.3"/>
    <row r="14972" ht="12.75" customHeight="1" x14ac:dyDescent="0.3"/>
    <row r="14973" ht="12.75" customHeight="1" x14ac:dyDescent="0.3"/>
    <row r="14974" ht="12.75" customHeight="1" x14ac:dyDescent="0.3"/>
    <row r="14975" ht="12.75" customHeight="1" x14ac:dyDescent="0.3"/>
    <row r="14976" ht="12.75" customHeight="1" x14ac:dyDescent="0.3"/>
    <row r="14977" ht="12.75" customHeight="1" x14ac:dyDescent="0.3"/>
    <row r="14978" ht="12.75" customHeight="1" x14ac:dyDescent="0.3"/>
    <row r="14979" ht="12.75" customHeight="1" x14ac:dyDescent="0.3"/>
    <row r="14980" ht="12.75" customHeight="1" x14ac:dyDescent="0.3"/>
    <row r="14981" ht="12.75" customHeight="1" x14ac:dyDescent="0.3"/>
    <row r="14982" ht="12.75" customHeight="1" x14ac:dyDescent="0.3"/>
    <row r="14983" ht="12.75" customHeight="1" x14ac:dyDescent="0.3"/>
    <row r="14984" ht="12.75" customHeight="1" x14ac:dyDescent="0.3"/>
    <row r="14985" ht="12.75" customHeight="1" x14ac:dyDescent="0.3"/>
    <row r="14986" ht="12.75" customHeight="1" x14ac:dyDescent="0.3"/>
    <row r="14987" ht="12.75" customHeight="1" x14ac:dyDescent="0.3"/>
    <row r="14988" ht="12.75" customHeight="1" x14ac:dyDescent="0.3"/>
    <row r="14989" ht="12.75" customHeight="1" x14ac:dyDescent="0.3"/>
    <row r="14990" ht="12.75" customHeight="1" x14ac:dyDescent="0.3"/>
    <row r="14991" ht="12.75" customHeight="1" x14ac:dyDescent="0.3"/>
    <row r="14992" ht="12.75" customHeight="1" x14ac:dyDescent="0.3"/>
    <row r="14993" ht="12.75" customHeight="1" x14ac:dyDescent="0.3"/>
    <row r="14994" ht="12.75" customHeight="1" x14ac:dyDescent="0.3"/>
    <row r="14995" ht="12.75" customHeight="1" x14ac:dyDescent="0.3"/>
    <row r="14996" ht="12.75" customHeight="1" x14ac:dyDescent="0.3"/>
    <row r="14997" ht="12.75" customHeight="1" x14ac:dyDescent="0.3"/>
    <row r="14998" ht="12.75" customHeight="1" x14ac:dyDescent="0.3"/>
    <row r="14999" ht="12.75" customHeight="1" x14ac:dyDescent="0.3"/>
    <row r="15000" ht="12.75" customHeight="1" x14ac:dyDescent="0.3"/>
    <row r="15001" ht="12.75" customHeight="1" x14ac:dyDescent="0.3"/>
    <row r="15002" ht="12.75" customHeight="1" x14ac:dyDescent="0.3"/>
    <row r="15003" ht="12.75" customHeight="1" x14ac:dyDescent="0.3"/>
    <row r="15004" ht="12.75" customHeight="1" x14ac:dyDescent="0.3"/>
    <row r="15005" ht="12.75" customHeight="1" x14ac:dyDescent="0.3"/>
    <row r="15006" ht="12.75" customHeight="1" x14ac:dyDescent="0.3"/>
    <row r="15007" ht="12.75" customHeight="1" x14ac:dyDescent="0.3"/>
    <row r="15008" ht="12.75" customHeight="1" x14ac:dyDescent="0.3"/>
    <row r="15009" ht="12.75" customHeight="1" x14ac:dyDescent="0.3"/>
    <row r="15010" ht="12.75" customHeight="1" x14ac:dyDescent="0.3"/>
    <row r="15011" ht="12.75" customHeight="1" x14ac:dyDescent="0.3"/>
    <row r="15012" ht="12.75" customHeight="1" x14ac:dyDescent="0.3"/>
    <row r="15013" ht="12.75" customHeight="1" x14ac:dyDescent="0.3"/>
    <row r="15014" ht="12.75" customHeight="1" x14ac:dyDescent="0.3"/>
    <row r="15015" ht="12.75" customHeight="1" x14ac:dyDescent="0.3"/>
    <row r="15016" ht="12.75" customHeight="1" x14ac:dyDescent="0.3"/>
    <row r="15017" ht="12.75" customHeight="1" x14ac:dyDescent="0.3"/>
    <row r="15018" ht="12.75" customHeight="1" x14ac:dyDescent="0.3"/>
    <row r="15019" ht="12.75" customHeight="1" x14ac:dyDescent="0.3"/>
    <row r="15020" ht="12.75" customHeight="1" x14ac:dyDescent="0.3"/>
    <row r="15021" ht="12.75" customHeight="1" x14ac:dyDescent="0.3"/>
    <row r="15022" ht="12.75" customHeight="1" x14ac:dyDescent="0.3"/>
    <row r="15023" ht="12.75" customHeight="1" x14ac:dyDescent="0.3"/>
    <row r="15024" ht="12.75" customHeight="1" x14ac:dyDescent="0.3"/>
    <row r="15025" ht="12.75" customHeight="1" x14ac:dyDescent="0.3"/>
    <row r="15026" ht="12.75" customHeight="1" x14ac:dyDescent="0.3"/>
    <row r="15027" ht="12.75" customHeight="1" x14ac:dyDescent="0.3"/>
    <row r="15028" ht="12.75" customHeight="1" x14ac:dyDescent="0.3"/>
    <row r="15029" ht="12.75" customHeight="1" x14ac:dyDescent="0.3"/>
    <row r="15030" ht="12.75" customHeight="1" x14ac:dyDescent="0.3"/>
    <row r="15031" ht="12.75" customHeight="1" x14ac:dyDescent="0.3"/>
    <row r="15032" ht="12.75" customHeight="1" x14ac:dyDescent="0.3"/>
    <row r="15033" ht="12.75" customHeight="1" x14ac:dyDescent="0.3"/>
    <row r="15034" ht="12.75" customHeight="1" x14ac:dyDescent="0.3"/>
    <row r="15035" ht="12.75" customHeight="1" x14ac:dyDescent="0.3"/>
    <row r="15036" ht="12.75" customHeight="1" x14ac:dyDescent="0.3"/>
    <row r="15037" ht="12.75" customHeight="1" x14ac:dyDescent="0.3"/>
    <row r="15038" ht="12.75" customHeight="1" x14ac:dyDescent="0.3"/>
    <row r="15039" ht="12.75" customHeight="1" x14ac:dyDescent="0.3"/>
    <row r="15040" ht="12.75" customHeight="1" x14ac:dyDescent="0.3"/>
    <row r="15041" ht="12.75" customHeight="1" x14ac:dyDescent="0.3"/>
    <row r="15042" ht="12.75" customHeight="1" x14ac:dyDescent="0.3"/>
    <row r="15043" ht="12.75" customHeight="1" x14ac:dyDescent="0.3"/>
    <row r="15044" ht="12.75" customHeight="1" x14ac:dyDescent="0.3"/>
    <row r="15045" ht="12.75" customHeight="1" x14ac:dyDescent="0.3"/>
    <row r="15046" ht="12.75" customHeight="1" x14ac:dyDescent="0.3"/>
    <row r="15047" ht="12.75" customHeight="1" x14ac:dyDescent="0.3"/>
    <row r="15048" ht="12.75" customHeight="1" x14ac:dyDescent="0.3"/>
    <row r="15049" ht="12.75" customHeight="1" x14ac:dyDescent="0.3"/>
    <row r="15050" ht="12.75" customHeight="1" x14ac:dyDescent="0.3"/>
    <row r="15051" ht="12.75" customHeight="1" x14ac:dyDescent="0.3"/>
    <row r="15052" ht="12.75" customHeight="1" x14ac:dyDescent="0.3"/>
    <row r="15053" ht="12.75" customHeight="1" x14ac:dyDescent="0.3"/>
    <row r="15054" ht="12.75" customHeight="1" x14ac:dyDescent="0.3"/>
    <row r="15055" ht="12.75" customHeight="1" x14ac:dyDescent="0.3"/>
    <row r="15056" ht="12.75" customHeight="1" x14ac:dyDescent="0.3"/>
    <row r="15057" ht="12.75" customHeight="1" x14ac:dyDescent="0.3"/>
    <row r="15058" ht="12.75" customHeight="1" x14ac:dyDescent="0.3"/>
    <row r="15059" ht="12.75" customHeight="1" x14ac:dyDescent="0.3"/>
    <row r="15060" ht="12.75" customHeight="1" x14ac:dyDescent="0.3"/>
    <row r="15061" ht="12.75" customHeight="1" x14ac:dyDescent="0.3"/>
    <row r="15062" ht="12.75" customHeight="1" x14ac:dyDescent="0.3"/>
    <row r="15063" ht="12.75" customHeight="1" x14ac:dyDescent="0.3"/>
    <row r="15064" ht="12.75" customHeight="1" x14ac:dyDescent="0.3"/>
    <row r="15065" ht="12.75" customHeight="1" x14ac:dyDescent="0.3"/>
    <row r="15066" ht="12.75" customHeight="1" x14ac:dyDescent="0.3"/>
    <row r="15067" ht="12.75" customHeight="1" x14ac:dyDescent="0.3"/>
    <row r="15068" ht="12.75" customHeight="1" x14ac:dyDescent="0.3"/>
    <row r="15069" ht="12.75" customHeight="1" x14ac:dyDescent="0.3"/>
    <row r="15070" ht="12.75" customHeight="1" x14ac:dyDescent="0.3"/>
    <row r="15071" ht="12.75" customHeight="1" x14ac:dyDescent="0.3"/>
    <row r="15072" ht="12.75" customHeight="1" x14ac:dyDescent="0.3"/>
    <row r="15073" ht="12.75" customHeight="1" x14ac:dyDescent="0.3"/>
    <row r="15074" ht="12.75" customHeight="1" x14ac:dyDescent="0.3"/>
    <row r="15075" ht="12.75" customHeight="1" x14ac:dyDescent="0.3"/>
    <row r="15076" ht="12.75" customHeight="1" x14ac:dyDescent="0.3"/>
    <row r="15077" ht="12.75" customHeight="1" x14ac:dyDescent="0.3"/>
    <row r="15078" ht="12.75" customHeight="1" x14ac:dyDescent="0.3"/>
    <row r="15079" ht="12.75" customHeight="1" x14ac:dyDescent="0.3"/>
    <row r="15080" ht="12.75" customHeight="1" x14ac:dyDescent="0.3"/>
    <row r="15081" ht="12.75" customHeight="1" x14ac:dyDescent="0.3"/>
    <row r="15082" ht="12.75" customHeight="1" x14ac:dyDescent="0.3"/>
    <row r="15083" ht="12.75" customHeight="1" x14ac:dyDescent="0.3"/>
    <row r="15084" ht="12.75" customHeight="1" x14ac:dyDescent="0.3"/>
    <row r="15085" ht="12.75" customHeight="1" x14ac:dyDescent="0.3"/>
    <row r="15086" ht="12.75" customHeight="1" x14ac:dyDescent="0.3"/>
    <row r="15087" ht="12.75" customHeight="1" x14ac:dyDescent="0.3"/>
    <row r="15088" ht="12.75" customHeight="1" x14ac:dyDescent="0.3"/>
    <row r="15089" ht="12.75" customHeight="1" x14ac:dyDescent="0.3"/>
    <row r="15090" ht="12.75" customHeight="1" x14ac:dyDescent="0.3"/>
    <row r="15091" ht="12.75" customHeight="1" x14ac:dyDescent="0.3"/>
    <row r="15092" ht="12.75" customHeight="1" x14ac:dyDescent="0.3"/>
    <row r="15093" ht="12.75" customHeight="1" x14ac:dyDescent="0.3"/>
    <row r="15094" ht="12.75" customHeight="1" x14ac:dyDescent="0.3"/>
    <row r="15095" ht="12.75" customHeight="1" x14ac:dyDescent="0.3"/>
    <row r="15096" ht="12.75" customHeight="1" x14ac:dyDescent="0.3"/>
    <row r="15097" ht="12.75" customHeight="1" x14ac:dyDescent="0.3"/>
    <row r="15098" ht="12.75" customHeight="1" x14ac:dyDescent="0.3"/>
    <row r="15099" ht="12.75" customHeight="1" x14ac:dyDescent="0.3"/>
    <row r="15100" ht="12.75" customHeight="1" x14ac:dyDescent="0.3"/>
    <row r="15101" ht="12.75" customHeight="1" x14ac:dyDescent="0.3"/>
    <row r="15102" ht="12.75" customHeight="1" x14ac:dyDescent="0.3"/>
    <row r="15103" ht="12.75" customHeight="1" x14ac:dyDescent="0.3"/>
    <row r="15104" ht="12.75" customHeight="1" x14ac:dyDescent="0.3"/>
    <row r="15105" ht="12.75" customHeight="1" x14ac:dyDescent="0.3"/>
    <row r="15106" ht="12.75" customHeight="1" x14ac:dyDescent="0.3"/>
    <row r="15107" ht="12.75" customHeight="1" x14ac:dyDescent="0.3"/>
    <row r="15108" ht="12.75" customHeight="1" x14ac:dyDescent="0.3"/>
    <row r="15109" ht="12.75" customHeight="1" x14ac:dyDescent="0.3"/>
    <row r="15110" ht="12.75" customHeight="1" x14ac:dyDescent="0.3"/>
    <row r="15111" ht="12.75" customHeight="1" x14ac:dyDescent="0.3"/>
    <row r="15112" ht="12.75" customHeight="1" x14ac:dyDescent="0.3"/>
    <row r="15113" ht="12.75" customHeight="1" x14ac:dyDescent="0.3"/>
    <row r="15114" ht="12.75" customHeight="1" x14ac:dyDescent="0.3"/>
    <row r="15115" ht="12.75" customHeight="1" x14ac:dyDescent="0.3"/>
    <row r="15116" ht="12.75" customHeight="1" x14ac:dyDescent="0.3"/>
    <row r="15117" ht="12.75" customHeight="1" x14ac:dyDescent="0.3"/>
    <row r="15118" ht="12.75" customHeight="1" x14ac:dyDescent="0.3"/>
    <row r="15119" ht="12.75" customHeight="1" x14ac:dyDescent="0.3"/>
    <row r="15120" ht="12.75" customHeight="1" x14ac:dyDescent="0.3"/>
    <row r="15121" ht="12.75" customHeight="1" x14ac:dyDescent="0.3"/>
    <row r="15122" ht="12.75" customHeight="1" x14ac:dyDescent="0.3"/>
    <row r="15123" ht="12.75" customHeight="1" x14ac:dyDescent="0.3"/>
    <row r="15124" ht="12.75" customHeight="1" x14ac:dyDescent="0.3"/>
    <row r="15125" ht="12.75" customHeight="1" x14ac:dyDescent="0.3"/>
    <row r="15126" ht="12.75" customHeight="1" x14ac:dyDescent="0.3"/>
    <row r="15127" ht="12.75" customHeight="1" x14ac:dyDescent="0.3"/>
    <row r="15128" ht="12.75" customHeight="1" x14ac:dyDescent="0.3"/>
    <row r="15129" ht="12.75" customHeight="1" x14ac:dyDescent="0.3"/>
    <row r="15130" ht="12.75" customHeight="1" x14ac:dyDescent="0.3"/>
    <row r="15131" ht="12.75" customHeight="1" x14ac:dyDescent="0.3"/>
    <row r="15132" ht="12.75" customHeight="1" x14ac:dyDescent="0.3"/>
    <row r="15133" ht="12.75" customHeight="1" x14ac:dyDescent="0.3"/>
    <row r="15134" ht="12.75" customHeight="1" x14ac:dyDescent="0.3"/>
    <row r="15135" ht="12.75" customHeight="1" x14ac:dyDescent="0.3"/>
    <row r="15136" ht="12.75" customHeight="1" x14ac:dyDescent="0.3"/>
    <row r="15137" ht="12.75" customHeight="1" x14ac:dyDescent="0.3"/>
    <row r="15138" ht="12.75" customHeight="1" x14ac:dyDescent="0.3"/>
    <row r="15139" ht="12.75" customHeight="1" x14ac:dyDescent="0.3"/>
    <row r="15140" ht="12.75" customHeight="1" x14ac:dyDescent="0.3"/>
    <row r="15141" ht="12.75" customHeight="1" x14ac:dyDescent="0.3"/>
    <row r="15142" ht="12.75" customHeight="1" x14ac:dyDescent="0.3"/>
    <row r="15143" ht="12.75" customHeight="1" x14ac:dyDescent="0.3"/>
    <row r="15144" ht="12.75" customHeight="1" x14ac:dyDescent="0.3"/>
    <row r="15145" ht="12.75" customHeight="1" x14ac:dyDescent="0.3"/>
    <row r="15146" ht="12.75" customHeight="1" x14ac:dyDescent="0.3"/>
    <row r="15147" ht="12.75" customHeight="1" x14ac:dyDescent="0.3"/>
    <row r="15148" ht="12.75" customHeight="1" x14ac:dyDescent="0.3"/>
    <row r="15149" ht="12.75" customHeight="1" x14ac:dyDescent="0.3"/>
    <row r="15150" ht="12.75" customHeight="1" x14ac:dyDescent="0.3"/>
    <row r="15151" ht="12.75" customHeight="1" x14ac:dyDescent="0.3"/>
    <row r="15152" ht="12.75" customHeight="1" x14ac:dyDescent="0.3"/>
    <row r="15153" ht="12.75" customHeight="1" x14ac:dyDescent="0.3"/>
    <row r="15154" ht="12.75" customHeight="1" x14ac:dyDescent="0.3"/>
    <row r="15155" ht="12.75" customHeight="1" x14ac:dyDescent="0.3"/>
    <row r="15156" ht="12.75" customHeight="1" x14ac:dyDescent="0.3"/>
    <row r="15157" ht="12.75" customHeight="1" x14ac:dyDescent="0.3"/>
    <row r="15158" ht="12.75" customHeight="1" x14ac:dyDescent="0.3"/>
    <row r="15159" ht="12.75" customHeight="1" x14ac:dyDescent="0.3"/>
    <row r="15160" ht="12.75" customHeight="1" x14ac:dyDescent="0.3"/>
    <row r="15161" ht="12.75" customHeight="1" x14ac:dyDescent="0.3"/>
    <row r="15162" ht="12.75" customHeight="1" x14ac:dyDescent="0.3"/>
    <row r="15163" ht="12.75" customHeight="1" x14ac:dyDescent="0.3"/>
    <row r="15164" ht="12.75" customHeight="1" x14ac:dyDescent="0.3"/>
    <row r="15165" ht="12.75" customHeight="1" x14ac:dyDescent="0.3"/>
    <row r="15166" ht="12.75" customHeight="1" x14ac:dyDescent="0.3"/>
    <row r="15167" ht="12.75" customHeight="1" x14ac:dyDescent="0.3"/>
    <row r="15168" ht="12.75" customHeight="1" x14ac:dyDescent="0.3"/>
    <row r="15169" ht="12.75" customHeight="1" x14ac:dyDescent="0.3"/>
    <row r="15170" ht="12.75" customHeight="1" x14ac:dyDescent="0.3"/>
    <row r="15171" ht="12.75" customHeight="1" x14ac:dyDescent="0.3"/>
    <row r="15172" ht="12.75" customHeight="1" x14ac:dyDescent="0.3"/>
    <row r="15173" ht="12.75" customHeight="1" x14ac:dyDescent="0.3"/>
    <row r="15174" ht="12.75" customHeight="1" x14ac:dyDescent="0.3"/>
    <row r="15175" ht="12.75" customHeight="1" x14ac:dyDescent="0.3"/>
    <row r="15176" ht="12.75" customHeight="1" x14ac:dyDescent="0.3"/>
    <row r="15177" ht="12.75" customHeight="1" x14ac:dyDescent="0.3"/>
    <row r="15178" ht="12.75" customHeight="1" x14ac:dyDescent="0.3"/>
    <row r="15179" ht="12.75" customHeight="1" x14ac:dyDescent="0.3"/>
    <row r="15180" ht="12.75" customHeight="1" x14ac:dyDescent="0.3"/>
    <row r="15181" ht="12.75" customHeight="1" x14ac:dyDescent="0.3"/>
    <row r="15182" ht="12.75" customHeight="1" x14ac:dyDescent="0.3"/>
    <row r="15183" ht="12.75" customHeight="1" x14ac:dyDescent="0.3"/>
    <row r="15184" ht="12.75" customHeight="1" x14ac:dyDescent="0.3"/>
    <row r="15185" ht="12.75" customHeight="1" x14ac:dyDescent="0.3"/>
    <row r="15186" ht="12.75" customHeight="1" x14ac:dyDescent="0.3"/>
    <row r="15187" ht="12.75" customHeight="1" x14ac:dyDescent="0.3"/>
    <row r="15188" ht="12.75" customHeight="1" x14ac:dyDescent="0.3"/>
    <row r="15189" ht="12.75" customHeight="1" x14ac:dyDescent="0.3"/>
    <row r="15190" ht="12.75" customHeight="1" x14ac:dyDescent="0.3"/>
    <row r="15191" ht="12.75" customHeight="1" x14ac:dyDescent="0.3"/>
    <row r="15192" ht="12.75" customHeight="1" x14ac:dyDescent="0.3"/>
    <row r="15193" ht="12.75" customHeight="1" x14ac:dyDescent="0.3"/>
    <row r="15194" ht="12.75" customHeight="1" x14ac:dyDescent="0.3"/>
    <row r="15195" ht="12.75" customHeight="1" x14ac:dyDescent="0.3"/>
    <row r="15196" ht="12.75" customHeight="1" x14ac:dyDescent="0.3"/>
    <row r="15197" ht="12.75" customHeight="1" x14ac:dyDescent="0.3"/>
    <row r="15198" ht="12.75" customHeight="1" x14ac:dyDescent="0.3"/>
    <row r="15199" ht="12.75" customHeight="1" x14ac:dyDescent="0.3"/>
    <row r="15200" ht="12.75" customHeight="1" x14ac:dyDescent="0.3"/>
    <row r="15201" ht="12.75" customHeight="1" x14ac:dyDescent="0.3"/>
    <row r="15202" ht="12.75" customHeight="1" x14ac:dyDescent="0.3"/>
    <row r="15203" ht="12.75" customHeight="1" x14ac:dyDescent="0.3"/>
    <row r="15204" ht="12.75" customHeight="1" x14ac:dyDescent="0.3"/>
    <row r="15205" ht="12.75" customHeight="1" x14ac:dyDescent="0.3"/>
    <row r="15206" ht="12.75" customHeight="1" x14ac:dyDescent="0.3"/>
    <row r="15207" ht="12.75" customHeight="1" x14ac:dyDescent="0.3"/>
    <row r="15208" ht="12.75" customHeight="1" x14ac:dyDescent="0.3"/>
    <row r="15209" ht="12.75" customHeight="1" x14ac:dyDescent="0.3"/>
    <row r="15210" ht="12.75" customHeight="1" x14ac:dyDescent="0.3"/>
    <row r="15211" ht="12.75" customHeight="1" x14ac:dyDescent="0.3"/>
    <row r="15212" ht="12.75" customHeight="1" x14ac:dyDescent="0.3"/>
    <row r="15213" ht="12.75" customHeight="1" x14ac:dyDescent="0.3"/>
    <row r="15214" ht="12.75" customHeight="1" x14ac:dyDescent="0.3"/>
    <row r="15215" ht="12.75" customHeight="1" x14ac:dyDescent="0.3"/>
    <row r="15216" ht="12.75" customHeight="1" x14ac:dyDescent="0.3"/>
    <row r="15217" ht="12.75" customHeight="1" x14ac:dyDescent="0.3"/>
    <row r="15218" ht="12.75" customHeight="1" x14ac:dyDescent="0.3"/>
    <row r="15219" ht="12.75" customHeight="1" x14ac:dyDescent="0.3"/>
    <row r="15220" ht="12.75" customHeight="1" x14ac:dyDescent="0.3"/>
    <row r="15221" ht="12.75" customHeight="1" x14ac:dyDescent="0.3"/>
    <row r="15222" ht="12.75" customHeight="1" x14ac:dyDescent="0.3"/>
    <row r="15223" ht="12.75" customHeight="1" x14ac:dyDescent="0.3"/>
    <row r="15224" ht="12.75" customHeight="1" x14ac:dyDescent="0.3"/>
    <row r="15225" ht="12.75" customHeight="1" x14ac:dyDescent="0.3"/>
    <row r="15226" ht="12.75" customHeight="1" x14ac:dyDescent="0.3"/>
    <row r="15227" ht="12.75" customHeight="1" x14ac:dyDescent="0.3"/>
    <row r="15228" ht="12.75" customHeight="1" x14ac:dyDescent="0.3"/>
    <row r="15229" ht="12.75" customHeight="1" x14ac:dyDescent="0.3"/>
    <row r="15230" ht="12.75" customHeight="1" x14ac:dyDescent="0.3"/>
    <row r="15231" ht="12.75" customHeight="1" x14ac:dyDescent="0.3"/>
    <row r="15232" ht="12.75" customHeight="1" x14ac:dyDescent="0.3"/>
    <row r="15233" ht="12.75" customHeight="1" x14ac:dyDescent="0.3"/>
    <row r="15234" ht="12.75" customHeight="1" x14ac:dyDescent="0.3"/>
    <row r="15235" ht="12.75" customHeight="1" x14ac:dyDescent="0.3"/>
    <row r="15236" ht="12.75" customHeight="1" x14ac:dyDescent="0.3"/>
    <row r="15237" ht="12.75" customHeight="1" x14ac:dyDescent="0.3"/>
    <row r="15238" ht="12.75" customHeight="1" x14ac:dyDescent="0.3"/>
    <row r="15239" ht="12.75" customHeight="1" x14ac:dyDescent="0.3"/>
    <row r="15240" ht="12.75" customHeight="1" x14ac:dyDescent="0.3"/>
    <row r="15241" ht="12.75" customHeight="1" x14ac:dyDescent="0.3"/>
    <row r="15242" ht="12.75" customHeight="1" x14ac:dyDescent="0.3"/>
    <row r="15243" ht="12.75" customHeight="1" x14ac:dyDescent="0.3"/>
    <row r="15244" ht="12.75" customHeight="1" x14ac:dyDescent="0.3"/>
    <row r="15245" ht="12.75" customHeight="1" x14ac:dyDescent="0.3"/>
    <row r="15246" ht="12.75" customHeight="1" x14ac:dyDescent="0.3"/>
    <row r="15247" ht="12.75" customHeight="1" x14ac:dyDescent="0.3"/>
    <row r="15248" ht="12.75" customHeight="1" x14ac:dyDescent="0.3"/>
    <row r="15249" ht="12.75" customHeight="1" x14ac:dyDescent="0.3"/>
    <row r="15250" ht="12.75" customHeight="1" x14ac:dyDescent="0.3"/>
    <row r="15251" ht="12.75" customHeight="1" x14ac:dyDescent="0.3"/>
    <row r="15252" ht="12.75" customHeight="1" x14ac:dyDescent="0.3"/>
    <row r="15253" ht="12.75" customHeight="1" x14ac:dyDescent="0.3"/>
    <row r="15254" ht="12.75" customHeight="1" x14ac:dyDescent="0.3"/>
    <row r="15255" ht="12.75" customHeight="1" x14ac:dyDescent="0.3"/>
    <row r="15256" ht="12.75" customHeight="1" x14ac:dyDescent="0.3"/>
    <row r="15257" ht="12.75" customHeight="1" x14ac:dyDescent="0.3"/>
    <row r="15258" ht="12.75" customHeight="1" x14ac:dyDescent="0.3"/>
    <row r="15259" ht="12.75" customHeight="1" x14ac:dyDescent="0.3"/>
    <row r="15260" ht="12.75" customHeight="1" x14ac:dyDescent="0.3"/>
    <row r="15261" ht="12.75" customHeight="1" x14ac:dyDescent="0.3"/>
    <row r="15262" ht="12.75" customHeight="1" x14ac:dyDescent="0.3"/>
    <row r="15263" ht="12.75" customHeight="1" x14ac:dyDescent="0.3"/>
    <row r="15264" ht="12.75" customHeight="1" x14ac:dyDescent="0.3"/>
    <row r="15265" ht="12.75" customHeight="1" x14ac:dyDescent="0.3"/>
    <row r="15266" ht="12.75" customHeight="1" x14ac:dyDescent="0.3"/>
    <row r="15267" ht="12.75" customHeight="1" x14ac:dyDescent="0.3"/>
    <row r="15268" ht="12.75" customHeight="1" x14ac:dyDescent="0.3"/>
    <row r="15269" ht="12.75" customHeight="1" x14ac:dyDescent="0.3"/>
    <row r="15270" ht="12.75" customHeight="1" x14ac:dyDescent="0.3"/>
    <row r="15271" ht="12.75" customHeight="1" x14ac:dyDescent="0.3"/>
    <row r="15272" ht="12.75" customHeight="1" x14ac:dyDescent="0.3"/>
    <row r="15273" ht="12.75" customHeight="1" x14ac:dyDescent="0.3"/>
    <row r="15274" ht="12.75" customHeight="1" x14ac:dyDescent="0.3"/>
    <row r="15275" ht="12.75" customHeight="1" x14ac:dyDescent="0.3"/>
    <row r="15276" ht="12.75" customHeight="1" x14ac:dyDescent="0.3"/>
    <row r="15277" ht="12.75" customHeight="1" x14ac:dyDescent="0.3"/>
    <row r="15278" ht="12.75" customHeight="1" x14ac:dyDescent="0.3"/>
    <row r="15279" ht="12.75" customHeight="1" x14ac:dyDescent="0.3"/>
    <row r="15280" ht="12.75" customHeight="1" x14ac:dyDescent="0.3"/>
    <row r="15281" ht="12.75" customHeight="1" x14ac:dyDescent="0.3"/>
    <row r="15282" ht="12.75" customHeight="1" x14ac:dyDescent="0.3"/>
    <row r="15283" ht="12.75" customHeight="1" x14ac:dyDescent="0.3"/>
    <row r="15284" ht="12.75" customHeight="1" x14ac:dyDescent="0.3"/>
    <row r="15285" ht="12.75" customHeight="1" x14ac:dyDescent="0.3"/>
    <row r="15286" ht="12.75" customHeight="1" x14ac:dyDescent="0.3"/>
    <row r="15287" ht="12.75" customHeight="1" x14ac:dyDescent="0.3"/>
    <row r="15288" ht="12.75" customHeight="1" x14ac:dyDescent="0.3"/>
    <row r="15289" ht="12.75" customHeight="1" x14ac:dyDescent="0.3"/>
    <row r="15290" ht="12.75" customHeight="1" x14ac:dyDescent="0.3"/>
    <row r="15291" ht="12.75" customHeight="1" x14ac:dyDescent="0.3"/>
    <row r="15292" ht="12.75" customHeight="1" x14ac:dyDescent="0.3"/>
    <row r="15293" ht="12.75" customHeight="1" x14ac:dyDescent="0.3"/>
    <row r="15294" ht="12.75" customHeight="1" x14ac:dyDescent="0.3"/>
    <row r="15295" ht="12.75" customHeight="1" x14ac:dyDescent="0.3"/>
    <row r="15296" ht="12.75" customHeight="1" x14ac:dyDescent="0.3"/>
    <row r="15297" ht="12.75" customHeight="1" x14ac:dyDescent="0.3"/>
    <row r="15298" ht="12.75" customHeight="1" x14ac:dyDescent="0.3"/>
    <row r="15299" ht="12.75" customHeight="1" x14ac:dyDescent="0.3"/>
    <row r="15300" ht="12.75" customHeight="1" x14ac:dyDescent="0.3"/>
    <row r="15301" ht="12.75" customHeight="1" x14ac:dyDescent="0.3"/>
    <row r="15302" ht="12.75" customHeight="1" x14ac:dyDescent="0.3"/>
    <row r="15303" ht="12.75" customHeight="1" x14ac:dyDescent="0.3"/>
    <row r="15304" ht="12.75" customHeight="1" x14ac:dyDescent="0.3"/>
    <row r="15305" ht="12.75" customHeight="1" x14ac:dyDescent="0.3"/>
    <row r="15306" ht="12.75" customHeight="1" x14ac:dyDescent="0.3"/>
    <row r="15307" ht="12.75" customHeight="1" x14ac:dyDescent="0.3"/>
    <row r="15308" ht="12.75" customHeight="1" x14ac:dyDescent="0.3"/>
    <row r="15309" ht="12.75" customHeight="1" x14ac:dyDescent="0.3"/>
    <row r="15310" ht="12.75" customHeight="1" x14ac:dyDescent="0.3"/>
    <row r="15311" ht="12.75" customHeight="1" x14ac:dyDescent="0.3"/>
    <row r="15312" ht="12.75" customHeight="1" x14ac:dyDescent="0.3"/>
    <row r="15313" ht="12.75" customHeight="1" x14ac:dyDescent="0.3"/>
    <row r="15314" ht="12.75" customHeight="1" x14ac:dyDescent="0.3"/>
    <row r="15315" ht="12.75" customHeight="1" x14ac:dyDescent="0.3"/>
    <row r="15316" ht="12.75" customHeight="1" x14ac:dyDescent="0.3"/>
    <row r="15317" ht="12.75" customHeight="1" x14ac:dyDescent="0.3"/>
    <row r="15318" ht="12.75" customHeight="1" x14ac:dyDescent="0.3"/>
    <row r="15319" ht="12.75" customHeight="1" x14ac:dyDescent="0.3"/>
    <row r="15320" ht="12.75" customHeight="1" x14ac:dyDescent="0.3"/>
    <row r="15321" ht="12.75" customHeight="1" x14ac:dyDescent="0.3"/>
    <row r="15322" ht="12.75" customHeight="1" x14ac:dyDescent="0.3"/>
    <row r="15323" ht="12.75" customHeight="1" x14ac:dyDescent="0.3"/>
    <row r="15324" ht="12.75" customHeight="1" x14ac:dyDescent="0.3"/>
    <row r="15325" ht="12.75" customHeight="1" x14ac:dyDescent="0.3"/>
    <row r="15326" ht="12.75" customHeight="1" x14ac:dyDescent="0.3"/>
    <row r="15327" ht="12.75" customHeight="1" x14ac:dyDescent="0.3"/>
    <row r="15328" ht="12.75" customHeight="1" x14ac:dyDescent="0.3"/>
    <row r="15329" ht="12.75" customHeight="1" x14ac:dyDescent="0.3"/>
    <row r="15330" ht="12.75" customHeight="1" x14ac:dyDescent="0.3"/>
    <row r="15331" ht="12.75" customHeight="1" x14ac:dyDescent="0.3"/>
    <row r="15332" ht="12.75" customHeight="1" x14ac:dyDescent="0.3"/>
    <row r="15333" ht="12.75" customHeight="1" x14ac:dyDescent="0.3"/>
    <row r="15334" ht="12.75" customHeight="1" x14ac:dyDescent="0.3"/>
    <row r="15335" ht="12.75" customHeight="1" x14ac:dyDescent="0.3"/>
    <row r="15336" ht="12.75" customHeight="1" x14ac:dyDescent="0.3"/>
    <row r="15337" ht="12.75" customHeight="1" x14ac:dyDescent="0.3"/>
    <row r="15338" ht="12.75" customHeight="1" x14ac:dyDescent="0.3"/>
    <row r="15339" ht="12.75" customHeight="1" x14ac:dyDescent="0.3"/>
    <row r="15340" ht="12.75" customHeight="1" x14ac:dyDescent="0.3"/>
    <row r="15341" ht="12.75" customHeight="1" x14ac:dyDescent="0.3"/>
    <row r="15342" ht="12.75" customHeight="1" x14ac:dyDescent="0.3"/>
    <row r="15343" ht="12.75" customHeight="1" x14ac:dyDescent="0.3"/>
    <row r="15344" ht="12.75" customHeight="1" x14ac:dyDescent="0.3"/>
    <row r="15345" ht="12.75" customHeight="1" x14ac:dyDescent="0.3"/>
    <row r="15346" ht="12.75" customHeight="1" x14ac:dyDescent="0.3"/>
    <row r="15347" ht="12.75" customHeight="1" x14ac:dyDescent="0.3"/>
    <row r="15348" ht="12.75" customHeight="1" x14ac:dyDescent="0.3"/>
    <row r="15349" ht="12.75" customHeight="1" x14ac:dyDescent="0.3"/>
    <row r="15350" ht="12.75" customHeight="1" x14ac:dyDescent="0.3"/>
    <row r="15351" ht="12.75" customHeight="1" x14ac:dyDescent="0.3"/>
    <row r="15352" ht="12.75" customHeight="1" x14ac:dyDescent="0.3"/>
    <row r="15353" ht="12.75" customHeight="1" x14ac:dyDescent="0.3"/>
    <row r="15354" ht="12.75" customHeight="1" x14ac:dyDescent="0.3"/>
    <row r="15355" ht="12.75" customHeight="1" x14ac:dyDescent="0.3"/>
    <row r="15356" ht="12.75" customHeight="1" x14ac:dyDescent="0.3"/>
    <row r="15357" ht="12.75" customHeight="1" x14ac:dyDescent="0.3"/>
    <row r="15358" ht="12.75" customHeight="1" x14ac:dyDescent="0.3"/>
    <row r="15359" ht="12.75" customHeight="1" x14ac:dyDescent="0.3"/>
    <row r="15360" ht="12.75" customHeight="1" x14ac:dyDescent="0.3"/>
    <row r="15361" ht="12.75" customHeight="1" x14ac:dyDescent="0.3"/>
    <row r="15362" ht="12.75" customHeight="1" x14ac:dyDescent="0.3"/>
    <row r="15363" ht="12.75" customHeight="1" x14ac:dyDescent="0.3"/>
    <row r="15364" ht="12.75" customHeight="1" x14ac:dyDescent="0.3"/>
    <row r="15365" ht="12.75" customHeight="1" x14ac:dyDescent="0.3"/>
    <row r="15366" ht="12.75" customHeight="1" x14ac:dyDescent="0.3"/>
    <row r="15367" ht="12.75" customHeight="1" x14ac:dyDescent="0.3"/>
    <row r="15368" ht="12.75" customHeight="1" x14ac:dyDescent="0.3"/>
    <row r="15369" ht="12.75" customHeight="1" x14ac:dyDescent="0.3"/>
    <row r="15370" ht="12.75" customHeight="1" x14ac:dyDescent="0.3"/>
    <row r="15371" ht="12.75" customHeight="1" x14ac:dyDescent="0.3"/>
    <row r="15372" ht="12.75" customHeight="1" x14ac:dyDescent="0.3"/>
    <row r="15373" ht="12.75" customHeight="1" x14ac:dyDescent="0.3"/>
    <row r="15374" ht="12.75" customHeight="1" x14ac:dyDescent="0.3"/>
    <row r="15375" ht="12.75" customHeight="1" x14ac:dyDescent="0.3"/>
    <row r="15376" ht="12.75" customHeight="1" x14ac:dyDescent="0.3"/>
    <row r="15377" ht="12.75" customHeight="1" x14ac:dyDescent="0.3"/>
    <row r="15378" ht="12.75" customHeight="1" x14ac:dyDescent="0.3"/>
    <row r="15379" ht="12.75" customHeight="1" x14ac:dyDescent="0.3"/>
    <row r="15380" ht="12.75" customHeight="1" x14ac:dyDescent="0.3"/>
    <row r="15381" ht="12.75" customHeight="1" x14ac:dyDescent="0.3"/>
    <row r="15382" ht="12.75" customHeight="1" x14ac:dyDescent="0.3"/>
    <row r="15383" ht="12.75" customHeight="1" x14ac:dyDescent="0.3"/>
    <row r="15384" ht="12.75" customHeight="1" x14ac:dyDescent="0.3"/>
    <row r="15385" ht="12.75" customHeight="1" x14ac:dyDescent="0.3"/>
    <row r="15386" ht="12.75" customHeight="1" x14ac:dyDescent="0.3"/>
    <row r="15387" ht="12.75" customHeight="1" x14ac:dyDescent="0.3"/>
    <row r="15388" ht="12.75" customHeight="1" x14ac:dyDescent="0.3"/>
    <row r="15389" ht="12.75" customHeight="1" x14ac:dyDescent="0.3"/>
    <row r="15390" ht="12.75" customHeight="1" x14ac:dyDescent="0.3"/>
    <row r="15391" ht="12.75" customHeight="1" x14ac:dyDescent="0.3"/>
    <row r="15392" ht="12.75" customHeight="1" x14ac:dyDescent="0.3"/>
    <row r="15393" ht="12.75" customHeight="1" x14ac:dyDescent="0.3"/>
    <row r="15394" ht="12.75" customHeight="1" x14ac:dyDescent="0.3"/>
    <row r="15395" ht="12.75" customHeight="1" x14ac:dyDescent="0.3"/>
    <row r="15396" ht="12.75" customHeight="1" x14ac:dyDescent="0.3"/>
    <row r="15397" ht="12.75" customHeight="1" x14ac:dyDescent="0.3"/>
    <row r="15398" ht="12.75" customHeight="1" x14ac:dyDescent="0.3"/>
    <row r="15399" ht="12.75" customHeight="1" x14ac:dyDescent="0.3"/>
    <row r="15400" ht="12.75" customHeight="1" x14ac:dyDescent="0.3"/>
    <row r="15401" ht="12.75" customHeight="1" x14ac:dyDescent="0.3"/>
    <row r="15402" ht="12.75" customHeight="1" x14ac:dyDescent="0.3"/>
    <row r="15403" ht="12.75" customHeight="1" x14ac:dyDescent="0.3"/>
    <row r="15404" ht="12.75" customHeight="1" x14ac:dyDescent="0.3"/>
    <row r="15405" ht="12.75" customHeight="1" x14ac:dyDescent="0.3"/>
    <row r="15406" ht="12.75" customHeight="1" x14ac:dyDescent="0.3"/>
    <row r="15407" ht="12.75" customHeight="1" x14ac:dyDescent="0.3"/>
    <row r="15408" ht="12.75" customHeight="1" x14ac:dyDescent="0.3"/>
    <row r="15409" ht="12.75" customHeight="1" x14ac:dyDescent="0.3"/>
    <row r="15410" ht="12.75" customHeight="1" x14ac:dyDescent="0.3"/>
    <row r="15411" ht="12.75" customHeight="1" x14ac:dyDescent="0.3"/>
    <row r="15412" ht="12.75" customHeight="1" x14ac:dyDescent="0.3"/>
    <row r="15413" ht="12.75" customHeight="1" x14ac:dyDescent="0.3"/>
    <row r="15414" ht="12.75" customHeight="1" x14ac:dyDescent="0.3"/>
    <row r="15415" ht="12.75" customHeight="1" x14ac:dyDescent="0.3"/>
    <row r="15416" ht="12.75" customHeight="1" x14ac:dyDescent="0.3"/>
    <row r="15417" ht="12.75" customHeight="1" x14ac:dyDescent="0.3"/>
    <row r="15418" ht="12.75" customHeight="1" x14ac:dyDescent="0.3"/>
    <row r="15419" ht="12.75" customHeight="1" x14ac:dyDescent="0.3"/>
    <row r="15420" ht="12.75" customHeight="1" x14ac:dyDescent="0.3"/>
    <row r="15421" ht="12.75" customHeight="1" x14ac:dyDescent="0.3"/>
    <row r="15422" ht="12.75" customHeight="1" x14ac:dyDescent="0.3"/>
    <row r="15423" ht="12.75" customHeight="1" x14ac:dyDescent="0.3"/>
    <row r="15424" ht="12.75" customHeight="1" x14ac:dyDescent="0.3"/>
    <row r="15425" ht="12.75" customHeight="1" x14ac:dyDescent="0.3"/>
    <row r="15426" ht="12.75" customHeight="1" x14ac:dyDescent="0.3"/>
    <row r="15427" ht="12.75" customHeight="1" x14ac:dyDescent="0.3"/>
    <row r="15428" ht="12.75" customHeight="1" x14ac:dyDescent="0.3"/>
    <row r="15429" ht="12.75" customHeight="1" x14ac:dyDescent="0.3"/>
    <row r="15430" ht="12.75" customHeight="1" x14ac:dyDescent="0.3"/>
    <row r="15431" ht="12.75" customHeight="1" x14ac:dyDescent="0.3"/>
    <row r="15432" ht="12.75" customHeight="1" x14ac:dyDescent="0.3"/>
    <row r="15433" ht="12.75" customHeight="1" x14ac:dyDescent="0.3"/>
    <row r="15434" ht="12.75" customHeight="1" x14ac:dyDescent="0.3"/>
    <row r="15435" ht="12.75" customHeight="1" x14ac:dyDescent="0.3"/>
    <row r="15436" ht="12.75" customHeight="1" x14ac:dyDescent="0.3"/>
    <row r="15437" ht="12.75" customHeight="1" x14ac:dyDescent="0.3"/>
    <row r="15438" ht="12.75" customHeight="1" x14ac:dyDescent="0.3"/>
    <row r="15439" ht="12.75" customHeight="1" x14ac:dyDescent="0.3"/>
    <row r="15440" ht="12.75" customHeight="1" x14ac:dyDescent="0.3"/>
    <row r="15441" ht="12.75" customHeight="1" x14ac:dyDescent="0.3"/>
    <row r="15442" ht="12.75" customHeight="1" x14ac:dyDescent="0.3"/>
    <row r="15443" ht="12.75" customHeight="1" x14ac:dyDescent="0.3"/>
    <row r="15444" ht="12.75" customHeight="1" x14ac:dyDescent="0.3"/>
    <row r="15445" ht="12.75" customHeight="1" x14ac:dyDescent="0.3"/>
    <row r="15446" ht="12.75" customHeight="1" x14ac:dyDescent="0.3"/>
    <row r="15447" ht="12.75" customHeight="1" x14ac:dyDescent="0.3"/>
    <row r="15448" ht="12.75" customHeight="1" x14ac:dyDescent="0.3"/>
    <row r="15449" ht="12.75" customHeight="1" x14ac:dyDescent="0.3"/>
    <row r="15450" ht="12.75" customHeight="1" x14ac:dyDescent="0.3"/>
    <row r="15451" ht="12.75" customHeight="1" x14ac:dyDescent="0.3"/>
    <row r="15452" ht="12.75" customHeight="1" x14ac:dyDescent="0.3"/>
    <row r="15453" ht="12.75" customHeight="1" x14ac:dyDescent="0.3"/>
    <row r="15454" ht="12.75" customHeight="1" x14ac:dyDescent="0.3"/>
    <row r="15455" ht="12.75" customHeight="1" x14ac:dyDescent="0.3"/>
    <row r="15456" ht="12.75" customHeight="1" x14ac:dyDescent="0.3"/>
    <row r="15457" ht="12.75" customHeight="1" x14ac:dyDescent="0.3"/>
    <row r="15458" ht="12.75" customHeight="1" x14ac:dyDescent="0.3"/>
    <row r="15459" ht="12.75" customHeight="1" x14ac:dyDescent="0.3"/>
    <row r="15460" ht="12.75" customHeight="1" x14ac:dyDescent="0.3"/>
    <row r="15461" ht="12.75" customHeight="1" x14ac:dyDescent="0.3"/>
    <row r="15462" ht="12.75" customHeight="1" x14ac:dyDescent="0.3"/>
    <row r="15463" ht="12.75" customHeight="1" x14ac:dyDescent="0.3"/>
    <row r="15464" ht="12.75" customHeight="1" x14ac:dyDescent="0.3"/>
    <row r="15465" ht="12.75" customHeight="1" x14ac:dyDescent="0.3"/>
    <row r="15466" ht="12.75" customHeight="1" x14ac:dyDescent="0.3"/>
    <row r="15467" ht="12.75" customHeight="1" x14ac:dyDescent="0.3"/>
    <row r="15468" ht="12.75" customHeight="1" x14ac:dyDescent="0.3"/>
    <row r="15469" ht="12.75" customHeight="1" x14ac:dyDescent="0.3"/>
    <row r="15470" ht="12.75" customHeight="1" x14ac:dyDescent="0.3"/>
    <row r="15471" ht="12.75" customHeight="1" x14ac:dyDescent="0.3"/>
    <row r="15472" ht="12.75" customHeight="1" x14ac:dyDescent="0.3"/>
    <row r="15473" ht="12.75" customHeight="1" x14ac:dyDescent="0.3"/>
    <row r="15474" ht="12.75" customHeight="1" x14ac:dyDescent="0.3"/>
    <row r="15475" ht="12.75" customHeight="1" x14ac:dyDescent="0.3"/>
    <row r="15476" ht="12.75" customHeight="1" x14ac:dyDescent="0.3"/>
    <row r="15477" ht="12.75" customHeight="1" x14ac:dyDescent="0.3"/>
    <row r="15478" ht="12.75" customHeight="1" x14ac:dyDescent="0.3"/>
    <row r="15479" ht="12.75" customHeight="1" x14ac:dyDescent="0.3"/>
    <row r="15480" ht="12.75" customHeight="1" x14ac:dyDescent="0.3"/>
    <row r="15481" ht="12.75" customHeight="1" x14ac:dyDescent="0.3"/>
    <row r="15482" ht="12.75" customHeight="1" x14ac:dyDescent="0.3"/>
    <row r="15483" ht="12.75" customHeight="1" x14ac:dyDescent="0.3"/>
    <row r="15484" ht="12.75" customHeight="1" x14ac:dyDescent="0.3"/>
    <row r="15485" ht="12.75" customHeight="1" x14ac:dyDescent="0.3"/>
    <row r="15486" ht="12.75" customHeight="1" x14ac:dyDescent="0.3"/>
    <row r="15487" ht="12.75" customHeight="1" x14ac:dyDescent="0.3"/>
    <row r="15488" ht="12.75" customHeight="1" x14ac:dyDescent="0.3"/>
    <row r="15489" ht="12.75" customHeight="1" x14ac:dyDescent="0.3"/>
    <row r="15490" ht="12.75" customHeight="1" x14ac:dyDescent="0.3"/>
    <row r="15491" ht="12.75" customHeight="1" x14ac:dyDescent="0.3"/>
    <row r="15492" ht="12.75" customHeight="1" x14ac:dyDescent="0.3"/>
    <row r="15493" ht="12.75" customHeight="1" x14ac:dyDescent="0.3"/>
    <row r="15494" ht="12.75" customHeight="1" x14ac:dyDescent="0.3"/>
    <row r="15495" ht="12.75" customHeight="1" x14ac:dyDescent="0.3"/>
    <row r="15496" ht="12.75" customHeight="1" x14ac:dyDescent="0.3"/>
    <row r="15497" ht="12.75" customHeight="1" x14ac:dyDescent="0.3"/>
    <row r="15498" ht="12.75" customHeight="1" x14ac:dyDescent="0.3"/>
    <row r="15499" ht="12.75" customHeight="1" x14ac:dyDescent="0.3"/>
    <row r="15500" ht="12.75" customHeight="1" x14ac:dyDescent="0.3"/>
    <row r="15501" ht="12.75" customHeight="1" x14ac:dyDescent="0.3"/>
    <row r="15502" ht="12.75" customHeight="1" x14ac:dyDescent="0.3"/>
    <row r="15503" ht="12.75" customHeight="1" x14ac:dyDescent="0.3"/>
    <row r="15504" ht="12.75" customHeight="1" x14ac:dyDescent="0.3"/>
    <row r="15505" ht="12.75" customHeight="1" x14ac:dyDescent="0.3"/>
    <row r="15506" ht="12.75" customHeight="1" x14ac:dyDescent="0.3"/>
    <row r="15507" ht="12.75" customHeight="1" x14ac:dyDescent="0.3"/>
    <row r="15508" ht="12.75" customHeight="1" x14ac:dyDescent="0.3"/>
    <row r="15509" ht="12.75" customHeight="1" x14ac:dyDescent="0.3"/>
    <row r="15510" ht="12.75" customHeight="1" x14ac:dyDescent="0.3"/>
    <row r="15511" ht="12.75" customHeight="1" x14ac:dyDescent="0.3"/>
    <row r="15512" ht="12.75" customHeight="1" x14ac:dyDescent="0.3"/>
    <row r="15513" ht="12.75" customHeight="1" x14ac:dyDescent="0.3"/>
    <row r="15514" ht="12.75" customHeight="1" x14ac:dyDescent="0.3"/>
    <row r="15515" ht="12.75" customHeight="1" x14ac:dyDescent="0.3"/>
    <row r="15516" ht="12.75" customHeight="1" x14ac:dyDescent="0.3"/>
    <row r="15517" ht="12.75" customHeight="1" x14ac:dyDescent="0.3"/>
    <row r="15518" ht="12.75" customHeight="1" x14ac:dyDescent="0.3"/>
    <row r="15519" ht="12.75" customHeight="1" x14ac:dyDescent="0.3"/>
    <row r="15520" ht="12.75" customHeight="1" x14ac:dyDescent="0.3"/>
    <row r="15521" ht="12.75" customHeight="1" x14ac:dyDescent="0.3"/>
    <row r="15522" ht="12.75" customHeight="1" x14ac:dyDescent="0.3"/>
    <row r="15523" ht="12.75" customHeight="1" x14ac:dyDescent="0.3"/>
    <row r="15524" ht="12.75" customHeight="1" x14ac:dyDescent="0.3"/>
    <row r="15525" ht="12.75" customHeight="1" x14ac:dyDescent="0.3"/>
    <row r="15526" ht="12.75" customHeight="1" x14ac:dyDescent="0.3"/>
    <row r="15527" ht="12.75" customHeight="1" x14ac:dyDescent="0.3"/>
    <row r="15528" ht="12.75" customHeight="1" x14ac:dyDescent="0.3"/>
    <row r="15529" ht="12.75" customHeight="1" x14ac:dyDescent="0.3"/>
    <row r="15530" ht="12.75" customHeight="1" x14ac:dyDescent="0.3"/>
    <row r="15531" ht="12.75" customHeight="1" x14ac:dyDescent="0.3"/>
    <row r="15532" ht="12.75" customHeight="1" x14ac:dyDescent="0.3"/>
    <row r="15533" ht="12.75" customHeight="1" x14ac:dyDescent="0.3"/>
    <row r="15534" ht="12.75" customHeight="1" x14ac:dyDescent="0.3"/>
    <row r="15535" ht="12.75" customHeight="1" x14ac:dyDescent="0.3"/>
    <row r="15536" ht="12.75" customHeight="1" x14ac:dyDescent="0.3"/>
    <row r="15537" ht="12.75" customHeight="1" x14ac:dyDescent="0.3"/>
    <row r="15538" ht="12.75" customHeight="1" x14ac:dyDescent="0.3"/>
    <row r="15539" ht="12.75" customHeight="1" x14ac:dyDescent="0.3"/>
    <row r="15540" ht="12.75" customHeight="1" x14ac:dyDescent="0.3"/>
    <row r="15541" ht="12.75" customHeight="1" x14ac:dyDescent="0.3"/>
    <row r="15542" ht="12.75" customHeight="1" x14ac:dyDescent="0.3"/>
    <row r="15543" ht="12.75" customHeight="1" x14ac:dyDescent="0.3"/>
    <row r="15544" ht="12.75" customHeight="1" x14ac:dyDescent="0.3"/>
    <row r="15545" ht="12.75" customHeight="1" x14ac:dyDescent="0.3"/>
    <row r="15546" ht="12.75" customHeight="1" x14ac:dyDescent="0.3"/>
    <row r="15547" ht="12.75" customHeight="1" x14ac:dyDescent="0.3"/>
    <row r="15548" ht="12.75" customHeight="1" x14ac:dyDescent="0.3"/>
    <row r="15549" ht="12.75" customHeight="1" x14ac:dyDescent="0.3"/>
    <row r="15550" ht="12.75" customHeight="1" x14ac:dyDescent="0.3"/>
    <row r="15551" ht="12.75" customHeight="1" x14ac:dyDescent="0.3"/>
    <row r="15552" ht="12.75" customHeight="1" x14ac:dyDescent="0.3"/>
    <row r="15553" ht="12.75" customHeight="1" x14ac:dyDescent="0.3"/>
    <row r="15554" ht="12.75" customHeight="1" x14ac:dyDescent="0.3"/>
    <row r="15555" ht="12.75" customHeight="1" x14ac:dyDescent="0.3"/>
    <row r="15556" ht="12.75" customHeight="1" x14ac:dyDescent="0.3"/>
    <row r="15557" ht="12.75" customHeight="1" x14ac:dyDescent="0.3"/>
    <row r="15558" ht="12.75" customHeight="1" x14ac:dyDescent="0.3"/>
    <row r="15559" ht="12.75" customHeight="1" x14ac:dyDescent="0.3"/>
    <row r="15560" ht="12.75" customHeight="1" x14ac:dyDescent="0.3"/>
    <row r="15561" ht="12.75" customHeight="1" x14ac:dyDescent="0.3"/>
    <row r="15562" ht="12.75" customHeight="1" x14ac:dyDescent="0.3"/>
    <row r="15563" ht="12.75" customHeight="1" x14ac:dyDescent="0.3"/>
    <row r="15564" ht="12.75" customHeight="1" x14ac:dyDescent="0.3"/>
    <row r="15565" ht="12.75" customHeight="1" x14ac:dyDescent="0.3"/>
    <row r="15566" ht="12.75" customHeight="1" x14ac:dyDescent="0.3"/>
    <row r="15567" ht="12.75" customHeight="1" x14ac:dyDescent="0.3"/>
    <row r="15568" ht="12.75" customHeight="1" x14ac:dyDescent="0.3"/>
    <row r="15569" ht="12.75" customHeight="1" x14ac:dyDescent="0.3"/>
    <row r="15570" ht="12.75" customHeight="1" x14ac:dyDescent="0.3"/>
    <row r="15571" ht="12.75" customHeight="1" x14ac:dyDescent="0.3"/>
    <row r="15572" ht="12.75" customHeight="1" x14ac:dyDescent="0.3"/>
    <row r="15573" ht="12.75" customHeight="1" x14ac:dyDescent="0.3"/>
    <row r="15574" ht="12.75" customHeight="1" x14ac:dyDescent="0.3"/>
    <row r="15575" ht="12.75" customHeight="1" x14ac:dyDescent="0.3"/>
    <row r="15576" ht="12.75" customHeight="1" x14ac:dyDescent="0.3"/>
    <row r="15577" ht="12.75" customHeight="1" x14ac:dyDescent="0.3"/>
    <row r="15578" ht="12.75" customHeight="1" x14ac:dyDescent="0.3"/>
    <row r="15579" ht="12.75" customHeight="1" x14ac:dyDescent="0.3"/>
    <row r="15580" ht="12.75" customHeight="1" x14ac:dyDescent="0.3"/>
    <row r="15581" ht="12.75" customHeight="1" x14ac:dyDescent="0.3"/>
    <row r="15582" ht="12.75" customHeight="1" x14ac:dyDescent="0.3"/>
    <row r="15583" ht="12.75" customHeight="1" x14ac:dyDescent="0.3"/>
    <row r="15584" ht="12.75" customHeight="1" x14ac:dyDescent="0.3"/>
    <row r="15585" ht="12.75" customHeight="1" x14ac:dyDescent="0.3"/>
    <row r="15586" ht="12.75" customHeight="1" x14ac:dyDescent="0.3"/>
    <row r="15587" ht="12.75" customHeight="1" x14ac:dyDescent="0.3"/>
    <row r="15588" ht="12.75" customHeight="1" x14ac:dyDescent="0.3"/>
    <row r="15589" ht="12.75" customHeight="1" x14ac:dyDescent="0.3"/>
    <row r="15590" ht="12.75" customHeight="1" x14ac:dyDescent="0.3"/>
    <row r="15591" ht="12.75" customHeight="1" x14ac:dyDescent="0.3"/>
    <row r="15592" ht="12.75" customHeight="1" x14ac:dyDescent="0.3"/>
    <row r="15593" ht="12.75" customHeight="1" x14ac:dyDescent="0.3"/>
    <row r="15594" ht="12.75" customHeight="1" x14ac:dyDescent="0.3"/>
    <row r="15595" ht="12.75" customHeight="1" x14ac:dyDescent="0.3"/>
    <row r="15596" ht="12.75" customHeight="1" x14ac:dyDescent="0.3"/>
    <row r="15597" ht="12.75" customHeight="1" x14ac:dyDescent="0.3"/>
    <row r="15598" ht="12.75" customHeight="1" x14ac:dyDescent="0.3"/>
    <row r="15599" ht="12.75" customHeight="1" x14ac:dyDescent="0.3"/>
    <row r="15600" ht="12.75" customHeight="1" x14ac:dyDescent="0.3"/>
    <row r="15601" ht="12.75" customHeight="1" x14ac:dyDescent="0.3"/>
    <row r="15602" ht="12.75" customHeight="1" x14ac:dyDescent="0.3"/>
    <row r="15603" ht="12.75" customHeight="1" x14ac:dyDescent="0.3"/>
    <row r="15604" ht="12.75" customHeight="1" x14ac:dyDescent="0.3"/>
    <row r="15605" ht="12.75" customHeight="1" x14ac:dyDescent="0.3"/>
    <row r="15606" ht="12.75" customHeight="1" x14ac:dyDescent="0.3"/>
    <row r="15607" ht="12.75" customHeight="1" x14ac:dyDescent="0.3"/>
    <row r="15608" ht="12.75" customHeight="1" x14ac:dyDescent="0.3"/>
    <row r="15609" ht="12.75" customHeight="1" x14ac:dyDescent="0.3"/>
    <row r="15610" ht="12.75" customHeight="1" x14ac:dyDescent="0.3"/>
    <row r="15611" ht="12.75" customHeight="1" x14ac:dyDescent="0.3"/>
    <row r="15612" ht="12.75" customHeight="1" x14ac:dyDescent="0.3"/>
    <row r="15613" ht="12.75" customHeight="1" x14ac:dyDescent="0.3"/>
    <row r="15614" ht="12.75" customHeight="1" x14ac:dyDescent="0.3"/>
    <row r="15615" ht="12.75" customHeight="1" x14ac:dyDescent="0.3"/>
    <row r="15616" ht="12.75" customHeight="1" x14ac:dyDescent="0.3"/>
    <row r="15617" ht="12.75" customHeight="1" x14ac:dyDescent="0.3"/>
    <row r="15618" ht="12.75" customHeight="1" x14ac:dyDescent="0.3"/>
    <row r="15619" ht="12.75" customHeight="1" x14ac:dyDescent="0.3"/>
    <row r="15620" ht="12.75" customHeight="1" x14ac:dyDescent="0.3"/>
    <row r="15621" ht="12.75" customHeight="1" x14ac:dyDescent="0.3"/>
    <row r="15622" ht="12.75" customHeight="1" x14ac:dyDescent="0.3"/>
    <row r="15623" ht="12.75" customHeight="1" x14ac:dyDescent="0.3"/>
    <row r="15624" ht="12.75" customHeight="1" x14ac:dyDescent="0.3"/>
    <row r="15625" ht="12.75" customHeight="1" x14ac:dyDescent="0.3"/>
    <row r="15626" ht="12.75" customHeight="1" x14ac:dyDescent="0.3"/>
    <row r="15627" ht="12.75" customHeight="1" x14ac:dyDescent="0.3"/>
    <row r="15628" ht="12.75" customHeight="1" x14ac:dyDescent="0.3"/>
    <row r="15629" ht="12.75" customHeight="1" x14ac:dyDescent="0.3"/>
    <row r="15630" ht="12.75" customHeight="1" x14ac:dyDescent="0.3"/>
    <row r="15631" ht="12.75" customHeight="1" x14ac:dyDescent="0.3"/>
    <row r="15632" ht="12.75" customHeight="1" x14ac:dyDescent="0.3"/>
    <row r="15633" ht="12.75" customHeight="1" x14ac:dyDescent="0.3"/>
    <row r="15634" ht="12.75" customHeight="1" x14ac:dyDescent="0.3"/>
    <row r="15635" ht="12.75" customHeight="1" x14ac:dyDescent="0.3"/>
    <row r="15636" ht="12.75" customHeight="1" x14ac:dyDescent="0.3"/>
    <row r="15637" ht="12.75" customHeight="1" x14ac:dyDescent="0.3"/>
    <row r="15638" ht="12.75" customHeight="1" x14ac:dyDescent="0.3"/>
    <row r="15639" ht="12.75" customHeight="1" x14ac:dyDescent="0.3"/>
    <row r="15640" ht="12.75" customHeight="1" x14ac:dyDescent="0.3"/>
    <row r="15641" ht="12.75" customHeight="1" x14ac:dyDescent="0.3"/>
    <row r="15642" ht="12.75" customHeight="1" x14ac:dyDescent="0.3"/>
    <row r="15643" ht="12.75" customHeight="1" x14ac:dyDescent="0.3"/>
    <row r="15644" ht="12.75" customHeight="1" x14ac:dyDescent="0.3"/>
    <row r="15645" ht="12.75" customHeight="1" x14ac:dyDescent="0.3"/>
    <row r="15646" ht="12.75" customHeight="1" x14ac:dyDescent="0.3"/>
    <row r="15647" ht="12.75" customHeight="1" x14ac:dyDescent="0.3"/>
    <row r="15648" ht="12.75" customHeight="1" x14ac:dyDescent="0.3"/>
    <row r="15649" ht="12.75" customHeight="1" x14ac:dyDescent="0.3"/>
    <row r="15650" ht="12.75" customHeight="1" x14ac:dyDescent="0.3"/>
    <row r="15651" ht="12.75" customHeight="1" x14ac:dyDescent="0.3"/>
    <row r="15652" ht="12.75" customHeight="1" x14ac:dyDescent="0.3"/>
    <row r="15653" ht="12.75" customHeight="1" x14ac:dyDescent="0.3"/>
    <row r="15654" ht="12.75" customHeight="1" x14ac:dyDescent="0.3"/>
    <row r="15655" ht="12.75" customHeight="1" x14ac:dyDescent="0.3"/>
    <row r="15656" ht="12.75" customHeight="1" x14ac:dyDescent="0.3"/>
    <row r="15657" ht="12.75" customHeight="1" x14ac:dyDescent="0.3"/>
    <row r="15658" ht="12.75" customHeight="1" x14ac:dyDescent="0.3"/>
    <row r="15659" ht="12.75" customHeight="1" x14ac:dyDescent="0.3"/>
    <row r="15660" ht="12.75" customHeight="1" x14ac:dyDescent="0.3"/>
    <row r="15661" ht="12.75" customHeight="1" x14ac:dyDescent="0.3"/>
    <row r="15662" ht="12.75" customHeight="1" x14ac:dyDescent="0.3"/>
    <row r="15663" ht="12.75" customHeight="1" x14ac:dyDescent="0.3"/>
    <row r="15664" ht="12.75" customHeight="1" x14ac:dyDescent="0.3"/>
    <row r="15665" ht="12.75" customHeight="1" x14ac:dyDescent="0.3"/>
    <row r="15666" ht="12.75" customHeight="1" x14ac:dyDescent="0.3"/>
    <row r="15667" ht="12.75" customHeight="1" x14ac:dyDescent="0.3"/>
    <row r="15668" ht="12.75" customHeight="1" x14ac:dyDescent="0.3"/>
    <row r="15669" ht="12.75" customHeight="1" x14ac:dyDescent="0.3"/>
    <row r="15670" ht="12.75" customHeight="1" x14ac:dyDescent="0.3"/>
    <row r="15671" ht="12.75" customHeight="1" x14ac:dyDescent="0.3"/>
    <row r="15672" ht="12.75" customHeight="1" x14ac:dyDescent="0.3"/>
    <row r="15673" ht="12.75" customHeight="1" x14ac:dyDescent="0.3"/>
    <row r="15674" ht="12.75" customHeight="1" x14ac:dyDescent="0.3"/>
    <row r="15675" ht="12.75" customHeight="1" x14ac:dyDescent="0.3"/>
    <row r="15676" ht="12.75" customHeight="1" x14ac:dyDescent="0.3"/>
    <row r="15677" ht="12.75" customHeight="1" x14ac:dyDescent="0.3"/>
    <row r="15678" ht="12.75" customHeight="1" x14ac:dyDescent="0.3"/>
    <row r="15679" ht="12.75" customHeight="1" x14ac:dyDescent="0.3"/>
    <row r="15680" ht="12.75" customHeight="1" x14ac:dyDescent="0.3"/>
    <row r="15681" ht="12.75" customHeight="1" x14ac:dyDescent="0.3"/>
    <row r="15682" ht="12.75" customHeight="1" x14ac:dyDescent="0.3"/>
    <row r="15683" ht="12.75" customHeight="1" x14ac:dyDescent="0.3"/>
    <row r="15684" ht="12.75" customHeight="1" x14ac:dyDescent="0.3"/>
    <row r="15685" ht="12.75" customHeight="1" x14ac:dyDescent="0.3"/>
    <row r="15686" ht="12.75" customHeight="1" x14ac:dyDescent="0.3"/>
    <row r="15687" ht="12.75" customHeight="1" x14ac:dyDescent="0.3"/>
    <row r="15688" ht="12.75" customHeight="1" x14ac:dyDescent="0.3"/>
    <row r="15689" ht="12.75" customHeight="1" x14ac:dyDescent="0.3"/>
    <row r="15690" ht="12.75" customHeight="1" x14ac:dyDescent="0.3"/>
    <row r="15691" ht="12.75" customHeight="1" x14ac:dyDescent="0.3"/>
    <row r="15692" ht="12.75" customHeight="1" x14ac:dyDescent="0.3"/>
    <row r="15693" ht="12.75" customHeight="1" x14ac:dyDescent="0.3"/>
    <row r="15694" ht="12.75" customHeight="1" x14ac:dyDescent="0.3"/>
    <row r="15695" ht="12.75" customHeight="1" x14ac:dyDescent="0.3"/>
    <row r="15696" ht="12.75" customHeight="1" x14ac:dyDescent="0.3"/>
    <row r="15697" ht="12.75" customHeight="1" x14ac:dyDescent="0.3"/>
    <row r="15698" ht="12.75" customHeight="1" x14ac:dyDescent="0.3"/>
    <row r="15699" ht="12.75" customHeight="1" x14ac:dyDescent="0.3"/>
    <row r="15700" ht="12.75" customHeight="1" x14ac:dyDescent="0.3"/>
    <row r="15701" ht="12.75" customHeight="1" x14ac:dyDescent="0.3"/>
    <row r="15702" ht="12.75" customHeight="1" x14ac:dyDescent="0.3"/>
    <row r="15703" ht="12.75" customHeight="1" x14ac:dyDescent="0.3"/>
    <row r="15704" ht="12.75" customHeight="1" x14ac:dyDescent="0.3"/>
    <row r="15705" ht="12.75" customHeight="1" x14ac:dyDescent="0.3"/>
    <row r="15706" ht="12.75" customHeight="1" x14ac:dyDescent="0.3"/>
    <row r="15707" ht="12.75" customHeight="1" x14ac:dyDescent="0.3"/>
    <row r="15708" ht="12.75" customHeight="1" x14ac:dyDescent="0.3"/>
    <row r="15709" ht="12.75" customHeight="1" x14ac:dyDescent="0.3"/>
    <row r="15710" ht="12.75" customHeight="1" x14ac:dyDescent="0.3"/>
    <row r="15711" ht="12.75" customHeight="1" x14ac:dyDescent="0.3"/>
    <row r="15712" ht="12.75" customHeight="1" x14ac:dyDescent="0.3"/>
    <row r="15713" ht="12.75" customHeight="1" x14ac:dyDescent="0.3"/>
    <row r="15714" ht="12.75" customHeight="1" x14ac:dyDescent="0.3"/>
    <row r="15715" ht="12.75" customHeight="1" x14ac:dyDescent="0.3"/>
    <row r="15716" ht="12.75" customHeight="1" x14ac:dyDescent="0.3"/>
    <row r="15717" ht="12.75" customHeight="1" x14ac:dyDescent="0.3"/>
    <row r="15718" ht="12.75" customHeight="1" x14ac:dyDescent="0.3"/>
    <row r="15719" ht="12.75" customHeight="1" x14ac:dyDescent="0.3"/>
    <row r="15720" ht="12.75" customHeight="1" x14ac:dyDescent="0.3"/>
    <row r="15721" ht="12.75" customHeight="1" x14ac:dyDescent="0.3"/>
    <row r="15722" ht="12.75" customHeight="1" x14ac:dyDescent="0.3"/>
    <row r="15723" ht="12.75" customHeight="1" x14ac:dyDescent="0.3"/>
    <row r="15724" ht="12.75" customHeight="1" x14ac:dyDescent="0.3"/>
    <row r="15725" ht="12.75" customHeight="1" x14ac:dyDescent="0.3"/>
    <row r="15726" ht="12.75" customHeight="1" x14ac:dyDescent="0.3"/>
    <row r="15727" ht="12.75" customHeight="1" x14ac:dyDescent="0.3"/>
    <row r="15728" ht="12.75" customHeight="1" x14ac:dyDescent="0.3"/>
    <row r="15729" ht="12.75" customHeight="1" x14ac:dyDescent="0.3"/>
    <row r="15730" ht="12.75" customHeight="1" x14ac:dyDescent="0.3"/>
    <row r="15731" ht="12.75" customHeight="1" x14ac:dyDescent="0.3"/>
    <row r="15732" ht="12.75" customHeight="1" x14ac:dyDescent="0.3"/>
    <row r="15733" ht="12.75" customHeight="1" x14ac:dyDescent="0.3"/>
    <row r="15734" ht="12.75" customHeight="1" x14ac:dyDescent="0.3"/>
    <row r="15735" ht="12.75" customHeight="1" x14ac:dyDescent="0.3"/>
    <row r="15736" ht="12.75" customHeight="1" x14ac:dyDescent="0.3"/>
    <row r="15737" ht="12.75" customHeight="1" x14ac:dyDescent="0.3"/>
    <row r="15738" ht="12.75" customHeight="1" x14ac:dyDescent="0.3"/>
    <row r="15739" ht="12.75" customHeight="1" x14ac:dyDescent="0.3"/>
    <row r="15740" ht="12.75" customHeight="1" x14ac:dyDescent="0.3"/>
    <row r="15741" ht="12.75" customHeight="1" x14ac:dyDescent="0.3"/>
    <row r="15742" ht="12.75" customHeight="1" x14ac:dyDescent="0.3"/>
    <row r="15743" ht="12.75" customHeight="1" x14ac:dyDescent="0.3"/>
    <row r="15744" ht="12.75" customHeight="1" x14ac:dyDescent="0.3"/>
    <row r="15745" ht="12.75" customHeight="1" x14ac:dyDescent="0.3"/>
    <row r="15746" ht="12.75" customHeight="1" x14ac:dyDescent="0.3"/>
    <row r="15747" ht="12.75" customHeight="1" x14ac:dyDescent="0.3"/>
    <row r="15748" ht="12.75" customHeight="1" x14ac:dyDescent="0.3"/>
    <row r="15749" ht="12.75" customHeight="1" x14ac:dyDescent="0.3"/>
    <row r="15750" ht="12.75" customHeight="1" x14ac:dyDescent="0.3"/>
    <row r="15751" ht="12.75" customHeight="1" x14ac:dyDescent="0.3"/>
    <row r="15752" ht="12.75" customHeight="1" x14ac:dyDescent="0.3"/>
    <row r="15753" ht="12.75" customHeight="1" x14ac:dyDescent="0.3"/>
    <row r="15754" ht="12.75" customHeight="1" x14ac:dyDescent="0.3"/>
    <row r="15755" ht="12.75" customHeight="1" x14ac:dyDescent="0.3"/>
    <row r="15756" ht="12.75" customHeight="1" x14ac:dyDescent="0.3"/>
    <row r="15757" ht="12.75" customHeight="1" x14ac:dyDescent="0.3"/>
    <row r="15758" ht="12.75" customHeight="1" x14ac:dyDescent="0.3"/>
    <row r="15759" ht="12.75" customHeight="1" x14ac:dyDescent="0.3"/>
    <row r="15760" ht="12.75" customHeight="1" x14ac:dyDescent="0.3"/>
    <row r="15761" ht="12.75" customHeight="1" x14ac:dyDescent="0.3"/>
    <row r="15762" ht="12.75" customHeight="1" x14ac:dyDescent="0.3"/>
    <row r="15763" ht="12.75" customHeight="1" x14ac:dyDescent="0.3"/>
    <row r="15764" ht="12.75" customHeight="1" x14ac:dyDescent="0.3"/>
    <row r="15765" ht="12.75" customHeight="1" x14ac:dyDescent="0.3"/>
    <row r="15766" ht="12.75" customHeight="1" x14ac:dyDescent="0.3"/>
    <row r="15767" ht="12.75" customHeight="1" x14ac:dyDescent="0.3"/>
    <row r="15768" ht="12.75" customHeight="1" x14ac:dyDescent="0.3"/>
    <row r="15769" ht="12.75" customHeight="1" x14ac:dyDescent="0.3"/>
    <row r="15770" ht="12.75" customHeight="1" x14ac:dyDescent="0.3"/>
    <row r="15771" ht="12.75" customHeight="1" x14ac:dyDescent="0.3"/>
    <row r="15772" ht="12.75" customHeight="1" x14ac:dyDescent="0.3"/>
    <row r="15773" ht="12.75" customHeight="1" x14ac:dyDescent="0.3"/>
    <row r="15774" ht="12.75" customHeight="1" x14ac:dyDescent="0.3"/>
    <row r="15775" ht="12.75" customHeight="1" x14ac:dyDescent="0.3"/>
    <row r="15776" ht="12.75" customHeight="1" x14ac:dyDescent="0.3"/>
    <row r="15777" ht="12.75" customHeight="1" x14ac:dyDescent="0.3"/>
    <row r="15778" ht="12.75" customHeight="1" x14ac:dyDescent="0.3"/>
    <row r="15779" ht="12.75" customHeight="1" x14ac:dyDescent="0.3"/>
    <row r="15780" ht="12.75" customHeight="1" x14ac:dyDescent="0.3"/>
    <row r="15781" ht="12.75" customHeight="1" x14ac:dyDescent="0.3"/>
    <row r="15782" ht="12.75" customHeight="1" x14ac:dyDescent="0.3"/>
    <row r="15783" ht="12.75" customHeight="1" x14ac:dyDescent="0.3"/>
    <row r="15784" ht="12.75" customHeight="1" x14ac:dyDescent="0.3"/>
    <row r="15785" ht="12.75" customHeight="1" x14ac:dyDescent="0.3"/>
    <row r="15786" ht="12.75" customHeight="1" x14ac:dyDescent="0.3"/>
    <row r="15787" ht="12.75" customHeight="1" x14ac:dyDescent="0.3"/>
    <row r="15788" ht="12.75" customHeight="1" x14ac:dyDescent="0.3"/>
    <row r="15789" ht="12.75" customHeight="1" x14ac:dyDescent="0.3"/>
    <row r="15790" ht="12.75" customHeight="1" x14ac:dyDescent="0.3"/>
    <row r="15791" ht="12.75" customHeight="1" x14ac:dyDescent="0.3"/>
    <row r="15792" ht="12.75" customHeight="1" x14ac:dyDescent="0.3"/>
    <row r="15793" ht="12.75" customHeight="1" x14ac:dyDescent="0.3"/>
    <row r="15794" ht="12.75" customHeight="1" x14ac:dyDescent="0.3"/>
    <row r="15795" ht="12.75" customHeight="1" x14ac:dyDescent="0.3"/>
    <row r="15796" ht="12.75" customHeight="1" x14ac:dyDescent="0.3"/>
    <row r="15797" ht="12.75" customHeight="1" x14ac:dyDescent="0.3"/>
    <row r="15798" ht="12.75" customHeight="1" x14ac:dyDescent="0.3"/>
    <row r="15799" ht="12.75" customHeight="1" x14ac:dyDescent="0.3"/>
    <row r="15800" ht="12.75" customHeight="1" x14ac:dyDescent="0.3"/>
    <row r="15801" ht="12.75" customHeight="1" x14ac:dyDescent="0.3"/>
    <row r="15802" ht="12.75" customHeight="1" x14ac:dyDescent="0.3"/>
    <row r="15803" ht="12.75" customHeight="1" x14ac:dyDescent="0.3"/>
    <row r="15804" ht="12.75" customHeight="1" x14ac:dyDescent="0.3"/>
    <row r="15805" ht="12.75" customHeight="1" x14ac:dyDescent="0.3"/>
    <row r="15806" ht="12.75" customHeight="1" x14ac:dyDescent="0.3"/>
    <row r="15807" ht="12.75" customHeight="1" x14ac:dyDescent="0.3"/>
    <row r="15808" ht="12.75" customHeight="1" x14ac:dyDescent="0.3"/>
    <row r="15809" ht="12.75" customHeight="1" x14ac:dyDescent="0.3"/>
    <row r="15810" ht="12.75" customHeight="1" x14ac:dyDescent="0.3"/>
    <row r="15811" ht="12.75" customHeight="1" x14ac:dyDescent="0.3"/>
    <row r="15812" ht="12.75" customHeight="1" x14ac:dyDescent="0.3"/>
    <row r="15813" ht="12.75" customHeight="1" x14ac:dyDescent="0.3"/>
    <row r="15814" ht="12.75" customHeight="1" x14ac:dyDescent="0.3"/>
    <row r="15815" ht="12.75" customHeight="1" x14ac:dyDescent="0.3"/>
    <row r="15816" ht="12.75" customHeight="1" x14ac:dyDescent="0.3"/>
    <row r="15817" ht="12.75" customHeight="1" x14ac:dyDescent="0.3"/>
    <row r="15818" ht="12.75" customHeight="1" x14ac:dyDescent="0.3"/>
    <row r="15819" ht="12.75" customHeight="1" x14ac:dyDescent="0.3"/>
    <row r="15820" ht="12.75" customHeight="1" x14ac:dyDescent="0.3"/>
    <row r="15821" ht="12.75" customHeight="1" x14ac:dyDescent="0.3"/>
    <row r="15822" ht="12.75" customHeight="1" x14ac:dyDescent="0.3"/>
    <row r="15823" ht="12.75" customHeight="1" x14ac:dyDescent="0.3"/>
    <row r="15824" ht="12.75" customHeight="1" x14ac:dyDescent="0.3"/>
    <row r="15825" ht="12.75" customHeight="1" x14ac:dyDescent="0.3"/>
    <row r="15826" ht="12.75" customHeight="1" x14ac:dyDescent="0.3"/>
    <row r="15827" ht="12.75" customHeight="1" x14ac:dyDescent="0.3"/>
    <row r="15828" ht="12.75" customHeight="1" x14ac:dyDescent="0.3"/>
    <row r="15829" ht="12.75" customHeight="1" x14ac:dyDescent="0.3"/>
    <row r="15830" ht="12.75" customHeight="1" x14ac:dyDescent="0.3"/>
    <row r="15831" ht="12.75" customHeight="1" x14ac:dyDescent="0.3"/>
    <row r="15832" ht="12.75" customHeight="1" x14ac:dyDescent="0.3"/>
    <row r="15833" ht="12.75" customHeight="1" x14ac:dyDescent="0.3"/>
    <row r="15834" ht="12.75" customHeight="1" x14ac:dyDescent="0.3"/>
    <row r="15835" ht="12.75" customHeight="1" x14ac:dyDescent="0.3"/>
    <row r="15836" ht="12.75" customHeight="1" x14ac:dyDescent="0.3"/>
    <row r="15837" ht="12.75" customHeight="1" x14ac:dyDescent="0.3"/>
    <row r="15838" ht="12.75" customHeight="1" x14ac:dyDescent="0.3"/>
    <row r="15839" ht="12.75" customHeight="1" x14ac:dyDescent="0.3"/>
    <row r="15840" ht="12.75" customHeight="1" x14ac:dyDescent="0.3"/>
    <row r="15841" ht="12.75" customHeight="1" x14ac:dyDescent="0.3"/>
    <row r="15842" ht="12.75" customHeight="1" x14ac:dyDescent="0.3"/>
    <row r="15843" ht="12.75" customHeight="1" x14ac:dyDescent="0.3"/>
    <row r="15844" ht="12.75" customHeight="1" x14ac:dyDescent="0.3"/>
    <row r="15845" ht="12.75" customHeight="1" x14ac:dyDescent="0.3"/>
    <row r="15846" ht="12.75" customHeight="1" x14ac:dyDescent="0.3"/>
    <row r="15847" ht="12.75" customHeight="1" x14ac:dyDescent="0.3"/>
    <row r="15848" ht="12.75" customHeight="1" x14ac:dyDescent="0.3"/>
    <row r="15849" ht="12.75" customHeight="1" x14ac:dyDescent="0.3"/>
    <row r="15850" ht="12.75" customHeight="1" x14ac:dyDescent="0.3"/>
    <row r="15851" ht="12.75" customHeight="1" x14ac:dyDescent="0.3"/>
    <row r="15852" ht="12.75" customHeight="1" x14ac:dyDescent="0.3"/>
    <row r="15853" ht="12.75" customHeight="1" x14ac:dyDescent="0.3"/>
    <row r="15854" ht="12.75" customHeight="1" x14ac:dyDescent="0.3"/>
    <row r="15855" ht="12.75" customHeight="1" x14ac:dyDescent="0.3"/>
    <row r="15856" ht="12.75" customHeight="1" x14ac:dyDescent="0.3"/>
    <row r="15857" ht="12.75" customHeight="1" x14ac:dyDescent="0.3"/>
    <row r="15858" ht="12.75" customHeight="1" x14ac:dyDescent="0.3"/>
    <row r="15859" ht="12.75" customHeight="1" x14ac:dyDescent="0.3"/>
    <row r="15860" ht="12.75" customHeight="1" x14ac:dyDescent="0.3"/>
    <row r="15861" ht="12.75" customHeight="1" x14ac:dyDescent="0.3"/>
    <row r="15862" ht="12.75" customHeight="1" x14ac:dyDescent="0.3"/>
    <row r="15863" ht="12.75" customHeight="1" x14ac:dyDescent="0.3"/>
    <row r="15864" ht="12.75" customHeight="1" x14ac:dyDescent="0.3"/>
    <row r="15865" ht="12.75" customHeight="1" x14ac:dyDescent="0.3"/>
    <row r="15866" ht="12.75" customHeight="1" x14ac:dyDescent="0.3"/>
    <row r="15867" ht="12.75" customHeight="1" x14ac:dyDescent="0.3"/>
    <row r="15868" ht="12.75" customHeight="1" x14ac:dyDescent="0.3"/>
    <row r="15869" ht="12.75" customHeight="1" x14ac:dyDescent="0.3"/>
    <row r="15870" ht="12.75" customHeight="1" x14ac:dyDescent="0.3"/>
    <row r="15871" ht="12.75" customHeight="1" x14ac:dyDescent="0.3"/>
    <row r="15872" ht="12.75" customHeight="1" x14ac:dyDescent="0.3"/>
    <row r="15873" ht="12.75" customHeight="1" x14ac:dyDescent="0.3"/>
    <row r="15874" ht="12.75" customHeight="1" x14ac:dyDescent="0.3"/>
    <row r="15875" ht="12.75" customHeight="1" x14ac:dyDescent="0.3"/>
    <row r="15876" ht="12.75" customHeight="1" x14ac:dyDescent="0.3"/>
    <row r="15877" ht="12.75" customHeight="1" x14ac:dyDescent="0.3"/>
    <row r="15878" ht="12.75" customHeight="1" x14ac:dyDescent="0.3"/>
    <row r="15879" ht="12.75" customHeight="1" x14ac:dyDescent="0.3"/>
    <row r="15880" ht="12.75" customHeight="1" x14ac:dyDescent="0.3"/>
    <row r="15881" ht="12.75" customHeight="1" x14ac:dyDescent="0.3"/>
    <row r="15882" ht="12.75" customHeight="1" x14ac:dyDescent="0.3"/>
    <row r="15883" ht="12.75" customHeight="1" x14ac:dyDescent="0.3"/>
    <row r="15884" ht="12.75" customHeight="1" x14ac:dyDescent="0.3"/>
    <row r="15885" ht="12.75" customHeight="1" x14ac:dyDescent="0.3"/>
    <row r="15886" ht="12.75" customHeight="1" x14ac:dyDescent="0.3"/>
    <row r="15887" ht="12.75" customHeight="1" x14ac:dyDescent="0.3"/>
    <row r="15888" ht="12.75" customHeight="1" x14ac:dyDescent="0.3"/>
    <row r="15889" ht="12.75" customHeight="1" x14ac:dyDescent="0.3"/>
    <row r="15890" ht="12.75" customHeight="1" x14ac:dyDescent="0.3"/>
    <row r="15891" ht="12.75" customHeight="1" x14ac:dyDescent="0.3"/>
    <row r="15892" ht="12.75" customHeight="1" x14ac:dyDescent="0.3"/>
    <row r="15893" ht="12.75" customHeight="1" x14ac:dyDescent="0.3"/>
    <row r="15894" ht="12.75" customHeight="1" x14ac:dyDescent="0.3"/>
    <row r="15895" ht="12.75" customHeight="1" x14ac:dyDescent="0.3"/>
    <row r="15896" ht="12.75" customHeight="1" x14ac:dyDescent="0.3"/>
    <row r="15897" ht="12.75" customHeight="1" x14ac:dyDescent="0.3"/>
    <row r="15898" ht="12.75" customHeight="1" x14ac:dyDescent="0.3"/>
    <row r="15899" ht="12.75" customHeight="1" x14ac:dyDescent="0.3"/>
    <row r="15900" ht="12.75" customHeight="1" x14ac:dyDescent="0.3"/>
    <row r="15901" ht="12.75" customHeight="1" x14ac:dyDescent="0.3"/>
    <row r="15902" ht="12.75" customHeight="1" x14ac:dyDescent="0.3"/>
    <row r="15903" ht="12.75" customHeight="1" x14ac:dyDescent="0.3"/>
    <row r="15904" ht="12.75" customHeight="1" x14ac:dyDescent="0.3"/>
    <row r="15905" ht="12.75" customHeight="1" x14ac:dyDescent="0.3"/>
    <row r="15906" ht="12.75" customHeight="1" x14ac:dyDescent="0.3"/>
    <row r="15907" ht="12.75" customHeight="1" x14ac:dyDescent="0.3"/>
    <row r="15908" ht="12.75" customHeight="1" x14ac:dyDescent="0.3"/>
    <row r="15909" ht="12.75" customHeight="1" x14ac:dyDescent="0.3"/>
    <row r="15910" ht="12.75" customHeight="1" x14ac:dyDescent="0.3"/>
    <row r="15911" ht="12.75" customHeight="1" x14ac:dyDescent="0.3"/>
    <row r="15912" ht="12.75" customHeight="1" x14ac:dyDescent="0.3"/>
    <row r="15913" ht="12.75" customHeight="1" x14ac:dyDescent="0.3"/>
    <row r="15914" ht="12.75" customHeight="1" x14ac:dyDescent="0.3"/>
    <row r="15915" ht="12.75" customHeight="1" x14ac:dyDescent="0.3"/>
    <row r="15916" ht="12.75" customHeight="1" x14ac:dyDescent="0.3"/>
    <row r="15917" ht="12.75" customHeight="1" x14ac:dyDescent="0.3"/>
    <row r="15918" ht="12.75" customHeight="1" x14ac:dyDescent="0.3"/>
    <row r="15919" ht="12.75" customHeight="1" x14ac:dyDescent="0.3"/>
    <row r="15920" ht="12.75" customHeight="1" x14ac:dyDescent="0.3"/>
    <row r="15921" ht="12.75" customHeight="1" x14ac:dyDescent="0.3"/>
    <row r="15922" ht="12.75" customHeight="1" x14ac:dyDescent="0.3"/>
    <row r="15923" ht="12.75" customHeight="1" x14ac:dyDescent="0.3"/>
    <row r="15924" ht="12.75" customHeight="1" x14ac:dyDescent="0.3"/>
    <row r="15925" ht="12.75" customHeight="1" x14ac:dyDescent="0.3"/>
    <row r="15926" ht="12.75" customHeight="1" x14ac:dyDescent="0.3"/>
    <row r="15927" ht="12.75" customHeight="1" x14ac:dyDescent="0.3"/>
    <row r="15928" ht="12.75" customHeight="1" x14ac:dyDescent="0.3"/>
    <row r="15929" ht="12.75" customHeight="1" x14ac:dyDescent="0.3"/>
    <row r="15930" ht="12.75" customHeight="1" x14ac:dyDescent="0.3"/>
    <row r="15931" ht="12.75" customHeight="1" x14ac:dyDescent="0.3"/>
    <row r="15932" ht="12.75" customHeight="1" x14ac:dyDescent="0.3"/>
    <row r="15933" ht="12.75" customHeight="1" x14ac:dyDescent="0.3"/>
    <row r="15934" ht="12.75" customHeight="1" x14ac:dyDescent="0.3"/>
    <row r="15935" ht="12.75" customHeight="1" x14ac:dyDescent="0.3"/>
    <row r="15936" ht="12.75" customHeight="1" x14ac:dyDescent="0.3"/>
    <row r="15937" ht="12.75" customHeight="1" x14ac:dyDescent="0.3"/>
    <row r="15938" ht="12.75" customHeight="1" x14ac:dyDescent="0.3"/>
    <row r="15939" ht="12.75" customHeight="1" x14ac:dyDescent="0.3"/>
    <row r="15940" ht="12.75" customHeight="1" x14ac:dyDescent="0.3"/>
    <row r="15941" ht="12.75" customHeight="1" x14ac:dyDescent="0.3"/>
    <row r="15942" ht="12.75" customHeight="1" x14ac:dyDescent="0.3"/>
    <row r="15943" ht="12.75" customHeight="1" x14ac:dyDescent="0.3"/>
    <row r="15944" ht="12.75" customHeight="1" x14ac:dyDescent="0.3"/>
    <row r="15945" ht="12.75" customHeight="1" x14ac:dyDescent="0.3"/>
    <row r="15946" ht="12.75" customHeight="1" x14ac:dyDescent="0.3"/>
    <row r="15947" ht="12.75" customHeight="1" x14ac:dyDescent="0.3"/>
    <row r="15948" ht="12.75" customHeight="1" x14ac:dyDescent="0.3"/>
    <row r="15949" ht="12.75" customHeight="1" x14ac:dyDescent="0.3"/>
    <row r="15950" ht="12.75" customHeight="1" x14ac:dyDescent="0.3"/>
    <row r="15951" ht="12.75" customHeight="1" x14ac:dyDescent="0.3"/>
    <row r="15952" ht="12.75" customHeight="1" x14ac:dyDescent="0.3"/>
    <row r="15953" ht="12.75" customHeight="1" x14ac:dyDescent="0.3"/>
    <row r="15954" ht="12.75" customHeight="1" x14ac:dyDescent="0.3"/>
    <row r="15955" ht="12.75" customHeight="1" x14ac:dyDescent="0.3"/>
    <row r="15956" ht="12.75" customHeight="1" x14ac:dyDescent="0.3"/>
    <row r="15957" ht="12.75" customHeight="1" x14ac:dyDescent="0.3"/>
    <row r="15958" ht="12.75" customHeight="1" x14ac:dyDescent="0.3"/>
    <row r="15959" ht="12.75" customHeight="1" x14ac:dyDescent="0.3"/>
    <row r="15960" ht="12.75" customHeight="1" x14ac:dyDescent="0.3"/>
    <row r="15961" ht="12.75" customHeight="1" x14ac:dyDescent="0.3"/>
    <row r="15962" ht="12.75" customHeight="1" x14ac:dyDescent="0.3"/>
    <row r="15963" ht="12.75" customHeight="1" x14ac:dyDescent="0.3"/>
    <row r="15964" ht="12.75" customHeight="1" x14ac:dyDescent="0.3"/>
    <row r="15965" ht="12.75" customHeight="1" x14ac:dyDescent="0.3"/>
    <row r="15966" ht="12.75" customHeight="1" x14ac:dyDescent="0.3"/>
    <row r="15967" ht="12.75" customHeight="1" x14ac:dyDescent="0.3"/>
    <row r="15968" ht="12.75" customHeight="1" x14ac:dyDescent="0.3"/>
    <row r="15969" ht="12.75" customHeight="1" x14ac:dyDescent="0.3"/>
    <row r="15970" ht="12.75" customHeight="1" x14ac:dyDescent="0.3"/>
    <row r="15971" ht="12.75" customHeight="1" x14ac:dyDescent="0.3"/>
    <row r="15972" ht="12.75" customHeight="1" x14ac:dyDescent="0.3"/>
    <row r="15973" ht="12.75" customHeight="1" x14ac:dyDescent="0.3"/>
    <row r="15974" ht="12.75" customHeight="1" x14ac:dyDescent="0.3"/>
    <row r="15975" ht="12.75" customHeight="1" x14ac:dyDescent="0.3"/>
    <row r="15976" ht="12.75" customHeight="1" x14ac:dyDescent="0.3"/>
    <row r="15977" ht="12.75" customHeight="1" x14ac:dyDescent="0.3"/>
    <row r="15978" ht="12.75" customHeight="1" x14ac:dyDescent="0.3"/>
    <row r="15979" ht="12.75" customHeight="1" x14ac:dyDescent="0.3"/>
    <row r="15980" ht="12.75" customHeight="1" x14ac:dyDescent="0.3"/>
    <row r="15981" ht="12.75" customHeight="1" x14ac:dyDescent="0.3"/>
    <row r="15982" ht="12.75" customHeight="1" x14ac:dyDescent="0.3"/>
    <row r="15983" ht="12.75" customHeight="1" x14ac:dyDescent="0.3"/>
    <row r="15984" ht="12.75" customHeight="1" x14ac:dyDescent="0.3"/>
    <row r="15985" ht="12.75" customHeight="1" x14ac:dyDescent="0.3"/>
    <row r="15986" ht="12.75" customHeight="1" x14ac:dyDescent="0.3"/>
    <row r="15987" ht="12.75" customHeight="1" x14ac:dyDescent="0.3"/>
    <row r="15988" ht="12.75" customHeight="1" x14ac:dyDescent="0.3"/>
    <row r="15989" ht="12.75" customHeight="1" x14ac:dyDescent="0.3"/>
    <row r="15990" ht="12.75" customHeight="1" x14ac:dyDescent="0.3"/>
    <row r="15991" ht="12.75" customHeight="1" x14ac:dyDescent="0.3"/>
    <row r="15992" ht="12.75" customHeight="1" x14ac:dyDescent="0.3"/>
    <row r="15993" ht="12.75" customHeight="1" x14ac:dyDescent="0.3"/>
    <row r="15994" ht="12.75" customHeight="1" x14ac:dyDescent="0.3"/>
    <row r="15995" ht="12.75" customHeight="1" x14ac:dyDescent="0.3"/>
    <row r="15996" ht="12.75" customHeight="1" x14ac:dyDescent="0.3"/>
    <row r="15997" ht="12.75" customHeight="1" x14ac:dyDescent="0.3"/>
    <row r="15998" ht="12.75" customHeight="1" x14ac:dyDescent="0.3"/>
    <row r="15999" ht="12.75" customHeight="1" x14ac:dyDescent="0.3"/>
    <row r="16000" ht="12.75" customHeight="1" x14ac:dyDescent="0.3"/>
    <row r="16001" ht="12.75" customHeight="1" x14ac:dyDescent="0.3"/>
    <row r="16002" ht="12.75" customHeight="1" x14ac:dyDescent="0.3"/>
    <row r="16003" ht="12.75" customHeight="1" x14ac:dyDescent="0.3"/>
    <row r="16004" ht="12.75" customHeight="1" x14ac:dyDescent="0.3"/>
    <row r="16005" ht="12.75" customHeight="1" x14ac:dyDescent="0.3"/>
    <row r="16006" ht="12.75" customHeight="1" x14ac:dyDescent="0.3"/>
    <row r="16007" ht="12.75" customHeight="1" x14ac:dyDescent="0.3"/>
    <row r="16008" ht="12.75" customHeight="1" x14ac:dyDescent="0.3"/>
    <row r="16009" ht="12.75" customHeight="1" x14ac:dyDescent="0.3"/>
    <row r="16010" ht="12.75" customHeight="1" x14ac:dyDescent="0.3"/>
    <row r="16011" ht="12.75" customHeight="1" x14ac:dyDescent="0.3"/>
    <row r="16012" ht="12.75" customHeight="1" x14ac:dyDescent="0.3"/>
    <row r="16013" ht="12.75" customHeight="1" x14ac:dyDescent="0.3"/>
    <row r="16014" ht="12.75" customHeight="1" x14ac:dyDescent="0.3"/>
    <row r="16015" ht="12.75" customHeight="1" x14ac:dyDescent="0.3"/>
    <row r="16016" ht="12.75" customHeight="1" x14ac:dyDescent="0.3"/>
    <row r="16017" ht="12.75" customHeight="1" x14ac:dyDescent="0.3"/>
    <row r="16018" ht="12.75" customHeight="1" x14ac:dyDescent="0.3"/>
    <row r="16019" ht="12.75" customHeight="1" x14ac:dyDescent="0.3"/>
    <row r="16020" ht="12.75" customHeight="1" x14ac:dyDescent="0.3"/>
    <row r="16021" ht="12.75" customHeight="1" x14ac:dyDescent="0.3"/>
    <row r="16022" ht="12.75" customHeight="1" x14ac:dyDescent="0.3"/>
    <row r="16023" ht="12.75" customHeight="1" x14ac:dyDescent="0.3"/>
    <row r="16024" ht="12.75" customHeight="1" x14ac:dyDescent="0.3"/>
    <row r="16025" ht="12.75" customHeight="1" x14ac:dyDescent="0.3"/>
    <row r="16026" ht="12.75" customHeight="1" x14ac:dyDescent="0.3"/>
    <row r="16027" ht="12.75" customHeight="1" x14ac:dyDescent="0.3"/>
    <row r="16028" ht="12.75" customHeight="1" x14ac:dyDescent="0.3"/>
    <row r="16029" ht="12.75" customHeight="1" x14ac:dyDescent="0.3"/>
    <row r="16030" ht="12.75" customHeight="1" x14ac:dyDescent="0.3"/>
    <row r="16031" ht="12.75" customHeight="1" x14ac:dyDescent="0.3"/>
    <row r="16032" ht="12.75" customHeight="1" x14ac:dyDescent="0.3"/>
    <row r="16033" ht="12.75" customHeight="1" x14ac:dyDescent="0.3"/>
    <row r="16034" ht="12.75" customHeight="1" x14ac:dyDescent="0.3"/>
    <row r="16035" ht="12.75" customHeight="1" x14ac:dyDescent="0.3"/>
    <row r="16036" ht="12.75" customHeight="1" x14ac:dyDescent="0.3"/>
    <row r="16037" ht="12.75" customHeight="1" x14ac:dyDescent="0.3"/>
    <row r="16038" ht="12.75" customHeight="1" x14ac:dyDescent="0.3"/>
    <row r="16039" ht="12.75" customHeight="1" x14ac:dyDescent="0.3"/>
    <row r="16040" ht="12.75" customHeight="1" x14ac:dyDescent="0.3"/>
    <row r="16041" ht="12.75" customHeight="1" x14ac:dyDescent="0.3"/>
    <row r="16042" ht="12.75" customHeight="1" x14ac:dyDescent="0.3"/>
    <row r="16043" ht="12.75" customHeight="1" x14ac:dyDescent="0.3"/>
    <row r="16044" ht="12.75" customHeight="1" x14ac:dyDescent="0.3"/>
    <row r="16045" ht="12.75" customHeight="1" x14ac:dyDescent="0.3"/>
    <row r="16046" ht="12.75" customHeight="1" x14ac:dyDescent="0.3"/>
    <row r="16047" ht="12.75" customHeight="1" x14ac:dyDescent="0.3"/>
    <row r="16048" ht="12.75" customHeight="1" x14ac:dyDescent="0.3"/>
    <row r="16049" ht="12.75" customHeight="1" x14ac:dyDescent="0.3"/>
    <row r="16050" ht="12.75" customHeight="1" x14ac:dyDescent="0.3"/>
    <row r="16051" ht="12.75" customHeight="1" x14ac:dyDescent="0.3"/>
    <row r="16052" ht="12.75" customHeight="1" x14ac:dyDescent="0.3"/>
    <row r="16053" ht="12.75" customHeight="1" x14ac:dyDescent="0.3"/>
    <row r="16054" ht="12.75" customHeight="1" x14ac:dyDescent="0.3"/>
    <row r="16055" ht="12.75" customHeight="1" x14ac:dyDescent="0.3"/>
    <row r="16056" ht="12.75" customHeight="1" x14ac:dyDescent="0.3"/>
    <row r="16057" ht="12.75" customHeight="1" x14ac:dyDescent="0.3"/>
    <row r="16058" ht="12.75" customHeight="1" x14ac:dyDescent="0.3"/>
    <row r="16059" ht="12.75" customHeight="1" x14ac:dyDescent="0.3"/>
    <row r="16060" ht="12.75" customHeight="1" x14ac:dyDescent="0.3"/>
    <row r="16061" ht="12.75" customHeight="1" x14ac:dyDescent="0.3"/>
    <row r="16062" ht="12.75" customHeight="1" x14ac:dyDescent="0.3"/>
    <row r="16063" ht="12.75" customHeight="1" x14ac:dyDescent="0.3"/>
    <row r="16064" ht="12.75" customHeight="1" x14ac:dyDescent="0.3"/>
    <row r="16065" ht="12.75" customHeight="1" x14ac:dyDescent="0.3"/>
    <row r="16066" ht="12.75" customHeight="1" x14ac:dyDescent="0.3"/>
    <row r="16067" ht="12.75" customHeight="1" x14ac:dyDescent="0.3"/>
    <row r="16068" ht="12.75" customHeight="1" x14ac:dyDescent="0.3"/>
    <row r="16069" ht="12.75" customHeight="1" x14ac:dyDescent="0.3"/>
    <row r="16070" ht="12.75" customHeight="1" x14ac:dyDescent="0.3"/>
    <row r="16071" ht="12.75" customHeight="1" x14ac:dyDescent="0.3"/>
    <row r="16072" ht="12.75" customHeight="1" x14ac:dyDescent="0.3"/>
    <row r="16073" ht="12.75" customHeight="1" x14ac:dyDescent="0.3"/>
    <row r="16074" ht="12.75" customHeight="1" x14ac:dyDescent="0.3"/>
    <row r="16075" ht="12.75" customHeight="1" x14ac:dyDescent="0.3"/>
    <row r="16076" ht="12.75" customHeight="1" x14ac:dyDescent="0.3"/>
    <row r="16077" ht="12.75" customHeight="1" x14ac:dyDescent="0.3"/>
    <row r="16078" ht="12.75" customHeight="1" x14ac:dyDescent="0.3"/>
    <row r="16079" ht="12.75" customHeight="1" x14ac:dyDescent="0.3"/>
    <row r="16080" ht="12.75" customHeight="1" x14ac:dyDescent="0.3"/>
    <row r="16081" ht="12.75" customHeight="1" x14ac:dyDescent="0.3"/>
    <row r="16082" ht="12.75" customHeight="1" x14ac:dyDescent="0.3"/>
    <row r="16083" ht="12.75" customHeight="1" x14ac:dyDescent="0.3"/>
    <row r="16084" ht="12.75" customHeight="1" x14ac:dyDescent="0.3"/>
    <row r="16085" ht="12.75" customHeight="1" x14ac:dyDescent="0.3"/>
    <row r="16086" ht="12.75" customHeight="1" x14ac:dyDescent="0.3"/>
    <row r="16087" ht="12.75" customHeight="1" x14ac:dyDescent="0.3"/>
    <row r="16088" ht="12.75" customHeight="1" x14ac:dyDescent="0.3"/>
    <row r="16089" ht="12.75" customHeight="1" x14ac:dyDescent="0.3"/>
    <row r="16090" ht="12.75" customHeight="1" x14ac:dyDescent="0.3"/>
    <row r="16091" ht="12.75" customHeight="1" x14ac:dyDescent="0.3"/>
    <row r="16092" ht="12.75" customHeight="1" x14ac:dyDescent="0.3"/>
    <row r="16093" ht="12.75" customHeight="1" x14ac:dyDescent="0.3"/>
    <row r="16094" ht="12.75" customHeight="1" x14ac:dyDescent="0.3"/>
    <row r="16095" ht="12.75" customHeight="1" x14ac:dyDescent="0.3"/>
    <row r="16096" ht="12.75" customHeight="1" x14ac:dyDescent="0.3"/>
    <row r="16097" ht="12.75" customHeight="1" x14ac:dyDescent="0.3"/>
    <row r="16098" ht="12.75" customHeight="1" x14ac:dyDescent="0.3"/>
    <row r="16099" ht="12.75" customHeight="1" x14ac:dyDescent="0.3"/>
    <row r="16100" ht="12.75" customHeight="1" x14ac:dyDescent="0.3"/>
    <row r="16101" ht="12.75" customHeight="1" x14ac:dyDescent="0.3"/>
    <row r="16102" ht="12.75" customHeight="1" x14ac:dyDescent="0.3"/>
    <row r="16103" ht="12.75" customHeight="1" x14ac:dyDescent="0.3"/>
    <row r="16104" ht="12.75" customHeight="1" x14ac:dyDescent="0.3"/>
    <row r="16105" ht="12.75" customHeight="1" x14ac:dyDescent="0.3"/>
    <row r="16106" ht="12.75" customHeight="1" x14ac:dyDescent="0.3"/>
    <row r="16107" ht="12.75" customHeight="1" x14ac:dyDescent="0.3"/>
    <row r="16108" ht="12.75" customHeight="1" x14ac:dyDescent="0.3"/>
    <row r="16109" ht="12.75" customHeight="1" x14ac:dyDescent="0.3"/>
    <row r="16110" ht="12.75" customHeight="1" x14ac:dyDescent="0.3"/>
    <row r="16111" ht="12.75" customHeight="1" x14ac:dyDescent="0.3"/>
    <row r="16112" ht="12.75" customHeight="1" x14ac:dyDescent="0.3"/>
    <row r="16113" ht="12.75" customHeight="1" x14ac:dyDescent="0.3"/>
    <row r="16114" ht="12.75" customHeight="1" x14ac:dyDescent="0.3"/>
    <row r="16115" ht="12.75" customHeight="1" x14ac:dyDescent="0.3"/>
    <row r="16116" ht="12.75" customHeight="1" x14ac:dyDescent="0.3"/>
    <row r="16117" ht="12.75" customHeight="1" x14ac:dyDescent="0.3"/>
    <row r="16118" ht="12.75" customHeight="1" x14ac:dyDescent="0.3"/>
    <row r="16119" ht="12.75" customHeight="1" x14ac:dyDescent="0.3"/>
    <row r="16120" ht="12.75" customHeight="1" x14ac:dyDescent="0.3"/>
    <row r="16121" ht="12.75" customHeight="1" x14ac:dyDescent="0.3"/>
    <row r="16122" ht="12.75" customHeight="1" x14ac:dyDescent="0.3"/>
    <row r="16123" ht="12.75" customHeight="1" x14ac:dyDescent="0.3"/>
    <row r="16124" ht="12.75" customHeight="1" x14ac:dyDescent="0.3"/>
    <row r="16125" ht="12.75" customHeight="1" x14ac:dyDescent="0.3"/>
    <row r="16126" ht="12.75" customHeight="1" x14ac:dyDescent="0.3"/>
    <row r="16127" ht="12.75" customHeight="1" x14ac:dyDescent="0.3"/>
    <row r="16128" ht="12.75" customHeight="1" x14ac:dyDescent="0.3"/>
    <row r="16129" ht="12.75" customHeight="1" x14ac:dyDescent="0.3"/>
    <row r="16130" ht="12.75" customHeight="1" x14ac:dyDescent="0.3"/>
    <row r="16131" ht="12.75" customHeight="1" x14ac:dyDescent="0.3"/>
    <row r="16132" ht="12.75" customHeight="1" x14ac:dyDescent="0.3"/>
    <row r="16133" ht="12.75" customHeight="1" x14ac:dyDescent="0.3"/>
    <row r="16134" ht="12.75" customHeight="1" x14ac:dyDescent="0.3"/>
    <row r="16135" ht="12.75" customHeight="1" x14ac:dyDescent="0.3"/>
    <row r="16136" ht="12.75" customHeight="1" x14ac:dyDescent="0.3"/>
    <row r="16137" ht="12.75" customHeight="1" x14ac:dyDescent="0.3"/>
    <row r="16138" ht="12.75" customHeight="1" x14ac:dyDescent="0.3"/>
    <row r="16139" ht="12.75" customHeight="1" x14ac:dyDescent="0.3"/>
    <row r="16140" ht="12.75" customHeight="1" x14ac:dyDescent="0.3"/>
    <row r="16141" ht="12.75" customHeight="1" x14ac:dyDescent="0.3"/>
    <row r="16142" ht="12.75" customHeight="1" x14ac:dyDescent="0.3"/>
    <row r="16143" ht="12.75" customHeight="1" x14ac:dyDescent="0.3"/>
    <row r="16144" ht="12.75" customHeight="1" x14ac:dyDescent="0.3"/>
    <row r="16145" ht="12.75" customHeight="1" x14ac:dyDescent="0.3"/>
    <row r="16146" ht="12.75" customHeight="1" x14ac:dyDescent="0.3"/>
    <row r="16147" ht="12.75" customHeight="1" x14ac:dyDescent="0.3"/>
    <row r="16148" ht="12.75" customHeight="1" x14ac:dyDescent="0.3"/>
    <row r="16149" ht="12.75" customHeight="1" x14ac:dyDescent="0.3"/>
    <row r="16150" ht="12.75" customHeight="1" x14ac:dyDescent="0.3"/>
    <row r="16151" ht="12.75" customHeight="1" x14ac:dyDescent="0.3"/>
    <row r="16152" ht="12.75" customHeight="1" x14ac:dyDescent="0.3"/>
    <row r="16153" ht="12.75" customHeight="1" x14ac:dyDescent="0.3"/>
    <row r="16154" ht="12.75" customHeight="1" x14ac:dyDescent="0.3"/>
    <row r="16155" ht="12.75" customHeight="1" x14ac:dyDescent="0.3"/>
    <row r="16156" ht="12.75" customHeight="1" x14ac:dyDescent="0.3"/>
    <row r="16157" ht="12.75" customHeight="1" x14ac:dyDescent="0.3"/>
    <row r="16158" ht="12.75" customHeight="1" x14ac:dyDescent="0.3"/>
    <row r="16159" ht="12.75" customHeight="1" x14ac:dyDescent="0.3"/>
    <row r="16160" ht="12.75" customHeight="1" x14ac:dyDescent="0.3"/>
    <row r="16161" ht="12.75" customHeight="1" x14ac:dyDescent="0.3"/>
    <row r="16162" ht="12.75" customHeight="1" x14ac:dyDescent="0.3"/>
    <row r="16163" ht="12.75" customHeight="1" x14ac:dyDescent="0.3"/>
    <row r="16164" ht="12.75" customHeight="1" x14ac:dyDescent="0.3"/>
    <row r="16165" ht="12.75" customHeight="1" x14ac:dyDescent="0.3"/>
    <row r="16166" ht="12.75" customHeight="1" x14ac:dyDescent="0.3"/>
    <row r="16167" ht="12.75" customHeight="1" x14ac:dyDescent="0.3"/>
    <row r="16168" ht="12.75" customHeight="1" x14ac:dyDescent="0.3"/>
    <row r="16169" ht="12.75" customHeight="1" x14ac:dyDescent="0.3"/>
    <row r="16170" ht="12.75" customHeight="1" x14ac:dyDescent="0.3"/>
    <row r="16171" ht="12.75" customHeight="1" x14ac:dyDescent="0.3"/>
    <row r="16172" ht="12.75" customHeight="1" x14ac:dyDescent="0.3"/>
    <row r="16173" ht="12.75" customHeight="1" x14ac:dyDescent="0.3"/>
    <row r="16174" ht="12.75" customHeight="1" x14ac:dyDescent="0.3"/>
    <row r="16175" ht="12.75" customHeight="1" x14ac:dyDescent="0.3"/>
    <row r="16176" ht="12.75" customHeight="1" x14ac:dyDescent="0.3"/>
    <row r="16177" ht="12.75" customHeight="1" x14ac:dyDescent="0.3"/>
    <row r="16178" ht="12.75" customHeight="1" x14ac:dyDescent="0.3"/>
    <row r="16179" ht="12.75" customHeight="1" x14ac:dyDescent="0.3"/>
    <row r="16180" ht="12.75" customHeight="1" x14ac:dyDescent="0.3"/>
    <row r="16181" ht="12.75" customHeight="1" x14ac:dyDescent="0.3"/>
    <row r="16182" ht="12.75" customHeight="1" x14ac:dyDescent="0.3"/>
    <row r="16183" ht="12.75" customHeight="1" x14ac:dyDescent="0.3"/>
    <row r="16184" ht="12.75" customHeight="1" x14ac:dyDescent="0.3"/>
    <row r="16185" ht="12.75" customHeight="1" x14ac:dyDescent="0.3"/>
    <row r="16186" ht="12.75" customHeight="1" x14ac:dyDescent="0.3"/>
    <row r="16187" ht="12.75" customHeight="1" x14ac:dyDescent="0.3"/>
    <row r="16188" ht="12.75" customHeight="1" x14ac:dyDescent="0.3"/>
    <row r="16189" ht="12.75" customHeight="1" x14ac:dyDescent="0.3"/>
    <row r="16190" ht="12.75" customHeight="1" x14ac:dyDescent="0.3"/>
    <row r="16191" ht="12.75" customHeight="1" x14ac:dyDescent="0.3"/>
    <row r="16192" ht="12.75" customHeight="1" x14ac:dyDescent="0.3"/>
    <row r="16193" ht="12.75" customHeight="1" x14ac:dyDescent="0.3"/>
    <row r="16194" ht="12.75" customHeight="1" x14ac:dyDescent="0.3"/>
    <row r="16195" ht="12.75" customHeight="1" x14ac:dyDescent="0.3"/>
    <row r="16196" ht="12.75" customHeight="1" x14ac:dyDescent="0.3"/>
    <row r="16197" ht="12.75" customHeight="1" x14ac:dyDescent="0.3"/>
    <row r="16198" ht="12.75" customHeight="1" x14ac:dyDescent="0.3"/>
    <row r="16199" ht="12.75" customHeight="1" x14ac:dyDescent="0.3"/>
    <row r="16200" ht="12.75" customHeight="1" x14ac:dyDescent="0.3"/>
    <row r="16201" ht="12.75" customHeight="1" x14ac:dyDescent="0.3"/>
    <row r="16202" ht="12.75" customHeight="1" x14ac:dyDescent="0.3"/>
    <row r="16203" ht="12.75" customHeight="1" x14ac:dyDescent="0.3"/>
    <row r="16204" ht="12.75" customHeight="1" x14ac:dyDescent="0.3"/>
    <row r="16205" ht="12.75" customHeight="1" x14ac:dyDescent="0.3"/>
    <row r="16206" ht="12.75" customHeight="1" x14ac:dyDescent="0.3"/>
    <row r="16207" ht="12.75" customHeight="1" x14ac:dyDescent="0.3"/>
    <row r="16208" ht="12.75" customHeight="1" x14ac:dyDescent="0.3"/>
    <row r="16209" ht="12.75" customHeight="1" x14ac:dyDescent="0.3"/>
    <row r="16210" ht="12.75" customHeight="1" x14ac:dyDescent="0.3"/>
    <row r="16211" ht="12.75" customHeight="1" x14ac:dyDescent="0.3"/>
    <row r="16212" ht="12.75" customHeight="1" x14ac:dyDescent="0.3"/>
    <row r="16213" ht="12.75" customHeight="1" x14ac:dyDescent="0.3"/>
    <row r="16214" ht="12.75" customHeight="1" x14ac:dyDescent="0.3"/>
    <row r="16215" ht="12.75" customHeight="1" x14ac:dyDescent="0.3"/>
    <row r="16216" ht="12.75" customHeight="1" x14ac:dyDescent="0.3"/>
    <row r="16217" ht="12.75" customHeight="1" x14ac:dyDescent="0.3"/>
    <row r="16218" ht="12.75" customHeight="1" x14ac:dyDescent="0.3"/>
    <row r="16219" ht="12.75" customHeight="1" x14ac:dyDescent="0.3"/>
    <row r="16220" ht="12.75" customHeight="1" x14ac:dyDescent="0.3"/>
    <row r="16221" ht="12.75" customHeight="1" x14ac:dyDescent="0.3"/>
    <row r="16222" ht="12.75" customHeight="1" x14ac:dyDescent="0.3"/>
    <row r="16223" ht="12.75" customHeight="1" x14ac:dyDescent="0.3"/>
    <row r="16224" ht="12.75" customHeight="1" x14ac:dyDescent="0.3"/>
    <row r="16225" ht="12.75" customHeight="1" x14ac:dyDescent="0.3"/>
    <row r="16226" ht="12.75" customHeight="1" x14ac:dyDescent="0.3"/>
    <row r="16227" ht="12.75" customHeight="1" x14ac:dyDescent="0.3"/>
    <row r="16228" ht="12.75" customHeight="1" x14ac:dyDescent="0.3"/>
    <row r="16229" ht="12.75" customHeight="1" x14ac:dyDescent="0.3"/>
    <row r="16230" ht="12.75" customHeight="1" x14ac:dyDescent="0.3"/>
    <row r="16231" ht="12.75" customHeight="1" x14ac:dyDescent="0.3"/>
    <row r="16232" ht="12.75" customHeight="1" x14ac:dyDescent="0.3"/>
    <row r="16233" ht="12.75" customHeight="1" x14ac:dyDescent="0.3"/>
    <row r="16234" ht="12.75" customHeight="1" x14ac:dyDescent="0.3"/>
    <row r="16235" ht="12.75" customHeight="1" x14ac:dyDescent="0.3"/>
    <row r="16236" ht="12.75" customHeight="1" x14ac:dyDescent="0.3"/>
    <row r="16237" ht="12.75" customHeight="1" x14ac:dyDescent="0.3"/>
    <row r="16238" ht="12.75" customHeight="1" x14ac:dyDescent="0.3"/>
    <row r="16239" ht="12.75" customHeight="1" x14ac:dyDescent="0.3"/>
    <row r="16240" ht="12.75" customHeight="1" x14ac:dyDescent="0.3"/>
    <row r="16241" ht="12.75" customHeight="1" x14ac:dyDescent="0.3"/>
    <row r="16242" ht="12.75" customHeight="1" x14ac:dyDescent="0.3"/>
    <row r="16243" ht="12.75" customHeight="1" x14ac:dyDescent="0.3"/>
    <row r="16244" ht="12.75" customHeight="1" x14ac:dyDescent="0.3"/>
    <row r="16245" ht="12.75" customHeight="1" x14ac:dyDescent="0.3"/>
    <row r="16246" ht="12.75" customHeight="1" x14ac:dyDescent="0.3"/>
    <row r="16247" ht="12.75" customHeight="1" x14ac:dyDescent="0.3"/>
    <row r="16248" ht="12.75" customHeight="1" x14ac:dyDescent="0.3"/>
    <row r="16249" ht="12.75" customHeight="1" x14ac:dyDescent="0.3"/>
    <row r="16250" ht="12.75" customHeight="1" x14ac:dyDescent="0.3"/>
    <row r="16251" ht="12.75" customHeight="1" x14ac:dyDescent="0.3"/>
    <row r="16252" ht="12.75" customHeight="1" x14ac:dyDescent="0.3"/>
    <row r="16253" ht="12.75" customHeight="1" x14ac:dyDescent="0.3"/>
    <row r="16254" ht="12.75" customHeight="1" x14ac:dyDescent="0.3"/>
    <row r="16255" ht="12.75" customHeight="1" x14ac:dyDescent="0.3"/>
    <row r="16256" ht="12.75" customHeight="1" x14ac:dyDescent="0.3"/>
    <row r="16257" ht="12.75" customHeight="1" x14ac:dyDescent="0.3"/>
    <row r="16258" ht="12.75" customHeight="1" x14ac:dyDescent="0.3"/>
    <row r="16259" ht="12.75" customHeight="1" x14ac:dyDescent="0.3"/>
    <row r="16260" ht="12.75" customHeight="1" x14ac:dyDescent="0.3"/>
    <row r="16261" ht="12.75" customHeight="1" x14ac:dyDescent="0.3"/>
    <row r="16262" ht="12.75" customHeight="1" x14ac:dyDescent="0.3"/>
    <row r="16263" ht="12.75" customHeight="1" x14ac:dyDescent="0.3"/>
    <row r="16264" ht="12.75" customHeight="1" x14ac:dyDescent="0.3"/>
    <row r="16265" ht="12.75" customHeight="1" x14ac:dyDescent="0.3"/>
    <row r="16266" ht="12.75" customHeight="1" x14ac:dyDescent="0.3"/>
    <row r="16267" ht="12.75" customHeight="1" x14ac:dyDescent="0.3"/>
    <row r="16268" ht="12.75" customHeight="1" x14ac:dyDescent="0.3"/>
    <row r="16269" ht="12.75" customHeight="1" x14ac:dyDescent="0.3"/>
    <row r="16270" ht="12.75" customHeight="1" x14ac:dyDescent="0.3"/>
    <row r="16271" ht="12.75" customHeight="1" x14ac:dyDescent="0.3"/>
    <row r="16272" ht="12.75" customHeight="1" x14ac:dyDescent="0.3"/>
    <row r="16273" ht="12.75" customHeight="1" x14ac:dyDescent="0.3"/>
    <row r="16274" ht="12.75" customHeight="1" x14ac:dyDescent="0.3"/>
    <row r="16275" ht="12.75" customHeight="1" x14ac:dyDescent="0.3"/>
    <row r="16276" ht="12.75" customHeight="1" x14ac:dyDescent="0.3"/>
    <row r="16277" ht="12.75" customHeight="1" x14ac:dyDescent="0.3"/>
    <row r="16278" ht="12.75" customHeight="1" x14ac:dyDescent="0.3"/>
    <row r="16279" ht="12.75" customHeight="1" x14ac:dyDescent="0.3"/>
    <row r="16280" ht="12.75" customHeight="1" x14ac:dyDescent="0.3"/>
    <row r="16281" ht="12.75" customHeight="1" x14ac:dyDescent="0.3"/>
    <row r="16282" ht="12.75" customHeight="1" x14ac:dyDescent="0.3"/>
    <row r="16283" ht="12.75" customHeight="1" x14ac:dyDescent="0.3"/>
    <row r="16284" ht="12.75" customHeight="1" x14ac:dyDescent="0.3"/>
    <row r="16285" ht="12.75" customHeight="1" x14ac:dyDescent="0.3"/>
    <row r="16286" ht="12.75" customHeight="1" x14ac:dyDescent="0.3"/>
    <row r="16287" ht="12.75" customHeight="1" x14ac:dyDescent="0.3"/>
    <row r="16288" ht="12.75" customHeight="1" x14ac:dyDescent="0.3"/>
    <row r="16289" ht="12.75" customHeight="1" x14ac:dyDescent="0.3"/>
    <row r="16290" ht="12.75" customHeight="1" x14ac:dyDescent="0.3"/>
    <row r="16291" ht="12.75" customHeight="1" x14ac:dyDescent="0.3"/>
    <row r="16292" ht="12.75" customHeight="1" x14ac:dyDescent="0.3"/>
    <row r="16293" ht="12.75" customHeight="1" x14ac:dyDescent="0.3"/>
    <row r="16294" ht="12.75" customHeight="1" x14ac:dyDescent="0.3"/>
    <row r="16295" ht="12.75" customHeight="1" x14ac:dyDescent="0.3"/>
    <row r="16296" ht="12.75" customHeight="1" x14ac:dyDescent="0.3"/>
    <row r="16297" ht="12.75" customHeight="1" x14ac:dyDescent="0.3"/>
    <row r="16298" ht="12.75" customHeight="1" x14ac:dyDescent="0.3"/>
    <row r="16299" ht="12.75" customHeight="1" x14ac:dyDescent="0.3"/>
    <row r="16300" ht="12.75" customHeight="1" x14ac:dyDescent="0.3"/>
    <row r="16301" ht="12.75" customHeight="1" x14ac:dyDescent="0.3"/>
    <row r="16302" ht="12.75" customHeight="1" x14ac:dyDescent="0.3"/>
    <row r="16303" ht="12.75" customHeight="1" x14ac:dyDescent="0.3"/>
    <row r="16304" ht="12.75" customHeight="1" x14ac:dyDescent="0.3"/>
    <row r="16305" ht="12.75" customHeight="1" x14ac:dyDescent="0.3"/>
    <row r="16306" ht="12.75" customHeight="1" x14ac:dyDescent="0.3"/>
    <row r="16307" ht="12.75" customHeight="1" x14ac:dyDescent="0.3"/>
    <row r="16308" ht="12.75" customHeight="1" x14ac:dyDescent="0.3"/>
    <row r="16309" ht="12.75" customHeight="1" x14ac:dyDescent="0.3"/>
    <row r="16310" ht="12.75" customHeight="1" x14ac:dyDescent="0.3"/>
    <row r="16311" ht="12.75" customHeight="1" x14ac:dyDescent="0.3"/>
    <row r="16312" ht="12.75" customHeight="1" x14ac:dyDescent="0.3"/>
    <row r="16313" ht="12.75" customHeight="1" x14ac:dyDescent="0.3"/>
    <row r="16314" ht="12.75" customHeight="1" x14ac:dyDescent="0.3"/>
    <row r="16315" ht="12.75" customHeight="1" x14ac:dyDescent="0.3"/>
    <row r="16316" ht="12.75" customHeight="1" x14ac:dyDescent="0.3"/>
    <row r="16317" ht="12.75" customHeight="1" x14ac:dyDescent="0.3"/>
    <row r="16318" ht="12.75" customHeight="1" x14ac:dyDescent="0.3"/>
    <row r="16319" ht="12.75" customHeight="1" x14ac:dyDescent="0.3"/>
    <row r="16320" ht="12.75" customHeight="1" x14ac:dyDescent="0.3"/>
    <row r="16321" ht="12.75" customHeight="1" x14ac:dyDescent="0.3"/>
    <row r="16322" ht="12.75" customHeight="1" x14ac:dyDescent="0.3"/>
    <row r="16323" ht="12.75" customHeight="1" x14ac:dyDescent="0.3"/>
    <row r="16324" ht="12.75" customHeight="1" x14ac:dyDescent="0.3"/>
    <row r="16325" ht="12.75" customHeight="1" x14ac:dyDescent="0.3"/>
    <row r="16326" ht="12.75" customHeight="1" x14ac:dyDescent="0.3"/>
    <row r="16327" ht="12.75" customHeight="1" x14ac:dyDescent="0.3"/>
    <row r="16328" ht="12.75" customHeight="1" x14ac:dyDescent="0.3"/>
    <row r="16329" ht="12.75" customHeight="1" x14ac:dyDescent="0.3"/>
    <row r="16330" ht="12.75" customHeight="1" x14ac:dyDescent="0.3"/>
    <row r="16331" ht="12.75" customHeight="1" x14ac:dyDescent="0.3"/>
    <row r="16332" ht="12.75" customHeight="1" x14ac:dyDescent="0.3"/>
    <row r="16333" ht="12.75" customHeight="1" x14ac:dyDescent="0.3"/>
    <row r="16334" ht="12.75" customHeight="1" x14ac:dyDescent="0.3"/>
    <row r="16335" ht="12.75" customHeight="1" x14ac:dyDescent="0.3"/>
    <row r="16336" ht="12.75" customHeight="1" x14ac:dyDescent="0.3"/>
    <row r="16337" ht="12.75" customHeight="1" x14ac:dyDescent="0.3"/>
    <row r="16338" ht="12.75" customHeight="1" x14ac:dyDescent="0.3"/>
    <row r="16339" ht="12.75" customHeight="1" x14ac:dyDescent="0.3"/>
    <row r="16340" ht="12.75" customHeight="1" x14ac:dyDescent="0.3"/>
    <row r="16341" ht="12.75" customHeight="1" x14ac:dyDescent="0.3"/>
    <row r="16342" ht="12.75" customHeight="1" x14ac:dyDescent="0.3"/>
    <row r="16343" ht="12.75" customHeight="1" x14ac:dyDescent="0.3"/>
    <row r="16344" ht="12.75" customHeight="1" x14ac:dyDescent="0.3"/>
    <row r="16345" ht="12.75" customHeight="1" x14ac:dyDescent="0.3"/>
    <row r="16346" ht="12.75" customHeight="1" x14ac:dyDescent="0.3"/>
    <row r="16347" ht="12.75" customHeight="1" x14ac:dyDescent="0.3"/>
    <row r="16348" ht="12.75" customHeight="1" x14ac:dyDescent="0.3"/>
    <row r="16349" ht="12.75" customHeight="1" x14ac:dyDescent="0.3"/>
    <row r="16350" ht="12.75" customHeight="1" x14ac:dyDescent="0.3"/>
    <row r="16351" ht="12.75" customHeight="1" x14ac:dyDescent="0.3"/>
    <row r="16352" ht="12.75" customHeight="1" x14ac:dyDescent="0.3"/>
    <row r="16353" ht="12.75" customHeight="1" x14ac:dyDescent="0.3"/>
    <row r="16354" ht="12.75" customHeight="1" x14ac:dyDescent="0.3"/>
    <row r="16355" ht="12.75" customHeight="1" x14ac:dyDescent="0.3"/>
    <row r="16356" ht="12.75" customHeight="1" x14ac:dyDescent="0.3"/>
    <row r="16357" ht="12.75" customHeight="1" x14ac:dyDescent="0.3"/>
    <row r="16358" ht="12.75" customHeight="1" x14ac:dyDescent="0.3"/>
    <row r="16359" ht="12.75" customHeight="1" x14ac:dyDescent="0.3"/>
    <row r="16360" ht="12.75" customHeight="1" x14ac:dyDescent="0.3"/>
    <row r="16361" ht="12.75" customHeight="1" x14ac:dyDescent="0.3"/>
    <row r="16362" ht="12.75" customHeight="1" x14ac:dyDescent="0.3"/>
    <row r="16363" ht="12.75" customHeight="1" x14ac:dyDescent="0.3"/>
    <row r="16364" ht="12.75" customHeight="1" x14ac:dyDescent="0.3"/>
    <row r="16365" ht="12.75" customHeight="1" x14ac:dyDescent="0.3"/>
    <row r="16366" ht="12.75" customHeight="1" x14ac:dyDescent="0.3"/>
    <row r="16367" ht="12.75" customHeight="1" x14ac:dyDescent="0.3"/>
    <row r="16368" ht="12.75" customHeight="1" x14ac:dyDescent="0.3"/>
    <row r="16369" ht="12.75" customHeight="1" x14ac:dyDescent="0.3"/>
    <row r="16370" ht="12.75" customHeight="1" x14ac:dyDescent="0.3"/>
    <row r="16371" ht="12.75" customHeight="1" x14ac:dyDescent="0.3"/>
    <row r="16372" ht="12.75" customHeight="1" x14ac:dyDescent="0.3"/>
    <row r="16373" ht="12.75" customHeight="1" x14ac:dyDescent="0.3"/>
    <row r="16374" ht="12.75" customHeight="1" x14ac:dyDescent="0.3"/>
    <row r="16375" ht="12.75" customHeight="1" x14ac:dyDescent="0.3"/>
    <row r="16376" ht="12.75" customHeight="1" x14ac:dyDescent="0.3"/>
    <row r="16377" ht="12.75" customHeight="1" x14ac:dyDescent="0.3"/>
    <row r="16378" ht="12.75" customHeight="1" x14ac:dyDescent="0.3"/>
    <row r="16379" ht="12.75" customHeight="1" x14ac:dyDescent="0.3"/>
    <row r="16380" ht="12.75" customHeight="1" x14ac:dyDescent="0.3"/>
    <row r="16381" ht="12.75" customHeight="1" x14ac:dyDescent="0.3"/>
    <row r="16382" ht="12.75" customHeight="1" x14ac:dyDescent="0.3"/>
    <row r="16383" ht="12.75" customHeight="1" x14ac:dyDescent="0.3"/>
    <row r="16384" ht="12.75" customHeight="1" x14ac:dyDescent="0.3"/>
    <row r="16385" ht="12.75" customHeight="1" x14ac:dyDescent="0.3"/>
    <row r="16386" ht="12.75" customHeight="1" x14ac:dyDescent="0.3"/>
    <row r="16387" ht="12.75" customHeight="1" x14ac:dyDescent="0.3"/>
    <row r="16388" ht="12.75" customHeight="1" x14ac:dyDescent="0.3"/>
    <row r="16389" ht="12.75" customHeight="1" x14ac:dyDescent="0.3"/>
    <row r="16390" ht="12.75" customHeight="1" x14ac:dyDescent="0.3"/>
    <row r="16391" ht="12.75" customHeight="1" x14ac:dyDescent="0.3"/>
    <row r="16392" ht="12.75" customHeight="1" x14ac:dyDescent="0.3"/>
    <row r="16393" ht="12.75" customHeight="1" x14ac:dyDescent="0.3"/>
    <row r="16394" ht="12.75" customHeight="1" x14ac:dyDescent="0.3"/>
    <row r="16395" ht="12.75" customHeight="1" x14ac:dyDescent="0.3"/>
    <row r="16396" ht="12.75" customHeight="1" x14ac:dyDescent="0.3"/>
    <row r="16397" ht="12.75" customHeight="1" x14ac:dyDescent="0.3"/>
    <row r="16398" ht="12.75" customHeight="1" x14ac:dyDescent="0.3"/>
    <row r="16399" ht="12.75" customHeight="1" x14ac:dyDescent="0.3"/>
    <row r="16400" ht="12.75" customHeight="1" x14ac:dyDescent="0.3"/>
    <row r="16401" ht="12.75" customHeight="1" x14ac:dyDescent="0.3"/>
    <row r="16402" ht="12.75" customHeight="1" x14ac:dyDescent="0.3"/>
    <row r="16403" ht="12.75" customHeight="1" x14ac:dyDescent="0.3"/>
    <row r="16404" ht="12.75" customHeight="1" x14ac:dyDescent="0.3"/>
    <row r="16405" ht="12.75" customHeight="1" x14ac:dyDescent="0.3"/>
    <row r="16406" ht="12.75" customHeight="1" x14ac:dyDescent="0.3"/>
    <row r="16407" ht="12.75" customHeight="1" x14ac:dyDescent="0.3"/>
    <row r="16408" ht="12.75" customHeight="1" x14ac:dyDescent="0.3"/>
    <row r="16409" ht="12.75" customHeight="1" x14ac:dyDescent="0.3"/>
    <row r="16410" ht="12.75" customHeight="1" x14ac:dyDescent="0.3"/>
    <row r="16411" ht="12.75" customHeight="1" x14ac:dyDescent="0.3"/>
    <row r="16412" ht="12.75" customHeight="1" x14ac:dyDescent="0.3"/>
    <row r="16413" ht="12.75" customHeight="1" x14ac:dyDescent="0.3"/>
    <row r="16414" ht="12.75" customHeight="1" x14ac:dyDescent="0.3"/>
    <row r="16415" ht="12.75" customHeight="1" x14ac:dyDescent="0.3"/>
    <row r="16416" ht="12.75" customHeight="1" x14ac:dyDescent="0.3"/>
    <row r="16417" ht="12.75" customHeight="1" x14ac:dyDescent="0.3"/>
    <row r="16418" ht="12.75" customHeight="1" x14ac:dyDescent="0.3"/>
    <row r="16419" ht="12.75" customHeight="1" x14ac:dyDescent="0.3"/>
    <row r="16420" ht="12.75" customHeight="1" x14ac:dyDescent="0.3"/>
    <row r="16421" ht="12.75" customHeight="1" x14ac:dyDescent="0.3"/>
    <row r="16422" ht="12.75" customHeight="1" x14ac:dyDescent="0.3"/>
    <row r="16423" ht="12.75" customHeight="1" x14ac:dyDescent="0.3"/>
    <row r="16424" ht="12.75" customHeight="1" x14ac:dyDescent="0.3"/>
    <row r="16425" ht="12.75" customHeight="1" x14ac:dyDescent="0.3"/>
    <row r="16426" ht="12.75" customHeight="1" x14ac:dyDescent="0.3"/>
    <row r="16427" ht="12.75" customHeight="1" x14ac:dyDescent="0.3"/>
    <row r="16428" ht="12.75" customHeight="1" x14ac:dyDescent="0.3"/>
    <row r="16429" ht="12.75" customHeight="1" x14ac:dyDescent="0.3"/>
    <row r="16430" ht="12.75" customHeight="1" x14ac:dyDescent="0.3"/>
    <row r="16431" ht="12.75" customHeight="1" x14ac:dyDescent="0.3"/>
    <row r="16432" ht="12.75" customHeight="1" x14ac:dyDescent="0.3"/>
    <row r="16433" ht="12.75" customHeight="1" x14ac:dyDescent="0.3"/>
    <row r="16434" ht="12.75" customHeight="1" x14ac:dyDescent="0.3"/>
    <row r="16435" ht="12.75" customHeight="1" x14ac:dyDescent="0.3"/>
    <row r="16436" ht="12.75" customHeight="1" x14ac:dyDescent="0.3"/>
    <row r="16437" ht="12.75" customHeight="1" x14ac:dyDescent="0.3"/>
    <row r="16438" ht="12.75" customHeight="1" x14ac:dyDescent="0.3"/>
    <row r="16439" ht="12.75" customHeight="1" x14ac:dyDescent="0.3"/>
    <row r="16440" ht="12.75" customHeight="1" x14ac:dyDescent="0.3"/>
    <row r="16441" ht="12.75" customHeight="1" x14ac:dyDescent="0.3"/>
    <row r="16442" ht="12.75" customHeight="1" x14ac:dyDescent="0.3"/>
    <row r="16443" ht="12.75" customHeight="1" x14ac:dyDescent="0.3"/>
    <row r="16444" ht="12.75" customHeight="1" x14ac:dyDescent="0.3"/>
    <row r="16445" ht="12.75" customHeight="1" x14ac:dyDescent="0.3"/>
    <row r="16446" ht="12.75" customHeight="1" x14ac:dyDescent="0.3"/>
    <row r="16447" ht="12.75" customHeight="1" x14ac:dyDescent="0.3"/>
    <row r="16448" ht="12.75" customHeight="1" x14ac:dyDescent="0.3"/>
    <row r="16449" ht="12.75" customHeight="1" x14ac:dyDescent="0.3"/>
    <row r="16450" ht="12.75" customHeight="1" x14ac:dyDescent="0.3"/>
    <row r="16451" ht="12.75" customHeight="1" x14ac:dyDescent="0.3"/>
    <row r="16452" ht="12.75" customHeight="1" x14ac:dyDescent="0.3"/>
    <row r="16453" ht="12.75" customHeight="1" x14ac:dyDescent="0.3"/>
    <row r="16454" ht="12.75" customHeight="1" x14ac:dyDescent="0.3"/>
    <row r="16455" ht="12.75" customHeight="1" x14ac:dyDescent="0.3"/>
    <row r="16456" ht="12.75" customHeight="1" x14ac:dyDescent="0.3"/>
    <row r="16457" ht="12.75" customHeight="1" x14ac:dyDescent="0.3"/>
    <row r="16458" ht="12.75" customHeight="1" x14ac:dyDescent="0.3"/>
    <row r="16459" ht="12.75" customHeight="1" x14ac:dyDescent="0.3"/>
    <row r="16460" ht="12.75" customHeight="1" x14ac:dyDescent="0.3"/>
    <row r="16461" ht="12.75" customHeight="1" x14ac:dyDescent="0.3"/>
    <row r="16462" ht="12.75" customHeight="1" x14ac:dyDescent="0.3"/>
    <row r="16463" ht="12.75" customHeight="1" x14ac:dyDescent="0.3"/>
    <row r="16464" ht="12.75" customHeight="1" x14ac:dyDescent="0.3"/>
    <row r="16465" ht="12.75" customHeight="1" x14ac:dyDescent="0.3"/>
    <row r="16466" ht="12.75" customHeight="1" x14ac:dyDescent="0.3"/>
    <row r="16467" ht="12.75" customHeight="1" x14ac:dyDescent="0.3"/>
    <row r="16468" ht="12.75" customHeight="1" x14ac:dyDescent="0.3"/>
    <row r="16469" ht="12.75" customHeight="1" x14ac:dyDescent="0.3"/>
    <row r="16470" ht="12.75" customHeight="1" x14ac:dyDescent="0.3"/>
    <row r="16471" ht="12.75" customHeight="1" x14ac:dyDescent="0.3"/>
    <row r="16472" ht="12.75" customHeight="1" x14ac:dyDescent="0.3"/>
    <row r="16473" ht="12.75" customHeight="1" x14ac:dyDescent="0.3"/>
    <row r="16474" ht="12.75" customHeight="1" x14ac:dyDescent="0.3"/>
    <row r="16475" ht="12.75" customHeight="1" x14ac:dyDescent="0.3"/>
    <row r="16476" ht="12.75" customHeight="1" x14ac:dyDescent="0.3"/>
    <row r="16477" ht="12.75" customHeight="1" x14ac:dyDescent="0.3"/>
    <row r="16478" ht="12.75" customHeight="1" x14ac:dyDescent="0.3"/>
    <row r="16479" ht="12.75" customHeight="1" x14ac:dyDescent="0.3"/>
    <row r="16480" ht="12.75" customHeight="1" x14ac:dyDescent="0.3"/>
    <row r="16481" ht="12.75" customHeight="1" x14ac:dyDescent="0.3"/>
    <row r="16482" ht="12.75" customHeight="1" x14ac:dyDescent="0.3"/>
    <row r="16483" ht="12.75" customHeight="1" x14ac:dyDescent="0.3"/>
    <row r="16484" ht="12.75" customHeight="1" x14ac:dyDescent="0.3"/>
    <row r="16485" ht="12.75" customHeight="1" x14ac:dyDescent="0.3"/>
    <row r="16486" ht="12.75" customHeight="1" x14ac:dyDescent="0.3"/>
    <row r="16487" ht="12.75" customHeight="1" x14ac:dyDescent="0.3"/>
    <row r="16488" ht="12.75" customHeight="1" x14ac:dyDescent="0.3"/>
    <row r="16489" ht="12.75" customHeight="1" x14ac:dyDescent="0.3"/>
    <row r="16490" ht="12.75" customHeight="1" x14ac:dyDescent="0.3"/>
    <row r="16491" ht="12.75" customHeight="1" x14ac:dyDescent="0.3"/>
    <row r="16492" ht="12.75" customHeight="1" x14ac:dyDescent="0.3"/>
    <row r="16493" ht="12.75" customHeight="1" x14ac:dyDescent="0.3"/>
    <row r="16494" ht="12.75" customHeight="1" x14ac:dyDescent="0.3"/>
    <row r="16495" ht="12.75" customHeight="1" x14ac:dyDescent="0.3"/>
    <row r="16496" ht="12.75" customHeight="1" x14ac:dyDescent="0.3"/>
    <row r="16497" ht="12.75" customHeight="1" x14ac:dyDescent="0.3"/>
    <row r="16498" ht="12.75" customHeight="1" x14ac:dyDescent="0.3"/>
    <row r="16499" ht="12.75" customHeight="1" x14ac:dyDescent="0.3"/>
    <row r="16500" ht="12.75" customHeight="1" x14ac:dyDescent="0.3"/>
    <row r="16501" ht="12.75" customHeight="1" x14ac:dyDescent="0.3"/>
    <row r="16502" ht="12.75" customHeight="1" x14ac:dyDescent="0.3"/>
    <row r="16503" ht="12.75" customHeight="1" x14ac:dyDescent="0.3"/>
    <row r="16504" ht="12.75" customHeight="1" x14ac:dyDescent="0.3"/>
    <row r="16505" ht="12.75" customHeight="1" x14ac:dyDescent="0.3"/>
    <row r="16506" ht="12.75" customHeight="1" x14ac:dyDescent="0.3"/>
    <row r="16507" ht="12.75" customHeight="1" x14ac:dyDescent="0.3"/>
    <row r="16508" ht="12.75" customHeight="1" x14ac:dyDescent="0.3"/>
    <row r="16509" ht="12.75" customHeight="1" x14ac:dyDescent="0.3"/>
    <row r="16510" ht="12.75" customHeight="1" x14ac:dyDescent="0.3"/>
    <row r="16511" ht="12.75" customHeight="1" x14ac:dyDescent="0.3"/>
    <row r="16512" ht="12.75" customHeight="1" x14ac:dyDescent="0.3"/>
    <row r="16513" ht="12.75" customHeight="1" x14ac:dyDescent="0.3"/>
    <row r="16514" ht="12.75" customHeight="1" x14ac:dyDescent="0.3"/>
    <row r="16515" ht="12.75" customHeight="1" x14ac:dyDescent="0.3"/>
    <row r="16516" ht="12.75" customHeight="1" x14ac:dyDescent="0.3"/>
    <row r="16517" ht="12.75" customHeight="1" x14ac:dyDescent="0.3"/>
    <row r="16518" ht="12.75" customHeight="1" x14ac:dyDescent="0.3"/>
    <row r="16519" ht="12.75" customHeight="1" x14ac:dyDescent="0.3"/>
    <row r="16520" ht="12.75" customHeight="1" x14ac:dyDescent="0.3"/>
    <row r="16521" ht="12.75" customHeight="1" x14ac:dyDescent="0.3"/>
    <row r="16522" ht="12.75" customHeight="1" x14ac:dyDescent="0.3"/>
    <row r="16523" ht="12.75" customHeight="1" x14ac:dyDescent="0.3"/>
    <row r="16524" ht="12.75" customHeight="1" x14ac:dyDescent="0.3"/>
    <row r="16525" ht="12.75" customHeight="1" x14ac:dyDescent="0.3"/>
    <row r="16526" ht="12.75" customHeight="1" x14ac:dyDescent="0.3"/>
    <row r="16527" ht="12.75" customHeight="1" x14ac:dyDescent="0.3"/>
    <row r="16528" ht="12.75" customHeight="1" x14ac:dyDescent="0.3"/>
    <row r="16529" ht="12.75" customHeight="1" x14ac:dyDescent="0.3"/>
    <row r="16530" ht="12.75" customHeight="1" x14ac:dyDescent="0.3"/>
    <row r="16531" ht="12.75" customHeight="1" x14ac:dyDescent="0.3"/>
    <row r="16532" ht="12.75" customHeight="1" x14ac:dyDescent="0.3"/>
    <row r="16533" ht="12.75" customHeight="1" x14ac:dyDescent="0.3"/>
    <row r="16534" ht="12.75" customHeight="1" x14ac:dyDescent="0.3"/>
    <row r="16535" ht="12.75" customHeight="1" x14ac:dyDescent="0.3"/>
    <row r="16536" ht="12.75" customHeight="1" x14ac:dyDescent="0.3"/>
    <row r="16537" ht="12.75" customHeight="1" x14ac:dyDescent="0.3"/>
    <row r="16538" ht="12.75" customHeight="1" x14ac:dyDescent="0.3"/>
    <row r="16539" ht="12.75" customHeight="1" x14ac:dyDescent="0.3"/>
    <row r="16540" ht="12.75" customHeight="1" x14ac:dyDescent="0.3"/>
    <row r="16541" ht="12.75" customHeight="1" x14ac:dyDescent="0.3"/>
    <row r="16542" ht="12.75" customHeight="1" x14ac:dyDescent="0.3"/>
    <row r="16543" ht="12.75" customHeight="1" x14ac:dyDescent="0.3"/>
    <row r="16544" ht="12.75" customHeight="1" x14ac:dyDescent="0.3"/>
    <row r="16545" ht="12.75" customHeight="1" x14ac:dyDescent="0.3"/>
    <row r="16546" ht="12.75" customHeight="1" x14ac:dyDescent="0.3"/>
    <row r="16547" ht="12.75" customHeight="1" x14ac:dyDescent="0.3"/>
    <row r="16548" ht="12.75" customHeight="1" x14ac:dyDescent="0.3"/>
    <row r="16549" ht="12.75" customHeight="1" x14ac:dyDescent="0.3"/>
    <row r="16550" ht="12.75" customHeight="1" x14ac:dyDescent="0.3"/>
    <row r="16551" ht="12.75" customHeight="1" x14ac:dyDescent="0.3"/>
    <row r="16552" ht="12.75" customHeight="1" x14ac:dyDescent="0.3"/>
    <row r="16553" ht="12.75" customHeight="1" x14ac:dyDescent="0.3"/>
    <row r="16554" ht="12.75" customHeight="1" x14ac:dyDescent="0.3"/>
    <row r="16555" ht="12.75" customHeight="1" x14ac:dyDescent="0.3"/>
    <row r="16556" ht="12.75" customHeight="1" x14ac:dyDescent="0.3"/>
    <row r="16557" ht="12.75" customHeight="1" x14ac:dyDescent="0.3"/>
    <row r="16558" ht="12.75" customHeight="1" x14ac:dyDescent="0.3"/>
    <row r="16559" ht="12.75" customHeight="1" x14ac:dyDescent="0.3"/>
    <row r="16560" ht="12.75" customHeight="1" x14ac:dyDescent="0.3"/>
    <row r="16561" ht="12.75" customHeight="1" x14ac:dyDescent="0.3"/>
    <row r="16562" ht="12.75" customHeight="1" x14ac:dyDescent="0.3"/>
    <row r="16563" ht="12.75" customHeight="1" x14ac:dyDescent="0.3"/>
    <row r="16564" ht="12.75" customHeight="1" x14ac:dyDescent="0.3"/>
    <row r="16565" ht="12.75" customHeight="1" x14ac:dyDescent="0.3"/>
    <row r="16566" ht="12.75" customHeight="1" x14ac:dyDescent="0.3"/>
    <row r="16567" ht="12.75" customHeight="1" x14ac:dyDescent="0.3"/>
    <row r="16568" ht="12.75" customHeight="1" x14ac:dyDescent="0.3"/>
    <row r="16569" ht="12.75" customHeight="1" x14ac:dyDescent="0.3"/>
    <row r="16570" ht="12.75" customHeight="1" x14ac:dyDescent="0.3"/>
    <row r="16571" ht="12.75" customHeight="1" x14ac:dyDescent="0.3"/>
    <row r="16572" ht="12.75" customHeight="1" x14ac:dyDescent="0.3"/>
    <row r="16573" ht="12.75" customHeight="1" x14ac:dyDescent="0.3"/>
    <row r="16574" ht="12.75" customHeight="1" x14ac:dyDescent="0.3"/>
    <row r="16575" ht="12.75" customHeight="1" x14ac:dyDescent="0.3"/>
    <row r="16576" ht="12.75" customHeight="1" x14ac:dyDescent="0.3"/>
    <row r="16577" ht="12.75" customHeight="1" x14ac:dyDescent="0.3"/>
    <row r="16578" ht="12.75" customHeight="1" x14ac:dyDescent="0.3"/>
    <row r="16579" ht="12.75" customHeight="1" x14ac:dyDescent="0.3"/>
    <row r="16580" ht="12.75" customHeight="1" x14ac:dyDescent="0.3"/>
    <row r="16581" ht="12.75" customHeight="1" x14ac:dyDescent="0.3"/>
    <row r="16582" ht="12.75" customHeight="1" x14ac:dyDescent="0.3"/>
    <row r="16583" ht="12.75" customHeight="1" x14ac:dyDescent="0.3"/>
    <row r="16584" ht="12.75" customHeight="1" x14ac:dyDescent="0.3"/>
    <row r="16585" ht="12.75" customHeight="1" x14ac:dyDescent="0.3"/>
    <row r="16586" ht="12.75" customHeight="1" x14ac:dyDescent="0.3"/>
    <row r="16587" ht="12.75" customHeight="1" x14ac:dyDescent="0.3"/>
    <row r="16588" ht="12.75" customHeight="1" x14ac:dyDescent="0.3"/>
    <row r="16589" ht="12.75" customHeight="1" x14ac:dyDescent="0.3"/>
    <row r="16590" ht="12.75" customHeight="1" x14ac:dyDescent="0.3"/>
    <row r="16591" ht="12.75" customHeight="1" x14ac:dyDescent="0.3"/>
    <row r="16592" ht="12.75" customHeight="1" x14ac:dyDescent="0.3"/>
    <row r="16593" ht="12.75" customHeight="1" x14ac:dyDescent="0.3"/>
    <row r="16594" ht="12.75" customHeight="1" x14ac:dyDescent="0.3"/>
    <row r="16595" ht="12.75" customHeight="1" x14ac:dyDescent="0.3"/>
    <row r="16596" ht="12.75" customHeight="1" x14ac:dyDescent="0.3"/>
    <row r="16597" ht="12.75" customHeight="1" x14ac:dyDescent="0.3"/>
    <row r="16598" ht="12.75" customHeight="1" x14ac:dyDescent="0.3"/>
    <row r="16599" ht="12.75" customHeight="1" x14ac:dyDescent="0.3"/>
    <row r="16600" ht="12.75" customHeight="1" x14ac:dyDescent="0.3"/>
    <row r="16601" ht="12.75" customHeight="1" x14ac:dyDescent="0.3"/>
    <row r="16602" ht="12.75" customHeight="1" x14ac:dyDescent="0.3"/>
    <row r="16603" ht="12.75" customHeight="1" x14ac:dyDescent="0.3"/>
    <row r="16604" ht="12.75" customHeight="1" x14ac:dyDescent="0.3"/>
    <row r="16605" ht="12.75" customHeight="1" x14ac:dyDescent="0.3"/>
    <row r="16606" ht="12.75" customHeight="1" x14ac:dyDescent="0.3"/>
    <row r="16607" ht="12.75" customHeight="1" x14ac:dyDescent="0.3"/>
    <row r="16608" ht="12.75" customHeight="1" x14ac:dyDescent="0.3"/>
    <row r="16609" ht="12.75" customHeight="1" x14ac:dyDescent="0.3"/>
    <row r="16610" ht="12.75" customHeight="1" x14ac:dyDescent="0.3"/>
    <row r="16611" ht="12.75" customHeight="1" x14ac:dyDescent="0.3"/>
    <row r="16612" ht="12.75" customHeight="1" x14ac:dyDescent="0.3"/>
    <row r="16613" ht="12.75" customHeight="1" x14ac:dyDescent="0.3"/>
    <row r="16614" ht="12.75" customHeight="1" x14ac:dyDescent="0.3"/>
    <row r="16615" ht="12.75" customHeight="1" x14ac:dyDescent="0.3"/>
    <row r="16616" ht="12.75" customHeight="1" x14ac:dyDescent="0.3"/>
    <row r="16617" ht="12.75" customHeight="1" x14ac:dyDescent="0.3"/>
    <row r="16618" ht="12.75" customHeight="1" x14ac:dyDescent="0.3"/>
    <row r="16619" ht="12.75" customHeight="1" x14ac:dyDescent="0.3"/>
    <row r="16620" ht="12.75" customHeight="1" x14ac:dyDescent="0.3"/>
    <row r="16621" ht="12.75" customHeight="1" x14ac:dyDescent="0.3"/>
    <row r="16622" ht="12.75" customHeight="1" x14ac:dyDescent="0.3"/>
    <row r="16623" ht="12.75" customHeight="1" x14ac:dyDescent="0.3"/>
    <row r="16624" ht="12.75" customHeight="1" x14ac:dyDescent="0.3"/>
    <row r="16625" ht="12.75" customHeight="1" x14ac:dyDescent="0.3"/>
    <row r="16626" ht="12.75" customHeight="1" x14ac:dyDescent="0.3"/>
    <row r="16627" ht="12.75" customHeight="1" x14ac:dyDescent="0.3"/>
    <row r="16628" ht="12.75" customHeight="1" x14ac:dyDescent="0.3"/>
    <row r="16629" ht="12.75" customHeight="1" x14ac:dyDescent="0.3"/>
    <row r="16630" ht="12.75" customHeight="1" x14ac:dyDescent="0.3"/>
    <row r="16631" ht="12.75" customHeight="1" x14ac:dyDescent="0.3"/>
    <row r="16632" ht="12.75" customHeight="1" x14ac:dyDescent="0.3"/>
    <row r="16633" ht="12.75" customHeight="1" x14ac:dyDescent="0.3"/>
    <row r="16634" ht="12.75" customHeight="1" x14ac:dyDescent="0.3"/>
    <row r="16635" ht="12.75" customHeight="1" x14ac:dyDescent="0.3"/>
    <row r="16636" ht="12.75" customHeight="1" x14ac:dyDescent="0.3"/>
    <row r="16637" ht="12.75" customHeight="1" x14ac:dyDescent="0.3"/>
    <row r="16638" ht="12.75" customHeight="1" x14ac:dyDescent="0.3"/>
    <row r="16639" ht="12.75" customHeight="1" x14ac:dyDescent="0.3"/>
    <row r="16640" ht="12.75" customHeight="1" x14ac:dyDescent="0.3"/>
    <row r="16641" ht="12.75" customHeight="1" x14ac:dyDescent="0.3"/>
    <row r="16642" ht="12.75" customHeight="1" x14ac:dyDescent="0.3"/>
    <row r="16643" ht="12.75" customHeight="1" x14ac:dyDescent="0.3"/>
    <row r="16644" ht="12.75" customHeight="1" x14ac:dyDescent="0.3"/>
    <row r="16645" ht="12.75" customHeight="1" x14ac:dyDescent="0.3"/>
    <row r="16646" ht="12.75" customHeight="1" x14ac:dyDescent="0.3"/>
    <row r="16647" ht="12.75" customHeight="1" x14ac:dyDescent="0.3"/>
    <row r="16648" ht="12.75" customHeight="1" x14ac:dyDescent="0.3"/>
    <row r="16649" ht="12.75" customHeight="1" x14ac:dyDescent="0.3"/>
    <row r="16650" ht="12.75" customHeight="1" x14ac:dyDescent="0.3"/>
    <row r="16651" ht="12.75" customHeight="1" x14ac:dyDescent="0.3"/>
    <row r="16652" ht="12.75" customHeight="1" x14ac:dyDescent="0.3"/>
    <row r="16653" ht="12.75" customHeight="1" x14ac:dyDescent="0.3"/>
    <row r="16654" ht="12.75" customHeight="1" x14ac:dyDescent="0.3"/>
    <row r="16655" ht="12.75" customHeight="1" x14ac:dyDescent="0.3"/>
    <row r="16656" ht="12.75" customHeight="1" x14ac:dyDescent="0.3"/>
    <row r="16657" ht="12.75" customHeight="1" x14ac:dyDescent="0.3"/>
    <row r="16658" ht="12.75" customHeight="1" x14ac:dyDescent="0.3"/>
    <row r="16659" ht="12.75" customHeight="1" x14ac:dyDescent="0.3"/>
    <row r="16660" ht="12.75" customHeight="1" x14ac:dyDescent="0.3"/>
    <row r="16661" ht="12.75" customHeight="1" x14ac:dyDescent="0.3"/>
    <row r="16662" ht="12.75" customHeight="1" x14ac:dyDescent="0.3"/>
    <row r="16663" ht="12.75" customHeight="1" x14ac:dyDescent="0.3"/>
    <row r="16664" ht="12.75" customHeight="1" x14ac:dyDescent="0.3"/>
    <row r="16665" ht="12.75" customHeight="1" x14ac:dyDescent="0.3"/>
    <row r="16666" ht="12.75" customHeight="1" x14ac:dyDescent="0.3"/>
    <row r="16667" ht="12.75" customHeight="1" x14ac:dyDescent="0.3"/>
    <row r="16668" ht="12.75" customHeight="1" x14ac:dyDescent="0.3"/>
    <row r="16669" ht="12.75" customHeight="1" x14ac:dyDescent="0.3"/>
    <row r="16670" ht="12.75" customHeight="1" x14ac:dyDescent="0.3"/>
    <row r="16671" ht="12.75" customHeight="1" x14ac:dyDescent="0.3"/>
    <row r="16672" ht="12.75" customHeight="1" x14ac:dyDescent="0.3"/>
    <row r="16673" ht="12.75" customHeight="1" x14ac:dyDescent="0.3"/>
    <row r="16674" ht="12.75" customHeight="1" x14ac:dyDescent="0.3"/>
    <row r="16675" ht="12.75" customHeight="1" x14ac:dyDescent="0.3"/>
    <row r="16676" ht="12.75" customHeight="1" x14ac:dyDescent="0.3"/>
    <row r="16677" ht="12.75" customHeight="1" x14ac:dyDescent="0.3"/>
    <row r="16678" ht="12.75" customHeight="1" x14ac:dyDescent="0.3"/>
    <row r="16679" ht="12.75" customHeight="1" x14ac:dyDescent="0.3"/>
    <row r="16680" ht="12.75" customHeight="1" x14ac:dyDescent="0.3"/>
    <row r="16681" ht="12.75" customHeight="1" x14ac:dyDescent="0.3"/>
    <row r="16682" ht="12.75" customHeight="1" x14ac:dyDescent="0.3"/>
    <row r="16683" ht="12.75" customHeight="1" x14ac:dyDescent="0.3"/>
    <row r="16684" ht="12.75" customHeight="1" x14ac:dyDescent="0.3"/>
    <row r="16685" ht="12.75" customHeight="1" x14ac:dyDescent="0.3"/>
    <row r="16686" ht="12.75" customHeight="1" x14ac:dyDescent="0.3"/>
    <row r="16687" ht="12.75" customHeight="1" x14ac:dyDescent="0.3"/>
    <row r="16688" ht="12.75" customHeight="1" x14ac:dyDescent="0.3"/>
    <row r="16689" ht="12.75" customHeight="1" x14ac:dyDescent="0.3"/>
    <row r="16690" ht="12.75" customHeight="1" x14ac:dyDescent="0.3"/>
    <row r="16691" ht="12.75" customHeight="1" x14ac:dyDescent="0.3"/>
    <row r="16692" ht="12.75" customHeight="1" x14ac:dyDescent="0.3"/>
    <row r="16693" ht="12.75" customHeight="1" x14ac:dyDescent="0.3"/>
    <row r="16694" ht="12.75" customHeight="1" x14ac:dyDescent="0.3"/>
    <row r="16695" ht="12.75" customHeight="1" x14ac:dyDescent="0.3"/>
    <row r="16696" ht="12.75" customHeight="1" x14ac:dyDescent="0.3"/>
    <row r="16697" ht="12.75" customHeight="1" x14ac:dyDescent="0.3"/>
    <row r="16698" ht="12.75" customHeight="1" x14ac:dyDescent="0.3"/>
    <row r="16699" ht="12.75" customHeight="1" x14ac:dyDescent="0.3"/>
    <row r="16700" ht="12.75" customHeight="1" x14ac:dyDescent="0.3"/>
    <row r="16701" ht="12.75" customHeight="1" x14ac:dyDescent="0.3"/>
    <row r="16702" ht="12.75" customHeight="1" x14ac:dyDescent="0.3"/>
    <row r="16703" ht="12.75" customHeight="1" x14ac:dyDescent="0.3"/>
    <row r="16704" ht="12.75" customHeight="1" x14ac:dyDescent="0.3"/>
    <row r="16705" ht="12.75" customHeight="1" x14ac:dyDescent="0.3"/>
    <row r="16706" ht="12.75" customHeight="1" x14ac:dyDescent="0.3"/>
    <row r="16707" ht="12.75" customHeight="1" x14ac:dyDescent="0.3"/>
    <row r="16708" ht="12.75" customHeight="1" x14ac:dyDescent="0.3"/>
    <row r="16709" ht="12.75" customHeight="1" x14ac:dyDescent="0.3"/>
    <row r="16710" ht="12.75" customHeight="1" x14ac:dyDescent="0.3"/>
    <row r="16711" ht="12.75" customHeight="1" x14ac:dyDescent="0.3"/>
    <row r="16712" ht="12.75" customHeight="1" x14ac:dyDescent="0.3"/>
    <row r="16713" ht="12.75" customHeight="1" x14ac:dyDescent="0.3"/>
    <row r="16714" ht="12.75" customHeight="1" x14ac:dyDescent="0.3"/>
    <row r="16715" ht="12.75" customHeight="1" x14ac:dyDescent="0.3"/>
    <row r="16716" ht="12.75" customHeight="1" x14ac:dyDescent="0.3"/>
    <row r="16717" ht="12.75" customHeight="1" x14ac:dyDescent="0.3"/>
    <row r="16718" ht="12.75" customHeight="1" x14ac:dyDescent="0.3"/>
    <row r="16719" ht="12.75" customHeight="1" x14ac:dyDescent="0.3"/>
    <row r="16720" ht="12.75" customHeight="1" x14ac:dyDescent="0.3"/>
    <row r="16721" ht="12.75" customHeight="1" x14ac:dyDescent="0.3"/>
    <row r="16722" ht="12.75" customHeight="1" x14ac:dyDescent="0.3"/>
    <row r="16723" ht="12.75" customHeight="1" x14ac:dyDescent="0.3"/>
    <row r="16724" ht="12.75" customHeight="1" x14ac:dyDescent="0.3"/>
    <row r="16725" ht="12.75" customHeight="1" x14ac:dyDescent="0.3"/>
    <row r="16726" ht="12.75" customHeight="1" x14ac:dyDescent="0.3"/>
    <row r="16727" ht="12.75" customHeight="1" x14ac:dyDescent="0.3"/>
    <row r="16728" ht="12.75" customHeight="1" x14ac:dyDescent="0.3"/>
    <row r="16729" ht="12.75" customHeight="1" x14ac:dyDescent="0.3"/>
    <row r="16730" ht="12.75" customHeight="1" x14ac:dyDescent="0.3"/>
    <row r="16731" ht="12.75" customHeight="1" x14ac:dyDescent="0.3"/>
    <row r="16732" ht="12.75" customHeight="1" x14ac:dyDescent="0.3"/>
    <row r="16733" ht="12.75" customHeight="1" x14ac:dyDescent="0.3"/>
    <row r="16734" ht="12.75" customHeight="1" x14ac:dyDescent="0.3"/>
    <row r="16735" ht="12.75" customHeight="1" x14ac:dyDescent="0.3"/>
    <row r="16736" ht="12.75" customHeight="1" x14ac:dyDescent="0.3"/>
    <row r="16737" ht="12.75" customHeight="1" x14ac:dyDescent="0.3"/>
    <row r="16738" ht="12.75" customHeight="1" x14ac:dyDescent="0.3"/>
    <row r="16739" ht="12.75" customHeight="1" x14ac:dyDescent="0.3"/>
    <row r="16740" ht="12.75" customHeight="1" x14ac:dyDescent="0.3"/>
    <row r="16741" ht="12.75" customHeight="1" x14ac:dyDescent="0.3"/>
    <row r="16742" ht="12.75" customHeight="1" x14ac:dyDescent="0.3"/>
    <row r="16743" ht="12.75" customHeight="1" x14ac:dyDescent="0.3"/>
    <row r="16744" ht="12.75" customHeight="1" x14ac:dyDescent="0.3"/>
    <row r="16745" ht="12.75" customHeight="1" x14ac:dyDescent="0.3"/>
    <row r="16746" ht="12.75" customHeight="1" x14ac:dyDescent="0.3"/>
    <row r="16747" ht="12.75" customHeight="1" x14ac:dyDescent="0.3"/>
    <row r="16748" ht="12.75" customHeight="1" x14ac:dyDescent="0.3"/>
    <row r="16749" ht="12.75" customHeight="1" x14ac:dyDescent="0.3"/>
    <row r="16750" ht="12.75" customHeight="1" x14ac:dyDescent="0.3"/>
    <row r="16751" ht="12.75" customHeight="1" x14ac:dyDescent="0.3"/>
    <row r="16752" ht="12.75" customHeight="1" x14ac:dyDescent="0.3"/>
    <row r="16753" ht="12.75" customHeight="1" x14ac:dyDescent="0.3"/>
    <row r="16754" ht="12.75" customHeight="1" x14ac:dyDescent="0.3"/>
    <row r="16755" ht="12.75" customHeight="1" x14ac:dyDescent="0.3"/>
    <row r="16756" ht="12.75" customHeight="1" x14ac:dyDescent="0.3"/>
    <row r="16757" ht="12.75" customHeight="1" x14ac:dyDescent="0.3"/>
    <row r="16758" ht="12.75" customHeight="1" x14ac:dyDescent="0.3"/>
    <row r="16759" ht="12.75" customHeight="1" x14ac:dyDescent="0.3"/>
    <row r="16760" ht="12.75" customHeight="1" x14ac:dyDescent="0.3"/>
    <row r="16761" ht="12.75" customHeight="1" x14ac:dyDescent="0.3"/>
    <row r="16762" ht="12.75" customHeight="1" x14ac:dyDescent="0.3"/>
    <row r="16763" ht="12.75" customHeight="1" x14ac:dyDescent="0.3"/>
    <row r="16764" ht="12.75" customHeight="1" x14ac:dyDescent="0.3"/>
    <row r="16765" ht="12.75" customHeight="1" x14ac:dyDescent="0.3"/>
    <row r="16766" ht="12.75" customHeight="1" x14ac:dyDescent="0.3"/>
    <row r="16767" ht="12.75" customHeight="1" x14ac:dyDescent="0.3"/>
    <row r="16768" ht="12.75" customHeight="1" x14ac:dyDescent="0.3"/>
    <row r="16769" ht="12.75" customHeight="1" x14ac:dyDescent="0.3"/>
    <row r="16770" ht="12.75" customHeight="1" x14ac:dyDescent="0.3"/>
    <row r="16771" ht="12.75" customHeight="1" x14ac:dyDescent="0.3"/>
    <row r="16772" ht="12.75" customHeight="1" x14ac:dyDescent="0.3"/>
    <row r="16773" ht="12.75" customHeight="1" x14ac:dyDescent="0.3"/>
    <row r="16774" ht="12.75" customHeight="1" x14ac:dyDescent="0.3"/>
    <row r="16775" ht="12.75" customHeight="1" x14ac:dyDescent="0.3"/>
    <row r="16776" ht="12.75" customHeight="1" x14ac:dyDescent="0.3"/>
    <row r="16777" ht="12.75" customHeight="1" x14ac:dyDescent="0.3"/>
    <row r="16778" ht="12.75" customHeight="1" x14ac:dyDescent="0.3"/>
    <row r="16779" ht="12.75" customHeight="1" x14ac:dyDescent="0.3"/>
    <row r="16780" ht="12.75" customHeight="1" x14ac:dyDescent="0.3"/>
    <row r="16781" ht="12.75" customHeight="1" x14ac:dyDescent="0.3"/>
    <row r="16782" ht="12.75" customHeight="1" x14ac:dyDescent="0.3"/>
    <row r="16783" ht="12.75" customHeight="1" x14ac:dyDescent="0.3"/>
    <row r="16784" ht="12.75" customHeight="1" x14ac:dyDescent="0.3"/>
    <row r="16785" ht="12.75" customHeight="1" x14ac:dyDescent="0.3"/>
    <row r="16786" ht="12.75" customHeight="1" x14ac:dyDescent="0.3"/>
    <row r="16787" ht="12.75" customHeight="1" x14ac:dyDescent="0.3"/>
    <row r="16788" ht="12.75" customHeight="1" x14ac:dyDescent="0.3"/>
    <row r="16789" ht="12.75" customHeight="1" x14ac:dyDescent="0.3"/>
    <row r="16790" ht="12.75" customHeight="1" x14ac:dyDescent="0.3"/>
    <row r="16791" ht="12.75" customHeight="1" x14ac:dyDescent="0.3"/>
    <row r="16792" ht="12.75" customHeight="1" x14ac:dyDescent="0.3"/>
    <row r="16793" ht="12.75" customHeight="1" x14ac:dyDescent="0.3"/>
    <row r="16794" ht="12.75" customHeight="1" x14ac:dyDescent="0.3"/>
    <row r="16795" ht="12.75" customHeight="1" x14ac:dyDescent="0.3"/>
    <row r="16796" ht="12.75" customHeight="1" x14ac:dyDescent="0.3"/>
    <row r="16797" ht="12.75" customHeight="1" x14ac:dyDescent="0.3"/>
    <row r="16798" ht="12.75" customHeight="1" x14ac:dyDescent="0.3"/>
    <row r="16799" ht="12.75" customHeight="1" x14ac:dyDescent="0.3"/>
    <row r="16800" ht="12.75" customHeight="1" x14ac:dyDescent="0.3"/>
    <row r="16801" ht="12.75" customHeight="1" x14ac:dyDescent="0.3"/>
    <row r="16802" ht="12.75" customHeight="1" x14ac:dyDescent="0.3"/>
    <row r="16803" ht="12.75" customHeight="1" x14ac:dyDescent="0.3"/>
    <row r="16804" ht="12.75" customHeight="1" x14ac:dyDescent="0.3"/>
    <row r="16805" ht="12.75" customHeight="1" x14ac:dyDescent="0.3"/>
    <row r="16806" ht="12.75" customHeight="1" x14ac:dyDescent="0.3"/>
    <row r="16807" ht="12.75" customHeight="1" x14ac:dyDescent="0.3"/>
    <row r="16808" ht="12.75" customHeight="1" x14ac:dyDescent="0.3"/>
    <row r="16809" ht="12.75" customHeight="1" x14ac:dyDescent="0.3"/>
    <row r="16810" ht="12.75" customHeight="1" x14ac:dyDescent="0.3"/>
    <row r="16811" ht="12.75" customHeight="1" x14ac:dyDescent="0.3"/>
    <row r="16812" ht="12.75" customHeight="1" x14ac:dyDescent="0.3"/>
    <row r="16813" ht="12.75" customHeight="1" x14ac:dyDescent="0.3"/>
    <row r="16814" ht="12.75" customHeight="1" x14ac:dyDescent="0.3"/>
    <row r="16815" ht="12.75" customHeight="1" x14ac:dyDescent="0.3"/>
    <row r="16816" ht="12.75" customHeight="1" x14ac:dyDescent="0.3"/>
    <row r="16817" ht="12.75" customHeight="1" x14ac:dyDescent="0.3"/>
    <row r="16818" ht="12.75" customHeight="1" x14ac:dyDescent="0.3"/>
    <row r="16819" ht="12.75" customHeight="1" x14ac:dyDescent="0.3"/>
    <row r="16820" ht="12.75" customHeight="1" x14ac:dyDescent="0.3"/>
    <row r="16821" ht="12.75" customHeight="1" x14ac:dyDescent="0.3"/>
    <row r="16822" ht="12.75" customHeight="1" x14ac:dyDescent="0.3"/>
    <row r="16823" ht="12.75" customHeight="1" x14ac:dyDescent="0.3"/>
    <row r="16824" ht="12.75" customHeight="1" x14ac:dyDescent="0.3"/>
    <row r="16825" ht="12.75" customHeight="1" x14ac:dyDescent="0.3"/>
    <row r="16826" ht="12.75" customHeight="1" x14ac:dyDescent="0.3"/>
    <row r="16827" ht="12.75" customHeight="1" x14ac:dyDescent="0.3"/>
    <row r="16828" ht="12.75" customHeight="1" x14ac:dyDescent="0.3"/>
    <row r="16829" ht="12.75" customHeight="1" x14ac:dyDescent="0.3"/>
    <row r="16830" ht="12.75" customHeight="1" x14ac:dyDescent="0.3"/>
    <row r="16831" ht="12.75" customHeight="1" x14ac:dyDescent="0.3"/>
    <row r="16832" ht="12.75" customHeight="1" x14ac:dyDescent="0.3"/>
    <row r="16833" ht="12.75" customHeight="1" x14ac:dyDescent="0.3"/>
    <row r="16834" ht="12.75" customHeight="1" x14ac:dyDescent="0.3"/>
    <row r="16835" ht="12.75" customHeight="1" x14ac:dyDescent="0.3"/>
    <row r="16836" ht="12.75" customHeight="1" x14ac:dyDescent="0.3"/>
    <row r="16837" ht="12.75" customHeight="1" x14ac:dyDescent="0.3"/>
    <row r="16838" ht="12.75" customHeight="1" x14ac:dyDescent="0.3"/>
    <row r="16839" ht="12.75" customHeight="1" x14ac:dyDescent="0.3"/>
    <row r="16840" ht="12.75" customHeight="1" x14ac:dyDescent="0.3"/>
    <row r="16841" ht="12.75" customHeight="1" x14ac:dyDescent="0.3"/>
    <row r="16842" ht="12.75" customHeight="1" x14ac:dyDescent="0.3"/>
    <row r="16843" ht="12.75" customHeight="1" x14ac:dyDescent="0.3"/>
    <row r="16844" ht="12.75" customHeight="1" x14ac:dyDescent="0.3"/>
    <row r="16845" ht="12.75" customHeight="1" x14ac:dyDescent="0.3"/>
    <row r="16846" ht="12.75" customHeight="1" x14ac:dyDescent="0.3"/>
    <row r="16847" ht="12.75" customHeight="1" x14ac:dyDescent="0.3"/>
    <row r="16848" ht="12.75" customHeight="1" x14ac:dyDescent="0.3"/>
    <row r="16849" ht="12.75" customHeight="1" x14ac:dyDescent="0.3"/>
    <row r="16850" ht="12.75" customHeight="1" x14ac:dyDescent="0.3"/>
    <row r="16851" ht="12.75" customHeight="1" x14ac:dyDescent="0.3"/>
    <row r="16852" ht="12.75" customHeight="1" x14ac:dyDescent="0.3"/>
    <row r="16853" ht="12.75" customHeight="1" x14ac:dyDescent="0.3"/>
    <row r="16854" ht="12.75" customHeight="1" x14ac:dyDescent="0.3"/>
    <row r="16855" ht="12.75" customHeight="1" x14ac:dyDescent="0.3"/>
    <row r="16856" ht="12.75" customHeight="1" x14ac:dyDescent="0.3"/>
    <row r="16857" ht="12.75" customHeight="1" x14ac:dyDescent="0.3"/>
    <row r="16858" ht="12.75" customHeight="1" x14ac:dyDescent="0.3"/>
    <row r="16859" ht="12.75" customHeight="1" x14ac:dyDescent="0.3"/>
    <row r="16860" ht="12.75" customHeight="1" x14ac:dyDescent="0.3"/>
    <row r="16861" ht="12.75" customHeight="1" x14ac:dyDescent="0.3"/>
    <row r="16862" ht="12.75" customHeight="1" x14ac:dyDescent="0.3"/>
    <row r="16863" ht="12.75" customHeight="1" x14ac:dyDescent="0.3"/>
    <row r="16864" ht="12.75" customHeight="1" x14ac:dyDescent="0.3"/>
    <row r="16865" ht="12.75" customHeight="1" x14ac:dyDescent="0.3"/>
    <row r="16866" ht="12.75" customHeight="1" x14ac:dyDescent="0.3"/>
    <row r="16867" ht="12.75" customHeight="1" x14ac:dyDescent="0.3"/>
    <row r="16868" ht="12.75" customHeight="1" x14ac:dyDescent="0.3"/>
    <row r="16869" ht="12.75" customHeight="1" x14ac:dyDescent="0.3"/>
    <row r="16870" ht="12.75" customHeight="1" x14ac:dyDescent="0.3"/>
    <row r="16871" ht="12.75" customHeight="1" x14ac:dyDescent="0.3"/>
    <row r="16872" ht="12.75" customHeight="1" x14ac:dyDescent="0.3"/>
    <row r="16873" ht="12.75" customHeight="1" x14ac:dyDescent="0.3"/>
    <row r="16874" ht="12.75" customHeight="1" x14ac:dyDescent="0.3"/>
    <row r="16875" ht="12.75" customHeight="1" x14ac:dyDescent="0.3"/>
    <row r="16876" ht="12.75" customHeight="1" x14ac:dyDescent="0.3"/>
    <row r="16877" ht="12.75" customHeight="1" x14ac:dyDescent="0.3"/>
    <row r="16878" ht="12.75" customHeight="1" x14ac:dyDescent="0.3"/>
    <row r="16879" ht="12.75" customHeight="1" x14ac:dyDescent="0.3"/>
    <row r="16880" ht="12.75" customHeight="1" x14ac:dyDescent="0.3"/>
    <row r="16881" ht="12.75" customHeight="1" x14ac:dyDescent="0.3"/>
    <row r="16882" ht="12.75" customHeight="1" x14ac:dyDescent="0.3"/>
    <row r="16883" ht="12.75" customHeight="1" x14ac:dyDescent="0.3"/>
    <row r="16884" ht="12.75" customHeight="1" x14ac:dyDescent="0.3"/>
    <row r="16885" ht="12.75" customHeight="1" x14ac:dyDescent="0.3"/>
    <row r="16886" ht="12.75" customHeight="1" x14ac:dyDescent="0.3"/>
    <row r="16887" ht="12.75" customHeight="1" x14ac:dyDescent="0.3"/>
    <row r="16888" ht="12.75" customHeight="1" x14ac:dyDescent="0.3"/>
    <row r="16889" ht="12.75" customHeight="1" x14ac:dyDescent="0.3"/>
    <row r="16890" ht="12.75" customHeight="1" x14ac:dyDescent="0.3"/>
    <row r="16891" ht="12.75" customHeight="1" x14ac:dyDescent="0.3"/>
    <row r="16892" ht="12.75" customHeight="1" x14ac:dyDescent="0.3"/>
    <row r="16893" ht="12.75" customHeight="1" x14ac:dyDescent="0.3"/>
    <row r="16894" ht="12.75" customHeight="1" x14ac:dyDescent="0.3"/>
    <row r="16895" ht="12.75" customHeight="1" x14ac:dyDescent="0.3"/>
    <row r="16896" ht="12.75" customHeight="1" x14ac:dyDescent="0.3"/>
    <row r="16897" ht="12.75" customHeight="1" x14ac:dyDescent="0.3"/>
    <row r="16898" ht="12.75" customHeight="1" x14ac:dyDescent="0.3"/>
    <row r="16899" ht="12.75" customHeight="1" x14ac:dyDescent="0.3"/>
    <row r="16900" ht="12.75" customHeight="1" x14ac:dyDescent="0.3"/>
    <row r="16901" ht="12.75" customHeight="1" x14ac:dyDescent="0.3"/>
    <row r="16902" ht="12.75" customHeight="1" x14ac:dyDescent="0.3"/>
    <row r="16903" ht="12.75" customHeight="1" x14ac:dyDescent="0.3"/>
    <row r="16904" ht="12.75" customHeight="1" x14ac:dyDescent="0.3"/>
    <row r="16905" ht="12.75" customHeight="1" x14ac:dyDescent="0.3"/>
    <row r="16906" ht="12.75" customHeight="1" x14ac:dyDescent="0.3"/>
    <row r="16907" ht="12.75" customHeight="1" x14ac:dyDescent="0.3"/>
    <row r="16908" ht="12.75" customHeight="1" x14ac:dyDescent="0.3"/>
    <row r="16909" ht="12.75" customHeight="1" x14ac:dyDescent="0.3"/>
    <row r="16910" ht="12.75" customHeight="1" x14ac:dyDescent="0.3"/>
    <row r="16911" ht="12.75" customHeight="1" x14ac:dyDescent="0.3"/>
    <row r="16912" ht="12.75" customHeight="1" x14ac:dyDescent="0.3"/>
    <row r="16913" ht="12.75" customHeight="1" x14ac:dyDescent="0.3"/>
    <row r="16914" ht="12.75" customHeight="1" x14ac:dyDescent="0.3"/>
    <row r="16915" ht="12.75" customHeight="1" x14ac:dyDescent="0.3"/>
    <row r="16916" ht="12.75" customHeight="1" x14ac:dyDescent="0.3"/>
    <row r="16917" ht="12.75" customHeight="1" x14ac:dyDescent="0.3"/>
    <row r="16918" ht="12.75" customHeight="1" x14ac:dyDescent="0.3"/>
    <row r="16919" ht="12.75" customHeight="1" x14ac:dyDescent="0.3"/>
    <row r="16920" ht="12.75" customHeight="1" x14ac:dyDescent="0.3"/>
    <row r="16921" ht="12.75" customHeight="1" x14ac:dyDescent="0.3"/>
    <row r="16922" ht="12.75" customHeight="1" x14ac:dyDescent="0.3"/>
    <row r="16923" ht="12.75" customHeight="1" x14ac:dyDescent="0.3"/>
    <row r="16924" ht="12.75" customHeight="1" x14ac:dyDescent="0.3"/>
    <row r="16925" ht="12.75" customHeight="1" x14ac:dyDescent="0.3"/>
    <row r="16926" ht="12.75" customHeight="1" x14ac:dyDescent="0.3"/>
    <row r="16927" ht="12.75" customHeight="1" x14ac:dyDescent="0.3"/>
    <row r="16928" ht="12.75" customHeight="1" x14ac:dyDescent="0.3"/>
    <row r="16929" ht="12.75" customHeight="1" x14ac:dyDescent="0.3"/>
    <row r="16930" ht="12.75" customHeight="1" x14ac:dyDescent="0.3"/>
    <row r="16931" ht="12.75" customHeight="1" x14ac:dyDescent="0.3"/>
    <row r="16932" ht="12.75" customHeight="1" x14ac:dyDescent="0.3"/>
    <row r="16933" ht="12.75" customHeight="1" x14ac:dyDescent="0.3"/>
    <row r="16934" ht="12.75" customHeight="1" x14ac:dyDescent="0.3"/>
    <row r="16935" ht="12.75" customHeight="1" x14ac:dyDescent="0.3"/>
    <row r="16936" ht="12.75" customHeight="1" x14ac:dyDescent="0.3"/>
    <row r="16937" ht="12.75" customHeight="1" x14ac:dyDescent="0.3"/>
    <row r="16938" ht="12.75" customHeight="1" x14ac:dyDescent="0.3"/>
    <row r="16939" ht="12.75" customHeight="1" x14ac:dyDescent="0.3"/>
    <row r="16940" ht="12.75" customHeight="1" x14ac:dyDescent="0.3"/>
    <row r="16941" ht="12.75" customHeight="1" x14ac:dyDescent="0.3"/>
    <row r="16942" ht="12.75" customHeight="1" x14ac:dyDescent="0.3"/>
    <row r="16943" ht="12.75" customHeight="1" x14ac:dyDescent="0.3"/>
    <row r="16944" ht="12.75" customHeight="1" x14ac:dyDescent="0.3"/>
    <row r="16945" ht="12.75" customHeight="1" x14ac:dyDescent="0.3"/>
    <row r="16946" ht="12.75" customHeight="1" x14ac:dyDescent="0.3"/>
    <row r="16947" ht="12.75" customHeight="1" x14ac:dyDescent="0.3"/>
    <row r="16948" ht="12.75" customHeight="1" x14ac:dyDescent="0.3"/>
    <row r="16949" ht="12.75" customHeight="1" x14ac:dyDescent="0.3"/>
    <row r="16950" ht="12.75" customHeight="1" x14ac:dyDescent="0.3"/>
    <row r="16951" ht="12.75" customHeight="1" x14ac:dyDescent="0.3"/>
    <row r="16952" ht="12.75" customHeight="1" x14ac:dyDescent="0.3"/>
    <row r="16953" ht="12.75" customHeight="1" x14ac:dyDescent="0.3"/>
    <row r="16954" ht="12.75" customHeight="1" x14ac:dyDescent="0.3"/>
    <row r="16955" ht="12.75" customHeight="1" x14ac:dyDescent="0.3"/>
    <row r="16956" ht="12.75" customHeight="1" x14ac:dyDescent="0.3"/>
    <row r="16957" ht="12.75" customHeight="1" x14ac:dyDescent="0.3"/>
    <row r="16958" ht="12.75" customHeight="1" x14ac:dyDescent="0.3"/>
    <row r="16959" ht="12.75" customHeight="1" x14ac:dyDescent="0.3"/>
    <row r="16960" ht="12.75" customHeight="1" x14ac:dyDescent="0.3"/>
    <row r="16961" ht="12.75" customHeight="1" x14ac:dyDescent="0.3"/>
    <row r="16962" ht="12.75" customHeight="1" x14ac:dyDescent="0.3"/>
    <row r="16963" ht="12.75" customHeight="1" x14ac:dyDescent="0.3"/>
    <row r="16964" ht="12.75" customHeight="1" x14ac:dyDescent="0.3"/>
    <row r="16965" ht="12.75" customHeight="1" x14ac:dyDescent="0.3"/>
    <row r="16966" ht="12.75" customHeight="1" x14ac:dyDescent="0.3"/>
    <row r="16967" ht="12.75" customHeight="1" x14ac:dyDescent="0.3"/>
    <row r="16968" ht="12.75" customHeight="1" x14ac:dyDescent="0.3"/>
    <row r="16969" ht="12.75" customHeight="1" x14ac:dyDescent="0.3"/>
    <row r="16970" ht="12.75" customHeight="1" x14ac:dyDescent="0.3"/>
    <row r="16971" ht="12.75" customHeight="1" x14ac:dyDescent="0.3"/>
    <row r="16972" ht="12.75" customHeight="1" x14ac:dyDescent="0.3"/>
    <row r="16973" ht="12.75" customHeight="1" x14ac:dyDescent="0.3"/>
    <row r="16974" ht="12.75" customHeight="1" x14ac:dyDescent="0.3"/>
    <row r="16975" ht="12.75" customHeight="1" x14ac:dyDescent="0.3"/>
    <row r="16976" ht="12.75" customHeight="1" x14ac:dyDescent="0.3"/>
    <row r="16977" ht="12.75" customHeight="1" x14ac:dyDescent="0.3"/>
    <row r="16978" ht="12.75" customHeight="1" x14ac:dyDescent="0.3"/>
    <row r="16979" ht="12.75" customHeight="1" x14ac:dyDescent="0.3"/>
    <row r="16980" ht="12.75" customHeight="1" x14ac:dyDescent="0.3"/>
    <row r="16981" ht="12.75" customHeight="1" x14ac:dyDescent="0.3"/>
    <row r="16982" ht="12.75" customHeight="1" x14ac:dyDescent="0.3"/>
    <row r="16983" ht="12.75" customHeight="1" x14ac:dyDescent="0.3"/>
    <row r="16984" ht="12.75" customHeight="1" x14ac:dyDescent="0.3"/>
    <row r="16985" ht="12.75" customHeight="1" x14ac:dyDescent="0.3"/>
    <row r="16986" ht="12.75" customHeight="1" x14ac:dyDescent="0.3"/>
    <row r="16987" ht="12.75" customHeight="1" x14ac:dyDescent="0.3"/>
    <row r="16988" ht="12.75" customHeight="1" x14ac:dyDescent="0.3"/>
    <row r="16989" ht="12.75" customHeight="1" x14ac:dyDescent="0.3"/>
    <row r="16990" ht="12.75" customHeight="1" x14ac:dyDescent="0.3"/>
    <row r="16991" ht="12.75" customHeight="1" x14ac:dyDescent="0.3"/>
    <row r="16992" ht="12.75" customHeight="1" x14ac:dyDescent="0.3"/>
    <row r="16993" ht="12.75" customHeight="1" x14ac:dyDescent="0.3"/>
    <row r="16994" ht="12.75" customHeight="1" x14ac:dyDescent="0.3"/>
    <row r="16995" ht="12.75" customHeight="1" x14ac:dyDescent="0.3"/>
    <row r="16996" ht="12.75" customHeight="1" x14ac:dyDescent="0.3"/>
    <row r="16997" ht="12.75" customHeight="1" x14ac:dyDescent="0.3"/>
    <row r="16998" ht="12.75" customHeight="1" x14ac:dyDescent="0.3"/>
    <row r="16999" ht="12.75" customHeight="1" x14ac:dyDescent="0.3"/>
    <row r="17000" ht="12.75" customHeight="1" x14ac:dyDescent="0.3"/>
    <row r="17001" ht="12.75" customHeight="1" x14ac:dyDescent="0.3"/>
    <row r="17002" ht="12.75" customHeight="1" x14ac:dyDescent="0.3"/>
    <row r="17003" ht="12.75" customHeight="1" x14ac:dyDescent="0.3"/>
    <row r="17004" ht="12.75" customHeight="1" x14ac:dyDescent="0.3"/>
    <row r="17005" ht="12.75" customHeight="1" x14ac:dyDescent="0.3"/>
    <row r="17006" ht="12.75" customHeight="1" x14ac:dyDescent="0.3"/>
    <row r="17007" ht="12.75" customHeight="1" x14ac:dyDescent="0.3"/>
    <row r="17008" ht="12.75" customHeight="1" x14ac:dyDescent="0.3"/>
    <row r="17009" ht="12.75" customHeight="1" x14ac:dyDescent="0.3"/>
    <row r="17010" ht="12.75" customHeight="1" x14ac:dyDescent="0.3"/>
    <row r="17011" ht="12.75" customHeight="1" x14ac:dyDescent="0.3"/>
    <row r="17012" ht="12.75" customHeight="1" x14ac:dyDescent="0.3"/>
    <row r="17013" ht="12.75" customHeight="1" x14ac:dyDescent="0.3"/>
    <row r="17014" ht="12.75" customHeight="1" x14ac:dyDescent="0.3"/>
    <row r="17015" ht="12.75" customHeight="1" x14ac:dyDescent="0.3"/>
    <row r="17016" ht="12.75" customHeight="1" x14ac:dyDescent="0.3"/>
    <row r="17017" ht="12.75" customHeight="1" x14ac:dyDescent="0.3"/>
    <row r="17018" ht="12.75" customHeight="1" x14ac:dyDescent="0.3"/>
    <row r="17019" ht="12.75" customHeight="1" x14ac:dyDescent="0.3"/>
    <row r="17020" ht="12.75" customHeight="1" x14ac:dyDescent="0.3"/>
    <row r="17021" ht="12.75" customHeight="1" x14ac:dyDescent="0.3"/>
    <row r="17022" ht="12.75" customHeight="1" x14ac:dyDescent="0.3"/>
    <row r="17023" ht="12.75" customHeight="1" x14ac:dyDescent="0.3"/>
    <row r="17024" ht="12.75" customHeight="1" x14ac:dyDescent="0.3"/>
    <row r="17025" ht="12.75" customHeight="1" x14ac:dyDescent="0.3"/>
    <row r="17026" ht="12.75" customHeight="1" x14ac:dyDescent="0.3"/>
    <row r="17027" ht="12.75" customHeight="1" x14ac:dyDescent="0.3"/>
    <row r="17028" ht="12.75" customHeight="1" x14ac:dyDescent="0.3"/>
    <row r="17029" ht="12.75" customHeight="1" x14ac:dyDescent="0.3"/>
    <row r="17030" ht="12.75" customHeight="1" x14ac:dyDescent="0.3"/>
    <row r="17031" ht="12.75" customHeight="1" x14ac:dyDescent="0.3"/>
    <row r="17032" ht="12.75" customHeight="1" x14ac:dyDescent="0.3"/>
    <row r="17033" ht="12.75" customHeight="1" x14ac:dyDescent="0.3"/>
    <row r="17034" ht="12.75" customHeight="1" x14ac:dyDescent="0.3"/>
    <row r="17035" ht="12.75" customHeight="1" x14ac:dyDescent="0.3"/>
    <row r="17036" ht="12.75" customHeight="1" x14ac:dyDescent="0.3"/>
    <row r="17037" ht="12.75" customHeight="1" x14ac:dyDescent="0.3"/>
    <row r="17038" ht="12.75" customHeight="1" x14ac:dyDescent="0.3"/>
    <row r="17039" ht="12.75" customHeight="1" x14ac:dyDescent="0.3"/>
    <row r="17040" ht="12.75" customHeight="1" x14ac:dyDescent="0.3"/>
    <row r="17041" ht="12.75" customHeight="1" x14ac:dyDescent="0.3"/>
    <row r="17042" ht="12.75" customHeight="1" x14ac:dyDescent="0.3"/>
    <row r="17043" ht="12.75" customHeight="1" x14ac:dyDescent="0.3"/>
    <row r="17044" ht="12.75" customHeight="1" x14ac:dyDescent="0.3"/>
    <row r="17045" ht="12.75" customHeight="1" x14ac:dyDescent="0.3"/>
    <row r="17046" ht="12.75" customHeight="1" x14ac:dyDescent="0.3"/>
    <row r="17047" ht="12.75" customHeight="1" x14ac:dyDescent="0.3"/>
    <row r="17048" ht="12.75" customHeight="1" x14ac:dyDescent="0.3"/>
    <row r="17049" ht="12.75" customHeight="1" x14ac:dyDescent="0.3"/>
    <row r="17050" ht="12.75" customHeight="1" x14ac:dyDescent="0.3"/>
    <row r="17051" ht="12.75" customHeight="1" x14ac:dyDescent="0.3"/>
    <row r="17052" ht="12.75" customHeight="1" x14ac:dyDescent="0.3"/>
    <row r="17053" ht="12.75" customHeight="1" x14ac:dyDescent="0.3"/>
    <row r="17054" ht="12.75" customHeight="1" x14ac:dyDescent="0.3"/>
    <row r="17055" ht="12.75" customHeight="1" x14ac:dyDescent="0.3"/>
    <row r="17056" ht="12.75" customHeight="1" x14ac:dyDescent="0.3"/>
    <row r="17057" ht="12.75" customHeight="1" x14ac:dyDescent="0.3"/>
    <row r="17058" ht="12.75" customHeight="1" x14ac:dyDescent="0.3"/>
    <row r="17059" ht="12.75" customHeight="1" x14ac:dyDescent="0.3"/>
    <row r="17060" ht="12.75" customHeight="1" x14ac:dyDescent="0.3"/>
    <row r="17061" ht="12.75" customHeight="1" x14ac:dyDescent="0.3"/>
    <row r="17062" ht="12.75" customHeight="1" x14ac:dyDescent="0.3"/>
    <row r="17063" ht="12.75" customHeight="1" x14ac:dyDescent="0.3"/>
    <row r="17064" ht="12.75" customHeight="1" x14ac:dyDescent="0.3"/>
    <row r="17065" ht="12.75" customHeight="1" x14ac:dyDescent="0.3"/>
    <row r="17066" ht="12.75" customHeight="1" x14ac:dyDescent="0.3"/>
    <row r="17067" ht="12.75" customHeight="1" x14ac:dyDescent="0.3"/>
    <row r="17068" ht="12.75" customHeight="1" x14ac:dyDescent="0.3"/>
    <row r="17069" ht="12.75" customHeight="1" x14ac:dyDescent="0.3"/>
    <row r="17070" ht="12.75" customHeight="1" x14ac:dyDescent="0.3"/>
    <row r="17071" ht="12.75" customHeight="1" x14ac:dyDescent="0.3"/>
    <row r="17072" ht="12.75" customHeight="1" x14ac:dyDescent="0.3"/>
    <row r="17073" ht="12.75" customHeight="1" x14ac:dyDescent="0.3"/>
    <row r="17074" ht="12.75" customHeight="1" x14ac:dyDescent="0.3"/>
    <row r="17075" ht="12.75" customHeight="1" x14ac:dyDescent="0.3"/>
    <row r="17076" ht="12.75" customHeight="1" x14ac:dyDescent="0.3"/>
    <row r="17077" ht="12.75" customHeight="1" x14ac:dyDescent="0.3"/>
    <row r="17078" ht="12.75" customHeight="1" x14ac:dyDescent="0.3"/>
    <row r="17079" ht="12.75" customHeight="1" x14ac:dyDescent="0.3"/>
    <row r="17080" ht="12.75" customHeight="1" x14ac:dyDescent="0.3"/>
    <row r="17081" ht="12.75" customHeight="1" x14ac:dyDescent="0.3"/>
    <row r="17082" ht="12.75" customHeight="1" x14ac:dyDescent="0.3"/>
    <row r="17083" ht="12.75" customHeight="1" x14ac:dyDescent="0.3"/>
    <row r="17084" ht="12.75" customHeight="1" x14ac:dyDescent="0.3"/>
    <row r="17085" ht="12.75" customHeight="1" x14ac:dyDescent="0.3"/>
    <row r="17086" ht="12.75" customHeight="1" x14ac:dyDescent="0.3"/>
    <row r="17087" ht="12.75" customHeight="1" x14ac:dyDescent="0.3"/>
    <row r="17088" ht="12.75" customHeight="1" x14ac:dyDescent="0.3"/>
    <row r="17089" ht="12.75" customHeight="1" x14ac:dyDescent="0.3"/>
    <row r="17090" ht="12.75" customHeight="1" x14ac:dyDescent="0.3"/>
    <row r="17091" ht="12.75" customHeight="1" x14ac:dyDescent="0.3"/>
    <row r="17092" ht="12.75" customHeight="1" x14ac:dyDescent="0.3"/>
    <row r="17093" ht="12.75" customHeight="1" x14ac:dyDescent="0.3"/>
    <row r="17094" ht="12.75" customHeight="1" x14ac:dyDescent="0.3"/>
    <row r="17095" ht="12.75" customHeight="1" x14ac:dyDescent="0.3"/>
    <row r="17096" ht="12.75" customHeight="1" x14ac:dyDescent="0.3"/>
    <row r="17097" ht="12.75" customHeight="1" x14ac:dyDescent="0.3"/>
    <row r="17098" ht="12.75" customHeight="1" x14ac:dyDescent="0.3"/>
    <row r="17099" ht="12.75" customHeight="1" x14ac:dyDescent="0.3"/>
    <row r="17100" ht="12.75" customHeight="1" x14ac:dyDescent="0.3"/>
    <row r="17101" ht="12.75" customHeight="1" x14ac:dyDescent="0.3"/>
    <row r="17102" ht="12.75" customHeight="1" x14ac:dyDescent="0.3"/>
    <row r="17103" ht="12.75" customHeight="1" x14ac:dyDescent="0.3"/>
    <row r="17104" ht="12.75" customHeight="1" x14ac:dyDescent="0.3"/>
    <row r="17105" ht="12.75" customHeight="1" x14ac:dyDescent="0.3"/>
    <row r="17106" ht="12.75" customHeight="1" x14ac:dyDescent="0.3"/>
    <row r="17107" ht="12.75" customHeight="1" x14ac:dyDescent="0.3"/>
    <row r="17108" ht="12.75" customHeight="1" x14ac:dyDescent="0.3"/>
    <row r="17109" ht="12.75" customHeight="1" x14ac:dyDescent="0.3"/>
    <row r="17110" ht="12.75" customHeight="1" x14ac:dyDescent="0.3"/>
    <row r="17111" ht="12.75" customHeight="1" x14ac:dyDescent="0.3"/>
    <row r="17112" ht="12.75" customHeight="1" x14ac:dyDescent="0.3"/>
    <row r="17113" ht="12.75" customHeight="1" x14ac:dyDescent="0.3"/>
    <row r="17114" ht="12.75" customHeight="1" x14ac:dyDescent="0.3"/>
    <row r="17115" ht="12.75" customHeight="1" x14ac:dyDescent="0.3"/>
    <row r="17116" ht="12.75" customHeight="1" x14ac:dyDescent="0.3"/>
    <row r="17117" ht="12.75" customHeight="1" x14ac:dyDescent="0.3"/>
    <row r="17118" ht="12.75" customHeight="1" x14ac:dyDescent="0.3"/>
    <row r="17119" ht="12.75" customHeight="1" x14ac:dyDescent="0.3"/>
    <row r="17120" ht="12.75" customHeight="1" x14ac:dyDescent="0.3"/>
    <row r="17121" ht="12.75" customHeight="1" x14ac:dyDescent="0.3"/>
    <row r="17122" ht="12.75" customHeight="1" x14ac:dyDescent="0.3"/>
    <row r="17123" ht="12.75" customHeight="1" x14ac:dyDescent="0.3"/>
    <row r="17124" ht="12.75" customHeight="1" x14ac:dyDescent="0.3"/>
    <row r="17125" ht="12.75" customHeight="1" x14ac:dyDescent="0.3"/>
    <row r="17126" ht="12.75" customHeight="1" x14ac:dyDescent="0.3"/>
    <row r="17127" ht="12.75" customHeight="1" x14ac:dyDescent="0.3"/>
    <row r="17128" ht="12.75" customHeight="1" x14ac:dyDescent="0.3"/>
    <row r="17129" ht="12.75" customHeight="1" x14ac:dyDescent="0.3"/>
    <row r="17130" ht="12.75" customHeight="1" x14ac:dyDescent="0.3"/>
    <row r="17131" ht="12.75" customHeight="1" x14ac:dyDescent="0.3"/>
    <row r="17132" ht="12.75" customHeight="1" x14ac:dyDescent="0.3"/>
    <row r="17133" ht="12.75" customHeight="1" x14ac:dyDescent="0.3"/>
    <row r="17134" ht="12.75" customHeight="1" x14ac:dyDescent="0.3"/>
    <row r="17135" ht="12.75" customHeight="1" x14ac:dyDescent="0.3"/>
    <row r="17136" ht="12.75" customHeight="1" x14ac:dyDescent="0.3"/>
    <row r="17137" ht="12.75" customHeight="1" x14ac:dyDescent="0.3"/>
    <row r="17138" ht="12.75" customHeight="1" x14ac:dyDescent="0.3"/>
    <row r="17139" ht="12.75" customHeight="1" x14ac:dyDescent="0.3"/>
    <row r="17140" ht="12.75" customHeight="1" x14ac:dyDescent="0.3"/>
    <row r="17141" ht="12.75" customHeight="1" x14ac:dyDescent="0.3"/>
    <row r="17142" ht="12.75" customHeight="1" x14ac:dyDescent="0.3"/>
    <row r="17143" ht="12.75" customHeight="1" x14ac:dyDescent="0.3"/>
    <row r="17144" ht="12.75" customHeight="1" x14ac:dyDescent="0.3"/>
    <row r="17145" ht="12.75" customHeight="1" x14ac:dyDescent="0.3"/>
    <row r="17146" ht="12.75" customHeight="1" x14ac:dyDescent="0.3"/>
    <row r="17147" ht="12.75" customHeight="1" x14ac:dyDescent="0.3"/>
    <row r="17148" ht="12.75" customHeight="1" x14ac:dyDescent="0.3"/>
    <row r="17149" ht="12.75" customHeight="1" x14ac:dyDescent="0.3"/>
    <row r="17150" ht="12.75" customHeight="1" x14ac:dyDescent="0.3"/>
    <row r="17151" ht="12.75" customHeight="1" x14ac:dyDescent="0.3"/>
    <row r="17152" ht="12.75" customHeight="1" x14ac:dyDescent="0.3"/>
    <row r="17153" ht="12.75" customHeight="1" x14ac:dyDescent="0.3"/>
    <row r="17154" ht="12.75" customHeight="1" x14ac:dyDescent="0.3"/>
    <row r="17155" ht="12.75" customHeight="1" x14ac:dyDescent="0.3"/>
    <row r="17156" ht="12.75" customHeight="1" x14ac:dyDescent="0.3"/>
    <row r="17157" ht="12.75" customHeight="1" x14ac:dyDescent="0.3"/>
    <row r="17158" ht="12.75" customHeight="1" x14ac:dyDescent="0.3"/>
    <row r="17159" ht="12.75" customHeight="1" x14ac:dyDescent="0.3"/>
    <row r="17160" ht="12.75" customHeight="1" x14ac:dyDescent="0.3"/>
    <row r="17161" ht="12.75" customHeight="1" x14ac:dyDescent="0.3"/>
    <row r="17162" ht="12.75" customHeight="1" x14ac:dyDescent="0.3"/>
    <row r="17163" ht="12.75" customHeight="1" x14ac:dyDescent="0.3"/>
    <row r="17164" ht="12.75" customHeight="1" x14ac:dyDescent="0.3"/>
    <row r="17165" ht="12.75" customHeight="1" x14ac:dyDescent="0.3"/>
    <row r="17166" ht="12.75" customHeight="1" x14ac:dyDescent="0.3"/>
    <row r="17167" ht="12.75" customHeight="1" x14ac:dyDescent="0.3"/>
    <row r="17168" ht="12.75" customHeight="1" x14ac:dyDescent="0.3"/>
    <row r="17169" ht="12.75" customHeight="1" x14ac:dyDescent="0.3"/>
    <row r="17170" ht="12.75" customHeight="1" x14ac:dyDescent="0.3"/>
    <row r="17171" ht="12.75" customHeight="1" x14ac:dyDescent="0.3"/>
    <row r="17172" ht="12.75" customHeight="1" x14ac:dyDescent="0.3"/>
    <row r="17173" ht="12.75" customHeight="1" x14ac:dyDescent="0.3"/>
    <row r="17174" ht="12.75" customHeight="1" x14ac:dyDescent="0.3"/>
    <row r="17175" ht="12.75" customHeight="1" x14ac:dyDescent="0.3"/>
    <row r="17176" ht="12.75" customHeight="1" x14ac:dyDescent="0.3"/>
    <row r="17177" ht="12.75" customHeight="1" x14ac:dyDescent="0.3"/>
    <row r="17178" ht="12.75" customHeight="1" x14ac:dyDescent="0.3"/>
    <row r="17179" ht="12.75" customHeight="1" x14ac:dyDescent="0.3"/>
    <row r="17180" ht="12.75" customHeight="1" x14ac:dyDescent="0.3"/>
    <row r="17181" ht="12.75" customHeight="1" x14ac:dyDescent="0.3"/>
    <row r="17182" ht="12.75" customHeight="1" x14ac:dyDescent="0.3"/>
    <row r="17183" ht="12.75" customHeight="1" x14ac:dyDescent="0.3"/>
    <row r="17184" ht="12.75" customHeight="1" x14ac:dyDescent="0.3"/>
    <row r="17185" ht="12.75" customHeight="1" x14ac:dyDescent="0.3"/>
    <row r="17186" ht="12.75" customHeight="1" x14ac:dyDescent="0.3"/>
    <row r="17187" ht="12.75" customHeight="1" x14ac:dyDescent="0.3"/>
    <row r="17188" ht="12.75" customHeight="1" x14ac:dyDescent="0.3"/>
    <row r="17189" ht="12.75" customHeight="1" x14ac:dyDescent="0.3"/>
    <row r="17190" ht="12.75" customHeight="1" x14ac:dyDescent="0.3"/>
    <row r="17191" ht="12.75" customHeight="1" x14ac:dyDescent="0.3"/>
    <row r="17192" ht="12.75" customHeight="1" x14ac:dyDescent="0.3"/>
    <row r="17193" ht="12.75" customHeight="1" x14ac:dyDescent="0.3"/>
    <row r="17194" ht="12.75" customHeight="1" x14ac:dyDescent="0.3"/>
    <row r="17195" ht="12.75" customHeight="1" x14ac:dyDescent="0.3"/>
    <row r="17196" ht="12.75" customHeight="1" x14ac:dyDescent="0.3"/>
    <row r="17197" ht="12.75" customHeight="1" x14ac:dyDescent="0.3"/>
    <row r="17198" ht="12.75" customHeight="1" x14ac:dyDescent="0.3"/>
    <row r="17199" ht="12.75" customHeight="1" x14ac:dyDescent="0.3"/>
    <row r="17200" ht="12.75" customHeight="1" x14ac:dyDescent="0.3"/>
    <row r="17201" ht="12.75" customHeight="1" x14ac:dyDescent="0.3"/>
    <row r="17202" ht="12.75" customHeight="1" x14ac:dyDescent="0.3"/>
    <row r="17203" ht="12.75" customHeight="1" x14ac:dyDescent="0.3"/>
    <row r="17204" ht="12.75" customHeight="1" x14ac:dyDescent="0.3"/>
    <row r="17205" ht="12.75" customHeight="1" x14ac:dyDescent="0.3"/>
    <row r="17206" ht="12.75" customHeight="1" x14ac:dyDescent="0.3"/>
    <row r="17207" ht="12.75" customHeight="1" x14ac:dyDescent="0.3"/>
    <row r="17208" ht="12.75" customHeight="1" x14ac:dyDescent="0.3"/>
    <row r="17209" ht="12.75" customHeight="1" x14ac:dyDescent="0.3"/>
    <row r="17210" ht="12.75" customHeight="1" x14ac:dyDescent="0.3"/>
    <row r="17211" ht="12.75" customHeight="1" x14ac:dyDescent="0.3"/>
    <row r="17212" ht="12.75" customHeight="1" x14ac:dyDescent="0.3"/>
    <row r="17213" ht="12.75" customHeight="1" x14ac:dyDescent="0.3"/>
    <row r="17214" ht="12.75" customHeight="1" x14ac:dyDescent="0.3"/>
    <row r="17215" ht="12.75" customHeight="1" x14ac:dyDescent="0.3"/>
    <row r="17216" ht="12.75" customHeight="1" x14ac:dyDescent="0.3"/>
    <row r="17217" ht="12.75" customHeight="1" x14ac:dyDescent="0.3"/>
    <row r="17218" ht="12.75" customHeight="1" x14ac:dyDescent="0.3"/>
    <row r="17219" ht="12.75" customHeight="1" x14ac:dyDescent="0.3"/>
    <row r="17220" ht="12.75" customHeight="1" x14ac:dyDescent="0.3"/>
    <row r="17221" ht="12.75" customHeight="1" x14ac:dyDescent="0.3"/>
    <row r="17222" ht="12.75" customHeight="1" x14ac:dyDescent="0.3"/>
    <row r="17223" ht="12.75" customHeight="1" x14ac:dyDescent="0.3"/>
    <row r="17224" ht="12.75" customHeight="1" x14ac:dyDescent="0.3"/>
    <row r="17225" ht="12.75" customHeight="1" x14ac:dyDescent="0.3"/>
    <row r="17226" ht="12.75" customHeight="1" x14ac:dyDescent="0.3"/>
    <row r="17227" ht="12.75" customHeight="1" x14ac:dyDescent="0.3"/>
    <row r="17228" ht="12.75" customHeight="1" x14ac:dyDescent="0.3"/>
    <row r="17229" ht="12.75" customHeight="1" x14ac:dyDescent="0.3"/>
    <row r="17230" ht="12.75" customHeight="1" x14ac:dyDescent="0.3"/>
    <row r="17231" ht="12.75" customHeight="1" x14ac:dyDescent="0.3"/>
    <row r="17232" ht="12.75" customHeight="1" x14ac:dyDescent="0.3"/>
    <row r="17233" ht="12.75" customHeight="1" x14ac:dyDescent="0.3"/>
    <row r="17234" ht="12.75" customHeight="1" x14ac:dyDescent="0.3"/>
    <row r="17235" ht="12.75" customHeight="1" x14ac:dyDescent="0.3"/>
    <row r="17236" ht="12.75" customHeight="1" x14ac:dyDescent="0.3"/>
    <row r="17237" ht="12.75" customHeight="1" x14ac:dyDescent="0.3"/>
    <row r="17238" ht="12.75" customHeight="1" x14ac:dyDescent="0.3"/>
    <row r="17239" ht="12.75" customHeight="1" x14ac:dyDescent="0.3"/>
    <row r="17240" ht="12.75" customHeight="1" x14ac:dyDescent="0.3"/>
    <row r="17241" ht="12.75" customHeight="1" x14ac:dyDescent="0.3"/>
    <row r="17242" ht="12.75" customHeight="1" x14ac:dyDescent="0.3"/>
    <row r="17243" ht="12.75" customHeight="1" x14ac:dyDescent="0.3"/>
    <row r="17244" ht="12.75" customHeight="1" x14ac:dyDescent="0.3"/>
    <row r="17245" ht="12.75" customHeight="1" x14ac:dyDescent="0.3"/>
    <row r="17246" ht="12.75" customHeight="1" x14ac:dyDescent="0.3"/>
    <row r="17247" ht="12.75" customHeight="1" x14ac:dyDescent="0.3"/>
    <row r="17248" ht="12.75" customHeight="1" x14ac:dyDescent="0.3"/>
    <row r="17249" ht="12.75" customHeight="1" x14ac:dyDescent="0.3"/>
    <row r="17250" ht="12.75" customHeight="1" x14ac:dyDescent="0.3"/>
    <row r="17251" ht="12.75" customHeight="1" x14ac:dyDescent="0.3"/>
    <row r="17252" ht="12.75" customHeight="1" x14ac:dyDescent="0.3"/>
    <row r="17253" ht="12.75" customHeight="1" x14ac:dyDescent="0.3"/>
    <row r="17254" ht="12.75" customHeight="1" x14ac:dyDescent="0.3"/>
    <row r="17255" ht="12.75" customHeight="1" x14ac:dyDescent="0.3"/>
    <row r="17256" ht="12.75" customHeight="1" x14ac:dyDescent="0.3"/>
    <row r="17257" ht="12.75" customHeight="1" x14ac:dyDescent="0.3"/>
    <row r="17258" ht="12.75" customHeight="1" x14ac:dyDescent="0.3"/>
    <row r="17259" ht="12.75" customHeight="1" x14ac:dyDescent="0.3"/>
    <row r="17260" ht="12.75" customHeight="1" x14ac:dyDescent="0.3"/>
    <row r="17261" ht="12.75" customHeight="1" x14ac:dyDescent="0.3"/>
    <row r="17262" ht="12.75" customHeight="1" x14ac:dyDescent="0.3"/>
    <row r="17263" ht="12.75" customHeight="1" x14ac:dyDescent="0.3"/>
    <row r="17264" ht="12.75" customHeight="1" x14ac:dyDescent="0.3"/>
    <row r="17265" ht="12.75" customHeight="1" x14ac:dyDescent="0.3"/>
    <row r="17266" ht="12.75" customHeight="1" x14ac:dyDescent="0.3"/>
    <row r="17267" ht="12.75" customHeight="1" x14ac:dyDescent="0.3"/>
    <row r="17268" ht="12.75" customHeight="1" x14ac:dyDescent="0.3"/>
    <row r="17269" ht="12.75" customHeight="1" x14ac:dyDescent="0.3"/>
    <row r="17270" ht="12.75" customHeight="1" x14ac:dyDescent="0.3"/>
    <row r="17271" ht="12.75" customHeight="1" x14ac:dyDescent="0.3"/>
    <row r="17272" ht="12.75" customHeight="1" x14ac:dyDescent="0.3"/>
    <row r="17273" ht="12.75" customHeight="1" x14ac:dyDescent="0.3"/>
    <row r="17274" ht="12.75" customHeight="1" x14ac:dyDescent="0.3"/>
    <row r="17275" ht="12.75" customHeight="1" x14ac:dyDescent="0.3"/>
    <row r="17276" ht="12.75" customHeight="1" x14ac:dyDescent="0.3"/>
    <row r="17277" ht="12.75" customHeight="1" x14ac:dyDescent="0.3"/>
    <row r="17278" ht="12.75" customHeight="1" x14ac:dyDescent="0.3"/>
    <row r="17279" ht="12.75" customHeight="1" x14ac:dyDescent="0.3"/>
    <row r="17280" ht="12.75" customHeight="1" x14ac:dyDescent="0.3"/>
    <row r="17281" ht="12.75" customHeight="1" x14ac:dyDescent="0.3"/>
    <row r="17282" ht="12.75" customHeight="1" x14ac:dyDescent="0.3"/>
    <row r="17283" ht="12.75" customHeight="1" x14ac:dyDescent="0.3"/>
    <row r="17284" ht="12.75" customHeight="1" x14ac:dyDescent="0.3"/>
    <row r="17285" ht="12.75" customHeight="1" x14ac:dyDescent="0.3"/>
    <row r="17286" ht="12.75" customHeight="1" x14ac:dyDescent="0.3"/>
    <row r="17287" ht="12.75" customHeight="1" x14ac:dyDescent="0.3"/>
    <row r="17288" ht="12.75" customHeight="1" x14ac:dyDescent="0.3"/>
    <row r="17289" ht="12.75" customHeight="1" x14ac:dyDescent="0.3"/>
    <row r="17290" ht="12.75" customHeight="1" x14ac:dyDescent="0.3"/>
    <row r="17291" ht="12.75" customHeight="1" x14ac:dyDescent="0.3"/>
    <row r="17292" ht="12.75" customHeight="1" x14ac:dyDescent="0.3"/>
    <row r="17293" ht="12.75" customHeight="1" x14ac:dyDescent="0.3"/>
    <row r="17294" ht="12.75" customHeight="1" x14ac:dyDescent="0.3"/>
    <row r="17295" ht="12.75" customHeight="1" x14ac:dyDescent="0.3"/>
    <row r="17296" ht="12.75" customHeight="1" x14ac:dyDescent="0.3"/>
    <row r="17297" ht="12.75" customHeight="1" x14ac:dyDescent="0.3"/>
    <row r="17298" ht="12.75" customHeight="1" x14ac:dyDescent="0.3"/>
    <row r="17299" ht="12.75" customHeight="1" x14ac:dyDescent="0.3"/>
    <row r="17300" ht="12.75" customHeight="1" x14ac:dyDescent="0.3"/>
    <row r="17301" ht="12.75" customHeight="1" x14ac:dyDescent="0.3"/>
    <row r="17302" ht="12.75" customHeight="1" x14ac:dyDescent="0.3"/>
    <row r="17303" ht="12.75" customHeight="1" x14ac:dyDescent="0.3"/>
    <row r="17304" ht="12.75" customHeight="1" x14ac:dyDescent="0.3"/>
    <row r="17305" ht="12.75" customHeight="1" x14ac:dyDescent="0.3"/>
    <row r="17306" ht="12.75" customHeight="1" x14ac:dyDescent="0.3"/>
    <row r="17307" ht="12.75" customHeight="1" x14ac:dyDescent="0.3"/>
    <row r="17308" ht="12.75" customHeight="1" x14ac:dyDescent="0.3"/>
    <row r="17309" ht="12.75" customHeight="1" x14ac:dyDescent="0.3"/>
    <row r="17310" ht="12.75" customHeight="1" x14ac:dyDescent="0.3"/>
    <row r="17311" ht="12.75" customHeight="1" x14ac:dyDescent="0.3"/>
    <row r="17312" ht="12.75" customHeight="1" x14ac:dyDescent="0.3"/>
    <row r="17313" ht="12.75" customHeight="1" x14ac:dyDescent="0.3"/>
    <row r="17314" ht="12.75" customHeight="1" x14ac:dyDescent="0.3"/>
    <row r="17315" ht="12.75" customHeight="1" x14ac:dyDescent="0.3"/>
    <row r="17316" ht="12.75" customHeight="1" x14ac:dyDescent="0.3"/>
    <row r="17317" ht="12.75" customHeight="1" x14ac:dyDescent="0.3"/>
    <row r="17318" ht="12.75" customHeight="1" x14ac:dyDescent="0.3"/>
    <row r="17319" ht="12.75" customHeight="1" x14ac:dyDescent="0.3"/>
    <row r="17320" ht="12.75" customHeight="1" x14ac:dyDescent="0.3"/>
    <row r="17321" ht="12.75" customHeight="1" x14ac:dyDescent="0.3"/>
    <row r="17322" ht="12.75" customHeight="1" x14ac:dyDescent="0.3"/>
    <row r="17323" ht="12.75" customHeight="1" x14ac:dyDescent="0.3"/>
    <row r="17324" ht="12.75" customHeight="1" x14ac:dyDescent="0.3"/>
    <row r="17325" ht="12.75" customHeight="1" x14ac:dyDescent="0.3"/>
    <row r="17326" ht="12.75" customHeight="1" x14ac:dyDescent="0.3"/>
    <row r="17327" ht="12.75" customHeight="1" x14ac:dyDescent="0.3"/>
    <row r="17328" ht="12.75" customHeight="1" x14ac:dyDescent="0.3"/>
    <row r="17329" ht="12.75" customHeight="1" x14ac:dyDescent="0.3"/>
    <row r="17330" ht="12.75" customHeight="1" x14ac:dyDescent="0.3"/>
    <row r="17331" ht="12.75" customHeight="1" x14ac:dyDescent="0.3"/>
    <row r="17332" ht="12.75" customHeight="1" x14ac:dyDescent="0.3"/>
    <row r="17333" ht="12.75" customHeight="1" x14ac:dyDescent="0.3"/>
    <row r="17334" ht="12.75" customHeight="1" x14ac:dyDescent="0.3"/>
    <row r="17335" ht="12.75" customHeight="1" x14ac:dyDescent="0.3"/>
    <row r="17336" ht="12.75" customHeight="1" x14ac:dyDescent="0.3"/>
    <row r="17337" ht="12.75" customHeight="1" x14ac:dyDescent="0.3"/>
    <row r="17338" ht="12.75" customHeight="1" x14ac:dyDescent="0.3"/>
    <row r="17339" ht="12.75" customHeight="1" x14ac:dyDescent="0.3"/>
    <row r="17340" ht="12.75" customHeight="1" x14ac:dyDescent="0.3"/>
    <row r="17341" ht="12.75" customHeight="1" x14ac:dyDescent="0.3"/>
    <row r="17342" ht="12.75" customHeight="1" x14ac:dyDescent="0.3"/>
    <row r="17343" ht="12.75" customHeight="1" x14ac:dyDescent="0.3"/>
    <row r="17344" ht="12.75" customHeight="1" x14ac:dyDescent="0.3"/>
    <row r="17345" ht="12.75" customHeight="1" x14ac:dyDescent="0.3"/>
    <row r="17346" ht="12.75" customHeight="1" x14ac:dyDescent="0.3"/>
    <row r="17347" ht="12.75" customHeight="1" x14ac:dyDescent="0.3"/>
    <row r="17348" ht="12.75" customHeight="1" x14ac:dyDescent="0.3"/>
    <row r="17349" ht="12.75" customHeight="1" x14ac:dyDescent="0.3"/>
    <row r="17350" ht="12.75" customHeight="1" x14ac:dyDescent="0.3"/>
    <row r="17351" ht="12.75" customHeight="1" x14ac:dyDescent="0.3"/>
    <row r="17352" ht="12.75" customHeight="1" x14ac:dyDescent="0.3"/>
    <row r="17353" ht="12.75" customHeight="1" x14ac:dyDescent="0.3"/>
    <row r="17354" ht="12.75" customHeight="1" x14ac:dyDescent="0.3"/>
    <row r="17355" ht="12.75" customHeight="1" x14ac:dyDescent="0.3"/>
    <row r="17356" ht="12.75" customHeight="1" x14ac:dyDescent="0.3"/>
    <row r="17357" ht="12.75" customHeight="1" x14ac:dyDescent="0.3"/>
    <row r="17358" ht="12.75" customHeight="1" x14ac:dyDescent="0.3"/>
    <row r="17359" ht="12.75" customHeight="1" x14ac:dyDescent="0.3"/>
    <row r="17360" ht="12.75" customHeight="1" x14ac:dyDescent="0.3"/>
    <row r="17361" ht="12.75" customHeight="1" x14ac:dyDescent="0.3"/>
    <row r="17362" ht="12.75" customHeight="1" x14ac:dyDescent="0.3"/>
    <row r="17363" ht="12.75" customHeight="1" x14ac:dyDescent="0.3"/>
    <row r="17364" ht="12.75" customHeight="1" x14ac:dyDescent="0.3"/>
    <row r="17365" ht="12.75" customHeight="1" x14ac:dyDescent="0.3"/>
    <row r="17366" ht="12.75" customHeight="1" x14ac:dyDescent="0.3"/>
    <row r="17367" ht="12.75" customHeight="1" x14ac:dyDescent="0.3"/>
    <row r="17368" ht="12.75" customHeight="1" x14ac:dyDescent="0.3"/>
    <row r="17369" ht="12.75" customHeight="1" x14ac:dyDescent="0.3"/>
    <row r="17370" ht="12.75" customHeight="1" x14ac:dyDescent="0.3"/>
    <row r="17371" ht="12.75" customHeight="1" x14ac:dyDescent="0.3"/>
    <row r="17372" ht="12.75" customHeight="1" x14ac:dyDescent="0.3"/>
    <row r="17373" ht="12.75" customHeight="1" x14ac:dyDescent="0.3"/>
    <row r="17374" ht="12.75" customHeight="1" x14ac:dyDescent="0.3"/>
    <row r="17375" ht="12.75" customHeight="1" x14ac:dyDescent="0.3"/>
    <row r="17376" ht="12.75" customHeight="1" x14ac:dyDescent="0.3"/>
    <row r="17377" ht="12.75" customHeight="1" x14ac:dyDescent="0.3"/>
    <row r="17378" ht="12.75" customHeight="1" x14ac:dyDescent="0.3"/>
    <row r="17379" ht="12.75" customHeight="1" x14ac:dyDescent="0.3"/>
    <row r="17380" ht="12.75" customHeight="1" x14ac:dyDescent="0.3"/>
    <row r="17381" ht="12.75" customHeight="1" x14ac:dyDescent="0.3"/>
    <row r="17382" ht="12.75" customHeight="1" x14ac:dyDescent="0.3"/>
    <row r="17383" ht="12.75" customHeight="1" x14ac:dyDescent="0.3"/>
    <row r="17384" ht="12.75" customHeight="1" x14ac:dyDescent="0.3"/>
    <row r="17385" ht="12.75" customHeight="1" x14ac:dyDescent="0.3"/>
    <row r="17386" ht="12.75" customHeight="1" x14ac:dyDescent="0.3"/>
    <row r="17387" ht="12.75" customHeight="1" x14ac:dyDescent="0.3"/>
    <row r="17388" ht="12.75" customHeight="1" x14ac:dyDescent="0.3"/>
    <row r="17389" ht="12.75" customHeight="1" x14ac:dyDescent="0.3"/>
    <row r="17390" ht="12.75" customHeight="1" x14ac:dyDescent="0.3"/>
    <row r="17391" ht="12.75" customHeight="1" x14ac:dyDescent="0.3"/>
    <row r="17392" ht="12.75" customHeight="1" x14ac:dyDescent="0.3"/>
    <row r="17393" ht="12.75" customHeight="1" x14ac:dyDescent="0.3"/>
    <row r="17394" ht="12.75" customHeight="1" x14ac:dyDescent="0.3"/>
    <row r="17395" ht="12.75" customHeight="1" x14ac:dyDescent="0.3"/>
    <row r="17396" ht="12.75" customHeight="1" x14ac:dyDescent="0.3"/>
    <row r="17397" ht="12.75" customHeight="1" x14ac:dyDescent="0.3"/>
    <row r="17398" ht="12.75" customHeight="1" x14ac:dyDescent="0.3"/>
    <row r="17399" ht="12.75" customHeight="1" x14ac:dyDescent="0.3"/>
    <row r="17400" ht="12.75" customHeight="1" x14ac:dyDescent="0.3"/>
    <row r="17401" ht="12.75" customHeight="1" x14ac:dyDescent="0.3"/>
    <row r="17402" ht="12.75" customHeight="1" x14ac:dyDescent="0.3"/>
    <row r="17403" ht="12.75" customHeight="1" x14ac:dyDescent="0.3"/>
    <row r="17404" ht="12.75" customHeight="1" x14ac:dyDescent="0.3"/>
    <row r="17405" ht="12.75" customHeight="1" x14ac:dyDescent="0.3"/>
    <row r="17406" ht="12.75" customHeight="1" x14ac:dyDescent="0.3"/>
    <row r="17407" ht="12.75" customHeight="1" x14ac:dyDescent="0.3"/>
    <row r="17408" ht="12.75" customHeight="1" x14ac:dyDescent="0.3"/>
    <row r="17409" ht="12.75" customHeight="1" x14ac:dyDescent="0.3"/>
    <row r="17410" ht="12.75" customHeight="1" x14ac:dyDescent="0.3"/>
    <row r="17411" ht="12.75" customHeight="1" x14ac:dyDescent="0.3"/>
    <row r="17412" ht="12.75" customHeight="1" x14ac:dyDescent="0.3"/>
    <row r="17413" ht="12.75" customHeight="1" x14ac:dyDescent="0.3"/>
    <row r="17414" ht="12.75" customHeight="1" x14ac:dyDescent="0.3"/>
    <row r="17415" ht="12.75" customHeight="1" x14ac:dyDescent="0.3"/>
    <row r="17416" ht="12.75" customHeight="1" x14ac:dyDescent="0.3"/>
    <row r="17417" ht="12.75" customHeight="1" x14ac:dyDescent="0.3"/>
    <row r="17418" ht="12.75" customHeight="1" x14ac:dyDescent="0.3"/>
    <row r="17419" ht="12.75" customHeight="1" x14ac:dyDescent="0.3"/>
    <row r="17420" ht="12.75" customHeight="1" x14ac:dyDescent="0.3"/>
    <row r="17421" ht="12.75" customHeight="1" x14ac:dyDescent="0.3"/>
    <row r="17422" ht="12.75" customHeight="1" x14ac:dyDescent="0.3"/>
    <row r="17423" ht="12.75" customHeight="1" x14ac:dyDescent="0.3"/>
    <row r="17424" ht="12.75" customHeight="1" x14ac:dyDescent="0.3"/>
    <row r="17425" ht="12.75" customHeight="1" x14ac:dyDescent="0.3"/>
    <row r="17426" ht="12.75" customHeight="1" x14ac:dyDescent="0.3"/>
    <row r="17427" ht="12.75" customHeight="1" x14ac:dyDescent="0.3"/>
    <row r="17428" ht="12.75" customHeight="1" x14ac:dyDescent="0.3"/>
    <row r="17429" ht="12.75" customHeight="1" x14ac:dyDescent="0.3"/>
    <row r="17430" ht="12.75" customHeight="1" x14ac:dyDescent="0.3"/>
    <row r="17431" ht="12.75" customHeight="1" x14ac:dyDescent="0.3"/>
    <row r="17432" ht="12.75" customHeight="1" x14ac:dyDescent="0.3"/>
    <row r="17433" ht="12.75" customHeight="1" x14ac:dyDescent="0.3"/>
    <row r="17434" ht="12.75" customHeight="1" x14ac:dyDescent="0.3"/>
    <row r="17435" ht="12.75" customHeight="1" x14ac:dyDescent="0.3"/>
    <row r="17436" ht="12.75" customHeight="1" x14ac:dyDescent="0.3"/>
    <row r="17437" ht="12.75" customHeight="1" x14ac:dyDescent="0.3"/>
    <row r="17438" ht="12.75" customHeight="1" x14ac:dyDescent="0.3"/>
    <row r="17439" ht="12.75" customHeight="1" x14ac:dyDescent="0.3"/>
    <row r="17440" ht="12.75" customHeight="1" x14ac:dyDescent="0.3"/>
    <row r="17441" ht="12.75" customHeight="1" x14ac:dyDescent="0.3"/>
    <row r="17442" ht="12.75" customHeight="1" x14ac:dyDescent="0.3"/>
    <row r="17443" ht="12.75" customHeight="1" x14ac:dyDescent="0.3"/>
    <row r="17444" ht="12.75" customHeight="1" x14ac:dyDescent="0.3"/>
    <row r="17445" ht="12.75" customHeight="1" x14ac:dyDescent="0.3"/>
    <row r="17446" ht="12.75" customHeight="1" x14ac:dyDescent="0.3"/>
    <row r="17447" ht="12.75" customHeight="1" x14ac:dyDescent="0.3"/>
    <row r="17448" ht="12.75" customHeight="1" x14ac:dyDescent="0.3"/>
    <row r="17449" ht="12.75" customHeight="1" x14ac:dyDescent="0.3"/>
    <row r="17450" ht="12.75" customHeight="1" x14ac:dyDescent="0.3"/>
    <row r="17451" ht="12.75" customHeight="1" x14ac:dyDescent="0.3"/>
    <row r="17452" ht="12.75" customHeight="1" x14ac:dyDescent="0.3"/>
    <row r="17453" ht="12.75" customHeight="1" x14ac:dyDescent="0.3"/>
    <row r="17454" ht="12.75" customHeight="1" x14ac:dyDescent="0.3"/>
    <row r="17455" ht="12.75" customHeight="1" x14ac:dyDescent="0.3"/>
    <row r="17456" ht="12.75" customHeight="1" x14ac:dyDescent="0.3"/>
    <row r="17457" ht="12.75" customHeight="1" x14ac:dyDescent="0.3"/>
    <row r="17458" ht="12.75" customHeight="1" x14ac:dyDescent="0.3"/>
    <row r="17459" ht="12.75" customHeight="1" x14ac:dyDescent="0.3"/>
    <row r="17460" ht="12.75" customHeight="1" x14ac:dyDescent="0.3"/>
    <row r="17461" ht="12.75" customHeight="1" x14ac:dyDescent="0.3"/>
    <row r="17462" ht="12.75" customHeight="1" x14ac:dyDescent="0.3"/>
    <row r="17463" ht="12.75" customHeight="1" x14ac:dyDescent="0.3"/>
    <row r="17464" ht="12.75" customHeight="1" x14ac:dyDescent="0.3"/>
    <row r="17465" ht="12.75" customHeight="1" x14ac:dyDescent="0.3"/>
    <row r="17466" ht="12.75" customHeight="1" x14ac:dyDescent="0.3"/>
    <row r="17467" ht="12.75" customHeight="1" x14ac:dyDescent="0.3"/>
    <row r="17468" ht="12.75" customHeight="1" x14ac:dyDescent="0.3"/>
    <row r="17469" ht="12.75" customHeight="1" x14ac:dyDescent="0.3"/>
    <row r="17470" ht="12.75" customHeight="1" x14ac:dyDescent="0.3"/>
    <row r="17471" ht="12.75" customHeight="1" x14ac:dyDescent="0.3"/>
    <row r="17472" ht="12.75" customHeight="1" x14ac:dyDescent="0.3"/>
    <row r="17473" ht="12.75" customHeight="1" x14ac:dyDescent="0.3"/>
    <row r="17474" ht="12.75" customHeight="1" x14ac:dyDescent="0.3"/>
    <row r="17475" ht="12.75" customHeight="1" x14ac:dyDescent="0.3"/>
    <row r="17476" ht="12.75" customHeight="1" x14ac:dyDescent="0.3"/>
    <row r="17477" ht="12.75" customHeight="1" x14ac:dyDescent="0.3"/>
    <row r="17478" ht="12.75" customHeight="1" x14ac:dyDescent="0.3"/>
    <row r="17479" ht="12.75" customHeight="1" x14ac:dyDescent="0.3"/>
    <row r="17480" ht="12.75" customHeight="1" x14ac:dyDescent="0.3"/>
    <row r="17481" ht="12.75" customHeight="1" x14ac:dyDescent="0.3"/>
    <row r="17482" ht="12.75" customHeight="1" x14ac:dyDescent="0.3"/>
    <row r="17483" ht="12.75" customHeight="1" x14ac:dyDescent="0.3"/>
    <row r="17484" ht="12.75" customHeight="1" x14ac:dyDescent="0.3"/>
    <row r="17485" ht="12.75" customHeight="1" x14ac:dyDescent="0.3"/>
    <row r="17486" ht="12.75" customHeight="1" x14ac:dyDescent="0.3"/>
    <row r="17487" ht="12.75" customHeight="1" x14ac:dyDescent="0.3"/>
    <row r="17488" ht="12.75" customHeight="1" x14ac:dyDescent="0.3"/>
    <row r="17489" ht="12.75" customHeight="1" x14ac:dyDescent="0.3"/>
    <row r="17490" ht="12.75" customHeight="1" x14ac:dyDescent="0.3"/>
    <row r="17491" ht="12.75" customHeight="1" x14ac:dyDescent="0.3"/>
    <row r="17492" ht="12.75" customHeight="1" x14ac:dyDescent="0.3"/>
    <row r="17493" ht="12.75" customHeight="1" x14ac:dyDescent="0.3"/>
    <row r="17494" ht="12.75" customHeight="1" x14ac:dyDescent="0.3"/>
    <row r="17495" ht="12.75" customHeight="1" x14ac:dyDescent="0.3"/>
    <row r="17496" ht="12.75" customHeight="1" x14ac:dyDescent="0.3"/>
    <row r="17497" ht="12.75" customHeight="1" x14ac:dyDescent="0.3"/>
    <row r="17498" ht="12.75" customHeight="1" x14ac:dyDescent="0.3"/>
    <row r="17499" ht="12.75" customHeight="1" x14ac:dyDescent="0.3"/>
    <row r="17500" ht="12.75" customHeight="1" x14ac:dyDescent="0.3"/>
    <row r="17501" ht="12.75" customHeight="1" x14ac:dyDescent="0.3"/>
    <row r="17502" ht="12.75" customHeight="1" x14ac:dyDescent="0.3"/>
    <row r="17503" ht="12.75" customHeight="1" x14ac:dyDescent="0.3"/>
    <row r="17504" ht="12.75" customHeight="1" x14ac:dyDescent="0.3"/>
    <row r="17505" ht="12.75" customHeight="1" x14ac:dyDescent="0.3"/>
    <row r="17506" ht="12.75" customHeight="1" x14ac:dyDescent="0.3"/>
    <row r="17507" ht="12.75" customHeight="1" x14ac:dyDescent="0.3"/>
    <row r="17508" ht="12.75" customHeight="1" x14ac:dyDescent="0.3"/>
    <row r="17509" ht="12.75" customHeight="1" x14ac:dyDescent="0.3"/>
    <row r="17510" ht="12.75" customHeight="1" x14ac:dyDescent="0.3"/>
    <row r="17511" ht="12.75" customHeight="1" x14ac:dyDescent="0.3"/>
    <row r="17512" ht="12.75" customHeight="1" x14ac:dyDescent="0.3"/>
    <row r="17513" ht="12.75" customHeight="1" x14ac:dyDescent="0.3"/>
    <row r="17514" ht="12.75" customHeight="1" x14ac:dyDescent="0.3"/>
    <row r="17515" ht="12.75" customHeight="1" x14ac:dyDescent="0.3"/>
    <row r="17516" ht="12.75" customHeight="1" x14ac:dyDescent="0.3"/>
    <row r="17517" ht="12.75" customHeight="1" x14ac:dyDescent="0.3"/>
    <row r="17518" ht="12.75" customHeight="1" x14ac:dyDescent="0.3"/>
    <row r="17519" ht="12.75" customHeight="1" x14ac:dyDescent="0.3"/>
    <row r="17520" ht="12.75" customHeight="1" x14ac:dyDescent="0.3"/>
    <row r="17521" ht="12.75" customHeight="1" x14ac:dyDescent="0.3"/>
    <row r="17522" ht="12.75" customHeight="1" x14ac:dyDescent="0.3"/>
    <row r="17523" ht="12.75" customHeight="1" x14ac:dyDescent="0.3"/>
    <row r="17524" ht="12.75" customHeight="1" x14ac:dyDescent="0.3"/>
    <row r="17525" ht="12.75" customHeight="1" x14ac:dyDescent="0.3"/>
    <row r="17526" ht="12.75" customHeight="1" x14ac:dyDescent="0.3"/>
    <row r="17527" ht="12.75" customHeight="1" x14ac:dyDescent="0.3"/>
    <row r="17528" ht="12.75" customHeight="1" x14ac:dyDescent="0.3"/>
    <row r="17529" ht="12.75" customHeight="1" x14ac:dyDescent="0.3"/>
    <row r="17530" ht="12.75" customHeight="1" x14ac:dyDescent="0.3"/>
    <row r="17531" ht="12.75" customHeight="1" x14ac:dyDescent="0.3"/>
    <row r="17532" ht="12.75" customHeight="1" x14ac:dyDescent="0.3"/>
    <row r="17533" ht="12.75" customHeight="1" x14ac:dyDescent="0.3"/>
    <row r="17534" ht="12.75" customHeight="1" x14ac:dyDescent="0.3"/>
    <row r="17535" ht="12.75" customHeight="1" x14ac:dyDescent="0.3"/>
    <row r="17536" ht="12.75" customHeight="1" x14ac:dyDescent="0.3"/>
    <row r="17537" ht="12.75" customHeight="1" x14ac:dyDescent="0.3"/>
    <row r="17538" ht="12.75" customHeight="1" x14ac:dyDescent="0.3"/>
    <row r="17539" ht="12.75" customHeight="1" x14ac:dyDescent="0.3"/>
    <row r="17540" ht="12.75" customHeight="1" x14ac:dyDescent="0.3"/>
    <row r="17541" ht="12.75" customHeight="1" x14ac:dyDescent="0.3"/>
    <row r="17542" ht="12.75" customHeight="1" x14ac:dyDescent="0.3"/>
    <row r="17543" ht="12.75" customHeight="1" x14ac:dyDescent="0.3"/>
    <row r="17544" ht="12.75" customHeight="1" x14ac:dyDescent="0.3"/>
    <row r="17545" ht="12.75" customHeight="1" x14ac:dyDescent="0.3"/>
    <row r="17546" ht="12.75" customHeight="1" x14ac:dyDescent="0.3"/>
    <row r="17547" ht="12.75" customHeight="1" x14ac:dyDescent="0.3"/>
    <row r="17548" ht="12.75" customHeight="1" x14ac:dyDescent="0.3"/>
    <row r="17549" ht="12.75" customHeight="1" x14ac:dyDescent="0.3"/>
    <row r="17550" ht="12.75" customHeight="1" x14ac:dyDescent="0.3"/>
    <row r="17551" ht="12.75" customHeight="1" x14ac:dyDescent="0.3"/>
    <row r="17552" ht="12.75" customHeight="1" x14ac:dyDescent="0.3"/>
    <row r="17553" ht="12.75" customHeight="1" x14ac:dyDescent="0.3"/>
    <row r="17554" ht="12.75" customHeight="1" x14ac:dyDescent="0.3"/>
    <row r="17555" ht="12.75" customHeight="1" x14ac:dyDescent="0.3"/>
    <row r="17556" ht="12.75" customHeight="1" x14ac:dyDescent="0.3"/>
    <row r="17557" ht="12.75" customHeight="1" x14ac:dyDescent="0.3"/>
    <row r="17558" ht="12.75" customHeight="1" x14ac:dyDescent="0.3"/>
    <row r="17559" ht="12.75" customHeight="1" x14ac:dyDescent="0.3"/>
    <row r="17560" ht="12.75" customHeight="1" x14ac:dyDescent="0.3"/>
    <row r="17561" ht="12.75" customHeight="1" x14ac:dyDescent="0.3"/>
    <row r="17562" ht="12.75" customHeight="1" x14ac:dyDescent="0.3"/>
    <row r="17563" ht="12.75" customHeight="1" x14ac:dyDescent="0.3"/>
    <row r="17564" ht="12.75" customHeight="1" x14ac:dyDescent="0.3"/>
    <row r="17565" ht="12.75" customHeight="1" x14ac:dyDescent="0.3"/>
    <row r="17566" ht="12.75" customHeight="1" x14ac:dyDescent="0.3"/>
    <row r="17567" ht="12.75" customHeight="1" x14ac:dyDescent="0.3"/>
    <row r="17568" ht="12.75" customHeight="1" x14ac:dyDescent="0.3"/>
    <row r="17569" ht="12.75" customHeight="1" x14ac:dyDescent="0.3"/>
    <row r="17570" ht="12.75" customHeight="1" x14ac:dyDescent="0.3"/>
    <row r="17571" ht="12.75" customHeight="1" x14ac:dyDescent="0.3"/>
    <row r="17572" ht="12.75" customHeight="1" x14ac:dyDescent="0.3"/>
    <row r="17573" ht="12.75" customHeight="1" x14ac:dyDescent="0.3"/>
    <row r="17574" ht="12.75" customHeight="1" x14ac:dyDescent="0.3"/>
    <row r="17575" ht="12.75" customHeight="1" x14ac:dyDescent="0.3"/>
    <row r="17576" ht="12.75" customHeight="1" x14ac:dyDescent="0.3"/>
    <row r="17577" ht="12.75" customHeight="1" x14ac:dyDescent="0.3"/>
    <row r="17578" ht="12.75" customHeight="1" x14ac:dyDescent="0.3"/>
    <row r="17579" ht="12.75" customHeight="1" x14ac:dyDescent="0.3"/>
    <row r="17580" ht="12.75" customHeight="1" x14ac:dyDescent="0.3"/>
    <row r="17581" ht="12.75" customHeight="1" x14ac:dyDescent="0.3"/>
    <row r="17582" ht="12.75" customHeight="1" x14ac:dyDescent="0.3"/>
    <row r="17583" ht="12.75" customHeight="1" x14ac:dyDescent="0.3"/>
    <row r="17584" ht="12.75" customHeight="1" x14ac:dyDescent="0.3"/>
    <row r="17585" ht="12.75" customHeight="1" x14ac:dyDescent="0.3"/>
    <row r="17586" ht="12.75" customHeight="1" x14ac:dyDescent="0.3"/>
    <row r="17587" ht="12.75" customHeight="1" x14ac:dyDescent="0.3"/>
    <row r="17588" ht="12.75" customHeight="1" x14ac:dyDescent="0.3"/>
    <row r="17589" ht="12.75" customHeight="1" x14ac:dyDescent="0.3"/>
    <row r="17590" ht="12.75" customHeight="1" x14ac:dyDescent="0.3"/>
    <row r="17591" ht="12.75" customHeight="1" x14ac:dyDescent="0.3"/>
    <row r="17592" ht="12.75" customHeight="1" x14ac:dyDescent="0.3"/>
    <row r="17593" ht="12.75" customHeight="1" x14ac:dyDescent="0.3"/>
    <row r="17594" ht="12.75" customHeight="1" x14ac:dyDescent="0.3"/>
    <row r="17595" ht="12.75" customHeight="1" x14ac:dyDescent="0.3"/>
    <row r="17596" ht="12.75" customHeight="1" x14ac:dyDescent="0.3"/>
    <row r="17597" ht="12.75" customHeight="1" x14ac:dyDescent="0.3"/>
    <row r="17598" ht="12.75" customHeight="1" x14ac:dyDescent="0.3"/>
    <row r="17599" ht="12.75" customHeight="1" x14ac:dyDescent="0.3"/>
    <row r="17600" ht="12.75" customHeight="1" x14ac:dyDescent="0.3"/>
    <row r="17601" ht="12.75" customHeight="1" x14ac:dyDescent="0.3"/>
    <row r="17602" ht="12.75" customHeight="1" x14ac:dyDescent="0.3"/>
    <row r="17603" ht="12.75" customHeight="1" x14ac:dyDescent="0.3"/>
    <row r="17604" ht="12.75" customHeight="1" x14ac:dyDescent="0.3"/>
    <row r="17605" ht="12.75" customHeight="1" x14ac:dyDescent="0.3"/>
    <row r="17606" ht="12.75" customHeight="1" x14ac:dyDescent="0.3"/>
    <row r="17607" ht="12.75" customHeight="1" x14ac:dyDescent="0.3"/>
    <row r="17608" ht="12.75" customHeight="1" x14ac:dyDescent="0.3"/>
    <row r="17609" ht="12.75" customHeight="1" x14ac:dyDescent="0.3"/>
    <row r="17610" ht="12.75" customHeight="1" x14ac:dyDescent="0.3"/>
    <row r="17611" ht="12.75" customHeight="1" x14ac:dyDescent="0.3"/>
    <row r="17612" ht="12.75" customHeight="1" x14ac:dyDescent="0.3"/>
    <row r="17613" ht="12.75" customHeight="1" x14ac:dyDescent="0.3"/>
    <row r="17614" ht="12.75" customHeight="1" x14ac:dyDescent="0.3"/>
    <row r="17615" ht="12.75" customHeight="1" x14ac:dyDescent="0.3"/>
    <row r="17616" ht="12.75" customHeight="1" x14ac:dyDescent="0.3"/>
    <row r="17617" ht="12.75" customHeight="1" x14ac:dyDescent="0.3"/>
    <row r="17618" ht="12.75" customHeight="1" x14ac:dyDescent="0.3"/>
    <row r="17619" ht="12.75" customHeight="1" x14ac:dyDescent="0.3"/>
    <row r="17620" ht="12.75" customHeight="1" x14ac:dyDescent="0.3"/>
    <row r="17621" ht="12.75" customHeight="1" x14ac:dyDescent="0.3"/>
    <row r="17622" ht="12.75" customHeight="1" x14ac:dyDescent="0.3"/>
    <row r="17623" ht="12.75" customHeight="1" x14ac:dyDescent="0.3"/>
    <row r="17624" ht="12.75" customHeight="1" x14ac:dyDescent="0.3"/>
    <row r="17625" ht="12.75" customHeight="1" x14ac:dyDescent="0.3"/>
    <row r="17626" ht="12.75" customHeight="1" x14ac:dyDescent="0.3"/>
    <row r="17627" ht="12.75" customHeight="1" x14ac:dyDescent="0.3"/>
    <row r="17628" ht="12.75" customHeight="1" x14ac:dyDescent="0.3"/>
    <row r="17629" ht="12.75" customHeight="1" x14ac:dyDescent="0.3"/>
    <row r="17630" ht="12.75" customHeight="1" x14ac:dyDescent="0.3"/>
    <row r="17631" ht="12.75" customHeight="1" x14ac:dyDescent="0.3"/>
    <row r="17632" ht="12.75" customHeight="1" x14ac:dyDescent="0.3"/>
    <row r="17633" ht="12.75" customHeight="1" x14ac:dyDescent="0.3"/>
    <row r="17634" ht="12.75" customHeight="1" x14ac:dyDescent="0.3"/>
    <row r="17635" ht="12.75" customHeight="1" x14ac:dyDescent="0.3"/>
    <row r="17636" ht="12.75" customHeight="1" x14ac:dyDescent="0.3"/>
    <row r="17637" ht="12.75" customHeight="1" x14ac:dyDescent="0.3"/>
    <row r="17638" ht="12.75" customHeight="1" x14ac:dyDescent="0.3"/>
    <row r="17639" ht="12.75" customHeight="1" x14ac:dyDescent="0.3"/>
    <row r="17640" ht="12.75" customHeight="1" x14ac:dyDescent="0.3"/>
    <row r="17641" ht="12.75" customHeight="1" x14ac:dyDescent="0.3"/>
    <row r="17642" ht="12.75" customHeight="1" x14ac:dyDescent="0.3"/>
    <row r="17643" ht="12.75" customHeight="1" x14ac:dyDescent="0.3"/>
    <row r="17644" ht="12.75" customHeight="1" x14ac:dyDescent="0.3"/>
    <row r="17645" ht="12.75" customHeight="1" x14ac:dyDescent="0.3"/>
    <row r="17646" ht="12.75" customHeight="1" x14ac:dyDescent="0.3"/>
    <row r="17647" ht="12.75" customHeight="1" x14ac:dyDescent="0.3"/>
    <row r="17648" ht="12.75" customHeight="1" x14ac:dyDescent="0.3"/>
    <row r="17649" ht="12.75" customHeight="1" x14ac:dyDescent="0.3"/>
    <row r="17650" ht="12.75" customHeight="1" x14ac:dyDescent="0.3"/>
    <row r="17651" ht="12.75" customHeight="1" x14ac:dyDescent="0.3"/>
    <row r="17652" ht="12.75" customHeight="1" x14ac:dyDescent="0.3"/>
    <row r="17653" ht="12.75" customHeight="1" x14ac:dyDescent="0.3"/>
    <row r="17654" ht="12.75" customHeight="1" x14ac:dyDescent="0.3"/>
    <row r="17655" ht="12.75" customHeight="1" x14ac:dyDescent="0.3"/>
    <row r="17656" ht="12.75" customHeight="1" x14ac:dyDescent="0.3"/>
    <row r="17657" ht="12.75" customHeight="1" x14ac:dyDescent="0.3"/>
    <row r="17658" ht="12.75" customHeight="1" x14ac:dyDescent="0.3"/>
    <row r="17659" ht="12.75" customHeight="1" x14ac:dyDescent="0.3"/>
    <row r="17660" ht="12.75" customHeight="1" x14ac:dyDescent="0.3"/>
    <row r="17661" ht="12.75" customHeight="1" x14ac:dyDescent="0.3"/>
    <row r="17662" ht="12.75" customHeight="1" x14ac:dyDescent="0.3"/>
    <row r="17663" ht="12.75" customHeight="1" x14ac:dyDescent="0.3"/>
    <row r="17664" ht="12.75" customHeight="1" x14ac:dyDescent="0.3"/>
    <row r="17665" ht="12.75" customHeight="1" x14ac:dyDescent="0.3"/>
    <row r="17666" ht="12.75" customHeight="1" x14ac:dyDescent="0.3"/>
    <row r="17667" ht="12.75" customHeight="1" x14ac:dyDescent="0.3"/>
    <row r="17668" ht="12.75" customHeight="1" x14ac:dyDescent="0.3"/>
    <row r="17669" ht="12.75" customHeight="1" x14ac:dyDescent="0.3"/>
    <row r="17670" ht="12.75" customHeight="1" x14ac:dyDescent="0.3"/>
    <row r="17671" ht="12.75" customHeight="1" x14ac:dyDescent="0.3"/>
    <row r="17672" ht="12.75" customHeight="1" x14ac:dyDescent="0.3"/>
    <row r="17673" ht="12.75" customHeight="1" x14ac:dyDescent="0.3"/>
    <row r="17674" ht="12.75" customHeight="1" x14ac:dyDescent="0.3"/>
    <row r="17675" ht="12.75" customHeight="1" x14ac:dyDescent="0.3"/>
    <row r="17676" ht="12.75" customHeight="1" x14ac:dyDescent="0.3"/>
    <row r="17677" ht="12.75" customHeight="1" x14ac:dyDescent="0.3"/>
    <row r="17678" ht="12.75" customHeight="1" x14ac:dyDescent="0.3"/>
    <row r="17679" ht="12.75" customHeight="1" x14ac:dyDescent="0.3"/>
    <row r="17680" ht="12.75" customHeight="1" x14ac:dyDescent="0.3"/>
    <row r="17681" ht="12.75" customHeight="1" x14ac:dyDescent="0.3"/>
    <row r="17682" ht="12.75" customHeight="1" x14ac:dyDescent="0.3"/>
    <row r="17683" ht="12.75" customHeight="1" x14ac:dyDescent="0.3"/>
    <row r="17684" ht="12.75" customHeight="1" x14ac:dyDescent="0.3"/>
    <row r="17685" ht="12.75" customHeight="1" x14ac:dyDescent="0.3"/>
    <row r="17686" ht="12.75" customHeight="1" x14ac:dyDescent="0.3"/>
    <row r="17687" ht="12.75" customHeight="1" x14ac:dyDescent="0.3"/>
    <row r="17688" ht="12.75" customHeight="1" x14ac:dyDescent="0.3"/>
    <row r="17689" ht="12.75" customHeight="1" x14ac:dyDescent="0.3"/>
    <row r="17690" ht="12.75" customHeight="1" x14ac:dyDescent="0.3"/>
    <row r="17691" ht="12.75" customHeight="1" x14ac:dyDescent="0.3"/>
    <row r="17692" ht="12.75" customHeight="1" x14ac:dyDescent="0.3"/>
    <row r="17693" ht="12.75" customHeight="1" x14ac:dyDescent="0.3"/>
    <row r="17694" ht="12.75" customHeight="1" x14ac:dyDescent="0.3"/>
    <row r="17695" ht="12.75" customHeight="1" x14ac:dyDescent="0.3"/>
    <row r="17696" ht="12.75" customHeight="1" x14ac:dyDescent="0.3"/>
    <row r="17697" ht="12.75" customHeight="1" x14ac:dyDescent="0.3"/>
    <row r="17698" ht="12.75" customHeight="1" x14ac:dyDescent="0.3"/>
    <row r="17699" ht="12.75" customHeight="1" x14ac:dyDescent="0.3"/>
    <row r="17700" ht="12.75" customHeight="1" x14ac:dyDescent="0.3"/>
    <row r="17701" ht="12.75" customHeight="1" x14ac:dyDescent="0.3"/>
    <row r="17702" ht="12.75" customHeight="1" x14ac:dyDescent="0.3"/>
    <row r="17703" ht="12.75" customHeight="1" x14ac:dyDescent="0.3"/>
    <row r="17704" ht="12.75" customHeight="1" x14ac:dyDescent="0.3"/>
    <row r="17705" ht="12.75" customHeight="1" x14ac:dyDescent="0.3"/>
    <row r="17706" ht="12.75" customHeight="1" x14ac:dyDescent="0.3"/>
    <row r="17707" ht="12.75" customHeight="1" x14ac:dyDescent="0.3"/>
    <row r="17708" ht="12.75" customHeight="1" x14ac:dyDescent="0.3"/>
    <row r="17709" ht="12.75" customHeight="1" x14ac:dyDescent="0.3"/>
    <row r="17710" ht="12.75" customHeight="1" x14ac:dyDescent="0.3"/>
    <row r="17711" ht="12.75" customHeight="1" x14ac:dyDescent="0.3"/>
    <row r="17712" ht="12.75" customHeight="1" x14ac:dyDescent="0.3"/>
    <row r="17713" ht="12.75" customHeight="1" x14ac:dyDescent="0.3"/>
    <row r="17714" ht="12.75" customHeight="1" x14ac:dyDescent="0.3"/>
    <row r="17715" ht="12.75" customHeight="1" x14ac:dyDescent="0.3"/>
    <row r="17716" ht="12.75" customHeight="1" x14ac:dyDescent="0.3"/>
    <row r="17717" ht="12.75" customHeight="1" x14ac:dyDescent="0.3"/>
    <row r="17718" ht="12.75" customHeight="1" x14ac:dyDescent="0.3"/>
    <row r="17719" ht="12.75" customHeight="1" x14ac:dyDescent="0.3"/>
    <row r="17720" ht="12.75" customHeight="1" x14ac:dyDescent="0.3"/>
    <row r="17721" ht="12.75" customHeight="1" x14ac:dyDescent="0.3"/>
    <row r="17722" ht="12.75" customHeight="1" x14ac:dyDescent="0.3"/>
    <row r="17723" ht="12.75" customHeight="1" x14ac:dyDescent="0.3"/>
    <row r="17724" ht="12.75" customHeight="1" x14ac:dyDescent="0.3"/>
    <row r="17725" ht="12.75" customHeight="1" x14ac:dyDescent="0.3"/>
    <row r="17726" ht="12.75" customHeight="1" x14ac:dyDescent="0.3"/>
    <row r="17727" ht="12.75" customHeight="1" x14ac:dyDescent="0.3"/>
    <row r="17728" ht="12.75" customHeight="1" x14ac:dyDescent="0.3"/>
    <row r="17729" ht="12.75" customHeight="1" x14ac:dyDescent="0.3"/>
    <row r="17730" ht="12.75" customHeight="1" x14ac:dyDescent="0.3"/>
    <row r="17731" ht="12.75" customHeight="1" x14ac:dyDescent="0.3"/>
    <row r="17732" ht="12.75" customHeight="1" x14ac:dyDescent="0.3"/>
    <row r="17733" ht="12.75" customHeight="1" x14ac:dyDescent="0.3"/>
    <row r="17734" ht="12.75" customHeight="1" x14ac:dyDescent="0.3"/>
    <row r="17735" ht="12.75" customHeight="1" x14ac:dyDescent="0.3"/>
    <row r="17736" ht="12.75" customHeight="1" x14ac:dyDescent="0.3"/>
    <row r="17737" ht="12.75" customHeight="1" x14ac:dyDescent="0.3"/>
    <row r="17738" ht="12.75" customHeight="1" x14ac:dyDescent="0.3"/>
    <row r="17739" ht="12.75" customHeight="1" x14ac:dyDescent="0.3"/>
    <row r="17740" ht="12.75" customHeight="1" x14ac:dyDescent="0.3"/>
    <row r="17741" ht="12.75" customHeight="1" x14ac:dyDescent="0.3"/>
    <row r="17742" ht="12.75" customHeight="1" x14ac:dyDescent="0.3"/>
    <row r="17743" ht="12.75" customHeight="1" x14ac:dyDescent="0.3"/>
    <row r="17744" ht="12.75" customHeight="1" x14ac:dyDescent="0.3"/>
    <row r="17745" ht="12.75" customHeight="1" x14ac:dyDescent="0.3"/>
    <row r="17746" ht="12.75" customHeight="1" x14ac:dyDescent="0.3"/>
    <row r="17747" ht="12.75" customHeight="1" x14ac:dyDescent="0.3"/>
    <row r="17748" ht="12.75" customHeight="1" x14ac:dyDescent="0.3"/>
    <row r="17749" ht="12.75" customHeight="1" x14ac:dyDescent="0.3"/>
    <row r="17750" ht="12.75" customHeight="1" x14ac:dyDescent="0.3"/>
    <row r="17751" ht="12.75" customHeight="1" x14ac:dyDescent="0.3"/>
    <row r="17752" ht="12.75" customHeight="1" x14ac:dyDescent="0.3"/>
    <row r="17753" ht="12.75" customHeight="1" x14ac:dyDescent="0.3"/>
    <row r="17754" ht="12.75" customHeight="1" x14ac:dyDescent="0.3"/>
    <row r="17755" ht="12.75" customHeight="1" x14ac:dyDescent="0.3"/>
    <row r="17756" ht="12.75" customHeight="1" x14ac:dyDescent="0.3"/>
    <row r="17757" ht="12.75" customHeight="1" x14ac:dyDescent="0.3"/>
    <row r="17758" ht="12.75" customHeight="1" x14ac:dyDescent="0.3"/>
    <row r="17759" ht="12.75" customHeight="1" x14ac:dyDescent="0.3"/>
    <row r="17760" ht="12.75" customHeight="1" x14ac:dyDescent="0.3"/>
    <row r="17761" ht="12.75" customHeight="1" x14ac:dyDescent="0.3"/>
    <row r="17762" ht="12.75" customHeight="1" x14ac:dyDescent="0.3"/>
    <row r="17763" ht="12.75" customHeight="1" x14ac:dyDescent="0.3"/>
    <row r="17764" ht="12.75" customHeight="1" x14ac:dyDescent="0.3"/>
    <row r="17765" ht="12.75" customHeight="1" x14ac:dyDescent="0.3"/>
    <row r="17766" ht="12.75" customHeight="1" x14ac:dyDescent="0.3"/>
    <row r="17767" ht="12.75" customHeight="1" x14ac:dyDescent="0.3"/>
    <row r="17768" ht="12.75" customHeight="1" x14ac:dyDescent="0.3"/>
    <row r="17769" ht="12.75" customHeight="1" x14ac:dyDescent="0.3"/>
    <row r="17770" ht="12.75" customHeight="1" x14ac:dyDescent="0.3"/>
    <row r="17771" ht="12.75" customHeight="1" x14ac:dyDescent="0.3"/>
    <row r="17772" ht="12.75" customHeight="1" x14ac:dyDescent="0.3"/>
    <row r="17773" ht="12.75" customHeight="1" x14ac:dyDescent="0.3"/>
    <row r="17774" ht="12.75" customHeight="1" x14ac:dyDescent="0.3"/>
    <row r="17775" ht="12.75" customHeight="1" x14ac:dyDescent="0.3"/>
    <row r="17776" ht="12.75" customHeight="1" x14ac:dyDescent="0.3"/>
    <row r="17777" ht="12.75" customHeight="1" x14ac:dyDescent="0.3"/>
    <row r="17778" ht="12.75" customHeight="1" x14ac:dyDescent="0.3"/>
    <row r="17779" ht="12.75" customHeight="1" x14ac:dyDescent="0.3"/>
    <row r="17780" ht="12.75" customHeight="1" x14ac:dyDescent="0.3"/>
    <row r="17781" ht="12.75" customHeight="1" x14ac:dyDescent="0.3"/>
    <row r="17782" ht="12.75" customHeight="1" x14ac:dyDescent="0.3"/>
    <row r="17783" ht="12.75" customHeight="1" x14ac:dyDescent="0.3"/>
    <row r="17784" ht="12.75" customHeight="1" x14ac:dyDescent="0.3"/>
    <row r="17785" ht="12.75" customHeight="1" x14ac:dyDescent="0.3"/>
    <row r="17786" ht="12.75" customHeight="1" x14ac:dyDescent="0.3"/>
    <row r="17787" ht="12.75" customHeight="1" x14ac:dyDescent="0.3"/>
    <row r="17788" ht="12.75" customHeight="1" x14ac:dyDescent="0.3"/>
    <row r="17789" ht="12.75" customHeight="1" x14ac:dyDescent="0.3"/>
    <row r="17790" ht="12.75" customHeight="1" x14ac:dyDescent="0.3"/>
    <row r="17791" ht="12.75" customHeight="1" x14ac:dyDescent="0.3"/>
    <row r="17792" ht="12.75" customHeight="1" x14ac:dyDescent="0.3"/>
    <row r="17793" ht="12.75" customHeight="1" x14ac:dyDescent="0.3"/>
    <row r="17794" ht="12.75" customHeight="1" x14ac:dyDescent="0.3"/>
    <row r="17795" ht="12.75" customHeight="1" x14ac:dyDescent="0.3"/>
    <row r="17796" ht="12.75" customHeight="1" x14ac:dyDescent="0.3"/>
    <row r="17797" ht="12.75" customHeight="1" x14ac:dyDescent="0.3"/>
    <row r="17798" ht="12.75" customHeight="1" x14ac:dyDescent="0.3"/>
    <row r="17799" ht="12.75" customHeight="1" x14ac:dyDescent="0.3"/>
    <row r="17800" ht="12.75" customHeight="1" x14ac:dyDescent="0.3"/>
    <row r="17801" ht="12.75" customHeight="1" x14ac:dyDescent="0.3"/>
    <row r="17802" ht="12.75" customHeight="1" x14ac:dyDescent="0.3"/>
    <row r="17803" ht="12.75" customHeight="1" x14ac:dyDescent="0.3"/>
    <row r="17804" ht="12.75" customHeight="1" x14ac:dyDescent="0.3"/>
    <row r="17805" ht="12.75" customHeight="1" x14ac:dyDescent="0.3"/>
    <row r="17806" ht="12.75" customHeight="1" x14ac:dyDescent="0.3"/>
    <row r="17807" ht="12.75" customHeight="1" x14ac:dyDescent="0.3"/>
    <row r="17808" ht="12.75" customHeight="1" x14ac:dyDescent="0.3"/>
    <row r="17809" ht="12.75" customHeight="1" x14ac:dyDescent="0.3"/>
    <row r="17810" ht="12.75" customHeight="1" x14ac:dyDescent="0.3"/>
    <row r="17811" ht="12.75" customHeight="1" x14ac:dyDescent="0.3"/>
    <row r="17812" ht="12.75" customHeight="1" x14ac:dyDescent="0.3"/>
    <row r="17813" ht="12.75" customHeight="1" x14ac:dyDescent="0.3"/>
    <row r="17814" ht="12.75" customHeight="1" x14ac:dyDescent="0.3"/>
    <row r="17815" ht="12.75" customHeight="1" x14ac:dyDescent="0.3"/>
    <row r="17816" ht="12.75" customHeight="1" x14ac:dyDescent="0.3"/>
    <row r="17817" ht="12.75" customHeight="1" x14ac:dyDescent="0.3"/>
    <row r="17818" ht="12.75" customHeight="1" x14ac:dyDescent="0.3"/>
    <row r="17819" ht="12.75" customHeight="1" x14ac:dyDescent="0.3"/>
    <row r="17820" ht="12.75" customHeight="1" x14ac:dyDescent="0.3"/>
    <row r="17821" ht="12.75" customHeight="1" x14ac:dyDescent="0.3"/>
    <row r="17822" ht="12.75" customHeight="1" x14ac:dyDescent="0.3"/>
    <row r="17823" ht="12.75" customHeight="1" x14ac:dyDescent="0.3"/>
    <row r="17824" ht="12.75" customHeight="1" x14ac:dyDescent="0.3"/>
    <row r="17825" ht="12.75" customHeight="1" x14ac:dyDescent="0.3"/>
    <row r="17826" ht="12.75" customHeight="1" x14ac:dyDescent="0.3"/>
    <row r="17827" ht="12.75" customHeight="1" x14ac:dyDescent="0.3"/>
    <row r="17828" ht="12.75" customHeight="1" x14ac:dyDescent="0.3"/>
    <row r="17829" ht="12.75" customHeight="1" x14ac:dyDescent="0.3"/>
    <row r="17830" ht="12.75" customHeight="1" x14ac:dyDescent="0.3"/>
    <row r="17831" ht="12.75" customHeight="1" x14ac:dyDescent="0.3"/>
    <row r="17832" ht="12.75" customHeight="1" x14ac:dyDescent="0.3"/>
    <row r="17833" ht="12.75" customHeight="1" x14ac:dyDescent="0.3"/>
    <row r="17834" ht="12.75" customHeight="1" x14ac:dyDescent="0.3"/>
    <row r="17835" ht="12.75" customHeight="1" x14ac:dyDescent="0.3"/>
    <row r="17836" ht="12.75" customHeight="1" x14ac:dyDescent="0.3"/>
    <row r="17837" ht="12.75" customHeight="1" x14ac:dyDescent="0.3"/>
    <row r="17838" ht="12.75" customHeight="1" x14ac:dyDescent="0.3"/>
    <row r="17839" ht="12.75" customHeight="1" x14ac:dyDescent="0.3"/>
    <row r="17840" ht="12.75" customHeight="1" x14ac:dyDescent="0.3"/>
    <row r="17841" ht="12.75" customHeight="1" x14ac:dyDescent="0.3"/>
    <row r="17842" ht="12.75" customHeight="1" x14ac:dyDescent="0.3"/>
    <row r="17843" ht="12.75" customHeight="1" x14ac:dyDescent="0.3"/>
    <row r="17844" ht="12.75" customHeight="1" x14ac:dyDescent="0.3"/>
    <row r="17845" ht="12.75" customHeight="1" x14ac:dyDescent="0.3"/>
    <row r="17846" ht="12.75" customHeight="1" x14ac:dyDescent="0.3"/>
    <row r="17847" ht="12.75" customHeight="1" x14ac:dyDescent="0.3"/>
    <row r="17848" ht="12.75" customHeight="1" x14ac:dyDescent="0.3"/>
    <row r="17849" ht="12.75" customHeight="1" x14ac:dyDescent="0.3"/>
    <row r="17850" ht="12.75" customHeight="1" x14ac:dyDescent="0.3"/>
    <row r="17851" ht="12.75" customHeight="1" x14ac:dyDescent="0.3"/>
    <row r="17852" ht="12.75" customHeight="1" x14ac:dyDescent="0.3"/>
    <row r="17853" ht="12.75" customHeight="1" x14ac:dyDescent="0.3"/>
    <row r="17854" ht="12.75" customHeight="1" x14ac:dyDescent="0.3"/>
    <row r="17855" ht="12.75" customHeight="1" x14ac:dyDescent="0.3"/>
    <row r="17856" ht="12.75" customHeight="1" x14ac:dyDescent="0.3"/>
    <row r="17857" ht="12.75" customHeight="1" x14ac:dyDescent="0.3"/>
    <row r="17858" ht="12.75" customHeight="1" x14ac:dyDescent="0.3"/>
    <row r="17859" ht="12.75" customHeight="1" x14ac:dyDescent="0.3"/>
    <row r="17860" ht="12.75" customHeight="1" x14ac:dyDescent="0.3"/>
    <row r="17861" ht="12.75" customHeight="1" x14ac:dyDescent="0.3"/>
    <row r="17862" ht="12.75" customHeight="1" x14ac:dyDescent="0.3"/>
    <row r="17863" ht="12.75" customHeight="1" x14ac:dyDescent="0.3"/>
    <row r="17864" ht="12.75" customHeight="1" x14ac:dyDescent="0.3"/>
    <row r="17865" ht="12.75" customHeight="1" x14ac:dyDescent="0.3"/>
    <row r="17866" ht="12.75" customHeight="1" x14ac:dyDescent="0.3"/>
    <row r="17867" ht="12.75" customHeight="1" x14ac:dyDescent="0.3"/>
    <row r="17868" ht="12.75" customHeight="1" x14ac:dyDescent="0.3"/>
    <row r="17869" ht="12.75" customHeight="1" x14ac:dyDescent="0.3"/>
    <row r="17870" ht="12.75" customHeight="1" x14ac:dyDescent="0.3"/>
    <row r="17871" ht="12.75" customHeight="1" x14ac:dyDescent="0.3"/>
    <row r="17872" ht="12.75" customHeight="1" x14ac:dyDescent="0.3"/>
    <row r="17873" ht="12.75" customHeight="1" x14ac:dyDescent="0.3"/>
    <row r="17874" ht="12.75" customHeight="1" x14ac:dyDescent="0.3"/>
    <row r="17875" ht="12.75" customHeight="1" x14ac:dyDescent="0.3"/>
    <row r="17876" ht="12.75" customHeight="1" x14ac:dyDescent="0.3"/>
    <row r="17877" ht="12.75" customHeight="1" x14ac:dyDescent="0.3"/>
    <row r="17878" ht="12.75" customHeight="1" x14ac:dyDescent="0.3"/>
    <row r="17879" ht="12.75" customHeight="1" x14ac:dyDescent="0.3"/>
    <row r="17880" ht="12.75" customHeight="1" x14ac:dyDescent="0.3"/>
    <row r="17881" ht="12.75" customHeight="1" x14ac:dyDescent="0.3"/>
    <row r="17882" ht="12.75" customHeight="1" x14ac:dyDescent="0.3"/>
    <row r="17883" ht="12.75" customHeight="1" x14ac:dyDescent="0.3"/>
    <row r="17884" ht="12.75" customHeight="1" x14ac:dyDescent="0.3"/>
    <row r="17885" ht="12.75" customHeight="1" x14ac:dyDescent="0.3"/>
    <row r="17886" ht="12.75" customHeight="1" x14ac:dyDescent="0.3"/>
    <row r="17887" ht="12.75" customHeight="1" x14ac:dyDescent="0.3"/>
    <row r="17888" ht="12.75" customHeight="1" x14ac:dyDescent="0.3"/>
    <row r="17889" ht="12.75" customHeight="1" x14ac:dyDescent="0.3"/>
    <row r="17890" ht="12.75" customHeight="1" x14ac:dyDescent="0.3"/>
    <row r="17891" ht="12.75" customHeight="1" x14ac:dyDescent="0.3"/>
    <row r="17892" ht="12.75" customHeight="1" x14ac:dyDescent="0.3"/>
    <row r="17893" ht="12.75" customHeight="1" x14ac:dyDescent="0.3"/>
    <row r="17894" ht="12.75" customHeight="1" x14ac:dyDescent="0.3"/>
    <row r="17895" ht="12.75" customHeight="1" x14ac:dyDescent="0.3"/>
    <row r="17896" ht="12.75" customHeight="1" x14ac:dyDescent="0.3"/>
    <row r="17897" ht="12.75" customHeight="1" x14ac:dyDescent="0.3"/>
    <row r="17898" ht="12.75" customHeight="1" x14ac:dyDescent="0.3"/>
    <row r="17899" ht="12.75" customHeight="1" x14ac:dyDescent="0.3"/>
    <row r="17900" ht="12.75" customHeight="1" x14ac:dyDescent="0.3"/>
    <row r="17901" ht="12.75" customHeight="1" x14ac:dyDescent="0.3"/>
    <row r="17902" ht="12.75" customHeight="1" x14ac:dyDescent="0.3"/>
    <row r="17903" ht="12.75" customHeight="1" x14ac:dyDescent="0.3"/>
    <row r="17904" ht="12.75" customHeight="1" x14ac:dyDescent="0.3"/>
    <row r="17905" ht="12.75" customHeight="1" x14ac:dyDescent="0.3"/>
    <row r="17906" ht="12.75" customHeight="1" x14ac:dyDescent="0.3"/>
    <row r="17907" ht="12.75" customHeight="1" x14ac:dyDescent="0.3"/>
    <row r="17908" ht="12.75" customHeight="1" x14ac:dyDescent="0.3"/>
    <row r="17909" ht="12.75" customHeight="1" x14ac:dyDescent="0.3"/>
    <row r="17910" ht="12.75" customHeight="1" x14ac:dyDescent="0.3"/>
    <row r="17911" ht="12.75" customHeight="1" x14ac:dyDescent="0.3"/>
    <row r="17912" ht="12.75" customHeight="1" x14ac:dyDescent="0.3"/>
    <row r="17913" ht="12.75" customHeight="1" x14ac:dyDescent="0.3"/>
    <row r="17914" ht="12.75" customHeight="1" x14ac:dyDescent="0.3"/>
    <row r="17915" ht="12.75" customHeight="1" x14ac:dyDescent="0.3"/>
    <row r="17916" ht="12.75" customHeight="1" x14ac:dyDescent="0.3"/>
    <row r="17917" ht="12.75" customHeight="1" x14ac:dyDescent="0.3"/>
    <row r="17918" ht="12.75" customHeight="1" x14ac:dyDescent="0.3"/>
    <row r="17919" ht="12.75" customHeight="1" x14ac:dyDescent="0.3"/>
    <row r="17920" ht="12.75" customHeight="1" x14ac:dyDescent="0.3"/>
    <row r="17921" ht="12.75" customHeight="1" x14ac:dyDescent="0.3"/>
    <row r="17922" ht="12.75" customHeight="1" x14ac:dyDescent="0.3"/>
    <row r="17923" ht="12.75" customHeight="1" x14ac:dyDescent="0.3"/>
    <row r="17924" ht="12.75" customHeight="1" x14ac:dyDescent="0.3"/>
    <row r="17925" ht="12.75" customHeight="1" x14ac:dyDescent="0.3"/>
    <row r="17926" ht="12.75" customHeight="1" x14ac:dyDescent="0.3"/>
    <row r="17927" ht="12.75" customHeight="1" x14ac:dyDescent="0.3"/>
    <row r="17928" ht="12.75" customHeight="1" x14ac:dyDescent="0.3"/>
    <row r="17929" ht="12.75" customHeight="1" x14ac:dyDescent="0.3"/>
    <row r="17930" ht="12.75" customHeight="1" x14ac:dyDescent="0.3"/>
    <row r="17931" ht="12.75" customHeight="1" x14ac:dyDescent="0.3"/>
    <row r="17932" ht="12.75" customHeight="1" x14ac:dyDescent="0.3"/>
    <row r="17933" ht="12.75" customHeight="1" x14ac:dyDescent="0.3"/>
    <row r="17934" ht="12.75" customHeight="1" x14ac:dyDescent="0.3"/>
    <row r="17935" ht="12.75" customHeight="1" x14ac:dyDescent="0.3"/>
    <row r="17936" ht="12.75" customHeight="1" x14ac:dyDescent="0.3"/>
    <row r="17937" ht="12.75" customHeight="1" x14ac:dyDescent="0.3"/>
    <row r="17938" ht="12.75" customHeight="1" x14ac:dyDescent="0.3"/>
    <row r="17939" ht="12.75" customHeight="1" x14ac:dyDescent="0.3"/>
    <row r="17940" ht="12.75" customHeight="1" x14ac:dyDescent="0.3"/>
    <row r="17941" ht="12.75" customHeight="1" x14ac:dyDescent="0.3"/>
    <row r="17942" ht="12.75" customHeight="1" x14ac:dyDescent="0.3"/>
    <row r="17943" ht="12.75" customHeight="1" x14ac:dyDescent="0.3"/>
    <row r="17944" ht="12.75" customHeight="1" x14ac:dyDescent="0.3"/>
    <row r="17945" ht="12.75" customHeight="1" x14ac:dyDescent="0.3"/>
    <row r="17946" ht="12.75" customHeight="1" x14ac:dyDescent="0.3"/>
    <row r="17947" ht="12.75" customHeight="1" x14ac:dyDescent="0.3"/>
    <row r="17948" ht="12.75" customHeight="1" x14ac:dyDescent="0.3"/>
    <row r="17949" ht="12.75" customHeight="1" x14ac:dyDescent="0.3"/>
    <row r="17950" ht="12.75" customHeight="1" x14ac:dyDescent="0.3"/>
    <row r="17951" ht="12.75" customHeight="1" x14ac:dyDescent="0.3"/>
    <row r="17952" ht="12.75" customHeight="1" x14ac:dyDescent="0.3"/>
    <row r="17953" ht="12.75" customHeight="1" x14ac:dyDescent="0.3"/>
    <row r="17954" ht="12.75" customHeight="1" x14ac:dyDescent="0.3"/>
    <row r="17955" ht="12.75" customHeight="1" x14ac:dyDescent="0.3"/>
    <row r="17956" ht="12.75" customHeight="1" x14ac:dyDescent="0.3"/>
    <row r="17957" ht="12.75" customHeight="1" x14ac:dyDescent="0.3"/>
    <row r="17958" ht="12.75" customHeight="1" x14ac:dyDescent="0.3"/>
    <row r="17959" ht="12.75" customHeight="1" x14ac:dyDescent="0.3"/>
    <row r="17960" ht="12.75" customHeight="1" x14ac:dyDescent="0.3"/>
    <row r="17961" ht="12.75" customHeight="1" x14ac:dyDescent="0.3"/>
    <row r="17962" ht="12.75" customHeight="1" x14ac:dyDescent="0.3"/>
    <row r="17963" ht="12.75" customHeight="1" x14ac:dyDescent="0.3"/>
    <row r="17964" ht="12.75" customHeight="1" x14ac:dyDescent="0.3"/>
    <row r="17965" ht="12.75" customHeight="1" x14ac:dyDescent="0.3"/>
    <row r="17966" ht="12.75" customHeight="1" x14ac:dyDescent="0.3"/>
    <row r="17967" ht="12.75" customHeight="1" x14ac:dyDescent="0.3"/>
    <row r="17968" ht="12.75" customHeight="1" x14ac:dyDescent="0.3"/>
    <row r="17969" ht="12.75" customHeight="1" x14ac:dyDescent="0.3"/>
    <row r="17970" ht="12.75" customHeight="1" x14ac:dyDescent="0.3"/>
    <row r="17971" ht="12.75" customHeight="1" x14ac:dyDescent="0.3"/>
    <row r="17972" ht="12.75" customHeight="1" x14ac:dyDescent="0.3"/>
    <row r="17973" ht="12.75" customHeight="1" x14ac:dyDescent="0.3"/>
    <row r="17974" ht="12.75" customHeight="1" x14ac:dyDescent="0.3"/>
    <row r="17975" ht="12.75" customHeight="1" x14ac:dyDescent="0.3"/>
    <row r="17976" ht="12.75" customHeight="1" x14ac:dyDescent="0.3"/>
    <row r="17977" ht="12.75" customHeight="1" x14ac:dyDescent="0.3"/>
    <row r="17978" ht="12.75" customHeight="1" x14ac:dyDescent="0.3"/>
    <row r="17979" ht="12.75" customHeight="1" x14ac:dyDescent="0.3"/>
    <row r="17980" ht="12.75" customHeight="1" x14ac:dyDescent="0.3"/>
    <row r="17981" ht="12.75" customHeight="1" x14ac:dyDescent="0.3"/>
    <row r="17982" ht="12.75" customHeight="1" x14ac:dyDescent="0.3"/>
    <row r="17983" ht="12.75" customHeight="1" x14ac:dyDescent="0.3"/>
    <row r="17984" ht="12.75" customHeight="1" x14ac:dyDescent="0.3"/>
    <row r="17985" ht="12.75" customHeight="1" x14ac:dyDescent="0.3"/>
    <row r="17986" ht="12.75" customHeight="1" x14ac:dyDescent="0.3"/>
    <row r="17987" ht="12.75" customHeight="1" x14ac:dyDescent="0.3"/>
    <row r="17988" ht="12.75" customHeight="1" x14ac:dyDescent="0.3"/>
    <row r="17989" ht="12.75" customHeight="1" x14ac:dyDescent="0.3"/>
    <row r="17990" ht="12.75" customHeight="1" x14ac:dyDescent="0.3"/>
    <row r="17991" ht="12.75" customHeight="1" x14ac:dyDescent="0.3"/>
    <row r="17992" ht="12.75" customHeight="1" x14ac:dyDescent="0.3"/>
    <row r="17993" ht="12.75" customHeight="1" x14ac:dyDescent="0.3"/>
    <row r="17994" ht="12.75" customHeight="1" x14ac:dyDescent="0.3"/>
    <row r="17995" ht="12.75" customHeight="1" x14ac:dyDescent="0.3"/>
    <row r="17996" ht="12.75" customHeight="1" x14ac:dyDescent="0.3"/>
    <row r="17997" ht="12.75" customHeight="1" x14ac:dyDescent="0.3"/>
    <row r="17998" ht="12.75" customHeight="1" x14ac:dyDescent="0.3"/>
    <row r="17999" ht="12.75" customHeight="1" x14ac:dyDescent="0.3"/>
    <row r="18000" ht="12.75" customHeight="1" x14ac:dyDescent="0.3"/>
    <row r="18001" ht="12.75" customHeight="1" x14ac:dyDescent="0.3"/>
    <row r="18002" ht="12.75" customHeight="1" x14ac:dyDescent="0.3"/>
    <row r="18003" ht="12.75" customHeight="1" x14ac:dyDescent="0.3"/>
    <row r="18004" ht="12.75" customHeight="1" x14ac:dyDescent="0.3"/>
    <row r="18005" ht="12.75" customHeight="1" x14ac:dyDescent="0.3"/>
    <row r="18006" ht="12.75" customHeight="1" x14ac:dyDescent="0.3"/>
    <row r="18007" ht="12.75" customHeight="1" x14ac:dyDescent="0.3"/>
    <row r="18008" ht="12.75" customHeight="1" x14ac:dyDescent="0.3"/>
    <row r="18009" ht="12.75" customHeight="1" x14ac:dyDescent="0.3"/>
    <row r="18010" ht="12.75" customHeight="1" x14ac:dyDescent="0.3"/>
    <row r="18011" ht="12.75" customHeight="1" x14ac:dyDescent="0.3"/>
    <row r="18012" ht="12.75" customHeight="1" x14ac:dyDescent="0.3"/>
    <row r="18013" ht="12.75" customHeight="1" x14ac:dyDescent="0.3"/>
    <row r="18014" ht="12.75" customHeight="1" x14ac:dyDescent="0.3"/>
    <row r="18015" ht="12.75" customHeight="1" x14ac:dyDescent="0.3"/>
    <row r="18016" ht="12.75" customHeight="1" x14ac:dyDescent="0.3"/>
    <row r="18017" ht="12.75" customHeight="1" x14ac:dyDescent="0.3"/>
    <row r="18018" ht="12.75" customHeight="1" x14ac:dyDescent="0.3"/>
    <row r="18019" ht="12.75" customHeight="1" x14ac:dyDescent="0.3"/>
    <row r="18020" ht="12.75" customHeight="1" x14ac:dyDescent="0.3"/>
    <row r="18021" ht="12.75" customHeight="1" x14ac:dyDescent="0.3"/>
    <row r="18022" ht="12.75" customHeight="1" x14ac:dyDescent="0.3"/>
    <row r="18023" ht="12.75" customHeight="1" x14ac:dyDescent="0.3"/>
    <row r="18024" ht="12.75" customHeight="1" x14ac:dyDescent="0.3"/>
    <row r="18025" ht="12.75" customHeight="1" x14ac:dyDescent="0.3"/>
    <row r="18026" ht="12.75" customHeight="1" x14ac:dyDescent="0.3"/>
    <row r="18027" ht="12.75" customHeight="1" x14ac:dyDescent="0.3"/>
    <row r="18028" ht="12.75" customHeight="1" x14ac:dyDescent="0.3"/>
    <row r="18029" ht="12.75" customHeight="1" x14ac:dyDescent="0.3"/>
    <row r="18030" ht="12.75" customHeight="1" x14ac:dyDescent="0.3"/>
    <row r="18031" ht="12.75" customHeight="1" x14ac:dyDescent="0.3"/>
    <row r="18032" ht="12.75" customHeight="1" x14ac:dyDescent="0.3"/>
    <row r="18033" ht="12.75" customHeight="1" x14ac:dyDescent="0.3"/>
    <row r="18034" ht="12.75" customHeight="1" x14ac:dyDescent="0.3"/>
    <row r="18035" ht="12.75" customHeight="1" x14ac:dyDescent="0.3"/>
    <row r="18036" ht="12.75" customHeight="1" x14ac:dyDescent="0.3"/>
    <row r="18037" ht="12.75" customHeight="1" x14ac:dyDescent="0.3"/>
    <row r="18038" ht="12.75" customHeight="1" x14ac:dyDescent="0.3"/>
    <row r="18039" ht="12.75" customHeight="1" x14ac:dyDescent="0.3"/>
    <row r="18040" ht="12.75" customHeight="1" x14ac:dyDescent="0.3"/>
    <row r="18041" ht="12.75" customHeight="1" x14ac:dyDescent="0.3"/>
    <row r="18042" ht="12.75" customHeight="1" x14ac:dyDescent="0.3"/>
    <row r="18043" ht="12.75" customHeight="1" x14ac:dyDescent="0.3"/>
    <row r="18044" ht="12.75" customHeight="1" x14ac:dyDescent="0.3"/>
    <row r="18045" ht="12.75" customHeight="1" x14ac:dyDescent="0.3"/>
    <row r="18046" ht="12.75" customHeight="1" x14ac:dyDescent="0.3"/>
    <row r="18047" ht="12.75" customHeight="1" x14ac:dyDescent="0.3"/>
    <row r="18048" ht="12.75" customHeight="1" x14ac:dyDescent="0.3"/>
    <row r="18049" ht="12.75" customHeight="1" x14ac:dyDescent="0.3"/>
    <row r="18050" ht="12.75" customHeight="1" x14ac:dyDescent="0.3"/>
    <row r="18051" ht="12.75" customHeight="1" x14ac:dyDescent="0.3"/>
    <row r="18052" ht="12.75" customHeight="1" x14ac:dyDescent="0.3"/>
    <row r="18053" ht="12.75" customHeight="1" x14ac:dyDescent="0.3"/>
    <row r="18054" ht="12.75" customHeight="1" x14ac:dyDescent="0.3"/>
    <row r="18055" ht="12.75" customHeight="1" x14ac:dyDescent="0.3"/>
    <row r="18056" ht="12.75" customHeight="1" x14ac:dyDescent="0.3"/>
    <row r="18057" ht="12.75" customHeight="1" x14ac:dyDescent="0.3"/>
    <row r="18058" ht="12.75" customHeight="1" x14ac:dyDescent="0.3"/>
    <row r="18059" ht="12.75" customHeight="1" x14ac:dyDescent="0.3"/>
    <row r="18060" ht="12.75" customHeight="1" x14ac:dyDescent="0.3"/>
    <row r="18061" ht="12.75" customHeight="1" x14ac:dyDescent="0.3"/>
    <row r="18062" ht="12.75" customHeight="1" x14ac:dyDescent="0.3"/>
    <row r="18063" ht="12.75" customHeight="1" x14ac:dyDescent="0.3"/>
    <row r="18064" ht="12.75" customHeight="1" x14ac:dyDescent="0.3"/>
    <row r="18065" ht="12.75" customHeight="1" x14ac:dyDescent="0.3"/>
    <row r="18066" ht="12.75" customHeight="1" x14ac:dyDescent="0.3"/>
    <row r="18067" ht="12.75" customHeight="1" x14ac:dyDescent="0.3"/>
    <row r="18068" ht="12.75" customHeight="1" x14ac:dyDescent="0.3"/>
    <row r="18069" ht="12.75" customHeight="1" x14ac:dyDescent="0.3"/>
    <row r="18070" ht="12.75" customHeight="1" x14ac:dyDescent="0.3"/>
    <row r="18071" ht="12.75" customHeight="1" x14ac:dyDescent="0.3"/>
    <row r="18072" ht="12.75" customHeight="1" x14ac:dyDescent="0.3"/>
    <row r="18073" ht="12.75" customHeight="1" x14ac:dyDescent="0.3"/>
    <row r="18074" ht="12.75" customHeight="1" x14ac:dyDescent="0.3"/>
    <row r="18075" ht="12.75" customHeight="1" x14ac:dyDescent="0.3"/>
    <row r="18076" ht="12.75" customHeight="1" x14ac:dyDescent="0.3"/>
    <row r="18077" ht="12.75" customHeight="1" x14ac:dyDescent="0.3"/>
    <row r="18078" ht="12.75" customHeight="1" x14ac:dyDescent="0.3"/>
    <row r="18079" ht="12.75" customHeight="1" x14ac:dyDescent="0.3"/>
    <row r="18080" ht="12.75" customHeight="1" x14ac:dyDescent="0.3"/>
    <row r="18081" ht="12.75" customHeight="1" x14ac:dyDescent="0.3"/>
    <row r="18082" ht="12.75" customHeight="1" x14ac:dyDescent="0.3"/>
    <row r="18083" ht="12.75" customHeight="1" x14ac:dyDescent="0.3"/>
    <row r="18084" ht="12.75" customHeight="1" x14ac:dyDescent="0.3"/>
    <row r="18085" ht="12.75" customHeight="1" x14ac:dyDescent="0.3"/>
    <row r="18086" ht="12.75" customHeight="1" x14ac:dyDescent="0.3"/>
    <row r="18087" ht="12.75" customHeight="1" x14ac:dyDescent="0.3"/>
    <row r="18088" ht="12.75" customHeight="1" x14ac:dyDescent="0.3"/>
    <row r="18089" ht="12.75" customHeight="1" x14ac:dyDescent="0.3"/>
    <row r="18090" ht="12.75" customHeight="1" x14ac:dyDescent="0.3"/>
    <row r="18091" ht="12.75" customHeight="1" x14ac:dyDescent="0.3"/>
    <row r="18092" ht="12.75" customHeight="1" x14ac:dyDescent="0.3"/>
    <row r="18093" ht="12.75" customHeight="1" x14ac:dyDescent="0.3"/>
    <row r="18094" ht="12.75" customHeight="1" x14ac:dyDescent="0.3"/>
    <row r="18095" ht="12.75" customHeight="1" x14ac:dyDescent="0.3"/>
    <row r="18096" ht="12.75" customHeight="1" x14ac:dyDescent="0.3"/>
    <row r="18097" ht="12.75" customHeight="1" x14ac:dyDescent="0.3"/>
    <row r="18098" ht="12.75" customHeight="1" x14ac:dyDescent="0.3"/>
    <row r="18099" ht="12.75" customHeight="1" x14ac:dyDescent="0.3"/>
    <row r="18100" ht="12.75" customHeight="1" x14ac:dyDescent="0.3"/>
    <row r="18101" ht="12.75" customHeight="1" x14ac:dyDescent="0.3"/>
    <row r="18102" ht="12.75" customHeight="1" x14ac:dyDescent="0.3"/>
    <row r="18103" ht="12.75" customHeight="1" x14ac:dyDescent="0.3"/>
    <row r="18104" ht="12.75" customHeight="1" x14ac:dyDescent="0.3"/>
    <row r="18105" ht="12.75" customHeight="1" x14ac:dyDescent="0.3"/>
    <row r="18106" ht="12.75" customHeight="1" x14ac:dyDescent="0.3"/>
    <row r="18107" ht="12.75" customHeight="1" x14ac:dyDescent="0.3"/>
    <row r="18108" ht="12.75" customHeight="1" x14ac:dyDescent="0.3"/>
    <row r="18109" ht="12.75" customHeight="1" x14ac:dyDescent="0.3"/>
    <row r="18110" ht="12.75" customHeight="1" x14ac:dyDescent="0.3"/>
    <row r="18111" ht="12.75" customHeight="1" x14ac:dyDescent="0.3"/>
    <row r="18112" ht="12.75" customHeight="1" x14ac:dyDescent="0.3"/>
    <row r="18113" ht="12.75" customHeight="1" x14ac:dyDescent="0.3"/>
    <row r="18114" ht="12.75" customHeight="1" x14ac:dyDescent="0.3"/>
    <row r="18115" ht="12.75" customHeight="1" x14ac:dyDescent="0.3"/>
    <row r="18116" ht="12.75" customHeight="1" x14ac:dyDescent="0.3"/>
    <row r="18117" ht="12.75" customHeight="1" x14ac:dyDescent="0.3"/>
    <row r="18118" ht="12.75" customHeight="1" x14ac:dyDescent="0.3"/>
    <row r="18119" ht="12.75" customHeight="1" x14ac:dyDescent="0.3"/>
    <row r="18120" ht="12.75" customHeight="1" x14ac:dyDescent="0.3"/>
    <row r="18121" ht="12.75" customHeight="1" x14ac:dyDescent="0.3"/>
    <row r="18122" ht="12.75" customHeight="1" x14ac:dyDescent="0.3"/>
    <row r="18123" ht="12.75" customHeight="1" x14ac:dyDescent="0.3"/>
    <row r="18124" ht="12.75" customHeight="1" x14ac:dyDescent="0.3"/>
    <row r="18125" ht="12.75" customHeight="1" x14ac:dyDescent="0.3"/>
    <row r="18126" ht="12.75" customHeight="1" x14ac:dyDescent="0.3"/>
    <row r="18127" ht="12.75" customHeight="1" x14ac:dyDescent="0.3"/>
    <row r="18128" ht="12.75" customHeight="1" x14ac:dyDescent="0.3"/>
    <row r="18129" ht="12.75" customHeight="1" x14ac:dyDescent="0.3"/>
    <row r="18130" ht="12.75" customHeight="1" x14ac:dyDescent="0.3"/>
    <row r="18131" ht="12.75" customHeight="1" x14ac:dyDescent="0.3"/>
    <row r="18132" ht="12.75" customHeight="1" x14ac:dyDescent="0.3"/>
    <row r="18133" ht="12.75" customHeight="1" x14ac:dyDescent="0.3"/>
    <row r="18134" ht="12.75" customHeight="1" x14ac:dyDescent="0.3"/>
    <row r="18135" ht="12.75" customHeight="1" x14ac:dyDescent="0.3"/>
    <row r="18136" ht="12.75" customHeight="1" x14ac:dyDescent="0.3"/>
    <row r="18137" ht="12.75" customHeight="1" x14ac:dyDescent="0.3"/>
    <row r="18138" ht="12.75" customHeight="1" x14ac:dyDescent="0.3"/>
    <row r="18139" ht="12.75" customHeight="1" x14ac:dyDescent="0.3"/>
    <row r="18140" ht="12.75" customHeight="1" x14ac:dyDescent="0.3"/>
    <row r="18141" ht="12.75" customHeight="1" x14ac:dyDescent="0.3"/>
    <row r="18142" ht="12.75" customHeight="1" x14ac:dyDescent="0.3"/>
    <row r="18143" ht="12.75" customHeight="1" x14ac:dyDescent="0.3"/>
    <row r="18144" ht="12.75" customHeight="1" x14ac:dyDescent="0.3"/>
    <row r="18145" ht="12.75" customHeight="1" x14ac:dyDescent="0.3"/>
    <row r="18146" ht="12.75" customHeight="1" x14ac:dyDescent="0.3"/>
    <row r="18147" ht="12.75" customHeight="1" x14ac:dyDescent="0.3"/>
    <row r="18148" ht="12.75" customHeight="1" x14ac:dyDescent="0.3"/>
    <row r="18149" ht="12.75" customHeight="1" x14ac:dyDescent="0.3"/>
    <row r="18150" ht="12.75" customHeight="1" x14ac:dyDescent="0.3"/>
    <row r="18151" ht="12.75" customHeight="1" x14ac:dyDescent="0.3"/>
    <row r="18152" ht="12.75" customHeight="1" x14ac:dyDescent="0.3"/>
    <row r="18153" ht="12.75" customHeight="1" x14ac:dyDescent="0.3"/>
    <row r="18154" ht="12.75" customHeight="1" x14ac:dyDescent="0.3"/>
    <row r="18155" ht="12.75" customHeight="1" x14ac:dyDescent="0.3"/>
    <row r="18156" ht="12.75" customHeight="1" x14ac:dyDescent="0.3"/>
    <row r="18157" ht="12.75" customHeight="1" x14ac:dyDescent="0.3"/>
    <row r="18158" ht="12.75" customHeight="1" x14ac:dyDescent="0.3"/>
    <row r="18159" ht="12.75" customHeight="1" x14ac:dyDescent="0.3"/>
    <row r="18160" ht="12.75" customHeight="1" x14ac:dyDescent="0.3"/>
    <row r="18161" ht="12.75" customHeight="1" x14ac:dyDescent="0.3"/>
    <row r="18162" ht="12.75" customHeight="1" x14ac:dyDescent="0.3"/>
    <row r="18163" ht="12.75" customHeight="1" x14ac:dyDescent="0.3"/>
    <row r="18164" ht="12.75" customHeight="1" x14ac:dyDescent="0.3"/>
    <row r="18165" ht="12.75" customHeight="1" x14ac:dyDescent="0.3"/>
    <row r="18166" ht="12.75" customHeight="1" x14ac:dyDescent="0.3"/>
    <row r="18167" ht="12.75" customHeight="1" x14ac:dyDescent="0.3"/>
    <row r="18168" ht="12.75" customHeight="1" x14ac:dyDescent="0.3"/>
    <row r="18169" ht="12.75" customHeight="1" x14ac:dyDescent="0.3"/>
    <row r="18170" ht="12.75" customHeight="1" x14ac:dyDescent="0.3"/>
    <row r="18171" ht="12.75" customHeight="1" x14ac:dyDescent="0.3"/>
    <row r="18172" ht="12.75" customHeight="1" x14ac:dyDescent="0.3"/>
    <row r="18173" ht="12.75" customHeight="1" x14ac:dyDescent="0.3"/>
    <row r="18174" ht="12.75" customHeight="1" x14ac:dyDescent="0.3"/>
    <row r="18175" ht="12.75" customHeight="1" x14ac:dyDescent="0.3"/>
    <row r="18176" ht="12.75" customHeight="1" x14ac:dyDescent="0.3"/>
    <row r="18177" ht="12.75" customHeight="1" x14ac:dyDescent="0.3"/>
    <row r="18178" ht="12.75" customHeight="1" x14ac:dyDescent="0.3"/>
    <row r="18179" ht="12.75" customHeight="1" x14ac:dyDescent="0.3"/>
    <row r="18180" ht="12.75" customHeight="1" x14ac:dyDescent="0.3"/>
    <row r="18181" ht="12.75" customHeight="1" x14ac:dyDescent="0.3"/>
    <row r="18182" ht="12.75" customHeight="1" x14ac:dyDescent="0.3"/>
    <row r="18183" ht="12.75" customHeight="1" x14ac:dyDescent="0.3"/>
    <row r="18184" ht="12.75" customHeight="1" x14ac:dyDescent="0.3"/>
    <row r="18185" ht="12.75" customHeight="1" x14ac:dyDescent="0.3"/>
    <row r="18186" ht="12.75" customHeight="1" x14ac:dyDescent="0.3"/>
    <row r="18187" ht="12.75" customHeight="1" x14ac:dyDescent="0.3"/>
    <row r="18188" ht="12.75" customHeight="1" x14ac:dyDescent="0.3"/>
    <row r="18189" ht="12.75" customHeight="1" x14ac:dyDescent="0.3"/>
    <row r="18190" ht="12.75" customHeight="1" x14ac:dyDescent="0.3"/>
    <row r="18191" ht="12.75" customHeight="1" x14ac:dyDescent="0.3"/>
    <row r="18192" ht="12.75" customHeight="1" x14ac:dyDescent="0.3"/>
    <row r="18193" ht="12.75" customHeight="1" x14ac:dyDescent="0.3"/>
    <row r="18194" ht="12.75" customHeight="1" x14ac:dyDescent="0.3"/>
    <row r="18195" ht="12.75" customHeight="1" x14ac:dyDescent="0.3"/>
    <row r="18196" ht="12.75" customHeight="1" x14ac:dyDescent="0.3"/>
    <row r="18197" ht="12.75" customHeight="1" x14ac:dyDescent="0.3"/>
    <row r="18198" ht="12.75" customHeight="1" x14ac:dyDescent="0.3"/>
    <row r="18199" ht="12.75" customHeight="1" x14ac:dyDescent="0.3"/>
    <row r="18200" ht="12.75" customHeight="1" x14ac:dyDescent="0.3"/>
    <row r="18201" ht="12.75" customHeight="1" x14ac:dyDescent="0.3"/>
    <row r="18202" ht="12.75" customHeight="1" x14ac:dyDescent="0.3"/>
    <row r="18203" ht="12.75" customHeight="1" x14ac:dyDescent="0.3"/>
    <row r="18204" ht="12.75" customHeight="1" x14ac:dyDescent="0.3"/>
    <row r="18205" ht="12.75" customHeight="1" x14ac:dyDescent="0.3"/>
    <row r="18206" ht="12.75" customHeight="1" x14ac:dyDescent="0.3"/>
    <row r="18207" ht="12.75" customHeight="1" x14ac:dyDescent="0.3"/>
    <row r="18208" ht="12.75" customHeight="1" x14ac:dyDescent="0.3"/>
    <row r="18209" ht="12.75" customHeight="1" x14ac:dyDescent="0.3"/>
    <row r="18210" ht="12.75" customHeight="1" x14ac:dyDescent="0.3"/>
    <row r="18211" ht="12.75" customHeight="1" x14ac:dyDescent="0.3"/>
    <row r="18212" ht="12.75" customHeight="1" x14ac:dyDescent="0.3"/>
    <row r="18213" ht="12.75" customHeight="1" x14ac:dyDescent="0.3"/>
    <row r="18214" ht="12.75" customHeight="1" x14ac:dyDescent="0.3"/>
    <row r="18215" ht="12.75" customHeight="1" x14ac:dyDescent="0.3"/>
    <row r="18216" ht="12.75" customHeight="1" x14ac:dyDescent="0.3"/>
    <row r="18217" ht="12.75" customHeight="1" x14ac:dyDescent="0.3"/>
    <row r="18218" ht="12.75" customHeight="1" x14ac:dyDescent="0.3"/>
    <row r="18219" ht="12.75" customHeight="1" x14ac:dyDescent="0.3"/>
    <row r="18220" ht="12.75" customHeight="1" x14ac:dyDescent="0.3"/>
    <row r="18221" ht="12.75" customHeight="1" x14ac:dyDescent="0.3"/>
    <row r="18222" ht="12.75" customHeight="1" x14ac:dyDescent="0.3"/>
    <row r="18223" ht="12.75" customHeight="1" x14ac:dyDescent="0.3"/>
    <row r="18224" ht="12.75" customHeight="1" x14ac:dyDescent="0.3"/>
    <row r="18225" ht="12.75" customHeight="1" x14ac:dyDescent="0.3"/>
    <row r="18226" ht="12.75" customHeight="1" x14ac:dyDescent="0.3"/>
    <row r="18227" ht="12.75" customHeight="1" x14ac:dyDescent="0.3"/>
    <row r="18228" ht="12.75" customHeight="1" x14ac:dyDescent="0.3"/>
    <row r="18229" ht="12.75" customHeight="1" x14ac:dyDescent="0.3"/>
    <row r="18230" ht="12.75" customHeight="1" x14ac:dyDescent="0.3"/>
    <row r="18231" ht="12.75" customHeight="1" x14ac:dyDescent="0.3"/>
    <row r="18232" ht="12.75" customHeight="1" x14ac:dyDescent="0.3"/>
    <row r="18233" ht="12.75" customHeight="1" x14ac:dyDescent="0.3"/>
    <row r="18234" ht="12.75" customHeight="1" x14ac:dyDescent="0.3"/>
    <row r="18235" ht="12.75" customHeight="1" x14ac:dyDescent="0.3"/>
    <row r="18236" ht="12.75" customHeight="1" x14ac:dyDescent="0.3"/>
    <row r="18237" ht="12.75" customHeight="1" x14ac:dyDescent="0.3"/>
    <row r="18238" ht="12.75" customHeight="1" x14ac:dyDescent="0.3"/>
    <row r="18239" ht="12.75" customHeight="1" x14ac:dyDescent="0.3"/>
    <row r="18240" ht="12.75" customHeight="1" x14ac:dyDescent="0.3"/>
    <row r="18241" ht="12.75" customHeight="1" x14ac:dyDescent="0.3"/>
    <row r="18242" ht="12.75" customHeight="1" x14ac:dyDescent="0.3"/>
    <row r="18243" ht="12.75" customHeight="1" x14ac:dyDescent="0.3"/>
    <row r="18244" ht="12.75" customHeight="1" x14ac:dyDescent="0.3"/>
    <row r="18245" ht="12.75" customHeight="1" x14ac:dyDescent="0.3"/>
    <row r="18246" ht="12.75" customHeight="1" x14ac:dyDescent="0.3"/>
    <row r="18247" ht="12.75" customHeight="1" x14ac:dyDescent="0.3"/>
    <row r="18248" ht="12.75" customHeight="1" x14ac:dyDescent="0.3"/>
    <row r="18249" ht="12.75" customHeight="1" x14ac:dyDescent="0.3"/>
    <row r="18250" ht="12.75" customHeight="1" x14ac:dyDescent="0.3"/>
    <row r="18251" ht="12.75" customHeight="1" x14ac:dyDescent="0.3"/>
    <row r="18252" ht="12.75" customHeight="1" x14ac:dyDescent="0.3"/>
    <row r="18253" ht="12.75" customHeight="1" x14ac:dyDescent="0.3"/>
    <row r="18254" ht="12.75" customHeight="1" x14ac:dyDescent="0.3"/>
    <row r="18255" ht="12.75" customHeight="1" x14ac:dyDescent="0.3"/>
    <row r="18256" ht="12.75" customHeight="1" x14ac:dyDescent="0.3"/>
    <row r="18257" ht="12.75" customHeight="1" x14ac:dyDescent="0.3"/>
    <row r="18258" ht="12.75" customHeight="1" x14ac:dyDescent="0.3"/>
    <row r="18259" ht="12.75" customHeight="1" x14ac:dyDescent="0.3"/>
    <row r="18260" ht="12.75" customHeight="1" x14ac:dyDescent="0.3"/>
    <row r="18261" ht="12.75" customHeight="1" x14ac:dyDescent="0.3"/>
    <row r="18262" ht="12.75" customHeight="1" x14ac:dyDescent="0.3"/>
    <row r="18263" ht="12.75" customHeight="1" x14ac:dyDescent="0.3"/>
    <row r="18264" ht="12.75" customHeight="1" x14ac:dyDescent="0.3"/>
    <row r="18265" ht="12.75" customHeight="1" x14ac:dyDescent="0.3"/>
    <row r="18266" ht="12.75" customHeight="1" x14ac:dyDescent="0.3"/>
    <row r="18267" ht="12.75" customHeight="1" x14ac:dyDescent="0.3"/>
    <row r="18268" ht="12.75" customHeight="1" x14ac:dyDescent="0.3"/>
    <row r="18269" ht="12.75" customHeight="1" x14ac:dyDescent="0.3"/>
    <row r="18270" ht="12.75" customHeight="1" x14ac:dyDescent="0.3"/>
    <row r="18271" ht="12.75" customHeight="1" x14ac:dyDescent="0.3"/>
    <row r="18272" ht="12.75" customHeight="1" x14ac:dyDescent="0.3"/>
    <row r="18273" ht="12.75" customHeight="1" x14ac:dyDescent="0.3"/>
    <row r="18274" ht="12.75" customHeight="1" x14ac:dyDescent="0.3"/>
    <row r="18275" ht="12.75" customHeight="1" x14ac:dyDescent="0.3"/>
    <row r="18276" ht="12.75" customHeight="1" x14ac:dyDescent="0.3"/>
    <row r="18277" ht="12.75" customHeight="1" x14ac:dyDescent="0.3"/>
    <row r="18278" ht="12.75" customHeight="1" x14ac:dyDescent="0.3"/>
    <row r="18279" ht="12.75" customHeight="1" x14ac:dyDescent="0.3"/>
    <row r="18280" ht="12.75" customHeight="1" x14ac:dyDescent="0.3"/>
    <row r="18281" ht="12.75" customHeight="1" x14ac:dyDescent="0.3"/>
    <row r="18282" ht="12.75" customHeight="1" x14ac:dyDescent="0.3"/>
    <row r="18283" ht="12.75" customHeight="1" x14ac:dyDescent="0.3"/>
    <row r="18284" ht="12.75" customHeight="1" x14ac:dyDescent="0.3"/>
    <row r="18285" ht="12.75" customHeight="1" x14ac:dyDescent="0.3"/>
    <row r="18286" ht="12.75" customHeight="1" x14ac:dyDescent="0.3"/>
    <row r="18287" ht="12.75" customHeight="1" x14ac:dyDescent="0.3"/>
    <row r="18288" ht="12.75" customHeight="1" x14ac:dyDescent="0.3"/>
    <row r="18289" ht="12.75" customHeight="1" x14ac:dyDescent="0.3"/>
    <row r="18290" ht="12.75" customHeight="1" x14ac:dyDescent="0.3"/>
    <row r="18291" ht="12.75" customHeight="1" x14ac:dyDescent="0.3"/>
    <row r="18292" ht="12.75" customHeight="1" x14ac:dyDescent="0.3"/>
    <row r="18293" ht="12.75" customHeight="1" x14ac:dyDescent="0.3"/>
    <row r="18294" ht="12.75" customHeight="1" x14ac:dyDescent="0.3"/>
    <row r="18295" ht="12.75" customHeight="1" x14ac:dyDescent="0.3"/>
    <row r="18296" ht="12.75" customHeight="1" x14ac:dyDescent="0.3"/>
    <row r="18297" ht="12.75" customHeight="1" x14ac:dyDescent="0.3"/>
    <row r="18298" ht="12.75" customHeight="1" x14ac:dyDescent="0.3"/>
    <row r="18299" ht="12.75" customHeight="1" x14ac:dyDescent="0.3"/>
    <row r="18300" ht="12.75" customHeight="1" x14ac:dyDescent="0.3"/>
    <row r="18301" ht="12.75" customHeight="1" x14ac:dyDescent="0.3"/>
    <row r="18302" ht="12.75" customHeight="1" x14ac:dyDescent="0.3"/>
    <row r="18303" ht="12.75" customHeight="1" x14ac:dyDescent="0.3"/>
    <row r="18304" ht="12.75" customHeight="1" x14ac:dyDescent="0.3"/>
    <row r="18305" ht="12.75" customHeight="1" x14ac:dyDescent="0.3"/>
    <row r="18306" ht="12.75" customHeight="1" x14ac:dyDescent="0.3"/>
    <row r="18307" ht="12.75" customHeight="1" x14ac:dyDescent="0.3"/>
    <row r="18308" ht="12.75" customHeight="1" x14ac:dyDescent="0.3"/>
    <row r="18309" ht="12.75" customHeight="1" x14ac:dyDescent="0.3"/>
    <row r="18310" ht="12.75" customHeight="1" x14ac:dyDescent="0.3"/>
    <row r="18311" ht="12.75" customHeight="1" x14ac:dyDescent="0.3"/>
    <row r="18312" ht="12.75" customHeight="1" x14ac:dyDescent="0.3"/>
    <row r="18313" ht="12.75" customHeight="1" x14ac:dyDescent="0.3"/>
    <row r="18314" ht="12.75" customHeight="1" x14ac:dyDescent="0.3"/>
    <row r="18315" ht="12.75" customHeight="1" x14ac:dyDescent="0.3"/>
    <row r="18316" ht="12.75" customHeight="1" x14ac:dyDescent="0.3"/>
    <row r="18317" ht="12.75" customHeight="1" x14ac:dyDescent="0.3"/>
    <row r="18318" ht="12.75" customHeight="1" x14ac:dyDescent="0.3"/>
    <row r="18319" ht="12.75" customHeight="1" x14ac:dyDescent="0.3"/>
    <row r="18320" ht="12.75" customHeight="1" x14ac:dyDescent="0.3"/>
    <row r="18321" ht="12.75" customHeight="1" x14ac:dyDescent="0.3"/>
    <row r="18322" ht="12.75" customHeight="1" x14ac:dyDescent="0.3"/>
    <row r="18323" ht="12.75" customHeight="1" x14ac:dyDescent="0.3"/>
    <row r="18324" ht="12.75" customHeight="1" x14ac:dyDescent="0.3"/>
    <row r="18325" ht="12.75" customHeight="1" x14ac:dyDescent="0.3"/>
    <row r="18326" ht="12.75" customHeight="1" x14ac:dyDescent="0.3"/>
    <row r="18327" ht="12.75" customHeight="1" x14ac:dyDescent="0.3"/>
    <row r="18328" ht="12.75" customHeight="1" x14ac:dyDescent="0.3"/>
    <row r="18329" ht="12.75" customHeight="1" x14ac:dyDescent="0.3"/>
    <row r="18330" ht="12.75" customHeight="1" x14ac:dyDescent="0.3"/>
    <row r="18331" ht="12.75" customHeight="1" x14ac:dyDescent="0.3"/>
    <row r="18332" ht="12.75" customHeight="1" x14ac:dyDescent="0.3"/>
    <row r="18333" ht="12.75" customHeight="1" x14ac:dyDescent="0.3"/>
    <row r="18334" ht="12.75" customHeight="1" x14ac:dyDescent="0.3"/>
    <row r="18335" ht="12.75" customHeight="1" x14ac:dyDescent="0.3"/>
    <row r="18336" ht="12.75" customHeight="1" x14ac:dyDescent="0.3"/>
    <row r="18337" ht="12.75" customHeight="1" x14ac:dyDescent="0.3"/>
    <row r="18338" ht="12.75" customHeight="1" x14ac:dyDescent="0.3"/>
    <row r="18339" ht="12.75" customHeight="1" x14ac:dyDescent="0.3"/>
    <row r="18340" ht="12.75" customHeight="1" x14ac:dyDescent="0.3"/>
    <row r="18341" ht="12.75" customHeight="1" x14ac:dyDescent="0.3"/>
    <row r="18342" ht="12.75" customHeight="1" x14ac:dyDescent="0.3"/>
    <row r="18343" ht="12.75" customHeight="1" x14ac:dyDescent="0.3"/>
    <row r="18344" ht="12.75" customHeight="1" x14ac:dyDescent="0.3"/>
    <row r="18345" ht="12.75" customHeight="1" x14ac:dyDescent="0.3"/>
    <row r="18346" ht="12.75" customHeight="1" x14ac:dyDescent="0.3"/>
    <row r="18347" ht="12.75" customHeight="1" x14ac:dyDescent="0.3"/>
    <row r="18348" ht="12.75" customHeight="1" x14ac:dyDescent="0.3"/>
    <row r="18349" ht="12.75" customHeight="1" x14ac:dyDescent="0.3"/>
    <row r="18350" ht="12.75" customHeight="1" x14ac:dyDescent="0.3"/>
    <row r="18351" ht="12.75" customHeight="1" x14ac:dyDescent="0.3"/>
    <row r="18352" ht="12.75" customHeight="1" x14ac:dyDescent="0.3"/>
    <row r="18353" ht="12.75" customHeight="1" x14ac:dyDescent="0.3"/>
    <row r="18354" ht="12.75" customHeight="1" x14ac:dyDescent="0.3"/>
    <row r="18355" ht="12.75" customHeight="1" x14ac:dyDescent="0.3"/>
    <row r="18356" ht="12.75" customHeight="1" x14ac:dyDescent="0.3"/>
    <row r="18357" ht="12.75" customHeight="1" x14ac:dyDescent="0.3"/>
    <row r="18358" ht="12.75" customHeight="1" x14ac:dyDescent="0.3"/>
    <row r="18359" ht="12.75" customHeight="1" x14ac:dyDescent="0.3"/>
    <row r="18360" ht="12.75" customHeight="1" x14ac:dyDescent="0.3"/>
    <row r="18361" ht="12.75" customHeight="1" x14ac:dyDescent="0.3"/>
    <row r="18362" ht="12.75" customHeight="1" x14ac:dyDescent="0.3"/>
    <row r="18363" ht="12.75" customHeight="1" x14ac:dyDescent="0.3"/>
    <row r="18364" ht="12.75" customHeight="1" x14ac:dyDescent="0.3"/>
    <row r="18365" ht="12.75" customHeight="1" x14ac:dyDescent="0.3"/>
    <row r="18366" ht="12.75" customHeight="1" x14ac:dyDescent="0.3"/>
    <row r="18367" ht="12.75" customHeight="1" x14ac:dyDescent="0.3"/>
    <row r="18368" ht="12.75" customHeight="1" x14ac:dyDescent="0.3"/>
    <row r="18369" ht="12.75" customHeight="1" x14ac:dyDescent="0.3"/>
    <row r="18370" ht="12.75" customHeight="1" x14ac:dyDescent="0.3"/>
    <row r="18371" ht="12.75" customHeight="1" x14ac:dyDescent="0.3"/>
    <row r="18372" ht="12.75" customHeight="1" x14ac:dyDescent="0.3"/>
    <row r="18373" ht="12.75" customHeight="1" x14ac:dyDescent="0.3"/>
    <row r="18374" ht="12.75" customHeight="1" x14ac:dyDescent="0.3"/>
    <row r="18375" ht="12.75" customHeight="1" x14ac:dyDescent="0.3"/>
    <row r="18376" ht="12.75" customHeight="1" x14ac:dyDescent="0.3"/>
    <row r="18377" ht="12.75" customHeight="1" x14ac:dyDescent="0.3"/>
    <row r="18378" ht="12.75" customHeight="1" x14ac:dyDescent="0.3"/>
    <row r="18379" ht="12.75" customHeight="1" x14ac:dyDescent="0.3"/>
    <row r="18380" ht="12.75" customHeight="1" x14ac:dyDescent="0.3"/>
    <row r="18381" ht="12.75" customHeight="1" x14ac:dyDescent="0.3"/>
    <row r="18382" ht="12.75" customHeight="1" x14ac:dyDescent="0.3"/>
    <row r="18383" ht="12.75" customHeight="1" x14ac:dyDescent="0.3"/>
    <row r="18384" ht="12.75" customHeight="1" x14ac:dyDescent="0.3"/>
    <row r="18385" ht="12.75" customHeight="1" x14ac:dyDescent="0.3"/>
    <row r="18386" ht="12.75" customHeight="1" x14ac:dyDescent="0.3"/>
    <row r="18387" ht="12.75" customHeight="1" x14ac:dyDescent="0.3"/>
    <row r="18388" ht="12.75" customHeight="1" x14ac:dyDescent="0.3"/>
    <row r="18389" ht="12.75" customHeight="1" x14ac:dyDescent="0.3"/>
    <row r="18390" ht="12.75" customHeight="1" x14ac:dyDescent="0.3"/>
    <row r="18391" ht="12.75" customHeight="1" x14ac:dyDescent="0.3"/>
    <row r="18392" ht="12.75" customHeight="1" x14ac:dyDescent="0.3"/>
    <row r="18393" ht="12.75" customHeight="1" x14ac:dyDescent="0.3"/>
    <row r="18394" ht="12.75" customHeight="1" x14ac:dyDescent="0.3"/>
    <row r="18395" ht="12.75" customHeight="1" x14ac:dyDescent="0.3"/>
    <row r="18396" ht="12.75" customHeight="1" x14ac:dyDescent="0.3"/>
    <row r="18397" ht="12.75" customHeight="1" x14ac:dyDescent="0.3"/>
    <row r="18398" ht="12.75" customHeight="1" x14ac:dyDescent="0.3"/>
    <row r="18399" ht="12.75" customHeight="1" x14ac:dyDescent="0.3"/>
    <row r="18400" ht="12.75" customHeight="1" x14ac:dyDescent="0.3"/>
    <row r="18401" ht="12.75" customHeight="1" x14ac:dyDescent="0.3"/>
    <row r="18402" ht="12.75" customHeight="1" x14ac:dyDescent="0.3"/>
    <row r="18403" ht="12.75" customHeight="1" x14ac:dyDescent="0.3"/>
    <row r="18404" ht="12.75" customHeight="1" x14ac:dyDescent="0.3"/>
    <row r="18405" ht="12.75" customHeight="1" x14ac:dyDescent="0.3"/>
    <row r="18406" ht="12.75" customHeight="1" x14ac:dyDescent="0.3"/>
    <row r="18407" ht="12.75" customHeight="1" x14ac:dyDescent="0.3"/>
    <row r="18408" ht="12.75" customHeight="1" x14ac:dyDescent="0.3"/>
    <row r="18409" ht="12.75" customHeight="1" x14ac:dyDescent="0.3"/>
    <row r="18410" ht="12.75" customHeight="1" x14ac:dyDescent="0.3"/>
    <row r="18411" ht="12.75" customHeight="1" x14ac:dyDescent="0.3"/>
    <row r="18412" ht="12.75" customHeight="1" x14ac:dyDescent="0.3"/>
    <row r="18413" ht="12.75" customHeight="1" x14ac:dyDescent="0.3"/>
    <row r="18414" ht="12.75" customHeight="1" x14ac:dyDescent="0.3"/>
    <row r="18415" ht="12.75" customHeight="1" x14ac:dyDescent="0.3"/>
    <row r="18416" ht="12.75" customHeight="1" x14ac:dyDescent="0.3"/>
    <row r="18417" ht="12.75" customHeight="1" x14ac:dyDescent="0.3"/>
    <row r="18418" ht="12.75" customHeight="1" x14ac:dyDescent="0.3"/>
    <row r="18419" ht="12.75" customHeight="1" x14ac:dyDescent="0.3"/>
    <row r="18420" ht="12.75" customHeight="1" x14ac:dyDescent="0.3"/>
    <row r="18421" ht="12.75" customHeight="1" x14ac:dyDescent="0.3"/>
    <row r="18422" ht="12.75" customHeight="1" x14ac:dyDescent="0.3"/>
    <row r="18423" ht="12.75" customHeight="1" x14ac:dyDescent="0.3"/>
    <row r="18424" ht="12.75" customHeight="1" x14ac:dyDescent="0.3"/>
    <row r="18425" ht="12.75" customHeight="1" x14ac:dyDescent="0.3"/>
    <row r="18426" ht="12.75" customHeight="1" x14ac:dyDescent="0.3"/>
    <row r="18427" ht="12.75" customHeight="1" x14ac:dyDescent="0.3"/>
    <row r="18428" ht="12.75" customHeight="1" x14ac:dyDescent="0.3"/>
    <row r="18429" ht="12.75" customHeight="1" x14ac:dyDescent="0.3"/>
    <row r="18430" ht="12.75" customHeight="1" x14ac:dyDescent="0.3"/>
    <row r="18431" ht="12.75" customHeight="1" x14ac:dyDescent="0.3"/>
    <row r="18432" ht="12.75" customHeight="1" x14ac:dyDescent="0.3"/>
    <row r="18433" ht="12.75" customHeight="1" x14ac:dyDescent="0.3"/>
    <row r="18434" ht="12.75" customHeight="1" x14ac:dyDescent="0.3"/>
    <row r="18435" ht="12.75" customHeight="1" x14ac:dyDescent="0.3"/>
    <row r="18436" ht="12.75" customHeight="1" x14ac:dyDescent="0.3"/>
    <row r="18437" ht="12.75" customHeight="1" x14ac:dyDescent="0.3"/>
    <row r="18438" ht="12.75" customHeight="1" x14ac:dyDescent="0.3"/>
    <row r="18439" ht="12.75" customHeight="1" x14ac:dyDescent="0.3"/>
    <row r="18440" ht="12.75" customHeight="1" x14ac:dyDescent="0.3"/>
    <row r="18441" ht="12.75" customHeight="1" x14ac:dyDescent="0.3"/>
    <row r="18442" ht="12.75" customHeight="1" x14ac:dyDescent="0.3"/>
    <row r="18443" ht="12.75" customHeight="1" x14ac:dyDescent="0.3"/>
    <row r="18444" ht="12.75" customHeight="1" x14ac:dyDescent="0.3"/>
    <row r="18445" ht="12.75" customHeight="1" x14ac:dyDescent="0.3"/>
    <row r="18446" ht="12.75" customHeight="1" x14ac:dyDescent="0.3"/>
    <row r="18447" ht="12.75" customHeight="1" x14ac:dyDescent="0.3"/>
    <row r="18448" ht="12.75" customHeight="1" x14ac:dyDescent="0.3"/>
    <row r="18449" ht="12.75" customHeight="1" x14ac:dyDescent="0.3"/>
    <row r="18450" ht="12.75" customHeight="1" x14ac:dyDescent="0.3"/>
    <row r="18451" ht="12.75" customHeight="1" x14ac:dyDescent="0.3"/>
    <row r="18452" ht="12.75" customHeight="1" x14ac:dyDescent="0.3"/>
    <row r="18453" ht="12.75" customHeight="1" x14ac:dyDescent="0.3"/>
    <row r="18454" ht="12.75" customHeight="1" x14ac:dyDescent="0.3"/>
    <row r="18455" ht="12.75" customHeight="1" x14ac:dyDescent="0.3"/>
    <row r="18456" ht="12.75" customHeight="1" x14ac:dyDescent="0.3"/>
    <row r="18457" ht="12.75" customHeight="1" x14ac:dyDescent="0.3"/>
    <row r="18458" ht="12.75" customHeight="1" x14ac:dyDescent="0.3"/>
    <row r="18459" ht="12.75" customHeight="1" x14ac:dyDescent="0.3"/>
    <row r="18460" ht="12.75" customHeight="1" x14ac:dyDescent="0.3"/>
    <row r="18461" ht="12.75" customHeight="1" x14ac:dyDescent="0.3"/>
    <row r="18462" ht="12.75" customHeight="1" x14ac:dyDescent="0.3"/>
    <row r="18463" ht="12.75" customHeight="1" x14ac:dyDescent="0.3"/>
    <row r="18464" ht="12.75" customHeight="1" x14ac:dyDescent="0.3"/>
    <row r="18465" ht="12.75" customHeight="1" x14ac:dyDescent="0.3"/>
    <row r="18466" ht="12.75" customHeight="1" x14ac:dyDescent="0.3"/>
    <row r="18467" ht="12.75" customHeight="1" x14ac:dyDescent="0.3"/>
    <row r="18468" ht="12.75" customHeight="1" x14ac:dyDescent="0.3"/>
    <row r="18469" ht="12.75" customHeight="1" x14ac:dyDescent="0.3"/>
    <row r="18470" ht="12.75" customHeight="1" x14ac:dyDescent="0.3"/>
    <row r="18471" ht="12.75" customHeight="1" x14ac:dyDescent="0.3"/>
    <row r="18472" ht="12.75" customHeight="1" x14ac:dyDescent="0.3"/>
    <row r="18473" ht="12.75" customHeight="1" x14ac:dyDescent="0.3"/>
    <row r="18474" ht="12.75" customHeight="1" x14ac:dyDescent="0.3"/>
    <row r="18475" ht="12.75" customHeight="1" x14ac:dyDescent="0.3"/>
    <row r="18476" ht="12.75" customHeight="1" x14ac:dyDescent="0.3"/>
    <row r="18477" ht="12.75" customHeight="1" x14ac:dyDescent="0.3"/>
    <row r="18478" ht="12.75" customHeight="1" x14ac:dyDescent="0.3"/>
    <row r="18479" ht="12.75" customHeight="1" x14ac:dyDescent="0.3"/>
    <row r="18480" ht="12.75" customHeight="1" x14ac:dyDescent="0.3"/>
    <row r="18481" ht="12.75" customHeight="1" x14ac:dyDescent="0.3"/>
    <row r="18482" ht="12.75" customHeight="1" x14ac:dyDescent="0.3"/>
    <row r="18483" ht="12.75" customHeight="1" x14ac:dyDescent="0.3"/>
    <row r="18484" ht="12.75" customHeight="1" x14ac:dyDescent="0.3"/>
    <row r="18485" ht="12.75" customHeight="1" x14ac:dyDescent="0.3"/>
    <row r="18486" ht="12.75" customHeight="1" x14ac:dyDescent="0.3"/>
    <row r="18487" ht="12.75" customHeight="1" x14ac:dyDescent="0.3"/>
    <row r="18488" ht="12.75" customHeight="1" x14ac:dyDescent="0.3"/>
    <row r="18489" ht="12.75" customHeight="1" x14ac:dyDescent="0.3"/>
    <row r="18490" ht="12.75" customHeight="1" x14ac:dyDescent="0.3"/>
    <row r="18491" ht="12.75" customHeight="1" x14ac:dyDescent="0.3"/>
    <row r="18492" ht="12.75" customHeight="1" x14ac:dyDescent="0.3"/>
    <row r="18493" ht="12.75" customHeight="1" x14ac:dyDescent="0.3"/>
    <row r="18494" ht="12.75" customHeight="1" x14ac:dyDescent="0.3"/>
    <row r="18495" ht="12.75" customHeight="1" x14ac:dyDescent="0.3"/>
    <row r="18496" ht="12.75" customHeight="1" x14ac:dyDescent="0.3"/>
    <row r="18497" ht="12.75" customHeight="1" x14ac:dyDescent="0.3"/>
    <row r="18498" ht="12.75" customHeight="1" x14ac:dyDescent="0.3"/>
    <row r="18499" ht="12.75" customHeight="1" x14ac:dyDescent="0.3"/>
    <row r="18500" ht="12.75" customHeight="1" x14ac:dyDescent="0.3"/>
    <row r="18501" ht="12.75" customHeight="1" x14ac:dyDescent="0.3"/>
    <row r="18502" ht="12.75" customHeight="1" x14ac:dyDescent="0.3"/>
    <row r="18503" ht="12.75" customHeight="1" x14ac:dyDescent="0.3"/>
    <row r="18504" ht="12.75" customHeight="1" x14ac:dyDescent="0.3"/>
    <row r="18505" ht="12.75" customHeight="1" x14ac:dyDescent="0.3"/>
    <row r="18506" ht="12.75" customHeight="1" x14ac:dyDescent="0.3"/>
    <row r="18507" ht="12.75" customHeight="1" x14ac:dyDescent="0.3"/>
    <row r="18508" ht="12.75" customHeight="1" x14ac:dyDescent="0.3"/>
    <row r="18509" ht="12.75" customHeight="1" x14ac:dyDescent="0.3"/>
    <row r="18510" ht="12.75" customHeight="1" x14ac:dyDescent="0.3"/>
    <row r="18511" ht="12.75" customHeight="1" x14ac:dyDescent="0.3"/>
    <row r="18512" ht="12.75" customHeight="1" x14ac:dyDescent="0.3"/>
    <row r="18513" ht="12.75" customHeight="1" x14ac:dyDescent="0.3"/>
    <row r="18514" ht="12.75" customHeight="1" x14ac:dyDescent="0.3"/>
    <row r="18515" ht="12.75" customHeight="1" x14ac:dyDescent="0.3"/>
    <row r="18516" ht="12.75" customHeight="1" x14ac:dyDescent="0.3"/>
    <row r="18517" ht="12.75" customHeight="1" x14ac:dyDescent="0.3"/>
    <row r="18518" ht="12.75" customHeight="1" x14ac:dyDescent="0.3"/>
    <row r="18519" ht="12.75" customHeight="1" x14ac:dyDescent="0.3"/>
    <row r="18520" ht="12.75" customHeight="1" x14ac:dyDescent="0.3"/>
    <row r="18521" ht="12.75" customHeight="1" x14ac:dyDescent="0.3"/>
    <row r="18522" ht="12.75" customHeight="1" x14ac:dyDescent="0.3"/>
    <row r="18523" ht="12.75" customHeight="1" x14ac:dyDescent="0.3"/>
    <row r="18524" ht="12.75" customHeight="1" x14ac:dyDescent="0.3"/>
    <row r="18525" ht="12.75" customHeight="1" x14ac:dyDescent="0.3"/>
    <row r="18526" ht="12.75" customHeight="1" x14ac:dyDescent="0.3"/>
    <row r="18527" ht="12.75" customHeight="1" x14ac:dyDescent="0.3"/>
    <row r="18528" ht="12.75" customHeight="1" x14ac:dyDescent="0.3"/>
    <row r="18529" ht="12.75" customHeight="1" x14ac:dyDescent="0.3"/>
    <row r="18530" ht="12.75" customHeight="1" x14ac:dyDescent="0.3"/>
    <row r="18531" ht="12.75" customHeight="1" x14ac:dyDescent="0.3"/>
    <row r="18532" ht="12.75" customHeight="1" x14ac:dyDescent="0.3"/>
    <row r="18533" ht="12.75" customHeight="1" x14ac:dyDescent="0.3"/>
    <row r="18534" ht="12.75" customHeight="1" x14ac:dyDescent="0.3"/>
    <row r="18535" ht="12.75" customHeight="1" x14ac:dyDescent="0.3"/>
    <row r="18536" ht="12.75" customHeight="1" x14ac:dyDescent="0.3"/>
    <row r="18537" ht="12.75" customHeight="1" x14ac:dyDescent="0.3"/>
    <row r="18538" ht="12.75" customHeight="1" x14ac:dyDescent="0.3"/>
    <row r="18539" ht="12.75" customHeight="1" x14ac:dyDescent="0.3"/>
    <row r="18540" ht="12.75" customHeight="1" x14ac:dyDescent="0.3"/>
    <row r="18541" ht="12.75" customHeight="1" x14ac:dyDescent="0.3"/>
    <row r="18542" ht="12.75" customHeight="1" x14ac:dyDescent="0.3"/>
    <row r="18543" ht="12.75" customHeight="1" x14ac:dyDescent="0.3"/>
    <row r="18544" ht="12.75" customHeight="1" x14ac:dyDescent="0.3"/>
    <row r="18545" ht="12.75" customHeight="1" x14ac:dyDescent="0.3"/>
    <row r="18546" ht="12.75" customHeight="1" x14ac:dyDescent="0.3"/>
    <row r="18547" ht="12.75" customHeight="1" x14ac:dyDescent="0.3"/>
    <row r="18548" ht="12.75" customHeight="1" x14ac:dyDescent="0.3"/>
    <row r="18549" ht="12.75" customHeight="1" x14ac:dyDescent="0.3"/>
    <row r="18550" ht="12.75" customHeight="1" x14ac:dyDescent="0.3"/>
    <row r="18551" ht="12.75" customHeight="1" x14ac:dyDescent="0.3"/>
    <row r="18552" ht="12.75" customHeight="1" x14ac:dyDescent="0.3"/>
    <row r="18553" ht="12.75" customHeight="1" x14ac:dyDescent="0.3"/>
    <row r="18554" ht="12.75" customHeight="1" x14ac:dyDescent="0.3"/>
    <row r="18555" ht="12.75" customHeight="1" x14ac:dyDescent="0.3"/>
    <row r="18556" ht="12.75" customHeight="1" x14ac:dyDescent="0.3"/>
    <row r="18557" ht="12.75" customHeight="1" x14ac:dyDescent="0.3"/>
    <row r="18558" ht="12.75" customHeight="1" x14ac:dyDescent="0.3"/>
    <row r="18559" ht="12.75" customHeight="1" x14ac:dyDescent="0.3"/>
    <row r="18560" ht="12.75" customHeight="1" x14ac:dyDescent="0.3"/>
    <row r="18561" ht="12.75" customHeight="1" x14ac:dyDescent="0.3"/>
    <row r="18562" ht="12.75" customHeight="1" x14ac:dyDescent="0.3"/>
    <row r="18563" ht="12.75" customHeight="1" x14ac:dyDescent="0.3"/>
    <row r="18564" ht="12.75" customHeight="1" x14ac:dyDescent="0.3"/>
    <row r="18565" ht="12.75" customHeight="1" x14ac:dyDescent="0.3"/>
    <row r="18566" ht="12.75" customHeight="1" x14ac:dyDescent="0.3"/>
    <row r="18567" ht="12.75" customHeight="1" x14ac:dyDescent="0.3"/>
    <row r="18568" ht="12.75" customHeight="1" x14ac:dyDescent="0.3"/>
    <row r="18569" ht="12.75" customHeight="1" x14ac:dyDescent="0.3"/>
    <row r="18570" ht="12.75" customHeight="1" x14ac:dyDescent="0.3"/>
    <row r="18571" ht="12.75" customHeight="1" x14ac:dyDescent="0.3"/>
    <row r="18572" ht="12.75" customHeight="1" x14ac:dyDescent="0.3"/>
    <row r="18573" ht="12.75" customHeight="1" x14ac:dyDescent="0.3"/>
    <row r="18574" ht="12.75" customHeight="1" x14ac:dyDescent="0.3"/>
    <row r="18575" ht="12.75" customHeight="1" x14ac:dyDescent="0.3"/>
    <row r="18576" ht="12.75" customHeight="1" x14ac:dyDescent="0.3"/>
    <row r="18577" ht="12.75" customHeight="1" x14ac:dyDescent="0.3"/>
    <row r="18578" ht="12.75" customHeight="1" x14ac:dyDescent="0.3"/>
    <row r="18579" ht="12.75" customHeight="1" x14ac:dyDescent="0.3"/>
    <row r="18580" ht="12.75" customHeight="1" x14ac:dyDescent="0.3"/>
    <row r="18581" ht="12.75" customHeight="1" x14ac:dyDescent="0.3"/>
    <row r="18582" ht="12.75" customHeight="1" x14ac:dyDescent="0.3"/>
    <row r="18583" ht="12.75" customHeight="1" x14ac:dyDescent="0.3"/>
    <row r="18584" ht="12.75" customHeight="1" x14ac:dyDescent="0.3"/>
    <row r="18585" ht="12.75" customHeight="1" x14ac:dyDescent="0.3"/>
    <row r="18586" ht="12.75" customHeight="1" x14ac:dyDescent="0.3"/>
    <row r="18587" ht="12.75" customHeight="1" x14ac:dyDescent="0.3"/>
    <row r="18588" ht="12.75" customHeight="1" x14ac:dyDescent="0.3"/>
    <row r="18589" ht="12.75" customHeight="1" x14ac:dyDescent="0.3"/>
    <row r="18590" ht="12.75" customHeight="1" x14ac:dyDescent="0.3"/>
    <row r="18591" ht="12.75" customHeight="1" x14ac:dyDescent="0.3"/>
    <row r="18592" ht="12.75" customHeight="1" x14ac:dyDescent="0.3"/>
    <row r="18593" ht="12.75" customHeight="1" x14ac:dyDescent="0.3"/>
    <row r="18594" ht="12.75" customHeight="1" x14ac:dyDescent="0.3"/>
    <row r="18595" ht="12.75" customHeight="1" x14ac:dyDescent="0.3"/>
    <row r="18596" ht="12.75" customHeight="1" x14ac:dyDescent="0.3"/>
    <row r="18597" ht="12.75" customHeight="1" x14ac:dyDescent="0.3"/>
    <row r="18598" ht="12.75" customHeight="1" x14ac:dyDescent="0.3"/>
    <row r="18599" ht="12.75" customHeight="1" x14ac:dyDescent="0.3"/>
    <row r="18600" ht="12.75" customHeight="1" x14ac:dyDescent="0.3"/>
    <row r="18601" ht="12.75" customHeight="1" x14ac:dyDescent="0.3"/>
    <row r="18602" ht="12.75" customHeight="1" x14ac:dyDescent="0.3"/>
    <row r="18603" ht="12.75" customHeight="1" x14ac:dyDescent="0.3"/>
    <row r="18604" ht="12.75" customHeight="1" x14ac:dyDescent="0.3"/>
    <row r="18605" ht="12.75" customHeight="1" x14ac:dyDescent="0.3"/>
    <row r="18606" ht="12.75" customHeight="1" x14ac:dyDescent="0.3"/>
    <row r="18607" ht="12.75" customHeight="1" x14ac:dyDescent="0.3"/>
    <row r="18608" ht="12.75" customHeight="1" x14ac:dyDescent="0.3"/>
    <row r="18609" ht="12.75" customHeight="1" x14ac:dyDescent="0.3"/>
    <row r="18610" ht="12.75" customHeight="1" x14ac:dyDescent="0.3"/>
    <row r="18611" ht="12.75" customHeight="1" x14ac:dyDescent="0.3"/>
    <row r="18612" ht="12.75" customHeight="1" x14ac:dyDescent="0.3"/>
    <row r="18613" ht="12.75" customHeight="1" x14ac:dyDescent="0.3"/>
    <row r="18614" ht="12.75" customHeight="1" x14ac:dyDescent="0.3"/>
    <row r="18615" ht="12.75" customHeight="1" x14ac:dyDescent="0.3"/>
    <row r="18616" ht="12.75" customHeight="1" x14ac:dyDescent="0.3"/>
    <row r="18617" ht="12.75" customHeight="1" x14ac:dyDescent="0.3"/>
    <row r="18618" ht="12.75" customHeight="1" x14ac:dyDescent="0.3"/>
    <row r="18619" ht="12.75" customHeight="1" x14ac:dyDescent="0.3"/>
    <row r="18620" ht="12.75" customHeight="1" x14ac:dyDescent="0.3"/>
    <row r="18621" ht="12.75" customHeight="1" x14ac:dyDescent="0.3"/>
    <row r="18622" ht="12.75" customHeight="1" x14ac:dyDescent="0.3"/>
    <row r="18623" ht="12.75" customHeight="1" x14ac:dyDescent="0.3"/>
    <row r="18624" ht="12.75" customHeight="1" x14ac:dyDescent="0.3"/>
    <row r="18625" ht="12.75" customHeight="1" x14ac:dyDescent="0.3"/>
    <row r="18626" ht="12.75" customHeight="1" x14ac:dyDescent="0.3"/>
    <row r="18627" ht="12.75" customHeight="1" x14ac:dyDescent="0.3"/>
    <row r="18628" ht="12.75" customHeight="1" x14ac:dyDescent="0.3"/>
    <row r="18629" ht="12.75" customHeight="1" x14ac:dyDescent="0.3"/>
    <row r="18630" ht="12.75" customHeight="1" x14ac:dyDescent="0.3"/>
    <row r="18631" ht="12.75" customHeight="1" x14ac:dyDescent="0.3"/>
    <row r="18632" ht="12.75" customHeight="1" x14ac:dyDescent="0.3"/>
    <row r="18633" ht="12.75" customHeight="1" x14ac:dyDescent="0.3"/>
    <row r="18634" ht="12.75" customHeight="1" x14ac:dyDescent="0.3"/>
    <row r="18635" ht="12.75" customHeight="1" x14ac:dyDescent="0.3"/>
    <row r="18636" ht="12.75" customHeight="1" x14ac:dyDescent="0.3"/>
    <row r="18637" ht="12.75" customHeight="1" x14ac:dyDescent="0.3"/>
    <row r="18638" ht="12.75" customHeight="1" x14ac:dyDescent="0.3"/>
    <row r="18639" ht="12.75" customHeight="1" x14ac:dyDescent="0.3"/>
    <row r="18640" ht="12.75" customHeight="1" x14ac:dyDescent="0.3"/>
    <row r="18641" ht="12.75" customHeight="1" x14ac:dyDescent="0.3"/>
    <row r="18642" ht="12.75" customHeight="1" x14ac:dyDescent="0.3"/>
    <row r="18643" ht="12.75" customHeight="1" x14ac:dyDescent="0.3"/>
    <row r="18644" ht="12.75" customHeight="1" x14ac:dyDescent="0.3"/>
    <row r="18645" ht="12.75" customHeight="1" x14ac:dyDescent="0.3"/>
    <row r="18646" ht="12.75" customHeight="1" x14ac:dyDescent="0.3"/>
    <row r="18647" ht="12.75" customHeight="1" x14ac:dyDescent="0.3"/>
    <row r="18648" ht="12.75" customHeight="1" x14ac:dyDescent="0.3"/>
    <row r="18649" ht="12.75" customHeight="1" x14ac:dyDescent="0.3"/>
    <row r="18650" ht="12.75" customHeight="1" x14ac:dyDescent="0.3"/>
    <row r="18651" ht="12.75" customHeight="1" x14ac:dyDescent="0.3"/>
    <row r="18652" ht="12.75" customHeight="1" x14ac:dyDescent="0.3"/>
    <row r="18653" ht="12.75" customHeight="1" x14ac:dyDescent="0.3"/>
    <row r="18654" ht="12.75" customHeight="1" x14ac:dyDescent="0.3"/>
    <row r="18655" ht="12.75" customHeight="1" x14ac:dyDescent="0.3"/>
    <row r="18656" ht="12.75" customHeight="1" x14ac:dyDescent="0.3"/>
    <row r="18657" ht="12.75" customHeight="1" x14ac:dyDescent="0.3"/>
    <row r="18658" ht="12.75" customHeight="1" x14ac:dyDescent="0.3"/>
    <row r="18659" ht="12.75" customHeight="1" x14ac:dyDescent="0.3"/>
    <row r="18660" ht="12.75" customHeight="1" x14ac:dyDescent="0.3"/>
    <row r="18661" ht="12.75" customHeight="1" x14ac:dyDescent="0.3"/>
    <row r="18662" ht="12.75" customHeight="1" x14ac:dyDescent="0.3"/>
    <row r="18663" ht="12.75" customHeight="1" x14ac:dyDescent="0.3"/>
    <row r="18664" ht="12.75" customHeight="1" x14ac:dyDescent="0.3"/>
    <row r="18665" ht="12.75" customHeight="1" x14ac:dyDescent="0.3"/>
    <row r="18666" ht="12.75" customHeight="1" x14ac:dyDescent="0.3"/>
    <row r="18667" ht="12.75" customHeight="1" x14ac:dyDescent="0.3"/>
    <row r="18668" ht="12.75" customHeight="1" x14ac:dyDescent="0.3"/>
    <row r="18669" ht="12.75" customHeight="1" x14ac:dyDescent="0.3"/>
    <row r="18670" ht="12.75" customHeight="1" x14ac:dyDescent="0.3"/>
    <row r="18671" ht="12.75" customHeight="1" x14ac:dyDescent="0.3"/>
    <row r="18672" ht="12.75" customHeight="1" x14ac:dyDescent="0.3"/>
    <row r="18673" ht="12.75" customHeight="1" x14ac:dyDescent="0.3"/>
    <row r="18674" ht="12.75" customHeight="1" x14ac:dyDescent="0.3"/>
    <row r="18675" ht="12.75" customHeight="1" x14ac:dyDescent="0.3"/>
    <row r="18676" ht="12.75" customHeight="1" x14ac:dyDescent="0.3"/>
    <row r="18677" ht="12.75" customHeight="1" x14ac:dyDescent="0.3"/>
    <row r="18678" ht="12.75" customHeight="1" x14ac:dyDescent="0.3"/>
    <row r="18679" ht="12.75" customHeight="1" x14ac:dyDescent="0.3"/>
    <row r="18680" ht="12.75" customHeight="1" x14ac:dyDescent="0.3"/>
    <row r="18681" ht="12.75" customHeight="1" x14ac:dyDescent="0.3"/>
    <row r="18682" ht="12.75" customHeight="1" x14ac:dyDescent="0.3"/>
    <row r="18683" ht="12.75" customHeight="1" x14ac:dyDescent="0.3"/>
    <row r="18684" ht="12.75" customHeight="1" x14ac:dyDescent="0.3"/>
    <row r="18685" ht="12.75" customHeight="1" x14ac:dyDescent="0.3"/>
    <row r="18686" ht="12.75" customHeight="1" x14ac:dyDescent="0.3"/>
    <row r="18687" ht="12.75" customHeight="1" x14ac:dyDescent="0.3"/>
    <row r="18688" ht="12.75" customHeight="1" x14ac:dyDescent="0.3"/>
    <row r="18689" ht="12.75" customHeight="1" x14ac:dyDescent="0.3"/>
    <row r="18690" ht="12.75" customHeight="1" x14ac:dyDescent="0.3"/>
    <row r="18691" ht="12.75" customHeight="1" x14ac:dyDescent="0.3"/>
    <row r="18692" ht="12.75" customHeight="1" x14ac:dyDescent="0.3"/>
    <row r="18693" ht="12.75" customHeight="1" x14ac:dyDescent="0.3"/>
    <row r="18694" ht="12.75" customHeight="1" x14ac:dyDescent="0.3"/>
    <row r="18695" ht="12.75" customHeight="1" x14ac:dyDescent="0.3"/>
    <row r="18696" ht="12.75" customHeight="1" x14ac:dyDescent="0.3"/>
    <row r="18697" ht="12.75" customHeight="1" x14ac:dyDescent="0.3"/>
    <row r="18698" ht="12.75" customHeight="1" x14ac:dyDescent="0.3"/>
    <row r="18699" ht="12.75" customHeight="1" x14ac:dyDescent="0.3"/>
    <row r="18700" ht="12.75" customHeight="1" x14ac:dyDescent="0.3"/>
    <row r="18701" ht="12.75" customHeight="1" x14ac:dyDescent="0.3"/>
    <row r="18702" ht="12.75" customHeight="1" x14ac:dyDescent="0.3"/>
    <row r="18703" ht="12.75" customHeight="1" x14ac:dyDescent="0.3"/>
    <row r="18704" ht="12.75" customHeight="1" x14ac:dyDescent="0.3"/>
    <row r="18705" ht="12.75" customHeight="1" x14ac:dyDescent="0.3"/>
    <row r="18706" ht="12.75" customHeight="1" x14ac:dyDescent="0.3"/>
    <row r="18707" ht="12.75" customHeight="1" x14ac:dyDescent="0.3"/>
    <row r="18708" ht="12.75" customHeight="1" x14ac:dyDescent="0.3"/>
    <row r="18709" ht="12.75" customHeight="1" x14ac:dyDescent="0.3"/>
    <row r="18710" ht="12.75" customHeight="1" x14ac:dyDescent="0.3"/>
    <row r="18711" ht="12.75" customHeight="1" x14ac:dyDescent="0.3"/>
    <row r="18712" ht="12.75" customHeight="1" x14ac:dyDescent="0.3"/>
    <row r="18713" ht="12.75" customHeight="1" x14ac:dyDescent="0.3"/>
    <row r="18714" ht="12.75" customHeight="1" x14ac:dyDescent="0.3"/>
    <row r="18715" ht="12.75" customHeight="1" x14ac:dyDescent="0.3"/>
    <row r="18716" ht="12.75" customHeight="1" x14ac:dyDescent="0.3"/>
    <row r="18717" ht="12.75" customHeight="1" x14ac:dyDescent="0.3"/>
    <row r="18718" ht="12.75" customHeight="1" x14ac:dyDescent="0.3"/>
    <row r="18719" ht="12.75" customHeight="1" x14ac:dyDescent="0.3"/>
    <row r="18720" ht="12.75" customHeight="1" x14ac:dyDescent="0.3"/>
    <row r="18721" ht="12.75" customHeight="1" x14ac:dyDescent="0.3"/>
    <row r="18722" ht="12.75" customHeight="1" x14ac:dyDescent="0.3"/>
    <row r="18723" ht="12.75" customHeight="1" x14ac:dyDescent="0.3"/>
    <row r="18724" ht="12.75" customHeight="1" x14ac:dyDescent="0.3"/>
    <row r="18725" ht="12.75" customHeight="1" x14ac:dyDescent="0.3"/>
    <row r="18726" ht="12.75" customHeight="1" x14ac:dyDescent="0.3"/>
    <row r="18727" ht="12.75" customHeight="1" x14ac:dyDescent="0.3"/>
    <row r="18728" ht="12.75" customHeight="1" x14ac:dyDescent="0.3"/>
    <row r="18729" ht="12.75" customHeight="1" x14ac:dyDescent="0.3"/>
    <row r="18730" ht="12.75" customHeight="1" x14ac:dyDescent="0.3"/>
    <row r="18731" ht="12.75" customHeight="1" x14ac:dyDescent="0.3"/>
    <row r="18732" ht="12.75" customHeight="1" x14ac:dyDescent="0.3"/>
    <row r="18733" ht="12.75" customHeight="1" x14ac:dyDescent="0.3"/>
    <row r="18734" ht="12.75" customHeight="1" x14ac:dyDescent="0.3"/>
    <row r="18735" ht="12.75" customHeight="1" x14ac:dyDescent="0.3"/>
    <row r="18736" ht="12.75" customHeight="1" x14ac:dyDescent="0.3"/>
    <row r="18737" ht="12.75" customHeight="1" x14ac:dyDescent="0.3"/>
    <row r="18738" ht="12.75" customHeight="1" x14ac:dyDescent="0.3"/>
    <row r="18739" ht="12.75" customHeight="1" x14ac:dyDescent="0.3"/>
    <row r="18740" ht="12.75" customHeight="1" x14ac:dyDescent="0.3"/>
    <row r="18741" ht="12.75" customHeight="1" x14ac:dyDescent="0.3"/>
    <row r="18742" ht="12.75" customHeight="1" x14ac:dyDescent="0.3"/>
    <row r="18743" ht="12.75" customHeight="1" x14ac:dyDescent="0.3"/>
    <row r="18744" ht="12.75" customHeight="1" x14ac:dyDescent="0.3"/>
    <row r="18745" ht="12.75" customHeight="1" x14ac:dyDescent="0.3"/>
    <row r="18746" ht="12.75" customHeight="1" x14ac:dyDescent="0.3"/>
    <row r="18747" ht="12.75" customHeight="1" x14ac:dyDescent="0.3"/>
    <row r="18748" ht="12.75" customHeight="1" x14ac:dyDescent="0.3"/>
    <row r="18749" ht="12.75" customHeight="1" x14ac:dyDescent="0.3"/>
    <row r="18750" ht="12.75" customHeight="1" x14ac:dyDescent="0.3"/>
    <row r="18751" ht="12.75" customHeight="1" x14ac:dyDescent="0.3"/>
    <row r="18752" ht="12.75" customHeight="1" x14ac:dyDescent="0.3"/>
    <row r="18753" ht="12.75" customHeight="1" x14ac:dyDescent="0.3"/>
    <row r="18754" ht="12.75" customHeight="1" x14ac:dyDescent="0.3"/>
    <row r="18755" ht="12.75" customHeight="1" x14ac:dyDescent="0.3"/>
    <row r="18756" ht="12.75" customHeight="1" x14ac:dyDescent="0.3"/>
    <row r="18757" ht="12.75" customHeight="1" x14ac:dyDescent="0.3"/>
    <row r="18758" ht="12.75" customHeight="1" x14ac:dyDescent="0.3"/>
    <row r="18759" ht="12.75" customHeight="1" x14ac:dyDescent="0.3"/>
    <row r="18760" ht="12.75" customHeight="1" x14ac:dyDescent="0.3"/>
    <row r="18761" ht="12.75" customHeight="1" x14ac:dyDescent="0.3"/>
    <row r="18762" ht="12.75" customHeight="1" x14ac:dyDescent="0.3"/>
    <row r="18763" ht="12.75" customHeight="1" x14ac:dyDescent="0.3"/>
    <row r="18764" ht="12.75" customHeight="1" x14ac:dyDescent="0.3"/>
    <row r="18765" ht="12.75" customHeight="1" x14ac:dyDescent="0.3"/>
    <row r="18766" ht="12.75" customHeight="1" x14ac:dyDescent="0.3"/>
    <row r="18767" ht="12.75" customHeight="1" x14ac:dyDescent="0.3"/>
    <row r="18768" ht="12.75" customHeight="1" x14ac:dyDescent="0.3"/>
    <row r="18769" ht="12.75" customHeight="1" x14ac:dyDescent="0.3"/>
    <row r="18770" ht="12.75" customHeight="1" x14ac:dyDescent="0.3"/>
    <row r="18771" ht="12.75" customHeight="1" x14ac:dyDescent="0.3"/>
    <row r="18772" ht="12.75" customHeight="1" x14ac:dyDescent="0.3"/>
    <row r="18773" ht="12.75" customHeight="1" x14ac:dyDescent="0.3"/>
    <row r="18774" ht="12.75" customHeight="1" x14ac:dyDescent="0.3"/>
    <row r="18775" ht="12.75" customHeight="1" x14ac:dyDescent="0.3"/>
    <row r="18776" ht="12.75" customHeight="1" x14ac:dyDescent="0.3"/>
    <row r="18777" ht="12.75" customHeight="1" x14ac:dyDescent="0.3"/>
    <row r="18778" ht="12.75" customHeight="1" x14ac:dyDescent="0.3"/>
    <row r="18779" ht="12.75" customHeight="1" x14ac:dyDescent="0.3"/>
    <row r="18780" ht="12.75" customHeight="1" x14ac:dyDescent="0.3"/>
    <row r="18781" ht="12.75" customHeight="1" x14ac:dyDescent="0.3"/>
    <row r="18782" ht="12.75" customHeight="1" x14ac:dyDescent="0.3"/>
    <row r="18783" ht="12.75" customHeight="1" x14ac:dyDescent="0.3"/>
    <row r="18784" ht="12.75" customHeight="1" x14ac:dyDescent="0.3"/>
    <row r="18785" ht="12.75" customHeight="1" x14ac:dyDescent="0.3"/>
    <row r="18786" ht="12.75" customHeight="1" x14ac:dyDescent="0.3"/>
    <row r="18787" ht="12.75" customHeight="1" x14ac:dyDescent="0.3"/>
    <row r="18788" ht="12.75" customHeight="1" x14ac:dyDescent="0.3"/>
    <row r="18789" ht="12.75" customHeight="1" x14ac:dyDescent="0.3"/>
    <row r="18790" ht="12.75" customHeight="1" x14ac:dyDescent="0.3"/>
    <row r="18791" ht="12.75" customHeight="1" x14ac:dyDescent="0.3"/>
    <row r="18792" ht="12.75" customHeight="1" x14ac:dyDescent="0.3"/>
    <row r="18793" ht="12.75" customHeight="1" x14ac:dyDescent="0.3"/>
    <row r="18794" ht="12.75" customHeight="1" x14ac:dyDescent="0.3"/>
    <row r="18795" ht="12.75" customHeight="1" x14ac:dyDescent="0.3"/>
    <row r="18796" ht="12.75" customHeight="1" x14ac:dyDescent="0.3"/>
    <row r="18797" ht="12.75" customHeight="1" x14ac:dyDescent="0.3"/>
    <row r="18798" ht="12.75" customHeight="1" x14ac:dyDescent="0.3"/>
    <row r="18799" ht="12.75" customHeight="1" x14ac:dyDescent="0.3"/>
    <row r="18800" ht="12.75" customHeight="1" x14ac:dyDescent="0.3"/>
    <row r="18801" ht="12.75" customHeight="1" x14ac:dyDescent="0.3"/>
    <row r="18802" ht="12.75" customHeight="1" x14ac:dyDescent="0.3"/>
    <row r="18803" ht="12.75" customHeight="1" x14ac:dyDescent="0.3"/>
    <row r="18804" ht="12.75" customHeight="1" x14ac:dyDescent="0.3"/>
    <row r="18805" ht="12.75" customHeight="1" x14ac:dyDescent="0.3"/>
    <row r="18806" ht="12.75" customHeight="1" x14ac:dyDescent="0.3"/>
    <row r="18807" ht="12.75" customHeight="1" x14ac:dyDescent="0.3"/>
    <row r="18808" ht="12.75" customHeight="1" x14ac:dyDescent="0.3"/>
    <row r="18809" ht="12.75" customHeight="1" x14ac:dyDescent="0.3"/>
    <row r="18810" ht="12.75" customHeight="1" x14ac:dyDescent="0.3"/>
    <row r="18811" ht="12.75" customHeight="1" x14ac:dyDescent="0.3"/>
    <row r="18812" ht="12.75" customHeight="1" x14ac:dyDescent="0.3"/>
    <row r="18813" ht="12.75" customHeight="1" x14ac:dyDescent="0.3"/>
    <row r="18814" ht="12.75" customHeight="1" x14ac:dyDescent="0.3"/>
    <row r="18815" ht="12.75" customHeight="1" x14ac:dyDescent="0.3"/>
    <row r="18816" ht="12.75" customHeight="1" x14ac:dyDescent="0.3"/>
    <row r="18817" ht="12.75" customHeight="1" x14ac:dyDescent="0.3"/>
    <row r="18818" ht="12.75" customHeight="1" x14ac:dyDescent="0.3"/>
    <row r="18819" ht="12.75" customHeight="1" x14ac:dyDescent="0.3"/>
    <row r="18820" ht="12.75" customHeight="1" x14ac:dyDescent="0.3"/>
    <row r="18821" ht="12.75" customHeight="1" x14ac:dyDescent="0.3"/>
    <row r="18822" ht="12.75" customHeight="1" x14ac:dyDescent="0.3"/>
    <row r="18823" ht="12.75" customHeight="1" x14ac:dyDescent="0.3"/>
    <row r="18824" ht="12.75" customHeight="1" x14ac:dyDescent="0.3"/>
    <row r="18825" ht="12.75" customHeight="1" x14ac:dyDescent="0.3"/>
    <row r="18826" ht="12.75" customHeight="1" x14ac:dyDescent="0.3"/>
    <row r="18827" ht="12.75" customHeight="1" x14ac:dyDescent="0.3"/>
    <row r="18828" ht="12.75" customHeight="1" x14ac:dyDescent="0.3"/>
    <row r="18829" ht="12.75" customHeight="1" x14ac:dyDescent="0.3"/>
    <row r="18830" ht="12.75" customHeight="1" x14ac:dyDescent="0.3"/>
    <row r="18831" ht="12.75" customHeight="1" x14ac:dyDescent="0.3"/>
    <row r="18832" ht="12.75" customHeight="1" x14ac:dyDescent="0.3"/>
    <row r="18833" ht="12.75" customHeight="1" x14ac:dyDescent="0.3"/>
    <row r="18834" ht="12.75" customHeight="1" x14ac:dyDescent="0.3"/>
    <row r="18835" ht="12.75" customHeight="1" x14ac:dyDescent="0.3"/>
    <row r="18836" ht="12.75" customHeight="1" x14ac:dyDescent="0.3"/>
    <row r="18837" ht="12.75" customHeight="1" x14ac:dyDescent="0.3"/>
    <row r="18838" ht="12.75" customHeight="1" x14ac:dyDescent="0.3"/>
    <row r="18839" ht="12.75" customHeight="1" x14ac:dyDescent="0.3"/>
    <row r="18840" ht="12.75" customHeight="1" x14ac:dyDescent="0.3"/>
    <row r="18841" ht="12.75" customHeight="1" x14ac:dyDescent="0.3"/>
    <row r="18842" ht="12.75" customHeight="1" x14ac:dyDescent="0.3"/>
    <row r="18843" ht="12.75" customHeight="1" x14ac:dyDescent="0.3"/>
    <row r="18844" ht="12.75" customHeight="1" x14ac:dyDescent="0.3"/>
    <row r="18845" ht="12.75" customHeight="1" x14ac:dyDescent="0.3"/>
    <row r="18846" ht="12.75" customHeight="1" x14ac:dyDescent="0.3"/>
    <row r="18847" ht="12.75" customHeight="1" x14ac:dyDescent="0.3"/>
    <row r="18848" ht="12.75" customHeight="1" x14ac:dyDescent="0.3"/>
    <row r="18849" ht="12.75" customHeight="1" x14ac:dyDescent="0.3"/>
    <row r="18850" ht="12.75" customHeight="1" x14ac:dyDescent="0.3"/>
    <row r="18851" ht="12.75" customHeight="1" x14ac:dyDescent="0.3"/>
    <row r="18852" ht="12.75" customHeight="1" x14ac:dyDescent="0.3"/>
    <row r="18853" ht="12.75" customHeight="1" x14ac:dyDescent="0.3"/>
    <row r="18854" ht="12.75" customHeight="1" x14ac:dyDescent="0.3"/>
    <row r="18855" ht="12.75" customHeight="1" x14ac:dyDescent="0.3"/>
    <row r="18856" ht="12.75" customHeight="1" x14ac:dyDescent="0.3"/>
    <row r="18857" ht="12.75" customHeight="1" x14ac:dyDescent="0.3"/>
    <row r="18858" ht="12.75" customHeight="1" x14ac:dyDescent="0.3"/>
    <row r="18859" ht="12.75" customHeight="1" x14ac:dyDescent="0.3"/>
    <row r="18860" ht="12.75" customHeight="1" x14ac:dyDescent="0.3"/>
    <row r="18861" ht="12.75" customHeight="1" x14ac:dyDescent="0.3"/>
    <row r="18862" ht="12.75" customHeight="1" x14ac:dyDescent="0.3"/>
    <row r="18863" ht="12.75" customHeight="1" x14ac:dyDescent="0.3"/>
    <row r="18864" ht="12.75" customHeight="1" x14ac:dyDescent="0.3"/>
    <row r="18865" ht="12.75" customHeight="1" x14ac:dyDescent="0.3"/>
    <row r="18866" ht="12.75" customHeight="1" x14ac:dyDescent="0.3"/>
    <row r="18867" ht="12.75" customHeight="1" x14ac:dyDescent="0.3"/>
    <row r="18868" ht="12.75" customHeight="1" x14ac:dyDescent="0.3"/>
    <row r="18869" ht="12.75" customHeight="1" x14ac:dyDescent="0.3"/>
    <row r="18870" ht="12.75" customHeight="1" x14ac:dyDescent="0.3"/>
    <row r="18871" ht="12.75" customHeight="1" x14ac:dyDescent="0.3"/>
    <row r="18872" ht="12.75" customHeight="1" x14ac:dyDescent="0.3"/>
    <row r="18873" ht="12.75" customHeight="1" x14ac:dyDescent="0.3"/>
    <row r="18874" ht="12.75" customHeight="1" x14ac:dyDescent="0.3"/>
    <row r="18875" ht="12.75" customHeight="1" x14ac:dyDescent="0.3"/>
    <row r="18876" ht="12.75" customHeight="1" x14ac:dyDescent="0.3"/>
    <row r="18877" ht="12.75" customHeight="1" x14ac:dyDescent="0.3"/>
    <row r="18878" ht="12.75" customHeight="1" x14ac:dyDescent="0.3"/>
    <row r="18879" ht="12.75" customHeight="1" x14ac:dyDescent="0.3"/>
    <row r="18880" ht="12.75" customHeight="1" x14ac:dyDescent="0.3"/>
    <row r="18881" ht="12.75" customHeight="1" x14ac:dyDescent="0.3"/>
    <row r="18882" ht="12.75" customHeight="1" x14ac:dyDescent="0.3"/>
    <row r="18883" ht="12.75" customHeight="1" x14ac:dyDescent="0.3"/>
    <row r="18884" ht="12.75" customHeight="1" x14ac:dyDescent="0.3"/>
    <row r="18885" ht="12.75" customHeight="1" x14ac:dyDescent="0.3"/>
    <row r="18886" ht="12.75" customHeight="1" x14ac:dyDescent="0.3"/>
    <row r="18887" ht="12.75" customHeight="1" x14ac:dyDescent="0.3"/>
    <row r="18888" ht="12.75" customHeight="1" x14ac:dyDescent="0.3"/>
    <row r="18889" ht="12.75" customHeight="1" x14ac:dyDescent="0.3"/>
    <row r="18890" ht="12.75" customHeight="1" x14ac:dyDescent="0.3"/>
    <row r="18891" ht="12.75" customHeight="1" x14ac:dyDescent="0.3"/>
    <row r="18892" ht="12.75" customHeight="1" x14ac:dyDescent="0.3"/>
    <row r="18893" ht="12.75" customHeight="1" x14ac:dyDescent="0.3"/>
    <row r="18894" ht="12.75" customHeight="1" x14ac:dyDescent="0.3"/>
    <row r="18895" ht="12.75" customHeight="1" x14ac:dyDescent="0.3"/>
    <row r="18896" ht="12.75" customHeight="1" x14ac:dyDescent="0.3"/>
    <row r="18897" ht="12.75" customHeight="1" x14ac:dyDescent="0.3"/>
    <row r="18898" ht="12.75" customHeight="1" x14ac:dyDescent="0.3"/>
    <row r="18899" ht="12.75" customHeight="1" x14ac:dyDescent="0.3"/>
    <row r="18900" ht="12.75" customHeight="1" x14ac:dyDescent="0.3"/>
    <row r="18901" ht="12.75" customHeight="1" x14ac:dyDescent="0.3"/>
    <row r="18902" ht="12.75" customHeight="1" x14ac:dyDescent="0.3"/>
    <row r="18903" ht="12.75" customHeight="1" x14ac:dyDescent="0.3"/>
    <row r="18904" ht="12.75" customHeight="1" x14ac:dyDescent="0.3"/>
    <row r="18905" ht="12.75" customHeight="1" x14ac:dyDescent="0.3"/>
    <row r="18906" ht="12.75" customHeight="1" x14ac:dyDescent="0.3"/>
    <row r="18907" ht="12.75" customHeight="1" x14ac:dyDescent="0.3"/>
    <row r="18908" ht="12.75" customHeight="1" x14ac:dyDescent="0.3"/>
    <row r="18909" ht="12.75" customHeight="1" x14ac:dyDescent="0.3"/>
    <row r="18910" ht="12.75" customHeight="1" x14ac:dyDescent="0.3"/>
    <row r="18911" ht="12.75" customHeight="1" x14ac:dyDescent="0.3"/>
    <row r="18912" ht="12.75" customHeight="1" x14ac:dyDescent="0.3"/>
    <row r="18913" ht="12.75" customHeight="1" x14ac:dyDescent="0.3"/>
    <row r="18914" ht="12.75" customHeight="1" x14ac:dyDescent="0.3"/>
    <row r="18915" ht="12.75" customHeight="1" x14ac:dyDescent="0.3"/>
    <row r="18916" ht="12.75" customHeight="1" x14ac:dyDescent="0.3"/>
    <row r="18917" ht="12.75" customHeight="1" x14ac:dyDescent="0.3"/>
    <row r="18918" ht="12.75" customHeight="1" x14ac:dyDescent="0.3"/>
    <row r="18919" ht="12.75" customHeight="1" x14ac:dyDescent="0.3"/>
    <row r="18920" ht="12.75" customHeight="1" x14ac:dyDescent="0.3"/>
    <row r="18921" ht="12.75" customHeight="1" x14ac:dyDescent="0.3"/>
    <row r="18922" ht="12.75" customHeight="1" x14ac:dyDescent="0.3"/>
    <row r="18923" ht="12.75" customHeight="1" x14ac:dyDescent="0.3"/>
    <row r="18924" ht="12.75" customHeight="1" x14ac:dyDescent="0.3"/>
    <row r="18925" ht="12.75" customHeight="1" x14ac:dyDescent="0.3"/>
    <row r="18926" ht="12.75" customHeight="1" x14ac:dyDescent="0.3"/>
    <row r="18927" ht="12.75" customHeight="1" x14ac:dyDescent="0.3"/>
    <row r="18928" ht="12.75" customHeight="1" x14ac:dyDescent="0.3"/>
    <row r="18929" ht="12.75" customHeight="1" x14ac:dyDescent="0.3"/>
    <row r="18930" ht="12.75" customHeight="1" x14ac:dyDescent="0.3"/>
    <row r="18931" ht="12.75" customHeight="1" x14ac:dyDescent="0.3"/>
    <row r="18932" ht="12.75" customHeight="1" x14ac:dyDescent="0.3"/>
    <row r="18933" ht="12.75" customHeight="1" x14ac:dyDescent="0.3"/>
    <row r="18934" ht="12.75" customHeight="1" x14ac:dyDescent="0.3"/>
    <row r="18935" ht="12.75" customHeight="1" x14ac:dyDescent="0.3"/>
    <row r="18936" ht="12.75" customHeight="1" x14ac:dyDescent="0.3"/>
    <row r="18937" ht="12.75" customHeight="1" x14ac:dyDescent="0.3"/>
    <row r="18938" ht="12.75" customHeight="1" x14ac:dyDescent="0.3"/>
    <row r="18939" ht="12.75" customHeight="1" x14ac:dyDescent="0.3"/>
    <row r="18940" ht="12.75" customHeight="1" x14ac:dyDescent="0.3"/>
    <row r="18941" ht="12.75" customHeight="1" x14ac:dyDescent="0.3"/>
    <row r="18942" ht="12.75" customHeight="1" x14ac:dyDescent="0.3"/>
    <row r="18943" ht="12.75" customHeight="1" x14ac:dyDescent="0.3"/>
    <row r="18944" ht="12.75" customHeight="1" x14ac:dyDescent="0.3"/>
    <row r="18945" ht="12.75" customHeight="1" x14ac:dyDescent="0.3"/>
    <row r="18946" ht="12.75" customHeight="1" x14ac:dyDescent="0.3"/>
    <row r="18947" ht="12.75" customHeight="1" x14ac:dyDescent="0.3"/>
    <row r="18948" ht="12.75" customHeight="1" x14ac:dyDescent="0.3"/>
    <row r="18949" ht="12.75" customHeight="1" x14ac:dyDescent="0.3"/>
    <row r="18950" ht="12.75" customHeight="1" x14ac:dyDescent="0.3"/>
    <row r="18951" ht="12.75" customHeight="1" x14ac:dyDescent="0.3"/>
    <row r="18952" ht="12.75" customHeight="1" x14ac:dyDescent="0.3"/>
    <row r="18953" ht="12.75" customHeight="1" x14ac:dyDescent="0.3"/>
    <row r="18954" ht="12.75" customHeight="1" x14ac:dyDescent="0.3"/>
    <row r="18955" ht="12.75" customHeight="1" x14ac:dyDescent="0.3"/>
    <row r="18956" ht="12.75" customHeight="1" x14ac:dyDescent="0.3"/>
    <row r="18957" ht="12.75" customHeight="1" x14ac:dyDescent="0.3"/>
    <row r="18958" ht="12.75" customHeight="1" x14ac:dyDescent="0.3"/>
    <row r="18959" ht="12.75" customHeight="1" x14ac:dyDescent="0.3"/>
    <row r="18960" ht="12.75" customHeight="1" x14ac:dyDescent="0.3"/>
    <row r="18961" ht="12.75" customHeight="1" x14ac:dyDescent="0.3"/>
    <row r="18962" ht="12.75" customHeight="1" x14ac:dyDescent="0.3"/>
    <row r="18963" ht="12.75" customHeight="1" x14ac:dyDescent="0.3"/>
    <row r="18964" ht="12.75" customHeight="1" x14ac:dyDescent="0.3"/>
    <row r="18965" ht="12.75" customHeight="1" x14ac:dyDescent="0.3"/>
    <row r="18966" ht="12.75" customHeight="1" x14ac:dyDescent="0.3"/>
    <row r="18967" ht="12.75" customHeight="1" x14ac:dyDescent="0.3"/>
    <row r="18968" ht="12.75" customHeight="1" x14ac:dyDescent="0.3"/>
    <row r="18969" ht="12.75" customHeight="1" x14ac:dyDescent="0.3"/>
    <row r="18970" ht="12.75" customHeight="1" x14ac:dyDescent="0.3"/>
    <row r="18971" ht="12.75" customHeight="1" x14ac:dyDescent="0.3"/>
    <row r="18972" ht="12.75" customHeight="1" x14ac:dyDescent="0.3"/>
    <row r="18973" ht="12.75" customHeight="1" x14ac:dyDescent="0.3"/>
    <row r="18974" ht="12.75" customHeight="1" x14ac:dyDescent="0.3"/>
    <row r="18975" ht="12.75" customHeight="1" x14ac:dyDescent="0.3"/>
    <row r="18976" ht="12.75" customHeight="1" x14ac:dyDescent="0.3"/>
    <row r="18977" ht="12.75" customHeight="1" x14ac:dyDescent="0.3"/>
    <row r="18978" ht="12.75" customHeight="1" x14ac:dyDescent="0.3"/>
    <row r="18979" ht="12.75" customHeight="1" x14ac:dyDescent="0.3"/>
    <row r="18980" ht="12.75" customHeight="1" x14ac:dyDescent="0.3"/>
    <row r="18981" ht="12.75" customHeight="1" x14ac:dyDescent="0.3"/>
    <row r="18982" ht="12.75" customHeight="1" x14ac:dyDescent="0.3"/>
    <row r="18983" ht="12.75" customHeight="1" x14ac:dyDescent="0.3"/>
    <row r="18984" ht="12.75" customHeight="1" x14ac:dyDescent="0.3"/>
    <row r="18985" ht="12.75" customHeight="1" x14ac:dyDescent="0.3"/>
    <row r="18986" ht="12.75" customHeight="1" x14ac:dyDescent="0.3"/>
    <row r="18987" ht="12.75" customHeight="1" x14ac:dyDescent="0.3"/>
    <row r="18988" ht="12.75" customHeight="1" x14ac:dyDescent="0.3"/>
    <row r="18989" ht="12.75" customHeight="1" x14ac:dyDescent="0.3"/>
    <row r="18990" ht="12.75" customHeight="1" x14ac:dyDescent="0.3"/>
    <row r="18991" ht="12.75" customHeight="1" x14ac:dyDescent="0.3"/>
    <row r="18992" ht="12.75" customHeight="1" x14ac:dyDescent="0.3"/>
    <row r="18993" ht="12.75" customHeight="1" x14ac:dyDescent="0.3"/>
    <row r="18994" ht="12.75" customHeight="1" x14ac:dyDescent="0.3"/>
    <row r="18995" ht="12.75" customHeight="1" x14ac:dyDescent="0.3"/>
    <row r="18996" ht="12.75" customHeight="1" x14ac:dyDescent="0.3"/>
    <row r="18997" ht="12.75" customHeight="1" x14ac:dyDescent="0.3"/>
    <row r="18998" ht="12.75" customHeight="1" x14ac:dyDescent="0.3"/>
    <row r="18999" ht="12.75" customHeight="1" x14ac:dyDescent="0.3"/>
    <row r="19000" ht="12.75" customHeight="1" x14ac:dyDescent="0.3"/>
    <row r="19001" ht="12.75" customHeight="1" x14ac:dyDescent="0.3"/>
    <row r="19002" ht="12.75" customHeight="1" x14ac:dyDescent="0.3"/>
    <row r="19003" ht="12.75" customHeight="1" x14ac:dyDescent="0.3"/>
    <row r="19004" ht="12.75" customHeight="1" x14ac:dyDescent="0.3"/>
    <row r="19005" ht="12.75" customHeight="1" x14ac:dyDescent="0.3"/>
    <row r="19006" ht="12.75" customHeight="1" x14ac:dyDescent="0.3"/>
    <row r="19007" ht="12.75" customHeight="1" x14ac:dyDescent="0.3"/>
    <row r="19008" ht="12.75" customHeight="1" x14ac:dyDescent="0.3"/>
    <row r="19009" ht="12.75" customHeight="1" x14ac:dyDescent="0.3"/>
    <row r="19010" ht="12.75" customHeight="1" x14ac:dyDescent="0.3"/>
    <row r="19011" ht="12.75" customHeight="1" x14ac:dyDescent="0.3"/>
    <row r="19012" ht="12.75" customHeight="1" x14ac:dyDescent="0.3"/>
    <row r="19013" ht="12.75" customHeight="1" x14ac:dyDescent="0.3"/>
    <row r="19014" ht="12.75" customHeight="1" x14ac:dyDescent="0.3"/>
    <row r="19015" ht="12.75" customHeight="1" x14ac:dyDescent="0.3"/>
    <row r="19016" ht="12.75" customHeight="1" x14ac:dyDescent="0.3"/>
    <row r="19017" ht="12.75" customHeight="1" x14ac:dyDescent="0.3"/>
    <row r="19018" ht="12.75" customHeight="1" x14ac:dyDescent="0.3"/>
    <row r="19019" ht="12.75" customHeight="1" x14ac:dyDescent="0.3"/>
    <row r="19020" ht="12.75" customHeight="1" x14ac:dyDescent="0.3"/>
    <row r="19021" ht="12.75" customHeight="1" x14ac:dyDescent="0.3"/>
    <row r="19022" ht="12.75" customHeight="1" x14ac:dyDescent="0.3"/>
    <row r="19023" ht="12.75" customHeight="1" x14ac:dyDescent="0.3"/>
    <row r="19024" ht="12.75" customHeight="1" x14ac:dyDescent="0.3"/>
    <row r="19025" ht="12.75" customHeight="1" x14ac:dyDescent="0.3"/>
    <row r="19026" ht="12.75" customHeight="1" x14ac:dyDescent="0.3"/>
    <row r="19027" ht="12.75" customHeight="1" x14ac:dyDescent="0.3"/>
    <row r="19028" ht="12.75" customHeight="1" x14ac:dyDescent="0.3"/>
    <row r="19029" ht="12.75" customHeight="1" x14ac:dyDescent="0.3"/>
    <row r="19030" ht="12.75" customHeight="1" x14ac:dyDescent="0.3"/>
    <row r="19031" ht="12.75" customHeight="1" x14ac:dyDescent="0.3"/>
    <row r="19032" ht="12.75" customHeight="1" x14ac:dyDescent="0.3"/>
    <row r="19033" ht="12.75" customHeight="1" x14ac:dyDescent="0.3"/>
    <row r="19034" ht="12.75" customHeight="1" x14ac:dyDescent="0.3"/>
    <row r="19035" ht="12.75" customHeight="1" x14ac:dyDescent="0.3"/>
    <row r="19036" ht="12.75" customHeight="1" x14ac:dyDescent="0.3"/>
    <row r="19037" ht="12.75" customHeight="1" x14ac:dyDescent="0.3"/>
    <row r="19038" ht="12.75" customHeight="1" x14ac:dyDescent="0.3"/>
    <row r="19039" ht="12.75" customHeight="1" x14ac:dyDescent="0.3"/>
    <row r="19040" ht="12.75" customHeight="1" x14ac:dyDescent="0.3"/>
    <row r="19041" ht="12.75" customHeight="1" x14ac:dyDescent="0.3"/>
    <row r="19042" ht="12.75" customHeight="1" x14ac:dyDescent="0.3"/>
    <row r="19043" ht="12.75" customHeight="1" x14ac:dyDescent="0.3"/>
    <row r="19044" ht="12.75" customHeight="1" x14ac:dyDescent="0.3"/>
    <row r="19045" ht="12.75" customHeight="1" x14ac:dyDescent="0.3"/>
    <row r="19046" ht="12.75" customHeight="1" x14ac:dyDescent="0.3"/>
    <row r="19047" ht="12.75" customHeight="1" x14ac:dyDescent="0.3"/>
    <row r="19048" ht="12.75" customHeight="1" x14ac:dyDescent="0.3"/>
    <row r="19049" ht="12.75" customHeight="1" x14ac:dyDescent="0.3"/>
    <row r="19050" ht="12.75" customHeight="1" x14ac:dyDescent="0.3"/>
    <row r="19051" ht="12.75" customHeight="1" x14ac:dyDescent="0.3"/>
    <row r="19052" ht="12.75" customHeight="1" x14ac:dyDescent="0.3"/>
    <row r="19053" ht="12.75" customHeight="1" x14ac:dyDescent="0.3"/>
    <row r="19054" ht="12.75" customHeight="1" x14ac:dyDescent="0.3"/>
    <row r="19055" ht="12.75" customHeight="1" x14ac:dyDescent="0.3"/>
    <row r="19056" ht="12.75" customHeight="1" x14ac:dyDescent="0.3"/>
    <row r="19057" ht="12.75" customHeight="1" x14ac:dyDescent="0.3"/>
    <row r="19058" ht="12.75" customHeight="1" x14ac:dyDescent="0.3"/>
    <row r="19059" ht="12.75" customHeight="1" x14ac:dyDescent="0.3"/>
    <row r="19060" ht="12.75" customHeight="1" x14ac:dyDescent="0.3"/>
    <row r="19061" ht="12.75" customHeight="1" x14ac:dyDescent="0.3"/>
    <row r="19062" ht="12.75" customHeight="1" x14ac:dyDescent="0.3"/>
    <row r="19063" ht="12.75" customHeight="1" x14ac:dyDescent="0.3"/>
    <row r="19064" ht="12.75" customHeight="1" x14ac:dyDescent="0.3"/>
    <row r="19065" ht="12.75" customHeight="1" x14ac:dyDescent="0.3"/>
    <row r="19066" ht="12.75" customHeight="1" x14ac:dyDescent="0.3"/>
    <row r="19067" ht="12.75" customHeight="1" x14ac:dyDescent="0.3"/>
    <row r="19068" ht="12.75" customHeight="1" x14ac:dyDescent="0.3"/>
    <row r="19069" ht="12.75" customHeight="1" x14ac:dyDescent="0.3"/>
    <row r="19070" ht="12.75" customHeight="1" x14ac:dyDescent="0.3"/>
    <row r="19071" ht="12.75" customHeight="1" x14ac:dyDescent="0.3"/>
    <row r="19072" ht="12.75" customHeight="1" x14ac:dyDescent="0.3"/>
    <row r="19073" ht="12.75" customHeight="1" x14ac:dyDescent="0.3"/>
    <row r="19074" ht="12.75" customHeight="1" x14ac:dyDescent="0.3"/>
    <row r="19075" ht="12.75" customHeight="1" x14ac:dyDescent="0.3"/>
    <row r="19076" ht="12.75" customHeight="1" x14ac:dyDescent="0.3"/>
    <row r="19077" ht="12.75" customHeight="1" x14ac:dyDescent="0.3"/>
    <row r="19078" ht="12.75" customHeight="1" x14ac:dyDescent="0.3"/>
    <row r="19079" ht="12.75" customHeight="1" x14ac:dyDescent="0.3"/>
    <row r="19080" ht="12.75" customHeight="1" x14ac:dyDescent="0.3"/>
    <row r="19081" ht="12.75" customHeight="1" x14ac:dyDescent="0.3"/>
    <row r="19082" ht="12.75" customHeight="1" x14ac:dyDescent="0.3"/>
    <row r="19083" ht="12.75" customHeight="1" x14ac:dyDescent="0.3"/>
    <row r="19084" ht="12.75" customHeight="1" x14ac:dyDescent="0.3"/>
    <row r="19085" ht="12.75" customHeight="1" x14ac:dyDescent="0.3"/>
    <row r="19086" ht="12.75" customHeight="1" x14ac:dyDescent="0.3"/>
    <row r="19087" ht="12.75" customHeight="1" x14ac:dyDescent="0.3"/>
    <row r="19088" ht="12.75" customHeight="1" x14ac:dyDescent="0.3"/>
    <row r="19089" ht="12.75" customHeight="1" x14ac:dyDescent="0.3"/>
    <row r="19090" ht="12.75" customHeight="1" x14ac:dyDescent="0.3"/>
    <row r="19091" ht="12.75" customHeight="1" x14ac:dyDescent="0.3"/>
    <row r="19092" ht="12.75" customHeight="1" x14ac:dyDescent="0.3"/>
    <row r="19093" ht="12.75" customHeight="1" x14ac:dyDescent="0.3"/>
    <row r="19094" ht="12.75" customHeight="1" x14ac:dyDescent="0.3"/>
    <row r="19095" ht="12.75" customHeight="1" x14ac:dyDescent="0.3"/>
    <row r="19096" ht="12.75" customHeight="1" x14ac:dyDescent="0.3"/>
    <row r="19097" ht="12.75" customHeight="1" x14ac:dyDescent="0.3"/>
    <row r="19098" ht="12.75" customHeight="1" x14ac:dyDescent="0.3"/>
    <row r="19099" ht="12.75" customHeight="1" x14ac:dyDescent="0.3"/>
    <row r="19100" ht="12.75" customHeight="1" x14ac:dyDescent="0.3"/>
    <row r="19101" ht="12.75" customHeight="1" x14ac:dyDescent="0.3"/>
    <row r="19102" ht="12.75" customHeight="1" x14ac:dyDescent="0.3"/>
    <row r="19103" ht="12.75" customHeight="1" x14ac:dyDescent="0.3"/>
    <row r="19104" ht="12.75" customHeight="1" x14ac:dyDescent="0.3"/>
    <row r="19105" ht="12.75" customHeight="1" x14ac:dyDescent="0.3"/>
    <row r="19106" ht="12.75" customHeight="1" x14ac:dyDescent="0.3"/>
    <row r="19107" ht="12.75" customHeight="1" x14ac:dyDescent="0.3"/>
    <row r="19108" ht="12.75" customHeight="1" x14ac:dyDescent="0.3"/>
    <row r="19109" ht="12.75" customHeight="1" x14ac:dyDescent="0.3"/>
    <row r="19110" ht="12.75" customHeight="1" x14ac:dyDescent="0.3"/>
    <row r="19111" ht="12.75" customHeight="1" x14ac:dyDescent="0.3"/>
    <row r="19112" ht="12.75" customHeight="1" x14ac:dyDescent="0.3"/>
    <row r="19113" ht="12.75" customHeight="1" x14ac:dyDescent="0.3"/>
    <row r="19114" ht="12.75" customHeight="1" x14ac:dyDescent="0.3"/>
    <row r="19115" ht="12.75" customHeight="1" x14ac:dyDescent="0.3"/>
    <row r="19116" ht="12.75" customHeight="1" x14ac:dyDescent="0.3"/>
    <row r="19117" ht="12.75" customHeight="1" x14ac:dyDescent="0.3"/>
    <row r="19118" ht="12.75" customHeight="1" x14ac:dyDescent="0.3"/>
    <row r="19119" ht="12.75" customHeight="1" x14ac:dyDescent="0.3"/>
    <row r="19120" ht="12.75" customHeight="1" x14ac:dyDescent="0.3"/>
    <row r="19121" ht="12.75" customHeight="1" x14ac:dyDescent="0.3"/>
    <row r="19122" ht="12.75" customHeight="1" x14ac:dyDescent="0.3"/>
    <row r="19123" ht="12.75" customHeight="1" x14ac:dyDescent="0.3"/>
    <row r="19124" ht="12.75" customHeight="1" x14ac:dyDescent="0.3"/>
    <row r="19125" ht="12.75" customHeight="1" x14ac:dyDescent="0.3"/>
    <row r="19126" ht="12.75" customHeight="1" x14ac:dyDescent="0.3"/>
    <row r="19127" ht="12.75" customHeight="1" x14ac:dyDescent="0.3"/>
    <row r="19128" ht="12.75" customHeight="1" x14ac:dyDescent="0.3"/>
    <row r="19129" ht="12.75" customHeight="1" x14ac:dyDescent="0.3"/>
    <row r="19130" ht="12.75" customHeight="1" x14ac:dyDescent="0.3"/>
    <row r="19131" ht="12.75" customHeight="1" x14ac:dyDescent="0.3"/>
    <row r="19132" ht="12.75" customHeight="1" x14ac:dyDescent="0.3"/>
    <row r="19133" ht="12.75" customHeight="1" x14ac:dyDescent="0.3"/>
    <row r="19134" ht="12.75" customHeight="1" x14ac:dyDescent="0.3"/>
    <row r="19135" ht="12.75" customHeight="1" x14ac:dyDescent="0.3"/>
    <row r="19136" ht="12.75" customHeight="1" x14ac:dyDescent="0.3"/>
    <row r="19137" ht="12.75" customHeight="1" x14ac:dyDescent="0.3"/>
    <row r="19138" ht="12.75" customHeight="1" x14ac:dyDescent="0.3"/>
    <row r="19139" ht="12.75" customHeight="1" x14ac:dyDescent="0.3"/>
    <row r="19140" ht="12.75" customHeight="1" x14ac:dyDescent="0.3"/>
    <row r="19141" ht="12.75" customHeight="1" x14ac:dyDescent="0.3"/>
    <row r="19142" ht="12.75" customHeight="1" x14ac:dyDescent="0.3"/>
    <row r="19143" ht="12.75" customHeight="1" x14ac:dyDescent="0.3"/>
    <row r="19144" ht="12.75" customHeight="1" x14ac:dyDescent="0.3"/>
    <row r="19145" ht="12.75" customHeight="1" x14ac:dyDescent="0.3"/>
    <row r="19146" ht="12.75" customHeight="1" x14ac:dyDescent="0.3"/>
    <row r="19147" ht="12.75" customHeight="1" x14ac:dyDescent="0.3"/>
    <row r="19148" ht="12.75" customHeight="1" x14ac:dyDescent="0.3"/>
    <row r="19149" ht="12.75" customHeight="1" x14ac:dyDescent="0.3"/>
    <row r="19150" ht="12.75" customHeight="1" x14ac:dyDescent="0.3"/>
    <row r="19151" ht="12.75" customHeight="1" x14ac:dyDescent="0.3"/>
    <row r="19152" ht="12.75" customHeight="1" x14ac:dyDescent="0.3"/>
    <row r="19153" ht="12.75" customHeight="1" x14ac:dyDescent="0.3"/>
    <row r="19154" ht="12.75" customHeight="1" x14ac:dyDescent="0.3"/>
    <row r="19155" ht="12.75" customHeight="1" x14ac:dyDescent="0.3"/>
    <row r="19156" ht="12.75" customHeight="1" x14ac:dyDescent="0.3"/>
    <row r="19157" ht="12.75" customHeight="1" x14ac:dyDescent="0.3"/>
    <row r="19158" ht="12.75" customHeight="1" x14ac:dyDescent="0.3"/>
    <row r="19159" ht="12.75" customHeight="1" x14ac:dyDescent="0.3"/>
    <row r="19160" ht="12.75" customHeight="1" x14ac:dyDescent="0.3"/>
    <row r="19161" ht="12.75" customHeight="1" x14ac:dyDescent="0.3"/>
    <row r="19162" ht="12.75" customHeight="1" x14ac:dyDescent="0.3"/>
    <row r="19163" ht="12.75" customHeight="1" x14ac:dyDescent="0.3"/>
    <row r="19164" ht="12.75" customHeight="1" x14ac:dyDescent="0.3"/>
    <row r="19165" ht="12.75" customHeight="1" x14ac:dyDescent="0.3"/>
    <row r="19166" ht="12.75" customHeight="1" x14ac:dyDescent="0.3"/>
    <row r="19167" ht="12.75" customHeight="1" x14ac:dyDescent="0.3"/>
    <row r="19168" ht="12.75" customHeight="1" x14ac:dyDescent="0.3"/>
    <row r="19169" ht="12.75" customHeight="1" x14ac:dyDescent="0.3"/>
    <row r="19170" ht="12.75" customHeight="1" x14ac:dyDescent="0.3"/>
    <row r="19171" ht="12.75" customHeight="1" x14ac:dyDescent="0.3"/>
    <row r="19172" ht="12.75" customHeight="1" x14ac:dyDescent="0.3"/>
    <row r="19173" ht="12.75" customHeight="1" x14ac:dyDescent="0.3"/>
    <row r="19174" ht="12.75" customHeight="1" x14ac:dyDescent="0.3"/>
    <row r="19175" ht="12.75" customHeight="1" x14ac:dyDescent="0.3"/>
    <row r="19176" ht="12.75" customHeight="1" x14ac:dyDescent="0.3"/>
    <row r="19177" ht="12.75" customHeight="1" x14ac:dyDescent="0.3"/>
    <row r="19178" ht="12.75" customHeight="1" x14ac:dyDescent="0.3"/>
    <row r="19179" ht="12.75" customHeight="1" x14ac:dyDescent="0.3"/>
    <row r="19180" ht="12.75" customHeight="1" x14ac:dyDescent="0.3"/>
    <row r="19181" ht="12.75" customHeight="1" x14ac:dyDescent="0.3"/>
    <row r="19182" ht="12.75" customHeight="1" x14ac:dyDescent="0.3"/>
    <row r="19183" ht="12.75" customHeight="1" x14ac:dyDescent="0.3"/>
    <row r="19184" ht="12.75" customHeight="1" x14ac:dyDescent="0.3"/>
    <row r="19185" ht="12.75" customHeight="1" x14ac:dyDescent="0.3"/>
    <row r="19186" ht="12.75" customHeight="1" x14ac:dyDescent="0.3"/>
    <row r="19187" ht="12.75" customHeight="1" x14ac:dyDescent="0.3"/>
    <row r="19188" ht="12.75" customHeight="1" x14ac:dyDescent="0.3"/>
    <row r="19189" ht="12.75" customHeight="1" x14ac:dyDescent="0.3"/>
    <row r="19190" ht="12.75" customHeight="1" x14ac:dyDescent="0.3"/>
    <row r="19191" ht="12.75" customHeight="1" x14ac:dyDescent="0.3"/>
    <row r="19192" ht="12.75" customHeight="1" x14ac:dyDescent="0.3"/>
    <row r="19193" ht="12.75" customHeight="1" x14ac:dyDescent="0.3"/>
    <row r="19194" ht="12.75" customHeight="1" x14ac:dyDescent="0.3"/>
    <row r="19195" ht="12.75" customHeight="1" x14ac:dyDescent="0.3"/>
    <row r="19196" ht="12.75" customHeight="1" x14ac:dyDescent="0.3"/>
    <row r="19197" ht="12.75" customHeight="1" x14ac:dyDescent="0.3"/>
    <row r="19198" ht="12.75" customHeight="1" x14ac:dyDescent="0.3"/>
    <row r="19199" ht="12.75" customHeight="1" x14ac:dyDescent="0.3"/>
    <row r="19200" ht="12.75" customHeight="1" x14ac:dyDescent="0.3"/>
    <row r="19201" ht="12.75" customHeight="1" x14ac:dyDescent="0.3"/>
    <row r="19202" ht="12.75" customHeight="1" x14ac:dyDescent="0.3"/>
    <row r="19203" ht="12.75" customHeight="1" x14ac:dyDescent="0.3"/>
    <row r="19204" ht="12.75" customHeight="1" x14ac:dyDescent="0.3"/>
    <row r="19205" ht="12.75" customHeight="1" x14ac:dyDescent="0.3"/>
    <row r="19206" ht="12.75" customHeight="1" x14ac:dyDescent="0.3"/>
    <row r="19207" ht="12.75" customHeight="1" x14ac:dyDescent="0.3"/>
    <row r="19208" ht="12.75" customHeight="1" x14ac:dyDescent="0.3"/>
    <row r="19209" ht="12.75" customHeight="1" x14ac:dyDescent="0.3"/>
    <row r="19210" ht="12.75" customHeight="1" x14ac:dyDescent="0.3"/>
    <row r="19211" ht="12.75" customHeight="1" x14ac:dyDescent="0.3"/>
    <row r="19212" ht="12.75" customHeight="1" x14ac:dyDescent="0.3"/>
    <row r="19213" ht="12.75" customHeight="1" x14ac:dyDescent="0.3"/>
    <row r="19214" ht="12.75" customHeight="1" x14ac:dyDescent="0.3"/>
    <row r="19215" ht="12.75" customHeight="1" x14ac:dyDescent="0.3"/>
    <row r="19216" ht="12.75" customHeight="1" x14ac:dyDescent="0.3"/>
    <row r="19217" ht="12.75" customHeight="1" x14ac:dyDescent="0.3"/>
    <row r="19218" ht="12.75" customHeight="1" x14ac:dyDescent="0.3"/>
    <row r="19219" ht="12.75" customHeight="1" x14ac:dyDescent="0.3"/>
    <row r="19220" ht="12.75" customHeight="1" x14ac:dyDescent="0.3"/>
    <row r="19221" ht="12.75" customHeight="1" x14ac:dyDescent="0.3"/>
    <row r="19222" ht="12.75" customHeight="1" x14ac:dyDescent="0.3"/>
    <row r="19223" ht="12.75" customHeight="1" x14ac:dyDescent="0.3"/>
    <row r="19224" ht="12.75" customHeight="1" x14ac:dyDescent="0.3"/>
    <row r="19225" ht="12.75" customHeight="1" x14ac:dyDescent="0.3"/>
    <row r="19226" ht="12.75" customHeight="1" x14ac:dyDescent="0.3"/>
    <row r="19227" ht="12.75" customHeight="1" x14ac:dyDescent="0.3"/>
    <row r="19228" ht="12.75" customHeight="1" x14ac:dyDescent="0.3"/>
    <row r="19229" ht="12.75" customHeight="1" x14ac:dyDescent="0.3"/>
    <row r="19230" ht="12.75" customHeight="1" x14ac:dyDescent="0.3"/>
    <row r="19231" ht="12.75" customHeight="1" x14ac:dyDescent="0.3"/>
    <row r="19232" ht="12.75" customHeight="1" x14ac:dyDescent="0.3"/>
    <row r="19233" ht="12.75" customHeight="1" x14ac:dyDescent="0.3"/>
    <row r="19234" ht="12.75" customHeight="1" x14ac:dyDescent="0.3"/>
    <row r="19235" ht="12.75" customHeight="1" x14ac:dyDescent="0.3"/>
    <row r="19236" ht="12.75" customHeight="1" x14ac:dyDescent="0.3"/>
    <row r="19237" ht="12.75" customHeight="1" x14ac:dyDescent="0.3"/>
    <row r="19238" ht="12.75" customHeight="1" x14ac:dyDescent="0.3"/>
    <row r="19239" ht="12.75" customHeight="1" x14ac:dyDescent="0.3"/>
    <row r="19240" ht="12.75" customHeight="1" x14ac:dyDescent="0.3"/>
    <row r="19241" ht="12.75" customHeight="1" x14ac:dyDescent="0.3"/>
    <row r="19242" ht="12.75" customHeight="1" x14ac:dyDescent="0.3"/>
    <row r="19243" ht="12.75" customHeight="1" x14ac:dyDescent="0.3"/>
    <row r="19244" ht="12.75" customHeight="1" x14ac:dyDescent="0.3"/>
    <row r="19245" ht="12.75" customHeight="1" x14ac:dyDescent="0.3"/>
    <row r="19246" ht="12.75" customHeight="1" x14ac:dyDescent="0.3"/>
    <row r="19247" ht="12.75" customHeight="1" x14ac:dyDescent="0.3"/>
    <row r="19248" ht="12.75" customHeight="1" x14ac:dyDescent="0.3"/>
    <row r="19249" ht="12.75" customHeight="1" x14ac:dyDescent="0.3"/>
    <row r="19250" ht="12.75" customHeight="1" x14ac:dyDescent="0.3"/>
    <row r="19251" ht="12.75" customHeight="1" x14ac:dyDescent="0.3"/>
    <row r="19252" ht="12.75" customHeight="1" x14ac:dyDescent="0.3"/>
    <row r="19253" ht="12.75" customHeight="1" x14ac:dyDescent="0.3"/>
    <row r="19254" ht="12.75" customHeight="1" x14ac:dyDescent="0.3"/>
    <row r="19255" ht="12.75" customHeight="1" x14ac:dyDescent="0.3"/>
    <row r="19256" ht="12.75" customHeight="1" x14ac:dyDescent="0.3"/>
    <row r="19257" ht="12.75" customHeight="1" x14ac:dyDescent="0.3"/>
    <row r="19258" ht="12.75" customHeight="1" x14ac:dyDescent="0.3"/>
    <row r="19259" ht="12.75" customHeight="1" x14ac:dyDescent="0.3"/>
    <row r="19260" ht="12.75" customHeight="1" x14ac:dyDescent="0.3"/>
    <row r="19261" ht="12.75" customHeight="1" x14ac:dyDescent="0.3"/>
    <row r="19262" ht="12.75" customHeight="1" x14ac:dyDescent="0.3"/>
    <row r="19263" ht="12.75" customHeight="1" x14ac:dyDescent="0.3"/>
    <row r="19264" ht="12.75" customHeight="1" x14ac:dyDescent="0.3"/>
    <row r="19265" ht="12.75" customHeight="1" x14ac:dyDescent="0.3"/>
    <row r="19266" ht="12.75" customHeight="1" x14ac:dyDescent="0.3"/>
    <row r="19267" ht="12.75" customHeight="1" x14ac:dyDescent="0.3"/>
    <row r="19268" ht="12.75" customHeight="1" x14ac:dyDescent="0.3"/>
    <row r="19269" ht="12.75" customHeight="1" x14ac:dyDescent="0.3"/>
    <row r="19270" ht="12.75" customHeight="1" x14ac:dyDescent="0.3"/>
    <row r="19271" ht="12.75" customHeight="1" x14ac:dyDescent="0.3"/>
    <row r="19272" ht="12.75" customHeight="1" x14ac:dyDescent="0.3"/>
    <row r="19273" ht="12.75" customHeight="1" x14ac:dyDescent="0.3"/>
    <row r="19274" ht="12.75" customHeight="1" x14ac:dyDescent="0.3"/>
    <row r="19275" ht="12.75" customHeight="1" x14ac:dyDescent="0.3"/>
    <row r="19276" ht="12.75" customHeight="1" x14ac:dyDescent="0.3"/>
    <row r="19277" ht="12.75" customHeight="1" x14ac:dyDescent="0.3"/>
    <row r="19278" ht="12.75" customHeight="1" x14ac:dyDescent="0.3"/>
    <row r="19279" ht="12.75" customHeight="1" x14ac:dyDescent="0.3"/>
    <row r="19280" ht="12.75" customHeight="1" x14ac:dyDescent="0.3"/>
    <row r="19281" ht="12.75" customHeight="1" x14ac:dyDescent="0.3"/>
    <row r="19282" ht="12.75" customHeight="1" x14ac:dyDescent="0.3"/>
    <row r="19283" ht="12.75" customHeight="1" x14ac:dyDescent="0.3"/>
    <row r="19284" ht="12.75" customHeight="1" x14ac:dyDescent="0.3"/>
    <row r="19285" ht="12.75" customHeight="1" x14ac:dyDescent="0.3"/>
    <row r="19286" ht="12.75" customHeight="1" x14ac:dyDescent="0.3"/>
    <row r="19287" ht="12.75" customHeight="1" x14ac:dyDescent="0.3"/>
    <row r="19288" ht="12.75" customHeight="1" x14ac:dyDescent="0.3"/>
    <row r="19289" ht="12.75" customHeight="1" x14ac:dyDescent="0.3"/>
    <row r="19290" ht="12.75" customHeight="1" x14ac:dyDescent="0.3"/>
    <row r="19291" ht="12.75" customHeight="1" x14ac:dyDescent="0.3"/>
    <row r="19292" ht="12.75" customHeight="1" x14ac:dyDescent="0.3"/>
    <row r="19293" ht="12.75" customHeight="1" x14ac:dyDescent="0.3"/>
    <row r="19294" ht="12.75" customHeight="1" x14ac:dyDescent="0.3"/>
    <row r="19295" ht="12.75" customHeight="1" x14ac:dyDescent="0.3"/>
    <row r="19296" ht="12.75" customHeight="1" x14ac:dyDescent="0.3"/>
    <row r="19297" ht="12.75" customHeight="1" x14ac:dyDescent="0.3"/>
    <row r="19298" ht="12.75" customHeight="1" x14ac:dyDescent="0.3"/>
    <row r="19299" ht="12.75" customHeight="1" x14ac:dyDescent="0.3"/>
    <row r="19300" ht="12.75" customHeight="1" x14ac:dyDescent="0.3"/>
    <row r="19301" ht="12.75" customHeight="1" x14ac:dyDescent="0.3"/>
    <row r="19302" ht="12.75" customHeight="1" x14ac:dyDescent="0.3"/>
    <row r="19303" ht="12.75" customHeight="1" x14ac:dyDescent="0.3"/>
    <row r="19304" ht="12.75" customHeight="1" x14ac:dyDescent="0.3"/>
    <row r="19305" ht="12.75" customHeight="1" x14ac:dyDescent="0.3"/>
    <row r="19306" ht="12.75" customHeight="1" x14ac:dyDescent="0.3"/>
    <row r="19307" ht="12.75" customHeight="1" x14ac:dyDescent="0.3"/>
    <row r="19308" ht="12.75" customHeight="1" x14ac:dyDescent="0.3"/>
    <row r="19309" ht="12.75" customHeight="1" x14ac:dyDescent="0.3"/>
    <row r="19310" ht="12.75" customHeight="1" x14ac:dyDescent="0.3"/>
    <row r="19311" ht="12.75" customHeight="1" x14ac:dyDescent="0.3"/>
    <row r="19312" ht="12.75" customHeight="1" x14ac:dyDescent="0.3"/>
    <row r="19313" ht="12.75" customHeight="1" x14ac:dyDescent="0.3"/>
    <row r="19314" ht="12.75" customHeight="1" x14ac:dyDescent="0.3"/>
    <row r="19315" ht="12.75" customHeight="1" x14ac:dyDescent="0.3"/>
    <row r="19316" ht="12.75" customHeight="1" x14ac:dyDescent="0.3"/>
    <row r="19317" ht="12.75" customHeight="1" x14ac:dyDescent="0.3"/>
    <row r="19318" ht="12.75" customHeight="1" x14ac:dyDescent="0.3"/>
    <row r="19319" ht="12.75" customHeight="1" x14ac:dyDescent="0.3"/>
    <row r="19320" ht="12.75" customHeight="1" x14ac:dyDescent="0.3"/>
    <row r="19321" ht="12.75" customHeight="1" x14ac:dyDescent="0.3"/>
    <row r="19322" ht="12.75" customHeight="1" x14ac:dyDescent="0.3"/>
    <row r="19323" ht="12.75" customHeight="1" x14ac:dyDescent="0.3"/>
    <row r="19324" ht="12.75" customHeight="1" x14ac:dyDescent="0.3"/>
    <row r="19325" ht="12.75" customHeight="1" x14ac:dyDescent="0.3"/>
    <row r="19326" ht="12.75" customHeight="1" x14ac:dyDescent="0.3"/>
    <row r="19327" ht="12.75" customHeight="1" x14ac:dyDescent="0.3"/>
    <row r="19328" ht="12.75" customHeight="1" x14ac:dyDescent="0.3"/>
    <row r="19329" ht="12.75" customHeight="1" x14ac:dyDescent="0.3"/>
    <row r="19330" ht="12.75" customHeight="1" x14ac:dyDescent="0.3"/>
    <row r="19331" ht="12.75" customHeight="1" x14ac:dyDescent="0.3"/>
    <row r="19332" ht="12.75" customHeight="1" x14ac:dyDescent="0.3"/>
    <row r="19333" ht="12.75" customHeight="1" x14ac:dyDescent="0.3"/>
    <row r="19334" ht="12.75" customHeight="1" x14ac:dyDescent="0.3"/>
    <row r="19335" ht="12.75" customHeight="1" x14ac:dyDescent="0.3"/>
    <row r="19336" ht="12.75" customHeight="1" x14ac:dyDescent="0.3"/>
    <row r="19337" ht="12.75" customHeight="1" x14ac:dyDescent="0.3"/>
    <row r="19338" ht="12.75" customHeight="1" x14ac:dyDescent="0.3"/>
    <row r="19339" ht="12.75" customHeight="1" x14ac:dyDescent="0.3"/>
    <row r="19340" ht="12.75" customHeight="1" x14ac:dyDescent="0.3"/>
    <row r="19341" ht="12.75" customHeight="1" x14ac:dyDescent="0.3"/>
    <row r="19342" ht="12.75" customHeight="1" x14ac:dyDescent="0.3"/>
    <row r="19343" ht="12.75" customHeight="1" x14ac:dyDescent="0.3"/>
    <row r="19344" ht="12.75" customHeight="1" x14ac:dyDescent="0.3"/>
    <row r="19345" ht="12.75" customHeight="1" x14ac:dyDescent="0.3"/>
    <row r="19346" ht="12.75" customHeight="1" x14ac:dyDescent="0.3"/>
    <row r="19347" ht="12.75" customHeight="1" x14ac:dyDescent="0.3"/>
    <row r="19348" ht="12.75" customHeight="1" x14ac:dyDescent="0.3"/>
    <row r="19349" ht="12.75" customHeight="1" x14ac:dyDescent="0.3"/>
    <row r="19350" ht="12.75" customHeight="1" x14ac:dyDescent="0.3"/>
    <row r="19351" ht="12.75" customHeight="1" x14ac:dyDescent="0.3"/>
    <row r="19352" ht="12.75" customHeight="1" x14ac:dyDescent="0.3"/>
    <row r="19353" ht="12.75" customHeight="1" x14ac:dyDescent="0.3"/>
    <row r="19354" ht="12.75" customHeight="1" x14ac:dyDescent="0.3"/>
    <row r="19355" ht="12.75" customHeight="1" x14ac:dyDescent="0.3"/>
    <row r="19356" ht="12.75" customHeight="1" x14ac:dyDescent="0.3"/>
    <row r="19357" ht="12.75" customHeight="1" x14ac:dyDescent="0.3"/>
    <row r="19358" ht="12.75" customHeight="1" x14ac:dyDescent="0.3"/>
    <row r="19359" ht="12.75" customHeight="1" x14ac:dyDescent="0.3"/>
    <row r="19360" ht="12.75" customHeight="1" x14ac:dyDescent="0.3"/>
    <row r="19361" ht="12.75" customHeight="1" x14ac:dyDescent="0.3"/>
    <row r="19362" ht="12.75" customHeight="1" x14ac:dyDescent="0.3"/>
    <row r="19363" ht="12.75" customHeight="1" x14ac:dyDescent="0.3"/>
    <row r="19364" ht="12.75" customHeight="1" x14ac:dyDescent="0.3"/>
    <row r="19365" ht="12.75" customHeight="1" x14ac:dyDescent="0.3"/>
    <row r="19366" ht="12.75" customHeight="1" x14ac:dyDescent="0.3"/>
    <row r="19367" ht="12.75" customHeight="1" x14ac:dyDescent="0.3"/>
    <row r="19368" ht="12.75" customHeight="1" x14ac:dyDescent="0.3"/>
    <row r="19369" ht="12.75" customHeight="1" x14ac:dyDescent="0.3"/>
    <row r="19370" ht="12.75" customHeight="1" x14ac:dyDescent="0.3"/>
    <row r="19371" ht="12.75" customHeight="1" x14ac:dyDescent="0.3"/>
    <row r="19372" ht="12.75" customHeight="1" x14ac:dyDescent="0.3"/>
    <row r="19373" ht="12.75" customHeight="1" x14ac:dyDescent="0.3"/>
    <row r="19374" ht="12.75" customHeight="1" x14ac:dyDescent="0.3"/>
    <row r="19375" ht="12.75" customHeight="1" x14ac:dyDescent="0.3"/>
    <row r="19376" ht="12.75" customHeight="1" x14ac:dyDescent="0.3"/>
    <row r="19377" ht="12.75" customHeight="1" x14ac:dyDescent="0.3"/>
    <row r="19378" ht="12.75" customHeight="1" x14ac:dyDescent="0.3"/>
    <row r="19379" ht="12.75" customHeight="1" x14ac:dyDescent="0.3"/>
    <row r="19380" ht="12.75" customHeight="1" x14ac:dyDescent="0.3"/>
    <row r="19381" ht="12.75" customHeight="1" x14ac:dyDescent="0.3"/>
    <row r="19382" ht="12.75" customHeight="1" x14ac:dyDescent="0.3"/>
    <row r="19383" ht="12.75" customHeight="1" x14ac:dyDescent="0.3"/>
    <row r="19384" ht="12.75" customHeight="1" x14ac:dyDescent="0.3"/>
    <row r="19385" ht="12.75" customHeight="1" x14ac:dyDescent="0.3"/>
    <row r="19386" ht="12.75" customHeight="1" x14ac:dyDescent="0.3"/>
    <row r="19387" ht="12.75" customHeight="1" x14ac:dyDescent="0.3"/>
    <row r="19388" ht="12.75" customHeight="1" x14ac:dyDescent="0.3"/>
    <row r="19389" ht="12.75" customHeight="1" x14ac:dyDescent="0.3"/>
    <row r="19390" ht="12.75" customHeight="1" x14ac:dyDescent="0.3"/>
    <row r="19391" ht="12.75" customHeight="1" x14ac:dyDescent="0.3"/>
    <row r="19392" ht="12.75" customHeight="1" x14ac:dyDescent="0.3"/>
    <row r="19393" ht="12.75" customHeight="1" x14ac:dyDescent="0.3"/>
    <row r="19394" ht="12.75" customHeight="1" x14ac:dyDescent="0.3"/>
    <row r="19395" ht="12.75" customHeight="1" x14ac:dyDescent="0.3"/>
    <row r="19396" ht="12.75" customHeight="1" x14ac:dyDescent="0.3"/>
    <row r="19397" ht="12.75" customHeight="1" x14ac:dyDescent="0.3"/>
    <row r="19398" ht="12.75" customHeight="1" x14ac:dyDescent="0.3"/>
    <row r="19399" ht="12.75" customHeight="1" x14ac:dyDescent="0.3"/>
    <row r="19400" ht="12.75" customHeight="1" x14ac:dyDescent="0.3"/>
    <row r="19401" ht="12.75" customHeight="1" x14ac:dyDescent="0.3"/>
    <row r="19402" ht="12.75" customHeight="1" x14ac:dyDescent="0.3"/>
    <row r="19403" ht="12.75" customHeight="1" x14ac:dyDescent="0.3"/>
    <row r="19404" ht="12.75" customHeight="1" x14ac:dyDescent="0.3"/>
    <row r="19405" ht="12.75" customHeight="1" x14ac:dyDescent="0.3"/>
    <row r="19406" ht="12.75" customHeight="1" x14ac:dyDescent="0.3"/>
    <row r="19407" ht="12.75" customHeight="1" x14ac:dyDescent="0.3"/>
    <row r="19408" ht="12.75" customHeight="1" x14ac:dyDescent="0.3"/>
    <row r="19409" ht="12.75" customHeight="1" x14ac:dyDescent="0.3"/>
    <row r="19410" ht="12.75" customHeight="1" x14ac:dyDescent="0.3"/>
    <row r="19411" ht="12.75" customHeight="1" x14ac:dyDescent="0.3"/>
    <row r="19412" ht="12.75" customHeight="1" x14ac:dyDescent="0.3"/>
    <row r="19413" ht="12.75" customHeight="1" x14ac:dyDescent="0.3"/>
    <row r="19414" ht="12.75" customHeight="1" x14ac:dyDescent="0.3"/>
    <row r="19415" ht="12.75" customHeight="1" x14ac:dyDescent="0.3"/>
    <row r="19416" ht="12.75" customHeight="1" x14ac:dyDescent="0.3"/>
    <row r="19417" ht="12.75" customHeight="1" x14ac:dyDescent="0.3"/>
    <row r="19418" ht="12.75" customHeight="1" x14ac:dyDescent="0.3"/>
    <row r="19419" ht="12.75" customHeight="1" x14ac:dyDescent="0.3"/>
    <row r="19420" ht="12.75" customHeight="1" x14ac:dyDescent="0.3"/>
    <row r="19421" ht="12.75" customHeight="1" x14ac:dyDescent="0.3"/>
    <row r="19422" ht="12.75" customHeight="1" x14ac:dyDescent="0.3"/>
    <row r="19423" ht="12.75" customHeight="1" x14ac:dyDescent="0.3"/>
    <row r="19424" ht="12.75" customHeight="1" x14ac:dyDescent="0.3"/>
    <row r="19425" ht="12.75" customHeight="1" x14ac:dyDescent="0.3"/>
    <row r="19426" ht="12.75" customHeight="1" x14ac:dyDescent="0.3"/>
    <row r="19427" ht="12.75" customHeight="1" x14ac:dyDescent="0.3"/>
    <row r="19428" ht="12.75" customHeight="1" x14ac:dyDescent="0.3"/>
    <row r="19429" ht="12.75" customHeight="1" x14ac:dyDescent="0.3"/>
    <row r="19430" ht="12.75" customHeight="1" x14ac:dyDescent="0.3"/>
    <row r="19431" ht="12.75" customHeight="1" x14ac:dyDescent="0.3"/>
    <row r="19432" ht="12.75" customHeight="1" x14ac:dyDescent="0.3"/>
    <row r="19433" ht="12.75" customHeight="1" x14ac:dyDescent="0.3"/>
    <row r="19434" ht="12.75" customHeight="1" x14ac:dyDescent="0.3"/>
    <row r="19435" ht="12.75" customHeight="1" x14ac:dyDescent="0.3"/>
    <row r="19436" ht="12.75" customHeight="1" x14ac:dyDescent="0.3"/>
    <row r="19437" ht="12.75" customHeight="1" x14ac:dyDescent="0.3"/>
    <row r="19438" ht="12.75" customHeight="1" x14ac:dyDescent="0.3"/>
    <row r="19439" ht="12.75" customHeight="1" x14ac:dyDescent="0.3"/>
    <row r="19440" ht="12.75" customHeight="1" x14ac:dyDescent="0.3"/>
    <row r="19441" ht="12.75" customHeight="1" x14ac:dyDescent="0.3"/>
    <row r="19442" ht="12.75" customHeight="1" x14ac:dyDescent="0.3"/>
    <row r="19443" ht="12.75" customHeight="1" x14ac:dyDescent="0.3"/>
    <row r="19444" ht="12.75" customHeight="1" x14ac:dyDescent="0.3"/>
    <row r="19445" ht="12.75" customHeight="1" x14ac:dyDescent="0.3"/>
    <row r="19446" ht="12.75" customHeight="1" x14ac:dyDescent="0.3"/>
    <row r="19447" ht="12.75" customHeight="1" x14ac:dyDescent="0.3"/>
    <row r="19448" ht="12.75" customHeight="1" x14ac:dyDescent="0.3"/>
    <row r="19449" ht="12.75" customHeight="1" x14ac:dyDescent="0.3"/>
    <row r="19450" ht="12.75" customHeight="1" x14ac:dyDescent="0.3"/>
    <row r="19451" ht="12.75" customHeight="1" x14ac:dyDescent="0.3"/>
    <row r="19452" ht="12.75" customHeight="1" x14ac:dyDescent="0.3"/>
    <row r="19453" ht="12.75" customHeight="1" x14ac:dyDescent="0.3"/>
    <row r="19454" ht="12.75" customHeight="1" x14ac:dyDescent="0.3"/>
    <row r="19455" ht="12.75" customHeight="1" x14ac:dyDescent="0.3"/>
    <row r="19456" ht="12.75" customHeight="1" x14ac:dyDescent="0.3"/>
    <row r="19457" ht="12.75" customHeight="1" x14ac:dyDescent="0.3"/>
    <row r="19458" ht="12.75" customHeight="1" x14ac:dyDescent="0.3"/>
    <row r="19459" ht="12.75" customHeight="1" x14ac:dyDescent="0.3"/>
    <row r="19460" ht="12.75" customHeight="1" x14ac:dyDescent="0.3"/>
    <row r="19461" ht="12.75" customHeight="1" x14ac:dyDescent="0.3"/>
    <row r="19462" ht="12.75" customHeight="1" x14ac:dyDescent="0.3"/>
    <row r="19463" ht="12.75" customHeight="1" x14ac:dyDescent="0.3"/>
    <row r="19464" ht="12.75" customHeight="1" x14ac:dyDescent="0.3"/>
    <row r="19465" ht="12.75" customHeight="1" x14ac:dyDescent="0.3"/>
    <row r="19466" ht="12.75" customHeight="1" x14ac:dyDescent="0.3"/>
    <row r="19467" ht="12.75" customHeight="1" x14ac:dyDescent="0.3"/>
    <row r="19468" ht="12.75" customHeight="1" x14ac:dyDescent="0.3"/>
    <row r="19469" ht="12.75" customHeight="1" x14ac:dyDescent="0.3"/>
    <row r="19470" ht="12.75" customHeight="1" x14ac:dyDescent="0.3"/>
    <row r="19471" ht="12.75" customHeight="1" x14ac:dyDescent="0.3"/>
    <row r="19472" ht="12.75" customHeight="1" x14ac:dyDescent="0.3"/>
    <row r="19473" ht="12.75" customHeight="1" x14ac:dyDescent="0.3"/>
    <row r="19474" ht="12.75" customHeight="1" x14ac:dyDescent="0.3"/>
    <row r="19475" ht="12.75" customHeight="1" x14ac:dyDescent="0.3"/>
    <row r="19476" ht="12.75" customHeight="1" x14ac:dyDescent="0.3"/>
    <row r="19477" ht="12.75" customHeight="1" x14ac:dyDescent="0.3"/>
    <row r="19478" ht="12.75" customHeight="1" x14ac:dyDescent="0.3"/>
    <row r="19479" ht="12.75" customHeight="1" x14ac:dyDescent="0.3"/>
    <row r="19480" ht="12.75" customHeight="1" x14ac:dyDescent="0.3"/>
    <row r="19481" ht="12.75" customHeight="1" x14ac:dyDescent="0.3"/>
    <row r="19482" ht="12.75" customHeight="1" x14ac:dyDescent="0.3"/>
    <row r="19483" ht="12.75" customHeight="1" x14ac:dyDescent="0.3"/>
    <row r="19484" ht="12.75" customHeight="1" x14ac:dyDescent="0.3"/>
    <row r="19485" ht="12.75" customHeight="1" x14ac:dyDescent="0.3"/>
    <row r="19486" ht="12.75" customHeight="1" x14ac:dyDescent="0.3"/>
    <row r="19487" ht="12.75" customHeight="1" x14ac:dyDescent="0.3"/>
    <row r="19488" ht="12.75" customHeight="1" x14ac:dyDescent="0.3"/>
    <row r="19489" ht="12.75" customHeight="1" x14ac:dyDescent="0.3"/>
    <row r="19490" ht="12.75" customHeight="1" x14ac:dyDescent="0.3"/>
    <row r="19491" ht="12.75" customHeight="1" x14ac:dyDescent="0.3"/>
    <row r="19492" ht="12.75" customHeight="1" x14ac:dyDescent="0.3"/>
    <row r="19493" ht="12.75" customHeight="1" x14ac:dyDescent="0.3"/>
    <row r="19494" ht="12.75" customHeight="1" x14ac:dyDescent="0.3"/>
    <row r="19495" ht="12.75" customHeight="1" x14ac:dyDescent="0.3"/>
    <row r="19496" ht="12.75" customHeight="1" x14ac:dyDescent="0.3"/>
    <row r="19497" ht="12.75" customHeight="1" x14ac:dyDescent="0.3"/>
    <row r="19498" ht="12.75" customHeight="1" x14ac:dyDescent="0.3"/>
    <row r="19499" ht="12.75" customHeight="1" x14ac:dyDescent="0.3"/>
    <row r="19500" ht="12.75" customHeight="1" x14ac:dyDescent="0.3"/>
    <row r="19501" ht="12.75" customHeight="1" x14ac:dyDescent="0.3"/>
    <row r="19502" ht="12.75" customHeight="1" x14ac:dyDescent="0.3"/>
    <row r="19503" ht="12.75" customHeight="1" x14ac:dyDescent="0.3"/>
    <row r="19504" ht="12.75" customHeight="1" x14ac:dyDescent="0.3"/>
    <row r="19505" ht="12.75" customHeight="1" x14ac:dyDescent="0.3"/>
    <row r="19506" ht="12.75" customHeight="1" x14ac:dyDescent="0.3"/>
    <row r="19507" ht="12.75" customHeight="1" x14ac:dyDescent="0.3"/>
    <row r="19508" ht="12.75" customHeight="1" x14ac:dyDescent="0.3"/>
    <row r="19509" ht="12.75" customHeight="1" x14ac:dyDescent="0.3"/>
    <row r="19510" ht="12.75" customHeight="1" x14ac:dyDescent="0.3"/>
    <row r="19511" ht="12.75" customHeight="1" x14ac:dyDescent="0.3"/>
    <row r="19512" ht="12.75" customHeight="1" x14ac:dyDescent="0.3"/>
    <row r="19513" ht="12.75" customHeight="1" x14ac:dyDescent="0.3"/>
    <row r="19514" ht="12.75" customHeight="1" x14ac:dyDescent="0.3"/>
    <row r="19515" ht="12.75" customHeight="1" x14ac:dyDescent="0.3"/>
    <row r="19516" ht="12.75" customHeight="1" x14ac:dyDescent="0.3"/>
    <row r="19517" ht="12.75" customHeight="1" x14ac:dyDescent="0.3"/>
    <row r="19518" ht="12.75" customHeight="1" x14ac:dyDescent="0.3"/>
    <row r="19519" ht="12.75" customHeight="1" x14ac:dyDescent="0.3"/>
    <row r="19520" ht="12.75" customHeight="1" x14ac:dyDescent="0.3"/>
    <row r="19521" ht="12.75" customHeight="1" x14ac:dyDescent="0.3"/>
    <row r="19522" ht="12.75" customHeight="1" x14ac:dyDescent="0.3"/>
    <row r="19523" ht="12.75" customHeight="1" x14ac:dyDescent="0.3"/>
    <row r="19524" ht="12.75" customHeight="1" x14ac:dyDescent="0.3"/>
    <row r="19525" ht="12.75" customHeight="1" x14ac:dyDescent="0.3"/>
    <row r="19526" ht="12.75" customHeight="1" x14ac:dyDescent="0.3"/>
    <row r="19527" ht="12.75" customHeight="1" x14ac:dyDescent="0.3"/>
    <row r="19528" ht="12.75" customHeight="1" x14ac:dyDescent="0.3"/>
    <row r="19529" ht="12.75" customHeight="1" x14ac:dyDescent="0.3"/>
    <row r="19530" ht="12.75" customHeight="1" x14ac:dyDescent="0.3"/>
    <row r="19531" ht="12.75" customHeight="1" x14ac:dyDescent="0.3"/>
    <row r="19532" ht="12.75" customHeight="1" x14ac:dyDescent="0.3"/>
    <row r="19533" ht="12.75" customHeight="1" x14ac:dyDescent="0.3"/>
    <row r="19534" ht="12.75" customHeight="1" x14ac:dyDescent="0.3"/>
    <row r="19535" ht="12.75" customHeight="1" x14ac:dyDescent="0.3"/>
    <row r="19536" ht="12.75" customHeight="1" x14ac:dyDescent="0.3"/>
    <row r="19537" ht="12.75" customHeight="1" x14ac:dyDescent="0.3"/>
    <row r="19538" ht="12.75" customHeight="1" x14ac:dyDescent="0.3"/>
    <row r="19539" ht="12.75" customHeight="1" x14ac:dyDescent="0.3"/>
    <row r="19540" ht="12.75" customHeight="1" x14ac:dyDescent="0.3"/>
    <row r="19541" ht="12.75" customHeight="1" x14ac:dyDescent="0.3"/>
    <row r="19542" ht="12.75" customHeight="1" x14ac:dyDescent="0.3"/>
    <row r="19543" ht="12.75" customHeight="1" x14ac:dyDescent="0.3"/>
    <row r="19544" ht="12.75" customHeight="1" x14ac:dyDescent="0.3"/>
    <row r="19545" ht="12.75" customHeight="1" x14ac:dyDescent="0.3"/>
    <row r="19546" ht="12.75" customHeight="1" x14ac:dyDescent="0.3"/>
    <row r="19547" ht="12.75" customHeight="1" x14ac:dyDescent="0.3"/>
    <row r="19548" ht="12.75" customHeight="1" x14ac:dyDescent="0.3"/>
    <row r="19549" ht="12.75" customHeight="1" x14ac:dyDescent="0.3"/>
    <row r="19550" ht="12.75" customHeight="1" x14ac:dyDescent="0.3"/>
    <row r="19551" ht="12.75" customHeight="1" x14ac:dyDescent="0.3"/>
    <row r="19552" ht="12.75" customHeight="1" x14ac:dyDescent="0.3"/>
    <row r="19553" ht="12.75" customHeight="1" x14ac:dyDescent="0.3"/>
    <row r="19554" ht="12.75" customHeight="1" x14ac:dyDescent="0.3"/>
    <row r="19555" ht="12.75" customHeight="1" x14ac:dyDescent="0.3"/>
    <row r="19556" ht="12.75" customHeight="1" x14ac:dyDescent="0.3"/>
    <row r="19557" ht="12.75" customHeight="1" x14ac:dyDescent="0.3"/>
    <row r="19558" ht="12.75" customHeight="1" x14ac:dyDescent="0.3"/>
    <row r="19559" ht="12.75" customHeight="1" x14ac:dyDescent="0.3"/>
    <row r="19560" ht="12.75" customHeight="1" x14ac:dyDescent="0.3"/>
    <row r="19561" ht="12.75" customHeight="1" x14ac:dyDescent="0.3"/>
    <row r="19562" ht="12.75" customHeight="1" x14ac:dyDescent="0.3"/>
    <row r="19563" ht="12.75" customHeight="1" x14ac:dyDescent="0.3"/>
    <row r="19564" ht="12.75" customHeight="1" x14ac:dyDescent="0.3"/>
    <row r="19565" ht="12.75" customHeight="1" x14ac:dyDescent="0.3"/>
    <row r="19566" ht="12.75" customHeight="1" x14ac:dyDescent="0.3"/>
    <row r="19567" ht="12.75" customHeight="1" x14ac:dyDescent="0.3"/>
    <row r="19568" ht="12.75" customHeight="1" x14ac:dyDescent="0.3"/>
    <row r="19569" ht="12.75" customHeight="1" x14ac:dyDescent="0.3"/>
    <row r="19570" ht="12.75" customHeight="1" x14ac:dyDescent="0.3"/>
    <row r="19571" ht="12.75" customHeight="1" x14ac:dyDescent="0.3"/>
    <row r="19572" ht="12.75" customHeight="1" x14ac:dyDescent="0.3"/>
    <row r="19573" ht="12.75" customHeight="1" x14ac:dyDescent="0.3"/>
    <row r="19574" ht="12.75" customHeight="1" x14ac:dyDescent="0.3"/>
    <row r="19575" ht="12.75" customHeight="1" x14ac:dyDescent="0.3"/>
    <row r="19576" ht="12.75" customHeight="1" x14ac:dyDescent="0.3"/>
    <row r="19577" ht="12.75" customHeight="1" x14ac:dyDescent="0.3"/>
    <row r="19578" ht="12.75" customHeight="1" x14ac:dyDescent="0.3"/>
    <row r="19579" ht="12.75" customHeight="1" x14ac:dyDescent="0.3"/>
    <row r="19580" ht="12.75" customHeight="1" x14ac:dyDescent="0.3"/>
    <row r="19581" ht="12.75" customHeight="1" x14ac:dyDescent="0.3"/>
    <row r="19582" ht="12.75" customHeight="1" x14ac:dyDescent="0.3"/>
    <row r="19583" ht="12.75" customHeight="1" x14ac:dyDescent="0.3"/>
    <row r="19584" ht="12.75" customHeight="1" x14ac:dyDescent="0.3"/>
    <row r="19585" ht="12.75" customHeight="1" x14ac:dyDescent="0.3"/>
    <row r="19586" ht="12.75" customHeight="1" x14ac:dyDescent="0.3"/>
    <row r="19587" ht="12.75" customHeight="1" x14ac:dyDescent="0.3"/>
    <row r="19588" ht="12.75" customHeight="1" x14ac:dyDescent="0.3"/>
    <row r="19589" ht="12.75" customHeight="1" x14ac:dyDescent="0.3"/>
    <row r="19590" ht="12.75" customHeight="1" x14ac:dyDescent="0.3"/>
    <row r="19591" ht="12.75" customHeight="1" x14ac:dyDescent="0.3"/>
    <row r="19592" ht="12.75" customHeight="1" x14ac:dyDescent="0.3"/>
    <row r="19593" ht="12.75" customHeight="1" x14ac:dyDescent="0.3"/>
    <row r="19594" ht="12.75" customHeight="1" x14ac:dyDescent="0.3"/>
    <row r="19595" ht="12.75" customHeight="1" x14ac:dyDescent="0.3"/>
    <row r="19596" ht="12.75" customHeight="1" x14ac:dyDescent="0.3"/>
    <row r="19597" ht="12.75" customHeight="1" x14ac:dyDescent="0.3"/>
    <row r="19598" ht="12.75" customHeight="1" x14ac:dyDescent="0.3"/>
    <row r="19599" ht="12.75" customHeight="1" x14ac:dyDescent="0.3"/>
    <row r="19600" ht="12.75" customHeight="1" x14ac:dyDescent="0.3"/>
    <row r="19601" ht="12.75" customHeight="1" x14ac:dyDescent="0.3"/>
    <row r="19602" ht="12.75" customHeight="1" x14ac:dyDescent="0.3"/>
    <row r="19603" ht="12.75" customHeight="1" x14ac:dyDescent="0.3"/>
    <row r="19604" ht="12.75" customHeight="1" x14ac:dyDescent="0.3"/>
    <row r="19605" ht="12.75" customHeight="1" x14ac:dyDescent="0.3"/>
    <row r="19606" ht="12.75" customHeight="1" x14ac:dyDescent="0.3"/>
    <row r="19607" ht="12.75" customHeight="1" x14ac:dyDescent="0.3"/>
    <row r="19608" ht="12.75" customHeight="1" x14ac:dyDescent="0.3"/>
    <row r="19609" ht="12.75" customHeight="1" x14ac:dyDescent="0.3"/>
    <row r="19610" ht="12.75" customHeight="1" x14ac:dyDescent="0.3"/>
    <row r="19611" ht="12.75" customHeight="1" x14ac:dyDescent="0.3"/>
    <row r="19612" ht="12.75" customHeight="1" x14ac:dyDescent="0.3"/>
    <row r="19613" ht="12.75" customHeight="1" x14ac:dyDescent="0.3"/>
    <row r="19614" ht="12.75" customHeight="1" x14ac:dyDescent="0.3"/>
    <row r="19615" ht="12.75" customHeight="1" x14ac:dyDescent="0.3"/>
    <row r="19616" ht="12.75" customHeight="1" x14ac:dyDescent="0.3"/>
    <row r="19617" ht="12.75" customHeight="1" x14ac:dyDescent="0.3"/>
    <row r="19618" ht="12.75" customHeight="1" x14ac:dyDescent="0.3"/>
    <row r="19619" ht="12.75" customHeight="1" x14ac:dyDescent="0.3"/>
    <row r="19620" ht="12.75" customHeight="1" x14ac:dyDescent="0.3"/>
    <row r="19621" ht="12.75" customHeight="1" x14ac:dyDescent="0.3"/>
    <row r="19622" ht="12.75" customHeight="1" x14ac:dyDescent="0.3"/>
    <row r="19623" ht="12.75" customHeight="1" x14ac:dyDescent="0.3"/>
    <row r="19624" ht="12.75" customHeight="1" x14ac:dyDescent="0.3"/>
    <row r="19625" ht="12.75" customHeight="1" x14ac:dyDescent="0.3"/>
    <row r="19626" ht="12.75" customHeight="1" x14ac:dyDescent="0.3"/>
    <row r="19627" ht="12.75" customHeight="1" x14ac:dyDescent="0.3"/>
    <row r="19628" ht="12.75" customHeight="1" x14ac:dyDescent="0.3"/>
    <row r="19629" ht="12.75" customHeight="1" x14ac:dyDescent="0.3"/>
    <row r="19630" ht="12.75" customHeight="1" x14ac:dyDescent="0.3"/>
    <row r="19631" ht="12.75" customHeight="1" x14ac:dyDescent="0.3"/>
    <row r="19632" ht="12.75" customHeight="1" x14ac:dyDescent="0.3"/>
    <row r="19633" ht="12.75" customHeight="1" x14ac:dyDescent="0.3"/>
    <row r="19634" ht="12.75" customHeight="1" x14ac:dyDescent="0.3"/>
    <row r="19635" ht="12.75" customHeight="1" x14ac:dyDescent="0.3"/>
    <row r="19636" ht="12.75" customHeight="1" x14ac:dyDescent="0.3"/>
    <row r="19637" ht="12.75" customHeight="1" x14ac:dyDescent="0.3"/>
    <row r="19638" ht="12.75" customHeight="1" x14ac:dyDescent="0.3"/>
    <row r="19639" ht="12.75" customHeight="1" x14ac:dyDescent="0.3"/>
    <row r="19640" ht="12.75" customHeight="1" x14ac:dyDescent="0.3"/>
    <row r="19641" ht="12.75" customHeight="1" x14ac:dyDescent="0.3"/>
    <row r="19642" ht="12.75" customHeight="1" x14ac:dyDescent="0.3"/>
    <row r="19643" ht="12.75" customHeight="1" x14ac:dyDescent="0.3"/>
    <row r="19644" ht="12.75" customHeight="1" x14ac:dyDescent="0.3"/>
    <row r="19645" ht="12.75" customHeight="1" x14ac:dyDescent="0.3"/>
    <row r="19646" ht="12.75" customHeight="1" x14ac:dyDescent="0.3"/>
    <row r="19647" ht="12.75" customHeight="1" x14ac:dyDescent="0.3"/>
    <row r="19648" ht="12.75" customHeight="1" x14ac:dyDescent="0.3"/>
    <row r="19649" ht="12.75" customHeight="1" x14ac:dyDescent="0.3"/>
    <row r="19650" ht="12.75" customHeight="1" x14ac:dyDescent="0.3"/>
    <row r="19651" ht="12.75" customHeight="1" x14ac:dyDescent="0.3"/>
    <row r="19652" ht="12.75" customHeight="1" x14ac:dyDescent="0.3"/>
    <row r="19653" ht="12.75" customHeight="1" x14ac:dyDescent="0.3"/>
    <row r="19654" ht="12.75" customHeight="1" x14ac:dyDescent="0.3"/>
    <row r="19655" ht="12.75" customHeight="1" x14ac:dyDescent="0.3"/>
    <row r="19656" ht="12.75" customHeight="1" x14ac:dyDescent="0.3"/>
    <row r="19657" ht="12.75" customHeight="1" x14ac:dyDescent="0.3"/>
    <row r="19658" ht="12.75" customHeight="1" x14ac:dyDescent="0.3"/>
    <row r="19659" ht="12.75" customHeight="1" x14ac:dyDescent="0.3"/>
    <row r="19660" ht="12.75" customHeight="1" x14ac:dyDescent="0.3"/>
    <row r="19661" ht="12.75" customHeight="1" x14ac:dyDescent="0.3"/>
    <row r="19662" ht="12.75" customHeight="1" x14ac:dyDescent="0.3"/>
    <row r="19663" ht="12.75" customHeight="1" x14ac:dyDescent="0.3"/>
    <row r="19664" ht="12.75" customHeight="1" x14ac:dyDescent="0.3"/>
    <row r="19665" ht="12.75" customHeight="1" x14ac:dyDescent="0.3"/>
    <row r="19666" ht="12.75" customHeight="1" x14ac:dyDescent="0.3"/>
    <row r="19667" ht="12.75" customHeight="1" x14ac:dyDescent="0.3"/>
    <row r="19668" ht="12.75" customHeight="1" x14ac:dyDescent="0.3"/>
    <row r="19669" ht="12.75" customHeight="1" x14ac:dyDescent="0.3"/>
    <row r="19670" ht="12.75" customHeight="1" x14ac:dyDescent="0.3"/>
    <row r="19671" ht="12.75" customHeight="1" x14ac:dyDescent="0.3"/>
    <row r="19672" ht="12.75" customHeight="1" x14ac:dyDescent="0.3"/>
    <row r="19673" ht="12.75" customHeight="1" x14ac:dyDescent="0.3"/>
    <row r="19674" ht="12.75" customHeight="1" x14ac:dyDescent="0.3"/>
    <row r="19675" ht="12.75" customHeight="1" x14ac:dyDescent="0.3"/>
    <row r="19676" ht="12.75" customHeight="1" x14ac:dyDescent="0.3"/>
    <row r="19677" ht="12.75" customHeight="1" x14ac:dyDescent="0.3"/>
    <row r="19678" ht="12.75" customHeight="1" x14ac:dyDescent="0.3"/>
    <row r="19679" ht="12.75" customHeight="1" x14ac:dyDescent="0.3"/>
    <row r="19680" ht="12.75" customHeight="1" x14ac:dyDescent="0.3"/>
    <row r="19681" ht="12.75" customHeight="1" x14ac:dyDescent="0.3"/>
    <row r="19682" ht="12.75" customHeight="1" x14ac:dyDescent="0.3"/>
    <row r="19683" ht="12.75" customHeight="1" x14ac:dyDescent="0.3"/>
    <row r="19684" ht="12.75" customHeight="1" x14ac:dyDescent="0.3"/>
    <row r="19685" ht="12.75" customHeight="1" x14ac:dyDescent="0.3"/>
    <row r="19686" ht="12.75" customHeight="1" x14ac:dyDescent="0.3"/>
    <row r="19687" ht="12.75" customHeight="1" x14ac:dyDescent="0.3"/>
    <row r="19688" ht="12.75" customHeight="1" x14ac:dyDescent="0.3"/>
    <row r="19689" ht="12.75" customHeight="1" x14ac:dyDescent="0.3"/>
    <row r="19690" ht="12.75" customHeight="1" x14ac:dyDescent="0.3"/>
    <row r="19691" ht="12.75" customHeight="1" x14ac:dyDescent="0.3"/>
    <row r="19692" ht="12.75" customHeight="1" x14ac:dyDescent="0.3"/>
    <row r="19693" ht="12.75" customHeight="1" x14ac:dyDescent="0.3"/>
    <row r="19694" ht="12.75" customHeight="1" x14ac:dyDescent="0.3"/>
    <row r="19695" ht="12.75" customHeight="1" x14ac:dyDescent="0.3"/>
    <row r="19696" ht="12.75" customHeight="1" x14ac:dyDescent="0.3"/>
    <row r="19697" ht="12.75" customHeight="1" x14ac:dyDescent="0.3"/>
    <row r="19698" ht="12.75" customHeight="1" x14ac:dyDescent="0.3"/>
    <row r="19699" ht="12.75" customHeight="1" x14ac:dyDescent="0.3"/>
    <row r="19700" ht="12.75" customHeight="1" x14ac:dyDescent="0.3"/>
    <row r="19701" ht="12.75" customHeight="1" x14ac:dyDescent="0.3"/>
    <row r="19702" ht="12.75" customHeight="1" x14ac:dyDescent="0.3"/>
    <row r="19703" ht="12.75" customHeight="1" x14ac:dyDescent="0.3"/>
    <row r="19704" ht="12.75" customHeight="1" x14ac:dyDescent="0.3"/>
    <row r="19705" ht="12.75" customHeight="1" x14ac:dyDescent="0.3"/>
    <row r="19706" ht="12.75" customHeight="1" x14ac:dyDescent="0.3"/>
    <row r="19707" ht="12.75" customHeight="1" x14ac:dyDescent="0.3"/>
    <row r="19708" ht="12.75" customHeight="1" x14ac:dyDescent="0.3"/>
    <row r="19709" ht="12.75" customHeight="1" x14ac:dyDescent="0.3"/>
    <row r="19710" ht="12.75" customHeight="1" x14ac:dyDescent="0.3"/>
    <row r="19711" ht="12.75" customHeight="1" x14ac:dyDescent="0.3"/>
    <row r="19712" ht="12.75" customHeight="1" x14ac:dyDescent="0.3"/>
    <row r="19713" ht="12.75" customHeight="1" x14ac:dyDescent="0.3"/>
    <row r="19714" ht="12.75" customHeight="1" x14ac:dyDescent="0.3"/>
    <row r="19715" ht="12.75" customHeight="1" x14ac:dyDescent="0.3"/>
    <row r="19716" ht="12.75" customHeight="1" x14ac:dyDescent="0.3"/>
    <row r="19717" ht="12.75" customHeight="1" x14ac:dyDescent="0.3"/>
    <row r="19718" ht="12.75" customHeight="1" x14ac:dyDescent="0.3"/>
    <row r="19719" ht="12.75" customHeight="1" x14ac:dyDescent="0.3"/>
    <row r="19720" ht="12.75" customHeight="1" x14ac:dyDescent="0.3"/>
    <row r="19721" ht="12.75" customHeight="1" x14ac:dyDescent="0.3"/>
    <row r="19722" ht="12.75" customHeight="1" x14ac:dyDescent="0.3"/>
    <row r="19723" ht="12.75" customHeight="1" x14ac:dyDescent="0.3"/>
    <row r="19724" ht="12.75" customHeight="1" x14ac:dyDescent="0.3"/>
    <row r="19725" ht="12.75" customHeight="1" x14ac:dyDescent="0.3"/>
    <row r="19726" ht="12.75" customHeight="1" x14ac:dyDescent="0.3"/>
    <row r="19727" ht="12.75" customHeight="1" x14ac:dyDescent="0.3"/>
    <row r="19728" ht="12.75" customHeight="1" x14ac:dyDescent="0.3"/>
    <row r="19729" ht="12.75" customHeight="1" x14ac:dyDescent="0.3"/>
    <row r="19730" ht="12.75" customHeight="1" x14ac:dyDescent="0.3"/>
    <row r="19731" ht="12.75" customHeight="1" x14ac:dyDescent="0.3"/>
    <row r="19732" ht="12.75" customHeight="1" x14ac:dyDescent="0.3"/>
    <row r="19733" ht="12.75" customHeight="1" x14ac:dyDescent="0.3"/>
    <row r="19734" ht="12.75" customHeight="1" x14ac:dyDescent="0.3"/>
    <row r="19735" ht="12.75" customHeight="1" x14ac:dyDescent="0.3"/>
    <row r="19736" ht="12.75" customHeight="1" x14ac:dyDescent="0.3"/>
    <row r="19737" ht="12.75" customHeight="1" x14ac:dyDescent="0.3"/>
    <row r="19738" ht="12.75" customHeight="1" x14ac:dyDescent="0.3"/>
    <row r="19739" ht="12.75" customHeight="1" x14ac:dyDescent="0.3"/>
    <row r="19740" ht="12.75" customHeight="1" x14ac:dyDescent="0.3"/>
    <row r="19741" ht="12.75" customHeight="1" x14ac:dyDescent="0.3"/>
    <row r="19742" ht="12.75" customHeight="1" x14ac:dyDescent="0.3"/>
    <row r="19743" ht="12.75" customHeight="1" x14ac:dyDescent="0.3"/>
    <row r="19744" ht="12.75" customHeight="1" x14ac:dyDescent="0.3"/>
    <row r="19745" ht="12.75" customHeight="1" x14ac:dyDescent="0.3"/>
    <row r="19746" ht="12.75" customHeight="1" x14ac:dyDescent="0.3"/>
    <row r="19747" ht="12.75" customHeight="1" x14ac:dyDescent="0.3"/>
    <row r="19748" ht="12.75" customHeight="1" x14ac:dyDescent="0.3"/>
    <row r="19749" ht="12.75" customHeight="1" x14ac:dyDescent="0.3"/>
    <row r="19750" ht="12.75" customHeight="1" x14ac:dyDescent="0.3"/>
    <row r="19751" ht="12.75" customHeight="1" x14ac:dyDescent="0.3"/>
    <row r="19752" ht="12.75" customHeight="1" x14ac:dyDescent="0.3"/>
    <row r="19753" ht="12.75" customHeight="1" x14ac:dyDescent="0.3"/>
    <row r="19754" ht="12.75" customHeight="1" x14ac:dyDescent="0.3"/>
    <row r="19755" ht="12.75" customHeight="1" x14ac:dyDescent="0.3"/>
    <row r="19756" ht="12.75" customHeight="1" x14ac:dyDescent="0.3"/>
    <row r="19757" ht="12.75" customHeight="1" x14ac:dyDescent="0.3"/>
    <row r="19758" ht="12.75" customHeight="1" x14ac:dyDescent="0.3"/>
    <row r="19759" ht="12.75" customHeight="1" x14ac:dyDescent="0.3"/>
    <row r="19760" ht="12.75" customHeight="1" x14ac:dyDescent="0.3"/>
    <row r="19761" ht="12.75" customHeight="1" x14ac:dyDescent="0.3"/>
    <row r="19762" ht="12.75" customHeight="1" x14ac:dyDescent="0.3"/>
    <row r="19763" ht="12.75" customHeight="1" x14ac:dyDescent="0.3"/>
    <row r="19764" ht="12.75" customHeight="1" x14ac:dyDescent="0.3"/>
    <row r="19765" ht="12.75" customHeight="1" x14ac:dyDescent="0.3"/>
    <row r="19766" ht="12.75" customHeight="1" x14ac:dyDescent="0.3"/>
    <row r="19767" ht="12.75" customHeight="1" x14ac:dyDescent="0.3"/>
    <row r="19768" ht="12.75" customHeight="1" x14ac:dyDescent="0.3"/>
    <row r="19769" ht="12.75" customHeight="1" x14ac:dyDescent="0.3"/>
    <row r="19770" ht="12.75" customHeight="1" x14ac:dyDescent="0.3"/>
    <row r="19771" ht="12.75" customHeight="1" x14ac:dyDescent="0.3"/>
    <row r="19772" ht="12.75" customHeight="1" x14ac:dyDescent="0.3"/>
    <row r="19773" ht="12.75" customHeight="1" x14ac:dyDescent="0.3"/>
    <row r="19774" ht="12.75" customHeight="1" x14ac:dyDescent="0.3"/>
    <row r="19775" ht="12.75" customHeight="1" x14ac:dyDescent="0.3"/>
    <row r="19776" ht="12.75" customHeight="1" x14ac:dyDescent="0.3"/>
    <row r="19777" ht="12.75" customHeight="1" x14ac:dyDescent="0.3"/>
    <row r="19778" ht="12.75" customHeight="1" x14ac:dyDescent="0.3"/>
    <row r="19779" ht="12.75" customHeight="1" x14ac:dyDescent="0.3"/>
    <row r="19780" ht="12.75" customHeight="1" x14ac:dyDescent="0.3"/>
    <row r="19781" ht="12.75" customHeight="1" x14ac:dyDescent="0.3"/>
    <row r="19782" ht="12.75" customHeight="1" x14ac:dyDescent="0.3"/>
    <row r="19783" ht="12.75" customHeight="1" x14ac:dyDescent="0.3"/>
    <row r="19784" ht="12.75" customHeight="1" x14ac:dyDescent="0.3"/>
    <row r="19785" ht="12.75" customHeight="1" x14ac:dyDescent="0.3"/>
    <row r="19786" ht="12.75" customHeight="1" x14ac:dyDescent="0.3"/>
    <row r="19787" ht="12.75" customHeight="1" x14ac:dyDescent="0.3"/>
    <row r="19788" ht="12.75" customHeight="1" x14ac:dyDescent="0.3"/>
    <row r="19789" ht="12.75" customHeight="1" x14ac:dyDescent="0.3"/>
    <row r="19790" ht="12.75" customHeight="1" x14ac:dyDescent="0.3"/>
    <row r="19791" ht="12.75" customHeight="1" x14ac:dyDescent="0.3"/>
    <row r="19792" ht="12.75" customHeight="1" x14ac:dyDescent="0.3"/>
    <row r="19793" ht="12.75" customHeight="1" x14ac:dyDescent="0.3"/>
    <row r="19794" ht="12.75" customHeight="1" x14ac:dyDescent="0.3"/>
    <row r="19795" ht="12.75" customHeight="1" x14ac:dyDescent="0.3"/>
    <row r="19796" ht="12.75" customHeight="1" x14ac:dyDescent="0.3"/>
    <row r="19797" ht="12.75" customHeight="1" x14ac:dyDescent="0.3"/>
    <row r="19798" ht="12.75" customHeight="1" x14ac:dyDescent="0.3"/>
    <row r="19799" ht="12.75" customHeight="1" x14ac:dyDescent="0.3"/>
    <row r="19800" ht="12.75" customHeight="1" x14ac:dyDescent="0.3"/>
    <row r="19801" ht="12.75" customHeight="1" x14ac:dyDescent="0.3"/>
    <row r="19802" ht="12.75" customHeight="1" x14ac:dyDescent="0.3"/>
    <row r="19803" ht="12.75" customHeight="1" x14ac:dyDescent="0.3"/>
    <row r="19804" ht="12.75" customHeight="1" x14ac:dyDescent="0.3"/>
    <row r="19805" ht="12.75" customHeight="1" x14ac:dyDescent="0.3"/>
    <row r="19806" ht="12.75" customHeight="1" x14ac:dyDescent="0.3"/>
    <row r="19807" ht="12.75" customHeight="1" x14ac:dyDescent="0.3"/>
    <row r="19808" ht="12.75" customHeight="1" x14ac:dyDescent="0.3"/>
    <row r="19809" ht="12.75" customHeight="1" x14ac:dyDescent="0.3"/>
    <row r="19810" ht="12.75" customHeight="1" x14ac:dyDescent="0.3"/>
    <row r="19811" ht="12.75" customHeight="1" x14ac:dyDescent="0.3"/>
    <row r="19812" ht="12.75" customHeight="1" x14ac:dyDescent="0.3"/>
    <row r="19813" ht="12.75" customHeight="1" x14ac:dyDescent="0.3"/>
    <row r="19814" ht="12.75" customHeight="1" x14ac:dyDescent="0.3"/>
    <row r="19815" ht="12.75" customHeight="1" x14ac:dyDescent="0.3"/>
    <row r="19816" ht="12.75" customHeight="1" x14ac:dyDescent="0.3"/>
    <row r="19817" ht="12.75" customHeight="1" x14ac:dyDescent="0.3"/>
    <row r="19818" ht="12.75" customHeight="1" x14ac:dyDescent="0.3"/>
    <row r="19819" ht="12.75" customHeight="1" x14ac:dyDescent="0.3"/>
    <row r="19820" ht="12.75" customHeight="1" x14ac:dyDescent="0.3"/>
    <row r="19821" ht="12.75" customHeight="1" x14ac:dyDescent="0.3"/>
    <row r="19822" ht="12.75" customHeight="1" x14ac:dyDescent="0.3"/>
    <row r="19823" ht="12.75" customHeight="1" x14ac:dyDescent="0.3"/>
    <row r="19824" ht="12.75" customHeight="1" x14ac:dyDescent="0.3"/>
    <row r="19825" ht="12.75" customHeight="1" x14ac:dyDescent="0.3"/>
    <row r="19826" ht="12.75" customHeight="1" x14ac:dyDescent="0.3"/>
    <row r="19827" ht="12.75" customHeight="1" x14ac:dyDescent="0.3"/>
    <row r="19828" ht="12.75" customHeight="1" x14ac:dyDescent="0.3"/>
    <row r="19829" ht="12.75" customHeight="1" x14ac:dyDescent="0.3"/>
    <row r="19830" ht="12.75" customHeight="1" x14ac:dyDescent="0.3"/>
    <row r="19831" ht="12.75" customHeight="1" x14ac:dyDescent="0.3"/>
    <row r="19832" ht="12.75" customHeight="1" x14ac:dyDescent="0.3"/>
    <row r="19833" ht="12.75" customHeight="1" x14ac:dyDescent="0.3"/>
    <row r="19834" ht="12.75" customHeight="1" x14ac:dyDescent="0.3"/>
    <row r="19835" ht="12.75" customHeight="1" x14ac:dyDescent="0.3"/>
    <row r="19836" ht="12.75" customHeight="1" x14ac:dyDescent="0.3"/>
    <row r="19837" ht="12.75" customHeight="1" x14ac:dyDescent="0.3"/>
    <row r="19838" ht="12.75" customHeight="1" x14ac:dyDescent="0.3"/>
    <row r="19839" ht="12.75" customHeight="1" x14ac:dyDescent="0.3"/>
    <row r="19840" ht="12.75" customHeight="1" x14ac:dyDescent="0.3"/>
    <row r="19841" ht="12.75" customHeight="1" x14ac:dyDescent="0.3"/>
    <row r="19842" ht="12.75" customHeight="1" x14ac:dyDescent="0.3"/>
    <row r="19843" ht="12.75" customHeight="1" x14ac:dyDescent="0.3"/>
    <row r="19844" ht="12.75" customHeight="1" x14ac:dyDescent="0.3"/>
    <row r="19845" ht="12.75" customHeight="1" x14ac:dyDescent="0.3"/>
    <row r="19846" ht="12.75" customHeight="1" x14ac:dyDescent="0.3"/>
    <row r="19847" ht="12.75" customHeight="1" x14ac:dyDescent="0.3"/>
    <row r="19848" ht="12.75" customHeight="1" x14ac:dyDescent="0.3"/>
    <row r="19849" ht="12.75" customHeight="1" x14ac:dyDescent="0.3"/>
    <row r="19850" ht="12.75" customHeight="1" x14ac:dyDescent="0.3"/>
    <row r="19851" ht="12.75" customHeight="1" x14ac:dyDescent="0.3"/>
    <row r="19852" ht="12.75" customHeight="1" x14ac:dyDescent="0.3"/>
    <row r="19853" ht="12.75" customHeight="1" x14ac:dyDescent="0.3"/>
    <row r="19854" ht="12.75" customHeight="1" x14ac:dyDescent="0.3"/>
    <row r="19855" ht="12.75" customHeight="1" x14ac:dyDescent="0.3"/>
    <row r="19856" ht="12.75" customHeight="1" x14ac:dyDescent="0.3"/>
    <row r="19857" ht="12.75" customHeight="1" x14ac:dyDescent="0.3"/>
    <row r="19858" ht="12.75" customHeight="1" x14ac:dyDescent="0.3"/>
    <row r="19859" ht="12.75" customHeight="1" x14ac:dyDescent="0.3"/>
    <row r="19860" ht="12.75" customHeight="1" x14ac:dyDescent="0.3"/>
    <row r="19861" ht="12.75" customHeight="1" x14ac:dyDescent="0.3"/>
    <row r="19862" ht="12.75" customHeight="1" x14ac:dyDescent="0.3"/>
    <row r="19863" ht="12.75" customHeight="1" x14ac:dyDescent="0.3"/>
    <row r="19864" ht="12.75" customHeight="1" x14ac:dyDescent="0.3"/>
    <row r="19865" ht="12.75" customHeight="1" x14ac:dyDescent="0.3"/>
    <row r="19866" ht="12.75" customHeight="1" x14ac:dyDescent="0.3"/>
    <row r="19867" ht="12.75" customHeight="1" x14ac:dyDescent="0.3"/>
    <row r="19868" ht="12.75" customHeight="1" x14ac:dyDescent="0.3"/>
    <row r="19869" ht="12.75" customHeight="1" x14ac:dyDescent="0.3"/>
    <row r="19870" ht="12.75" customHeight="1" x14ac:dyDescent="0.3"/>
    <row r="19871" ht="12.75" customHeight="1" x14ac:dyDescent="0.3"/>
    <row r="19872" ht="12.75" customHeight="1" x14ac:dyDescent="0.3"/>
    <row r="19873" ht="12.75" customHeight="1" x14ac:dyDescent="0.3"/>
    <row r="19874" ht="12.75" customHeight="1" x14ac:dyDescent="0.3"/>
    <row r="19875" ht="12.75" customHeight="1" x14ac:dyDescent="0.3"/>
    <row r="19876" ht="12.75" customHeight="1" x14ac:dyDescent="0.3"/>
    <row r="19877" ht="12.75" customHeight="1" x14ac:dyDescent="0.3"/>
    <row r="19878" ht="12.75" customHeight="1" x14ac:dyDescent="0.3"/>
    <row r="19879" ht="12.75" customHeight="1" x14ac:dyDescent="0.3"/>
    <row r="19880" ht="12.75" customHeight="1" x14ac:dyDescent="0.3"/>
    <row r="19881" ht="12.75" customHeight="1" x14ac:dyDescent="0.3"/>
    <row r="19882" ht="12.75" customHeight="1" x14ac:dyDescent="0.3"/>
    <row r="19883" ht="12.75" customHeight="1" x14ac:dyDescent="0.3"/>
    <row r="19884" ht="12.75" customHeight="1" x14ac:dyDescent="0.3"/>
    <row r="19885" ht="12.75" customHeight="1" x14ac:dyDescent="0.3"/>
    <row r="19886" ht="12.75" customHeight="1" x14ac:dyDescent="0.3"/>
    <row r="19887" ht="12.75" customHeight="1" x14ac:dyDescent="0.3"/>
    <row r="19888" ht="12.75" customHeight="1" x14ac:dyDescent="0.3"/>
    <row r="19889" ht="12.75" customHeight="1" x14ac:dyDescent="0.3"/>
    <row r="19890" ht="12.75" customHeight="1" x14ac:dyDescent="0.3"/>
    <row r="19891" ht="12.75" customHeight="1" x14ac:dyDescent="0.3"/>
    <row r="19892" ht="12.75" customHeight="1" x14ac:dyDescent="0.3"/>
    <row r="19893" ht="12.75" customHeight="1" x14ac:dyDescent="0.3"/>
    <row r="19894" ht="12.75" customHeight="1" x14ac:dyDescent="0.3"/>
    <row r="19895" ht="12.75" customHeight="1" x14ac:dyDescent="0.3"/>
    <row r="19896" ht="12.75" customHeight="1" x14ac:dyDescent="0.3"/>
    <row r="19897" ht="12.75" customHeight="1" x14ac:dyDescent="0.3"/>
    <row r="19898" ht="12.75" customHeight="1" x14ac:dyDescent="0.3"/>
    <row r="19899" ht="12.75" customHeight="1" x14ac:dyDescent="0.3"/>
    <row r="19900" ht="12.75" customHeight="1" x14ac:dyDescent="0.3"/>
    <row r="19901" ht="12.75" customHeight="1" x14ac:dyDescent="0.3"/>
    <row r="19902" ht="12.75" customHeight="1" x14ac:dyDescent="0.3"/>
    <row r="19903" ht="12.75" customHeight="1" x14ac:dyDescent="0.3"/>
    <row r="19904" ht="12.75" customHeight="1" x14ac:dyDescent="0.3"/>
    <row r="19905" ht="12.75" customHeight="1" x14ac:dyDescent="0.3"/>
    <row r="19906" ht="12.75" customHeight="1" x14ac:dyDescent="0.3"/>
    <row r="19907" ht="12.75" customHeight="1" x14ac:dyDescent="0.3"/>
    <row r="19908" ht="12.75" customHeight="1" x14ac:dyDescent="0.3"/>
    <row r="19909" ht="12.75" customHeight="1" x14ac:dyDescent="0.3"/>
    <row r="19910" ht="12.75" customHeight="1" x14ac:dyDescent="0.3"/>
    <row r="19911" ht="12.75" customHeight="1" x14ac:dyDescent="0.3"/>
    <row r="19912" ht="12.75" customHeight="1" x14ac:dyDescent="0.3"/>
    <row r="19913" ht="12.75" customHeight="1" x14ac:dyDescent="0.3"/>
    <row r="19914" ht="12.75" customHeight="1" x14ac:dyDescent="0.3"/>
    <row r="19915" ht="12.75" customHeight="1" x14ac:dyDescent="0.3"/>
    <row r="19916" ht="12.75" customHeight="1" x14ac:dyDescent="0.3"/>
    <row r="19917" ht="12.75" customHeight="1" x14ac:dyDescent="0.3"/>
    <row r="19918" ht="12.75" customHeight="1" x14ac:dyDescent="0.3"/>
    <row r="19919" ht="12.75" customHeight="1" x14ac:dyDescent="0.3"/>
    <row r="19920" ht="12.75" customHeight="1" x14ac:dyDescent="0.3"/>
    <row r="19921" ht="12.75" customHeight="1" x14ac:dyDescent="0.3"/>
    <row r="19922" ht="12.75" customHeight="1" x14ac:dyDescent="0.3"/>
    <row r="19923" ht="12.75" customHeight="1" x14ac:dyDescent="0.3"/>
    <row r="19924" ht="12.75" customHeight="1" x14ac:dyDescent="0.3"/>
    <row r="19925" ht="12.75" customHeight="1" x14ac:dyDescent="0.3"/>
    <row r="19926" ht="12.75" customHeight="1" x14ac:dyDescent="0.3"/>
    <row r="19927" ht="12.75" customHeight="1" x14ac:dyDescent="0.3"/>
    <row r="19928" ht="12.75" customHeight="1" x14ac:dyDescent="0.3"/>
    <row r="19929" ht="12.75" customHeight="1" x14ac:dyDescent="0.3"/>
    <row r="19930" ht="12.75" customHeight="1" x14ac:dyDescent="0.3"/>
    <row r="19931" ht="12.75" customHeight="1" x14ac:dyDescent="0.3"/>
    <row r="19932" ht="12.75" customHeight="1" x14ac:dyDescent="0.3"/>
    <row r="19933" ht="12.75" customHeight="1" x14ac:dyDescent="0.3"/>
    <row r="19934" ht="12.75" customHeight="1" x14ac:dyDescent="0.3"/>
    <row r="19935" ht="12.75" customHeight="1" x14ac:dyDescent="0.3"/>
    <row r="19936" ht="12.75" customHeight="1" x14ac:dyDescent="0.3"/>
    <row r="19937" ht="12.75" customHeight="1" x14ac:dyDescent="0.3"/>
    <row r="19938" ht="12.75" customHeight="1" x14ac:dyDescent="0.3"/>
    <row r="19939" ht="12.75" customHeight="1" x14ac:dyDescent="0.3"/>
    <row r="19940" ht="12.75" customHeight="1" x14ac:dyDescent="0.3"/>
    <row r="19941" ht="12.75" customHeight="1" x14ac:dyDescent="0.3"/>
    <row r="19942" ht="12.75" customHeight="1" x14ac:dyDescent="0.3"/>
    <row r="19943" ht="12.75" customHeight="1" x14ac:dyDescent="0.3"/>
    <row r="19944" ht="12.75" customHeight="1" x14ac:dyDescent="0.3"/>
    <row r="19945" ht="12.75" customHeight="1" x14ac:dyDescent="0.3"/>
    <row r="19946" ht="12.75" customHeight="1" x14ac:dyDescent="0.3"/>
    <row r="19947" ht="12.75" customHeight="1" x14ac:dyDescent="0.3"/>
    <row r="19948" ht="12.75" customHeight="1" x14ac:dyDescent="0.3"/>
    <row r="19949" ht="12.75" customHeight="1" x14ac:dyDescent="0.3"/>
    <row r="19950" ht="12.75" customHeight="1" x14ac:dyDescent="0.3"/>
    <row r="19951" ht="12.75" customHeight="1" x14ac:dyDescent="0.3"/>
    <row r="19952" ht="12.75" customHeight="1" x14ac:dyDescent="0.3"/>
    <row r="19953" ht="12.75" customHeight="1" x14ac:dyDescent="0.3"/>
    <row r="19954" ht="12.75" customHeight="1" x14ac:dyDescent="0.3"/>
    <row r="19955" ht="12.75" customHeight="1" x14ac:dyDescent="0.3"/>
    <row r="19956" ht="12.75" customHeight="1" x14ac:dyDescent="0.3"/>
    <row r="19957" ht="12.75" customHeight="1" x14ac:dyDescent="0.3"/>
    <row r="19958" ht="12.75" customHeight="1" x14ac:dyDescent="0.3"/>
    <row r="19959" ht="12.75" customHeight="1" x14ac:dyDescent="0.3"/>
    <row r="19960" ht="12.75" customHeight="1" x14ac:dyDescent="0.3"/>
    <row r="19961" ht="12.75" customHeight="1" x14ac:dyDescent="0.3"/>
    <row r="19962" ht="12.75" customHeight="1" x14ac:dyDescent="0.3"/>
    <row r="19963" ht="12.75" customHeight="1" x14ac:dyDescent="0.3"/>
    <row r="19964" ht="12.75" customHeight="1" x14ac:dyDescent="0.3"/>
    <row r="19965" ht="12.75" customHeight="1" x14ac:dyDescent="0.3"/>
    <row r="19966" ht="12.75" customHeight="1" x14ac:dyDescent="0.3"/>
    <row r="19967" ht="12.75" customHeight="1" x14ac:dyDescent="0.3"/>
    <row r="19968" ht="12.75" customHeight="1" x14ac:dyDescent="0.3"/>
    <row r="19969" ht="12.75" customHeight="1" x14ac:dyDescent="0.3"/>
    <row r="19970" ht="12.75" customHeight="1" x14ac:dyDescent="0.3"/>
    <row r="19971" ht="12.75" customHeight="1" x14ac:dyDescent="0.3"/>
    <row r="19972" ht="12.75" customHeight="1" x14ac:dyDescent="0.3"/>
    <row r="19973" ht="12.75" customHeight="1" x14ac:dyDescent="0.3"/>
    <row r="19974" ht="12.75" customHeight="1" x14ac:dyDescent="0.3"/>
    <row r="19975" ht="12.75" customHeight="1" x14ac:dyDescent="0.3"/>
    <row r="19976" ht="12.75" customHeight="1" x14ac:dyDescent="0.3"/>
    <row r="19977" ht="12.75" customHeight="1" x14ac:dyDescent="0.3"/>
    <row r="19978" ht="12.75" customHeight="1" x14ac:dyDescent="0.3"/>
    <row r="19979" ht="12.75" customHeight="1" x14ac:dyDescent="0.3"/>
    <row r="19980" ht="12.75" customHeight="1" x14ac:dyDescent="0.3"/>
    <row r="19981" ht="12.75" customHeight="1" x14ac:dyDescent="0.3"/>
    <row r="19982" ht="12.75" customHeight="1" x14ac:dyDescent="0.3"/>
    <row r="19983" ht="12.75" customHeight="1" x14ac:dyDescent="0.3"/>
    <row r="19984" ht="12.75" customHeight="1" x14ac:dyDescent="0.3"/>
    <row r="19985" ht="12.75" customHeight="1" x14ac:dyDescent="0.3"/>
    <row r="19986" ht="12.75" customHeight="1" x14ac:dyDescent="0.3"/>
    <row r="19987" ht="12.75" customHeight="1" x14ac:dyDescent="0.3"/>
    <row r="19988" ht="12.75" customHeight="1" x14ac:dyDescent="0.3"/>
    <row r="19989" ht="12.75" customHeight="1" x14ac:dyDescent="0.3"/>
    <row r="19990" ht="12.75" customHeight="1" x14ac:dyDescent="0.3"/>
    <row r="19991" ht="12.75" customHeight="1" x14ac:dyDescent="0.3"/>
    <row r="19992" ht="12.75" customHeight="1" x14ac:dyDescent="0.3"/>
    <row r="19993" ht="12.75" customHeight="1" x14ac:dyDescent="0.3"/>
    <row r="19994" ht="12.75" customHeight="1" x14ac:dyDescent="0.3"/>
    <row r="19995" ht="12.75" customHeight="1" x14ac:dyDescent="0.3"/>
    <row r="19996" ht="12.75" customHeight="1" x14ac:dyDescent="0.3"/>
    <row r="19997" ht="12.75" customHeight="1" x14ac:dyDescent="0.3"/>
    <row r="19998" ht="12.75" customHeight="1" x14ac:dyDescent="0.3"/>
    <row r="19999" ht="12.75" customHeight="1" x14ac:dyDescent="0.3"/>
    <row r="20000" ht="12.75" customHeight="1" x14ac:dyDescent="0.3"/>
    <row r="20001" ht="12.75" customHeight="1" x14ac:dyDescent="0.3"/>
    <row r="20002" ht="12.75" customHeight="1" x14ac:dyDescent="0.3"/>
    <row r="20003" ht="12.75" customHeight="1" x14ac:dyDescent="0.3"/>
    <row r="20004" ht="12.75" customHeight="1" x14ac:dyDescent="0.3"/>
    <row r="20005" ht="12.75" customHeight="1" x14ac:dyDescent="0.3"/>
    <row r="20006" ht="12.75" customHeight="1" x14ac:dyDescent="0.3"/>
    <row r="20007" ht="12.75" customHeight="1" x14ac:dyDescent="0.3"/>
    <row r="20008" ht="12.75" customHeight="1" x14ac:dyDescent="0.3"/>
    <row r="20009" ht="12.75" customHeight="1" x14ac:dyDescent="0.3"/>
    <row r="20010" ht="12.75" customHeight="1" x14ac:dyDescent="0.3"/>
    <row r="20011" ht="12.75" customHeight="1" x14ac:dyDescent="0.3"/>
    <row r="20012" ht="12.75" customHeight="1" x14ac:dyDescent="0.3"/>
    <row r="20013" ht="12.75" customHeight="1" x14ac:dyDescent="0.3"/>
    <row r="20014" ht="12.75" customHeight="1" x14ac:dyDescent="0.3"/>
    <row r="20015" ht="12.75" customHeight="1" x14ac:dyDescent="0.3"/>
    <row r="20016" ht="12.75" customHeight="1" x14ac:dyDescent="0.3"/>
    <row r="20017" ht="12.75" customHeight="1" x14ac:dyDescent="0.3"/>
    <row r="20018" ht="12.75" customHeight="1" x14ac:dyDescent="0.3"/>
    <row r="20019" ht="12.75" customHeight="1" x14ac:dyDescent="0.3"/>
    <row r="20020" ht="12.75" customHeight="1" x14ac:dyDescent="0.3"/>
    <row r="20021" ht="12.75" customHeight="1" x14ac:dyDescent="0.3"/>
    <row r="20022" ht="12.75" customHeight="1" x14ac:dyDescent="0.3"/>
    <row r="20023" ht="12.75" customHeight="1" x14ac:dyDescent="0.3"/>
    <row r="20024" ht="12.75" customHeight="1" x14ac:dyDescent="0.3"/>
    <row r="20025" ht="12.75" customHeight="1" x14ac:dyDescent="0.3"/>
    <row r="20026" ht="12.75" customHeight="1" x14ac:dyDescent="0.3"/>
    <row r="20027" ht="12.75" customHeight="1" x14ac:dyDescent="0.3"/>
    <row r="20028" ht="12.75" customHeight="1" x14ac:dyDescent="0.3"/>
    <row r="20029" ht="12.75" customHeight="1" x14ac:dyDescent="0.3"/>
    <row r="20030" ht="12.75" customHeight="1" x14ac:dyDescent="0.3"/>
    <row r="20031" ht="12.75" customHeight="1" x14ac:dyDescent="0.3"/>
    <row r="20032" ht="12.75" customHeight="1" x14ac:dyDescent="0.3"/>
    <row r="20033" ht="12.75" customHeight="1" x14ac:dyDescent="0.3"/>
    <row r="20034" ht="12.75" customHeight="1" x14ac:dyDescent="0.3"/>
    <row r="20035" ht="12.75" customHeight="1" x14ac:dyDescent="0.3"/>
    <row r="20036" ht="12.75" customHeight="1" x14ac:dyDescent="0.3"/>
    <row r="20037" ht="12.75" customHeight="1" x14ac:dyDescent="0.3"/>
    <row r="20038" ht="12.75" customHeight="1" x14ac:dyDescent="0.3"/>
    <row r="20039" ht="12.75" customHeight="1" x14ac:dyDescent="0.3"/>
    <row r="20040" ht="12.75" customHeight="1" x14ac:dyDescent="0.3"/>
    <row r="20041" ht="12.75" customHeight="1" x14ac:dyDescent="0.3"/>
    <row r="20042" ht="12.75" customHeight="1" x14ac:dyDescent="0.3"/>
    <row r="20043" ht="12.75" customHeight="1" x14ac:dyDescent="0.3"/>
    <row r="20044" ht="12.75" customHeight="1" x14ac:dyDescent="0.3"/>
    <row r="20045" ht="12.75" customHeight="1" x14ac:dyDescent="0.3"/>
    <row r="20046" ht="12.75" customHeight="1" x14ac:dyDescent="0.3"/>
    <row r="20047" ht="12.75" customHeight="1" x14ac:dyDescent="0.3"/>
    <row r="20048" ht="12.75" customHeight="1" x14ac:dyDescent="0.3"/>
    <row r="20049" ht="12.75" customHeight="1" x14ac:dyDescent="0.3"/>
    <row r="20050" ht="12.75" customHeight="1" x14ac:dyDescent="0.3"/>
    <row r="20051" ht="12.75" customHeight="1" x14ac:dyDescent="0.3"/>
    <row r="20052" ht="12.75" customHeight="1" x14ac:dyDescent="0.3"/>
    <row r="20053" ht="12.75" customHeight="1" x14ac:dyDescent="0.3"/>
    <row r="20054" ht="12.75" customHeight="1" x14ac:dyDescent="0.3"/>
    <row r="20055" ht="12.75" customHeight="1" x14ac:dyDescent="0.3"/>
    <row r="20056" ht="12.75" customHeight="1" x14ac:dyDescent="0.3"/>
    <row r="20057" ht="12.75" customHeight="1" x14ac:dyDescent="0.3"/>
    <row r="20058" ht="12.75" customHeight="1" x14ac:dyDescent="0.3"/>
    <row r="20059" ht="12.75" customHeight="1" x14ac:dyDescent="0.3"/>
    <row r="20060" ht="12.75" customHeight="1" x14ac:dyDescent="0.3"/>
    <row r="20061" ht="12.75" customHeight="1" x14ac:dyDescent="0.3"/>
    <row r="20062" ht="12.75" customHeight="1" x14ac:dyDescent="0.3"/>
    <row r="20063" ht="12.75" customHeight="1" x14ac:dyDescent="0.3"/>
    <row r="20064" ht="12.75" customHeight="1" x14ac:dyDescent="0.3"/>
    <row r="20065" ht="12.75" customHeight="1" x14ac:dyDescent="0.3"/>
    <row r="20066" ht="12.75" customHeight="1" x14ac:dyDescent="0.3"/>
    <row r="20067" ht="12.75" customHeight="1" x14ac:dyDescent="0.3"/>
    <row r="20068" ht="12.75" customHeight="1" x14ac:dyDescent="0.3"/>
    <row r="20069" ht="12.75" customHeight="1" x14ac:dyDescent="0.3"/>
    <row r="20070" ht="12.75" customHeight="1" x14ac:dyDescent="0.3"/>
    <row r="20071" ht="12.75" customHeight="1" x14ac:dyDescent="0.3"/>
    <row r="20072" ht="12.75" customHeight="1" x14ac:dyDescent="0.3"/>
    <row r="20073" ht="12.75" customHeight="1" x14ac:dyDescent="0.3"/>
    <row r="20074" ht="12.75" customHeight="1" x14ac:dyDescent="0.3"/>
    <row r="20075" ht="12.75" customHeight="1" x14ac:dyDescent="0.3"/>
    <row r="20076" ht="12.75" customHeight="1" x14ac:dyDescent="0.3"/>
    <row r="20077" ht="12.75" customHeight="1" x14ac:dyDescent="0.3"/>
    <row r="20078" ht="12.75" customHeight="1" x14ac:dyDescent="0.3"/>
    <row r="20079" ht="12.75" customHeight="1" x14ac:dyDescent="0.3"/>
    <row r="20080" ht="12.75" customHeight="1" x14ac:dyDescent="0.3"/>
    <row r="20081" ht="12.75" customHeight="1" x14ac:dyDescent="0.3"/>
    <row r="20082" ht="12.75" customHeight="1" x14ac:dyDescent="0.3"/>
    <row r="20083" ht="12.75" customHeight="1" x14ac:dyDescent="0.3"/>
    <row r="20084" ht="12.75" customHeight="1" x14ac:dyDescent="0.3"/>
    <row r="20085" ht="12.75" customHeight="1" x14ac:dyDescent="0.3"/>
    <row r="20086" ht="12.75" customHeight="1" x14ac:dyDescent="0.3"/>
    <row r="20087" ht="12.75" customHeight="1" x14ac:dyDescent="0.3"/>
    <row r="20088" ht="12.75" customHeight="1" x14ac:dyDescent="0.3"/>
    <row r="20089" ht="12.75" customHeight="1" x14ac:dyDescent="0.3"/>
    <row r="20090" ht="12.75" customHeight="1" x14ac:dyDescent="0.3"/>
    <row r="20091" ht="12.75" customHeight="1" x14ac:dyDescent="0.3"/>
    <row r="20092" ht="12.75" customHeight="1" x14ac:dyDescent="0.3"/>
    <row r="20093" ht="12.75" customHeight="1" x14ac:dyDescent="0.3"/>
    <row r="20094" ht="12.75" customHeight="1" x14ac:dyDescent="0.3"/>
    <row r="20095" ht="12.75" customHeight="1" x14ac:dyDescent="0.3"/>
    <row r="20096" ht="12.75" customHeight="1" x14ac:dyDescent="0.3"/>
    <row r="20097" ht="12.75" customHeight="1" x14ac:dyDescent="0.3"/>
    <row r="20098" ht="12.75" customHeight="1" x14ac:dyDescent="0.3"/>
    <row r="20099" ht="12.75" customHeight="1" x14ac:dyDescent="0.3"/>
    <row r="20100" ht="12.75" customHeight="1" x14ac:dyDescent="0.3"/>
    <row r="20101" ht="12.75" customHeight="1" x14ac:dyDescent="0.3"/>
    <row r="20102" ht="12.75" customHeight="1" x14ac:dyDescent="0.3"/>
    <row r="20103" ht="12.75" customHeight="1" x14ac:dyDescent="0.3"/>
    <row r="20104" ht="12.75" customHeight="1" x14ac:dyDescent="0.3"/>
    <row r="20105" ht="12.75" customHeight="1" x14ac:dyDescent="0.3"/>
    <row r="20106" ht="12.75" customHeight="1" x14ac:dyDescent="0.3"/>
    <row r="20107" ht="12.75" customHeight="1" x14ac:dyDescent="0.3"/>
    <row r="20108" ht="12.75" customHeight="1" x14ac:dyDescent="0.3"/>
    <row r="20109" ht="12.75" customHeight="1" x14ac:dyDescent="0.3"/>
    <row r="20110" ht="12.75" customHeight="1" x14ac:dyDescent="0.3"/>
    <row r="20111" ht="12.75" customHeight="1" x14ac:dyDescent="0.3"/>
    <row r="20112" ht="12.75" customHeight="1" x14ac:dyDescent="0.3"/>
    <row r="20113" ht="12.75" customHeight="1" x14ac:dyDescent="0.3"/>
    <row r="20114" ht="12.75" customHeight="1" x14ac:dyDescent="0.3"/>
    <row r="20115" ht="12.75" customHeight="1" x14ac:dyDescent="0.3"/>
    <row r="20116" ht="12.75" customHeight="1" x14ac:dyDescent="0.3"/>
    <row r="20117" ht="12.75" customHeight="1" x14ac:dyDescent="0.3"/>
    <row r="20118" ht="12.75" customHeight="1" x14ac:dyDescent="0.3"/>
    <row r="20119" ht="12.75" customHeight="1" x14ac:dyDescent="0.3"/>
    <row r="20120" ht="12.75" customHeight="1" x14ac:dyDescent="0.3"/>
    <row r="20121" ht="12.75" customHeight="1" x14ac:dyDescent="0.3"/>
    <row r="20122" ht="12.75" customHeight="1" x14ac:dyDescent="0.3"/>
    <row r="20123" ht="12.75" customHeight="1" x14ac:dyDescent="0.3"/>
    <row r="20124" ht="12.75" customHeight="1" x14ac:dyDescent="0.3"/>
    <row r="20125" ht="12.75" customHeight="1" x14ac:dyDescent="0.3"/>
    <row r="20126" ht="12.75" customHeight="1" x14ac:dyDescent="0.3"/>
    <row r="20127" ht="12.75" customHeight="1" x14ac:dyDescent="0.3"/>
    <row r="20128" ht="12.75" customHeight="1" x14ac:dyDescent="0.3"/>
    <row r="20129" ht="12.75" customHeight="1" x14ac:dyDescent="0.3"/>
    <row r="20130" ht="12.75" customHeight="1" x14ac:dyDescent="0.3"/>
    <row r="20131" ht="12.75" customHeight="1" x14ac:dyDescent="0.3"/>
    <row r="20132" ht="12.75" customHeight="1" x14ac:dyDescent="0.3"/>
    <row r="20133" ht="12.75" customHeight="1" x14ac:dyDescent="0.3"/>
    <row r="20134" ht="12.75" customHeight="1" x14ac:dyDescent="0.3"/>
    <row r="20135" ht="12.75" customHeight="1" x14ac:dyDescent="0.3"/>
    <row r="20136" ht="12.75" customHeight="1" x14ac:dyDescent="0.3"/>
    <row r="20137" ht="12.75" customHeight="1" x14ac:dyDescent="0.3"/>
    <row r="20138" ht="12.75" customHeight="1" x14ac:dyDescent="0.3"/>
    <row r="20139" ht="12.75" customHeight="1" x14ac:dyDescent="0.3"/>
    <row r="20140" ht="12.75" customHeight="1" x14ac:dyDescent="0.3"/>
    <row r="20141" ht="12.75" customHeight="1" x14ac:dyDescent="0.3"/>
    <row r="20142" ht="12.75" customHeight="1" x14ac:dyDescent="0.3"/>
    <row r="20143" ht="12.75" customHeight="1" x14ac:dyDescent="0.3"/>
    <row r="20144" ht="12.75" customHeight="1" x14ac:dyDescent="0.3"/>
    <row r="20145" ht="12.75" customHeight="1" x14ac:dyDescent="0.3"/>
    <row r="20146" ht="12.75" customHeight="1" x14ac:dyDescent="0.3"/>
    <row r="20147" ht="12.75" customHeight="1" x14ac:dyDescent="0.3"/>
    <row r="20148" ht="12.75" customHeight="1" x14ac:dyDescent="0.3"/>
    <row r="20149" ht="12.75" customHeight="1" x14ac:dyDescent="0.3"/>
    <row r="20150" ht="12.75" customHeight="1" x14ac:dyDescent="0.3"/>
    <row r="20151" ht="12.75" customHeight="1" x14ac:dyDescent="0.3"/>
    <row r="20152" ht="12.75" customHeight="1" x14ac:dyDescent="0.3"/>
    <row r="20153" ht="12.75" customHeight="1" x14ac:dyDescent="0.3"/>
    <row r="20154" ht="12.75" customHeight="1" x14ac:dyDescent="0.3"/>
    <row r="20155" ht="12.75" customHeight="1" x14ac:dyDescent="0.3"/>
    <row r="20156" ht="12.75" customHeight="1" x14ac:dyDescent="0.3"/>
    <row r="20157" ht="12.75" customHeight="1" x14ac:dyDescent="0.3"/>
    <row r="20158" ht="12.75" customHeight="1" x14ac:dyDescent="0.3"/>
    <row r="20159" ht="12.75" customHeight="1" x14ac:dyDescent="0.3"/>
    <row r="20160" ht="12.75" customHeight="1" x14ac:dyDescent="0.3"/>
    <row r="20161" ht="12.75" customHeight="1" x14ac:dyDescent="0.3"/>
    <row r="20162" ht="12.75" customHeight="1" x14ac:dyDescent="0.3"/>
    <row r="20163" ht="12.75" customHeight="1" x14ac:dyDescent="0.3"/>
    <row r="20164" ht="12.75" customHeight="1" x14ac:dyDescent="0.3"/>
    <row r="20165" ht="12.75" customHeight="1" x14ac:dyDescent="0.3"/>
    <row r="20166" ht="12.75" customHeight="1" x14ac:dyDescent="0.3"/>
    <row r="20167" ht="12.75" customHeight="1" x14ac:dyDescent="0.3"/>
    <row r="20168" ht="12.75" customHeight="1" x14ac:dyDescent="0.3"/>
    <row r="20169" ht="12.75" customHeight="1" x14ac:dyDescent="0.3"/>
    <row r="20170" ht="12.75" customHeight="1" x14ac:dyDescent="0.3"/>
    <row r="20171" ht="12.75" customHeight="1" x14ac:dyDescent="0.3"/>
    <row r="20172" ht="12.75" customHeight="1" x14ac:dyDescent="0.3"/>
    <row r="20173" ht="12.75" customHeight="1" x14ac:dyDescent="0.3"/>
    <row r="20174" ht="12.75" customHeight="1" x14ac:dyDescent="0.3"/>
    <row r="20175" ht="12.75" customHeight="1" x14ac:dyDescent="0.3"/>
    <row r="20176" ht="12.75" customHeight="1" x14ac:dyDescent="0.3"/>
    <row r="20177" ht="12.75" customHeight="1" x14ac:dyDescent="0.3"/>
    <row r="20178" ht="12.75" customHeight="1" x14ac:dyDescent="0.3"/>
    <row r="20179" ht="12.75" customHeight="1" x14ac:dyDescent="0.3"/>
    <row r="20180" ht="12.75" customHeight="1" x14ac:dyDescent="0.3"/>
    <row r="20181" ht="12.75" customHeight="1" x14ac:dyDescent="0.3"/>
    <row r="20182" ht="12.75" customHeight="1" x14ac:dyDescent="0.3"/>
    <row r="20183" ht="12.75" customHeight="1" x14ac:dyDescent="0.3"/>
    <row r="20184" ht="12.75" customHeight="1" x14ac:dyDescent="0.3"/>
    <row r="20185" ht="12.75" customHeight="1" x14ac:dyDescent="0.3"/>
    <row r="20186" ht="12.75" customHeight="1" x14ac:dyDescent="0.3"/>
    <row r="20187" ht="12.75" customHeight="1" x14ac:dyDescent="0.3"/>
    <row r="20188" ht="12.75" customHeight="1" x14ac:dyDescent="0.3"/>
    <row r="20189" ht="12.75" customHeight="1" x14ac:dyDescent="0.3"/>
    <row r="20190" ht="12.75" customHeight="1" x14ac:dyDescent="0.3"/>
    <row r="20191" ht="12.75" customHeight="1" x14ac:dyDescent="0.3"/>
    <row r="20192" ht="12.75" customHeight="1" x14ac:dyDescent="0.3"/>
    <row r="20193" ht="12.75" customHeight="1" x14ac:dyDescent="0.3"/>
    <row r="20194" ht="12.75" customHeight="1" x14ac:dyDescent="0.3"/>
    <row r="20195" ht="12.75" customHeight="1" x14ac:dyDescent="0.3"/>
    <row r="20196" ht="12.75" customHeight="1" x14ac:dyDescent="0.3"/>
    <row r="20197" ht="12.75" customHeight="1" x14ac:dyDescent="0.3"/>
    <row r="20198" ht="12.75" customHeight="1" x14ac:dyDescent="0.3"/>
    <row r="20199" ht="12.75" customHeight="1" x14ac:dyDescent="0.3"/>
    <row r="20200" ht="12.75" customHeight="1" x14ac:dyDescent="0.3"/>
    <row r="20201" ht="12.75" customHeight="1" x14ac:dyDescent="0.3"/>
    <row r="20202" ht="12.75" customHeight="1" x14ac:dyDescent="0.3"/>
    <row r="20203" ht="12.75" customHeight="1" x14ac:dyDescent="0.3"/>
    <row r="20204" ht="12.75" customHeight="1" x14ac:dyDescent="0.3"/>
    <row r="20205" ht="12.75" customHeight="1" x14ac:dyDescent="0.3"/>
    <row r="20206" ht="12.75" customHeight="1" x14ac:dyDescent="0.3"/>
    <row r="20207" ht="12.75" customHeight="1" x14ac:dyDescent="0.3"/>
    <row r="20208" ht="12.75" customHeight="1" x14ac:dyDescent="0.3"/>
    <row r="20209" ht="12.75" customHeight="1" x14ac:dyDescent="0.3"/>
    <row r="20210" ht="12.75" customHeight="1" x14ac:dyDescent="0.3"/>
    <row r="20211" ht="12.75" customHeight="1" x14ac:dyDescent="0.3"/>
    <row r="20212" ht="12.75" customHeight="1" x14ac:dyDescent="0.3"/>
    <row r="20213" ht="12.75" customHeight="1" x14ac:dyDescent="0.3"/>
    <row r="20214" ht="12.75" customHeight="1" x14ac:dyDescent="0.3"/>
    <row r="20215" ht="12.75" customHeight="1" x14ac:dyDescent="0.3"/>
    <row r="20216" ht="12.75" customHeight="1" x14ac:dyDescent="0.3"/>
    <row r="20217" ht="12.75" customHeight="1" x14ac:dyDescent="0.3"/>
    <row r="20218" ht="12.75" customHeight="1" x14ac:dyDescent="0.3"/>
    <row r="20219" ht="12.75" customHeight="1" x14ac:dyDescent="0.3"/>
    <row r="20220" ht="12.75" customHeight="1" x14ac:dyDescent="0.3"/>
    <row r="20221" ht="12.75" customHeight="1" x14ac:dyDescent="0.3"/>
    <row r="20222" ht="12.75" customHeight="1" x14ac:dyDescent="0.3"/>
    <row r="20223" ht="12.75" customHeight="1" x14ac:dyDescent="0.3"/>
    <row r="20224" ht="12.75" customHeight="1" x14ac:dyDescent="0.3"/>
    <row r="20225" ht="12.75" customHeight="1" x14ac:dyDescent="0.3"/>
    <row r="20226" ht="12.75" customHeight="1" x14ac:dyDescent="0.3"/>
    <row r="20227" ht="12.75" customHeight="1" x14ac:dyDescent="0.3"/>
    <row r="20228" ht="12.75" customHeight="1" x14ac:dyDescent="0.3"/>
    <row r="20229" ht="12.75" customHeight="1" x14ac:dyDescent="0.3"/>
    <row r="20230" ht="12.75" customHeight="1" x14ac:dyDescent="0.3"/>
    <row r="20231" ht="12.75" customHeight="1" x14ac:dyDescent="0.3"/>
    <row r="20232" ht="12.75" customHeight="1" x14ac:dyDescent="0.3"/>
    <row r="20233" ht="12.75" customHeight="1" x14ac:dyDescent="0.3"/>
    <row r="20234" ht="12.75" customHeight="1" x14ac:dyDescent="0.3"/>
    <row r="20235" ht="12.75" customHeight="1" x14ac:dyDescent="0.3"/>
    <row r="20236" ht="12.75" customHeight="1" x14ac:dyDescent="0.3"/>
    <row r="20237" ht="12.75" customHeight="1" x14ac:dyDescent="0.3"/>
    <row r="20238" ht="12.75" customHeight="1" x14ac:dyDescent="0.3"/>
    <row r="20239" ht="12.75" customHeight="1" x14ac:dyDescent="0.3"/>
    <row r="20240" ht="12.75" customHeight="1" x14ac:dyDescent="0.3"/>
    <row r="20241" ht="12.75" customHeight="1" x14ac:dyDescent="0.3"/>
    <row r="20242" ht="12.75" customHeight="1" x14ac:dyDescent="0.3"/>
    <row r="20243" ht="12.75" customHeight="1" x14ac:dyDescent="0.3"/>
    <row r="20244" ht="12.75" customHeight="1" x14ac:dyDescent="0.3"/>
    <row r="20245" ht="12.75" customHeight="1" x14ac:dyDescent="0.3"/>
    <row r="20246" ht="12.75" customHeight="1" x14ac:dyDescent="0.3"/>
    <row r="20247" ht="12.75" customHeight="1" x14ac:dyDescent="0.3"/>
    <row r="20248" ht="12.75" customHeight="1" x14ac:dyDescent="0.3"/>
    <row r="20249" ht="12.75" customHeight="1" x14ac:dyDescent="0.3"/>
    <row r="20250" ht="12.75" customHeight="1" x14ac:dyDescent="0.3"/>
    <row r="20251" ht="12.75" customHeight="1" x14ac:dyDescent="0.3"/>
    <row r="20252" ht="12.75" customHeight="1" x14ac:dyDescent="0.3"/>
    <row r="20253" ht="12.75" customHeight="1" x14ac:dyDescent="0.3"/>
    <row r="20254" ht="12.75" customHeight="1" x14ac:dyDescent="0.3"/>
    <row r="20255" ht="12.75" customHeight="1" x14ac:dyDescent="0.3"/>
    <row r="20256" ht="12.75" customHeight="1" x14ac:dyDescent="0.3"/>
    <row r="20257" ht="12.75" customHeight="1" x14ac:dyDescent="0.3"/>
    <row r="20258" ht="12.75" customHeight="1" x14ac:dyDescent="0.3"/>
    <row r="20259" ht="12.75" customHeight="1" x14ac:dyDescent="0.3"/>
    <row r="20260" ht="12.75" customHeight="1" x14ac:dyDescent="0.3"/>
    <row r="20261" ht="12.75" customHeight="1" x14ac:dyDescent="0.3"/>
    <row r="20262" ht="12.75" customHeight="1" x14ac:dyDescent="0.3"/>
    <row r="20263" ht="12.75" customHeight="1" x14ac:dyDescent="0.3"/>
    <row r="20264" ht="12.75" customHeight="1" x14ac:dyDescent="0.3"/>
    <row r="20265" ht="12.75" customHeight="1" x14ac:dyDescent="0.3"/>
    <row r="20266" ht="12.75" customHeight="1" x14ac:dyDescent="0.3"/>
    <row r="20267" ht="12.75" customHeight="1" x14ac:dyDescent="0.3"/>
    <row r="20268" ht="12.75" customHeight="1" x14ac:dyDescent="0.3"/>
    <row r="20269" ht="12.75" customHeight="1" x14ac:dyDescent="0.3"/>
    <row r="20270" ht="12.75" customHeight="1" x14ac:dyDescent="0.3"/>
    <row r="20271" ht="12.75" customHeight="1" x14ac:dyDescent="0.3"/>
    <row r="20272" ht="12.75" customHeight="1" x14ac:dyDescent="0.3"/>
    <row r="20273" ht="12.75" customHeight="1" x14ac:dyDescent="0.3"/>
    <row r="20274" ht="12.75" customHeight="1" x14ac:dyDescent="0.3"/>
    <row r="20275" ht="12.75" customHeight="1" x14ac:dyDescent="0.3"/>
    <row r="20276" ht="12.75" customHeight="1" x14ac:dyDescent="0.3"/>
    <row r="20277" ht="12.75" customHeight="1" x14ac:dyDescent="0.3"/>
    <row r="20278" ht="12.75" customHeight="1" x14ac:dyDescent="0.3"/>
    <row r="20279" ht="12.75" customHeight="1" x14ac:dyDescent="0.3"/>
    <row r="20280" ht="12.75" customHeight="1" x14ac:dyDescent="0.3"/>
    <row r="20281" ht="12.75" customHeight="1" x14ac:dyDescent="0.3"/>
    <row r="20282" ht="12.75" customHeight="1" x14ac:dyDescent="0.3"/>
    <row r="20283" ht="12.75" customHeight="1" x14ac:dyDescent="0.3"/>
    <row r="20284" ht="12.75" customHeight="1" x14ac:dyDescent="0.3"/>
    <row r="20285" ht="12.75" customHeight="1" x14ac:dyDescent="0.3"/>
    <row r="20286" ht="12.75" customHeight="1" x14ac:dyDescent="0.3"/>
    <row r="20287" ht="12.75" customHeight="1" x14ac:dyDescent="0.3"/>
    <row r="20288" ht="12.75" customHeight="1" x14ac:dyDescent="0.3"/>
    <row r="20289" ht="12.75" customHeight="1" x14ac:dyDescent="0.3"/>
    <row r="20290" ht="12.75" customHeight="1" x14ac:dyDescent="0.3"/>
    <row r="20291" ht="12.75" customHeight="1" x14ac:dyDescent="0.3"/>
    <row r="20292" ht="12.75" customHeight="1" x14ac:dyDescent="0.3"/>
    <row r="20293" ht="12.75" customHeight="1" x14ac:dyDescent="0.3"/>
    <row r="20294" ht="12.75" customHeight="1" x14ac:dyDescent="0.3"/>
    <row r="20295" ht="12.75" customHeight="1" x14ac:dyDescent="0.3"/>
    <row r="20296" ht="12.75" customHeight="1" x14ac:dyDescent="0.3"/>
    <row r="20297" ht="12.75" customHeight="1" x14ac:dyDescent="0.3"/>
    <row r="20298" ht="12.75" customHeight="1" x14ac:dyDescent="0.3"/>
    <row r="20299" ht="12.75" customHeight="1" x14ac:dyDescent="0.3"/>
    <row r="20300" ht="12.75" customHeight="1" x14ac:dyDescent="0.3"/>
    <row r="20301" ht="12.75" customHeight="1" x14ac:dyDescent="0.3"/>
    <row r="20302" ht="12.75" customHeight="1" x14ac:dyDescent="0.3"/>
    <row r="20303" ht="12.75" customHeight="1" x14ac:dyDescent="0.3"/>
    <row r="20304" ht="12.75" customHeight="1" x14ac:dyDescent="0.3"/>
    <row r="20305" ht="12.75" customHeight="1" x14ac:dyDescent="0.3"/>
    <row r="20306" ht="12.75" customHeight="1" x14ac:dyDescent="0.3"/>
    <row r="20307" ht="12.75" customHeight="1" x14ac:dyDescent="0.3"/>
    <row r="20308" ht="12.75" customHeight="1" x14ac:dyDescent="0.3"/>
    <row r="20309" ht="12.75" customHeight="1" x14ac:dyDescent="0.3"/>
    <row r="20310" ht="12.75" customHeight="1" x14ac:dyDescent="0.3"/>
    <row r="20311" ht="12.75" customHeight="1" x14ac:dyDescent="0.3"/>
    <row r="20312" ht="12.75" customHeight="1" x14ac:dyDescent="0.3"/>
    <row r="20313" ht="12.75" customHeight="1" x14ac:dyDescent="0.3"/>
    <row r="20314" ht="12.75" customHeight="1" x14ac:dyDescent="0.3"/>
    <row r="20315" ht="12.75" customHeight="1" x14ac:dyDescent="0.3"/>
    <row r="20316" ht="12.75" customHeight="1" x14ac:dyDescent="0.3"/>
    <row r="20317" ht="12.75" customHeight="1" x14ac:dyDescent="0.3"/>
    <row r="20318" ht="12.75" customHeight="1" x14ac:dyDescent="0.3"/>
    <row r="20319" ht="12.75" customHeight="1" x14ac:dyDescent="0.3"/>
    <row r="20320" ht="12.75" customHeight="1" x14ac:dyDescent="0.3"/>
    <row r="20321" ht="12.75" customHeight="1" x14ac:dyDescent="0.3"/>
    <row r="20322" ht="12.75" customHeight="1" x14ac:dyDescent="0.3"/>
    <row r="20323" ht="12.75" customHeight="1" x14ac:dyDescent="0.3"/>
    <row r="20324" ht="12.75" customHeight="1" x14ac:dyDescent="0.3"/>
    <row r="20325" ht="12.75" customHeight="1" x14ac:dyDescent="0.3"/>
    <row r="20326" ht="12.75" customHeight="1" x14ac:dyDescent="0.3"/>
    <row r="20327" ht="12.75" customHeight="1" x14ac:dyDescent="0.3"/>
    <row r="20328" ht="12.75" customHeight="1" x14ac:dyDescent="0.3"/>
    <row r="20329" ht="12.75" customHeight="1" x14ac:dyDescent="0.3"/>
    <row r="20330" ht="12.75" customHeight="1" x14ac:dyDescent="0.3"/>
    <row r="20331" ht="12.75" customHeight="1" x14ac:dyDescent="0.3"/>
    <row r="20332" ht="12.75" customHeight="1" x14ac:dyDescent="0.3"/>
    <row r="20333" ht="12.75" customHeight="1" x14ac:dyDescent="0.3"/>
    <row r="20334" ht="12.75" customHeight="1" x14ac:dyDescent="0.3"/>
    <row r="20335" ht="12.75" customHeight="1" x14ac:dyDescent="0.3"/>
    <row r="20336" ht="12.75" customHeight="1" x14ac:dyDescent="0.3"/>
    <row r="20337" ht="12.75" customHeight="1" x14ac:dyDescent="0.3"/>
    <row r="20338" ht="12.75" customHeight="1" x14ac:dyDescent="0.3"/>
    <row r="20339" ht="12.75" customHeight="1" x14ac:dyDescent="0.3"/>
    <row r="20340" ht="12.75" customHeight="1" x14ac:dyDescent="0.3"/>
    <row r="20341" ht="12.75" customHeight="1" x14ac:dyDescent="0.3"/>
    <row r="20342" ht="12.75" customHeight="1" x14ac:dyDescent="0.3"/>
    <row r="20343" ht="12.75" customHeight="1" x14ac:dyDescent="0.3"/>
    <row r="20344" ht="12.75" customHeight="1" x14ac:dyDescent="0.3"/>
    <row r="20345" ht="12.75" customHeight="1" x14ac:dyDescent="0.3"/>
    <row r="20346" ht="12.75" customHeight="1" x14ac:dyDescent="0.3"/>
    <row r="20347" ht="12.75" customHeight="1" x14ac:dyDescent="0.3"/>
    <row r="20348" ht="12.75" customHeight="1" x14ac:dyDescent="0.3"/>
    <row r="20349" ht="12.75" customHeight="1" x14ac:dyDescent="0.3"/>
    <row r="20350" ht="12.75" customHeight="1" x14ac:dyDescent="0.3"/>
    <row r="20351" ht="12.75" customHeight="1" x14ac:dyDescent="0.3"/>
    <row r="20352" ht="12.75" customHeight="1" x14ac:dyDescent="0.3"/>
    <row r="20353" ht="12.75" customHeight="1" x14ac:dyDescent="0.3"/>
    <row r="20354" ht="12.75" customHeight="1" x14ac:dyDescent="0.3"/>
    <row r="20355" ht="12.75" customHeight="1" x14ac:dyDescent="0.3"/>
    <row r="20356" ht="12.75" customHeight="1" x14ac:dyDescent="0.3"/>
    <row r="20357" ht="12.75" customHeight="1" x14ac:dyDescent="0.3"/>
    <row r="20358" ht="12.75" customHeight="1" x14ac:dyDescent="0.3"/>
    <row r="20359" ht="12.75" customHeight="1" x14ac:dyDescent="0.3"/>
    <row r="20360" ht="12.75" customHeight="1" x14ac:dyDescent="0.3"/>
    <row r="20361" ht="12.75" customHeight="1" x14ac:dyDescent="0.3"/>
    <row r="20362" ht="12.75" customHeight="1" x14ac:dyDescent="0.3"/>
    <row r="20363" ht="12.75" customHeight="1" x14ac:dyDescent="0.3"/>
    <row r="20364" ht="12.75" customHeight="1" x14ac:dyDescent="0.3"/>
    <row r="20365" ht="12.75" customHeight="1" x14ac:dyDescent="0.3"/>
    <row r="20366" ht="12.75" customHeight="1" x14ac:dyDescent="0.3"/>
    <row r="20367" ht="12.75" customHeight="1" x14ac:dyDescent="0.3"/>
    <row r="20368" ht="12.75" customHeight="1" x14ac:dyDescent="0.3"/>
    <row r="20369" ht="12.75" customHeight="1" x14ac:dyDescent="0.3"/>
    <row r="20370" ht="12.75" customHeight="1" x14ac:dyDescent="0.3"/>
    <row r="20371" ht="12.75" customHeight="1" x14ac:dyDescent="0.3"/>
    <row r="20372" ht="12.75" customHeight="1" x14ac:dyDescent="0.3"/>
    <row r="20373" ht="12.75" customHeight="1" x14ac:dyDescent="0.3"/>
    <row r="20374" ht="12.75" customHeight="1" x14ac:dyDescent="0.3"/>
    <row r="20375" ht="12.75" customHeight="1" x14ac:dyDescent="0.3"/>
    <row r="20376" ht="12.75" customHeight="1" x14ac:dyDescent="0.3"/>
    <row r="20377" ht="12.75" customHeight="1" x14ac:dyDescent="0.3"/>
    <row r="20378" ht="12.75" customHeight="1" x14ac:dyDescent="0.3"/>
    <row r="20379" ht="12.75" customHeight="1" x14ac:dyDescent="0.3"/>
    <row r="20380" ht="12.75" customHeight="1" x14ac:dyDescent="0.3"/>
    <row r="20381" ht="12.75" customHeight="1" x14ac:dyDescent="0.3"/>
    <row r="20382" ht="12.75" customHeight="1" x14ac:dyDescent="0.3"/>
    <row r="20383" ht="12.75" customHeight="1" x14ac:dyDescent="0.3"/>
    <row r="20384" ht="12.75" customHeight="1" x14ac:dyDescent="0.3"/>
    <row r="20385" ht="12.75" customHeight="1" x14ac:dyDescent="0.3"/>
    <row r="20386" ht="12.75" customHeight="1" x14ac:dyDescent="0.3"/>
    <row r="20387" ht="12.75" customHeight="1" x14ac:dyDescent="0.3"/>
    <row r="20388" ht="12.75" customHeight="1" x14ac:dyDescent="0.3"/>
    <row r="20389" ht="12.75" customHeight="1" x14ac:dyDescent="0.3"/>
    <row r="20390" ht="12.75" customHeight="1" x14ac:dyDescent="0.3"/>
    <row r="20391" ht="12.75" customHeight="1" x14ac:dyDescent="0.3"/>
    <row r="20392" ht="12.75" customHeight="1" x14ac:dyDescent="0.3"/>
    <row r="20393" ht="12.75" customHeight="1" x14ac:dyDescent="0.3"/>
    <row r="20394" ht="12.75" customHeight="1" x14ac:dyDescent="0.3"/>
    <row r="20395" ht="12.75" customHeight="1" x14ac:dyDescent="0.3"/>
    <row r="20396" ht="12.75" customHeight="1" x14ac:dyDescent="0.3"/>
    <row r="20397" ht="12.75" customHeight="1" x14ac:dyDescent="0.3"/>
    <row r="20398" ht="12.75" customHeight="1" x14ac:dyDescent="0.3"/>
    <row r="20399" ht="12.75" customHeight="1" x14ac:dyDescent="0.3"/>
    <row r="20400" ht="12.75" customHeight="1" x14ac:dyDescent="0.3"/>
    <row r="20401" ht="12.75" customHeight="1" x14ac:dyDescent="0.3"/>
    <row r="20402" ht="12.75" customHeight="1" x14ac:dyDescent="0.3"/>
    <row r="20403" ht="12.75" customHeight="1" x14ac:dyDescent="0.3"/>
    <row r="20404" ht="12.75" customHeight="1" x14ac:dyDescent="0.3"/>
    <row r="20405" ht="12.75" customHeight="1" x14ac:dyDescent="0.3"/>
    <row r="20406" ht="12.75" customHeight="1" x14ac:dyDescent="0.3"/>
    <row r="20407" ht="12.75" customHeight="1" x14ac:dyDescent="0.3"/>
    <row r="20408" ht="12.75" customHeight="1" x14ac:dyDescent="0.3"/>
    <row r="20409" ht="12.75" customHeight="1" x14ac:dyDescent="0.3"/>
    <row r="20410" ht="12.75" customHeight="1" x14ac:dyDescent="0.3"/>
    <row r="20411" ht="12.75" customHeight="1" x14ac:dyDescent="0.3"/>
    <row r="20412" ht="12.75" customHeight="1" x14ac:dyDescent="0.3"/>
    <row r="20413" ht="12.75" customHeight="1" x14ac:dyDescent="0.3"/>
    <row r="20414" ht="12.75" customHeight="1" x14ac:dyDescent="0.3"/>
    <row r="20415" ht="12.75" customHeight="1" x14ac:dyDescent="0.3"/>
    <row r="20416" ht="12.75" customHeight="1" x14ac:dyDescent="0.3"/>
    <row r="20417" ht="12.75" customHeight="1" x14ac:dyDescent="0.3"/>
    <row r="20418" ht="12.75" customHeight="1" x14ac:dyDescent="0.3"/>
    <row r="20419" ht="12.75" customHeight="1" x14ac:dyDescent="0.3"/>
    <row r="20420" ht="12.75" customHeight="1" x14ac:dyDescent="0.3"/>
    <row r="20421" ht="12.75" customHeight="1" x14ac:dyDescent="0.3"/>
    <row r="20422" ht="12.75" customHeight="1" x14ac:dyDescent="0.3"/>
    <row r="20423" ht="12.75" customHeight="1" x14ac:dyDescent="0.3"/>
    <row r="20424" ht="12.75" customHeight="1" x14ac:dyDescent="0.3"/>
    <row r="20425" ht="12.75" customHeight="1" x14ac:dyDescent="0.3"/>
    <row r="20426" ht="12.75" customHeight="1" x14ac:dyDescent="0.3"/>
    <row r="20427" ht="12.75" customHeight="1" x14ac:dyDescent="0.3"/>
    <row r="20428" ht="12.75" customHeight="1" x14ac:dyDescent="0.3"/>
    <row r="20429" ht="12.75" customHeight="1" x14ac:dyDescent="0.3"/>
    <row r="20430" ht="12.75" customHeight="1" x14ac:dyDescent="0.3"/>
    <row r="20431" ht="12.75" customHeight="1" x14ac:dyDescent="0.3"/>
    <row r="20432" ht="12.75" customHeight="1" x14ac:dyDescent="0.3"/>
    <row r="20433" ht="12.75" customHeight="1" x14ac:dyDescent="0.3"/>
    <row r="20434" ht="12.75" customHeight="1" x14ac:dyDescent="0.3"/>
    <row r="20435" ht="12.75" customHeight="1" x14ac:dyDescent="0.3"/>
    <row r="20436" ht="12.75" customHeight="1" x14ac:dyDescent="0.3"/>
    <row r="20437" ht="12.75" customHeight="1" x14ac:dyDescent="0.3"/>
    <row r="20438" ht="12.75" customHeight="1" x14ac:dyDescent="0.3"/>
    <row r="20439" ht="12.75" customHeight="1" x14ac:dyDescent="0.3"/>
    <row r="20440" ht="12.75" customHeight="1" x14ac:dyDescent="0.3"/>
    <row r="20441" ht="12.75" customHeight="1" x14ac:dyDescent="0.3"/>
    <row r="20442" ht="12.75" customHeight="1" x14ac:dyDescent="0.3"/>
    <row r="20443" ht="12.75" customHeight="1" x14ac:dyDescent="0.3"/>
    <row r="20444" ht="12.75" customHeight="1" x14ac:dyDescent="0.3"/>
    <row r="20445" ht="12.75" customHeight="1" x14ac:dyDescent="0.3"/>
    <row r="20446" ht="12.75" customHeight="1" x14ac:dyDescent="0.3"/>
    <row r="20447" ht="12.75" customHeight="1" x14ac:dyDescent="0.3"/>
    <row r="20448" ht="12.75" customHeight="1" x14ac:dyDescent="0.3"/>
    <row r="20449" ht="12.75" customHeight="1" x14ac:dyDescent="0.3"/>
    <row r="20450" ht="12.75" customHeight="1" x14ac:dyDescent="0.3"/>
    <row r="20451" ht="12.75" customHeight="1" x14ac:dyDescent="0.3"/>
    <row r="20452" ht="12.75" customHeight="1" x14ac:dyDescent="0.3"/>
    <row r="20453" ht="12.75" customHeight="1" x14ac:dyDescent="0.3"/>
    <row r="20454" ht="12.75" customHeight="1" x14ac:dyDescent="0.3"/>
    <row r="20455" ht="12.75" customHeight="1" x14ac:dyDescent="0.3"/>
    <row r="20456" ht="12.75" customHeight="1" x14ac:dyDescent="0.3"/>
    <row r="20457" ht="12.75" customHeight="1" x14ac:dyDescent="0.3"/>
    <row r="20458" ht="12.75" customHeight="1" x14ac:dyDescent="0.3"/>
    <row r="20459" ht="12.75" customHeight="1" x14ac:dyDescent="0.3"/>
    <row r="20460" ht="12.75" customHeight="1" x14ac:dyDescent="0.3"/>
    <row r="20461" ht="12.75" customHeight="1" x14ac:dyDescent="0.3"/>
    <row r="20462" ht="12.75" customHeight="1" x14ac:dyDescent="0.3"/>
    <row r="20463" ht="12.75" customHeight="1" x14ac:dyDescent="0.3"/>
    <row r="20464" ht="12.75" customHeight="1" x14ac:dyDescent="0.3"/>
    <row r="20465" ht="12.75" customHeight="1" x14ac:dyDescent="0.3"/>
    <row r="20466" ht="12.75" customHeight="1" x14ac:dyDescent="0.3"/>
    <row r="20467" ht="12.75" customHeight="1" x14ac:dyDescent="0.3"/>
    <row r="20468" ht="12.75" customHeight="1" x14ac:dyDescent="0.3"/>
    <row r="20469" ht="12.75" customHeight="1" x14ac:dyDescent="0.3"/>
    <row r="20470" ht="12.75" customHeight="1" x14ac:dyDescent="0.3"/>
    <row r="20471" ht="12.75" customHeight="1" x14ac:dyDescent="0.3"/>
    <row r="20472" ht="12.75" customHeight="1" x14ac:dyDescent="0.3"/>
    <row r="20473" ht="12.75" customHeight="1" x14ac:dyDescent="0.3"/>
    <row r="20474" ht="12.75" customHeight="1" x14ac:dyDescent="0.3"/>
    <row r="20475" ht="12.75" customHeight="1" x14ac:dyDescent="0.3"/>
    <row r="20476" ht="12.75" customHeight="1" x14ac:dyDescent="0.3"/>
    <row r="20477" ht="12.75" customHeight="1" x14ac:dyDescent="0.3"/>
    <row r="20478" ht="12.75" customHeight="1" x14ac:dyDescent="0.3"/>
    <row r="20479" ht="12.75" customHeight="1" x14ac:dyDescent="0.3"/>
    <row r="20480" ht="12.75" customHeight="1" x14ac:dyDescent="0.3"/>
    <row r="20481" ht="12.75" customHeight="1" x14ac:dyDescent="0.3"/>
    <row r="20482" ht="12.75" customHeight="1" x14ac:dyDescent="0.3"/>
    <row r="20483" ht="12.75" customHeight="1" x14ac:dyDescent="0.3"/>
    <row r="20484" ht="12.75" customHeight="1" x14ac:dyDescent="0.3"/>
    <row r="20485" ht="12.75" customHeight="1" x14ac:dyDescent="0.3"/>
    <row r="20486" ht="12.75" customHeight="1" x14ac:dyDescent="0.3"/>
    <row r="20487" ht="12.75" customHeight="1" x14ac:dyDescent="0.3"/>
    <row r="20488" ht="12.75" customHeight="1" x14ac:dyDescent="0.3"/>
    <row r="20489" ht="12.75" customHeight="1" x14ac:dyDescent="0.3"/>
    <row r="20490" ht="12.75" customHeight="1" x14ac:dyDescent="0.3"/>
    <row r="20491" ht="12.75" customHeight="1" x14ac:dyDescent="0.3"/>
    <row r="20492" ht="12.75" customHeight="1" x14ac:dyDescent="0.3"/>
    <row r="20493" ht="12.75" customHeight="1" x14ac:dyDescent="0.3"/>
    <row r="20494" ht="12.75" customHeight="1" x14ac:dyDescent="0.3"/>
    <row r="20495" ht="12.75" customHeight="1" x14ac:dyDescent="0.3"/>
    <row r="20496" ht="12.75" customHeight="1" x14ac:dyDescent="0.3"/>
    <row r="20497" ht="12.75" customHeight="1" x14ac:dyDescent="0.3"/>
    <row r="20498" ht="12.75" customHeight="1" x14ac:dyDescent="0.3"/>
    <row r="20499" ht="12.75" customHeight="1" x14ac:dyDescent="0.3"/>
    <row r="20500" ht="12.75" customHeight="1" x14ac:dyDescent="0.3"/>
    <row r="20501" ht="12.75" customHeight="1" x14ac:dyDescent="0.3"/>
    <row r="20502" ht="12.75" customHeight="1" x14ac:dyDescent="0.3"/>
    <row r="20503" ht="12.75" customHeight="1" x14ac:dyDescent="0.3"/>
    <row r="20504" ht="12.75" customHeight="1" x14ac:dyDescent="0.3"/>
    <row r="20505" ht="12.75" customHeight="1" x14ac:dyDescent="0.3"/>
    <row r="20506" ht="12.75" customHeight="1" x14ac:dyDescent="0.3"/>
    <row r="20507" ht="12.75" customHeight="1" x14ac:dyDescent="0.3"/>
    <row r="20508" ht="12.75" customHeight="1" x14ac:dyDescent="0.3"/>
    <row r="20509" ht="12.75" customHeight="1" x14ac:dyDescent="0.3"/>
    <row r="20510" ht="12.75" customHeight="1" x14ac:dyDescent="0.3"/>
    <row r="20511" ht="12.75" customHeight="1" x14ac:dyDescent="0.3"/>
    <row r="20512" ht="12.75" customHeight="1" x14ac:dyDescent="0.3"/>
    <row r="20513" ht="12.75" customHeight="1" x14ac:dyDescent="0.3"/>
    <row r="20514" ht="12.75" customHeight="1" x14ac:dyDescent="0.3"/>
    <row r="20515" ht="12.75" customHeight="1" x14ac:dyDescent="0.3"/>
    <row r="20516" ht="12.75" customHeight="1" x14ac:dyDescent="0.3"/>
    <row r="20517" ht="12.75" customHeight="1" x14ac:dyDescent="0.3"/>
    <row r="20518" ht="12.75" customHeight="1" x14ac:dyDescent="0.3"/>
    <row r="20519" ht="12.75" customHeight="1" x14ac:dyDescent="0.3"/>
    <row r="20520" ht="12.75" customHeight="1" x14ac:dyDescent="0.3"/>
    <row r="20521" ht="12.75" customHeight="1" x14ac:dyDescent="0.3"/>
    <row r="20522" ht="12.75" customHeight="1" x14ac:dyDescent="0.3"/>
    <row r="20523" ht="12.75" customHeight="1" x14ac:dyDescent="0.3"/>
    <row r="20524" ht="12.75" customHeight="1" x14ac:dyDescent="0.3"/>
    <row r="20525" ht="12.75" customHeight="1" x14ac:dyDescent="0.3"/>
    <row r="20526" ht="12.75" customHeight="1" x14ac:dyDescent="0.3"/>
    <row r="20527" ht="12.75" customHeight="1" x14ac:dyDescent="0.3"/>
    <row r="20528" ht="12.75" customHeight="1" x14ac:dyDescent="0.3"/>
    <row r="20529" ht="12.75" customHeight="1" x14ac:dyDescent="0.3"/>
    <row r="20530" ht="12.75" customHeight="1" x14ac:dyDescent="0.3"/>
    <row r="20531" ht="12.75" customHeight="1" x14ac:dyDescent="0.3"/>
    <row r="20532" ht="12.75" customHeight="1" x14ac:dyDescent="0.3"/>
    <row r="20533" ht="12.75" customHeight="1" x14ac:dyDescent="0.3"/>
    <row r="20534" ht="12.75" customHeight="1" x14ac:dyDescent="0.3"/>
    <row r="20535" ht="12.75" customHeight="1" x14ac:dyDescent="0.3"/>
    <row r="20536" ht="12.75" customHeight="1" x14ac:dyDescent="0.3"/>
    <row r="20537" ht="12.75" customHeight="1" x14ac:dyDescent="0.3"/>
    <row r="20538" ht="12.75" customHeight="1" x14ac:dyDescent="0.3"/>
    <row r="20539" ht="12.75" customHeight="1" x14ac:dyDescent="0.3"/>
    <row r="20540" ht="12.75" customHeight="1" x14ac:dyDescent="0.3"/>
    <row r="20541" ht="12.75" customHeight="1" x14ac:dyDescent="0.3"/>
    <row r="20542" ht="12.75" customHeight="1" x14ac:dyDescent="0.3"/>
    <row r="20543" ht="12.75" customHeight="1" x14ac:dyDescent="0.3"/>
    <row r="20544" ht="12.75" customHeight="1" x14ac:dyDescent="0.3"/>
    <row r="20545" ht="12.75" customHeight="1" x14ac:dyDescent="0.3"/>
    <row r="20546" ht="12.75" customHeight="1" x14ac:dyDescent="0.3"/>
    <row r="20547" ht="12.75" customHeight="1" x14ac:dyDescent="0.3"/>
    <row r="20548" ht="12.75" customHeight="1" x14ac:dyDescent="0.3"/>
    <row r="20549" ht="12.75" customHeight="1" x14ac:dyDescent="0.3"/>
    <row r="20550" ht="12.75" customHeight="1" x14ac:dyDescent="0.3"/>
    <row r="20551" ht="12.75" customHeight="1" x14ac:dyDescent="0.3"/>
    <row r="20552" ht="12.75" customHeight="1" x14ac:dyDescent="0.3"/>
    <row r="20553" ht="12.75" customHeight="1" x14ac:dyDescent="0.3"/>
    <row r="20554" ht="12.75" customHeight="1" x14ac:dyDescent="0.3"/>
    <row r="20555" ht="12.75" customHeight="1" x14ac:dyDescent="0.3"/>
    <row r="20556" ht="12.75" customHeight="1" x14ac:dyDescent="0.3"/>
    <row r="20557" ht="12.75" customHeight="1" x14ac:dyDescent="0.3"/>
    <row r="20558" ht="12.75" customHeight="1" x14ac:dyDescent="0.3"/>
    <row r="20559" ht="12.75" customHeight="1" x14ac:dyDescent="0.3"/>
    <row r="20560" ht="12.75" customHeight="1" x14ac:dyDescent="0.3"/>
    <row r="20561" ht="12.75" customHeight="1" x14ac:dyDescent="0.3"/>
    <row r="20562" ht="12.75" customHeight="1" x14ac:dyDescent="0.3"/>
    <row r="20563" ht="12.75" customHeight="1" x14ac:dyDescent="0.3"/>
    <row r="20564" ht="12.75" customHeight="1" x14ac:dyDescent="0.3"/>
    <row r="20565" ht="12.75" customHeight="1" x14ac:dyDescent="0.3"/>
    <row r="20566" ht="12.75" customHeight="1" x14ac:dyDescent="0.3"/>
    <row r="20567" ht="12.75" customHeight="1" x14ac:dyDescent="0.3"/>
    <row r="20568" ht="12.75" customHeight="1" x14ac:dyDescent="0.3"/>
    <row r="20569" ht="12.75" customHeight="1" x14ac:dyDescent="0.3"/>
    <row r="20570" ht="12.75" customHeight="1" x14ac:dyDescent="0.3"/>
    <row r="20571" ht="12.75" customHeight="1" x14ac:dyDescent="0.3"/>
    <row r="20572" ht="12.75" customHeight="1" x14ac:dyDescent="0.3"/>
    <row r="20573" ht="12.75" customHeight="1" x14ac:dyDescent="0.3"/>
    <row r="20574" ht="12.75" customHeight="1" x14ac:dyDescent="0.3"/>
    <row r="20575" ht="12.75" customHeight="1" x14ac:dyDescent="0.3"/>
    <row r="20576" ht="12.75" customHeight="1" x14ac:dyDescent="0.3"/>
    <row r="20577" ht="12.75" customHeight="1" x14ac:dyDescent="0.3"/>
    <row r="20578" ht="12.75" customHeight="1" x14ac:dyDescent="0.3"/>
    <row r="20579" ht="12.75" customHeight="1" x14ac:dyDescent="0.3"/>
    <row r="20580" ht="12.75" customHeight="1" x14ac:dyDescent="0.3"/>
    <row r="20581" ht="12.75" customHeight="1" x14ac:dyDescent="0.3"/>
    <row r="20582" ht="12.75" customHeight="1" x14ac:dyDescent="0.3"/>
    <row r="20583" ht="12.75" customHeight="1" x14ac:dyDescent="0.3"/>
    <row r="20584" ht="12.75" customHeight="1" x14ac:dyDescent="0.3"/>
    <row r="20585" ht="12.75" customHeight="1" x14ac:dyDescent="0.3"/>
    <row r="20586" ht="12.75" customHeight="1" x14ac:dyDescent="0.3"/>
    <row r="20587" ht="12.75" customHeight="1" x14ac:dyDescent="0.3"/>
    <row r="20588" ht="12.75" customHeight="1" x14ac:dyDescent="0.3"/>
    <row r="20589" ht="12.75" customHeight="1" x14ac:dyDescent="0.3"/>
    <row r="20590" ht="12.75" customHeight="1" x14ac:dyDescent="0.3"/>
    <row r="20591" ht="12.75" customHeight="1" x14ac:dyDescent="0.3"/>
    <row r="20592" ht="12.75" customHeight="1" x14ac:dyDescent="0.3"/>
    <row r="20593" ht="12.75" customHeight="1" x14ac:dyDescent="0.3"/>
    <row r="20594" ht="12.75" customHeight="1" x14ac:dyDescent="0.3"/>
    <row r="20595" ht="12.75" customHeight="1" x14ac:dyDescent="0.3"/>
    <row r="20596" ht="12.75" customHeight="1" x14ac:dyDescent="0.3"/>
    <row r="20597" ht="12.75" customHeight="1" x14ac:dyDescent="0.3"/>
    <row r="20598" ht="12.75" customHeight="1" x14ac:dyDescent="0.3"/>
    <row r="20599" ht="12.75" customHeight="1" x14ac:dyDescent="0.3"/>
    <row r="20600" ht="12.75" customHeight="1" x14ac:dyDescent="0.3"/>
    <row r="20601" ht="12.75" customHeight="1" x14ac:dyDescent="0.3"/>
    <row r="20602" ht="12.75" customHeight="1" x14ac:dyDescent="0.3"/>
    <row r="20603" ht="12.75" customHeight="1" x14ac:dyDescent="0.3"/>
    <row r="20604" ht="12.75" customHeight="1" x14ac:dyDescent="0.3"/>
    <row r="20605" ht="12.75" customHeight="1" x14ac:dyDescent="0.3"/>
    <row r="20606" ht="12.75" customHeight="1" x14ac:dyDescent="0.3"/>
    <row r="20607" ht="12.75" customHeight="1" x14ac:dyDescent="0.3"/>
    <row r="20608" ht="12.75" customHeight="1" x14ac:dyDescent="0.3"/>
    <row r="20609" ht="12.75" customHeight="1" x14ac:dyDescent="0.3"/>
    <row r="20610" ht="12.75" customHeight="1" x14ac:dyDescent="0.3"/>
    <row r="20611" ht="12.75" customHeight="1" x14ac:dyDescent="0.3"/>
    <row r="20612" ht="12.75" customHeight="1" x14ac:dyDescent="0.3"/>
    <row r="20613" ht="12.75" customHeight="1" x14ac:dyDescent="0.3"/>
    <row r="20614" ht="12.75" customHeight="1" x14ac:dyDescent="0.3"/>
    <row r="20615" ht="12.75" customHeight="1" x14ac:dyDescent="0.3"/>
    <row r="20616" ht="12.75" customHeight="1" x14ac:dyDescent="0.3"/>
    <row r="20617" ht="12.75" customHeight="1" x14ac:dyDescent="0.3"/>
    <row r="20618" ht="12.75" customHeight="1" x14ac:dyDescent="0.3"/>
    <row r="20619" ht="12.75" customHeight="1" x14ac:dyDescent="0.3"/>
    <row r="20620" ht="12.75" customHeight="1" x14ac:dyDescent="0.3"/>
    <row r="20621" ht="12.75" customHeight="1" x14ac:dyDescent="0.3"/>
    <row r="20622" ht="12.75" customHeight="1" x14ac:dyDescent="0.3"/>
    <row r="20623" ht="12.75" customHeight="1" x14ac:dyDescent="0.3"/>
    <row r="20624" ht="12.75" customHeight="1" x14ac:dyDescent="0.3"/>
    <row r="20625" ht="12.75" customHeight="1" x14ac:dyDescent="0.3"/>
    <row r="20626" ht="12.75" customHeight="1" x14ac:dyDescent="0.3"/>
    <row r="20627" ht="12.75" customHeight="1" x14ac:dyDescent="0.3"/>
    <row r="20628" ht="12.75" customHeight="1" x14ac:dyDescent="0.3"/>
    <row r="20629" ht="12.75" customHeight="1" x14ac:dyDescent="0.3"/>
    <row r="20630" ht="12.75" customHeight="1" x14ac:dyDescent="0.3"/>
    <row r="20631" ht="12.75" customHeight="1" x14ac:dyDescent="0.3"/>
    <row r="20632" ht="12.75" customHeight="1" x14ac:dyDescent="0.3"/>
    <row r="20633" ht="12.75" customHeight="1" x14ac:dyDescent="0.3"/>
    <row r="20634" ht="12.75" customHeight="1" x14ac:dyDescent="0.3"/>
    <row r="20635" ht="12.75" customHeight="1" x14ac:dyDescent="0.3"/>
    <row r="20636" ht="12.75" customHeight="1" x14ac:dyDescent="0.3"/>
    <row r="20637" ht="12.75" customHeight="1" x14ac:dyDescent="0.3"/>
    <row r="20638" ht="12.75" customHeight="1" x14ac:dyDescent="0.3"/>
    <row r="20639" ht="12.75" customHeight="1" x14ac:dyDescent="0.3"/>
    <row r="20640" ht="12.75" customHeight="1" x14ac:dyDescent="0.3"/>
    <row r="20641" ht="12.75" customHeight="1" x14ac:dyDescent="0.3"/>
    <row r="20642" ht="12.75" customHeight="1" x14ac:dyDescent="0.3"/>
    <row r="20643" ht="12.75" customHeight="1" x14ac:dyDescent="0.3"/>
    <row r="20644" ht="12.75" customHeight="1" x14ac:dyDescent="0.3"/>
    <row r="20645" ht="12.75" customHeight="1" x14ac:dyDescent="0.3"/>
    <row r="20646" ht="12.75" customHeight="1" x14ac:dyDescent="0.3"/>
    <row r="20647" ht="12.75" customHeight="1" x14ac:dyDescent="0.3"/>
    <row r="20648" ht="12.75" customHeight="1" x14ac:dyDescent="0.3"/>
    <row r="20649" ht="12.75" customHeight="1" x14ac:dyDescent="0.3"/>
    <row r="20650" ht="12.75" customHeight="1" x14ac:dyDescent="0.3"/>
    <row r="20651" ht="12.75" customHeight="1" x14ac:dyDescent="0.3"/>
    <row r="20652" ht="12.75" customHeight="1" x14ac:dyDescent="0.3"/>
    <row r="20653" ht="12.75" customHeight="1" x14ac:dyDescent="0.3"/>
    <row r="20654" ht="12.75" customHeight="1" x14ac:dyDescent="0.3"/>
    <row r="20655" ht="12.75" customHeight="1" x14ac:dyDescent="0.3"/>
    <row r="20656" ht="12.75" customHeight="1" x14ac:dyDescent="0.3"/>
    <row r="20657" ht="12.75" customHeight="1" x14ac:dyDescent="0.3"/>
    <row r="20658" ht="12.75" customHeight="1" x14ac:dyDescent="0.3"/>
    <row r="20659" ht="12.75" customHeight="1" x14ac:dyDescent="0.3"/>
    <row r="20660" ht="12.75" customHeight="1" x14ac:dyDescent="0.3"/>
    <row r="20661" ht="12.75" customHeight="1" x14ac:dyDescent="0.3"/>
    <row r="20662" ht="12.75" customHeight="1" x14ac:dyDescent="0.3"/>
    <row r="20663" ht="12.75" customHeight="1" x14ac:dyDescent="0.3"/>
    <row r="20664" ht="12.75" customHeight="1" x14ac:dyDescent="0.3"/>
    <row r="20665" ht="12.75" customHeight="1" x14ac:dyDescent="0.3"/>
    <row r="20666" ht="12.75" customHeight="1" x14ac:dyDescent="0.3"/>
    <row r="20667" ht="12.75" customHeight="1" x14ac:dyDescent="0.3"/>
    <row r="20668" ht="12.75" customHeight="1" x14ac:dyDescent="0.3"/>
    <row r="20669" ht="12.75" customHeight="1" x14ac:dyDescent="0.3"/>
    <row r="20670" ht="12.75" customHeight="1" x14ac:dyDescent="0.3"/>
    <row r="20671" ht="12.75" customHeight="1" x14ac:dyDescent="0.3"/>
    <row r="20672" ht="12.75" customHeight="1" x14ac:dyDescent="0.3"/>
    <row r="20673" ht="12.75" customHeight="1" x14ac:dyDescent="0.3"/>
    <row r="20674" ht="12.75" customHeight="1" x14ac:dyDescent="0.3"/>
    <row r="20675" ht="12.75" customHeight="1" x14ac:dyDescent="0.3"/>
    <row r="20676" ht="12.75" customHeight="1" x14ac:dyDescent="0.3"/>
    <row r="20677" ht="12.75" customHeight="1" x14ac:dyDescent="0.3"/>
    <row r="20678" ht="12.75" customHeight="1" x14ac:dyDescent="0.3"/>
    <row r="20679" ht="12.75" customHeight="1" x14ac:dyDescent="0.3"/>
    <row r="20680" ht="12.75" customHeight="1" x14ac:dyDescent="0.3"/>
    <row r="20681" ht="12.75" customHeight="1" x14ac:dyDescent="0.3"/>
    <row r="20682" ht="12.75" customHeight="1" x14ac:dyDescent="0.3"/>
    <row r="20683" ht="12.75" customHeight="1" x14ac:dyDescent="0.3"/>
    <row r="20684" ht="12.75" customHeight="1" x14ac:dyDescent="0.3"/>
    <row r="20685" ht="12.75" customHeight="1" x14ac:dyDescent="0.3"/>
    <row r="20686" ht="12.75" customHeight="1" x14ac:dyDescent="0.3"/>
    <row r="20687" ht="12.75" customHeight="1" x14ac:dyDescent="0.3"/>
    <row r="20688" ht="12.75" customHeight="1" x14ac:dyDescent="0.3"/>
    <row r="20689" ht="12.75" customHeight="1" x14ac:dyDescent="0.3"/>
    <row r="20690" ht="12.75" customHeight="1" x14ac:dyDescent="0.3"/>
    <row r="20691" ht="12.75" customHeight="1" x14ac:dyDescent="0.3"/>
    <row r="20692" ht="12.75" customHeight="1" x14ac:dyDescent="0.3"/>
    <row r="20693" ht="12.75" customHeight="1" x14ac:dyDescent="0.3"/>
    <row r="20694" ht="12.75" customHeight="1" x14ac:dyDescent="0.3"/>
    <row r="20695" ht="12.75" customHeight="1" x14ac:dyDescent="0.3"/>
    <row r="20696" ht="12.75" customHeight="1" x14ac:dyDescent="0.3"/>
    <row r="20697" ht="12.75" customHeight="1" x14ac:dyDescent="0.3"/>
    <row r="20698" ht="12.75" customHeight="1" x14ac:dyDescent="0.3"/>
    <row r="20699" ht="12.75" customHeight="1" x14ac:dyDescent="0.3"/>
    <row r="20700" ht="12.75" customHeight="1" x14ac:dyDescent="0.3"/>
    <row r="20701" ht="12.75" customHeight="1" x14ac:dyDescent="0.3"/>
    <row r="20702" ht="12.75" customHeight="1" x14ac:dyDescent="0.3"/>
    <row r="20703" ht="12.75" customHeight="1" x14ac:dyDescent="0.3"/>
    <row r="20704" ht="12.75" customHeight="1" x14ac:dyDescent="0.3"/>
    <row r="20705" ht="12.75" customHeight="1" x14ac:dyDescent="0.3"/>
    <row r="20706" ht="12.75" customHeight="1" x14ac:dyDescent="0.3"/>
    <row r="20707" ht="12.75" customHeight="1" x14ac:dyDescent="0.3"/>
    <row r="20708" ht="12.75" customHeight="1" x14ac:dyDescent="0.3"/>
    <row r="20709" ht="12.75" customHeight="1" x14ac:dyDescent="0.3"/>
    <row r="20710" ht="12.75" customHeight="1" x14ac:dyDescent="0.3"/>
    <row r="20711" ht="12.75" customHeight="1" x14ac:dyDescent="0.3"/>
    <row r="20712" ht="12.75" customHeight="1" x14ac:dyDescent="0.3"/>
    <row r="20713" ht="12.75" customHeight="1" x14ac:dyDescent="0.3"/>
    <row r="20714" ht="12.75" customHeight="1" x14ac:dyDescent="0.3"/>
    <row r="20715" ht="12.75" customHeight="1" x14ac:dyDescent="0.3"/>
    <row r="20716" ht="12.75" customHeight="1" x14ac:dyDescent="0.3"/>
    <row r="20717" ht="12.75" customHeight="1" x14ac:dyDescent="0.3"/>
    <row r="20718" ht="12.75" customHeight="1" x14ac:dyDescent="0.3"/>
    <row r="20719" ht="12.75" customHeight="1" x14ac:dyDescent="0.3"/>
    <row r="20720" ht="12.75" customHeight="1" x14ac:dyDescent="0.3"/>
    <row r="20721" ht="12.75" customHeight="1" x14ac:dyDescent="0.3"/>
    <row r="20722" ht="12.75" customHeight="1" x14ac:dyDescent="0.3"/>
    <row r="20723" ht="12.75" customHeight="1" x14ac:dyDescent="0.3"/>
    <row r="20724" ht="12.75" customHeight="1" x14ac:dyDescent="0.3"/>
    <row r="20725" ht="12.75" customHeight="1" x14ac:dyDescent="0.3"/>
    <row r="20726" ht="12.75" customHeight="1" x14ac:dyDescent="0.3"/>
    <row r="20727" ht="12.75" customHeight="1" x14ac:dyDescent="0.3"/>
    <row r="20728" ht="12.75" customHeight="1" x14ac:dyDescent="0.3"/>
    <row r="20729" ht="12.75" customHeight="1" x14ac:dyDescent="0.3"/>
    <row r="20730" ht="12.75" customHeight="1" x14ac:dyDescent="0.3"/>
    <row r="20731" ht="12.75" customHeight="1" x14ac:dyDescent="0.3"/>
    <row r="20732" ht="12.75" customHeight="1" x14ac:dyDescent="0.3"/>
    <row r="20733" ht="12.75" customHeight="1" x14ac:dyDescent="0.3"/>
    <row r="20734" ht="12.75" customHeight="1" x14ac:dyDescent="0.3"/>
    <row r="20735" ht="12.75" customHeight="1" x14ac:dyDescent="0.3"/>
    <row r="20736" ht="12.75" customHeight="1" x14ac:dyDescent="0.3"/>
    <row r="20737" ht="12.75" customHeight="1" x14ac:dyDescent="0.3"/>
    <row r="20738" ht="12.75" customHeight="1" x14ac:dyDescent="0.3"/>
    <row r="20739" ht="12.75" customHeight="1" x14ac:dyDescent="0.3"/>
    <row r="20740" ht="12.75" customHeight="1" x14ac:dyDescent="0.3"/>
    <row r="20741" ht="12.75" customHeight="1" x14ac:dyDescent="0.3"/>
    <row r="20742" ht="12.75" customHeight="1" x14ac:dyDescent="0.3"/>
    <row r="20743" ht="12.75" customHeight="1" x14ac:dyDescent="0.3"/>
    <row r="20744" ht="12.75" customHeight="1" x14ac:dyDescent="0.3"/>
    <row r="20745" ht="12.75" customHeight="1" x14ac:dyDescent="0.3"/>
    <row r="20746" ht="12.75" customHeight="1" x14ac:dyDescent="0.3"/>
    <row r="20747" ht="12.75" customHeight="1" x14ac:dyDescent="0.3"/>
    <row r="20748" ht="12.75" customHeight="1" x14ac:dyDescent="0.3"/>
    <row r="20749" ht="12.75" customHeight="1" x14ac:dyDescent="0.3"/>
    <row r="20750" ht="12.75" customHeight="1" x14ac:dyDescent="0.3"/>
    <row r="20751" ht="12.75" customHeight="1" x14ac:dyDescent="0.3"/>
    <row r="20752" ht="12.75" customHeight="1" x14ac:dyDescent="0.3"/>
    <row r="20753" ht="12.75" customHeight="1" x14ac:dyDescent="0.3"/>
    <row r="20754" ht="12.75" customHeight="1" x14ac:dyDescent="0.3"/>
    <row r="20755" ht="12.75" customHeight="1" x14ac:dyDescent="0.3"/>
    <row r="20756" ht="12.75" customHeight="1" x14ac:dyDescent="0.3"/>
    <row r="20757" ht="12.75" customHeight="1" x14ac:dyDescent="0.3"/>
    <row r="20758" ht="12.75" customHeight="1" x14ac:dyDescent="0.3"/>
    <row r="20759" ht="12.75" customHeight="1" x14ac:dyDescent="0.3"/>
    <row r="20760" ht="12.75" customHeight="1" x14ac:dyDescent="0.3"/>
    <row r="20761" ht="12.75" customHeight="1" x14ac:dyDescent="0.3"/>
    <row r="20762" ht="12.75" customHeight="1" x14ac:dyDescent="0.3"/>
    <row r="20763" ht="12.75" customHeight="1" x14ac:dyDescent="0.3"/>
    <row r="20764" ht="12.75" customHeight="1" x14ac:dyDescent="0.3"/>
    <row r="20765" ht="12.75" customHeight="1" x14ac:dyDescent="0.3"/>
    <row r="20766" ht="12.75" customHeight="1" x14ac:dyDescent="0.3"/>
    <row r="20767" ht="12.75" customHeight="1" x14ac:dyDescent="0.3"/>
    <row r="20768" ht="12.75" customHeight="1" x14ac:dyDescent="0.3"/>
    <row r="20769" ht="12.75" customHeight="1" x14ac:dyDescent="0.3"/>
    <row r="20770" ht="12.75" customHeight="1" x14ac:dyDescent="0.3"/>
    <row r="20771" ht="12.75" customHeight="1" x14ac:dyDescent="0.3"/>
    <row r="20772" ht="12.75" customHeight="1" x14ac:dyDescent="0.3"/>
    <row r="20773" ht="12.75" customHeight="1" x14ac:dyDescent="0.3"/>
    <row r="20774" ht="12.75" customHeight="1" x14ac:dyDescent="0.3"/>
    <row r="20775" ht="12.75" customHeight="1" x14ac:dyDescent="0.3"/>
    <row r="20776" ht="12.75" customHeight="1" x14ac:dyDescent="0.3"/>
    <row r="20777" ht="12.75" customHeight="1" x14ac:dyDescent="0.3"/>
    <row r="20778" ht="12.75" customHeight="1" x14ac:dyDescent="0.3"/>
    <row r="20779" ht="12.75" customHeight="1" x14ac:dyDescent="0.3"/>
    <row r="20780" ht="12.75" customHeight="1" x14ac:dyDescent="0.3"/>
    <row r="20781" ht="12.75" customHeight="1" x14ac:dyDescent="0.3"/>
    <row r="20782" ht="12.75" customHeight="1" x14ac:dyDescent="0.3"/>
    <row r="20783" ht="12.75" customHeight="1" x14ac:dyDescent="0.3"/>
    <row r="20784" ht="12.75" customHeight="1" x14ac:dyDescent="0.3"/>
    <row r="20785" ht="12.75" customHeight="1" x14ac:dyDescent="0.3"/>
    <row r="20786" ht="12.75" customHeight="1" x14ac:dyDescent="0.3"/>
    <row r="20787" ht="12.75" customHeight="1" x14ac:dyDescent="0.3"/>
    <row r="20788" ht="12.75" customHeight="1" x14ac:dyDescent="0.3"/>
    <row r="20789" ht="12.75" customHeight="1" x14ac:dyDescent="0.3"/>
    <row r="20790" ht="12.75" customHeight="1" x14ac:dyDescent="0.3"/>
    <row r="20791" ht="12.75" customHeight="1" x14ac:dyDescent="0.3"/>
    <row r="20792" ht="12.75" customHeight="1" x14ac:dyDescent="0.3"/>
    <row r="20793" ht="12.75" customHeight="1" x14ac:dyDescent="0.3"/>
    <row r="20794" ht="12.75" customHeight="1" x14ac:dyDescent="0.3"/>
    <row r="20795" ht="12.75" customHeight="1" x14ac:dyDescent="0.3"/>
    <row r="20796" ht="12.75" customHeight="1" x14ac:dyDescent="0.3"/>
    <row r="20797" ht="12.75" customHeight="1" x14ac:dyDescent="0.3"/>
    <row r="20798" ht="12.75" customHeight="1" x14ac:dyDescent="0.3"/>
    <row r="20799" ht="12.75" customHeight="1" x14ac:dyDescent="0.3"/>
    <row r="20800" ht="12.75" customHeight="1" x14ac:dyDescent="0.3"/>
    <row r="20801" ht="12.75" customHeight="1" x14ac:dyDescent="0.3"/>
    <row r="20802" ht="12.75" customHeight="1" x14ac:dyDescent="0.3"/>
    <row r="20803" ht="12.75" customHeight="1" x14ac:dyDescent="0.3"/>
    <row r="20804" ht="12.75" customHeight="1" x14ac:dyDescent="0.3"/>
    <row r="20805" ht="12.75" customHeight="1" x14ac:dyDescent="0.3"/>
    <row r="20806" ht="12.75" customHeight="1" x14ac:dyDescent="0.3"/>
    <row r="20807" ht="12.75" customHeight="1" x14ac:dyDescent="0.3"/>
    <row r="20808" ht="12.75" customHeight="1" x14ac:dyDescent="0.3"/>
    <row r="20809" ht="12.75" customHeight="1" x14ac:dyDescent="0.3"/>
    <row r="20810" ht="12.75" customHeight="1" x14ac:dyDescent="0.3"/>
    <row r="20811" ht="12.75" customHeight="1" x14ac:dyDescent="0.3"/>
    <row r="20812" ht="12.75" customHeight="1" x14ac:dyDescent="0.3"/>
    <row r="20813" ht="12.75" customHeight="1" x14ac:dyDescent="0.3"/>
    <row r="20814" ht="12.75" customHeight="1" x14ac:dyDescent="0.3"/>
    <row r="20815" ht="12.75" customHeight="1" x14ac:dyDescent="0.3"/>
    <row r="20816" ht="12.75" customHeight="1" x14ac:dyDescent="0.3"/>
    <row r="20817" ht="12.75" customHeight="1" x14ac:dyDescent="0.3"/>
    <row r="20818" ht="12.75" customHeight="1" x14ac:dyDescent="0.3"/>
    <row r="20819" ht="12.75" customHeight="1" x14ac:dyDescent="0.3"/>
    <row r="20820" ht="12.75" customHeight="1" x14ac:dyDescent="0.3"/>
    <row r="20821" ht="12.75" customHeight="1" x14ac:dyDescent="0.3"/>
    <row r="20822" ht="12.75" customHeight="1" x14ac:dyDescent="0.3"/>
    <row r="20823" ht="12.75" customHeight="1" x14ac:dyDescent="0.3"/>
    <row r="20824" ht="12.75" customHeight="1" x14ac:dyDescent="0.3"/>
    <row r="20825" ht="12.75" customHeight="1" x14ac:dyDescent="0.3"/>
    <row r="20826" ht="12.75" customHeight="1" x14ac:dyDescent="0.3"/>
    <row r="20827" ht="12.75" customHeight="1" x14ac:dyDescent="0.3"/>
    <row r="20828" ht="12.75" customHeight="1" x14ac:dyDescent="0.3"/>
    <row r="20829" ht="12.75" customHeight="1" x14ac:dyDescent="0.3"/>
    <row r="20830" ht="12.75" customHeight="1" x14ac:dyDescent="0.3"/>
    <row r="20831" ht="12.75" customHeight="1" x14ac:dyDescent="0.3"/>
    <row r="20832" ht="12.75" customHeight="1" x14ac:dyDescent="0.3"/>
    <row r="20833" ht="12.75" customHeight="1" x14ac:dyDescent="0.3"/>
    <row r="20834" ht="12.75" customHeight="1" x14ac:dyDescent="0.3"/>
    <row r="20835" ht="12.75" customHeight="1" x14ac:dyDescent="0.3"/>
    <row r="20836" ht="12.75" customHeight="1" x14ac:dyDescent="0.3"/>
    <row r="20837" ht="12.75" customHeight="1" x14ac:dyDescent="0.3"/>
    <row r="20838" ht="12.75" customHeight="1" x14ac:dyDescent="0.3"/>
    <row r="20839" ht="12.75" customHeight="1" x14ac:dyDescent="0.3"/>
    <row r="20840" ht="12.75" customHeight="1" x14ac:dyDescent="0.3"/>
    <row r="20841" ht="12.75" customHeight="1" x14ac:dyDescent="0.3"/>
    <row r="20842" ht="12.75" customHeight="1" x14ac:dyDescent="0.3"/>
    <row r="20843" ht="12.75" customHeight="1" x14ac:dyDescent="0.3"/>
    <row r="20844" ht="12.75" customHeight="1" x14ac:dyDescent="0.3"/>
    <row r="20845" ht="12.75" customHeight="1" x14ac:dyDescent="0.3"/>
    <row r="20846" ht="12.75" customHeight="1" x14ac:dyDescent="0.3"/>
    <row r="20847" ht="12.75" customHeight="1" x14ac:dyDescent="0.3"/>
    <row r="20848" ht="12.75" customHeight="1" x14ac:dyDescent="0.3"/>
    <row r="20849" ht="12.75" customHeight="1" x14ac:dyDescent="0.3"/>
    <row r="20850" ht="12.75" customHeight="1" x14ac:dyDescent="0.3"/>
    <row r="20851" ht="12.75" customHeight="1" x14ac:dyDescent="0.3"/>
    <row r="20852" ht="12.75" customHeight="1" x14ac:dyDescent="0.3"/>
    <row r="20853" ht="12.75" customHeight="1" x14ac:dyDescent="0.3"/>
    <row r="20854" ht="12.75" customHeight="1" x14ac:dyDescent="0.3"/>
    <row r="20855" ht="12.75" customHeight="1" x14ac:dyDescent="0.3"/>
    <row r="20856" ht="12.75" customHeight="1" x14ac:dyDescent="0.3"/>
    <row r="20857" ht="12.75" customHeight="1" x14ac:dyDescent="0.3"/>
    <row r="20858" ht="12.75" customHeight="1" x14ac:dyDescent="0.3"/>
    <row r="20859" ht="12.75" customHeight="1" x14ac:dyDescent="0.3"/>
    <row r="20860" ht="12.75" customHeight="1" x14ac:dyDescent="0.3"/>
    <row r="20861" ht="12.75" customHeight="1" x14ac:dyDescent="0.3"/>
    <row r="20862" ht="12.75" customHeight="1" x14ac:dyDescent="0.3"/>
    <row r="20863" ht="12.75" customHeight="1" x14ac:dyDescent="0.3"/>
    <row r="20864" ht="12.75" customHeight="1" x14ac:dyDescent="0.3"/>
    <row r="20865" ht="12.75" customHeight="1" x14ac:dyDescent="0.3"/>
    <row r="20866" ht="12.75" customHeight="1" x14ac:dyDescent="0.3"/>
    <row r="20867" ht="12.75" customHeight="1" x14ac:dyDescent="0.3"/>
    <row r="20868" ht="12.75" customHeight="1" x14ac:dyDescent="0.3"/>
    <row r="20869" ht="12.75" customHeight="1" x14ac:dyDescent="0.3"/>
    <row r="20870" ht="12.75" customHeight="1" x14ac:dyDescent="0.3"/>
    <row r="20871" ht="12.75" customHeight="1" x14ac:dyDescent="0.3"/>
    <row r="20872" ht="12.75" customHeight="1" x14ac:dyDescent="0.3"/>
    <row r="20873" ht="12.75" customHeight="1" x14ac:dyDescent="0.3"/>
    <row r="20874" ht="12.75" customHeight="1" x14ac:dyDescent="0.3"/>
    <row r="20875" ht="12.75" customHeight="1" x14ac:dyDescent="0.3"/>
    <row r="20876" ht="12.75" customHeight="1" x14ac:dyDescent="0.3"/>
    <row r="20877" ht="12.75" customHeight="1" x14ac:dyDescent="0.3"/>
    <row r="20878" ht="12.75" customHeight="1" x14ac:dyDescent="0.3"/>
    <row r="20879" ht="12.75" customHeight="1" x14ac:dyDescent="0.3"/>
    <row r="20880" ht="12.75" customHeight="1" x14ac:dyDescent="0.3"/>
    <row r="20881" ht="12.75" customHeight="1" x14ac:dyDescent="0.3"/>
    <row r="20882" ht="12.75" customHeight="1" x14ac:dyDescent="0.3"/>
    <row r="20883" ht="12.75" customHeight="1" x14ac:dyDescent="0.3"/>
    <row r="20884" ht="12.75" customHeight="1" x14ac:dyDescent="0.3"/>
    <row r="20885" ht="12.75" customHeight="1" x14ac:dyDescent="0.3"/>
    <row r="20886" ht="12.75" customHeight="1" x14ac:dyDescent="0.3"/>
    <row r="20887" ht="12.75" customHeight="1" x14ac:dyDescent="0.3"/>
    <row r="20888" ht="12.75" customHeight="1" x14ac:dyDescent="0.3"/>
    <row r="20889" ht="12.75" customHeight="1" x14ac:dyDescent="0.3"/>
    <row r="20890" ht="12.75" customHeight="1" x14ac:dyDescent="0.3"/>
    <row r="20891" ht="12.75" customHeight="1" x14ac:dyDescent="0.3"/>
    <row r="20892" ht="12.75" customHeight="1" x14ac:dyDescent="0.3"/>
    <row r="20893" ht="12.75" customHeight="1" x14ac:dyDescent="0.3"/>
    <row r="20894" ht="12.75" customHeight="1" x14ac:dyDescent="0.3"/>
    <row r="20895" ht="12.75" customHeight="1" x14ac:dyDescent="0.3"/>
    <row r="20896" ht="12.75" customHeight="1" x14ac:dyDescent="0.3"/>
    <row r="20897" ht="12.75" customHeight="1" x14ac:dyDescent="0.3"/>
    <row r="20898" ht="12.75" customHeight="1" x14ac:dyDescent="0.3"/>
    <row r="20899" ht="12.75" customHeight="1" x14ac:dyDescent="0.3"/>
    <row r="20900" ht="12.75" customHeight="1" x14ac:dyDescent="0.3"/>
    <row r="20901" ht="12.75" customHeight="1" x14ac:dyDescent="0.3"/>
    <row r="20902" ht="12.75" customHeight="1" x14ac:dyDescent="0.3"/>
    <row r="20903" ht="12.75" customHeight="1" x14ac:dyDescent="0.3"/>
    <row r="20904" ht="12.75" customHeight="1" x14ac:dyDescent="0.3"/>
    <row r="20905" ht="12.75" customHeight="1" x14ac:dyDescent="0.3"/>
    <row r="20906" ht="12.75" customHeight="1" x14ac:dyDescent="0.3"/>
    <row r="20907" ht="12.75" customHeight="1" x14ac:dyDescent="0.3"/>
    <row r="20908" ht="12.75" customHeight="1" x14ac:dyDescent="0.3"/>
    <row r="20909" ht="12.75" customHeight="1" x14ac:dyDescent="0.3"/>
    <row r="20910" ht="12.75" customHeight="1" x14ac:dyDescent="0.3"/>
    <row r="20911" ht="12.75" customHeight="1" x14ac:dyDescent="0.3"/>
    <row r="20912" ht="12.75" customHeight="1" x14ac:dyDescent="0.3"/>
    <row r="20913" ht="12.75" customHeight="1" x14ac:dyDescent="0.3"/>
    <row r="20914" ht="12.75" customHeight="1" x14ac:dyDescent="0.3"/>
    <row r="20915" ht="12.75" customHeight="1" x14ac:dyDescent="0.3"/>
    <row r="20916" ht="12.75" customHeight="1" x14ac:dyDescent="0.3"/>
    <row r="20917" ht="12.75" customHeight="1" x14ac:dyDescent="0.3"/>
    <row r="20918" ht="12.75" customHeight="1" x14ac:dyDescent="0.3"/>
    <row r="20919" ht="12.75" customHeight="1" x14ac:dyDescent="0.3"/>
    <row r="20920" ht="12.75" customHeight="1" x14ac:dyDescent="0.3"/>
    <row r="20921" ht="12.75" customHeight="1" x14ac:dyDescent="0.3"/>
    <row r="20922" ht="12.75" customHeight="1" x14ac:dyDescent="0.3"/>
    <row r="20923" ht="12.75" customHeight="1" x14ac:dyDescent="0.3"/>
    <row r="20924" ht="12.75" customHeight="1" x14ac:dyDescent="0.3"/>
    <row r="20925" ht="12.75" customHeight="1" x14ac:dyDescent="0.3"/>
    <row r="20926" ht="12.75" customHeight="1" x14ac:dyDescent="0.3"/>
    <row r="20927" ht="12.75" customHeight="1" x14ac:dyDescent="0.3"/>
    <row r="20928" ht="12.75" customHeight="1" x14ac:dyDescent="0.3"/>
    <row r="20929" ht="12.75" customHeight="1" x14ac:dyDescent="0.3"/>
    <row r="20930" ht="12.75" customHeight="1" x14ac:dyDescent="0.3"/>
    <row r="20931" ht="12.75" customHeight="1" x14ac:dyDescent="0.3"/>
    <row r="20932" ht="12.75" customHeight="1" x14ac:dyDescent="0.3"/>
    <row r="20933" ht="12.75" customHeight="1" x14ac:dyDescent="0.3"/>
    <row r="20934" ht="12.75" customHeight="1" x14ac:dyDescent="0.3"/>
    <row r="20935" ht="12.75" customHeight="1" x14ac:dyDescent="0.3"/>
    <row r="20936" ht="12.75" customHeight="1" x14ac:dyDescent="0.3"/>
    <row r="20937" ht="12.75" customHeight="1" x14ac:dyDescent="0.3"/>
    <row r="20938" ht="12.75" customHeight="1" x14ac:dyDescent="0.3"/>
    <row r="20939" ht="12.75" customHeight="1" x14ac:dyDescent="0.3"/>
    <row r="20940" ht="12.75" customHeight="1" x14ac:dyDescent="0.3"/>
    <row r="20941" ht="12.75" customHeight="1" x14ac:dyDescent="0.3"/>
    <row r="20942" ht="12.75" customHeight="1" x14ac:dyDescent="0.3"/>
    <row r="20943" ht="12.75" customHeight="1" x14ac:dyDescent="0.3"/>
    <row r="20944" ht="12.75" customHeight="1" x14ac:dyDescent="0.3"/>
    <row r="20945" ht="12.75" customHeight="1" x14ac:dyDescent="0.3"/>
    <row r="20946" ht="12.75" customHeight="1" x14ac:dyDescent="0.3"/>
    <row r="20947" ht="12.75" customHeight="1" x14ac:dyDescent="0.3"/>
    <row r="20948" ht="12.75" customHeight="1" x14ac:dyDescent="0.3"/>
    <row r="20949" ht="12.75" customHeight="1" x14ac:dyDescent="0.3"/>
    <row r="20950" ht="12.75" customHeight="1" x14ac:dyDescent="0.3"/>
    <row r="20951" ht="12.75" customHeight="1" x14ac:dyDescent="0.3"/>
    <row r="20952" ht="12.75" customHeight="1" x14ac:dyDescent="0.3"/>
    <row r="20953" ht="12.75" customHeight="1" x14ac:dyDescent="0.3"/>
    <row r="20954" ht="12.75" customHeight="1" x14ac:dyDescent="0.3"/>
    <row r="20955" ht="12.75" customHeight="1" x14ac:dyDescent="0.3"/>
    <row r="20956" ht="12.75" customHeight="1" x14ac:dyDescent="0.3"/>
    <row r="20957" ht="12.75" customHeight="1" x14ac:dyDescent="0.3"/>
    <row r="20958" ht="12.75" customHeight="1" x14ac:dyDescent="0.3"/>
    <row r="20959" ht="12.75" customHeight="1" x14ac:dyDescent="0.3"/>
    <row r="20960" ht="12.75" customHeight="1" x14ac:dyDescent="0.3"/>
    <row r="20961" ht="12.75" customHeight="1" x14ac:dyDescent="0.3"/>
    <row r="20962" ht="12.75" customHeight="1" x14ac:dyDescent="0.3"/>
    <row r="20963" ht="12.75" customHeight="1" x14ac:dyDescent="0.3"/>
    <row r="20964" ht="12.75" customHeight="1" x14ac:dyDescent="0.3"/>
    <row r="20965" ht="12.75" customHeight="1" x14ac:dyDescent="0.3"/>
    <row r="20966" ht="12.75" customHeight="1" x14ac:dyDescent="0.3"/>
    <row r="20967" ht="12.75" customHeight="1" x14ac:dyDescent="0.3"/>
    <row r="20968" ht="12.75" customHeight="1" x14ac:dyDescent="0.3"/>
    <row r="20969" ht="12.75" customHeight="1" x14ac:dyDescent="0.3"/>
    <row r="20970" ht="12.75" customHeight="1" x14ac:dyDescent="0.3"/>
    <row r="20971" ht="12.75" customHeight="1" x14ac:dyDescent="0.3"/>
    <row r="20972" ht="12.75" customHeight="1" x14ac:dyDescent="0.3"/>
    <row r="20973" ht="12.75" customHeight="1" x14ac:dyDescent="0.3"/>
    <row r="20974" ht="12.75" customHeight="1" x14ac:dyDescent="0.3"/>
    <row r="20975" ht="12.75" customHeight="1" x14ac:dyDescent="0.3"/>
    <row r="20976" ht="12.75" customHeight="1" x14ac:dyDescent="0.3"/>
    <row r="20977" ht="12.75" customHeight="1" x14ac:dyDescent="0.3"/>
    <row r="20978" ht="12.75" customHeight="1" x14ac:dyDescent="0.3"/>
    <row r="20979" ht="12.75" customHeight="1" x14ac:dyDescent="0.3"/>
    <row r="20980" ht="12.75" customHeight="1" x14ac:dyDescent="0.3"/>
    <row r="20981" ht="12.75" customHeight="1" x14ac:dyDescent="0.3"/>
    <row r="20982" ht="12.75" customHeight="1" x14ac:dyDescent="0.3"/>
    <row r="20983" ht="12.75" customHeight="1" x14ac:dyDescent="0.3"/>
    <row r="20984" ht="12.75" customHeight="1" x14ac:dyDescent="0.3"/>
    <row r="20985" ht="12.75" customHeight="1" x14ac:dyDescent="0.3"/>
    <row r="20986" ht="12.75" customHeight="1" x14ac:dyDescent="0.3"/>
    <row r="20987" ht="12.75" customHeight="1" x14ac:dyDescent="0.3"/>
    <row r="20988" ht="12.75" customHeight="1" x14ac:dyDescent="0.3"/>
    <row r="20989" ht="12.75" customHeight="1" x14ac:dyDescent="0.3"/>
    <row r="20990" ht="12.75" customHeight="1" x14ac:dyDescent="0.3"/>
    <row r="20991" ht="12.75" customHeight="1" x14ac:dyDescent="0.3"/>
    <row r="20992" ht="12.75" customHeight="1" x14ac:dyDescent="0.3"/>
    <row r="20993" ht="12.75" customHeight="1" x14ac:dyDescent="0.3"/>
    <row r="20994" ht="12.75" customHeight="1" x14ac:dyDescent="0.3"/>
    <row r="20995" ht="12.75" customHeight="1" x14ac:dyDescent="0.3"/>
    <row r="20996" ht="12.75" customHeight="1" x14ac:dyDescent="0.3"/>
    <row r="20997" ht="12.75" customHeight="1" x14ac:dyDescent="0.3"/>
    <row r="20998" ht="12.75" customHeight="1" x14ac:dyDescent="0.3"/>
    <row r="20999" ht="12.75" customHeight="1" x14ac:dyDescent="0.3"/>
    <row r="21000" ht="12.75" customHeight="1" x14ac:dyDescent="0.3"/>
    <row r="21001" ht="12.75" customHeight="1" x14ac:dyDescent="0.3"/>
    <row r="21002" ht="12.75" customHeight="1" x14ac:dyDescent="0.3"/>
    <row r="21003" ht="12.75" customHeight="1" x14ac:dyDescent="0.3"/>
    <row r="21004" ht="12.75" customHeight="1" x14ac:dyDescent="0.3"/>
    <row r="21005" ht="12.75" customHeight="1" x14ac:dyDescent="0.3"/>
    <row r="21006" ht="12.75" customHeight="1" x14ac:dyDescent="0.3"/>
    <row r="21007" ht="12.75" customHeight="1" x14ac:dyDescent="0.3"/>
    <row r="21008" ht="12.75" customHeight="1" x14ac:dyDescent="0.3"/>
    <row r="21009" ht="12.75" customHeight="1" x14ac:dyDescent="0.3"/>
    <row r="21010" ht="12.75" customHeight="1" x14ac:dyDescent="0.3"/>
    <row r="21011" ht="12.75" customHeight="1" x14ac:dyDescent="0.3"/>
    <row r="21012" ht="12.75" customHeight="1" x14ac:dyDescent="0.3"/>
    <row r="21013" ht="12.75" customHeight="1" x14ac:dyDescent="0.3"/>
    <row r="21014" ht="12.75" customHeight="1" x14ac:dyDescent="0.3"/>
    <row r="21015" ht="12.75" customHeight="1" x14ac:dyDescent="0.3"/>
    <row r="21016" ht="12.75" customHeight="1" x14ac:dyDescent="0.3"/>
    <row r="21017" ht="12.75" customHeight="1" x14ac:dyDescent="0.3"/>
    <row r="21018" ht="12.75" customHeight="1" x14ac:dyDescent="0.3"/>
    <row r="21019" ht="12.75" customHeight="1" x14ac:dyDescent="0.3"/>
    <row r="21020" ht="12.75" customHeight="1" x14ac:dyDescent="0.3"/>
    <row r="21021" ht="12.75" customHeight="1" x14ac:dyDescent="0.3"/>
    <row r="21022" ht="12.75" customHeight="1" x14ac:dyDescent="0.3"/>
    <row r="21023" ht="12.75" customHeight="1" x14ac:dyDescent="0.3"/>
    <row r="21024" ht="12.75" customHeight="1" x14ac:dyDescent="0.3"/>
    <row r="21025" ht="12.75" customHeight="1" x14ac:dyDescent="0.3"/>
    <row r="21026" ht="12.75" customHeight="1" x14ac:dyDescent="0.3"/>
    <row r="21027" ht="12.75" customHeight="1" x14ac:dyDescent="0.3"/>
    <row r="21028" ht="12.75" customHeight="1" x14ac:dyDescent="0.3"/>
    <row r="21029" ht="12.75" customHeight="1" x14ac:dyDescent="0.3"/>
    <row r="21030" ht="12.75" customHeight="1" x14ac:dyDescent="0.3"/>
    <row r="21031" ht="12.75" customHeight="1" x14ac:dyDescent="0.3"/>
    <row r="21032" ht="12.75" customHeight="1" x14ac:dyDescent="0.3"/>
    <row r="21033" ht="12.75" customHeight="1" x14ac:dyDescent="0.3"/>
    <row r="21034" ht="12.75" customHeight="1" x14ac:dyDescent="0.3"/>
    <row r="21035" ht="12.75" customHeight="1" x14ac:dyDescent="0.3"/>
    <row r="21036" ht="12.75" customHeight="1" x14ac:dyDescent="0.3"/>
    <row r="21037" ht="12.75" customHeight="1" x14ac:dyDescent="0.3"/>
    <row r="21038" ht="12.75" customHeight="1" x14ac:dyDescent="0.3"/>
    <row r="21039" ht="12.75" customHeight="1" x14ac:dyDescent="0.3"/>
    <row r="21040" ht="12.75" customHeight="1" x14ac:dyDescent="0.3"/>
    <row r="21041" ht="12.75" customHeight="1" x14ac:dyDescent="0.3"/>
    <row r="21042" ht="12.75" customHeight="1" x14ac:dyDescent="0.3"/>
    <row r="21043" ht="12.75" customHeight="1" x14ac:dyDescent="0.3"/>
    <row r="21044" ht="12.75" customHeight="1" x14ac:dyDescent="0.3"/>
    <row r="21045" ht="12.75" customHeight="1" x14ac:dyDescent="0.3"/>
    <row r="21046" ht="12.75" customHeight="1" x14ac:dyDescent="0.3"/>
    <row r="21047" ht="12.75" customHeight="1" x14ac:dyDescent="0.3"/>
    <row r="21048" ht="12.75" customHeight="1" x14ac:dyDescent="0.3"/>
    <row r="21049" ht="12.75" customHeight="1" x14ac:dyDescent="0.3"/>
    <row r="21050" ht="12.75" customHeight="1" x14ac:dyDescent="0.3"/>
    <row r="21051" ht="12.75" customHeight="1" x14ac:dyDescent="0.3"/>
    <row r="21052" ht="12.75" customHeight="1" x14ac:dyDescent="0.3"/>
    <row r="21053" ht="12.75" customHeight="1" x14ac:dyDescent="0.3"/>
    <row r="21054" ht="12.75" customHeight="1" x14ac:dyDescent="0.3"/>
    <row r="21055" ht="12.75" customHeight="1" x14ac:dyDescent="0.3"/>
    <row r="21056" ht="12.75" customHeight="1" x14ac:dyDescent="0.3"/>
    <row r="21057" ht="12.75" customHeight="1" x14ac:dyDescent="0.3"/>
    <row r="21058" ht="12.75" customHeight="1" x14ac:dyDescent="0.3"/>
    <row r="21059" ht="12.75" customHeight="1" x14ac:dyDescent="0.3"/>
    <row r="21060" ht="12.75" customHeight="1" x14ac:dyDescent="0.3"/>
    <row r="21061" ht="12.75" customHeight="1" x14ac:dyDescent="0.3"/>
    <row r="21062" ht="12.75" customHeight="1" x14ac:dyDescent="0.3"/>
    <row r="21063" ht="12.75" customHeight="1" x14ac:dyDescent="0.3"/>
    <row r="21064" ht="12.75" customHeight="1" x14ac:dyDescent="0.3"/>
    <row r="21065" ht="12.75" customHeight="1" x14ac:dyDescent="0.3"/>
    <row r="21066" ht="12.75" customHeight="1" x14ac:dyDescent="0.3"/>
    <row r="21067" ht="12.75" customHeight="1" x14ac:dyDescent="0.3"/>
    <row r="21068" ht="12.75" customHeight="1" x14ac:dyDescent="0.3"/>
    <row r="21069" ht="12.75" customHeight="1" x14ac:dyDescent="0.3"/>
    <row r="21070" ht="12.75" customHeight="1" x14ac:dyDescent="0.3"/>
    <row r="21071" ht="12.75" customHeight="1" x14ac:dyDescent="0.3"/>
    <row r="21072" ht="12.75" customHeight="1" x14ac:dyDescent="0.3"/>
    <row r="21073" ht="12.75" customHeight="1" x14ac:dyDescent="0.3"/>
    <row r="21074" ht="12.75" customHeight="1" x14ac:dyDescent="0.3"/>
    <row r="21075" ht="12.75" customHeight="1" x14ac:dyDescent="0.3"/>
    <row r="21076" ht="12.75" customHeight="1" x14ac:dyDescent="0.3"/>
    <row r="21077" ht="12.75" customHeight="1" x14ac:dyDescent="0.3"/>
    <row r="21078" ht="12.75" customHeight="1" x14ac:dyDescent="0.3"/>
    <row r="21079" ht="12.75" customHeight="1" x14ac:dyDescent="0.3"/>
    <row r="21080" ht="12.75" customHeight="1" x14ac:dyDescent="0.3"/>
    <row r="21081" ht="12.75" customHeight="1" x14ac:dyDescent="0.3"/>
    <row r="21082" ht="12.75" customHeight="1" x14ac:dyDescent="0.3"/>
    <row r="21083" ht="12.75" customHeight="1" x14ac:dyDescent="0.3"/>
    <row r="21084" ht="12.75" customHeight="1" x14ac:dyDescent="0.3"/>
    <row r="21085" ht="12.75" customHeight="1" x14ac:dyDescent="0.3"/>
    <row r="21086" ht="12.75" customHeight="1" x14ac:dyDescent="0.3"/>
    <row r="21087" ht="12.75" customHeight="1" x14ac:dyDescent="0.3"/>
    <row r="21088" ht="12.75" customHeight="1" x14ac:dyDescent="0.3"/>
    <row r="21089" ht="12.75" customHeight="1" x14ac:dyDescent="0.3"/>
    <row r="21090" ht="12.75" customHeight="1" x14ac:dyDescent="0.3"/>
    <row r="21091" ht="12.75" customHeight="1" x14ac:dyDescent="0.3"/>
    <row r="21092" ht="12.75" customHeight="1" x14ac:dyDescent="0.3"/>
    <row r="21093" ht="12.75" customHeight="1" x14ac:dyDescent="0.3"/>
    <row r="21094" ht="12.75" customHeight="1" x14ac:dyDescent="0.3"/>
    <row r="21095" ht="12.75" customHeight="1" x14ac:dyDescent="0.3"/>
    <row r="21096" ht="12.75" customHeight="1" x14ac:dyDescent="0.3"/>
    <row r="21097" ht="12.75" customHeight="1" x14ac:dyDescent="0.3"/>
    <row r="21098" ht="12.75" customHeight="1" x14ac:dyDescent="0.3"/>
    <row r="21099" ht="12.75" customHeight="1" x14ac:dyDescent="0.3"/>
    <row r="21100" ht="12.75" customHeight="1" x14ac:dyDescent="0.3"/>
    <row r="21101" ht="12.75" customHeight="1" x14ac:dyDescent="0.3"/>
    <row r="21102" ht="12.75" customHeight="1" x14ac:dyDescent="0.3"/>
    <row r="21103" ht="12.75" customHeight="1" x14ac:dyDescent="0.3"/>
    <row r="21104" ht="12.75" customHeight="1" x14ac:dyDescent="0.3"/>
    <row r="21105" ht="12.75" customHeight="1" x14ac:dyDescent="0.3"/>
    <row r="21106" ht="12.75" customHeight="1" x14ac:dyDescent="0.3"/>
    <row r="21107" ht="12.75" customHeight="1" x14ac:dyDescent="0.3"/>
    <row r="21108" ht="12.75" customHeight="1" x14ac:dyDescent="0.3"/>
    <row r="21109" ht="12.75" customHeight="1" x14ac:dyDescent="0.3"/>
    <row r="21110" ht="12.75" customHeight="1" x14ac:dyDescent="0.3"/>
    <row r="21111" ht="12.75" customHeight="1" x14ac:dyDescent="0.3"/>
    <row r="21112" ht="12.75" customHeight="1" x14ac:dyDescent="0.3"/>
    <row r="21113" ht="12.75" customHeight="1" x14ac:dyDescent="0.3"/>
    <row r="21114" ht="12.75" customHeight="1" x14ac:dyDescent="0.3"/>
    <row r="21115" ht="12.75" customHeight="1" x14ac:dyDescent="0.3"/>
    <row r="21116" ht="12.75" customHeight="1" x14ac:dyDescent="0.3"/>
    <row r="21117" ht="12.75" customHeight="1" x14ac:dyDescent="0.3"/>
    <row r="21118" ht="12.75" customHeight="1" x14ac:dyDescent="0.3"/>
    <row r="21119" ht="12.75" customHeight="1" x14ac:dyDescent="0.3"/>
    <row r="21120" ht="12.75" customHeight="1" x14ac:dyDescent="0.3"/>
    <row r="21121" ht="12.75" customHeight="1" x14ac:dyDescent="0.3"/>
    <row r="21122" ht="12.75" customHeight="1" x14ac:dyDescent="0.3"/>
    <row r="21123" ht="12.75" customHeight="1" x14ac:dyDescent="0.3"/>
    <row r="21124" ht="12.75" customHeight="1" x14ac:dyDescent="0.3"/>
    <row r="21125" ht="12.75" customHeight="1" x14ac:dyDescent="0.3"/>
    <row r="21126" ht="12.75" customHeight="1" x14ac:dyDescent="0.3"/>
    <row r="21127" ht="12.75" customHeight="1" x14ac:dyDescent="0.3"/>
    <row r="21128" ht="12.75" customHeight="1" x14ac:dyDescent="0.3"/>
    <row r="21129" ht="12.75" customHeight="1" x14ac:dyDescent="0.3"/>
    <row r="21130" ht="12.75" customHeight="1" x14ac:dyDescent="0.3"/>
    <row r="21131" ht="12.75" customHeight="1" x14ac:dyDescent="0.3"/>
    <row r="21132" ht="12.75" customHeight="1" x14ac:dyDescent="0.3"/>
    <row r="21133" ht="12.75" customHeight="1" x14ac:dyDescent="0.3"/>
    <row r="21134" ht="12.75" customHeight="1" x14ac:dyDescent="0.3"/>
    <row r="21135" ht="12.75" customHeight="1" x14ac:dyDescent="0.3"/>
    <row r="21136" ht="12.75" customHeight="1" x14ac:dyDescent="0.3"/>
    <row r="21137" ht="12.75" customHeight="1" x14ac:dyDescent="0.3"/>
    <row r="21138" ht="12.75" customHeight="1" x14ac:dyDescent="0.3"/>
    <row r="21139" ht="12.75" customHeight="1" x14ac:dyDescent="0.3"/>
    <row r="21140" ht="12.75" customHeight="1" x14ac:dyDescent="0.3"/>
    <row r="21141" ht="12.75" customHeight="1" x14ac:dyDescent="0.3"/>
    <row r="21142" ht="12.75" customHeight="1" x14ac:dyDescent="0.3"/>
    <row r="21143" ht="12.75" customHeight="1" x14ac:dyDescent="0.3"/>
    <row r="21144" ht="12.75" customHeight="1" x14ac:dyDescent="0.3"/>
    <row r="21145" ht="12.75" customHeight="1" x14ac:dyDescent="0.3"/>
    <row r="21146" ht="12.75" customHeight="1" x14ac:dyDescent="0.3"/>
    <row r="21147" ht="12.75" customHeight="1" x14ac:dyDescent="0.3"/>
    <row r="21148" ht="12.75" customHeight="1" x14ac:dyDescent="0.3"/>
    <row r="21149" ht="12.75" customHeight="1" x14ac:dyDescent="0.3"/>
    <row r="21150" ht="12.75" customHeight="1" x14ac:dyDescent="0.3"/>
    <row r="21151" ht="12.75" customHeight="1" x14ac:dyDescent="0.3"/>
    <row r="21152" ht="12.75" customHeight="1" x14ac:dyDescent="0.3"/>
    <row r="21153" ht="12.75" customHeight="1" x14ac:dyDescent="0.3"/>
    <row r="21154" ht="12.75" customHeight="1" x14ac:dyDescent="0.3"/>
    <row r="21155" ht="12.75" customHeight="1" x14ac:dyDescent="0.3"/>
    <row r="21156" ht="12.75" customHeight="1" x14ac:dyDescent="0.3"/>
    <row r="21157" ht="12.75" customHeight="1" x14ac:dyDescent="0.3"/>
    <row r="21158" ht="12.75" customHeight="1" x14ac:dyDescent="0.3"/>
    <row r="21159" ht="12.75" customHeight="1" x14ac:dyDescent="0.3"/>
    <row r="21160" ht="12.75" customHeight="1" x14ac:dyDescent="0.3"/>
    <row r="21161" ht="12.75" customHeight="1" x14ac:dyDescent="0.3"/>
    <row r="21162" ht="12.75" customHeight="1" x14ac:dyDescent="0.3"/>
    <row r="21163" ht="12.75" customHeight="1" x14ac:dyDescent="0.3"/>
    <row r="21164" ht="12.75" customHeight="1" x14ac:dyDescent="0.3"/>
    <row r="21165" ht="12.75" customHeight="1" x14ac:dyDescent="0.3"/>
    <row r="21166" ht="12.75" customHeight="1" x14ac:dyDescent="0.3"/>
    <row r="21167" ht="12.75" customHeight="1" x14ac:dyDescent="0.3"/>
    <row r="21168" ht="12.75" customHeight="1" x14ac:dyDescent="0.3"/>
    <row r="21169" ht="12.75" customHeight="1" x14ac:dyDescent="0.3"/>
    <row r="21170" ht="12.75" customHeight="1" x14ac:dyDescent="0.3"/>
    <row r="21171" ht="12.75" customHeight="1" x14ac:dyDescent="0.3"/>
    <row r="21172" ht="12.75" customHeight="1" x14ac:dyDescent="0.3"/>
    <row r="21173" ht="12.75" customHeight="1" x14ac:dyDescent="0.3"/>
    <row r="21174" ht="12.75" customHeight="1" x14ac:dyDescent="0.3"/>
    <row r="21175" ht="12.75" customHeight="1" x14ac:dyDescent="0.3"/>
    <row r="21176" ht="12.75" customHeight="1" x14ac:dyDescent="0.3"/>
    <row r="21177" ht="12.75" customHeight="1" x14ac:dyDescent="0.3"/>
    <row r="21178" ht="12.75" customHeight="1" x14ac:dyDescent="0.3"/>
    <row r="21179" ht="12.75" customHeight="1" x14ac:dyDescent="0.3"/>
    <row r="21180" ht="12.75" customHeight="1" x14ac:dyDescent="0.3"/>
    <row r="21181" ht="12.75" customHeight="1" x14ac:dyDescent="0.3"/>
    <row r="21182" ht="12.75" customHeight="1" x14ac:dyDescent="0.3"/>
    <row r="21183" ht="12.75" customHeight="1" x14ac:dyDescent="0.3"/>
    <row r="21184" ht="12.75" customHeight="1" x14ac:dyDescent="0.3"/>
    <row r="21185" ht="12.75" customHeight="1" x14ac:dyDescent="0.3"/>
    <row r="21186" ht="12.75" customHeight="1" x14ac:dyDescent="0.3"/>
    <row r="21187" ht="12.75" customHeight="1" x14ac:dyDescent="0.3"/>
    <row r="21188" ht="12.75" customHeight="1" x14ac:dyDescent="0.3"/>
    <row r="21189" ht="12.75" customHeight="1" x14ac:dyDescent="0.3"/>
    <row r="21190" ht="12.75" customHeight="1" x14ac:dyDescent="0.3"/>
    <row r="21191" ht="12.75" customHeight="1" x14ac:dyDescent="0.3"/>
    <row r="21192" ht="12.75" customHeight="1" x14ac:dyDescent="0.3"/>
    <row r="21193" ht="12.75" customHeight="1" x14ac:dyDescent="0.3"/>
    <row r="21194" ht="12.75" customHeight="1" x14ac:dyDescent="0.3"/>
    <row r="21195" ht="12.75" customHeight="1" x14ac:dyDescent="0.3"/>
    <row r="21196" ht="12.75" customHeight="1" x14ac:dyDescent="0.3"/>
    <row r="21197" ht="12.75" customHeight="1" x14ac:dyDescent="0.3"/>
    <row r="21198" ht="12.75" customHeight="1" x14ac:dyDescent="0.3"/>
    <row r="21199" ht="12.75" customHeight="1" x14ac:dyDescent="0.3"/>
    <row r="21200" ht="12.75" customHeight="1" x14ac:dyDescent="0.3"/>
    <row r="21201" ht="12.75" customHeight="1" x14ac:dyDescent="0.3"/>
    <row r="21202" ht="12.75" customHeight="1" x14ac:dyDescent="0.3"/>
    <row r="21203" ht="12.75" customHeight="1" x14ac:dyDescent="0.3"/>
    <row r="21204" ht="12.75" customHeight="1" x14ac:dyDescent="0.3"/>
    <row r="21205" ht="12.75" customHeight="1" x14ac:dyDescent="0.3"/>
    <row r="21206" ht="12.75" customHeight="1" x14ac:dyDescent="0.3"/>
    <row r="21207" ht="12.75" customHeight="1" x14ac:dyDescent="0.3"/>
    <row r="21208" ht="12.75" customHeight="1" x14ac:dyDescent="0.3"/>
    <row r="21209" ht="12.75" customHeight="1" x14ac:dyDescent="0.3"/>
    <row r="21210" ht="12.75" customHeight="1" x14ac:dyDescent="0.3"/>
    <row r="21211" ht="12.75" customHeight="1" x14ac:dyDescent="0.3"/>
    <row r="21212" ht="12.75" customHeight="1" x14ac:dyDescent="0.3"/>
    <row r="21213" ht="12.75" customHeight="1" x14ac:dyDescent="0.3"/>
    <row r="21214" ht="12.75" customHeight="1" x14ac:dyDescent="0.3"/>
    <row r="21215" ht="12.75" customHeight="1" x14ac:dyDescent="0.3"/>
    <row r="21216" ht="12.75" customHeight="1" x14ac:dyDescent="0.3"/>
    <row r="21217" ht="12.75" customHeight="1" x14ac:dyDescent="0.3"/>
    <row r="21218" ht="12.75" customHeight="1" x14ac:dyDescent="0.3"/>
    <row r="21219" ht="12.75" customHeight="1" x14ac:dyDescent="0.3"/>
    <row r="21220" ht="12.75" customHeight="1" x14ac:dyDescent="0.3"/>
    <row r="21221" ht="12.75" customHeight="1" x14ac:dyDescent="0.3"/>
    <row r="21222" ht="12.75" customHeight="1" x14ac:dyDescent="0.3"/>
    <row r="21223" ht="12.75" customHeight="1" x14ac:dyDescent="0.3"/>
    <row r="21224" ht="12.75" customHeight="1" x14ac:dyDescent="0.3"/>
    <row r="21225" ht="12.75" customHeight="1" x14ac:dyDescent="0.3"/>
    <row r="21226" ht="12.75" customHeight="1" x14ac:dyDescent="0.3"/>
    <row r="21227" ht="12.75" customHeight="1" x14ac:dyDescent="0.3"/>
    <row r="21228" ht="12.75" customHeight="1" x14ac:dyDescent="0.3"/>
    <row r="21229" ht="12.75" customHeight="1" x14ac:dyDescent="0.3"/>
    <row r="21230" ht="12.75" customHeight="1" x14ac:dyDescent="0.3"/>
    <row r="21231" ht="12.75" customHeight="1" x14ac:dyDescent="0.3"/>
    <row r="21232" ht="12.75" customHeight="1" x14ac:dyDescent="0.3"/>
    <row r="21233" ht="12.75" customHeight="1" x14ac:dyDescent="0.3"/>
    <row r="21234" ht="12.75" customHeight="1" x14ac:dyDescent="0.3"/>
    <row r="21235" ht="12.75" customHeight="1" x14ac:dyDescent="0.3"/>
    <row r="21236" ht="12.75" customHeight="1" x14ac:dyDescent="0.3"/>
    <row r="21237" ht="12.75" customHeight="1" x14ac:dyDescent="0.3"/>
    <row r="21238" ht="12.75" customHeight="1" x14ac:dyDescent="0.3"/>
    <row r="21239" ht="12.75" customHeight="1" x14ac:dyDescent="0.3"/>
    <row r="21240" ht="12.75" customHeight="1" x14ac:dyDescent="0.3"/>
    <row r="21241" ht="12.75" customHeight="1" x14ac:dyDescent="0.3"/>
    <row r="21242" ht="12.75" customHeight="1" x14ac:dyDescent="0.3"/>
    <row r="21243" ht="12.75" customHeight="1" x14ac:dyDescent="0.3"/>
    <row r="21244" ht="12.75" customHeight="1" x14ac:dyDescent="0.3"/>
    <row r="21245" ht="12.75" customHeight="1" x14ac:dyDescent="0.3"/>
    <row r="21246" ht="12.75" customHeight="1" x14ac:dyDescent="0.3"/>
    <row r="21247" ht="12.75" customHeight="1" x14ac:dyDescent="0.3"/>
    <row r="21248" ht="12.75" customHeight="1" x14ac:dyDescent="0.3"/>
    <row r="21249" ht="12.75" customHeight="1" x14ac:dyDescent="0.3"/>
    <row r="21250" ht="12.75" customHeight="1" x14ac:dyDescent="0.3"/>
    <row r="21251" ht="12.75" customHeight="1" x14ac:dyDescent="0.3"/>
    <row r="21252" ht="12.75" customHeight="1" x14ac:dyDescent="0.3"/>
    <row r="21253" ht="12.75" customHeight="1" x14ac:dyDescent="0.3"/>
    <row r="21254" ht="12.75" customHeight="1" x14ac:dyDescent="0.3"/>
    <row r="21255" ht="12.75" customHeight="1" x14ac:dyDescent="0.3"/>
    <row r="21256" ht="12.75" customHeight="1" x14ac:dyDescent="0.3"/>
    <row r="21257" ht="12.75" customHeight="1" x14ac:dyDescent="0.3"/>
    <row r="21258" ht="12.75" customHeight="1" x14ac:dyDescent="0.3"/>
    <row r="21259" ht="12.75" customHeight="1" x14ac:dyDescent="0.3"/>
    <row r="21260" ht="12.75" customHeight="1" x14ac:dyDescent="0.3"/>
    <row r="21261" ht="12.75" customHeight="1" x14ac:dyDescent="0.3"/>
    <row r="21262" ht="12.75" customHeight="1" x14ac:dyDescent="0.3"/>
    <row r="21263" ht="12.75" customHeight="1" x14ac:dyDescent="0.3"/>
    <row r="21264" ht="12.75" customHeight="1" x14ac:dyDescent="0.3"/>
    <row r="21265" ht="12.75" customHeight="1" x14ac:dyDescent="0.3"/>
    <row r="21266" ht="12.75" customHeight="1" x14ac:dyDescent="0.3"/>
    <row r="21267" ht="12.75" customHeight="1" x14ac:dyDescent="0.3"/>
    <row r="21268" ht="12.75" customHeight="1" x14ac:dyDescent="0.3"/>
    <row r="21269" ht="12.75" customHeight="1" x14ac:dyDescent="0.3"/>
    <row r="21270" ht="12.75" customHeight="1" x14ac:dyDescent="0.3"/>
    <row r="21271" ht="12.75" customHeight="1" x14ac:dyDescent="0.3"/>
    <row r="21272" ht="12.75" customHeight="1" x14ac:dyDescent="0.3"/>
    <row r="21273" ht="12.75" customHeight="1" x14ac:dyDescent="0.3"/>
    <row r="21274" ht="12.75" customHeight="1" x14ac:dyDescent="0.3"/>
    <row r="21275" ht="12.75" customHeight="1" x14ac:dyDescent="0.3"/>
    <row r="21276" ht="12.75" customHeight="1" x14ac:dyDescent="0.3"/>
    <row r="21277" ht="12.75" customHeight="1" x14ac:dyDescent="0.3"/>
    <row r="21278" ht="12.75" customHeight="1" x14ac:dyDescent="0.3"/>
    <row r="21279" ht="12.75" customHeight="1" x14ac:dyDescent="0.3"/>
    <row r="21280" ht="12.75" customHeight="1" x14ac:dyDescent="0.3"/>
    <row r="21281" ht="12.75" customHeight="1" x14ac:dyDescent="0.3"/>
    <row r="21282" ht="12.75" customHeight="1" x14ac:dyDescent="0.3"/>
    <row r="21283" ht="12.75" customHeight="1" x14ac:dyDescent="0.3"/>
    <row r="21284" ht="12.75" customHeight="1" x14ac:dyDescent="0.3"/>
    <row r="21285" ht="12.75" customHeight="1" x14ac:dyDescent="0.3"/>
    <row r="21286" ht="12.75" customHeight="1" x14ac:dyDescent="0.3"/>
    <row r="21287" ht="12.75" customHeight="1" x14ac:dyDescent="0.3"/>
    <row r="21288" ht="12.75" customHeight="1" x14ac:dyDescent="0.3"/>
    <row r="21289" ht="12.75" customHeight="1" x14ac:dyDescent="0.3"/>
    <row r="21290" ht="12.75" customHeight="1" x14ac:dyDescent="0.3"/>
    <row r="21291" ht="12.75" customHeight="1" x14ac:dyDescent="0.3"/>
    <row r="21292" ht="12.75" customHeight="1" x14ac:dyDescent="0.3"/>
    <row r="21293" ht="12.75" customHeight="1" x14ac:dyDescent="0.3"/>
    <row r="21294" ht="12.75" customHeight="1" x14ac:dyDescent="0.3"/>
    <row r="21295" ht="12.75" customHeight="1" x14ac:dyDescent="0.3"/>
    <row r="21296" ht="12.75" customHeight="1" x14ac:dyDescent="0.3"/>
    <row r="21297" ht="12.75" customHeight="1" x14ac:dyDescent="0.3"/>
    <row r="21298" ht="12.75" customHeight="1" x14ac:dyDescent="0.3"/>
    <row r="21299" ht="12.75" customHeight="1" x14ac:dyDescent="0.3"/>
    <row r="21300" ht="12.75" customHeight="1" x14ac:dyDescent="0.3"/>
    <row r="21301" ht="12.75" customHeight="1" x14ac:dyDescent="0.3"/>
    <row r="21302" ht="12.75" customHeight="1" x14ac:dyDescent="0.3"/>
    <row r="21303" ht="12.75" customHeight="1" x14ac:dyDescent="0.3"/>
    <row r="21304" ht="12.75" customHeight="1" x14ac:dyDescent="0.3"/>
    <row r="21305" ht="12.75" customHeight="1" x14ac:dyDescent="0.3"/>
    <row r="21306" ht="12.75" customHeight="1" x14ac:dyDescent="0.3"/>
    <row r="21307" ht="12.75" customHeight="1" x14ac:dyDescent="0.3"/>
    <row r="21308" ht="12.75" customHeight="1" x14ac:dyDescent="0.3"/>
    <row r="21309" ht="12.75" customHeight="1" x14ac:dyDescent="0.3"/>
    <row r="21310" ht="12.75" customHeight="1" x14ac:dyDescent="0.3"/>
    <row r="21311" ht="12.75" customHeight="1" x14ac:dyDescent="0.3"/>
    <row r="21312" ht="12.75" customHeight="1" x14ac:dyDescent="0.3"/>
    <row r="21313" ht="12.75" customHeight="1" x14ac:dyDescent="0.3"/>
    <row r="21314" ht="12.75" customHeight="1" x14ac:dyDescent="0.3"/>
    <row r="21315" ht="12.75" customHeight="1" x14ac:dyDescent="0.3"/>
    <row r="21316" ht="12.75" customHeight="1" x14ac:dyDescent="0.3"/>
    <row r="21317" ht="12.75" customHeight="1" x14ac:dyDescent="0.3"/>
    <row r="21318" ht="12.75" customHeight="1" x14ac:dyDescent="0.3"/>
    <row r="21319" ht="12.75" customHeight="1" x14ac:dyDescent="0.3"/>
    <row r="21320" ht="12.75" customHeight="1" x14ac:dyDescent="0.3"/>
    <row r="21321" ht="12.75" customHeight="1" x14ac:dyDescent="0.3"/>
    <row r="21322" ht="12.75" customHeight="1" x14ac:dyDescent="0.3"/>
    <row r="21323" ht="12.75" customHeight="1" x14ac:dyDescent="0.3"/>
    <row r="21324" ht="12.75" customHeight="1" x14ac:dyDescent="0.3"/>
    <row r="21325" ht="12.75" customHeight="1" x14ac:dyDescent="0.3"/>
    <row r="21326" ht="12.75" customHeight="1" x14ac:dyDescent="0.3"/>
    <row r="21327" ht="12.75" customHeight="1" x14ac:dyDescent="0.3"/>
    <row r="21328" ht="12.75" customHeight="1" x14ac:dyDescent="0.3"/>
    <row r="21329" ht="12.75" customHeight="1" x14ac:dyDescent="0.3"/>
    <row r="21330" ht="12.75" customHeight="1" x14ac:dyDescent="0.3"/>
    <row r="21331" ht="12.75" customHeight="1" x14ac:dyDescent="0.3"/>
    <row r="21332" ht="12.75" customHeight="1" x14ac:dyDescent="0.3"/>
    <row r="21333" ht="12.75" customHeight="1" x14ac:dyDescent="0.3"/>
    <row r="21334" ht="12.75" customHeight="1" x14ac:dyDescent="0.3"/>
    <row r="21335" ht="12.75" customHeight="1" x14ac:dyDescent="0.3"/>
    <row r="21336" ht="12.75" customHeight="1" x14ac:dyDescent="0.3"/>
    <row r="21337" ht="12.75" customHeight="1" x14ac:dyDescent="0.3"/>
    <row r="21338" ht="12.75" customHeight="1" x14ac:dyDescent="0.3"/>
    <row r="21339" ht="12.75" customHeight="1" x14ac:dyDescent="0.3"/>
    <row r="21340" ht="12.75" customHeight="1" x14ac:dyDescent="0.3"/>
    <row r="21341" ht="12.75" customHeight="1" x14ac:dyDescent="0.3"/>
    <row r="21342" ht="12.75" customHeight="1" x14ac:dyDescent="0.3"/>
    <row r="21343" ht="12.75" customHeight="1" x14ac:dyDescent="0.3"/>
    <row r="21344" ht="12.75" customHeight="1" x14ac:dyDescent="0.3"/>
    <row r="21345" ht="12.75" customHeight="1" x14ac:dyDescent="0.3"/>
    <row r="21346" ht="12.75" customHeight="1" x14ac:dyDescent="0.3"/>
    <row r="21347" ht="12.75" customHeight="1" x14ac:dyDescent="0.3"/>
    <row r="21348" ht="12.75" customHeight="1" x14ac:dyDescent="0.3"/>
    <row r="21349" ht="12.75" customHeight="1" x14ac:dyDescent="0.3"/>
    <row r="21350" ht="12.75" customHeight="1" x14ac:dyDescent="0.3"/>
    <row r="21351" ht="12.75" customHeight="1" x14ac:dyDescent="0.3"/>
    <row r="21352" ht="12.75" customHeight="1" x14ac:dyDescent="0.3"/>
    <row r="21353" ht="12.75" customHeight="1" x14ac:dyDescent="0.3"/>
    <row r="21354" ht="12.75" customHeight="1" x14ac:dyDescent="0.3"/>
    <row r="21355" ht="12.75" customHeight="1" x14ac:dyDescent="0.3"/>
    <row r="21356" ht="12.75" customHeight="1" x14ac:dyDescent="0.3"/>
    <row r="21357" ht="12.75" customHeight="1" x14ac:dyDescent="0.3"/>
    <row r="21358" ht="12.75" customHeight="1" x14ac:dyDescent="0.3"/>
    <row r="21359" ht="12.75" customHeight="1" x14ac:dyDescent="0.3"/>
    <row r="21360" ht="12.75" customHeight="1" x14ac:dyDescent="0.3"/>
    <row r="21361" ht="12.75" customHeight="1" x14ac:dyDescent="0.3"/>
    <row r="21362" ht="12.75" customHeight="1" x14ac:dyDescent="0.3"/>
    <row r="21363" ht="12.75" customHeight="1" x14ac:dyDescent="0.3"/>
    <row r="21364" ht="12.75" customHeight="1" x14ac:dyDescent="0.3"/>
    <row r="21365" ht="12.75" customHeight="1" x14ac:dyDescent="0.3"/>
    <row r="21366" ht="12.75" customHeight="1" x14ac:dyDescent="0.3"/>
    <row r="21367" ht="12.75" customHeight="1" x14ac:dyDescent="0.3"/>
    <row r="21368" ht="12.75" customHeight="1" x14ac:dyDescent="0.3"/>
    <row r="21369" ht="12.75" customHeight="1" x14ac:dyDescent="0.3"/>
    <row r="21370" ht="12.75" customHeight="1" x14ac:dyDescent="0.3"/>
    <row r="21371" ht="12.75" customHeight="1" x14ac:dyDescent="0.3"/>
    <row r="21372" ht="12.75" customHeight="1" x14ac:dyDescent="0.3"/>
    <row r="21373" ht="12.75" customHeight="1" x14ac:dyDescent="0.3"/>
    <row r="21374" ht="12.75" customHeight="1" x14ac:dyDescent="0.3"/>
    <row r="21375" ht="12.75" customHeight="1" x14ac:dyDescent="0.3"/>
    <row r="21376" ht="12.75" customHeight="1" x14ac:dyDescent="0.3"/>
    <row r="21377" ht="12.75" customHeight="1" x14ac:dyDescent="0.3"/>
    <row r="21378" ht="12.75" customHeight="1" x14ac:dyDescent="0.3"/>
    <row r="21379" ht="12.75" customHeight="1" x14ac:dyDescent="0.3"/>
    <row r="21380" ht="12.75" customHeight="1" x14ac:dyDescent="0.3"/>
    <row r="21381" ht="12.75" customHeight="1" x14ac:dyDescent="0.3"/>
    <row r="21382" ht="12.75" customHeight="1" x14ac:dyDescent="0.3"/>
    <row r="21383" ht="12.75" customHeight="1" x14ac:dyDescent="0.3"/>
    <row r="21384" ht="12.75" customHeight="1" x14ac:dyDescent="0.3"/>
    <row r="21385" ht="12.75" customHeight="1" x14ac:dyDescent="0.3"/>
    <row r="21386" ht="12.75" customHeight="1" x14ac:dyDescent="0.3"/>
    <row r="21387" ht="12.75" customHeight="1" x14ac:dyDescent="0.3"/>
    <row r="21388" ht="12.75" customHeight="1" x14ac:dyDescent="0.3"/>
    <row r="21389" ht="12.75" customHeight="1" x14ac:dyDescent="0.3"/>
    <row r="21390" ht="12.75" customHeight="1" x14ac:dyDescent="0.3"/>
    <row r="21391" ht="12.75" customHeight="1" x14ac:dyDescent="0.3"/>
    <row r="21392" ht="12.75" customHeight="1" x14ac:dyDescent="0.3"/>
    <row r="21393" ht="12.75" customHeight="1" x14ac:dyDescent="0.3"/>
    <row r="21394" ht="12.75" customHeight="1" x14ac:dyDescent="0.3"/>
    <row r="21395" ht="12.75" customHeight="1" x14ac:dyDescent="0.3"/>
    <row r="21396" ht="12.75" customHeight="1" x14ac:dyDescent="0.3"/>
    <row r="21397" ht="12.75" customHeight="1" x14ac:dyDescent="0.3"/>
    <row r="21398" ht="12.75" customHeight="1" x14ac:dyDescent="0.3"/>
    <row r="21399" ht="12.75" customHeight="1" x14ac:dyDescent="0.3"/>
    <row r="21400" ht="12.75" customHeight="1" x14ac:dyDescent="0.3"/>
    <row r="21401" ht="12.75" customHeight="1" x14ac:dyDescent="0.3"/>
    <row r="21402" ht="12.75" customHeight="1" x14ac:dyDescent="0.3"/>
    <row r="21403" ht="12.75" customHeight="1" x14ac:dyDescent="0.3"/>
    <row r="21404" ht="12.75" customHeight="1" x14ac:dyDescent="0.3"/>
    <row r="21405" ht="12.75" customHeight="1" x14ac:dyDescent="0.3"/>
    <row r="21406" ht="12.75" customHeight="1" x14ac:dyDescent="0.3"/>
    <row r="21407" ht="12.75" customHeight="1" x14ac:dyDescent="0.3"/>
    <row r="21408" ht="12.75" customHeight="1" x14ac:dyDescent="0.3"/>
    <row r="21409" ht="12.75" customHeight="1" x14ac:dyDescent="0.3"/>
    <row r="21410" ht="12.75" customHeight="1" x14ac:dyDescent="0.3"/>
    <row r="21411" ht="12.75" customHeight="1" x14ac:dyDescent="0.3"/>
    <row r="21412" ht="12.75" customHeight="1" x14ac:dyDescent="0.3"/>
    <row r="21413" ht="12.75" customHeight="1" x14ac:dyDescent="0.3"/>
    <row r="21414" ht="12.75" customHeight="1" x14ac:dyDescent="0.3"/>
    <row r="21415" ht="12.75" customHeight="1" x14ac:dyDescent="0.3"/>
    <row r="21416" ht="12.75" customHeight="1" x14ac:dyDescent="0.3"/>
    <row r="21417" ht="12.75" customHeight="1" x14ac:dyDescent="0.3"/>
    <row r="21418" ht="12.75" customHeight="1" x14ac:dyDescent="0.3"/>
    <row r="21419" ht="12.75" customHeight="1" x14ac:dyDescent="0.3"/>
    <row r="21420" ht="12.75" customHeight="1" x14ac:dyDescent="0.3"/>
    <row r="21421" ht="12.75" customHeight="1" x14ac:dyDescent="0.3"/>
    <row r="21422" ht="12.75" customHeight="1" x14ac:dyDescent="0.3"/>
    <row r="21423" ht="12.75" customHeight="1" x14ac:dyDescent="0.3"/>
    <row r="21424" ht="12.75" customHeight="1" x14ac:dyDescent="0.3"/>
    <row r="21425" ht="12.75" customHeight="1" x14ac:dyDescent="0.3"/>
    <row r="21426" ht="12.75" customHeight="1" x14ac:dyDescent="0.3"/>
    <row r="21427" ht="12.75" customHeight="1" x14ac:dyDescent="0.3"/>
    <row r="21428" ht="12.75" customHeight="1" x14ac:dyDescent="0.3"/>
    <row r="21429" ht="12.75" customHeight="1" x14ac:dyDescent="0.3"/>
    <row r="21430" ht="12.75" customHeight="1" x14ac:dyDescent="0.3"/>
    <row r="21431" ht="12.75" customHeight="1" x14ac:dyDescent="0.3"/>
    <row r="21432" ht="12.75" customHeight="1" x14ac:dyDescent="0.3"/>
    <row r="21433" ht="12.75" customHeight="1" x14ac:dyDescent="0.3"/>
    <row r="21434" ht="12.75" customHeight="1" x14ac:dyDescent="0.3"/>
    <row r="21435" ht="12.75" customHeight="1" x14ac:dyDescent="0.3"/>
    <row r="21436" ht="12.75" customHeight="1" x14ac:dyDescent="0.3"/>
    <row r="21437" ht="12.75" customHeight="1" x14ac:dyDescent="0.3"/>
    <row r="21438" ht="12.75" customHeight="1" x14ac:dyDescent="0.3"/>
    <row r="21439" ht="12.75" customHeight="1" x14ac:dyDescent="0.3"/>
    <row r="21440" ht="12.75" customHeight="1" x14ac:dyDescent="0.3"/>
    <row r="21441" ht="12.75" customHeight="1" x14ac:dyDescent="0.3"/>
    <row r="21442" ht="12.75" customHeight="1" x14ac:dyDescent="0.3"/>
    <row r="21443" ht="12.75" customHeight="1" x14ac:dyDescent="0.3"/>
    <row r="21444" ht="12.75" customHeight="1" x14ac:dyDescent="0.3"/>
    <row r="21445" ht="12.75" customHeight="1" x14ac:dyDescent="0.3"/>
    <row r="21446" ht="12.75" customHeight="1" x14ac:dyDescent="0.3"/>
    <row r="21447" ht="12.75" customHeight="1" x14ac:dyDescent="0.3"/>
    <row r="21448" ht="12.75" customHeight="1" x14ac:dyDescent="0.3"/>
    <row r="21449" ht="12.75" customHeight="1" x14ac:dyDescent="0.3"/>
    <row r="21450" ht="12.75" customHeight="1" x14ac:dyDescent="0.3"/>
    <row r="21451" ht="12.75" customHeight="1" x14ac:dyDescent="0.3"/>
    <row r="21452" ht="12.75" customHeight="1" x14ac:dyDescent="0.3"/>
    <row r="21453" ht="12.75" customHeight="1" x14ac:dyDescent="0.3"/>
    <row r="21454" ht="12.75" customHeight="1" x14ac:dyDescent="0.3"/>
    <row r="21455" ht="12.75" customHeight="1" x14ac:dyDescent="0.3"/>
    <row r="21456" ht="12.75" customHeight="1" x14ac:dyDescent="0.3"/>
    <row r="21457" ht="12.75" customHeight="1" x14ac:dyDescent="0.3"/>
    <row r="21458" ht="12.75" customHeight="1" x14ac:dyDescent="0.3"/>
    <row r="21459" ht="12.75" customHeight="1" x14ac:dyDescent="0.3"/>
    <row r="21460" ht="12.75" customHeight="1" x14ac:dyDescent="0.3"/>
    <row r="21461" ht="12.75" customHeight="1" x14ac:dyDescent="0.3"/>
    <row r="21462" ht="12.75" customHeight="1" x14ac:dyDescent="0.3"/>
    <row r="21463" ht="12.75" customHeight="1" x14ac:dyDescent="0.3"/>
    <row r="21464" ht="12.75" customHeight="1" x14ac:dyDescent="0.3"/>
    <row r="21465" ht="12.75" customHeight="1" x14ac:dyDescent="0.3"/>
    <row r="21466" ht="12.75" customHeight="1" x14ac:dyDescent="0.3"/>
    <row r="21467" ht="12.75" customHeight="1" x14ac:dyDescent="0.3"/>
    <row r="21468" ht="12.75" customHeight="1" x14ac:dyDescent="0.3"/>
    <row r="21469" ht="12.75" customHeight="1" x14ac:dyDescent="0.3"/>
    <row r="21470" ht="12.75" customHeight="1" x14ac:dyDescent="0.3"/>
    <row r="21471" ht="12.75" customHeight="1" x14ac:dyDescent="0.3"/>
    <row r="21472" ht="12.75" customHeight="1" x14ac:dyDescent="0.3"/>
    <row r="21473" ht="12.75" customHeight="1" x14ac:dyDescent="0.3"/>
    <row r="21474" ht="12.75" customHeight="1" x14ac:dyDescent="0.3"/>
    <row r="21475" ht="12.75" customHeight="1" x14ac:dyDescent="0.3"/>
    <row r="21476" ht="12.75" customHeight="1" x14ac:dyDescent="0.3"/>
    <row r="21477" ht="12.75" customHeight="1" x14ac:dyDescent="0.3"/>
    <row r="21478" ht="12.75" customHeight="1" x14ac:dyDescent="0.3"/>
    <row r="21479" ht="12.75" customHeight="1" x14ac:dyDescent="0.3"/>
    <row r="21480" ht="12.75" customHeight="1" x14ac:dyDescent="0.3"/>
    <row r="21481" ht="12.75" customHeight="1" x14ac:dyDescent="0.3"/>
    <row r="21482" ht="12.75" customHeight="1" x14ac:dyDescent="0.3"/>
    <row r="21483" ht="12.75" customHeight="1" x14ac:dyDescent="0.3"/>
    <row r="21484" ht="12.75" customHeight="1" x14ac:dyDescent="0.3"/>
    <row r="21485" ht="12.75" customHeight="1" x14ac:dyDescent="0.3"/>
    <row r="21486" ht="12.75" customHeight="1" x14ac:dyDescent="0.3"/>
    <row r="21487" ht="12.75" customHeight="1" x14ac:dyDescent="0.3"/>
    <row r="21488" ht="12.75" customHeight="1" x14ac:dyDescent="0.3"/>
    <row r="21489" ht="12.75" customHeight="1" x14ac:dyDescent="0.3"/>
    <row r="21490" ht="12.75" customHeight="1" x14ac:dyDescent="0.3"/>
    <row r="21491" ht="12.75" customHeight="1" x14ac:dyDescent="0.3"/>
    <row r="21492" ht="12.75" customHeight="1" x14ac:dyDescent="0.3"/>
    <row r="21493" ht="12.75" customHeight="1" x14ac:dyDescent="0.3"/>
    <row r="21494" ht="12.75" customHeight="1" x14ac:dyDescent="0.3"/>
    <row r="21495" ht="12.75" customHeight="1" x14ac:dyDescent="0.3"/>
    <row r="21496" ht="12.75" customHeight="1" x14ac:dyDescent="0.3"/>
    <row r="21497" ht="12.75" customHeight="1" x14ac:dyDescent="0.3"/>
    <row r="21498" ht="12.75" customHeight="1" x14ac:dyDescent="0.3"/>
    <row r="21499" ht="12.75" customHeight="1" x14ac:dyDescent="0.3"/>
    <row r="21500" ht="12.75" customHeight="1" x14ac:dyDescent="0.3"/>
    <row r="21501" ht="12.75" customHeight="1" x14ac:dyDescent="0.3"/>
    <row r="21502" ht="12.75" customHeight="1" x14ac:dyDescent="0.3"/>
    <row r="21503" ht="12.75" customHeight="1" x14ac:dyDescent="0.3"/>
    <row r="21504" ht="12.75" customHeight="1" x14ac:dyDescent="0.3"/>
    <row r="21505" ht="12.75" customHeight="1" x14ac:dyDescent="0.3"/>
    <row r="21506" ht="12.75" customHeight="1" x14ac:dyDescent="0.3"/>
    <row r="21507" ht="12.75" customHeight="1" x14ac:dyDescent="0.3"/>
    <row r="21508" ht="12.75" customHeight="1" x14ac:dyDescent="0.3"/>
    <row r="21509" ht="12.75" customHeight="1" x14ac:dyDescent="0.3"/>
    <row r="21510" ht="12.75" customHeight="1" x14ac:dyDescent="0.3"/>
    <row r="21511" ht="12.75" customHeight="1" x14ac:dyDescent="0.3"/>
    <row r="21512" ht="12.75" customHeight="1" x14ac:dyDescent="0.3"/>
    <row r="21513" ht="12.75" customHeight="1" x14ac:dyDescent="0.3"/>
    <row r="21514" ht="12.75" customHeight="1" x14ac:dyDescent="0.3"/>
    <row r="21515" ht="12.75" customHeight="1" x14ac:dyDescent="0.3"/>
    <row r="21516" ht="12.75" customHeight="1" x14ac:dyDescent="0.3"/>
    <row r="21517" ht="12.75" customHeight="1" x14ac:dyDescent="0.3"/>
    <row r="21518" ht="12.75" customHeight="1" x14ac:dyDescent="0.3"/>
    <row r="21519" ht="12.75" customHeight="1" x14ac:dyDescent="0.3"/>
    <row r="21520" ht="12.75" customHeight="1" x14ac:dyDescent="0.3"/>
    <row r="21521" ht="12.75" customHeight="1" x14ac:dyDescent="0.3"/>
    <row r="21522" ht="12.75" customHeight="1" x14ac:dyDescent="0.3"/>
    <row r="21523" ht="12.75" customHeight="1" x14ac:dyDescent="0.3"/>
    <row r="21524" ht="12.75" customHeight="1" x14ac:dyDescent="0.3"/>
    <row r="21525" ht="12.75" customHeight="1" x14ac:dyDescent="0.3"/>
    <row r="21526" ht="12.75" customHeight="1" x14ac:dyDescent="0.3"/>
    <row r="21527" ht="12.75" customHeight="1" x14ac:dyDescent="0.3"/>
    <row r="21528" ht="12.75" customHeight="1" x14ac:dyDescent="0.3"/>
    <row r="21529" ht="12.75" customHeight="1" x14ac:dyDescent="0.3"/>
    <row r="21530" ht="12.75" customHeight="1" x14ac:dyDescent="0.3"/>
    <row r="21531" ht="12.75" customHeight="1" x14ac:dyDescent="0.3"/>
    <row r="21532" ht="12.75" customHeight="1" x14ac:dyDescent="0.3"/>
    <row r="21533" ht="12.75" customHeight="1" x14ac:dyDescent="0.3"/>
    <row r="21534" ht="12.75" customHeight="1" x14ac:dyDescent="0.3"/>
    <row r="21535" ht="12.75" customHeight="1" x14ac:dyDescent="0.3"/>
    <row r="21536" ht="12.75" customHeight="1" x14ac:dyDescent="0.3"/>
    <row r="21537" ht="12.75" customHeight="1" x14ac:dyDescent="0.3"/>
    <row r="21538" ht="12.75" customHeight="1" x14ac:dyDescent="0.3"/>
    <row r="21539" ht="12.75" customHeight="1" x14ac:dyDescent="0.3"/>
    <row r="21540" ht="12.75" customHeight="1" x14ac:dyDescent="0.3"/>
    <row r="21541" ht="12.75" customHeight="1" x14ac:dyDescent="0.3"/>
    <row r="21542" ht="12.75" customHeight="1" x14ac:dyDescent="0.3"/>
    <row r="21543" ht="12.75" customHeight="1" x14ac:dyDescent="0.3"/>
    <row r="21544" ht="12.75" customHeight="1" x14ac:dyDescent="0.3"/>
    <row r="21545" ht="12.75" customHeight="1" x14ac:dyDescent="0.3"/>
    <row r="21546" ht="12.75" customHeight="1" x14ac:dyDescent="0.3"/>
    <row r="21547" ht="12.75" customHeight="1" x14ac:dyDescent="0.3"/>
    <row r="21548" ht="12.75" customHeight="1" x14ac:dyDescent="0.3"/>
    <row r="21549" ht="12.75" customHeight="1" x14ac:dyDescent="0.3"/>
    <row r="21550" ht="12.75" customHeight="1" x14ac:dyDescent="0.3"/>
    <row r="21551" ht="12.75" customHeight="1" x14ac:dyDescent="0.3"/>
    <row r="21552" ht="12.75" customHeight="1" x14ac:dyDescent="0.3"/>
    <row r="21553" ht="12.75" customHeight="1" x14ac:dyDescent="0.3"/>
    <row r="21554" ht="12.75" customHeight="1" x14ac:dyDescent="0.3"/>
    <row r="21555" ht="12.75" customHeight="1" x14ac:dyDescent="0.3"/>
    <row r="21556" ht="12.75" customHeight="1" x14ac:dyDescent="0.3"/>
    <row r="21557" ht="12.75" customHeight="1" x14ac:dyDescent="0.3"/>
    <row r="21558" ht="12.75" customHeight="1" x14ac:dyDescent="0.3"/>
    <row r="21559" ht="12.75" customHeight="1" x14ac:dyDescent="0.3"/>
    <row r="21560" ht="12.75" customHeight="1" x14ac:dyDescent="0.3"/>
    <row r="21561" ht="12.75" customHeight="1" x14ac:dyDescent="0.3"/>
    <row r="21562" ht="12.75" customHeight="1" x14ac:dyDescent="0.3"/>
    <row r="21563" ht="12.75" customHeight="1" x14ac:dyDescent="0.3"/>
    <row r="21564" ht="12.75" customHeight="1" x14ac:dyDescent="0.3"/>
    <row r="21565" ht="12.75" customHeight="1" x14ac:dyDescent="0.3"/>
    <row r="21566" ht="12.75" customHeight="1" x14ac:dyDescent="0.3"/>
    <row r="21567" ht="12.75" customHeight="1" x14ac:dyDescent="0.3"/>
    <row r="21568" ht="12.75" customHeight="1" x14ac:dyDescent="0.3"/>
    <row r="21569" ht="12.75" customHeight="1" x14ac:dyDescent="0.3"/>
    <row r="21570" ht="12.75" customHeight="1" x14ac:dyDescent="0.3"/>
    <row r="21571" ht="12.75" customHeight="1" x14ac:dyDescent="0.3"/>
    <row r="21572" ht="12.75" customHeight="1" x14ac:dyDescent="0.3"/>
    <row r="21573" ht="12.75" customHeight="1" x14ac:dyDescent="0.3"/>
    <row r="21574" ht="12.75" customHeight="1" x14ac:dyDescent="0.3"/>
    <row r="21575" ht="12.75" customHeight="1" x14ac:dyDescent="0.3"/>
    <row r="21576" ht="12.75" customHeight="1" x14ac:dyDescent="0.3"/>
    <row r="21577" ht="12.75" customHeight="1" x14ac:dyDescent="0.3"/>
    <row r="21578" ht="12.75" customHeight="1" x14ac:dyDescent="0.3"/>
    <row r="21579" ht="12.75" customHeight="1" x14ac:dyDescent="0.3"/>
    <row r="21580" ht="12.75" customHeight="1" x14ac:dyDescent="0.3"/>
    <row r="21581" ht="12.75" customHeight="1" x14ac:dyDescent="0.3"/>
    <row r="21582" ht="12.75" customHeight="1" x14ac:dyDescent="0.3"/>
    <row r="21583" ht="12.75" customHeight="1" x14ac:dyDescent="0.3"/>
    <row r="21584" ht="12.75" customHeight="1" x14ac:dyDescent="0.3"/>
    <row r="21585" ht="12.75" customHeight="1" x14ac:dyDescent="0.3"/>
    <row r="21586" ht="12.75" customHeight="1" x14ac:dyDescent="0.3"/>
    <row r="21587" ht="12.75" customHeight="1" x14ac:dyDescent="0.3"/>
    <row r="21588" ht="12.75" customHeight="1" x14ac:dyDescent="0.3"/>
    <row r="21589" ht="12.75" customHeight="1" x14ac:dyDescent="0.3"/>
    <row r="21590" ht="12.75" customHeight="1" x14ac:dyDescent="0.3"/>
    <row r="21591" ht="12.75" customHeight="1" x14ac:dyDescent="0.3"/>
    <row r="21592" ht="12.75" customHeight="1" x14ac:dyDescent="0.3"/>
    <row r="21593" ht="12.75" customHeight="1" x14ac:dyDescent="0.3"/>
    <row r="21594" ht="12.75" customHeight="1" x14ac:dyDescent="0.3"/>
    <row r="21595" ht="12.75" customHeight="1" x14ac:dyDescent="0.3"/>
    <row r="21596" ht="12.75" customHeight="1" x14ac:dyDescent="0.3"/>
    <row r="21597" ht="12.75" customHeight="1" x14ac:dyDescent="0.3"/>
    <row r="21598" ht="12.75" customHeight="1" x14ac:dyDescent="0.3"/>
    <row r="21599" ht="12.75" customHeight="1" x14ac:dyDescent="0.3"/>
    <row r="21600" ht="12.75" customHeight="1" x14ac:dyDescent="0.3"/>
    <row r="21601" ht="12.75" customHeight="1" x14ac:dyDescent="0.3"/>
    <row r="21602" ht="12.75" customHeight="1" x14ac:dyDescent="0.3"/>
    <row r="21603" ht="12.75" customHeight="1" x14ac:dyDescent="0.3"/>
    <row r="21604" ht="12.75" customHeight="1" x14ac:dyDescent="0.3"/>
    <row r="21605" ht="12.75" customHeight="1" x14ac:dyDescent="0.3"/>
    <row r="21606" ht="12.75" customHeight="1" x14ac:dyDescent="0.3"/>
    <row r="21607" ht="12.75" customHeight="1" x14ac:dyDescent="0.3"/>
    <row r="21608" ht="12.75" customHeight="1" x14ac:dyDescent="0.3"/>
    <row r="21609" ht="12.75" customHeight="1" x14ac:dyDescent="0.3"/>
    <row r="21610" ht="12.75" customHeight="1" x14ac:dyDescent="0.3"/>
    <row r="21611" ht="12.75" customHeight="1" x14ac:dyDescent="0.3"/>
    <row r="21612" ht="12.75" customHeight="1" x14ac:dyDescent="0.3"/>
    <row r="21613" ht="12.75" customHeight="1" x14ac:dyDescent="0.3"/>
    <row r="21614" ht="12.75" customHeight="1" x14ac:dyDescent="0.3"/>
    <row r="21615" ht="12.75" customHeight="1" x14ac:dyDescent="0.3"/>
    <row r="21616" ht="12.75" customHeight="1" x14ac:dyDescent="0.3"/>
    <row r="21617" ht="12.75" customHeight="1" x14ac:dyDescent="0.3"/>
    <row r="21618" ht="12.75" customHeight="1" x14ac:dyDescent="0.3"/>
    <row r="21619" ht="12.75" customHeight="1" x14ac:dyDescent="0.3"/>
    <row r="21620" ht="12.75" customHeight="1" x14ac:dyDescent="0.3"/>
    <row r="21621" ht="12.75" customHeight="1" x14ac:dyDescent="0.3"/>
    <row r="21622" ht="12.75" customHeight="1" x14ac:dyDescent="0.3"/>
    <row r="21623" ht="12.75" customHeight="1" x14ac:dyDescent="0.3"/>
    <row r="21624" ht="12.75" customHeight="1" x14ac:dyDescent="0.3"/>
    <row r="21625" ht="12.75" customHeight="1" x14ac:dyDescent="0.3"/>
    <row r="21626" ht="12.75" customHeight="1" x14ac:dyDescent="0.3"/>
    <row r="21627" ht="12.75" customHeight="1" x14ac:dyDescent="0.3"/>
    <row r="21628" ht="12.75" customHeight="1" x14ac:dyDescent="0.3"/>
    <row r="21629" ht="12.75" customHeight="1" x14ac:dyDescent="0.3"/>
    <row r="21630" ht="12.75" customHeight="1" x14ac:dyDescent="0.3"/>
    <row r="21631" ht="12.75" customHeight="1" x14ac:dyDescent="0.3"/>
    <row r="21632" ht="12.75" customHeight="1" x14ac:dyDescent="0.3"/>
    <row r="21633" ht="12.75" customHeight="1" x14ac:dyDescent="0.3"/>
    <row r="21634" ht="12.75" customHeight="1" x14ac:dyDescent="0.3"/>
    <row r="21635" ht="12.75" customHeight="1" x14ac:dyDescent="0.3"/>
    <row r="21636" ht="12.75" customHeight="1" x14ac:dyDescent="0.3"/>
    <row r="21637" ht="12.75" customHeight="1" x14ac:dyDescent="0.3"/>
    <row r="21638" ht="12.75" customHeight="1" x14ac:dyDescent="0.3"/>
    <row r="21639" ht="12.75" customHeight="1" x14ac:dyDescent="0.3"/>
    <row r="21640" ht="12.75" customHeight="1" x14ac:dyDescent="0.3"/>
    <row r="21641" ht="12.75" customHeight="1" x14ac:dyDescent="0.3"/>
    <row r="21642" ht="12.75" customHeight="1" x14ac:dyDescent="0.3"/>
    <row r="21643" ht="12.75" customHeight="1" x14ac:dyDescent="0.3"/>
    <row r="21644" ht="12.75" customHeight="1" x14ac:dyDescent="0.3"/>
    <row r="21645" ht="12.75" customHeight="1" x14ac:dyDescent="0.3"/>
    <row r="21646" ht="12.75" customHeight="1" x14ac:dyDescent="0.3"/>
    <row r="21647" ht="12.75" customHeight="1" x14ac:dyDescent="0.3"/>
    <row r="21648" ht="12.75" customHeight="1" x14ac:dyDescent="0.3"/>
    <row r="21649" ht="12.75" customHeight="1" x14ac:dyDescent="0.3"/>
    <row r="21650" ht="12.75" customHeight="1" x14ac:dyDescent="0.3"/>
    <row r="21651" ht="12.75" customHeight="1" x14ac:dyDescent="0.3"/>
    <row r="21652" ht="12.75" customHeight="1" x14ac:dyDescent="0.3"/>
    <row r="21653" ht="12.75" customHeight="1" x14ac:dyDescent="0.3"/>
    <row r="21654" ht="12.75" customHeight="1" x14ac:dyDescent="0.3"/>
    <row r="21655" ht="12.75" customHeight="1" x14ac:dyDescent="0.3"/>
    <row r="21656" ht="12.75" customHeight="1" x14ac:dyDescent="0.3"/>
    <row r="21657" ht="12.75" customHeight="1" x14ac:dyDescent="0.3"/>
    <row r="21658" ht="12.75" customHeight="1" x14ac:dyDescent="0.3"/>
    <row r="21659" ht="12.75" customHeight="1" x14ac:dyDescent="0.3"/>
    <row r="21660" ht="12.75" customHeight="1" x14ac:dyDescent="0.3"/>
    <row r="21661" ht="12.75" customHeight="1" x14ac:dyDescent="0.3"/>
    <row r="21662" ht="12.75" customHeight="1" x14ac:dyDescent="0.3"/>
    <row r="21663" ht="12.75" customHeight="1" x14ac:dyDescent="0.3"/>
    <row r="21664" ht="12.75" customHeight="1" x14ac:dyDescent="0.3"/>
    <row r="21665" ht="12.75" customHeight="1" x14ac:dyDescent="0.3"/>
    <row r="21666" ht="12.75" customHeight="1" x14ac:dyDescent="0.3"/>
    <row r="21667" ht="12.75" customHeight="1" x14ac:dyDescent="0.3"/>
    <row r="21668" ht="12.75" customHeight="1" x14ac:dyDescent="0.3"/>
    <row r="21669" ht="12.75" customHeight="1" x14ac:dyDescent="0.3"/>
    <row r="21670" ht="12.75" customHeight="1" x14ac:dyDescent="0.3"/>
    <row r="21671" ht="12.75" customHeight="1" x14ac:dyDescent="0.3"/>
    <row r="21672" ht="12.75" customHeight="1" x14ac:dyDescent="0.3"/>
    <row r="21673" ht="12.75" customHeight="1" x14ac:dyDescent="0.3"/>
    <row r="21674" ht="12.75" customHeight="1" x14ac:dyDescent="0.3"/>
    <row r="21675" ht="12.75" customHeight="1" x14ac:dyDescent="0.3"/>
    <row r="21676" ht="12.75" customHeight="1" x14ac:dyDescent="0.3"/>
    <row r="21677" ht="12.75" customHeight="1" x14ac:dyDescent="0.3"/>
    <row r="21678" ht="12.75" customHeight="1" x14ac:dyDescent="0.3"/>
    <row r="21679" ht="12.75" customHeight="1" x14ac:dyDescent="0.3"/>
    <row r="21680" ht="12.75" customHeight="1" x14ac:dyDescent="0.3"/>
    <row r="21681" ht="12.75" customHeight="1" x14ac:dyDescent="0.3"/>
    <row r="21682" ht="12.75" customHeight="1" x14ac:dyDescent="0.3"/>
    <row r="21683" ht="12.75" customHeight="1" x14ac:dyDescent="0.3"/>
    <row r="21684" ht="12.75" customHeight="1" x14ac:dyDescent="0.3"/>
    <row r="21685" ht="12.75" customHeight="1" x14ac:dyDescent="0.3"/>
    <row r="21686" ht="12.75" customHeight="1" x14ac:dyDescent="0.3"/>
    <row r="21687" ht="12.75" customHeight="1" x14ac:dyDescent="0.3"/>
    <row r="21688" ht="12.75" customHeight="1" x14ac:dyDescent="0.3"/>
    <row r="21689" ht="12.75" customHeight="1" x14ac:dyDescent="0.3"/>
    <row r="21690" ht="12.75" customHeight="1" x14ac:dyDescent="0.3"/>
    <row r="21691" ht="12.75" customHeight="1" x14ac:dyDescent="0.3"/>
    <row r="21692" ht="12.75" customHeight="1" x14ac:dyDescent="0.3"/>
    <row r="21693" ht="12.75" customHeight="1" x14ac:dyDescent="0.3"/>
    <row r="21694" ht="12.75" customHeight="1" x14ac:dyDescent="0.3"/>
    <row r="21695" ht="12.75" customHeight="1" x14ac:dyDescent="0.3"/>
    <row r="21696" ht="12.75" customHeight="1" x14ac:dyDescent="0.3"/>
    <row r="21697" ht="12.75" customHeight="1" x14ac:dyDescent="0.3"/>
    <row r="21698" ht="12.75" customHeight="1" x14ac:dyDescent="0.3"/>
    <row r="21699" ht="12.75" customHeight="1" x14ac:dyDescent="0.3"/>
    <row r="21700" ht="12.75" customHeight="1" x14ac:dyDescent="0.3"/>
    <row r="21701" ht="12.75" customHeight="1" x14ac:dyDescent="0.3"/>
    <row r="21702" ht="12.75" customHeight="1" x14ac:dyDescent="0.3"/>
    <row r="21703" ht="12.75" customHeight="1" x14ac:dyDescent="0.3"/>
    <row r="21704" ht="12.75" customHeight="1" x14ac:dyDescent="0.3"/>
    <row r="21705" ht="12.75" customHeight="1" x14ac:dyDescent="0.3"/>
    <row r="21706" ht="12.75" customHeight="1" x14ac:dyDescent="0.3"/>
    <row r="21707" ht="12.75" customHeight="1" x14ac:dyDescent="0.3"/>
    <row r="21708" ht="12.75" customHeight="1" x14ac:dyDescent="0.3"/>
    <row r="21709" ht="12.75" customHeight="1" x14ac:dyDescent="0.3"/>
    <row r="21710" ht="12.75" customHeight="1" x14ac:dyDescent="0.3"/>
    <row r="21711" ht="12.75" customHeight="1" x14ac:dyDescent="0.3"/>
    <row r="21712" ht="12.75" customHeight="1" x14ac:dyDescent="0.3"/>
    <row r="21713" ht="12.75" customHeight="1" x14ac:dyDescent="0.3"/>
    <row r="21714" ht="12.75" customHeight="1" x14ac:dyDescent="0.3"/>
    <row r="21715" ht="12.75" customHeight="1" x14ac:dyDescent="0.3"/>
    <row r="21716" ht="12.75" customHeight="1" x14ac:dyDescent="0.3"/>
    <row r="21717" ht="12.75" customHeight="1" x14ac:dyDescent="0.3"/>
    <row r="21718" ht="12.75" customHeight="1" x14ac:dyDescent="0.3"/>
    <row r="21719" ht="12.75" customHeight="1" x14ac:dyDescent="0.3"/>
    <row r="21720" ht="12.75" customHeight="1" x14ac:dyDescent="0.3"/>
    <row r="21721" ht="12.75" customHeight="1" x14ac:dyDescent="0.3"/>
    <row r="21722" ht="12.75" customHeight="1" x14ac:dyDescent="0.3"/>
    <row r="21723" ht="12.75" customHeight="1" x14ac:dyDescent="0.3"/>
    <row r="21724" ht="12.75" customHeight="1" x14ac:dyDescent="0.3"/>
    <row r="21725" ht="12.75" customHeight="1" x14ac:dyDescent="0.3"/>
    <row r="21726" ht="12.75" customHeight="1" x14ac:dyDescent="0.3"/>
    <row r="21727" ht="12.75" customHeight="1" x14ac:dyDescent="0.3"/>
    <row r="21728" ht="12.75" customHeight="1" x14ac:dyDescent="0.3"/>
    <row r="21729" ht="12.75" customHeight="1" x14ac:dyDescent="0.3"/>
    <row r="21730" ht="12.75" customHeight="1" x14ac:dyDescent="0.3"/>
    <row r="21731" ht="12.75" customHeight="1" x14ac:dyDescent="0.3"/>
    <row r="21732" ht="12.75" customHeight="1" x14ac:dyDescent="0.3"/>
    <row r="21733" ht="12.75" customHeight="1" x14ac:dyDescent="0.3"/>
    <row r="21734" ht="12.75" customHeight="1" x14ac:dyDescent="0.3"/>
    <row r="21735" ht="12.75" customHeight="1" x14ac:dyDescent="0.3"/>
    <row r="21736" ht="12.75" customHeight="1" x14ac:dyDescent="0.3"/>
    <row r="21737" ht="12.75" customHeight="1" x14ac:dyDescent="0.3"/>
    <row r="21738" ht="12.75" customHeight="1" x14ac:dyDescent="0.3"/>
    <row r="21739" ht="12.75" customHeight="1" x14ac:dyDescent="0.3"/>
    <row r="21740" ht="12.75" customHeight="1" x14ac:dyDescent="0.3"/>
    <row r="21741" ht="12.75" customHeight="1" x14ac:dyDescent="0.3"/>
    <row r="21742" ht="12.75" customHeight="1" x14ac:dyDescent="0.3"/>
    <row r="21743" ht="12.75" customHeight="1" x14ac:dyDescent="0.3"/>
    <row r="21744" ht="12.75" customHeight="1" x14ac:dyDescent="0.3"/>
    <row r="21745" ht="12.75" customHeight="1" x14ac:dyDescent="0.3"/>
    <row r="21746" ht="12.75" customHeight="1" x14ac:dyDescent="0.3"/>
    <row r="21747" ht="12.75" customHeight="1" x14ac:dyDescent="0.3"/>
    <row r="21748" ht="12.75" customHeight="1" x14ac:dyDescent="0.3"/>
    <row r="21749" ht="12.75" customHeight="1" x14ac:dyDescent="0.3"/>
    <row r="21750" ht="12.75" customHeight="1" x14ac:dyDescent="0.3"/>
    <row r="21751" ht="12.75" customHeight="1" x14ac:dyDescent="0.3"/>
    <row r="21752" ht="12.75" customHeight="1" x14ac:dyDescent="0.3"/>
    <row r="21753" ht="12.75" customHeight="1" x14ac:dyDescent="0.3"/>
    <row r="21754" ht="12.75" customHeight="1" x14ac:dyDescent="0.3"/>
    <row r="21755" ht="12.75" customHeight="1" x14ac:dyDescent="0.3"/>
    <row r="21756" ht="12.75" customHeight="1" x14ac:dyDescent="0.3"/>
    <row r="21757" ht="12.75" customHeight="1" x14ac:dyDescent="0.3"/>
    <row r="21758" ht="12.75" customHeight="1" x14ac:dyDescent="0.3"/>
    <row r="21759" ht="12.75" customHeight="1" x14ac:dyDescent="0.3"/>
    <row r="21760" ht="12.75" customHeight="1" x14ac:dyDescent="0.3"/>
    <row r="21761" ht="12.75" customHeight="1" x14ac:dyDescent="0.3"/>
    <row r="21762" ht="12.75" customHeight="1" x14ac:dyDescent="0.3"/>
    <row r="21763" ht="12.75" customHeight="1" x14ac:dyDescent="0.3"/>
    <row r="21764" ht="12.75" customHeight="1" x14ac:dyDescent="0.3"/>
    <row r="21765" ht="12.75" customHeight="1" x14ac:dyDescent="0.3"/>
    <row r="21766" ht="12.75" customHeight="1" x14ac:dyDescent="0.3"/>
    <row r="21767" ht="12.75" customHeight="1" x14ac:dyDescent="0.3"/>
    <row r="21768" ht="12.75" customHeight="1" x14ac:dyDescent="0.3"/>
    <row r="21769" ht="12.75" customHeight="1" x14ac:dyDescent="0.3"/>
    <row r="21770" ht="12.75" customHeight="1" x14ac:dyDescent="0.3"/>
    <row r="21771" ht="12.75" customHeight="1" x14ac:dyDescent="0.3"/>
    <row r="21772" ht="12.75" customHeight="1" x14ac:dyDescent="0.3"/>
    <row r="21773" ht="12.75" customHeight="1" x14ac:dyDescent="0.3"/>
    <row r="21774" ht="12.75" customHeight="1" x14ac:dyDescent="0.3"/>
    <row r="21775" ht="12.75" customHeight="1" x14ac:dyDescent="0.3"/>
    <row r="21776" ht="12.75" customHeight="1" x14ac:dyDescent="0.3"/>
    <row r="21777" ht="12.75" customHeight="1" x14ac:dyDescent="0.3"/>
    <row r="21778" ht="12.75" customHeight="1" x14ac:dyDescent="0.3"/>
    <row r="21779" ht="12.75" customHeight="1" x14ac:dyDescent="0.3"/>
    <row r="21780" ht="12.75" customHeight="1" x14ac:dyDescent="0.3"/>
    <row r="21781" ht="12.75" customHeight="1" x14ac:dyDescent="0.3"/>
    <row r="21782" ht="12.75" customHeight="1" x14ac:dyDescent="0.3"/>
    <row r="21783" ht="12.75" customHeight="1" x14ac:dyDescent="0.3"/>
    <row r="21784" ht="12.75" customHeight="1" x14ac:dyDescent="0.3"/>
    <row r="21785" ht="12.75" customHeight="1" x14ac:dyDescent="0.3"/>
    <row r="21786" ht="12.75" customHeight="1" x14ac:dyDescent="0.3"/>
    <row r="21787" ht="12.75" customHeight="1" x14ac:dyDescent="0.3"/>
    <row r="21788" ht="12.75" customHeight="1" x14ac:dyDescent="0.3"/>
    <row r="21789" ht="12.75" customHeight="1" x14ac:dyDescent="0.3"/>
    <row r="21790" ht="12.75" customHeight="1" x14ac:dyDescent="0.3"/>
    <row r="21791" ht="12.75" customHeight="1" x14ac:dyDescent="0.3"/>
    <row r="21792" ht="12.75" customHeight="1" x14ac:dyDescent="0.3"/>
    <row r="21793" ht="12.75" customHeight="1" x14ac:dyDescent="0.3"/>
    <row r="21794" ht="12.75" customHeight="1" x14ac:dyDescent="0.3"/>
    <row r="21795" ht="12.75" customHeight="1" x14ac:dyDescent="0.3"/>
    <row r="21796" ht="12.75" customHeight="1" x14ac:dyDescent="0.3"/>
    <row r="21797" ht="12.75" customHeight="1" x14ac:dyDescent="0.3"/>
    <row r="21798" ht="12.75" customHeight="1" x14ac:dyDescent="0.3"/>
    <row r="21799" ht="12.75" customHeight="1" x14ac:dyDescent="0.3"/>
    <row r="21800" ht="12.75" customHeight="1" x14ac:dyDescent="0.3"/>
    <row r="21801" ht="12.75" customHeight="1" x14ac:dyDescent="0.3"/>
    <row r="21802" ht="12.75" customHeight="1" x14ac:dyDescent="0.3"/>
    <row r="21803" ht="12.75" customHeight="1" x14ac:dyDescent="0.3"/>
    <row r="21804" ht="12.75" customHeight="1" x14ac:dyDescent="0.3"/>
    <row r="21805" ht="12.75" customHeight="1" x14ac:dyDescent="0.3"/>
    <row r="21806" ht="12.75" customHeight="1" x14ac:dyDescent="0.3"/>
    <row r="21807" ht="12.75" customHeight="1" x14ac:dyDescent="0.3"/>
    <row r="21808" ht="12.75" customHeight="1" x14ac:dyDescent="0.3"/>
    <row r="21809" ht="12.75" customHeight="1" x14ac:dyDescent="0.3"/>
    <row r="21810" ht="12.75" customHeight="1" x14ac:dyDescent="0.3"/>
    <row r="21811" ht="12.75" customHeight="1" x14ac:dyDescent="0.3"/>
    <row r="21812" ht="12.75" customHeight="1" x14ac:dyDescent="0.3"/>
    <row r="21813" ht="12.75" customHeight="1" x14ac:dyDescent="0.3"/>
    <row r="21814" ht="12.75" customHeight="1" x14ac:dyDescent="0.3"/>
    <row r="21815" ht="12.75" customHeight="1" x14ac:dyDescent="0.3"/>
    <row r="21816" ht="12.75" customHeight="1" x14ac:dyDescent="0.3"/>
    <row r="21817" ht="12.75" customHeight="1" x14ac:dyDescent="0.3"/>
    <row r="21818" ht="12.75" customHeight="1" x14ac:dyDescent="0.3"/>
    <row r="21819" ht="12.75" customHeight="1" x14ac:dyDescent="0.3"/>
    <row r="21820" ht="12.75" customHeight="1" x14ac:dyDescent="0.3"/>
    <row r="21821" ht="12.75" customHeight="1" x14ac:dyDescent="0.3"/>
    <row r="21822" ht="12.75" customHeight="1" x14ac:dyDescent="0.3"/>
    <row r="21823" ht="12.75" customHeight="1" x14ac:dyDescent="0.3"/>
    <row r="21824" ht="12.75" customHeight="1" x14ac:dyDescent="0.3"/>
    <row r="21825" ht="12.75" customHeight="1" x14ac:dyDescent="0.3"/>
    <row r="21826" ht="12.75" customHeight="1" x14ac:dyDescent="0.3"/>
    <row r="21827" ht="12.75" customHeight="1" x14ac:dyDescent="0.3"/>
    <row r="21828" ht="12.75" customHeight="1" x14ac:dyDescent="0.3"/>
    <row r="21829" ht="12.75" customHeight="1" x14ac:dyDescent="0.3"/>
    <row r="21830" ht="12.75" customHeight="1" x14ac:dyDescent="0.3"/>
    <row r="21831" ht="12.75" customHeight="1" x14ac:dyDescent="0.3"/>
    <row r="21832" ht="12.75" customHeight="1" x14ac:dyDescent="0.3"/>
    <row r="21833" ht="12.75" customHeight="1" x14ac:dyDescent="0.3"/>
    <row r="21834" ht="12.75" customHeight="1" x14ac:dyDescent="0.3"/>
    <row r="21835" ht="12.75" customHeight="1" x14ac:dyDescent="0.3"/>
    <row r="21836" ht="12.75" customHeight="1" x14ac:dyDescent="0.3"/>
    <row r="21837" ht="12.75" customHeight="1" x14ac:dyDescent="0.3"/>
    <row r="21838" ht="12.75" customHeight="1" x14ac:dyDescent="0.3"/>
    <row r="21839" ht="12.75" customHeight="1" x14ac:dyDescent="0.3"/>
    <row r="21840" ht="12.75" customHeight="1" x14ac:dyDescent="0.3"/>
    <row r="21841" ht="12.75" customHeight="1" x14ac:dyDescent="0.3"/>
    <row r="21842" ht="12.75" customHeight="1" x14ac:dyDescent="0.3"/>
    <row r="21843" ht="12.75" customHeight="1" x14ac:dyDescent="0.3"/>
    <row r="21844" ht="12.75" customHeight="1" x14ac:dyDescent="0.3"/>
    <row r="21845" ht="12.75" customHeight="1" x14ac:dyDescent="0.3"/>
    <row r="21846" ht="12.75" customHeight="1" x14ac:dyDescent="0.3"/>
    <row r="21847" ht="12.75" customHeight="1" x14ac:dyDescent="0.3"/>
    <row r="21848" ht="12.75" customHeight="1" x14ac:dyDescent="0.3"/>
    <row r="21849" ht="12.75" customHeight="1" x14ac:dyDescent="0.3"/>
    <row r="21850" ht="12.75" customHeight="1" x14ac:dyDescent="0.3"/>
    <row r="21851" ht="12.75" customHeight="1" x14ac:dyDescent="0.3"/>
    <row r="21852" ht="12.75" customHeight="1" x14ac:dyDescent="0.3"/>
    <row r="21853" ht="12.75" customHeight="1" x14ac:dyDescent="0.3"/>
    <row r="21854" ht="12.75" customHeight="1" x14ac:dyDescent="0.3"/>
    <row r="21855" ht="12.75" customHeight="1" x14ac:dyDescent="0.3"/>
    <row r="21856" ht="12.75" customHeight="1" x14ac:dyDescent="0.3"/>
    <row r="21857" ht="12.75" customHeight="1" x14ac:dyDescent="0.3"/>
    <row r="21858" ht="12.75" customHeight="1" x14ac:dyDescent="0.3"/>
    <row r="21859" ht="12.75" customHeight="1" x14ac:dyDescent="0.3"/>
    <row r="21860" ht="12.75" customHeight="1" x14ac:dyDescent="0.3"/>
    <row r="21861" ht="12.75" customHeight="1" x14ac:dyDescent="0.3"/>
    <row r="21862" ht="12.75" customHeight="1" x14ac:dyDescent="0.3"/>
    <row r="21863" ht="12.75" customHeight="1" x14ac:dyDescent="0.3"/>
    <row r="21864" ht="12.75" customHeight="1" x14ac:dyDescent="0.3"/>
    <row r="21865" ht="12.75" customHeight="1" x14ac:dyDescent="0.3"/>
    <row r="21866" ht="12.75" customHeight="1" x14ac:dyDescent="0.3"/>
    <row r="21867" ht="12.75" customHeight="1" x14ac:dyDescent="0.3"/>
    <row r="21868" ht="12.75" customHeight="1" x14ac:dyDescent="0.3"/>
    <row r="21869" ht="12.75" customHeight="1" x14ac:dyDescent="0.3"/>
    <row r="21870" ht="12.75" customHeight="1" x14ac:dyDescent="0.3"/>
    <row r="21871" ht="12.75" customHeight="1" x14ac:dyDescent="0.3"/>
    <row r="21872" ht="12.75" customHeight="1" x14ac:dyDescent="0.3"/>
    <row r="21873" ht="12.75" customHeight="1" x14ac:dyDescent="0.3"/>
    <row r="21874" ht="12.75" customHeight="1" x14ac:dyDescent="0.3"/>
    <row r="21875" ht="12.75" customHeight="1" x14ac:dyDescent="0.3"/>
    <row r="21876" ht="12.75" customHeight="1" x14ac:dyDescent="0.3"/>
    <row r="21877" ht="12.75" customHeight="1" x14ac:dyDescent="0.3"/>
    <row r="21878" ht="12.75" customHeight="1" x14ac:dyDescent="0.3"/>
    <row r="21879" ht="12.75" customHeight="1" x14ac:dyDescent="0.3"/>
    <row r="21880" ht="12.75" customHeight="1" x14ac:dyDescent="0.3"/>
    <row r="21881" ht="12.75" customHeight="1" x14ac:dyDescent="0.3"/>
    <row r="21882" ht="12.75" customHeight="1" x14ac:dyDescent="0.3"/>
    <row r="21883" ht="12.75" customHeight="1" x14ac:dyDescent="0.3"/>
    <row r="21884" ht="12.75" customHeight="1" x14ac:dyDescent="0.3"/>
    <row r="21885" ht="12.75" customHeight="1" x14ac:dyDescent="0.3"/>
    <row r="21886" ht="12.75" customHeight="1" x14ac:dyDescent="0.3"/>
    <row r="21887" ht="12.75" customHeight="1" x14ac:dyDescent="0.3"/>
    <row r="21888" ht="12.75" customHeight="1" x14ac:dyDescent="0.3"/>
    <row r="21889" ht="12.75" customHeight="1" x14ac:dyDescent="0.3"/>
    <row r="21890" ht="12.75" customHeight="1" x14ac:dyDescent="0.3"/>
    <row r="21891" ht="12.75" customHeight="1" x14ac:dyDescent="0.3"/>
    <row r="21892" ht="12.75" customHeight="1" x14ac:dyDescent="0.3"/>
    <row r="21893" ht="12.75" customHeight="1" x14ac:dyDescent="0.3"/>
    <row r="21894" ht="12.75" customHeight="1" x14ac:dyDescent="0.3"/>
    <row r="21895" ht="12.75" customHeight="1" x14ac:dyDescent="0.3"/>
    <row r="21896" ht="12.75" customHeight="1" x14ac:dyDescent="0.3"/>
    <row r="21897" ht="12.75" customHeight="1" x14ac:dyDescent="0.3"/>
    <row r="21898" ht="12.75" customHeight="1" x14ac:dyDescent="0.3"/>
    <row r="21899" ht="12.75" customHeight="1" x14ac:dyDescent="0.3"/>
    <row r="21900" ht="12.75" customHeight="1" x14ac:dyDescent="0.3"/>
    <row r="21901" ht="12.75" customHeight="1" x14ac:dyDescent="0.3"/>
    <row r="21902" ht="12.75" customHeight="1" x14ac:dyDescent="0.3"/>
    <row r="21903" ht="12.75" customHeight="1" x14ac:dyDescent="0.3"/>
    <row r="21904" ht="12.75" customHeight="1" x14ac:dyDescent="0.3"/>
    <row r="21905" ht="12.75" customHeight="1" x14ac:dyDescent="0.3"/>
    <row r="21906" ht="12.75" customHeight="1" x14ac:dyDescent="0.3"/>
    <row r="21907" ht="12.75" customHeight="1" x14ac:dyDescent="0.3"/>
    <row r="21908" ht="12.75" customHeight="1" x14ac:dyDescent="0.3"/>
    <row r="21909" ht="12.75" customHeight="1" x14ac:dyDescent="0.3"/>
    <row r="21910" ht="12.75" customHeight="1" x14ac:dyDescent="0.3"/>
    <row r="21911" ht="12.75" customHeight="1" x14ac:dyDescent="0.3"/>
    <row r="21912" ht="12.75" customHeight="1" x14ac:dyDescent="0.3"/>
    <row r="21913" ht="12.75" customHeight="1" x14ac:dyDescent="0.3"/>
    <row r="21914" ht="12.75" customHeight="1" x14ac:dyDescent="0.3"/>
    <row r="21915" ht="12.75" customHeight="1" x14ac:dyDescent="0.3"/>
    <row r="21916" ht="12.75" customHeight="1" x14ac:dyDescent="0.3"/>
    <row r="21917" ht="12.75" customHeight="1" x14ac:dyDescent="0.3"/>
    <row r="21918" ht="12.75" customHeight="1" x14ac:dyDescent="0.3"/>
    <row r="21919" ht="12.75" customHeight="1" x14ac:dyDescent="0.3"/>
    <row r="21920" ht="12.75" customHeight="1" x14ac:dyDescent="0.3"/>
    <row r="21921" ht="12.75" customHeight="1" x14ac:dyDescent="0.3"/>
    <row r="21922" ht="12.75" customHeight="1" x14ac:dyDescent="0.3"/>
    <row r="21923" ht="12.75" customHeight="1" x14ac:dyDescent="0.3"/>
    <row r="21924" ht="12.75" customHeight="1" x14ac:dyDescent="0.3"/>
    <row r="21925" ht="12.75" customHeight="1" x14ac:dyDescent="0.3"/>
    <row r="21926" ht="12.75" customHeight="1" x14ac:dyDescent="0.3"/>
    <row r="21927" ht="12.75" customHeight="1" x14ac:dyDescent="0.3"/>
    <row r="21928" ht="12.75" customHeight="1" x14ac:dyDescent="0.3"/>
    <row r="21929" ht="12.75" customHeight="1" x14ac:dyDescent="0.3"/>
    <row r="21930" ht="12.75" customHeight="1" x14ac:dyDescent="0.3"/>
    <row r="21931" ht="12.75" customHeight="1" x14ac:dyDescent="0.3"/>
    <row r="21932" ht="12.75" customHeight="1" x14ac:dyDescent="0.3"/>
    <row r="21933" ht="12.75" customHeight="1" x14ac:dyDescent="0.3"/>
    <row r="21934" ht="12.75" customHeight="1" x14ac:dyDescent="0.3"/>
    <row r="21935" ht="12.75" customHeight="1" x14ac:dyDescent="0.3"/>
    <row r="21936" ht="12.75" customHeight="1" x14ac:dyDescent="0.3"/>
    <row r="21937" ht="12.75" customHeight="1" x14ac:dyDescent="0.3"/>
    <row r="21938" ht="12.75" customHeight="1" x14ac:dyDescent="0.3"/>
    <row r="21939" ht="12.75" customHeight="1" x14ac:dyDescent="0.3"/>
    <row r="21940" ht="12.75" customHeight="1" x14ac:dyDescent="0.3"/>
    <row r="21941" ht="12.75" customHeight="1" x14ac:dyDescent="0.3"/>
    <row r="21942" ht="12.75" customHeight="1" x14ac:dyDescent="0.3"/>
    <row r="21943" ht="12.75" customHeight="1" x14ac:dyDescent="0.3"/>
    <row r="21944" ht="12.75" customHeight="1" x14ac:dyDescent="0.3"/>
    <row r="21945" ht="12.75" customHeight="1" x14ac:dyDescent="0.3"/>
    <row r="21946" ht="12.75" customHeight="1" x14ac:dyDescent="0.3"/>
    <row r="21947" ht="12.75" customHeight="1" x14ac:dyDescent="0.3"/>
    <row r="21948" ht="12.75" customHeight="1" x14ac:dyDescent="0.3"/>
    <row r="21949" ht="12.75" customHeight="1" x14ac:dyDescent="0.3"/>
    <row r="21950" ht="12.75" customHeight="1" x14ac:dyDescent="0.3"/>
    <row r="21951" ht="12.75" customHeight="1" x14ac:dyDescent="0.3"/>
    <row r="21952" ht="12.75" customHeight="1" x14ac:dyDescent="0.3"/>
    <row r="21953" ht="12.75" customHeight="1" x14ac:dyDescent="0.3"/>
    <row r="21954" ht="12.75" customHeight="1" x14ac:dyDescent="0.3"/>
    <row r="21955" ht="12.75" customHeight="1" x14ac:dyDescent="0.3"/>
    <row r="21956" ht="12.75" customHeight="1" x14ac:dyDescent="0.3"/>
    <row r="21957" ht="12.75" customHeight="1" x14ac:dyDescent="0.3"/>
    <row r="21958" ht="12.75" customHeight="1" x14ac:dyDescent="0.3"/>
    <row r="21959" ht="12.75" customHeight="1" x14ac:dyDescent="0.3"/>
    <row r="21960" ht="12.75" customHeight="1" x14ac:dyDescent="0.3"/>
    <row r="21961" ht="12.75" customHeight="1" x14ac:dyDescent="0.3"/>
    <row r="21962" ht="12.75" customHeight="1" x14ac:dyDescent="0.3"/>
    <row r="21963" ht="12.75" customHeight="1" x14ac:dyDescent="0.3"/>
    <row r="21964" ht="12.75" customHeight="1" x14ac:dyDescent="0.3"/>
    <row r="21965" ht="12.75" customHeight="1" x14ac:dyDescent="0.3"/>
    <row r="21966" ht="12.75" customHeight="1" x14ac:dyDescent="0.3"/>
    <row r="21967" ht="12.75" customHeight="1" x14ac:dyDescent="0.3"/>
    <row r="21968" ht="12.75" customHeight="1" x14ac:dyDescent="0.3"/>
    <row r="21969" ht="12.75" customHeight="1" x14ac:dyDescent="0.3"/>
    <row r="21970" ht="12.75" customHeight="1" x14ac:dyDescent="0.3"/>
    <row r="21971" ht="12.75" customHeight="1" x14ac:dyDescent="0.3"/>
    <row r="21972" ht="12.75" customHeight="1" x14ac:dyDescent="0.3"/>
    <row r="21973" ht="12.75" customHeight="1" x14ac:dyDescent="0.3"/>
    <row r="21974" ht="12.75" customHeight="1" x14ac:dyDescent="0.3"/>
    <row r="21975" ht="12.75" customHeight="1" x14ac:dyDescent="0.3"/>
    <row r="21976" ht="12.75" customHeight="1" x14ac:dyDescent="0.3"/>
    <row r="21977" ht="12.75" customHeight="1" x14ac:dyDescent="0.3"/>
    <row r="21978" ht="12.75" customHeight="1" x14ac:dyDescent="0.3"/>
    <row r="21979" ht="12.75" customHeight="1" x14ac:dyDescent="0.3"/>
    <row r="21980" ht="12.75" customHeight="1" x14ac:dyDescent="0.3"/>
    <row r="21981" ht="12.75" customHeight="1" x14ac:dyDescent="0.3"/>
    <row r="21982" ht="12.75" customHeight="1" x14ac:dyDescent="0.3"/>
    <row r="21983" ht="12.75" customHeight="1" x14ac:dyDescent="0.3"/>
    <row r="21984" ht="12.75" customHeight="1" x14ac:dyDescent="0.3"/>
    <row r="21985" ht="12.75" customHeight="1" x14ac:dyDescent="0.3"/>
    <row r="21986" ht="12.75" customHeight="1" x14ac:dyDescent="0.3"/>
    <row r="21987" ht="12.75" customHeight="1" x14ac:dyDescent="0.3"/>
    <row r="21988" ht="12.75" customHeight="1" x14ac:dyDescent="0.3"/>
    <row r="21989" ht="12.75" customHeight="1" x14ac:dyDescent="0.3"/>
    <row r="21990" ht="12.75" customHeight="1" x14ac:dyDescent="0.3"/>
    <row r="21991" ht="12.75" customHeight="1" x14ac:dyDescent="0.3"/>
    <row r="21992" ht="12.75" customHeight="1" x14ac:dyDescent="0.3"/>
    <row r="21993" ht="12.75" customHeight="1" x14ac:dyDescent="0.3"/>
    <row r="21994" ht="12.75" customHeight="1" x14ac:dyDescent="0.3"/>
    <row r="21995" ht="12.75" customHeight="1" x14ac:dyDescent="0.3"/>
    <row r="21996" ht="12.75" customHeight="1" x14ac:dyDescent="0.3"/>
    <row r="21997" ht="12.75" customHeight="1" x14ac:dyDescent="0.3"/>
    <row r="21998" ht="12.75" customHeight="1" x14ac:dyDescent="0.3"/>
    <row r="21999" ht="12.75" customHeight="1" x14ac:dyDescent="0.3"/>
    <row r="22000" ht="12.75" customHeight="1" x14ac:dyDescent="0.3"/>
    <row r="22001" ht="12.75" customHeight="1" x14ac:dyDescent="0.3"/>
    <row r="22002" ht="12.75" customHeight="1" x14ac:dyDescent="0.3"/>
    <row r="22003" ht="12.75" customHeight="1" x14ac:dyDescent="0.3"/>
    <row r="22004" ht="12.75" customHeight="1" x14ac:dyDescent="0.3"/>
    <row r="22005" ht="12.75" customHeight="1" x14ac:dyDescent="0.3"/>
    <row r="22006" ht="12.75" customHeight="1" x14ac:dyDescent="0.3"/>
    <row r="22007" ht="12.75" customHeight="1" x14ac:dyDescent="0.3"/>
    <row r="22008" ht="12.75" customHeight="1" x14ac:dyDescent="0.3"/>
    <row r="22009" ht="12.75" customHeight="1" x14ac:dyDescent="0.3"/>
    <row r="22010" ht="12.75" customHeight="1" x14ac:dyDescent="0.3"/>
    <row r="22011" ht="12.75" customHeight="1" x14ac:dyDescent="0.3"/>
    <row r="22012" ht="12.75" customHeight="1" x14ac:dyDescent="0.3"/>
    <row r="22013" ht="12.75" customHeight="1" x14ac:dyDescent="0.3"/>
    <row r="22014" ht="12.75" customHeight="1" x14ac:dyDescent="0.3"/>
    <row r="22015" ht="12.75" customHeight="1" x14ac:dyDescent="0.3"/>
    <row r="22016" ht="12.75" customHeight="1" x14ac:dyDescent="0.3"/>
    <row r="22017" ht="12.75" customHeight="1" x14ac:dyDescent="0.3"/>
    <row r="22018" ht="12.75" customHeight="1" x14ac:dyDescent="0.3"/>
    <row r="22019" ht="12.75" customHeight="1" x14ac:dyDescent="0.3"/>
    <row r="22020" ht="12.75" customHeight="1" x14ac:dyDescent="0.3"/>
    <row r="22021" ht="12.75" customHeight="1" x14ac:dyDescent="0.3"/>
    <row r="22022" ht="12.75" customHeight="1" x14ac:dyDescent="0.3"/>
    <row r="22023" ht="12.75" customHeight="1" x14ac:dyDescent="0.3"/>
    <row r="22024" ht="12.75" customHeight="1" x14ac:dyDescent="0.3"/>
    <row r="22025" ht="12.75" customHeight="1" x14ac:dyDescent="0.3"/>
    <row r="22026" ht="12.75" customHeight="1" x14ac:dyDescent="0.3"/>
    <row r="22027" ht="12.75" customHeight="1" x14ac:dyDescent="0.3"/>
    <row r="22028" ht="12.75" customHeight="1" x14ac:dyDescent="0.3"/>
    <row r="22029" ht="12.75" customHeight="1" x14ac:dyDescent="0.3"/>
    <row r="22030" ht="12.75" customHeight="1" x14ac:dyDescent="0.3"/>
    <row r="22031" ht="12.75" customHeight="1" x14ac:dyDescent="0.3"/>
    <row r="22032" ht="12.75" customHeight="1" x14ac:dyDescent="0.3"/>
    <row r="22033" ht="12.75" customHeight="1" x14ac:dyDescent="0.3"/>
    <row r="22034" ht="12.75" customHeight="1" x14ac:dyDescent="0.3"/>
    <row r="22035" ht="12.75" customHeight="1" x14ac:dyDescent="0.3"/>
    <row r="22036" ht="12.75" customHeight="1" x14ac:dyDescent="0.3"/>
    <row r="22037" ht="12.75" customHeight="1" x14ac:dyDescent="0.3"/>
    <row r="22038" ht="12.75" customHeight="1" x14ac:dyDescent="0.3"/>
    <row r="22039" ht="12.75" customHeight="1" x14ac:dyDescent="0.3"/>
    <row r="22040" ht="12.75" customHeight="1" x14ac:dyDescent="0.3"/>
    <row r="22041" ht="12.75" customHeight="1" x14ac:dyDescent="0.3"/>
    <row r="22042" ht="12.75" customHeight="1" x14ac:dyDescent="0.3"/>
    <row r="22043" ht="12.75" customHeight="1" x14ac:dyDescent="0.3"/>
    <row r="22044" ht="12.75" customHeight="1" x14ac:dyDescent="0.3"/>
    <row r="22045" ht="12.75" customHeight="1" x14ac:dyDescent="0.3"/>
    <row r="22046" ht="12.75" customHeight="1" x14ac:dyDescent="0.3"/>
    <row r="22047" ht="12.75" customHeight="1" x14ac:dyDescent="0.3"/>
    <row r="22048" ht="12.75" customHeight="1" x14ac:dyDescent="0.3"/>
    <row r="22049" ht="12.75" customHeight="1" x14ac:dyDescent="0.3"/>
    <row r="22050" ht="12.75" customHeight="1" x14ac:dyDescent="0.3"/>
    <row r="22051" ht="12.75" customHeight="1" x14ac:dyDescent="0.3"/>
    <row r="22052" ht="12.75" customHeight="1" x14ac:dyDescent="0.3"/>
    <row r="22053" ht="12.75" customHeight="1" x14ac:dyDescent="0.3"/>
    <row r="22054" ht="12.75" customHeight="1" x14ac:dyDescent="0.3"/>
    <row r="22055" ht="12.75" customHeight="1" x14ac:dyDescent="0.3"/>
    <row r="22056" ht="12.75" customHeight="1" x14ac:dyDescent="0.3"/>
    <row r="22057" ht="12.75" customHeight="1" x14ac:dyDescent="0.3"/>
    <row r="22058" ht="12.75" customHeight="1" x14ac:dyDescent="0.3"/>
    <row r="22059" ht="12.75" customHeight="1" x14ac:dyDescent="0.3"/>
    <row r="22060" ht="12.75" customHeight="1" x14ac:dyDescent="0.3"/>
    <row r="22061" ht="12.75" customHeight="1" x14ac:dyDescent="0.3"/>
    <row r="22062" ht="12.75" customHeight="1" x14ac:dyDescent="0.3"/>
    <row r="22063" ht="12.75" customHeight="1" x14ac:dyDescent="0.3"/>
    <row r="22064" ht="12.75" customHeight="1" x14ac:dyDescent="0.3"/>
    <row r="22065" ht="12.75" customHeight="1" x14ac:dyDescent="0.3"/>
    <row r="22066" ht="12.75" customHeight="1" x14ac:dyDescent="0.3"/>
    <row r="22067" ht="12.75" customHeight="1" x14ac:dyDescent="0.3"/>
    <row r="22068" ht="12.75" customHeight="1" x14ac:dyDescent="0.3"/>
    <row r="22069" ht="12.75" customHeight="1" x14ac:dyDescent="0.3"/>
    <row r="22070" ht="12.75" customHeight="1" x14ac:dyDescent="0.3"/>
    <row r="22071" ht="12.75" customHeight="1" x14ac:dyDescent="0.3"/>
    <row r="22072" ht="12.75" customHeight="1" x14ac:dyDescent="0.3"/>
    <row r="22073" ht="12.75" customHeight="1" x14ac:dyDescent="0.3"/>
    <row r="22074" ht="12.75" customHeight="1" x14ac:dyDescent="0.3"/>
    <row r="22075" ht="12.75" customHeight="1" x14ac:dyDescent="0.3"/>
    <row r="22076" ht="12.75" customHeight="1" x14ac:dyDescent="0.3"/>
    <row r="22077" ht="12.75" customHeight="1" x14ac:dyDescent="0.3"/>
    <row r="22078" ht="12.75" customHeight="1" x14ac:dyDescent="0.3"/>
    <row r="22079" ht="12.75" customHeight="1" x14ac:dyDescent="0.3"/>
    <row r="22080" ht="12.75" customHeight="1" x14ac:dyDescent="0.3"/>
    <row r="22081" ht="12.75" customHeight="1" x14ac:dyDescent="0.3"/>
    <row r="22082" ht="12.75" customHeight="1" x14ac:dyDescent="0.3"/>
    <row r="22083" ht="12.75" customHeight="1" x14ac:dyDescent="0.3"/>
    <row r="22084" ht="12.75" customHeight="1" x14ac:dyDescent="0.3"/>
    <row r="22085" ht="12.75" customHeight="1" x14ac:dyDescent="0.3"/>
    <row r="22086" ht="12.75" customHeight="1" x14ac:dyDescent="0.3"/>
    <row r="22087" ht="12.75" customHeight="1" x14ac:dyDescent="0.3"/>
    <row r="22088" ht="12.75" customHeight="1" x14ac:dyDescent="0.3"/>
    <row r="22089" ht="12.75" customHeight="1" x14ac:dyDescent="0.3"/>
    <row r="22090" ht="12.75" customHeight="1" x14ac:dyDescent="0.3"/>
    <row r="22091" ht="12.75" customHeight="1" x14ac:dyDescent="0.3"/>
    <row r="22092" ht="12.75" customHeight="1" x14ac:dyDescent="0.3"/>
    <row r="22093" ht="12.75" customHeight="1" x14ac:dyDescent="0.3"/>
    <row r="22094" ht="12.75" customHeight="1" x14ac:dyDescent="0.3"/>
    <row r="22095" ht="12.75" customHeight="1" x14ac:dyDescent="0.3"/>
    <row r="22096" ht="12.75" customHeight="1" x14ac:dyDescent="0.3"/>
    <row r="22097" ht="12.75" customHeight="1" x14ac:dyDescent="0.3"/>
    <row r="22098" ht="12.75" customHeight="1" x14ac:dyDescent="0.3"/>
    <row r="22099" ht="12.75" customHeight="1" x14ac:dyDescent="0.3"/>
    <row r="22100" ht="12.75" customHeight="1" x14ac:dyDescent="0.3"/>
    <row r="22101" ht="12.75" customHeight="1" x14ac:dyDescent="0.3"/>
    <row r="22102" ht="12.75" customHeight="1" x14ac:dyDescent="0.3"/>
    <row r="22103" ht="12.75" customHeight="1" x14ac:dyDescent="0.3"/>
    <row r="22104" ht="12.75" customHeight="1" x14ac:dyDescent="0.3"/>
    <row r="22105" ht="12.75" customHeight="1" x14ac:dyDescent="0.3"/>
    <row r="22106" ht="12.75" customHeight="1" x14ac:dyDescent="0.3"/>
    <row r="22107" ht="12.75" customHeight="1" x14ac:dyDescent="0.3"/>
    <row r="22108" ht="12.75" customHeight="1" x14ac:dyDescent="0.3"/>
    <row r="22109" ht="12.75" customHeight="1" x14ac:dyDescent="0.3"/>
    <row r="22110" ht="12.75" customHeight="1" x14ac:dyDescent="0.3"/>
    <row r="22111" ht="12.75" customHeight="1" x14ac:dyDescent="0.3"/>
    <row r="22112" ht="12.75" customHeight="1" x14ac:dyDescent="0.3"/>
    <row r="22113" ht="12.75" customHeight="1" x14ac:dyDescent="0.3"/>
    <row r="22114" ht="12.75" customHeight="1" x14ac:dyDescent="0.3"/>
    <row r="22115" ht="12.75" customHeight="1" x14ac:dyDescent="0.3"/>
    <row r="22116" ht="12.75" customHeight="1" x14ac:dyDescent="0.3"/>
    <row r="22117" ht="12.75" customHeight="1" x14ac:dyDescent="0.3"/>
    <row r="22118" ht="12.75" customHeight="1" x14ac:dyDescent="0.3"/>
    <row r="22119" ht="12.75" customHeight="1" x14ac:dyDescent="0.3"/>
    <row r="22120" ht="12.75" customHeight="1" x14ac:dyDescent="0.3"/>
    <row r="22121" ht="12.75" customHeight="1" x14ac:dyDescent="0.3"/>
    <row r="22122" ht="12.75" customHeight="1" x14ac:dyDescent="0.3"/>
    <row r="22123" ht="12.75" customHeight="1" x14ac:dyDescent="0.3"/>
    <row r="22124" ht="12.75" customHeight="1" x14ac:dyDescent="0.3"/>
    <row r="22125" ht="12.75" customHeight="1" x14ac:dyDescent="0.3"/>
    <row r="22126" ht="12.75" customHeight="1" x14ac:dyDescent="0.3"/>
    <row r="22127" ht="12.75" customHeight="1" x14ac:dyDescent="0.3"/>
    <row r="22128" ht="12.75" customHeight="1" x14ac:dyDescent="0.3"/>
    <row r="22129" ht="12.75" customHeight="1" x14ac:dyDescent="0.3"/>
    <row r="22130" ht="12.75" customHeight="1" x14ac:dyDescent="0.3"/>
    <row r="22131" ht="12.75" customHeight="1" x14ac:dyDescent="0.3"/>
    <row r="22132" ht="12.75" customHeight="1" x14ac:dyDescent="0.3"/>
    <row r="22133" ht="12.75" customHeight="1" x14ac:dyDescent="0.3"/>
    <row r="22134" ht="12.75" customHeight="1" x14ac:dyDescent="0.3"/>
    <row r="22135" ht="12.75" customHeight="1" x14ac:dyDescent="0.3"/>
    <row r="22136" ht="12.75" customHeight="1" x14ac:dyDescent="0.3"/>
    <row r="22137" ht="12.75" customHeight="1" x14ac:dyDescent="0.3"/>
    <row r="22138" ht="12.75" customHeight="1" x14ac:dyDescent="0.3"/>
    <row r="22139" ht="12.75" customHeight="1" x14ac:dyDescent="0.3"/>
    <row r="22140" ht="12.75" customHeight="1" x14ac:dyDescent="0.3"/>
    <row r="22141" ht="12.75" customHeight="1" x14ac:dyDescent="0.3"/>
    <row r="22142" ht="12.75" customHeight="1" x14ac:dyDescent="0.3"/>
    <row r="22143" ht="12.75" customHeight="1" x14ac:dyDescent="0.3"/>
    <row r="22144" ht="12.75" customHeight="1" x14ac:dyDescent="0.3"/>
    <row r="22145" ht="12.75" customHeight="1" x14ac:dyDescent="0.3"/>
    <row r="22146" ht="12.75" customHeight="1" x14ac:dyDescent="0.3"/>
    <row r="22147" ht="12.75" customHeight="1" x14ac:dyDescent="0.3"/>
    <row r="22148" ht="12.75" customHeight="1" x14ac:dyDescent="0.3"/>
    <row r="22149" ht="12.75" customHeight="1" x14ac:dyDescent="0.3"/>
    <row r="22150" ht="12.75" customHeight="1" x14ac:dyDescent="0.3"/>
    <row r="22151" ht="12.75" customHeight="1" x14ac:dyDescent="0.3"/>
    <row r="22152" ht="12.75" customHeight="1" x14ac:dyDescent="0.3"/>
    <row r="22153" ht="12.75" customHeight="1" x14ac:dyDescent="0.3"/>
    <row r="22154" ht="12.75" customHeight="1" x14ac:dyDescent="0.3"/>
    <row r="22155" ht="12.75" customHeight="1" x14ac:dyDescent="0.3"/>
    <row r="22156" ht="12.75" customHeight="1" x14ac:dyDescent="0.3"/>
    <row r="22157" ht="12.75" customHeight="1" x14ac:dyDescent="0.3"/>
    <row r="22158" ht="12.75" customHeight="1" x14ac:dyDescent="0.3"/>
    <row r="22159" ht="12.75" customHeight="1" x14ac:dyDescent="0.3"/>
    <row r="22160" ht="12.75" customHeight="1" x14ac:dyDescent="0.3"/>
    <row r="22161" ht="12.75" customHeight="1" x14ac:dyDescent="0.3"/>
    <row r="22162" ht="12.75" customHeight="1" x14ac:dyDescent="0.3"/>
    <row r="22163" ht="12.75" customHeight="1" x14ac:dyDescent="0.3"/>
    <row r="22164" ht="12.75" customHeight="1" x14ac:dyDescent="0.3"/>
    <row r="22165" ht="12.75" customHeight="1" x14ac:dyDescent="0.3"/>
    <row r="22166" ht="12.75" customHeight="1" x14ac:dyDescent="0.3"/>
    <row r="22167" ht="12.75" customHeight="1" x14ac:dyDescent="0.3"/>
    <row r="22168" ht="12.75" customHeight="1" x14ac:dyDescent="0.3"/>
    <row r="22169" ht="12.75" customHeight="1" x14ac:dyDescent="0.3"/>
    <row r="22170" ht="12.75" customHeight="1" x14ac:dyDescent="0.3"/>
    <row r="22171" ht="12.75" customHeight="1" x14ac:dyDescent="0.3"/>
    <row r="22172" ht="12.75" customHeight="1" x14ac:dyDescent="0.3"/>
    <row r="22173" ht="12.75" customHeight="1" x14ac:dyDescent="0.3"/>
    <row r="22174" ht="12.75" customHeight="1" x14ac:dyDescent="0.3"/>
    <row r="22175" ht="12.75" customHeight="1" x14ac:dyDescent="0.3"/>
    <row r="22176" ht="12.75" customHeight="1" x14ac:dyDescent="0.3"/>
    <row r="22177" ht="12.75" customHeight="1" x14ac:dyDescent="0.3"/>
    <row r="22178" ht="12.75" customHeight="1" x14ac:dyDescent="0.3"/>
    <row r="22179" ht="12.75" customHeight="1" x14ac:dyDescent="0.3"/>
    <row r="22180" ht="12.75" customHeight="1" x14ac:dyDescent="0.3"/>
    <row r="22181" ht="12.75" customHeight="1" x14ac:dyDescent="0.3"/>
    <row r="22182" ht="12.75" customHeight="1" x14ac:dyDescent="0.3"/>
    <row r="22183" ht="12.75" customHeight="1" x14ac:dyDescent="0.3"/>
    <row r="22184" ht="12.75" customHeight="1" x14ac:dyDescent="0.3"/>
    <row r="22185" ht="12.75" customHeight="1" x14ac:dyDescent="0.3"/>
    <row r="22186" ht="12.75" customHeight="1" x14ac:dyDescent="0.3"/>
    <row r="22187" ht="12.75" customHeight="1" x14ac:dyDescent="0.3"/>
    <row r="22188" ht="12.75" customHeight="1" x14ac:dyDescent="0.3"/>
    <row r="22189" ht="12.75" customHeight="1" x14ac:dyDescent="0.3"/>
    <row r="22190" ht="12.75" customHeight="1" x14ac:dyDescent="0.3"/>
    <row r="22191" ht="12.75" customHeight="1" x14ac:dyDescent="0.3"/>
    <row r="22192" ht="12.75" customHeight="1" x14ac:dyDescent="0.3"/>
    <row r="22193" ht="12.75" customHeight="1" x14ac:dyDescent="0.3"/>
    <row r="22194" ht="12.75" customHeight="1" x14ac:dyDescent="0.3"/>
    <row r="22195" ht="12.75" customHeight="1" x14ac:dyDescent="0.3"/>
    <row r="22196" ht="12.75" customHeight="1" x14ac:dyDescent="0.3"/>
    <row r="22197" ht="12.75" customHeight="1" x14ac:dyDescent="0.3"/>
    <row r="22198" ht="12.75" customHeight="1" x14ac:dyDescent="0.3"/>
    <row r="22199" ht="12.75" customHeight="1" x14ac:dyDescent="0.3"/>
    <row r="22200" ht="12.75" customHeight="1" x14ac:dyDescent="0.3"/>
    <row r="22201" ht="12.75" customHeight="1" x14ac:dyDescent="0.3"/>
    <row r="22202" ht="12.75" customHeight="1" x14ac:dyDescent="0.3"/>
    <row r="22203" ht="12.75" customHeight="1" x14ac:dyDescent="0.3"/>
    <row r="22204" ht="12.75" customHeight="1" x14ac:dyDescent="0.3"/>
    <row r="22205" ht="12.75" customHeight="1" x14ac:dyDescent="0.3"/>
    <row r="22206" ht="12.75" customHeight="1" x14ac:dyDescent="0.3"/>
    <row r="22207" ht="12.75" customHeight="1" x14ac:dyDescent="0.3"/>
    <row r="22208" ht="12.75" customHeight="1" x14ac:dyDescent="0.3"/>
    <row r="22209" ht="12.75" customHeight="1" x14ac:dyDescent="0.3"/>
    <row r="22210" ht="12.75" customHeight="1" x14ac:dyDescent="0.3"/>
    <row r="22211" ht="12.75" customHeight="1" x14ac:dyDescent="0.3"/>
    <row r="22212" ht="12.75" customHeight="1" x14ac:dyDescent="0.3"/>
    <row r="22213" ht="12.75" customHeight="1" x14ac:dyDescent="0.3"/>
    <row r="22214" ht="12.75" customHeight="1" x14ac:dyDescent="0.3"/>
    <row r="22215" ht="12.75" customHeight="1" x14ac:dyDescent="0.3"/>
    <row r="22216" ht="12.75" customHeight="1" x14ac:dyDescent="0.3"/>
    <row r="22217" ht="12.75" customHeight="1" x14ac:dyDescent="0.3"/>
    <row r="22218" ht="12.75" customHeight="1" x14ac:dyDescent="0.3"/>
    <row r="22219" ht="12.75" customHeight="1" x14ac:dyDescent="0.3"/>
    <row r="22220" ht="12.75" customHeight="1" x14ac:dyDescent="0.3"/>
    <row r="22221" ht="12.75" customHeight="1" x14ac:dyDescent="0.3"/>
    <row r="22222" ht="12.75" customHeight="1" x14ac:dyDescent="0.3"/>
    <row r="22223" ht="12.75" customHeight="1" x14ac:dyDescent="0.3"/>
    <row r="22224" ht="12.75" customHeight="1" x14ac:dyDescent="0.3"/>
    <row r="22225" ht="12.75" customHeight="1" x14ac:dyDescent="0.3"/>
    <row r="22226" ht="12.75" customHeight="1" x14ac:dyDescent="0.3"/>
    <row r="22227" ht="12.75" customHeight="1" x14ac:dyDescent="0.3"/>
    <row r="22228" ht="12.75" customHeight="1" x14ac:dyDescent="0.3"/>
    <row r="22229" ht="12.75" customHeight="1" x14ac:dyDescent="0.3"/>
    <row r="22230" ht="12.75" customHeight="1" x14ac:dyDescent="0.3"/>
    <row r="22231" ht="12.75" customHeight="1" x14ac:dyDescent="0.3"/>
    <row r="22232" ht="12.75" customHeight="1" x14ac:dyDescent="0.3"/>
    <row r="22233" ht="12.75" customHeight="1" x14ac:dyDescent="0.3"/>
    <row r="22234" ht="12.75" customHeight="1" x14ac:dyDescent="0.3"/>
    <row r="22235" ht="12.75" customHeight="1" x14ac:dyDescent="0.3"/>
    <row r="22236" ht="12.75" customHeight="1" x14ac:dyDescent="0.3"/>
    <row r="22237" ht="12.75" customHeight="1" x14ac:dyDescent="0.3"/>
    <row r="22238" ht="12.75" customHeight="1" x14ac:dyDescent="0.3"/>
    <row r="22239" ht="12.75" customHeight="1" x14ac:dyDescent="0.3"/>
    <row r="22240" ht="12.75" customHeight="1" x14ac:dyDescent="0.3"/>
    <row r="22241" ht="12.75" customHeight="1" x14ac:dyDescent="0.3"/>
    <row r="22242" ht="12.75" customHeight="1" x14ac:dyDescent="0.3"/>
    <row r="22243" ht="12.75" customHeight="1" x14ac:dyDescent="0.3"/>
    <row r="22244" ht="12.75" customHeight="1" x14ac:dyDescent="0.3"/>
    <row r="22245" ht="12.75" customHeight="1" x14ac:dyDescent="0.3"/>
    <row r="22246" ht="12.75" customHeight="1" x14ac:dyDescent="0.3"/>
    <row r="22247" ht="12.75" customHeight="1" x14ac:dyDescent="0.3"/>
    <row r="22248" ht="12.75" customHeight="1" x14ac:dyDescent="0.3"/>
    <row r="22249" ht="12.75" customHeight="1" x14ac:dyDescent="0.3"/>
    <row r="22250" ht="12.75" customHeight="1" x14ac:dyDescent="0.3"/>
    <row r="22251" ht="12.75" customHeight="1" x14ac:dyDescent="0.3"/>
    <row r="22252" ht="12.75" customHeight="1" x14ac:dyDescent="0.3"/>
    <row r="22253" ht="12.75" customHeight="1" x14ac:dyDescent="0.3"/>
    <row r="22254" ht="12.75" customHeight="1" x14ac:dyDescent="0.3"/>
    <row r="22255" ht="12.75" customHeight="1" x14ac:dyDescent="0.3"/>
    <row r="22256" ht="12.75" customHeight="1" x14ac:dyDescent="0.3"/>
    <row r="22257" ht="12.75" customHeight="1" x14ac:dyDescent="0.3"/>
    <row r="22258" ht="12.75" customHeight="1" x14ac:dyDescent="0.3"/>
    <row r="22259" ht="12.75" customHeight="1" x14ac:dyDescent="0.3"/>
    <row r="22260" ht="12.75" customHeight="1" x14ac:dyDescent="0.3"/>
    <row r="22261" ht="12.75" customHeight="1" x14ac:dyDescent="0.3"/>
    <row r="22262" ht="12.75" customHeight="1" x14ac:dyDescent="0.3"/>
    <row r="22263" ht="12.75" customHeight="1" x14ac:dyDescent="0.3"/>
    <row r="22264" ht="12.75" customHeight="1" x14ac:dyDescent="0.3"/>
    <row r="22265" ht="12.75" customHeight="1" x14ac:dyDescent="0.3"/>
    <row r="22266" ht="12.75" customHeight="1" x14ac:dyDescent="0.3"/>
    <row r="22267" ht="12.75" customHeight="1" x14ac:dyDescent="0.3"/>
    <row r="22268" ht="12.75" customHeight="1" x14ac:dyDescent="0.3"/>
    <row r="22269" ht="12.75" customHeight="1" x14ac:dyDescent="0.3"/>
    <row r="22270" ht="12.75" customHeight="1" x14ac:dyDescent="0.3"/>
    <row r="22271" ht="12.75" customHeight="1" x14ac:dyDescent="0.3"/>
    <row r="22272" ht="12.75" customHeight="1" x14ac:dyDescent="0.3"/>
    <row r="22273" ht="12.75" customHeight="1" x14ac:dyDescent="0.3"/>
    <row r="22274" ht="12.75" customHeight="1" x14ac:dyDescent="0.3"/>
    <row r="22275" ht="12.75" customHeight="1" x14ac:dyDescent="0.3"/>
    <row r="22276" ht="12.75" customHeight="1" x14ac:dyDescent="0.3"/>
    <row r="22277" ht="12.75" customHeight="1" x14ac:dyDescent="0.3"/>
    <row r="22278" ht="12.75" customHeight="1" x14ac:dyDescent="0.3"/>
    <row r="22279" ht="12.75" customHeight="1" x14ac:dyDescent="0.3"/>
    <row r="22280" ht="12.75" customHeight="1" x14ac:dyDescent="0.3"/>
    <row r="22281" ht="12.75" customHeight="1" x14ac:dyDescent="0.3"/>
    <row r="22282" ht="12.75" customHeight="1" x14ac:dyDescent="0.3"/>
    <row r="22283" ht="12.75" customHeight="1" x14ac:dyDescent="0.3"/>
    <row r="22284" ht="12.75" customHeight="1" x14ac:dyDescent="0.3"/>
    <row r="22285" ht="12.75" customHeight="1" x14ac:dyDescent="0.3"/>
    <row r="22286" ht="12.75" customHeight="1" x14ac:dyDescent="0.3"/>
    <row r="22287" ht="12.75" customHeight="1" x14ac:dyDescent="0.3"/>
    <row r="22288" ht="12.75" customHeight="1" x14ac:dyDescent="0.3"/>
    <row r="22289" ht="12.75" customHeight="1" x14ac:dyDescent="0.3"/>
    <row r="22290" ht="12.75" customHeight="1" x14ac:dyDescent="0.3"/>
    <row r="22291" ht="12.75" customHeight="1" x14ac:dyDescent="0.3"/>
    <row r="22292" ht="12.75" customHeight="1" x14ac:dyDescent="0.3"/>
    <row r="22293" ht="12.75" customHeight="1" x14ac:dyDescent="0.3"/>
    <row r="22294" ht="12.75" customHeight="1" x14ac:dyDescent="0.3"/>
    <row r="22295" ht="12.75" customHeight="1" x14ac:dyDescent="0.3"/>
    <row r="22296" ht="12.75" customHeight="1" x14ac:dyDescent="0.3"/>
    <row r="22297" ht="12.75" customHeight="1" x14ac:dyDescent="0.3"/>
    <row r="22298" ht="12.75" customHeight="1" x14ac:dyDescent="0.3"/>
    <row r="22299" ht="12.75" customHeight="1" x14ac:dyDescent="0.3"/>
    <row r="22300" ht="12.75" customHeight="1" x14ac:dyDescent="0.3"/>
    <row r="22301" ht="12.75" customHeight="1" x14ac:dyDescent="0.3"/>
    <row r="22302" ht="12.75" customHeight="1" x14ac:dyDescent="0.3"/>
    <row r="22303" ht="12.75" customHeight="1" x14ac:dyDescent="0.3"/>
    <row r="22304" ht="12.75" customHeight="1" x14ac:dyDescent="0.3"/>
    <row r="22305" ht="12.75" customHeight="1" x14ac:dyDescent="0.3"/>
    <row r="22306" ht="12.75" customHeight="1" x14ac:dyDescent="0.3"/>
    <row r="22307" ht="12.75" customHeight="1" x14ac:dyDescent="0.3"/>
    <row r="22308" ht="12.75" customHeight="1" x14ac:dyDescent="0.3"/>
    <row r="22309" ht="12.75" customHeight="1" x14ac:dyDescent="0.3"/>
    <row r="22310" ht="12.75" customHeight="1" x14ac:dyDescent="0.3"/>
    <row r="22311" ht="12.75" customHeight="1" x14ac:dyDescent="0.3"/>
    <row r="22312" ht="12.75" customHeight="1" x14ac:dyDescent="0.3"/>
    <row r="22313" ht="12.75" customHeight="1" x14ac:dyDescent="0.3"/>
    <row r="22314" ht="12.75" customHeight="1" x14ac:dyDescent="0.3"/>
    <row r="22315" ht="12.75" customHeight="1" x14ac:dyDescent="0.3"/>
    <row r="22316" ht="12.75" customHeight="1" x14ac:dyDescent="0.3"/>
    <row r="22317" ht="12.75" customHeight="1" x14ac:dyDescent="0.3"/>
    <row r="22318" ht="12.75" customHeight="1" x14ac:dyDescent="0.3"/>
    <row r="22319" ht="12.75" customHeight="1" x14ac:dyDescent="0.3"/>
    <row r="22320" ht="12.75" customHeight="1" x14ac:dyDescent="0.3"/>
    <row r="22321" ht="12.75" customHeight="1" x14ac:dyDescent="0.3"/>
    <row r="22322" ht="12.75" customHeight="1" x14ac:dyDescent="0.3"/>
    <row r="22323" ht="12.75" customHeight="1" x14ac:dyDescent="0.3"/>
    <row r="22324" ht="12.75" customHeight="1" x14ac:dyDescent="0.3"/>
    <row r="22325" ht="12.75" customHeight="1" x14ac:dyDescent="0.3"/>
    <row r="22326" ht="12.75" customHeight="1" x14ac:dyDescent="0.3"/>
    <row r="22327" ht="12.75" customHeight="1" x14ac:dyDescent="0.3"/>
    <row r="22328" ht="12.75" customHeight="1" x14ac:dyDescent="0.3"/>
    <row r="22329" ht="12.75" customHeight="1" x14ac:dyDescent="0.3"/>
    <row r="22330" ht="12.75" customHeight="1" x14ac:dyDescent="0.3"/>
    <row r="22331" ht="12.75" customHeight="1" x14ac:dyDescent="0.3"/>
    <row r="22332" ht="12.75" customHeight="1" x14ac:dyDescent="0.3"/>
    <row r="22333" ht="12.75" customHeight="1" x14ac:dyDescent="0.3"/>
    <row r="22334" ht="12.75" customHeight="1" x14ac:dyDescent="0.3"/>
    <row r="22335" ht="12.75" customHeight="1" x14ac:dyDescent="0.3"/>
    <row r="22336" ht="12.75" customHeight="1" x14ac:dyDescent="0.3"/>
    <row r="22337" ht="12.75" customHeight="1" x14ac:dyDescent="0.3"/>
    <row r="22338" ht="12.75" customHeight="1" x14ac:dyDescent="0.3"/>
    <row r="22339" ht="12.75" customHeight="1" x14ac:dyDescent="0.3"/>
    <row r="22340" ht="12.75" customHeight="1" x14ac:dyDescent="0.3"/>
    <row r="22341" ht="12.75" customHeight="1" x14ac:dyDescent="0.3"/>
    <row r="22342" ht="12.75" customHeight="1" x14ac:dyDescent="0.3"/>
    <row r="22343" ht="12.75" customHeight="1" x14ac:dyDescent="0.3"/>
    <row r="22344" ht="12.75" customHeight="1" x14ac:dyDescent="0.3"/>
    <row r="22345" ht="12.75" customHeight="1" x14ac:dyDescent="0.3"/>
    <row r="22346" ht="12.75" customHeight="1" x14ac:dyDescent="0.3"/>
    <row r="22347" ht="12.75" customHeight="1" x14ac:dyDescent="0.3"/>
    <row r="22348" ht="12.75" customHeight="1" x14ac:dyDescent="0.3"/>
    <row r="22349" ht="12.75" customHeight="1" x14ac:dyDescent="0.3"/>
    <row r="22350" ht="12.75" customHeight="1" x14ac:dyDescent="0.3"/>
    <row r="22351" ht="12.75" customHeight="1" x14ac:dyDescent="0.3"/>
    <row r="22352" ht="12.75" customHeight="1" x14ac:dyDescent="0.3"/>
    <row r="22353" ht="12.75" customHeight="1" x14ac:dyDescent="0.3"/>
    <row r="22354" ht="12.75" customHeight="1" x14ac:dyDescent="0.3"/>
    <row r="22355" ht="12.75" customHeight="1" x14ac:dyDescent="0.3"/>
    <row r="22356" ht="12.75" customHeight="1" x14ac:dyDescent="0.3"/>
    <row r="22357" ht="12.75" customHeight="1" x14ac:dyDescent="0.3"/>
    <row r="22358" ht="12.75" customHeight="1" x14ac:dyDescent="0.3"/>
    <row r="22359" ht="12.75" customHeight="1" x14ac:dyDescent="0.3"/>
    <row r="22360" ht="12.75" customHeight="1" x14ac:dyDescent="0.3"/>
    <row r="22361" ht="12.75" customHeight="1" x14ac:dyDescent="0.3"/>
    <row r="22362" ht="12.75" customHeight="1" x14ac:dyDescent="0.3"/>
    <row r="22363" ht="12.75" customHeight="1" x14ac:dyDescent="0.3"/>
    <row r="22364" ht="12.75" customHeight="1" x14ac:dyDescent="0.3"/>
    <row r="22365" ht="12.75" customHeight="1" x14ac:dyDescent="0.3"/>
    <row r="22366" ht="12.75" customHeight="1" x14ac:dyDescent="0.3"/>
    <row r="22367" ht="12.75" customHeight="1" x14ac:dyDescent="0.3"/>
    <row r="22368" ht="12.75" customHeight="1" x14ac:dyDescent="0.3"/>
    <row r="22369" ht="12.75" customHeight="1" x14ac:dyDescent="0.3"/>
    <row r="22370" ht="12.75" customHeight="1" x14ac:dyDescent="0.3"/>
    <row r="22371" ht="12.75" customHeight="1" x14ac:dyDescent="0.3"/>
    <row r="22372" ht="12.75" customHeight="1" x14ac:dyDescent="0.3"/>
    <row r="22373" ht="12.75" customHeight="1" x14ac:dyDescent="0.3"/>
    <row r="22374" ht="12.75" customHeight="1" x14ac:dyDescent="0.3"/>
    <row r="22375" ht="12.75" customHeight="1" x14ac:dyDescent="0.3"/>
    <row r="22376" ht="12.75" customHeight="1" x14ac:dyDescent="0.3"/>
    <row r="22377" ht="12.75" customHeight="1" x14ac:dyDescent="0.3"/>
    <row r="22378" ht="12.75" customHeight="1" x14ac:dyDescent="0.3"/>
    <row r="22379" ht="12.75" customHeight="1" x14ac:dyDescent="0.3"/>
    <row r="22380" ht="12.75" customHeight="1" x14ac:dyDescent="0.3"/>
    <row r="22381" ht="12.75" customHeight="1" x14ac:dyDescent="0.3"/>
    <row r="22382" ht="12.75" customHeight="1" x14ac:dyDescent="0.3"/>
    <row r="22383" ht="12.75" customHeight="1" x14ac:dyDescent="0.3"/>
    <row r="22384" ht="12.75" customHeight="1" x14ac:dyDescent="0.3"/>
    <row r="22385" ht="12.75" customHeight="1" x14ac:dyDescent="0.3"/>
    <row r="22386" ht="12.75" customHeight="1" x14ac:dyDescent="0.3"/>
    <row r="22387" ht="12.75" customHeight="1" x14ac:dyDescent="0.3"/>
    <row r="22388" ht="12.75" customHeight="1" x14ac:dyDescent="0.3"/>
    <row r="22389" ht="12.75" customHeight="1" x14ac:dyDescent="0.3"/>
    <row r="22390" ht="12.75" customHeight="1" x14ac:dyDescent="0.3"/>
    <row r="22391" ht="12.75" customHeight="1" x14ac:dyDescent="0.3"/>
    <row r="22392" ht="12.75" customHeight="1" x14ac:dyDescent="0.3"/>
    <row r="22393" ht="12.75" customHeight="1" x14ac:dyDescent="0.3"/>
    <row r="22394" ht="12.75" customHeight="1" x14ac:dyDescent="0.3"/>
    <row r="22395" ht="12.75" customHeight="1" x14ac:dyDescent="0.3"/>
    <row r="22396" ht="12.75" customHeight="1" x14ac:dyDescent="0.3"/>
    <row r="22397" ht="12.75" customHeight="1" x14ac:dyDescent="0.3"/>
    <row r="22398" ht="12.75" customHeight="1" x14ac:dyDescent="0.3"/>
    <row r="22399" ht="12.75" customHeight="1" x14ac:dyDescent="0.3"/>
    <row r="22400" ht="12.75" customHeight="1" x14ac:dyDescent="0.3"/>
    <row r="22401" ht="12.75" customHeight="1" x14ac:dyDescent="0.3"/>
    <row r="22402" ht="12.75" customHeight="1" x14ac:dyDescent="0.3"/>
    <row r="22403" ht="12.75" customHeight="1" x14ac:dyDescent="0.3"/>
    <row r="22404" ht="12.75" customHeight="1" x14ac:dyDescent="0.3"/>
    <row r="22405" ht="12.75" customHeight="1" x14ac:dyDescent="0.3"/>
    <row r="22406" ht="12.75" customHeight="1" x14ac:dyDescent="0.3"/>
    <row r="22407" ht="12.75" customHeight="1" x14ac:dyDescent="0.3"/>
    <row r="22408" ht="12.75" customHeight="1" x14ac:dyDescent="0.3"/>
    <row r="22409" ht="12.75" customHeight="1" x14ac:dyDescent="0.3"/>
    <row r="22410" ht="12.75" customHeight="1" x14ac:dyDescent="0.3"/>
    <row r="22411" ht="12.75" customHeight="1" x14ac:dyDescent="0.3"/>
    <row r="22412" ht="12.75" customHeight="1" x14ac:dyDescent="0.3"/>
    <row r="22413" ht="12.75" customHeight="1" x14ac:dyDescent="0.3"/>
    <row r="22414" ht="12.75" customHeight="1" x14ac:dyDescent="0.3"/>
    <row r="22415" ht="12.75" customHeight="1" x14ac:dyDescent="0.3"/>
    <row r="22416" ht="12.75" customHeight="1" x14ac:dyDescent="0.3"/>
    <row r="22417" ht="12.75" customHeight="1" x14ac:dyDescent="0.3"/>
    <row r="22418" ht="12.75" customHeight="1" x14ac:dyDescent="0.3"/>
    <row r="22419" ht="12.75" customHeight="1" x14ac:dyDescent="0.3"/>
    <row r="22420" ht="12.75" customHeight="1" x14ac:dyDescent="0.3"/>
    <row r="22421" ht="12.75" customHeight="1" x14ac:dyDescent="0.3"/>
    <row r="22422" ht="12.75" customHeight="1" x14ac:dyDescent="0.3"/>
    <row r="22423" ht="12.75" customHeight="1" x14ac:dyDescent="0.3"/>
    <row r="22424" ht="12.75" customHeight="1" x14ac:dyDescent="0.3"/>
    <row r="22425" ht="12.75" customHeight="1" x14ac:dyDescent="0.3"/>
    <row r="22426" ht="12.75" customHeight="1" x14ac:dyDescent="0.3"/>
    <row r="22427" ht="12.75" customHeight="1" x14ac:dyDescent="0.3"/>
    <row r="22428" ht="12.75" customHeight="1" x14ac:dyDescent="0.3"/>
    <row r="22429" ht="12.75" customHeight="1" x14ac:dyDescent="0.3"/>
    <row r="22430" ht="12.75" customHeight="1" x14ac:dyDescent="0.3"/>
    <row r="22431" ht="12.75" customHeight="1" x14ac:dyDescent="0.3"/>
    <row r="22432" ht="12.75" customHeight="1" x14ac:dyDescent="0.3"/>
    <row r="22433" ht="12.75" customHeight="1" x14ac:dyDescent="0.3"/>
    <row r="22434" ht="12.75" customHeight="1" x14ac:dyDescent="0.3"/>
    <row r="22435" ht="12.75" customHeight="1" x14ac:dyDescent="0.3"/>
    <row r="22436" ht="12.75" customHeight="1" x14ac:dyDescent="0.3"/>
    <row r="22437" ht="12.75" customHeight="1" x14ac:dyDescent="0.3"/>
    <row r="22438" ht="12.75" customHeight="1" x14ac:dyDescent="0.3"/>
    <row r="22439" ht="12.75" customHeight="1" x14ac:dyDescent="0.3"/>
    <row r="22440" ht="12.75" customHeight="1" x14ac:dyDescent="0.3"/>
    <row r="22441" ht="12.75" customHeight="1" x14ac:dyDescent="0.3"/>
    <row r="22442" ht="12.75" customHeight="1" x14ac:dyDescent="0.3"/>
    <row r="22443" ht="12.75" customHeight="1" x14ac:dyDescent="0.3"/>
    <row r="22444" ht="12.75" customHeight="1" x14ac:dyDescent="0.3"/>
    <row r="22445" ht="12.75" customHeight="1" x14ac:dyDescent="0.3"/>
    <row r="22446" ht="12.75" customHeight="1" x14ac:dyDescent="0.3"/>
    <row r="22447" ht="12.75" customHeight="1" x14ac:dyDescent="0.3"/>
    <row r="22448" ht="12.75" customHeight="1" x14ac:dyDescent="0.3"/>
    <row r="22449" ht="12.75" customHeight="1" x14ac:dyDescent="0.3"/>
    <row r="22450" ht="12.75" customHeight="1" x14ac:dyDescent="0.3"/>
    <row r="22451" ht="12.75" customHeight="1" x14ac:dyDescent="0.3"/>
    <row r="22452" ht="12.75" customHeight="1" x14ac:dyDescent="0.3"/>
    <row r="22453" ht="12.75" customHeight="1" x14ac:dyDescent="0.3"/>
    <row r="22454" ht="12.75" customHeight="1" x14ac:dyDescent="0.3"/>
    <row r="22455" ht="12.75" customHeight="1" x14ac:dyDescent="0.3"/>
    <row r="22456" ht="12.75" customHeight="1" x14ac:dyDescent="0.3"/>
    <row r="22457" ht="12.75" customHeight="1" x14ac:dyDescent="0.3"/>
    <row r="22458" ht="12.75" customHeight="1" x14ac:dyDescent="0.3"/>
    <row r="22459" ht="12.75" customHeight="1" x14ac:dyDescent="0.3"/>
    <row r="22460" ht="12.75" customHeight="1" x14ac:dyDescent="0.3"/>
    <row r="22461" ht="12.75" customHeight="1" x14ac:dyDescent="0.3"/>
    <row r="22462" ht="12.75" customHeight="1" x14ac:dyDescent="0.3"/>
    <row r="22463" ht="12.75" customHeight="1" x14ac:dyDescent="0.3"/>
    <row r="22464" ht="12.75" customHeight="1" x14ac:dyDescent="0.3"/>
    <row r="22465" ht="12.75" customHeight="1" x14ac:dyDescent="0.3"/>
    <row r="22466" ht="12.75" customHeight="1" x14ac:dyDescent="0.3"/>
    <row r="22467" ht="12.75" customHeight="1" x14ac:dyDescent="0.3"/>
    <row r="22468" ht="12.75" customHeight="1" x14ac:dyDescent="0.3"/>
    <row r="22469" ht="12.75" customHeight="1" x14ac:dyDescent="0.3"/>
    <row r="22470" ht="12.75" customHeight="1" x14ac:dyDescent="0.3"/>
    <row r="22471" ht="12.75" customHeight="1" x14ac:dyDescent="0.3"/>
    <row r="22472" ht="12.75" customHeight="1" x14ac:dyDescent="0.3"/>
    <row r="22473" ht="12.75" customHeight="1" x14ac:dyDescent="0.3"/>
    <row r="22474" ht="12.75" customHeight="1" x14ac:dyDescent="0.3"/>
    <row r="22475" ht="12.75" customHeight="1" x14ac:dyDescent="0.3"/>
    <row r="22476" ht="12.75" customHeight="1" x14ac:dyDescent="0.3"/>
    <row r="22477" ht="12.75" customHeight="1" x14ac:dyDescent="0.3"/>
    <row r="22478" ht="12.75" customHeight="1" x14ac:dyDescent="0.3"/>
    <row r="22479" ht="12.75" customHeight="1" x14ac:dyDescent="0.3"/>
    <row r="22480" ht="12.75" customHeight="1" x14ac:dyDescent="0.3"/>
    <row r="22481" ht="12.75" customHeight="1" x14ac:dyDescent="0.3"/>
    <row r="22482" ht="12.75" customHeight="1" x14ac:dyDescent="0.3"/>
    <row r="22483" ht="12.75" customHeight="1" x14ac:dyDescent="0.3"/>
    <row r="22484" ht="12.75" customHeight="1" x14ac:dyDescent="0.3"/>
    <row r="22485" ht="12.75" customHeight="1" x14ac:dyDescent="0.3"/>
    <row r="22486" ht="12.75" customHeight="1" x14ac:dyDescent="0.3"/>
    <row r="22487" ht="12.75" customHeight="1" x14ac:dyDescent="0.3"/>
    <row r="22488" ht="12.75" customHeight="1" x14ac:dyDescent="0.3"/>
    <row r="22489" ht="12.75" customHeight="1" x14ac:dyDescent="0.3"/>
    <row r="22490" ht="12.75" customHeight="1" x14ac:dyDescent="0.3"/>
    <row r="22491" ht="12.75" customHeight="1" x14ac:dyDescent="0.3"/>
    <row r="22492" ht="12.75" customHeight="1" x14ac:dyDescent="0.3"/>
    <row r="22493" ht="12.75" customHeight="1" x14ac:dyDescent="0.3"/>
    <row r="22494" ht="12.75" customHeight="1" x14ac:dyDescent="0.3"/>
    <row r="22495" ht="12.75" customHeight="1" x14ac:dyDescent="0.3"/>
    <row r="22496" ht="12.75" customHeight="1" x14ac:dyDescent="0.3"/>
    <row r="22497" ht="12.75" customHeight="1" x14ac:dyDescent="0.3"/>
    <row r="22498" ht="12.75" customHeight="1" x14ac:dyDescent="0.3"/>
    <row r="22499" ht="12.75" customHeight="1" x14ac:dyDescent="0.3"/>
    <row r="22500" ht="12.75" customHeight="1" x14ac:dyDescent="0.3"/>
    <row r="22501" ht="12.75" customHeight="1" x14ac:dyDescent="0.3"/>
    <row r="22502" ht="12.75" customHeight="1" x14ac:dyDescent="0.3"/>
    <row r="22503" ht="12.75" customHeight="1" x14ac:dyDescent="0.3"/>
    <row r="22504" ht="12.75" customHeight="1" x14ac:dyDescent="0.3"/>
    <row r="22505" ht="12.75" customHeight="1" x14ac:dyDescent="0.3"/>
    <row r="22506" ht="12.75" customHeight="1" x14ac:dyDescent="0.3"/>
    <row r="22507" ht="12.75" customHeight="1" x14ac:dyDescent="0.3"/>
    <row r="22508" ht="12.75" customHeight="1" x14ac:dyDescent="0.3"/>
    <row r="22509" ht="12.75" customHeight="1" x14ac:dyDescent="0.3"/>
    <row r="22510" ht="12.75" customHeight="1" x14ac:dyDescent="0.3"/>
    <row r="22511" ht="12.75" customHeight="1" x14ac:dyDescent="0.3"/>
    <row r="22512" ht="12.75" customHeight="1" x14ac:dyDescent="0.3"/>
    <row r="22513" ht="12.75" customHeight="1" x14ac:dyDescent="0.3"/>
    <row r="22514" ht="12.75" customHeight="1" x14ac:dyDescent="0.3"/>
    <row r="22515" ht="12.75" customHeight="1" x14ac:dyDescent="0.3"/>
    <row r="22516" ht="12.75" customHeight="1" x14ac:dyDescent="0.3"/>
    <row r="22517" ht="12.75" customHeight="1" x14ac:dyDescent="0.3"/>
    <row r="22518" ht="12.75" customHeight="1" x14ac:dyDescent="0.3"/>
    <row r="22519" ht="12.75" customHeight="1" x14ac:dyDescent="0.3"/>
    <row r="22520" ht="12.75" customHeight="1" x14ac:dyDescent="0.3"/>
    <row r="22521" ht="12.75" customHeight="1" x14ac:dyDescent="0.3"/>
    <row r="22522" ht="12.75" customHeight="1" x14ac:dyDescent="0.3"/>
    <row r="22523" ht="12.75" customHeight="1" x14ac:dyDescent="0.3"/>
    <row r="22524" ht="12.75" customHeight="1" x14ac:dyDescent="0.3"/>
    <row r="22525" ht="12.75" customHeight="1" x14ac:dyDescent="0.3"/>
    <row r="22526" ht="12.75" customHeight="1" x14ac:dyDescent="0.3"/>
    <row r="22527" ht="12.75" customHeight="1" x14ac:dyDescent="0.3"/>
    <row r="22528" ht="12.75" customHeight="1" x14ac:dyDescent="0.3"/>
    <row r="22529" ht="12.75" customHeight="1" x14ac:dyDescent="0.3"/>
    <row r="22530" ht="12.75" customHeight="1" x14ac:dyDescent="0.3"/>
    <row r="22531" ht="12.75" customHeight="1" x14ac:dyDescent="0.3"/>
    <row r="22532" ht="12.75" customHeight="1" x14ac:dyDescent="0.3"/>
    <row r="22533" ht="12.75" customHeight="1" x14ac:dyDescent="0.3"/>
    <row r="22534" ht="12.75" customHeight="1" x14ac:dyDescent="0.3"/>
    <row r="22535" ht="12.75" customHeight="1" x14ac:dyDescent="0.3"/>
    <row r="22536" ht="12.75" customHeight="1" x14ac:dyDescent="0.3"/>
    <row r="22537" ht="12.75" customHeight="1" x14ac:dyDescent="0.3"/>
    <row r="22538" ht="12.75" customHeight="1" x14ac:dyDescent="0.3"/>
    <row r="22539" ht="12.75" customHeight="1" x14ac:dyDescent="0.3"/>
    <row r="22540" ht="12.75" customHeight="1" x14ac:dyDescent="0.3"/>
    <row r="22541" ht="12.75" customHeight="1" x14ac:dyDescent="0.3"/>
    <row r="22542" ht="12.75" customHeight="1" x14ac:dyDescent="0.3"/>
    <row r="22543" ht="12.75" customHeight="1" x14ac:dyDescent="0.3"/>
    <row r="22544" ht="12.75" customHeight="1" x14ac:dyDescent="0.3"/>
    <row r="22545" ht="12.75" customHeight="1" x14ac:dyDescent="0.3"/>
    <row r="22546" ht="12.75" customHeight="1" x14ac:dyDescent="0.3"/>
    <row r="22547" ht="12.75" customHeight="1" x14ac:dyDescent="0.3"/>
    <row r="22548" ht="12.75" customHeight="1" x14ac:dyDescent="0.3"/>
    <row r="22549" ht="12.75" customHeight="1" x14ac:dyDescent="0.3"/>
    <row r="22550" ht="12.75" customHeight="1" x14ac:dyDescent="0.3"/>
    <row r="22551" ht="12.75" customHeight="1" x14ac:dyDescent="0.3"/>
    <row r="22552" ht="12.75" customHeight="1" x14ac:dyDescent="0.3"/>
    <row r="22553" ht="12.75" customHeight="1" x14ac:dyDescent="0.3"/>
    <row r="22554" ht="12.75" customHeight="1" x14ac:dyDescent="0.3"/>
    <row r="22555" ht="12.75" customHeight="1" x14ac:dyDescent="0.3"/>
    <row r="22556" ht="12.75" customHeight="1" x14ac:dyDescent="0.3"/>
    <row r="22557" ht="12.75" customHeight="1" x14ac:dyDescent="0.3"/>
    <row r="22558" ht="12.75" customHeight="1" x14ac:dyDescent="0.3"/>
    <row r="22559" ht="12.75" customHeight="1" x14ac:dyDescent="0.3"/>
    <row r="22560" ht="12.75" customHeight="1" x14ac:dyDescent="0.3"/>
    <row r="22561" ht="12.75" customHeight="1" x14ac:dyDescent="0.3"/>
    <row r="22562" ht="12.75" customHeight="1" x14ac:dyDescent="0.3"/>
    <row r="22563" ht="12.75" customHeight="1" x14ac:dyDescent="0.3"/>
    <row r="22564" ht="12.75" customHeight="1" x14ac:dyDescent="0.3"/>
    <row r="22565" ht="12.75" customHeight="1" x14ac:dyDescent="0.3"/>
    <row r="22566" ht="12.75" customHeight="1" x14ac:dyDescent="0.3"/>
    <row r="22567" ht="12.75" customHeight="1" x14ac:dyDescent="0.3"/>
    <row r="22568" ht="12.75" customHeight="1" x14ac:dyDescent="0.3"/>
    <row r="22569" ht="12.75" customHeight="1" x14ac:dyDescent="0.3"/>
    <row r="22570" ht="12.75" customHeight="1" x14ac:dyDescent="0.3"/>
    <row r="22571" ht="12.75" customHeight="1" x14ac:dyDescent="0.3"/>
    <row r="22572" ht="12.75" customHeight="1" x14ac:dyDescent="0.3"/>
    <row r="22573" ht="12.75" customHeight="1" x14ac:dyDescent="0.3"/>
    <row r="22574" ht="12.75" customHeight="1" x14ac:dyDescent="0.3"/>
    <row r="22575" ht="12.75" customHeight="1" x14ac:dyDescent="0.3"/>
    <row r="22576" ht="12.75" customHeight="1" x14ac:dyDescent="0.3"/>
    <row r="22577" ht="12.75" customHeight="1" x14ac:dyDescent="0.3"/>
    <row r="22578" ht="12.75" customHeight="1" x14ac:dyDescent="0.3"/>
    <row r="22579" ht="12.75" customHeight="1" x14ac:dyDescent="0.3"/>
    <row r="22580" ht="12.75" customHeight="1" x14ac:dyDescent="0.3"/>
    <row r="22581" ht="12.75" customHeight="1" x14ac:dyDescent="0.3"/>
    <row r="22582" ht="12.75" customHeight="1" x14ac:dyDescent="0.3"/>
    <row r="22583" ht="12.75" customHeight="1" x14ac:dyDescent="0.3"/>
    <row r="22584" ht="12.75" customHeight="1" x14ac:dyDescent="0.3"/>
    <row r="22585" ht="12.75" customHeight="1" x14ac:dyDescent="0.3"/>
    <row r="22586" ht="12.75" customHeight="1" x14ac:dyDescent="0.3"/>
    <row r="22587" ht="12.75" customHeight="1" x14ac:dyDescent="0.3"/>
    <row r="22588" ht="12.75" customHeight="1" x14ac:dyDescent="0.3"/>
    <row r="22589" ht="12.75" customHeight="1" x14ac:dyDescent="0.3"/>
    <row r="22590" ht="12.75" customHeight="1" x14ac:dyDescent="0.3"/>
    <row r="22591" ht="12.75" customHeight="1" x14ac:dyDescent="0.3"/>
    <row r="22592" ht="12.75" customHeight="1" x14ac:dyDescent="0.3"/>
    <row r="22593" ht="12.75" customHeight="1" x14ac:dyDescent="0.3"/>
    <row r="22594" ht="12.75" customHeight="1" x14ac:dyDescent="0.3"/>
    <row r="22595" ht="12.75" customHeight="1" x14ac:dyDescent="0.3"/>
    <row r="22596" ht="12.75" customHeight="1" x14ac:dyDescent="0.3"/>
    <row r="22597" ht="12.75" customHeight="1" x14ac:dyDescent="0.3"/>
    <row r="22598" ht="12.75" customHeight="1" x14ac:dyDescent="0.3"/>
    <row r="22599" ht="12.75" customHeight="1" x14ac:dyDescent="0.3"/>
    <row r="22600" ht="12.75" customHeight="1" x14ac:dyDescent="0.3"/>
    <row r="22601" ht="12.75" customHeight="1" x14ac:dyDescent="0.3"/>
    <row r="22602" ht="12.75" customHeight="1" x14ac:dyDescent="0.3"/>
    <row r="22603" ht="12.75" customHeight="1" x14ac:dyDescent="0.3"/>
    <row r="22604" ht="12.75" customHeight="1" x14ac:dyDescent="0.3"/>
    <row r="22605" ht="12.75" customHeight="1" x14ac:dyDescent="0.3"/>
    <row r="22606" ht="12.75" customHeight="1" x14ac:dyDescent="0.3"/>
    <row r="22607" ht="12.75" customHeight="1" x14ac:dyDescent="0.3"/>
    <row r="22608" ht="12.75" customHeight="1" x14ac:dyDescent="0.3"/>
    <row r="22609" ht="12.75" customHeight="1" x14ac:dyDescent="0.3"/>
    <row r="22610" ht="12.75" customHeight="1" x14ac:dyDescent="0.3"/>
    <row r="22611" ht="12.75" customHeight="1" x14ac:dyDescent="0.3"/>
    <row r="22612" ht="12.75" customHeight="1" x14ac:dyDescent="0.3"/>
    <row r="22613" ht="12.75" customHeight="1" x14ac:dyDescent="0.3"/>
    <row r="22614" ht="12.75" customHeight="1" x14ac:dyDescent="0.3"/>
    <row r="22615" ht="12.75" customHeight="1" x14ac:dyDescent="0.3"/>
    <row r="22616" ht="12.75" customHeight="1" x14ac:dyDescent="0.3"/>
    <row r="22617" ht="12.75" customHeight="1" x14ac:dyDescent="0.3"/>
    <row r="22618" ht="12.75" customHeight="1" x14ac:dyDescent="0.3"/>
    <row r="22619" ht="12.75" customHeight="1" x14ac:dyDescent="0.3"/>
    <row r="22620" ht="12.75" customHeight="1" x14ac:dyDescent="0.3"/>
    <row r="22621" ht="12.75" customHeight="1" x14ac:dyDescent="0.3"/>
    <row r="22622" ht="12.75" customHeight="1" x14ac:dyDescent="0.3"/>
    <row r="22623" ht="12.75" customHeight="1" x14ac:dyDescent="0.3"/>
    <row r="22624" ht="12.75" customHeight="1" x14ac:dyDescent="0.3"/>
    <row r="22625" ht="12.75" customHeight="1" x14ac:dyDescent="0.3"/>
    <row r="22626" ht="12.75" customHeight="1" x14ac:dyDescent="0.3"/>
    <row r="22627" ht="12.75" customHeight="1" x14ac:dyDescent="0.3"/>
    <row r="22628" ht="12.75" customHeight="1" x14ac:dyDescent="0.3"/>
    <row r="22629" ht="12.75" customHeight="1" x14ac:dyDescent="0.3"/>
    <row r="22630" ht="12.75" customHeight="1" x14ac:dyDescent="0.3"/>
    <row r="22631" ht="12.75" customHeight="1" x14ac:dyDescent="0.3"/>
    <row r="22632" ht="12.75" customHeight="1" x14ac:dyDescent="0.3"/>
    <row r="22633" ht="12.75" customHeight="1" x14ac:dyDescent="0.3"/>
    <row r="22634" ht="12.75" customHeight="1" x14ac:dyDescent="0.3"/>
    <row r="22635" ht="12.75" customHeight="1" x14ac:dyDescent="0.3"/>
    <row r="22636" ht="12.75" customHeight="1" x14ac:dyDescent="0.3"/>
    <row r="22637" ht="12.75" customHeight="1" x14ac:dyDescent="0.3"/>
    <row r="22638" ht="12.75" customHeight="1" x14ac:dyDescent="0.3"/>
    <row r="22639" ht="12.75" customHeight="1" x14ac:dyDescent="0.3"/>
    <row r="22640" ht="12.75" customHeight="1" x14ac:dyDescent="0.3"/>
    <row r="22641" ht="12.75" customHeight="1" x14ac:dyDescent="0.3"/>
    <row r="22642" ht="12.75" customHeight="1" x14ac:dyDescent="0.3"/>
    <row r="22643" ht="12.75" customHeight="1" x14ac:dyDescent="0.3"/>
    <row r="22644" ht="12.75" customHeight="1" x14ac:dyDescent="0.3"/>
    <row r="22645" ht="12.75" customHeight="1" x14ac:dyDescent="0.3"/>
    <row r="22646" ht="12.75" customHeight="1" x14ac:dyDescent="0.3"/>
    <row r="22647" ht="12.75" customHeight="1" x14ac:dyDescent="0.3"/>
    <row r="22648" ht="12.75" customHeight="1" x14ac:dyDescent="0.3"/>
    <row r="22649" ht="12.75" customHeight="1" x14ac:dyDescent="0.3"/>
    <row r="22650" ht="12.75" customHeight="1" x14ac:dyDescent="0.3"/>
    <row r="22651" ht="12.75" customHeight="1" x14ac:dyDescent="0.3"/>
    <row r="22652" ht="12.75" customHeight="1" x14ac:dyDescent="0.3"/>
    <row r="22653" ht="12.75" customHeight="1" x14ac:dyDescent="0.3"/>
    <row r="22654" ht="12.75" customHeight="1" x14ac:dyDescent="0.3"/>
    <row r="22655" ht="12.75" customHeight="1" x14ac:dyDescent="0.3"/>
    <row r="22656" ht="12.75" customHeight="1" x14ac:dyDescent="0.3"/>
    <row r="22657" ht="12.75" customHeight="1" x14ac:dyDescent="0.3"/>
    <row r="22658" ht="12.75" customHeight="1" x14ac:dyDescent="0.3"/>
    <row r="22659" ht="12.75" customHeight="1" x14ac:dyDescent="0.3"/>
    <row r="22660" ht="12.75" customHeight="1" x14ac:dyDescent="0.3"/>
    <row r="22661" ht="12.75" customHeight="1" x14ac:dyDescent="0.3"/>
    <row r="22662" ht="12.75" customHeight="1" x14ac:dyDescent="0.3"/>
    <row r="22663" ht="12.75" customHeight="1" x14ac:dyDescent="0.3"/>
    <row r="22664" ht="12.75" customHeight="1" x14ac:dyDescent="0.3"/>
    <row r="22665" ht="12.75" customHeight="1" x14ac:dyDescent="0.3"/>
    <row r="22666" ht="12.75" customHeight="1" x14ac:dyDescent="0.3"/>
    <row r="22667" ht="12.75" customHeight="1" x14ac:dyDescent="0.3"/>
    <row r="22668" ht="12.75" customHeight="1" x14ac:dyDescent="0.3"/>
    <row r="22669" ht="12.75" customHeight="1" x14ac:dyDescent="0.3"/>
    <row r="22670" ht="12.75" customHeight="1" x14ac:dyDescent="0.3"/>
    <row r="22671" ht="12.75" customHeight="1" x14ac:dyDescent="0.3"/>
    <row r="22672" ht="12.75" customHeight="1" x14ac:dyDescent="0.3"/>
    <row r="22673" ht="12.75" customHeight="1" x14ac:dyDescent="0.3"/>
    <row r="22674" ht="12.75" customHeight="1" x14ac:dyDescent="0.3"/>
    <row r="22675" ht="12.75" customHeight="1" x14ac:dyDescent="0.3"/>
    <row r="22676" ht="12.75" customHeight="1" x14ac:dyDescent="0.3"/>
    <row r="22677" ht="12.75" customHeight="1" x14ac:dyDescent="0.3"/>
    <row r="22678" ht="12.75" customHeight="1" x14ac:dyDescent="0.3"/>
    <row r="22679" ht="12.75" customHeight="1" x14ac:dyDescent="0.3"/>
    <row r="22680" ht="12.75" customHeight="1" x14ac:dyDescent="0.3"/>
    <row r="22681" ht="12.75" customHeight="1" x14ac:dyDescent="0.3"/>
    <row r="22682" ht="12.75" customHeight="1" x14ac:dyDescent="0.3"/>
    <row r="22683" ht="12.75" customHeight="1" x14ac:dyDescent="0.3"/>
    <row r="22684" ht="12.75" customHeight="1" x14ac:dyDescent="0.3"/>
    <row r="22685" ht="12.75" customHeight="1" x14ac:dyDescent="0.3"/>
    <row r="22686" ht="12.75" customHeight="1" x14ac:dyDescent="0.3"/>
    <row r="22687" ht="12.75" customHeight="1" x14ac:dyDescent="0.3"/>
    <row r="22688" ht="12.75" customHeight="1" x14ac:dyDescent="0.3"/>
    <row r="22689" ht="12.75" customHeight="1" x14ac:dyDescent="0.3"/>
    <row r="22690" ht="12.75" customHeight="1" x14ac:dyDescent="0.3"/>
    <row r="22691" ht="12.75" customHeight="1" x14ac:dyDescent="0.3"/>
    <row r="22692" ht="12.75" customHeight="1" x14ac:dyDescent="0.3"/>
    <row r="22693" ht="12.75" customHeight="1" x14ac:dyDescent="0.3"/>
    <row r="22694" ht="12.75" customHeight="1" x14ac:dyDescent="0.3"/>
    <row r="22695" ht="12.75" customHeight="1" x14ac:dyDescent="0.3"/>
    <row r="22696" ht="12.75" customHeight="1" x14ac:dyDescent="0.3"/>
    <row r="22697" ht="12.75" customHeight="1" x14ac:dyDescent="0.3"/>
    <row r="22698" ht="12.75" customHeight="1" x14ac:dyDescent="0.3"/>
    <row r="22699" ht="12.75" customHeight="1" x14ac:dyDescent="0.3"/>
    <row r="22700" ht="12.75" customHeight="1" x14ac:dyDescent="0.3"/>
    <row r="22701" ht="12.75" customHeight="1" x14ac:dyDescent="0.3"/>
    <row r="22702" ht="12.75" customHeight="1" x14ac:dyDescent="0.3"/>
    <row r="22703" ht="12.75" customHeight="1" x14ac:dyDescent="0.3"/>
    <row r="22704" ht="12.75" customHeight="1" x14ac:dyDescent="0.3"/>
    <row r="22705" ht="12.75" customHeight="1" x14ac:dyDescent="0.3"/>
    <row r="22706" ht="12.75" customHeight="1" x14ac:dyDescent="0.3"/>
    <row r="22707" ht="12.75" customHeight="1" x14ac:dyDescent="0.3"/>
    <row r="22708" ht="12.75" customHeight="1" x14ac:dyDescent="0.3"/>
    <row r="22709" ht="12.75" customHeight="1" x14ac:dyDescent="0.3"/>
    <row r="22710" ht="12.75" customHeight="1" x14ac:dyDescent="0.3"/>
    <row r="22711" ht="12.75" customHeight="1" x14ac:dyDescent="0.3"/>
    <row r="22712" ht="12.75" customHeight="1" x14ac:dyDescent="0.3"/>
    <row r="22713" ht="12.75" customHeight="1" x14ac:dyDescent="0.3"/>
    <row r="22714" ht="12.75" customHeight="1" x14ac:dyDescent="0.3"/>
    <row r="22715" ht="12.75" customHeight="1" x14ac:dyDescent="0.3"/>
    <row r="22716" ht="12.75" customHeight="1" x14ac:dyDescent="0.3"/>
    <row r="22717" ht="12.75" customHeight="1" x14ac:dyDescent="0.3"/>
    <row r="22718" ht="12.75" customHeight="1" x14ac:dyDescent="0.3"/>
    <row r="22719" ht="12.75" customHeight="1" x14ac:dyDescent="0.3"/>
    <row r="22720" ht="12.75" customHeight="1" x14ac:dyDescent="0.3"/>
    <row r="22721" ht="12.75" customHeight="1" x14ac:dyDescent="0.3"/>
    <row r="22722" ht="12.75" customHeight="1" x14ac:dyDescent="0.3"/>
    <row r="22723" ht="12.75" customHeight="1" x14ac:dyDescent="0.3"/>
    <row r="22724" ht="12.75" customHeight="1" x14ac:dyDescent="0.3"/>
    <row r="22725" ht="12.75" customHeight="1" x14ac:dyDescent="0.3"/>
    <row r="22726" ht="12.75" customHeight="1" x14ac:dyDescent="0.3"/>
    <row r="22727" ht="12.75" customHeight="1" x14ac:dyDescent="0.3"/>
    <row r="22728" ht="12.75" customHeight="1" x14ac:dyDescent="0.3"/>
    <row r="22729" ht="12.75" customHeight="1" x14ac:dyDescent="0.3"/>
    <row r="22730" ht="12.75" customHeight="1" x14ac:dyDescent="0.3"/>
    <row r="22731" ht="12.75" customHeight="1" x14ac:dyDescent="0.3"/>
    <row r="22732" ht="12.75" customHeight="1" x14ac:dyDescent="0.3"/>
    <row r="22733" ht="12.75" customHeight="1" x14ac:dyDescent="0.3"/>
    <row r="22734" ht="12.75" customHeight="1" x14ac:dyDescent="0.3"/>
    <row r="22735" ht="12.75" customHeight="1" x14ac:dyDescent="0.3"/>
    <row r="22736" ht="12.75" customHeight="1" x14ac:dyDescent="0.3"/>
    <row r="22737" ht="12.75" customHeight="1" x14ac:dyDescent="0.3"/>
    <row r="22738" ht="12.75" customHeight="1" x14ac:dyDescent="0.3"/>
    <row r="22739" ht="12.75" customHeight="1" x14ac:dyDescent="0.3"/>
    <row r="22740" ht="12.75" customHeight="1" x14ac:dyDescent="0.3"/>
    <row r="22741" ht="12.75" customHeight="1" x14ac:dyDescent="0.3"/>
    <row r="22742" ht="12.75" customHeight="1" x14ac:dyDescent="0.3"/>
    <row r="22743" ht="12.75" customHeight="1" x14ac:dyDescent="0.3"/>
    <row r="22744" ht="12.75" customHeight="1" x14ac:dyDescent="0.3"/>
    <row r="22745" ht="12.75" customHeight="1" x14ac:dyDescent="0.3"/>
    <row r="22746" ht="12.75" customHeight="1" x14ac:dyDescent="0.3"/>
    <row r="22747" ht="12.75" customHeight="1" x14ac:dyDescent="0.3"/>
    <row r="22748" ht="12.75" customHeight="1" x14ac:dyDescent="0.3"/>
    <row r="22749" ht="12.75" customHeight="1" x14ac:dyDescent="0.3"/>
    <row r="22750" ht="12.75" customHeight="1" x14ac:dyDescent="0.3"/>
    <row r="22751" ht="12.75" customHeight="1" x14ac:dyDescent="0.3"/>
    <row r="22752" ht="12.75" customHeight="1" x14ac:dyDescent="0.3"/>
    <row r="22753" ht="12.75" customHeight="1" x14ac:dyDescent="0.3"/>
    <row r="22754" ht="12.75" customHeight="1" x14ac:dyDescent="0.3"/>
    <row r="22755" ht="12.75" customHeight="1" x14ac:dyDescent="0.3"/>
    <row r="22756" ht="12.75" customHeight="1" x14ac:dyDescent="0.3"/>
    <row r="22757" ht="12.75" customHeight="1" x14ac:dyDescent="0.3"/>
    <row r="22758" ht="12.75" customHeight="1" x14ac:dyDescent="0.3"/>
    <row r="22759" ht="12.75" customHeight="1" x14ac:dyDescent="0.3"/>
    <row r="22760" ht="12.75" customHeight="1" x14ac:dyDescent="0.3"/>
    <row r="22761" ht="12.75" customHeight="1" x14ac:dyDescent="0.3"/>
    <row r="22762" ht="12.75" customHeight="1" x14ac:dyDescent="0.3"/>
    <row r="22763" ht="12.75" customHeight="1" x14ac:dyDescent="0.3"/>
    <row r="22764" ht="12.75" customHeight="1" x14ac:dyDescent="0.3"/>
    <row r="22765" ht="12.75" customHeight="1" x14ac:dyDescent="0.3"/>
    <row r="22766" ht="12.75" customHeight="1" x14ac:dyDescent="0.3"/>
    <row r="22767" ht="12.75" customHeight="1" x14ac:dyDescent="0.3"/>
    <row r="22768" ht="12.75" customHeight="1" x14ac:dyDescent="0.3"/>
    <row r="22769" ht="12.75" customHeight="1" x14ac:dyDescent="0.3"/>
    <row r="22770" ht="12.75" customHeight="1" x14ac:dyDescent="0.3"/>
    <row r="22771" ht="12.75" customHeight="1" x14ac:dyDescent="0.3"/>
    <row r="22772" ht="12.75" customHeight="1" x14ac:dyDescent="0.3"/>
    <row r="22773" ht="12.75" customHeight="1" x14ac:dyDescent="0.3"/>
    <row r="22774" ht="12.75" customHeight="1" x14ac:dyDescent="0.3"/>
    <row r="22775" ht="12.75" customHeight="1" x14ac:dyDescent="0.3"/>
    <row r="22776" ht="12.75" customHeight="1" x14ac:dyDescent="0.3"/>
    <row r="22777" ht="12.75" customHeight="1" x14ac:dyDescent="0.3"/>
    <row r="22778" ht="12.75" customHeight="1" x14ac:dyDescent="0.3"/>
    <row r="22779" ht="12.75" customHeight="1" x14ac:dyDescent="0.3"/>
    <row r="22780" ht="12.75" customHeight="1" x14ac:dyDescent="0.3"/>
    <row r="22781" ht="12.75" customHeight="1" x14ac:dyDescent="0.3"/>
    <row r="22782" ht="12.75" customHeight="1" x14ac:dyDescent="0.3"/>
    <row r="22783" ht="12.75" customHeight="1" x14ac:dyDescent="0.3"/>
    <row r="22784" ht="12.75" customHeight="1" x14ac:dyDescent="0.3"/>
    <row r="22785" ht="12.75" customHeight="1" x14ac:dyDescent="0.3"/>
    <row r="22786" ht="12.75" customHeight="1" x14ac:dyDescent="0.3"/>
    <row r="22787" ht="12.75" customHeight="1" x14ac:dyDescent="0.3"/>
    <row r="22788" ht="12.75" customHeight="1" x14ac:dyDescent="0.3"/>
    <row r="22789" ht="12.75" customHeight="1" x14ac:dyDescent="0.3"/>
    <row r="22790" ht="12.75" customHeight="1" x14ac:dyDescent="0.3"/>
    <row r="22791" ht="12.75" customHeight="1" x14ac:dyDescent="0.3"/>
    <row r="22792" ht="12.75" customHeight="1" x14ac:dyDescent="0.3"/>
    <row r="22793" ht="12.75" customHeight="1" x14ac:dyDescent="0.3"/>
    <row r="22794" ht="12.75" customHeight="1" x14ac:dyDescent="0.3"/>
    <row r="22795" ht="12.75" customHeight="1" x14ac:dyDescent="0.3"/>
    <row r="22796" ht="12.75" customHeight="1" x14ac:dyDescent="0.3"/>
    <row r="22797" ht="12.75" customHeight="1" x14ac:dyDescent="0.3"/>
    <row r="22798" ht="12.75" customHeight="1" x14ac:dyDescent="0.3"/>
    <row r="22799" ht="12.75" customHeight="1" x14ac:dyDescent="0.3"/>
    <row r="22800" ht="12.75" customHeight="1" x14ac:dyDescent="0.3"/>
    <row r="22801" ht="12.75" customHeight="1" x14ac:dyDescent="0.3"/>
    <row r="22802" ht="12.75" customHeight="1" x14ac:dyDescent="0.3"/>
    <row r="22803" ht="12.75" customHeight="1" x14ac:dyDescent="0.3"/>
    <row r="22804" ht="12.75" customHeight="1" x14ac:dyDescent="0.3"/>
    <row r="22805" ht="12.75" customHeight="1" x14ac:dyDescent="0.3"/>
    <row r="22806" ht="12.75" customHeight="1" x14ac:dyDescent="0.3"/>
    <row r="22807" ht="12.75" customHeight="1" x14ac:dyDescent="0.3"/>
    <row r="22808" ht="12.75" customHeight="1" x14ac:dyDescent="0.3"/>
    <row r="22809" ht="12.75" customHeight="1" x14ac:dyDescent="0.3"/>
    <row r="22810" ht="12.75" customHeight="1" x14ac:dyDescent="0.3"/>
    <row r="22811" ht="12.75" customHeight="1" x14ac:dyDescent="0.3"/>
    <row r="22812" ht="12.75" customHeight="1" x14ac:dyDescent="0.3"/>
    <row r="22813" ht="12.75" customHeight="1" x14ac:dyDescent="0.3"/>
    <row r="22814" ht="12.75" customHeight="1" x14ac:dyDescent="0.3"/>
    <row r="22815" ht="12.75" customHeight="1" x14ac:dyDescent="0.3"/>
    <row r="22816" ht="12.75" customHeight="1" x14ac:dyDescent="0.3"/>
    <row r="22817" ht="12.75" customHeight="1" x14ac:dyDescent="0.3"/>
    <row r="22818" ht="12.75" customHeight="1" x14ac:dyDescent="0.3"/>
    <row r="22819" ht="12.75" customHeight="1" x14ac:dyDescent="0.3"/>
    <row r="22820" ht="12.75" customHeight="1" x14ac:dyDescent="0.3"/>
    <row r="22821" ht="12.75" customHeight="1" x14ac:dyDescent="0.3"/>
    <row r="22822" ht="12.75" customHeight="1" x14ac:dyDescent="0.3"/>
    <row r="22823" ht="12.75" customHeight="1" x14ac:dyDescent="0.3"/>
    <row r="22824" ht="12.75" customHeight="1" x14ac:dyDescent="0.3"/>
    <row r="22825" ht="12.75" customHeight="1" x14ac:dyDescent="0.3"/>
    <row r="22826" ht="12.75" customHeight="1" x14ac:dyDescent="0.3"/>
    <row r="22827" ht="12.75" customHeight="1" x14ac:dyDescent="0.3"/>
    <row r="22828" ht="12.75" customHeight="1" x14ac:dyDescent="0.3"/>
    <row r="22829" ht="12.75" customHeight="1" x14ac:dyDescent="0.3"/>
    <row r="22830" ht="12.75" customHeight="1" x14ac:dyDescent="0.3"/>
    <row r="22831" ht="12.75" customHeight="1" x14ac:dyDescent="0.3"/>
    <row r="22832" ht="12.75" customHeight="1" x14ac:dyDescent="0.3"/>
    <row r="22833" ht="12.75" customHeight="1" x14ac:dyDescent="0.3"/>
    <row r="22834" ht="12.75" customHeight="1" x14ac:dyDescent="0.3"/>
    <row r="22835" ht="12.75" customHeight="1" x14ac:dyDescent="0.3"/>
    <row r="22836" ht="12.75" customHeight="1" x14ac:dyDescent="0.3"/>
    <row r="22837" ht="12.75" customHeight="1" x14ac:dyDescent="0.3"/>
    <row r="22838" ht="12.75" customHeight="1" x14ac:dyDescent="0.3"/>
    <row r="22839" ht="12.75" customHeight="1" x14ac:dyDescent="0.3"/>
    <row r="22840" ht="12.75" customHeight="1" x14ac:dyDescent="0.3"/>
    <row r="22841" ht="12.75" customHeight="1" x14ac:dyDescent="0.3"/>
    <row r="22842" ht="12.75" customHeight="1" x14ac:dyDescent="0.3"/>
    <row r="22843" ht="12.75" customHeight="1" x14ac:dyDescent="0.3"/>
    <row r="22844" ht="12.75" customHeight="1" x14ac:dyDescent="0.3"/>
    <row r="22845" ht="12.75" customHeight="1" x14ac:dyDescent="0.3"/>
    <row r="22846" ht="12.75" customHeight="1" x14ac:dyDescent="0.3"/>
    <row r="22847" ht="12.75" customHeight="1" x14ac:dyDescent="0.3"/>
    <row r="22848" ht="12.75" customHeight="1" x14ac:dyDescent="0.3"/>
    <row r="22849" ht="12.75" customHeight="1" x14ac:dyDescent="0.3"/>
    <row r="22850" ht="12.75" customHeight="1" x14ac:dyDescent="0.3"/>
    <row r="22851" ht="12.75" customHeight="1" x14ac:dyDescent="0.3"/>
    <row r="22852" ht="12.75" customHeight="1" x14ac:dyDescent="0.3"/>
    <row r="22853" ht="12.75" customHeight="1" x14ac:dyDescent="0.3"/>
    <row r="22854" ht="12.75" customHeight="1" x14ac:dyDescent="0.3"/>
    <row r="22855" ht="12.75" customHeight="1" x14ac:dyDescent="0.3"/>
    <row r="22856" ht="12.75" customHeight="1" x14ac:dyDescent="0.3"/>
    <row r="22857" ht="12.75" customHeight="1" x14ac:dyDescent="0.3"/>
    <row r="22858" ht="12.75" customHeight="1" x14ac:dyDescent="0.3"/>
    <row r="22859" ht="12.75" customHeight="1" x14ac:dyDescent="0.3"/>
    <row r="22860" ht="12.75" customHeight="1" x14ac:dyDescent="0.3"/>
    <row r="22861" ht="12.75" customHeight="1" x14ac:dyDescent="0.3"/>
    <row r="22862" ht="12.75" customHeight="1" x14ac:dyDescent="0.3"/>
    <row r="22863" ht="12.75" customHeight="1" x14ac:dyDescent="0.3"/>
    <row r="22864" ht="12.75" customHeight="1" x14ac:dyDescent="0.3"/>
    <row r="22865" ht="12.75" customHeight="1" x14ac:dyDescent="0.3"/>
    <row r="22866" ht="12.75" customHeight="1" x14ac:dyDescent="0.3"/>
    <row r="22867" ht="12.75" customHeight="1" x14ac:dyDescent="0.3"/>
    <row r="22868" ht="12.75" customHeight="1" x14ac:dyDescent="0.3"/>
    <row r="22869" ht="12.75" customHeight="1" x14ac:dyDescent="0.3"/>
    <row r="22870" ht="12.75" customHeight="1" x14ac:dyDescent="0.3"/>
    <row r="22871" ht="12.75" customHeight="1" x14ac:dyDescent="0.3"/>
    <row r="22872" ht="12.75" customHeight="1" x14ac:dyDescent="0.3"/>
    <row r="22873" ht="12.75" customHeight="1" x14ac:dyDescent="0.3"/>
    <row r="22874" ht="12.75" customHeight="1" x14ac:dyDescent="0.3"/>
    <row r="22875" ht="12.75" customHeight="1" x14ac:dyDescent="0.3"/>
    <row r="22876" ht="12.75" customHeight="1" x14ac:dyDescent="0.3"/>
    <row r="22877" ht="12.75" customHeight="1" x14ac:dyDescent="0.3"/>
    <row r="22878" ht="12.75" customHeight="1" x14ac:dyDescent="0.3"/>
    <row r="22879" ht="12.75" customHeight="1" x14ac:dyDescent="0.3"/>
    <row r="22880" ht="12.75" customHeight="1" x14ac:dyDescent="0.3"/>
    <row r="22881" ht="12.75" customHeight="1" x14ac:dyDescent="0.3"/>
    <row r="22882" ht="12.75" customHeight="1" x14ac:dyDescent="0.3"/>
    <row r="22883" ht="12.75" customHeight="1" x14ac:dyDescent="0.3"/>
    <row r="22884" ht="12.75" customHeight="1" x14ac:dyDescent="0.3"/>
    <row r="22885" ht="12.75" customHeight="1" x14ac:dyDescent="0.3"/>
    <row r="22886" ht="12.75" customHeight="1" x14ac:dyDescent="0.3"/>
    <row r="22887" ht="12.75" customHeight="1" x14ac:dyDescent="0.3"/>
    <row r="22888" ht="12.75" customHeight="1" x14ac:dyDescent="0.3"/>
    <row r="22889" ht="12.75" customHeight="1" x14ac:dyDescent="0.3"/>
    <row r="22890" ht="12.75" customHeight="1" x14ac:dyDescent="0.3"/>
    <row r="22891" ht="12.75" customHeight="1" x14ac:dyDescent="0.3"/>
    <row r="22892" ht="12.75" customHeight="1" x14ac:dyDescent="0.3"/>
    <row r="22893" ht="12.75" customHeight="1" x14ac:dyDescent="0.3"/>
    <row r="22894" ht="12.75" customHeight="1" x14ac:dyDescent="0.3"/>
    <row r="22895" ht="12.75" customHeight="1" x14ac:dyDescent="0.3"/>
    <row r="22896" ht="12.75" customHeight="1" x14ac:dyDescent="0.3"/>
    <row r="22897" ht="12.75" customHeight="1" x14ac:dyDescent="0.3"/>
    <row r="22898" ht="12.75" customHeight="1" x14ac:dyDescent="0.3"/>
    <row r="22899" ht="12.75" customHeight="1" x14ac:dyDescent="0.3"/>
    <row r="22900" ht="12.75" customHeight="1" x14ac:dyDescent="0.3"/>
    <row r="22901" ht="12.75" customHeight="1" x14ac:dyDescent="0.3"/>
    <row r="22902" ht="12.75" customHeight="1" x14ac:dyDescent="0.3"/>
    <row r="22903" ht="12.75" customHeight="1" x14ac:dyDescent="0.3"/>
    <row r="22904" ht="12.75" customHeight="1" x14ac:dyDescent="0.3"/>
    <row r="22905" ht="12.75" customHeight="1" x14ac:dyDescent="0.3"/>
    <row r="22906" ht="12.75" customHeight="1" x14ac:dyDescent="0.3"/>
    <row r="22907" ht="12.75" customHeight="1" x14ac:dyDescent="0.3"/>
    <row r="22908" ht="12.75" customHeight="1" x14ac:dyDescent="0.3"/>
    <row r="22909" ht="12.75" customHeight="1" x14ac:dyDescent="0.3"/>
    <row r="22910" ht="12.75" customHeight="1" x14ac:dyDescent="0.3"/>
    <row r="22911" ht="12.75" customHeight="1" x14ac:dyDescent="0.3"/>
    <row r="22912" ht="12.75" customHeight="1" x14ac:dyDescent="0.3"/>
    <row r="22913" ht="12.75" customHeight="1" x14ac:dyDescent="0.3"/>
    <row r="22914" ht="12.75" customHeight="1" x14ac:dyDescent="0.3"/>
    <row r="22915" ht="12.75" customHeight="1" x14ac:dyDescent="0.3"/>
    <row r="22916" ht="12.75" customHeight="1" x14ac:dyDescent="0.3"/>
    <row r="22917" ht="12.75" customHeight="1" x14ac:dyDescent="0.3"/>
    <row r="22918" ht="12.75" customHeight="1" x14ac:dyDescent="0.3"/>
    <row r="22919" ht="12.75" customHeight="1" x14ac:dyDescent="0.3"/>
    <row r="22920" ht="12.75" customHeight="1" x14ac:dyDescent="0.3"/>
    <row r="22921" ht="12.75" customHeight="1" x14ac:dyDescent="0.3"/>
    <row r="22922" ht="12.75" customHeight="1" x14ac:dyDescent="0.3"/>
    <row r="22923" ht="12.75" customHeight="1" x14ac:dyDescent="0.3"/>
    <row r="22924" ht="12.75" customHeight="1" x14ac:dyDescent="0.3"/>
    <row r="22925" ht="12.75" customHeight="1" x14ac:dyDescent="0.3"/>
    <row r="22926" ht="12.75" customHeight="1" x14ac:dyDescent="0.3"/>
    <row r="22927" ht="12.75" customHeight="1" x14ac:dyDescent="0.3"/>
    <row r="22928" ht="12.75" customHeight="1" x14ac:dyDescent="0.3"/>
    <row r="22929" ht="12.75" customHeight="1" x14ac:dyDescent="0.3"/>
    <row r="22930" ht="12.75" customHeight="1" x14ac:dyDescent="0.3"/>
    <row r="22931" ht="12.75" customHeight="1" x14ac:dyDescent="0.3"/>
    <row r="22932" ht="12.75" customHeight="1" x14ac:dyDescent="0.3"/>
    <row r="22933" ht="12.75" customHeight="1" x14ac:dyDescent="0.3"/>
    <row r="22934" ht="12.75" customHeight="1" x14ac:dyDescent="0.3"/>
    <row r="22935" ht="12.75" customHeight="1" x14ac:dyDescent="0.3"/>
    <row r="22936" ht="12.75" customHeight="1" x14ac:dyDescent="0.3"/>
    <row r="22937" ht="12.75" customHeight="1" x14ac:dyDescent="0.3"/>
    <row r="22938" ht="12.75" customHeight="1" x14ac:dyDescent="0.3"/>
    <row r="22939" ht="12.75" customHeight="1" x14ac:dyDescent="0.3"/>
    <row r="22940" ht="12.75" customHeight="1" x14ac:dyDescent="0.3"/>
    <row r="22941" ht="12.75" customHeight="1" x14ac:dyDescent="0.3"/>
    <row r="22942" ht="12.75" customHeight="1" x14ac:dyDescent="0.3"/>
    <row r="22943" ht="12.75" customHeight="1" x14ac:dyDescent="0.3"/>
    <row r="22944" ht="12.75" customHeight="1" x14ac:dyDescent="0.3"/>
    <row r="22945" ht="12.75" customHeight="1" x14ac:dyDescent="0.3"/>
    <row r="22946" ht="12.75" customHeight="1" x14ac:dyDescent="0.3"/>
    <row r="22947" ht="12.75" customHeight="1" x14ac:dyDescent="0.3"/>
    <row r="22948" ht="12.75" customHeight="1" x14ac:dyDescent="0.3"/>
    <row r="22949" ht="12.75" customHeight="1" x14ac:dyDescent="0.3"/>
    <row r="22950" ht="12.75" customHeight="1" x14ac:dyDescent="0.3"/>
    <row r="22951" ht="12.75" customHeight="1" x14ac:dyDescent="0.3"/>
    <row r="22952" ht="12.75" customHeight="1" x14ac:dyDescent="0.3"/>
    <row r="22953" ht="12.75" customHeight="1" x14ac:dyDescent="0.3"/>
    <row r="22954" ht="12.75" customHeight="1" x14ac:dyDescent="0.3"/>
    <row r="22955" ht="12.75" customHeight="1" x14ac:dyDescent="0.3"/>
    <row r="22956" ht="12.75" customHeight="1" x14ac:dyDescent="0.3"/>
    <row r="22957" ht="12.75" customHeight="1" x14ac:dyDescent="0.3"/>
    <row r="22958" ht="12.75" customHeight="1" x14ac:dyDescent="0.3"/>
    <row r="22959" ht="12.75" customHeight="1" x14ac:dyDescent="0.3"/>
    <row r="22960" ht="12.75" customHeight="1" x14ac:dyDescent="0.3"/>
    <row r="22961" ht="12.75" customHeight="1" x14ac:dyDescent="0.3"/>
    <row r="22962" ht="12.75" customHeight="1" x14ac:dyDescent="0.3"/>
    <row r="22963" ht="12.75" customHeight="1" x14ac:dyDescent="0.3"/>
    <row r="22964" ht="12.75" customHeight="1" x14ac:dyDescent="0.3"/>
    <row r="22965" ht="12.75" customHeight="1" x14ac:dyDescent="0.3"/>
    <row r="22966" ht="12.75" customHeight="1" x14ac:dyDescent="0.3"/>
    <row r="22967" ht="12.75" customHeight="1" x14ac:dyDescent="0.3"/>
    <row r="22968" ht="12.75" customHeight="1" x14ac:dyDescent="0.3"/>
    <row r="22969" ht="12.75" customHeight="1" x14ac:dyDescent="0.3"/>
    <row r="22970" ht="12.75" customHeight="1" x14ac:dyDescent="0.3"/>
    <row r="22971" ht="12.75" customHeight="1" x14ac:dyDescent="0.3"/>
    <row r="22972" ht="12.75" customHeight="1" x14ac:dyDescent="0.3"/>
    <row r="22973" ht="12.75" customHeight="1" x14ac:dyDescent="0.3"/>
    <row r="22974" ht="12.75" customHeight="1" x14ac:dyDescent="0.3"/>
    <row r="22975" ht="12.75" customHeight="1" x14ac:dyDescent="0.3"/>
    <row r="22976" ht="12.75" customHeight="1" x14ac:dyDescent="0.3"/>
    <row r="22977" ht="12.75" customHeight="1" x14ac:dyDescent="0.3"/>
    <row r="22978" ht="12.75" customHeight="1" x14ac:dyDescent="0.3"/>
    <row r="22979" ht="12.75" customHeight="1" x14ac:dyDescent="0.3"/>
    <row r="22980" ht="12.75" customHeight="1" x14ac:dyDescent="0.3"/>
    <row r="22981" ht="12.75" customHeight="1" x14ac:dyDescent="0.3"/>
    <row r="22982" ht="12.75" customHeight="1" x14ac:dyDescent="0.3"/>
    <row r="22983" ht="12.75" customHeight="1" x14ac:dyDescent="0.3"/>
    <row r="22984" ht="12.75" customHeight="1" x14ac:dyDescent="0.3"/>
    <row r="22985" ht="12.75" customHeight="1" x14ac:dyDescent="0.3"/>
    <row r="22986" ht="12.75" customHeight="1" x14ac:dyDescent="0.3"/>
    <row r="22987" ht="12.75" customHeight="1" x14ac:dyDescent="0.3"/>
    <row r="22988" ht="12.75" customHeight="1" x14ac:dyDescent="0.3"/>
    <row r="22989" ht="12.75" customHeight="1" x14ac:dyDescent="0.3"/>
    <row r="22990" ht="12.75" customHeight="1" x14ac:dyDescent="0.3"/>
    <row r="22991" ht="12.75" customHeight="1" x14ac:dyDescent="0.3"/>
    <row r="22992" ht="12.75" customHeight="1" x14ac:dyDescent="0.3"/>
    <row r="22993" ht="12.75" customHeight="1" x14ac:dyDescent="0.3"/>
    <row r="22994" ht="12.75" customHeight="1" x14ac:dyDescent="0.3"/>
    <row r="22995" ht="12.75" customHeight="1" x14ac:dyDescent="0.3"/>
    <row r="22996" ht="12.75" customHeight="1" x14ac:dyDescent="0.3"/>
    <row r="22997" ht="12.75" customHeight="1" x14ac:dyDescent="0.3"/>
    <row r="22998" ht="12.75" customHeight="1" x14ac:dyDescent="0.3"/>
    <row r="22999" ht="12.75" customHeight="1" x14ac:dyDescent="0.3"/>
    <row r="23000" ht="12.75" customHeight="1" x14ac:dyDescent="0.3"/>
    <row r="23001" ht="12.75" customHeight="1" x14ac:dyDescent="0.3"/>
    <row r="23002" ht="12.75" customHeight="1" x14ac:dyDescent="0.3"/>
    <row r="23003" ht="12.75" customHeight="1" x14ac:dyDescent="0.3"/>
    <row r="23004" ht="12.75" customHeight="1" x14ac:dyDescent="0.3"/>
    <row r="23005" ht="12.75" customHeight="1" x14ac:dyDescent="0.3"/>
    <row r="23006" ht="12.75" customHeight="1" x14ac:dyDescent="0.3"/>
    <row r="23007" ht="12.75" customHeight="1" x14ac:dyDescent="0.3"/>
    <row r="23008" ht="12.75" customHeight="1" x14ac:dyDescent="0.3"/>
    <row r="23009" ht="12.75" customHeight="1" x14ac:dyDescent="0.3"/>
    <row r="23010" ht="12.75" customHeight="1" x14ac:dyDescent="0.3"/>
    <row r="23011" ht="12.75" customHeight="1" x14ac:dyDescent="0.3"/>
    <row r="23012" ht="12.75" customHeight="1" x14ac:dyDescent="0.3"/>
    <row r="23013" ht="12.75" customHeight="1" x14ac:dyDescent="0.3"/>
    <row r="23014" ht="12.75" customHeight="1" x14ac:dyDescent="0.3"/>
    <row r="23015" ht="12.75" customHeight="1" x14ac:dyDescent="0.3"/>
    <row r="23016" ht="12.75" customHeight="1" x14ac:dyDescent="0.3"/>
    <row r="23017" ht="12.75" customHeight="1" x14ac:dyDescent="0.3"/>
    <row r="23018" ht="12.75" customHeight="1" x14ac:dyDescent="0.3"/>
    <row r="23019" ht="12.75" customHeight="1" x14ac:dyDescent="0.3"/>
    <row r="23020" ht="12.75" customHeight="1" x14ac:dyDescent="0.3"/>
    <row r="23021" ht="12.75" customHeight="1" x14ac:dyDescent="0.3"/>
    <row r="23022" ht="12.75" customHeight="1" x14ac:dyDescent="0.3"/>
    <row r="23023" ht="12.75" customHeight="1" x14ac:dyDescent="0.3"/>
    <row r="23024" ht="12.75" customHeight="1" x14ac:dyDescent="0.3"/>
    <row r="23025" ht="12.75" customHeight="1" x14ac:dyDescent="0.3"/>
    <row r="23026" ht="12.75" customHeight="1" x14ac:dyDescent="0.3"/>
    <row r="23027" ht="12.75" customHeight="1" x14ac:dyDescent="0.3"/>
    <row r="23028" ht="12.75" customHeight="1" x14ac:dyDescent="0.3"/>
    <row r="23029" ht="12.75" customHeight="1" x14ac:dyDescent="0.3"/>
    <row r="23030" ht="12.75" customHeight="1" x14ac:dyDescent="0.3"/>
    <row r="23031" ht="12.75" customHeight="1" x14ac:dyDescent="0.3"/>
    <row r="23032" ht="12.75" customHeight="1" x14ac:dyDescent="0.3"/>
    <row r="23033" ht="12.75" customHeight="1" x14ac:dyDescent="0.3"/>
    <row r="23034" ht="12.75" customHeight="1" x14ac:dyDescent="0.3"/>
    <row r="23035" ht="12.75" customHeight="1" x14ac:dyDescent="0.3"/>
    <row r="23036" ht="12.75" customHeight="1" x14ac:dyDescent="0.3"/>
    <row r="23037" ht="12.75" customHeight="1" x14ac:dyDescent="0.3"/>
    <row r="23038" ht="12.75" customHeight="1" x14ac:dyDescent="0.3"/>
    <row r="23039" ht="12.75" customHeight="1" x14ac:dyDescent="0.3"/>
    <row r="23040" ht="12.75" customHeight="1" x14ac:dyDescent="0.3"/>
    <row r="23041" ht="12.75" customHeight="1" x14ac:dyDescent="0.3"/>
    <row r="23042" ht="12.75" customHeight="1" x14ac:dyDescent="0.3"/>
    <row r="23043" ht="12.75" customHeight="1" x14ac:dyDescent="0.3"/>
    <row r="23044" ht="12.75" customHeight="1" x14ac:dyDescent="0.3"/>
    <row r="23045" ht="12.75" customHeight="1" x14ac:dyDescent="0.3"/>
    <row r="23046" ht="12.75" customHeight="1" x14ac:dyDescent="0.3"/>
    <row r="23047" ht="12.75" customHeight="1" x14ac:dyDescent="0.3"/>
    <row r="23048" ht="12.75" customHeight="1" x14ac:dyDescent="0.3"/>
    <row r="23049" ht="12.75" customHeight="1" x14ac:dyDescent="0.3"/>
    <row r="23050" ht="12.75" customHeight="1" x14ac:dyDescent="0.3"/>
    <row r="23051" ht="12.75" customHeight="1" x14ac:dyDescent="0.3"/>
    <row r="23052" ht="12.75" customHeight="1" x14ac:dyDescent="0.3"/>
    <row r="23053" ht="12.75" customHeight="1" x14ac:dyDescent="0.3"/>
    <row r="23054" ht="12.75" customHeight="1" x14ac:dyDescent="0.3"/>
    <row r="23055" ht="12.75" customHeight="1" x14ac:dyDescent="0.3"/>
    <row r="23056" ht="12.75" customHeight="1" x14ac:dyDescent="0.3"/>
    <row r="23057" ht="12.75" customHeight="1" x14ac:dyDescent="0.3"/>
    <row r="23058" ht="12.75" customHeight="1" x14ac:dyDescent="0.3"/>
    <row r="23059" ht="12.75" customHeight="1" x14ac:dyDescent="0.3"/>
    <row r="23060" ht="12.75" customHeight="1" x14ac:dyDescent="0.3"/>
    <row r="23061" ht="12.75" customHeight="1" x14ac:dyDescent="0.3"/>
    <row r="23062" ht="12.75" customHeight="1" x14ac:dyDescent="0.3"/>
    <row r="23063" ht="12.75" customHeight="1" x14ac:dyDescent="0.3"/>
    <row r="23064" ht="12.75" customHeight="1" x14ac:dyDescent="0.3"/>
    <row r="23065" ht="12.75" customHeight="1" x14ac:dyDescent="0.3"/>
    <row r="23066" ht="12.75" customHeight="1" x14ac:dyDescent="0.3"/>
    <row r="23067" ht="12.75" customHeight="1" x14ac:dyDescent="0.3"/>
    <row r="23068" ht="12.75" customHeight="1" x14ac:dyDescent="0.3"/>
    <row r="23069" ht="12.75" customHeight="1" x14ac:dyDescent="0.3"/>
    <row r="23070" ht="12.75" customHeight="1" x14ac:dyDescent="0.3"/>
    <row r="23071" ht="12.75" customHeight="1" x14ac:dyDescent="0.3"/>
    <row r="23072" ht="12.75" customHeight="1" x14ac:dyDescent="0.3"/>
    <row r="23073" ht="12.75" customHeight="1" x14ac:dyDescent="0.3"/>
    <row r="23074" ht="12.75" customHeight="1" x14ac:dyDescent="0.3"/>
    <row r="23075" ht="12.75" customHeight="1" x14ac:dyDescent="0.3"/>
    <row r="23076" ht="12.75" customHeight="1" x14ac:dyDescent="0.3"/>
    <row r="23077" ht="12.75" customHeight="1" x14ac:dyDescent="0.3"/>
    <row r="23078" ht="12.75" customHeight="1" x14ac:dyDescent="0.3"/>
    <row r="23079" ht="12.75" customHeight="1" x14ac:dyDescent="0.3"/>
    <row r="23080" ht="12.75" customHeight="1" x14ac:dyDescent="0.3"/>
    <row r="23081" ht="12.75" customHeight="1" x14ac:dyDescent="0.3"/>
    <row r="23082" ht="12.75" customHeight="1" x14ac:dyDescent="0.3"/>
    <row r="23083" ht="12.75" customHeight="1" x14ac:dyDescent="0.3"/>
    <row r="23084" ht="12.75" customHeight="1" x14ac:dyDescent="0.3"/>
    <row r="23085" ht="12.75" customHeight="1" x14ac:dyDescent="0.3"/>
    <row r="23086" ht="12.75" customHeight="1" x14ac:dyDescent="0.3"/>
    <row r="23087" ht="12.75" customHeight="1" x14ac:dyDescent="0.3"/>
    <row r="23088" ht="12.75" customHeight="1" x14ac:dyDescent="0.3"/>
    <row r="23089" ht="12.75" customHeight="1" x14ac:dyDescent="0.3"/>
    <row r="23090" ht="12.75" customHeight="1" x14ac:dyDescent="0.3"/>
    <row r="23091" ht="12.75" customHeight="1" x14ac:dyDescent="0.3"/>
    <row r="23092" ht="12.75" customHeight="1" x14ac:dyDescent="0.3"/>
    <row r="23093" ht="12.75" customHeight="1" x14ac:dyDescent="0.3"/>
    <row r="23094" ht="12.75" customHeight="1" x14ac:dyDescent="0.3"/>
    <row r="23095" ht="12.75" customHeight="1" x14ac:dyDescent="0.3"/>
    <row r="23096" ht="12.75" customHeight="1" x14ac:dyDescent="0.3"/>
    <row r="23097" ht="12.75" customHeight="1" x14ac:dyDescent="0.3"/>
    <row r="23098" ht="12.75" customHeight="1" x14ac:dyDescent="0.3"/>
    <row r="23099" ht="12.75" customHeight="1" x14ac:dyDescent="0.3"/>
    <row r="23100" ht="12.75" customHeight="1" x14ac:dyDescent="0.3"/>
    <row r="23101" ht="12.75" customHeight="1" x14ac:dyDescent="0.3"/>
    <row r="23102" ht="12.75" customHeight="1" x14ac:dyDescent="0.3"/>
    <row r="23103" ht="12.75" customHeight="1" x14ac:dyDescent="0.3"/>
    <row r="23104" ht="12.75" customHeight="1" x14ac:dyDescent="0.3"/>
    <row r="23105" ht="12.75" customHeight="1" x14ac:dyDescent="0.3"/>
    <row r="23106" ht="12.75" customHeight="1" x14ac:dyDescent="0.3"/>
    <row r="23107" ht="12.75" customHeight="1" x14ac:dyDescent="0.3"/>
    <row r="23108" ht="12.75" customHeight="1" x14ac:dyDescent="0.3"/>
    <row r="23109" ht="12.75" customHeight="1" x14ac:dyDescent="0.3"/>
    <row r="23110" ht="12.75" customHeight="1" x14ac:dyDescent="0.3"/>
    <row r="23111" ht="12.75" customHeight="1" x14ac:dyDescent="0.3"/>
    <row r="23112" ht="12.75" customHeight="1" x14ac:dyDescent="0.3"/>
    <row r="23113" ht="12.75" customHeight="1" x14ac:dyDescent="0.3"/>
    <row r="23114" ht="12.75" customHeight="1" x14ac:dyDescent="0.3"/>
    <row r="23115" ht="12.75" customHeight="1" x14ac:dyDescent="0.3"/>
    <row r="23116" ht="12.75" customHeight="1" x14ac:dyDescent="0.3"/>
    <row r="23117" ht="12.75" customHeight="1" x14ac:dyDescent="0.3"/>
    <row r="23118" ht="12.75" customHeight="1" x14ac:dyDescent="0.3"/>
    <row r="23119" ht="12.75" customHeight="1" x14ac:dyDescent="0.3"/>
    <row r="23120" ht="12.75" customHeight="1" x14ac:dyDescent="0.3"/>
    <row r="23121" ht="12.75" customHeight="1" x14ac:dyDescent="0.3"/>
    <row r="23122" ht="12.75" customHeight="1" x14ac:dyDescent="0.3"/>
    <row r="23123" ht="12.75" customHeight="1" x14ac:dyDescent="0.3"/>
    <row r="23124" ht="12.75" customHeight="1" x14ac:dyDescent="0.3"/>
    <row r="23125" ht="12.75" customHeight="1" x14ac:dyDescent="0.3"/>
    <row r="23126" ht="12.75" customHeight="1" x14ac:dyDescent="0.3"/>
    <row r="23127" ht="12.75" customHeight="1" x14ac:dyDescent="0.3"/>
    <row r="23128" ht="12.75" customHeight="1" x14ac:dyDescent="0.3"/>
    <row r="23129" ht="12.75" customHeight="1" x14ac:dyDescent="0.3"/>
    <row r="23130" ht="12.75" customHeight="1" x14ac:dyDescent="0.3"/>
    <row r="23131" ht="12.75" customHeight="1" x14ac:dyDescent="0.3"/>
    <row r="23132" ht="12.75" customHeight="1" x14ac:dyDescent="0.3"/>
    <row r="23133" ht="12.75" customHeight="1" x14ac:dyDescent="0.3"/>
    <row r="23134" ht="12.75" customHeight="1" x14ac:dyDescent="0.3"/>
    <row r="23135" ht="12.75" customHeight="1" x14ac:dyDescent="0.3"/>
    <row r="23136" ht="12.75" customHeight="1" x14ac:dyDescent="0.3"/>
    <row r="23137" ht="12.75" customHeight="1" x14ac:dyDescent="0.3"/>
    <row r="23138" ht="12.75" customHeight="1" x14ac:dyDescent="0.3"/>
    <row r="23139" ht="12.75" customHeight="1" x14ac:dyDescent="0.3"/>
    <row r="23140" ht="12.75" customHeight="1" x14ac:dyDescent="0.3"/>
    <row r="23141" ht="12.75" customHeight="1" x14ac:dyDescent="0.3"/>
    <row r="23142" ht="12.75" customHeight="1" x14ac:dyDescent="0.3"/>
    <row r="23143" ht="12.75" customHeight="1" x14ac:dyDescent="0.3"/>
    <row r="23144" ht="12.75" customHeight="1" x14ac:dyDescent="0.3"/>
    <row r="23145" ht="12.75" customHeight="1" x14ac:dyDescent="0.3"/>
    <row r="23146" ht="12.75" customHeight="1" x14ac:dyDescent="0.3"/>
    <row r="23147" ht="12.75" customHeight="1" x14ac:dyDescent="0.3"/>
    <row r="23148" ht="12.75" customHeight="1" x14ac:dyDescent="0.3"/>
    <row r="23149" ht="12.75" customHeight="1" x14ac:dyDescent="0.3"/>
    <row r="23150" ht="12.75" customHeight="1" x14ac:dyDescent="0.3"/>
    <row r="23151" ht="12.75" customHeight="1" x14ac:dyDescent="0.3"/>
    <row r="23152" ht="12.75" customHeight="1" x14ac:dyDescent="0.3"/>
    <row r="23153" ht="12.75" customHeight="1" x14ac:dyDescent="0.3"/>
    <row r="23154" ht="12.75" customHeight="1" x14ac:dyDescent="0.3"/>
    <row r="23155" ht="12.75" customHeight="1" x14ac:dyDescent="0.3"/>
    <row r="23156" ht="12.75" customHeight="1" x14ac:dyDescent="0.3"/>
    <row r="23157" ht="12.75" customHeight="1" x14ac:dyDescent="0.3"/>
    <row r="23158" ht="12.75" customHeight="1" x14ac:dyDescent="0.3"/>
    <row r="23159" ht="12.75" customHeight="1" x14ac:dyDescent="0.3"/>
    <row r="23160" ht="12.75" customHeight="1" x14ac:dyDescent="0.3"/>
    <row r="23161" ht="12.75" customHeight="1" x14ac:dyDescent="0.3"/>
    <row r="23162" ht="12.75" customHeight="1" x14ac:dyDescent="0.3"/>
    <row r="23163" ht="12.75" customHeight="1" x14ac:dyDescent="0.3"/>
    <row r="23164" ht="12.75" customHeight="1" x14ac:dyDescent="0.3"/>
    <row r="23165" ht="12.75" customHeight="1" x14ac:dyDescent="0.3"/>
    <row r="23166" ht="12.75" customHeight="1" x14ac:dyDescent="0.3"/>
    <row r="23167" ht="12.75" customHeight="1" x14ac:dyDescent="0.3"/>
    <row r="23168" ht="12.75" customHeight="1" x14ac:dyDescent="0.3"/>
    <row r="23169" ht="12.75" customHeight="1" x14ac:dyDescent="0.3"/>
    <row r="23170" ht="12.75" customHeight="1" x14ac:dyDescent="0.3"/>
    <row r="23171" ht="12.75" customHeight="1" x14ac:dyDescent="0.3"/>
    <row r="23172" ht="12.75" customHeight="1" x14ac:dyDescent="0.3"/>
    <row r="23173" ht="12.75" customHeight="1" x14ac:dyDescent="0.3"/>
    <row r="23174" ht="12.75" customHeight="1" x14ac:dyDescent="0.3"/>
    <row r="23175" ht="12.75" customHeight="1" x14ac:dyDescent="0.3"/>
    <row r="23176" ht="12.75" customHeight="1" x14ac:dyDescent="0.3"/>
    <row r="23177" ht="12.75" customHeight="1" x14ac:dyDescent="0.3"/>
    <row r="23178" ht="12.75" customHeight="1" x14ac:dyDescent="0.3"/>
    <row r="23179" ht="12.75" customHeight="1" x14ac:dyDescent="0.3"/>
    <row r="23180" ht="12.75" customHeight="1" x14ac:dyDescent="0.3"/>
    <row r="23181" ht="12.75" customHeight="1" x14ac:dyDescent="0.3"/>
    <row r="23182" ht="12.75" customHeight="1" x14ac:dyDescent="0.3"/>
    <row r="23183" ht="12.75" customHeight="1" x14ac:dyDescent="0.3"/>
    <row r="23184" ht="12.75" customHeight="1" x14ac:dyDescent="0.3"/>
    <row r="23185" ht="12.75" customHeight="1" x14ac:dyDescent="0.3"/>
    <row r="23186" ht="12.75" customHeight="1" x14ac:dyDescent="0.3"/>
    <row r="23187" ht="12.75" customHeight="1" x14ac:dyDescent="0.3"/>
    <row r="23188" ht="12.75" customHeight="1" x14ac:dyDescent="0.3"/>
    <row r="23189" ht="12.75" customHeight="1" x14ac:dyDescent="0.3"/>
    <row r="23190" ht="12.75" customHeight="1" x14ac:dyDescent="0.3"/>
    <row r="23191" ht="12.75" customHeight="1" x14ac:dyDescent="0.3"/>
    <row r="23192" ht="12.75" customHeight="1" x14ac:dyDescent="0.3"/>
    <row r="23193" ht="12.75" customHeight="1" x14ac:dyDescent="0.3"/>
    <row r="23194" ht="12.75" customHeight="1" x14ac:dyDescent="0.3"/>
    <row r="23195" ht="12.75" customHeight="1" x14ac:dyDescent="0.3"/>
    <row r="23196" ht="12.75" customHeight="1" x14ac:dyDescent="0.3"/>
    <row r="23197" ht="12.75" customHeight="1" x14ac:dyDescent="0.3"/>
    <row r="23198" ht="12.75" customHeight="1" x14ac:dyDescent="0.3"/>
    <row r="23199" ht="12.75" customHeight="1" x14ac:dyDescent="0.3"/>
    <row r="23200" ht="12.75" customHeight="1" x14ac:dyDescent="0.3"/>
    <row r="23201" ht="12.75" customHeight="1" x14ac:dyDescent="0.3"/>
    <row r="23202" ht="12.75" customHeight="1" x14ac:dyDescent="0.3"/>
    <row r="23203" ht="12.75" customHeight="1" x14ac:dyDescent="0.3"/>
    <row r="23204" ht="12.75" customHeight="1" x14ac:dyDescent="0.3"/>
    <row r="23205" ht="12.75" customHeight="1" x14ac:dyDescent="0.3"/>
    <row r="23206" ht="12.75" customHeight="1" x14ac:dyDescent="0.3"/>
    <row r="23207" ht="12.75" customHeight="1" x14ac:dyDescent="0.3"/>
    <row r="23208" ht="12.75" customHeight="1" x14ac:dyDescent="0.3"/>
    <row r="23209" ht="12.75" customHeight="1" x14ac:dyDescent="0.3"/>
    <row r="23210" ht="12.75" customHeight="1" x14ac:dyDescent="0.3"/>
    <row r="23211" ht="12.75" customHeight="1" x14ac:dyDescent="0.3"/>
    <row r="23212" ht="12.75" customHeight="1" x14ac:dyDescent="0.3"/>
    <row r="23213" ht="12.75" customHeight="1" x14ac:dyDescent="0.3"/>
    <row r="23214" ht="12.75" customHeight="1" x14ac:dyDescent="0.3"/>
    <row r="23215" ht="12.75" customHeight="1" x14ac:dyDescent="0.3"/>
    <row r="23216" ht="12.75" customHeight="1" x14ac:dyDescent="0.3"/>
    <row r="23217" ht="12.75" customHeight="1" x14ac:dyDescent="0.3"/>
    <row r="23218" ht="12.75" customHeight="1" x14ac:dyDescent="0.3"/>
    <row r="23219" ht="12.75" customHeight="1" x14ac:dyDescent="0.3"/>
    <row r="23220" ht="12.75" customHeight="1" x14ac:dyDescent="0.3"/>
    <row r="23221" ht="12.75" customHeight="1" x14ac:dyDescent="0.3"/>
    <row r="23222" ht="12.75" customHeight="1" x14ac:dyDescent="0.3"/>
    <row r="23223" ht="12.75" customHeight="1" x14ac:dyDescent="0.3"/>
    <row r="23224" ht="12.75" customHeight="1" x14ac:dyDescent="0.3"/>
    <row r="23225" ht="12.75" customHeight="1" x14ac:dyDescent="0.3"/>
    <row r="23226" ht="12.75" customHeight="1" x14ac:dyDescent="0.3"/>
    <row r="23227" ht="12.75" customHeight="1" x14ac:dyDescent="0.3"/>
    <row r="23228" ht="12.75" customHeight="1" x14ac:dyDescent="0.3"/>
    <row r="23229" ht="12.75" customHeight="1" x14ac:dyDescent="0.3"/>
    <row r="23230" ht="12.75" customHeight="1" x14ac:dyDescent="0.3"/>
    <row r="23231" ht="12.75" customHeight="1" x14ac:dyDescent="0.3"/>
    <row r="23232" ht="12.75" customHeight="1" x14ac:dyDescent="0.3"/>
    <row r="23233" ht="12.75" customHeight="1" x14ac:dyDescent="0.3"/>
    <row r="23234" ht="12.75" customHeight="1" x14ac:dyDescent="0.3"/>
    <row r="23235" ht="12.75" customHeight="1" x14ac:dyDescent="0.3"/>
    <row r="23236" ht="12.75" customHeight="1" x14ac:dyDescent="0.3"/>
    <row r="23237" ht="12.75" customHeight="1" x14ac:dyDescent="0.3"/>
    <row r="23238" ht="12.75" customHeight="1" x14ac:dyDescent="0.3"/>
    <row r="23239" ht="12.75" customHeight="1" x14ac:dyDescent="0.3"/>
    <row r="23240" ht="12.75" customHeight="1" x14ac:dyDescent="0.3"/>
    <row r="23241" ht="12.75" customHeight="1" x14ac:dyDescent="0.3"/>
    <row r="23242" ht="12.75" customHeight="1" x14ac:dyDescent="0.3"/>
    <row r="23243" ht="12.75" customHeight="1" x14ac:dyDescent="0.3"/>
    <row r="23244" ht="12.75" customHeight="1" x14ac:dyDescent="0.3"/>
    <row r="23245" ht="12.75" customHeight="1" x14ac:dyDescent="0.3"/>
    <row r="23246" ht="12.75" customHeight="1" x14ac:dyDescent="0.3"/>
    <row r="23247" ht="12.75" customHeight="1" x14ac:dyDescent="0.3"/>
    <row r="23248" ht="12.75" customHeight="1" x14ac:dyDescent="0.3"/>
    <row r="23249" ht="12.75" customHeight="1" x14ac:dyDescent="0.3"/>
    <row r="23250" ht="12.75" customHeight="1" x14ac:dyDescent="0.3"/>
    <row r="23251" ht="12.75" customHeight="1" x14ac:dyDescent="0.3"/>
    <row r="23252" ht="12.75" customHeight="1" x14ac:dyDescent="0.3"/>
    <row r="23253" ht="12.75" customHeight="1" x14ac:dyDescent="0.3"/>
    <row r="23254" ht="12.75" customHeight="1" x14ac:dyDescent="0.3"/>
    <row r="23255" ht="12.75" customHeight="1" x14ac:dyDescent="0.3"/>
    <row r="23256" ht="12.75" customHeight="1" x14ac:dyDescent="0.3"/>
    <row r="23257" ht="12.75" customHeight="1" x14ac:dyDescent="0.3"/>
    <row r="23258" ht="12.75" customHeight="1" x14ac:dyDescent="0.3"/>
    <row r="23259" ht="12.75" customHeight="1" x14ac:dyDescent="0.3"/>
    <row r="23260" ht="12.75" customHeight="1" x14ac:dyDescent="0.3"/>
    <row r="23261" ht="12.75" customHeight="1" x14ac:dyDescent="0.3"/>
    <row r="23262" ht="12.75" customHeight="1" x14ac:dyDescent="0.3"/>
    <row r="23263" ht="12.75" customHeight="1" x14ac:dyDescent="0.3"/>
    <row r="23264" ht="12.75" customHeight="1" x14ac:dyDescent="0.3"/>
    <row r="23265" ht="12.75" customHeight="1" x14ac:dyDescent="0.3"/>
    <row r="23266" ht="12.75" customHeight="1" x14ac:dyDescent="0.3"/>
    <row r="23267" ht="12.75" customHeight="1" x14ac:dyDescent="0.3"/>
    <row r="23268" ht="12.75" customHeight="1" x14ac:dyDescent="0.3"/>
    <row r="23269" ht="12.75" customHeight="1" x14ac:dyDescent="0.3"/>
    <row r="23270" ht="12.75" customHeight="1" x14ac:dyDescent="0.3"/>
    <row r="23271" ht="12.75" customHeight="1" x14ac:dyDescent="0.3"/>
    <row r="23272" ht="12.75" customHeight="1" x14ac:dyDescent="0.3"/>
    <row r="23273" ht="12.75" customHeight="1" x14ac:dyDescent="0.3"/>
    <row r="23274" ht="12.75" customHeight="1" x14ac:dyDescent="0.3"/>
    <row r="23275" ht="12.75" customHeight="1" x14ac:dyDescent="0.3"/>
    <row r="23276" ht="12.75" customHeight="1" x14ac:dyDescent="0.3"/>
    <row r="23277" ht="12.75" customHeight="1" x14ac:dyDescent="0.3"/>
    <row r="23278" ht="12.75" customHeight="1" x14ac:dyDescent="0.3"/>
    <row r="23279" ht="12.75" customHeight="1" x14ac:dyDescent="0.3"/>
    <row r="23280" ht="12.75" customHeight="1" x14ac:dyDescent="0.3"/>
    <row r="23281" ht="12.75" customHeight="1" x14ac:dyDescent="0.3"/>
    <row r="23282" ht="12.75" customHeight="1" x14ac:dyDescent="0.3"/>
    <row r="23283" ht="12.75" customHeight="1" x14ac:dyDescent="0.3"/>
    <row r="23284" ht="12.75" customHeight="1" x14ac:dyDescent="0.3"/>
    <row r="23285" ht="12.75" customHeight="1" x14ac:dyDescent="0.3"/>
    <row r="23286" ht="12.75" customHeight="1" x14ac:dyDescent="0.3"/>
    <row r="23287" ht="12.75" customHeight="1" x14ac:dyDescent="0.3"/>
    <row r="23288" ht="12.75" customHeight="1" x14ac:dyDescent="0.3"/>
    <row r="23289" ht="12.75" customHeight="1" x14ac:dyDescent="0.3"/>
    <row r="23290" ht="12.75" customHeight="1" x14ac:dyDescent="0.3"/>
    <row r="23291" ht="12.75" customHeight="1" x14ac:dyDescent="0.3"/>
    <row r="23292" ht="12.75" customHeight="1" x14ac:dyDescent="0.3"/>
    <row r="23293" ht="12.75" customHeight="1" x14ac:dyDescent="0.3"/>
    <row r="23294" ht="12.75" customHeight="1" x14ac:dyDescent="0.3"/>
    <row r="23295" ht="12.75" customHeight="1" x14ac:dyDescent="0.3"/>
    <row r="23296" ht="12.75" customHeight="1" x14ac:dyDescent="0.3"/>
    <row r="23297" ht="12.75" customHeight="1" x14ac:dyDescent="0.3"/>
    <row r="23298" ht="12.75" customHeight="1" x14ac:dyDescent="0.3"/>
    <row r="23299" ht="12.75" customHeight="1" x14ac:dyDescent="0.3"/>
    <row r="23300" ht="12.75" customHeight="1" x14ac:dyDescent="0.3"/>
    <row r="23301" ht="12.75" customHeight="1" x14ac:dyDescent="0.3"/>
    <row r="23302" ht="12.75" customHeight="1" x14ac:dyDescent="0.3"/>
    <row r="23303" ht="12.75" customHeight="1" x14ac:dyDescent="0.3"/>
    <row r="23304" ht="12.75" customHeight="1" x14ac:dyDescent="0.3"/>
    <row r="23305" ht="12.75" customHeight="1" x14ac:dyDescent="0.3"/>
    <row r="23306" ht="12.75" customHeight="1" x14ac:dyDescent="0.3"/>
    <row r="23307" ht="12.75" customHeight="1" x14ac:dyDescent="0.3"/>
    <row r="23308" ht="12.75" customHeight="1" x14ac:dyDescent="0.3"/>
    <row r="23309" ht="12.75" customHeight="1" x14ac:dyDescent="0.3"/>
    <row r="23310" ht="12.75" customHeight="1" x14ac:dyDescent="0.3"/>
    <row r="23311" ht="12.75" customHeight="1" x14ac:dyDescent="0.3"/>
    <row r="23312" ht="12.75" customHeight="1" x14ac:dyDescent="0.3"/>
    <row r="23313" ht="12.75" customHeight="1" x14ac:dyDescent="0.3"/>
    <row r="23314" ht="12.75" customHeight="1" x14ac:dyDescent="0.3"/>
    <row r="23315" ht="12.75" customHeight="1" x14ac:dyDescent="0.3"/>
    <row r="23316" ht="12.75" customHeight="1" x14ac:dyDescent="0.3"/>
    <row r="23317" ht="12.75" customHeight="1" x14ac:dyDescent="0.3"/>
    <row r="23318" ht="12.75" customHeight="1" x14ac:dyDescent="0.3"/>
    <row r="23319" ht="12.75" customHeight="1" x14ac:dyDescent="0.3"/>
    <row r="23320" ht="12.75" customHeight="1" x14ac:dyDescent="0.3"/>
    <row r="23321" ht="12.75" customHeight="1" x14ac:dyDescent="0.3"/>
    <row r="23322" ht="12.75" customHeight="1" x14ac:dyDescent="0.3"/>
    <row r="23323" ht="12.75" customHeight="1" x14ac:dyDescent="0.3"/>
    <row r="23324" ht="12.75" customHeight="1" x14ac:dyDescent="0.3"/>
    <row r="23325" ht="12.75" customHeight="1" x14ac:dyDescent="0.3"/>
    <row r="23326" ht="12.75" customHeight="1" x14ac:dyDescent="0.3"/>
    <row r="23327" ht="12.75" customHeight="1" x14ac:dyDescent="0.3"/>
    <row r="23328" ht="12.75" customHeight="1" x14ac:dyDescent="0.3"/>
    <row r="23329" ht="12.75" customHeight="1" x14ac:dyDescent="0.3"/>
    <row r="23330" ht="12.75" customHeight="1" x14ac:dyDescent="0.3"/>
    <row r="23331" ht="12.75" customHeight="1" x14ac:dyDescent="0.3"/>
    <row r="23332" ht="12.75" customHeight="1" x14ac:dyDescent="0.3"/>
    <row r="23333" ht="12.75" customHeight="1" x14ac:dyDescent="0.3"/>
    <row r="23334" ht="12.75" customHeight="1" x14ac:dyDescent="0.3"/>
    <row r="23335" ht="12.75" customHeight="1" x14ac:dyDescent="0.3"/>
    <row r="23336" ht="12.75" customHeight="1" x14ac:dyDescent="0.3"/>
    <row r="23337" ht="12.75" customHeight="1" x14ac:dyDescent="0.3"/>
    <row r="23338" ht="12.75" customHeight="1" x14ac:dyDescent="0.3"/>
    <row r="23339" ht="12.75" customHeight="1" x14ac:dyDescent="0.3"/>
    <row r="23340" ht="12.75" customHeight="1" x14ac:dyDescent="0.3"/>
    <row r="23341" ht="12.75" customHeight="1" x14ac:dyDescent="0.3"/>
    <row r="23342" ht="12.75" customHeight="1" x14ac:dyDescent="0.3"/>
    <row r="23343" ht="12.75" customHeight="1" x14ac:dyDescent="0.3"/>
    <row r="23344" ht="12.75" customHeight="1" x14ac:dyDescent="0.3"/>
    <row r="23345" ht="12.75" customHeight="1" x14ac:dyDescent="0.3"/>
    <row r="23346" ht="12.75" customHeight="1" x14ac:dyDescent="0.3"/>
    <row r="23347" ht="12.75" customHeight="1" x14ac:dyDescent="0.3"/>
    <row r="23348" ht="12.75" customHeight="1" x14ac:dyDescent="0.3"/>
    <row r="23349" ht="12.75" customHeight="1" x14ac:dyDescent="0.3"/>
    <row r="23350" ht="12.75" customHeight="1" x14ac:dyDescent="0.3"/>
    <row r="23351" ht="12.75" customHeight="1" x14ac:dyDescent="0.3"/>
    <row r="23352" ht="12.75" customHeight="1" x14ac:dyDescent="0.3"/>
    <row r="23353" ht="12.75" customHeight="1" x14ac:dyDescent="0.3"/>
    <row r="23354" ht="12.75" customHeight="1" x14ac:dyDescent="0.3"/>
    <row r="23355" ht="12.75" customHeight="1" x14ac:dyDescent="0.3"/>
    <row r="23356" ht="12.75" customHeight="1" x14ac:dyDescent="0.3"/>
    <row r="23357" ht="12.75" customHeight="1" x14ac:dyDescent="0.3"/>
    <row r="23358" ht="12.75" customHeight="1" x14ac:dyDescent="0.3"/>
    <row r="23359" ht="12.75" customHeight="1" x14ac:dyDescent="0.3"/>
    <row r="23360" ht="12.75" customHeight="1" x14ac:dyDescent="0.3"/>
    <row r="23361" ht="12.75" customHeight="1" x14ac:dyDescent="0.3"/>
    <row r="23362" ht="12.75" customHeight="1" x14ac:dyDescent="0.3"/>
    <row r="23363" ht="12.75" customHeight="1" x14ac:dyDescent="0.3"/>
    <row r="23364" ht="12.75" customHeight="1" x14ac:dyDescent="0.3"/>
    <row r="23365" ht="12.75" customHeight="1" x14ac:dyDescent="0.3"/>
    <row r="23366" ht="12.75" customHeight="1" x14ac:dyDescent="0.3"/>
    <row r="23367" ht="12.75" customHeight="1" x14ac:dyDescent="0.3"/>
    <row r="23368" ht="12.75" customHeight="1" x14ac:dyDescent="0.3"/>
    <row r="23369" ht="12.75" customHeight="1" x14ac:dyDescent="0.3"/>
    <row r="23370" ht="12.75" customHeight="1" x14ac:dyDescent="0.3"/>
    <row r="23371" ht="12.75" customHeight="1" x14ac:dyDescent="0.3"/>
    <row r="23372" ht="12.75" customHeight="1" x14ac:dyDescent="0.3"/>
    <row r="23373" ht="12.75" customHeight="1" x14ac:dyDescent="0.3"/>
    <row r="23374" ht="12.75" customHeight="1" x14ac:dyDescent="0.3"/>
    <row r="23375" ht="12.75" customHeight="1" x14ac:dyDescent="0.3"/>
    <row r="23376" ht="12.75" customHeight="1" x14ac:dyDescent="0.3"/>
    <row r="23377" ht="12.75" customHeight="1" x14ac:dyDescent="0.3"/>
    <row r="23378" ht="12.75" customHeight="1" x14ac:dyDescent="0.3"/>
    <row r="23379" ht="12.75" customHeight="1" x14ac:dyDescent="0.3"/>
    <row r="23380" ht="12.75" customHeight="1" x14ac:dyDescent="0.3"/>
    <row r="23381" ht="12.75" customHeight="1" x14ac:dyDescent="0.3"/>
    <row r="23382" ht="12.75" customHeight="1" x14ac:dyDescent="0.3"/>
    <row r="23383" ht="12.75" customHeight="1" x14ac:dyDescent="0.3"/>
    <row r="23384" ht="12.75" customHeight="1" x14ac:dyDescent="0.3"/>
    <row r="23385" ht="12.75" customHeight="1" x14ac:dyDescent="0.3"/>
    <row r="23386" ht="12.75" customHeight="1" x14ac:dyDescent="0.3"/>
    <row r="23387" ht="12.75" customHeight="1" x14ac:dyDescent="0.3"/>
    <row r="23388" ht="12.75" customHeight="1" x14ac:dyDescent="0.3"/>
    <row r="23389" ht="12.75" customHeight="1" x14ac:dyDescent="0.3"/>
    <row r="23390" ht="12.75" customHeight="1" x14ac:dyDescent="0.3"/>
    <row r="23391" ht="12.75" customHeight="1" x14ac:dyDescent="0.3"/>
    <row r="23392" ht="12.75" customHeight="1" x14ac:dyDescent="0.3"/>
    <row r="23393" ht="12.75" customHeight="1" x14ac:dyDescent="0.3"/>
    <row r="23394" ht="12.75" customHeight="1" x14ac:dyDescent="0.3"/>
    <row r="23395" ht="12.75" customHeight="1" x14ac:dyDescent="0.3"/>
    <row r="23396" ht="12.75" customHeight="1" x14ac:dyDescent="0.3"/>
    <row r="23397" ht="12.75" customHeight="1" x14ac:dyDescent="0.3"/>
    <row r="23398" ht="12.75" customHeight="1" x14ac:dyDescent="0.3"/>
    <row r="23399" ht="12.75" customHeight="1" x14ac:dyDescent="0.3"/>
    <row r="23400" ht="12.75" customHeight="1" x14ac:dyDescent="0.3"/>
    <row r="23401" ht="12.75" customHeight="1" x14ac:dyDescent="0.3"/>
    <row r="23402" ht="12.75" customHeight="1" x14ac:dyDescent="0.3"/>
    <row r="23403" ht="12.75" customHeight="1" x14ac:dyDescent="0.3"/>
    <row r="23404" ht="12.75" customHeight="1" x14ac:dyDescent="0.3"/>
    <row r="23405" ht="12.75" customHeight="1" x14ac:dyDescent="0.3"/>
    <row r="23406" ht="12.75" customHeight="1" x14ac:dyDescent="0.3"/>
    <row r="23407" ht="12.75" customHeight="1" x14ac:dyDescent="0.3"/>
    <row r="23408" ht="12.75" customHeight="1" x14ac:dyDescent="0.3"/>
    <row r="23409" ht="12.75" customHeight="1" x14ac:dyDescent="0.3"/>
    <row r="23410" ht="12.75" customHeight="1" x14ac:dyDescent="0.3"/>
    <row r="23411" ht="12.75" customHeight="1" x14ac:dyDescent="0.3"/>
    <row r="23412" ht="12.75" customHeight="1" x14ac:dyDescent="0.3"/>
    <row r="23413" ht="12.75" customHeight="1" x14ac:dyDescent="0.3"/>
    <row r="23414" ht="12.75" customHeight="1" x14ac:dyDescent="0.3"/>
    <row r="23415" ht="12.75" customHeight="1" x14ac:dyDescent="0.3"/>
    <row r="23416" ht="12.75" customHeight="1" x14ac:dyDescent="0.3"/>
    <row r="23417" ht="12.75" customHeight="1" x14ac:dyDescent="0.3"/>
    <row r="23418" ht="12.75" customHeight="1" x14ac:dyDescent="0.3"/>
    <row r="23419" ht="12.75" customHeight="1" x14ac:dyDescent="0.3"/>
    <row r="23420" ht="12.75" customHeight="1" x14ac:dyDescent="0.3"/>
    <row r="23421" ht="12.75" customHeight="1" x14ac:dyDescent="0.3"/>
    <row r="23422" ht="12.75" customHeight="1" x14ac:dyDescent="0.3"/>
    <row r="23423" ht="12.75" customHeight="1" x14ac:dyDescent="0.3"/>
    <row r="23424" ht="12.75" customHeight="1" x14ac:dyDescent="0.3"/>
    <row r="23425" ht="12.75" customHeight="1" x14ac:dyDescent="0.3"/>
    <row r="23426" ht="12.75" customHeight="1" x14ac:dyDescent="0.3"/>
    <row r="23427" ht="12.75" customHeight="1" x14ac:dyDescent="0.3"/>
    <row r="23428" ht="12.75" customHeight="1" x14ac:dyDescent="0.3"/>
    <row r="23429" ht="12.75" customHeight="1" x14ac:dyDescent="0.3"/>
    <row r="23430" ht="12.75" customHeight="1" x14ac:dyDescent="0.3"/>
    <row r="23431" ht="12.75" customHeight="1" x14ac:dyDescent="0.3"/>
    <row r="23432" ht="12.75" customHeight="1" x14ac:dyDescent="0.3"/>
    <row r="23433" ht="12.75" customHeight="1" x14ac:dyDescent="0.3"/>
    <row r="23434" ht="12.75" customHeight="1" x14ac:dyDescent="0.3"/>
    <row r="23435" ht="12.75" customHeight="1" x14ac:dyDescent="0.3"/>
    <row r="23436" ht="12.75" customHeight="1" x14ac:dyDescent="0.3"/>
    <row r="23437" ht="12.75" customHeight="1" x14ac:dyDescent="0.3"/>
    <row r="23438" ht="12.75" customHeight="1" x14ac:dyDescent="0.3"/>
    <row r="23439" ht="12.75" customHeight="1" x14ac:dyDescent="0.3"/>
    <row r="23440" ht="12.75" customHeight="1" x14ac:dyDescent="0.3"/>
    <row r="23441" ht="12.75" customHeight="1" x14ac:dyDescent="0.3"/>
    <row r="23442" ht="12.75" customHeight="1" x14ac:dyDescent="0.3"/>
    <row r="23443" ht="12.75" customHeight="1" x14ac:dyDescent="0.3"/>
    <row r="23444" ht="12.75" customHeight="1" x14ac:dyDescent="0.3"/>
    <row r="23445" ht="12.75" customHeight="1" x14ac:dyDescent="0.3"/>
    <row r="23446" ht="12.75" customHeight="1" x14ac:dyDescent="0.3"/>
    <row r="23447" ht="12.75" customHeight="1" x14ac:dyDescent="0.3"/>
    <row r="23448" ht="12.75" customHeight="1" x14ac:dyDescent="0.3"/>
    <row r="23449" ht="12.75" customHeight="1" x14ac:dyDescent="0.3"/>
    <row r="23450" ht="12.75" customHeight="1" x14ac:dyDescent="0.3"/>
    <row r="23451" ht="12.75" customHeight="1" x14ac:dyDescent="0.3"/>
    <row r="23452" ht="12.75" customHeight="1" x14ac:dyDescent="0.3"/>
    <row r="23453" ht="12.75" customHeight="1" x14ac:dyDescent="0.3"/>
    <row r="23454" ht="12.75" customHeight="1" x14ac:dyDescent="0.3"/>
    <row r="23455" ht="12.75" customHeight="1" x14ac:dyDescent="0.3"/>
    <row r="23456" ht="12.75" customHeight="1" x14ac:dyDescent="0.3"/>
    <row r="23457" ht="12.75" customHeight="1" x14ac:dyDescent="0.3"/>
    <row r="23458" ht="12.75" customHeight="1" x14ac:dyDescent="0.3"/>
    <row r="23459" ht="12.75" customHeight="1" x14ac:dyDescent="0.3"/>
    <row r="23460" ht="12.75" customHeight="1" x14ac:dyDescent="0.3"/>
    <row r="23461" ht="12.75" customHeight="1" x14ac:dyDescent="0.3"/>
    <row r="23462" ht="12.75" customHeight="1" x14ac:dyDescent="0.3"/>
    <row r="23463" ht="12.75" customHeight="1" x14ac:dyDescent="0.3"/>
    <row r="23464" ht="12.75" customHeight="1" x14ac:dyDescent="0.3"/>
    <row r="23465" ht="12.75" customHeight="1" x14ac:dyDescent="0.3"/>
    <row r="23466" ht="12.75" customHeight="1" x14ac:dyDescent="0.3"/>
    <row r="23467" ht="12.75" customHeight="1" x14ac:dyDescent="0.3"/>
    <row r="23468" ht="12.75" customHeight="1" x14ac:dyDescent="0.3"/>
    <row r="23469" ht="12.75" customHeight="1" x14ac:dyDescent="0.3"/>
    <row r="23470" ht="12.75" customHeight="1" x14ac:dyDescent="0.3"/>
    <row r="23471" ht="12.75" customHeight="1" x14ac:dyDescent="0.3"/>
    <row r="23472" ht="12.75" customHeight="1" x14ac:dyDescent="0.3"/>
    <row r="23473" ht="12.75" customHeight="1" x14ac:dyDescent="0.3"/>
    <row r="23474" ht="12.75" customHeight="1" x14ac:dyDescent="0.3"/>
    <row r="23475" ht="12.75" customHeight="1" x14ac:dyDescent="0.3"/>
    <row r="23476" ht="12.75" customHeight="1" x14ac:dyDescent="0.3"/>
    <row r="23477" ht="12.75" customHeight="1" x14ac:dyDescent="0.3"/>
    <row r="23478" ht="12.75" customHeight="1" x14ac:dyDescent="0.3"/>
    <row r="23479" ht="12.75" customHeight="1" x14ac:dyDescent="0.3"/>
    <row r="23480" ht="12.75" customHeight="1" x14ac:dyDescent="0.3"/>
    <row r="23481" ht="12.75" customHeight="1" x14ac:dyDescent="0.3"/>
    <row r="23482" ht="12.75" customHeight="1" x14ac:dyDescent="0.3"/>
    <row r="23483" ht="12.75" customHeight="1" x14ac:dyDescent="0.3"/>
    <row r="23484" ht="12.75" customHeight="1" x14ac:dyDescent="0.3"/>
    <row r="23485" ht="12.75" customHeight="1" x14ac:dyDescent="0.3"/>
    <row r="23486" ht="12.75" customHeight="1" x14ac:dyDescent="0.3"/>
    <row r="23487" ht="12.75" customHeight="1" x14ac:dyDescent="0.3"/>
    <row r="23488" ht="12.75" customHeight="1" x14ac:dyDescent="0.3"/>
    <row r="23489" ht="12.75" customHeight="1" x14ac:dyDescent="0.3"/>
    <row r="23490" ht="12.75" customHeight="1" x14ac:dyDescent="0.3"/>
    <row r="23491" ht="12.75" customHeight="1" x14ac:dyDescent="0.3"/>
    <row r="23492" ht="12.75" customHeight="1" x14ac:dyDescent="0.3"/>
    <row r="23493" ht="12.75" customHeight="1" x14ac:dyDescent="0.3"/>
    <row r="23494" ht="12.75" customHeight="1" x14ac:dyDescent="0.3"/>
    <row r="23495" ht="12.75" customHeight="1" x14ac:dyDescent="0.3"/>
    <row r="23496" ht="12.75" customHeight="1" x14ac:dyDescent="0.3"/>
    <row r="23497" ht="12.75" customHeight="1" x14ac:dyDescent="0.3"/>
    <row r="23498" ht="12.75" customHeight="1" x14ac:dyDescent="0.3"/>
    <row r="23499" ht="12.75" customHeight="1" x14ac:dyDescent="0.3"/>
    <row r="23500" ht="12.75" customHeight="1" x14ac:dyDescent="0.3"/>
    <row r="23501" ht="12.75" customHeight="1" x14ac:dyDescent="0.3"/>
    <row r="23502" ht="12.75" customHeight="1" x14ac:dyDescent="0.3"/>
    <row r="23503" ht="12.75" customHeight="1" x14ac:dyDescent="0.3"/>
    <row r="23504" ht="12.75" customHeight="1" x14ac:dyDescent="0.3"/>
    <row r="23505" ht="12.75" customHeight="1" x14ac:dyDescent="0.3"/>
    <row r="23506" ht="12.75" customHeight="1" x14ac:dyDescent="0.3"/>
    <row r="23507" ht="12.75" customHeight="1" x14ac:dyDescent="0.3"/>
    <row r="23508" ht="12.75" customHeight="1" x14ac:dyDescent="0.3"/>
    <row r="23509" ht="12.75" customHeight="1" x14ac:dyDescent="0.3"/>
    <row r="23510" ht="12.75" customHeight="1" x14ac:dyDescent="0.3"/>
    <row r="23511" ht="12.75" customHeight="1" x14ac:dyDescent="0.3"/>
    <row r="23512" ht="12.75" customHeight="1" x14ac:dyDescent="0.3"/>
    <row r="23513" ht="12.75" customHeight="1" x14ac:dyDescent="0.3"/>
    <row r="23514" ht="12.75" customHeight="1" x14ac:dyDescent="0.3"/>
    <row r="23515" ht="12.75" customHeight="1" x14ac:dyDescent="0.3"/>
    <row r="23516" ht="12.75" customHeight="1" x14ac:dyDescent="0.3"/>
    <row r="23517" ht="12.75" customHeight="1" x14ac:dyDescent="0.3"/>
    <row r="23518" ht="12.75" customHeight="1" x14ac:dyDescent="0.3"/>
    <row r="23519" ht="12.75" customHeight="1" x14ac:dyDescent="0.3"/>
    <row r="23520" ht="12.75" customHeight="1" x14ac:dyDescent="0.3"/>
    <row r="23521" ht="12.75" customHeight="1" x14ac:dyDescent="0.3"/>
    <row r="23522" ht="12.75" customHeight="1" x14ac:dyDescent="0.3"/>
    <row r="23523" ht="12.75" customHeight="1" x14ac:dyDescent="0.3"/>
    <row r="23524" ht="12.75" customHeight="1" x14ac:dyDescent="0.3"/>
    <row r="23525" ht="12.75" customHeight="1" x14ac:dyDescent="0.3"/>
    <row r="23526" ht="12.75" customHeight="1" x14ac:dyDescent="0.3"/>
    <row r="23527" ht="12.75" customHeight="1" x14ac:dyDescent="0.3"/>
    <row r="23528" ht="12.75" customHeight="1" x14ac:dyDescent="0.3"/>
    <row r="23529" ht="12.75" customHeight="1" x14ac:dyDescent="0.3"/>
    <row r="23530" ht="12.75" customHeight="1" x14ac:dyDescent="0.3"/>
    <row r="23531" ht="12.75" customHeight="1" x14ac:dyDescent="0.3"/>
    <row r="23532" ht="12.75" customHeight="1" x14ac:dyDescent="0.3"/>
    <row r="23533" ht="12.75" customHeight="1" x14ac:dyDescent="0.3"/>
    <row r="23534" ht="12.75" customHeight="1" x14ac:dyDescent="0.3"/>
    <row r="23535" ht="12.75" customHeight="1" x14ac:dyDescent="0.3"/>
    <row r="23536" ht="12.75" customHeight="1" x14ac:dyDescent="0.3"/>
    <row r="23537" ht="12.75" customHeight="1" x14ac:dyDescent="0.3"/>
    <row r="23538" ht="12.75" customHeight="1" x14ac:dyDescent="0.3"/>
    <row r="23539" ht="12.75" customHeight="1" x14ac:dyDescent="0.3"/>
    <row r="23540" ht="12.75" customHeight="1" x14ac:dyDescent="0.3"/>
    <row r="23541" ht="12.75" customHeight="1" x14ac:dyDescent="0.3"/>
    <row r="23542" ht="12.75" customHeight="1" x14ac:dyDescent="0.3"/>
    <row r="23543" ht="12.75" customHeight="1" x14ac:dyDescent="0.3"/>
    <row r="23544" ht="12.75" customHeight="1" x14ac:dyDescent="0.3"/>
    <row r="23545" ht="12.75" customHeight="1" x14ac:dyDescent="0.3"/>
    <row r="23546" ht="12.75" customHeight="1" x14ac:dyDescent="0.3"/>
    <row r="23547" ht="12.75" customHeight="1" x14ac:dyDescent="0.3"/>
    <row r="23548" ht="12.75" customHeight="1" x14ac:dyDescent="0.3"/>
    <row r="23549" ht="12.75" customHeight="1" x14ac:dyDescent="0.3"/>
    <row r="23550" ht="12.75" customHeight="1" x14ac:dyDescent="0.3"/>
    <row r="23551" ht="12.75" customHeight="1" x14ac:dyDescent="0.3"/>
    <row r="23552" ht="12.75" customHeight="1" x14ac:dyDescent="0.3"/>
    <row r="23553" ht="12.75" customHeight="1" x14ac:dyDescent="0.3"/>
    <row r="23554" ht="12.75" customHeight="1" x14ac:dyDescent="0.3"/>
    <row r="23555" ht="12.75" customHeight="1" x14ac:dyDescent="0.3"/>
    <row r="23556" ht="12.75" customHeight="1" x14ac:dyDescent="0.3"/>
    <row r="23557" ht="12.75" customHeight="1" x14ac:dyDescent="0.3"/>
    <row r="23558" ht="12.75" customHeight="1" x14ac:dyDescent="0.3"/>
    <row r="23559" ht="12.75" customHeight="1" x14ac:dyDescent="0.3"/>
    <row r="23560" ht="12.75" customHeight="1" x14ac:dyDescent="0.3"/>
    <row r="23561" ht="12.75" customHeight="1" x14ac:dyDescent="0.3"/>
    <row r="23562" ht="12.75" customHeight="1" x14ac:dyDescent="0.3"/>
    <row r="23563" ht="12.75" customHeight="1" x14ac:dyDescent="0.3"/>
    <row r="23564" ht="12.75" customHeight="1" x14ac:dyDescent="0.3"/>
    <row r="23565" ht="12.75" customHeight="1" x14ac:dyDescent="0.3"/>
    <row r="23566" ht="12.75" customHeight="1" x14ac:dyDescent="0.3"/>
    <row r="23567" ht="12.75" customHeight="1" x14ac:dyDescent="0.3"/>
    <row r="23568" ht="12.75" customHeight="1" x14ac:dyDescent="0.3"/>
    <row r="23569" ht="12.75" customHeight="1" x14ac:dyDescent="0.3"/>
    <row r="23570" ht="12.75" customHeight="1" x14ac:dyDescent="0.3"/>
    <row r="23571" ht="12.75" customHeight="1" x14ac:dyDescent="0.3"/>
    <row r="23572" ht="12.75" customHeight="1" x14ac:dyDescent="0.3"/>
    <row r="23573" ht="12.75" customHeight="1" x14ac:dyDescent="0.3"/>
    <row r="23574" ht="12.75" customHeight="1" x14ac:dyDescent="0.3"/>
    <row r="23575" ht="12.75" customHeight="1" x14ac:dyDescent="0.3"/>
    <row r="23576" ht="12.75" customHeight="1" x14ac:dyDescent="0.3"/>
    <row r="23577" ht="12.75" customHeight="1" x14ac:dyDescent="0.3"/>
    <row r="23578" ht="12.75" customHeight="1" x14ac:dyDescent="0.3"/>
    <row r="23579" ht="12.75" customHeight="1" x14ac:dyDescent="0.3"/>
    <row r="23580" ht="12.75" customHeight="1" x14ac:dyDescent="0.3"/>
    <row r="23581" ht="12.75" customHeight="1" x14ac:dyDescent="0.3"/>
    <row r="23582" ht="12.75" customHeight="1" x14ac:dyDescent="0.3"/>
    <row r="23583" ht="12.75" customHeight="1" x14ac:dyDescent="0.3"/>
    <row r="23584" ht="12.75" customHeight="1" x14ac:dyDescent="0.3"/>
    <row r="23585" ht="12.75" customHeight="1" x14ac:dyDescent="0.3"/>
    <row r="23586" ht="12.75" customHeight="1" x14ac:dyDescent="0.3"/>
    <row r="23587" ht="12.75" customHeight="1" x14ac:dyDescent="0.3"/>
    <row r="23588" ht="12.75" customHeight="1" x14ac:dyDescent="0.3"/>
    <row r="23589" ht="12.75" customHeight="1" x14ac:dyDescent="0.3"/>
    <row r="23590" ht="12.75" customHeight="1" x14ac:dyDescent="0.3"/>
    <row r="23591" ht="12.75" customHeight="1" x14ac:dyDescent="0.3"/>
    <row r="23592" ht="12.75" customHeight="1" x14ac:dyDescent="0.3"/>
    <row r="23593" ht="12.75" customHeight="1" x14ac:dyDescent="0.3"/>
    <row r="23594" ht="12.75" customHeight="1" x14ac:dyDescent="0.3"/>
    <row r="23595" ht="12.75" customHeight="1" x14ac:dyDescent="0.3"/>
    <row r="23596" ht="12.75" customHeight="1" x14ac:dyDescent="0.3"/>
    <row r="23597" ht="12.75" customHeight="1" x14ac:dyDescent="0.3"/>
    <row r="23598" ht="12.75" customHeight="1" x14ac:dyDescent="0.3"/>
    <row r="23599" ht="12.75" customHeight="1" x14ac:dyDescent="0.3"/>
    <row r="23600" ht="12.75" customHeight="1" x14ac:dyDescent="0.3"/>
    <row r="23601" ht="12.75" customHeight="1" x14ac:dyDescent="0.3"/>
    <row r="23602" ht="12.75" customHeight="1" x14ac:dyDescent="0.3"/>
    <row r="23603" ht="12.75" customHeight="1" x14ac:dyDescent="0.3"/>
    <row r="23604" ht="12.75" customHeight="1" x14ac:dyDescent="0.3"/>
    <row r="23605" ht="12.75" customHeight="1" x14ac:dyDescent="0.3"/>
    <row r="23606" ht="12.75" customHeight="1" x14ac:dyDescent="0.3"/>
    <row r="23607" ht="12.75" customHeight="1" x14ac:dyDescent="0.3"/>
    <row r="23608" ht="12.75" customHeight="1" x14ac:dyDescent="0.3"/>
    <row r="23609" ht="12.75" customHeight="1" x14ac:dyDescent="0.3"/>
    <row r="23610" ht="12.75" customHeight="1" x14ac:dyDescent="0.3"/>
    <row r="23611" ht="12.75" customHeight="1" x14ac:dyDescent="0.3"/>
    <row r="23612" ht="12.75" customHeight="1" x14ac:dyDescent="0.3"/>
    <row r="23613" ht="12.75" customHeight="1" x14ac:dyDescent="0.3"/>
    <row r="23614" ht="12.75" customHeight="1" x14ac:dyDescent="0.3"/>
    <row r="23615" ht="12.75" customHeight="1" x14ac:dyDescent="0.3"/>
    <row r="23616" ht="12.75" customHeight="1" x14ac:dyDescent="0.3"/>
    <row r="23617" ht="12.75" customHeight="1" x14ac:dyDescent="0.3"/>
    <row r="23618" ht="12.75" customHeight="1" x14ac:dyDescent="0.3"/>
    <row r="23619" ht="12.75" customHeight="1" x14ac:dyDescent="0.3"/>
    <row r="23620" ht="12.75" customHeight="1" x14ac:dyDescent="0.3"/>
    <row r="23621" ht="12.75" customHeight="1" x14ac:dyDescent="0.3"/>
    <row r="23622" ht="12.75" customHeight="1" x14ac:dyDescent="0.3"/>
    <row r="23623" ht="12.75" customHeight="1" x14ac:dyDescent="0.3"/>
    <row r="23624" ht="12.75" customHeight="1" x14ac:dyDescent="0.3"/>
    <row r="23625" ht="12.75" customHeight="1" x14ac:dyDescent="0.3"/>
    <row r="23626" ht="12.75" customHeight="1" x14ac:dyDescent="0.3"/>
    <row r="23627" ht="12.75" customHeight="1" x14ac:dyDescent="0.3"/>
    <row r="23628" ht="12.75" customHeight="1" x14ac:dyDescent="0.3"/>
    <row r="23629" ht="12.75" customHeight="1" x14ac:dyDescent="0.3"/>
    <row r="23630" ht="12.75" customHeight="1" x14ac:dyDescent="0.3"/>
    <row r="23631" ht="12.75" customHeight="1" x14ac:dyDescent="0.3"/>
    <row r="23632" ht="12.75" customHeight="1" x14ac:dyDescent="0.3"/>
    <row r="23633" ht="12.75" customHeight="1" x14ac:dyDescent="0.3"/>
    <row r="23634" ht="12.75" customHeight="1" x14ac:dyDescent="0.3"/>
    <row r="23635" ht="12.75" customHeight="1" x14ac:dyDescent="0.3"/>
    <row r="23636" ht="12.75" customHeight="1" x14ac:dyDescent="0.3"/>
    <row r="23637" ht="12.75" customHeight="1" x14ac:dyDescent="0.3"/>
    <row r="23638" ht="12.75" customHeight="1" x14ac:dyDescent="0.3"/>
    <row r="23639" ht="12.75" customHeight="1" x14ac:dyDescent="0.3"/>
    <row r="23640" ht="12.75" customHeight="1" x14ac:dyDescent="0.3"/>
    <row r="23641" ht="12.75" customHeight="1" x14ac:dyDescent="0.3"/>
    <row r="23642" ht="12.75" customHeight="1" x14ac:dyDescent="0.3"/>
    <row r="23643" ht="12.75" customHeight="1" x14ac:dyDescent="0.3"/>
    <row r="23644" ht="12.75" customHeight="1" x14ac:dyDescent="0.3"/>
    <row r="23645" ht="12.75" customHeight="1" x14ac:dyDescent="0.3"/>
    <row r="23646" ht="12.75" customHeight="1" x14ac:dyDescent="0.3"/>
    <row r="23647" ht="12.75" customHeight="1" x14ac:dyDescent="0.3"/>
    <row r="23648" ht="12.75" customHeight="1" x14ac:dyDescent="0.3"/>
    <row r="23649" ht="12.75" customHeight="1" x14ac:dyDescent="0.3"/>
    <row r="23650" ht="12.75" customHeight="1" x14ac:dyDescent="0.3"/>
    <row r="23651" ht="12.75" customHeight="1" x14ac:dyDescent="0.3"/>
    <row r="23652" ht="12.75" customHeight="1" x14ac:dyDescent="0.3"/>
    <row r="23653" ht="12.75" customHeight="1" x14ac:dyDescent="0.3"/>
    <row r="23654" ht="12.75" customHeight="1" x14ac:dyDescent="0.3"/>
    <row r="23655" ht="12.75" customHeight="1" x14ac:dyDescent="0.3"/>
    <row r="23656" ht="12.75" customHeight="1" x14ac:dyDescent="0.3"/>
    <row r="23657" ht="12.75" customHeight="1" x14ac:dyDescent="0.3"/>
    <row r="23658" ht="12.75" customHeight="1" x14ac:dyDescent="0.3"/>
    <row r="23659" ht="12.75" customHeight="1" x14ac:dyDescent="0.3"/>
    <row r="23660" ht="12.75" customHeight="1" x14ac:dyDescent="0.3"/>
    <row r="23661" ht="12.75" customHeight="1" x14ac:dyDescent="0.3"/>
    <row r="23662" ht="12.75" customHeight="1" x14ac:dyDescent="0.3"/>
    <row r="23663" ht="12.75" customHeight="1" x14ac:dyDescent="0.3"/>
    <row r="23664" ht="12.75" customHeight="1" x14ac:dyDescent="0.3"/>
    <row r="23665" ht="12.75" customHeight="1" x14ac:dyDescent="0.3"/>
    <row r="23666" ht="12.75" customHeight="1" x14ac:dyDescent="0.3"/>
    <row r="23667" ht="12.75" customHeight="1" x14ac:dyDescent="0.3"/>
    <row r="23668" ht="12.75" customHeight="1" x14ac:dyDescent="0.3"/>
    <row r="23669" ht="12.75" customHeight="1" x14ac:dyDescent="0.3"/>
    <row r="23670" ht="12.75" customHeight="1" x14ac:dyDescent="0.3"/>
    <row r="23671" ht="12.75" customHeight="1" x14ac:dyDescent="0.3"/>
    <row r="23672" ht="12.75" customHeight="1" x14ac:dyDescent="0.3"/>
    <row r="23673" ht="12.75" customHeight="1" x14ac:dyDescent="0.3"/>
    <row r="23674" ht="12.75" customHeight="1" x14ac:dyDescent="0.3"/>
    <row r="23675" ht="12.75" customHeight="1" x14ac:dyDescent="0.3"/>
    <row r="23676" ht="12.75" customHeight="1" x14ac:dyDescent="0.3"/>
    <row r="23677" ht="12.75" customHeight="1" x14ac:dyDescent="0.3"/>
    <row r="23678" ht="12.75" customHeight="1" x14ac:dyDescent="0.3"/>
    <row r="23679" ht="12.75" customHeight="1" x14ac:dyDescent="0.3"/>
    <row r="23680" ht="12.75" customHeight="1" x14ac:dyDescent="0.3"/>
    <row r="23681" ht="12.75" customHeight="1" x14ac:dyDescent="0.3"/>
    <row r="23682" ht="12.75" customHeight="1" x14ac:dyDescent="0.3"/>
    <row r="23683" ht="12.75" customHeight="1" x14ac:dyDescent="0.3"/>
    <row r="23684" ht="12.75" customHeight="1" x14ac:dyDescent="0.3"/>
    <row r="23685" ht="12.75" customHeight="1" x14ac:dyDescent="0.3"/>
    <row r="23686" ht="12.75" customHeight="1" x14ac:dyDescent="0.3"/>
    <row r="23687" ht="12.75" customHeight="1" x14ac:dyDescent="0.3"/>
    <row r="23688" ht="12.75" customHeight="1" x14ac:dyDescent="0.3"/>
    <row r="23689" ht="12.75" customHeight="1" x14ac:dyDescent="0.3"/>
    <row r="23690" ht="12.75" customHeight="1" x14ac:dyDescent="0.3"/>
    <row r="23691" ht="12.75" customHeight="1" x14ac:dyDescent="0.3"/>
    <row r="23692" ht="12.75" customHeight="1" x14ac:dyDescent="0.3"/>
    <row r="23693" ht="12.75" customHeight="1" x14ac:dyDescent="0.3"/>
    <row r="23694" ht="12.75" customHeight="1" x14ac:dyDescent="0.3"/>
    <row r="23695" ht="12.75" customHeight="1" x14ac:dyDescent="0.3"/>
    <row r="23696" ht="12.75" customHeight="1" x14ac:dyDescent="0.3"/>
    <row r="23697" ht="12.75" customHeight="1" x14ac:dyDescent="0.3"/>
    <row r="23698" ht="12.75" customHeight="1" x14ac:dyDescent="0.3"/>
    <row r="23699" ht="12.75" customHeight="1" x14ac:dyDescent="0.3"/>
    <row r="23700" ht="12.75" customHeight="1" x14ac:dyDescent="0.3"/>
    <row r="23701" ht="12.75" customHeight="1" x14ac:dyDescent="0.3"/>
    <row r="23702" ht="12.75" customHeight="1" x14ac:dyDescent="0.3"/>
    <row r="23703" ht="12.75" customHeight="1" x14ac:dyDescent="0.3"/>
    <row r="23704" ht="12.75" customHeight="1" x14ac:dyDescent="0.3"/>
    <row r="23705" ht="12.75" customHeight="1" x14ac:dyDescent="0.3"/>
    <row r="23706" ht="12.75" customHeight="1" x14ac:dyDescent="0.3"/>
    <row r="23707" ht="12.75" customHeight="1" x14ac:dyDescent="0.3"/>
    <row r="23708" ht="12.75" customHeight="1" x14ac:dyDescent="0.3"/>
    <row r="23709" ht="12.75" customHeight="1" x14ac:dyDescent="0.3"/>
    <row r="23710" ht="12.75" customHeight="1" x14ac:dyDescent="0.3"/>
    <row r="23711" ht="12.75" customHeight="1" x14ac:dyDescent="0.3"/>
    <row r="23712" ht="12.75" customHeight="1" x14ac:dyDescent="0.3"/>
    <row r="23713" ht="12.75" customHeight="1" x14ac:dyDescent="0.3"/>
    <row r="23714" ht="12.75" customHeight="1" x14ac:dyDescent="0.3"/>
    <row r="23715" ht="12.75" customHeight="1" x14ac:dyDescent="0.3"/>
    <row r="23716" ht="12.75" customHeight="1" x14ac:dyDescent="0.3"/>
    <row r="23717" ht="12.75" customHeight="1" x14ac:dyDescent="0.3"/>
    <row r="23718" ht="12.75" customHeight="1" x14ac:dyDescent="0.3"/>
    <row r="23719" ht="12.75" customHeight="1" x14ac:dyDescent="0.3"/>
    <row r="23720" ht="12.75" customHeight="1" x14ac:dyDescent="0.3"/>
    <row r="23721" ht="12.75" customHeight="1" x14ac:dyDescent="0.3"/>
    <row r="23722" ht="12.75" customHeight="1" x14ac:dyDescent="0.3"/>
    <row r="23723" ht="12.75" customHeight="1" x14ac:dyDescent="0.3"/>
    <row r="23724" ht="12.75" customHeight="1" x14ac:dyDescent="0.3"/>
    <row r="23725" ht="12.75" customHeight="1" x14ac:dyDescent="0.3"/>
    <row r="23726" ht="12.75" customHeight="1" x14ac:dyDescent="0.3"/>
    <row r="23727" ht="12.75" customHeight="1" x14ac:dyDescent="0.3"/>
    <row r="23728" ht="12.75" customHeight="1" x14ac:dyDescent="0.3"/>
    <row r="23729" ht="12.75" customHeight="1" x14ac:dyDescent="0.3"/>
    <row r="23730" ht="12.75" customHeight="1" x14ac:dyDescent="0.3"/>
    <row r="23731" ht="12.75" customHeight="1" x14ac:dyDescent="0.3"/>
    <row r="23732" ht="12.75" customHeight="1" x14ac:dyDescent="0.3"/>
    <row r="23733" ht="12.75" customHeight="1" x14ac:dyDescent="0.3"/>
    <row r="23734" ht="12.75" customHeight="1" x14ac:dyDescent="0.3"/>
    <row r="23735" ht="12.75" customHeight="1" x14ac:dyDescent="0.3"/>
    <row r="23736" ht="12.75" customHeight="1" x14ac:dyDescent="0.3"/>
    <row r="23737" ht="12.75" customHeight="1" x14ac:dyDescent="0.3"/>
    <row r="23738" ht="12.75" customHeight="1" x14ac:dyDescent="0.3"/>
    <row r="23739" ht="12.75" customHeight="1" x14ac:dyDescent="0.3"/>
    <row r="23740" ht="12.75" customHeight="1" x14ac:dyDescent="0.3"/>
    <row r="23741" ht="12.75" customHeight="1" x14ac:dyDescent="0.3"/>
    <row r="23742" ht="12.75" customHeight="1" x14ac:dyDescent="0.3"/>
    <row r="23743" ht="12.75" customHeight="1" x14ac:dyDescent="0.3"/>
    <row r="23744" ht="12.75" customHeight="1" x14ac:dyDescent="0.3"/>
    <row r="23745" ht="12.75" customHeight="1" x14ac:dyDescent="0.3"/>
    <row r="23746" ht="12.75" customHeight="1" x14ac:dyDescent="0.3"/>
    <row r="23747" ht="12.75" customHeight="1" x14ac:dyDescent="0.3"/>
    <row r="23748" ht="12.75" customHeight="1" x14ac:dyDescent="0.3"/>
    <row r="23749" ht="12.75" customHeight="1" x14ac:dyDescent="0.3"/>
    <row r="23750" ht="12.75" customHeight="1" x14ac:dyDescent="0.3"/>
    <row r="23751" ht="12.75" customHeight="1" x14ac:dyDescent="0.3"/>
    <row r="23752" ht="12.75" customHeight="1" x14ac:dyDescent="0.3"/>
    <row r="23753" ht="12.75" customHeight="1" x14ac:dyDescent="0.3"/>
    <row r="23754" ht="12.75" customHeight="1" x14ac:dyDescent="0.3"/>
    <row r="23755" ht="12.75" customHeight="1" x14ac:dyDescent="0.3"/>
    <row r="23756" ht="12.75" customHeight="1" x14ac:dyDescent="0.3"/>
    <row r="23757" ht="12.75" customHeight="1" x14ac:dyDescent="0.3"/>
    <row r="23758" ht="12.75" customHeight="1" x14ac:dyDescent="0.3"/>
    <row r="23759" ht="12.75" customHeight="1" x14ac:dyDescent="0.3"/>
    <row r="23760" ht="12.75" customHeight="1" x14ac:dyDescent="0.3"/>
    <row r="23761" ht="12.75" customHeight="1" x14ac:dyDescent="0.3"/>
    <row r="23762" ht="12.75" customHeight="1" x14ac:dyDescent="0.3"/>
    <row r="23763" ht="12.75" customHeight="1" x14ac:dyDescent="0.3"/>
    <row r="23764" ht="12.75" customHeight="1" x14ac:dyDescent="0.3"/>
    <row r="23765" ht="12.75" customHeight="1" x14ac:dyDescent="0.3"/>
    <row r="23766" ht="12.75" customHeight="1" x14ac:dyDescent="0.3"/>
    <row r="23767" ht="12.75" customHeight="1" x14ac:dyDescent="0.3"/>
    <row r="23768" ht="12.75" customHeight="1" x14ac:dyDescent="0.3"/>
    <row r="23769" ht="12.75" customHeight="1" x14ac:dyDescent="0.3"/>
    <row r="23770" ht="12.75" customHeight="1" x14ac:dyDescent="0.3"/>
    <row r="23771" ht="12.75" customHeight="1" x14ac:dyDescent="0.3"/>
    <row r="23772" ht="12.75" customHeight="1" x14ac:dyDescent="0.3"/>
    <row r="23773" ht="12.75" customHeight="1" x14ac:dyDescent="0.3"/>
    <row r="23774" ht="12.75" customHeight="1" x14ac:dyDescent="0.3"/>
    <row r="23775" ht="12.75" customHeight="1" x14ac:dyDescent="0.3"/>
    <row r="23776" ht="12.75" customHeight="1" x14ac:dyDescent="0.3"/>
    <row r="23777" ht="12.75" customHeight="1" x14ac:dyDescent="0.3"/>
    <row r="23778" ht="12.75" customHeight="1" x14ac:dyDescent="0.3"/>
    <row r="23779" ht="12.75" customHeight="1" x14ac:dyDescent="0.3"/>
    <row r="23780" ht="12.75" customHeight="1" x14ac:dyDescent="0.3"/>
    <row r="23781" ht="12.75" customHeight="1" x14ac:dyDescent="0.3"/>
    <row r="23782" ht="12.75" customHeight="1" x14ac:dyDescent="0.3"/>
    <row r="23783" ht="12.75" customHeight="1" x14ac:dyDescent="0.3"/>
    <row r="23784" ht="12.75" customHeight="1" x14ac:dyDescent="0.3"/>
    <row r="23785" ht="12.75" customHeight="1" x14ac:dyDescent="0.3"/>
    <row r="23786" ht="12.75" customHeight="1" x14ac:dyDescent="0.3"/>
    <row r="23787" ht="12.75" customHeight="1" x14ac:dyDescent="0.3"/>
    <row r="23788" ht="12.75" customHeight="1" x14ac:dyDescent="0.3"/>
    <row r="23789" ht="12.75" customHeight="1" x14ac:dyDescent="0.3"/>
    <row r="23790" ht="12.75" customHeight="1" x14ac:dyDescent="0.3"/>
    <row r="23791" ht="12.75" customHeight="1" x14ac:dyDescent="0.3"/>
    <row r="23792" ht="12.75" customHeight="1" x14ac:dyDescent="0.3"/>
    <row r="23793" ht="12.75" customHeight="1" x14ac:dyDescent="0.3"/>
    <row r="23794" ht="12.75" customHeight="1" x14ac:dyDescent="0.3"/>
    <row r="23795" ht="12.75" customHeight="1" x14ac:dyDescent="0.3"/>
    <row r="23796" ht="12.75" customHeight="1" x14ac:dyDescent="0.3"/>
    <row r="23797" ht="12.75" customHeight="1" x14ac:dyDescent="0.3"/>
    <row r="23798" ht="12.75" customHeight="1" x14ac:dyDescent="0.3"/>
    <row r="23799" ht="12.75" customHeight="1" x14ac:dyDescent="0.3"/>
    <row r="23800" ht="12.75" customHeight="1" x14ac:dyDescent="0.3"/>
    <row r="23801" ht="12.75" customHeight="1" x14ac:dyDescent="0.3"/>
    <row r="23802" ht="12.75" customHeight="1" x14ac:dyDescent="0.3"/>
    <row r="23803" ht="12.75" customHeight="1" x14ac:dyDescent="0.3"/>
    <row r="23804" ht="12.75" customHeight="1" x14ac:dyDescent="0.3"/>
    <row r="23805" ht="12.75" customHeight="1" x14ac:dyDescent="0.3"/>
    <row r="23806" ht="12.75" customHeight="1" x14ac:dyDescent="0.3"/>
    <row r="23807" ht="12.75" customHeight="1" x14ac:dyDescent="0.3"/>
    <row r="23808" ht="12.75" customHeight="1" x14ac:dyDescent="0.3"/>
    <row r="23809" ht="12.75" customHeight="1" x14ac:dyDescent="0.3"/>
    <row r="23810" ht="12.75" customHeight="1" x14ac:dyDescent="0.3"/>
    <row r="23811" ht="12.75" customHeight="1" x14ac:dyDescent="0.3"/>
    <row r="23812" ht="12.75" customHeight="1" x14ac:dyDescent="0.3"/>
    <row r="23813" ht="12.75" customHeight="1" x14ac:dyDescent="0.3"/>
    <row r="23814" ht="12.75" customHeight="1" x14ac:dyDescent="0.3"/>
    <row r="23815" ht="12.75" customHeight="1" x14ac:dyDescent="0.3"/>
    <row r="23816" ht="12.75" customHeight="1" x14ac:dyDescent="0.3"/>
    <row r="23817" ht="12.75" customHeight="1" x14ac:dyDescent="0.3"/>
    <row r="23818" ht="12.75" customHeight="1" x14ac:dyDescent="0.3"/>
    <row r="23819" ht="12.75" customHeight="1" x14ac:dyDescent="0.3"/>
    <row r="23820" ht="12.75" customHeight="1" x14ac:dyDescent="0.3"/>
    <row r="23821" ht="12.75" customHeight="1" x14ac:dyDescent="0.3"/>
    <row r="23822" ht="12.75" customHeight="1" x14ac:dyDescent="0.3"/>
    <row r="23823" ht="12.75" customHeight="1" x14ac:dyDescent="0.3"/>
    <row r="23824" ht="12.75" customHeight="1" x14ac:dyDescent="0.3"/>
    <row r="23825" ht="12.75" customHeight="1" x14ac:dyDescent="0.3"/>
    <row r="23826" ht="12.75" customHeight="1" x14ac:dyDescent="0.3"/>
    <row r="23827" ht="12.75" customHeight="1" x14ac:dyDescent="0.3"/>
    <row r="23828" ht="12.75" customHeight="1" x14ac:dyDescent="0.3"/>
    <row r="23829" ht="12.75" customHeight="1" x14ac:dyDescent="0.3"/>
    <row r="23830" ht="12.75" customHeight="1" x14ac:dyDescent="0.3"/>
    <row r="23831" ht="12.75" customHeight="1" x14ac:dyDescent="0.3"/>
    <row r="23832" ht="12.75" customHeight="1" x14ac:dyDescent="0.3"/>
    <row r="23833" ht="12.75" customHeight="1" x14ac:dyDescent="0.3"/>
    <row r="23834" ht="12.75" customHeight="1" x14ac:dyDescent="0.3"/>
    <row r="23835" ht="12.75" customHeight="1" x14ac:dyDescent="0.3"/>
    <row r="23836" ht="12.75" customHeight="1" x14ac:dyDescent="0.3"/>
    <row r="23837" ht="12.75" customHeight="1" x14ac:dyDescent="0.3"/>
    <row r="23838" ht="12.75" customHeight="1" x14ac:dyDescent="0.3"/>
    <row r="23839" ht="12.75" customHeight="1" x14ac:dyDescent="0.3"/>
    <row r="23840" ht="12.75" customHeight="1" x14ac:dyDescent="0.3"/>
    <row r="23841" ht="12.75" customHeight="1" x14ac:dyDescent="0.3"/>
    <row r="23842" ht="12.75" customHeight="1" x14ac:dyDescent="0.3"/>
    <row r="23843" ht="12.75" customHeight="1" x14ac:dyDescent="0.3"/>
    <row r="23844" ht="12.75" customHeight="1" x14ac:dyDescent="0.3"/>
    <row r="23845" ht="12.75" customHeight="1" x14ac:dyDescent="0.3"/>
    <row r="23846" ht="12.75" customHeight="1" x14ac:dyDescent="0.3"/>
    <row r="23847" ht="12.75" customHeight="1" x14ac:dyDescent="0.3"/>
    <row r="23848" ht="12.75" customHeight="1" x14ac:dyDescent="0.3"/>
    <row r="23849" ht="12.75" customHeight="1" x14ac:dyDescent="0.3"/>
    <row r="23850" ht="12.75" customHeight="1" x14ac:dyDescent="0.3"/>
    <row r="23851" ht="12.75" customHeight="1" x14ac:dyDescent="0.3"/>
    <row r="23852" ht="12.75" customHeight="1" x14ac:dyDescent="0.3"/>
    <row r="23853" ht="12.75" customHeight="1" x14ac:dyDescent="0.3"/>
    <row r="23854" ht="12.75" customHeight="1" x14ac:dyDescent="0.3"/>
    <row r="23855" ht="12.75" customHeight="1" x14ac:dyDescent="0.3"/>
    <row r="23856" ht="12.75" customHeight="1" x14ac:dyDescent="0.3"/>
    <row r="23857" ht="12.75" customHeight="1" x14ac:dyDescent="0.3"/>
    <row r="23858" ht="12.75" customHeight="1" x14ac:dyDescent="0.3"/>
    <row r="23859" ht="12.75" customHeight="1" x14ac:dyDescent="0.3"/>
    <row r="23860" ht="12.75" customHeight="1" x14ac:dyDescent="0.3"/>
    <row r="23861" ht="12.75" customHeight="1" x14ac:dyDescent="0.3"/>
    <row r="23862" ht="12.75" customHeight="1" x14ac:dyDescent="0.3"/>
    <row r="23863" ht="12.75" customHeight="1" x14ac:dyDescent="0.3"/>
    <row r="23864" ht="12.75" customHeight="1" x14ac:dyDescent="0.3"/>
    <row r="23865" ht="12.75" customHeight="1" x14ac:dyDescent="0.3"/>
    <row r="23866" ht="12.75" customHeight="1" x14ac:dyDescent="0.3"/>
    <row r="23867" ht="12.75" customHeight="1" x14ac:dyDescent="0.3"/>
    <row r="23868" ht="12.75" customHeight="1" x14ac:dyDescent="0.3"/>
    <row r="23869" ht="12.75" customHeight="1" x14ac:dyDescent="0.3"/>
    <row r="23870" ht="12.75" customHeight="1" x14ac:dyDescent="0.3"/>
    <row r="23871" ht="12.75" customHeight="1" x14ac:dyDescent="0.3"/>
    <row r="23872" ht="12.75" customHeight="1" x14ac:dyDescent="0.3"/>
    <row r="23873" ht="12.75" customHeight="1" x14ac:dyDescent="0.3"/>
    <row r="23874" ht="12.75" customHeight="1" x14ac:dyDescent="0.3"/>
    <row r="23875" ht="12.75" customHeight="1" x14ac:dyDescent="0.3"/>
    <row r="23876" ht="12.75" customHeight="1" x14ac:dyDescent="0.3"/>
    <row r="23877" ht="12.75" customHeight="1" x14ac:dyDescent="0.3"/>
    <row r="23878" ht="12.75" customHeight="1" x14ac:dyDescent="0.3"/>
    <row r="23879" ht="12.75" customHeight="1" x14ac:dyDescent="0.3"/>
    <row r="23880" ht="12.75" customHeight="1" x14ac:dyDescent="0.3"/>
    <row r="23881" ht="12.75" customHeight="1" x14ac:dyDescent="0.3"/>
    <row r="23882" ht="12.75" customHeight="1" x14ac:dyDescent="0.3"/>
    <row r="23883" ht="12.75" customHeight="1" x14ac:dyDescent="0.3"/>
    <row r="23884" ht="12.75" customHeight="1" x14ac:dyDescent="0.3"/>
    <row r="23885" ht="12.75" customHeight="1" x14ac:dyDescent="0.3"/>
    <row r="23886" ht="12.75" customHeight="1" x14ac:dyDescent="0.3"/>
    <row r="23887" ht="12.75" customHeight="1" x14ac:dyDescent="0.3"/>
    <row r="23888" ht="12.75" customHeight="1" x14ac:dyDescent="0.3"/>
    <row r="23889" ht="12.75" customHeight="1" x14ac:dyDescent="0.3"/>
    <row r="23890" ht="12.75" customHeight="1" x14ac:dyDescent="0.3"/>
    <row r="23891" ht="12.75" customHeight="1" x14ac:dyDescent="0.3"/>
    <row r="23892" ht="12.75" customHeight="1" x14ac:dyDescent="0.3"/>
    <row r="23893" ht="12.75" customHeight="1" x14ac:dyDescent="0.3"/>
    <row r="23894" ht="12.75" customHeight="1" x14ac:dyDescent="0.3"/>
    <row r="23895" ht="12.75" customHeight="1" x14ac:dyDescent="0.3"/>
    <row r="23896" ht="12.75" customHeight="1" x14ac:dyDescent="0.3"/>
    <row r="23897" ht="12.75" customHeight="1" x14ac:dyDescent="0.3"/>
    <row r="23898" ht="12.75" customHeight="1" x14ac:dyDescent="0.3"/>
    <row r="23899" ht="12.75" customHeight="1" x14ac:dyDescent="0.3"/>
    <row r="23900" ht="12.75" customHeight="1" x14ac:dyDescent="0.3"/>
    <row r="23901" ht="12.75" customHeight="1" x14ac:dyDescent="0.3"/>
    <row r="23902" ht="12.75" customHeight="1" x14ac:dyDescent="0.3"/>
    <row r="23903" ht="12.75" customHeight="1" x14ac:dyDescent="0.3"/>
    <row r="23904" ht="12.75" customHeight="1" x14ac:dyDescent="0.3"/>
    <row r="23905" ht="12.75" customHeight="1" x14ac:dyDescent="0.3"/>
    <row r="23906" ht="12.75" customHeight="1" x14ac:dyDescent="0.3"/>
    <row r="23907" ht="12.75" customHeight="1" x14ac:dyDescent="0.3"/>
    <row r="23908" ht="12.75" customHeight="1" x14ac:dyDescent="0.3"/>
    <row r="23909" ht="12.75" customHeight="1" x14ac:dyDescent="0.3"/>
    <row r="23910" ht="12.75" customHeight="1" x14ac:dyDescent="0.3"/>
    <row r="23911" ht="12.75" customHeight="1" x14ac:dyDescent="0.3"/>
    <row r="23912" ht="12.75" customHeight="1" x14ac:dyDescent="0.3"/>
    <row r="23913" ht="12.75" customHeight="1" x14ac:dyDescent="0.3"/>
    <row r="23914" ht="12.75" customHeight="1" x14ac:dyDescent="0.3"/>
    <row r="23915" ht="12.75" customHeight="1" x14ac:dyDescent="0.3"/>
    <row r="23916" ht="12.75" customHeight="1" x14ac:dyDescent="0.3"/>
    <row r="23917" ht="12.75" customHeight="1" x14ac:dyDescent="0.3"/>
    <row r="23918" ht="12.75" customHeight="1" x14ac:dyDescent="0.3"/>
    <row r="23919" ht="12.75" customHeight="1" x14ac:dyDescent="0.3"/>
    <row r="23920" ht="12.75" customHeight="1" x14ac:dyDescent="0.3"/>
    <row r="23921" ht="12.75" customHeight="1" x14ac:dyDescent="0.3"/>
    <row r="23922" ht="12.75" customHeight="1" x14ac:dyDescent="0.3"/>
    <row r="23923" ht="12.75" customHeight="1" x14ac:dyDescent="0.3"/>
    <row r="23924" ht="12.75" customHeight="1" x14ac:dyDescent="0.3"/>
    <row r="23925" ht="12.75" customHeight="1" x14ac:dyDescent="0.3"/>
    <row r="23926" ht="12.75" customHeight="1" x14ac:dyDescent="0.3"/>
    <row r="23927" ht="12.75" customHeight="1" x14ac:dyDescent="0.3"/>
    <row r="23928" ht="12.75" customHeight="1" x14ac:dyDescent="0.3"/>
    <row r="23929" ht="12.75" customHeight="1" x14ac:dyDescent="0.3"/>
    <row r="23930" ht="12.75" customHeight="1" x14ac:dyDescent="0.3"/>
    <row r="23931" ht="12.75" customHeight="1" x14ac:dyDescent="0.3"/>
    <row r="23932" ht="12.75" customHeight="1" x14ac:dyDescent="0.3"/>
    <row r="23933" ht="12.75" customHeight="1" x14ac:dyDescent="0.3"/>
    <row r="23934" ht="12.75" customHeight="1" x14ac:dyDescent="0.3"/>
    <row r="23935" ht="12.75" customHeight="1" x14ac:dyDescent="0.3"/>
    <row r="23936" ht="12.75" customHeight="1" x14ac:dyDescent="0.3"/>
    <row r="23937" ht="12.75" customHeight="1" x14ac:dyDescent="0.3"/>
    <row r="23938" ht="12.75" customHeight="1" x14ac:dyDescent="0.3"/>
    <row r="23939" ht="12.75" customHeight="1" x14ac:dyDescent="0.3"/>
    <row r="23940" ht="12.75" customHeight="1" x14ac:dyDescent="0.3"/>
    <row r="23941" ht="12.75" customHeight="1" x14ac:dyDescent="0.3"/>
    <row r="23942" ht="12.75" customHeight="1" x14ac:dyDescent="0.3"/>
    <row r="23943" ht="12.75" customHeight="1" x14ac:dyDescent="0.3"/>
    <row r="23944" ht="12.75" customHeight="1" x14ac:dyDescent="0.3"/>
    <row r="23945" ht="12.75" customHeight="1" x14ac:dyDescent="0.3"/>
    <row r="23946" ht="12.75" customHeight="1" x14ac:dyDescent="0.3"/>
    <row r="23947" ht="12.75" customHeight="1" x14ac:dyDescent="0.3"/>
    <row r="23948" ht="12.75" customHeight="1" x14ac:dyDescent="0.3"/>
    <row r="23949" ht="12.75" customHeight="1" x14ac:dyDescent="0.3"/>
    <row r="23950" ht="12.75" customHeight="1" x14ac:dyDescent="0.3"/>
    <row r="23951" ht="12.75" customHeight="1" x14ac:dyDescent="0.3"/>
    <row r="23952" ht="12.75" customHeight="1" x14ac:dyDescent="0.3"/>
    <row r="23953" ht="12.75" customHeight="1" x14ac:dyDescent="0.3"/>
    <row r="23954" ht="12.75" customHeight="1" x14ac:dyDescent="0.3"/>
    <row r="23955" ht="12.75" customHeight="1" x14ac:dyDescent="0.3"/>
    <row r="23956" ht="12.75" customHeight="1" x14ac:dyDescent="0.3"/>
    <row r="23957" ht="12.75" customHeight="1" x14ac:dyDescent="0.3"/>
    <row r="23958" ht="12.75" customHeight="1" x14ac:dyDescent="0.3"/>
    <row r="23959" ht="12.75" customHeight="1" x14ac:dyDescent="0.3"/>
    <row r="23960" ht="12.75" customHeight="1" x14ac:dyDescent="0.3"/>
    <row r="23961" ht="12.75" customHeight="1" x14ac:dyDescent="0.3"/>
    <row r="23962" ht="12.75" customHeight="1" x14ac:dyDescent="0.3"/>
    <row r="23963" ht="12.75" customHeight="1" x14ac:dyDescent="0.3"/>
    <row r="23964" ht="12.75" customHeight="1" x14ac:dyDescent="0.3"/>
    <row r="23965" ht="12.75" customHeight="1" x14ac:dyDescent="0.3"/>
    <row r="23966" ht="12.75" customHeight="1" x14ac:dyDescent="0.3"/>
    <row r="23967" ht="12.75" customHeight="1" x14ac:dyDescent="0.3"/>
    <row r="23968" ht="12.75" customHeight="1" x14ac:dyDescent="0.3"/>
    <row r="23969" ht="12.75" customHeight="1" x14ac:dyDescent="0.3"/>
    <row r="23970" ht="12.75" customHeight="1" x14ac:dyDescent="0.3"/>
    <row r="23971" ht="12.75" customHeight="1" x14ac:dyDescent="0.3"/>
    <row r="23972" ht="12.75" customHeight="1" x14ac:dyDescent="0.3"/>
    <row r="23973" ht="12.75" customHeight="1" x14ac:dyDescent="0.3"/>
    <row r="23974" ht="12.75" customHeight="1" x14ac:dyDescent="0.3"/>
    <row r="23975" ht="12.75" customHeight="1" x14ac:dyDescent="0.3"/>
    <row r="23976" ht="12.75" customHeight="1" x14ac:dyDescent="0.3"/>
    <row r="23977" ht="12.75" customHeight="1" x14ac:dyDescent="0.3"/>
    <row r="23978" ht="12.75" customHeight="1" x14ac:dyDescent="0.3"/>
    <row r="23979" ht="12.75" customHeight="1" x14ac:dyDescent="0.3"/>
    <row r="23980" ht="12.75" customHeight="1" x14ac:dyDescent="0.3"/>
    <row r="23981" ht="12.75" customHeight="1" x14ac:dyDescent="0.3"/>
    <row r="23982" ht="12.75" customHeight="1" x14ac:dyDescent="0.3"/>
    <row r="23983" ht="12.75" customHeight="1" x14ac:dyDescent="0.3"/>
    <row r="23984" ht="12.75" customHeight="1" x14ac:dyDescent="0.3"/>
    <row r="23985" ht="12.75" customHeight="1" x14ac:dyDescent="0.3"/>
    <row r="23986" ht="12.75" customHeight="1" x14ac:dyDescent="0.3"/>
    <row r="23987" ht="12.75" customHeight="1" x14ac:dyDescent="0.3"/>
    <row r="23988" ht="12.75" customHeight="1" x14ac:dyDescent="0.3"/>
    <row r="23989" ht="12.75" customHeight="1" x14ac:dyDescent="0.3"/>
    <row r="23990" ht="12.75" customHeight="1" x14ac:dyDescent="0.3"/>
    <row r="23991" ht="12.75" customHeight="1" x14ac:dyDescent="0.3"/>
    <row r="23992" ht="12.75" customHeight="1" x14ac:dyDescent="0.3"/>
    <row r="23993" ht="12.75" customHeight="1" x14ac:dyDescent="0.3"/>
    <row r="23994" ht="12.75" customHeight="1" x14ac:dyDescent="0.3"/>
    <row r="23995" ht="12.75" customHeight="1" x14ac:dyDescent="0.3"/>
    <row r="23996" ht="12.75" customHeight="1" x14ac:dyDescent="0.3"/>
    <row r="23997" ht="12.75" customHeight="1" x14ac:dyDescent="0.3"/>
    <row r="23998" ht="12.75" customHeight="1" x14ac:dyDescent="0.3"/>
    <row r="23999" ht="12.75" customHeight="1" x14ac:dyDescent="0.3"/>
    <row r="24000" ht="12.75" customHeight="1" x14ac:dyDescent="0.3"/>
    <row r="24001" ht="12.75" customHeight="1" x14ac:dyDescent="0.3"/>
    <row r="24002" ht="12.75" customHeight="1" x14ac:dyDescent="0.3"/>
    <row r="24003" ht="12.75" customHeight="1" x14ac:dyDescent="0.3"/>
    <row r="24004" ht="12.75" customHeight="1" x14ac:dyDescent="0.3"/>
    <row r="24005" ht="12.75" customHeight="1" x14ac:dyDescent="0.3"/>
    <row r="24006" ht="12.75" customHeight="1" x14ac:dyDescent="0.3"/>
    <row r="24007" ht="12.75" customHeight="1" x14ac:dyDescent="0.3"/>
    <row r="24008" ht="12.75" customHeight="1" x14ac:dyDescent="0.3"/>
    <row r="24009" ht="12.75" customHeight="1" x14ac:dyDescent="0.3"/>
    <row r="24010" ht="12.75" customHeight="1" x14ac:dyDescent="0.3"/>
    <row r="24011" ht="12.75" customHeight="1" x14ac:dyDescent="0.3"/>
    <row r="24012" ht="12.75" customHeight="1" x14ac:dyDescent="0.3"/>
    <row r="24013" ht="12.75" customHeight="1" x14ac:dyDescent="0.3"/>
    <row r="24014" ht="12.75" customHeight="1" x14ac:dyDescent="0.3"/>
    <row r="24015" ht="12.75" customHeight="1" x14ac:dyDescent="0.3"/>
    <row r="24016" ht="12.75" customHeight="1" x14ac:dyDescent="0.3"/>
    <row r="24017" ht="12.75" customHeight="1" x14ac:dyDescent="0.3"/>
    <row r="24018" ht="12.75" customHeight="1" x14ac:dyDescent="0.3"/>
    <row r="24019" ht="12.75" customHeight="1" x14ac:dyDescent="0.3"/>
    <row r="24020" ht="12.75" customHeight="1" x14ac:dyDescent="0.3"/>
    <row r="24021" ht="12.75" customHeight="1" x14ac:dyDescent="0.3"/>
    <row r="24022" ht="12.75" customHeight="1" x14ac:dyDescent="0.3"/>
    <row r="24023" ht="12.75" customHeight="1" x14ac:dyDescent="0.3"/>
    <row r="24024" ht="12.75" customHeight="1" x14ac:dyDescent="0.3"/>
    <row r="24025" ht="12.75" customHeight="1" x14ac:dyDescent="0.3"/>
    <row r="24026" ht="12.75" customHeight="1" x14ac:dyDescent="0.3"/>
    <row r="24027" ht="12.75" customHeight="1" x14ac:dyDescent="0.3"/>
    <row r="24028" ht="12.75" customHeight="1" x14ac:dyDescent="0.3"/>
    <row r="24029" ht="12.75" customHeight="1" x14ac:dyDescent="0.3"/>
    <row r="24030" ht="12.75" customHeight="1" x14ac:dyDescent="0.3"/>
    <row r="24031" ht="12.75" customHeight="1" x14ac:dyDescent="0.3"/>
    <row r="24032" ht="12.75" customHeight="1" x14ac:dyDescent="0.3"/>
    <row r="24033" ht="12.75" customHeight="1" x14ac:dyDescent="0.3"/>
    <row r="24034" ht="12.75" customHeight="1" x14ac:dyDescent="0.3"/>
    <row r="24035" ht="12.75" customHeight="1" x14ac:dyDescent="0.3"/>
    <row r="24036" ht="12.75" customHeight="1" x14ac:dyDescent="0.3"/>
    <row r="24037" ht="12.75" customHeight="1" x14ac:dyDescent="0.3"/>
    <row r="24038" ht="12.75" customHeight="1" x14ac:dyDescent="0.3"/>
    <row r="24039" ht="12.75" customHeight="1" x14ac:dyDescent="0.3"/>
    <row r="24040" ht="12.75" customHeight="1" x14ac:dyDescent="0.3"/>
    <row r="24041" ht="12.75" customHeight="1" x14ac:dyDescent="0.3"/>
    <row r="24042" ht="12.75" customHeight="1" x14ac:dyDescent="0.3"/>
    <row r="24043" ht="12.75" customHeight="1" x14ac:dyDescent="0.3"/>
    <row r="24044" ht="12.75" customHeight="1" x14ac:dyDescent="0.3"/>
    <row r="24045" ht="12.75" customHeight="1" x14ac:dyDescent="0.3"/>
    <row r="24046" ht="12.75" customHeight="1" x14ac:dyDescent="0.3"/>
    <row r="24047" ht="12.75" customHeight="1" x14ac:dyDescent="0.3"/>
    <row r="24048" ht="12.75" customHeight="1" x14ac:dyDescent="0.3"/>
    <row r="24049" ht="12.75" customHeight="1" x14ac:dyDescent="0.3"/>
    <row r="24050" ht="12.75" customHeight="1" x14ac:dyDescent="0.3"/>
    <row r="24051" ht="12.75" customHeight="1" x14ac:dyDescent="0.3"/>
    <row r="24052" ht="12.75" customHeight="1" x14ac:dyDescent="0.3"/>
    <row r="24053" ht="12.75" customHeight="1" x14ac:dyDescent="0.3"/>
    <row r="24054" ht="12.75" customHeight="1" x14ac:dyDescent="0.3"/>
    <row r="24055" ht="12.75" customHeight="1" x14ac:dyDescent="0.3"/>
    <row r="24056" ht="12.75" customHeight="1" x14ac:dyDescent="0.3"/>
    <row r="24057" ht="12.75" customHeight="1" x14ac:dyDescent="0.3"/>
    <row r="24058" ht="12.75" customHeight="1" x14ac:dyDescent="0.3"/>
    <row r="24059" ht="12.75" customHeight="1" x14ac:dyDescent="0.3"/>
    <row r="24060" ht="12.75" customHeight="1" x14ac:dyDescent="0.3"/>
    <row r="24061" ht="12.75" customHeight="1" x14ac:dyDescent="0.3"/>
    <row r="24062" ht="12.75" customHeight="1" x14ac:dyDescent="0.3"/>
    <row r="24063" ht="12.75" customHeight="1" x14ac:dyDescent="0.3"/>
    <row r="24064" ht="12.75" customHeight="1" x14ac:dyDescent="0.3"/>
    <row r="24065" ht="12.75" customHeight="1" x14ac:dyDescent="0.3"/>
    <row r="24066" ht="12.75" customHeight="1" x14ac:dyDescent="0.3"/>
    <row r="24067" ht="12.75" customHeight="1" x14ac:dyDescent="0.3"/>
    <row r="24068" ht="12.75" customHeight="1" x14ac:dyDescent="0.3"/>
    <row r="24069" ht="12.75" customHeight="1" x14ac:dyDescent="0.3"/>
    <row r="24070" ht="12.75" customHeight="1" x14ac:dyDescent="0.3"/>
    <row r="24071" ht="12.75" customHeight="1" x14ac:dyDescent="0.3"/>
    <row r="24072" ht="12.75" customHeight="1" x14ac:dyDescent="0.3"/>
    <row r="24073" ht="12.75" customHeight="1" x14ac:dyDescent="0.3"/>
    <row r="24074" ht="12.75" customHeight="1" x14ac:dyDescent="0.3"/>
    <row r="24075" ht="12.75" customHeight="1" x14ac:dyDescent="0.3"/>
    <row r="24076" ht="12.75" customHeight="1" x14ac:dyDescent="0.3"/>
    <row r="24077" ht="12.75" customHeight="1" x14ac:dyDescent="0.3"/>
    <row r="24078" ht="12.75" customHeight="1" x14ac:dyDescent="0.3"/>
    <row r="24079" ht="12.75" customHeight="1" x14ac:dyDescent="0.3"/>
    <row r="24080" ht="12.75" customHeight="1" x14ac:dyDescent="0.3"/>
    <row r="24081" ht="12.75" customHeight="1" x14ac:dyDescent="0.3"/>
    <row r="24082" ht="12.75" customHeight="1" x14ac:dyDescent="0.3"/>
    <row r="24083" ht="12.75" customHeight="1" x14ac:dyDescent="0.3"/>
    <row r="24084" ht="12.75" customHeight="1" x14ac:dyDescent="0.3"/>
    <row r="24085" ht="12.75" customHeight="1" x14ac:dyDescent="0.3"/>
    <row r="24086" ht="12.75" customHeight="1" x14ac:dyDescent="0.3"/>
    <row r="24087" ht="12.75" customHeight="1" x14ac:dyDescent="0.3"/>
    <row r="24088" ht="12.75" customHeight="1" x14ac:dyDescent="0.3"/>
    <row r="24089" ht="12.75" customHeight="1" x14ac:dyDescent="0.3"/>
    <row r="24090" ht="12.75" customHeight="1" x14ac:dyDescent="0.3"/>
    <row r="24091" ht="12.75" customHeight="1" x14ac:dyDescent="0.3"/>
    <row r="24092" ht="12.75" customHeight="1" x14ac:dyDescent="0.3"/>
    <row r="24093" ht="12.75" customHeight="1" x14ac:dyDescent="0.3"/>
    <row r="24094" ht="12.75" customHeight="1" x14ac:dyDescent="0.3"/>
    <row r="24095" ht="12.75" customHeight="1" x14ac:dyDescent="0.3"/>
    <row r="24096" ht="12.75" customHeight="1" x14ac:dyDescent="0.3"/>
    <row r="24097" ht="12.75" customHeight="1" x14ac:dyDescent="0.3"/>
    <row r="24098" ht="12.75" customHeight="1" x14ac:dyDescent="0.3"/>
    <row r="24099" ht="12.75" customHeight="1" x14ac:dyDescent="0.3"/>
    <row r="24100" ht="12.75" customHeight="1" x14ac:dyDescent="0.3"/>
    <row r="24101" ht="12.75" customHeight="1" x14ac:dyDescent="0.3"/>
    <row r="24102" ht="12.75" customHeight="1" x14ac:dyDescent="0.3"/>
    <row r="24103" ht="12.75" customHeight="1" x14ac:dyDescent="0.3"/>
    <row r="24104" ht="12.75" customHeight="1" x14ac:dyDescent="0.3"/>
    <row r="24105" ht="12.75" customHeight="1" x14ac:dyDescent="0.3"/>
    <row r="24106" ht="12.75" customHeight="1" x14ac:dyDescent="0.3"/>
    <row r="24107" ht="12.75" customHeight="1" x14ac:dyDescent="0.3"/>
    <row r="24108" ht="12.75" customHeight="1" x14ac:dyDescent="0.3"/>
    <row r="24109" ht="12.75" customHeight="1" x14ac:dyDescent="0.3"/>
    <row r="24110" ht="12.75" customHeight="1" x14ac:dyDescent="0.3"/>
    <row r="24111" ht="12.75" customHeight="1" x14ac:dyDescent="0.3"/>
    <row r="24112" ht="12.75" customHeight="1" x14ac:dyDescent="0.3"/>
    <row r="24113" ht="12.75" customHeight="1" x14ac:dyDescent="0.3"/>
    <row r="24114" ht="12.75" customHeight="1" x14ac:dyDescent="0.3"/>
    <row r="24115" ht="12.75" customHeight="1" x14ac:dyDescent="0.3"/>
    <row r="24116" ht="12.75" customHeight="1" x14ac:dyDescent="0.3"/>
    <row r="24117" ht="12.75" customHeight="1" x14ac:dyDescent="0.3"/>
    <row r="24118" ht="12.75" customHeight="1" x14ac:dyDescent="0.3"/>
    <row r="24119" ht="12.75" customHeight="1" x14ac:dyDescent="0.3"/>
    <row r="24120" ht="12.75" customHeight="1" x14ac:dyDescent="0.3"/>
    <row r="24121" ht="12.75" customHeight="1" x14ac:dyDescent="0.3"/>
    <row r="24122" ht="12.75" customHeight="1" x14ac:dyDescent="0.3"/>
    <row r="24123" ht="12.75" customHeight="1" x14ac:dyDescent="0.3"/>
    <row r="24124" ht="12.75" customHeight="1" x14ac:dyDescent="0.3"/>
    <row r="24125" ht="12.75" customHeight="1" x14ac:dyDescent="0.3"/>
    <row r="24126" ht="12.75" customHeight="1" x14ac:dyDescent="0.3"/>
    <row r="24127" ht="12.75" customHeight="1" x14ac:dyDescent="0.3"/>
    <row r="24128" ht="12.75" customHeight="1" x14ac:dyDescent="0.3"/>
    <row r="24129" ht="12.75" customHeight="1" x14ac:dyDescent="0.3"/>
    <row r="24130" ht="12.75" customHeight="1" x14ac:dyDescent="0.3"/>
    <row r="24131" ht="12.75" customHeight="1" x14ac:dyDescent="0.3"/>
    <row r="24132" ht="12.75" customHeight="1" x14ac:dyDescent="0.3"/>
    <row r="24133" ht="12.75" customHeight="1" x14ac:dyDescent="0.3"/>
    <row r="24134" ht="12.75" customHeight="1" x14ac:dyDescent="0.3"/>
    <row r="24135" ht="12.75" customHeight="1" x14ac:dyDescent="0.3"/>
    <row r="24136" ht="12.75" customHeight="1" x14ac:dyDescent="0.3"/>
    <row r="24137" ht="12.75" customHeight="1" x14ac:dyDescent="0.3"/>
    <row r="24138" ht="12.75" customHeight="1" x14ac:dyDescent="0.3"/>
    <row r="24139" ht="12.75" customHeight="1" x14ac:dyDescent="0.3"/>
    <row r="24140" ht="12.75" customHeight="1" x14ac:dyDescent="0.3"/>
    <row r="24141" ht="12.75" customHeight="1" x14ac:dyDescent="0.3"/>
    <row r="24142" ht="12.75" customHeight="1" x14ac:dyDescent="0.3"/>
    <row r="24143" ht="12.75" customHeight="1" x14ac:dyDescent="0.3"/>
    <row r="24144" ht="12.75" customHeight="1" x14ac:dyDescent="0.3"/>
    <row r="24145" ht="12.75" customHeight="1" x14ac:dyDescent="0.3"/>
    <row r="24146" ht="12.75" customHeight="1" x14ac:dyDescent="0.3"/>
    <row r="24147" ht="12.75" customHeight="1" x14ac:dyDescent="0.3"/>
    <row r="24148" ht="12.75" customHeight="1" x14ac:dyDescent="0.3"/>
    <row r="24149" ht="12.75" customHeight="1" x14ac:dyDescent="0.3"/>
    <row r="24150" ht="12.75" customHeight="1" x14ac:dyDescent="0.3"/>
    <row r="24151" ht="12.75" customHeight="1" x14ac:dyDescent="0.3"/>
    <row r="24152" ht="12.75" customHeight="1" x14ac:dyDescent="0.3"/>
    <row r="24153" ht="12.75" customHeight="1" x14ac:dyDescent="0.3"/>
    <row r="24154" ht="12.75" customHeight="1" x14ac:dyDescent="0.3"/>
    <row r="24155" ht="12.75" customHeight="1" x14ac:dyDescent="0.3"/>
    <row r="24156" ht="12.75" customHeight="1" x14ac:dyDescent="0.3"/>
    <row r="24157" ht="12.75" customHeight="1" x14ac:dyDescent="0.3"/>
    <row r="24158" ht="12.75" customHeight="1" x14ac:dyDescent="0.3"/>
    <row r="24159" ht="12.75" customHeight="1" x14ac:dyDescent="0.3"/>
    <row r="24160" ht="12.75" customHeight="1" x14ac:dyDescent="0.3"/>
    <row r="24161" ht="12.75" customHeight="1" x14ac:dyDescent="0.3"/>
    <row r="24162" ht="12.75" customHeight="1" x14ac:dyDescent="0.3"/>
    <row r="24163" ht="12.75" customHeight="1" x14ac:dyDescent="0.3"/>
    <row r="24164" ht="12.75" customHeight="1" x14ac:dyDescent="0.3"/>
    <row r="24165" ht="12.75" customHeight="1" x14ac:dyDescent="0.3"/>
    <row r="24166" ht="12.75" customHeight="1" x14ac:dyDescent="0.3"/>
    <row r="24167" ht="12.75" customHeight="1" x14ac:dyDescent="0.3"/>
    <row r="24168" ht="12.75" customHeight="1" x14ac:dyDescent="0.3"/>
    <row r="24169" ht="12.75" customHeight="1" x14ac:dyDescent="0.3"/>
    <row r="24170" ht="12.75" customHeight="1" x14ac:dyDescent="0.3"/>
    <row r="24171" ht="12.75" customHeight="1" x14ac:dyDescent="0.3"/>
    <row r="24172" ht="12.75" customHeight="1" x14ac:dyDescent="0.3"/>
    <row r="24173" ht="12.75" customHeight="1" x14ac:dyDescent="0.3"/>
    <row r="24174" ht="12.75" customHeight="1" x14ac:dyDescent="0.3"/>
    <row r="24175" ht="12.75" customHeight="1" x14ac:dyDescent="0.3"/>
    <row r="24176" ht="12.75" customHeight="1" x14ac:dyDescent="0.3"/>
    <row r="24177" ht="12.75" customHeight="1" x14ac:dyDescent="0.3"/>
    <row r="24178" ht="12.75" customHeight="1" x14ac:dyDescent="0.3"/>
    <row r="24179" ht="12.75" customHeight="1" x14ac:dyDescent="0.3"/>
    <row r="24180" ht="12.75" customHeight="1" x14ac:dyDescent="0.3"/>
    <row r="24181" ht="12.75" customHeight="1" x14ac:dyDescent="0.3"/>
    <row r="24182" ht="12.75" customHeight="1" x14ac:dyDescent="0.3"/>
    <row r="24183" ht="12.75" customHeight="1" x14ac:dyDescent="0.3"/>
    <row r="24184" ht="12.75" customHeight="1" x14ac:dyDescent="0.3"/>
    <row r="24185" ht="12.75" customHeight="1" x14ac:dyDescent="0.3"/>
    <row r="24186" ht="12.75" customHeight="1" x14ac:dyDescent="0.3"/>
    <row r="24187" ht="12.75" customHeight="1" x14ac:dyDescent="0.3"/>
    <row r="24188" ht="12.75" customHeight="1" x14ac:dyDescent="0.3"/>
    <row r="24189" ht="12.75" customHeight="1" x14ac:dyDescent="0.3"/>
    <row r="24190" ht="12.75" customHeight="1" x14ac:dyDescent="0.3"/>
    <row r="24191" ht="12.75" customHeight="1" x14ac:dyDescent="0.3"/>
    <row r="24192" ht="12.75" customHeight="1" x14ac:dyDescent="0.3"/>
    <row r="24193" ht="12.75" customHeight="1" x14ac:dyDescent="0.3"/>
    <row r="24194" ht="12.75" customHeight="1" x14ac:dyDescent="0.3"/>
    <row r="24195" ht="12.75" customHeight="1" x14ac:dyDescent="0.3"/>
    <row r="24196" ht="12.75" customHeight="1" x14ac:dyDescent="0.3"/>
    <row r="24197" ht="12.75" customHeight="1" x14ac:dyDescent="0.3"/>
    <row r="24198" ht="12.75" customHeight="1" x14ac:dyDescent="0.3"/>
    <row r="24199" ht="12.75" customHeight="1" x14ac:dyDescent="0.3"/>
    <row r="24200" ht="12.75" customHeight="1" x14ac:dyDescent="0.3"/>
    <row r="24201" ht="12.75" customHeight="1" x14ac:dyDescent="0.3"/>
    <row r="24202" ht="12.75" customHeight="1" x14ac:dyDescent="0.3"/>
    <row r="24203" ht="12.75" customHeight="1" x14ac:dyDescent="0.3"/>
    <row r="24204" ht="12.75" customHeight="1" x14ac:dyDescent="0.3"/>
    <row r="24205" ht="12.75" customHeight="1" x14ac:dyDescent="0.3"/>
    <row r="24206" ht="12.75" customHeight="1" x14ac:dyDescent="0.3"/>
    <row r="24207" ht="12.75" customHeight="1" x14ac:dyDescent="0.3"/>
    <row r="24208" ht="12.75" customHeight="1" x14ac:dyDescent="0.3"/>
    <row r="24209" ht="12.75" customHeight="1" x14ac:dyDescent="0.3"/>
    <row r="24210" ht="12.75" customHeight="1" x14ac:dyDescent="0.3"/>
    <row r="24211" ht="12.75" customHeight="1" x14ac:dyDescent="0.3"/>
    <row r="24212" ht="12.75" customHeight="1" x14ac:dyDescent="0.3"/>
    <row r="24213" ht="12.75" customHeight="1" x14ac:dyDescent="0.3"/>
    <row r="24214" ht="12.75" customHeight="1" x14ac:dyDescent="0.3"/>
    <row r="24215" ht="12.75" customHeight="1" x14ac:dyDescent="0.3"/>
    <row r="24216" ht="12.75" customHeight="1" x14ac:dyDescent="0.3"/>
    <row r="24217" ht="12.75" customHeight="1" x14ac:dyDescent="0.3"/>
    <row r="24218" ht="12.75" customHeight="1" x14ac:dyDescent="0.3"/>
    <row r="24219" ht="12.75" customHeight="1" x14ac:dyDescent="0.3"/>
    <row r="24220" ht="12.75" customHeight="1" x14ac:dyDescent="0.3"/>
    <row r="24221" ht="12.75" customHeight="1" x14ac:dyDescent="0.3"/>
    <row r="24222" ht="12.75" customHeight="1" x14ac:dyDescent="0.3"/>
    <row r="24223" ht="12.75" customHeight="1" x14ac:dyDescent="0.3"/>
    <row r="24224" ht="12.75" customHeight="1" x14ac:dyDescent="0.3"/>
    <row r="24225" ht="12.75" customHeight="1" x14ac:dyDescent="0.3"/>
    <row r="24226" ht="12.75" customHeight="1" x14ac:dyDescent="0.3"/>
    <row r="24227" ht="12.75" customHeight="1" x14ac:dyDescent="0.3"/>
    <row r="24228" ht="12.75" customHeight="1" x14ac:dyDescent="0.3"/>
    <row r="24229" ht="12.75" customHeight="1" x14ac:dyDescent="0.3"/>
    <row r="24230" ht="12.75" customHeight="1" x14ac:dyDescent="0.3"/>
    <row r="24231" ht="12.75" customHeight="1" x14ac:dyDescent="0.3"/>
    <row r="24232" ht="12.75" customHeight="1" x14ac:dyDescent="0.3"/>
    <row r="24233" ht="12.75" customHeight="1" x14ac:dyDescent="0.3"/>
    <row r="24234" ht="12.75" customHeight="1" x14ac:dyDescent="0.3"/>
    <row r="24235" ht="12.75" customHeight="1" x14ac:dyDescent="0.3"/>
    <row r="24236" ht="12.75" customHeight="1" x14ac:dyDescent="0.3"/>
    <row r="24237" ht="12.75" customHeight="1" x14ac:dyDescent="0.3"/>
    <row r="24238" ht="12.75" customHeight="1" x14ac:dyDescent="0.3"/>
    <row r="24239" ht="12.75" customHeight="1" x14ac:dyDescent="0.3"/>
    <row r="24240" ht="12.75" customHeight="1" x14ac:dyDescent="0.3"/>
    <row r="24241" ht="12.75" customHeight="1" x14ac:dyDescent="0.3"/>
    <row r="24242" ht="12.75" customHeight="1" x14ac:dyDescent="0.3"/>
    <row r="24243" ht="12.75" customHeight="1" x14ac:dyDescent="0.3"/>
    <row r="24244" ht="12.75" customHeight="1" x14ac:dyDescent="0.3"/>
    <row r="24245" ht="12.75" customHeight="1" x14ac:dyDescent="0.3"/>
    <row r="24246" ht="12.75" customHeight="1" x14ac:dyDescent="0.3"/>
    <row r="24247" ht="12.75" customHeight="1" x14ac:dyDescent="0.3"/>
    <row r="24248" ht="12.75" customHeight="1" x14ac:dyDescent="0.3"/>
    <row r="24249" ht="12.75" customHeight="1" x14ac:dyDescent="0.3"/>
    <row r="24250" ht="12.75" customHeight="1" x14ac:dyDescent="0.3"/>
    <row r="24251" ht="12.75" customHeight="1" x14ac:dyDescent="0.3"/>
    <row r="24252" ht="12.75" customHeight="1" x14ac:dyDescent="0.3"/>
    <row r="24253" ht="12.75" customHeight="1" x14ac:dyDescent="0.3"/>
    <row r="24254" ht="12.75" customHeight="1" x14ac:dyDescent="0.3"/>
    <row r="24255" ht="12.75" customHeight="1" x14ac:dyDescent="0.3"/>
    <row r="24256" ht="12.75" customHeight="1" x14ac:dyDescent="0.3"/>
    <row r="24257" ht="12.75" customHeight="1" x14ac:dyDescent="0.3"/>
    <row r="24258" ht="12.75" customHeight="1" x14ac:dyDescent="0.3"/>
    <row r="24259" ht="12.75" customHeight="1" x14ac:dyDescent="0.3"/>
    <row r="24260" ht="12.75" customHeight="1" x14ac:dyDescent="0.3"/>
    <row r="24261" ht="12.75" customHeight="1" x14ac:dyDescent="0.3"/>
    <row r="24262" ht="12.75" customHeight="1" x14ac:dyDescent="0.3"/>
    <row r="24263" ht="12.75" customHeight="1" x14ac:dyDescent="0.3"/>
    <row r="24264" ht="12.75" customHeight="1" x14ac:dyDescent="0.3"/>
    <row r="24265" ht="12.75" customHeight="1" x14ac:dyDescent="0.3"/>
    <row r="24266" ht="12.75" customHeight="1" x14ac:dyDescent="0.3"/>
    <row r="24267" ht="12.75" customHeight="1" x14ac:dyDescent="0.3"/>
    <row r="24268" ht="12.75" customHeight="1" x14ac:dyDescent="0.3"/>
    <row r="24269" ht="12.75" customHeight="1" x14ac:dyDescent="0.3"/>
    <row r="24270" ht="12.75" customHeight="1" x14ac:dyDescent="0.3"/>
    <row r="24271" ht="12.75" customHeight="1" x14ac:dyDescent="0.3"/>
    <row r="24272" ht="12.75" customHeight="1" x14ac:dyDescent="0.3"/>
    <row r="24273" ht="12.75" customHeight="1" x14ac:dyDescent="0.3"/>
    <row r="24274" ht="12.75" customHeight="1" x14ac:dyDescent="0.3"/>
    <row r="24275" ht="12.75" customHeight="1" x14ac:dyDescent="0.3"/>
    <row r="24276" ht="12.75" customHeight="1" x14ac:dyDescent="0.3"/>
    <row r="24277" ht="12.75" customHeight="1" x14ac:dyDescent="0.3"/>
    <row r="24278" ht="12.75" customHeight="1" x14ac:dyDescent="0.3"/>
    <row r="24279" ht="12.75" customHeight="1" x14ac:dyDescent="0.3"/>
    <row r="24280" ht="12.75" customHeight="1" x14ac:dyDescent="0.3"/>
    <row r="24281" ht="12.75" customHeight="1" x14ac:dyDescent="0.3"/>
    <row r="24282" ht="12.75" customHeight="1" x14ac:dyDescent="0.3"/>
    <row r="24283" ht="12.75" customHeight="1" x14ac:dyDescent="0.3"/>
    <row r="24284" ht="12.75" customHeight="1" x14ac:dyDescent="0.3"/>
    <row r="24285" ht="12.75" customHeight="1" x14ac:dyDescent="0.3"/>
    <row r="24286" ht="12.75" customHeight="1" x14ac:dyDescent="0.3"/>
    <row r="24287" ht="12.75" customHeight="1" x14ac:dyDescent="0.3"/>
    <row r="24288" ht="12.75" customHeight="1" x14ac:dyDescent="0.3"/>
    <row r="24289" ht="12.75" customHeight="1" x14ac:dyDescent="0.3"/>
    <row r="24290" ht="12.75" customHeight="1" x14ac:dyDescent="0.3"/>
    <row r="24291" ht="12.75" customHeight="1" x14ac:dyDescent="0.3"/>
    <row r="24292" ht="12.75" customHeight="1" x14ac:dyDescent="0.3"/>
    <row r="24293" ht="12.75" customHeight="1" x14ac:dyDescent="0.3"/>
    <row r="24294" ht="12.75" customHeight="1" x14ac:dyDescent="0.3"/>
    <row r="24295" ht="12.75" customHeight="1" x14ac:dyDescent="0.3"/>
    <row r="24296" ht="12.75" customHeight="1" x14ac:dyDescent="0.3"/>
    <row r="24297" ht="12.75" customHeight="1" x14ac:dyDescent="0.3"/>
    <row r="24298" ht="12.75" customHeight="1" x14ac:dyDescent="0.3"/>
    <row r="24299" ht="12.75" customHeight="1" x14ac:dyDescent="0.3"/>
    <row r="24300" ht="12.75" customHeight="1" x14ac:dyDescent="0.3"/>
    <row r="24301" ht="12.75" customHeight="1" x14ac:dyDescent="0.3"/>
    <row r="24302" ht="12.75" customHeight="1" x14ac:dyDescent="0.3"/>
    <row r="24303" ht="12.75" customHeight="1" x14ac:dyDescent="0.3"/>
    <row r="24304" ht="12.75" customHeight="1" x14ac:dyDescent="0.3"/>
    <row r="24305" ht="12.75" customHeight="1" x14ac:dyDescent="0.3"/>
    <row r="24306" ht="12.75" customHeight="1" x14ac:dyDescent="0.3"/>
    <row r="24307" ht="12.75" customHeight="1" x14ac:dyDescent="0.3"/>
    <row r="24308" ht="12.75" customHeight="1" x14ac:dyDescent="0.3"/>
    <row r="24309" ht="12.75" customHeight="1" x14ac:dyDescent="0.3"/>
    <row r="24310" ht="12.75" customHeight="1" x14ac:dyDescent="0.3"/>
    <row r="24311" ht="12.75" customHeight="1" x14ac:dyDescent="0.3"/>
    <row r="24312" ht="12.75" customHeight="1" x14ac:dyDescent="0.3"/>
    <row r="24313" ht="12.75" customHeight="1" x14ac:dyDescent="0.3"/>
    <row r="24314" ht="12.75" customHeight="1" x14ac:dyDescent="0.3"/>
    <row r="24315" ht="12.75" customHeight="1" x14ac:dyDescent="0.3"/>
    <row r="24316" ht="12.75" customHeight="1" x14ac:dyDescent="0.3"/>
    <row r="24317" ht="12.75" customHeight="1" x14ac:dyDescent="0.3"/>
    <row r="24318" ht="12.75" customHeight="1" x14ac:dyDescent="0.3"/>
    <row r="24319" ht="12.75" customHeight="1" x14ac:dyDescent="0.3"/>
    <row r="24320" ht="12.75" customHeight="1" x14ac:dyDescent="0.3"/>
    <row r="24321" ht="12.75" customHeight="1" x14ac:dyDescent="0.3"/>
    <row r="24322" ht="12.75" customHeight="1" x14ac:dyDescent="0.3"/>
    <row r="24323" ht="12.75" customHeight="1" x14ac:dyDescent="0.3"/>
    <row r="24324" ht="12.75" customHeight="1" x14ac:dyDescent="0.3"/>
    <row r="24325" ht="12.75" customHeight="1" x14ac:dyDescent="0.3"/>
    <row r="24326" ht="12.75" customHeight="1" x14ac:dyDescent="0.3"/>
    <row r="24327" ht="12.75" customHeight="1" x14ac:dyDescent="0.3"/>
    <row r="24328" ht="12.75" customHeight="1" x14ac:dyDescent="0.3"/>
    <row r="24329" ht="12.75" customHeight="1" x14ac:dyDescent="0.3"/>
    <row r="24330" ht="12.75" customHeight="1" x14ac:dyDescent="0.3"/>
    <row r="24331" ht="12.75" customHeight="1" x14ac:dyDescent="0.3"/>
    <row r="24332" ht="12.75" customHeight="1" x14ac:dyDescent="0.3"/>
    <row r="24333" ht="12.75" customHeight="1" x14ac:dyDescent="0.3"/>
    <row r="24334" ht="12.75" customHeight="1" x14ac:dyDescent="0.3"/>
    <row r="24335" ht="12.75" customHeight="1" x14ac:dyDescent="0.3"/>
    <row r="24336" ht="12.75" customHeight="1" x14ac:dyDescent="0.3"/>
    <row r="24337" ht="12.75" customHeight="1" x14ac:dyDescent="0.3"/>
    <row r="24338" ht="12.75" customHeight="1" x14ac:dyDescent="0.3"/>
    <row r="24339" ht="12.75" customHeight="1" x14ac:dyDescent="0.3"/>
    <row r="24340" ht="12.75" customHeight="1" x14ac:dyDescent="0.3"/>
    <row r="24341" ht="12.75" customHeight="1" x14ac:dyDescent="0.3"/>
    <row r="24342" ht="12.75" customHeight="1" x14ac:dyDescent="0.3"/>
    <row r="24343" ht="12.75" customHeight="1" x14ac:dyDescent="0.3"/>
    <row r="24344" ht="12.75" customHeight="1" x14ac:dyDescent="0.3"/>
    <row r="24345" ht="12.75" customHeight="1" x14ac:dyDescent="0.3"/>
    <row r="24346" ht="12.75" customHeight="1" x14ac:dyDescent="0.3"/>
    <row r="24347" ht="12.75" customHeight="1" x14ac:dyDescent="0.3"/>
    <row r="24348" ht="12.75" customHeight="1" x14ac:dyDescent="0.3"/>
    <row r="24349" ht="12.75" customHeight="1" x14ac:dyDescent="0.3"/>
    <row r="24350" ht="12.75" customHeight="1" x14ac:dyDescent="0.3"/>
    <row r="24351" ht="12.75" customHeight="1" x14ac:dyDescent="0.3"/>
    <row r="24352" ht="12.75" customHeight="1" x14ac:dyDescent="0.3"/>
    <row r="24353" ht="12.75" customHeight="1" x14ac:dyDescent="0.3"/>
    <row r="24354" ht="12.75" customHeight="1" x14ac:dyDescent="0.3"/>
    <row r="24355" ht="12.75" customHeight="1" x14ac:dyDescent="0.3"/>
    <row r="24356" ht="12.75" customHeight="1" x14ac:dyDescent="0.3"/>
    <row r="24357" ht="12.75" customHeight="1" x14ac:dyDescent="0.3"/>
    <row r="24358" ht="12.75" customHeight="1" x14ac:dyDescent="0.3"/>
    <row r="24359" ht="12.75" customHeight="1" x14ac:dyDescent="0.3"/>
    <row r="24360" ht="12.75" customHeight="1" x14ac:dyDescent="0.3"/>
    <row r="24361" ht="12.75" customHeight="1" x14ac:dyDescent="0.3"/>
    <row r="24362" ht="12.75" customHeight="1" x14ac:dyDescent="0.3"/>
    <row r="24363" ht="12.75" customHeight="1" x14ac:dyDescent="0.3"/>
    <row r="24364" ht="12.75" customHeight="1" x14ac:dyDescent="0.3"/>
    <row r="24365" ht="12.75" customHeight="1" x14ac:dyDescent="0.3"/>
    <row r="24366" ht="12.75" customHeight="1" x14ac:dyDescent="0.3"/>
    <row r="24367" ht="12.75" customHeight="1" x14ac:dyDescent="0.3"/>
    <row r="24368" ht="12.75" customHeight="1" x14ac:dyDescent="0.3"/>
    <row r="24369" ht="12.75" customHeight="1" x14ac:dyDescent="0.3"/>
    <row r="24370" ht="12.75" customHeight="1" x14ac:dyDescent="0.3"/>
    <row r="24371" ht="12.75" customHeight="1" x14ac:dyDescent="0.3"/>
    <row r="24372" ht="12.75" customHeight="1" x14ac:dyDescent="0.3"/>
    <row r="24373" ht="12.75" customHeight="1" x14ac:dyDescent="0.3"/>
    <row r="24374" ht="12.75" customHeight="1" x14ac:dyDescent="0.3"/>
    <row r="24375" ht="12.75" customHeight="1" x14ac:dyDescent="0.3"/>
    <row r="24376" ht="12.75" customHeight="1" x14ac:dyDescent="0.3"/>
    <row r="24377" ht="12.75" customHeight="1" x14ac:dyDescent="0.3"/>
    <row r="24378" ht="12.75" customHeight="1" x14ac:dyDescent="0.3"/>
    <row r="24379" ht="12.75" customHeight="1" x14ac:dyDescent="0.3"/>
    <row r="24380" ht="12.75" customHeight="1" x14ac:dyDescent="0.3"/>
    <row r="24381" ht="12.75" customHeight="1" x14ac:dyDescent="0.3"/>
    <row r="24382" ht="12.75" customHeight="1" x14ac:dyDescent="0.3"/>
    <row r="24383" ht="12.75" customHeight="1" x14ac:dyDescent="0.3"/>
    <row r="24384" ht="12.75" customHeight="1" x14ac:dyDescent="0.3"/>
    <row r="24385" ht="12.75" customHeight="1" x14ac:dyDescent="0.3"/>
    <row r="24386" ht="12.75" customHeight="1" x14ac:dyDescent="0.3"/>
    <row r="24387" ht="12.75" customHeight="1" x14ac:dyDescent="0.3"/>
    <row r="24388" ht="12.75" customHeight="1" x14ac:dyDescent="0.3"/>
    <row r="24389" ht="12.75" customHeight="1" x14ac:dyDescent="0.3"/>
    <row r="24390" ht="12.75" customHeight="1" x14ac:dyDescent="0.3"/>
    <row r="24391" ht="12.75" customHeight="1" x14ac:dyDescent="0.3"/>
    <row r="24392" ht="12.75" customHeight="1" x14ac:dyDescent="0.3"/>
    <row r="24393" ht="12.75" customHeight="1" x14ac:dyDescent="0.3"/>
    <row r="24394" ht="12.75" customHeight="1" x14ac:dyDescent="0.3"/>
    <row r="24395" ht="12.75" customHeight="1" x14ac:dyDescent="0.3"/>
    <row r="24396" ht="12.75" customHeight="1" x14ac:dyDescent="0.3"/>
    <row r="24397" ht="12.75" customHeight="1" x14ac:dyDescent="0.3"/>
    <row r="24398" ht="12.75" customHeight="1" x14ac:dyDescent="0.3"/>
    <row r="24399" ht="12.75" customHeight="1" x14ac:dyDescent="0.3"/>
    <row r="24400" ht="12.75" customHeight="1" x14ac:dyDescent="0.3"/>
    <row r="24401" ht="12.75" customHeight="1" x14ac:dyDescent="0.3"/>
    <row r="24402" ht="12.75" customHeight="1" x14ac:dyDescent="0.3"/>
    <row r="24403" ht="12.75" customHeight="1" x14ac:dyDescent="0.3"/>
    <row r="24404" ht="12.75" customHeight="1" x14ac:dyDescent="0.3"/>
    <row r="24405" ht="12.75" customHeight="1" x14ac:dyDescent="0.3"/>
    <row r="24406" ht="12.75" customHeight="1" x14ac:dyDescent="0.3"/>
    <row r="24407" ht="12.75" customHeight="1" x14ac:dyDescent="0.3"/>
    <row r="24408" ht="12.75" customHeight="1" x14ac:dyDescent="0.3"/>
    <row r="24409" ht="12.75" customHeight="1" x14ac:dyDescent="0.3"/>
    <row r="24410" ht="12.75" customHeight="1" x14ac:dyDescent="0.3"/>
    <row r="24411" ht="12.75" customHeight="1" x14ac:dyDescent="0.3"/>
    <row r="24412" ht="12.75" customHeight="1" x14ac:dyDescent="0.3"/>
    <row r="24413" ht="12.75" customHeight="1" x14ac:dyDescent="0.3"/>
    <row r="24414" ht="12.75" customHeight="1" x14ac:dyDescent="0.3"/>
    <row r="24415" ht="12.75" customHeight="1" x14ac:dyDescent="0.3"/>
    <row r="24416" ht="12.75" customHeight="1" x14ac:dyDescent="0.3"/>
    <row r="24417" ht="12.75" customHeight="1" x14ac:dyDescent="0.3"/>
    <row r="24418" ht="12.75" customHeight="1" x14ac:dyDescent="0.3"/>
    <row r="24419" ht="12.75" customHeight="1" x14ac:dyDescent="0.3"/>
    <row r="24420" ht="12.75" customHeight="1" x14ac:dyDescent="0.3"/>
    <row r="24421" ht="12.75" customHeight="1" x14ac:dyDescent="0.3"/>
    <row r="24422" ht="12.75" customHeight="1" x14ac:dyDescent="0.3"/>
    <row r="24423" ht="12.75" customHeight="1" x14ac:dyDescent="0.3"/>
    <row r="24424" ht="12.75" customHeight="1" x14ac:dyDescent="0.3"/>
    <row r="24425" ht="12.75" customHeight="1" x14ac:dyDescent="0.3"/>
    <row r="24426" ht="12.75" customHeight="1" x14ac:dyDescent="0.3"/>
    <row r="24427" ht="12.75" customHeight="1" x14ac:dyDescent="0.3"/>
    <row r="24428" ht="12.75" customHeight="1" x14ac:dyDescent="0.3"/>
    <row r="24429" ht="12.75" customHeight="1" x14ac:dyDescent="0.3"/>
    <row r="24430" ht="12.75" customHeight="1" x14ac:dyDescent="0.3"/>
    <row r="24431" ht="12.75" customHeight="1" x14ac:dyDescent="0.3"/>
    <row r="24432" ht="12.75" customHeight="1" x14ac:dyDescent="0.3"/>
    <row r="24433" ht="12.75" customHeight="1" x14ac:dyDescent="0.3"/>
    <row r="24434" ht="12.75" customHeight="1" x14ac:dyDescent="0.3"/>
    <row r="24435" ht="12.75" customHeight="1" x14ac:dyDescent="0.3"/>
    <row r="24436" ht="12.75" customHeight="1" x14ac:dyDescent="0.3"/>
    <row r="24437" ht="12.75" customHeight="1" x14ac:dyDescent="0.3"/>
    <row r="24438" ht="12.75" customHeight="1" x14ac:dyDescent="0.3"/>
    <row r="24439" ht="12.75" customHeight="1" x14ac:dyDescent="0.3"/>
    <row r="24440" ht="12.75" customHeight="1" x14ac:dyDescent="0.3"/>
    <row r="24441" ht="12.75" customHeight="1" x14ac:dyDescent="0.3"/>
    <row r="24442" ht="12.75" customHeight="1" x14ac:dyDescent="0.3"/>
    <row r="24443" ht="12.75" customHeight="1" x14ac:dyDescent="0.3"/>
    <row r="24444" ht="12.75" customHeight="1" x14ac:dyDescent="0.3"/>
    <row r="24445" ht="12.75" customHeight="1" x14ac:dyDescent="0.3"/>
    <row r="24446" ht="12.75" customHeight="1" x14ac:dyDescent="0.3"/>
    <row r="24447" ht="12.75" customHeight="1" x14ac:dyDescent="0.3"/>
    <row r="24448" ht="12.75" customHeight="1" x14ac:dyDescent="0.3"/>
    <row r="24449" ht="12.75" customHeight="1" x14ac:dyDescent="0.3"/>
    <row r="24450" ht="12.75" customHeight="1" x14ac:dyDescent="0.3"/>
    <row r="24451" ht="12.75" customHeight="1" x14ac:dyDescent="0.3"/>
    <row r="24452" ht="12.75" customHeight="1" x14ac:dyDescent="0.3"/>
    <row r="24453" ht="12.75" customHeight="1" x14ac:dyDescent="0.3"/>
    <row r="24454" ht="12.75" customHeight="1" x14ac:dyDescent="0.3"/>
    <row r="24455" ht="12.75" customHeight="1" x14ac:dyDescent="0.3"/>
    <row r="24456" ht="12.75" customHeight="1" x14ac:dyDescent="0.3"/>
    <row r="24457" ht="12.75" customHeight="1" x14ac:dyDescent="0.3"/>
    <row r="24458" ht="12.75" customHeight="1" x14ac:dyDescent="0.3"/>
    <row r="24459" ht="12.75" customHeight="1" x14ac:dyDescent="0.3"/>
    <row r="24460" ht="12.75" customHeight="1" x14ac:dyDescent="0.3"/>
    <row r="24461" ht="12.75" customHeight="1" x14ac:dyDescent="0.3"/>
    <row r="24462" ht="12.75" customHeight="1" x14ac:dyDescent="0.3"/>
    <row r="24463" ht="12.75" customHeight="1" x14ac:dyDescent="0.3"/>
    <row r="24464" ht="12.75" customHeight="1" x14ac:dyDescent="0.3"/>
    <row r="24465" ht="12.75" customHeight="1" x14ac:dyDescent="0.3"/>
    <row r="24466" ht="12.75" customHeight="1" x14ac:dyDescent="0.3"/>
    <row r="24467" ht="12.75" customHeight="1" x14ac:dyDescent="0.3"/>
    <row r="24468" ht="12.75" customHeight="1" x14ac:dyDescent="0.3"/>
    <row r="24469" ht="12.75" customHeight="1" x14ac:dyDescent="0.3"/>
    <row r="24470" ht="12.75" customHeight="1" x14ac:dyDescent="0.3"/>
    <row r="24471" ht="12.75" customHeight="1" x14ac:dyDescent="0.3"/>
    <row r="24472" ht="12.75" customHeight="1" x14ac:dyDescent="0.3"/>
    <row r="24473" ht="12.75" customHeight="1" x14ac:dyDescent="0.3"/>
    <row r="24474" ht="12.75" customHeight="1" x14ac:dyDescent="0.3"/>
    <row r="24475" ht="12.75" customHeight="1" x14ac:dyDescent="0.3"/>
    <row r="24476" ht="12.75" customHeight="1" x14ac:dyDescent="0.3"/>
    <row r="24477" ht="12.75" customHeight="1" x14ac:dyDescent="0.3"/>
    <row r="24478" ht="12.75" customHeight="1" x14ac:dyDescent="0.3"/>
    <row r="24479" ht="12.75" customHeight="1" x14ac:dyDescent="0.3"/>
    <row r="24480" ht="12.75" customHeight="1" x14ac:dyDescent="0.3"/>
    <row r="24481" ht="12.75" customHeight="1" x14ac:dyDescent="0.3"/>
    <row r="24482" ht="12.75" customHeight="1" x14ac:dyDescent="0.3"/>
    <row r="24483" ht="12.75" customHeight="1" x14ac:dyDescent="0.3"/>
    <row r="24484" ht="12.75" customHeight="1" x14ac:dyDescent="0.3"/>
    <row r="24485" ht="12.75" customHeight="1" x14ac:dyDescent="0.3"/>
    <row r="24486" ht="12.75" customHeight="1" x14ac:dyDescent="0.3"/>
    <row r="24487" ht="12.75" customHeight="1" x14ac:dyDescent="0.3"/>
    <row r="24488" ht="12.75" customHeight="1" x14ac:dyDescent="0.3"/>
    <row r="24489" ht="12.75" customHeight="1" x14ac:dyDescent="0.3"/>
    <row r="24490" ht="12.75" customHeight="1" x14ac:dyDescent="0.3"/>
    <row r="24491" ht="12.75" customHeight="1" x14ac:dyDescent="0.3"/>
    <row r="24492" ht="12.75" customHeight="1" x14ac:dyDescent="0.3"/>
    <row r="24493" ht="12.75" customHeight="1" x14ac:dyDescent="0.3"/>
    <row r="24494" ht="12.75" customHeight="1" x14ac:dyDescent="0.3"/>
    <row r="24495" ht="12.75" customHeight="1" x14ac:dyDescent="0.3"/>
    <row r="24496" ht="12.75" customHeight="1" x14ac:dyDescent="0.3"/>
    <row r="24497" ht="12.75" customHeight="1" x14ac:dyDescent="0.3"/>
    <row r="24498" ht="12.75" customHeight="1" x14ac:dyDescent="0.3"/>
    <row r="24499" ht="12.75" customHeight="1" x14ac:dyDescent="0.3"/>
    <row r="24500" ht="12.75" customHeight="1" x14ac:dyDescent="0.3"/>
    <row r="24501" ht="12.75" customHeight="1" x14ac:dyDescent="0.3"/>
    <row r="24502" ht="12.75" customHeight="1" x14ac:dyDescent="0.3"/>
    <row r="24503" ht="12.75" customHeight="1" x14ac:dyDescent="0.3"/>
    <row r="24504" ht="12.75" customHeight="1" x14ac:dyDescent="0.3"/>
    <row r="24505" ht="12.75" customHeight="1" x14ac:dyDescent="0.3"/>
    <row r="24506" ht="12.75" customHeight="1" x14ac:dyDescent="0.3"/>
    <row r="24507" ht="12.75" customHeight="1" x14ac:dyDescent="0.3"/>
    <row r="24508" ht="12.75" customHeight="1" x14ac:dyDescent="0.3"/>
    <row r="24509" ht="12.75" customHeight="1" x14ac:dyDescent="0.3"/>
    <row r="24510" ht="12.75" customHeight="1" x14ac:dyDescent="0.3"/>
    <row r="24511" ht="12.75" customHeight="1" x14ac:dyDescent="0.3"/>
    <row r="24512" ht="12.75" customHeight="1" x14ac:dyDescent="0.3"/>
    <row r="24513" ht="12.75" customHeight="1" x14ac:dyDescent="0.3"/>
    <row r="24514" ht="12.75" customHeight="1" x14ac:dyDescent="0.3"/>
    <row r="24515" ht="12.75" customHeight="1" x14ac:dyDescent="0.3"/>
    <row r="24516" ht="12.75" customHeight="1" x14ac:dyDescent="0.3"/>
    <row r="24517" ht="12.75" customHeight="1" x14ac:dyDescent="0.3"/>
    <row r="24518" ht="12.75" customHeight="1" x14ac:dyDescent="0.3"/>
    <row r="24519" ht="12.75" customHeight="1" x14ac:dyDescent="0.3"/>
    <row r="24520" ht="12.75" customHeight="1" x14ac:dyDescent="0.3"/>
    <row r="24521" ht="12.75" customHeight="1" x14ac:dyDescent="0.3"/>
    <row r="24522" ht="12.75" customHeight="1" x14ac:dyDescent="0.3"/>
    <row r="24523" ht="12.75" customHeight="1" x14ac:dyDescent="0.3"/>
    <row r="24524" ht="12.75" customHeight="1" x14ac:dyDescent="0.3"/>
    <row r="24525" ht="12.75" customHeight="1" x14ac:dyDescent="0.3"/>
    <row r="24526" ht="12.75" customHeight="1" x14ac:dyDescent="0.3"/>
    <row r="24527" ht="12.75" customHeight="1" x14ac:dyDescent="0.3"/>
    <row r="24528" ht="12.75" customHeight="1" x14ac:dyDescent="0.3"/>
    <row r="24529" ht="12.75" customHeight="1" x14ac:dyDescent="0.3"/>
    <row r="24530" ht="12.75" customHeight="1" x14ac:dyDescent="0.3"/>
    <row r="24531" ht="12.75" customHeight="1" x14ac:dyDescent="0.3"/>
    <row r="24532" ht="12.75" customHeight="1" x14ac:dyDescent="0.3"/>
    <row r="24533" ht="12.75" customHeight="1" x14ac:dyDescent="0.3"/>
    <row r="24534" ht="12.75" customHeight="1" x14ac:dyDescent="0.3"/>
    <row r="24535" ht="12.75" customHeight="1" x14ac:dyDescent="0.3"/>
    <row r="24536" ht="12.75" customHeight="1" x14ac:dyDescent="0.3"/>
    <row r="24537" ht="12.75" customHeight="1" x14ac:dyDescent="0.3"/>
    <row r="24538" ht="12.75" customHeight="1" x14ac:dyDescent="0.3"/>
    <row r="24539" ht="12.75" customHeight="1" x14ac:dyDescent="0.3"/>
    <row r="24540" ht="12.75" customHeight="1" x14ac:dyDescent="0.3"/>
    <row r="24541" ht="12.75" customHeight="1" x14ac:dyDescent="0.3"/>
    <row r="24542" ht="12.75" customHeight="1" x14ac:dyDescent="0.3"/>
    <row r="24543" ht="12.75" customHeight="1" x14ac:dyDescent="0.3"/>
    <row r="24544" ht="12.75" customHeight="1" x14ac:dyDescent="0.3"/>
    <row r="24545" ht="12.75" customHeight="1" x14ac:dyDescent="0.3"/>
    <row r="24546" ht="12.75" customHeight="1" x14ac:dyDescent="0.3"/>
    <row r="24547" ht="12.75" customHeight="1" x14ac:dyDescent="0.3"/>
    <row r="24548" ht="12.75" customHeight="1" x14ac:dyDescent="0.3"/>
    <row r="24549" ht="12.75" customHeight="1" x14ac:dyDescent="0.3"/>
    <row r="24550" ht="12.75" customHeight="1" x14ac:dyDescent="0.3"/>
    <row r="24551" ht="12.75" customHeight="1" x14ac:dyDescent="0.3"/>
    <row r="24552" ht="12.75" customHeight="1" x14ac:dyDescent="0.3"/>
    <row r="24553" ht="12.75" customHeight="1" x14ac:dyDescent="0.3"/>
    <row r="24554" ht="12.75" customHeight="1" x14ac:dyDescent="0.3"/>
    <row r="24555" ht="12.75" customHeight="1" x14ac:dyDescent="0.3"/>
    <row r="24556" ht="12.75" customHeight="1" x14ac:dyDescent="0.3"/>
    <row r="24557" ht="12.75" customHeight="1" x14ac:dyDescent="0.3"/>
    <row r="24558" ht="12.75" customHeight="1" x14ac:dyDescent="0.3"/>
    <row r="24559" ht="12.75" customHeight="1" x14ac:dyDescent="0.3"/>
    <row r="24560" ht="12.75" customHeight="1" x14ac:dyDescent="0.3"/>
    <row r="24561" ht="12.75" customHeight="1" x14ac:dyDescent="0.3"/>
    <row r="24562" ht="12.75" customHeight="1" x14ac:dyDescent="0.3"/>
    <row r="24563" ht="12.75" customHeight="1" x14ac:dyDescent="0.3"/>
    <row r="24564" ht="12.75" customHeight="1" x14ac:dyDescent="0.3"/>
    <row r="24565" ht="12.75" customHeight="1" x14ac:dyDescent="0.3"/>
    <row r="24566" ht="12.75" customHeight="1" x14ac:dyDescent="0.3"/>
    <row r="24567" ht="12.75" customHeight="1" x14ac:dyDescent="0.3"/>
    <row r="24568" ht="12.75" customHeight="1" x14ac:dyDescent="0.3"/>
    <row r="24569" ht="12.75" customHeight="1" x14ac:dyDescent="0.3"/>
    <row r="24570" ht="12.75" customHeight="1" x14ac:dyDescent="0.3"/>
    <row r="24571" ht="12.75" customHeight="1" x14ac:dyDescent="0.3"/>
    <row r="24572" ht="12.75" customHeight="1" x14ac:dyDescent="0.3"/>
    <row r="24573" ht="12.75" customHeight="1" x14ac:dyDescent="0.3"/>
    <row r="24574" ht="12.75" customHeight="1" x14ac:dyDescent="0.3"/>
    <row r="24575" ht="12.75" customHeight="1" x14ac:dyDescent="0.3"/>
    <row r="24576" ht="12.75" customHeight="1" x14ac:dyDescent="0.3"/>
    <row r="24577" ht="12.75" customHeight="1" x14ac:dyDescent="0.3"/>
    <row r="24578" ht="12.75" customHeight="1" x14ac:dyDescent="0.3"/>
    <row r="24579" ht="12.75" customHeight="1" x14ac:dyDescent="0.3"/>
    <row r="24580" ht="12.75" customHeight="1" x14ac:dyDescent="0.3"/>
    <row r="24581" ht="12.75" customHeight="1" x14ac:dyDescent="0.3"/>
    <row r="24582" ht="12.75" customHeight="1" x14ac:dyDescent="0.3"/>
    <row r="24583" ht="12.75" customHeight="1" x14ac:dyDescent="0.3"/>
    <row r="24584" ht="12.75" customHeight="1" x14ac:dyDescent="0.3"/>
    <row r="24585" ht="12.75" customHeight="1" x14ac:dyDescent="0.3"/>
    <row r="24586" ht="12.75" customHeight="1" x14ac:dyDescent="0.3"/>
    <row r="24587" ht="12.75" customHeight="1" x14ac:dyDescent="0.3"/>
    <row r="24588" ht="12.75" customHeight="1" x14ac:dyDescent="0.3"/>
    <row r="24589" ht="12.75" customHeight="1" x14ac:dyDescent="0.3"/>
    <row r="24590" ht="12.75" customHeight="1" x14ac:dyDescent="0.3"/>
    <row r="24591" ht="12.75" customHeight="1" x14ac:dyDescent="0.3"/>
    <row r="24592" ht="12.75" customHeight="1" x14ac:dyDescent="0.3"/>
    <row r="24593" ht="12.75" customHeight="1" x14ac:dyDescent="0.3"/>
    <row r="24594" ht="12.75" customHeight="1" x14ac:dyDescent="0.3"/>
    <row r="24595" ht="12.75" customHeight="1" x14ac:dyDescent="0.3"/>
    <row r="24596" ht="12.75" customHeight="1" x14ac:dyDescent="0.3"/>
    <row r="24597" ht="12.75" customHeight="1" x14ac:dyDescent="0.3"/>
    <row r="24598" ht="12.75" customHeight="1" x14ac:dyDescent="0.3"/>
    <row r="24599" ht="12.75" customHeight="1" x14ac:dyDescent="0.3"/>
    <row r="24600" ht="12.75" customHeight="1" x14ac:dyDescent="0.3"/>
    <row r="24601" ht="12.75" customHeight="1" x14ac:dyDescent="0.3"/>
    <row r="24602" ht="12.75" customHeight="1" x14ac:dyDescent="0.3"/>
    <row r="24603" ht="12.75" customHeight="1" x14ac:dyDescent="0.3"/>
    <row r="24604" ht="12.75" customHeight="1" x14ac:dyDescent="0.3"/>
    <row r="24605" ht="12.75" customHeight="1" x14ac:dyDescent="0.3"/>
    <row r="24606" ht="12.75" customHeight="1" x14ac:dyDescent="0.3"/>
    <row r="24607" ht="12.75" customHeight="1" x14ac:dyDescent="0.3"/>
    <row r="24608" ht="12.75" customHeight="1" x14ac:dyDescent="0.3"/>
    <row r="24609" ht="12.75" customHeight="1" x14ac:dyDescent="0.3"/>
    <row r="24610" ht="12.75" customHeight="1" x14ac:dyDescent="0.3"/>
    <row r="24611" ht="12.75" customHeight="1" x14ac:dyDescent="0.3"/>
    <row r="24612" ht="12.75" customHeight="1" x14ac:dyDescent="0.3"/>
    <row r="24613" ht="12.75" customHeight="1" x14ac:dyDescent="0.3"/>
    <row r="24614" ht="12.75" customHeight="1" x14ac:dyDescent="0.3"/>
    <row r="24615" ht="12.75" customHeight="1" x14ac:dyDescent="0.3"/>
    <row r="24616" ht="12.75" customHeight="1" x14ac:dyDescent="0.3"/>
    <row r="24617" ht="12.75" customHeight="1" x14ac:dyDescent="0.3"/>
    <row r="24618" ht="12.75" customHeight="1" x14ac:dyDescent="0.3"/>
    <row r="24619" ht="12.75" customHeight="1" x14ac:dyDescent="0.3"/>
    <row r="24620" ht="12.75" customHeight="1" x14ac:dyDescent="0.3"/>
    <row r="24621" ht="12.75" customHeight="1" x14ac:dyDescent="0.3"/>
    <row r="24622" ht="12.75" customHeight="1" x14ac:dyDescent="0.3"/>
    <row r="24623" ht="12.75" customHeight="1" x14ac:dyDescent="0.3"/>
    <row r="24624" ht="12.75" customHeight="1" x14ac:dyDescent="0.3"/>
    <row r="24625" ht="12.75" customHeight="1" x14ac:dyDescent="0.3"/>
    <row r="24626" ht="12.75" customHeight="1" x14ac:dyDescent="0.3"/>
    <row r="24627" ht="12.75" customHeight="1" x14ac:dyDescent="0.3"/>
    <row r="24628" ht="12.75" customHeight="1" x14ac:dyDescent="0.3"/>
    <row r="24629" ht="12.75" customHeight="1" x14ac:dyDescent="0.3"/>
    <row r="24630" ht="12.75" customHeight="1" x14ac:dyDescent="0.3"/>
    <row r="24631" ht="12.75" customHeight="1" x14ac:dyDescent="0.3"/>
    <row r="24632" ht="12.75" customHeight="1" x14ac:dyDescent="0.3"/>
    <row r="24633" ht="12.75" customHeight="1" x14ac:dyDescent="0.3"/>
    <row r="24634" ht="12.75" customHeight="1" x14ac:dyDescent="0.3"/>
    <row r="24635" ht="12.75" customHeight="1" x14ac:dyDescent="0.3"/>
    <row r="24636" ht="12.75" customHeight="1" x14ac:dyDescent="0.3"/>
    <row r="24637" ht="12.75" customHeight="1" x14ac:dyDescent="0.3"/>
    <row r="24638" ht="12.75" customHeight="1" x14ac:dyDescent="0.3"/>
    <row r="24639" ht="12.75" customHeight="1" x14ac:dyDescent="0.3"/>
    <row r="24640" ht="12.75" customHeight="1" x14ac:dyDescent="0.3"/>
    <row r="24641" ht="12.75" customHeight="1" x14ac:dyDescent="0.3"/>
    <row r="24642" ht="12.75" customHeight="1" x14ac:dyDescent="0.3"/>
    <row r="24643" ht="12.75" customHeight="1" x14ac:dyDescent="0.3"/>
    <row r="24644" ht="12.75" customHeight="1" x14ac:dyDescent="0.3"/>
    <row r="24645" ht="12.75" customHeight="1" x14ac:dyDescent="0.3"/>
    <row r="24646" ht="12.75" customHeight="1" x14ac:dyDescent="0.3"/>
    <row r="24647" ht="12.75" customHeight="1" x14ac:dyDescent="0.3"/>
    <row r="24648" ht="12.75" customHeight="1" x14ac:dyDescent="0.3"/>
    <row r="24649" ht="12.75" customHeight="1" x14ac:dyDescent="0.3"/>
    <row r="24650" ht="12.75" customHeight="1" x14ac:dyDescent="0.3"/>
    <row r="24651" ht="12.75" customHeight="1" x14ac:dyDescent="0.3"/>
    <row r="24652" ht="12.75" customHeight="1" x14ac:dyDescent="0.3"/>
    <row r="24653" ht="12.75" customHeight="1" x14ac:dyDescent="0.3"/>
    <row r="24654" ht="12.75" customHeight="1" x14ac:dyDescent="0.3"/>
    <row r="24655" ht="12.75" customHeight="1" x14ac:dyDescent="0.3"/>
    <row r="24656" ht="12.75" customHeight="1" x14ac:dyDescent="0.3"/>
    <row r="24657" ht="12.75" customHeight="1" x14ac:dyDescent="0.3"/>
    <row r="24658" ht="12.75" customHeight="1" x14ac:dyDescent="0.3"/>
    <row r="24659" ht="12.75" customHeight="1" x14ac:dyDescent="0.3"/>
    <row r="24660" ht="12.75" customHeight="1" x14ac:dyDescent="0.3"/>
    <row r="24661" ht="12.75" customHeight="1" x14ac:dyDescent="0.3"/>
    <row r="24662" ht="12.75" customHeight="1" x14ac:dyDescent="0.3"/>
    <row r="24663" ht="12.75" customHeight="1" x14ac:dyDescent="0.3"/>
    <row r="24664" ht="12.75" customHeight="1" x14ac:dyDescent="0.3"/>
    <row r="24665" ht="12.75" customHeight="1" x14ac:dyDescent="0.3"/>
    <row r="24666" ht="12.75" customHeight="1" x14ac:dyDescent="0.3"/>
    <row r="24667" ht="12.75" customHeight="1" x14ac:dyDescent="0.3"/>
    <row r="24668" ht="12.75" customHeight="1" x14ac:dyDescent="0.3"/>
    <row r="24669" ht="12.75" customHeight="1" x14ac:dyDescent="0.3"/>
    <row r="24670" ht="12.75" customHeight="1" x14ac:dyDescent="0.3"/>
    <row r="24671" ht="12.75" customHeight="1" x14ac:dyDescent="0.3"/>
    <row r="24672" ht="12.75" customHeight="1" x14ac:dyDescent="0.3"/>
    <row r="24673" ht="12.75" customHeight="1" x14ac:dyDescent="0.3"/>
    <row r="24674" ht="12.75" customHeight="1" x14ac:dyDescent="0.3"/>
    <row r="24675" ht="12.75" customHeight="1" x14ac:dyDescent="0.3"/>
    <row r="24676" ht="12.75" customHeight="1" x14ac:dyDescent="0.3"/>
    <row r="24677" ht="12.75" customHeight="1" x14ac:dyDescent="0.3"/>
    <row r="24678" ht="12.75" customHeight="1" x14ac:dyDescent="0.3"/>
    <row r="24679" ht="12.75" customHeight="1" x14ac:dyDescent="0.3"/>
    <row r="24680" ht="12.75" customHeight="1" x14ac:dyDescent="0.3"/>
    <row r="24681" ht="12.75" customHeight="1" x14ac:dyDescent="0.3"/>
    <row r="24682" ht="12.75" customHeight="1" x14ac:dyDescent="0.3"/>
    <row r="24683" ht="12.75" customHeight="1" x14ac:dyDescent="0.3"/>
    <row r="24684" ht="12.75" customHeight="1" x14ac:dyDescent="0.3"/>
    <row r="24685" ht="12.75" customHeight="1" x14ac:dyDescent="0.3"/>
    <row r="24686" ht="12.75" customHeight="1" x14ac:dyDescent="0.3"/>
    <row r="24687" ht="12.75" customHeight="1" x14ac:dyDescent="0.3"/>
    <row r="24688" ht="12.75" customHeight="1" x14ac:dyDescent="0.3"/>
    <row r="24689" ht="12.75" customHeight="1" x14ac:dyDescent="0.3"/>
    <row r="24690" ht="12.75" customHeight="1" x14ac:dyDescent="0.3"/>
    <row r="24691" ht="12.75" customHeight="1" x14ac:dyDescent="0.3"/>
    <row r="24692" ht="12.75" customHeight="1" x14ac:dyDescent="0.3"/>
    <row r="24693" ht="12.75" customHeight="1" x14ac:dyDescent="0.3"/>
    <row r="24694" ht="12.75" customHeight="1" x14ac:dyDescent="0.3"/>
    <row r="24695" ht="12.75" customHeight="1" x14ac:dyDescent="0.3"/>
    <row r="24696" ht="12.75" customHeight="1" x14ac:dyDescent="0.3"/>
    <row r="24697" ht="12.75" customHeight="1" x14ac:dyDescent="0.3"/>
    <row r="24698" ht="12.75" customHeight="1" x14ac:dyDescent="0.3"/>
    <row r="24699" ht="12.75" customHeight="1" x14ac:dyDescent="0.3"/>
    <row r="24700" ht="12.75" customHeight="1" x14ac:dyDescent="0.3"/>
    <row r="24701" ht="12.75" customHeight="1" x14ac:dyDescent="0.3"/>
    <row r="24702" ht="12.75" customHeight="1" x14ac:dyDescent="0.3"/>
    <row r="24703" ht="12.75" customHeight="1" x14ac:dyDescent="0.3"/>
    <row r="24704" ht="12.75" customHeight="1" x14ac:dyDescent="0.3"/>
    <row r="24705" ht="12.75" customHeight="1" x14ac:dyDescent="0.3"/>
    <row r="24706" ht="12.75" customHeight="1" x14ac:dyDescent="0.3"/>
    <row r="24707" ht="12.75" customHeight="1" x14ac:dyDescent="0.3"/>
    <row r="24708" ht="12.75" customHeight="1" x14ac:dyDescent="0.3"/>
    <row r="24709" ht="12.75" customHeight="1" x14ac:dyDescent="0.3"/>
    <row r="24710" ht="12.75" customHeight="1" x14ac:dyDescent="0.3"/>
    <row r="24711" ht="12.75" customHeight="1" x14ac:dyDescent="0.3"/>
    <row r="24712" ht="12.75" customHeight="1" x14ac:dyDescent="0.3"/>
    <row r="24713" ht="12.75" customHeight="1" x14ac:dyDescent="0.3"/>
    <row r="24714" ht="12.75" customHeight="1" x14ac:dyDescent="0.3"/>
    <row r="24715" ht="12.75" customHeight="1" x14ac:dyDescent="0.3"/>
    <row r="24716" ht="12.75" customHeight="1" x14ac:dyDescent="0.3"/>
    <row r="24717" ht="12.75" customHeight="1" x14ac:dyDescent="0.3"/>
    <row r="24718" ht="12.75" customHeight="1" x14ac:dyDescent="0.3"/>
    <row r="24719" ht="12.75" customHeight="1" x14ac:dyDescent="0.3"/>
    <row r="24720" ht="12.75" customHeight="1" x14ac:dyDescent="0.3"/>
    <row r="24721" ht="12.75" customHeight="1" x14ac:dyDescent="0.3"/>
    <row r="24722" ht="12.75" customHeight="1" x14ac:dyDescent="0.3"/>
    <row r="24723" ht="12.75" customHeight="1" x14ac:dyDescent="0.3"/>
    <row r="24724" ht="12.75" customHeight="1" x14ac:dyDescent="0.3"/>
    <row r="24725" ht="12.75" customHeight="1" x14ac:dyDescent="0.3"/>
    <row r="24726" ht="12.75" customHeight="1" x14ac:dyDescent="0.3"/>
    <row r="24727" ht="12.75" customHeight="1" x14ac:dyDescent="0.3"/>
    <row r="24728" ht="12.75" customHeight="1" x14ac:dyDescent="0.3"/>
    <row r="24729" ht="12.75" customHeight="1" x14ac:dyDescent="0.3"/>
    <row r="24730" ht="12.75" customHeight="1" x14ac:dyDescent="0.3"/>
    <row r="24731" ht="12.75" customHeight="1" x14ac:dyDescent="0.3"/>
    <row r="24732" ht="12.75" customHeight="1" x14ac:dyDescent="0.3"/>
    <row r="24733" ht="12.75" customHeight="1" x14ac:dyDescent="0.3"/>
    <row r="24734" ht="12.75" customHeight="1" x14ac:dyDescent="0.3"/>
    <row r="24735" ht="12.75" customHeight="1" x14ac:dyDescent="0.3"/>
    <row r="24736" ht="12.75" customHeight="1" x14ac:dyDescent="0.3"/>
    <row r="24737" ht="12.75" customHeight="1" x14ac:dyDescent="0.3"/>
    <row r="24738" ht="12.75" customHeight="1" x14ac:dyDescent="0.3"/>
    <row r="24739" ht="12.75" customHeight="1" x14ac:dyDescent="0.3"/>
    <row r="24740" ht="12.75" customHeight="1" x14ac:dyDescent="0.3"/>
    <row r="24741" ht="12.75" customHeight="1" x14ac:dyDescent="0.3"/>
    <row r="24742" ht="12.75" customHeight="1" x14ac:dyDescent="0.3"/>
    <row r="24743" ht="12.75" customHeight="1" x14ac:dyDescent="0.3"/>
    <row r="24744" ht="12.75" customHeight="1" x14ac:dyDescent="0.3"/>
    <row r="24745" ht="12.75" customHeight="1" x14ac:dyDescent="0.3"/>
    <row r="24746" ht="12.75" customHeight="1" x14ac:dyDescent="0.3"/>
    <row r="24747" ht="12.75" customHeight="1" x14ac:dyDescent="0.3"/>
    <row r="24748" ht="12.75" customHeight="1" x14ac:dyDescent="0.3"/>
    <row r="24749" ht="12.75" customHeight="1" x14ac:dyDescent="0.3"/>
    <row r="24750" ht="12.75" customHeight="1" x14ac:dyDescent="0.3"/>
    <row r="24751" ht="12.75" customHeight="1" x14ac:dyDescent="0.3"/>
    <row r="24752" ht="12.75" customHeight="1" x14ac:dyDescent="0.3"/>
    <row r="24753" ht="12.75" customHeight="1" x14ac:dyDescent="0.3"/>
    <row r="24754" ht="12.75" customHeight="1" x14ac:dyDescent="0.3"/>
    <row r="24755" ht="12.75" customHeight="1" x14ac:dyDescent="0.3"/>
    <row r="24756" ht="12.75" customHeight="1" x14ac:dyDescent="0.3"/>
    <row r="24757" ht="12.75" customHeight="1" x14ac:dyDescent="0.3"/>
    <row r="24758" ht="12.75" customHeight="1" x14ac:dyDescent="0.3"/>
    <row r="24759" ht="12.75" customHeight="1" x14ac:dyDescent="0.3"/>
    <row r="24760" ht="12.75" customHeight="1" x14ac:dyDescent="0.3"/>
    <row r="24761" ht="12.75" customHeight="1" x14ac:dyDescent="0.3"/>
    <row r="24762" ht="12.75" customHeight="1" x14ac:dyDescent="0.3"/>
    <row r="24763" ht="12.75" customHeight="1" x14ac:dyDescent="0.3"/>
    <row r="24764" ht="12.75" customHeight="1" x14ac:dyDescent="0.3"/>
    <row r="24765" ht="12.75" customHeight="1" x14ac:dyDescent="0.3"/>
    <row r="24766" ht="12.75" customHeight="1" x14ac:dyDescent="0.3"/>
    <row r="24767" ht="12.75" customHeight="1" x14ac:dyDescent="0.3"/>
    <row r="24768" ht="12.75" customHeight="1" x14ac:dyDescent="0.3"/>
    <row r="24769" ht="12.75" customHeight="1" x14ac:dyDescent="0.3"/>
    <row r="24770" ht="12.75" customHeight="1" x14ac:dyDescent="0.3"/>
    <row r="24771" ht="12.75" customHeight="1" x14ac:dyDescent="0.3"/>
    <row r="24772" ht="12.75" customHeight="1" x14ac:dyDescent="0.3"/>
    <row r="24773" ht="12.75" customHeight="1" x14ac:dyDescent="0.3"/>
    <row r="24774" ht="12.75" customHeight="1" x14ac:dyDescent="0.3"/>
    <row r="24775" ht="12.75" customHeight="1" x14ac:dyDescent="0.3"/>
    <row r="24776" ht="12.75" customHeight="1" x14ac:dyDescent="0.3"/>
    <row r="24777" ht="12.75" customHeight="1" x14ac:dyDescent="0.3"/>
    <row r="24778" ht="12.75" customHeight="1" x14ac:dyDescent="0.3"/>
    <row r="24779" ht="12.75" customHeight="1" x14ac:dyDescent="0.3"/>
    <row r="24780" ht="12.75" customHeight="1" x14ac:dyDescent="0.3"/>
    <row r="24781" ht="12.75" customHeight="1" x14ac:dyDescent="0.3"/>
    <row r="24782" ht="12.75" customHeight="1" x14ac:dyDescent="0.3"/>
    <row r="24783" ht="12.75" customHeight="1" x14ac:dyDescent="0.3"/>
    <row r="24784" ht="12.75" customHeight="1" x14ac:dyDescent="0.3"/>
    <row r="24785" ht="12.75" customHeight="1" x14ac:dyDescent="0.3"/>
    <row r="24786" ht="12.75" customHeight="1" x14ac:dyDescent="0.3"/>
    <row r="24787" ht="12.75" customHeight="1" x14ac:dyDescent="0.3"/>
    <row r="24788" ht="12.75" customHeight="1" x14ac:dyDescent="0.3"/>
    <row r="24789" ht="12.75" customHeight="1" x14ac:dyDescent="0.3"/>
    <row r="24790" ht="12.75" customHeight="1" x14ac:dyDescent="0.3"/>
    <row r="24791" ht="12.75" customHeight="1" x14ac:dyDescent="0.3"/>
    <row r="24792" ht="12.75" customHeight="1" x14ac:dyDescent="0.3"/>
    <row r="24793" ht="12.75" customHeight="1" x14ac:dyDescent="0.3"/>
    <row r="24794" ht="12.75" customHeight="1" x14ac:dyDescent="0.3"/>
    <row r="24795" ht="12.75" customHeight="1" x14ac:dyDescent="0.3"/>
    <row r="24796" ht="12.75" customHeight="1" x14ac:dyDescent="0.3"/>
    <row r="24797" ht="12.75" customHeight="1" x14ac:dyDescent="0.3"/>
    <row r="24798" ht="12.75" customHeight="1" x14ac:dyDescent="0.3"/>
    <row r="24799" ht="12.75" customHeight="1" x14ac:dyDescent="0.3"/>
    <row r="24800" ht="12.75" customHeight="1" x14ac:dyDescent="0.3"/>
    <row r="24801" ht="12.75" customHeight="1" x14ac:dyDescent="0.3"/>
    <row r="24802" ht="12.75" customHeight="1" x14ac:dyDescent="0.3"/>
    <row r="24803" ht="12.75" customHeight="1" x14ac:dyDescent="0.3"/>
    <row r="24804" ht="12.75" customHeight="1" x14ac:dyDescent="0.3"/>
    <row r="24805" ht="12.75" customHeight="1" x14ac:dyDescent="0.3"/>
    <row r="24806" ht="12.75" customHeight="1" x14ac:dyDescent="0.3"/>
    <row r="24807" ht="12.75" customHeight="1" x14ac:dyDescent="0.3"/>
    <row r="24808" ht="12.75" customHeight="1" x14ac:dyDescent="0.3"/>
    <row r="24809" ht="12.75" customHeight="1" x14ac:dyDescent="0.3"/>
    <row r="24810" ht="12.75" customHeight="1" x14ac:dyDescent="0.3"/>
    <row r="24811" ht="12.75" customHeight="1" x14ac:dyDescent="0.3"/>
    <row r="24812" ht="12.75" customHeight="1" x14ac:dyDescent="0.3"/>
    <row r="24813" ht="12.75" customHeight="1" x14ac:dyDescent="0.3"/>
    <row r="24814" ht="12.75" customHeight="1" x14ac:dyDescent="0.3"/>
    <row r="24815" ht="12.75" customHeight="1" x14ac:dyDescent="0.3"/>
    <row r="24816" ht="12.75" customHeight="1" x14ac:dyDescent="0.3"/>
    <row r="24817" ht="12.75" customHeight="1" x14ac:dyDescent="0.3"/>
    <row r="24818" ht="12.75" customHeight="1" x14ac:dyDescent="0.3"/>
    <row r="24819" ht="12.75" customHeight="1" x14ac:dyDescent="0.3"/>
    <row r="24820" ht="12.75" customHeight="1" x14ac:dyDescent="0.3"/>
    <row r="24821" ht="12.75" customHeight="1" x14ac:dyDescent="0.3"/>
    <row r="24822" ht="12.75" customHeight="1" x14ac:dyDescent="0.3"/>
    <row r="24823" ht="12.75" customHeight="1" x14ac:dyDescent="0.3"/>
    <row r="24824" ht="12.75" customHeight="1" x14ac:dyDescent="0.3"/>
    <row r="24825" ht="12.75" customHeight="1" x14ac:dyDescent="0.3"/>
    <row r="24826" ht="12.75" customHeight="1" x14ac:dyDescent="0.3"/>
    <row r="24827" ht="12.75" customHeight="1" x14ac:dyDescent="0.3"/>
    <row r="24828" ht="12.75" customHeight="1" x14ac:dyDescent="0.3"/>
    <row r="24829" ht="12.75" customHeight="1" x14ac:dyDescent="0.3"/>
    <row r="24830" ht="12.75" customHeight="1" x14ac:dyDescent="0.3"/>
    <row r="24831" ht="12.75" customHeight="1" x14ac:dyDescent="0.3"/>
    <row r="24832" ht="12.75" customHeight="1" x14ac:dyDescent="0.3"/>
    <row r="24833" ht="12.75" customHeight="1" x14ac:dyDescent="0.3"/>
    <row r="24834" ht="12.75" customHeight="1" x14ac:dyDescent="0.3"/>
    <row r="24835" ht="12.75" customHeight="1" x14ac:dyDescent="0.3"/>
    <row r="24836" ht="12.75" customHeight="1" x14ac:dyDescent="0.3"/>
    <row r="24837" ht="12.75" customHeight="1" x14ac:dyDescent="0.3"/>
    <row r="24838" ht="12.75" customHeight="1" x14ac:dyDescent="0.3"/>
    <row r="24839" ht="12.75" customHeight="1" x14ac:dyDescent="0.3"/>
    <row r="24840" ht="12.75" customHeight="1" x14ac:dyDescent="0.3"/>
    <row r="24841" ht="12.75" customHeight="1" x14ac:dyDescent="0.3"/>
    <row r="24842" ht="12.75" customHeight="1" x14ac:dyDescent="0.3"/>
    <row r="24843" ht="12.75" customHeight="1" x14ac:dyDescent="0.3"/>
    <row r="24844" ht="12.75" customHeight="1" x14ac:dyDescent="0.3"/>
    <row r="24845" ht="12.75" customHeight="1" x14ac:dyDescent="0.3"/>
    <row r="24846" ht="12.75" customHeight="1" x14ac:dyDescent="0.3"/>
    <row r="24847" ht="12.75" customHeight="1" x14ac:dyDescent="0.3"/>
    <row r="24848" ht="12.75" customHeight="1" x14ac:dyDescent="0.3"/>
    <row r="24849" ht="12.75" customHeight="1" x14ac:dyDescent="0.3"/>
    <row r="24850" ht="12.75" customHeight="1" x14ac:dyDescent="0.3"/>
    <row r="24851" ht="12.75" customHeight="1" x14ac:dyDescent="0.3"/>
    <row r="24852" ht="12.75" customHeight="1" x14ac:dyDescent="0.3"/>
    <row r="24853" ht="12.75" customHeight="1" x14ac:dyDescent="0.3"/>
    <row r="24854" ht="12.75" customHeight="1" x14ac:dyDescent="0.3"/>
    <row r="24855" ht="12.75" customHeight="1" x14ac:dyDescent="0.3"/>
    <row r="24856" ht="12.75" customHeight="1" x14ac:dyDescent="0.3"/>
    <row r="24857" ht="12.75" customHeight="1" x14ac:dyDescent="0.3"/>
    <row r="24858" ht="12.75" customHeight="1" x14ac:dyDescent="0.3"/>
    <row r="24859" ht="12.75" customHeight="1" x14ac:dyDescent="0.3"/>
    <row r="24860" ht="12.75" customHeight="1" x14ac:dyDescent="0.3"/>
    <row r="24861" ht="12.75" customHeight="1" x14ac:dyDescent="0.3"/>
    <row r="24862" ht="12.75" customHeight="1" x14ac:dyDescent="0.3"/>
    <row r="24863" ht="12.75" customHeight="1" x14ac:dyDescent="0.3"/>
    <row r="24864" ht="12.75" customHeight="1" x14ac:dyDescent="0.3"/>
    <row r="24865" ht="12.75" customHeight="1" x14ac:dyDescent="0.3"/>
    <row r="24866" ht="12.75" customHeight="1" x14ac:dyDescent="0.3"/>
    <row r="24867" ht="12.75" customHeight="1" x14ac:dyDescent="0.3"/>
    <row r="24868" ht="12.75" customHeight="1" x14ac:dyDescent="0.3"/>
    <row r="24869" ht="12.75" customHeight="1" x14ac:dyDescent="0.3"/>
    <row r="24870" ht="12.75" customHeight="1" x14ac:dyDescent="0.3"/>
    <row r="24871" ht="12.75" customHeight="1" x14ac:dyDescent="0.3"/>
    <row r="24872" ht="12.75" customHeight="1" x14ac:dyDescent="0.3"/>
    <row r="24873" ht="12.75" customHeight="1" x14ac:dyDescent="0.3"/>
    <row r="24874" ht="12.75" customHeight="1" x14ac:dyDescent="0.3"/>
    <row r="24875" ht="12.75" customHeight="1" x14ac:dyDescent="0.3"/>
    <row r="24876" ht="12.75" customHeight="1" x14ac:dyDescent="0.3"/>
    <row r="24877" ht="12.75" customHeight="1" x14ac:dyDescent="0.3"/>
    <row r="24878" ht="12.75" customHeight="1" x14ac:dyDescent="0.3"/>
    <row r="24879" ht="12.75" customHeight="1" x14ac:dyDescent="0.3"/>
    <row r="24880" ht="12.75" customHeight="1" x14ac:dyDescent="0.3"/>
    <row r="24881" ht="12.75" customHeight="1" x14ac:dyDescent="0.3"/>
    <row r="24882" ht="12.75" customHeight="1" x14ac:dyDescent="0.3"/>
    <row r="24883" ht="12.75" customHeight="1" x14ac:dyDescent="0.3"/>
    <row r="24884" ht="12.75" customHeight="1" x14ac:dyDescent="0.3"/>
    <row r="24885" ht="12.75" customHeight="1" x14ac:dyDescent="0.3"/>
    <row r="24886" ht="12.75" customHeight="1" x14ac:dyDescent="0.3"/>
    <row r="24887" ht="12.75" customHeight="1" x14ac:dyDescent="0.3"/>
    <row r="24888" ht="12.75" customHeight="1" x14ac:dyDescent="0.3"/>
    <row r="24889" ht="12.75" customHeight="1" x14ac:dyDescent="0.3"/>
    <row r="24890" ht="12.75" customHeight="1" x14ac:dyDescent="0.3"/>
    <row r="24891" ht="12.75" customHeight="1" x14ac:dyDescent="0.3"/>
    <row r="24892" ht="12.75" customHeight="1" x14ac:dyDescent="0.3"/>
    <row r="24893" ht="12.75" customHeight="1" x14ac:dyDescent="0.3"/>
    <row r="24894" ht="12.75" customHeight="1" x14ac:dyDescent="0.3"/>
    <row r="24895" ht="12.75" customHeight="1" x14ac:dyDescent="0.3"/>
    <row r="24896" ht="12.75" customHeight="1" x14ac:dyDescent="0.3"/>
    <row r="24897" ht="12.75" customHeight="1" x14ac:dyDescent="0.3"/>
    <row r="24898" ht="12.75" customHeight="1" x14ac:dyDescent="0.3"/>
    <row r="24899" ht="12.75" customHeight="1" x14ac:dyDescent="0.3"/>
    <row r="24900" ht="12.75" customHeight="1" x14ac:dyDescent="0.3"/>
    <row r="24901" ht="12.75" customHeight="1" x14ac:dyDescent="0.3"/>
    <row r="24902" ht="12.75" customHeight="1" x14ac:dyDescent="0.3"/>
    <row r="24903" ht="12.75" customHeight="1" x14ac:dyDescent="0.3"/>
    <row r="24904" ht="12.75" customHeight="1" x14ac:dyDescent="0.3"/>
    <row r="24905" ht="12.75" customHeight="1" x14ac:dyDescent="0.3"/>
    <row r="24906" ht="12.75" customHeight="1" x14ac:dyDescent="0.3"/>
    <row r="24907" ht="12.75" customHeight="1" x14ac:dyDescent="0.3"/>
    <row r="24908" ht="12.75" customHeight="1" x14ac:dyDescent="0.3"/>
    <row r="24909" ht="12.75" customHeight="1" x14ac:dyDescent="0.3"/>
    <row r="24910" ht="12.75" customHeight="1" x14ac:dyDescent="0.3"/>
    <row r="24911" ht="12.75" customHeight="1" x14ac:dyDescent="0.3"/>
    <row r="24912" ht="12.75" customHeight="1" x14ac:dyDescent="0.3"/>
    <row r="24913" ht="12.75" customHeight="1" x14ac:dyDescent="0.3"/>
    <row r="24914" ht="12.75" customHeight="1" x14ac:dyDescent="0.3"/>
    <row r="24915" ht="12.75" customHeight="1" x14ac:dyDescent="0.3"/>
    <row r="24916" ht="12.75" customHeight="1" x14ac:dyDescent="0.3"/>
    <row r="24917" ht="12.75" customHeight="1" x14ac:dyDescent="0.3"/>
    <row r="24918" ht="12.75" customHeight="1" x14ac:dyDescent="0.3"/>
    <row r="24919" ht="12.75" customHeight="1" x14ac:dyDescent="0.3"/>
    <row r="24920" ht="12.75" customHeight="1" x14ac:dyDescent="0.3"/>
    <row r="24921" ht="12.75" customHeight="1" x14ac:dyDescent="0.3"/>
    <row r="24922" ht="12.75" customHeight="1" x14ac:dyDescent="0.3"/>
    <row r="24923" ht="12.75" customHeight="1" x14ac:dyDescent="0.3"/>
    <row r="24924" ht="12.75" customHeight="1" x14ac:dyDescent="0.3"/>
    <row r="24925" ht="12.75" customHeight="1" x14ac:dyDescent="0.3"/>
    <row r="24926" ht="12.75" customHeight="1" x14ac:dyDescent="0.3"/>
    <row r="24927" ht="12.75" customHeight="1" x14ac:dyDescent="0.3"/>
    <row r="24928" ht="12.75" customHeight="1" x14ac:dyDescent="0.3"/>
    <row r="24929" ht="12.75" customHeight="1" x14ac:dyDescent="0.3"/>
    <row r="24930" ht="12.75" customHeight="1" x14ac:dyDescent="0.3"/>
    <row r="24931" ht="12.75" customHeight="1" x14ac:dyDescent="0.3"/>
    <row r="24932" ht="12.75" customHeight="1" x14ac:dyDescent="0.3"/>
    <row r="24933" ht="12.75" customHeight="1" x14ac:dyDescent="0.3"/>
    <row r="24934" ht="12.75" customHeight="1" x14ac:dyDescent="0.3"/>
    <row r="24935" ht="12.75" customHeight="1" x14ac:dyDescent="0.3"/>
    <row r="24936" ht="12.75" customHeight="1" x14ac:dyDescent="0.3"/>
    <row r="24937" ht="12.75" customHeight="1" x14ac:dyDescent="0.3"/>
    <row r="24938" ht="12.75" customHeight="1" x14ac:dyDescent="0.3"/>
    <row r="24939" ht="12.75" customHeight="1" x14ac:dyDescent="0.3"/>
    <row r="24940" ht="12.75" customHeight="1" x14ac:dyDescent="0.3"/>
    <row r="24941" ht="12.75" customHeight="1" x14ac:dyDescent="0.3"/>
    <row r="24942" ht="12.75" customHeight="1" x14ac:dyDescent="0.3"/>
    <row r="24943" ht="12.75" customHeight="1" x14ac:dyDescent="0.3"/>
    <row r="24944" ht="12.75" customHeight="1" x14ac:dyDescent="0.3"/>
    <row r="24945" ht="12.75" customHeight="1" x14ac:dyDescent="0.3"/>
    <row r="24946" ht="12.75" customHeight="1" x14ac:dyDescent="0.3"/>
    <row r="24947" ht="12.75" customHeight="1" x14ac:dyDescent="0.3"/>
    <row r="24948" ht="12.75" customHeight="1" x14ac:dyDescent="0.3"/>
    <row r="24949" ht="12.75" customHeight="1" x14ac:dyDescent="0.3"/>
    <row r="24950" ht="12.75" customHeight="1" x14ac:dyDescent="0.3"/>
    <row r="24951" ht="12.75" customHeight="1" x14ac:dyDescent="0.3"/>
    <row r="24952" ht="12.75" customHeight="1" x14ac:dyDescent="0.3"/>
    <row r="24953" ht="12.75" customHeight="1" x14ac:dyDescent="0.3"/>
    <row r="24954" ht="12.75" customHeight="1" x14ac:dyDescent="0.3"/>
    <row r="24955" ht="12.75" customHeight="1" x14ac:dyDescent="0.3"/>
    <row r="24956" ht="12.75" customHeight="1" x14ac:dyDescent="0.3"/>
    <row r="24957" ht="12.75" customHeight="1" x14ac:dyDescent="0.3"/>
    <row r="24958" ht="12.75" customHeight="1" x14ac:dyDescent="0.3"/>
    <row r="24959" ht="12.75" customHeight="1" x14ac:dyDescent="0.3"/>
    <row r="24960" ht="12.75" customHeight="1" x14ac:dyDescent="0.3"/>
    <row r="24961" ht="12.75" customHeight="1" x14ac:dyDescent="0.3"/>
    <row r="24962" ht="12.75" customHeight="1" x14ac:dyDescent="0.3"/>
    <row r="24963" ht="12.75" customHeight="1" x14ac:dyDescent="0.3"/>
    <row r="24964" ht="12.75" customHeight="1" x14ac:dyDescent="0.3"/>
    <row r="24965" ht="12.75" customHeight="1" x14ac:dyDescent="0.3"/>
    <row r="24966" ht="12.75" customHeight="1" x14ac:dyDescent="0.3"/>
    <row r="24967" ht="12.75" customHeight="1" x14ac:dyDescent="0.3"/>
    <row r="24968" ht="12.75" customHeight="1" x14ac:dyDescent="0.3"/>
    <row r="24969" ht="12.75" customHeight="1" x14ac:dyDescent="0.3"/>
    <row r="24970" ht="12.75" customHeight="1" x14ac:dyDescent="0.3"/>
    <row r="24971" ht="12.75" customHeight="1" x14ac:dyDescent="0.3"/>
    <row r="24972" ht="12.75" customHeight="1" x14ac:dyDescent="0.3"/>
    <row r="24973" ht="12.75" customHeight="1" x14ac:dyDescent="0.3"/>
    <row r="24974" ht="12.75" customHeight="1" x14ac:dyDescent="0.3"/>
    <row r="24975" ht="12.75" customHeight="1" x14ac:dyDescent="0.3"/>
    <row r="24976" ht="12.75" customHeight="1" x14ac:dyDescent="0.3"/>
    <row r="24977" ht="12.75" customHeight="1" x14ac:dyDescent="0.3"/>
    <row r="24978" ht="12.75" customHeight="1" x14ac:dyDescent="0.3"/>
    <row r="24979" ht="12.75" customHeight="1" x14ac:dyDescent="0.3"/>
    <row r="24980" ht="12.75" customHeight="1" x14ac:dyDescent="0.3"/>
    <row r="24981" ht="12.75" customHeight="1" x14ac:dyDescent="0.3"/>
    <row r="24982" ht="12.75" customHeight="1" x14ac:dyDescent="0.3"/>
    <row r="24983" ht="12.75" customHeight="1" x14ac:dyDescent="0.3"/>
    <row r="24984" ht="12.75" customHeight="1" x14ac:dyDescent="0.3"/>
    <row r="24985" ht="12.75" customHeight="1" x14ac:dyDescent="0.3"/>
    <row r="24986" ht="12.75" customHeight="1" x14ac:dyDescent="0.3"/>
    <row r="24987" ht="12.75" customHeight="1" x14ac:dyDescent="0.3"/>
    <row r="24988" ht="12.75" customHeight="1" x14ac:dyDescent="0.3"/>
    <row r="24989" ht="12.75" customHeight="1" x14ac:dyDescent="0.3"/>
    <row r="24990" ht="12.75" customHeight="1" x14ac:dyDescent="0.3"/>
    <row r="24991" ht="12.75" customHeight="1" x14ac:dyDescent="0.3"/>
    <row r="24992" ht="12.75" customHeight="1" x14ac:dyDescent="0.3"/>
    <row r="24993" ht="12.75" customHeight="1" x14ac:dyDescent="0.3"/>
    <row r="24994" ht="12.75" customHeight="1" x14ac:dyDescent="0.3"/>
    <row r="24995" ht="12.75" customHeight="1" x14ac:dyDescent="0.3"/>
    <row r="24996" ht="12.75" customHeight="1" x14ac:dyDescent="0.3"/>
    <row r="24997" ht="12.75" customHeight="1" x14ac:dyDescent="0.3"/>
    <row r="24998" ht="12.75" customHeight="1" x14ac:dyDescent="0.3"/>
    <row r="24999" ht="12.75" customHeight="1" x14ac:dyDescent="0.3"/>
    <row r="25000" ht="12.75" customHeight="1" x14ac:dyDescent="0.3"/>
    <row r="25001" ht="12.75" customHeight="1" x14ac:dyDescent="0.3"/>
    <row r="25002" ht="12.75" customHeight="1" x14ac:dyDescent="0.3"/>
    <row r="25003" ht="12.75" customHeight="1" x14ac:dyDescent="0.3"/>
    <row r="25004" ht="12.75" customHeight="1" x14ac:dyDescent="0.3"/>
    <row r="25005" ht="12.75" customHeight="1" x14ac:dyDescent="0.3"/>
    <row r="25006" ht="12.75" customHeight="1" x14ac:dyDescent="0.3"/>
    <row r="25007" ht="12.75" customHeight="1" x14ac:dyDescent="0.3"/>
    <row r="25008" ht="12.75" customHeight="1" x14ac:dyDescent="0.3"/>
    <row r="25009" ht="12.75" customHeight="1" x14ac:dyDescent="0.3"/>
    <row r="25010" ht="12.75" customHeight="1" x14ac:dyDescent="0.3"/>
    <row r="25011" ht="12.75" customHeight="1" x14ac:dyDescent="0.3"/>
    <row r="25012" ht="12.75" customHeight="1" x14ac:dyDescent="0.3"/>
    <row r="25013" ht="12.75" customHeight="1" x14ac:dyDescent="0.3"/>
    <row r="25014" ht="12.75" customHeight="1" x14ac:dyDescent="0.3"/>
    <row r="25015" ht="12.75" customHeight="1" x14ac:dyDescent="0.3"/>
    <row r="25016" ht="12.75" customHeight="1" x14ac:dyDescent="0.3"/>
    <row r="25017" ht="12.75" customHeight="1" x14ac:dyDescent="0.3"/>
    <row r="25018" ht="12.75" customHeight="1" x14ac:dyDescent="0.3"/>
    <row r="25019" ht="12.75" customHeight="1" x14ac:dyDescent="0.3"/>
    <row r="25020" ht="12.75" customHeight="1" x14ac:dyDescent="0.3"/>
    <row r="25021" ht="12.75" customHeight="1" x14ac:dyDescent="0.3"/>
    <row r="25022" ht="12.75" customHeight="1" x14ac:dyDescent="0.3"/>
    <row r="25023" ht="12.75" customHeight="1" x14ac:dyDescent="0.3"/>
    <row r="25024" ht="12.75" customHeight="1" x14ac:dyDescent="0.3"/>
    <row r="25025" ht="12.75" customHeight="1" x14ac:dyDescent="0.3"/>
    <row r="25026" ht="12.75" customHeight="1" x14ac:dyDescent="0.3"/>
    <row r="25027" ht="12.75" customHeight="1" x14ac:dyDescent="0.3"/>
    <row r="25028" ht="12.75" customHeight="1" x14ac:dyDescent="0.3"/>
    <row r="25029" ht="12.75" customHeight="1" x14ac:dyDescent="0.3"/>
    <row r="25030" ht="12.75" customHeight="1" x14ac:dyDescent="0.3"/>
    <row r="25031" ht="12.75" customHeight="1" x14ac:dyDescent="0.3"/>
    <row r="25032" ht="12.75" customHeight="1" x14ac:dyDescent="0.3"/>
    <row r="25033" ht="12.75" customHeight="1" x14ac:dyDescent="0.3"/>
    <row r="25034" ht="12.75" customHeight="1" x14ac:dyDescent="0.3"/>
    <row r="25035" ht="12.75" customHeight="1" x14ac:dyDescent="0.3"/>
    <row r="25036" ht="12.75" customHeight="1" x14ac:dyDescent="0.3"/>
    <row r="25037" ht="12.75" customHeight="1" x14ac:dyDescent="0.3"/>
    <row r="25038" ht="12.75" customHeight="1" x14ac:dyDescent="0.3"/>
    <row r="25039" ht="12.75" customHeight="1" x14ac:dyDescent="0.3"/>
    <row r="25040" ht="12.75" customHeight="1" x14ac:dyDescent="0.3"/>
    <row r="25041" ht="12.75" customHeight="1" x14ac:dyDescent="0.3"/>
    <row r="25042" ht="12.75" customHeight="1" x14ac:dyDescent="0.3"/>
    <row r="25043" ht="12.75" customHeight="1" x14ac:dyDescent="0.3"/>
    <row r="25044" ht="12.75" customHeight="1" x14ac:dyDescent="0.3"/>
    <row r="25045" ht="12.75" customHeight="1" x14ac:dyDescent="0.3"/>
    <row r="25046" ht="12.75" customHeight="1" x14ac:dyDescent="0.3"/>
    <row r="25047" ht="12.75" customHeight="1" x14ac:dyDescent="0.3"/>
    <row r="25048" ht="12.75" customHeight="1" x14ac:dyDescent="0.3"/>
    <row r="25049" ht="12.75" customHeight="1" x14ac:dyDescent="0.3"/>
    <row r="25050" ht="12.75" customHeight="1" x14ac:dyDescent="0.3"/>
    <row r="25051" ht="12.75" customHeight="1" x14ac:dyDescent="0.3"/>
    <row r="25052" ht="12.75" customHeight="1" x14ac:dyDescent="0.3"/>
    <row r="25053" ht="12.75" customHeight="1" x14ac:dyDescent="0.3"/>
    <row r="25054" ht="12.75" customHeight="1" x14ac:dyDescent="0.3"/>
    <row r="25055" ht="12.75" customHeight="1" x14ac:dyDescent="0.3"/>
    <row r="25056" ht="12.75" customHeight="1" x14ac:dyDescent="0.3"/>
    <row r="25057" ht="12.75" customHeight="1" x14ac:dyDescent="0.3"/>
    <row r="25058" ht="12.75" customHeight="1" x14ac:dyDescent="0.3"/>
    <row r="25059" ht="12.75" customHeight="1" x14ac:dyDescent="0.3"/>
    <row r="25060" ht="12.75" customHeight="1" x14ac:dyDescent="0.3"/>
    <row r="25061" ht="12.75" customHeight="1" x14ac:dyDescent="0.3"/>
    <row r="25062" ht="12.75" customHeight="1" x14ac:dyDescent="0.3"/>
    <row r="25063" ht="12.75" customHeight="1" x14ac:dyDescent="0.3"/>
    <row r="25064" ht="12.75" customHeight="1" x14ac:dyDescent="0.3"/>
    <row r="25065" ht="12.75" customHeight="1" x14ac:dyDescent="0.3"/>
    <row r="25066" ht="12.75" customHeight="1" x14ac:dyDescent="0.3"/>
    <row r="25067" ht="12.75" customHeight="1" x14ac:dyDescent="0.3"/>
    <row r="25068" ht="12.75" customHeight="1" x14ac:dyDescent="0.3"/>
    <row r="25069" ht="12.75" customHeight="1" x14ac:dyDescent="0.3"/>
    <row r="25070" ht="12.75" customHeight="1" x14ac:dyDescent="0.3"/>
    <row r="25071" ht="12.75" customHeight="1" x14ac:dyDescent="0.3"/>
    <row r="25072" ht="12.75" customHeight="1" x14ac:dyDescent="0.3"/>
    <row r="25073" ht="12.75" customHeight="1" x14ac:dyDescent="0.3"/>
    <row r="25074" ht="12.75" customHeight="1" x14ac:dyDescent="0.3"/>
    <row r="25075" ht="12.75" customHeight="1" x14ac:dyDescent="0.3"/>
    <row r="25076" ht="12.75" customHeight="1" x14ac:dyDescent="0.3"/>
    <row r="25077" ht="12.75" customHeight="1" x14ac:dyDescent="0.3"/>
    <row r="25078" ht="12.75" customHeight="1" x14ac:dyDescent="0.3"/>
    <row r="25079" ht="12.75" customHeight="1" x14ac:dyDescent="0.3"/>
    <row r="25080" ht="12.75" customHeight="1" x14ac:dyDescent="0.3"/>
    <row r="25081" ht="12.75" customHeight="1" x14ac:dyDescent="0.3"/>
    <row r="25082" ht="12.75" customHeight="1" x14ac:dyDescent="0.3"/>
    <row r="25083" ht="12.75" customHeight="1" x14ac:dyDescent="0.3"/>
    <row r="25084" ht="12.75" customHeight="1" x14ac:dyDescent="0.3"/>
    <row r="25085" ht="12.75" customHeight="1" x14ac:dyDescent="0.3"/>
    <row r="25086" ht="12.75" customHeight="1" x14ac:dyDescent="0.3"/>
    <row r="25087" ht="12.75" customHeight="1" x14ac:dyDescent="0.3"/>
    <row r="25088" ht="12.75" customHeight="1" x14ac:dyDescent="0.3"/>
    <row r="25089" ht="12.75" customHeight="1" x14ac:dyDescent="0.3"/>
    <row r="25090" ht="12.75" customHeight="1" x14ac:dyDescent="0.3"/>
    <row r="25091" ht="12.75" customHeight="1" x14ac:dyDescent="0.3"/>
    <row r="25092" ht="12.75" customHeight="1" x14ac:dyDescent="0.3"/>
    <row r="25093" ht="12.75" customHeight="1" x14ac:dyDescent="0.3"/>
    <row r="25094" ht="12.75" customHeight="1" x14ac:dyDescent="0.3"/>
    <row r="25095" ht="12.75" customHeight="1" x14ac:dyDescent="0.3"/>
    <row r="25096" ht="12.75" customHeight="1" x14ac:dyDescent="0.3"/>
    <row r="25097" ht="12.75" customHeight="1" x14ac:dyDescent="0.3"/>
    <row r="25098" ht="12.75" customHeight="1" x14ac:dyDescent="0.3"/>
    <row r="25099" ht="12.75" customHeight="1" x14ac:dyDescent="0.3"/>
    <row r="25100" ht="12.75" customHeight="1" x14ac:dyDescent="0.3"/>
    <row r="25101" ht="12.75" customHeight="1" x14ac:dyDescent="0.3"/>
    <row r="25102" ht="12.75" customHeight="1" x14ac:dyDescent="0.3"/>
    <row r="25103" ht="12.75" customHeight="1" x14ac:dyDescent="0.3"/>
    <row r="25104" ht="12.75" customHeight="1" x14ac:dyDescent="0.3"/>
    <row r="25105" ht="12.75" customHeight="1" x14ac:dyDescent="0.3"/>
    <row r="25106" ht="12.75" customHeight="1" x14ac:dyDescent="0.3"/>
    <row r="25107" ht="12.75" customHeight="1" x14ac:dyDescent="0.3"/>
    <row r="25108" ht="12.75" customHeight="1" x14ac:dyDescent="0.3"/>
    <row r="25109" ht="12.75" customHeight="1" x14ac:dyDescent="0.3"/>
    <row r="25110" ht="12.75" customHeight="1" x14ac:dyDescent="0.3"/>
    <row r="25111" ht="12.75" customHeight="1" x14ac:dyDescent="0.3"/>
    <row r="25112" ht="12.75" customHeight="1" x14ac:dyDescent="0.3"/>
    <row r="25113" ht="12.75" customHeight="1" x14ac:dyDescent="0.3"/>
    <row r="25114" ht="12.75" customHeight="1" x14ac:dyDescent="0.3"/>
    <row r="25115" ht="12.75" customHeight="1" x14ac:dyDescent="0.3"/>
    <row r="25116" ht="12.75" customHeight="1" x14ac:dyDescent="0.3"/>
    <row r="25117" ht="12.75" customHeight="1" x14ac:dyDescent="0.3"/>
    <row r="25118" ht="12.75" customHeight="1" x14ac:dyDescent="0.3"/>
    <row r="25119" ht="12.75" customHeight="1" x14ac:dyDescent="0.3"/>
    <row r="25120" ht="12.75" customHeight="1" x14ac:dyDescent="0.3"/>
    <row r="25121" ht="12.75" customHeight="1" x14ac:dyDescent="0.3"/>
    <row r="25122" ht="12.75" customHeight="1" x14ac:dyDescent="0.3"/>
    <row r="25123" ht="12.75" customHeight="1" x14ac:dyDescent="0.3"/>
    <row r="25124" ht="12.75" customHeight="1" x14ac:dyDescent="0.3"/>
    <row r="25125" ht="12.75" customHeight="1" x14ac:dyDescent="0.3"/>
    <row r="25126" ht="12.75" customHeight="1" x14ac:dyDescent="0.3"/>
    <row r="25127" ht="12.75" customHeight="1" x14ac:dyDescent="0.3"/>
    <row r="25128" ht="12.75" customHeight="1" x14ac:dyDescent="0.3"/>
    <row r="25129" ht="12.75" customHeight="1" x14ac:dyDescent="0.3"/>
    <row r="25130" ht="12.75" customHeight="1" x14ac:dyDescent="0.3"/>
    <row r="25131" ht="12.75" customHeight="1" x14ac:dyDescent="0.3"/>
    <row r="25132" ht="12.75" customHeight="1" x14ac:dyDescent="0.3"/>
    <row r="25133" ht="12.75" customHeight="1" x14ac:dyDescent="0.3"/>
    <row r="25134" ht="12.75" customHeight="1" x14ac:dyDescent="0.3"/>
    <row r="25135" ht="12.75" customHeight="1" x14ac:dyDescent="0.3"/>
    <row r="25136" ht="12.75" customHeight="1" x14ac:dyDescent="0.3"/>
    <row r="25137" ht="12.75" customHeight="1" x14ac:dyDescent="0.3"/>
    <row r="25138" ht="12.75" customHeight="1" x14ac:dyDescent="0.3"/>
    <row r="25139" ht="12.75" customHeight="1" x14ac:dyDescent="0.3"/>
    <row r="25140" ht="12.75" customHeight="1" x14ac:dyDescent="0.3"/>
    <row r="25141" ht="12.75" customHeight="1" x14ac:dyDescent="0.3"/>
    <row r="25142" ht="12.75" customHeight="1" x14ac:dyDescent="0.3"/>
    <row r="25143" ht="12.75" customHeight="1" x14ac:dyDescent="0.3"/>
    <row r="25144" ht="12.75" customHeight="1" x14ac:dyDescent="0.3"/>
    <row r="25145" ht="12.75" customHeight="1" x14ac:dyDescent="0.3"/>
    <row r="25146" ht="12.75" customHeight="1" x14ac:dyDescent="0.3"/>
    <row r="25147" ht="12.75" customHeight="1" x14ac:dyDescent="0.3"/>
    <row r="25148" ht="12.75" customHeight="1" x14ac:dyDescent="0.3"/>
    <row r="25149" ht="12.75" customHeight="1" x14ac:dyDescent="0.3"/>
    <row r="25150" ht="12.75" customHeight="1" x14ac:dyDescent="0.3"/>
    <row r="25151" ht="12.75" customHeight="1" x14ac:dyDescent="0.3"/>
    <row r="25152" ht="12.75" customHeight="1" x14ac:dyDescent="0.3"/>
    <row r="25153" ht="12.75" customHeight="1" x14ac:dyDescent="0.3"/>
    <row r="25154" ht="12.75" customHeight="1" x14ac:dyDescent="0.3"/>
    <row r="25155" ht="12.75" customHeight="1" x14ac:dyDescent="0.3"/>
    <row r="25156" ht="12.75" customHeight="1" x14ac:dyDescent="0.3"/>
    <row r="25157" ht="12.75" customHeight="1" x14ac:dyDescent="0.3"/>
    <row r="25158" ht="12.75" customHeight="1" x14ac:dyDescent="0.3"/>
    <row r="25159" ht="12.75" customHeight="1" x14ac:dyDescent="0.3"/>
    <row r="25160" ht="12.75" customHeight="1" x14ac:dyDescent="0.3"/>
    <row r="25161" ht="12.75" customHeight="1" x14ac:dyDescent="0.3"/>
    <row r="25162" ht="12.75" customHeight="1" x14ac:dyDescent="0.3"/>
    <row r="25163" ht="12.75" customHeight="1" x14ac:dyDescent="0.3"/>
    <row r="25164" ht="12.75" customHeight="1" x14ac:dyDescent="0.3"/>
    <row r="25165" ht="12.75" customHeight="1" x14ac:dyDescent="0.3"/>
    <row r="25166" ht="12.75" customHeight="1" x14ac:dyDescent="0.3"/>
    <row r="25167" ht="12.75" customHeight="1" x14ac:dyDescent="0.3"/>
    <row r="25168" ht="12.75" customHeight="1" x14ac:dyDescent="0.3"/>
    <row r="25169" ht="12.75" customHeight="1" x14ac:dyDescent="0.3"/>
    <row r="25170" ht="12.75" customHeight="1" x14ac:dyDescent="0.3"/>
    <row r="25171" ht="12.75" customHeight="1" x14ac:dyDescent="0.3"/>
    <row r="25172" ht="12.75" customHeight="1" x14ac:dyDescent="0.3"/>
    <row r="25173" ht="12.75" customHeight="1" x14ac:dyDescent="0.3"/>
    <row r="25174" ht="12.75" customHeight="1" x14ac:dyDescent="0.3"/>
    <row r="25175" ht="12.75" customHeight="1" x14ac:dyDescent="0.3"/>
    <row r="25176" ht="12.75" customHeight="1" x14ac:dyDescent="0.3"/>
    <row r="25177" ht="12.75" customHeight="1" x14ac:dyDescent="0.3"/>
    <row r="25178" ht="12.75" customHeight="1" x14ac:dyDescent="0.3"/>
    <row r="25179" ht="12.75" customHeight="1" x14ac:dyDescent="0.3"/>
    <row r="25180" ht="12.75" customHeight="1" x14ac:dyDescent="0.3"/>
    <row r="25181" ht="12.75" customHeight="1" x14ac:dyDescent="0.3"/>
    <row r="25182" ht="12.75" customHeight="1" x14ac:dyDescent="0.3"/>
    <row r="25183" ht="12.75" customHeight="1" x14ac:dyDescent="0.3"/>
    <row r="25184" ht="12.75" customHeight="1" x14ac:dyDescent="0.3"/>
    <row r="25185" ht="12.75" customHeight="1" x14ac:dyDescent="0.3"/>
    <row r="25186" ht="12.75" customHeight="1" x14ac:dyDescent="0.3"/>
    <row r="25187" ht="12.75" customHeight="1" x14ac:dyDescent="0.3"/>
    <row r="25188" ht="12.75" customHeight="1" x14ac:dyDescent="0.3"/>
    <row r="25189" ht="12.75" customHeight="1" x14ac:dyDescent="0.3"/>
    <row r="25190" ht="12.75" customHeight="1" x14ac:dyDescent="0.3"/>
    <row r="25191" ht="12.75" customHeight="1" x14ac:dyDescent="0.3"/>
    <row r="25192" ht="12.75" customHeight="1" x14ac:dyDescent="0.3"/>
    <row r="25193" ht="12.75" customHeight="1" x14ac:dyDescent="0.3"/>
    <row r="25194" ht="12.75" customHeight="1" x14ac:dyDescent="0.3"/>
    <row r="25195" ht="12.75" customHeight="1" x14ac:dyDescent="0.3"/>
    <row r="25196" ht="12.75" customHeight="1" x14ac:dyDescent="0.3"/>
    <row r="25197" ht="12.75" customHeight="1" x14ac:dyDescent="0.3"/>
    <row r="25198" ht="12.75" customHeight="1" x14ac:dyDescent="0.3"/>
    <row r="25199" ht="12.75" customHeight="1" x14ac:dyDescent="0.3"/>
    <row r="25200" ht="12.75" customHeight="1" x14ac:dyDescent="0.3"/>
    <row r="25201" ht="12.75" customHeight="1" x14ac:dyDescent="0.3"/>
    <row r="25202" ht="12.75" customHeight="1" x14ac:dyDescent="0.3"/>
    <row r="25203" ht="12.75" customHeight="1" x14ac:dyDescent="0.3"/>
    <row r="25204" ht="12.75" customHeight="1" x14ac:dyDescent="0.3"/>
    <row r="25205" ht="12.75" customHeight="1" x14ac:dyDescent="0.3"/>
    <row r="25206" ht="12.75" customHeight="1" x14ac:dyDescent="0.3"/>
    <row r="25207" ht="12.75" customHeight="1" x14ac:dyDescent="0.3"/>
    <row r="25208" ht="12.75" customHeight="1" x14ac:dyDescent="0.3"/>
    <row r="25209" ht="12.75" customHeight="1" x14ac:dyDescent="0.3"/>
    <row r="25210" ht="12.75" customHeight="1" x14ac:dyDescent="0.3"/>
    <row r="25211" ht="12.75" customHeight="1" x14ac:dyDescent="0.3"/>
    <row r="25212" ht="12.75" customHeight="1" x14ac:dyDescent="0.3"/>
    <row r="25213" ht="12.75" customHeight="1" x14ac:dyDescent="0.3"/>
    <row r="25214" ht="12.75" customHeight="1" x14ac:dyDescent="0.3"/>
    <row r="25215" ht="12.75" customHeight="1" x14ac:dyDescent="0.3"/>
    <row r="25216" ht="12.75" customHeight="1" x14ac:dyDescent="0.3"/>
    <row r="25217" ht="12.75" customHeight="1" x14ac:dyDescent="0.3"/>
    <row r="25218" ht="12.75" customHeight="1" x14ac:dyDescent="0.3"/>
    <row r="25219" ht="12.75" customHeight="1" x14ac:dyDescent="0.3"/>
    <row r="25220" ht="12.75" customHeight="1" x14ac:dyDescent="0.3"/>
    <row r="25221" ht="12.75" customHeight="1" x14ac:dyDescent="0.3"/>
    <row r="25222" ht="12.75" customHeight="1" x14ac:dyDescent="0.3"/>
    <row r="25223" ht="12.75" customHeight="1" x14ac:dyDescent="0.3"/>
    <row r="25224" ht="12.75" customHeight="1" x14ac:dyDescent="0.3"/>
    <row r="25225" ht="12.75" customHeight="1" x14ac:dyDescent="0.3"/>
    <row r="25226" ht="12.75" customHeight="1" x14ac:dyDescent="0.3"/>
    <row r="25227" ht="12.75" customHeight="1" x14ac:dyDescent="0.3"/>
    <row r="25228" ht="12.75" customHeight="1" x14ac:dyDescent="0.3"/>
    <row r="25229" ht="12.75" customHeight="1" x14ac:dyDescent="0.3"/>
    <row r="25230" ht="12.75" customHeight="1" x14ac:dyDescent="0.3"/>
    <row r="25231" ht="12.75" customHeight="1" x14ac:dyDescent="0.3"/>
    <row r="25232" ht="12.75" customHeight="1" x14ac:dyDescent="0.3"/>
    <row r="25233" ht="12.75" customHeight="1" x14ac:dyDescent="0.3"/>
    <row r="25234" ht="12.75" customHeight="1" x14ac:dyDescent="0.3"/>
    <row r="25235" ht="12.75" customHeight="1" x14ac:dyDescent="0.3"/>
    <row r="25236" ht="12.75" customHeight="1" x14ac:dyDescent="0.3"/>
    <row r="25237" ht="12.75" customHeight="1" x14ac:dyDescent="0.3"/>
    <row r="25238" ht="12.75" customHeight="1" x14ac:dyDescent="0.3"/>
    <row r="25239" ht="12.75" customHeight="1" x14ac:dyDescent="0.3"/>
    <row r="25240" ht="12.75" customHeight="1" x14ac:dyDescent="0.3"/>
    <row r="25241" ht="12.75" customHeight="1" x14ac:dyDescent="0.3"/>
    <row r="25242" ht="12.75" customHeight="1" x14ac:dyDescent="0.3"/>
    <row r="25243" ht="12.75" customHeight="1" x14ac:dyDescent="0.3"/>
    <row r="25244" ht="12.75" customHeight="1" x14ac:dyDescent="0.3"/>
    <row r="25245" ht="12.75" customHeight="1" x14ac:dyDescent="0.3"/>
    <row r="25246" ht="12.75" customHeight="1" x14ac:dyDescent="0.3"/>
    <row r="25247" ht="12.75" customHeight="1" x14ac:dyDescent="0.3"/>
    <row r="25248" ht="12.75" customHeight="1" x14ac:dyDescent="0.3"/>
    <row r="25249" ht="12.75" customHeight="1" x14ac:dyDescent="0.3"/>
    <row r="25250" ht="12.75" customHeight="1" x14ac:dyDescent="0.3"/>
    <row r="25251" ht="12.75" customHeight="1" x14ac:dyDescent="0.3"/>
    <row r="25252" ht="12.75" customHeight="1" x14ac:dyDescent="0.3"/>
    <row r="25253" ht="12.75" customHeight="1" x14ac:dyDescent="0.3"/>
    <row r="25254" ht="12.75" customHeight="1" x14ac:dyDescent="0.3"/>
    <row r="25255" ht="12.75" customHeight="1" x14ac:dyDescent="0.3"/>
    <row r="25256" ht="12.75" customHeight="1" x14ac:dyDescent="0.3"/>
    <row r="25257" ht="12.75" customHeight="1" x14ac:dyDescent="0.3"/>
    <row r="25258" ht="12.75" customHeight="1" x14ac:dyDescent="0.3"/>
    <row r="25259" ht="12.75" customHeight="1" x14ac:dyDescent="0.3"/>
    <row r="25260" ht="12.75" customHeight="1" x14ac:dyDescent="0.3"/>
    <row r="25261" ht="12.75" customHeight="1" x14ac:dyDescent="0.3"/>
    <row r="25262" ht="12.75" customHeight="1" x14ac:dyDescent="0.3"/>
    <row r="25263" ht="12.75" customHeight="1" x14ac:dyDescent="0.3"/>
    <row r="25264" ht="12.75" customHeight="1" x14ac:dyDescent="0.3"/>
    <row r="25265" ht="12.75" customHeight="1" x14ac:dyDescent="0.3"/>
    <row r="25266" ht="12.75" customHeight="1" x14ac:dyDescent="0.3"/>
    <row r="25267" ht="12.75" customHeight="1" x14ac:dyDescent="0.3"/>
    <row r="25268" ht="12.75" customHeight="1" x14ac:dyDescent="0.3"/>
    <row r="25269" ht="12.75" customHeight="1" x14ac:dyDescent="0.3"/>
    <row r="25270" ht="12.75" customHeight="1" x14ac:dyDescent="0.3"/>
    <row r="25271" ht="12.75" customHeight="1" x14ac:dyDescent="0.3"/>
    <row r="25272" ht="12.75" customHeight="1" x14ac:dyDescent="0.3"/>
    <row r="25273" ht="12.75" customHeight="1" x14ac:dyDescent="0.3"/>
    <row r="25274" ht="12.75" customHeight="1" x14ac:dyDescent="0.3"/>
    <row r="25275" ht="12.75" customHeight="1" x14ac:dyDescent="0.3"/>
    <row r="25276" ht="12.75" customHeight="1" x14ac:dyDescent="0.3"/>
    <row r="25277" ht="12.75" customHeight="1" x14ac:dyDescent="0.3"/>
    <row r="25278" ht="12.75" customHeight="1" x14ac:dyDescent="0.3"/>
    <row r="25279" ht="12.75" customHeight="1" x14ac:dyDescent="0.3"/>
    <row r="25280" ht="12.75" customHeight="1" x14ac:dyDescent="0.3"/>
    <row r="25281" ht="12.75" customHeight="1" x14ac:dyDescent="0.3"/>
    <row r="25282" ht="12.75" customHeight="1" x14ac:dyDescent="0.3"/>
    <row r="25283" ht="12.75" customHeight="1" x14ac:dyDescent="0.3"/>
    <row r="25284" ht="12.75" customHeight="1" x14ac:dyDescent="0.3"/>
    <row r="25285" ht="12.75" customHeight="1" x14ac:dyDescent="0.3"/>
    <row r="25286" ht="12.75" customHeight="1" x14ac:dyDescent="0.3"/>
    <row r="25287" ht="12.75" customHeight="1" x14ac:dyDescent="0.3"/>
    <row r="25288" ht="12.75" customHeight="1" x14ac:dyDescent="0.3"/>
    <row r="25289" ht="12.75" customHeight="1" x14ac:dyDescent="0.3"/>
    <row r="25290" ht="12.75" customHeight="1" x14ac:dyDescent="0.3"/>
    <row r="25291" ht="12.75" customHeight="1" x14ac:dyDescent="0.3"/>
    <row r="25292" ht="12.75" customHeight="1" x14ac:dyDescent="0.3"/>
    <row r="25293" ht="12.75" customHeight="1" x14ac:dyDescent="0.3"/>
    <row r="25294" ht="12.75" customHeight="1" x14ac:dyDescent="0.3"/>
    <row r="25295" ht="12.75" customHeight="1" x14ac:dyDescent="0.3"/>
    <row r="25296" ht="12.75" customHeight="1" x14ac:dyDescent="0.3"/>
    <row r="25297" ht="12.75" customHeight="1" x14ac:dyDescent="0.3"/>
    <row r="25298" ht="12.75" customHeight="1" x14ac:dyDescent="0.3"/>
    <row r="25299" ht="12.75" customHeight="1" x14ac:dyDescent="0.3"/>
    <row r="25300" ht="12.75" customHeight="1" x14ac:dyDescent="0.3"/>
    <row r="25301" ht="12.75" customHeight="1" x14ac:dyDescent="0.3"/>
    <row r="25302" ht="12.75" customHeight="1" x14ac:dyDescent="0.3"/>
    <row r="25303" ht="12.75" customHeight="1" x14ac:dyDescent="0.3"/>
    <row r="25304" ht="12.75" customHeight="1" x14ac:dyDescent="0.3"/>
    <row r="25305" ht="12.75" customHeight="1" x14ac:dyDescent="0.3"/>
    <row r="25306" ht="12.75" customHeight="1" x14ac:dyDescent="0.3"/>
    <row r="25307" ht="12.75" customHeight="1" x14ac:dyDescent="0.3"/>
    <row r="25308" ht="12.75" customHeight="1" x14ac:dyDescent="0.3"/>
    <row r="25309" ht="12.75" customHeight="1" x14ac:dyDescent="0.3"/>
    <row r="25310" ht="12.75" customHeight="1" x14ac:dyDescent="0.3"/>
    <row r="25311" ht="12.75" customHeight="1" x14ac:dyDescent="0.3"/>
    <row r="25312" ht="12.75" customHeight="1" x14ac:dyDescent="0.3"/>
    <row r="25313" ht="12.75" customHeight="1" x14ac:dyDescent="0.3"/>
    <row r="25314" ht="12.75" customHeight="1" x14ac:dyDescent="0.3"/>
    <row r="25315" ht="12.75" customHeight="1" x14ac:dyDescent="0.3"/>
    <row r="25316" ht="12.75" customHeight="1" x14ac:dyDescent="0.3"/>
    <row r="25317" ht="12.75" customHeight="1" x14ac:dyDescent="0.3"/>
    <row r="25318" ht="12.75" customHeight="1" x14ac:dyDescent="0.3"/>
    <row r="25319" ht="12.75" customHeight="1" x14ac:dyDescent="0.3"/>
    <row r="25320" ht="12.75" customHeight="1" x14ac:dyDescent="0.3"/>
    <row r="25321" ht="12.75" customHeight="1" x14ac:dyDescent="0.3"/>
    <row r="25322" ht="12.75" customHeight="1" x14ac:dyDescent="0.3"/>
    <row r="25323" ht="12.75" customHeight="1" x14ac:dyDescent="0.3"/>
    <row r="25324" ht="12.75" customHeight="1" x14ac:dyDescent="0.3"/>
    <row r="25325" ht="12.75" customHeight="1" x14ac:dyDescent="0.3"/>
    <row r="25326" ht="12.75" customHeight="1" x14ac:dyDescent="0.3"/>
    <row r="25327" ht="12.75" customHeight="1" x14ac:dyDescent="0.3"/>
    <row r="25328" ht="12.75" customHeight="1" x14ac:dyDescent="0.3"/>
    <row r="25329" ht="12.75" customHeight="1" x14ac:dyDescent="0.3"/>
    <row r="25330" ht="12.75" customHeight="1" x14ac:dyDescent="0.3"/>
    <row r="25331" ht="12.75" customHeight="1" x14ac:dyDescent="0.3"/>
    <row r="25332" ht="12.75" customHeight="1" x14ac:dyDescent="0.3"/>
    <row r="25333" ht="12.75" customHeight="1" x14ac:dyDescent="0.3"/>
    <row r="25334" ht="12.75" customHeight="1" x14ac:dyDescent="0.3"/>
    <row r="25335" ht="12.75" customHeight="1" x14ac:dyDescent="0.3"/>
    <row r="25336" ht="12.75" customHeight="1" x14ac:dyDescent="0.3"/>
    <row r="25337" ht="12.75" customHeight="1" x14ac:dyDescent="0.3"/>
    <row r="25338" ht="12.75" customHeight="1" x14ac:dyDescent="0.3"/>
    <row r="25339" ht="12.75" customHeight="1" x14ac:dyDescent="0.3"/>
    <row r="25340" ht="12.75" customHeight="1" x14ac:dyDescent="0.3"/>
    <row r="25341" ht="12.75" customHeight="1" x14ac:dyDescent="0.3"/>
    <row r="25342" ht="12.75" customHeight="1" x14ac:dyDescent="0.3"/>
    <row r="25343" ht="12.75" customHeight="1" x14ac:dyDescent="0.3"/>
    <row r="25344" ht="12.75" customHeight="1" x14ac:dyDescent="0.3"/>
    <row r="25345" ht="12.75" customHeight="1" x14ac:dyDescent="0.3"/>
    <row r="25346" ht="12.75" customHeight="1" x14ac:dyDescent="0.3"/>
    <row r="25347" ht="12.75" customHeight="1" x14ac:dyDescent="0.3"/>
    <row r="25348" ht="12.75" customHeight="1" x14ac:dyDescent="0.3"/>
    <row r="25349" ht="12.75" customHeight="1" x14ac:dyDescent="0.3"/>
    <row r="25350" ht="12.75" customHeight="1" x14ac:dyDescent="0.3"/>
    <row r="25351" ht="12.75" customHeight="1" x14ac:dyDescent="0.3"/>
    <row r="25352" ht="12.75" customHeight="1" x14ac:dyDescent="0.3"/>
    <row r="25353" ht="12.75" customHeight="1" x14ac:dyDescent="0.3"/>
    <row r="25354" ht="12.75" customHeight="1" x14ac:dyDescent="0.3"/>
    <row r="25355" ht="12.75" customHeight="1" x14ac:dyDescent="0.3"/>
    <row r="25356" ht="12.75" customHeight="1" x14ac:dyDescent="0.3"/>
    <row r="25357" ht="12.75" customHeight="1" x14ac:dyDescent="0.3"/>
    <row r="25358" ht="12.75" customHeight="1" x14ac:dyDescent="0.3"/>
    <row r="25359" ht="12.75" customHeight="1" x14ac:dyDescent="0.3"/>
    <row r="25360" ht="12.75" customHeight="1" x14ac:dyDescent="0.3"/>
    <row r="25361" ht="12.75" customHeight="1" x14ac:dyDescent="0.3"/>
    <row r="25362" ht="12.75" customHeight="1" x14ac:dyDescent="0.3"/>
    <row r="25363" ht="12.75" customHeight="1" x14ac:dyDescent="0.3"/>
    <row r="25364" ht="12.75" customHeight="1" x14ac:dyDescent="0.3"/>
    <row r="25365" ht="12.75" customHeight="1" x14ac:dyDescent="0.3"/>
    <row r="25366" ht="12.75" customHeight="1" x14ac:dyDescent="0.3"/>
    <row r="25367" ht="12.75" customHeight="1" x14ac:dyDescent="0.3"/>
    <row r="25368" ht="12.75" customHeight="1" x14ac:dyDescent="0.3"/>
    <row r="25369" ht="12.75" customHeight="1" x14ac:dyDescent="0.3"/>
    <row r="25370" ht="12.75" customHeight="1" x14ac:dyDescent="0.3"/>
    <row r="25371" ht="12.75" customHeight="1" x14ac:dyDescent="0.3"/>
    <row r="25372" ht="12.75" customHeight="1" x14ac:dyDescent="0.3"/>
    <row r="25373" ht="12.75" customHeight="1" x14ac:dyDescent="0.3"/>
    <row r="25374" ht="12.75" customHeight="1" x14ac:dyDescent="0.3"/>
    <row r="25375" ht="12.75" customHeight="1" x14ac:dyDescent="0.3"/>
    <row r="25376" ht="12.75" customHeight="1" x14ac:dyDescent="0.3"/>
    <row r="25377" ht="12.75" customHeight="1" x14ac:dyDescent="0.3"/>
    <row r="25378" ht="12.75" customHeight="1" x14ac:dyDescent="0.3"/>
    <row r="25379" ht="12.75" customHeight="1" x14ac:dyDescent="0.3"/>
    <row r="25380" ht="12.75" customHeight="1" x14ac:dyDescent="0.3"/>
    <row r="25381" ht="12.75" customHeight="1" x14ac:dyDescent="0.3"/>
    <row r="25382" ht="12.75" customHeight="1" x14ac:dyDescent="0.3"/>
    <row r="25383" ht="12.75" customHeight="1" x14ac:dyDescent="0.3"/>
    <row r="25384" ht="12.75" customHeight="1" x14ac:dyDescent="0.3"/>
    <row r="25385" ht="12.75" customHeight="1" x14ac:dyDescent="0.3"/>
    <row r="25386" ht="12.75" customHeight="1" x14ac:dyDescent="0.3"/>
    <row r="25387" ht="12.75" customHeight="1" x14ac:dyDescent="0.3"/>
    <row r="25388" ht="12.75" customHeight="1" x14ac:dyDescent="0.3"/>
    <row r="25389" ht="12.75" customHeight="1" x14ac:dyDescent="0.3"/>
    <row r="25390" ht="12.75" customHeight="1" x14ac:dyDescent="0.3"/>
    <row r="25391" ht="12.75" customHeight="1" x14ac:dyDescent="0.3"/>
    <row r="25392" ht="12.75" customHeight="1" x14ac:dyDescent="0.3"/>
    <row r="25393" ht="12.75" customHeight="1" x14ac:dyDescent="0.3"/>
    <row r="25394" ht="12.75" customHeight="1" x14ac:dyDescent="0.3"/>
    <row r="25395" ht="12.75" customHeight="1" x14ac:dyDescent="0.3"/>
    <row r="25396" ht="12.75" customHeight="1" x14ac:dyDescent="0.3"/>
    <row r="25397" ht="12.75" customHeight="1" x14ac:dyDescent="0.3"/>
    <row r="25398" ht="12.75" customHeight="1" x14ac:dyDescent="0.3"/>
    <row r="25399" ht="12.75" customHeight="1" x14ac:dyDescent="0.3"/>
    <row r="25400" ht="12.75" customHeight="1" x14ac:dyDescent="0.3"/>
    <row r="25401" ht="12.75" customHeight="1" x14ac:dyDescent="0.3"/>
    <row r="25402" ht="12.75" customHeight="1" x14ac:dyDescent="0.3"/>
    <row r="25403" ht="12.75" customHeight="1" x14ac:dyDescent="0.3"/>
    <row r="25404" ht="12.75" customHeight="1" x14ac:dyDescent="0.3"/>
    <row r="25405" ht="12.75" customHeight="1" x14ac:dyDescent="0.3"/>
    <row r="25406" ht="12.75" customHeight="1" x14ac:dyDescent="0.3"/>
    <row r="25407" ht="12.75" customHeight="1" x14ac:dyDescent="0.3"/>
    <row r="25408" ht="12.75" customHeight="1" x14ac:dyDescent="0.3"/>
    <row r="25409" ht="12.75" customHeight="1" x14ac:dyDescent="0.3"/>
    <row r="25410" ht="12.75" customHeight="1" x14ac:dyDescent="0.3"/>
    <row r="25411" ht="12.75" customHeight="1" x14ac:dyDescent="0.3"/>
    <row r="25412" ht="12.75" customHeight="1" x14ac:dyDescent="0.3"/>
    <row r="25413" ht="12.75" customHeight="1" x14ac:dyDescent="0.3"/>
    <row r="25414" ht="12.75" customHeight="1" x14ac:dyDescent="0.3"/>
    <row r="25415" ht="12.75" customHeight="1" x14ac:dyDescent="0.3"/>
    <row r="25416" ht="12.75" customHeight="1" x14ac:dyDescent="0.3"/>
    <row r="25417" ht="12.75" customHeight="1" x14ac:dyDescent="0.3"/>
    <row r="25418" ht="12.75" customHeight="1" x14ac:dyDescent="0.3"/>
    <row r="25419" ht="12.75" customHeight="1" x14ac:dyDescent="0.3"/>
    <row r="25420" ht="12.75" customHeight="1" x14ac:dyDescent="0.3"/>
    <row r="25421" ht="12.75" customHeight="1" x14ac:dyDescent="0.3"/>
    <row r="25422" ht="12.75" customHeight="1" x14ac:dyDescent="0.3"/>
    <row r="25423" ht="12.75" customHeight="1" x14ac:dyDescent="0.3"/>
    <row r="25424" ht="12.75" customHeight="1" x14ac:dyDescent="0.3"/>
    <row r="25425" ht="12.75" customHeight="1" x14ac:dyDescent="0.3"/>
    <row r="25426" ht="12.75" customHeight="1" x14ac:dyDescent="0.3"/>
    <row r="25427" ht="12.75" customHeight="1" x14ac:dyDescent="0.3"/>
    <row r="25428" ht="12.75" customHeight="1" x14ac:dyDescent="0.3"/>
    <row r="25429" ht="12.75" customHeight="1" x14ac:dyDescent="0.3"/>
    <row r="25430" ht="12.75" customHeight="1" x14ac:dyDescent="0.3"/>
    <row r="25431" ht="12.75" customHeight="1" x14ac:dyDescent="0.3"/>
    <row r="25432" ht="12.75" customHeight="1" x14ac:dyDescent="0.3"/>
    <row r="25433" ht="12.75" customHeight="1" x14ac:dyDescent="0.3"/>
    <row r="25434" ht="12.75" customHeight="1" x14ac:dyDescent="0.3"/>
    <row r="25435" ht="12.75" customHeight="1" x14ac:dyDescent="0.3"/>
    <row r="25436" ht="12.75" customHeight="1" x14ac:dyDescent="0.3"/>
    <row r="25437" ht="12.75" customHeight="1" x14ac:dyDescent="0.3"/>
    <row r="25438" ht="12.75" customHeight="1" x14ac:dyDescent="0.3"/>
    <row r="25439" ht="12.75" customHeight="1" x14ac:dyDescent="0.3"/>
    <row r="25440" ht="12.75" customHeight="1" x14ac:dyDescent="0.3"/>
    <row r="25441" ht="12.75" customHeight="1" x14ac:dyDescent="0.3"/>
    <row r="25442" ht="12.75" customHeight="1" x14ac:dyDescent="0.3"/>
    <row r="25443" ht="12.75" customHeight="1" x14ac:dyDescent="0.3"/>
    <row r="25444" ht="12.75" customHeight="1" x14ac:dyDescent="0.3"/>
    <row r="25445" ht="12.75" customHeight="1" x14ac:dyDescent="0.3"/>
    <row r="25446" ht="12.75" customHeight="1" x14ac:dyDescent="0.3"/>
    <row r="25447" ht="12.75" customHeight="1" x14ac:dyDescent="0.3"/>
    <row r="25448" ht="12.75" customHeight="1" x14ac:dyDescent="0.3"/>
    <row r="25449" ht="12.75" customHeight="1" x14ac:dyDescent="0.3"/>
    <row r="25450" ht="12.75" customHeight="1" x14ac:dyDescent="0.3"/>
    <row r="25451" ht="12.75" customHeight="1" x14ac:dyDescent="0.3"/>
    <row r="25452" ht="12.75" customHeight="1" x14ac:dyDescent="0.3"/>
    <row r="25453" ht="12.75" customHeight="1" x14ac:dyDescent="0.3"/>
    <row r="25454" ht="12.75" customHeight="1" x14ac:dyDescent="0.3"/>
    <row r="25455" ht="12.75" customHeight="1" x14ac:dyDescent="0.3"/>
    <row r="25456" ht="12.75" customHeight="1" x14ac:dyDescent="0.3"/>
    <row r="25457" ht="12.75" customHeight="1" x14ac:dyDescent="0.3"/>
    <row r="25458" ht="12.75" customHeight="1" x14ac:dyDescent="0.3"/>
    <row r="25459" ht="12.75" customHeight="1" x14ac:dyDescent="0.3"/>
    <row r="25460" ht="12.75" customHeight="1" x14ac:dyDescent="0.3"/>
    <row r="25461" ht="12.75" customHeight="1" x14ac:dyDescent="0.3"/>
    <row r="25462" ht="12.75" customHeight="1" x14ac:dyDescent="0.3"/>
    <row r="25463" ht="12.75" customHeight="1" x14ac:dyDescent="0.3"/>
    <row r="25464" ht="12.75" customHeight="1" x14ac:dyDescent="0.3"/>
    <row r="25465" ht="12.75" customHeight="1" x14ac:dyDescent="0.3"/>
    <row r="25466" ht="12.75" customHeight="1" x14ac:dyDescent="0.3"/>
    <row r="25467" ht="12.75" customHeight="1" x14ac:dyDescent="0.3"/>
    <row r="25468" ht="12.75" customHeight="1" x14ac:dyDescent="0.3"/>
    <row r="25469" ht="12.75" customHeight="1" x14ac:dyDescent="0.3"/>
    <row r="25470" ht="12.75" customHeight="1" x14ac:dyDescent="0.3"/>
    <row r="25471" ht="12.75" customHeight="1" x14ac:dyDescent="0.3"/>
    <row r="25472" ht="12.75" customHeight="1" x14ac:dyDescent="0.3"/>
    <row r="25473" ht="12.75" customHeight="1" x14ac:dyDescent="0.3"/>
    <row r="25474" ht="12.75" customHeight="1" x14ac:dyDescent="0.3"/>
    <row r="25475" ht="12.75" customHeight="1" x14ac:dyDescent="0.3"/>
    <row r="25476" ht="12.75" customHeight="1" x14ac:dyDescent="0.3"/>
    <row r="25477" ht="12.75" customHeight="1" x14ac:dyDescent="0.3"/>
    <row r="25478" ht="12.75" customHeight="1" x14ac:dyDescent="0.3"/>
    <row r="25479" ht="12.75" customHeight="1" x14ac:dyDescent="0.3"/>
    <row r="25480" ht="12.75" customHeight="1" x14ac:dyDescent="0.3"/>
    <row r="25481" ht="12.75" customHeight="1" x14ac:dyDescent="0.3"/>
    <row r="25482" ht="12.75" customHeight="1" x14ac:dyDescent="0.3"/>
    <row r="25483" ht="12.75" customHeight="1" x14ac:dyDescent="0.3"/>
    <row r="25484" ht="12.75" customHeight="1" x14ac:dyDescent="0.3"/>
    <row r="25485" ht="12.75" customHeight="1" x14ac:dyDescent="0.3"/>
    <row r="25486" ht="12.75" customHeight="1" x14ac:dyDescent="0.3"/>
    <row r="25487" ht="12.75" customHeight="1" x14ac:dyDescent="0.3"/>
    <row r="25488" ht="12.75" customHeight="1" x14ac:dyDescent="0.3"/>
    <row r="25489" ht="12.75" customHeight="1" x14ac:dyDescent="0.3"/>
    <row r="25490" ht="12.75" customHeight="1" x14ac:dyDescent="0.3"/>
    <row r="25491" ht="12.75" customHeight="1" x14ac:dyDescent="0.3"/>
    <row r="25492" ht="12.75" customHeight="1" x14ac:dyDescent="0.3"/>
    <row r="25493" ht="12.75" customHeight="1" x14ac:dyDescent="0.3"/>
    <row r="25494" ht="12.75" customHeight="1" x14ac:dyDescent="0.3"/>
    <row r="25495" ht="12.75" customHeight="1" x14ac:dyDescent="0.3"/>
    <row r="25496" ht="12.75" customHeight="1" x14ac:dyDescent="0.3"/>
    <row r="25497" ht="12.75" customHeight="1" x14ac:dyDescent="0.3"/>
    <row r="25498" ht="12.75" customHeight="1" x14ac:dyDescent="0.3"/>
    <row r="25499" ht="12.75" customHeight="1" x14ac:dyDescent="0.3"/>
    <row r="25500" ht="12.75" customHeight="1" x14ac:dyDescent="0.3"/>
    <row r="25501" ht="12.75" customHeight="1" x14ac:dyDescent="0.3"/>
    <row r="25502" ht="12.75" customHeight="1" x14ac:dyDescent="0.3"/>
    <row r="25503" ht="12.75" customHeight="1" x14ac:dyDescent="0.3"/>
    <row r="25504" ht="12.75" customHeight="1" x14ac:dyDescent="0.3"/>
    <row r="25505" ht="12.75" customHeight="1" x14ac:dyDescent="0.3"/>
    <row r="25506" ht="12.75" customHeight="1" x14ac:dyDescent="0.3"/>
    <row r="25507" ht="12.75" customHeight="1" x14ac:dyDescent="0.3"/>
    <row r="25508" ht="12.75" customHeight="1" x14ac:dyDescent="0.3"/>
    <row r="25509" ht="12.75" customHeight="1" x14ac:dyDescent="0.3"/>
    <row r="25510" ht="12.75" customHeight="1" x14ac:dyDescent="0.3"/>
    <row r="25511" ht="12.75" customHeight="1" x14ac:dyDescent="0.3"/>
    <row r="25512" ht="12.75" customHeight="1" x14ac:dyDescent="0.3"/>
    <row r="25513" ht="12.75" customHeight="1" x14ac:dyDescent="0.3"/>
    <row r="25514" ht="12.75" customHeight="1" x14ac:dyDescent="0.3"/>
    <row r="25515" ht="12.75" customHeight="1" x14ac:dyDescent="0.3"/>
    <row r="25516" ht="12.75" customHeight="1" x14ac:dyDescent="0.3"/>
    <row r="25517" ht="12.75" customHeight="1" x14ac:dyDescent="0.3"/>
    <row r="25518" ht="12.75" customHeight="1" x14ac:dyDescent="0.3"/>
    <row r="25519" ht="12.75" customHeight="1" x14ac:dyDescent="0.3"/>
    <row r="25520" ht="12.75" customHeight="1" x14ac:dyDescent="0.3"/>
    <row r="25521" ht="12.75" customHeight="1" x14ac:dyDescent="0.3"/>
    <row r="25522" ht="12.75" customHeight="1" x14ac:dyDescent="0.3"/>
    <row r="25523" ht="12.75" customHeight="1" x14ac:dyDescent="0.3"/>
    <row r="25524" ht="12.75" customHeight="1" x14ac:dyDescent="0.3"/>
    <row r="25525" ht="12.75" customHeight="1" x14ac:dyDescent="0.3"/>
    <row r="25526" ht="12.75" customHeight="1" x14ac:dyDescent="0.3"/>
    <row r="25527" ht="12.75" customHeight="1" x14ac:dyDescent="0.3"/>
    <row r="25528" ht="12.75" customHeight="1" x14ac:dyDescent="0.3"/>
    <row r="25529" ht="12.75" customHeight="1" x14ac:dyDescent="0.3"/>
    <row r="25530" ht="12.75" customHeight="1" x14ac:dyDescent="0.3"/>
    <row r="25531" ht="12.75" customHeight="1" x14ac:dyDescent="0.3"/>
    <row r="25532" ht="12.75" customHeight="1" x14ac:dyDescent="0.3"/>
    <row r="25533" ht="12.75" customHeight="1" x14ac:dyDescent="0.3"/>
    <row r="25534" ht="12.75" customHeight="1" x14ac:dyDescent="0.3"/>
    <row r="25535" ht="12.75" customHeight="1" x14ac:dyDescent="0.3"/>
    <row r="25536" ht="12.75" customHeight="1" x14ac:dyDescent="0.3"/>
    <row r="25537" ht="12.75" customHeight="1" x14ac:dyDescent="0.3"/>
    <row r="25538" ht="12.75" customHeight="1" x14ac:dyDescent="0.3"/>
    <row r="25539" ht="12.75" customHeight="1" x14ac:dyDescent="0.3"/>
    <row r="25540" ht="12.75" customHeight="1" x14ac:dyDescent="0.3"/>
    <row r="25541" ht="12.75" customHeight="1" x14ac:dyDescent="0.3"/>
    <row r="25542" ht="12.75" customHeight="1" x14ac:dyDescent="0.3"/>
    <row r="25543" ht="12.75" customHeight="1" x14ac:dyDescent="0.3"/>
    <row r="25544" ht="12.75" customHeight="1" x14ac:dyDescent="0.3"/>
    <row r="25545" ht="12.75" customHeight="1" x14ac:dyDescent="0.3"/>
    <row r="25546" ht="12.75" customHeight="1" x14ac:dyDescent="0.3"/>
    <row r="25547" ht="12.75" customHeight="1" x14ac:dyDescent="0.3"/>
    <row r="25548" ht="12.75" customHeight="1" x14ac:dyDescent="0.3"/>
    <row r="25549" ht="12.75" customHeight="1" x14ac:dyDescent="0.3"/>
    <row r="25550" ht="12.75" customHeight="1" x14ac:dyDescent="0.3"/>
    <row r="25551" ht="12.75" customHeight="1" x14ac:dyDescent="0.3"/>
    <row r="25552" ht="12.75" customHeight="1" x14ac:dyDescent="0.3"/>
    <row r="25553" ht="12.75" customHeight="1" x14ac:dyDescent="0.3"/>
    <row r="25554" ht="12.75" customHeight="1" x14ac:dyDescent="0.3"/>
    <row r="25555" ht="12.75" customHeight="1" x14ac:dyDescent="0.3"/>
    <row r="25556" ht="12.75" customHeight="1" x14ac:dyDescent="0.3"/>
    <row r="25557" ht="12.75" customHeight="1" x14ac:dyDescent="0.3"/>
    <row r="25558" ht="12.75" customHeight="1" x14ac:dyDescent="0.3"/>
    <row r="25559" ht="12.75" customHeight="1" x14ac:dyDescent="0.3"/>
    <row r="25560" ht="12.75" customHeight="1" x14ac:dyDescent="0.3"/>
    <row r="25561" ht="12.75" customHeight="1" x14ac:dyDescent="0.3"/>
    <row r="25562" ht="12.75" customHeight="1" x14ac:dyDescent="0.3"/>
    <row r="25563" ht="12.75" customHeight="1" x14ac:dyDescent="0.3"/>
    <row r="25564" ht="12.75" customHeight="1" x14ac:dyDescent="0.3"/>
    <row r="25565" ht="12.75" customHeight="1" x14ac:dyDescent="0.3"/>
    <row r="25566" ht="12.75" customHeight="1" x14ac:dyDescent="0.3"/>
    <row r="25567" ht="12.75" customHeight="1" x14ac:dyDescent="0.3"/>
    <row r="25568" ht="12.75" customHeight="1" x14ac:dyDescent="0.3"/>
    <row r="25569" ht="12.75" customHeight="1" x14ac:dyDescent="0.3"/>
    <row r="25570" ht="12.75" customHeight="1" x14ac:dyDescent="0.3"/>
    <row r="25571" ht="12.75" customHeight="1" x14ac:dyDescent="0.3"/>
    <row r="25572" ht="12.75" customHeight="1" x14ac:dyDescent="0.3"/>
    <row r="25573" ht="12.75" customHeight="1" x14ac:dyDescent="0.3"/>
    <row r="25574" ht="12.75" customHeight="1" x14ac:dyDescent="0.3"/>
    <row r="25575" ht="12.75" customHeight="1" x14ac:dyDescent="0.3"/>
    <row r="25576" ht="12.75" customHeight="1" x14ac:dyDescent="0.3"/>
    <row r="25577" ht="12.75" customHeight="1" x14ac:dyDescent="0.3"/>
    <row r="25578" ht="12.75" customHeight="1" x14ac:dyDescent="0.3"/>
    <row r="25579" ht="12.75" customHeight="1" x14ac:dyDescent="0.3"/>
    <row r="25580" ht="12.75" customHeight="1" x14ac:dyDescent="0.3"/>
    <row r="25581" ht="12.75" customHeight="1" x14ac:dyDescent="0.3"/>
    <row r="25582" ht="12.75" customHeight="1" x14ac:dyDescent="0.3"/>
    <row r="25583" ht="12.75" customHeight="1" x14ac:dyDescent="0.3"/>
    <row r="25584" ht="12.75" customHeight="1" x14ac:dyDescent="0.3"/>
    <row r="25585" ht="12.75" customHeight="1" x14ac:dyDescent="0.3"/>
    <row r="25586" ht="12.75" customHeight="1" x14ac:dyDescent="0.3"/>
    <row r="25587" ht="12.75" customHeight="1" x14ac:dyDescent="0.3"/>
    <row r="25588" ht="12.75" customHeight="1" x14ac:dyDescent="0.3"/>
    <row r="25589" ht="12.75" customHeight="1" x14ac:dyDescent="0.3"/>
    <row r="25590" ht="12.75" customHeight="1" x14ac:dyDescent="0.3"/>
    <row r="25591" ht="12.75" customHeight="1" x14ac:dyDescent="0.3"/>
    <row r="25592" ht="12.75" customHeight="1" x14ac:dyDescent="0.3"/>
    <row r="25593" ht="12.75" customHeight="1" x14ac:dyDescent="0.3"/>
    <row r="25594" ht="12.75" customHeight="1" x14ac:dyDescent="0.3"/>
    <row r="25595" ht="12.75" customHeight="1" x14ac:dyDescent="0.3"/>
    <row r="25596" ht="12.75" customHeight="1" x14ac:dyDescent="0.3"/>
    <row r="25597" ht="12.75" customHeight="1" x14ac:dyDescent="0.3"/>
    <row r="25598" ht="12.75" customHeight="1" x14ac:dyDescent="0.3"/>
    <row r="25599" ht="12.75" customHeight="1" x14ac:dyDescent="0.3"/>
    <row r="25600" ht="12.75" customHeight="1" x14ac:dyDescent="0.3"/>
    <row r="25601" ht="12.75" customHeight="1" x14ac:dyDescent="0.3"/>
    <row r="25602" ht="12.75" customHeight="1" x14ac:dyDescent="0.3"/>
    <row r="25603" ht="12.75" customHeight="1" x14ac:dyDescent="0.3"/>
    <row r="25604" ht="12.75" customHeight="1" x14ac:dyDescent="0.3"/>
    <row r="25605" ht="12.75" customHeight="1" x14ac:dyDescent="0.3"/>
    <row r="25606" ht="12.75" customHeight="1" x14ac:dyDescent="0.3"/>
    <row r="25607" ht="12.75" customHeight="1" x14ac:dyDescent="0.3"/>
    <row r="25608" ht="12.75" customHeight="1" x14ac:dyDescent="0.3"/>
    <row r="25609" ht="12.75" customHeight="1" x14ac:dyDescent="0.3"/>
    <row r="25610" ht="12.75" customHeight="1" x14ac:dyDescent="0.3"/>
    <row r="25611" ht="12.75" customHeight="1" x14ac:dyDescent="0.3"/>
    <row r="25612" ht="12.75" customHeight="1" x14ac:dyDescent="0.3"/>
    <row r="25613" ht="12.75" customHeight="1" x14ac:dyDescent="0.3"/>
    <row r="25614" ht="12.75" customHeight="1" x14ac:dyDescent="0.3"/>
    <row r="25615" ht="12.75" customHeight="1" x14ac:dyDescent="0.3"/>
    <row r="25616" ht="12.75" customHeight="1" x14ac:dyDescent="0.3"/>
    <row r="25617" ht="12.75" customHeight="1" x14ac:dyDescent="0.3"/>
    <row r="25618" ht="12.75" customHeight="1" x14ac:dyDescent="0.3"/>
    <row r="25619" ht="12.75" customHeight="1" x14ac:dyDescent="0.3"/>
    <row r="25620" ht="12.75" customHeight="1" x14ac:dyDescent="0.3"/>
    <row r="25621" ht="12.75" customHeight="1" x14ac:dyDescent="0.3"/>
    <row r="25622" ht="12.75" customHeight="1" x14ac:dyDescent="0.3"/>
    <row r="25623" ht="12.75" customHeight="1" x14ac:dyDescent="0.3"/>
    <row r="25624" ht="12.75" customHeight="1" x14ac:dyDescent="0.3"/>
    <row r="25625" ht="12.75" customHeight="1" x14ac:dyDescent="0.3"/>
    <row r="25626" ht="12.75" customHeight="1" x14ac:dyDescent="0.3"/>
    <row r="25627" ht="12.75" customHeight="1" x14ac:dyDescent="0.3"/>
    <row r="25628" ht="12.75" customHeight="1" x14ac:dyDescent="0.3"/>
    <row r="25629" ht="12.75" customHeight="1" x14ac:dyDescent="0.3"/>
    <row r="25630" ht="12.75" customHeight="1" x14ac:dyDescent="0.3"/>
    <row r="25631" ht="12.75" customHeight="1" x14ac:dyDescent="0.3"/>
    <row r="25632" ht="12.75" customHeight="1" x14ac:dyDescent="0.3"/>
    <row r="25633" ht="12.75" customHeight="1" x14ac:dyDescent="0.3"/>
    <row r="25634" ht="12.75" customHeight="1" x14ac:dyDescent="0.3"/>
    <row r="25635" ht="12.75" customHeight="1" x14ac:dyDescent="0.3"/>
    <row r="25636" ht="12.75" customHeight="1" x14ac:dyDescent="0.3"/>
    <row r="25637" ht="12.75" customHeight="1" x14ac:dyDescent="0.3"/>
    <row r="25638" ht="12.75" customHeight="1" x14ac:dyDescent="0.3"/>
    <row r="25639" ht="12.75" customHeight="1" x14ac:dyDescent="0.3"/>
    <row r="25640" ht="12.75" customHeight="1" x14ac:dyDescent="0.3"/>
    <row r="25641" ht="12.75" customHeight="1" x14ac:dyDescent="0.3"/>
    <row r="25642" ht="12.75" customHeight="1" x14ac:dyDescent="0.3"/>
    <row r="25643" ht="12.75" customHeight="1" x14ac:dyDescent="0.3"/>
    <row r="25644" ht="12.75" customHeight="1" x14ac:dyDescent="0.3"/>
    <row r="25645" ht="12.75" customHeight="1" x14ac:dyDescent="0.3"/>
    <row r="25646" ht="12.75" customHeight="1" x14ac:dyDescent="0.3"/>
    <row r="25647" ht="12.75" customHeight="1" x14ac:dyDescent="0.3"/>
    <row r="25648" ht="12.75" customHeight="1" x14ac:dyDescent="0.3"/>
    <row r="25649" ht="12.75" customHeight="1" x14ac:dyDescent="0.3"/>
    <row r="25650" ht="12.75" customHeight="1" x14ac:dyDescent="0.3"/>
    <row r="25651" ht="12.75" customHeight="1" x14ac:dyDescent="0.3"/>
    <row r="25652" ht="12.75" customHeight="1" x14ac:dyDescent="0.3"/>
    <row r="25653" ht="12.75" customHeight="1" x14ac:dyDescent="0.3"/>
    <row r="25654" ht="12.75" customHeight="1" x14ac:dyDescent="0.3"/>
    <row r="25655" ht="12.75" customHeight="1" x14ac:dyDescent="0.3"/>
    <row r="25656" ht="12.75" customHeight="1" x14ac:dyDescent="0.3"/>
    <row r="25657" ht="12.75" customHeight="1" x14ac:dyDescent="0.3"/>
    <row r="25658" ht="12.75" customHeight="1" x14ac:dyDescent="0.3"/>
    <row r="25659" ht="12.75" customHeight="1" x14ac:dyDescent="0.3"/>
    <row r="25660" ht="12.75" customHeight="1" x14ac:dyDescent="0.3"/>
    <row r="25661" ht="12.75" customHeight="1" x14ac:dyDescent="0.3"/>
    <row r="25662" ht="12.75" customHeight="1" x14ac:dyDescent="0.3"/>
    <row r="25663" ht="12.75" customHeight="1" x14ac:dyDescent="0.3"/>
    <row r="25664" ht="12.75" customHeight="1" x14ac:dyDescent="0.3"/>
    <row r="25665" ht="12.75" customHeight="1" x14ac:dyDescent="0.3"/>
    <row r="25666" ht="12.75" customHeight="1" x14ac:dyDescent="0.3"/>
    <row r="25667" ht="12.75" customHeight="1" x14ac:dyDescent="0.3"/>
    <row r="25668" ht="12.75" customHeight="1" x14ac:dyDescent="0.3"/>
    <row r="25669" ht="12.75" customHeight="1" x14ac:dyDescent="0.3"/>
    <row r="25670" ht="12.75" customHeight="1" x14ac:dyDescent="0.3"/>
    <row r="25671" ht="12.75" customHeight="1" x14ac:dyDescent="0.3"/>
    <row r="25672" ht="12.75" customHeight="1" x14ac:dyDescent="0.3"/>
    <row r="25673" ht="12.75" customHeight="1" x14ac:dyDescent="0.3"/>
    <row r="25674" ht="12.75" customHeight="1" x14ac:dyDescent="0.3"/>
    <row r="25675" ht="12.75" customHeight="1" x14ac:dyDescent="0.3"/>
    <row r="25676" ht="12.75" customHeight="1" x14ac:dyDescent="0.3"/>
    <row r="25677" ht="12.75" customHeight="1" x14ac:dyDescent="0.3"/>
    <row r="25678" ht="12.75" customHeight="1" x14ac:dyDescent="0.3"/>
    <row r="25679" ht="12.75" customHeight="1" x14ac:dyDescent="0.3"/>
    <row r="25680" ht="12.75" customHeight="1" x14ac:dyDescent="0.3"/>
    <row r="25681" ht="12.75" customHeight="1" x14ac:dyDescent="0.3"/>
    <row r="25682" ht="12.75" customHeight="1" x14ac:dyDescent="0.3"/>
    <row r="25683" ht="12.75" customHeight="1" x14ac:dyDescent="0.3"/>
    <row r="25684" ht="12.75" customHeight="1" x14ac:dyDescent="0.3"/>
    <row r="25685" ht="12.75" customHeight="1" x14ac:dyDescent="0.3"/>
    <row r="25686" ht="12.75" customHeight="1" x14ac:dyDescent="0.3"/>
    <row r="25687" ht="12.75" customHeight="1" x14ac:dyDescent="0.3"/>
    <row r="25688" ht="12.75" customHeight="1" x14ac:dyDescent="0.3"/>
    <row r="25689" ht="12.75" customHeight="1" x14ac:dyDescent="0.3"/>
    <row r="25690" ht="12.75" customHeight="1" x14ac:dyDescent="0.3"/>
    <row r="25691" ht="12.75" customHeight="1" x14ac:dyDescent="0.3"/>
    <row r="25692" ht="12.75" customHeight="1" x14ac:dyDescent="0.3"/>
    <row r="25693" ht="12.75" customHeight="1" x14ac:dyDescent="0.3"/>
    <row r="25694" ht="12.75" customHeight="1" x14ac:dyDescent="0.3"/>
    <row r="25695" ht="12.75" customHeight="1" x14ac:dyDescent="0.3"/>
    <row r="25696" ht="12.75" customHeight="1" x14ac:dyDescent="0.3"/>
    <row r="25697" ht="12.75" customHeight="1" x14ac:dyDescent="0.3"/>
    <row r="25698" ht="12.75" customHeight="1" x14ac:dyDescent="0.3"/>
    <row r="25699" ht="12.75" customHeight="1" x14ac:dyDescent="0.3"/>
    <row r="25700" ht="12.75" customHeight="1" x14ac:dyDescent="0.3"/>
    <row r="25701" ht="12.75" customHeight="1" x14ac:dyDescent="0.3"/>
    <row r="25702" ht="12.75" customHeight="1" x14ac:dyDescent="0.3"/>
    <row r="25703" ht="12.75" customHeight="1" x14ac:dyDescent="0.3"/>
    <row r="25704" ht="12.75" customHeight="1" x14ac:dyDescent="0.3"/>
    <row r="25705" ht="12.75" customHeight="1" x14ac:dyDescent="0.3"/>
    <row r="25706" ht="12.75" customHeight="1" x14ac:dyDescent="0.3"/>
    <row r="25707" ht="12.75" customHeight="1" x14ac:dyDescent="0.3"/>
    <row r="25708" ht="12.75" customHeight="1" x14ac:dyDescent="0.3"/>
    <row r="25709" ht="12.75" customHeight="1" x14ac:dyDescent="0.3"/>
    <row r="25710" ht="12.75" customHeight="1" x14ac:dyDescent="0.3"/>
    <row r="25711" ht="12.75" customHeight="1" x14ac:dyDescent="0.3"/>
    <row r="25712" ht="12.75" customHeight="1" x14ac:dyDescent="0.3"/>
    <row r="25713" ht="12.75" customHeight="1" x14ac:dyDescent="0.3"/>
    <row r="25714" ht="12.75" customHeight="1" x14ac:dyDescent="0.3"/>
    <row r="25715" ht="12.75" customHeight="1" x14ac:dyDescent="0.3"/>
    <row r="25716" ht="12.75" customHeight="1" x14ac:dyDescent="0.3"/>
    <row r="25717" ht="12.75" customHeight="1" x14ac:dyDescent="0.3"/>
    <row r="25718" ht="12.75" customHeight="1" x14ac:dyDescent="0.3"/>
    <row r="25719" ht="12.75" customHeight="1" x14ac:dyDescent="0.3"/>
    <row r="25720" ht="12.75" customHeight="1" x14ac:dyDescent="0.3"/>
    <row r="25721" ht="12.75" customHeight="1" x14ac:dyDescent="0.3"/>
    <row r="25722" ht="12.75" customHeight="1" x14ac:dyDescent="0.3"/>
    <row r="25723" ht="12.75" customHeight="1" x14ac:dyDescent="0.3"/>
    <row r="25724" ht="12.75" customHeight="1" x14ac:dyDescent="0.3"/>
    <row r="25725" ht="12.75" customHeight="1" x14ac:dyDescent="0.3"/>
    <row r="25726" ht="12.75" customHeight="1" x14ac:dyDescent="0.3"/>
    <row r="25727" ht="12.75" customHeight="1" x14ac:dyDescent="0.3"/>
    <row r="25728" ht="12.75" customHeight="1" x14ac:dyDescent="0.3"/>
    <row r="25729" ht="12.75" customHeight="1" x14ac:dyDescent="0.3"/>
    <row r="25730" ht="12.75" customHeight="1" x14ac:dyDescent="0.3"/>
    <row r="25731" ht="12.75" customHeight="1" x14ac:dyDescent="0.3"/>
    <row r="25732" ht="12.75" customHeight="1" x14ac:dyDescent="0.3"/>
    <row r="25733" ht="12.75" customHeight="1" x14ac:dyDescent="0.3"/>
    <row r="25734" ht="12.75" customHeight="1" x14ac:dyDescent="0.3"/>
    <row r="25735" ht="12.75" customHeight="1" x14ac:dyDescent="0.3"/>
    <row r="25736" ht="12.75" customHeight="1" x14ac:dyDescent="0.3"/>
    <row r="25737" ht="12.75" customHeight="1" x14ac:dyDescent="0.3"/>
    <row r="25738" ht="12.75" customHeight="1" x14ac:dyDescent="0.3"/>
    <row r="25739" ht="12.75" customHeight="1" x14ac:dyDescent="0.3"/>
    <row r="25740" ht="12.75" customHeight="1" x14ac:dyDescent="0.3"/>
    <row r="25741" ht="12.75" customHeight="1" x14ac:dyDescent="0.3"/>
    <row r="25742" ht="12.75" customHeight="1" x14ac:dyDescent="0.3"/>
    <row r="25743" ht="12.75" customHeight="1" x14ac:dyDescent="0.3"/>
    <row r="25744" ht="12.75" customHeight="1" x14ac:dyDescent="0.3"/>
    <row r="25745" ht="12.75" customHeight="1" x14ac:dyDescent="0.3"/>
    <row r="25746" ht="12.75" customHeight="1" x14ac:dyDescent="0.3"/>
    <row r="25747" ht="12.75" customHeight="1" x14ac:dyDescent="0.3"/>
    <row r="25748" ht="12.75" customHeight="1" x14ac:dyDescent="0.3"/>
    <row r="25749" ht="12.75" customHeight="1" x14ac:dyDescent="0.3"/>
    <row r="25750" ht="12.75" customHeight="1" x14ac:dyDescent="0.3"/>
    <row r="25751" ht="12.75" customHeight="1" x14ac:dyDescent="0.3"/>
    <row r="25752" ht="12.75" customHeight="1" x14ac:dyDescent="0.3"/>
    <row r="25753" ht="12.75" customHeight="1" x14ac:dyDescent="0.3"/>
    <row r="25754" ht="12.75" customHeight="1" x14ac:dyDescent="0.3"/>
    <row r="25755" ht="12.75" customHeight="1" x14ac:dyDescent="0.3"/>
    <row r="25756" ht="12.75" customHeight="1" x14ac:dyDescent="0.3"/>
    <row r="25757" ht="12.75" customHeight="1" x14ac:dyDescent="0.3"/>
    <row r="25758" ht="12.75" customHeight="1" x14ac:dyDescent="0.3"/>
    <row r="25759" ht="12.75" customHeight="1" x14ac:dyDescent="0.3"/>
    <row r="25760" ht="12.75" customHeight="1" x14ac:dyDescent="0.3"/>
    <row r="25761" ht="12.75" customHeight="1" x14ac:dyDescent="0.3"/>
    <row r="25762" ht="12.75" customHeight="1" x14ac:dyDescent="0.3"/>
    <row r="25763" ht="12.75" customHeight="1" x14ac:dyDescent="0.3"/>
    <row r="25764" ht="12.75" customHeight="1" x14ac:dyDescent="0.3"/>
    <row r="25765" ht="12.75" customHeight="1" x14ac:dyDescent="0.3"/>
    <row r="25766" ht="12.75" customHeight="1" x14ac:dyDescent="0.3"/>
    <row r="25767" ht="12.75" customHeight="1" x14ac:dyDescent="0.3"/>
    <row r="25768" ht="12.75" customHeight="1" x14ac:dyDescent="0.3"/>
    <row r="25769" ht="12.75" customHeight="1" x14ac:dyDescent="0.3"/>
    <row r="25770" ht="12.75" customHeight="1" x14ac:dyDescent="0.3"/>
    <row r="25771" ht="12.75" customHeight="1" x14ac:dyDescent="0.3"/>
    <row r="25772" ht="12.75" customHeight="1" x14ac:dyDescent="0.3"/>
    <row r="25773" ht="12.75" customHeight="1" x14ac:dyDescent="0.3"/>
    <row r="25774" ht="12.75" customHeight="1" x14ac:dyDescent="0.3"/>
    <row r="25775" ht="12.75" customHeight="1" x14ac:dyDescent="0.3"/>
    <row r="25776" ht="12.75" customHeight="1" x14ac:dyDescent="0.3"/>
    <row r="25777" ht="12.75" customHeight="1" x14ac:dyDescent="0.3"/>
    <row r="25778" ht="12.75" customHeight="1" x14ac:dyDescent="0.3"/>
    <row r="25779" ht="12.75" customHeight="1" x14ac:dyDescent="0.3"/>
    <row r="25780" ht="12.75" customHeight="1" x14ac:dyDescent="0.3"/>
    <row r="25781" ht="12.75" customHeight="1" x14ac:dyDescent="0.3"/>
    <row r="25782" ht="12.75" customHeight="1" x14ac:dyDescent="0.3"/>
    <row r="25783" ht="12.75" customHeight="1" x14ac:dyDescent="0.3"/>
    <row r="25784" ht="12.75" customHeight="1" x14ac:dyDescent="0.3"/>
    <row r="25785" ht="12.75" customHeight="1" x14ac:dyDescent="0.3"/>
    <row r="25786" ht="12.75" customHeight="1" x14ac:dyDescent="0.3"/>
    <row r="25787" ht="12.75" customHeight="1" x14ac:dyDescent="0.3"/>
    <row r="25788" ht="12.75" customHeight="1" x14ac:dyDescent="0.3"/>
    <row r="25789" ht="12.75" customHeight="1" x14ac:dyDescent="0.3"/>
    <row r="25790" ht="12.75" customHeight="1" x14ac:dyDescent="0.3"/>
    <row r="25791" ht="12.75" customHeight="1" x14ac:dyDescent="0.3"/>
    <row r="25792" ht="12.75" customHeight="1" x14ac:dyDescent="0.3"/>
    <row r="25793" ht="12.75" customHeight="1" x14ac:dyDescent="0.3"/>
    <row r="25794" ht="12.75" customHeight="1" x14ac:dyDescent="0.3"/>
    <row r="25795" ht="12.75" customHeight="1" x14ac:dyDescent="0.3"/>
    <row r="25796" ht="12.75" customHeight="1" x14ac:dyDescent="0.3"/>
    <row r="25797" ht="12.75" customHeight="1" x14ac:dyDescent="0.3"/>
    <row r="25798" ht="12.75" customHeight="1" x14ac:dyDescent="0.3"/>
    <row r="25799" ht="12.75" customHeight="1" x14ac:dyDescent="0.3"/>
    <row r="25800" ht="12.75" customHeight="1" x14ac:dyDescent="0.3"/>
    <row r="25801" ht="12.75" customHeight="1" x14ac:dyDescent="0.3"/>
    <row r="25802" ht="12.75" customHeight="1" x14ac:dyDescent="0.3"/>
    <row r="25803" ht="12.75" customHeight="1" x14ac:dyDescent="0.3"/>
    <row r="25804" ht="12.75" customHeight="1" x14ac:dyDescent="0.3"/>
    <row r="25805" ht="12.75" customHeight="1" x14ac:dyDescent="0.3"/>
    <row r="25806" ht="12.75" customHeight="1" x14ac:dyDescent="0.3"/>
    <row r="25807" ht="12.75" customHeight="1" x14ac:dyDescent="0.3"/>
    <row r="25808" ht="12.75" customHeight="1" x14ac:dyDescent="0.3"/>
    <row r="25809" ht="12.75" customHeight="1" x14ac:dyDescent="0.3"/>
    <row r="25810" ht="12.75" customHeight="1" x14ac:dyDescent="0.3"/>
    <row r="25811" ht="12.75" customHeight="1" x14ac:dyDescent="0.3"/>
    <row r="25812" ht="12.75" customHeight="1" x14ac:dyDescent="0.3"/>
    <row r="25813" ht="12.75" customHeight="1" x14ac:dyDescent="0.3"/>
    <row r="25814" ht="12.75" customHeight="1" x14ac:dyDescent="0.3"/>
    <row r="25815" ht="12.75" customHeight="1" x14ac:dyDescent="0.3"/>
    <row r="25816" ht="12.75" customHeight="1" x14ac:dyDescent="0.3"/>
    <row r="25817" ht="12.75" customHeight="1" x14ac:dyDescent="0.3"/>
    <row r="25818" ht="12.75" customHeight="1" x14ac:dyDescent="0.3"/>
    <row r="25819" ht="12.75" customHeight="1" x14ac:dyDescent="0.3"/>
    <row r="25820" ht="12.75" customHeight="1" x14ac:dyDescent="0.3"/>
    <row r="25821" ht="12.75" customHeight="1" x14ac:dyDescent="0.3"/>
    <row r="25822" ht="12.75" customHeight="1" x14ac:dyDescent="0.3"/>
    <row r="25823" ht="12.75" customHeight="1" x14ac:dyDescent="0.3"/>
    <row r="25824" ht="12.75" customHeight="1" x14ac:dyDescent="0.3"/>
    <row r="25825" ht="12.75" customHeight="1" x14ac:dyDescent="0.3"/>
    <row r="25826" ht="12.75" customHeight="1" x14ac:dyDescent="0.3"/>
    <row r="25827" ht="12.75" customHeight="1" x14ac:dyDescent="0.3"/>
    <row r="25828" ht="12.75" customHeight="1" x14ac:dyDescent="0.3"/>
    <row r="25829" ht="12.75" customHeight="1" x14ac:dyDescent="0.3"/>
    <row r="25830" ht="12.75" customHeight="1" x14ac:dyDescent="0.3"/>
    <row r="25831" ht="12.75" customHeight="1" x14ac:dyDescent="0.3"/>
    <row r="25832" ht="12.75" customHeight="1" x14ac:dyDescent="0.3"/>
    <row r="25833" ht="12.75" customHeight="1" x14ac:dyDescent="0.3"/>
    <row r="25834" ht="12.75" customHeight="1" x14ac:dyDescent="0.3"/>
    <row r="25835" ht="12.75" customHeight="1" x14ac:dyDescent="0.3"/>
    <row r="25836" ht="12.75" customHeight="1" x14ac:dyDescent="0.3"/>
    <row r="25837" ht="12.75" customHeight="1" x14ac:dyDescent="0.3"/>
    <row r="25838" ht="12.75" customHeight="1" x14ac:dyDescent="0.3"/>
    <row r="25839" ht="12.75" customHeight="1" x14ac:dyDescent="0.3"/>
    <row r="25840" ht="12.75" customHeight="1" x14ac:dyDescent="0.3"/>
    <row r="25841" ht="12.75" customHeight="1" x14ac:dyDescent="0.3"/>
    <row r="25842" ht="12.75" customHeight="1" x14ac:dyDescent="0.3"/>
    <row r="25843" ht="12.75" customHeight="1" x14ac:dyDescent="0.3"/>
    <row r="25844" ht="12.75" customHeight="1" x14ac:dyDescent="0.3"/>
    <row r="25845" ht="12.75" customHeight="1" x14ac:dyDescent="0.3"/>
    <row r="25846" ht="12.75" customHeight="1" x14ac:dyDescent="0.3"/>
    <row r="25847" ht="12.75" customHeight="1" x14ac:dyDescent="0.3"/>
    <row r="25848" ht="12.75" customHeight="1" x14ac:dyDescent="0.3"/>
    <row r="25849" ht="12.75" customHeight="1" x14ac:dyDescent="0.3"/>
    <row r="25850" ht="12.75" customHeight="1" x14ac:dyDescent="0.3"/>
    <row r="25851" ht="12.75" customHeight="1" x14ac:dyDescent="0.3"/>
    <row r="25852" ht="12.75" customHeight="1" x14ac:dyDescent="0.3"/>
    <row r="25853" ht="12.75" customHeight="1" x14ac:dyDescent="0.3"/>
    <row r="25854" ht="12.75" customHeight="1" x14ac:dyDescent="0.3"/>
    <row r="25855" ht="12.75" customHeight="1" x14ac:dyDescent="0.3"/>
    <row r="25856" ht="12.75" customHeight="1" x14ac:dyDescent="0.3"/>
    <row r="25857" ht="12.75" customHeight="1" x14ac:dyDescent="0.3"/>
    <row r="25858" ht="12.75" customHeight="1" x14ac:dyDescent="0.3"/>
    <row r="25859" ht="12.75" customHeight="1" x14ac:dyDescent="0.3"/>
    <row r="25860" ht="12.75" customHeight="1" x14ac:dyDescent="0.3"/>
    <row r="25861" ht="12.75" customHeight="1" x14ac:dyDescent="0.3"/>
    <row r="25862" ht="12.75" customHeight="1" x14ac:dyDescent="0.3"/>
    <row r="25863" ht="12.75" customHeight="1" x14ac:dyDescent="0.3"/>
    <row r="25864" ht="12.75" customHeight="1" x14ac:dyDescent="0.3"/>
    <row r="25865" ht="12.75" customHeight="1" x14ac:dyDescent="0.3"/>
    <row r="25866" ht="12.75" customHeight="1" x14ac:dyDescent="0.3"/>
    <row r="25867" ht="12.75" customHeight="1" x14ac:dyDescent="0.3"/>
    <row r="25868" ht="12.75" customHeight="1" x14ac:dyDescent="0.3"/>
    <row r="25869" ht="12.75" customHeight="1" x14ac:dyDescent="0.3"/>
    <row r="25870" ht="12.75" customHeight="1" x14ac:dyDescent="0.3"/>
    <row r="25871" ht="12.75" customHeight="1" x14ac:dyDescent="0.3"/>
    <row r="25872" ht="12.75" customHeight="1" x14ac:dyDescent="0.3"/>
    <row r="25873" ht="12.75" customHeight="1" x14ac:dyDescent="0.3"/>
    <row r="25874" ht="12.75" customHeight="1" x14ac:dyDescent="0.3"/>
    <row r="25875" ht="12.75" customHeight="1" x14ac:dyDescent="0.3"/>
    <row r="25876" ht="12.75" customHeight="1" x14ac:dyDescent="0.3"/>
    <row r="25877" ht="12.75" customHeight="1" x14ac:dyDescent="0.3"/>
    <row r="25878" ht="12.75" customHeight="1" x14ac:dyDescent="0.3"/>
    <row r="25879" ht="12.75" customHeight="1" x14ac:dyDescent="0.3"/>
    <row r="25880" ht="12.75" customHeight="1" x14ac:dyDescent="0.3"/>
    <row r="25881" ht="12.75" customHeight="1" x14ac:dyDescent="0.3"/>
    <row r="25882" ht="12.75" customHeight="1" x14ac:dyDescent="0.3"/>
    <row r="25883" ht="12.75" customHeight="1" x14ac:dyDescent="0.3"/>
    <row r="25884" ht="12.75" customHeight="1" x14ac:dyDescent="0.3"/>
    <row r="25885" ht="12.75" customHeight="1" x14ac:dyDescent="0.3"/>
    <row r="25886" ht="12.75" customHeight="1" x14ac:dyDescent="0.3"/>
    <row r="25887" ht="12.75" customHeight="1" x14ac:dyDescent="0.3"/>
    <row r="25888" ht="12.75" customHeight="1" x14ac:dyDescent="0.3"/>
    <row r="25889" ht="12.75" customHeight="1" x14ac:dyDescent="0.3"/>
    <row r="25890" ht="12.75" customHeight="1" x14ac:dyDescent="0.3"/>
    <row r="25891" ht="12.75" customHeight="1" x14ac:dyDescent="0.3"/>
    <row r="25892" ht="12.75" customHeight="1" x14ac:dyDescent="0.3"/>
    <row r="25893" ht="12.75" customHeight="1" x14ac:dyDescent="0.3"/>
    <row r="25894" ht="12.75" customHeight="1" x14ac:dyDescent="0.3"/>
    <row r="25895" ht="12.75" customHeight="1" x14ac:dyDescent="0.3"/>
    <row r="25896" ht="12.75" customHeight="1" x14ac:dyDescent="0.3"/>
    <row r="25897" ht="12.75" customHeight="1" x14ac:dyDescent="0.3"/>
    <row r="25898" ht="12.75" customHeight="1" x14ac:dyDescent="0.3"/>
    <row r="25899" ht="12.75" customHeight="1" x14ac:dyDescent="0.3"/>
    <row r="25900" ht="12.75" customHeight="1" x14ac:dyDescent="0.3"/>
    <row r="25901" ht="12.75" customHeight="1" x14ac:dyDescent="0.3"/>
    <row r="25902" ht="12.75" customHeight="1" x14ac:dyDescent="0.3"/>
    <row r="25903" ht="12.75" customHeight="1" x14ac:dyDescent="0.3"/>
    <row r="25904" ht="12.75" customHeight="1" x14ac:dyDescent="0.3"/>
    <row r="25905" ht="12.75" customHeight="1" x14ac:dyDescent="0.3"/>
    <row r="25906" ht="12.75" customHeight="1" x14ac:dyDescent="0.3"/>
    <row r="25907" ht="12.75" customHeight="1" x14ac:dyDescent="0.3"/>
    <row r="25908" ht="12.75" customHeight="1" x14ac:dyDescent="0.3"/>
    <row r="25909" ht="12.75" customHeight="1" x14ac:dyDescent="0.3"/>
    <row r="25910" ht="12.75" customHeight="1" x14ac:dyDescent="0.3"/>
    <row r="25911" ht="12.75" customHeight="1" x14ac:dyDescent="0.3"/>
    <row r="25912" ht="12.75" customHeight="1" x14ac:dyDescent="0.3"/>
    <row r="25913" ht="12.75" customHeight="1" x14ac:dyDescent="0.3"/>
    <row r="25914" ht="12.75" customHeight="1" x14ac:dyDescent="0.3"/>
    <row r="25915" ht="12.75" customHeight="1" x14ac:dyDescent="0.3"/>
    <row r="25916" ht="12.75" customHeight="1" x14ac:dyDescent="0.3"/>
    <row r="25917" ht="12.75" customHeight="1" x14ac:dyDescent="0.3"/>
    <row r="25918" ht="12.75" customHeight="1" x14ac:dyDescent="0.3"/>
    <row r="25919" ht="12.75" customHeight="1" x14ac:dyDescent="0.3"/>
    <row r="25920" ht="12.75" customHeight="1" x14ac:dyDescent="0.3"/>
    <row r="25921" ht="12.75" customHeight="1" x14ac:dyDescent="0.3"/>
    <row r="25922" ht="12.75" customHeight="1" x14ac:dyDescent="0.3"/>
    <row r="25923" ht="12.75" customHeight="1" x14ac:dyDescent="0.3"/>
    <row r="25924" ht="12.75" customHeight="1" x14ac:dyDescent="0.3"/>
    <row r="25925" ht="12.75" customHeight="1" x14ac:dyDescent="0.3"/>
    <row r="25926" ht="12.75" customHeight="1" x14ac:dyDescent="0.3"/>
    <row r="25927" ht="12.75" customHeight="1" x14ac:dyDescent="0.3"/>
    <row r="25928" ht="12.75" customHeight="1" x14ac:dyDescent="0.3"/>
    <row r="25929" ht="12.75" customHeight="1" x14ac:dyDescent="0.3"/>
    <row r="25930" ht="12.75" customHeight="1" x14ac:dyDescent="0.3"/>
    <row r="25931" ht="12.75" customHeight="1" x14ac:dyDescent="0.3"/>
    <row r="25932" ht="12.75" customHeight="1" x14ac:dyDescent="0.3"/>
    <row r="25933" ht="12.75" customHeight="1" x14ac:dyDescent="0.3"/>
    <row r="25934" ht="12.75" customHeight="1" x14ac:dyDescent="0.3"/>
    <row r="25935" ht="12.75" customHeight="1" x14ac:dyDescent="0.3"/>
    <row r="25936" ht="12.75" customHeight="1" x14ac:dyDescent="0.3"/>
    <row r="25937" ht="12.75" customHeight="1" x14ac:dyDescent="0.3"/>
    <row r="25938" ht="12.75" customHeight="1" x14ac:dyDescent="0.3"/>
    <row r="25939" ht="12.75" customHeight="1" x14ac:dyDescent="0.3"/>
    <row r="25940" ht="12.75" customHeight="1" x14ac:dyDescent="0.3"/>
    <row r="25941" ht="12.75" customHeight="1" x14ac:dyDescent="0.3"/>
    <row r="25942" ht="12.75" customHeight="1" x14ac:dyDescent="0.3"/>
    <row r="25943" ht="12.75" customHeight="1" x14ac:dyDescent="0.3"/>
    <row r="25944" ht="12.75" customHeight="1" x14ac:dyDescent="0.3"/>
    <row r="25945" ht="12.75" customHeight="1" x14ac:dyDescent="0.3"/>
    <row r="25946" ht="12.75" customHeight="1" x14ac:dyDescent="0.3"/>
    <row r="25947" ht="12.75" customHeight="1" x14ac:dyDescent="0.3"/>
    <row r="25948" ht="12.75" customHeight="1" x14ac:dyDescent="0.3"/>
    <row r="25949" ht="12.75" customHeight="1" x14ac:dyDescent="0.3"/>
    <row r="25950" ht="12.75" customHeight="1" x14ac:dyDescent="0.3"/>
    <row r="25951" ht="12.75" customHeight="1" x14ac:dyDescent="0.3"/>
    <row r="25952" ht="12.75" customHeight="1" x14ac:dyDescent="0.3"/>
    <row r="25953" ht="12.75" customHeight="1" x14ac:dyDescent="0.3"/>
    <row r="25954" ht="12.75" customHeight="1" x14ac:dyDescent="0.3"/>
    <row r="25955" ht="12.75" customHeight="1" x14ac:dyDescent="0.3"/>
    <row r="25956" ht="12.75" customHeight="1" x14ac:dyDescent="0.3"/>
    <row r="25957" ht="12.75" customHeight="1" x14ac:dyDescent="0.3"/>
    <row r="25958" ht="12.75" customHeight="1" x14ac:dyDescent="0.3"/>
    <row r="25959" ht="12.75" customHeight="1" x14ac:dyDescent="0.3"/>
    <row r="25960" ht="12.75" customHeight="1" x14ac:dyDescent="0.3"/>
    <row r="25961" ht="12.75" customHeight="1" x14ac:dyDescent="0.3"/>
    <row r="25962" ht="12.75" customHeight="1" x14ac:dyDescent="0.3"/>
    <row r="25963" ht="12.75" customHeight="1" x14ac:dyDescent="0.3"/>
    <row r="25964" ht="12.75" customHeight="1" x14ac:dyDescent="0.3"/>
    <row r="25965" ht="12.75" customHeight="1" x14ac:dyDescent="0.3"/>
    <row r="25966" ht="12.75" customHeight="1" x14ac:dyDescent="0.3"/>
    <row r="25967" ht="12.75" customHeight="1" x14ac:dyDescent="0.3"/>
    <row r="25968" ht="12.75" customHeight="1" x14ac:dyDescent="0.3"/>
    <row r="25969" ht="12.75" customHeight="1" x14ac:dyDescent="0.3"/>
    <row r="25970" ht="12.75" customHeight="1" x14ac:dyDescent="0.3"/>
    <row r="25971" ht="12.75" customHeight="1" x14ac:dyDescent="0.3"/>
    <row r="25972" ht="12.75" customHeight="1" x14ac:dyDescent="0.3"/>
    <row r="25973" ht="12.75" customHeight="1" x14ac:dyDescent="0.3"/>
    <row r="25974" ht="12.75" customHeight="1" x14ac:dyDescent="0.3"/>
    <row r="25975" ht="12.75" customHeight="1" x14ac:dyDescent="0.3"/>
    <row r="25976" ht="12.75" customHeight="1" x14ac:dyDescent="0.3"/>
    <row r="25977" ht="12.75" customHeight="1" x14ac:dyDescent="0.3"/>
    <row r="25978" ht="12.75" customHeight="1" x14ac:dyDescent="0.3"/>
    <row r="25979" ht="12.75" customHeight="1" x14ac:dyDescent="0.3"/>
    <row r="25980" ht="12.75" customHeight="1" x14ac:dyDescent="0.3"/>
    <row r="25981" ht="12.75" customHeight="1" x14ac:dyDescent="0.3"/>
    <row r="25982" ht="12.75" customHeight="1" x14ac:dyDescent="0.3"/>
    <row r="25983" ht="12.75" customHeight="1" x14ac:dyDescent="0.3"/>
    <row r="25984" ht="12.75" customHeight="1" x14ac:dyDescent="0.3"/>
    <row r="25985" ht="12.75" customHeight="1" x14ac:dyDescent="0.3"/>
    <row r="25986" ht="12.75" customHeight="1" x14ac:dyDescent="0.3"/>
    <row r="25987" ht="12.75" customHeight="1" x14ac:dyDescent="0.3"/>
    <row r="25988" ht="12.75" customHeight="1" x14ac:dyDescent="0.3"/>
    <row r="25989" ht="12.75" customHeight="1" x14ac:dyDescent="0.3"/>
    <row r="25990" ht="12.75" customHeight="1" x14ac:dyDescent="0.3"/>
    <row r="25991" ht="12.75" customHeight="1" x14ac:dyDescent="0.3"/>
    <row r="25992" ht="12.75" customHeight="1" x14ac:dyDescent="0.3"/>
    <row r="25993" ht="12.75" customHeight="1" x14ac:dyDescent="0.3"/>
    <row r="25994" ht="12.75" customHeight="1" x14ac:dyDescent="0.3"/>
    <row r="25995" ht="12.75" customHeight="1" x14ac:dyDescent="0.3"/>
    <row r="25996" ht="12.75" customHeight="1" x14ac:dyDescent="0.3"/>
    <row r="25997" ht="12.75" customHeight="1" x14ac:dyDescent="0.3"/>
    <row r="25998" ht="12.75" customHeight="1" x14ac:dyDescent="0.3"/>
    <row r="25999" ht="12.75" customHeight="1" x14ac:dyDescent="0.3"/>
    <row r="26000" ht="12.75" customHeight="1" x14ac:dyDescent="0.3"/>
    <row r="26001" ht="12.75" customHeight="1" x14ac:dyDescent="0.3"/>
    <row r="26002" ht="12.75" customHeight="1" x14ac:dyDescent="0.3"/>
    <row r="26003" ht="12.75" customHeight="1" x14ac:dyDescent="0.3"/>
    <row r="26004" ht="12.75" customHeight="1" x14ac:dyDescent="0.3"/>
    <row r="26005" ht="12.75" customHeight="1" x14ac:dyDescent="0.3"/>
    <row r="26006" ht="12.75" customHeight="1" x14ac:dyDescent="0.3"/>
    <row r="26007" ht="12.75" customHeight="1" x14ac:dyDescent="0.3"/>
    <row r="26008" ht="12.75" customHeight="1" x14ac:dyDescent="0.3"/>
    <row r="26009" ht="12.75" customHeight="1" x14ac:dyDescent="0.3"/>
    <row r="26010" ht="12.75" customHeight="1" x14ac:dyDescent="0.3"/>
    <row r="26011" ht="12.75" customHeight="1" x14ac:dyDescent="0.3"/>
    <row r="26012" ht="12.75" customHeight="1" x14ac:dyDescent="0.3"/>
    <row r="26013" ht="12.75" customHeight="1" x14ac:dyDescent="0.3"/>
    <row r="26014" ht="12.75" customHeight="1" x14ac:dyDescent="0.3"/>
    <row r="26015" ht="12.75" customHeight="1" x14ac:dyDescent="0.3"/>
    <row r="26016" ht="12.75" customHeight="1" x14ac:dyDescent="0.3"/>
    <row r="26017" ht="12.75" customHeight="1" x14ac:dyDescent="0.3"/>
    <row r="26018" ht="12.75" customHeight="1" x14ac:dyDescent="0.3"/>
    <row r="26019" ht="12.75" customHeight="1" x14ac:dyDescent="0.3"/>
    <row r="26020" ht="12.75" customHeight="1" x14ac:dyDescent="0.3"/>
    <row r="26021" ht="12.75" customHeight="1" x14ac:dyDescent="0.3"/>
    <row r="26022" ht="12.75" customHeight="1" x14ac:dyDescent="0.3"/>
    <row r="26023" ht="12.75" customHeight="1" x14ac:dyDescent="0.3"/>
    <row r="26024" ht="12.75" customHeight="1" x14ac:dyDescent="0.3"/>
    <row r="26025" ht="12.75" customHeight="1" x14ac:dyDescent="0.3"/>
    <row r="26026" ht="12.75" customHeight="1" x14ac:dyDescent="0.3"/>
    <row r="26027" ht="12.75" customHeight="1" x14ac:dyDescent="0.3"/>
    <row r="26028" ht="12.75" customHeight="1" x14ac:dyDescent="0.3"/>
    <row r="26029" ht="12.75" customHeight="1" x14ac:dyDescent="0.3"/>
    <row r="26030" ht="12.75" customHeight="1" x14ac:dyDescent="0.3"/>
    <row r="26031" ht="12.75" customHeight="1" x14ac:dyDescent="0.3"/>
    <row r="26032" ht="12.75" customHeight="1" x14ac:dyDescent="0.3"/>
    <row r="26033" ht="12.75" customHeight="1" x14ac:dyDescent="0.3"/>
    <row r="26034" ht="12.75" customHeight="1" x14ac:dyDescent="0.3"/>
    <row r="26035" ht="12.75" customHeight="1" x14ac:dyDescent="0.3"/>
    <row r="26036" ht="12.75" customHeight="1" x14ac:dyDescent="0.3"/>
    <row r="26037" ht="12.75" customHeight="1" x14ac:dyDescent="0.3"/>
    <row r="26038" ht="12.75" customHeight="1" x14ac:dyDescent="0.3"/>
    <row r="26039" ht="12.75" customHeight="1" x14ac:dyDescent="0.3"/>
    <row r="26040" ht="12.75" customHeight="1" x14ac:dyDescent="0.3"/>
    <row r="26041" ht="12.75" customHeight="1" x14ac:dyDescent="0.3"/>
    <row r="26042" ht="12.75" customHeight="1" x14ac:dyDescent="0.3"/>
    <row r="26043" ht="12.75" customHeight="1" x14ac:dyDescent="0.3"/>
    <row r="26044" ht="12.75" customHeight="1" x14ac:dyDescent="0.3"/>
    <row r="26045" ht="12.75" customHeight="1" x14ac:dyDescent="0.3"/>
    <row r="26046" ht="12.75" customHeight="1" x14ac:dyDescent="0.3"/>
    <row r="26047" ht="12.75" customHeight="1" x14ac:dyDescent="0.3"/>
    <row r="26048" ht="12.75" customHeight="1" x14ac:dyDescent="0.3"/>
    <row r="26049" ht="12.75" customHeight="1" x14ac:dyDescent="0.3"/>
    <row r="26050" ht="12.75" customHeight="1" x14ac:dyDescent="0.3"/>
    <row r="26051" ht="12.75" customHeight="1" x14ac:dyDescent="0.3"/>
    <row r="26052" ht="12.75" customHeight="1" x14ac:dyDescent="0.3"/>
    <row r="26053" ht="12.75" customHeight="1" x14ac:dyDescent="0.3"/>
    <row r="26054" ht="12.75" customHeight="1" x14ac:dyDescent="0.3"/>
    <row r="26055" ht="12.75" customHeight="1" x14ac:dyDescent="0.3"/>
    <row r="26056" ht="12.75" customHeight="1" x14ac:dyDescent="0.3"/>
    <row r="26057" ht="12.75" customHeight="1" x14ac:dyDescent="0.3"/>
    <row r="26058" ht="12.75" customHeight="1" x14ac:dyDescent="0.3"/>
    <row r="26059" ht="12.75" customHeight="1" x14ac:dyDescent="0.3"/>
    <row r="26060" ht="12.75" customHeight="1" x14ac:dyDescent="0.3"/>
    <row r="26061" ht="12.75" customHeight="1" x14ac:dyDescent="0.3"/>
    <row r="26062" ht="12.75" customHeight="1" x14ac:dyDescent="0.3"/>
    <row r="26063" ht="12.75" customHeight="1" x14ac:dyDescent="0.3"/>
    <row r="26064" ht="12.75" customHeight="1" x14ac:dyDescent="0.3"/>
    <row r="26065" ht="12.75" customHeight="1" x14ac:dyDescent="0.3"/>
    <row r="26066" ht="12.75" customHeight="1" x14ac:dyDescent="0.3"/>
    <row r="26067" ht="12.75" customHeight="1" x14ac:dyDescent="0.3"/>
    <row r="26068" ht="12.75" customHeight="1" x14ac:dyDescent="0.3"/>
    <row r="26069" ht="12.75" customHeight="1" x14ac:dyDescent="0.3"/>
    <row r="26070" ht="12.75" customHeight="1" x14ac:dyDescent="0.3"/>
    <row r="26071" ht="12.75" customHeight="1" x14ac:dyDescent="0.3"/>
    <row r="26072" ht="12.75" customHeight="1" x14ac:dyDescent="0.3"/>
    <row r="26073" ht="12.75" customHeight="1" x14ac:dyDescent="0.3"/>
    <row r="26074" ht="12.75" customHeight="1" x14ac:dyDescent="0.3"/>
    <row r="26075" ht="12.75" customHeight="1" x14ac:dyDescent="0.3"/>
    <row r="26076" ht="12.75" customHeight="1" x14ac:dyDescent="0.3"/>
    <row r="26077" ht="12.75" customHeight="1" x14ac:dyDescent="0.3"/>
    <row r="26078" ht="12.75" customHeight="1" x14ac:dyDescent="0.3"/>
    <row r="26079" ht="12.75" customHeight="1" x14ac:dyDescent="0.3"/>
    <row r="26080" ht="12.75" customHeight="1" x14ac:dyDescent="0.3"/>
    <row r="26081" ht="12.75" customHeight="1" x14ac:dyDescent="0.3"/>
    <row r="26082" ht="12.75" customHeight="1" x14ac:dyDescent="0.3"/>
    <row r="26083" ht="12.75" customHeight="1" x14ac:dyDescent="0.3"/>
    <row r="26084" ht="12.75" customHeight="1" x14ac:dyDescent="0.3"/>
    <row r="26085" ht="12.75" customHeight="1" x14ac:dyDescent="0.3"/>
    <row r="26086" ht="12.75" customHeight="1" x14ac:dyDescent="0.3"/>
    <row r="26087" ht="12.75" customHeight="1" x14ac:dyDescent="0.3"/>
    <row r="26088" ht="12.75" customHeight="1" x14ac:dyDescent="0.3"/>
    <row r="26089" ht="12.75" customHeight="1" x14ac:dyDescent="0.3"/>
    <row r="26090" ht="12.75" customHeight="1" x14ac:dyDescent="0.3"/>
    <row r="26091" ht="12.75" customHeight="1" x14ac:dyDescent="0.3"/>
    <row r="26092" ht="12.75" customHeight="1" x14ac:dyDescent="0.3"/>
    <row r="26093" ht="12.75" customHeight="1" x14ac:dyDescent="0.3"/>
    <row r="26094" ht="12.75" customHeight="1" x14ac:dyDescent="0.3"/>
    <row r="26095" ht="12.75" customHeight="1" x14ac:dyDescent="0.3"/>
    <row r="26096" ht="12.75" customHeight="1" x14ac:dyDescent="0.3"/>
    <row r="26097" ht="12.75" customHeight="1" x14ac:dyDescent="0.3"/>
    <row r="26098" ht="12.75" customHeight="1" x14ac:dyDescent="0.3"/>
    <row r="26099" ht="12.75" customHeight="1" x14ac:dyDescent="0.3"/>
    <row r="26100" ht="12.75" customHeight="1" x14ac:dyDescent="0.3"/>
    <row r="26101" ht="12.75" customHeight="1" x14ac:dyDescent="0.3"/>
    <row r="26102" ht="12.75" customHeight="1" x14ac:dyDescent="0.3"/>
    <row r="26103" ht="12.75" customHeight="1" x14ac:dyDescent="0.3"/>
    <row r="26104" ht="12.75" customHeight="1" x14ac:dyDescent="0.3"/>
    <row r="26105" ht="12.75" customHeight="1" x14ac:dyDescent="0.3"/>
    <row r="26106" ht="12.75" customHeight="1" x14ac:dyDescent="0.3"/>
    <row r="26107" ht="12.75" customHeight="1" x14ac:dyDescent="0.3"/>
    <row r="26108" ht="12.75" customHeight="1" x14ac:dyDescent="0.3"/>
    <row r="26109" ht="12.75" customHeight="1" x14ac:dyDescent="0.3"/>
    <row r="26110" ht="12.75" customHeight="1" x14ac:dyDescent="0.3"/>
    <row r="26111" ht="12.75" customHeight="1" x14ac:dyDescent="0.3"/>
    <row r="26112" ht="12.75" customHeight="1" x14ac:dyDescent="0.3"/>
    <row r="26113" ht="12.75" customHeight="1" x14ac:dyDescent="0.3"/>
    <row r="26114" ht="12.75" customHeight="1" x14ac:dyDescent="0.3"/>
    <row r="26115" ht="12.75" customHeight="1" x14ac:dyDescent="0.3"/>
    <row r="26116" ht="12.75" customHeight="1" x14ac:dyDescent="0.3"/>
    <row r="26117" ht="12.75" customHeight="1" x14ac:dyDescent="0.3"/>
    <row r="26118" ht="12.75" customHeight="1" x14ac:dyDescent="0.3"/>
    <row r="26119" ht="12.75" customHeight="1" x14ac:dyDescent="0.3"/>
    <row r="26120" ht="12.75" customHeight="1" x14ac:dyDescent="0.3"/>
    <row r="26121" ht="12.75" customHeight="1" x14ac:dyDescent="0.3"/>
    <row r="26122" ht="12.75" customHeight="1" x14ac:dyDescent="0.3"/>
    <row r="26123" ht="12.75" customHeight="1" x14ac:dyDescent="0.3"/>
    <row r="26124" ht="12.75" customHeight="1" x14ac:dyDescent="0.3"/>
    <row r="26125" ht="12.75" customHeight="1" x14ac:dyDescent="0.3"/>
    <row r="26126" ht="12.75" customHeight="1" x14ac:dyDescent="0.3"/>
    <row r="26127" ht="12.75" customHeight="1" x14ac:dyDescent="0.3"/>
    <row r="26128" ht="12.75" customHeight="1" x14ac:dyDescent="0.3"/>
    <row r="26129" ht="12.75" customHeight="1" x14ac:dyDescent="0.3"/>
    <row r="26130" ht="12.75" customHeight="1" x14ac:dyDescent="0.3"/>
    <row r="26131" ht="12.75" customHeight="1" x14ac:dyDescent="0.3"/>
    <row r="26132" ht="12.75" customHeight="1" x14ac:dyDescent="0.3"/>
    <row r="26133" ht="12.75" customHeight="1" x14ac:dyDescent="0.3"/>
    <row r="26134" ht="12.75" customHeight="1" x14ac:dyDescent="0.3"/>
    <row r="26135" ht="12.75" customHeight="1" x14ac:dyDescent="0.3"/>
    <row r="26136" ht="12.75" customHeight="1" x14ac:dyDescent="0.3"/>
    <row r="26137" ht="12.75" customHeight="1" x14ac:dyDescent="0.3"/>
    <row r="26138" ht="12.75" customHeight="1" x14ac:dyDescent="0.3"/>
    <row r="26139" ht="12.75" customHeight="1" x14ac:dyDescent="0.3"/>
    <row r="26140" ht="12.75" customHeight="1" x14ac:dyDescent="0.3"/>
    <row r="26141" ht="12.75" customHeight="1" x14ac:dyDescent="0.3"/>
    <row r="26142" ht="12.75" customHeight="1" x14ac:dyDescent="0.3"/>
    <row r="26143" ht="12.75" customHeight="1" x14ac:dyDescent="0.3"/>
    <row r="26144" ht="12.75" customHeight="1" x14ac:dyDescent="0.3"/>
    <row r="26145" ht="12.75" customHeight="1" x14ac:dyDescent="0.3"/>
    <row r="26146" ht="12.75" customHeight="1" x14ac:dyDescent="0.3"/>
    <row r="26147" ht="12.75" customHeight="1" x14ac:dyDescent="0.3"/>
    <row r="26148" ht="12.75" customHeight="1" x14ac:dyDescent="0.3"/>
    <row r="26149" ht="12.75" customHeight="1" x14ac:dyDescent="0.3"/>
    <row r="26150" ht="12.75" customHeight="1" x14ac:dyDescent="0.3"/>
    <row r="26151" ht="12.75" customHeight="1" x14ac:dyDescent="0.3"/>
    <row r="26152" ht="12.75" customHeight="1" x14ac:dyDescent="0.3"/>
    <row r="26153" ht="12.75" customHeight="1" x14ac:dyDescent="0.3"/>
    <row r="26154" ht="12.75" customHeight="1" x14ac:dyDescent="0.3"/>
    <row r="26155" ht="12.75" customHeight="1" x14ac:dyDescent="0.3"/>
    <row r="26156" ht="12.75" customHeight="1" x14ac:dyDescent="0.3"/>
    <row r="26157" ht="12.75" customHeight="1" x14ac:dyDescent="0.3"/>
    <row r="26158" ht="12.75" customHeight="1" x14ac:dyDescent="0.3"/>
    <row r="26159" ht="12.75" customHeight="1" x14ac:dyDescent="0.3"/>
    <row r="26160" ht="12.75" customHeight="1" x14ac:dyDescent="0.3"/>
    <row r="26161" ht="12.75" customHeight="1" x14ac:dyDescent="0.3"/>
    <row r="26162" ht="12.75" customHeight="1" x14ac:dyDescent="0.3"/>
    <row r="26163" ht="12.75" customHeight="1" x14ac:dyDescent="0.3"/>
    <row r="26164" ht="12.75" customHeight="1" x14ac:dyDescent="0.3"/>
    <row r="26165" ht="12.75" customHeight="1" x14ac:dyDescent="0.3"/>
    <row r="26166" ht="12.75" customHeight="1" x14ac:dyDescent="0.3"/>
    <row r="26167" ht="12.75" customHeight="1" x14ac:dyDescent="0.3"/>
    <row r="26168" ht="12.75" customHeight="1" x14ac:dyDescent="0.3"/>
    <row r="26169" ht="12.75" customHeight="1" x14ac:dyDescent="0.3"/>
    <row r="26170" ht="12.75" customHeight="1" x14ac:dyDescent="0.3"/>
    <row r="26171" ht="12.75" customHeight="1" x14ac:dyDescent="0.3"/>
    <row r="26172" ht="12.75" customHeight="1" x14ac:dyDescent="0.3"/>
    <row r="26173" ht="12.75" customHeight="1" x14ac:dyDescent="0.3"/>
    <row r="26174" ht="12.75" customHeight="1" x14ac:dyDescent="0.3"/>
    <row r="26175" ht="12.75" customHeight="1" x14ac:dyDescent="0.3"/>
    <row r="26176" ht="12.75" customHeight="1" x14ac:dyDescent="0.3"/>
    <row r="26177" ht="12.75" customHeight="1" x14ac:dyDescent="0.3"/>
    <row r="26178" ht="12.75" customHeight="1" x14ac:dyDescent="0.3"/>
    <row r="26179" ht="12.75" customHeight="1" x14ac:dyDescent="0.3"/>
    <row r="26180" ht="12.75" customHeight="1" x14ac:dyDescent="0.3"/>
    <row r="26181" ht="12.75" customHeight="1" x14ac:dyDescent="0.3"/>
    <row r="26182" ht="12.75" customHeight="1" x14ac:dyDescent="0.3"/>
    <row r="26183" ht="12.75" customHeight="1" x14ac:dyDescent="0.3"/>
    <row r="26184" ht="12.75" customHeight="1" x14ac:dyDescent="0.3"/>
    <row r="26185" ht="12.75" customHeight="1" x14ac:dyDescent="0.3"/>
    <row r="26186" ht="12.75" customHeight="1" x14ac:dyDescent="0.3"/>
    <row r="26187" ht="12.75" customHeight="1" x14ac:dyDescent="0.3"/>
    <row r="26188" ht="12.75" customHeight="1" x14ac:dyDescent="0.3"/>
    <row r="26189" ht="12.75" customHeight="1" x14ac:dyDescent="0.3"/>
    <row r="26190" ht="12.75" customHeight="1" x14ac:dyDescent="0.3"/>
    <row r="26191" ht="12.75" customHeight="1" x14ac:dyDescent="0.3"/>
    <row r="26192" ht="12.75" customHeight="1" x14ac:dyDescent="0.3"/>
    <row r="26193" ht="12.75" customHeight="1" x14ac:dyDescent="0.3"/>
    <row r="26194" ht="12.75" customHeight="1" x14ac:dyDescent="0.3"/>
    <row r="26195" ht="12.75" customHeight="1" x14ac:dyDescent="0.3"/>
    <row r="26196" ht="12.75" customHeight="1" x14ac:dyDescent="0.3"/>
    <row r="26197" ht="12.75" customHeight="1" x14ac:dyDescent="0.3"/>
    <row r="26198" ht="12.75" customHeight="1" x14ac:dyDescent="0.3"/>
    <row r="26199" ht="12.75" customHeight="1" x14ac:dyDescent="0.3"/>
    <row r="26200" ht="12.75" customHeight="1" x14ac:dyDescent="0.3"/>
    <row r="26201" ht="12.75" customHeight="1" x14ac:dyDescent="0.3"/>
    <row r="26202" ht="12.75" customHeight="1" x14ac:dyDescent="0.3"/>
    <row r="26203" ht="12.75" customHeight="1" x14ac:dyDescent="0.3"/>
    <row r="26204" ht="12.75" customHeight="1" x14ac:dyDescent="0.3"/>
    <row r="26205" ht="12.75" customHeight="1" x14ac:dyDescent="0.3"/>
    <row r="26206" ht="12.75" customHeight="1" x14ac:dyDescent="0.3"/>
    <row r="26207" ht="12.75" customHeight="1" x14ac:dyDescent="0.3"/>
    <row r="26208" ht="12.75" customHeight="1" x14ac:dyDescent="0.3"/>
    <row r="26209" ht="12.75" customHeight="1" x14ac:dyDescent="0.3"/>
    <row r="26210" ht="12.75" customHeight="1" x14ac:dyDescent="0.3"/>
    <row r="26211" ht="12.75" customHeight="1" x14ac:dyDescent="0.3"/>
    <row r="26212" ht="12.75" customHeight="1" x14ac:dyDescent="0.3"/>
    <row r="26213" ht="12.75" customHeight="1" x14ac:dyDescent="0.3"/>
    <row r="26214" ht="12.75" customHeight="1" x14ac:dyDescent="0.3"/>
    <row r="26215" ht="12.75" customHeight="1" x14ac:dyDescent="0.3"/>
    <row r="26216" ht="12.75" customHeight="1" x14ac:dyDescent="0.3"/>
    <row r="26217" ht="12.75" customHeight="1" x14ac:dyDescent="0.3"/>
    <row r="26218" ht="12.75" customHeight="1" x14ac:dyDescent="0.3"/>
    <row r="26219" ht="12.75" customHeight="1" x14ac:dyDescent="0.3"/>
    <row r="26220" ht="12.75" customHeight="1" x14ac:dyDescent="0.3"/>
    <row r="26221" ht="12.75" customHeight="1" x14ac:dyDescent="0.3"/>
    <row r="26222" ht="12.75" customHeight="1" x14ac:dyDescent="0.3"/>
    <row r="26223" ht="12.75" customHeight="1" x14ac:dyDescent="0.3"/>
    <row r="26224" ht="12.75" customHeight="1" x14ac:dyDescent="0.3"/>
    <row r="26225" ht="12.75" customHeight="1" x14ac:dyDescent="0.3"/>
    <row r="26226" ht="12.75" customHeight="1" x14ac:dyDescent="0.3"/>
    <row r="26227" ht="12.75" customHeight="1" x14ac:dyDescent="0.3"/>
    <row r="26228" ht="12.75" customHeight="1" x14ac:dyDescent="0.3"/>
    <row r="26229" ht="12.75" customHeight="1" x14ac:dyDescent="0.3"/>
    <row r="26230" ht="12.75" customHeight="1" x14ac:dyDescent="0.3"/>
    <row r="26231" ht="12.75" customHeight="1" x14ac:dyDescent="0.3"/>
    <row r="26232" ht="12.75" customHeight="1" x14ac:dyDescent="0.3"/>
    <row r="26233" ht="12.75" customHeight="1" x14ac:dyDescent="0.3"/>
    <row r="26234" ht="12.75" customHeight="1" x14ac:dyDescent="0.3"/>
    <row r="26235" ht="12.75" customHeight="1" x14ac:dyDescent="0.3"/>
    <row r="26236" ht="12.75" customHeight="1" x14ac:dyDescent="0.3"/>
    <row r="26237" ht="12.75" customHeight="1" x14ac:dyDescent="0.3"/>
    <row r="26238" ht="12.75" customHeight="1" x14ac:dyDescent="0.3"/>
    <row r="26239" ht="12.75" customHeight="1" x14ac:dyDescent="0.3"/>
    <row r="26240" ht="12.75" customHeight="1" x14ac:dyDescent="0.3"/>
    <row r="26241" ht="12.75" customHeight="1" x14ac:dyDescent="0.3"/>
    <row r="26242" ht="12.75" customHeight="1" x14ac:dyDescent="0.3"/>
    <row r="26243" ht="12.75" customHeight="1" x14ac:dyDescent="0.3"/>
    <row r="26244" ht="12.75" customHeight="1" x14ac:dyDescent="0.3"/>
    <row r="26245" ht="12.75" customHeight="1" x14ac:dyDescent="0.3"/>
    <row r="26246" ht="12.75" customHeight="1" x14ac:dyDescent="0.3"/>
    <row r="26247" ht="12.75" customHeight="1" x14ac:dyDescent="0.3"/>
    <row r="26248" ht="12.75" customHeight="1" x14ac:dyDescent="0.3"/>
    <row r="26249" ht="12.75" customHeight="1" x14ac:dyDescent="0.3"/>
    <row r="26250" ht="12.75" customHeight="1" x14ac:dyDescent="0.3"/>
    <row r="26251" ht="12.75" customHeight="1" x14ac:dyDescent="0.3"/>
    <row r="26252" ht="12.75" customHeight="1" x14ac:dyDescent="0.3"/>
    <row r="26253" ht="12.75" customHeight="1" x14ac:dyDescent="0.3"/>
    <row r="26254" ht="12.75" customHeight="1" x14ac:dyDescent="0.3"/>
    <row r="26255" ht="12.75" customHeight="1" x14ac:dyDescent="0.3"/>
    <row r="26256" ht="12.75" customHeight="1" x14ac:dyDescent="0.3"/>
    <row r="26257" ht="12.75" customHeight="1" x14ac:dyDescent="0.3"/>
    <row r="26258" ht="12.75" customHeight="1" x14ac:dyDescent="0.3"/>
    <row r="26259" ht="12.75" customHeight="1" x14ac:dyDescent="0.3"/>
    <row r="26260" ht="12.75" customHeight="1" x14ac:dyDescent="0.3"/>
    <row r="26261" ht="12.75" customHeight="1" x14ac:dyDescent="0.3"/>
    <row r="26262" ht="12.75" customHeight="1" x14ac:dyDescent="0.3"/>
    <row r="26263" ht="12.75" customHeight="1" x14ac:dyDescent="0.3"/>
    <row r="26264" ht="12.75" customHeight="1" x14ac:dyDescent="0.3"/>
    <row r="26265" ht="12.75" customHeight="1" x14ac:dyDescent="0.3"/>
    <row r="26266" ht="12.75" customHeight="1" x14ac:dyDescent="0.3"/>
    <row r="26267" ht="12.75" customHeight="1" x14ac:dyDescent="0.3"/>
    <row r="26268" ht="12.75" customHeight="1" x14ac:dyDescent="0.3"/>
    <row r="26269" ht="12.75" customHeight="1" x14ac:dyDescent="0.3"/>
    <row r="26270" ht="12.75" customHeight="1" x14ac:dyDescent="0.3"/>
    <row r="26271" ht="12.75" customHeight="1" x14ac:dyDescent="0.3"/>
    <row r="26272" ht="12.75" customHeight="1" x14ac:dyDescent="0.3"/>
    <row r="26273" ht="12.75" customHeight="1" x14ac:dyDescent="0.3"/>
    <row r="26274" ht="12.75" customHeight="1" x14ac:dyDescent="0.3"/>
    <row r="26275" ht="12.75" customHeight="1" x14ac:dyDescent="0.3"/>
    <row r="26276" ht="12.75" customHeight="1" x14ac:dyDescent="0.3"/>
    <row r="26277" ht="12.75" customHeight="1" x14ac:dyDescent="0.3"/>
    <row r="26278" ht="12.75" customHeight="1" x14ac:dyDescent="0.3"/>
    <row r="26279" ht="12.75" customHeight="1" x14ac:dyDescent="0.3"/>
    <row r="26280" ht="12.75" customHeight="1" x14ac:dyDescent="0.3"/>
    <row r="26281" ht="12.75" customHeight="1" x14ac:dyDescent="0.3"/>
    <row r="26282" ht="12.75" customHeight="1" x14ac:dyDescent="0.3"/>
    <row r="26283" ht="12.75" customHeight="1" x14ac:dyDescent="0.3"/>
    <row r="26284" ht="12.75" customHeight="1" x14ac:dyDescent="0.3"/>
    <row r="26285" ht="12.75" customHeight="1" x14ac:dyDescent="0.3"/>
    <row r="26286" ht="12.75" customHeight="1" x14ac:dyDescent="0.3"/>
    <row r="26287" ht="12.75" customHeight="1" x14ac:dyDescent="0.3"/>
    <row r="26288" ht="12.75" customHeight="1" x14ac:dyDescent="0.3"/>
    <row r="26289" ht="12.75" customHeight="1" x14ac:dyDescent="0.3"/>
    <row r="26290" ht="12.75" customHeight="1" x14ac:dyDescent="0.3"/>
    <row r="26291" ht="12.75" customHeight="1" x14ac:dyDescent="0.3"/>
    <row r="26292" ht="12.75" customHeight="1" x14ac:dyDescent="0.3"/>
    <row r="26293" ht="12.75" customHeight="1" x14ac:dyDescent="0.3"/>
    <row r="26294" ht="12.75" customHeight="1" x14ac:dyDescent="0.3"/>
    <row r="26295" ht="12.75" customHeight="1" x14ac:dyDescent="0.3"/>
    <row r="26296" ht="12.75" customHeight="1" x14ac:dyDescent="0.3"/>
    <row r="26297" ht="12.75" customHeight="1" x14ac:dyDescent="0.3"/>
    <row r="26298" ht="12.75" customHeight="1" x14ac:dyDescent="0.3"/>
    <row r="26299" ht="12.75" customHeight="1" x14ac:dyDescent="0.3"/>
    <row r="26300" ht="12.75" customHeight="1" x14ac:dyDescent="0.3"/>
    <row r="26301" ht="12.75" customHeight="1" x14ac:dyDescent="0.3"/>
    <row r="26302" ht="12.75" customHeight="1" x14ac:dyDescent="0.3"/>
    <row r="26303" ht="12.75" customHeight="1" x14ac:dyDescent="0.3"/>
    <row r="26304" ht="12.75" customHeight="1" x14ac:dyDescent="0.3"/>
    <row r="26305" ht="12.75" customHeight="1" x14ac:dyDescent="0.3"/>
    <row r="26306" ht="12.75" customHeight="1" x14ac:dyDescent="0.3"/>
    <row r="26307" ht="12.75" customHeight="1" x14ac:dyDescent="0.3"/>
    <row r="26308" ht="12.75" customHeight="1" x14ac:dyDescent="0.3"/>
    <row r="26309" ht="12.75" customHeight="1" x14ac:dyDescent="0.3"/>
    <row r="26310" ht="12.75" customHeight="1" x14ac:dyDescent="0.3"/>
    <row r="26311" ht="12.75" customHeight="1" x14ac:dyDescent="0.3"/>
    <row r="26312" ht="12.75" customHeight="1" x14ac:dyDescent="0.3"/>
    <row r="26313" ht="12.75" customHeight="1" x14ac:dyDescent="0.3"/>
    <row r="26314" ht="12.75" customHeight="1" x14ac:dyDescent="0.3"/>
    <row r="26315" ht="12.75" customHeight="1" x14ac:dyDescent="0.3"/>
    <row r="26316" ht="12.75" customHeight="1" x14ac:dyDescent="0.3"/>
    <row r="26317" ht="12.75" customHeight="1" x14ac:dyDescent="0.3"/>
    <row r="26318" ht="12.75" customHeight="1" x14ac:dyDescent="0.3"/>
    <row r="26319" ht="12.75" customHeight="1" x14ac:dyDescent="0.3"/>
    <row r="26320" ht="12.75" customHeight="1" x14ac:dyDescent="0.3"/>
    <row r="26321" ht="12.75" customHeight="1" x14ac:dyDescent="0.3"/>
    <row r="26322" ht="12.75" customHeight="1" x14ac:dyDescent="0.3"/>
    <row r="26323" ht="12.75" customHeight="1" x14ac:dyDescent="0.3"/>
    <row r="26324" ht="12.75" customHeight="1" x14ac:dyDescent="0.3"/>
    <row r="26325" ht="12.75" customHeight="1" x14ac:dyDescent="0.3"/>
    <row r="26326" ht="12.75" customHeight="1" x14ac:dyDescent="0.3"/>
    <row r="26327" ht="12.75" customHeight="1" x14ac:dyDescent="0.3"/>
    <row r="26328" ht="12.75" customHeight="1" x14ac:dyDescent="0.3"/>
    <row r="26329" ht="12.75" customHeight="1" x14ac:dyDescent="0.3"/>
    <row r="26330" ht="12.75" customHeight="1" x14ac:dyDescent="0.3"/>
    <row r="26331" ht="12.75" customHeight="1" x14ac:dyDescent="0.3"/>
    <row r="26332" ht="12.75" customHeight="1" x14ac:dyDescent="0.3"/>
    <row r="26333" ht="12.75" customHeight="1" x14ac:dyDescent="0.3"/>
    <row r="26334" ht="12.75" customHeight="1" x14ac:dyDescent="0.3"/>
    <row r="26335" ht="12.75" customHeight="1" x14ac:dyDescent="0.3"/>
    <row r="26336" ht="12.75" customHeight="1" x14ac:dyDescent="0.3"/>
    <row r="26337" ht="12.75" customHeight="1" x14ac:dyDescent="0.3"/>
    <row r="26338" ht="12.75" customHeight="1" x14ac:dyDescent="0.3"/>
    <row r="26339" ht="12.75" customHeight="1" x14ac:dyDescent="0.3"/>
    <row r="26340" ht="12.75" customHeight="1" x14ac:dyDescent="0.3"/>
    <row r="26341" ht="12.75" customHeight="1" x14ac:dyDescent="0.3"/>
    <row r="26342" ht="12.75" customHeight="1" x14ac:dyDescent="0.3"/>
    <row r="26343" ht="12.75" customHeight="1" x14ac:dyDescent="0.3"/>
    <row r="26344" ht="12.75" customHeight="1" x14ac:dyDescent="0.3"/>
    <row r="26345" ht="12.75" customHeight="1" x14ac:dyDescent="0.3"/>
    <row r="26346" ht="12.75" customHeight="1" x14ac:dyDescent="0.3"/>
    <row r="26347" ht="12.75" customHeight="1" x14ac:dyDescent="0.3"/>
    <row r="26348" ht="12.75" customHeight="1" x14ac:dyDescent="0.3"/>
    <row r="26349" ht="12.75" customHeight="1" x14ac:dyDescent="0.3"/>
    <row r="26350" ht="12.75" customHeight="1" x14ac:dyDescent="0.3"/>
    <row r="26351" ht="12.75" customHeight="1" x14ac:dyDescent="0.3"/>
    <row r="26352" ht="12.75" customHeight="1" x14ac:dyDescent="0.3"/>
    <row r="26353" ht="12.75" customHeight="1" x14ac:dyDescent="0.3"/>
    <row r="26354" ht="12.75" customHeight="1" x14ac:dyDescent="0.3"/>
    <row r="26355" ht="12.75" customHeight="1" x14ac:dyDescent="0.3"/>
    <row r="26356" ht="12.75" customHeight="1" x14ac:dyDescent="0.3"/>
    <row r="26357" ht="12.75" customHeight="1" x14ac:dyDescent="0.3"/>
    <row r="26358" ht="12.75" customHeight="1" x14ac:dyDescent="0.3"/>
    <row r="26359" ht="12.75" customHeight="1" x14ac:dyDescent="0.3"/>
    <row r="26360" ht="12.75" customHeight="1" x14ac:dyDescent="0.3"/>
    <row r="26361" ht="12.75" customHeight="1" x14ac:dyDescent="0.3"/>
    <row r="26362" ht="12.75" customHeight="1" x14ac:dyDescent="0.3"/>
    <row r="26363" ht="12.75" customHeight="1" x14ac:dyDescent="0.3"/>
    <row r="26364" ht="12.75" customHeight="1" x14ac:dyDescent="0.3"/>
    <row r="26365" ht="12.75" customHeight="1" x14ac:dyDescent="0.3"/>
    <row r="26366" ht="12.75" customHeight="1" x14ac:dyDescent="0.3"/>
    <row r="26367" ht="12.75" customHeight="1" x14ac:dyDescent="0.3"/>
    <row r="26368" ht="12.75" customHeight="1" x14ac:dyDescent="0.3"/>
    <row r="26369" ht="12.75" customHeight="1" x14ac:dyDescent="0.3"/>
    <row r="26370" ht="12.75" customHeight="1" x14ac:dyDescent="0.3"/>
    <row r="26371" ht="12.75" customHeight="1" x14ac:dyDescent="0.3"/>
    <row r="26372" ht="12.75" customHeight="1" x14ac:dyDescent="0.3"/>
    <row r="26373" ht="12.75" customHeight="1" x14ac:dyDescent="0.3"/>
    <row r="26374" ht="12.75" customHeight="1" x14ac:dyDescent="0.3"/>
    <row r="26375" ht="12.75" customHeight="1" x14ac:dyDescent="0.3"/>
    <row r="26376" ht="12.75" customHeight="1" x14ac:dyDescent="0.3"/>
    <row r="26377" ht="12.75" customHeight="1" x14ac:dyDescent="0.3"/>
    <row r="26378" ht="12.75" customHeight="1" x14ac:dyDescent="0.3"/>
    <row r="26379" ht="12.75" customHeight="1" x14ac:dyDescent="0.3"/>
    <row r="26380" ht="12.75" customHeight="1" x14ac:dyDescent="0.3"/>
    <row r="26381" ht="12.75" customHeight="1" x14ac:dyDescent="0.3"/>
    <row r="26382" ht="12.75" customHeight="1" x14ac:dyDescent="0.3"/>
    <row r="26383" ht="12.75" customHeight="1" x14ac:dyDescent="0.3"/>
    <row r="26384" ht="12.75" customHeight="1" x14ac:dyDescent="0.3"/>
    <row r="26385" ht="12.75" customHeight="1" x14ac:dyDescent="0.3"/>
    <row r="26386" ht="12.75" customHeight="1" x14ac:dyDescent="0.3"/>
    <row r="26387" ht="12.75" customHeight="1" x14ac:dyDescent="0.3"/>
    <row r="26388" ht="12.75" customHeight="1" x14ac:dyDescent="0.3"/>
    <row r="26389" ht="12.75" customHeight="1" x14ac:dyDescent="0.3"/>
    <row r="26390" ht="12.75" customHeight="1" x14ac:dyDescent="0.3"/>
    <row r="26391" ht="12.75" customHeight="1" x14ac:dyDescent="0.3"/>
    <row r="26392" ht="12.75" customHeight="1" x14ac:dyDescent="0.3"/>
    <row r="26393" ht="12.75" customHeight="1" x14ac:dyDescent="0.3"/>
    <row r="26394" ht="12.75" customHeight="1" x14ac:dyDescent="0.3"/>
    <row r="26395" ht="12.75" customHeight="1" x14ac:dyDescent="0.3"/>
    <row r="26396" ht="12.75" customHeight="1" x14ac:dyDescent="0.3"/>
    <row r="26397" ht="12.75" customHeight="1" x14ac:dyDescent="0.3"/>
    <row r="26398" ht="12.75" customHeight="1" x14ac:dyDescent="0.3"/>
    <row r="26399" ht="12.75" customHeight="1" x14ac:dyDescent="0.3"/>
    <row r="26400" ht="12.75" customHeight="1" x14ac:dyDescent="0.3"/>
    <row r="26401" ht="12.75" customHeight="1" x14ac:dyDescent="0.3"/>
    <row r="26402" ht="12.75" customHeight="1" x14ac:dyDescent="0.3"/>
    <row r="26403" ht="12.75" customHeight="1" x14ac:dyDescent="0.3"/>
    <row r="26404" ht="12.75" customHeight="1" x14ac:dyDescent="0.3"/>
    <row r="26405" ht="12.75" customHeight="1" x14ac:dyDescent="0.3"/>
    <row r="26406" ht="12.75" customHeight="1" x14ac:dyDescent="0.3"/>
    <row r="26407" ht="12.75" customHeight="1" x14ac:dyDescent="0.3"/>
    <row r="26408" ht="12.75" customHeight="1" x14ac:dyDescent="0.3"/>
    <row r="26409" ht="12.75" customHeight="1" x14ac:dyDescent="0.3"/>
    <row r="26410" ht="12.75" customHeight="1" x14ac:dyDescent="0.3"/>
    <row r="26411" ht="12.75" customHeight="1" x14ac:dyDescent="0.3"/>
    <row r="26412" ht="12.75" customHeight="1" x14ac:dyDescent="0.3"/>
    <row r="26413" ht="12.75" customHeight="1" x14ac:dyDescent="0.3"/>
    <row r="26414" ht="12.75" customHeight="1" x14ac:dyDescent="0.3"/>
    <row r="26415" ht="12.75" customHeight="1" x14ac:dyDescent="0.3"/>
    <row r="26416" ht="12.75" customHeight="1" x14ac:dyDescent="0.3"/>
    <row r="26417" ht="12.75" customHeight="1" x14ac:dyDescent="0.3"/>
    <row r="26418" ht="12.75" customHeight="1" x14ac:dyDescent="0.3"/>
    <row r="26419" ht="12.75" customHeight="1" x14ac:dyDescent="0.3"/>
    <row r="26420" ht="12.75" customHeight="1" x14ac:dyDescent="0.3"/>
    <row r="26421" ht="12.75" customHeight="1" x14ac:dyDescent="0.3"/>
    <row r="26422" ht="12.75" customHeight="1" x14ac:dyDescent="0.3"/>
    <row r="26423" ht="12.75" customHeight="1" x14ac:dyDescent="0.3"/>
    <row r="26424" ht="12.75" customHeight="1" x14ac:dyDescent="0.3"/>
    <row r="26425" ht="12.75" customHeight="1" x14ac:dyDescent="0.3"/>
    <row r="26426" ht="12.75" customHeight="1" x14ac:dyDescent="0.3"/>
    <row r="26427" ht="12.75" customHeight="1" x14ac:dyDescent="0.3"/>
    <row r="26428" ht="12.75" customHeight="1" x14ac:dyDescent="0.3"/>
    <row r="26429" ht="12.75" customHeight="1" x14ac:dyDescent="0.3"/>
    <row r="26430" ht="12.75" customHeight="1" x14ac:dyDescent="0.3"/>
    <row r="26431" ht="12.75" customHeight="1" x14ac:dyDescent="0.3"/>
    <row r="26432" ht="12.75" customHeight="1" x14ac:dyDescent="0.3"/>
    <row r="26433" ht="12.75" customHeight="1" x14ac:dyDescent="0.3"/>
    <row r="26434" ht="12.75" customHeight="1" x14ac:dyDescent="0.3"/>
    <row r="26435" ht="12.75" customHeight="1" x14ac:dyDescent="0.3"/>
    <row r="26436" ht="12.75" customHeight="1" x14ac:dyDescent="0.3"/>
    <row r="26437" ht="12.75" customHeight="1" x14ac:dyDescent="0.3"/>
    <row r="26438" ht="12.75" customHeight="1" x14ac:dyDescent="0.3"/>
    <row r="26439" ht="12.75" customHeight="1" x14ac:dyDescent="0.3"/>
    <row r="26440" ht="12.75" customHeight="1" x14ac:dyDescent="0.3"/>
    <row r="26441" ht="12.75" customHeight="1" x14ac:dyDescent="0.3"/>
    <row r="26442" ht="12.75" customHeight="1" x14ac:dyDescent="0.3"/>
    <row r="26443" ht="12.75" customHeight="1" x14ac:dyDescent="0.3"/>
    <row r="26444" ht="12.75" customHeight="1" x14ac:dyDescent="0.3"/>
    <row r="26445" ht="12.75" customHeight="1" x14ac:dyDescent="0.3"/>
    <row r="26446" ht="12.75" customHeight="1" x14ac:dyDescent="0.3"/>
    <row r="26447" ht="12.75" customHeight="1" x14ac:dyDescent="0.3"/>
    <row r="26448" ht="12.75" customHeight="1" x14ac:dyDescent="0.3"/>
    <row r="26449" ht="12.75" customHeight="1" x14ac:dyDescent="0.3"/>
    <row r="26450" ht="12.75" customHeight="1" x14ac:dyDescent="0.3"/>
    <row r="26451" ht="12.75" customHeight="1" x14ac:dyDescent="0.3"/>
    <row r="26452" ht="12.75" customHeight="1" x14ac:dyDescent="0.3"/>
    <row r="26453" ht="12.75" customHeight="1" x14ac:dyDescent="0.3"/>
    <row r="26454" ht="12.75" customHeight="1" x14ac:dyDescent="0.3"/>
    <row r="26455" ht="12.75" customHeight="1" x14ac:dyDescent="0.3"/>
    <row r="26456" ht="12.75" customHeight="1" x14ac:dyDescent="0.3"/>
    <row r="26457" ht="12.75" customHeight="1" x14ac:dyDescent="0.3"/>
    <row r="26458" ht="12.75" customHeight="1" x14ac:dyDescent="0.3"/>
    <row r="26459" ht="12.75" customHeight="1" x14ac:dyDescent="0.3"/>
    <row r="26460" ht="12.75" customHeight="1" x14ac:dyDescent="0.3"/>
    <row r="26461" ht="12.75" customHeight="1" x14ac:dyDescent="0.3"/>
    <row r="26462" ht="12.75" customHeight="1" x14ac:dyDescent="0.3"/>
    <row r="26463" ht="12.75" customHeight="1" x14ac:dyDescent="0.3"/>
    <row r="26464" ht="12.75" customHeight="1" x14ac:dyDescent="0.3"/>
    <row r="26465" ht="12.75" customHeight="1" x14ac:dyDescent="0.3"/>
    <row r="26466" ht="12.75" customHeight="1" x14ac:dyDescent="0.3"/>
    <row r="26467" ht="12.75" customHeight="1" x14ac:dyDescent="0.3"/>
    <row r="26468" ht="12.75" customHeight="1" x14ac:dyDescent="0.3"/>
    <row r="26469" ht="12.75" customHeight="1" x14ac:dyDescent="0.3"/>
    <row r="26470" ht="12.75" customHeight="1" x14ac:dyDescent="0.3"/>
    <row r="26471" ht="12.75" customHeight="1" x14ac:dyDescent="0.3"/>
    <row r="26472" ht="12.75" customHeight="1" x14ac:dyDescent="0.3"/>
    <row r="26473" ht="12.75" customHeight="1" x14ac:dyDescent="0.3"/>
    <row r="26474" ht="12.75" customHeight="1" x14ac:dyDescent="0.3"/>
    <row r="26475" ht="12.75" customHeight="1" x14ac:dyDescent="0.3"/>
    <row r="26476" ht="12.75" customHeight="1" x14ac:dyDescent="0.3"/>
    <row r="26477" ht="12.75" customHeight="1" x14ac:dyDescent="0.3"/>
    <row r="26478" ht="12.75" customHeight="1" x14ac:dyDescent="0.3"/>
    <row r="26479" ht="12.75" customHeight="1" x14ac:dyDescent="0.3"/>
    <row r="26480" ht="12.75" customHeight="1" x14ac:dyDescent="0.3"/>
    <row r="26481" ht="12.75" customHeight="1" x14ac:dyDescent="0.3"/>
    <row r="26482" ht="12.75" customHeight="1" x14ac:dyDescent="0.3"/>
    <row r="26483" ht="12.75" customHeight="1" x14ac:dyDescent="0.3"/>
    <row r="26484" ht="12.75" customHeight="1" x14ac:dyDescent="0.3"/>
    <row r="26485" ht="12.75" customHeight="1" x14ac:dyDescent="0.3"/>
    <row r="26486" ht="12.75" customHeight="1" x14ac:dyDescent="0.3"/>
    <row r="26487" ht="12.75" customHeight="1" x14ac:dyDescent="0.3"/>
    <row r="26488" ht="12.75" customHeight="1" x14ac:dyDescent="0.3"/>
    <row r="26489" ht="12.75" customHeight="1" x14ac:dyDescent="0.3"/>
    <row r="26490" ht="12.75" customHeight="1" x14ac:dyDescent="0.3"/>
    <row r="26491" ht="12.75" customHeight="1" x14ac:dyDescent="0.3"/>
    <row r="26492" ht="12.75" customHeight="1" x14ac:dyDescent="0.3"/>
    <row r="26493" ht="12.75" customHeight="1" x14ac:dyDescent="0.3"/>
    <row r="26494" ht="12.75" customHeight="1" x14ac:dyDescent="0.3"/>
    <row r="26495" ht="12.75" customHeight="1" x14ac:dyDescent="0.3"/>
    <row r="26496" ht="12.75" customHeight="1" x14ac:dyDescent="0.3"/>
    <row r="26497" ht="12.75" customHeight="1" x14ac:dyDescent="0.3"/>
    <row r="26498" ht="12.75" customHeight="1" x14ac:dyDescent="0.3"/>
    <row r="26499" ht="12.75" customHeight="1" x14ac:dyDescent="0.3"/>
    <row r="26500" ht="12.75" customHeight="1" x14ac:dyDescent="0.3"/>
    <row r="26501" ht="12.75" customHeight="1" x14ac:dyDescent="0.3"/>
    <row r="26502" ht="12.75" customHeight="1" x14ac:dyDescent="0.3"/>
    <row r="26503" ht="12.75" customHeight="1" x14ac:dyDescent="0.3"/>
    <row r="26504" ht="12.75" customHeight="1" x14ac:dyDescent="0.3"/>
    <row r="26505" ht="12.75" customHeight="1" x14ac:dyDescent="0.3"/>
    <row r="26506" ht="12.75" customHeight="1" x14ac:dyDescent="0.3"/>
    <row r="26507" ht="12.75" customHeight="1" x14ac:dyDescent="0.3"/>
    <row r="26508" ht="12.75" customHeight="1" x14ac:dyDescent="0.3"/>
    <row r="26509" ht="12.75" customHeight="1" x14ac:dyDescent="0.3"/>
    <row r="26510" ht="12.75" customHeight="1" x14ac:dyDescent="0.3"/>
    <row r="26511" ht="12.75" customHeight="1" x14ac:dyDescent="0.3"/>
    <row r="26512" ht="12.75" customHeight="1" x14ac:dyDescent="0.3"/>
    <row r="26513" ht="12.75" customHeight="1" x14ac:dyDescent="0.3"/>
    <row r="26514" ht="12.75" customHeight="1" x14ac:dyDescent="0.3"/>
    <row r="26515" ht="12.75" customHeight="1" x14ac:dyDescent="0.3"/>
    <row r="26516" ht="12.75" customHeight="1" x14ac:dyDescent="0.3"/>
    <row r="26517" ht="12.75" customHeight="1" x14ac:dyDescent="0.3"/>
    <row r="26518" ht="12.75" customHeight="1" x14ac:dyDescent="0.3"/>
    <row r="26519" ht="12.75" customHeight="1" x14ac:dyDescent="0.3"/>
    <row r="26520" ht="12.75" customHeight="1" x14ac:dyDescent="0.3"/>
    <row r="26521" ht="12.75" customHeight="1" x14ac:dyDescent="0.3"/>
    <row r="26522" ht="12.75" customHeight="1" x14ac:dyDescent="0.3"/>
    <row r="26523" ht="12.75" customHeight="1" x14ac:dyDescent="0.3"/>
    <row r="26524" ht="12.75" customHeight="1" x14ac:dyDescent="0.3"/>
    <row r="26525" ht="12.75" customHeight="1" x14ac:dyDescent="0.3"/>
    <row r="26526" ht="12.75" customHeight="1" x14ac:dyDescent="0.3"/>
    <row r="26527" ht="12.75" customHeight="1" x14ac:dyDescent="0.3"/>
    <row r="26528" ht="12.75" customHeight="1" x14ac:dyDescent="0.3"/>
    <row r="26529" ht="12.75" customHeight="1" x14ac:dyDescent="0.3"/>
    <row r="26530" ht="12.75" customHeight="1" x14ac:dyDescent="0.3"/>
    <row r="26531" ht="12.75" customHeight="1" x14ac:dyDescent="0.3"/>
    <row r="26532" ht="12.75" customHeight="1" x14ac:dyDescent="0.3"/>
    <row r="26533" ht="12.75" customHeight="1" x14ac:dyDescent="0.3"/>
    <row r="26534" ht="12.75" customHeight="1" x14ac:dyDescent="0.3"/>
    <row r="26535" ht="12.75" customHeight="1" x14ac:dyDescent="0.3"/>
    <row r="26536" ht="12.75" customHeight="1" x14ac:dyDescent="0.3"/>
    <row r="26537" ht="12.75" customHeight="1" x14ac:dyDescent="0.3"/>
    <row r="26538" ht="12.75" customHeight="1" x14ac:dyDescent="0.3"/>
    <row r="26539" ht="12.75" customHeight="1" x14ac:dyDescent="0.3"/>
    <row r="26540" ht="12.75" customHeight="1" x14ac:dyDescent="0.3"/>
    <row r="26541" ht="12.75" customHeight="1" x14ac:dyDescent="0.3"/>
    <row r="26542" ht="12.75" customHeight="1" x14ac:dyDescent="0.3"/>
    <row r="26543" ht="12.75" customHeight="1" x14ac:dyDescent="0.3"/>
    <row r="26544" ht="12.75" customHeight="1" x14ac:dyDescent="0.3"/>
    <row r="26545" ht="12.75" customHeight="1" x14ac:dyDescent="0.3"/>
    <row r="26546" ht="12.75" customHeight="1" x14ac:dyDescent="0.3"/>
    <row r="26547" ht="12.75" customHeight="1" x14ac:dyDescent="0.3"/>
    <row r="26548" ht="12.75" customHeight="1" x14ac:dyDescent="0.3"/>
    <row r="26549" ht="12.75" customHeight="1" x14ac:dyDescent="0.3"/>
    <row r="26550" ht="12.75" customHeight="1" x14ac:dyDescent="0.3"/>
    <row r="26551" ht="12.75" customHeight="1" x14ac:dyDescent="0.3"/>
    <row r="26552" ht="12.75" customHeight="1" x14ac:dyDescent="0.3"/>
    <row r="26553" ht="12.75" customHeight="1" x14ac:dyDescent="0.3"/>
    <row r="26554" ht="12.75" customHeight="1" x14ac:dyDescent="0.3"/>
    <row r="26555" ht="12.75" customHeight="1" x14ac:dyDescent="0.3"/>
    <row r="26556" ht="12.75" customHeight="1" x14ac:dyDescent="0.3"/>
    <row r="26557" ht="12.75" customHeight="1" x14ac:dyDescent="0.3"/>
    <row r="26558" ht="12.75" customHeight="1" x14ac:dyDescent="0.3"/>
    <row r="26559" ht="12.75" customHeight="1" x14ac:dyDescent="0.3"/>
    <row r="26560" ht="12.75" customHeight="1" x14ac:dyDescent="0.3"/>
    <row r="26561" ht="12.75" customHeight="1" x14ac:dyDescent="0.3"/>
    <row r="26562" ht="12.75" customHeight="1" x14ac:dyDescent="0.3"/>
    <row r="26563" ht="12.75" customHeight="1" x14ac:dyDescent="0.3"/>
    <row r="26564" ht="12.75" customHeight="1" x14ac:dyDescent="0.3"/>
    <row r="26565" ht="12.75" customHeight="1" x14ac:dyDescent="0.3"/>
    <row r="26566" ht="12.75" customHeight="1" x14ac:dyDescent="0.3"/>
    <row r="26567" ht="12.75" customHeight="1" x14ac:dyDescent="0.3"/>
    <row r="26568" ht="12.75" customHeight="1" x14ac:dyDescent="0.3"/>
    <row r="26569" ht="12.75" customHeight="1" x14ac:dyDescent="0.3"/>
    <row r="26570" ht="12.75" customHeight="1" x14ac:dyDescent="0.3"/>
    <row r="26571" ht="12.75" customHeight="1" x14ac:dyDescent="0.3"/>
    <row r="26572" ht="12.75" customHeight="1" x14ac:dyDescent="0.3"/>
    <row r="26573" ht="12.75" customHeight="1" x14ac:dyDescent="0.3"/>
    <row r="26574" ht="12.75" customHeight="1" x14ac:dyDescent="0.3"/>
    <row r="26575" ht="12.75" customHeight="1" x14ac:dyDescent="0.3"/>
    <row r="26576" ht="12.75" customHeight="1" x14ac:dyDescent="0.3"/>
    <row r="26577" ht="12.75" customHeight="1" x14ac:dyDescent="0.3"/>
    <row r="26578" ht="12.75" customHeight="1" x14ac:dyDescent="0.3"/>
    <row r="26579" ht="12.75" customHeight="1" x14ac:dyDescent="0.3"/>
    <row r="26580" ht="12.75" customHeight="1" x14ac:dyDescent="0.3"/>
    <row r="26581" ht="12.75" customHeight="1" x14ac:dyDescent="0.3"/>
    <row r="26582" ht="12.75" customHeight="1" x14ac:dyDescent="0.3"/>
    <row r="26583" ht="12.75" customHeight="1" x14ac:dyDescent="0.3"/>
    <row r="26584" ht="12.75" customHeight="1" x14ac:dyDescent="0.3"/>
    <row r="26585" ht="12.75" customHeight="1" x14ac:dyDescent="0.3"/>
    <row r="26586" ht="12.75" customHeight="1" x14ac:dyDescent="0.3"/>
    <row r="26587" ht="12.75" customHeight="1" x14ac:dyDescent="0.3"/>
    <row r="26588" ht="12.75" customHeight="1" x14ac:dyDescent="0.3"/>
    <row r="26589" ht="12.75" customHeight="1" x14ac:dyDescent="0.3"/>
    <row r="26590" ht="12.75" customHeight="1" x14ac:dyDescent="0.3"/>
    <row r="26591" ht="12.75" customHeight="1" x14ac:dyDescent="0.3"/>
    <row r="26592" ht="12.75" customHeight="1" x14ac:dyDescent="0.3"/>
    <row r="26593" ht="12.75" customHeight="1" x14ac:dyDescent="0.3"/>
    <row r="26594" ht="12.75" customHeight="1" x14ac:dyDescent="0.3"/>
    <row r="26595" ht="12.75" customHeight="1" x14ac:dyDescent="0.3"/>
    <row r="26596" ht="12.75" customHeight="1" x14ac:dyDescent="0.3"/>
    <row r="26597" ht="12.75" customHeight="1" x14ac:dyDescent="0.3"/>
    <row r="26598" ht="12.75" customHeight="1" x14ac:dyDescent="0.3"/>
    <row r="26599" ht="12.75" customHeight="1" x14ac:dyDescent="0.3"/>
    <row r="26600" ht="12.75" customHeight="1" x14ac:dyDescent="0.3"/>
    <row r="26601" ht="12.75" customHeight="1" x14ac:dyDescent="0.3"/>
    <row r="26602" ht="12.75" customHeight="1" x14ac:dyDescent="0.3"/>
    <row r="26603" ht="12.75" customHeight="1" x14ac:dyDescent="0.3"/>
    <row r="26604" ht="12.75" customHeight="1" x14ac:dyDescent="0.3"/>
    <row r="26605" ht="12.75" customHeight="1" x14ac:dyDescent="0.3"/>
    <row r="26606" ht="12.75" customHeight="1" x14ac:dyDescent="0.3"/>
    <row r="26607" ht="12.75" customHeight="1" x14ac:dyDescent="0.3"/>
    <row r="26608" ht="12.75" customHeight="1" x14ac:dyDescent="0.3"/>
    <row r="26609" ht="12.75" customHeight="1" x14ac:dyDescent="0.3"/>
    <row r="26610" ht="12.75" customHeight="1" x14ac:dyDescent="0.3"/>
    <row r="26611" ht="12.75" customHeight="1" x14ac:dyDescent="0.3"/>
    <row r="26612" ht="12.75" customHeight="1" x14ac:dyDescent="0.3"/>
    <row r="26613" ht="12.75" customHeight="1" x14ac:dyDescent="0.3"/>
    <row r="26614" ht="12.75" customHeight="1" x14ac:dyDescent="0.3"/>
    <row r="26615" ht="12.75" customHeight="1" x14ac:dyDescent="0.3"/>
    <row r="26616" ht="12.75" customHeight="1" x14ac:dyDescent="0.3"/>
    <row r="26617" ht="12.75" customHeight="1" x14ac:dyDescent="0.3"/>
    <row r="26618" ht="12.75" customHeight="1" x14ac:dyDescent="0.3"/>
    <row r="26619" ht="12.75" customHeight="1" x14ac:dyDescent="0.3"/>
    <row r="26620" ht="12.75" customHeight="1" x14ac:dyDescent="0.3"/>
    <row r="26621" ht="12.75" customHeight="1" x14ac:dyDescent="0.3"/>
    <row r="26622" ht="12.75" customHeight="1" x14ac:dyDescent="0.3"/>
    <row r="26623" ht="12.75" customHeight="1" x14ac:dyDescent="0.3"/>
    <row r="26624" ht="12.75" customHeight="1" x14ac:dyDescent="0.3"/>
    <row r="26625" ht="12.75" customHeight="1" x14ac:dyDescent="0.3"/>
    <row r="26626" ht="12.75" customHeight="1" x14ac:dyDescent="0.3"/>
    <row r="26627" ht="12.75" customHeight="1" x14ac:dyDescent="0.3"/>
    <row r="26628" ht="12.75" customHeight="1" x14ac:dyDescent="0.3"/>
    <row r="26629" ht="12.75" customHeight="1" x14ac:dyDescent="0.3"/>
    <row r="26630" ht="12.75" customHeight="1" x14ac:dyDescent="0.3"/>
    <row r="26631" ht="12.75" customHeight="1" x14ac:dyDescent="0.3"/>
    <row r="26632" ht="12.75" customHeight="1" x14ac:dyDescent="0.3"/>
    <row r="26633" ht="12.75" customHeight="1" x14ac:dyDescent="0.3"/>
    <row r="26634" ht="12.75" customHeight="1" x14ac:dyDescent="0.3"/>
    <row r="26635" ht="12.75" customHeight="1" x14ac:dyDescent="0.3"/>
    <row r="26636" ht="12.75" customHeight="1" x14ac:dyDescent="0.3"/>
    <row r="26637" ht="12.75" customHeight="1" x14ac:dyDescent="0.3"/>
    <row r="26638" ht="12.75" customHeight="1" x14ac:dyDescent="0.3"/>
    <row r="26639" ht="12.75" customHeight="1" x14ac:dyDescent="0.3"/>
    <row r="26640" ht="12.75" customHeight="1" x14ac:dyDescent="0.3"/>
    <row r="26641" ht="12.75" customHeight="1" x14ac:dyDescent="0.3"/>
    <row r="26642" ht="12.75" customHeight="1" x14ac:dyDescent="0.3"/>
    <row r="26643" ht="12.75" customHeight="1" x14ac:dyDescent="0.3"/>
    <row r="26644" ht="12.75" customHeight="1" x14ac:dyDescent="0.3"/>
    <row r="26645" ht="12.75" customHeight="1" x14ac:dyDescent="0.3"/>
    <row r="26646" ht="12.75" customHeight="1" x14ac:dyDescent="0.3"/>
    <row r="26647" ht="12.75" customHeight="1" x14ac:dyDescent="0.3"/>
    <row r="26648" ht="12.75" customHeight="1" x14ac:dyDescent="0.3"/>
    <row r="26649" ht="12.75" customHeight="1" x14ac:dyDescent="0.3"/>
    <row r="26650" ht="12.75" customHeight="1" x14ac:dyDescent="0.3"/>
    <row r="26651" ht="12.75" customHeight="1" x14ac:dyDescent="0.3"/>
    <row r="26652" ht="12.75" customHeight="1" x14ac:dyDescent="0.3"/>
    <row r="26653" ht="12.75" customHeight="1" x14ac:dyDescent="0.3"/>
    <row r="26654" ht="12.75" customHeight="1" x14ac:dyDescent="0.3"/>
    <row r="26655" ht="12.75" customHeight="1" x14ac:dyDescent="0.3"/>
    <row r="26656" ht="12.75" customHeight="1" x14ac:dyDescent="0.3"/>
    <row r="26657" ht="12.75" customHeight="1" x14ac:dyDescent="0.3"/>
    <row r="26658" ht="12.75" customHeight="1" x14ac:dyDescent="0.3"/>
    <row r="26659" ht="12.75" customHeight="1" x14ac:dyDescent="0.3"/>
    <row r="26660" ht="12.75" customHeight="1" x14ac:dyDescent="0.3"/>
    <row r="26661" ht="12.75" customHeight="1" x14ac:dyDescent="0.3"/>
    <row r="26662" ht="12.75" customHeight="1" x14ac:dyDescent="0.3"/>
    <row r="26663" ht="12.75" customHeight="1" x14ac:dyDescent="0.3"/>
    <row r="26664" ht="12.75" customHeight="1" x14ac:dyDescent="0.3"/>
    <row r="26665" ht="12.75" customHeight="1" x14ac:dyDescent="0.3"/>
    <row r="26666" ht="12.75" customHeight="1" x14ac:dyDescent="0.3"/>
    <row r="26667" ht="12.75" customHeight="1" x14ac:dyDescent="0.3"/>
    <row r="26668" ht="12.75" customHeight="1" x14ac:dyDescent="0.3"/>
    <row r="26669" ht="12.75" customHeight="1" x14ac:dyDescent="0.3"/>
    <row r="26670" ht="12.75" customHeight="1" x14ac:dyDescent="0.3"/>
    <row r="26671" ht="12.75" customHeight="1" x14ac:dyDescent="0.3"/>
    <row r="26672" ht="12.75" customHeight="1" x14ac:dyDescent="0.3"/>
    <row r="26673" ht="12.75" customHeight="1" x14ac:dyDescent="0.3"/>
    <row r="26674" ht="12.75" customHeight="1" x14ac:dyDescent="0.3"/>
    <row r="26675" ht="12.75" customHeight="1" x14ac:dyDescent="0.3"/>
    <row r="26676" ht="12.75" customHeight="1" x14ac:dyDescent="0.3"/>
    <row r="26677" ht="12.75" customHeight="1" x14ac:dyDescent="0.3"/>
    <row r="26678" ht="12.75" customHeight="1" x14ac:dyDescent="0.3"/>
    <row r="26679" ht="12.75" customHeight="1" x14ac:dyDescent="0.3"/>
    <row r="26680" ht="12.75" customHeight="1" x14ac:dyDescent="0.3"/>
    <row r="26681" ht="12.75" customHeight="1" x14ac:dyDescent="0.3"/>
    <row r="26682" ht="12.75" customHeight="1" x14ac:dyDescent="0.3"/>
    <row r="26683" ht="12.75" customHeight="1" x14ac:dyDescent="0.3"/>
    <row r="26684" ht="12.75" customHeight="1" x14ac:dyDescent="0.3"/>
    <row r="26685" ht="12.75" customHeight="1" x14ac:dyDescent="0.3"/>
    <row r="26686" ht="12.75" customHeight="1" x14ac:dyDescent="0.3"/>
    <row r="26687" ht="12.75" customHeight="1" x14ac:dyDescent="0.3"/>
    <row r="26688" ht="12.75" customHeight="1" x14ac:dyDescent="0.3"/>
    <row r="26689" ht="12.75" customHeight="1" x14ac:dyDescent="0.3"/>
    <row r="26690" ht="12.75" customHeight="1" x14ac:dyDescent="0.3"/>
    <row r="26691" ht="12.75" customHeight="1" x14ac:dyDescent="0.3"/>
    <row r="26692" ht="12.75" customHeight="1" x14ac:dyDescent="0.3"/>
    <row r="26693" ht="12.75" customHeight="1" x14ac:dyDescent="0.3"/>
    <row r="26694" ht="12.75" customHeight="1" x14ac:dyDescent="0.3"/>
    <row r="26695" ht="12.75" customHeight="1" x14ac:dyDescent="0.3"/>
    <row r="26696" ht="12.75" customHeight="1" x14ac:dyDescent="0.3"/>
    <row r="26697" ht="12.75" customHeight="1" x14ac:dyDescent="0.3"/>
    <row r="26698" ht="12.75" customHeight="1" x14ac:dyDescent="0.3"/>
    <row r="26699" ht="12.75" customHeight="1" x14ac:dyDescent="0.3"/>
    <row r="26700" ht="12.75" customHeight="1" x14ac:dyDescent="0.3"/>
    <row r="26701" ht="12.75" customHeight="1" x14ac:dyDescent="0.3"/>
    <row r="26702" ht="12.75" customHeight="1" x14ac:dyDescent="0.3"/>
    <row r="26703" ht="12.75" customHeight="1" x14ac:dyDescent="0.3"/>
    <row r="26704" ht="12.75" customHeight="1" x14ac:dyDescent="0.3"/>
    <row r="26705" ht="12.75" customHeight="1" x14ac:dyDescent="0.3"/>
    <row r="26706" ht="12.75" customHeight="1" x14ac:dyDescent="0.3"/>
    <row r="26707" ht="12.75" customHeight="1" x14ac:dyDescent="0.3"/>
    <row r="26708" ht="12.75" customHeight="1" x14ac:dyDescent="0.3"/>
    <row r="26709" ht="12.75" customHeight="1" x14ac:dyDescent="0.3"/>
    <row r="26710" ht="12.75" customHeight="1" x14ac:dyDescent="0.3"/>
    <row r="26711" ht="12.75" customHeight="1" x14ac:dyDescent="0.3"/>
    <row r="26712" ht="12.75" customHeight="1" x14ac:dyDescent="0.3"/>
    <row r="26713" ht="12.75" customHeight="1" x14ac:dyDescent="0.3"/>
    <row r="26714" ht="12.75" customHeight="1" x14ac:dyDescent="0.3"/>
    <row r="26715" ht="12.75" customHeight="1" x14ac:dyDescent="0.3"/>
    <row r="26716" ht="12.75" customHeight="1" x14ac:dyDescent="0.3"/>
    <row r="26717" ht="12.75" customHeight="1" x14ac:dyDescent="0.3"/>
    <row r="26718" ht="12.75" customHeight="1" x14ac:dyDescent="0.3"/>
    <row r="26719" ht="12.75" customHeight="1" x14ac:dyDescent="0.3"/>
    <row r="26720" ht="12.75" customHeight="1" x14ac:dyDescent="0.3"/>
    <row r="26721" ht="12.75" customHeight="1" x14ac:dyDescent="0.3"/>
    <row r="26722" ht="12.75" customHeight="1" x14ac:dyDescent="0.3"/>
    <row r="26723" ht="12.75" customHeight="1" x14ac:dyDescent="0.3"/>
    <row r="26724" ht="12.75" customHeight="1" x14ac:dyDescent="0.3"/>
    <row r="26725" ht="12.75" customHeight="1" x14ac:dyDescent="0.3"/>
    <row r="26726" ht="12.75" customHeight="1" x14ac:dyDescent="0.3"/>
    <row r="26727" ht="12.75" customHeight="1" x14ac:dyDescent="0.3"/>
    <row r="26728" ht="12.75" customHeight="1" x14ac:dyDescent="0.3"/>
    <row r="26729" ht="12.75" customHeight="1" x14ac:dyDescent="0.3"/>
    <row r="26730" ht="12.75" customHeight="1" x14ac:dyDescent="0.3"/>
    <row r="26731" ht="12.75" customHeight="1" x14ac:dyDescent="0.3"/>
    <row r="26732" ht="12.75" customHeight="1" x14ac:dyDescent="0.3"/>
    <row r="26733" ht="12.75" customHeight="1" x14ac:dyDescent="0.3"/>
    <row r="26734" ht="12.75" customHeight="1" x14ac:dyDescent="0.3"/>
    <row r="26735" ht="12.75" customHeight="1" x14ac:dyDescent="0.3"/>
    <row r="26736" ht="12.75" customHeight="1" x14ac:dyDescent="0.3"/>
    <row r="26737" ht="12.75" customHeight="1" x14ac:dyDescent="0.3"/>
    <row r="26738" ht="12.75" customHeight="1" x14ac:dyDescent="0.3"/>
    <row r="26739" ht="12.75" customHeight="1" x14ac:dyDescent="0.3"/>
    <row r="26740" ht="12.75" customHeight="1" x14ac:dyDescent="0.3"/>
    <row r="26741" ht="12.75" customHeight="1" x14ac:dyDescent="0.3"/>
    <row r="26742" ht="12.75" customHeight="1" x14ac:dyDescent="0.3"/>
    <row r="26743" ht="12.75" customHeight="1" x14ac:dyDescent="0.3"/>
    <row r="26744" ht="12.75" customHeight="1" x14ac:dyDescent="0.3"/>
    <row r="26745" ht="12.75" customHeight="1" x14ac:dyDescent="0.3"/>
    <row r="26746" ht="12.75" customHeight="1" x14ac:dyDescent="0.3"/>
    <row r="26747" ht="12.75" customHeight="1" x14ac:dyDescent="0.3"/>
    <row r="26748" ht="12.75" customHeight="1" x14ac:dyDescent="0.3"/>
    <row r="26749" ht="12.75" customHeight="1" x14ac:dyDescent="0.3"/>
    <row r="26750" ht="12.75" customHeight="1" x14ac:dyDescent="0.3"/>
    <row r="26751" ht="12.75" customHeight="1" x14ac:dyDescent="0.3"/>
    <row r="26752" ht="12.75" customHeight="1" x14ac:dyDescent="0.3"/>
    <row r="26753" ht="12.75" customHeight="1" x14ac:dyDescent="0.3"/>
    <row r="26754" ht="12.75" customHeight="1" x14ac:dyDescent="0.3"/>
    <row r="26755" ht="12.75" customHeight="1" x14ac:dyDescent="0.3"/>
    <row r="26756" ht="12.75" customHeight="1" x14ac:dyDescent="0.3"/>
    <row r="26757" ht="12.75" customHeight="1" x14ac:dyDescent="0.3"/>
    <row r="26758" ht="12.75" customHeight="1" x14ac:dyDescent="0.3"/>
    <row r="26759" ht="12.75" customHeight="1" x14ac:dyDescent="0.3"/>
    <row r="26760" ht="12.75" customHeight="1" x14ac:dyDescent="0.3"/>
    <row r="26761" ht="12.75" customHeight="1" x14ac:dyDescent="0.3"/>
    <row r="26762" ht="12.75" customHeight="1" x14ac:dyDescent="0.3"/>
    <row r="26763" ht="12.75" customHeight="1" x14ac:dyDescent="0.3"/>
    <row r="26764" ht="12.75" customHeight="1" x14ac:dyDescent="0.3"/>
    <row r="26765" ht="12.75" customHeight="1" x14ac:dyDescent="0.3"/>
    <row r="26766" ht="12.75" customHeight="1" x14ac:dyDescent="0.3"/>
    <row r="26767" ht="12.75" customHeight="1" x14ac:dyDescent="0.3"/>
    <row r="26768" ht="12.75" customHeight="1" x14ac:dyDescent="0.3"/>
    <row r="26769" ht="12.75" customHeight="1" x14ac:dyDescent="0.3"/>
    <row r="26770" ht="12.75" customHeight="1" x14ac:dyDescent="0.3"/>
    <row r="26771" ht="12.75" customHeight="1" x14ac:dyDescent="0.3"/>
    <row r="26772" ht="12.75" customHeight="1" x14ac:dyDescent="0.3"/>
    <row r="26773" ht="12.75" customHeight="1" x14ac:dyDescent="0.3"/>
    <row r="26774" ht="12.75" customHeight="1" x14ac:dyDescent="0.3"/>
    <row r="26775" ht="12.75" customHeight="1" x14ac:dyDescent="0.3"/>
    <row r="26776" ht="12.75" customHeight="1" x14ac:dyDescent="0.3"/>
    <row r="26777" ht="12.75" customHeight="1" x14ac:dyDescent="0.3"/>
    <row r="26778" ht="12.75" customHeight="1" x14ac:dyDescent="0.3"/>
    <row r="26779" ht="12.75" customHeight="1" x14ac:dyDescent="0.3"/>
    <row r="26780" ht="12.75" customHeight="1" x14ac:dyDescent="0.3"/>
    <row r="26781" ht="12.75" customHeight="1" x14ac:dyDescent="0.3"/>
    <row r="26782" ht="12.75" customHeight="1" x14ac:dyDescent="0.3"/>
    <row r="26783" ht="12.75" customHeight="1" x14ac:dyDescent="0.3"/>
    <row r="26784" ht="12.75" customHeight="1" x14ac:dyDescent="0.3"/>
    <row r="26785" ht="12.75" customHeight="1" x14ac:dyDescent="0.3"/>
    <row r="26786" ht="12.75" customHeight="1" x14ac:dyDescent="0.3"/>
    <row r="26787" ht="12.75" customHeight="1" x14ac:dyDescent="0.3"/>
    <row r="26788" ht="12.75" customHeight="1" x14ac:dyDescent="0.3"/>
    <row r="26789" ht="12.75" customHeight="1" x14ac:dyDescent="0.3"/>
    <row r="26790" ht="12.75" customHeight="1" x14ac:dyDescent="0.3"/>
    <row r="26791" ht="12.75" customHeight="1" x14ac:dyDescent="0.3"/>
    <row r="26792" ht="12.75" customHeight="1" x14ac:dyDescent="0.3"/>
    <row r="26793" ht="12.75" customHeight="1" x14ac:dyDescent="0.3"/>
    <row r="26794" ht="12.75" customHeight="1" x14ac:dyDescent="0.3"/>
    <row r="26795" ht="12.75" customHeight="1" x14ac:dyDescent="0.3"/>
    <row r="26796" ht="12.75" customHeight="1" x14ac:dyDescent="0.3"/>
    <row r="26797" ht="12.75" customHeight="1" x14ac:dyDescent="0.3"/>
    <row r="26798" ht="12.75" customHeight="1" x14ac:dyDescent="0.3"/>
    <row r="26799" ht="12.75" customHeight="1" x14ac:dyDescent="0.3"/>
    <row r="26800" ht="12.75" customHeight="1" x14ac:dyDescent="0.3"/>
    <row r="26801" ht="12.75" customHeight="1" x14ac:dyDescent="0.3"/>
    <row r="26802" ht="12.75" customHeight="1" x14ac:dyDescent="0.3"/>
    <row r="26803" ht="12.75" customHeight="1" x14ac:dyDescent="0.3"/>
    <row r="26804" ht="12.75" customHeight="1" x14ac:dyDescent="0.3"/>
    <row r="26805" ht="12.75" customHeight="1" x14ac:dyDescent="0.3"/>
    <row r="26806" ht="12.75" customHeight="1" x14ac:dyDescent="0.3"/>
    <row r="26807" ht="12.75" customHeight="1" x14ac:dyDescent="0.3"/>
    <row r="26808" ht="12.75" customHeight="1" x14ac:dyDescent="0.3"/>
    <row r="26809" ht="12.75" customHeight="1" x14ac:dyDescent="0.3"/>
    <row r="26810" ht="12.75" customHeight="1" x14ac:dyDescent="0.3"/>
    <row r="26811" ht="12.75" customHeight="1" x14ac:dyDescent="0.3"/>
    <row r="26812" ht="12.75" customHeight="1" x14ac:dyDescent="0.3"/>
    <row r="26813" ht="12.75" customHeight="1" x14ac:dyDescent="0.3"/>
    <row r="26814" ht="12.75" customHeight="1" x14ac:dyDescent="0.3"/>
    <row r="26815" ht="12.75" customHeight="1" x14ac:dyDescent="0.3"/>
    <row r="26816" ht="12.75" customHeight="1" x14ac:dyDescent="0.3"/>
    <row r="26817" ht="12.75" customHeight="1" x14ac:dyDescent="0.3"/>
    <row r="26818" ht="12.75" customHeight="1" x14ac:dyDescent="0.3"/>
    <row r="26819" ht="12.75" customHeight="1" x14ac:dyDescent="0.3"/>
    <row r="26820" ht="12.75" customHeight="1" x14ac:dyDescent="0.3"/>
    <row r="26821" ht="12.75" customHeight="1" x14ac:dyDescent="0.3"/>
    <row r="26822" ht="12.75" customHeight="1" x14ac:dyDescent="0.3"/>
    <row r="26823" ht="12.75" customHeight="1" x14ac:dyDescent="0.3"/>
    <row r="26824" ht="12.75" customHeight="1" x14ac:dyDescent="0.3"/>
    <row r="26825" ht="12.75" customHeight="1" x14ac:dyDescent="0.3"/>
    <row r="26826" ht="12.75" customHeight="1" x14ac:dyDescent="0.3"/>
    <row r="26827" ht="12.75" customHeight="1" x14ac:dyDescent="0.3"/>
    <row r="26828" ht="12.75" customHeight="1" x14ac:dyDescent="0.3"/>
    <row r="26829" ht="12.75" customHeight="1" x14ac:dyDescent="0.3"/>
    <row r="26830" ht="12.75" customHeight="1" x14ac:dyDescent="0.3"/>
    <row r="26831" ht="12.75" customHeight="1" x14ac:dyDescent="0.3"/>
    <row r="26832" ht="12.75" customHeight="1" x14ac:dyDescent="0.3"/>
    <row r="26833" ht="12.75" customHeight="1" x14ac:dyDescent="0.3"/>
    <row r="26834" ht="12.75" customHeight="1" x14ac:dyDescent="0.3"/>
    <row r="26835" ht="12.75" customHeight="1" x14ac:dyDescent="0.3"/>
    <row r="26836" ht="12.75" customHeight="1" x14ac:dyDescent="0.3"/>
    <row r="26837" ht="12.75" customHeight="1" x14ac:dyDescent="0.3"/>
    <row r="26838" ht="12.75" customHeight="1" x14ac:dyDescent="0.3"/>
    <row r="26839" ht="12.75" customHeight="1" x14ac:dyDescent="0.3"/>
    <row r="26840" ht="12.75" customHeight="1" x14ac:dyDescent="0.3"/>
    <row r="26841" ht="12.75" customHeight="1" x14ac:dyDescent="0.3"/>
    <row r="26842" ht="12.75" customHeight="1" x14ac:dyDescent="0.3"/>
    <row r="26843" ht="12.75" customHeight="1" x14ac:dyDescent="0.3"/>
    <row r="26844" ht="12.75" customHeight="1" x14ac:dyDescent="0.3"/>
    <row r="26845" ht="12.75" customHeight="1" x14ac:dyDescent="0.3"/>
    <row r="26846" ht="12.75" customHeight="1" x14ac:dyDescent="0.3"/>
    <row r="26847" ht="12.75" customHeight="1" x14ac:dyDescent="0.3"/>
    <row r="26848" ht="12.75" customHeight="1" x14ac:dyDescent="0.3"/>
    <row r="26849" ht="12.75" customHeight="1" x14ac:dyDescent="0.3"/>
    <row r="26850" ht="12.75" customHeight="1" x14ac:dyDescent="0.3"/>
    <row r="26851" ht="12.75" customHeight="1" x14ac:dyDescent="0.3"/>
    <row r="26852" ht="12.75" customHeight="1" x14ac:dyDescent="0.3"/>
    <row r="26853" ht="12.75" customHeight="1" x14ac:dyDescent="0.3"/>
    <row r="26854" ht="12.75" customHeight="1" x14ac:dyDescent="0.3"/>
    <row r="26855" ht="12.75" customHeight="1" x14ac:dyDescent="0.3"/>
    <row r="26856" ht="12.75" customHeight="1" x14ac:dyDescent="0.3"/>
    <row r="26857" ht="12.75" customHeight="1" x14ac:dyDescent="0.3"/>
    <row r="26858" ht="12.75" customHeight="1" x14ac:dyDescent="0.3"/>
    <row r="26859" ht="12.75" customHeight="1" x14ac:dyDescent="0.3"/>
    <row r="26860" ht="12.75" customHeight="1" x14ac:dyDescent="0.3"/>
    <row r="26861" ht="12.75" customHeight="1" x14ac:dyDescent="0.3"/>
    <row r="26862" ht="12.75" customHeight="1" x14ac:dyDescent="0.3"/>
    <row r="26863" ht="12.75" customHeight="1" x14ac:dyDescent="0.3"/>
    <row r="26864" ht="12.75" customHeight="1" x14ac:dyDescent="0.3"/>
    <row r="26865" ht="12.75" customHeight="1" x14ac:dyDescent="0.3"/>
    <row r="26866" ht="12.75" customHeight="1" x14ac:dyDescent="0.3"/>
    <row r="26867" ht="12.75" customHeight="1" x14ac:dyDescent="0.3"/>
    <row r="26868" ht="12.75" customHeight="1" x14ac:dyDescent="0.3"/>
    <row r="26869" ht="12.75" customHeight="1" x14ac:dyDescent="0.3"/>
    <row r="26870" ht="12.75" customHeight="1" x14ac:dyDescent="0.3"/>
    <row r="26871" ht="12.75" customHeight="1" x14ac:dyDescent="0.3"/>
    <row r="26872" ht="12.75" customHeight="1" x14ac:dyDescent="0.3"/>
    <row r="26873" ht="12.75" customHeight="1" x14ac:dyDescent="0.3"/>
    <row r="26874" ht="12.75" customHeight="1" x14ac:dyDescent="0.3"/>
    <row r="26875" ht="12.75" customHeight="1" x14ac:dyDescent="0.3"/>
    <row r="26876" ht="12.75" customHeight="1" x14ac:dyDescent="0.3"/>
    <row r="26877" ht="12.75" customHeight="1" x14ac:dyDescent="0.3"/>
    <row r="26878" ht="12.75" customHeight="1" x14ac:dyDescent="0.3"/>
    <row r="26879" ht="12.75" customHeight="1" x14ac:dyDescent="0.3"/>
    <row r="26880" ht="12.75" customHeight="1" x14ac:dyDescent="0.3"/>
    <row r="26881" ht="12.75" customHeight="1" x14ac:dyDescent="0.3"/>
    <row r="26882" ht="12.75" customHeight="1" x14ac:dyDescent="0.3"/>
    <row r="26883" ht="12.75" customHeight="1" x14ac:dyDescent="0.3"/>
    <row r="26884" ht="12.75" customHeight="1" x14ac:dyDescent="0.3"/>
    <row r="26885" ht="12.75" customHeight="1" x14ac:dyDescent="0.3"/>
    <row r="26886" ht="12.75" customHeight="1" x14ac:dyDescent="0.3"/>
    <row r="26887" ht="12.75" customHeight="1" x14ac:dyDescent="0.3"/>
    <row r="26888" ht="12.75" customHeight="1" x14ac:dyDescent="0.3"/>
    <row r="26889" ht="12.75" customHeight="1" x14ac:dyDescent="0.3"/>
    <row r="26890" ht="12.75" customHeight="1" x14ac:dyDescent="0.3"/>
    <row r="26891" ht="12.75" customHeight="1" x14ac:dyDescent="0.3"/>
    <row r="26892" ht="12.75" customHeight="1" x14ac:dyDescent="0.3"/>
    <row r="26893" ht="12.75" customHeight="1" x14ac:dyDescent="0.3"/>
    <row r="26894" ht="12.75" customHeight="1" x14ac:dyDescent="0.3"/>
    <row r="26895" ht="12.75" customHeight="1" x14ac:dyDescent="0.3"/>
    <row r="26896" ht="12.75" customHeight="1" x14ac:dyDescent="0.3"/>
    <row r="26897" ht="12.75" customHeight="1" x14ac:dyDescent="0.3"/>
    <row r="26898" ht="12.75" customHeight="1" x14ac:dyDescent="0.3"/>
    <row r="26899" ht="12.75" customHeight="1" x14ac:dyDescent="0.3"/>
    <row r="26900" ht="12.75" customHeight="1" x14ac:dyDescent="0.3"/>
    <row r="26901" ht="12.75" customHeight="1" x14ac:dyDescent="0.3"/>
    <row r="26902" ht="12.75" customHeight="1" x14ac:dyDescent="0.3"/>
    <row r="26903" ht="12.75" customHeight="1" x14ac:dyDescent="0.3"/>
    <row r="26904" ht="12.75" customHeight="1" x14ac:dyDescent="0.3"/>
    <row r="26905" ht="12.75" customHeight="1" x14ac:dyDescent="0.3"/>
    <row r="26906" ht="12.75" customHeight="1" x14ac:dyDescent="0.3"/>
    <row r="26907" ht="12.75" customHeight="1" x14ac:dyDescent="0.3"/>
    <row r="26908" ht="12.75" customHeight="1" x14ac:dyDescent="0.3"/>
    <row r="26909" ht="12.75" customHeight="1" x14ac:dyDescent="0.3"/>
    <row r="26910" ht="12.75" customHeight="1" x14ac:dyDescent="0.3"/>
    <row r="26911" ht="12.75" customHeight="1" x14ac:dyDescent="0.3"/>
    <row r="26912" ht="12.75" customHeight="1" x14ac:dyDescent="0.3"/>
    <row r="26913" ht="12.75" customHeight="1" x14ac:dyDescent="0.3"/>
    <row r="26914" ht="12.75" customHeight="1" x14ac:dyDescent="0.3"/>
    <row r="26915" ht="12.75" customHeight="1" x14ac:dyDescent="0.3"/>
    <row r="26916" ht="12.75" customHeight="1" x14ac:dyDescent="0.3"/>
    <row r="26917" ht="12.75" customHeight="1" x14ac:dyDescent="0.3"/>
    <row r="26918" ht="12.75" customHeight="1" x14ac:dyDescent="0.3"/>
    <row r="26919" ht="12.75" customHeight="1" x14ac:dyDescent="0.3"/>
    <row r="26920" ht="12.75" customHeight="1" x14ac:dyDescent="0.3"/>
    <row r="26921" ht="12.75" customHeight="1" x14ac:dyDescent="0.3"/>
    <row r="26922" ht="12.75" customHeight="1" x14ac:dyDescent="0.3"/>
    <row r="26923" ht="12.75" customHeight="1" x14ac:dyDescent="0.3"/>
    <row r="26924" ht="12.75" customHeight="1" x14ac:dyDescent="0.3"/>
    <row r="26925" ht="12.75" customHeight="1" x14ac:dyDescent="0.3"/>
    <row r="26926" ht="12.75" customHeight="1" x14ac:dyDescent="0.3"/>
    <row r="26927" ht="12.75" customHeight="1" x14ac:dyDescent="0.3"/>
    <row r="26928" ht="12.75" customHeight="1" x14ac:dyDescent="0.3"/>
    <row r="26929" ht="12.75" customHeight="1" x14ac:dyDescent="0.3"/>
    <row r="26930" ht="12.75" customHeight="1" x14ac:dyDescent="0.3"/>
    <row r="26931" ht="12.75" customHeight="1" x14ac:dyDescent="0.3"/>
    <row r="26932" ht="12.75" customHeight="1" x14ac:dyDescent="0.3"/>
    <row r="26933" ht="12.75" customHeight="1" x14ac:dyDescent="0.3"/>
    <row r="26934" ht="12.75" customHeight="1" x14ac:dyDescent="0.3"/>
    <row r="26935" ht="12.75" customHeight="1" x14ac:dyDescent="0.3"/>
    <row r="26936" ht="12.75" customHeight="1" x14ac:dyDescent="0.3"/>
    <row r="26937" ht="12.75" customHeight="1" x14ac:dyDescent="0.3"/>
    <row r="26938" ht="12.75" customHeight="1" x14ac:dyDescent="0.3"/>
    <row r="26939" ht="12.75" customHeight="1" x14ac:dyDescent="0.3"/>
    <row r="26940" ht="12.75" customHeight="1" x14ac:dyDescent="0.3"/>
    <row r="26941" ht="12.75" customHeight="1" x14ac:dyDescent="0.3"/>
    <row r="26942" ht="12.75" customHeight="1" x14ac:dyDescent="0.3"/>
    <row r="26943" ht="12.75" customHeight="1" x14ac:dyDescent="0.3"/>
    <row r="26944" ht="12.75" customHeight="1" x14ac:dyDescent="0.3"/>
    <row r="26945" ht="12.75" customHeight="1" x14ac:dyDescent="0.3"/>
    <row r="26946" ht="12.75" customHeight="1" x14ac:dyDescent="0.3"/>
    <row r="26947" ht="12.75" customHeight="1" x14ac:dyDescent="0.3"/>
    <row r="26948" ht="12.75" customHeight="1" x14ac:dyDescent="0.3"/>
    <row r="26949" ht="12.75" customHeight="1" x14ac:dyDescent="0.3"/>
    <row r="26950" ht="12.75" customHeight="1" x14ac:dyDescent="0.3"/>
    <row r="26951" ht="12.75" customHeight="1" x14ac:dyDescent="0.3"/>
    <row r="26952" ht="12.75" customHeight="1" x14ac:dyDescent="0.3"/>
    <row r="26953" ht="12.75" customHeight="1" x14ac:dyDescent="0.3"/>
    <row r="26954" ht="12.75" customHeight="1" x14ac:dyDescent="0.3"/>
    <row r="26955" ht="12.75" customHeight="1" x14ac:dyDescent="0.3"/>
    <row r="26956" ht="12.75" customHeight="1" x14ac:dyDescent="0.3"/>
    <row r="26957" ht="12.75" customHeight="1" x14ac:dyDescent="0.3"/>
    <row r="26958" ht="12.75" customHeight="1" x14ac:dyDescent="0.3"/>
    <row r="26959" ht="12.75" customHeight="1" x14ac:dyDescent="0.3"/>
    <row r="26960" ht="12.75" customHeight="1" x14ac:dyDescent="0.3"/>
    <row r="26961" ht="12.75" customHeight="1" x14ac:dyDescent="0.3"/>
    <row r="26962" ht="12.75" customHeight="1" x14ac:dyDescent="0.3"/>
    <row r="26963" ht="12.75" customHeight="1" x14ac:dyDescent="0.3"/>
    <row r="26964" ht="12.75" customHeight="1" x14ac:dyDescent="0.3"/>
    <row r="26965" ht="12.75" customHeight="1" x14ac:dyDescent="0.3"/>
    <row r="26966" ht="12.75" customHeight="1" x14ac:dyDescent="0.3"/>
    <row r="26967" ht="12.75" customHeight="1" x14ac:dyDescent="0.3"/>
    <row r="26968" ht="12.75" customHeight="1" x14ac:dyDescent="0.3"/>
    <row r="26969" ht="12.75" customHeight="1" x14ac:dyDescent="0.3"/>
    <row r="26970" ht="12.75" customHeight="1" x14ac:dyDescent="0.3"/>
    <row r="26971" ht="12.75" customHeight="1" x14ac:dyDescent="0.3"/>
    <row r="26972" ht="12.75" customHeight="1" x14ac:dyDescent="0.3"/>
    <row r="26973" ht="12.75" customHeight="1" x14ac:dyDescent="0.3"/>
    <row r="26974" ht="12.75" customHeight="1" x14ac:dyDescent="0.3"/>
    <row r="26975" ht="12.75" customHeight="1" x14ac:dyDescent="0.3"/>
    <row r="26976" ht="12.75" customHeight="1" x14ac:dyDescent="0.3"/>
    <row r="26977" ht="12.75" customHeight="1" x14ac:dyDescent="0.3"/>
    <row r="26978" ht="12.75" customHeight="1" x14ac:dyDescent="0.3"/>
    <row r="26979" ht="12.75" customHeight="1" x14ac:dyDescent="0.3"/>
    <row r="26980" ht="12.75" customHeight="1" x14ac:dyDescent="0.3"/>
    <row r="26981" ht="12.75" customHeight="1" x14ac:dyDescent="0.3"/>
    <row r="26982" ht="12.75" customHeight="1" x14ac:dyDescent="0.3"/>
    <row r="26983" ht="12.75" customHeight="1" x14ac:dyDescent="0.3"/>
    <row r="26984" ht="12.75" customHeight="1" x14ac:dyDescent="0.3"/>
    <row r="26985" ht="12.75" customHeight="1" x14ac:dyDescent="0.3"/>
    <row r="26986" ht="12.75" customHeight="1" x14ac:dyDescent="0.3"/>
    <row r="26987" ht="12.75" customHeight="1" x14ac:dyDescent="0.3"/>
    <row r="26988" ht="12.75" customHeight="1" x14ac:dyDescent="0.3"/>
    <row r="26989" ht="12.75" customHeight="1" x14ac:dyDescent="0.3"/>
    <row r="26990" ht="12.75" customHeight="1" x14ac:dyDescent="0.3"/>
    <row r="26991" ht="12.75" customHeight="1" x14ac:dyDescent="0.3"/>
    <row r="26992" ht="12.75" customHeight="1" x14ac:dyDescent="0.3"/>
    <row r="26993" ht="12.75" customHeight="1" x14ac:dyDescent="0.3"/>
    <row r="26994" ht="12.75" customHeight="1" x14ac:dyDescent="0.3"/>
    <row r="26995" ht="12.75" customHeight="1" x14ac:dyDescent="0.3"/>
    <row r="26996" ht="12.75" customHeight="1" x14ac:dyDescent="0.3"/>
    <row r="26997" ht="12.75" customHeight="1" x14ac:dyDescent="0.3"/>
    <row r="26998" ht="12.75" customHeight="1" x14ac:dyDescent="0.3"/>
    <row r="26999" ht="12.75" customHeight="1" x14ac:dyDescent="0.3"/>
    <row r="27000" ht="12.75" customHeight="1" x14ac:dyDescent="0.3"/>
    <row r="27001" ht="12.75" customHeight="1" x14ac:dyDescent="0.3"/>
    <row r="27002" ht="12.75" customHeight="1" x14ac:dyDescent="0.3"/>
    <row r="27003" ht="12.75" customHeight="1" x14ac:dyDescent="0.3"/>
    <row r="27004" ht="12.75" customHeight="1" x14ac:dyDescent="0.3"/>
    <row r="27005" ht="12.75" customHeight="1" x14ac:dyDescent="0.3"/>
    <row r="27006" ht="12.75" customHeight="1" x14ac:dyDescent="0.3"/>
    <row r="27007" ht="12.75" customHeight="1" x14ac:dyDescent="0.3"/>
    <row r="27008" ht="12.75" customHeight="1" x14ac:dyDescent="0.3"/>
    <row r="27009" ht="12.75" customHeight="1" x14ac:dyDescent="0.3"/>
    <row r="27010" ht="12.75" customHeight="1" x14ac:dyDescent="0.3"/>
    <row r="27011" ht="12.75" customHeight="1" x14ac:dyDescent="0.3"/>
    <row r="27012" ht="12.75" customHeight="1" x14ac:dyDescent="0.3"/>
    <row r="27013" ht="12.75" customHeight="1" x14ac:dyDescent="0.3"/>
    <row r="27014" ht="12.75" customHeight="1" x14ac:dyDescent="0.3"/>
    <row r="27015" ht="12.75" customHeight="1" x14ac:dyDescent="0.3"/>
    <row r="27016" ht="12.75" customHeight="1" x14ac:dyDescent="0.3"/>
    <row r="27017" ht="12.75" customHeight="1" x14ac:dyDescent="0.3"/>
    <row r="27018" ht="12.75" customHeight="1" x14ac:dyDescent="0.3"/>
    <row r="27019" ht="12.75" customHeight="1" x14ac:dyDescent="0.3"/>
    <row r="27020" ht="12.75" customHeight="1" x14ac:dyDescent="0.3"/>
    <row r="27021" ht="12.75" customHeight="1" x14ac:dyDescent="0.3"/>
    <row r="27022" ht="12.75" customHeight="1" x14ac:dyDescent="0.3"/>
    <row r="27023" ht="12.75" customHeight="1" x14ac:dyDescent="0.3"/>
    <row r="27024" ht="12.75" customHeight="1" x14ac:dyDescent="0.3"/>
    <row r="27025" ht="12.75" customHeight="1" x14ac:dyDescent="0.3"/>
    <row r="27026" ht="12.75" customHeight="1" x14ac:dyDescent="0.3"/>
    <row r="27027" ht="12.75" customHeight="1" x14ac:dyDescent="0.3"/>
    <row r="27028" ht="12.75" customHeight="1" x14ac:dyDescent="0.3"/>
    <row r="27029" ht="12.75" customHeight="1" x14ac:dyDescent="0.3"/>
    <row r="27030" ht="12.75" customHeight="1" x14ac:dyDescent="0.3"/>
    <row r="27031" ht="12.75" customHeight="1" x14ac:dyDescent="0.3"/>
    <row r="27032" ht="12.75" customHeight="1" x14ac:dyDescent="0.3"/>
    <row r="27033" ht="12.75" customHeight="1" x14ac:dyDescent="0.3"/>
    <row r="27034" ht="12.75" customHeight="1" x14ac:dyDescent="0.3"/>
    <row r="27035" ht="12.75" customHeight="1" x14ac:dyDescent="0.3"/>
    <row r="27036" ht="12.75" customHeight="1" x14ac:dyDescent="0.3"/>
    <row r="27037" ht="12.75" customHeight="1" x14ac:dyDescent="0.3"/>
    <row r="27038" ht="12.75" customHeight="1" x14ac:dyDescent="0.3"/>
    <row r="27039" ht="12.75" customHeight="1" x14ac:dyDescent="0.3"/>
    <row r="27040" ht="12.75" customHeight="1" x14ac:dyDescent="0.3"/>
    <row r="27041" ht="12.75" customHeight="1" x14ac:dyDescent="0.3"/>
    <row r="27042" ht="12.75" customHeight="1" x14ac:dyDescent="0.3"/>
    <row r="27043" ht="12.75" customHeight="1" x14ac:dyDescent="0.3"/>
    <row r="27044" ht="12.75" customHeight="1" x14ac:dyDescent="0.3"/>
    <row r="27045" ht="12.75" customHeight="1" x14ac:dyDescent="0.3"/>
    <row r="27046" ht="12.75" customHeight="1" x14ac:dyDescent="0.3"/>
    <row r="27047" ht="12.75" customHeight="1" x14ac:dyDescent="0.3"/>
    <row r="27048" ht="12.75" customHeight="1" x14ac:dyDescent="0.3"/>
    <row r="27049" ht="12.75" customHeight="1" x14ac:dyDescent="0.3"/>
    <row r="27050" ht="12.75" customHeight="1" x14ac:dyDescent="0.3"/>
    <row r="27051" ht="12.75" customHeight="1" x14ac:dyDescent="0.3"/>
    <row r="27052" ht="12.75" customHeight="1" x14ac:dyDescent="0.3"/>
    <row r="27053" ht="12.75" customHeight="1" x14ac:dyDescent="0.3"/>
    <row r="27054" ht="12.75" customHeight="1" x14ac:dyDescent="0.3"/>
    <row r="27055" ht="12.75" customHeight="1" x14ac:dyDescent="0.3"/>
    <row r="27056" ht="12.75" customHeight="1" x14ac:dyDescent="0.3"/>
    <row r="27057" ht="12.75" customHeight="1" x14ac:dyDescent="0.3"/>
    <row r="27058" ht="12.75" customHeight="1" x14ac:dyDescent="0.3"/>
    <row r="27059" ht="12.75" customHeight="1" x14ac:dyDescent="0.3"/>
    <row r="27060" ht="12.75" customHeight="1" x14ac:dyDescent="0.3"/>
    <row r="27061" ht="12.75" customHeight="1" x14ac:dyDescent="0.3"/>
    <row r="27062" ht="12.75" customHeight="1" x14ac:dyDescent="0.3"/>
    <row r="27063" ht="12.75" customHeight="1" x14ac:dyDescent="0.3"/>
    <row r="27064" ht="12.75" customHeight="1" x14ac:dyDescent="0.3"/>
    <row r="27065" ht="12.75" customHeight="1" x14ac:dyDescent="0.3"/>
    <row r="27066" ht="12.75" customHeight="1" x14ac:dyDescent="0.3"/>
    <row r="27067" ht="12.75" customHeight="1" x14ac:dyDescent="0.3"/>
    <row r="27068" ht="12.75" customHeight="1" x14ac:dyDescent="0.3"/>
    <row r="27069" ht="12.75" customHeight="1" x14ac:dyDescent="0.3"/>
    <row r="27070" ht="12.75" customHeight="1" x14ac:dyDescent="0.3"/>
    <row r="27071" ht="12.75" customHeight="1" x14ac:dyDescent="0.3"/>
    <row r="27072" ht="12.75" customHeight="1" x14ac:dyDescent="0.3"/>
    <row r="27073" ht="12.75" customHeight="1" x14ac:dyDescent="0.3"/>
    <row r="27074" ht="12.75" customHeight="1" x14ac:dyDescent="0.3"/>
    <row r="27075" ht="12.75" customHeight="1" x14ac:dyDescent="0.3"/>
    <row r="27076" ht="12.75" customHeight="1" x14ac:dyDescent="0.3"/>
    <row r="27077" ht="12.75" customHeight="1" x14ac:dyDescent="0.3"/>
    <row r="27078" ht="12.75" customHeight="1" x14ac:dyDescent="0.3"/>
    <row r="27079" ht="12.75" customHeight="1" x14ac:dyDescent="0.3"/>
    <row r="27080" ht="12.75" customHeight="1" x14ac:dyDescent="0.3"/>
    <row r="27081" ht="12.75" customHeight="1" x14ac:dyDescent="0.3"/>
    <row r="27082" ht="12.75" customHeight="1" x14ac:dyDescent="0.3"/>
    <row r="27083" ht="12.75" customHeight="1" x14ac:dyDescent="0.3"/>
    <row r="27084" ht="12.75" customHeight="1" x14ac:dyDescent="0.3"/>
    <row r="27085" ht="12.75" customHeight="1" x14ac:dyDescent="0.3"/>
    <row r="27086" ht="12.75" customHeight="1" x14ac:dyDescent="0.3"/>
    <row r="27087" ht="12.75" customHeight="1" x14ac:dyDescent="0.3"/>
    <row r="27088" ht="12.75" customHeight="1" x14ac:dyDescent="0.3"/>
    <row r="27089" ht="12.75" customHeight="1" x14ac:dyDescent="0.3"/>
    <row r="27090" ht="12.75" customHeight="1" x14ac:dyDescent="0.3"/>
    <row r="27091" ht="12.75" customHeight="1" x14ac:dyDescent="0.3"/>
    <row r="27092" ht="12.75" customHeight="1" x14ac:dyDescent="0.3"/>
    <row r="27093" ht="12.75" customHeight="1" x14ac:dyDescent="0.3"/>
    <row r="27094" ht="12.75" customHeight="1" x14ac:dyDescent="0.3"/>
    <row r="27095" ht="12.75" customHeight="1" x14ac:dyDescent="0.3"/>
    <row r="27096" ht="12.75" customHeight="1" x14ac:dyDescent="0.3"/>
    <row r="27097" ht="12.75" customHeight="1" x14ac:dyDescent="0.3"/>
    <row r="27098" ht="12.75" customHeight="1" x14ac:dyDescent="0.3"/>
    <row r="27099" ht="12.75" customHeight="1" x14ac:dyDescent="0.3"/>
    <row r="27100" ht="12.75" customHeight="1" x14ac:dyDescent="0.3"/>
    <row r="27101" ht="12.75" customHeight="1" x14ac:dyDescent="0.3"/>
    <row r="27102" ht="12.75" customHeight="1" x14ac:dyDescent="0.3"/>
    <row r="27103" ht="12.75" customHeight="1" x14ac:dyDescent="0.3"/>
    <row r="27104" ht="12.75" customHeight="1" x14ac:dyDescent="0.3"/>
    <row r="27105" ht="12.75" customHeight="1" x14ac:dyDescent="0.3"/>
    <row r="27106" ht="12.75" customHeight="1" x14ac:dyDescent="0.3"/>
    <row r="27107" ht="12.75" customHeight="1" x14ac:dyDescent="0.3"/>
    <row r="27108" ht="12.75" customHeight="1" x14ac:dyDescent="0.3"/>
    <row r="27109" ht="12.75" customHeight="1" x14ac:dyDescent="0.3"/>
    <row r="27110" ht="12.75" customHeight="1" x14ac:dyDescent="0.3"/>
    <row r="27111" ht="12.75" customHeight="1" x14ac:dyDescent="0.3"/>
    <row r="27112" ht="12.75" customHeight="1" x14ac:dyDescent="0.3"/>
    <row r="27113" ht="12.75" customHeight="1" x14ac:dyDescent="0.3"/>
    <row r="27114" ht="12.75" customHeight="1" x14ac:dyDescent="0.3"/>
    <row r="27115" ht="12.75" customHeight="1" x14ac:dyDescent="0.3"/>
    <row r="27116" ht="12.75" customHeight="1" x14ac:dyDescent="0.3"/>
    <row r="27117" ht="12.75" customHeight="1" x14ac:dyDescent="0.3"/>
    <row r="27118" ht="12.75" customHeight="1" x14ac:dyDescent="0.3"/>
    <row r="27119" ht="12.75" customHeight="1" x14ac:dyDescent="0.3"/>
    <row r="27120" ht="12.75" customHeight="1" x14ac:dyDescent="0.3"/>
    <row r="27121" ht="12.75" customHeight="1" x14ac:dyDescent="0.3"/>
    <row r="27122" ht="12.75" customHeight="1" x14ac:dyDescent="0.3"/>
    <row r="27123" ht="12.75" customHeight="1" x14ac:dyDescent="0.3"/>
    <row r="27124" ht="12.75" customHeight="1" x14ac:dyDescent="0.3"/>
    <row r="27125" ht="12.75" customHeight="1" x14ac:dyDescent="0.3"/>
    <row r="27126" ht="12.75" customHeight="1" x14ac:dyDescent="0.3"/>
    <row r="27127" ht="12.75" customHeight="1" x14ac:dyDescent="0.3"/>
    <row r="27128" ht="12.75" customHeight="1" x14ac:dyDescent="0.3"/>
    <row r="27129" ht="12.75" customHeight="1" x14ac:dyDescent="0.3"/>
    <row r="27130" ht="12.75" customHeight="1" x14ac:dyDescent="0.3"/>
    <row r="27131" ht="12.75" customHeight="1" x14ac:dyDescent="0.3"/>
    <row r="27132" ht="12.75" customHeight="1" x14ac:dyDescent="0.3"/>
    <row r="27133" ht="12.75" customHeight="1" x14ac:dyDescent="0.3"/>
    <row r="27134" ht="12.75" customHeight="1" x14ac:dyDescent="0.3"/>
    <row r="27135" ht="12.75" customHeight="1" x14ac:dyDescent="0.3"/>
    <row r="27136" ht="12.75" customHeight="1" x14ac:dyDescent="0.3"/>
    <row r="27137" ht="12.75" customHeight="1" x14ac:dyDescent="0.3"/>
    <row r="27138" ht="12.75" customHeight="1" x14ac:dyDescent="0.3"/>
    <row r="27139" ht="12.75" customHeight="1" x14ac:dyDescent="0.3"/>
    <row r="27140" ht="12.75" customHeight="1" x14ac:dyDescent="0.3"/>
    <row r="27141" ht="12.75" customHeight="1" x14ac:dyDescent="0.3"/>
    <row r="27142" ht="12.75" customHeight="1" x14ac:dyDescent="0.3"/>
    <row r="27143" ht="12.75" customHeight="1" x14ac:dyDescent="0.3"/>
    <row r="27144" ht="12.75" customHeight="1" x14ac:dyDescent="0.3"/>
    <row r="27145" ht="12.75" customHeight="1" x14ac:dyDescent="0.3"/>
    <row r="27146" ht="12.75" customHeight="1" x14ac:dyDescent="0.3"/>
    <row r="27147" ht="12.75" customHeight="1" x14ac:dyDescent="0.3"/>
    <row r="27148" ht="12.75" customHeight="1" x14ac:dyDescent="0.3"/>
    <row r="27149" ht="12.75" customHeight="1" x14ac:dyDescent="0.3"/>
    <row r="27150" ht="12.75" customHeight="1" x14ac:dyDescent="0.3"/>
    <row r="27151" ht="12.75" customHeight="1" x14ac:dyDescent="0.3"/>
    <row r="27152" ht="12.75" customHeight="1" x14ac:dyDescent="0.3"/>
    <row r="27153" ht="12.75" customHeight="1" x14ac:dyDescent="0.3"/>
    <row r="27154" ht="12.75" customHeight="1" x14ac:dyDescent="0.3"/>
    <row r="27155" ht="12.75" customHeight="1" x14ac:dyDescent="0.3"/>
    <row r="27156" ht="12.75" customHeight="1" x14ac:dyDescent="0.3"/>
    <row r="27157" ht="12.75" customHeight="1" x14ac:dyDescent="0.3"/>
    <row r="27158" ht="12.75" customHeight="1" x14ac:dyDescent="0.3"/>
    <row r="27159" ht="12.75" customHeight="1" x14ac:dyDescent="0.3"/>
    <row r="27160" ht="12.75" customHeight="1" x14ac:dyDescent="0.3"/>
    <row r="27161" ht="12.75" customHeight="1" x14ac:dyDescent="0.3"/>
    <row r="27162" ht="12.75" customHeight="1" x14ac:dyDescent="0.3"/>
    <row r="27163" ht="12.75" customHeight="1" x14ac:dyDescent="0.3"/>
    <row r="27164" ht="12.75" customHeight="1" x14ac:dyDescent="0.3"/>
    <row r="27165" ht="12.75" customHeight="1" x14ac:dyDescent="0.3"/>
    <row r="27166" ht="12.75" customHeight="1" x14ac:dyDescent="0.3"/>
    <row r="27167" ht="12.75" customHeight="1" x14ac:dyDescent="0.3"/>
    <row r="27168" ht="12.75" customHeight="1" x14ac:dyDescent="0.3"/>
    <row r="27169" ht="12.75" customHeight="1" x14ac:dyDescent="0.3"/>
    <row r="27170" ht="12.75" customHeight="1" x14ac:dyDescent="0.3"/>
    <row r="27171" ht="12.75" customHeight="1" x14ac:dyDescent="0.3"/>
    <row r="27172" ht="12.75" customHeight="1" x14ac:dyDescent="0.3"/>
    <row r="27173" ht="12.75" customHeight="1" x14ac:dyDescent="0.3"/>
    <row r="27174" ht="12.75" customHeight="1" x14ac:dyDescent="0.3"/>
    <row r="27175" ht="12.75" customHeight="1" x14ac:dyDescent="0.3"/>
    <row r="27176" ht="12.75" customHeight="1" x14ac:dyDescent="0.3"/>
    <row r="27177" ht="12.75" customHeight="1" x14ac:dyDescent="0.3"/>
    <row r="27178" ht="12.75" customHeight="1" x14ac:dyDescent="0.3"/>
    <row r="27179" ht="12.75" customHeight="1" x14ac:dyDescent="0.3"/>
    <row r="27180" ht="12.75" customHeight="1" x14ac:dyDescent="0.3"/>
    <row r="27181" ht="12.75" customHeight="1" x14ac:dyDescent="0.3"/>
    <row r="27182" ht="12.75" customHeight="1" x14ac:dyDescent="0.3"/>
    <row r="27183" ht="12.75" customHeight="1" x14ac:dyDescent="0.3"/>
    <row r="27184" ht="12.75" customHeight="1" x14ac:dyDescent="0.3"/>
    <row r="27185" ht="12.75" customHeight="1" x14ac:dyDescent="0.3"/>
    <row r="27186" ht="12.75" customHeight="1" x14ac:dyDescent="0.3"/>
    <row r="27187" ht="12.75" customHeight="1" x14ac:dyDescent="0.3"/>
    <row r="27188" ht="12.75" customHeight="1" x14ac:dyDescent="0.3"/>
    <row r="27189" ht="12.75" customHeight="1" x14ac:dyDescent="0.3"/>
    <row r="27190" ht="12.75" customHeight="1" x14ac:dyDescent="0.3"/>
    <row r="27191" ht="12.75" customHeight="1" x14ac:dyDescent="0.3"/>
    <row r="27192" ht="12.75" customHeight="1" x14ac:dyDescent="0.3"/>
    <row r="27193" ht="12.75" customHeight="1" x14ac:dyDescent="0.3"/>
    <row r="27194" ht="12.75" customHeight="1" x14ac:dyDescent="0.3"/>
    <row r="27195" ht="12.75" customHeight="1" x14ac:dyDescent="0.3"/>
    <row r="27196" ht="12.75" customHeight="1" x14ac:dyDescent="0.3"/>
    <row r="27197" ht="12.75" customHeight="1" x14ac:dyDescent="0.3"/>
    <row r="27198" ht="12.75" customHeight="1" x14ac:dyDescent="0.3"/>
    <row r="27199" ht="12.75" customHeight="1" x14ac:dyDescent="0.3"/>
    <row r="27200" ht="12.75" customHeight="1" x14ac:dyDescent="0.3"/>
    <row r="27201" ht="12.75" customHeight="1" x14ac:dyDescent="0.3"/>
    <row r="27202" ht="12.75" customHeight="1" x14ac:dyDescent="0.3"/>
    <row r="27203" ht="12.75" customHeight="1" x14ac:dyDescent="0.3"/>
    <row r="27204" ht="12.75" customHeight="1" x14ac:dyDescent="0.3"/>
    <row r="27205" ht="12.75" customHeight="1" x14ac:dyDescent="0.3"/>
    <row r="27206" ht="12.75" customHeight="1" x14ac:dyDescent="0.3"/>
    <row r="27207" ht="12.75" customHeight="1" x14ac:dyDescent="0.3"/>
    <row r="27208" ht="12.75" customHeight="1" x14ac:dyDescent="0.3"/>
    <row r="27209" ht="12.75" customHeight="1" x14ac:dyDescent="0.3"/>
    <row r="27210" ht="12.75" customHeight="1" x14ac:dyDescent="0.3"/>
    <row r="27211" ht="12.75" customHeight="1" x14ac:dyDescent="0.3"/>
    <row r="27212" ht="12.75" customHeight="1" x14ac:dyDescent="0.3"/>
    <row r="27213" ht="12.75" customHeight="1" x14ac:dyDescent="0.3"/>
    <row r="27214" ht="12.75" customHeight="1" x14ac:dyDescent="0.3"/>
    <row r="27215" ht="12.75" customHeight="1" x14ac:dyDescent="0.3"/>
    <row r="27216" ht="12.75" customHeight="1" x14ac:dyDescent="0.3"/>
    <row r="27217" ht="12.75" customHeight="1" x14ac:dyDescent="0.3"/>
    <row r="27218" ht="12.75" customHeight="1" x14ac:dyDescent="0.3"/>
    <row r="27219" ht="12.75" customHeight="1" x14ac:dyDescent="0.3"/>
    <row r="27220" ht="12.75" customHeight="1" x14ac:dyDescent="0.3"/>
    <row r="27221" ht="12.75" customHeight="1" x14ac:dyDescent="0.3"/>
    <row r="27222" ht="12.75" customHeight="1" x14ac:dyDescent="0.3"/>
    <row r="27223" ht="12.75" customHeight="1" x14ac:dyDescent="0.3"/>
    <row r="27224" ht="12.75" customHeight="1" x14ac:dyDescent="0.3"/>
    <row r="27225" ht="12.75" customHeight="1" x14ac:dyDescent="0.3"/>
    <row r="27226" ht="12.75" customHeight="1" x14ac:dyDescent="0.3"/>
    <row r="27227" ht="12.75" customHeight="1" x14ac:dyDescent="0.3"/>
    <row r="27228" ht="12.75" customHeight="1" x14ac:dyDescent="0.3"/>
    <row r="27229" ht="12.75" customHeight="1" x14ac:dyDescent="0.3"/>
    <row r="27230" ht="12.75" customHeight="1" x14ac:dyDescent="0.3"/>
    <row r="27231" ht="12.75" customHeight="1" x14ac:dyDescent="0.3"/>
    <row r="27232" ht="12.75" customHeight="1" x14ac:dyDescent="0.3"/>
    <row r="27233" ht="12.75" customHeight="1" x14ac:dyDescent="0.3"/>
    <row r="27234" ht="12.75" customHeight="1" x14ac:dyDescent="0.3"/>
    <row r="27235" ht="12.75" customHeight="1" x14ac:dyDescent="0.3"/>
    <row r="27236" ht="12.75" customHeight="1" x14ac:dyDescent="0.3"/>
    <row r="27237" ht="12.75" customHeight="1" x14ac:dyDescent="0.3"/>
    <row r="27238" ht="12.75" customHeight="1" x14ac:dyDescent="0.3"/>
    <row r="27239" ht="12.75" customHeight="1" x14ac:dyDescent="0.3"/>
    <row r="27240" ht="12.75" customHeight="1" x14ac:dyDescent="0.3"/>
    <row r="27241" ht="12.75" customHeight="1" x14ac:dyDescent="0.3"/>
    <row r="27242" ht="12.75" customHeight="1" x14ac:dyDescent="0.3"/>
    <row r="27243" ht="12.75" customHeight="1" x14ac:dyDescent="0.3"/>
    <row r="27244" ht="12.75" customHeight="1" x14ac:dyDescent="0.3"/>
    <row r="27245" ht="12.75" customHeight="1" x14ac:dyDescent="0.3"/>
    <row r="27246" ht="12.75" customHeight="1" x14ac:dyDescent="0.3"/>
    <row r="27247" ht="12.75" customHeight="1" x14ac:dyDescent="0.3"/>
    <row r="27248" ht="12.75" customHeight="1" x14ac:dyDescent="0.3"/>
    <row r="27249" ht="12.75" customHeight="1" x14ac:dyDescent="0.3"/>
    <row r="27250" ht="12.75" customHeight="1" x14ac:dyDescent="0.3"/>
    <row r="27251" ht="12.75" customHeight="1" x14ac:dyDescent="0.3"/>
    <row r="27252" ht="12.75" customHeight="1" x14ac:dyDescent="0.3"/>
    <row r="27253" ht="12.75" customHeight="1" x14ac:dyDescent="0.3"/>
    <row r="27254" ht="12.75" customHeight="1" x14ac:dyDescent="0.3"/>
    <row r="27255" ht="12.75" customHeight="1" x14ac:dyDescent="0.3"/>
    <row r="27256" ht="12.75" customHeight="1" x14ac:dyDescent="0.3"/>
    <row r="27257" ht="12.75" customHeight="1" x14ac:dyDescent="0.3"/>
    <row r="27258" ht="12.75" customHeight="1" x14ac:dyDescent="0.3"/>
    <row r="27259" ht="12.75" customHeight="1" x14ac:dyDescent="0.3"/>
    <row r="27260" ht="12.75" customHeight="1" x14ac:dyDescent="0.3"/>
    <row r="27261" ht="12.75" customHeight="1" x14ac:dyDescent="0.3"/>
    <row r="27262" ht="12.75" customHeight="1" x14ac:dyDescent="0.3"/>
    <row r="27263" ht="12.75" customHeight="1" x14ac:dyDescent="0.3"/>
    <row r="27264" ht="12.75" customHeight="1" x14ac:dyDescent="0.3"/>
    <row r="27265" ht="12.75" customHeight="1" x14ac:dyDescent="0.3"/>
    <row r="27266" ht="12.75" customHeight="1" x14ac:dyDescent="0.3"/>
    <row r="27267" ht="12.75" customHeight="1" x14ac:dyDescent="0.3"/>
    <row r="27268" ht="12.75" customHeight="1" x14ac:dyDescent="0.3"/>
    <row r="27269" ht="12.75" customHeight="1" x14ac:dyDescent="0.3"/>
    <row r="27270" ht="12.75" customHeight="1" x14ac:dyDescent="0.3"/>
    <row r="27271" ht="12.75" customHeight="1" x14ac:dyDescent="0.3"/>
    <row r="27272" ht="12.75" customHeight="1" x14ac:dyDescent="0.3"/>
    <row r="27273" ht="12.75" customHeight="1" x14ac:dyDescent="0.3"/>
    <row r="27274" ht="12.75" customHeight="1" x14ac:dyDescent="0.3"/>
    <row r="27275" ht="12.75" customHeight="1" x14ac:dyDescent="0.3"/>
    <row r="27276" ht="12.75" customHeight="1" x14ac:dyDescent="0.3"/>
    <row r="27277" ht="12.75" customHeight="1" x14ac:dyDescent="0.3"/>
    <row r="27278" ht="12.75" customHeight="1" x14ac:dyDescent="0.3"/>
    <row r="27279" ht="12.75" customHeight="1" x14ac:dyDescent="0.3"/>
    <row r="27280" ht="12.75" customHeight="1" x14ac:dyDescent="0.3"/>
    <row r="27281" ht="12.75" customHeight="1" x14ac:dyDescent="0.3"/>
    <row r="27282" ht="12.75" customHeight="1" x14ac:dyDescent="0.3"/>
    <row r="27283" ht="12.75" customHeight="1" x14ac:dyDescent="0.3"/>
    <row r="27284" ht="12.75" customHeight="1" x14ac:dyDescent="0.3"/>
    <row r="27285" ht="12.75" customHeight="1" x14ac:dyDescent="0.3"/>
    <row r="27286" ht="12.75" customHeight="1" x14ac:dyDescent="0.3"/>
    <row r="27287" ht="12.75" customHeight="1" x14ac:dyDescent="0.3"/>
    <row r="27288" ht="12.75" customHeight="1" x14ac:dyDescent="0.3"/>
    <row r="27289" ht="12.75" customHeight="1" x14ac:dyDescent="0.3"/>
    <row r="27290" ht="12.75" customHeight="1" x14ac:dyDescent="0.3"/>
    <row r="27291" ht="12.75" customHeight="1" x14ac:dyDescent="0.3"/>
    <row r="27292" ht="12.75" customHeight="1" x14ac:dyDescent="0.3"/>
    <row r="27293" ht="12.75" customHeight="1" x14ac:dyDescent="0.3"/>
    <row r="27294" ht="12.75" customHeight="1" x14ac:dyDescent="0.3"/>
    <row r="27295" ht="12.75" customHeight="1" x14ac:dyDescent="0.3"/>
    <row r="27296" ht="12.75" customHeight="1" x14ac:dyDescent="0.3"/>
    <row r="27297" ht="12.75" customHeight="1" x14ac:dyDescent="0.3"/>
    <row r="27298" ht="12.75" customHeight="1" x14ac:dyDescent="0.3"/>
    <row r="27299" ht="12.75" customHeight="1" x14ac:dyDescent="0.3"/>
    <row r="27300" ht="12.75" customHeight="1" x14ac:dyDescent="0.3"/>
    <row r="27301" ht="12.75" customHeight="1" x14ac:dyDescent="0.3"/>
    <row r="27302" ht="12.75" customHeight="1" x14ac:dyDescent="0.3"/>
    <row r="27303" ht="12.75" customHeight="1" x14ac:dyDescent="0.3"/>
    <row r="27304" ht="12.75" customHeight="1" x14ac:dyDescent="0.3"/>
    <row r="27305" ht="12.75" customHeight="1" x14ac:dyDescent="0.3"/>
    <row r="27306" ht="12.75" customHeight="1" x14ac:dyDescent="0.3"/>
    <row r="27307" ht="12.75" customHeight="1" x14ac:dyDescent="0.3"/>
    <row r="27308" ht="12.75" customHeight="1" x14ac:dyDescent="0.3"/>
    <row r="27309" ht="12.75" customHeight="1" x14ac:dyDescent="0.3"/>
    <row r="27310" ht="12.75" customHeight="1" x14ac:dyDescent="0.3"/>
    <row r="27311" ht="12.75" customHeight="1" x14ac:dyDescent="0.3"/>
    <row r="27312" ht="12.75" customHeight="1" x14ac:dyDescent="0.3"/>
    <row r="27313" ht="12.75" customHeight="1" x14ac:dyDescent="0.3"/>
    <row r="27314" ht="12.75" customHeight="1" x14ac:dyDescent="0.3"/>
    <row r="27315" ht="12.75" customHeight="1" x14ac:dyDescent="0.3"/>
    <row r="27316" ht="12.75" customHeight="1" x14ac:dyDescent="0.3"/>
    <row r="27317" ht="12.75" customHeight="1" x14ac:dyDescent="0.3"/>
    <row r="27318" ht="12.75" customHeight="1" x14ac:dyDescent="0.3"/>
    <row r="27319" ht="12.75" customHeight="1" x14ac:dyDescent="0.3"/>
    <row r="27320" ht="12.75" customHeight="1" x14ac:dyDescent="0.3"/>
    <row r="27321" ht="12.75" customHeight="1" x14ac:dyDescent="0.3"/>
    <row r="27322" ht="12.75" customHeight="1" x14ac:dyDescent="0.3"/>
    <row r="27323" ht="12.75" customHeight="1" x14ac:dyDescent="0.3"/>
    <row r="27324" ht="12.75" customHeight="1" x14ac:dyDescent="0.3"/>
    <row r="27325" ht="12.75" customHeight="1" x14ac:dyDescent="0.3"/>
    <row r="27326" ht="12.75" customHeight="1" x14ac:dyDescent="0.3"/>
    <row r="27327" ht="12.75" customHeight="1" x14ac:dyDescent="0.3"/>
    <row r="27328" ht="12.75" customHeight="1" x14ac:dyDescent="0.3"/>
    <row r="27329" ht="12.75" customHeight="1" x14ac:dyDescent="0.3"/>
    <row r="27330" ht="12.75" customHeight="1" x14ac:dyDescent="0.3"/>
    <row r="27331" ht="12.75" customHeight="1" x14ac:dyDescent="0.3"/>
    <row r="27332" ht="12.75" customHeight="1" x14ac:dyDescent="0.3"/>
    <row r="27333" ht="12.75" customHeight="1" x14ac:dyDescent="0.3"/>
    <row r="27334" ht="12.75" customHeight="1" x14ac:dyDescent="0.3"/>
    <row r="27335" ht="12.75" customHeight="1" x14ac:dyDescent="0.3"/>
    <row r="27336" ht="12.75" customHeight="1" x14ac:dyDescent="0.3"/>
    <row r="27337" ht="12.75" customHeight="1" x14ac:dyDescent="0.3"/>
    <row r="27338" ht="12.75" customHeight="1" x14ac:dyDescent="0.3"/>
    <row r="27339" ht="12.75" customHeight="1" x14ac:dyDescent="0.3"/>
    <row r="27340" ht="12.75" customHeight="1" x14ac:dyDescent="0.3"/>
    <row r="27341" ht="12.75" customHeight="1" x14ac:dyDescent="0.3"/>
    <row r="27342" ht="12.75" customHeight="1" x14ac:dyDescent="0.3"/>
    <row r="27343" ht="12.75" customHeight="1" x14ac:dyDescent="0.3"/>
    <row r="27344" ht="12.75" customHeight="1" x14ac:dyDescent="0.3"/>
    <row r="27345" ht="12.75" customHeight="1" x14ac:dyDescent="0.3"/>
    <row r="27346" ht="12.75" customHeight="1" x14ac:dyDescent="0.3"/>
    <row r="27347" ht="12.75" customHeight="1" x14ac:dyDescent="0.3"/>
    <row r="27348" ht="12.75" customHeight="1" x14ac:dyDescent="0.3"/>
    <row r="27349" ht="12.75" customHeight="1" x14ac:dyDescent="0.3"/>
    <row r="27350" ht="12.75" customHeight="1" x14ac:dyDescent="0.3"/>
    <row r="27351" ht="12.75" customHeight="1" x14ac:dyDescent="0.3"/>
    <row r="27352" ht="12.75" customHeight="1" x14ac:dyDescent="0.3"/>
    <row r="27353" ht="12.75" customHeight="1" x14ac:dyDescent="0.3"/>
    <row r="27354" ht="12.75" customHeight="1" x14ac:dyDescent="0.3"/>
    <row r="27355" ht="12.75" customHeight="1" x14ac:dyDescent="0.3"/>
    <row r="27356" ht="12.75" customHeight="1" x14ac:dyDescent="0.3"/>
    <row r="27357" ht="12.75" customHeight="1" x14ac:dyDescent="0.3"/>
    <row r="27358" ht="12.75" customHeight="1" x14ac:dyDescent="0.3"/>
    <row r="27359" ht="12.75" customHeight="1" x14ac:dyDescent="0.3"/>
    <row r="27360" ht="12.75" customHeight="1" x14ac:dyDescent="0.3"/>
    <row r="27361" ht="12.75" customHeight="1" x14ac:dyDescent="0.3"/>
    <row r="27362" ht="12.75" customHeight="1" x14ac:dyDescent="0.3"/>
    <row r="27363" ht="12.75" customHeight="1" x14ac:dyDescent="0.3"/>
    <row r="27364" ht="12.75" customHeight="1" x14ac:dyDescent="0.3"/>
    <row r="27365" ht="12.75" customHeight="1" x14ac:dyDescent="0.3"/>
    <row r="27366" ht="12.75" customHeight="1" x14ac:dyDescent="0.3"/>
    <row r="27367" ht="12.75" customHeight="1" x14ac:dyDescent="0.3"/>
    <row r="27368" ht="12.75" customHeight="1" x14ac:dyDescent="0.3"/>
    <row r="27369" ht="12.75" customHeight="1" x14ac:dyDescent="0.3"/>
    <row r="27370" ht="12.75" customHeight="1" x14ac:dyDescent="0.3"/>
    <row r="27371" ht="12.75" customHeight="1" x14ac:dyDescent="0.3"/>
    <row r="27372" ht="12.75" customHeight="1" x14ac:dyDescent="0.3"/>
    <row r="27373" ht="12.75" customHeight="1" x14ac:dyDescent="0.3"/>
    <row r="27374" ht="12.75" customHeight="1" x14ac:dyDescent="0.3"/>
    <row r="27375" ht="12.75" customHeight="1" x14ac:dyDescent="0.3"/>
    <row r="27376" ht="12.75" customHeight="1" x14ac:dyDescent="0.3"/>
    <row r="27377" ht="12.75" customHeight="1" x14ac:dyDescent="0.3"/>
    <row r="27378" ht="12.75" customHeight="1" x14ac:dyDescent="0.3"/>
    <row r="27379" ht="12.75" customHeight="1" x14ac:dyDescent="0.3"/>
    <row r="27380" ht="12.75" customHeight="1" x14ac:dyDescent="0.3"/>
    <row r="27381" ht="12.75" customHeight="1" x14ac:dyDescent="0.3"/>
    <row r="27382" ht="12.75" customHeight="1" x14ac:dyDescent="0.3"/>
    <row r="27383" ht="12.75" customHeight="1" x14ac:dyDescent="0.3"/>
    <row r="27384" ht="12.75" customHeight="1" x14ac:dyDescent="0.3"/>
    <row r="27385" ht="12.75" customHeight="1" x14ac:dyDescent="0.3"/>
    <row r="27386" ht="12.75" customHeight="1" x14ac:dyDescent="0.3"/>
    <row r="27387" ht="12.75" customHeight="1" x14ac:dyDescent="0.3"/>
    <row r="27388" ht="12.75" customHeight="1" x14ac:dyDescent="0.3"/>
    <row r="27389" ht="12.75" customHeight="1" x14ac:dyDescent="0.3"/>
    <row r="27390" ht="12.75" customHeight="1" x14ac:dyDescent="0.3"/>
    <row r="27391" ht="12.75" customHeight="1" x14ac:dyDescent="0.3"/>
    <row r="27392" ht="12.75" customHeight="1" x14ac:dyDescent="0.3"/>
    <row r="27393" ht="12.75" customHeight="1" x14ac:dyDescent="0.3"/>
    <row r="27394" ht="12.75" customHeight="1" x14ac:dyDescent="0.3"/>
    <row r="27395" ht="12.75" customHeight="1" x14ac:dyDescent="0.3"/>
    <row r="27396" ht="12.75" customHeight="1" x14ac:dyDescent="0.3"/>
    <row r="27397" ht="12.75" customHeight="1" x14ac:dyDescent="0.3"/>
    <row r="27398" ht="12.75" customHeight="1" x14ac:dyDescent="0.3"/>
    <row r="27399" ht="12.75" customHeight="1" x14ac:dyDescent="0.3"/>
    <row r="27400" ht="12.75" customHeight="1" x14ac:dyDescent="0.3"/>
    <row r="27401" ht="12.75" customHeight="1" x14ac:dyDescent="0.3"/>
    <row r="27402" ht="12.75" customHeight="1" x14ac:dyDescent="0.3"/>
    <row r="27403" ht="12.75" customHeight="1" x14ac:dyDescent="0.3"/>
    <row r="27404" ht="12.75" customHeight="1" x14ac:dyDescent="0.3"/>
    <row r="27405" ht="12.75" customHeight="1" x14ac:dyDescent="0.3"/>
    <row r="27406" ht="12.75" customHeight="1" x14ac:dyDescent="0.3"/>
    <row r="27407" ht="12.75" customHeight="1" x14ac:dyDescent="0.3"/>
    <row r="27408" ht="12.75" customHeight="1" x14ac:dyDescent="0.3"/>
    <row r="27409" ht="12.75" customHeight="1" x14ac:dyDescent="0.3"/>
    <row r="27410" ht="12.75" customHeight="1" x14ac:dyDescent="0.3"/>
    <row r="27411" ht="12.75" customHeight="1" x14ac:dyDescent="0.3"/>
    <row r="27412" ht="12.75" customHeight="1" x14ac:dyDescent="0.3"/>
    <row r="27413" ht="12.75" customHeight="1" x14ac:dyDescent="0.3"/>
    <row r="27414" ht="12.75" customHeight="1" x14ac:dyDescent="0.3"/>
    <row r="27415" ht="12.75" customHeight="1" x14ac:dyDescent="0.3"/>
    <row r="27416" ht="12.75" customHeight="1" x14ac:dyDescent="0.3"/>
    <row r="27417" ht="12.75" customHeight="1" x14ac:dyDescent="0.3"/>
    <row r="27418" ht="12.75" customHeight="1" x14ac:dyDescent="0.3"/>
    <row r="27419" ht="12.75" customHeight="1" x14ac:dyDescent="0.3"/>
    <row r="27420" ht="12.75" customHeight="1" x14ac:dyDescent="0.3"/>
    <row r="27421" ht="12.75" customHeight="1" x14ac:dyDescent="0.3"/>
    <row r="27422" ht="12.75" customHeight="1" x14ac:dyDescent="0.3"/>
    <row r="27423" ht="12.75" customHeight="1" x14ac:dyDescent="0.3"/>
    <row r="27424" ht="12.75" customHeight="1" x14ac:dyDescent="0.3"/>
    <row r="27425" ht="12.75" customHeight="1" x14ac:dyDescent="0.3"/>
    <row r="27426" ht="12.75" customHeight="1" x14ac:dyDescent="0.3"/>
    <row r="27427" ht="12.75" customHeight="1" x14ac:dyDescent="0.3"/>
    <row r="27428" ht="12.75" customHeight="1" x14ac:dyDescent="0.3"/>
    <row r="27429" ht="12.75" customHeight="1" x14ac:dyDescent="0.3"/>
    <row r="27430" ht="12.75" customHeight="1" x14ac:dyDescent="0.3"/>
    <row r="27431" ht="12.75" customHeight="1" x14ac:dyDescent="0.3"/>
    <row r="27432" ht="12.75" customHeight="1" x14ac:dyDescent="0.3"/>
    <row r="27433" ht="12.75" customHeight="1" x14ac:dyDescent="0.3"/>
    <row r="27434" ht="12.75" customHeight="1" x14ac:dyDescent="0.3"/>
    <row r="27435" ht="12.75" customHeight="1" x14ac:dyDescent="0.3"/>
    <row r="27436" ht="12.75" customHeight="1" x14ac:dyDescent="0.3"/>
    <row r="27437" ht="12.75" customHeight="1" x14ac:dyDescent="0.3"/>
    <row r="27438" ht="12.75" customHeight="1" x14ac:dyDescent="0.3"/>
    <row r="27439" ht="12.75" customHeight="1" x14ac:dyDescent="0.3"/>
    <row r="27440" ht="12.75" customHeight="1" x14ac:dyDescent="0.3"/>
    <row r="27441" ht="12.75" customHeight="1" x14ac:dyDescent="0.3"/>
    <row r="27442" ht="12.75" customHeight="1" x14ac:dyDescent="0.3"/>
    <row r="27443" ht="12.75" customHeight="1" x14ac:dyDescent="0.3"/>
    <row r="27444" ht="12.75" customHeight="1" x14ac:dyDescent="0.3"/>
    <row r="27445" ht="12.75" customHeight="1" x14ac:dyDescent="0.3"/>
    <row r="27446" ht="12.75" customHeight="1" x14ac:dyDescent="0.3"/>
    <row r="27447" ht="12.75" customHeight="1" x14ac:dyDescent="0.3"/>
    <row r="27448" ht="12.75" customHeight="1" x14ac:dyDescent="0.3"/>
    <row r="27449" ht="12.75" customHeight="1" x14ac:dyDescent="0.3"/>
    <row r="27450" ht="12.75" customHeight="1" x14ac:dyDescent="0.3"/>
    <row r="27451" ht="12.75" customHeight="1" x14ac:dyDescent="0.3"/>
    <row r="27452" ht="12.75" customHeight="1" x14ac:dyDescent="0.3"/>
    <row r="27453" ht="12.75" customHeight="1" x14ac:dyDescent="0.3"/>
    <row r="27454" ht="12.75" customHeight="1" x14ac:dyDescent="0.3"/>
    <row r="27455" ht="12.75" customHeight="1" x14ac:dyDescent="0.3"/>
    <row r="27456" ht="12.75" customHeight="1" x14ac:dyDescent="0.3"/>
    <row r="27457" ht="12.75" customHeight="1" x14ac:dyDescent="0.3"/>
    <row r="27458" ht="12.75" customHeight="1" x14ac:dyDescent="0.3"/>
    <row r="27459" ht="12.75" customHeight="1" x14ac:dyDescent="0.3"/>
    <row r="27460" ht="12.75" customHeight="1" x14ac:dyDescent="0.3"/>
    <row r="27461" ht="12.75" customHeight="1" x14ac:dyDescent="0.3"/>
    <row r="27462" ht="12.75" customHeight="1" x14ac:dyDescent="0.3"/>
    <row r="27463" ht="12.75" customHeight="1" x14ac:dyDescent="0.3"/>
    <row r="27464" ht="12.75" customHeight="1" x14ac:dyDescent="0.3"/>
    <row r="27465" ht="12.75" customHeight="1" x14ac:dyDescent="0.3"/>
    <row r="27466" ht="12.75" customHeight="1" x14ac:dyDescent="0.3"/>
    <row r="27467" ht="12.75" customHeight="1" x14ac:dyDescent="0.3"/>
    <row r="27468" ht="12.75" customHeight="1" x14ac:dyDescent="0.3"/>
    <row r="27469" ht="12.75" customHeight="1" x14ac:dyDescent="0.3"/>
    <row r="27470" ht="12.75" customHeight="1" x14ac:dyDescent="0.3"/>
    <row r="27471" ht="12.75" customHeight="1" x14ac:dyDescent="0.3"/>
    <row r="27472" ht="12.75" customHeight="1" x14ac:dyDescent="0.3"/>
    <row r="27473" ht="12.75" customHeight="1" x14ac:dyDescent="0.3"/>
    <row r="27474" ht="12.75" customHeight="1" x14ac:dyDescent="0.3"/>
    <row r="27475" ht="12.75" customHeight="1" x14ac:dyDescent="0.3"/>
    <row r="27476" ht="12.75" customHeight="1" x14ac:dyDescent="0.3"/>
    <row r="27477" ht="12.75" customHeight="1" x14ac:dyDescent="0.3"/>
    <row r="27478" ht="12.75" customHeight="1" x14ac:dyDescent="0.3"/>
    <row r="27479" ht="12.75" customHeight="1" x14ac:dyDescent="0.3"/>
    <row r="27480" ht="12.75" customHeight="1" x14ac:dyDescent="0.3"/>
    <row r="27481" ht="12.75" customHeight="1" x14ac:dyDescent="0.3"/>
    <row r="27482" ht="12.75" customHeight="1" x14ac:dyDescent="0.3"/>
    <row r="27483" ht="12.75" customHeight="1" x14ac:dyDescent="0.3"/>
    <row r="27484" ht="12.75" customHeight="1" x14ac:dyDescent="0.3"/>
    <row r="27485" ht="12.75" customHeight="1" x14ac:dyDescent="0.3"/>
    <row r="27486" ht="12.75" customHeight="1" x14ac:dyDescent="0.3"/>
    <row r="27487" ht="12.75" customHeight="1" x14ac:dyDescent="0.3"/>
    <row r="27488" ht="12.75" customHeight="1" x14ac:dyDescent="0.3"/>
    <row r="27489" ht="12.75" customHeight="1" x14ac:dyDescent="0.3"/>
    <row r="27490" ht="12.75" customHeight="1" x14ac:dyDescent="0.3"/>
    <row r="27491" ht="12.75" customHeight="1" x14ac:dyDescent="0.3"/>
    <row r="27492" ht="12.75" customHeight="1" x14ac:dyDescent="0.3"/>
    <row r="27493" ht="12.75" customHeight="1" x14ac:dyDescent="0.3"/>
    <row r="27494" ht="12.75" customHeight="1" x14ac:dyDescent="0.3"/>
    <row r="27495" ht="12.75" customHeight="1" x14ac:dyDescent="0.3"/>
    <row r="27496" ht="12.75" customHeight="1" x14ac:dyDescent="0.3"/>
    <row r="27497" ht="12.75" customHeight="1" x14ac:dyDescent="0.3"/>
    <row r="27498" ht="12.75" customHeight="1" x14ac:dyDescent="0.3"/>
    <row r="27499" ht="12.75" customHeight="1" x14ac:dyDescent="0.3"/>
    <row r="27500" ht="12.75" customHeight="1" x14ac:dyDescent="0.3"/>
    <row r="27501" ht="12.75" customHeight="1" x14ac:dyDescent="0.3"/>
    <row r="27502" ht="12.75" customHeight="1" x14ac:dyDescent="0.3"/>
    <row r="27503" ht="12.75" customHeight="1" x14ac:dyDescent="0.3"/>
    <row r="27504" ht="12.75" customHeight="1" x14ac:dyDescent="0.3"/>
    <row r="27505" ht="12.75" customHeight="1" x14ac:dyDescent="0.3"/>
    <row r="27506" ht="12.75" customHeight="1" x14ac:dyDescent="0.3"/>
    <row r="27507" ht="12.75" customHeight="1" x14ac:dyDescent="0.3"/>
    <row r="27508" ht="12.75" customHeight="1" x14ac:dyDescent="0.3"/>
    <row r="27509" ht="12.75" customHeight="1" x14ac:dyDescent="0.3"/>
    <row r="27510" ht="12.75" customHeight="1" x14ac:dyDescent="0.3"/>
    <row r="27511" ht="12.75" customHeight="1" x14ac:dyDescent="0.3"/>
    <row r="27512" ht="12.75" customHeight="1" x14ac:dyDescent="0.3"/>
    <row r="27513" ht="12.75" customHeight="1" x14ac:dyDescent="0.3"/>
    <row r="27514" ht="12.75" customHeight="1" x14ac:dyDescent="0.3"/>
    <row r="27515" ht="12.75" customHeight="1" x14ac:dyDescent="0.3"/>
    <row r="27516" ht="12.75" customHeight="1" x14ac:dyDescent="0.3"/>
    <row r="27517" ht="12.75" customHeight="1" x14ac:dyDescent="0.3"/>
    <row r="27518" ht="12.75" customHeight="1" x14ac:dyDescent="0.3"/>
    <row r="27519" ht="12.75" customHeight="1" x14ac:dyDescent="0.3"/>
    <row r="27520" ht="12.75" customHeight="1" x14ac:dyDescent="0.3"/>
    <row r="27521" ht="12.75" customHeight="1" x14ac:dyDescent="0.3"/>
    <row r="27522" ht="12.75" customHeight="1" x14ac:dyDescent="0.3"/>
    <row r="27523" ht="12.75" customHeight="1" x14ac:dyDescent="0.3"/>
    <row r="27524" ht="12.75" customHeight="1" x14ac:dyDescent="0.3"/>
    <row r="27525" ht="12.75" customHeight="1" x14ac:dyDescent="0.3"/>
    <row r="27526" ht="12.75" customHeight="1" x14ac:dyDescent="0.3"/>
    <row r="27527" ht="12.75" customHeight="1" x14ac:dyDescent="0.3"/>
    <row r="27528" ht="12.75" customHeight="1" x14ac:dyDescent="0.3"/>
    <row r="27529" ht="12.75" customHeight="1" x14ac:dyDescent="0.3"/>
    <row r="27530" ht="12.75" customHeight="1" x14ac:dyDescent="0.3"/>
    <row r="27531" ht="12.75" customHeight="1" x14ac:dyDescent="0.3"/>
    <row r="27532" ht="12.75" customHeight="1" x14ac:dyDescent="0.3"/>
    <row r="27533" ht="12.75" customHeight="1" x14ac:dyDescent="0.3"/>
    <row r="27534" ht="12.75" customHeight="1" x14ac:dyDescent="0.3"/>
    <row r="27535" ht="12.75" customHeight="1" x14ac:dyDescent="0.3"/>
    <row r="27536" ht="12.75" customHeight="1" x14ac:dyDescent="0.3"/>
    <row r="27537" ht="12.75" customHeight="1" x14ac:dyDescent="0.3"/>
    <row r="27538" ht="12.75" customHeight="1" x14ac:dyDescent="0.3"/>
    <row r="27539" ht="12.75" customHeight="1" x14ac:dyDescent="0.3"/>
    <row r="27540" ht="12.75" customHeight="1" x14ac:dyDescent="0.3"/>
    <row r="27541" ht="12.75" customHeight="1" x14ac:dyDescent="0.3"/>
    <row r="27542" ht="12.75" customHeight="1" x14ac:dyDescent="0.3"/>
    <row r="27543" ht="12.75" customHeight="1" x14ac:dyDescent="0.3"/>
    <row r="27544" ht="12.75" customHeight="1" x14ac:dyDescent="0.3"/>
    <row r="27545" ht="12.75" customHeight="1" x14ac:dyDescent="0.3"/>
    <row r="27546" ht="12.75" customHeight="1" x14ac:dyDescent="0.3"/>
    <row r="27547" ht="12.75" customHeight="1" x14ac:dyDescent="0.3"/>
    <row r="27548" ht="12.75" customHeight="1" x14ac:dyDescent="0.3"/>
    <row r="27549" ht="12.75" customHeight="1" x14ac:dyDescent="0.3"/>
    <row r="27550" ht="12.75" customHeight="1" x14ac:dyDescent="0.3"/>
    <row r="27551" ht="12.75" customHeight="1" x14ac:dyDescent="0.3"/>
    <row r="27552" ht="12.75" customHeight="1" x14ac:dyDescent="0.3"/>
    <row r="27553" ht="12.75" customHeight="1" x14ac:dyDescent="0.3"/>
    <row r="27554" ht="12.75" customHeight="1" x14ac:dyDescent="0.3"/>
    <row r="27555" ht="12.75" customHeight="1" x14ac:dyDescent="0.3"/>
    <row r="27556" ht="12.75" customHeight="1" x14ac:dyDescent="0.3"/>
    <row r="27557" ht="12.75" customHeight="1" x14ac:dyDescent="0.3"/>
    <row r="27558" ht="12.75" customHeight="1" x14ac:dyDescent="0.3"/>
    <row r="27559" ht="12.75" customHeight="1" x14ac:dyDescent="0.3"/>
    <row r="27560" ht="12.75" customHeight="1" x14ac:dyDescent="0.3"/>
    <row r="27561" ht="12.75" customHeight="1" x14ac:dyDescent="0.3"/>
    <row r="27562" ht="12.75" customHeight="1" x14ac:dyDescent="0.3"/>
    <row r="27563" ht="12.75" customHeight="1" x14ac:dyDescent="0.3"/>
    <row r="27564" ht="12.75" customHeight="1" x14ac:dyDescent="0.3"/>
    <row r="27565" ht="12.75" customHeight="1" x14ac:dyDescent="0.3"/>
    <row r="27566" ht="12.75" customHeight="1" x14ac:dyDescent="0.3"/>
    <row r="27567" ht="12.75" customHeight="1" x14ac:dyDescent="0.3"/>
    <row r="27568" ht="12.75" customHeight="1" x14ac:dyDescent="0.3"/>
    <row r="27569" ht="12.75" customHeight="1" x14ac:dyDescent="0.3"/>
    <row r="27570" ht="12.75" customHeight="1" x14ac:dyDescent="0.3"/>
    <row r="27571" ht="12.75" customHeight="1" x14ac:dyDescent="0.3"/>
    <row r="27572" ht="12.75" customHeight="1" x14ac:dyDescent="0.3"/>
    <row r="27573" ht="12.75" customHeight="1" x14ac:dyDescent="0.3"/>
    <row r="27574" ht="12.75" customHeight="1" x14ac:dyDescent="0.3"/>
    <row r="27575" ht="12.75" customHeight="1" x14ac:dyDescent="0.3"/>
    <row r="27576" ht="12.75" customHeight="1" x14ac:dyDescent="0.3"/>
    <row r="27577" ht="12.75" customHeight="1" x14ac:dyDescent="0.3"/>
    <row r="27578" ht="12.75" customHeight="1" x14ac:dyDescent="0.3"/>
    <row r="27579" ht="12.75" customHeight="1" x14ac:dyDescent="0.3"/>
    <row r="27580" ht="12.75" customHeight="1" x14ac:dyDescent="0.3"/>
    <row r="27581" ht="12.75" customHeight="1" x14ac:dyDescent="0.3"/>
    <row r="27582" ht="12.75" customHeight="1" x14ac:dyDescent="0.3"/>
    <row r="27583" ht="12.75" customHeight="1" x14ac:dyDescent="0.3"/>
    <row r="27584" ht="12.75" customHeight="1" x14ac:dyDescent="0.3"/>
    <row r="27585" ht="12.75" customHeight="1" x14ac:dyDescent="0.3"/>
    <row r="27586" ht="12.75" customHeight="1" x14ac:dyDescent="0.3"/>
    <row r="27587" ht="12.75" customHeight="1" x14ac:dyDescent="0.3"/>
    <row r="27588" ht="12.75" customHeight="1" x14ac:dyDescent="0.3"/>
    <row r="27589" ht="12.75" customHeight="1" x14ac:dyDescent="0.3"/>
    <row r="27590" ht="12.75" customHeight="1" x14ac:dyDescent="0.3"/>
    <row r="27591" ht="12.75" customHeight="1" x14ac:dyDescent="0.3"/>
    <row r="27592" ht="12.75" customHeight="1" x14ac:dyDescent="0.3"/>
    <row r="27593" ht="12.75" customHeight="1" x14ac:dyDescent="0.3"/>
    <row r="27594" ht="12.75" customHeight="1" x14ac:dyDescent="0.3"/>
    <row r="27595" ht="12.75" customHeight="1" x14ac:dyDescent="0.3"/>
    <row r="27596" ht="12.75" customHeight="1" x14ac:dyDescent="0.3"/>
    <row r="27597" ht="12.75" customHeight="1" x14ac:dyDescent="0.3"/>
    <row r="27598" ht="12.75" customHeight="1" x14ac:dyDescent="0.3"/>
    <row r="27599" ht="12.75" customHeight="1" x14ac:dyDescent="0.3"/>
    <row r="27600" ht="12.75" customHeight="1" x14ac:dyDescent="0.3"/>
    <row r="27601" ht="12.75" customHeight="1" x14ac:dyDescent="0.3"/>
    <row r="27602" ht="12.75" customHeight="1" x14ac:dyDescent="0.3"/>
    <row r="27603" ht="12.75" customHeight="1" x14ac:dyDescent="0.3"/>
    <row r="27604" ht="12.75" customHeight="1" x14ac:dyDescent="0.3"/>
    <row r="27605" ht="12.75" customHeight="1" x14ac:dyDescent="0.3"/>
    <row r="27606" ht="12.75" customHeight="1" x14ac:dyDescent="0.3"/>
    <row r="27607" ht="12.75" customHeight="1" x14ac:dyDescent="0.3"/>
    <row r="27608" ht="12.75" customHeight="1" x14ac:dyDescent="0.3"/>
    <row r="27609" ht="12.75" customHeight="1" x14ac:dyDescent="0.3"/>
    <row r="27610" ht="12.75" customHeight="1" x14ac:dyDescent="0.3"/>
    <row r="27611" ht="12.75" customHeight="1" x14ac:dyDescent="0.3"/>
    <row r="27612" ht="12.75" customHeight="1" x14ac:dyDescent="0.3"/>
    <row r="27613" ht="12.75" customHeight="1" x14ac:dyDescent="0.3"/>
    <row r="27614" ht="12.75" customHeight="1" x14ac:dyDescent="0.3"/>
    <row r="27615" ht="12.75" customHeight="1" x14ac:dyDescent="0.3"/>
    <row r="27616" ht="12.75" customHeight="1" x14ac:dyDescent="0.3"/>
    <row r="27617" ht="12.75" customHeight="1" x14ac:dyDescent="0.3"/>
    <row r="27618" ht="12.75" customHeight="1" x14ac:dyDescent="0.3"/>
    <row r="27619" ht="12.75" customHeight="1" x14ac:dyDescent="0.3"/>
    <row r="27620" ht="12.75" customHeight="1" x14ac:dyDescent="0.3"/>
    <row r="27621" ht="12.75" customHeight="1" x14ac:dyDescent="0.3"/>
    <row r="27622" ht="12.75" customHeight="1" x14ac:dyDescent="0.3"/>
    <row r="27623" ht="12.75" customHeight="1" x14ac:dyDescent="0.3"/>
    <row r="27624" ht="12.75" customHeight="1" x14ac:dyDescent="0.3"/>
    <row r="27625" ht="12.75" customHeight="1" x14ac:dyDescent="0.3"/>
    <row r="27626" ht="12.75" customHeight="1" x14ac:dyDescent="0.3"/>
    <row r="27627" ht="12.75" customHeight="1" x14ac:dyDescent="0.3"/>
    <row r="27628" ht="12.75" customHeight="1" x14ac:dyDescent="0.3"/>
    <row r="27629" ht="12.75" customHeight="1" x14ac:dyDescent="0.3"/>
    <row r="27630" ht="12.75" customHeight="1" x14ac:dyDescent="0.3"/>
    <row r="27631" ht="12.75" customHeight="1" x14ac:dyDescent="0.3"/>
    <row r="27632" ht="12.75" customHeight="1" x14ac:dyDescent="0.3"/>
    <row r="27633" ht="12.75" customHeight="1" x14ac:dyDescent="0.3"/>
    <row r="27634" ht="12.75" customHeight="1" x14ac:dyDescent="0.3"/>
    <row r="27635" ht="12.75" customHeight="1" x14ac:dyDescent="0.3"/>
    <row r="27636" ht="12.75" customHeight="1" x14ac:dyDescent="0.3"/>
    <row r="27637" ht="12.75" customHeight="1" x14ac:dyDescent="0.3"/>
    <row r="27638" ht="12.75" customHeight="1" x14ac:dyDescent="0.3"/>
    <row r="27639" ht="12.75" customHeight="1" x14ac:dyDescent="0.3"/>
    <row r="27640" ht="12.75" customHeight="1" x14ac:dyDescent="0.3"/>
    <row r="27641" ht="12.75" customHeight="1" x14ac:dyDescent="0.3"/>
    <row r="27642" ht="12.75" customHeight="1" x14ac:dyDescent="0.3"/>
    <row r="27643" ht="12.75" customHeight="1" x14ac:dyDescent="0.3"/>
    <row r="27644" ht="12.75" customHeight="1" x14ac:dyDescent="0.3"/>
    <row r="27645" ht="12.75" customHeight="1" x14ac:dyDescent="0.3"/>
    <row r="27646" ht="12.75" customHeight="1" x14ac:dyDescent="0.3"/>
    <row r="27647" ht="12.75" customHeight="1" x14ac:dyDescent="0.3"/>
    <row r="27648" ht="12.75" customHeight="1" x14ac:dyDescent="0.3"/>
    <row r="27649" ht="12.75" customHeight="1" x14ac:dyDescent="0.3"/>
    <row r="27650" ht="12.75" customHeight="1" x14ac:dyDescent="0.3"/>
    <row r="27651" ht="12.75" customHeight="1" x14ac:dyDescent="0.3"/>
    <row r="27652" ht="12.75" customHeight="1" x14ac:dyDescent="0.3"/>
    <row r="27653" ht="12.75" customHeight="1" x14ac:dyDescent="0.3"/>
    <row r="27654" ht="12.75" customHeight="1" x14ac:dyDescent="0.3"/>
    <row r="27655" ht="12.75" customHeight="1" x14ac:dyDescent="0.3"/>
    <row r="27656" ht="12.75" customHeight="1" x14ac:dyDescent="0.3"/>
    <row r="27657" ht="12.75" customHeight="1" x14ac:dyDescent="0.3"/>
    <row r="27658" ht="12.75" customHeight="1" x14ac:dyDescent="0.3"/>
    <row r="27659" ht="12.75" customHeight="1" x14ac:dyDescent="0.3"/>
    <row r="27660" ht="12.75" customHeight="1" x14ac:dyDescent="0.3"/>
    <row r="27661" ht="12.75" customHeight="1" x14ac:dyDescent="0.3"/>
    <row r="27662" ht="12.75" customHeight="1" x14ac:dyDescent="0.3"/>
    <row r="27663" ht="12.75" customHeight="1" x14ac:dyDescent="0.3"/>
    <row r="27664" ht="12.75" customHeight="1" x14ac:dyDescent="0.3"/>
    <row r="27665" ht="12.75" customHeight="1" x14ac:dyDescent="0.3"/>
    <row r="27666" ht="12.75" customHeight="1" x14ac:dyDescent="0.3"/>
    <row r="27667" ht="12.75" customHeight="1" x14ac:dyDescent="0.3"/>
    <row r="27668" ht="12.75" customHeight="1" x14ac:dyDescent="0.3"/>
    <row r="27669" ht="12.75" customHeight="1" x14ac:dyDescent="0.3"/>
    <row r="27670" ht="12.75" customHeight="1" x14ac:dyDescent="0.3"/>
    <row r="27671" ht="12.75" customHeight="1" x14ac:dyDescent="0.3"/>
    <row r="27672" ht="12.75" customHeight="1" x14ac:dyDescent="0.3"/>
    <row r="27673" ht="12.75" customHeight="1" x14ac:dyDescent="0.3"/>
    <row r="27674" ht="12.75" customHeight="1" x14ac:dyDescent="0.3"/>
    <row r="27675" ht="12.75" customHeight="1" x14ac:dyDescent="0.3"/>
    <row r="27676" ht="12.75" customHeight="1" x14ac:dyDescent="0.3"/>
    <row r="27677" ht="12.75" customHeight="1" x14ac:dyDescent="0.3"/>
    <row r="27678" ht="12.75" customHeight="1" x14ac:dyDescent="0.3"/>
    <row r="27679" ht="12.75" customHeight="1" x14ac:dyDescent="0.3"/>
    <row r="27680" ht="12.75" customHeight="1" x14ac:dyDescent="0.3"/>
    <row r="27681" ht="12.75" customHeight="1" x14ac:dyDescent="0.3"/>
    <row r="27682" ht="12.75" customHeight="1" x14ac:dyDescent="0.3"/>
    <row r="27683" ht="12.75" customHeight="1" x14ac:dyDescent="0.3"/>
    <row r="27684" ht="12.75" customHeight="1" x14ac:dyDescent="0.3"/>
    <row r="27685" ht="12.75" customHeight="1" x14ac:dyDescent="0.3"/>
    <row r="27686" ht="12.75" customHeight="1" x14ac:dyDescent="0.3"/>
    <row r="27687" ht="12.75" customHeight="1" x14ac:dyDescent="0.3"/>
    <row r="27688" ht="12.75" customHeight="1" x14ac:dyDescent="0.3"/>
    <row r="27689" ht="12.75" customHeight="1" x14ac:dyDescent="0.3"/>
    <row r="27690" ht="12.75" customHeight="1" x14ac:dyDescent="0.3"/>
    <row r="27691" ht="12.75" customHeight="1" x14ac:dyDescent="0.3"/>
    <row r="27692" ht="12.75" customHeight="1" x14ac:dyDescent="0.3"/>
    <row r="27693" ht="12.75" customHeight="1" x14ac:dyDescent="0.3"/>
    <row r="27694" ht="12.75" customHeight="1" x14ac:dyDescent="0.3"/>
    <row r="27695" ht="12.75" customHeight="1" x14ac:dyDescent="0.3"/>
    <row r="27696" ht="12.75" customHeight="1" x14ac:dyDescent="0.3"/>
    <row r="27697" ht="12.75" customHeight="1" x14ac:dyDescent="0.3"/>
    <row r="27698" ht="12.75" customHeight="1" x14ac:dyDescent="0.3"/>
    <row r="27699" ht="12.75" customHeight="1" x14ac:dyDescent="0.3"/>
    <row r="27700" ht="12.75" customHeight="1" x14ac:dyDescent="0.3"/>
    <row r="27701" ht="12.75" customHeight="1" x14ac:dyDescent="0.3"/>
    <row r="27702" ht="12.75" customHeight="1" x14ac:dyDescent="0.3"/>
    <row r="27703" ht="12.75" customHeight="1" x14ac:dyDescent="0.3"/>
    <row r="27704" ht="12.75" customHeight="1" x14ac:dyDescent="0.3"/>
    <row r="27705" ht="12.75" customHeight="1" x14ac:dyDescent="0.3"/>
    <row r="27706" ht="12.75" customHeight="1" x14ac:dyDescent="0.3"/>
    <row r="27707" ht="12.75" customHeight="1" x14ac:dyDescent="0.3"/>
    <row r="27708" ht="12.75" customHeight="1" x14ac:dyDescent="0.3"/>
    <row r="27709" ht="12.75" customHeight="1" x14ac:dyDescent="0.3"/>
    <row r="27710" ht="12.75" customHeight="1" x14ac:dyDescent="0.3"/>
    <row r="27711" ht="12.75" customHeight="1" x14ac:dyDescent="0.3"/>
    <row r="27712" ht="12.75" customHeight="1" x14ac:dyDescent="0.3"/>
    <row r="27713" ht="12.75" customHeight="1" x14ac:dyDescent="0.3"/>
    <row r="27714" ht="12.75" customHeight="1" x14ac:dyDescent="0.3"/>
    <row r="27715" ht="12.75" customHeight="1" x14ac:dyDescent="0.3"/>
    <row r="27716" ht="12.75" customHeight="1" x14ac:dyDescent="0.3"/>
    <row r="27717" ht="12.75" customHeight="1" x14ac:dyDescent="0.3"/>
    <row r="27718" ht="12.75" customHeight="1" x14ac:dyDescent="0.3"/>
    <row r="27719" ht="12.75" customHeight="1" x14ac:dyDescent="0.3"/>
    <row r="27720" ht="12.75" customHeight="1" x14ac:dyDescent="0.3"/>
    <row r="27721" ht="12.75" customHeight="1" x14ac:dyDescent="0.3"/>
    <row r="27722" ht="12.75" customHeight="1" x14ac:dyDescent="0.3"/>
    <row r="27723" ht="12.75" customHeight="1" x14ac:dyDescent="0.3"/>
    <row r="27724" ht="12.75" customHeight="1" x14ac:dyDescent="0.3"/>
    <row r="27725" ht="12.75" customHeight="1" x14ac:dyDescent="0.3"/>
    <row r="27726" ht="12.75" customHeight="1" x14ac:dyDescent="0.3"/>
    <row r="27727" ht="12.75" customHeight="1" x14ac:dyDescent="0.3"/>
    <row r="27728" ht="12.75" customHeight="1" x14ac:dyDescent="0.3"/>
    <row r="27729" ht="12.75" customHeight="1" x14ac:dyDescent="0.3"/>
    <row r="27730" ht="12.75" customHeight="1" x14ac:dyDescent="0.3"/>
    <row r="27731" ht="12.75" customHeight="1" x14ac:dyDescent="0.3"/>
    <row r="27732" ht="12.75" customHeight="1" x14ac:dyDescent="0.3"/>
    <row r="27733" ht="12.75" customHeight="1" x14ac:dyDescent="0.3"/>
    <row r="27734" ht="12.75" customHeight="1" x14ac:dyDescent="0.3"/>
    <row r="27735" ht="12.75" customHeight="1" x14ac:dyDescent="0.3"/>
    <row r="27736" ht="12.75" customHeight="1" x14ac:dyDescent="0.3"/>
    <row r="27737" ht="12.75" customHeight="1" x14ac:dyDescent="0.3"/>
    <row r="27738" ht="12.75" customHeight="1" x14ac:dyDescent="0.3"/>
    <row r="27739" ht="12.75" customHeight="1" x14ac:dyDescent="0.3"/>
    <row r="27740" ht="12.75" customHeight="1" x14ac:dyDescent="0.3"/>
    <row r="27741" ht="12.75" customHeight="1" x14ac:dyDescent="0.3"/>
    <row r="27742" ht="12.75" customHeight="1" x14ac:dyDescent="0.3"/>
    <row r="27743" ht="12.75" customHeight="1" x14ac:dyDescent="0.3"/>
    <row r="27744" ht="12.75" customHeight="1" x14ac:dyDescent="0.3"/>
    <row r="27745" ht="12.75" customHeight="1" x14ac:dyDescent="0.3"/>
    <row r="27746" ht="12.75" customHeight="1" x14ac:dyDescent="0.3"/>
    <row r="27747" ht="12.75" customHeight="1" x14ac:dyDescent="0.3"/>
    <row r="27748" ht="12.75" customHeight="1" x14ac:dyDescent="0.3"/>
    <row r="27749" ht="12.75" customHeight="1" x14ac:dyDescent="0.3"/>
    <row r="27750" ht="12.75" customHeight="1" x14ac:dyDescent="0.3"/>
    <row r="27751" ht="12.75" customHeight="1" x14ac:dyDescent="0.3"/>
    <row r="27752" ht="12.75" customHeight="1" x14ac:dyDescent="0.3"/>
    <row r="27753" ht="12.75" customHeight="1" x14ac:dyDescent="0.3"/>
    <row r="27754" ht="12.75" customHeight="1" x14ac:dyDescent="0.3"/>
    <row r="27755" ht="12.75" customHeight="1" x14ac:dyDescent="0.3"/>
    <row r="27756" ht="12.75" customHeight="1" x14ac:dyDescent="0.3"/>
    <row r="27757" ht="12.75" customHeight="1" x14ac:dyDescent="0.3"/>
    <row r="27758" ht="12.75" customHeight="1" x14ac:dyDescent="0.3"/>
    <row r="27759" ht="12.75" customHeight="1" x14ac:dyDescent="0.3"/>
    <row r="27760" ht="12.75" customHeight="1" x14ac:dyDescent="0.3"/>
    <row r="27761" ht="12.75" customHeight="1" x14ac:dyDescent="0.3"/>
    <row r="27762" ht="12.75" customHeight="1" x14ac:dyDescent="0.3"/>
    <row r="27763" ht="12.75" customHeight="1" x14ac:dyDescent="0.3"/>
    <row r="27764" ht="12.75" customHeight="1" x14ac:dyDescent="0.3"/>
    <row r="27765" ht="12.75" customHeight="1" x14ac:dyDescent="0.3"/>
    <row r="27766" ht="12.75" customHeight="1" x14ac:dyDescent="0.3"/>
    <row r="27767" ht="12.75" customHeight="1" x14ac:dyDescent="0.3"/>
    <row r="27768" ht="12.75" customHeight="1" x14ac:dyDescent="0.3"/>
    <row r="27769" ht="12.75" customHeight="1" x14ac:dyDescent="0.3"/>
    <row r="27770" ht="12.75" customHeight="1" x14ac:dyDescent="0.3"/>
    <row r="27771" ht="12.75" customHeight="1" x14ac:dyDescent="0.3"/>
    <row r="27772" ht="12.75" customHeight="1" x14ac:dyDescent="0.3"/>
    <row r="27773" ht="12.75" customHeight="1" x14ac:dyDescent="0.3"/>
    <row r="27774" ht="12.75" customHeight="1" x14ac:dyDescent="0.3"/>
    <row r="27775" ht="12.75" customHeight="1" x14ac:dyDescent="0.3"/>
    <row r="27776" ht="12.75" customHeight="1" x14ac:dyDescent="0.3"/>
    <row r="27777" ht="12.75" customHeight="1" x14ac:dyDescent="0.3"/>
    <row r="27778" ht="12.75" customHeight="1" x14ac:dyDescent="0.3"/>
    <row r="27779" ht="12.75" customHeight="1" x14ac:dyDescent="0.3"/>
    <row r="27780" ht="12.75" customHeight="1" x14ac:dyDescent="0.3"/>
    <row r="27781" ht="12.75" customHeight="1" x14ac:dyDescent="0.3"/>
    <row r="27782" ht="12.75" customHeight="1" x14ac:dyDescent="0.3"/>
    <row r="27783" ht="12.75" customHeight="1" x14ac:dyDescent="0.3"/>
    <row r="27784" ht="12.75" customHeight="1" x14ac:dyDescent="0.3"/>
    <row r="27785" ht="12.75" customHeight="1" x14ac:dyDescent="0.3"/>
    <row r="27786" ht="12.75" customHeight="1" x14ac:dyDescent="0.3"/>
    <row r="27787" ht="12.75" customHeight="1" x14ac:dyDescent="0.3"/>
    <row r="27788" ht="12.75" customHeight="1" x14ac:dyDescent="0.3"/>
    <row r="27789" ht="12.75" customHeight="1" x14ac:dyDescent="0.3"/>
    <row r="27790" ht="12.75" customHeight="1" x14ac:dyDescent="0.3"/>
    <row r="27791" ht="12.75" customHeight="1" x14ac:dyDescent="0.3"/>
    <row r="27792" ht="12.75" customHeight="1" x14ac:dyDescent="0.3"/>
    <row r="27793" ht="12.75" customHeight="1" x14ac:dyDescent="0.3"/>
    <row r="27794" ht="12.75" customHeight="1" x14ac:dyDescent="0.3"/>
    <row r="27795" ht="12.75" customHeight="1" x14ac:dyDescent="0.3"/>
    <row r="27796" ht="12.75" customHeight="1" x14ac:dyDescent="0.3"/>
    <row r="27797" ht="12.75" customHeight="1" x14ac:dyDescent="0.3"/>
    <row r="27798" ht="12.75" customHeight="1" x14ac:dyDescent="0.3"/>
    <row r="27799" ht="12.75" customHeight="1" x14ac:dyDescent="0.3"/>
    <row r="27800" ht="12.75" customHeight="1" x14ac:dyDescent="0.3"/>
    <row r="27801" ht="12.75" customHeight="1" x14ac:dyDescent="0.3"/>
    <row r="27802" ht="12.75" customHeight="1" x14ac:dyDescent="0.3"/>
    <row r="27803" ht="12.75" customHeight="1" x14ac:dyDescent="0.3"/>
    <row r="27804" ht="12.75" customHeight="1" x14ac:dyDescent="0.3"/>
    <row r="27805" ht="12.75" customHeight="1" x14ac:dyDescent="0.3"/>
    <row r="27806" ht="12.75" customHeight="1" x14ac:dyDescent="0.3"/>
    <row r="27807" ht="12.75" customHeight="1" x14ac:dyDescent="0.3"/>
    <row r="27808" ht="12.75" customHeight="1" x14ac:dyDescent="0.3"/>
    <row r="27809" ht="12.75" customHeight="1" x14ac:dyDescent="0.3"/>
    <row r="27810" ht="12.75" customHeight="1" x14ac:dyDescent="0.3"/>
    <row r="27811" ht="12.75" customHeight="1" x14ac:dyDescent="0.3"/>
    <row r="27812" ht="12.75" customHeight="1" x14ac:dyDescent="0.3"/>
    <row r="27813" ht="12.75" customHeight="1" x14ac:dyDescent="0.3"/>
    <row r="27814" ht="12.75" customHeight="1" x14ac:dyDescent="0.3"/>
    <row r="27815" ht="12.75" customHeight="1" x14ac:dyDescent="0.3"/>
    <row r="27816" ht="12.75" customHeight="1" x14ac:dyDescent="0.3"/>
    <row r="27817" ht="12.75" customHeight="1" x14ac:dyDescent="0.3"/>
    <row r="27818" ht="12.75" customHeight="1" x14ac:dyDescent="0.3"/>
    <row r="27819" ht="12.75" customHeight="1" x14ac:dyDescent="0.3"/>
    <row r="27820" ht="12.75" customHeight="1" x14ac:dyDescent="0.3"/>
    <row r="27821" ht="12.75" customHeight="1" x14ac:dyDescent="0.3"/>
    <row r="27822" ht="12.75" customHeight="1" x14ac:dyDescent="0.3"/>
    <row r="27823" ht="12.75" customHeight="1" x14ac:dyDescent="0.3"/>
    <row r="27824" ht="12.75" customHeight="1" x14ac:dyDescent="0.3"/>
    <row r="27825" ht="12.75" customHeight="1" x14ac:dyDescent="0.3"/>
    <row r="27826" ht="12.75" customHeight="1" x14ac:dyDescent="0.3"/>
    <row r="27827" ht="12.75" customHeight="1" x14ac:dyDescent="0.3"/>
    <row r="27828" ht="12.75" customHeight="1" x14ac:dyDescent="0.3"/>
    <row r="27829" ht="12.75" customHeight="1" x14ac:dyDescent="0.3"/>
    <row r="27830" ht="12.75" customHeight="1" x14ac:dyDescent="0.3"/>
    <row r="27831" ht="12.75" customHeight="1" x14ac:dyDescent="0.3"/>
    <row r="27832" ht="12.75" customHeight="1" x14ac:dyDescent="0.3"/>
    <row r="27833" ht="12.75" customHeight="1" x14ac:dyDescent="0.3"/>
    <row r="27834" ht="12.75" customHeight="1" x14ac:dyDescent="0.3"/>
    <row r="27835" ht="12.75" customHeight="1" x14ac:dyDescent="0.3"/>
    <row r="27836" ht="12.75" customHeight="1" x14ac:dyDescent="0.3"/>
    <row r="27837" ht="12.75" customHeight="1" x14ac:dyDescent="0.3"/>
    <row r="27838" ht="12.75" customHeight="1" x14ac:dyDescent="0.3"/>
    <row r="27839" ht="12.75" customHeight="1" x14ac:dyDescent="0.3"/>
    <row r="27840" ht="12.75" customHeight="1" x14ac:dyDescent="0.3"/>
    <row r="27841" ht="12.75" customHeight="1" x14ac:dyDescent="0.3"/>
    <row r="27842" ht="12.75" customHeight="1" x14ac:dyDescent="0.3"/>
    <row r="27843" ht="12.75" customHeight="1" x14ac:dyDescent="0.3"/>
    <row r="27844" ht="12.75" customHeight="1" x14ac:dyDescent="0.3"/>
    <row r="27845" ht="12.75" customHeight="1" x14ac:dyDescent="0.3"/>
    <row r="27846" ht="12.75" customHeight="1" x14ac:dyDescent="0.3"/>
    <row r="27847" ht="12.75" customHeight="1" x14ac:dyDescent="0.3"/>
    <row r="27848" ht="12.75" customHeight="1" x14ac:dyDescent="0.3"/>
    <row r="27849" ht="12.75" customHeight="1" x14ac:dyDescent="0.3"/>
    <row r="27850" ht="12.75" customHeight="1" x14ac:dyDescent="0.3"/>
    <row r="27851" ht="12.75" customHeight="1" x14ac:dyDescent="0.3"/>
    <row r="27852" ht="12.75" customHeight="1" x14ac:dyDescent="0.3"/>
    <row r="27853" ht="12.75" customHeight="1" x14ac:dyDescent="0.3"/>
    <row r="27854" ht="12.75" customHeight="1" x14ac:dyDescent="0.3"/>
    <row r="27855" ht="12.75" customHeight="1" x14ac:dyDescent="0.3"/>
    <row r="27856" ht="12.75" customHeight="1" x14ac:dyDescent="0.3"/>
    <row r="27857" ht="12.75" customHeight="1" x14ac:dyDescent="0.3"/>
    <row r="27858" ht="12.75" customHeight="1" x14ac:dyDescent="0.3"/>
    <row r="27859" ht="12.75" customHeight="1" x14ac:dyDescent="0.3"/>
    <row r="27860" ht="12.75" customHeight="1" x14ac:dyDescent="0.3"/>
    <row r="27861" ht="12.75" customHeight="1" x14ac:dyDescent="0.3"/>
    <row r="27862" ht="12.75" customHeight="1" x14ac:dyDescent="0.3"/>
    <row r="27863" ht="12.75" customHeight="1" x14ac:dyDescent="0.3"/>
    <row r="27864" ht="12.75" customHeight="1" x14ac:dyDescent="0.3"/>
    <row r="27865" ht="12.75" customHeight="1" x14ac:dyDescent="0.3"/>
    <row r="27866" ht="12.75" customHeight="1" x14ac:dyDescent="0.3"/>
    <row r="27867" ht="12.75" customHeight="1" x14ac:dyDescent="0.3"/>
    <row r="27868" ht="12.75" customHeight="1" x14ac:dyDescent="0.3"/>
    <row r="27869" ht="12.75" customHeight="1" x14ac:dyDescent="0.3"/>
    <row r="27870" ht="12.75" customHeight="1" x14ac:dyDescent="0.3"/>
    <row r="27871" ht="12.75" customHeight="1" x14ac:dyDescent="0.3"/>
    <row r="27872" ht="12.75" customHeight="1" x14ac:dyDescent="0.3"/>
    <row r="27873" ht="12.75" customHeight="1" x14ac:dyDescent="0.3"/>
    <row r="27874" ht="12.75" customHeight="1" x14ac:dyDescent="0.3"/>
    <row r="27875" ht="12.75" customHeight="1" x14ac:dyDescent="0.3"/>
    <row r="27876" ht="12.75" customHeight="1" x14ac:dyDescent="0.3"/>
    <row r="27877" ht="12.75" customHeight="1" x14ac:dyDescent="0.3"/>
    <row r="27878" ht="12.75" customHeight="1" x14ac:dyDescent="0.3"/>
    <row r="27879" ht="12.75" customHeight="1" x14ac:dyDescent="0.3"/>
    <row r="27880" ht="12.75" customHeight="1" x14ac:dyDescent="0.3"/>
    <row r="27881" ht="12.75" customHeight="1" x14ac:dyDescent="0.3"/>
    <row r="27882" ht="12.75" customHeight="1" x14ac:dyDescent="0.3"/>
    <row r="27883" ht="12.75" customHeight="1" x14ac:dyDescent="0.3"/>
    <row r="27884" ht="12.75" customHeight="1" x14ac:dyDescent="0.3"/>
    <row r="27885" ht="12.75" customHeight="1" x14ac:dyDescent="0.3"/>
    <row r="27886" ht="12.75" customHeight="1" x14ac:dyDescent="0.3"/>
    <row r="27887" ht="12.75" customHeight="1" x14ac:dyDescent="0.3"/>
    <row r="27888" ht="12.75" customHeight="1" x14ac:dyDescent="0.3"/>
    <row r="27889" ht="12.75" customHeight="1" x14ac:dyDescent="0.3"/>
    <row r="27890" ht="12.75" customHeight="1" x14ac:dyDescent="0.3"/>
    <row r="27891" ht="12.75" customHeight="1" x14ac:dyDescent="0.3"/>
    <row r="27892" ht="12.75" customHeight="1" x14ac:dyDescent="0.3"/>
    <row r="27893" ht="12.75" customHeight="1" x14ac:dyDescent="0.3"/>
    <row r="27894" ht="12.75" customHeight="1" x14ac:dyDescent="0.3"/>
    <row r="27895" ht="12.75" customHeight="1" x14ac:dyDescent="0.3"/>
    <row r="27896" ht="12.75" customHeight="1" x14ac:dyDescent="0.3"/>
    <row r="27897" ht="12.75" customHeight="1" x14ac:dyDescent="0.3"/>
    <row r="27898" ht="12.75" customHeight="1" x14ac:dyDescent="0.3"/>
    <row r="27899" ht="12.75" customHeight="1" x14ac:dyDescent="0.3"/>
    <row r="27900" ht="12.75" customHeight="1" x14ac:dyDescent="0.3"/>
    <row r="27901" ht="12.75" customHeight="1" x14ac:dyDescent="0.3"/>
    <row r="27902" ht="12.75" customHeight="1" x14ac:dyDescent="0.3"/>
    <row r="27903" ht="12.75" customHeight="1" x14ac:dyDescent="0.3"/>
    <row r="27904" ht="12.75" customHeight="1" x14ac:dyDescent="0.3"/>
    <row r="27905" ht="12.75" customHeight="1" x14ac:dyDescent="0.3"/>
    <row r="27906" ht="12.75" customHeight="1" x14ac:dyDescent="0.3"/>
    <row r="27907" ht="12.75" customHeight="1" x14ac:dyDescent="0.3"/>
    <row r="27908" ht="12.75" customHeight="1" x14ac:dyDescent="0.3"/>
    <row r="27909" ht="12.75" customHeight="1" x14ac:dyDescent="0.3"/>
    <row r="27910" ht="12.75" customHeight="1" x14ac:dyDescent="0.3"/>
    <row r="27911" ht="12.75" customHeight="1" x14ac:dyDescent="0.3"/>
    <row r="27912" ht="12.75" customHeight="1" x14ac:dyDescent="0.3"/>
    <row r="27913" ht="12.75" customHeight="1" x14ac:dyDescent="0.3"/>
    <row r="27914" ht="12.75" customHeight="1" x14ac:dyDescent="0.3"/>
    <row r="27915" ht="12.75" customHeight="1" x14ac:dyDescent="0.3"/>
    <row r="27916" ht="12.75" customHeight="1" x14ac:dyDescent="0.3"/>
    <row r="27917" ht="12.75" customHeight="1" x14ac:dyDescent="0.3"/>
    <row r="27918" ht="12.75" customHeight="1" x14ac:dyDescent="0.3"/>
    <row r="27919" ht="12.75" customHeight="1" x14ac:dyDescent="0.3"/>
    <row r="27920" ht="12.75" customHeight="1" x14ac:dyDescent="0.3"/>
    <row r="27921" ht="12.75" customHeight="1" x14ac:dyDescent="0.3"/>
    <row r="27922" ht="12.75" customHeight="1" x14ac:dyDescent="0.3"/>
    <row r="27923" ht="12.75" customHeight="1" x14ac:dyDescent="0.3"/>
    <row r="27924" ht="12.75" customHeight="1" x14ac:dyDescent="0.3"/>
    <row r="27925" ht="12.75" customHeight="1" x14ac:dyDescent="0.3"/>
    <row r="27926" ht="12.75" customHeight="1" x14ac:dyDescent="0.3"/>
    <row r="27927" ht="12.75" customHeight="1" x14ac:dyDescent="0.3"/>
    <row r="27928" ht="12.75" customHeight="1" x14ac:dyDescent="0.3"/>
    <row r="27929" ht="12.75" customHeight="1" x14ac:dyDescent="0.3"/>
    <row r="27930" ht="12.75" customHeight="1" x14ac:dyDescent="0.3"/>
    <row r="27931" ht="12.75" customHeight="1" x14ac:dyDescent="0.3"/>
    <row r="27932" ht="12.75" customHeight="1" x14ac:dyDescent="0.3"/>
    <row r="27933" ht="12.75" customHeight="1" x14ac:dyDescent="0.3"/>
    <row r="27934" ht="12.75" customHeight="1" x14ac:dyDescent="0.3"/>
    <row r="27935" ht="12.75" customHeight="1" x14ac:dyDescent="0.3"/>
    <row r="27936" ht="12.75" customHeight="1" x14ac:dyDescent="0.3"/>
    <row r="27937" ht="12.75" customHeight="1" x14ac:dyDescent="0.3"/>
    <row r="27938" ht="12.75" customHeight="1" x14ac:dyDescent="0.3"/>
    <row r="27939" ht="12.75" customHeight="1" x14ac:dyDescent="0.3"/>
    <row r="27940" ht="12.75" customHeight="1" x14ac:dyDescent="0.3"/>
    <row r="27941" ht="12.75" customHeight="1" x14ac:dyDescent="0.3"/>
    <row r="27942" ht="12.75" customHeight="1" x14ac:dyDescent="0.3"/>
    <row r="27943" ht="12.75" customHeight="1" x14ac:dyDescent="0.3"/>
    <row r="27944" ht="12.75" customHeight="1" x14ac:dyDescent="0.3"/>
    <row r="27945" ht="12.75" customHeight="1" x14ac:dyDescent="0.3"/>
    <row r="27946" ht="12.75" customHeight="1" x14ac:dyDescent="0.3"/>
    <row r="27947" ht="12.75" customHeight="1" x14ac:dyDescent="0.3"/>
    <row r="27948" ht="12.75" customHeight="1" x14ac:dyDescent="0.3"/>
    <row r="27949" ht="12.75" customHeight="1" x14ac:dyDescent="0.3"/>
    <row r="27950" ht="12.75" customHeight="1" x14ac:dyDescent="0.3"/>
    <row r="27951" ht="12.75" customHeight="1" x14ac:dyDescent="0.3"/>
    <row r="27952" ht="12.75" customHeight="1" x14ac:dyDescent="0.3"/>
    <row r="27953" ht="12.75" customHeight="1" x14ac:dyDescent="0.3"/>
    <row r="27954" ht="12.75" customHeight="1" x14ac:dyDescent="0.3"/>
    <row r="27955" ht="12.75" customHeight="1" x14ac:dyDescent="0.3"/>
    <row r="27956" ht="12.75" customHeight="1" x14ac:dyDescent="0.3"/>
    <row r="27957" ht="12.75" customHeight="1" x14ac:dyDescent="0.3"/>
    <row r="27958" ht="12.75" customHeight="1" x14ac:dyDescent="0.3"/>
    <row r="27959" ht="12.75" customHeight="1" x14ac:dyDescent="0.3"/>
    <row r="27960" ht="12.75" customHeight="1" x14ac:dyDescent="0.3"/>
    <row r="27961" ht="12.75" customHeight="1" x14ac:dyDescent="0.3"/>
    <row r="27962" ht="12.75" customHeight="1" x14ac:dyDescent="0.3"/>
    <row r="27963" ht="12.75" customHeight="1" x14ac:dyDescent="0.3"/>
    <row r="27964" ht="12.75" customHeight="1" x14ac:dyDescent="0.3"/>
    <row r="27965" ht="12.75" customHeight="1" x14ac:dyDescent="0.3"/>
    <row r="27966" ht="12.75" customHeight="1" x14ac:dyDescent="0.3"/>
    <row r="27967" ht="12.75" customHeight="1" x14ac:dyDescent="0.3"/>
    <row r="27968" ht="12.75" customHeight="1" x14ac:dyDescent="0.3"/>
    <row r="27969" ht="12.75" customHeight="1" x14ac:dyDescent="0.3"/>
    <row r="27970" ht="12.75" customHeight="1" x14ac:dyDescent="0.3"/>
    <row r="27971" ht="12.75" customHeight="1" x14ac:dyDescent="0.3"/>
    <row r="27972" ht="12.75" customHeight="1" x14ac:dyDescent="0.3"/>
    <row r="27973" ht="12.75" customHeight="1" x14ac:dyDescent="0.3"/>
    <row r="27974" ht="12.75" customHeight="1" x14ac:dyDescent="0.3"/>
    <row r="27975" ht="12.75" customHeight="1" x14ac:dyDescent="0.3"/>
    <row r="27976" ht="12.75" customHeight="1" x14ac:dyDescent="0.3"/>
    <row r="27977" ht="12.75" customHeight="1" x14ac:dyDescent="0.3"/>
    <row r="27978" ht="12.75" customHeight="1" x14ac:dyDescent="0.3"/>
    <row r="27979" ht="12.75" customHeight="1" x14ac:dyDescent="0.3"/>
    <row r="27980" ht="12.75" customHeight="1" x14ac:dyDescent="0.3"/>
    <row r="27981" ht="12.75" customHeight="1" x14ac:dyDescent="0.3"/>
    <row r="27982" ht="12.75" customHeight="1" x14ac:dyDescent="0.3"/>
    <row r="27983" ht="12.75" customHeight="1" x14ac:dyDescent="0.3"/>
    <row r="27984" ht="12.75" customHeight="1" x14ac:dyDescent="0.3"/>
    <row r="27985" ht="12.75" customHeight="1" x14ac:dyDescent="0.3"/>
    <row r="27986" ht="12.75" customHeight="1" x14ac:dyDescent="0.3"/>
    <row r="27987" ht="12.75" customHeight="1" x14ac:dyDescent="0.3"/>
    <row r="27988" ht="12.75" customHeight="1" x14ac:dyDescent="0.3"/>
    <row r="27989" ht="12.75" customHeight="1" x14ac:dyDescent="0.3"/>
    <row r="27990" ht="12.75" customHeight="1" x14ac:dyDescent="0.3"/>
    <row r="27991" ht="12.75" customHeight="1" x14ac:dyDescent="0.3"/>
    <row r="27992" ht="12.75" customHeight="1" x14ac:dyDescent="0.3"/>
    <row r="27993" ht="12.75" customHeight="1" x14ac:dyDescent="0.3"/>
    <row r="27994" ht="12.75" customHeight="1" x14ac:dyDescent="0.3"/>
    <row r="27995" ht="12.75" customHeight="1" x14ac:dyDescent="0.3"/>
    <row r="27996" ht="12.75" customHeight="1" x14ac:dyDescent="0.3"/>
    <row r="27997" ht="12.75" customHeight="1" x14ac:dyDescent="0.3"/>
    <row r="27998" ht="12.75" customHeight="1" x14ac:dyDescent="0.3"/>
    <row r="27999" ht="12.75" customHeight="1" x14ac:dyDescent="0.3"/>
    <row r="28000" ht="12.75" customHeight="1" x14ac:dyDescent="0.3"/>
    <row r="28001" ht="12.75" customHeight="1" x14ac:dyDescent="0.3"/>
    <row r="28002" ht="12.75" customHeight="1" x14ac:dyDescent="0.3"/>
    <row r="28003" ht="12.75" customHeight="1" x14ac:dyDescent="0.3"/>
    <row r="28004" ht="12.75" customHeight="1" x14ac:dyDescent="0.3"/>
    <row r="28005" ht="12.75" customHeight="1" x14ac:dyDescent="0.3"/>
    <row r="28006" ht="12.75" customHeight="1" x14ac:dyDescent="0.3"/>
    <row r="28007" ht="12.75" customHeight="1" x14ac:dyDescent="0.3"/>
    <row r="28008" ht="12.75" customHeight="1" x14ac:dyDescent="0.3"/>
    <row r="28009" ht="12.75" customHeight="1" x14ac:dyDescent="0.3"/>
    <row r="28010" ht="12.75" customHeight="1" x14ac:dyDescent="0.3"/>
    <row r="28011" ht="12.75" customHeight="1" x14ac:dyDescent="0.3"/>
    <row r="28012" ht="12.75" customHeight="1" x14ac:dyDescent="0.3"/>
    <row r="28013" ht="12.75" customHeight="1" x14ac:dyDescent="0.3"/>
    <row r="28014" ht="12.75" customHeight="1" x14ac:dyDescent="0.3"/>
    <row r="28015" ht="12.75" customHeight="1" x14ac:dyDescent="0.3"/>
    <row r="28016" ht="12.75" customHeight="1" x14ac:dyDescent="0.3"/>
    <row r="28017" ht="12.75" customHeight="1" x14ac:dyDescent="0.3"/>
    <row r="28018" ht="12.75" customHeight="1" x14ac:dyDescent="0.3"/>
    <row r="28019" ht="12.75" customHeight="1" x14ac:dyDescent="0.3"/>
    <row r="28020" ht="12.75" customHeight="1" x14ac:dyDescent="0.3"/>
    <row r="28021" ht="12.75" customHeight="1" x14ac:dyDescent="0.3"/>
    <row r="28022" ht="12.75" customHeight="1" x14ac:dyDescent="0.3"/>
    <row r="28023" ht="12.75" customHeight="1" x14ac:dyDescent="0.3"/>
    <row r="28024" ht="12.75" customHeight="1" x14ac:dyDescent="0.3"/>
    <row r="28025" ht="12.75" customHeight="1" x14ac:dyDescent="0.3"/>
    <row r="28026" ht="12.75" customHeight="1" x14ac:dyDescent="0.3"/>
    <row r="28027" ht="12.75" customHeight="1" x14ac:dyDescent="0.3"/>
    <row r="28028" ht="12.75" customHeight="1" x14ac:dyDescent="0.3"/>
    <row r="28029" ht="12.75" customHeight="1" x14ac:dyDescent="0.3"/>
    <row r="28030" ht="12.75" customHeight="1" x14ac:dyDescent="0.3"/>
    <row r="28031" ht="12.75" customHeight="1" x14ac:dyDescent="0.3"/>
    <row r="28032" ht="12.75" customHeight="1" x14ac:dyDescent="0.3"/>
    <row r="28033" ht="12.75" customHeight="1" x14ac:dyDescent="0.3"/>
    <row r="28034" ht="12.75" customHeight="1" x14ac:dyDescent="0.3"/>
    <row r="28035" ht="12.75" customHeight="1" x14ac:dyDescent="0.3"/>
    <row r="28036" ht="12.75" customHeight="1" x14ac:dyDescent="0.3"/>
    <row r="28037" ht="12.75" customHeight="1" x14ac:dyDescent="0.3"/>
    <row r="28038" ht="12.75" customHeight="1" x14ac:dyDescent="0.3"/>
    <row r="28039" ht="12.75" customHeight="1" x14ac:dyDescent="0.3"/>
    <row r="28040" ht="12.75" customHeight="1" x14ac:dyDescent="0.3"/>
    <row r="28041" ht="12.75" customHeight="1" x14ac:dyDescent="0.3"/>
    <row r="28042" ht="12.75" customHeight="1" x14ac:dyDescent="0.3"/>
    <row r="28043" ht="12.75" customHeight="1" x14ac:dyDescent="0.3"/>
    <row r="28044" ht="12.75" customHeight="1" x14ac:dyDescent="0.3"/>
    <row r="28045" ht="12.75" customHeight="1" x14ac:dyDescent="0.3"/>
    <row r="28046" ht="12.75" customHeight="1" x14ac:dyDescent="0.3"/>
    <row r="28047" ht="12.75" customHeight="1" x14ac:dyDescent="0.3"/>
    <row r="28048" ht="12.75" customHeight="1" x14ac:dyDescent="0.3"/>
    <row r="28049" ht="12.75" customHeight="1" x14ac:dyDescent="0.3"/>
    <row r="28050" ht="12.75" customHeight="1" x14ac:dyDescent="0.3"/>
    <row r="28051" ht="12.75" customHeight="1" x14ac:dyDescent="0.3"/>
    <row r="28052" ht="12.75" customHeight="1" x14ac:dyDescent="0.3"/>
    <row r="28053" ht="12.75" customHeight="1" x14ac:dyDescent="0.3"/>
    <row r="28054" ht="12.75" customHeight="1" x14ac:dyDescent="0.3"/>
    <row r="28055" ht="12.75" customHeight="1" x14ac:dyDescent="0.3"/>
    <row r="28056" ht="12.75" customHeight="1" x14ac:dyDescent="0.3"/>
    <row r="28057" ht="12.75" customHeight="1" x14ac:dyDescent="0.3"/>
    <row r="28058" ht="12.75" customHeight="1" x14ac:dyDescent="0.3"/>
    <row r="28059" ht="12.75" customHeight="1" x14ac:dyDescent="0.3"/>
    <row r="28060" ht="12.75" customHeight="1" x14ac:dyDescent="0.3"/>
    <row r="28061" ht="12.75" customHeight="1" x14ac:dyDescent="0.3"/>
    <row r="28062" ht="12.75" customHeight="1" x14ac:dyDescent="0.3"/>
    <row r="28063" ht="12.75" customHeight="1" x14ac:dyDescent="0.3"/>
    <row r="28064" ht="12.75" customHeight="1" x14ac:dyDescent="0.3"/>
    <row r="28065" ht="12.75" customHeight="1" x14ac:dyDescent="0.3"/>
    <row r="28066" ht="12.75" customHeight="1" x14ac:dyDescent="0.3"/>
    <row r="28067" ht="12.75" customHeight="1" x14ac:dyDescent="0.3"/>
    <row r="28068" ht="12.75" customHeight="1" x14ac:dyDescent="0.3"/>
    <row r="28069" ht="12.75" customHeight="1" x14ac:dyDescent="0.3"/>
    <row r="28070" ht="12.75" customHeight="1" x14ac:dyDescent="0.3"/>
    <row r="28071" ht="12.75" customHeight="1" x14ac:dyDescent="0.3"/>
    <row r="28072" ht="12.75" customHeight="1" x14ac:dyDescent="0.3"/>
    <row r="28073" ht="12.75" customHeight="1" x14ac:dyDescent="0.3"/>
    <row r="28074" ht="12.75" customHeight="1" x14ac:dyDescent="0.3"/>
    <row r="28075" ht="12.75" customHeight="1" x14ac:dyDescent="0.3"/>
    <row r="28076" ht="12.75" customHeight="1" x14ac:dyDescent="0.3"/>
    <row r="28077" ht="12.75" customHeight="1" x14ac:dyDescent="0.3"/>
    <row r="28078" ht="12.75" customHeight="1" x14ac:dyDescent="0.3"/>
    <row r="28079" ht="12.75" customHeight="1" x14ac:dyDescent="0.3"/>
    <row r="28080" ht="12.75" customHeight="1" x14ac:dyDescent="0.3"/>
    <row r="28081" ht="12.75" customHeight="1" x14ac:dyDescent="0.3"/>
    <row r="28082" ht="12.75" customHeight="1" x14ac:dyDescent="0.3"/>
    <row r="28083" ht="12.75" customHeight="1" x14ac:dyDescent="0.3"/>
    <row r="28084" ht="12.75" customHeight="1" x14ac:dyDescent="0.3"/>
    <row r="28085" ht="12.75" customHeight="1" x14ac:dyDescent="0.3"/>
    <row r="28086" ht="12.75" customHeight="1" x14ac:dyDescent="0.3"/>
    <row r="28087" ht="12.75" customHeight="1" x14ac:dyDescent="0.3"/>
    <row r="28088" ht="12.75" customHeight="1" x14ac:dyDescent="0.3"/>
    <row r="28089" ht="12.75" customHeight="1" x14ac:dyDescent="0.3"/>
    <row r="28090" ht="12.75" customHeight="1" x14ac:dyDescent="0.3"/>
    <row r="28091" ht="12.75" customHeight="1" x14ac:dyDescent="0.3"/>
    <row r="28092" ht="12.75" customHeight="1" x14ac:dyDescent="0.3"/>
    <row r="28093" ht="12.75" customHeight="1" x14ac:dyDescent="0.3"/>
    <row r="28094" ht="12.75" customHeight="1" x14ac:dyDescent="0.3"/>
    <row r="28095" ht="12.75" customHeight="1" x14ac:dyDescent="0.3"/>
    <row r="28096" ht="12.75" customHeight="1" x14ac:dyDescent="0.3"/>
    <row r="28097" ht="12.75" customHeight="1" x14ac:dyDescent="0.3"/>
    <row r="28098" ht="12.75" customHeight="1" x14ac:dyDescent="0.3"/>
    <row r="28099" ht="12.75" customHeight="1" x14ac:dyDescent="0.3"/>
    <row r="28100" ht="12.75" customHeight="1" x14ac:dyDescent="0.3"/>
    <row r="28101" ht="12.75" customHeight="1" x14ac:dyDescent="0.3"/>
    <row r="28102" ht="12.75" customHeight="1" x14ac:dyDescent="0.3"/>
    <row r="28103" ht="12.75" customHeight="1" x14ac:dyDescent="0.3"/>
    <row r="28104" ht="12.75" customHeight="1" x14ac:dyDescent="0.3"/>
    <row r="28105" ht="12.75" customHeight="1" x14ac:dyDescent="0.3"/>
    <row r="28106" ht="12.75" customHeight="1" x14ac:dyDescent="0.3"/>
    <row r="28107" ht="12.75" customHeight="1" x14ac:dyDescent="0.3"/>
    <row r="28108" ht="12.75" customHeight="1" x14ac:dyDescent="0.3"/>
    <row r="28109" ht="12.75" customHeight="1" x14ac:dyDescent="0.3"/>
    <row r="28110" ht="12.75" customHeight="1" x14ac:dyDescent="0.3"/>
    <row r="28111" ht="12.75" customHeight="1" x14ac:dyDescent="0.3"/>
    <row r="28112" ht="12.75" customHeight="1" x14ac:dyDescent="0.3"/>
    <row r="28113" ht="12.75" customHeight="1" x14ac:dyDescent="0.3"/>
    <row r="28114" ht="12.75" customHeight="1" x14ac:dyDescent="0.3"/>
    <row r="28115" ht="12.75" customHeight="1" x14ac:dyDescent="0.3"/>
    <row r="28116" ht="12.75" customHeight="1" x14ac:dyDescent="0.3"/>
    <row r="28117" ht="12.75" customHeight="1" x14ac:dyDescent="0.3"/>
    <row r="28118" ht="12.75" customHeight="1" x14ac:dyDescent="0.3"/>
    <row r="28119" ht="12.75" customHeight="1" x14ac:dyDescent="0.3"/>
    <row r="28120" ht="12.75" customHeight="1" x14ac:dyDescent="0.3"/>
    <row r="28121" ht="12.75" customHeight="1" x14ac:dyDescent="0.3"/>
    <row r="28122" ht="12.75" customHeight="1" x14ac:dyDescent="0.3"/>
    <row r="28123" ht="12.75" customHeight="1" x14ac:dyDescent="0.3"/>
    <row r="28124" ht="12.75" customHeight="1" x14ac:dyDescent="0.3"/>
    <row r="28125" ht="12.75" customHeight="1" x14ac:dyDescent="0.3"/>
    <row r="28126" ht="12.75" customHeight="1" x14ac:dyDescent="0.3"/>
    <row r="28127" ht="12.75" customHeight="1" x14ac:dyDescent="0.3"/>
    <row r="28128" ht="12.75" customHeight="1" x14ac:dyDescent="0.3"/>
    <row r="28129" ht="12.75" customHeight="1" x14ac:dyDescent="0.3"/>
    <row r="28130" ht="12.75" customHeight="1" x14ac:dyDescent="0.3"/>
    <row r="28131" ht="12.75" customHeight="1" x14ac:dyDescent="0.3"/>
    <row r="28132" ht="12.75" customHeight="1" x14ac:dyDescent="0.3"/>
    <row r="28133" ht="12.75" customHeight="1" x14ac:dyDescent="0.3"/>
    <row r="28134" ht="12.75" customHeight="1" x14ac:dyDescent="0.3"/>
    <row r="28135" ht="12.75" customHeight="1" x14ac:dyDescent="0.3"/>
    <row r="28136" ht="12.75" customHeight="1" x14ac:dyDescent="0.3"/>
    <row r="28137" ht="12.75" customHeight="1" x14ac:dyDescent="0.3"/>
    <row r="28138" ht="12.75" customHeight="1" x14ac:dyDescent="0.3"/>
    <row r="28139" ht="12.75" customHeight="1" x14ac:dyDescent="0.3"/>
    <row r="28140" ht="12.75" customHeight="1" x14ac:dyDescent="0.3"/>
    <row r="28141" ht="12.75" customHeight="1" x14ac:dyDescent="0.3"/>
    <row r="28142" ht="12.75" customHeight="1" x14ac:dyDescent="0.3"/>
    <row r="28143" ht="12.75" customHeight="1" x14ac:dyDescent="0.3"/>
    <row r="28144" ht="12.75" customHeight="1" x14ac:dyDescent="0.3"/>
    <row r="28145" ht="12.75" customHeight="1" x14ac:dyDescent="0.3"/>
    <row r="28146" ht="12.75" customHeight="1" x14ac:dyDescent="0.3"/>
    <row r="28147" ht="12.75" customHeight="1" x14ac:dyDescent="0.3"/>
    <row r="28148" ht="12.75" customHeight="1" x14ac:dyDescent="0.3"/>
    <row r="28149" ht="12.75" customHeight="1" x14ac:dyDescent="0.3"/>
    <row r="28150" ht="12.75" customHeight="1" x14ac:dyDescent="0.3"/>
    <row r="28151" ht="12.75" customHeight="1" x14ac:dyDescent="0.3"/>
    <row r="28152" ht="12.75" customHeight="1" x14ac:dyDescent="0.3"/>
    <row r="28153" ht="12.75" customHeight="1" x14ac:dyDescent="0.3"/>
    <row r="28154" ht="12.75" customHeight="1" x14ac:dyDescent="0.3"/>
    <row r="28155" ht="12.75" customHeight="1" x14ac:dyDescent="0.3"/>
    <row r="28156" ht="12.75" customHeight="1" x14ac:dyDescent="0.3"/>
    <row r="28157" ht="12.75" customHeight="1" x14ac:dyDescent="0.3"/>
    <row r="28158" ht="12.75" customHeight="1" x14ac:dyDescent="0.3"/>
    <row r="28159" ht="12.75" customHeight="1" x14ac:dyDescent="0.3"/>
    <row r="28160" ht="12.75" customHeight="1" x14ac:dyDescent="0.3"/>
    <row r="28161" ht="12.75" customHeight="1" x14ac:dyDescent="0.3"/>
    <row r="28162" ht="12.75" customHeight="1" x14ac:dyDescent="0.3"/>
    <row r="28163" ht="12.75" customHeight="1" x14ac:dyDescent="0.3"/>
    <row r="28164" ht="12.75" customHeight="1" x14ac:dyDescent="0.3"/>
    <row r="28165" ht="12.75" customHeight="1" x14ac:dyDescent="0.3"/>
    <row r="28166" ht="12.75" customHeight="1" x14ac:dyDescent="0.3"/>
    <row r="28167" ht="12.75" customHeight="1" x14ac:dyDescent="0.3"/>
    <row r="28168" ht="12.75" customHeight="1" x14ac:dyDescent="0.3"/>
    <row r="28169" ht="12.75" customHeight="1" x14ac:dyDescent="0.3"/>
    <row r="28170" ht="12.75" customHeight="1" x14ac:dyDescent="0.3"/>
    <row r="28171" ht="12.75" customHeight="1" x14ac:dyDescent="0.3"/>
    <row r="28172" ht="12.75" customHeight="1" x14ac:dyDescent="0.3"/>
    <row r="28173" ht="12.75" customHeight="1" x14ac:dyDescent="0.3"/>
    <row r="28174" ht="12.75" customHeight="1" x14ac:dyDescent="0.3"/>
    <row r="28175" ht="12.75" customHeight="1" x14ac:dyDescent="0.3"/>
    <row r="28176" ht="12.75" customHeight="1" x14ac:dyDescent="0.3"/>
    <row r="28177" ht="12.75" customHeight="1" x14ac:dyDescent="0.3"/>
    <row r="28178" ht="12.75" customHeight="1" x14ac:dyDescent="0.3"/>
    <row r="28179" ht="12.75" customHeight="1" x14ac:dyDescent="0.3"/>
    <row r="28180" ht="12.75" customHeight="1" x14ac:dyDescent="0.3"/>
    <row r="28181" ht="12.75" customHeight="1" x14ac:dyDescent="0.3"/>
    <row r="28182" ht="12.75" customHeight="1" x14ac:dyDescent="0.3"/>
    <row r="28183" ht="12.75" customHeight="1" x14ac:dyDescent="0.3"/>
    <row r="28184" ht="12.75" customHeight="1" x14ac:dyDescent="0.3"/>
    <row r="28185" ht="12.75" customHeight="1" x14ac:dyDescent="0.3"/>
    <row r="28186" ht="12.75" customHeight="1" x14ac:dyDescent="0.3"/>
    <row r="28187" ht="12.75" customHeight="1" x14ac:dyDescent="0.3"/>
    <row r="28188" ht="12.75" customHeight="1" x14ac:dyDescent="0.3"/>
    <row r="28189" ht="12.75" customHeight="1" x14ac:dyDescent="0.3"/>
    <row r="28190" ht="12.75" customHeight="1" x14ac:dyDescent="0.3"/>
    <row r="28191" ht="12.75" customHeight="1" x14ac:dyDescent="0.3"/>
    <row r="28192" ht="12.75" customHeight="1" x14ac:dyDescent="0.3"/>
    <row r="28193" ht="12.75" customHeight="1" x14ac:dyDescent="0.3"/>
    <row r="28194" ht="12.75" customHeight="1" x14ac:dyDescent="0.3"/>
    <row r="28195" ht="12.75" customHeight="1" x14ac:dyDescent="0.3"/>
    <row r="28196" ht="12.75" customHeight="1" x14ac:dyDescent="0.3"/>
    <row r="28197" ht="12.75" customHeight="1" x14ac:dyDescent="0.3"/>
    <row r="28198" ht="12.75" customHeight="1" x14ac:dyDescent="0.3"/>
    <row r="28199" ht="12.75" customHeight="1" x14ac:dyDescent="0.3"/>
    <row r="28200" ht="12.75" customHeight="1" x14ac:dyDescent="0.3"/>
    <row r="28201" ht="12.75" customHeight="1" x14ac:dyDescent="0.3"/>
    <row r="28202" ht="12.75" customHeight="1" x14ac:dyDescent="0.3"/>
    <row r="28203" ht="12.75" customHeight="1" x14ac:dyDescent="0.3"/>
    <row r="28204" ht="12.75" customHeight="1" x14ac:dyDescent="0.3"/>
    <row r="28205" ht="12.75" customHeight="1" x14ac:dyDescent="0.3"/>
    <row r="28206" ht="12.75" customHeight="1" x14ac:dyDescent="0.3"/>
    <row r="28207" ht="12.75" customHeight="1" x14ac:dyDescent="0.3"/>
    <row r="28208" ht="12.75" customHeight="1" x14ac:dyDescent="0.3"/>
    <row r="28209" ht="12.75" customHeight="1" x14ac:dyDescent="0.3"/>
    <row r="28210" ht="12.75" customHeight="1" x14ac:dyDescent="0.3"/>
    <row r="28211" ht="12.75" customHeight="1" x14ac:dyDescent="0.3"/>
    <row r="28212" ht="12.75" customHeight="1" x14ac:dyDescent="0.3"/>
    <row r="28213" ht="12.75" customHeight="1" x14ac:dyDescent="0.3"/>
    <row r="28214" ht="12.75" customHeight="1" x14ac:dyDescent="0.3"/>
    <row r="28215" ht="12.75" customHeight="1" x14ac:dyDescent="0.3"/>
    <row r="28216" ht="12.75" customHeight="1" x14ac:dyDescent="0.3"/>
    <row r="28217" ht="12.75" customHeight="1" x14ac:dyDescent="0.3"/>
    <row r="28218" ht="12.75" customHeight="1" x14ac:dyDescent="0.3"/>
    <row r="28219" ht="12.75" customHeight="1" x14ac:dyDescent="0.3"/>
    <row r="28220" ht="12.75" customHeight="1" x14ac:dyDescent="0.3"/>
    <row r="28221" ht="12.75" customHeight="1" x14ac:dyDescent="0.3"/>
    <row r="28222" ht="12.75" customHeight="1" x14ac:dyDescent="0.3"/>
    <row r="28223" ht="12.75" customHeight="1" x14ac:dyDescent="0.3"/>
    <row r="28224" ht="12.75" customHeight="1" x14ac:dyDescent="0.3"/>
    <row r="28225" ht="12.75" customHeight="1" x14ac:dyDescent="0.3"/>
    <row r="28226" ht="12.75" customHeight="1" x14ac:dyDescent="0.3"/>
    <row r="28227" ht="12.75" customHeight="1" x14ac:dyDescent="0.3"/>
    <row r="28228" ht="12.75" customHeight="1" x14ac:dyDescent="0.3"/>
    <row r="28229" ht="12.75" customHeight="1" x14ac:dyDescent="0.3"/>
    <row r="28230" ht="12.75" customHeight="1" x14ac:dyDescent="0.3"/>
    <row r="28231" ht="12.75" customHeight="1" x14ac:dyDescent="0.3"/>
    <row r="28232" ht="12.75" customHeight="1" x14ac:dyDescent="0.3"/>
    <row r="28233" ht="12.75" customHeight="1" x14ac:dyDescent="0.3"/>
    <row r="28234" ht="12.75" customHeight="1" x14ac:dyDescent="0.3"/>
    <row r="28235" ht="12.75" customHeight="1" x14ac:dyDescent="0.3"/>
    <row r="28236" ht="12.75" customHeight="1" x14ac:dyDescent="0.3"/>
    <row r="28237" ht="12.75" customHeight="1" x14ac:dyDescent="0.3"/>
    <row r="28238" ht="12.75" customHeight="1" x14ac:dyDescent="0.3"/>
    <row r="28239" ht="12.75" customHeight="1" x14ac:dyDescent="0.3"/>
    <row r="28240" ht="12.75" customHeight="1" x14ac:dyDescent="0.3"/>
    <row r="28241" ht="12.75" customHeight="1" x14ac:dyDescent="0.3"/>
    <row r="28242" ht="12.75" customHeight="1" x14ac:dyDescent="0.3"/>
    <row r="28243" ht="12.75" customHeight="1" x14ac:dyDescent="0.3"/>
    <row r="28244" ht="12.75" customHeight="1" x14ac:dyDescent="0.3"/>
    <row r="28245" ht="12.75" customHeight="1" x14ac:dyDescent="0.3"/>
    <row r="28246" ht="12.75" customHeight="1" x14ac:dyDescent="0.3"/>
    <row r="28247" ht="12.75" customHeight="1" x14ac:dyDescent="0.3"/>
    <row r="28248" ht="12.75" customHeight="1" x14ac:dyDescent="0.3"/>
    <row r="28249" ht="12.75" customHeight="1" x14ac:dyDescent="0.3"/>
    <row r="28250" ht="12.75" customHeight="1" x14ac:dyDescent="0.3"/>
    <row r="28251" ht="12.75" customHeight="1" x14ac:dyDescent="0.3"/>
    <row r="28252" ht="12.75" customHeight="1" x14ac:dyDescent="0.3"/>
    <row r="28253" ht="12.75" customHeight="1" x14ac:dyDescent="0.3"/>
    <row r="28254" ht="12.75" customHeight="1" x14ac:dyDescent="0.3"/>
    <row r="28255" ht="12.75" customHeight="1" x14ac:dyDescent="0.3"/>
    <row r="28256" ht="12.75" customHeight="1" x14ac:dyDescent="0.3"/>
    <row r="28257" ht="12.75" customHeight="1" x14ac:dyDescent="0.3"/>
    <row r="28258" ht="12.75" customHeight="1" x14ac:dyDescent="0.3"/>
    <row r="28259" ht="12.75" customHeight="1" x14ac:dyDescent="0.3"/>
    <row r="28260" ht="12.75" customHeight="1" x14ac:dyDescent="0.3"/>
    <row r="28261" ht="12.75" customHeight="1" x14ac:dyDescent="0.3"/>
    <row r="28262" ht="12.75" customHeight="1" x14ac:dyDescent="0.3"/>
    <row r="28263" ht="12.75" customHeight="1" x14ac:dyDescent="0.3"/>
    <row r="28264" ht="12.75" customHeight="1" x14ac:dyDescent="0.3"/>
    <row r="28265" ht="12.75" customHeight="1" x14ac:dyDescent="0.3"/>
    <row r="28266" ht="12.75" customHeight="1" x14ac:dyDescent="0.3"/>
    <row r="28267" ht="12.75" customHeight="1" x14ac:dyDescent="0.3"/>
    <row r="28268" ht="12.75" customHeight="1" x14ac:dyDescent="0.3"/>
    <row r="28269" ht="12.75" customHeight="1" x14ac:dyDescent="0.3"/>
    <row r="28270" ht="12.75" customHeight="1" x14ac:dyDescent="0.3"/>
    <row r="28271" ht="12.75" customHeight="1" x14ac:dyDescent="0.3"/>
    <row r="28272" ht="12.75" customHeight="1" x14ac:dyDescent="0.3"/>
    <row r="28273" ht="12.75" customHeight="1" x14ac:dyDescent="0.3"/>
    <row r="28274" ht="12.75" customHeight="1" x14ac:dyDescent="0.3"/>
    <row r="28275" ht="12.75" customHeight="1" x14ac:dyDescent="0.3"/>
    <row r="28276" ht="12.75" customHeight="1" x14ac:dyDescent="0.3"/>
    <row r="28277" ht="12.75" customHeight="1" x14ac:dyDescent="0.3"/>
    <row r="28278" ht="12.75" customHeight="1" x14ac:dyDescent="0.3"/>
    <row r="28279" ht="12.75" customHeight="1" x14ac:dyDescent="0.3"/>
    <row r="28280" ht="12.75" customHeight="1" x14ac:dyDescent="0.3"/>
    <row r="28281" ht="12.75" customHeight="1" x14ac:dyDescent="0.3"/>
    <row r="28282" ht="12.75" customHeight="1" x14ac:dyDescent="0.3"/>
    <row r="28283" ht="12.75" customHeight="1" x14ac:dyDescent="0.3"/>
    <row r="28284" ht="12.75" customHeight="1" x14ac:dyDescent="0.3"/>
    <row r="28285" ht="12.75" customHeight="1" x14ac:dyDescent="0.3"/>
    <row r="28286" ht="12.75" customHeight="1" x14ac:dyDescent="0.3"/>
    <row r="28287" ht="12.75" customHeight="1" x14ac:dyDescent="0.3"/>
    <row r="28288" ht="12.75" customHeight="1" x14ac:dyDescent="0.3"/>
    <row r="28289" ht="12.75" customHeight="1" x14ac:dyDescent="0.3"/>
    <row r="28290" ht="12.75" customHeight="1" x14ac:dyDescent="0.3"/>
    <row r="28291" ht="12.75" customHeight="1" x14ac:dyDescent="0.3"/>
    <row r="28292" ht="12.75" customHeight="1" x14ac:dyDescent="0.3"/>
    <row r="28293" ht="12.75" customHeight="1" x14ac:dyDescent="0.3"/>
    <row r="28294" ht="12.75" customHeight="1" x14ac:dyDescent="0.3"/>
    <row r="28295" ht="12.75" customHeight="1" x14ac:dyDescent="0.3"/>
    <row r="28296" ht="12.75" customHeight="1" x14ac:dyDescent="0.3"/>
    <row r="28297" ht="12.75" customHeight="1" x14ac:dyDescent="0.3"/>
    <row r="28298" ht="12.75" customHeight="1" x14ac:dyDescent="0.3"/>
    <row r="28299" ht="12.75" customHeight="1" x14ac:dyDescent="0.3"/>
    <row r="28300" ht="12.75" customHeight="1" x14ac:dyDescent="0.3"/>
    <row r="28301" ht="12.75" customHeight="1" x14ac:dyDescent="0.3"/>
    <row r="28302" ht="12.75" customHeight="1" x14ac:dyDescent="0.3"/>
    <row r="28303" ht="12.75" customHeight="1" x14ac:dyDescent="0.3"/>
    <row r="28304" ht="12.75" customHeight="1" x14ac:dyDescent="0.3"/>
    <row r="28305" ht="12.75" customHeight="1" x14ac:dyDescent="0.3"/>
    <row r="28306" ht="12.75" customHeight="1" x14ac:dyDescent="0.3"/>
    <row r="28307" ht="12.75" customHeight="1" x14ac:dyDescent="0.3"/>
    <row r="28308" ht="12.75" customHeight="1" x14ac:dyDescent="0.3"/>
    <row r="28309" ht="12.75" customHeight="1" x14ac:dyDescent="0.3"/>
    <row r="28310" ht="12.75" customHeight="1" x14ac:dyDescent="0.3"/>
    <row r="28311" ht="12.75" customHeight="1" x14ac:dyDescent="0.3"/>
    <row r="28312" ht="12.75" customHeight="1" x14ac:dyDescent="0.3"/>
    <row r="28313" ht="12.75" customHeight="1" x14ac:dyDescent="0.3"/>
    <row r="28314" ht="12.75" customHeight="1" x14ac:dyDescent="0.3"/>
    <row r="28315" ht="12.75" customHeight="1" x14ac:dyDescent="0.3"/>
    <row r="28316" ht="12.75" customHeight="1" x14ac:dyDescent="0.3"/>
    <row r="28317" ht="12.75" customHeight="1" x14ac:dyDescent="0.3"/>
    <row r="28318" ht="12.75" customHeight="1" x14ac:dyDescent="0.3"/>
    <row r="28319" ht="12.75" customHeight="1" x14ac:dyDescent="0.3"/>
    <row r="28320" ht="12.75" customHeight="1" x14ac:dyDescent="0.3"/>
    <row r="28321" ht="12.75" customHeight="1" x14ac:dyDescent="0.3"/>
    <row r="28322" ht="12.75" customHeight="1" x14ac:dyDescent="0.3"/>
    <row r="28323" ht="12.75" customHeight="1" x14ac:dyDescent="0.3"/>
    <row r="28324" ht="12.75" customHeight="1" x14ac:dyDescent="0.3"/>
    <row r="28325" ht="12.75" customHeight="1" x14ac:dyDescent="0.3"/>
    <row r="28326" ht="12.75" customHeight="1" x14ac:dyDescent="0.3"/>
    <row r="28327" ht="12.75" customHeight="1" x14ac:dyDescent="0.3"/>
    <row r="28328" ht="12.75" customHeight="1" x14ac:dyDescent="0.3"/>
    <row r="28329" ht="12.75" customHeight="1" x14ac:dyDescent="0.3"/>
    <row r="28330" ht="12.75" customHeight="1" x14ac:dyDescent="0.3"/>
    <row r="28331" ht="12.75" customHeight="1" x14ac:dyDescent="0.3"/>
    <row r="28332" ht="12.75" customHeight="1" x14ac:dyDescent="0.3"/>
    <row r="28333" ht="12.75" customHeight="1" x14ac:dyDescent="0.3"/>
    <row r="28334" ht="12.75" customHeight="1" x14ac:dyDescent="0.3"/>
    <row r="28335" ht="12.75" customHeight="1" x14ac:dyDescent="0.3"/>
    <row r="28336" ht="12.75" customHeight="1" x14ac:dyDescent="0.3"/>
    <row r="28337" ht="12.75" customHeight="1" x14ac:dyDescent="0.3"/>
    <row r="28338" ht="12.75" customHeight="1" x14ac:dyDescent="0.3"/>
    <row r="28339" ht="12.75" customHeight="1" x14ac:dyDescent="0.3"/>
    <row r="28340" ht="12.75" customHeight="1" x14ac:dyDescent="0.3"/>
    <row r="28341" ht="12.75" customHeight="1" x14ac:dyDescent="0.3"/>
    <row r="28342" ht="12.75" customHeight="1" x14ac:dyDescent="0.3"/>
    <row r="28343" ht="12.75" customHeight="1" x14ac:dyDescent="0.3"/>
    <row r="28344" ht="12.75" customHeight="1" x14ac:dyDescent="0.3"/>
    <row r="28345" ht="12.75" customHeight="1" x14ac:dyDescent="0.3"/>
    <row r="28346" ht="12.75" customHeight="1" x14ac:dyDescent="0.3"/>
    <row r="28347" ht="12.75" customHeight="1" x14ac:dyDescent="0.3"/>
    <row r="28348" ht="12.75" customHeight="1" x14ac:dyDescent="0.3"/>
    <row r="28349" ht="12.75" customHeight="1" x14ac:dyDescent="0.3"/>
    <row r="28350" ht="12.75" customHeight="1" x14ac:dyDescent="0.3"/>
    <row r="28351" ht="12.75" customHeight="1" x14ac:dyDescent="0.3"/>
    <row r="28352" ht="12.75" customHeight="1" x14ac:dyDescent="0.3"/>
    <row r="28353" ht="12.75" customHeight="1" x14ac:dyDescent="0.3"/>
    <row r="28354" ht="12.75" customHeight="1" x14ac:dyDescent="0.3"/>
    <row r="28355" ht="12.75" customHeight="1" x14ac:dyDescent="0.3"/>
    <row r="28356" ht="12.75" customHeight="1" x14ac:dyDescent="0.3"/>
    <row r="28357" ht="12.75" customHeight="1" x14ac:dyDescent="0.3"/>
    <row r="28358" ht="12.75" customHeight="1" x14ac:dyDescent="0.3"/>
    <row r="28359" ht="12.75" customHeight="1" x14ac:dyDescent="0.3"/>
    <row r="28360" ht="12.75" customHeight="1" x14ac:dyDescent="0.3"/>
    <row r="28361" ht="12.75" customHeight="1" x14ac:dyDescent="0.3"/>
    <row r="28362" ht="12.75" customHeight="1" x14ac:dyDescent="0.3"/>
    <row r="28363" ht="12.75" customHeight="1" x14ac:dyDescent="0.3"/>
    <row r="28364" ht="12.75" customHeight="1" x14ac:dyDescent="0.3"/>
    <row r="28365" ht="12.75" customHeight="1" x14ac:dyDescent="0.3"/>
    <row r="28366" ht="12.75" customHeight="1" x14ac:dyDescent="0.3"/>
    <row r="28367" ht="12.75" customHeight="1" x14ac:dyDescent="0.3"/>
    <row r="28368" ht="12.75" customHeight="1" x14ac:dyDescent="0.3"/>
    <row r="28369" ht="12.75" customHeight="1" x14ac:dyDescent="0.3"/>
    <row r="28370" ht="12.75" customHeight="1" x14ac:dyDescent="0.3"/>
    <row r="28371" ht="12.75" customHeight="1" x14ac:dyDescent="0.3"/>
    <row r="28372" ht="12.75" customHeight="1" x14ac:dyDescent="0.3"/>
    <row r="28373" ht="12.75" customHeight="1" x14ac:dyDescent="0.3"/>
    <row r="28374" ht="12.75" customHeight="1" x14ac:dyDescent="0.3"/>
    <row r="28375" ht="12.75" customHeight="1" x14ac:dyDescent="0.3"/>
    <row r="28376" ht="12.75" customHeight="1" x14ac:dyDescent="0.3"/>
    <row r="28377" ht="12.75" customHeight="1" x14ac:dyDescent="0.3"/>
    <row r="28378" ht="12.75" customHeight="1" x14ac:dyDescent="0.3"/>
    <row r="28379" ht="12.75" customHeight="1" x14ac:dyDescent="0.3"/>
    <row r="28380" ht="12.75" customHeight="1" x14ac:dyDescent="0.3"/>
    <row r="28381" ht="12.75" customHeight="1" x14ac:dyDescent="0.3"/>
    <row r="28382" ht="12.75" customHeight="1" x14ac:dyDescent="0.3"/>
    <row r="28383" ht="12.75" customHeight="1" x14ac:dyDescent="0.3"/>
    <row r="28384" ht="12.75" customHeight="1" x14ac:dyDescent="0.3"/>
    <row r="28385" ht="12.75" customHeight="1" x14ac:dyDescent="0.3"/>
    <row r="28386" ht="12.75" customHeight="1" x14ac:dyDescent="0.3"/>
    <row r="28387" ht="12.75" customHeight="1" x14ac:dyDescent="0.3"/>
    <row r="28388" ht="12.75" customHeight="1" x14ac:dyDescent="0.3"/>
    <row r="28389" ht="12.75" customHeight="1" x14ac:dyDescent="0.3"/>
    <row r="28390" ht="12.75" customHeight="1" x14ac:dyDescent="0.3"/>
    <row r="28391" ht="12.75" customHeight="1" x14ac:dyDescent="0.3"/>
    <row r="28392" ht="12.75" customHeight="1" x14ac:dyDescent="0.3"/>
    <row r="28393" ht="12.75" customHeight="1" x14ac:dyDescent="0.3"/>
    <row r="28394" ht="12.75" customHeight="1" x14ac:dyDescent="0.3"/>
    <row r="28395" ht="12.75" customHeight="1" x14ac:dyDescent="0.3"/>
    <row r="28396" ht="12.75" customHeight="1" x14ac:dyDescent="0.3"/>
    <row r="28397" ht="12.75" customHeight="1" x14ac:dyDescent="0.3"/>
    <row r="28398" ht="12.75" customHeight="1" x14ac:dyDescent="0.3"/>
    <row r="28399" ht="12.75" customHeight="1" x14ac:dyDescent="0.3"/>
    <row r="28400" ht="12.75" customHeight="1" x14ac:dyDescent="0.3"/>
    <row r="28401" ht="12.75" customHeight="1" x14ac:dyDescent="0.3"/>
    <row r="28402" ht="12.75" customHeight="1" x14ac:dyDescent="0.3"/>
    <row r="28403" ht="12.75" customHeight="1" x14ac:dyDescent="0.3"/>
    <row r="28404" ht="12.75" customHeight="1" x14ac:dyDescent="0.3"/>
    <row r="28405" ht="12.75" customHeight="1" x14ac:dyDescent="0.3"/>
    <row r="28406" ht="12.75" customHeight="1" x14ac:dyDescent="0.3"/>
    <row r="28407" ht="12.75" customHeight="1" x14ac:dyDescent="0.3"/>
    <row r="28408" ht="12.75" customHeight="1" x14ac:dyDescent="0.3"/>
    <row r="28409" ht="12.75" customHeight="1" x14ac:dyDescent="0.3"/>
    <row r="28410" ht="12.75" customHeight="1" x14ac:dyDescent="0.3"/>
    <row r="28411" ht="12.75" customHeight="1" x14ac:dyDescent="0.3"/>
    <row r="28412" ht="12.75" customHeight="1" x14ac:dyDescent="0.3"/>
    <row r="28413" ht="12.75" customHeight="1" x14ac:dyDescent="0.3"/>
    <row r="28414" ht="12.75" customHeight="1" x14ac:dyDescent="0.3"/>
    <row r="28415" ht="12.75" customHeight="1" x14ac:dyDescent="0.3"/>
    <row r="28416" ht="12.75" customHeight="1" x14ac:dyDescent="0.3"/>
    <row r="28417" ht="12.75" customHeight="1" x14ac:dyDescent="0.3"/>
    <row r="28418" ht="12.75" customHeight="1" x14ac:dyDescent="0.3"/>
    <row r="28419" ht="12.75" customHeight="1" x14ac:dyDescent="0.3"/>
    <row r="28420" ht="12.75" customHeight="1" x14ac:dyDescent="0.3"/>
    <row r="28421" ht="12.75" customHeight="1" x14ac:dyDescent="0.3"/>
    <row r="28422" ht="12.75" customHeight="1" x14ac:dyDescent="0.3"/>
    <row r="28423" ht="12.75" customHeight="1" x14ac:dyDescent="0.3"/>
    <row r="28424" ht="12.75" customHeight="1" x14ac:dyDescent="0.3"/>
    <row r="28425" ht="12.75" customHeight="1" x14ac:dyDescent="0.3"/>
    <row r="28426" ht="12.75" customHeight="1" x14ac:dyDescent="0.3"/>
    <row r="28427" ht="12.75" customHeight="1" x14ac:dyDescent="0.3"/>
    <row r="28428" ht="12.75" customHeight="1" x14ac:dyDescent="0.3"/>
    <row r="28429" ht="12.75" customHeight="1" x14ac:dyDescent="0.3"/>
    <row r="28430" ht="12.75" customHeight="1" x14ac:dyDescent="0.3"/>
    <row r="28431" ht="12.75" customHeight="1" x14ac:dyDescent="0.3"/>
    <row r="28432" ht="12.75" customHeight="1" x14ac:dyDescent="0.3"/>
    <row r="28433" ht="12.75" customHeight="1" x14ac:dyDescent="0.3"/>
    <row r="28434" ht="12.75" customHeight="1" x14ac:dyDescent="0.3"/>
    <row r="28435" ht="12.75" customHeight="1" x14ac:dyDescent="0.3"/>
    <row r="28436" ht="12.75" customHeight="1" x14ac:dyDescent="0.3"/>
    <row r="28437" ht="12.75" customHeight="1" x14ac:dyDescent="0.3"/>
    <row r="28438" ht="12.75" customHeight="1" x14ac:dyDescent="0.3"/>
    <row r="28439" ht="12.75" customHeight="1" x14ac:dyDescent="0.3"/>
    <row r="28440" ht="12.75" customHeight="1" x14ac:dyDescent="0.3"/>
    <row r="28441" ht="12.75" customHeight="1" x14ac:dyDescent="0.3"/>
    <row r="28442" ht="12.75" customHeight="1" x14ac:dyDescent="0.3"/>
    <row r="28443" ht="12.75" customHeight="1" x14ac:dyDescent="0.3"/>
    <row r="28444" ht="12.75" customHeight="1" x14ac:dyDescent="0.3"/>
    <row r="28445" ht="12.75" customHeight="1" x14ac:dyDescent="0.3"/>
    <row r="28446" ht="12.75" customHeight="1" x14ac:dyDescent="0.3"/>
    <row r="28447" ht="12.75" customHeight="1" x14ac:dyDescent="0.3"/>
    <row r="28448" ht="12.75" customHeight="1" x14ac:dyDescent="0.3"/>
    <row r="28449" ht="12.75" customHeight="1" x14ac:dyDescent="0.3"/>
    <row r="28450" ht="12.75" customHeight="1" x14ac:dyDescent="0.3"/>
    <row r="28451" ht="12.75" customHeight="1" x14ac:dyDescent="0.3"/>
    <row r="28452" ht="12.75" customHeight="1" x14ac:dyDescent="0.3"/>
    <row r="28453" ht="12.75" customHeight="1" x14ac:dyDescent="0.3"/>
    <row r="28454" ht="12.75" customHeight="1" x14ac:dyDescent="0.3"/>
    <row r="28455" ht="12.75" customHeight="1" x14ac:dyDescent="0.3"/>
    <row r="28456" ht="12.75" customHeight="1" x14ac:dyDescent="0.3"/>
    <row r="28457" ht="12.75" customHeight="1" x14ac:dyDescent="0.3"/>
    <row r="28458" ht="12.75" customHeight="1" x14ac:dyDescent="0.3"/>
    <row r="28459" ht="12.75" customHeight="1" x14ac:dyDescent="0.3"/>
    <row r="28460" ht="12.75" customHeight="1" x14ac:dyDescent="0.3"/>
    <row r="28461" ht="12.75" customHeight="1" x14ac:dyDescent="0.3"/>
    <row r="28462" ht="12.75" customHeight="1" x14ac:dyDescent="0.3"/>
    <row r="28463" ht="12.75" customHeight="1" x14ac:dyDescent="0.3"/>
    <row r="28464" ht="12.75" customHeight="1" x14ac:dyDescent="0.3"/>
    <row r="28465" ht="12.75" customHeight="1" x14ac:dyDescent="0.3"/>
    <row r="28466" ht="12.75" customHeight="1" x14ac:dyDescent="0.3"/>
    <row r="28467" ht="12.75" customHeight="1" x14ac:dyDescent="0.3"/>
    <row r="28468" ht="12.75" customHeight="1" x14ac:dyDescent="0.3"/>
    <row r="28469" ht="12.75" customHeight="1" x14ac:dyDescent="0.3"/>
    <row r="28470" ht="12.75" customHeight="1" x14ac:dyDescent="0.3"/>
    <row r="28471" ht="12.75" customHeight="1" x14ac:dyDescent="0.3"/>
    <row r="28472" ht="12.75" customHeight="1" x14ac:dyDescent="0.3"/>
    <row r="28473" ht="12.75" customHeight="1" x14ac:dyDescent="0.3"/>
    <row r="28474" ht="12.75" customHeight="1" x14ac:dyDescent="0.3"/>
    <row r="28475" ht="12.75" customHeight="1" x14ac:dyDescent="0.3"/>
    <row r="28476" ht="12.75" customHeight="1" x14ac:dyDescent="0.3"/>
    <row r="28477" ht="12.75" customHeight="1" x14ac:dyDescent="0.3"/>
    <row r="28478" ht="12.75" customHeight="1" x14ac:dyDescent="0.3"/>
    <row r="28479" ht="12.75" customHeight="1" x14ac:dyDescent="0.3"/>
    <row r="28480" ht="12.75" customHeight="1" x14ac:dyDescent="0.3"/>
    <row r="28481" ht="12.75" customHeight="1" x14ac:dyDescent="0.3"/>
    <row r="28482" ht="12.75" customHeight="1" x14ac:dyDescent="0.3"/>
    <row r="28483" ht="12.75" customHeight="1" x14ac:dyDescent="0.3"/>
    <row r="28484" ht="12.75" customHeight="1" x14ac:dyDescent="0.3"/>
    <row r="28485" ht="12.75" customHeight="1" x14ac:dyDescent="0.3"/>
    <row r="28486" ht="12.75" customHeight="1" x14ac:dyDescent="0.3"/>
    <row r="28487" ht="12.75" customHeight="1" x14ac:dyDescent="0.3"/>
    <row r="28488" ht="12.75" customHeight="1" x14ac:dyDescent="0.3"/>
    <row r="28489" ht="12.75" customHeight="1" x14ac:dyDescent="0.3"/>
    <row r="28490" ht="12.75" customHeight="1" x14ac:dyDescent="0.3"/>
    <row r="28491" ht="12.75" customHeight="1" x14ac:dyDescent="0.3"/>
    <row r="28492" ht="12.75" customHeight="1" x14ac:dyDescent="0.3"/>
    <row r="28493" ht="12.75" customHeight="1" x14ac:dyDescent="0.3"/>
    <row r="28494" ht="12.75" customHeight="1" x14ac:dyDescent="0.3"/>
    <row r="28495" ht="12.75" customHeight="1" x14ac:dyDescent="0.3"/>
    <row r="28496" ht="12.75" customHeight="1" x14ac:dyDescent="0.3"/>
    <row r="28497" ht="12.75" customHeight="1" x14ac:dyDescent="0.3"/>
    <row r="28498" ht="12.75" customHeight="1" x14ac:dyDescent="0.3"/>
    <row r="28499" ht="12.75" customHeight="1" x14ac:dyDescent="0.3"/>
    <row r="28500" ht="12.75" customHeight="1" x14ac:dyDescent="0.3"/>
    <row r="28501" ht="12.75" customHeight="1" x14ac:dyDescent="0.3"/>
    <row r="28502" ht="12.75" customHeight="1" x14ac:dyDescent="0.3"/>
    <row r="28503" ht="12.75" customHeight="1" x14ac:dyDescent="0.3"/>
    <row r="28504" ht="12.75" customHeight="1" x14ac:dyDescent="0.3"/>
    <row r="28505" ht="12.75" customHeight="1" x14ac:dyDescent="0.3"/>
    <row r="28506" ht="12.75" customHeight="1" x14ac:dyDescent="0.3"/>
    <row r="28507" ht="12.75" customHeight="1" x14ac:dyDescent="0.3"/>
    <row r="28508" ht="12.75" customHeight="1" x14ac:dyDescent="0.3"/>
    <row r="28509" ht="12.75" customHeight="1" x14ac:dyDescent="0.3"/>
    <row r="28510" ht="12.75" customHeight="1" x14ac:dyDescent="0.3"/>
    <row r="28511" ht="12.75" customHeight="1" x14ac:dyDescent="0.3"/>
    <row r="28512" ht="12.75" customHeight="1" x14ac:dyDescent="0.3"/>
    <row r="28513" ht="12.75" customHeight="1" x14ac:dyDescent="0.3"/>
    <row r="28514" ht="12.75" customHeight="1" x14ac:dyDescent="0.3"/>
    <row r="28515" ht="12.75" customHeight="1" x14ac:dyDescent="0.3"/>
    <row r="28516" ht="12.75" customHeight="1" x14ac:dyDescent="0.3"/>
    <row r="28517" ht="12.75" customHeight="1" x14ac:dyDescent="0.3"/>
    <row r="28518" ht="12.75" customHeight="1" x14ac:dyDescent="0.3"/>
    <row r="28519" ht="12.75" customHeight="1" x14ac:dyDescent="0.3"/>
    <row r="28520" ht="12.75" customHeight="1" x14ac:dyDescent="0.3"/>
    <row r="28521" ht="12.75" customHeight="1" x14ac:dyDescent="0.3"/>
    <row r="28522" ht="12.75" customHeight="1" x14ac:dyDescent="0.3"/>
    <row r="28523" ht="12.75" customHeight="1" x14ac:dyDescent="0.3"/>
    <row r="28524" ht="12.75" customHeight="1" x14ac:dyDescent="0.3"/>
    <row r="28525" ht="12.75" customHeight="1" x14ac:dyDescent="0.3"/>
    <row r="28526" ht="12.75" customHeight="1" x14ac:dyDescent="0.3"/>
    <row r="28527" ht="12.75" customHeight="1" x14ac:dyDescent="0.3"/>
    <row r="28528" ht="12.75" customHeight="1" x14ac:dyDescent="0.3"/>
    <row r="28529" ht="12.75" customHeight="1" x14ac:dyDescent="0.3"/>
    <row r="28530" ht="12.75" customHeight="1" x14ac:dyDescent="0.3"/>
    <row r="28531" ht="12.75" customHeight="1" x14ac:dyDescent="0.3"/>
    <row r="28532" ht="12.75" customHeight="1" x14ac:dyDescent="0.3"/>
    <row r="28533" ht="12.75" customHeight="1" x14ac:dyDescent="0.3"/>
    <row r="28534" ht="12.75" customHeight="1" x14ac:dyDescent="0.3"/>
    <row r="28535" ht="12.75" customHeight="1" x14ac:dyDescent="0.3"/>
    <row r="28536" ht="12.75" customHeight="1" x14ac:dyDescent="0.3"/>
    <row r="28537" ht="12.75" customHeight="1" x14ac:dyDescent="0.3"/>
    <row r="28538" ht="12.75" customHeight="1" x14ac:dyDescent="0.3"/>
    <row r="28539" ht="12.75" customHeight="1" x14ac:dyDescent="0.3"/>
    <row r="28540" ht="12.75" customHeight="1" x14ac:dyDescent="0.3"/>
    <row r="28541" ht="12.75" customHeight="1" x14ac:dyDescent="0.3"/>
    <row r="28542" ht="12.75" customHeight="1" x14ac:dyDescent="0.3"/>
    <row r="28543" ht="12.75" customHeight="1" x14ac:dyDescent="0.3"/>
    <row r="28544" ht="12.75" customHeight="1" x14ac:dyDescent="0.3"/>
    <row r="28545" ht="12.75" customHeight="1" x14ac:dyDescent="0.3"/>
    <row r="28546" ht="12.75" customHeight="1" x14ac:dyDescent="0.3"/>
    <row r="28547" ht="12.75" customHeight="1" x14ac:dyDescent="0.3"/>
    <row r="28548" ht="12.75" customHeight="1" x14ac:dyDescent="0.3"/>
    <row r="28549" ht="12.75" customHeight="1" x14ac:dyDescent="0.3"/>
    <row r="28550" ht="12.75" customHeight="1" x14ac:dyDescent="0.3"/>
    <row r="28551" ht="12.75" customHeight="1" x14ac:dyDescent="0.3"/>
    <row r="28552" ht="12.75" customHeight="1" x14ac:dyDescent="0.3"/>
    <row r="28553" ht="12.75" customHeight="1" x14ac:dyDescent="0.3"/>
    <row r="28554" ht="12.75" customHeight="1" x14ac:dyDescent="0.3"/>
    <row r="28555" ht="12.75" customHeight="1" x14ac:dyDescent="0.3"/>
    <row r="28556" ht="12.75" customHeight="1" x14ac:dyDescent="0.3"/>
    <row r="28557" ht="12.75" customHeight="1" x14ac:dyDescent="0.3"/>
    <row r="28558" ht="12.75" customHeight="1" x14ac:dyDescent="0.3"/>
    <row r="28559" ht="12.75" customHeight="1" x14ac:dyDescent="0.3"/>
    <row r="28560" ht="12.75" customHeight="1" x14ac:dyDescent="0.3"/>
    <row r="28561" ht="12.75" customHeight="1" x14ac:dyDescent="0.3"/>
    <row r="28562" ht="12.75" customHeight="1" x14ac:dyDescent="0.3"/>
    <row r="28563" ht="12.75" customHeight="1" x14ac:dyDescent="0.3"/>
    <row r="28564" ht="12.75" customHeight="1" x14ac:dyDescent="0.3"/>
    <row r="28565" ht="12.75" customHeight="1" x14ac:dyDescent="0.3"/>
    <row r="28566" ht="12.75" customHeight="1" x14ac:dyDescent="0.3"/>
    <row r="28567" ht="12.75" customHeight="1" x14ac:dyDescent="0.3"/>
    <row r="28568" ht="12.75" customHeight="1" x14ac:dyDescent="0.3"/>
    <row r="28569" ht="12.75" customHeight="1" x14ac:dyDescent="0.3"/>
    <row r="28570" ht="12.75" customHeight="1" x14ac:dyDescent="0.3"/>
    <row r="28571" ht="12.75" customHeight="1" x14ac:dyDescent="0.3"/>
    <row r="28572" ht="12.75" customHeight="1" x14ac:dyDescent="0.3"/>
    <row r="28573" ht="12.75" customHeight="1" x14ac:dyDescent="0.3"/>
    <row r="28574" ht="12.75" customHeight="1" x14ac:dyDescent="0.3"/>
    <row r="28575" ht="12.75" customHeight="1" x14ac:dyDescent="0.3"/>
    <row r="28576" ht="12.75" customHeight="1" x14ac:dyDescent="0.3"/>
    <row r="28577" ht="12.75" customHeight="1" x14ac:dyDescent="0.3"/>
    <row r="28578" ht="12.75" customHeight="1" x14ac:dyDescent="0.3"/>
    <row r="28579" ht="12.75" customHeight="1" x14ac:dyDescent="0.3"/>
    <row r="28580" ht="12.75" customHeight="1" x14ac:dyDescent="0.3"/>
    <row r="28581" ht="12.75" customHeight="1" x14ac:dyDescent="0.3"/>
    <row r="28582" ht="12.75" customHeight="1" x14ac:dyDescent="0.3"/>
    <row r="28583" ht="12.75" customHeight="1" x14ac:dyDescent="0.3"/>
    <row r="28584" ht="12.75" customHeight="1" x14ac:dyDescent="0.3"/>
    <row r="28585" ht="12.75" customHeight="1" x14ac:dyDescent="0.3"/>
    <row r="28586" ht="12.75" customHeight="1" x14ac:dyDescent="0.3"/>
    <row r="28587" ht="12.75" customHeight="1" x14ac:dyDescent="0.3"/>
    <row r="28588" ht="12.75" customHeight="1" x14ac:dyDescent="0.3"/>
    <row r="28589" ht="12.75" customHeight="1" x14ac:dyDescent="0.3"/>
    <row r="28590" ht="12.75" customHeight="1" x14ac:dyDescent="0.3"/>
    <row r="28591" ht="12.75" customHeight="1" x14ac:dyDescent="0.3"/>
    <row r="28592" ht="12.75" customHeight="1" x14ac:dyDescent="0.3"/>
    <row r="28593" ht="12.75" customHeight="1" x14ac:dyDescent="0.3"/>
    <row r="28594" ht="12.75" customHeight="1" x14ac:dyDescent="0.3"/>
    <row r="28595" ht="12.75" customHeight="1" x14ac:dyDescent="0.3"/>
    <row r="28596" ht="12.75" customHeight="1" x14ac:dyDescent="0.3"/>
    <row r="28597" ht="12.75" customHeight="1" x14ac:dyDescent="0.3"/>
    <row r="28598" ht="12.75" customHeight="1" x14ac:dyDescent="0.3"/>
    <row r="28599" ht="12.75" customHeight="1" x14ac:dyDescent="0.3"/>
    <row r="28600" ht="12.75" customHeight="1" x14ac:dyDescent="0.3"/>
    <row r="28601" ht="12.75" customHeight="1" x14ac:dyDescent="0.3"/>
    <row r="28602" ht="12.75" customHeight="1" x14ac:dyDescent="0.3"/>
    <row r="28603" ht="12.75" customHeight="1" x14ac:dyDescent="0.3"/>
    <row r="28604" ht="12.75" customHeight="1" x14ac:dyDescent="0.3"/>
    <row r="28605" ht="12.75" customHeight="1" x14ac:dyDescent="0.3"/>
    <row r="28606" ht="12.75" customHeight="1" x14ac:dyDescent="0.3"/>
    <row r="28607" ht="12.75" customHeight="1" x14ac:dyDescent="0.3"/>
    <row r="28608" ht="12.75" customHeight="1" x14ac:dyDescent="0.3"/>
    <row r="28609" ht="12.75" customHeight="1" x14ac:dyDescent="0.3"/>
    <row r="28610" ht="12.75" customHeight="1" x14ac:dyDescent="0.3"/>
    <row r="28611" ht="12.75" customHeight="1" x14ac:dyDescent="0.3"/>
    <row r="28612" ht="12.75" customHeight="1" x14ac:dyDescent="0.3"/>
    <row r="28613" ht="12.75" customHeight="1" x14ac:dyDescent="0.3"/>
    <row r="28614" ht="12.75" customHeight="1" x14ac:dyDescent="0.3"/>
    <row r="28615" ht="12.75" customHeight="1" x14ac:dyDescent="0.3"/>
    <row r="28616" ht="12.75" customHeight="1" x14ac:dyDescent="0.3"/>
    <row r="28617" ht="12.75" customHeight="1" x14ac:dyDescent="0.3"/>
    <row r="28618" ht="12.75" customHeight="1" x14ac:dyDescent="0.3"/>
    <row r="28619" ht="12.75" customHeight="1" x14ac:dyDescent="0.3"/>
    <row r="28620" ht="12.75" customHeight="1" x14ac:dyDescent="0.3"/>
    <row r="28621" ht="12.75" customHeight="1" x14ac:dyDescent="0.3"/>
    <row r="28622" ht="12.75" customHeight="1" x14ac:dyDescent="0.3"/>
    <row r="28623" ht="12.75" customHeight="1" x14ac:dyDescent="0.3"/>
    <row r="28624" ht="12.75" customHeight="1" x14ac:dyDescent="0.3"/>
    <row r="28625" ht="12.75" customHeight="1" x14ac:dyDescent="0.3"/>
    <row r="28626" ht="12.75" customHeight="1" x14ac:dyDescent="0.3"/>
    <row r="28627" ht="12.75" customHeight="1" x14ac:dyDescent="0.3"/>
    <row r="28628" ht="12.75" customHeight="1" x14ac:dyDescent="0.3"/>
    <row r="28629" ht="12.75" customHeight="1" x14ac:dyDescent="0.3"/>
    <row r="28630" ht="12.75" customHeight="1" x14ac:dyDescent="0.3"/>
    <row r="28631" ht="12.75" customHeight="1" x14ac:dyDescent="0.3"/>
    <row r="28632" ht="12.75" customHeight="1" x14ac:dyDescent="0.3"/>
    <row r="28633" ht="12.75" customHeight="1" x14ac:dyDescent="0.3"/>
    <row r="28634" ht="12.75" customHeight="1" x14ac:dyDescent="0.3"/>
    <row r="28635" ht="12.75" customHeight="1" x14ac:dyDescent="0.3"/>
    <row r="28636" ht="12.75" customHeight="1" x14ac:dyDescent="0.3"/>
    <row r="28637" ht="12.75" customHeight="1" x14ac:dyDescent="0.3"/>
    <row r="28638" ht="12.75" customHeight="1" x14ac:dyDescent="0.3"/>
    <row r="28639" ht="12.75" customHeight="1" x14ac:dyDescent="0.3"/>
    <row r="28640" ht="12.75" customHeight="1" x14ac:dyDescent="0.3"/>
    <row r="28641" ht="12.75" customHeight="1" x14ac:dyDescent="0.3"/>
    <row r="28642" ht="12.75" customHeight="1" x14ac:dyDescent="0.3"/>
    <row r="28643" ht="12.75" customHeight="1" x14ac:dyDescent="0.3"/>
    <row r="28644" ht="12.75" customHeight="1" x14ac:dyDescent="0.3"/>
    <row r="28645" ht="12.75" customHeight="1" x14ac:dyDescent="0.3"/>
    <row r="28646" ht="12.75" customHeight="1" x14ac:dyDescent="0.3"/>
    <row r="28647" ht="12.75" customHeight="1" x14ac:dyDescent="0.3"/>
    <row r="28648" ht="12.75" customHeight="1" x14ac:dyDescent="0.3"/>
    <row r="28649" ht="12.75" customHeight="1" x14ac:dyDescent="0.3"/>
    <row r="28650" ht="12.75" customHeight="1" x14ac:dyDescent="0.3"/>
    <row r="28651" ht="12.75" customHeight="1" x14ac:dyDescent="0.3"/>
    <row r="28652" ht="12.75" customHeight="1" x14ac:dyDescent="0.3"/>
    <row r="28653" ht="12.75" customHeight="1" x14ac:dyDescent="0.3"/>
    <row r="28654" ht="12.75" customHeight="1" x14ac:dyDescent="0.3"/>
    <row r="28655" ht="12.75" customHeight="1" x14ac:dyDescent="0.3"/>
    <row r="28656" ht="12.75" customHeight="1" x14ac:dyDescent="0.3"/>
    <row r="28657" ht="12.75" customHeight="1" x14ac:dyDescent="0.3"/>
    <row r="28658" ht="12.75" customHeight="1" x14ac:dyDescent="0.3"/>
    <row r="28659" ht="12.75" customHeight="1" x14ac:dyDescent="0.3"/>
    <row r="28660" ht="12.75" customHeight="1" x14ac:dyDescent="0.3"/>
    <row r="28661" ht="12.75" customHeight="1" x14ac:dyDescent="0.3"/>
    <row r="28662" ht="12.75" customHeight="1" x14ac:dyDescent="0.3"/>
    <row r="28663" ht="12.75" customHeight="1" x14ac:dyDescent="0.3"/>
    <row r="28664" ht="12.75" customHeight="1" x14ac:dyDescent="0.3"/>
    <row r="28665" ht="12.75" customHeight="1" x14ac:dyDescent="0.3"/>
    <row r="28666" ht="12.75" customHeight="1" x14ac:dyDescent="0.3"/>
    <row r="28667" ht="12.75" customHeight="1" x14ac:dyDescent="0.3"/>
    <row r="28668" ht="12.75" customHeight="1" x14ac:dyDescent="0.3"/>
    <row r="28669" ht="12.75" customHeight="1" x14ac:dyDescent="0.3"/>
    <row r="28670" ht="12.75" customHeight="1" x14ac:dyDescent="0.3"/>
    <row r="28671" ht="12.75" customHeight="1" x14ac:dyDescent="0.3"/>
    <row r="28672" ht="12.75" customHeight="1" x14ac:dyDescent="0.3"/>
    <row r="28673" ht="12.75" customHeight="1" x14ac:dyDescent="0.3"/>
    <row r="28674" ht="12.75" customHeight="1" x14ac:dyDescent="0.3"/>
    <row r="28675" ht="12.75" customHeight="1" x14ac:dyDescent="0.3"/>
    <row r="28676" ht="12.75" customHeight="1" x14ac:dyDescent="0.3"/>
    <row r="28677" ht="12.75" customHeight="1" x14ac:dyDescent="0.3"/>
    <row r="28678" ht="12.75" customHeight="1" x14ac:dyDescent="0.3"/>
    <row r="28679" ht="12.75" customHeight="1" x14ac:dyDescent="0.3"/>
    <row r="28680" ht="12.75" customHeight="1" x14ac:dyDescent="0.3"/>
    <row r="28681" ht="12.75" customHeight="1" x14ac:dyDescent="0.3"/>
    <row r="28682" ht="12.75" customHeight="1" x14ac:dyDescent="0.3"/>
    <row r="28683" ht="12.75" customHeight="1" x14ac:dyDescent="0.3"/>
    <row r="28684" ht="12.75" customHeight="1" x14ac:dyDescent="0.3"/>
    <row r="28685" ht="12.75" customHeight="1" x14ac:dyDescent="0.3"/>
    <row r="28686" ht="12.75" customHeight="1" x14ac:dyDescent="0.3"/>
    <row r="28687" ht="12.75" customHeight="1" x14ac:dyDescent="0.3"/>
    <row r="28688" ht="12.75" customHeight="1" x14ac:dyDescent="0.3"/>
    <row r="28689" ht="12.75" customHeight="1" x14ac:dyDescent="0.3"/>
    <row r="28690" ht="12.75" customHeight="1" x14ac:dyDescent="0.3"/>
    <row r="28691" ht="12.75" customHeight="1" x14ac:dyDescent="0.3"/>
    <row r="28692" ht="12.75" customHeight="1" x14ac:dyDescent="0.3"/>
    <row r="28693" ht="12.75" customHeight="1" x14ac:dyDescent="0.3"/>
    <row r="28694" ht="12.75" customHeight="1" x14ac:dyDescent="0.3"/>
    <row r="28695" ht="12.75" customHeight="1" x14ac:dyDescent="0.3"/>
    <row r="28696" ht="12.75" customHeight="1" x14ac:dyDescent="0.3"/>
    <row r="28697" ht="12.75" customHeight="1" x14ac:dyDescent="0.3"/>
    <row r="28698" ht="12.75" customHeight="1" x14ac:dyDescent="0.3"/>
    <row r="28699" ht="12.75" customHeight="1" x14ac:dyDescent="0.3"/>
    <row r="28700" ht="12.75" customHeight="1" x14ac:dyDescent="0.3"/>
    <row r="28701" ht="12.75" customHeight="1" x14ac:dyDescent="0.3"/>
    <row r="28702" ht="12.75" customHeight="1" x14ac:dyDescent="0.3"/>
    <row r="28703" ht="12.75" customHeight="1" x14ac:dyDescent="0.3"/>
    <row r="28704" ht="12.75" customHeight="1" x14ac:dyDescent="0.3"/>
    <row r="28705" ht="12.75" customHeight="1" x14ac:dyDescent="0.3"/>
    <row r="28706" ht="12.75" customHeight="1" x14ac:dyDescent="0.3"/>
    <row r="28707" ht="12.75" customHeight="1" x14ac:dyDescent="0.3"/>
    <row r="28708" ht="12.75" customHeight="1" x14ac:dyDescent="0.3"/>
    <row r="28709" ht="12.75" customHeight="1" x14ac:dyDescent="0.3"/>
    <row r="28710" ht="12.75" customHeight="1" x14ac:dyDescent="0.3"/>
    <row r="28711" ht="12.75" customHeight="1" x14ac:dyDescent="0.3"/>
    <row r="28712" ht="12.75" customHeight="1" x14ac:dyDescent="0.3"/>
    <row r="28713" ht="12.75" customHeight="1" x14ac:dyDescent="0.3"/>
    <row r="28714" ht="12.75" customHeight="1" x14ac:dyDescent="0.3"/>
    <row r="28715" ht="12.75" customHeight="1" x14ac:dyDescent="0.3"/>
    <row r="28716" ht="12.75" customHeight="1" x14ac:dyDescent="0.3"/>
    <row r="28717" ht="12.75" customHeight="1" x14ac:dyDescent="0.3"/>
    <row r="28718" ht="12.75" customHeight="1" x14ac:dyDescent="0.3"/>
    <row r="28719" ht="12.75" customHeight="1" x14ac:dyDescent="0.3"/>
    <row r="28720" ht="12.75" customHeight="1" x14ac:dyDescent="0.3"/>
    <row r="28721" ht="12.75" customHeight="1" x14ac:dyDescent="0.3"/>
    <row r="28722" ht="12.75" customHeight="1" x14ac:dyDescent="0.3"/>
    <row r="28723" ht="12.75" customHeight="1" x14ac:dyDescent="0.3"/>
    <row r="28724" ht="12.75" customHeight="1" x14ac:dyDescent="0.3"/>
    <row r="28725" ht="12.75" customHeight="1" x14ac:dyDescent="0.3"/>
    <row r="28726" ht="12.75" customHeight="1" x14ac:dyDescent="0.3"/>
    <row r="28727" ht="12.75" customHeight="1" x14ac:dyDescent="0.3"/>
    <row r="28728" ht="12.75" customHeight="1" x14ac:dyDescent="0.3"/>
    <row r="28729" ht="12.75" customHeight="1" x14ac:dyDescent="0.3"/>
    <row r="28730" ht="12.75" customHeight="1" x14ac:dyDescent="0.3"/>
    <row r="28731" ht="12.75" customHeight="1" x14ac:dyDescent="0.3"/>
    <row r="28732" ht="12.75" customHeight="1" x14ac:dyDescent="0.3"/>
    <row r="28733" ht="12.75" customHeight="1" x14ac:dyDescent="0.3"/>
    <row r="28734" ht="12.75" customHeight="1" x14ac:dyDescent="0.3"/>
    <row r="28735" ht="12.75" customHeight="1" x14ac:dyDescent="0.3"/>
    <row r="28736" ht="12.75" customHeight="1" x14ac:dyDescent="0.3"/>
    <row r="28737" ht="12.75" customHeight="1" x14ac:dyDescent="0.3"/>
    <row r="28738" ht="12.75" customHeight="1" x14ac:dyDescent="0.3"/>
    <row r="28739" ht="12.75" customHeight="1" x14ac:dyDescent="0.3"/>
    <row r="28740" ht="12.75" customHeight="1" x14ac:dyDescent="0.3"/>
    <row r="28741" ht="12.75" customHeight="1" x14ac:dyDescent="0.3"/>
    <row r="28742" ht="12.75" customHeight="1" x14ac:dyDescent="0.3"/>
    <row r="28743" ht="12.75" customHeight="1" x14ac:dyDescent="0.3"/>
    <row r="28744" ht="12.75" customHeight="1" x14ac:dyDescent="0.3"/>
    <row r="28745" ht="12.75" customHeight="1" x14ac:dyDescent="0.3"/>
    <row r="28746" ht="12.75" customHeight="1" x14ac:dyDescent="0.3"/>
    <row r="28747" ht="12.75" customHeight="1" x14ac:dyDescent="0.3"/>
    <row r="28748" ht="12.75" customHeight="1" x14ac:dyDescent="0.3"/>
    <row r="28749" ht="12.75" customHeight="1" x14ac:dyDescent="0.3"/>
    <row r="28750" ht="12.75" customHeight="1" x14ac:dyDescent="0.3"/>
    <row r="28751" ht="12.75" customHeight="1" x14ac:dyDescent="0.3"/>
    <row r="28752" ht="12.75" customHeight="1" x14ac:dyDescent="0.3"/>
    <row r="28753" ht="12.75" customHeight="1" x14ac:dyDescent="0.3"/>
    <row r="28754" ht="12.75" customHeight="1" x14ac:dyDescent="0.3"/>
    <row r="28755" ht="12.75" customHeight="1" x14ac:dyDescent="0.3"/>
    <row r="28756" ht="12.75" customHeight="1" x14ac:dyDescent="0.3"/>
    <row r="28757" ht="12.75" customHeight="1" x14ac:dyDescent="0.3"/>
    <row r="28758" ht="12.75" customHeight="1" x14ac:dyDescent="0.3"/>
    <row r="28759" ht="12.75" customHeight="1" x14ac:dyDescent="0.3"/>
    <row r="28760" ht="12.75" customHeight="1" x14ac:dyDescent="0.3"/>
    <row r="28761" ht="12.75" customHeight="1" x14ac:dyDescent="0.3"/>
    <row r="28762" ht="12.75" customHeight="1" x14ac:dyDescent="0.3"/>
    <row r="28763" ht="12.75" customHeight="1" x14ac:dyDescent="0.3"/>
    <row r="28764" ht="12.75" customHeight="1" x14ac:dyDescent="0.3"/>
    <row r="28765" ht="12.75" customHeight="1" x14ac:dyDescent="0.3"/>
    <row r="28766" ht="12.75" customHeight="1" x14ac:dyDescent="0.3"/>
    <row r="28767" ht="12.75" customHeight="1" x14ac:dyDescent="0.3"/>
    <row r="28768" ht="12.75" customHeight="1" x14ac:dyDescent="0.3"/>
    <row r="28769" ht="12.75" customHeight="1" x14ac:dyDescent="0.3"/>
    <row r="28770" ht="12.75" customHeight="1" x14ac:dyDescent="0.3"/>
    <row r="28771" ht="12.75" customHeight="1" x14ac:dyDescent="0.3"/>
    <row r="28772" ht="12.75" customHeight="1" x14ac:dyDescent="0.3"/>
    <row r="28773" ht="12.75" customHeight="1" x14ac:dyDescent="0.3"/>
    <row r="28774" ht="12.75" customHeight="1" x14ac:dyDescent="0.3"/>
    <row r="28775" ht="12.75" customHeight="1" x14ac:dyDescent="0.3"/>
    <row r="28776" ht="12.75" customHeight="1" x14ac:dyDescent="0.3"/>
    <row r="28777" ht="12.75" customHeight="1" x14ac:dyDescent="0.3"/>
    <row r="28778" ht="12.75" customHeight="1" x14ac:dyDescent="0.3"/>
    <row r="28779" ht="12.75" customHeight="1" x14ac:dyDescent="0.3"/>
    <row r="28780" ht="12.75" customHeight="1" x14ac:dyDescent="0.3"/>
    <row r="28781" ht="12.75" customHeight="1" x14ac:dyDescent="0.3"/>
    <row r="28782" ht="12.75" customHeight="1" x14ac:dyDescent="0.3"/>
    <row r="28783" ht="12.75" customHeight="1" x14ac:dyDescent="0.3"/>
    <row r="28784" ht="12.75" customHeight="1" x14ac:dyDescent="0.3"/>
    <row r="28785" ht="12.75" customHeight="1" x14ac:dyDescent="0.3"/>
    <row r="28786" ht="12.75" customHeight="1" x14ac:dyDescent="0.3"/>
    <row r="28787" ht="12.75" customHeight="1" x14ac:dyDescent="0.3"/>
    <row r="28788" ht="12.75" customHeight="1" x14ac:dyDescent="0.3"/>
    <row r="28789" ht="12.75" customHeight="1" x14ac:dyDescent="0.3"/>
    <row r="28790" ht="12.75" customHeight="1" x14ac:dyDescent="0.3"/>
    <row r="28791" ht="12.75" customHeight="1" x14ac:dyDescent="0.3"/>
    <row r="28792" ht="12.75" customHeight="1" x14ac:dyDescent="0.3"/>
    <row r="28793" ht="12.75" customHeight="1" x14ac:dyDescent="0.3"/>
    <row r="28794" ht="12.75" customHeight="1" x14ac:dyDescent="0.3"/>
    <row r="28795" ht="12.75" customHeight="1" x14ac:dyDescent="0.3"/>
    <row r="28796" ht="12.75" customHeight="1" x14ac:dyDescent="0.3"/>
    <row r="28797" ht="12.75" customHeight="1" x14ac:dyDescent="0.3"/>
    <row r="28798" ht="12.75" customHeight="1" x14ac:dyDescent="0.3"/>
    <row r="28799" ht="12.75" customHeight="1" x14ac:dyDescent="0.3"/>
    <row r="28800" ht="12.75" customHeight="1" x14ac:dyDescent="0.3"/>
    <row r="28801" ht="12.75" customHeight="1" x14ac:dyDescent="0.3"/>
    <row r="28802" ht="12.75" customHeight="1" x14ac:dyDescent="0.3"/>
    <row r="28803" ht="12.75" customHeight="1" x14ac:dyDescent="0.3"/>
    <row r="28804" ht="12.75" customHeight="1" x14ac:dyDescent="0.3"/>
    <row r="28805" ht="12.75" customHeight="1" x14ac:dyDescent="0.3"/>
    <row r="28806" ht="12.75" customHeight="1" x14ac:dyDescent="0.3"/>
    <row r="28807" ht="12.75" customHeight="1" x14ac:dyDescent="0.3"/>
    <row r="28808" ht="12.75" customHeight="1" x14ac:dyDescent="0.3"/>
    <row r="28809" ht="12.75" customHeight="1" x14ac:dyDescent="0.3"/>
    <row r="28810" ht="12.75" customHeight="1" x14ac:dyDescent="0.3"/>
    <row r="28811" ht="12.75" customHeight="1" x14ac:dyDescent="0.3"/>
    <row r="28812" ht="12.75" customHeight="1" x14ac:dyDescent="0.3"/>
    <row r="28813" ht="12.75" customHeight="1" x14ac:dyDescent="0.3"/>
    <row r="28814" ht="12.75" customHeight="1" x14ac:dyDescent="0.3"/>
    <row r="28815" ht="12.75" customHeight="1" x14ac:dyDescent="0.3"/>
    <row r="28816" ht="12.75" customHeight="1" x14ac:dyDescent="0.3"/>
    <row r="28817" ht="12.75" customHeight="1" x14ac:dyDescent="0.3"/>
    <row r="28818" ht="12.75" customHeight="1" x14ac:dyDescent="0.3"/>
    <row r="28819" ht="12.75" customHeight="1" x14ac:dyDescent="0.3"/>
    <row r="28820" ht="12.75" customHeight="1" x14ac:dyDescent="0.3"/>
    <row r="28821" ht="12.75" customHeight="1" x14ac:dyDescent="0.3"/>
    <row r="28822" ht="12.75" customHeight="1" x14ac:dyDescent="0.3"/>
    <row r="28823" ht="12.75" customHeight="1" x14ac:dyDescent="0.3"/>
    <row r="28824" ht="12.75" customHeight="1" x14ac:dyDescent="0.3"/>
    <row r="28825" ht="12.75" customHeight="1" x14ac:dyDescent="0.3"/>
    <row r="28826" ht="12.75" customHeight="1" x14ac:dyDescent="0.3"/>
    <row r="28827" ht="12.75" customHeight="1" x14ac:dyDescent="0.3"/>
    <row r="28828" ht="12.75" customHeight="1" x14ac:dyDescent="0.3"/>
    <row r="28829" ht="12.75" customHeight="1" x14ac:dyDescent="0.3"/>
    <row r="28830" ht="12.75" customHeight="1" x14ac:dyDescent="0.3"/>
    <row r="28831" ht="12.75" customHeight="1" x14ac:dyDescent="0.3"/>
    <row r="28832" ht="12.75" customHeight="1" x14ac:dyDescent="0.3"/>
    <row r="28833" ht="12.75" customHeight="1" x14ac:dyDescent="0.3"/>
    <row r="28834" ht="12.75" customHeight="1" x14ac:dyDescent="0.3"/>
    <row r="28835" ht="12.75" customHeight="1" x14ac:dyDescent="0.3"/>
    <row r="28836" ht="12.75" customHeight="1" x14ac:dyDescent="0.3"/>
    <row r="28837" ht="12.75" customHeight="1" x14ac:dyDescent="0.3"/>
    <row r="28838" ht="12.75" customHeight="1" x14ac:dyDescent="0.3"/>
    <row r="28839" ht="12.75" customHeight="1" x14ac:dyDescent="0.3"/>
    <row r="28840" ht="12.75" customHeight="1" x14ac:dyDescent="0.3"/>
    <row r="28841" ht="12.75" customHeight="1" x14ac:dyDescent="0.3"/>
    <row r="28842" ht="12.75" customHeight="1" x14ac:dyDescent="0.3"/>
    <row r="28843" ht="12.75" customHeight="1" x14ac:dyDescent="0.3"/>
    <row r="28844" ht="12.75" customHeight="1" x14ac:dyDescent="0.3"/>
    <row r="28845" ht="12.75" customHeight="1" x14ac:dyDescent="0.3"/>
    <row r="28846" ht="12.75" customHeight="1" x14ac:dyDescent="0.3"/>
    <row r="28847" ht="12.75" customHeight="1" x14ac:dyDescent="0.3"/>
    <row r="28848" ht="12.75" customHeight="1" x14ac:dyDescent="0.3"/>
    <row r="28849" ht="12.75" customHeight="1" x14ac:dyDescent="0.3"/>
    <row r="28850" ht="12.75" customHeight="1" x14ac:dyDescent="0.3"/>
    <row r="28851" ht="12.75" customHeight="1" x14ac:dyDescent="0.3"/>
    <row r="28852" ht="12.75" customHeight="1" x14ac:dyDescent="0.3"/>
    <row r="28853" ht="12.75" customHeight="1" x14ac:dyDescent="0.3"/>
    <row r="28854" ht="12.75" customHeight="1" x14ac:dyDescent="0.3"/>
    <row r="28855" ht="12.75" customHeight="1" x14ac:dyDescent="0.3"/>
    <row r="28856" ht="12.75" customHeight="1" x14ac:dyDescent="0.3"/>
    <row r="28857" ht="12.75" customHeight="1" x14ac:dyDescent="0.3"/>
    <row r="28858" ht="12.75" customHeight="1" x14ac:dyDescent="0.3"/>
    <row r="28859" ht="12.75" customHeight="1" x14ac:dyDescent="0.3"/>
    <row r="28860" ht="12.75" customHeight="1" x14ac:dyDescent="0.3"/>
    <row r="28861" ht="12.75" customHeight="1" x14ac:dyDescent="0.3"/>
    <row r="28862" ht="12.75" customHeight="1" x14ac:dyDescent="0.3"/>
    <row r="28863" ht="12.75" customHeight="1" x14ac:dyDescent="0.3"/>
    <row r="28864" ht="12.75" customHeight="1" x14ac:dyDescent="0.3"/>
    <row r="28865" ht="12.75" customHeight="1" x14ac:dyDescent="0.3"/>
    <row r="28866" ht="12.75" customHeight="1" x14ac:dyDescent="0.3"/>
    <row r="28867" ht="12.75" customHeight="1" x14ac:dyDescent="0.3"/>
    <row r="28868" ht="12.75" customHeight="1" x14ac:dyDescent="0.3"/>
    <row r="28869" ht="12.75" customHeight="1" x14ac:dyDescent="0.3"/>
    <row r="28870" ht="12.75" customHeight="1" x14ac:dyDescent="0.3"/>
    <row r="28871" ht="12.75" customHeight="1" x14ac:dyDescent="0.3"/>
    <row r="28872" ht="12.75" customHeight="1" x14ac:dyDescent="0.3"/>
    <row r="28873" ht="12.75" customHeight="1" x14ac:dyDescent="0.3"/>
    <row r="28874" ht="12.75" customHeight="1" x14ac:dyDescent="0.3"/>
    <row r="28875" ht="12.75" customHeight="1" x14ac:dyDescent="0.3"/>
    <row r="28876" ht="12.75" customHeight="1" x14ac:dyDescent="0.3"/>
    <row r="28877" ht="12.75" customHeight="1" x14ac:dyDescent="0.3"/>
    <row r="28878" ht="12.75" customHeight="1" x14ac:dyDescent="0.3"/>
    <row r="28879" ht="12.75" customHeight="1" x14ac:dyDescent="0.3"/>
    <row r="28880" ht="12.75" customHeight="1" x14ac:dyDescent="0.3"/>
    <row r="28881" ht="12.75" customHeight="1" x14ac:dyDescent="0.3"/>
    <row r="28882" ht="12.75" customHeight="1" x14ac:dyDescent="0.3"/>
    <row r="28883" ht="12.75" customHeight="1" x14ac:dyDescent="0.3"/>
    <row r="28884" ht="12.75" customHeight="1" x14ac:dyDescent="0.3"/>
    <row r="28885" ht="12.75" customHeight="1" x14ac:dyDescent="0.3"/>
    <row r="28886" ht="12.75" customHeight="1" x14ac:dyDescent="0.3"/>
    <row r="28887" ht="12.75" customHeight="1" x14ac:dyDescent="0.3"/>
    <row r="28888" ht="12.75" customHeight="1" x14ac:dyDescent="0.3"/>
    <row r="28889" ht="12.75" customHeight="1" x14ac:dyDescent="0.3"/>
    <row r="28890" ht="12.75" customHeight="1" x14ac:dyDescent="0.3"/>
    <row r="28891" ht="12.75" customHeight="1" x14ac:dyDescent="0.3"/>
    <row r="28892" ht="12.75" customHeight="1" x14ac:dyDescent="0.3"/>
    <row r="28893" ht="12.75" customHeight="1" x14ac:dyDescent="0.3"/>
    <row r="28894" ht="12.75" customHeight="1" x14ac:dyDescent="0.3"/>
    <row r="28895" ht="12.75" customHeight="1" x14ac:dyDescent="0.3"/>
    <row r="28896" ht="12.75" customHeight="1" x14ac:dyDescent="0.3"/>
    <row r="28897" ht="12.75" customHeight="1" x14ac:dyDescent="0.3"/>
    <row r="28898" ht="12.75" customHeight="1" x14ac:dyDescent="0.3"/>
    <row r="28899" ht="12.75" customHeight="1" x14ac:dyDescent="0.3"/>
    <row r="28900" ht="12.75" customHeight="1" x14ac:dyDescent="0.3"/>
    <row r="28901" ht="12.75" customHeight="1" x14ac:dyDescent="0.3"/>
    <row r="28902" ht="12.75" customHeight="1" x14ac:dyDescent="0.3"/>
    <row r="28903" ht="12.75" customHeight="1" x14ac:dyDescent="0.3"/>
    <row r="28904" ht="12.75" customHeight="1" x14ac:dyDescent="0.3"/>
    <row r="28905" ht="12.75" customHeight="1" x14ac:dyDescent="0.3"/>
    <row r="28906" ht="12.75" customHeight="1" x14ac:dyDescent="0.3"/>
    <row r="28907" ht="12.75" customHeight="1" x14ac:dyDescent="0.3"/>
    <row r="28908" ht="12.75" customHeight="1" x14ac:dyDescent="0.3"/>
    <row r="28909" ht="12.75" customHeight="1" x14ac:dyDescent="0.3"/>
    <row r="28910" ht="12.75" customHeight="1" x14ac:dyDescent="0.3"/>
    <row r="28911" ht="12.75" customHeight="1" x14ac:dyDescent="0.3"/>
    <row r="28912" ht="12.75" customHeight="1" x14ac:dyDescent="0.3"/>
    <row r="28913" ht="12.75" customHeight="1" x14ac:dyDescent="0.3"/>
    <row r="28914" ht="12.75" customHeight="1" x14ac:dyDescent="0.3"/>
    <row r="28915" ht="12.75" customHeight="1" x14ac:dyDescent="0.3"/>
    <row r="28916" ht="12.75" customHeight="1" x14ac:dyDescent="0.3"/>
    <row r="28917" ht="12.75" customHeight="1" x14ac:dyDescent="0.3"/>
    <row r="28918" ht="12.75" customHeight="1" x14ac:dyDescent="0.3"/>
    <row r="28919" ht="12.75" customHeight="1" x14ac:dyDescent="0.3"/>
    <row r="28920" ht="12.75" customHeight="1" x14ac:dyDescent="0.3"/>
    <row r="28921" ht="12.75" customHeight="1" x14ac:dyDescent="0.3"/>
    <row r="28922" ht="12.75" customHeight="1" x14ac:dyDescent="0.3"/>
    <row r="28923" ht="12.75" customHeight="1" x14ac:dyDescent="0.3"/>
    <row r="28924" ht="12.75" customHeight="1" x14ac:dyDescent="0.3"/>
    <row r="28925" ht="12.75" customHeight="1" x14ac:dyDescent="0.3"/>
    <row r="28926" ht="12.75" customHeight="1" x14ac:dyDescent="0.3"/>
    <row r="28927" ht="12.75" customHeight="1" x14ac:dyDescent="0.3"/>
    <row r="28928" ht="12.75" customHeight="1" x14ac:dyDescent="0.3"/>
    <row r="28929" ht="12.75" customHeight="1" x14ac:dyDescent="0.3"/>
    <row r="28930" ht="12.75" customHeight="1" x14ac:dyDescent="0.3"/>
    <row r="28931" ht="12.75" customHeight="1" x14ac:dyDescent="0.3"/>
    <row r="28932" ht="12.75" customHeight="1" x14ac:dyDescent="0.3"/>
    <row r="28933" ht="12.75" customHeight="1" x14ac:dyDescent="0.3"/>
    <row r="28934" ht="12.75" customHeight="1" x14ac:dyDescent="0.3"/>
    <row r="28935" ht="12.75" customHeight="1" x14ac:dyDescent="0.3"/>
    <row r="28936" ht="12.75" customHeight="1" x14ac:dyDescent="0.3"/>
    <row r="28937" ht="12.75" customHeight="1" x14ac:dyDescent="0.3"/>
    <row r="28938" ht="12.75" customHeight="1" x14ac:dyDescent="0.3"/>
    <row r="28939" ht="12.75" customHeight="1" x14ac:dyDescent="0.3"/>
    <row r="28940" ht="12.75" customHeight="1" x14ac:dyDescent="0.3"/>
    <row r="28941" ht="12.75" customHeight="1" x14ac:dyDescent="0.3"/>
    <row r="28942" ht="12.75" customHeight="1" x14ac:dyDescent="0.3"/>
    <row r="28943" ht="12.75" customHeight="1" x14ac:dyDescent="0.3"/>
    <row r="28944" ht="12.75" customHeight="1" x14ac:dyDescent="0.3"/>
    <row r="28945" ht="12.75" customHeight="1" x14ac:dyDescent="0.3"/>
    <row r="28946" ht="12.75" customHeight="1" x14ac:dyDescent="0.3"/>
    <row r="28947" ht="12.75" customHeight="1" x14ac:dyDescent="0.3"/>
    <row r="28948" ht="12.75" customHeight="1" x14ac:dyDescent="0.3"/>
    <row r="28949" ht="12.75" customHeight="1" x14ac:dyDescent="0.3"/>
    <row r="28950" ht="12.75" customHeight="1" x14ac:dyDescent="0.3"/>
    <row r="28951" ht="12.75" customHeight="1" x14ac:dyDescent="0.3"/>
    <row r="28952" ht="12.75" customHeight="1" x14ac:dyDescent="0.3"/>
    <row r="28953" ht="12.75" customHeight="1" x14ac:dyDescent="0.3"/>
    <row r="28954" ht="12.75" customHeight="1" x14ac:dyDescent="0.3"/>
    <row r="28955" ht="12.75" customHeight="1" x14ac:dyDescent="0.3"/>
    <row r="28956" ht="12.75" customHeight="1" x14ac:dyDescent="0.3"/>
    <row r="28957" ht="12.75" customHeight="1" x14ac:dyDescent="0.3"/>
    <row r="28958" ht="12.75" customHeight="1" x14ac:dyDescent="0.3"/>
    <row r="28959" ht="12.75" customHeight="1" x14ac:dyDescent="0.3"/>
    <row r="28960" ht="12.75" customHeight="1" x14ac:dyDescent="0.3"/>
    <row r="28961" ht="12.75" customHeight="1" x14ac:dyDescent="0.3"/>
    <row r="28962" ht="12.75" customHeight="1" x14ac:dyDescent="0.3"/>
    <row r="28963" ht="12.75" customHeight="1" x14ac:dyDescent="0.3"/>
    <row r="28964" ht="12.75" customHeight="1" x14ac:dyDescent="0.3"/>
    <row r="28965" ht="12.75" customHeight="1" x14ac:dyDescent="0.3"/>
    <row r="28966" ht="12.75" customHeight="1" x14ac:dyDescent="0.3"/>
    <row r="28967" ht="12.75" customHeight="1" x14ac:dyDescent="0.3"/>
    <row r="28968" ht="12.75" customHeight="1" x14ac:dyDescent="0.3"/>
    <row r="28969" ht="12.75" customHeight="1" x14ac:dyDescent="0.3"/>
    <row r="28970" ht="12.75" customHeight="1" x14ac:dyDescent="0.3"/>
    <row r="28971" ht="12.75" customHeight="1" x14ac:dyDescent="0.3"/>
    <row r="28972" ht="12.75" customHeight="1" x14ac:dyDescent="0.3"/>
    <row r="28973" ht="12.75" customHeight="1" x14ac:dyDescent="0.3"/>
    <row r="28974" ht="12.75" customHeight="1" x14ac:dyDescent="0.3"/>
    <row r="28975" ht="12.75" customHeight="1" x14ac:dyDescent="0.3"/>
    <row r="28976" ht="12.75" customHeight="1" x14ac:dyDescent="0.3"/>
    <row r="28977" ht="12.75" customHeight="1" x14ac:dyDescent="0.3"/>
    <row r="28978" ht="12.75" customHeight="1" x14ac:dyDescent="0.3"/>
    <row r="28979" ht="12.75" customHeight="1" x14ac:dyDescent="0.3"/>
    <row r="28980" ht="12.75" customHeight="1" x14ac:dyDescent="0.3"/>
    <row r="28981" ht="12.75" customHeight="1" x14ac:dyDescent="0.3"/>
    <row r="28982" ht="12.75" customHeight="1" x14ac:dyDescent="0.3"/>
    <row r="28983" ht="12.75" customHeight="1" x14ac:dyDescent="0.3"/>
    <row r="28984" ht="12.75" customHeight="1" x14ac:dyDescent="0.3"/>
    <row r="28985" ht="12.75" customHeight="1" x14ac:dyDescent="0.3"/>
    <row r="28986" ht="12.75" customHeight="1" x14ac:dyDescent="0.3"/>
    <row r="28987" ht="12.75" customHeight="1" x14ac:dyDescent="0.3"/>
    <row r="28988" ht="12.75" customHeight="1" x14ac:dyDescent="0.3"/>
    <row r="28989" ht="12.75" customHeight="1" x14ac:dyDescent="0.3"/>
    <row r="28990" ht="12.75" customHeight="1" x14ac:dyDescent="0.3"/>
    <row r="28991" ht="12.75" customHeight="1" x14ac:dyDescent="0.3"/>
    <row r="28992" ht="12.75" customHeight="1" x14ac:dyDescent="0.3"/>
    <row r="28993" ht="12.75" customHeight="1" x14ac:dyDescent="0.3"/>
    <row r="28994" ht="12.75" customHeight="1" x14ac:dyDescent="0.3"/>
    <row r="28995" ht="12.75" customHeight="1" x14ac:dyDescent="0.3"/>
    <row r="28996" ht="12.75" customHeight="1" x14ac:dyDescent="0.3"/>
    <row r="28997" ht="12.75" customHeight="1" x14ac:dyDescent="0.3"/>
    <row r="28998" ht="12.75" customHeight="1" x14ac:dyDescent="0.3"/>
    <row r="28999" ht="12.75" customHeight="1" x14ac:dyDescent="0.3"/>
    <row r="29000" ht="12.75" customHeight="1" x14ac:dyDescent="0.3"/>
    <row r="29001" ht="12.75" customHeight="1" x14ac:dyDescent="0.3"/>
    <row r="29002" ht="12.75" customHeight="1" x14ac:dyDescent="0.3"/>
    <row r="29003" ht="12.75" customHeight="1" x14ac:dyDescent="0.3"/>
    <row r="29004" ht="12.75" customHeight="1" x14ac:dyDescent="0.3"/>
    <row r="29005" ht="12.75" customHeight="1" x14ac:dyDescent="0.3"/>
    <row r="29006" ht="12.75" customHeight="1" x14ac:dyDescent="0.3"/>
    <row r="29007" ht="12.75" customHeight="1" x14ac:dyDescent="0.3"/>
    <row r="29008" ht="12.75" customHeight="1" x14ac:dyDescent="0.3"/>
    <row r="29009" ht="12.75" customHeight="1" x14ac:dyDescent="0.3"/>
    <row r="29010" ht="12.75" customHeight="1" x14ac:dyDescent="0.3"/>
    <row r="29011" ht="12.75" customHeight="1" x14ac:dyDescent="0.3"/>
    <row r="29012" ht="12.75" customHeight="1" x14ac:dyDescent="0.3"/>
    <row r="29013" ht="12.75" customHeight="1" x14ac:dyDescent="0.3"/>
    <row r="29014" ht="12.75" customHeight="1" x14ac:dyDescent="0.3"/>
    <row r="29015" ht="12.75" customHeight="1" x14ac:dyDescent="0.3"/>
    <row r="29016" ht="12.75" customHeight="1" x14ac:dyDescent="0.3"/>
    <row r="29017" ht="12.75" customHeight="1" x14ac:dyDescent="0.3"/>
    <row r="29018" ht="12.75" customHeight="1" x14ac:dyDescent="0.3"/>
    <row r="29019" ht="12.75" customHeight="1" x14ac:dyDescent="0.3"/>
    <row r="29020" ht="12.75" customHeight="1" x14ac:dyDescent="0.3"/>
    <row r="29021" ht="12.75" customHeight="1" x14ac:dyDescent="0.3"/>
    <row r="29022" ht="12.75" customHeight="1" x14ac:dyDescent="0.3"/>
    <row r="29023" ht="12.75" customHeight="1" x14ac:dyDescent="0.3"/>
    <row r="29024" ht="12.75" customHeight="1" x14ac:dyDescent="0.3"/>
    <row r="29025" ht="12.75" customHeight="1" x14ac:dyDescent="0.3"/>
    <row r="29026" ht="12.75" customHeight="1" x14ac:dyDescent="0.3"/>
    <row r="29027" ht="12.75" customHeight="1" x14ac:dyDescent="0.3"/>
    <row r="29028" ht="12.75" customHeight="1" x14ac:dyDescent="0.3"/>
    <row r="29029" ht="12.75" customHeight="1" x14ac:dyDescent="0.3"/>
    <row r="29030" ht="12.75" customHeight="1" x14ac:dyDescent="0.3"/>
    <row r="29031" ht="12.75" customHeight="1" x14ac:dyDescent="0.3"/>
    <row r="29032" ht="12.75" customHeight="1" x14ac:dyDescent="0.3"/>
    <row r="29033" ht="12.75" customHeight="1" x14ac:dyDescent="0.3"/>
    <row r="29034" ht="12.75" customHeight="1" x14ac:dyDescent="0.3"/>
    <row r="29035" ht="12.75" customHeight="1" x14ac:dyDescent="0.3"/>
    <row r="29036" ht="12.75" customHeight="1" x14ac:dyDescent="0.3"/>
    <row r="29037" ht="12.75" customHeight="1" x14ac:dyDescent="0.3"/>
    <row r="29038" ht="12.75" customHeight="1" x14ac:dyDescent="0.3"/>
    <row r="29039" ht="12.75" customHeight="1" x14ac:dyDescent="0.3"/>
    <row r="29040" ht="12.75" customHeight="1" x14ac:dyDescent="0.3"/>
    <row r="29041" ht="12.75" customHeight="1" x14ac:dyDescent="0.3"/>
    <row r="29042" ht="12.75" customHeight="1" x14ac:dyDescent="0.3"/>
    <row r="29043" ht="12.75" customHeight="1" x14ac:dyDescent="0.3"/>
    <row r="29044" ht="12.75" customHeight="1" x14ac:dyDescent="0.3"/>
    <row r="29045" ht="12.75" customHeight="1" x14ac:dyDescent="0.3"/>
    <row r="29046" ht="12.75" customHeight="1" x14ac:dyDescent="0.3"/>
    <row r="29047" ht="12.75" customHeight="1" x14ac:dyDescent="0.3"/>
    <row r="29048" ht="12.75" customHeight="1" x14ac:dyDescent="0.3"/>
    <row r="29049" ht="12.75" customHeight="1" x14ac:dyDescent="0.3"/>
    <row r="29050" ht="12.75" customHeight="1" x14ac:dyDescent="0.3"/>
    <row r="29051" ht="12.75" customHeight="1" x14ac:dyDescent="0.3"/>
    <row r="29052" ht="12.75" customHeight="1" x14ac:dyDescent="0.3"/>
    <row r="29053" ht="12.75" customHeight="1" x14ac:dyDescent="0.3"/>
    <row r="29054" ht="12.75" customHeight="1" x14ac:dyDescent="0.3"/>
    <row r="29055" ht="12.75" customHeight="1" x14ac:dyDescent="0.3"/>
    <row r="29056" ht="12.75" customHeight="1" x14ac:dyDescent="0.3"/>
    <row r="29057" ht="12.75" customHeight="1" x14ac:dyDescent="0.3"/>
    <row r="29058" ht="12.75" customHeight="1" x14ac:dyDescent="0.3"/>
    <row r="29059" ht="12.75" customHeight="1" x14ac:dyDescent="0.3"/>
    <row r="29060" ht="12.75" customHeight="1" x14ac:dyDescent="0.3"/>
    <row r="29061" ht="12.75" customHeight="1" x14ac:dyDescent="0.3"/>
    <row r="29062" ht="12.75" customHeight="1" x14ac:dyDescent="0.3"/>
    <row r="29063" ht="12.75" customHeight="1" x14ac:dyDescent="0.3"/>
    <row r="29064" ht="12.75" customHeight="1" x14ac:dyDescent="0.3"/>
    <row r="29065" ht="12.75" customHeight="1" x14ac:dyDescent="0.3"/>
    <row r="29066" ht="12.75" customHeight="1" x14ac:dyDescent="0.3"/>
    <row r="29067" ht="12.75" customHeight="1" x14ac:dyDescent="0.3"/>
    <row r="29068" ht="12.75" customHeight="1" x14ac:dyDescent="0.3"/>
    <row r="29069" ht="12.75" customHeight="1" x14ac:dyDescent="0.3"/>
    <row r="29070" ht="12.75" customHeight="1" x14ac:dyDescent="0.3"/>
    <row r="29071" ht="12.75" customHeight="1" x14ac:dyDescent="0.3"/>
    <row r="29072" ht="12.75" customHeight="1" x14ac:dyDescent="0.3"/>
    <row r="29073" ht="12.75" customHeight="1" x14ac:dyDescent="0.3"/>
    <row r="29074" ht="12.75" customHeight="1" x14ac:dyDescent="0.3"/>
    <row r="29075" ht="12.75" customHeight="1" x14ac:dyDescent="0.3"/>
    <row r="29076" ht="12.75" customHeight="1" x14ac:dyDescent="0.3"/>
    <row r="29077" ht="12.75" customHeight="1" x14ac:dyDescent="0.3"/>
    <row r="29078" ht="12.75" customHeight="1" x14ac:dyDescent="0.3"/>
    <row r="29079" ht="12.75" customHeight="1" x14ac:dyDescent="0.3"/>
    <row r="29080" ht="12.75" customHeight="1" x14ac:dyDescent="0.3"/>
    <row r="29081" ht="12.75" customHeight="1" x14ac:dyDescent="0.3"/>
    <row r="29082" ht="12.75" customHeight="1" x14ac:dyDescent="0.3"/>
    <row r="29083" ht="12.75" customHeight="1" x14ac:dyDescent="0.3"/>
    <row r="29084" ht="12.75" customHeight="1" x14ac:dyDescent="0.3"/>
    <row r="29085" ht="12.75" customHeight="1" x14ac:dyDescent="0.3"/>
    <row r="29086" ht="12.75" customHeight="1" x14ac:dyDescent="0.3"/>
    <row r="29087" ht="12.75" customHeight="1" x14ac:dyDescent="0.3"/>
    <row r="29088" ht="12.75" customHeight="1" x14ac:dyDescent="0.3"/>
    <row r="29089" ht="12.75" customHeight="1" x14ac:dyDescent="0.3"/>
    <row r="29090" ht="12.75" customHeight="1" x14ac:dyDescent="0.3"/>
    <row r="29091" ht="12.75" customHeight="1" x14ac:dyDescent="0.3"/>
    <row r="29092" ht="12.75" customHeight="1" x14ac:dyDescent="0.3"/>
    <row r="29093" ht="12.75" customHeight="1" x14ac:dyDescent="0.3"/>
    <row r="29094" ht="12.75" customHeight="1" x14ac:dyDescent="0.3"/>
    <row r="29095" ht="12.75" customHeight="1" x14ac:dyDescent="0.3"/>
    <row r="29096" ht="12.75" customHeight="1" x14ac:dyDescent="0.3"/>
    <row r="29097" ht="12.75" customHeight="1" x14ac:dyDescent="0.3"/>
    <row r="29098" ht="12.75" customHeight="1" x14ac:dyDescent="0.3"/>
    <row r="29099" ht="12.75" customHeight="1" x14ac:dyDescent="0.3"/>
    <row r="29100" ht="12.75" customHeight="1" x14ac:dyDescent="0.3"/>
    <row r="29101" ht="12.75" customHeight="1" x14ac:dyDescent="0.3"/>
    <row r="29102" ht="12.75" customHeight="1" x14ac:dyDescent="0.3"/>
    <row r="29103" ht="12.75" customHeight="1" x14ac:dyDescent="0.3"/>
    <row r="29104" ht="12.75" customHeight="1" x14ac:dyDescent="0.3"/>
    <row r="29105" ht="12.75" customHeight="1" x14ac:dyDescent="0.3"/>
    <row r="29106" ht="12.75" customHeight="1" x14ac:dyDescent="0.3"/>
    <row r="29107" ht="12.75" customHeight="1" x14ac:dyDescent="0.3"/>
    <row r="29108" ht="12.75" customHeight="1" x14ac:dyDescent="0.3"/>
    <row r="29109" ht="12.75" customHeight="1" x14ac:dyDescent="0.3"/>
    <row r="29110" ht="12.75" customHeight="1" x14ac:dyDescent="0.3"/>
    <row r="29111" ht="12.75" customHeight="1" x14ac:dyDescent="0.3"/>
    <row r="29112" ht="12.75" customHeight="1" x14ac:dyDescent="0.3"/>
    <row r="29113" ht="12.75" customHeight="1" x14ac:dyDescent="0.3"/>
    <row r="29114" ht="12.75" customHeight="1" x14ac:dyDescent="0.3"/>
    <row r="29115" ht="12.75" customHeight="1" x14ac:dyDescent="0.3"/>
    <row r="29116" ht="12.75" customHeight="1" x14ac:dyDescent="0.3"/>
    <row r="29117" ht="12.75" customHeight="1" x14ac:dyDescent="0.3"/>
    <row r="29118" ht="12.75" customHeight="1" x14ac:dyDescent="0.3"/>
    <row r="29119" ht="12.75" customHeight="1" x14ac:dyDescent="0.3"/>
    <row r="29120" ht="12.75" customHeight="1" x14ac:dyDescent="0.3"/>
    <row r="29121" ht="12.75" customHeight="1" x14ac:dyDescent="0.3"/>
    <row r="29122" ht="12.75" customHeight="1" x14ac:dyDescent="0.3"/>
    <row r="29123" ht="12.75" customHeight="1" x14ac:dyDescent="0.3"/>
    <row r="29124" ht="12.75" customHeight="1" x14ac:dyDescent="0.3"/>
    <row r="29125" ht="12.75" customHeight="1" x14ac:dyDescent="0.3"/>
    <row r="29126" ht="12.75" customHeight="1" x14ac:dyDescent="0.3"/>
    <row r="29127" ht="12.75" customHeight="1" x14ac:dyDescent="0.3"/>
    <row r="29128" ht="12.75" customHeight="1" x14ac:dyDescent="0.3"/>
    <row r="29129" ht="12.75" customHeight="1" x14ac:dyDescent="0.3"/>
    <row r="29130" ht="12.75" customHeight="1" x14ac:dyDescent="0.3"/>
    <row r="29131" ht="12.75" customHeight="1" x14ac:dyDescent="0.3"/>
    <row r="29132" ht="12.75" customHeight="1" x14ac:dyDescent="0.3"/>
    <row r="29133" ht="12.75" customHeight="1" x14ac:dyDescent="0.3"/>
    <row r="29134" ht="12.75" customHeight="1" x14ac:dyDescent="0.3"/>
    <row r="29135" ht="12.75" customHeight="1" x14ac:dyDescent="0.3"/>
    <row r="29136" ht="12.75" customHeight="1" x14ac:dyDescent="0.3"/>
    <row r="29137" ht="12.75" customHeight="1" x14ac:dyDescent="0.3"/>
    <row r="29138" ht="12.75" customHeight="1" x14ac:dyDescent="0.3"/>
    <row r="29139" ht="12.75" customHeight="1" x14ac:dyDescent="0.3"/>
    <row r="29140" ht="12.75" customHeight="1" x14ac:dyDescent="0.3"/>
    <row r="29141" ht="12.75" customHeight="1" x14ac:dyDescent="0.3"/>
    <row r="29142" ht="12.75" customHeight="1" x14ac:dyDescent="0.3"/>
    <row r="29143" ht="12.75" customHeight="1" x14ac:dyDescent="0.3"/>
    <row r="29144" ht="12.75" customHeight="1" x14ac:dyDescent="0.3"/>
    <row r="29145" ht="12.75" customHeight="1" x14ac:dyDescent="0.3"/>
    <row r="29146" ht="12.75" customHeight="1" x14ac:dyDescent="0.3"/>
    <row r="29147" ht="12.75" customHeight="1" x14ac:dyDescent="0.3"/>
    <row r="29148" ht="12.75" customHeight="1" x14ac:dyDescent="0.3"/>
    <row r="29149" ht="12.75" customHeight="1" x14ac:dyDescent="0.3"/>
    <row r="29150" ht="12.75" customHeight="1" x14ac:dyDescent="0.3"/>
    <row r="29151" ht="12.75" customHeight="1" x14ac:dyDescent="0.3"/>
    <row r="29152" ht="12.75" customHeight="1" x14ac:dyDescent="0.3"/>
    <row r="29153" ht="12.75" customHeight="1" x14ac:dyDescent="0.3"/>
    <row r="29154" ht="12.75" customHeight="1" x14ac:dyDescent="0.3"/>
    <row r="29155" ht="12.75" customHeight="1" x14ac:dyDescent="0.3"/>
    <row r="29156" ht="12.75" customHeight="1" x14ac:dyDescent="0.3"/>
    <row r="29157" ht="12.75" customHeight="1" x14ac:dyDescent="0.3"/>
    <row r="29158" ht="12.75" customHeight="1" x14ac:dyDescent="0.3"/>
    <row r="29159" ht="12.75" customHeight="1" x14ac:dyDescent="0.3"/>
    <row r="29160" ht="12.75" customHeight="1" x14ac:dyDescent="0.3"/>
    <row r="29161" ht="12.75" customHeight="1" x14ac:dyDescent="0.3"/>
    <row r="29162" ht="12.75" customHeight="1" x14ac:dyDescent="0.3"/>
    <row r="29163" ht="12.75" customHeight="1" x14ac:dyDescent="0.3"/>
    <row r="29164" ht="12.75" customHeight="1" x14ac:dyDescent="0.3"/>
    <row r="29165" ht="12.75" customHeight="1" x14ac:dyDescent="0.3"/>
    <row r="29166" ht="12.75" customHeight="1" x14ac:dyDescent="0.3"/>
    <row r="29167" ht="12.75" customHeight="1" x14ac:dyDescent="0.3"/>
    <row r="29168" ht="12.75" customHeight="1" x14ac:dyDescent="0.3"/>
    <row r="29169" ht="12.75" customHeight="1" x14ac:dyDescent="0.3"/>
    <row r="29170" ht="12.75" customHeight="1" x14ac:dyDescent="0.3"/>
    <row r="29171" ht="12.75" customHeight="1" x14ac:dyDescent="0.3"/>
    <row r="29172" ht="12.75" customHeight="1" x14ac:dyDescent="0.3"/>
    <row r="29173" ht="12.75" customHeight="1" x14ac:dyDescent="0.3"/>
    <row r="29174" ht="12.75" customHeight="1" x14ac:dyDescent="0.3"/>
    <row r="29175" ht="12.75" customHeight="1" x14ac:dyDescent="0.3"/>
    <row r="29176" ht="12.75" customHeight="1" x14ac:dyDescent="0.3"/>
    <row r="29177" ht="12.75" customHeight="1" x14ac:dyDescent="0.3"/>
    <row r="29178" ht="12.75" customHeight="1" x14ac:dyDescent="0.3"/>
    <row r="29179" ht="12.75" customHeight="1" x14ac:dyDescent="0.3"/>
    <row r="29180" ht="12.75" customHeight="1" x14ac:dyDescent="0.3"/>
    <row r="29181" ht="12.75" customHeight="1" x14ac:dyDescent="0.3"/>
    <row r="29182" ht="12.75" customHeight="1" x14ac:dyDescent="0.3"/>
    <row r="29183" ht="12.75" customHeight="1" x14ac:dyDescent="0.3"/>
    <row r="29184" ht="12.75" customHeight="1" x14ac:dyDescent="0.3"/>
    <row r="29185" ht="12.75" customHeight="1" x14ac:dyDescent="0.3"/>
    <row r="29186" ht="12.75" customHeight="1" x14ac:dyDescent="0.3"/>
    <row r="29187" ht="12.75" customHeight="1" x14ac:dyDescent="0.3"/>
    <row r="29188" ht="12.75" customHeight="1" x14ac:dyDescent="0.3"/>
    <row r="29189" ht="12.75" customHeight="1" x14ac:dyDescent="0.3"/>
    <row r="29190" ht="12.75" customHeight="1" x14ac:dyDescent="0.3"/>
    <row r="29191" ht="12.75" customHeight="1" x14ac:dyDescent="0.3"/>
    <row r="29192" ht="12.75" customHeight="1" x14ac:dyDescent="0.3"/>
    <row r="29193" ht="12.75" customHeight="1" x14ac:dyDescent="0.3"/>
    <row r="29194" ht="12.75" customHeight="1" x14ac:dyDescent="0.3"/>
    <row r="29195" ht="12.75" customHeight="1" x14ac:dyDescent="0.3"/>
    <row r="29196" ht="12.75" customHeight="1" x14ac:dyDescent="0.3"/>
    <row r="29197" ht="12.75" customHeight="1" x14ac:dyDescent="0.3"/>
    <row r="29198" ht="12.75" customHeight="1" x14ac:dyDescent="0.3"/>
    <row r="29199" ht="12.75" customHeight="1" x14ac:dyDescent="0.3"/>
    <row r="29200" ht="12.75" customHeight="1" x14ac:dyDescent="0.3"/>
    <row r="29201" ht="12.75" customHeight="1" x14ac:dyDescent="0.3"/>
    <row r="29202" ht="12.75" customHeight="1" x14ac:dyDescent="0.3"/>
    <row r="29203" ht="12.75" customHeight="1" x14ac:dyDescent="0.3"/>
    <row r="29204" ht="12.75" customHeight="1" x14ac:dyDescent="0.3"/>
    <row r="29205" ht="12.75" customHeight="1" x14ac:dyDescent="0.3"/>
    <row r="29206" ht="12.75" customHeight="1" x14ac:dyDescent="0.3"/>
    <row r="29207" ht="12.75" customHeight="1" x14ac:dyDescent="0.3"/>
    <row r="29208" ht="12.75" customHeight="1" x14ac:dyDescent="0.3"/>
    <row r="29209" ht="12.75" customHeight="1" x14ac:dyDescent="0.3"/>
    <row r="29210" ht="12.75" customHeight="1" x14ac:dyDescent="0.3"/>
    <row r="29211" ht="12.75" customHeight="1" x14ac:dyDescent="0.3"/>
    <row r="29212" ht="12.75" customHeight="1" x14ac:dyDescent="0.3"/>
    <row r="29213" ht="12.75" customHeight="1" x14ac:dyDescent="0.3"/>
    <row r="29214" ht="12.75" customHeight="1" x14ac:dyDescent="0.3"/>
    <row r="29215" ht="12.75" customHeight="1" x14ac:dyDescent="0.3"/>
    <row r="29216" ht="12.75" customHeight="1" x14ac:dyDescent="0.3"/>
    <row r="29217" ht="12.75" customHeight="1" x14ac:dyDescent="0.3"/>
    <row r="29218" ht="12.75" customHeight="1" x14ac:dyDescent="0.3"/>
    <row r="29219" ht="12.75" customHeight="1" x14ac:dyDescent="0.3"/>
    <row r="29220" ht="12.75" customHeight="1" x14ac:dyDescent="0.3"/>
    <row r="29221" ht="12.75" customHeight="1" x14ac:dyDescent="0.3"/>
    <row r="29222" ht="12.75" customHeight="1" x14ac:dyDescent="0.3"/>
    <row r="29223" ht="12.75" customHeight="1" x14ac:dyDescent="0.3"/>
    <row r="29224" ht="12.75" customHeight="1" x14ac:dyDescent="0.3"/>
    <row r="29225" ht="12.75" customHeight="1" x14ac:dyDescent="0.3"/>
    <row r="29226" ht="12.75" customHeight="1" x14ac:dyDescent="0.3"/>
    <row r="29227" ht="12.75" customHeight="1" x14ac:dyDescent="0.3"/>
    <row r="29228" ht="12.75" customHeight="1" x14ac:dyDescent="0.3"/>
    <row r="29229" ht="12.75" customHeight="1" x14ac:dyDescent="0.3"/>
    <row r="29230" ht="12.75" customHeight="1" x14ac:dyDescent="0.3"/>
    <row r="29231" ht="12.75" customHeight="1" x14ac:dyDescent="0.3"/>
    <row r="29232" ht="12.75" customHeight="1" x14ac:dyDescent="0.3"/>
    <row r="29233" ht="12.75" customHeight="1" x14ac:dyDescent="0.3"/>
    <row r="29234" ht="12.75" customHeight="1" x14ac:dyDescent="0.3"/>
    <row r="29235" ht="12.75" customHeight="1" x14ac:dyDescent="0.3"/>
    <row r="29236" ht="12.75" customHeight="1" x14ac:dyDescent="0.3"/>
    <row r="29237" ht="12.75" customHeight="1" x14ac:dyDescent="0.3"/>
    <row r="29238" ht="12.75" customHeight="1" x14ac:dyDescent="0.3"/>
    <row r="29239" ht="12.75" customHeight="1" x14ac:dyDescent="0.3"/>
    <row r="29240" ht="12.75" customHeight="1" x14ac:dyDescent="0.3"/>
    <row r="29241" ht="12.75" customHeight="1" x14ac:dyDescent="0.3"/>
    <row r="29242" ht="12.75" customHeight="1" x14ac:dyDescent="0.3"/>
    <row r="29243" ht="12.75" customHeight="1" x14ac:dyDescent="0.3"/>
    <row r="29244" ht="12.75" customHeight="1" x14ac:dyDescent="0.3"/>
    <row r="29245" ht="12.75" customHeight="1" x14ac:dyDescent="0.3"/>
    <row r="29246" ht="12.75" customHeight="1" x14ac:dyDescent="0.3"/>
    <row r="29247" ht="12.75" customHeight="1" x14ac:dyDescent="0.3"/>
    <row r="29248" ht="12.75" customHeight="1" x14ac:dyDescent="0.3"/>
    <row r="29249" ht="12.75" customHeight="1" x14ac:dyDescent="0.3"/>
    <row r="29250" ht="12.75" customHeight="1" x14ac:dyDescent="0.3"/>
    <row r="29251" ht="12.75" customHeight="1" x14ac:dyDescent="0.3"/>
    <row r="29252" ht="12.75" customHeight="1" x14ac:dyDescent="0.3"/>
    <row r="29253" ht="12.75" customHeight="1" x14ac:dyDescent="0.3"/>
    <row r="29254" ht="12.75" customHeight="1" x14ac:dyDescent="0.3"/>
    <row r="29255" ht="12.75" customHeight="1" x14ac:dyDescent="0.3"/>
    <row r="29256" ht="12.75" customHeight="1" x14ac:dyDescent="0.3"/>
    <row r="29257" ht="12.75" customHeight="1" x14ac:dyDescent="0.3"/>
    <row r="29258" ht="12.75" customHeight="1" x14ac:dyDescent="0.3"/>
    <row r="29259" ht="12.75" customHeight="1" x14ac:dyDescent="0.3"/>
    <row r="29260" ht="12.75" customHeight="1" x14ac:dyDescent="0.3"/>
    <row r="29261" ht="12.75" customHeight="1" x14ac:dyDescent="0.3"/>
    <row r="29262" ht="12.75" customHeight="1" x14ac:dyDescent="0.3"/>
    <row r="29263" ht="12.75" customHeight="1" x14ac:dyDescent="0.3"/>
    <row r="29264" ht="12.75" customHeight="1" x14ac:dyDescent="0.3"/>
    <row r="29265" ht="12.75" customHeight="1" x14ac:dyDescent="0.3"/>
    <row r="29266" ht="12.75" customHeight="1" x14ac:dyDescent="0.3"/>
    <row r="29267" ht="12.75" customHeight="1" x14ac:dyDescent="0.3"/>
    <row r="29268" ht="12.75" customHeight="1" x14ac:dyDescent="0.3"/>
    <row r="29269" ht="12.75" customHeight="1" x14ac:dyDescent="0.3"/>
    <row r="29270" ht="12.75" customHeight="1" x14ac:dyDescent="0.3"/>
    <row r="29271" ht="12.75" customHeight="1" x14ac:dyDescent="0.3"/>
    <row r="29272" ht="12.75" customHeight="1" x14ac:dyDescent="0.3"/>
    <row r="29273" ht="12.75" customHeight="1" x14ac:dyDescent="0.3"/>
    <row r="29274" ht="12.75" customHeight="1" x14ac:dyDescent="0.3"/>
    <row r="29275" ht="12.75" customHeight="1" x14ac:dyDescent="0.3"/>
    <row r="29276" ht="12.75" customHeight="1" x14ac:dyDescent="0.3"/>
    <row r="29277" ht="12.75" customHeight="1" x14ac:dyDescent="0.3"/>
    <row r="29278" ht="12.75" customHeight="1" x14ac:dyDescent="0.3"/>
    <row r="29279" ht="12.75" customHeight="1" x14ac:dyDescent="0.3"/>
    <row r="29280" ht="12.75" customHeight="1" x14ac:dyDescent="0.3"/>
    <row r="29281" ht="12.75" customHeight="1" x14ac:dyDescent="0.3"/>
    <row r="29282" ht="12.75" customHeight="1" x14ac:dyDescent="0.3"/>
    <row r="29283" ht="12.75" customHeight="1" x14ac:dyDescent="0.3"/>
    <row r="29284" ht="12.75" customHeight="1" x14ac:dyDescent="0.3"/>
    <row r="29285" ht="12.75" customHeight="1" x14ac:dyDescent="0.3"/>
    <row r="29286" ht="12.75" customHeight="1" x14ac:dyDescent="0.3"/>
    <row r="29287" ht="12.75" customHeight="1" x14ac:dyDescent="0.3"/>
    <row r="29288" ht="12.75" customHeight="1" x14ac:dyDescent="0.3"/>
    <row r="29289" ht="12.75" customHeight="1" x14ac:dyDescent="0.3"/>
    <row r="29290" ht="12.75" customHeight="1" x14ac:dyDescent="0.3"/>
    <row r="29291" ht="12.75" customHeight="1" x14ac:dyDescent="0.3"/>
    <row r="29292" ht="12.75" customHeight="1" x14ac:dyDescent="0.3"/>
    <row r="29293" ht="12.75" customHeight="1" x14ac:dyDescent="0.3"/>
    <row r="29294" ht="12.75" customHeight="1" x14ac:dyDescent="0.3"/>
    <row r="29295" ht="12.75" customHeight="1" x14ac:dyDescent="0.3"/>
    <row r="29296" ht="12.75" customHeight="1" x14ac:dyDescent="0.3"/>
    <row r="29297" ht="12.75" customHeight="1" x14ac:dyDescent="0.3"/>
    <row r="29298" ht="12.75" customHeight="1" x14ac:dyDescent="0.3"/>
    <row r="29299" ht="12.75" customHeight="1" x14ac:dyDescent="0.3"/>
    <row r="29300" ht="12.75" customHeight="1" x14ac:dyDescent="0.3"/>
    <row r="29301" ht="12.75" customHeight="1" x14ac:dyDescent="0.3"/>
    <row r="29302" ht="12.75" customHeight="1" x14ac:dyDescent="0.3"/>
    <row r="29303" ht="12.75" customHeight="1" x14ac:dyDescent="0.3"/>
    <row r="29304" ht="12.75" customHeight="1" x14ac:dyDescent="0.3"/>
    <row r="29305" ht="12.75" customHeight="1" x14ac:dyDescent="0.3"/>
    <row r="29306" ht="12.75" customHeight="1" x14ac:dyDescent="0.3"/>
    <row r="29307" ht="12.75" customHeight="1" x14ac:dyDescent="0.3"/>
    <row r="29308" ht="12.75" customHeight="1" x14ac:dyDescent="0.3"/>
    <row r="29309" ht="12.75" customHeight="1" x14ac:dyDescent="0.3"/>
    <row r="29310" ht="12.75" customHeight="1" x14ac:dyDescent="0.3"/>
    <row r="29311" ht="12.75" customHeight="1" x14ac:dyDescent="0.3"/>
    <row r="29312" ht="12.75" customHeight="1" x14ac:dyDescent="0.3"/>
    <row r="29313" ht="12.75" customHeight="1" x14ac:dyDescent="0.3"/>
    <row r="29314" ht="12.75" customHeight="1" x14ac:dyDescent="0.3"/>
    <row r="29315" ht="12.75" customHeight="1" x14ac:dyDescent="0.3"/>
    <row r="29316" ht="12.75" customHeight="1" x14ac:dyDescent="0.3"/>
    <row r="29317" ht="12.75" customHeight="1" x14ac:dyDescent="0.3"/>
    <row r="29318" ht="12.75" customHeight="1" x14ac:dyDescent="0.3"/>
    <row r="29319" ht="12.75" customHeight="1" x14ac:dyDescent="0.3"/>
    <row r="29320" ht="12.75" customHeight="1" x14ac:dyDescent="0.3"/>
    <row r="29321" ht="12.75" customHeight="1" x14ac:dyDescent="0.3"/>
    <row r="29322" ht="12.75" customHeight="1" x14ac:dyDescent="0.3"/>
    <row r="29323" ht="12.75" customHeight="1" x14ac:dyDescent="0.3"/>
    <row r="29324" ht="12.75" customHeight="1" x14ac:dyDescent="0.3"/>
    <row r="29325" ht="12.75" customHeight="1" x14ac:dyDescent="0.3"/>
    <row r="29326" ht="12.75" customHeight="1" x14ac:dyDescent="0.3"/>
    <row r="29327" ht="12.75" customHeight="1" x14ac:dyDescent="0.3"/>
    <row r="29328" ht="12.75" customHeight="1" x14ac:dyDescent="0.3"/>
    <row r="29329" ht="12.75" customHeight="1" x14ac:dyDescent="0.3"/>
    <row r="29330" ht="12.75" customHeight="1" x14ac:dyDescent="0.3"/>
    <row r="29331" ht="12.75" customHeight="1" x14ac:dyDescent="0.3"/>
    <row r="29332" ht="12.75" customHeight="1" x14ac:dyDescent="0.3"/>
    <row r="29333" ht="12.75" customHeight="1" x14ac:dyDescent="0.3"/>
    <row r="29334" ht="12.75" customHeight="1" x14ac:dyDescent="0.3"/>
    <row r="29335" ht="12.75" customHeight="1" x14ac:dyDescent="0.3"/>
    <row r="29336" ht="12.75" customHeight="1" x14ac:dyDescent="0.3"/>
    <row r="29337" ht="12.75" customHeight="1" x14ac:dyDescent="0.3"/>
    <row r="29338" ht="12.75" customHeight="1" x14ac:dyDescent="0.3"/>
    <row r="29339" ht="12.75" customHeight="1" x14ac:dyDescent="0.3"/>
    <row r="29340" ht="12.75" customHeight="1" x14ac:dyDescent="0.3"/>
    <row r="29341" ht="12.75" customHeight="1" x14ac:dyDescent="0.3"/>
    <row r="29342" ht="12.75" customHeight="1" x14ac:dyDescent="0.3"/>
    <row r="29343" ht="12.75" customHeight="1" x14ac:dyDescent="0.3"/>
    <row r="29344" ht="12.75" customHeight="1" x14ac:dyDescent="0.3"/>
    <row r="29345" ht="12.75" customHeight="1" x14ac:dyDescent="0.3"/>
    <row r="29346" ht="12.75" customHeight="1" x14ac:dyDescent="0.3"/>
    <row r="29347" ht="12.75" customHeight="1" x14ac:dyDescent="0.3"/>
    <row r="29348" ht="12.75" customHeight="1" x14ac:dyDescent="0.3"/>
    <row r="29349" ht="12.75" customHeight="1" x14ac:dyDescent="0.3"/>
    <row r="29350" ht="12.75" customHeight="1" x14ac:dyDescent="0.3"/>
    <row r="29351" ht="12.75" customHeight="1" x14ac:dyDescent="0.3"/>
    <row r="29352" ht="12.75" customHeight="1" x14ac:dyDescent="0.3"/>
    <row r="29353" ht="12.75" customHeight="1" x14ac:dyDescent="0.3"/>
    <row r="29354" ht="12.75" customHeight="1" x14ac:dyDescent="0.3"/>
    <row r="29355" ht="12.75" customHeight="1" x14ac:dyDescent="0.3"/>
    <row r="29356" ht="12.75" customHeight="1" x14ac:dyDescent="0.3"/>
    <row r="29357" ht="12.75" customHeight="1" x14ac:dyDescent="0.3"/>
    <row r="29358" ht="12.75" customHeight="1" x14ac:dyDescent="0.3"/>
    <row r="29359" ht="12.75" customHeight="1" x14ac:dyDescent="0.3"/>
    <row r="29360" ht="12.75" customHeight="1" x14ac:dyDescent="0.3"/>
    <row r="29361" ht="12.75" customHeight="1" x14ac:dyDescent="0.3"/>
    <row r="29362" ht="12.75" customHeight="1" x14ac:dyDescent="0.3"/>
    <row r="29363" ht="12.75" customHeight="1" x14ac:dyDescent="0.3"/>
    <row r="29364" ht="12.75" customHeight="1" x14ac:dyDescent="0.3"/>
    <row r="29365" ht="12.75" customHeight="1" x14ac:dyDescent="0.3"/>
    <row r="29366" ht="12.75" customHeight="1" x14ac:dyDescent="0.3"/>
    <row r="29367" ht="12.75" customHeight="1" x14ac:dyDescent="0.3"/>
    <row r="29368" ht="12.75" customHeight="1" x14ac:dyDescent="0.3"/>
    <row r="29369" ht="12.75" customHeight="1" x14ac:dyDescent="0.3"/>
    <row r="29370" ht="12.75" customHeight="1" x14ac:dyDescent="0.3"/>
    <row r="29371" ht="12.75" customHeight="1" x14ac:dyDescent="0.3"/>
    <row r="29372" ht="12.75" customHeight="1" x14ac:dyDescent="0.3"/>
    <row r="29373" ht="12.75" customHeight="1" x14ac:dyDescent="0.3"/>
    <row r="29374" ht="12.75" customHeight="1" x14ac:dyDescent="0.3"/>
    <row r="29375" ht="12.75" customHeight="1" x14ac:dyDescent="0.3"/>
    <row r="29376" ht="12.75" customHeight="1" x14ac:dyDescent="0.3"/>
    <row r="29377" ht="12.75" customHeight="1" x14ac:dyDescent="0.3"/>
    <row r="29378" ht="12.75" customHeight="1" x14ac:dyDescent="0.3"/>
    <row r="29379" ht="12.75" customHeight="1" x14ac:dyDescent="0.3"/>
    <row r="29380" ht="12.75" customHeight="1" x14ac:dyDescent="0.3"/>
    <row r="29381" ht="12.75" customHeight="1" x14ac:dyDescent="0.3"/>
    <row r="29382" ht="12.75" customHeight="1" x14ac:dyDescent="0.3"/>
    <row r="29383" ht="12.75" customHeight="1" x14ac:dyDescent="0.3"/>
    <row r="29384" ht="12.75" customHeight="1" x14ac:dyDescent="0.3"/>
    <row r="29385" ht="12.75" customHeight="1" x14ac:dyDescent="0.3"/>
    <row r="29386" ht="12.75" customHeight="1" x14ac:dyDescent="0.3"/>
    <row r="29387" ht="12.75" customHeight="1" x14ac:dyDescent="0.3"/>
    <row r="29388" ht="12.75" customHeight="1" x14ac:dyDescent="0.3"/>
    <row r="29389" ht="12.75" customHeight="1" x14ac:dyDescent="0.3"/>
    <row r="29390" ht="12.75" customHeight="1" x14ac:dyDescent="0.3"/>
    <row r="29391" ht="12.75" customHeight="1" x14ac:dyDescent="0.3"/>
    <row r="29392" ht="12.75" customHeight="1" x14ac:dyDescent="0.3"/>
    <row r="29393" ht="12.75" customHeight="1" x14ac:dyDescent="0.3"/>
    <row r="29394" ht="12.75" customHeight="1" x14ac:dyDescent="0.3"/>
    <row r="29395" ht="12.75" customHeight="1" x14ac:dyDescent="0.3"/>
    <row r="29396" ht="12.75" customHeight="1" x14ac:dyDescent="0.3"/>
    <row r="29397" ht="12.75" customHeight="1" x14ac:dyDescent="0.3"/>
    <row r="29398" ht="12.75" customHeight="1" x14ac:dyDescent="0.3"/>
    <row r="29399" ht="12.75" customHeight="1" x14ac:dyDescent="0.3"/>
    <row r="29400" ht="12.75" customHeight="1" x14ac:dyDescent="0.3"/>
    <row r="29401" ht="12.75" customHeight="1" x14ac:dyDescent="0.3"/>
    <row r="29402" ht="12.75" customHeight="1" x14ac:dyDescent="0.3"/>
    <row r="29403" ht="12.75" customHeight="1" x14ac:dyDescent="0.3"/>
    <row r="29404" ht="12.75" customHeight="1" x14ac:dyDescent="0.3"/>
    <row r="29405" ht="12.75" customHeight="1" x14ac:dyDescent="0.3"/>
    <row r="29406" ht="12.75" customHeight="1" x14ac:dyDescent="0.3"/>
    <row r="29407" ht="12.75" customHeight="1" x14ac:dyDescent="0.3"/>
    <row r="29408" ht="12.75" customHeight="1" x14ac:dyDescent="0.3"/>
    <row r="29409" ht="12.75" customHeight="1" x14ac:dyDescent="0.3"/>
    <row r="29410" ht="12.75" customHeight="1" x14ac:dyDescent="0.3"/>
    <row r="29411" ht="12.75" customHeight="1" x14ac:dyDescent="0.3"/>
    <row r="29412" ht="12.75" customHeight="1" x14ac:dyDescent="0.3"/>
    <row r="29413" ht="12.75" customHeight="1" x14ac:dyDescent="0.3"/>
    <row r="29414" ht="12.75" customHeight="1" x14ac:dyDescent="0.3"/>
    <row r="29415" ht="12.75" customHeight="1" x14ac:dyDescent="0.3"/>
    <row r="29416" ht="12.75" customHeight="1" x14ac:dyDescent="0.3"/>
    <row r="29417" ht="12.75" customHeight="1" x14ac:dyDescent="0.3"/>
    <row r="29418" ht="12.75" customHeight="1" x14ac:dyDescent="0.3"/>
    <row r="29419" ht="12.75" customHeight="1" x14ac:dyDescent="0.3"/>
    <row r="29420" ht="12.75" customHeight="1" x14ac:dyDescent="0.3"/>
    <row r="29421" ht="12.75" customHeight="1" x14ac:dyDescent="0.3"/>
    <row r="29422" ht="12.75" customHeight="1" x14ac:dyDescent="0.3"/>
    <row r="29423" ht="12.75" customHeight="1" x14ac:dyDescent="0.3"/>
    <row r="29424" ht="12.75" customHeight="1" x14ac:dyDescent="0.3"/>
    <row r="29425" ht="12.75" customHeight="1" x14ac:dyDescent="0.3"/>
    <row r="29426" ht="12.75" customHeight="1" x14ac:dyDescent="0.3"/>
    <row r="29427" ht="12.75" customHeight="1" x14ac:dyDescent="0.3"/>
    <row r="29428" ht="12.75" customHeight="1" x14ac:dyDescent="0.3"/>
    <row r="29429" ht="12.75" customHeight="1" x14ac:dyDescent="0.3"/>
    <row r="29430" ht="12.75" customHeight="1" x14ac:dyDescent="0.3"/>
    <row r="29431" ht="12.75" customHeight="1" x14ac:dyDescent="0.3"/>
    <row r="29432" ht="12.75" customHeight="1" x14ac:dyDescent="0.3"/>
    <row r="29433" ht="12.75" customHeight="1" x14ac:dyDescent="0.3"/>
    <row r="29434" ht="12.75" customHeight="1" x14ac:dyDescent="0.3"/>
    <row r="29435" ht="12.75" customHeight="1" x14ac:dyDescent="0.3"/>
    <row r="29436" ht="12.75" customHeight="1" x14ac:dyDescent="0.3"/>
    <row r="29437" ht="12.75" customHeight="1" x14ac:dyDescent="0.3"/>
    <row r="29438" ht="12.75" customHeight="1" x14ac:dyDescent="0.3"/>
    <row r="29439" ht="12.75" customHeight="1" x14ac:dyDescent="0.3"/>
    <row r="29440" ht="12.75" customHeight="1" x14ac:dyDescent="0.3"/>
    <row r="29441" ht="12.75" customHeight="1" x14ac:dyDescent="0.3"/>
    <row r="29442" ht="12.75" customHeight="1" x14ac:dyDescent="0.3"/>
    <row r="29443" ht="12.75" customHeight="1" x14ac:dyDescent="0.3"/>
    <row r="29444" ht="12.75" customHeight="1" x14ac:dyDescent="0.3"/>
    <row r="29445" ht="12.75" customHeight="1" x14ac:dyDescent="0.3"/>
    <row r="29446" ht="12.75" customHeight="1" x14ac:dyDescent="0.3"/>
    <row r="29447" ht="12.75" customHeight="1" x14ac:dyDescent="0.3"/>
    <row r="29448" ht="12.75" customHeight="1" x14ac:dyDescent="0.3"/>
    <row r="29449" ht="12.75" customHeight="1" x14ac:dyDescent="0.3"/>
    <row r="29450" ht="12.75" customHeight="1" x14ac:dyDescent="0.3"/>
    <row r="29451" ht="12.75" customHeight="1" x14ac:dyDescent="0.3"/>
    <row r="29452" ht="12.75" customHeight="1" x14ac:dyDescent="0.3"/>
    <row r="29453" ht="12.75" customHeight="1" x14ac:dyDescent="0.3"/>
    <row r="29454" ht="12.75" customHeight="1" x14ac:dyDescent="0.3"/>
    <row r="29455" ht="12.75" customHeight="1" x14ac:dyDescent="0.3"/>
    <row r="29456" ht="12.75" customHeight="1" x14ac:dyDescent="0.3"/>
    <row r="29457" ht="12.75" customHeight="1" x14ac:dyDescent="0.3"/>
    <row r="29458" ht="12.75" customHeight="1" x14ac:dyDescent="0.3"/>
    <row r="29459" ht="12.75" customHeight="1" x14ac:dyDescent="0.3"/>
    <row r="29460" ht="12.75" customHeight="1" x14ac:dyDescent="0.3"/>
    <row r="29461" ht="12.75" customHeight="1" x14ac:dyDescent="0.3"/>
    <row r="29462" ht="12.75" customHeight="1" x14ac:dyDescent="0.3"/>
    <row r="29463" ht="12.75" customHeight="1" x14ac:dyDescent="0.3"/>
    <row r="29464" ht="12.75" customHeight="1" x14ac:dyDescent="0.3"/>
    <row r="29465" ht="12.75" customHeight="1" x14ac:dyDescent="0.3"/>
    <row r="29466" ht="12.75" customHeight="1" x14ac:dyDescent="0.3"/>
    <row r="29467" ht="12.75" customHeight="1" x14ac:dyDescent="0.3"/>
    <row r="29468" ht="12.75" customHeight="1" x14ac:dyDescent="0.3"/>
    <row r="29469" ht="12.75" customHeight="1" x14ac:dyDescent="0.3"/>
    <row r="29470" ht="12.75" customHeight="1" x14ac:dyDescent="0.3"/>
    <row r="29471" ht="12.75" customHeight="1" x14ac:dyDescent="0.3"/>
    <row r="29472" ht="12.75" customHeight="1" x14ac:dyDescent="0.3"/>
    <row r="29473" ht="12.75" customHeight="1" x14ac:dyDescent="0.3"/>
    <row r="29474" ht="12.75" customHeight="1" x14ac:dyDescent="0.3"/>
    <row r="29475" ht="12.75" customHeight="1" x14ac:dyDescent="0.3"/>
    <row r="29476" ht="12.75" customHeight="1" x14ac:dyDescent="0.3"/>
    <row r="29477" ht="12.75" customHeight="1" x14ac:dyDescent="0.3"/>
    <row r="29478" ht="12.75" customHeight="1" x14ac:dyDescent="0.3"/>
    <row r="29479" ht="12.75" customHeight="1" x14ac:dyDescent="0.3"/>
    <row r="29480" ht="12.75" customHeight="1" x14ac:dyDescent="0.3"/>
    <row r="29481" ht="12.75" customHeight="1" x14ac:dyDescent="0.3"/>
    <row r="29482" ht="12.75" customHeight="1" x14ac:dyDescent="0.3"/>
    <row r="29483" ht="12.75" customHeight="1" x14ac:dyDescent="0.3"/>
    <row r="29484" ht="12.75" customHeight="1" x14ac:dyDescent="0.3"/>
    <row r="29485" ht="12.75" customHeight="1" x14ac:dyDescent="0.3"/>
    <row r="29486" ht="12.75" customHeight="1" x14ac:dyDescent="0.3"/>
    <row r="29487" ht="12.75" customHeight="1" x14ac:dyDescent="0.3"/>
    <row r="29488" ht="12.75" customHeight="1" x14ac:dyDescent="0.3"/>
    <row r="29489" ht="12.75" customHeight="1" x14ac:dyDescent="0.3"/>
    <row r="29490" ht="12.75" customHeight="1" x14ac:dyDescent="0.3"/>
    <row r="29491" ht="12.75" customHeight="1" x14ac:dyDescent="0.3"/>
    <row r="29492" ht="12.75" customHeight="1" x14ac:dyDescent="0.3"/>
    <row r="29493" ht="12.75" customHeight="1" x14ac:dyDescent="0.3"/>
    <row r="29494" ht="12.75" customHeight="1" x14ac:dyDescent="0.3"/>
    <row r="29495" ht="12.75" customHeight="1" x14ac:dyDescent="0.3"/>
    <row r="29496" ht="12.75" customHeight="1" x14ac:dyDescent="0.3"/>
    <row r="29497" ht="12.75" customHeight="1" x14ac:dyDescent="0.3"/>
    <row r="29498" ht="12.75" customHeight="1" x14ac:dyDescent="0.3"/>
    <row r="29499" ht="12.75" customHeight="1" x14ac:dyDescent="0.3"/>
    <row r="29500" ht="12.75" customHeight="1" x14ac:dyDescent="0.3"/>
    <row r="29501" ht="12.75" customHeight="1" x14ac:dyDescent="0.3"/>
    <row r="29502" ht="12.75" customHeight="1" x14ac:dyDescent="0.3"/>
    <row r="29503" ht="12.75" customHeight="1" x14ac:dyDescent="0.3"/>
    <row r="29504" ht="12.75" customHeight="1" x14ac:dyDescent="0.3"/>
    <row r="29505" ht="12.75" customHeight="1" x14ac:dyDescent="0.3"/>
    <row r="29506" ht="12.75" customHeight="1" x14ac:dyDescent="0.3"/>
    <row r="29507" ht="12.75" customHeight="1" x14ac:dyDescent="0.3"/>
    <row r="29508" ht="12.75" customHeight="1" x14ac:dyDescent="0.3"/>
    <row r="29509" ht="12.75" customHeight="1" x14ac:dyDescent="0.3"/>
    <row r="29510" ht="12.75" customHeight="1" x14ac:dyDescent="0.3"/>
    <row r="29511" ht="12.75" customHeight="1" x14ac:dyDescent="0.3"/>
    <row r="29512" ht="12.75" customHeight="1" x14ac:dyDescent="0.3"/>
    <row r="29513" ht="12.75" customHeight="1" x14ac:dyDescent="0.3"/>
    <row r="29514" ht="12.75" customHeight="1" x14ac:dyDescent="0.3"/>
    <row r="29515" ht="12.75" customHeight="1" x14ac:dyDescent="0.3"/>
    <row r="29516" ht="12.75" customHeight="1" x14ac:dyDescent="0.3"/>
    <row r="29517" ht="12.75" customHeight="1" x14ac:dyDescent="0.3"/>
    <row r="29518" ht="12.75" customHeight="1" x14ac:dyDescent="0.3"/>
    <row r="29519" ht="12.75" customHeight="1" x14ac:dyDescent="0.3"/>
    <row r="29520" ht="12.75" customHeight="1" x14ac:dyDescent="0.3"/>
    <row r="29521" ht="12.75" customHeight="1" x14ac:dyDescent="0.3"/>
    <row r="29522" ht="12.75" customHeight="1" x14ac:dyDescent="0.3"/>
    <row r="29523" ht="12.75" customHeight="1" x14ac:dyDescent="0.3"/>
    <row r="29524" ht="12.75" customHeight="1" x14ac:dyDescent="0.3"/>
    <row r="29525" ht="12.75" customHeight="1" x14ac:dyDescent="0.3"/>
    <row r="29526" ht="12.75" customHeight="1" x14ac:dyDescent="0.3"/>
    <row r="29527" ht="12.75" customHeight="1" x14ac:dyDescent="0.3"/>
    <row r="29528" ht="12.75" customHeight="1" x14ac:dyDescent="0.3"/>
    <row r="29529" ht="12.75" customHeight="1" x14ac:dyDescent="0.3"/>
    <row r="29530" ht="12.75" customHeight="1" x14ac:dyDescent="0.3"/>
    <row r="29531" ht="12.75" customHeight="1" x14ac:dyDescent="0.3"/>
    <row r="29532" ht="12.75" customHeight="1" x14ac:dyDescent="0.3"/>
    <row r="29533" ht="12.75" customHeight="1" x14ac:dyDescent="0.3"/>
    <row r="29534" ht="12.75" customHeight="1" x14ac:dyDescent="0.3"/>
    <row r="29535" ht="12.75" customHeight="1" x14ac:dyDescent="0.3"/>
    <row r="29536" ht="12.75" customHeight="1" x14ac:dyDescent="0.3"/>
    <row r="29537" ht="12.75" customHeight="1" x14ac:dyDescent="0.3"/>
    <row r="29538" ht="12.75" customHeight="1" x14ac:dyDescent="0.3"/>
    <row r="29539" ht="12.75" customHeight="1" x14ac:dyDescent="0.3"/>
    <row r="29540" ht="12.75" customHeight="1" x14ac:dyDescent="0.3"/>
    <row r="29541" ht="12.75" customHeight="1" x14ac:dyDescent="0.3"/>
    <row r="29542" ht="12.75" customHeight="1" x14ac:dyDescent="0.3"/>
    <row r="29543" ht="12.75" customHeight="1" x14ac:dyDescent="0.3"/>
    <row r="29544" ht="12.75" customHeight="1" x14ac:dyDescent="0.3"/>
    <row r="29545" ht="12.75" customHeight="1" x14ac:dyDescent="0.3"/>
    <row r="29546" ht="12.75" customHeight="1" x14ac:dyDescent="0.3"/>
    <row r="29547" ht="12.75" customHeight="1" x14ac:dyDescent="0.3"/>
    <row r="29548" ht="12.75" customHeight="1" x14ac:dyDescent="0.3"/>
    <row r="29549" ht="12.75" customHeight="1" x14ac:dyDescent="0.3"/>
    <row r="29550" ht="12.75" customHeight="1" x14ac:dyDescent="0.3"/>
    <row r="29551" ht="12.75" customHeight="1" x14ac:dyDescent="0.3"/>
    <row r="29552" ht="12.75" customHeight="1" x14ac:dyDescent="0.3"/>
    <row r="29553" ht="12.75" customHeight="1" x14ac:dyDescent="0.3"/>
    <row r="29554" ht="12.75" customHeight="1" x14ac:dyDescent="0.3"/>
    <row r="29555" ht="12.75" customHeight="1" x14ac:dyDescent="0.3"/>
    <row r="29556" ht="12.75" customHeight="1" x14ac:dyDescent="0.3"/>
    <row r="29557" ht="12.75" customHeight="1" x14ac:dyDescent="0.3"/>
    <row r="29558" ht="12.75" customHeight="1" x14ac:dyDescent="0.3"/>
    <row r="29559" ht="12.75" customHeight="1" x14ac:dyDescent="0.3"/>
    <row r="29560" ht="12.75" customHeight="1" x14ac:dyDescent="0.3"/>
    <row r="29561" ht="12.75" customHeight="1" x14ac:dyDescent="0.3"/>
    <row r="29562" ht="12.75" customHeight="1" x14ac:dyDescent="0.3"/>
    <row r="29563" ht="12.75" customHeight="1" x14ac:dyDescent="0.3"/>
    <row r="29564" ht="12.75" customHeight="1" x14ac:dyDescent="0.3"/>
    <row r="29565" ht="12.75" customHeight="1" x14ac:dyDescent="0.3"/>
    <row r="29566" ht="12.75" customHeight="1" x14ac:dyDescent="0.3"/>
    <row r="29567" ht="12.75" customHeight="1" x14ac:dyDescent="0.3"/>
    <row r="29568" ht="12.75" customHeight="1" x14ac:dyDescent="0.3"/>
    <row r="29569" ht="12.75" customHeight="1" x14ac:dyDescent="0.3"/>
    <row r="29570" ht="12.75" customHeight="1" x14ac:dyDescent="0.3"/>
    <row r="29571" ht="12.75" customHeight="1" x14ac:dyDescent="0.3"/>
    <row r="29572" ht="12.75" customHeight="1" x14ac:dyDescent="0.3"/>
    <row r="29573" ht="12.75" customHeight="1" x14ac:dyDescent="0.3"/>
    <row r="29574" ht="12.75" customHeight="1" x14ac:dyDescent="0.3"/>
    <row r="29575" ht="12.75" customHeight="1" x14ac:dyDescent="0.3"/>
    <row r="29576" ht="12.75" customHeight="1" x14ac:dyDescent="0.3"/>
    <row r="29577" ht="12.75" customHeight="1" x14ac:dyDescent="0.3"/>
    <row r="29578" ht="12.75" customHeight="1" x14ac:dyDescent="0.3"/>
    <row r="29579" ht="12.75" customHeight="1" x14ac:dyDescent="0.3"/>
    <row r="29580" ht="12.75" customHeight="1" x14ac:dyDescent="0.3"/>
    <row r="29581" ht="12.75" customHeight="1" x14ac:dyDescent="0.3"/>
    <row r="29582" ht="12.75" customHeight="1" x14ac:dyDescent="0.3"/>
    <row r="29583" ht="12.75" customHeight="1" x14ac:dyDescent="0.3"/>
    <row r="29584" ht="12.75" customHeight="1" x14ac:dyDescent="0.3"/>
    <row r="29585" ht="12.75" customHeight="1" x14ac:dyDescent="0.3"/>
    <row r="29586" ht="12.75" customHeight="1" x14ac:dyDescent="0.3"/>
    <row r="29587" ht="12.75" customHeight="1" x14ac:dyDescent="0.3"/>
    <row r="29588" ht="12.75" customHeight="1" x14ac:dyDescent="0.3"/>
    <row r="29589" ht="12.75" customHeight="1" x14ac:dyDescent="0.3"/>
    <row r="29590" ht="12.75" customHeight="1" x14ac:dyDescent="0.3"/>
    <row r="29591" ht="12.75" customHeight="1" x14ac:dyDescent="0.3"/>
    <row r="29592" ht="12.75" customHeight="1" x14ac:dyDescent="0.3"/>
    <row r="29593" ht="12.75" customHeight="1" x14ac:dyDescent="0.3"/>
    <row r="29594" ht="12.75" customHeight="1" x14ac:dyDescent="0.3"/>
    <row r="29595" ht="12.75" customHeight="1" x14ac:dyDescent="0.3"/>
    <row r="29596" ht="12.75" customHeight="1" x14ac:dyDescent="0.3"/>
    <row r="29597" ht="12.75" customHeight="1" x14ac:dyDescent="0.3"/>
    <row r="29598" ht="12.75" customHeight="1" x14ac:dyDescent="0.3"/>
    <row r="29599" ht="12.75" customHeight="1" x14ac:dyDescent="0.3"/>
    <row r="29600" ht="12.75" customHeight="1" x14ac:dyDescent="0.3"/>
    <row r="29601" ht="12.75" customHeight="1" x14ac:dyDescent="0.3"/>
    <row r="29602" ht="12.75" customHeight="1" x14ac:dyDescent="0.3"/>
    <row r="29603" ht="12.75" customHeight="1" x14ac:dyDescent="0.3"/>
    <row r="29604" ht="12.75" customHeight="1" x14ac:dyDescent="0.3"/>
    <row r="29605" ht="12.75" customHeight="1" x14ac:dyDescent="0.3"/>
    <row r="29606" ht="12.75" customHeight="1" x14ac:dyDescent="0.3"/>
    <row r="29607" ht="12.75" customHeight="1" x14ac:dyDescent="0.3"/>
    <row r="29608" ht="12.75" customHeight="1" x14ac:dyDescent="0.3"/>
    <row r="29609" ht="12.75" customHeight="1" x14ac:dyDescent="0.3"/>
    <row r="29610" ht="12.75" customHeight="1" x14ac:dyDescent="0.3"/>
    <row r="29611" ht="12.75" customHeight="1" x14ac:dyDescent="0.3"/>
    <row r="29612" ht="12.75" customHeight="1" x14ac:dyDescent="0.3"/>
    <row r="29613" ht="12.75" customHeight="1" x14ac:dyDescent="0.3"/>
    <row r="29614" ht="12.75" customHeight="1" x14ac:dyDescent="0.3"/>
    <row r="29615" ht="12.75" customHeight="1" x14ac:dyDescent="0.3"/>
    <row r="29616" ht="12.75" customHeight="1" x14ac:dyDescent="0.3"/>
    <row r="29617" ht="12.75" customHeight="1" x14ac:dyDescent="0.3"/>
    <row r="29618" ht="12.75" customHeight="1" x14ac:dyDescent="0.3"/>
    <row r="29619" ht="12.75" customHeight="1" x14ac:dyDescent="0.3"/>
    <row r="29620" ht="12.75" customHeight="1" x14ac:dyDescent="0.3"/>
    <row r="29621" ht="12.75" customHeight="1" x14ac:dyDescent="0.3"/>
    <row r="29622" ht="12.75" customHeight="1" x14ac:dyDescent="0.3"/>
    <row r="29623" ht="12.75" customHeight="1" x14ac:dyDescent="0.3"/>
    <row r="29624" ht="12.75" customHeight="1" x14ac:dyDescent="0.3"/>
    <row r="29625" ht="12.75" customHeight="1" x14ac:dyDescent="0.3"/>
    <row r="29626" ht="12.75" customHeight="1" x14ac:dyDescent="0.3"/>
    <row r="29627" ht="12.75" customHeight="1" x14ac:dyDescent="0.3"/>
    <row r="29628" ht="12.75" customHeight="1" x14ac:dyDescent="0.3"/>
    <row r="29629" ht="12.75" customHeight="1" x14ac:dyDescent="0.3"/>
    <row r="29630" ht="12.75" customHeight="1" x14ac:dyDescent="0.3"/>
    <row r="29631" ht="12.75" customHeight="1" x14ac:dyDescent="0.3"/>
    <row r="29632" ht="12.75" customHeight="1" x14ac:dyDescent="0.3"/>
    <row r="29633" ht="12.75" customHeight="1" x14ac:dyDescent="0.3"/>
    <row r="29634" ht="12.75" customHeight="1" x14ac:dyDescent="0.3"/>
    <row r="29635" ht="12.75" customHeight="1" x14ac:dyDescent="0.3"/>
    <row r="29636" ht="12.75" customHeight="1" x14ac:dyDescent="0.3"/>
    <row r="29637" ht="12.75" customHeight="1" x14ac:dyDescent="0.3"/>
    <row r="29638" ht="12.75" customHeight="1" x14ac:dyDescent="0.3"/>
    <row r="29639" ht="12.75" customHeight="1" x14ac:dyDescent="0.3"/>
    <row r="29640" ht="12.75" customHeight="1" x14ac:dyDescent="0.3"/>
    <row r="29641" ht="12.75" customHeight="1" x14ac:dyDescent="0.3"/>
    <row r="29642" ht="12.75" customHeight="1" x14ac:dyDescent="0.3"/>
    <row r="29643" ht="12.75" customHeight="1" x14ac:dyDescent="0.3"/>
    <row r="29644" ht="12.75" customHeight="1" x14ac:dyDescent="0.3"/>
    <row r="29645" ht="12.75" customHeight="1" x14ac:dyDescent="0.3"/>
    <row r="29646" ht="12.75" customHeight="1" x14ac:dyDescent="0.3"/>
    <row r="29647" ht="12.75" customHeight="1" x14ac:dyDescent="0.3"/>
    <row r="29648" ht="12.75" customHeight="1" x14ac:dyDescent="0.3"/>
    <row r="29649" ht="12.75" customHeight="1" x14ac:dyDescent="0.3"/>
    <row r="29650" ht="12.75" customHeight="1" x14ac:dyDescent="0.3"/>
    <row r="29651" ht="12.75" customHeight="1" x14ac:dyDescent="0.3"/>
    <row r="29652" ht="12.75" customHeight="1" x14ac:dyDescent="0.3"/>
    <row r="29653" ht="12.75" customHeight="1" x14ac:dyDescent="0.3"/>
    <row r="29654" ht="12.75" customHeight="1" x14ac:dyDescent="0.3"/>
    <row r="29655" ht="12.75" customHeight="1" x14ac:dyDescent="0.3"/>
    <row r="29656" ht="12.75" customHeight="1" x14ac:dyDescent="0.3"/>
    <row r="29657" ht="12.75" customHeight="1" x14ac:dyDescent="0.3"/>
    <row r="29658" ht="12.75" customHeight="1" x14ac:dyDescent="0.3"/>
    <row r="29659" ht="12.75" customHeight="1" x14ac:dyDescent="0.3"/>
    <row r="29660" ht="12.75" customHeight="1" x14ac:dyDescent="0.3"/>
    <row r="29661" ht="12.75" customHeight="1" x14ac:dyDescent="0.3"/>
    <row r="29662" ht="12.75" customHeight="1" x14ac:dyDescent="0.3"/>
    <row r="29663" ht="12.75" customHeight="1" x14ac:dyDescent="0.3"/>
    <row r="29664" ht="12.75" customHeight="1" x14ac:dyDescent="0.3"/>
    <row r="29665" ht="12.75" customHeight="1" x14ac:dyDescent="0.3"/>
    <row r="29666" ht="12.75" customHeight="1" x14ac:dyDescent="0.3"/>
    <row r="29667" ht="12.75" customHeight="1" x14ac:dyDescent="0.3"/>
    <row r="29668" ht="12.75" customHeight="1" x14ac:dyDescent="0.3"/>
    <row r="29669" ht="12.75" customHeight="1" x14ac:dyDescent="0.3"/>
    <row r="29670" ht="12.75" customHeight="1" x14ac:dyDescent="0.3"/>
    <row r="29671" ht="12.75" customHeight="1" x14ac:dyDescent="0.3"/>
    <row r="29672" ht="12.75" customHeight="1" x14ac:dyDescent="0.3"/>
    <row r="29673" ht="12.75" customHeight="1" x14ac:dyDescent="0.3"/>
    <row r="29674" ht="12.75" customHeight="1" x14ac:dyDescent="0.3"/>
    <row r="29675" ht="12.75" customHeight="1" x14ac:dyDescent="0.3"/>
    <row r="29676" ht="12.75" customHeight="1" x14ac:dyDescent="0.3"/>
    <row r="29677" ht="12.75" customHeight="1" x14ac:dyDescent="0.3"/>
    <row r="29678" ht="12.75" customHeight="1" x14ac:dyDescent="0.3"/>
    <row r="29679" ht="12.75" customHeight="1" x14ac:dyDescent="0.3"/>
    <row r="29680" ht="12.75" customHeight="1" x14ac:dyDescent="0.3"/>
    <row r="29681" ht="12.75" customHeight="1" x14ac:dyDescent="0.3"/>
    <row r="29682" ht="12.75" customHeight="1" x14ac:dyDescent="0.3"/>
    <row r="29683" ht="12.75" customHeight="1" x14ac:dyDescent="0.3"/>
    <row r="29684" ht="12.75" customHeight="1" x14ac:dyDescent="0.3"/>
    <row r="29685" ht="12.75" customHeight="1" x14ac:dyDescent="0.3"/>
    <row r="29686" ht="12.75" customHeight="1" x14ac:dyDescent="0.3"/>
    <row r="29687" ht="12.75" customHeight="1" x14ac:dyDescent="0.3"/>
    <row r="29688" ht="12.75" customHeight="1" x14ac:dyDescent="0.3"/>
    <row r="29689" ht="12.75" customHeight="1" x14ac:dyDescent="0.3"/>
    <row r="29690" ht="12.75" customHeight="1" x14ac:dyDescent="0.3"/>
    <row r="29691" ht="12.75" customHeight="1" x14ac:dyDescent="0.3"/>
    <row r="29692" ht="12.75" customHeight="1" x14ac:dyDescent="0.3"/>
    <row r="29693" ht="12.75" customHeight="1" x14ac:dyDescent="0.3"/>
    <row r="29694" ht="12.75" customHeight="1" x14ac:dyDescent="0.3"/>
    <row r="29695" ht="12.75" customHeight="1" x14ac:dyDescent="0.3"/>
    <row r="29696" ht="12.75" customHeight="1" x14ac:dyDescent="0.3"/>
    <row r="29697" ht="12.75" customHeight="1" x14ac:dyDescent="0.3"/>
    <row r="29698" ht="12.75" customHeight="1" x14ac:dyDescent="0.3"/>
    <row r="29699" ht="12.75" customHeight="1" x14ac:dyDescent="0.3"/>
    <row r="29700" ht="12.75" customHeight="1" x14ac:dyDescent="0.3"/>
    <row r="29701" ht="12.75" customHeight="1" x14ac:dyDescent="0.3"/>
    <row r="29702" ht="12.75" customHeight="1" x14ac:dyDescent="0.3"/>
    <row r="29703" ht="12.75" customHeight="1" x14ac:dyDescent="0.3"/>
    <row r="29704" ht="12.75" customHeight="1" x14ac:dyDescent="0.3"/>
    <row r="29705" ht="12.75" customHeight="1" x14ac:dyDescent="0.3"/>
    <row r="29706" ht="12.75" customHeight="1" x14ac:dyDescent="0.3"/>
    <row r="29707" ht="12.75" customHeight="1" x14ac:dyDescent="0.3"/>
    <row r="29708" ht="12.75" customHeight="1" x14ac:dyDescent="0.3"/>
    <row r="29709" ht="12.75" customHeight="1" x14ac:dyDescent="0.3"/>
    <row r="29710" ht="12.75" customHeight="1" x14ac:dyDescent="0.3"/>
    <row r="29711" ht="12.75" customHeight="1" x14ac:dyDescent="0.3"/>
    <row r="29712" ht="12.75" customHeight="1" x14ac:dyDescent="0.3"/>
    <row r="29713" ht="12.75" customHeight="1" x14ac:dyDescent="0.3"/>
    <row r="29714" ht="12.75" customHeight="1" x14ac:dyDescent="0.3"/>
    <row r="29715" ht="12.75" customHeight="1" x14ac:dyDescent="0.3"/>
    <row r="29716" ht="12.75" customHeight="1" x14ac:dyDescent="0.3"/>
    <row r="29717" ht="12.75" customHeight="1" x14ac:dyDescent="0.3"/>
    <row r="29718" ht="12.75" customHeight="1" x14ac:dyDescent="0.3"/>
    <row r="29719" ht="12.75" customHeight="1" x14ac:dyDescent="0.3"/>
    <row r="29720" ht="12.75" customHeight="1" x14ac:dyDescent="0.3"/>
    <row r="29721" ht="12.75" customHeight="1" x14ac:dyDescent="0.3"/>
    <row r="29722" ht="12.75" customHeight="1" x14ac:dyDescent="0.3"/>
    <row r="29723" ht="12.75" customHeight="1" x14ac:dyDescent="0.3"/>
    <row r="29724" ht="12.75" customHeight="1" x14ac:dyDescent="0.3"/>
    <row r="29725" ht="12.75" customHeight="1" x14ac:dyDescent="0.3"/>
    <row r="29726" ht="12.75" customHeight="1" x14ac:dyDescent="0.3"/>
    <row r="29727" ht="12.75" customHeight="1" x14ac:dyDescent="0.3"/>
    <row r="29728" ht="12.75" customHeight="1" x14ac:dyDescent="0.3"/>
    <row r="29729" ht="12.75" customHeight="1" x14ac:dyDescent="0.3"/>
    <row r="29730" ht="12.75" customHeight="1" x14ac:dyDescent="0.3"/>
    <row r="29731" ht="12.75" customHeight="1" x14ac:dyDescent="0.3"/>
    <row r="29732" ht="12.75" customHeight="1" x14ac:dyDescent="0.3"/>
    <row r="29733" ht="12.75" customHeight="1" x14ac:dyDescent="0.3"/>
    <row r="29734" ht="12.75" customHeight="1" x14ac:dyDescent="0.3"/>
    <row r="29735" ht="12.75" customHeight="1" x14ac:dyDescent="0.3"/>
    <row r="29736" ht="12.75" customHeight="1" x14ac:dyDescent="0.3"/>
    <row r="29737" ht="12.75" customHeight="1" x14ac:dyDescent="0.3"/>
    <row r="29738" ht="12.75" customHeight="1" x14ac:dyDescent="0.3"/>
    <row r="29739" ht="12.75" customHeight="1" x14ac:dyDescent="0.3"/>
    <row r="29740" ht="12.75" customHeight="1" x14ac:dyDescent="0.3"/>
    <row r="29741" ht="12.75" customHeight="1" x14ac:dyDescent="0.3"/>
    <row r="29742" ht="12.75" customHeight="1" x14ac:dyDescent="0.3"/>
    <row r="29743" ht="12.75" customHeight="1" x14ac:dyDescent="0.3"/>
    <row r="29744" ht="12.75" customHeight="1" x14ac:dyDescent="0.3"/>
    <row r="29745" ht="12.75" customHeight="1" x14ac:dyDescent="0.3"/>
    <row r="29746" ht="12.75" customHeight="1" x14ac:dyDescent="0.3"/>
    <row r="29747" ht="12.75" customHeight="1" x14ac:dyDescent="0.3"/>
    <row r="29748" ht="12.75" customHeight="1" x14ac:dyDescent="0.3"/>
    <row r="29749" ht="12.75" customHeight="1" x14ac:dyDescent="0.3"/>
    <row r="29750" ht="12.75" customHeight="1" x14ac:dyDescent="0.3"/>
    <row r="29751" ht="12.75" customHeight="1" x14ac:dyDescent="0.3"/>
    <row r="29752" ht="12.75" customHeight="1" x14ac:dyDescent="0.3"/>
    <row r="29753" ht="12.75" customHeight="1" x14ac:dyDescent="0.3"/>
    <row r="29754" ht="12.75" customHeight="1" x14ac:dyDescent="0.3"/>
    <row r="29755" ht="12.75" customHeight="1" x14ac:dyDescent="0.3"/>
    <row r="29756" ht="12.75" customHeight="1" x14ac:dyDescent="0.3"/>
    <row r="29757" ht="12.75" customHeight="1" x14ac:dyDescent="0.3"/>
    <row r="29758" ht="12.75" customHeight="1" x14ac:dyDescent="0.3"/>
    <row r="29759" ht="12.75" customHeight="1" x14ac:dyDescent="0.3"/>
    <row r="29760" ht="12.75" customHeight="1" x14ac:dyDescent="0.3"/>
    <row r="29761" ht="12.75" customHeight="1" x14ac:dyDescent="0.3"/>
    <row r="29762" ht="12.75" customHeight="1" x14ac:dyDescent="0.3"/>
    <row r="29763" ht="12.75" customHeight="1" x14ac:dyDescent="0.3"/>
    <row r="29764" ht="12.75" customHeight="1" x14ac:dyDescent="0.3"/>
    <row r="29765" ht="12.75" customHeight="1" x14ac:dyDescent="0.3"/>
    <row r="29766" ht="12.75" customHeight="1" x14ac:dyDescent="0.3"/>
    <row r="29767" ht="12.75" customHeight="1" x14ac:dyDescent="0.3"/>
    <row r="29768" ht="12.75" customHeight="1" x14ac:dyDescent="0.3"/>
    <row r="29769" ht="12.75" customHeight="1" x14ac:dyDescent="0.3"/>
    <row r="29770" ht="12.75" customHeight="1" x14ac:dyDescent="0.3"/>
    <row r="29771" ht="12.75" customHeight="1" x14ac:dyDescent="0.3"/>
    <row r="29772" ht="12.75" customHeight="1" x14ac:dyDescent="0.3"/>
    <row r="29773" ht="12.75" customHeight="1" x14ac:dyDescent="0.3"/>
    <row r="29774" ht="12.75" customHeight="1" x14ac:dyDescent="0.3"/>
    <row r="29775" ht="12.75" customHeight="1" x14ac:dyDescent="0.3"/>
    <row r="29776" ht="12.75" customHeight="1" x14ac:dyDescent="0.3"/>
    <row r="29777" ht="12.75" customHeight="1" x14ac:dyDescent="0.3"/>
    <row r="29778" ht="12.75" customHeight="1" x14ac:dyDescent="0.3"/>
    <row r="29779" ht="12.75" customHeight="1" x14ac:dyDescent="0.3"/>
    <row r="29780" ht="12.75" customHeight="1" x14ac:dyDescent="0.3"/>
    <row r="29781" ht="12.75" customHeight="1" x14ac:dyDescent="0.3"/>
    <row r="29782" ht="12.75" customHeight="1" x14ac:dyDescent="0.3"/>
    <row r="29783" ht="12.75" customHeight="1" x14ac:dyDescent="0.3"/>
    <row r="29784" ht="12.75" customHeight="1" x14ac:dyDescent="0.3"/>
    <row r="29785" ht="12.75" customHeight="1" x14ac:dyDescent="0.3"/>
    <row r="29786" ht="12.75" customHeight="1" x14ac:dyDescent="0.3"/>
    <row r="29787" ht="12.75" customHeight="1" x14ac:dyDescent="0.3"/>
    <row r="29788" ht="12.75" customHeight="1" x14ac:dyDescent="0.3"/>
    <row r="29789" ht="12.75" customHeight="1" x14ac:dyDescent="0.3"/>
    <row r="29790" ht="12.75" customHeight="1" x14ac:dyDescent="0.3"/>
    <row r="29791" ht="12.75" customHeight="1" x14ac:dyDescent="0.3"/>
    <row r="29792" ht="12.75" customHeight="1" x14ac:dyDescent="0.3"/>
    <row r="29793" ht="12.75" customHeight="1" x14ac:dyDescent="0.3"/>
    <row r="29794" ht="12.75" customHeight="1" x14ac:dyDescent="0.3"/>
    <row r="29795" ht="12.75" customHeight="1" x14ac:dyDescent="0.3"/>
    <row r="29796" ht="12.75" customHeight="1" x14ac:dyDescent="0.3"/>
    <row r="29797" ht="12.75" customHeight="1" x14ac:dyDescent="0.3"/>
    <row r="29798" ht="12.75" customHeight="1" x14ac:dyDescent="0.3"/>
    <row r="29799" ht="12.75" customHeight="1" x14ac:dyDescent="0.3"/>
    <row r="29800" ht="12.75" customHeight="1" x14ac:dyDescent="0.3"/>
    <row r="29801" ht="12.75" customHeight="1" x14ac:dyDescent="0.3"/>
    <row r="29802" ht="12.75" customHeight="1" x14ac:dyDescent="0.3"/>
    <row r="29803" ht="12.75" customHeight="1" x14ac:dyDescent="0.3"/>
    <row r="29804" ht="12.75" customHeight="1" x14ac:dyDescent="0.3"/>
    <row r="29805" ht="12.75" customHeight="1" x14ac:dyDescent="0.3"/>
    <row r="29806" ht="12.75" customHeight="1" x14ac:dyDescent="0.3"/>
    <row r="29807" ht="12.75" customHeight="1" x14ac:dyDescent="0.3"/>
    <row r="29808" ht="12.75" customHeight="1" x14ac:dyDescent="0.3"/>
    <row r="29809" ht="12.75" customHeight="1" x14ac:dyDescent="0.3"/>
    <row r="29810" ht="12.75" customHeight="1" x14ac:dyDescent="0.3"/>
    <row r="29811" ht="12.75" customHeight="1" x14ac:dyDescent="0.3"/>
    <row r="29812" ht="12.75" customHeight="1" x14ac:dyDescent="0.3"/>
    <row r="29813" ht="12.75" customHeight="1" x14ac:dyDescent="0.3"/>
    <row r="29814" ht="12.75" customHeight="1" x14ac:dyDescent="0.3"/>
    <row r="29815" ht="12.75" customHeight="1" x14ac:dyDescent="0.3"/>
    <row r="29816" ht="12.75" customHeight="1" x14ac:dyDescent="0.3"/>
    <row r="29817" ht="12.75" customHeight="1" x14ac:dyDescent="0.3"/>
    <row r="29818" ht="12.75" customHeight="1" x14ac:dyDescent="0.3"/>
    <row r="29819" ht="12.75" customHeight="1" x14ac:dyDescent="0.3"/>
    <row r="29820" ht="12.75" customHeight="1" x14ac:dyDescent="0.3"/>
    <row r="29821" ht="12.75" customHeight="1" x14ac:dyDescent="0.3"/>
    <row r="29822" ht="12.75" customHeight="1" x14ac:dyDescent="0.3"/>
    <row r="29823" ht="12.75" customHeight="1" x14ac:dyDescent="0.3"/>
    <row r="29824" ht="12.75" customHeight="1" x14ac:dyDescent="0.3"/>
    <row r="29825" ht="12.75" customHeight="1" x14ac:dyDescent="0.3"/>
    <row r="29826" ht="12.75" customHeight="1" x14ac:dyDescent="0.3"/>
    <row r="29827" ht="12.75" customHeight="1" x14ac:dyDescent="0.3"/>
    <row r="29828" ht="12.75" customHeight="1" x14ac:dyDescent="0.3"/>
    <row r="29829" ht="12.75" customHeight="1" x14ac:dyDescent="0.3"/>
    <row r="29830" ht="12.75" customHeight="1" x14ac:dyDescent="0.3"/>
    <row r="29831" ht="12.75" customHeight="1" x14ac:dyDescent="0.3"/>
    <row r="29832" ht="12.75" customHeight="1" x14ac:dyDescent="0.3"/>
    <row r="29833" ht="12.75" customHeight="1" x14ac:dyDescent="0.3"/>
    <row r="29834" ht="12.75" customHeight="1" x14ac:dyDescent="0.3"/>
    <row r="29835" ht="12.75" customHeight="1" x14ac:dyDescent="0.3"/>
    <row r="29836" ht="12.75" customHeight="1" x14ac:dyDescent="0.3"/>
    <row r="29837" ht="12.75" customHeight="1" x14ac:dyDescent="0.3"/>
    <row r="29838" ht="12.75" customHeight="1" x14ac:dyDescent="0.3"/>
    <row r="29839" ht="12.75" customHeight="1" x14ac:dyDescent="0.3"/>
    <row r="29840" ht="12.75" customHeight="1" x14ac:dyDescent="0.3"/>
    <row r="29841" ht="12.75" customHeight="1" x14ac:dyDescent="0.3"/>
    <row r="29842" ht="12.75" customHeight="1" x14ac:dyDescent="0.3"/>
    <row r="29843" ht="12.75" customHeight="1" x14ac:dyDescent="0.3"/>
    <row r="29844" ht="12.75" customHeight="1" x14ac:dyDescent="0.3"/>
    <row r="29845" ht="12.75" customHeight="1" x14ac:dyDescent="0.3"/>
    <row r="29846" ht="12.75" customHeight="1" x14ac:dyDescent="0.3"/>
    <row r="29847" ht="12.75" customHeight="1" x14ac:dyDescent="0.3"/>
    <row r="29848" ht="12.75" customHeight="1" x14ac:dyDescent="0.3"/>
    <row r="29849" ht="12.75" customHeight="1" x14ac:dyDescent="0.3"/>
    <row r="29850" ht="12.75" customHeight="1" x14ac:dyDescent="0.3"/>
    <row r="29851" ht="12.75" customHeight="1" x14ac:dyDescent="0.3"/>
    <row r="29852" ht="12.75" customHeight="1" x14ac:dyDescent="0.3"/>
    <row r="29853" ht="12.75" customHeight="1" x14ac:dyDescent="0.3"/>
    <row r="29854" ht="12.75" customHeight="1" x14ac:dyDescent="0.3"/>
    <row r="29855" ht="12.75" customHeight="1" x14ac:dyDescent="0.3"/>
    <row r="29856" ht="12.75" customHeight="1" x14ac:dyDescent="0.3"/>
    <row r="29857" ht="12.75" customHeight="1" x14ac:dyDescent="0.3"/>
    <row r="29858" ht="12.75" customHeight="1" x14ac:dyDescent="0.3"/>
    <row r="29859" ht="12.75" customHeight="1" x14ac:dyDescent="0.3"/>
    <row r="29860" ht="12.75" customHeight="1" x14ac:dyDescent="0.3"/>
    <row r="29861" ht="12.75" customHeight="1" x14ac:dyDescent="0.3"/>
    <row r="29862" ht="12.75" customHeight="1" x14ac:dyDescent="0.3"/>
    <row r="29863" ht="12.75" customHeight="1" x14ac:dyDescent="0.3"/>
    <row r="29864" ht="12.75" customHeight="1" x14ac:dyDescent="0.3"/>
    <row r="29865" ht="12.75" customHeight="1" x14ac:dyDescent="0.3"/>
    <row r="29866" ht="12.75" customHeight="1" x14ac:dyDescent="0.3"/>
    <row r="29867" ht="12.75" customHeight="1" x14ac:dyDescent="0.3"/>
    <row r="29868" ht="12.75" customHeight="1" x14ac:dyDescent="0.3"/>
    <row r="29869" ht="12.75" customHeight="1" x14ac:dyDescent="0.3"/>
    <row r="29870" ht="12.75" customHeight="1" x14ac:dyDescent="0.3"/>
    <row r="29871" ht="12.75" customHeight="1" x14ac:dyDescent="0.3"/>
    <row r="29872" ht="12.75" customHeight="1" x14ac:dyDescent="0.3"/>
    <row r="29873" ht="12.75" customHeight="1" x14ac:dyDescent="0.3"/>
    <row r="29874" ht="12.75" customHeight="1" x14ac:dyDescent="0.3"/>
    <row r="29875" ht="12.75" customHeight="1" x14ac:dyDescent="0.3"/>
    <row r="29876" ht="12.75" customHeight="1" x14ac:dyDescent="0.3"/>
    <row r="29877" ht="12.75" customHeight="1" x14ac:dyDescent="0.3"/>
    <row r="29878" ht="12.75" customHeight="1" x14ac:dyDescent="0.3"/>
    <row r="29879" ht="12.75" customHeight="1" x14ac:dyDescent="0.3"/>
    <row r="29880" ht="12.75" customHeight="1" x14ac:dyDescent="0.3"/>
    <row r="29881" ht="12.75" customHeight="1" x14ac:dyDescent="0.3"/>
    <row r="29882" ht="12.75" customHeight="1" x14ac:dyDescent="0.3"/>
    <row r="29883" ht="12.75" customHeight="1" x14ac:dyDescent="0.3"/>
    <row r="29884" ht="12.75" customHeight="1" x14ac:dyDescent="0.3"/>
    <row r="29885" ht="12.75" customHeight="1" x14ac:dyDescent="0.3"/>
    <row r="29886" ht="12.75" customHeight="1" x14ac:dyDescent="0.3"/>
    <row r="29887" ht="12.75" customHeight="1" x14ac:dyDescent="0.3"/>
    <row r="29888" ht="12.75" customHeight="1" x14ac:dyDescent="0.3"/>
    <row r="29889" ht="12.75" customHeight="1" x14ac:dyDescent="0.3"/>
    <row r="29890" ht="12.75" customHeight="1" x14ac:dyDescent="0.3"/>
    <row r="29891" ht="12.75" customHeight="1" x14ac:dyDescent="0.3"/>
    <row r="29892" ht="12.75" customHeight="1" x14ac:dyDescent="0.3"/>
    <row r="29893" ht="12.75" customHeight="1" x14ac:dyDescent="0.3"/>
    <row r="29894" ht="12.75" customHeight="1" x14ac:dyDescent="0.3"/>
    <row r="29895" ht="12.75" customHeight="1" x14ac:dyDescent="0.3"/>
    <row r="29896" ht="12.75" customHeight="1" x14ac:dyDescent="0.3"/>
    <row r="29897" ht="12.75" customHeight="1" x14ac:dyDescent="0.3"/>
    <row r="29898" ht="12.75" customHeight="1" x14ac:dyDescent="0.3"/>
    <row r="29899" ht="12.75" customHeight="1" x14ac:dyDescent="0.3"/>
    <row r="29900" ht="12.75" customHeight="1" x14ac:dyDescent="0.3"/>
    <row r="29901" ht="12.75" customHeight="1" x14ac:dyDescent="0.3"/>
    <row r="29902" ht="12.75" customHeight="1" x14ac:dyDescent="0.3"/>
    <row r="29903" ht="12.75" customHeight="1" x14ac:dyDescent="0.3"/>
    <row r="29904" ht="12.75" customHeight="1" x14ac:dyDescent="0.3"/>
    <row r="29905" ht="12.75" customHeight="1" x14ac:dyDescent="0.3"/>
    <row r="29906" ht="12.75" customHeight="1" x14ac:dyDescent="0.3"/>
    <row r="29907" ht="12.75" customHeight="1" x14ac:dyDescent="0.3"/>
    <row r="29908" ht="12.75" customHeight="1" x14ac:dyDescent="0.3"/>
    <row r="29909" ht="12.75" customHeight="1" x14ac:dyDescent="0.3"/>
    <row r="29910" ht="12.75" customHeight="1" x14ac:dyDescent="0.3"/>
    <row r="29911" ht="12.75" customHeight="1" x14ac:dyDescent="0.3"/>
    <row r="29912" ht="12.75" customHeight="1" x14ac:dyDescent="0.3"/>
    <row r="29913" ht="12.75" customHeight="1" x14ac:dyDescent="0.3"/>
    <row r="29914" ht="12.75" customHeight="1" x14ac:dyDescent="0.3"/>
    <row r="29915" ht="12.75" customHeight="1" x14ac:dyDescent="0.3"/>
    <row r="29916" ht="12.75" customHeight="1" x14ac:dyDescent="0.3"/>
    <row r="29917" ht="12.75" customHeight="1" x14ac:dyDescent="0.3"/>
    <row r="29918" ht="12.75" customHeight="1" x14ac:dyDescent="0.3"/>
    <row r="29919" ht="12.75" customHeight="1" x14ac:dyDescent="0.3"/>
    <row r="29920" ht="12.75" customHeight="1" x14ac:dyDescent="0.3"/>
    <row r="29921" ht="12.75" customHeight="1" x14ac:dyDescent="0.3"/>
    <row r="29922" ht="12.75" customHeight="1" x14ac:dyDescent="0.3"/>
    <row r="29923" ht="12.75" customHeight="1" x14ac:dyDescent="0.3"/>
    <row r="29924" ht="12.75" customHeight="1" x14ac:dyDescent="0.3"/>
    <row r="29925" ht="12.75" customHeight="1" x14ac:dyDescent="0.3"/>
    <row r="29926" ht="12.75" customHeight="1" x14ac:dyDescent="0.3"/>
    <row r="29927" ht="12.75" customHeight="1" x14ac:dyDescent="0.3"/>
    <row r="29928" ht="12.75" customHeight="1" x14ac:dyDescent="0.3"/>
    <row r="29929" ht="12.75" customHeight="1" x14ac:dyDescent="0.3"/>
    <row r="29930" ht="12.75" customHeight="1" x14ac:dyDescent="0.3"/>
    <row r="29931" ht="12.75" customHeight="1" x14ac:dyDescent="0.3"/>
    <row r="29932" ht="12.75" customHeight="1" x14ac:dyDescent="0.3"/>
    <row r="29933" ht="12.75" customHeight="1" x14ac:dyDescent="0.3"/>
    <row r="29934" ht="12.75" customHeight="1" x14ac:dyDescent="0.3"/>
    <row r="29935" ht="12.75" customHeight="1" x14ac:dyDescent="0.3"/>
    <row r="29936" ht="12.75" customHeight="1" x14ac:dyDescent="0.3"/>
    <row r="29937" ht="12.75" customHeight="1" x14ac:dyDescent="0.3"/>
    <row r="29938" ht="12.75" customHeight="1" x14ac:dyDescent="0.3"/>
    <row r="29939" ht="12.75" customHeight="1" x14ac:dyDescent="0.3"/>
    <row r="29940" ht="12.75" customHeight="1" x14ac:dyDescent="0.3"/>
    <row r="29941" ht="12.75" customHeight="1" x14ac:dyDescent="0.3"/>
    <row r="29942" ht="12.75" customHeight="1" x14ac:dyDescent="0.3"/>
    <row r="29943" ht="12.75" customHeight="1" x14ac:dyDescent="0.3"/>
    <row r="29944" ht="12.75" customHeight="1" x14ac:dyDescent="0.3"/>
    <row r="29945" ht="12.75" customHeight="1" x14ac:dyDescent="0.3"/>
    <row r="29946" ht="12.75" customHeight="1" x14ac:dyDescent="0.3"/>
    <row r="29947" ht="12.75" customHeight="1" x14ac:dyDescent="0.3"/>
    <row r="29948" ht="12.75" customHeight="1" x14ac:dyDescent="0.3"/>
    <row r="29949" ht="12.75" customHeight="1" x14ac:dyDescent="0.3"/>
    <row r="29950" ht="12.75" customHeight="1" x14ac:dyDescent="0.3"/>
    <row r="29951" ht="12.75" customHeight="1" x14ac:dyDescent="0.3"/>
    <row r="29952" ht="12.75" customHeight="1" x14ac:dyDescent="0.3"/>
    <row r="29953" ht="12.75" customHeight="1" x14ac:dyDescent="0.3"/>
    <row r="29954" ht="12.75" customHeight="1" x14ac:dyDescent="0.3"/>
    <row r="29955" ht="12.75" customHeight="1" x14ac:dyDescent="0.3"/>
    <row r="29956" ht="12.75" customHeight="1" x14ac:dyDescent="0.3"/>
    <row r="29957" ht="12.75" customHeight="1" x14ac:dyDescent="0.3"/>
    <row r="29958" ht="12.75" customHeight="1" x14ac:dyDescent="0.3"/>
    <row r="29959" ht="12.75" customHeight="1" x14ac:dyDescent="0.3"/>
    <row r="29960" ht="12.75" customHeight="1" x14ac:dyDescent="0.3"/>
    <row r="29961" ht="12.75" customHeight="1" x14ac:dyDescent="0.3"/>
    <row r="29962" ht="12.75" customHeight="1" x14ac:dyDescent="0.3"/>
    <row r="29963" ht="12.75" customHeight="1" x14ac:dyDescent="0.3"/>
    <row r="29964" ht="12.75" customHeight="1" x14ac:dyDescent="0.3"/>
    <row r="29965" ht="12.75" customHeight="1" x14ac:dyDescent="0.3"/>
    <row r="29966" ht="12.75" customHeight="1" x14ac:dyDescent="0.3"/>
    <row r="29967" ht="12.75" customHeight="1" x14ac:dyDescent="0.3"/>
    <row r="29968" ht="12.75" customHeight="1" x14ac:dyDescent="0.3"/>
    <row r="29969" ht="12.75" customHeight="1" x14ac:dyDescent="0.3"/>
    <row r="29970" ht="12.75" customHeight="1" x14ac:dyDescent="0.3"/>
    <row r="29971" ht="12.75" customHeight="1" x14ac:dyDescent="0.3"/>
    <row r="29972" ht="12.75" customHeight="1" x14ac:dyDescent="0.3"/>
    <row r="29973" ht="12.75" customHeight="1" x14ac:dyDescent="0.3"/>
    <row r="29974" ht="12.75" customHeight="1" x14ac:dyDescent="0.3"/>
    <row r="29975" ht="12.75" customHeight="1" x14ac:dyDescent="0.3"/>
    <row r="29976" ht="12.75" customHeight="1" x14ac:dyDescent="0.3"/>
    <row r="29977" ht="12.75" customHeight="1" x14ac:dyDescent="0.3"/>
    <row r="29978" ht="12.75" customHeight="1" x14ac:dyDescent="0.3"/>
    <row r="29979" ht="12.75" customHeight="1" x14ac:dyDescent="0.3"/>
    <row r="29980" ht="12.75" customHeight="1" x14ac:dyDescent="0.3"/>
    <row r="29981" ht="12.75" customHeight="1" x14ac:dyDescent="0.3"/>
    <row r="29982" ht="12.75" customHeight="1" x14ac:dyDescent="0.3"/>
    <row r="29983" ht="12.75" customHeight="1" x14ac:dyDescent="0.3"/>
    <row r="29984" ht="12.75" customHeight="1" x14ac:dyDescent="0.3"/>
    <row r="29985" ht="12.75" customHeight="1" x14ac:dyDescent="0.3"/>
    <row r="29986" ht="12.75" customHeight="1" x14ac:dyDescent="0.3"/>
    <row r="29987" ht="12.75" customHeight="1" x14ac:dyDescent="0.3"/>
    <row r="29988" ht="12.75" customHeight="1" x14ac:dyDescent="0.3"/>
    <row r="29989" ht="12.75" customHeight="1" x14ac:dyDescent="0.3"/>
    <row r="29990" ht="12.75" customHeight="1" x14ac:dyDescent="0.3"/>
    <row r="29991" ht="12.75" customHeight="1" x14ac:dyDescent="0.3"/>
    <row r="29992" ht="12.75" customHeight="1" x14ac:dyDescent="0.3"/>
    <row r="29993" ht="12.75" customHeight="1" x14ac:dyDescent="0.3"/>
    <row r="29994" ht="12.75" customHeight="1" x14ac:dyDescent="0.3"/>
    <row r="29995" ht="12.75" customHeight="1" x14ac:dyDescent="0.3"/>
    <row r="29996" ht="12.75" customHeight="1" x14ac:dyDescent="0.3"/>
    <row r="29997" ht="12.75" customHeight="1" x14ac:dyDescent="0.3"/>
    <row r="29998" ht="12.75" customHeight="1" x14ac:dyDescent="0.3"/>
    <row r="29999" ht="12.75" customHeight="1" x14ac:dyDescent="0.3"/>
    <row r="30000" ht="12.75" customHeight="1" x14ac:dyDescent="0.3"/>
    <row r="30001" ht="12.75" customHeight="1" x14ac:dyDescent="0.3"/>
    <row r="30002" ht="12.75" customHeight="1" x14ac:dyDescent="0.3"/>
    <row r="30003" ht="12.75" customHeight="1" x14ac:dyDescent="0.3"/>
    <row r="30004" ht="12.75" customHeight="1" x14ac:dyDescent="0.3"/>
    <row r="30005" ht="12.75" customHeight="1" x14ac:dyDescent="0.3"/>
    <row r="30006" ht="12.75" customHeight="1" x14ac:dyDescent="0.3"/>
    <row r="30007" ht="12.75" customHeight="1" x14ac:dyDescent="0.3"/>
    <row r="30008" ht="12.75" customHeight="1" x14ac:dyDescent="0.3"/>
    <row r="30009" ht="12.75" customHeight="1" x14ac:dyDescent="0.3"/>
    <row r="30010" ht="12.75" customHeight="1" x14ac:dyDescent="0.3"/>
    <row r="30011" ht="12.75" customHeight="1" x14ac:dyDescent="0.3"/>
    <row r="30012" ht="12.75" customHeight="1" x14ac:dyDescent="0.3"/>
    <row r="30013" ht="12.75" customHeight="1" x14ac:dyDescent="0.3"/>
    <row r="30014" ht="12.75" customHeight="1" x14ac:dyDescent="0.3"/>
    <row r="30015" ht="12.75" customHeight="1" x14ac:dyDescent="0.3"/>
    <row r="30016" ht="12.75" customHeight="1" x14ac:dyDescent="0.3"/>
    <row r="30017" ht="12.75" customHeight="1" x14ac:dyDescent="0.3"/>
    <row r="30018" ht="12.75" customHeight="1" x14ac:dyDescent="0.3"/>
    <row r="30019" ht="12.75" customHeight="1" x14ac:dyDescent="0.3"/>
    <row r="30020" ht="12.75" customHeight="1" x14ac:dyDescent="0.3"/>
    <row r="30021" ht="12.75" customHeight="1" x14ac:dyDescent="0.3"/>
    <row r="30022" ht="12.75" customHeight="1" x14ac:dyDescent="0.3"/>
    <row r="30023" ht="12.75" customHeight="1" x14ac:dyDescent="0.3"/>
    <row r="30024" ht="12.75" customHeight="1" x14ac:dyDescent="0.3"/>
    <row r="30025" ht="12.75" customHeight="1" x14ac:dyDescent="0.3"/>
    <row r="30026" ht="12.75" customHeight="1" x14ac:dyDescent="0.3"/>
    <row r="30027" ht="12.75" customHeight="1" x14ac:dyDescent="0.3"/>
    <row r="30028" ht="12.75" customHeight="1" x14ac:dyDescent="0.3"/>
    <row r="30029" ht="12.75" customHeight="1" x14ac:dyDescent="0.3"/>
    <row r="30030" ht="12.75" customHeight="1" x14ac:dyDescent="0.3"/>
    <row r="30031" ht="12.75" customHeight="1" x14ac:dyDescent="0.3"/>
    <row r="30032" ht="12.75" customHeight="1" x14ac:dyDescent="0.3"/>
    <row r="30033" ht="12.75" customHeight="1" x14ac:dyDescent="0.3"/>
    <row r="30034" ht="12.75" customHeight="1" x14ac:dyDescent="0.3"/>
    <row r="30035" ht="12.75" customHeight="1" x14ac:dyDescent="0.3"/>
    <row r="30036" ht="12.75" customHeight="1" x14ac:dyDescent="0.3"/>
    <row r="30037" ht="12.75" customHeight="1" x14ac:dyDescent="0.3"/>
    <row r="30038" ht="12.75" customHeight="1" x14ac:dyDescent="0.3"/>
    <row r="30039" ht="12.75" customHeight="1" x14ac:dyDescent="0.3"/>
    <row r="30040" ht="12.75" customHeight="1" x14ac:dyDescent="0.3"/>
    <row r="30041" ht="12.75" customHeight="1" x14ac:dyDescent="0.3"/>
    <row r="30042" ht="12.75" customHeight="1" x14ac:dyDescent="0.3"/>
    <row r="30043" ht="12.75" customHeight="1" x14ac:dyDescent="0.3"/>
    <row r="30044" ht="12.75" customHeight="1" x14ac:dyDescent="0.3"/>
    <row r="30045" ht="12.75" customHeight="1" x14ac:dyDescent="0.3"/>
    <row r="30046" ht="12.75" customHeight="1" x14ac:dyDescent="0.3"/>
    <row r="30047" ht="12.75" customHeight="1" x14ac:dyDescent="0.3"/>
    <row r="30048" ht="12.75" customHeight="1" x14ac:dyDescent="0.3"/>
    <row r="30049" ht="12.75" customHeight="1" x14ac:dyDescent="0.3"/>
    <row r="30050" ht="12.75" customHeight="1" x14ac:dyDescent="0.3"/>
    <row r="30051" ht="12.75" customHeight="1" x14ac:dyDescent="0.3"/>
    <row r="30052" ht="12.75" customHeight="1" x14ac:dyDescent="0.3"/>
    <row r="30053" ht="12.75" customHeight="1" x14ac:dyDescent="0.3"/>
    <row r="30054" ht="12.75" customHeight="1" x14ac:dyDescent="0.3"/>
    <row r="30055" ht="12.75" customHeight="1" x14ac:dyDescent="0.3"/>
    <row r="30056" ht="12.75" customHeight="1" x14ac:dyDescent="0.3"/>
    <row r="30057" ht="12.75" customHeight="1" x14ac:dyDescent="0.3"/>
    <row r="30058" ht="12.75" customHeight="1" x14ac:dyDescent="0.3"/>
    <row r="30059" ht="12.75" customHeight="1" x14ac:dyDescent="0.3"/>
    <row r="30060" ht="12.75" customHeight="1" x14ac:dyDescent="0.3"/>
    <row r="30061" ht="12.75" customHeight="1" x14ac:dyDescent="0.3"/>
    <row r="30062" ht="12.75" customHeight="1" x14ac:dyDescent="0.3"/>
    <row r="30063" ht="12.75" customHeight="1" x14ac:dyDescent="0.3"/>
    <row r="30064" ht="12.75" customHeight="1" x14ac:dyDescent="0.3"/>
    <row r="30065" ht="12.75" customHeight="1" x14ac:dyDescent="0.3"/>
    <row r="30066" ht="12.75" customHeight="1" x14ac:dyDescent="0.3"/>
    <row r="30067" ht="12.75" customHeight="1" x14ac:dyDescent="0.3"/>
    <row r="30068" ht="12.75" customHeight="1" x14ac:dyDescent="0.3"/>
    <row r="30069" ht="12.75" customHeight="1" x14ac:dyDescent="0.3"/>
    <row r="30070" ht="12.75" customHeight="1" x14ac:dyDescent="0.3"/>
    <row r="30071" ht="12.75" customHeight="1" x14ac:dyDescent="0.3"/>
    <row r="30072" ht="12.75" customHeight="1" x14ac:dyDescent="0.3"/>
    <row r="30073" ht="12.75" customHeight="1" x14ac:dyDescent="0.3"/>
    <row r="30074" ht="12.75" customHeight="1" x14ac:dyDescent="0.3"/>
    <row r="30075" ht="12.75" customHeight="1" x14ac:dyDescent="0.3"/>
    <row r="30076" ht="12.75" customHeight="1" x14ac:dyDescent="0.3"/>
    <row r="30077" ht="12.75" customHeight="1" x14ac:dyDescent="0.3"/>
    <row r="30078" ht="12.75" customHeight="1" x14ac:dyDescent="0.3"/>
    <row r="30079" ht="12.75" customHeight="1" x14ac:dyDescent="0.3"/>
    <row r="30080" ht="12.75" customHeight="1" x14ac:dyDescent="0.3"/>
    <row r="30081" ht="12.75" customHeight="1" x14ac:dyDescent="0.3"/>
    <row r="30082" ht="12.75" customHeight="1" x14ac:dyDescent="0.3"/>
    <row r="30083" ht="12.75" customHeight="1" x14ac:dyDescent="0.3"/>
    <row r="30084" ht="12.75" customHeight="1" x14ac:dyDescent="0.3"/>
    <row r="30085" ht="12.75" customHeight="1" x14ac:dyDescent="0.3"/>
    <row r="30086" ht="12.75" customHeight="1" x14ac:dyDescent="0.3"/>
    <row r="30087" ht="12.75" customHeight="1" x14ac:dyDescent="0.3"/>
    <row r="30088" ht="12.75" customHeight="1" x14ac:dyDescent="0.3"/>
    <row r="30089" ht="12.75" customHeight="1" x14ac:dyDescent="0.3"/>
    <row r="30090" ht="12.75" customHeight="1" x14ac:dyDescent="0.3"/>
    <row r="30091" ht="12.75" customHeight="1" x14ac:dyDescent="0.3"/>
    <row r="30092" ht="12.75" customHeight="1" x14ac:dyDescent="0.3"/>
    <row r="30093" ht="12.75" customHeight="1" x14ac:dyDescent="0.3"/>
    <row r="30094" ht="12.75" customHeight="1" x14ac:dyDescent="0.3"/>
    <row r="30095" ht="12.75" customHeight="1" x14ac:dyDescent="0.3"/>
    <row r="30096" ht="12.75" customHeight="1" x14ac:dyDescent="0.3"/>
    <row r="30097" ht="12.75" customHeight="1" x14ac:dyDescent="0.3"/>
    <row r="30098" ht="12.75" customHeight="1" x14ac:dyDescent="0.3"/>
    <row r="30099" ht="12.75" customHeight="1" x14ac:dyDescent="0.3"/>
    <row r="30100" ht="12.75" customHeight="1" x14ac:dyDescent="0.3"/>
    <row r="30101" ht="12.75" customHeight="1" x14ac:dyDescent="0.3"/>
    <row r="30102" ht="12.75" customHeight="1" x14ac:dyDescent="0.3"/>
    <row r="30103" ht="12.75" customHeight="1" x14ac:dyDescent="0.3"/>
    <row r="30104" ht="12.75" customHeight="1" x14ac:dyDescent="0.3"/>
    <row r="30105" ht="12.75" customHeight="1" x14ac:dyDescent="0.3"/>
    <row r="30106" ht="12.75" customHeight="1" x14ac:dyDescent="0.3"/>
    <row r="30107" ht="12.75" customHeight="1" x14ac:dyDescent="0.3"/>
    <row r="30108" ht="12.75" customHeight="1" x14ac:dyDescent="0.3"/>
    <row r="30109" ht="12.75" customHeight="1" x14ac:dyDescent="0.3"/>
    <row r="30110" ht="12.75" customHeight="1" x14ac:dyDescent="0.3"/>
    <row r="30111" ht="12.75" customHeight="1" x14ac:dyDescent="0.3"/>
    <row r="30112" ht="12.75" customHeight="1" x14ac:dyDescent="0.3"/>
    <row r="30113" ht="12.75" customHeight="1" x14ac:dyDescent="0.3"/>
    <row r="30114" ht="12.75" customHeight="1" x14ac:dyDescent="0.3"/>
    <row r="30115" ht="12.75" customHeight="1" x14ac:dyDescent="0.3"/>
    <row r="30116" ht="12.75" customHeight="1" x14ac:dyDescent="0.3"/>
    <row r="30117" ht="12.75" customHeight="1" x14ac:dyDescent="0.3"/>
    <row r="30118" ht="12.75" customHeight="1" x14ac:dyDescent="0.3"/>
    <row r="30119" ht="12.75" customHeight="1" x14ac:dyDescent="0.3"/>
    <row r="30120" ht="12.75" customHeight="1" x14ac:dyDescent="0.3"/>
    <row r="30121" ht="12.75" customHeight="1" x14ac:dyDescent="0.3"/>
    <row r="30122" ht="12.75" customHeight="1" x14ac:dyDescent="0.3"/>
    <row r="30123" ht="12.75" customHeight="1" x14ac:dyDescent="0.3"/>
    <row r="30124" ht="12.75" customHeight="1" x14ac:dyDescent="0.3"/>
    <row r="30125" ht="12.75" customHeight="1" x14ac:dyDescent="0.3"/>
    <row r="30126" ht="12.75" customHeight="1" x14ac:dyDescent="0.3"/>
    <row r="30127" ht="12.75" customHeight="1" x14ac:dyDescent="0.3"/>
    <row r="30128" ht="12.75" customHeight="1" x14ac:dyDescent="0.3"/>
    <row r="30129" ht="12.75" customHeight="1" x14ac:dyDescent="0.3"/>
    <row r="30130" ht="12.75" customHeight="1" x14ac:dyDescent="0.3"/>
    <row r="30131" ht="12.75" customHeight="1" x14ac:dyDescent="0.3"/>
    <row r="30132" ht="12.75" customHeight="1" x14ac:dyDescent="0.3"/>
    <row r="30133" ht="12.75" customHeight="1" x14ac:dyDescent="0.3"/>
    <row r="30134" ht="12.75" customHeight="1" x14ac:dyDescent="0.3"/>
    <row r="30135" ht="12.75" customHeight="1" x14ac:dyDescent="0.3"/>
    <row r="30136" ht="12.75" customHeight="1" x14ac:dyDescent="0.3"/>
    <row r="30137" ht="12.75" customHeight="1" x14ac:dyDescent="0.3"/>
    <row r="30138" ht="12.75" customHeight="1" x14ac:dyDescent="0.3"/>
    <row r="30139" ht="12.75" customHeight="1" x14ac:dyDescent="0.3"/>
    <row r="30140" ht="12.75" customHeight="1" x14ac:dyDescent="0.3"/>
    <row r="30141" ht="12.75" customHeight="1" x14ac:dyDescent="0.3"/>
    <row r="30142" ht="12.75" customHeight="1" x14ac:dyDescent="0.3"/>
    <row r="30143" ht="12.75" customHeight="1" x14ac:dyDescent="0.3"/>
    <row r="30144" ht="12.75" customHeight="1" x14ac:dyDescent="0.3"/>
    <row r="30145" ht="12.75" customHeight="1" x14ac:dyDescent="0.3"/>
    <row r="30146" ht="12.75" customHeight="1" x14ac:dyDescent="0.3"/>
    <row r="30147" ht="12.75" customHeight="1" x14ac:dyDescent="0.3"/>
    <row r="30148" ht="12.75" customHeight="1" x14ac:dyDescent="0.3"/>
    <row r="30149" ht="12.75" customHeight="1" x14ac:dyDescent="0.3"/>
    <row r="30150" ht="12.75" customHeight="1" x14ac:dyDescent="0.3"/>
    <row r="30151" ht="12.75" customHeight="1" x14ac:dyDescent="0.3"/>
    <row r="30152" ht="12.75" customHeight="1" x14ac:dyDescent="0.3"/>
    <row r="30153" ht="12.75" customHeight="1" x14ac:dyDescent="0.3"/>
    <row r="30154" ht="12.75" customHeight="1" x14ac:dyDescent="0.3"/>
    <row r="30155" ht="12.75" customHeight="1" x14ac:dyDescent="0.3"/>
    <row r="30156" ht="12.75" customHeight="1" x14ac:dyDescent="0.3"/>
    <row r="30157" ht="12.75" customHeight="1" x14ac:dyDescent="0.3"/>
    <row r="30158" ht="12.75" customHeight="1" x14ac:dyDescent="0.3"/>
    <row r="30159" ht="12.75" customHeight="1" x14ac:dyDescent="0.3"/>
    <row r="30160" ht="12.75" customHeight="1" x14ac:dyDescent="0.3"/>
    <row r="30161" ht="12.75" customHeight="1" x14ac:dyDescent="0.3"/>
    <row r="30162" ht="12.75" customHeight="1" x14ac:dyDescent="0.3"/>
    <row r="30163" ht="12.75" customHeight="1" x14ac:dyDescent="0.3"/>
    <row r="30164" ht="12.75" customHeight="1" x14ac:dyDescent="0.3"/>
    <row r="30165" ht="12.75" customHeight="1" x14ac:dyDescent="0.3"/>
    <row r="30166" ht="12.75" customHeight="1" x14ac:dyDescent="0.3"/>
    <row r="30167" ht="12.75" customHeight="1" x14ac:dyDescent="0.3"/>
    <row r="30168" ht="12.75" customHeight="1" x14ac:dyDescent="0.3"/>
    <row r="30169" ht="12.75" customHeight="1" x14ac:dyDescent="0.3"/>
    <row r="30170" ht="12.75" customHeight="1" x14ac:dyDescent="0.3"/>
    <row r="30171" ht="12.75" customHeight="1" x14ac:dyDescent="0.3"/>
    <row r="30172" ht="12.75" customHeight="1" x14ac:dyDescent="0.3"/>
    <row r="30173" ht="12.75" customHeight="1" x14ac:dyDescent="0.3"/>
    <row r="30174" ht="12.75" customHeight="1" x14ac:dyDescent="0.3"/>
    <row r="30175" ht="12.75" customHeight="1" x14ac:dyDescent="0.3"/>
    <row r="30176" ht="12.75" customHeight="1" x14ac:dyDescent="0.3"/>
    <row r="30177" ht="12.75" customHeight="1" x14ac:dyDescent="0.3"/>
    <row r="30178" ht="12.75" customHeight="1" x14ac:dyDescent="0.3"/>
    <row r="30179" ht="12.75" customHeight="1" x14ac:dyDescent="0.3"/>
    <row r="30180" ht="12.75" customHeight="1" x14ac:dyDescent="0.3"/>
    <row r="30181" ht="12.75" customHeight="1" x14ac:dyDescent="0.3"/>
    <row r="30182" ht="12.75" customHeight="1" x14ac:dyDescent="0.3"/>
    <row r="30183" ht="12.75" customHeight="1" x14ac:dyDescent="0.3"/>
    <row r="30184" ht="12.75" customHeight="1" x14ac:dyDescent="0.3"/>
    <row r="30185" ht="12.75" customHeight="1" x14ac:dyDescent="0.3"/>
    <row r="30186" ht="12.75" customHeight="1" x14ac:dyDescent="0.3"/>
    <row r="30187" ht="12.75" customHeight="1" x14ac:dyDescent="0.3"/>
    <row r="30188" ht="12.75" customHeight="1" x14ac:dyDescent="0.3"/>
    <row r="30189" ht="12.75" customHeight="1" x14ac:dyDescent="0.3"/>
    <row r="30190" ht="12.75" customHeight="1" x14ac:dyDescent="0.3"/>
    <row r="30191" ht="12.75" customHeight="1" x14ac:dyDescent="0.3"/>
    <row r="30192" ht="12.75" customHeight="1" x14ac:dyDescent="0.3"/>
    <row r="30193" ht="12.75" customHeight="1" x14ac:dyDescent="0.3"/>
    <row r="30194" ht="12.75" customHeight="1" x14ac:dyDescent="0.3"/>
    <row r="30195" ht="12.75" customHeight="1" x14ac:dyDescent="0.3"/>
    <row r="30196" ht="12.75" customHeight="1" x14ac:dyDescent="0.3"/>
    <row r="30197" ht="12.75" customHeight="1" x14ac:dyDescent="0.3"/>
    <row r="30198" ht="12.75" customHeight="1" x14ac:dyDescent="0.3"/>
    <row r="30199" ht="12.75" customHeight="1" x14ac:dyDescent="0.3"/>
    <row r="30200" ht="12.75" customHeight="1" x14ac:dyDescent="0.3"/>
    <row r="30201" ht="12.75" customHeight="1" x14ac:dyDescent="0.3"/>
    <row r="30202" ht="12.75" customHeight="1" x14ac:dyDescent="0.3"/>
    <row r="30203" ht="12.75" customHeight="1" x14ac:dyDescent="0.3"/>
    <row r="30204" ht="12.75" customHeight="1" x14ac:dyDescent="0.3"/>
    <row r="30205" ht="12.75" customHeight="1" x14ac:dyDescent="0.3"/>
    <row r="30206" ht="12.75" customHeight="1" x14ac:dyDescent="0.3"/>
    <row r="30207" ht="12.75" customHeight="1" x14ac:dyDescent="0.3"/>
    <row r="30208" ht="12.75" customHeight="1" x14ac:dyDescent="0.3"/>
    <row r="30209" ht="12.75" customHeight="1" x14ac:dyDescent="0.3"/>
    <row r="30210" ht="12.75" customHeight="1" x14ac:dyDescent="0.3"/>
    <row r="30211" ht="12.75" customHeight="1" x14ac:dyDescent="0.3"/>
    <row r="30212" ht="12.75" customHeight="1" x14ac:dyDescent="0.3"/>
    <row r="30213" ht="12.75" customHeight="1" x14ac:dyDescent="0.3"/>
    <row r="30214" ht="12.75" customHeight="1" x14ac:dyDescent="0.3"/>
    <row r="30215" ht="12.75" customHeight="1" x14ac:dyDescent="0.3"/>
    <row r="30216" ht="12.75" customHeight="1" x14ac:dyDescent="0.3"/>
    <row r="30217" ht="12.75" customHeight="1" x14ac:dyDescent="0.3"/>
    <row r="30218" ht="12.75" customHeight="1" x14ac:dyDescent="0.3"/>
    <row r="30219" ht="12.75" customHeight="1" x14ac:dyDescent="0.3"/>
    <row r="30220" ht="12.75" customHeight="1" x14ac:dyDescent="0.3"/>
    <row r="30221" ht="12.75" customHeight="1" x14ac:dyDescent="0.3"/>
    <row r="30222" ht="12.75" customHeight="1" x14ac:dyDescent="0.3"/>
    <row r="30223" ht="12.75" customHeight="1" x14ac:dyDescent="0.3"/>
    <row r="30224" ht="12.75" customHeight="1" x14ac:dyDescent="0.3"/>
    <row r="30225" ht="12.75" customHeight="1" x14ac:dyDescent="0.3"/>
    <row r="30226" ht="12.75" customHeight="1" x14ac:dyDescent="0.3"/>
    <row r="30227" ht="12.75" customHeight="1" x14ac:dyDescent="0.3"/>
    <row r="30228" ht="12.75" customHeight="1" x14ac:dyDescent="0.3"/>
    <row r="30229" ht="12.75" customHeight="1" x14ac:dyDescent="0.3"/>
    <row r="30230" ht="12.75" customHeight="1" x14ac:dyDescent="0.3"/>
    <row r="30231" ht="12.75" customHeight="1" x14ac:dyDescent="0.3"/>
    <row r="30232" ht="12.75" customHeight="1" x14ac:dyDescent="0.3"/>
    <row r="30233" ht="12.75" customHeight="1" x14ac:dyDescent="0.3"/>
    <row r="30234" ht="12.75" customHeight="1" x14ac:dyDescent="0.3"/>
    <row r="30235" ht="12.75" customHeight="1" x14ac:dyDescent="0.3"/>
    <row r="30236" ht="12.75" customHeight="1" x14ac:dyDescent="0.3"/>
    <row r="30237" ht="12.75" customHeight="1" x14ac:dyDescent="0.3"/>
    <row r="30238" ht="12.75" customHeight="1" x14ac:dyDescent="0.3"/>
    <row r="30239" ht="12.75" customHeight="1" x14ac:dyDescent="0.3"/>
    <row r="30240" ht="12.75" customHeight="1" x14ac:dyDescent="0.3"/>
    <row r="30241" ht="12.75" customHeight="1" x14ac:dyDescent="0.3"/>
    <row r="30242" ht="12.75" customHeight="1" x14ac:dyDescent="0.3"/>
    <row r="30243" ht="12.75" customHeight="1" x14ac:dyDescent="0.3"/>
    <row r="30244" ht="12.75" customHeight="1" x14ac:dyDescent="0.3"/>
    <row r="30245" ht="12.75" customHeight="1" x14ac:dyDescent="0.3"/>
    <row r="30246" ht="12.75" customHeight="1" x14ac:dyDescent="0.3"/>
    <row r="30247" ht="12.75" customHeight="1" x14ac:dyDescent="0.3"/>
    <row r="30248" ht="12.75" customHeight="1" x14ac:dyDescent="0.3"/>
    <row r="30249" ht="12.75" customHeight="1" x14ac:dyDescent="0.3"/>
    <row r="30250" ht="12.75" customHeight="1" x14ac:dyDescent="0.3"/>
    <row r="30251" ht="12.75" customHeight="1" x14ac:dyDescent="0.3"/>
    <row r="30252" ht="12.75" customHeight="1" x14ac:dyDescent="0.3"/>
    <row r="30253" ht="12.75" customHeight="1" x14ac:dyDescent="0.3"/>
    <row r="30254" ht="12.75" customHeight="1" x14ac:dyDescent="0.3"/>
    <row r="30255" ht="12.75" customHeight="1" x14ac:dyDescent="0.3"/>
    <row r="30256" ht="12.75" customHeight="1" x14ac:dyDescent="0.3"/>
    <row r="30257" ht="12.75" customHeight="1" x14ac:dyDescent="0.3"/>
    <row r="30258" ht="12.75" customHeight="1" x14ac:dyDescent="0.3"/>
    <row r="30259" ht="12.75" customHeight="1" x14ac:dyDescent="0.3"/>
    <row r="30260" ht="12.75" customHeight="1" x14ac:dyDescent="0.3"/>
    <row r="30261" ht="12.75" customHeight="1" x14ac:dyDescent="0.3"/>
    <row r="30262" ht="12.75" customHeight="1" x14ac:dyDescent="0.3"/>
    <row r="30263" ht="12.75" customHeight="1" x14ac:dyDescent="0.3"/>
    <row r="30264" ht="12.75" customHeight="1" x14ac:dyDescent="0.3"/>
    <row r="30265" ht="12.75" customHeight="1" x14ac:dyDescent="0.3"/>
    <row r="30266" ht="12.75" customHeight="1" x14ac:dyDescent="0.3"/>
    <row r="30267" ht="12.75" customHeight="1" x14ac:dyDescent="0.3"/>
    <row r="30268" ht="12.75" customHeight="1" x14ac:dyDescent="0.3"/>
    <row r="30269" ht="12.75" customHeight="1" x14ac:dyDescent="0.3"/>
    <row r="30270" ht="12.75" customHeight="1" x14ac:dyDescent="0.3"/>
    <row r="30271" ht="12.75" customHeight="1" x14ac:dyDescent="0.3"/>
    <row r="30272" ht="12.75" customHeight="1" x14ac:dyDescent="0.3"/>
    <row r="30273" ht="12.75" customHeight="1" x14ac:dyDescent="0.3"/>
    <row r="30274" ht="12.75" customHeight="1" x14ac:dyDescent="0.3"/>
    <row r="30275" ht="12.75" customHeight="1" x14ac:dyDescent="0.3"/>
    <row r="30276" ht="12.75" customHeight="1" x14ac:dyDescent="0.3"/>
    <row r="30277" ht="12.75" customHeight="1" x14ac:dyDescent="0.3"/>
    <row r="30278" ht="12.75" customHeight="1" x14ac:dyDescent="0.3"/>
    <row r="30279" ht="12.75" customHeight="1" x14ac:dyDescent="0.3"/>
    <row r="30280" ht="12.75" customHeight="1" x14ac:dyDescent="0.3"/>
    <row r="30281" ht="12.75" customHeight="1" x14ac:dyDescent="0.3"/>
    <row r="30282" ht="12.75" customHeight="1" x14ac:dyDescent="0.3"/>
    <row r="30283" ht="12.75" customHeight="1" x14ac:dyDescent="0.3"/>
    <row r="30284" ht="12.75" customHeight="1" x14ac:dyDescent="0.3"/>
    <row r="30285" ht="12.75" customHeight="1" x14ac:dyDescent="0.3"/>
    <row r="30286" ht="12.75" customHeight="1" x14ac:dyDescent="0.3"/>
    <row r="30287" ht="12.75" customHeight="1" x14ac:dyDescent="0.3"/>
    <row r="30288" ht="12.75" customHeight="1" x14ac:dyDescent="0.3"/>
    <row r="30289" ht="12.75" customHeight="1" x14ac:dyDescent="0.3"/>
    <row r="30290" ht="12.75" customHeight="1" x14ac:dyDescent="0.3"/>
    <row r="30291" ht="12.75" customHeight="1" x14ac:dyDescent="0.3"/>
    <row r="30292" ht="12.75" customHeight="1" x14ac:dyDescent="0.3"/>
    <row r="30293" ht="12.75" customHeight="1" x14ac:dyDescent="0.3"/>
    <row r="30294" ht="12.75" customHeight="1" x14ac:dyDescent="0.3"/>
    <row r="30295" ht="12.75" customHeight="1" x14ac:dyDescent="0.3"/>
    <row r="30296" ht="12.75" customHeight="1" x14ac:dyDescent="0.3"/>
    <row r="30297" ht="12.75" customHeight="1" x14ac:dyDescent="0.3"/>
    <row r="30298" ht="12.75" customHeight="1" x14ac:dyDescent="0.3"/>
    <row r="30299" ht="12.75" customHeight="1" x14ac:dyDescent="0.3"/>
    <row r="30300" ht="12.75" customHeight="1" x14ac:dyDescent="0.3"/>
    <row r="30301" ht="12.75" customHeight="1" x14ac:dyDescent="0.3"/>
    <row r="30302" ht="12.75" customHeight="1" x14ac:dyDescent="0.3"/>
    <row r="30303" ht="12.75" customHeight="1" x14ac:dyDescent="0.3"/>
    <row r="30304" ht="12.75" customHeight="1" x14ac:dyDescent="0.3"/>
    <row r="30305" ht="12.75" customHeight="1" x14ac:dyDescent="0.3"/>
    <row r="30306" ht="12.75" customHeight="1" x14ac:dyDescent="0.3"/>
    <row r="30307" ht="12.75" customHeight="1" x14ac:dyDescent="0.3"/>
    <row r="30308" ht="12.75" customHeight="1" x14ac:dyDescent="0.3"/>
    <row r="30309" ht="12.75" customHeight="1" x14ac:dyDescent="0.3"/>
    <row r="30310" ht="12.75" customHeight="1" x14ac:dyDescent="0.3"/>
    <row r="30311" ht="12.75" customHeight="1" x14ac:dyDescent="0.3"/>
    <row r="30312" ht="12.75" customHeight="1" x14ac:dyDescent="0.3"/>
    <row r="30313" ht="12.75" customHeight="1" x14ac:dyDescent="0.3"/>
    <row r="30314" ht="12.75" customHeight="1" x14ac:dyDescent="0.3"/>
    <row r="30315" ht="12.75" customHeight="1" x14ac:dyDescent="0.3"/>
    <row r="30316" ht="12.75" customHeight="1" x14ac:dyDescent="0.3"/>
    <row r="30317" ht="12.75" customHeight="1" x14ac:dyDescent="0.3"/>
    <row r="30318" ht="12.75" customHeight="1" x14ac:dyDescent="0.3"/>
    <row r="30319" ht="12.75" customHeight="1" x14ac:dyDescent="0.3"/>
    <row r="30320" ht="12.75" customHeight="1" x14ac:dyDescent="0.3"/>
    <row r="30321" ht="12.75" customHeight="1" x14ac:dyDescent="0.3"/>
    <row r="30322" ht="12.75" customHeight="1" x14ac:dyDescent="0.3"/>
    <row r="30323" ht="12.75" customHeight="1" x14ac:dyDescent="0.3"/>
    <row r="30324" ht="12.75" customHeight="1" x14ac:dyDescent="0.3"/>
    <row r="30325" ht="12.75" customHeight="1" x14ac:dyDescent="0.3"/>
    <row r="30326" ht="12.75" customHeight="1" x14ac:dyDescent="0.3"/>
    <row r="30327" ht="12.75" customHeight="1" x14ac:dyDescent="0.3"/>
    <row r="30328" ht="12.75" customHeight="1" x14ac:dyDescent="0.3"/>
    <row r="30329" ht="12.75" customHeight="1" x14ac:dyDescent="0.3"/>
    <row r="30330" ht="12.75" customHeight="1" x14ac:dyDescent="0.3"/>
    <row r="30331" ht="12.75" customHeight="1" x14ac:dyDescent="0.3"/>
    <row r="30332" ht="12.75" customHeight="1" x14ac:dyDescent="0.3"/>
    <row r="30333" ht="12.75" customHeight="1" x14ac:dyDescent="0.3"/>
    <row r="30334" ht="12.75" customHeight="1" x14ac:dyDescent="0.3"/>
    <row r="30335" ht="12.75" customHeight="1" x14ac:dyDescent="0.3"/>
    <row r="30336" ht="12.75" customHeight="1" x14ac:dyDescent="0.3"/>
    <row r="30337" ht="12.75" customHeight="1" x14ac:dyDescent="0.3"/>
    <row r="30338" ht="12.75" customHeight="1" x14ac:dyDescent="0.3"/>
    <row r="30339" ht="12.75" customHeight="1" x14ac:dyDescent="0.3"/>
    <row r="30340" ht="12.75" customHeight="1" x14ac:dyDescent="0.3"/>
    <row r="30341" ht="12.75" customHeight="1" x14ac:dyDescent="0.3"/>
    <row r="30342" ht="12.75" customHeight="1" x14ac:dyDescent="0.3"/>
    <row r="30343" ht="12.75" customHeight="1" x14ac:dyDescent="0.3"/>
    <row r="30344" ht="12.75" customHeight="1" x14ac:dyDescent="0.3"/>
    <row r="30345" ht="12.75" customHeight="1" x14ac:dyDescent="0.3"/>
    <row r="30346" ht="12.75" customHeight="1" x14ac:dyDescent="0.3"/>
    <row r="30347" ht="12.75" customHeight="1" x14ac:dyDescent="0.3"/>
    <row r="30348" ht="12.75" customHeight="1" x14ac:dyDescent="0.3"/>
    <row r="30349" ht="12.75" customHeight="1" x14ac:dyDescent="0.3"/>
    <row r="30350" ht="12.75" customHeight="1" x14ac:dyDescent="0.3"/>
    <row r="30351" ht="12.75" customHeight="1" x14ac:dyDescent="0.3"/>
    <row r="30352" ht="12.75" customHeight="1" x14ac:dyDescent="0.3"/>
    <row r="30353" ht="12.75" customHeight="1" x14ac:dyDescent="0.3"/>
    <row r="30354" ht="12.75" customHeight="1" x14ac:dyDescent="0.3"/>
    <row r="30355" ht="12.75" customHeight="1" x14ac:dyDescent="0.3"/>
    <row r="30356" ht="12.75" customHeight="1" x14ac:dyDescent="0.3"/>
    <row r="30357" ht="12.75" customHeight="1" x14ac:dyDescent="0.3"/>
    <row r="30358" ht="12.75" customHeight="1" x14ac:dyDescent="0.3"/>
    <row r="30359" ht="12.75" customHeight="1" x14ac:dyDescent="0.3"/>
    <row r="30360" ht="12.75" customHeight="1" x14ac:dyDescent="0.3"/>
    <row r="30361" ht="12.75" customHeight="1" x14ac:dyDescent="0.3"/>
    <row r="30362" ht="12.75" customHeight="1" x14ac:dyDescent="0.3"/>
    <row r="30363" ht="12.75" customHeight="1" x14ac:dyDescent="0.3"/>
    <row r="30364" ht="12.75" customHeight="1" x14ac:dyDescent="0.3"/>
    <row r="30365" ht="12.75" customHeight="1" x14ac:dyDescent="0.3"/>
    <row r="30366" ht="12.75" customHeight="1" x14ac:dyDescent="0.3"/>
    <row r="30367" ht="12.75" customHeight="1" x14ac:dyDescent="0.3"/>
    <row r="30368" ht="12.75" customHeight="1" x14ac:dyDescent="0.3"/>
    <row r="30369" ht="12.75" customHeight="1" x14ac:dyDescent="0.3"/>
    <row r="30370" ht="12.75" customHeight="1" x14ac:dyDescent="0.3"/>
    <row r="30371" ht="12.75" customHeight="1" x14ac:dyDescent="0.3"/>
    <row r="30372" ht="12.75" customHeight="1" x14ac:dyDescent="0.3"/>
    <row r="30373" ht="12.75" customHeight="1" x14ac:dyDescent="0.3"/>
    <row r="30374" ht="12.75" customHeight="1" x14ac:dyDescent="0.3"/>
    <row r="30375" ht="12.75" customHeight="1" x14ac:dyDescent="0.3"/>
    <row r="30376" ht="12.75" customHeight="1" x14ac:dyDescent="0.3"/>
    <row r="30377" ht="12.75" customHeight="1" x14ac:dyDescent="0.3"/>
    <row r="30378" ht="12.75" customHeight="1" x14ac:dyDescent="0.3"/>
    <row r="30379" ht="12.75" customHeight="1" x14ac:dyDescent="0.3"/>
    <row r="30380" ht="12.75" customHeight="1" x14ac:dyDescent="0.3"/>
    <row r="30381" ht="12.75" customHeight="1" x14ac:dyDescent="0.3"/>
    <row r="30382" ht="12.75" customHeight="1" x14ac:dyDescent="0.3"/>
    <row r="30383" ht="12.75" customHeight="1" x14ac:dyDescent="0.3"/>
    <row r="30384" ht="12.75" customHeight="1" x14ac:dyDescent="0.3"/>
    <row r="30385" ht="12.75" customHeight="1" x14ac:dyDescent="0.3"/>
    <row r="30386" ht="12.75" customHeight="1" x14ac:dyDescent="0.3"/>
    <row r="30387" ht="12.75" customHeight="1" x14ac:dyDescent="0.3"/>
    <row r="30388" ht="12.75" customHeight="1" x14ac:dyDescent="0.3"/>
    <row r="30389" ht="12.75" customHeight="1" x14ac:dyDescent="0.3"/>
    <row r="30390" ht="12.75" customHeight="1" x14ac:dyDescent="0.3"/>
    <row r="30391" ht="12.75" customHeight="1" x14ac:dyDescent="0.3"/>
    <row r="30392" ht="12.75" customHeight="1" x14ac:dyDescent="0.3"/>
    <row r="30393" ht="12.75" customHeight="1" x14ac:dyDescent="0.3"/>
    <row r="30394" ht="12.75" customHeight="1" x14ac:dyDescent="0.3"/>
    <row r="30395" ht="12.75" customHeight="1" x14ac:dyDescent="0.3"/>
    <row r="30396" ht="12.75" customHeight="1" x14ac:dyDescent="0.3"/>
    <row r="30397" ht="12.75" customHeight="1" x14ac:dyDescent="0.3"/>
    <row r="30398" ht="12.75" customHeight="1" x14ac:dyDescent="0.3"/>
    <row r="30399" ht="12.75" customHeight="1" x14ac:dyDescent="0.3"/>
    <row r="30400" ht="12.75" customHeight="1" x14ac:dyDescent="0.3"/>
    <row r="30401" ht="12.75" customHeight="1" x14ac:dyDescent="0.3"/>
    <row r="30402" ht="12.75" customHeight="1" x14ac:dyDescent="0.3"/>
    <row r="30403" ht="12.75" customHeight="1" x14ac:dyDescent="0.3"/>
    <row r="30404" ht="12.75" customHeight="1" x14ac:dyDescent="0.3"/>
    <row r="30405" ht="12.75" customHeight="1" x14ac:dyDescent="0.3"/>
    <row r="30406" ht="12.75" customHeight="1" x14ac:dyDescent="0.3"/>
    <row r="30407" ht="12.75" customHeight="1" x14ac:dyDescent="0.3"/>
    <row r="30408" ht="12.75" customHeight="1" x14ac:dyDescent="0.3"/>
    <row r="30409" ht="12.75" customHeight="1" x14ac:dyDescent="0.3"/>
    <row r="30410" ht="12.75" customHeight="1" x14ac:dyDescent="0.3"/>
    <row r="30411" ht="12.75" customHeight="1" x14ac:dyDescent="0.3"/>
    <row r="30412" ht="12.75" customHeight="1" x14ac:dyDescent="0.3"/>
    <row r="30413" ht="12.75" customHeight="1" x14ac:dyDescent="0.3"/>
    <row r="30414" ht="12.75" customHeight="1" x14ac:dyDescent="0.3"/>
    <row r="30415" ht="12.75" customHeight="1" x14ac:dyDescent="0.3"/>
    <row r="30416" ht="12.75" customHeight="1" x14ac:dyDescent="0.3"/>
    <row r="30417" ht="12.75" customHeight="1" x14ac:dyDescent="0.3"/>
    <row r="30418" ht="12.75" customHeight="1" x14ac:dyDescent="0.3"/>
    <row r="30419" ht="12.75" customHeight="1" x14ac:dyDescent="0.3"/>
    <row r="30420" ht="12.75" customHeight="1" x14ac:dyDescent="0.3"/>
    <row r="30421" ht="12.75" customHeight="1" x14ac:dyDescent="0.3"/>
    <row r="30422" ht="12.75" customHeight="1" x14ac:dyDescent="0.3"/>
    <row r="30423" ht="12.75" customHeight="1" x14ac:dyDescent="0.3"/>
    <row r="30424" ht="12.75" customHeight="1" x14ac:dyDescent="0.3"/>
    <row r="30425" ht="12.75" customHeight="1" x14ac:dyDescent="0.3"/>
    <row r="30426" ht="12.75" customHeight="1" x14ac:dyDescent="0.3"/>
    <row r="30427" ht="12.75" customHeight="1" x14ac:dyDescent="0.3"/>
    <row r="30428" ht="12.75" customHeight="1" x14ac:dyDescent="0.3"/>
    <row r="30429" ht="12.75" customHeight="1" x14ac:dyDescent="0.3"/>
    <row r="30430" ht="12.75" customHeight="1" x14ac:dyDescent="0.3"/>
    <row r="30431" ht="12.75" customHeight="1" x14ac:dyDescent="0.3"/>
    <row r="30432" ht="12.75" customHeight="1" x14ac:dyDescent="0.3"/>
    <row r="30433" ht="12.75" customHeight="1" x14ac:dyDescent="0.3"/>
    <row r="30434" ht="12.75" customHeight="1" x14ac:dyDescent="0.3"/>
    <row r="30435" ht="12.75" customHeight="1" x14ac:dyDescent="0.3"/>
    <row r="30436" ht="12.75" customHeight="1" x14ac:dyDescent="0.3"/>
    <row r="30437" ht="12.75" customHeight="1" x14ac:dyDescent="0.3"/>
    <row r="30438" ht="12.75" customHeight="1" x14ac:dyDescent="0.3"/>
    <row r="30439" ht="12.75" customHeight="1" x14ac:dyDescent="0.3"/>
    <row r="30440" ht="12.75" customHeight="1" x14ac:dyDescent="0.3"/>
    <row r="30441" ht="12.75" customHeight="1" x14ac:dyDescent="0.3"/>
    <row r="30442" ht="12.75" customHeight="1" x14ac:dyDescent="0.3"/>
    <row r="30443" ht="12.75" customHeight="1" x14ac:dyDescent="0.3"/>
    <row r="30444" ht="12.75" customHeight="1" x14ac:dyDescent="0.3"/>
    <row r="30445" ht="12.75" customHeight="1" x14ac:dyDescent="0.3"/>
    <row r="30446" ht="12.75" customHeight="1" x14ac:dyDescent="0.3"/>
    <row r="30447" ht="12.75" customHeight="1" x14ac:dyDescent="0.3"/>
    <row r="30448" ht="12.75" customHeight="1" x14ac:dyDescent="0.3"/>
    <row r="30449" ht="12.75" customHeight="1" x14ac:dyDescent="0.3"/>
    <row r="30450" ht="12.75" customHeight="1" x14ac:dyDescent="0.3"/>
    <row r="30451" ht="12.75" customHeight="1" x14ac:dyDescent="0.3"/>
    <row r="30452" ht="12.75" customHeight="1" x14ac:dyDescent="0.3"/>
    <row r="30453" ht="12.75" customHeight="1" x14ac:dyDescent="0.3"/>
    <row r="30454" ht="12.75" customHeight="1" x14ac:dyDescent="0.3"/>
    <row r="30455" ht="12.75" customHeight="1" x14ac:dyDescent="0.3"/>
    <row r="30456" ht="12.75" customHeight="1" x14ac:dyDescent="0.3"/>
    <row r="30457" ht="12.75" customHeight="1" x14ac:dyDescent="0.3"/>
    <row r="30458" ht="12.75" customHeight="1" x14ac:dyDescent="0.3"/>
    <row r="30459" ht="12.75" customHeight="1" x14ac:dyDescent="0.3"/>
    <row r="30460" ht="12.75" customHeight="1" x14ac:dyDescent="0.3"/>
    <row r="30461" ht="12.75" customHeight="1" x14ac:dyDescent="0.3"/>
    <row r="30462" ht="12.75" customHeight="1" x14ac:dyDescent="0.3"/>
    <row r="30463" ht="12.75" customHeight="1" x14ac:dyDescent="0.3"/>
    <row r="30464" ht="12.75" customHeight="1" x14ac:dyDescent="0.3"/>
    <row r="30465" ht="12.75" customHeight="1" x14ac:dyDescent="0.3"/>
    <row r="30466" ht="12.75" customHeight="1" x14ac:dyDescent="0.3"/>
    <row r="30467" ht="12.75" customHeight="1" x14ac:dyDescent="0.3"/>
    <row r="30468" ht="12.75" customHeight="1" x14ac:dyDescent="0.3"/>
    <row r="30469" ht="12.75" customHeight="1" x14ac:dyDescent="0.3"/>
    <row r="30470" ht="12.75" customHeight="1" x14ac:dyDescent="0.3"/>
    <row r="30471" ht="12.75" customHeight="1" x14ac:dyDescent="0.3"/>
    <row r="30472" ht="12.75" customHeight="1" x14ac:dyDescent="0.3"/>
    <row r="30473" ht="12.75" customHeight="1" x14ac:dyDescent="0.3"/>
    <row r="30474" ht="12.75" customHeight="1" x14ac:dyDescent="0.3"/>
    <row r="30475" ht="12.75" customHeight="1" x14ac:dyDescent="0.3"/>
    <row r="30476" ht="12.75" customHeight="1" x14ac:dyDescent="0.3"/>
    <row r="30477" ht="12.75" customHeight="1" x14ac:dyDescent="0.3"/>
    <row r="30478" ht="12.75" customHeight="1" x14ac:dyDescent="0.3"/>
    <row r="30479" ht="12.75" customHeight="1" x14ac:dyDescent="0.3"/>
    <row r="30480" ht="12.75" customHeight="1" x14ac:dyDescent="0.3"/>
    <row r="30481" ht="12.75" customHeight="1" x14ac:dyDescent="0.3"/>
    <row r="30482" ht="12.75" customHeight="1" x14ac:dyDescent="0.3"/>
    <row r="30483" ht="12.75" customHeight="1" x14ac:dyDescent="0.3"/>
    <row r="30484" ht="12.75" customHeight="1" x14ac:dyDescent="0.3"/>
    <row r="30485" ht="12.75" customHeight="1" x14ac:dyDescent="0.3"/>
    <row r="30486" ht="12.75" customHeight="1" x14ac:dyDescent="0.3"/>
    <row r="30487" ht="12.75" customHeight="1" x14ac:dyDescent="0.3"/>
    <row r="30488" ht="12.75" customHeight="1" x14ac:dyDescent="0.3"/>
    <row r="30489" ht="12.75" customHeight="1" x14ac:dyDescent="0.3"/>
    <row r="30490" ht="12.75" customHeight="1" x14ac:dyDescent="0.3"/>
    <row r="30491" ht="12.75" customHeight="1" x14ac:dyDescent="0.3"/>
    <row r="30492" ht="12.75" customHeight="1" x14ac:dyDescent="0.3"/>
    <row r="30493" ht="12.75" customHeight="1" x14ac:dyDescent="0.3"/>
    <row r="30494" ht="12.75" customHeight="1" x14ac:dyDescent="0.3"/>
    <row r="30495" ht="12.75" customHeight="1" x14ac:dyDescent="0.3"/>
    <row r="30496" ht="12.75" customHeight="1" x14ac:dyDescent="0.3"/>
    <row r="30497" ht="12.75" customHeight="1" x14ac:dyDescent="0.3"/>
    <row r="30498" ht="12.75" customHeight="1" x14ac:dyDescent="0.3"/>
    <row r="30499" ht="12.75" customHeight="1" x14ac:dyDescent="0.3"/>
    <row r="30500" ht="12.75" customHeight="1" x14ac:dyDescent="0.3"/>
    <row r="30501" ht="12.75" customHeight="1" x14ac:dyDescent="0.3"/>
    <row r="30502" ht="12.75" customHeight="1" x14ac:dyDescent="0.3"/>
    <row r="30503" ht="12.75" customHeight="1" x14ac:dyDescent="0.3"/>
    <row r="30504" ht="12.75" customHeight="1" x14ac:dyDescent="0.3"/>
    <row r="30505" ht="12.75" customHeight="1" x14ac:dyDescent="0.3"/>
    <row r="30506" ht="12.75" customHeight="1" x14ac:dyDescent="0.3"/>
    <row r="30507" ht="12.75" customHeight="1" x14ac:dyDescent="0.3"/>
    <row r="30508" ht="12.75" customHeight="1" x14ac:dyDescent="0.3"/>
    <row r="30509" ht="12.75" customHeight="1" x14ac:dyDescent="0.3"/>
    <row r="30510" ht="12.75" customHeight="1" x14ac:dyDescent="0.3"/>
    <row r="30511" ht="12.75" customHeight="1" x14ac:dyDescent="0.3"/>
    <row r="30512" ht="12.75" customHeight="1" x14ac:dyDescent="0.3"/>
    <row r="30513" ht="12.75" customHeight="1" x14ac:dyDescent="0.3"/>
    <row r="30514" ht="12.75" customHeight="1" x14ac:dyDescent="0.3"/>
    <row r="30515" ht="12.75" customHeight="1" x14ac:dyDescent="0.3"/>
    <row r="30516" ht="12.75" customHeight="1" x14ac:dyDescent="0.3"/>
    <row r="30517" ht="12.75" customHeight="1" x14ac:dyDescent="0.3"/>
    <row r="30518" ht="12.75" customHeight="1" x14ac:dyDescent="0.3"/>
    <row r="30519" ht="12.75" customHeight="1" x14ac:dyDescent="0.3"/>
    <row r="30520" ht="12.75" customHeight="1" x14ac:dyDescent="0.3"/>
    <row r="30521" ht="12.75" customHeight="1" x14ac:dyDescent="0.3"/>
    <row r="30522" ht="12.75" customHeight="1" x14ac:dyDescent="0.3"/>
    <row r="30523" ht="12.75" customHeight="1" x14ac:dyDescent="0.3"/>
    <row r="30524" ht="12.75" customHeight="1" x14ac:dyDescent="0.3"/>
    <row r="30525" ht="12.75" customHeight="1" x14ac:dyDescent="0.3"/>
    <row r="30526" ht="12.75" customHeight="1" x14ac:dyDescent="0.3"/>
    <row r="30527" ht="12.75" customHeight="1" x14ac:dyDescent="0.3"/>
    <row r="30528" ht="12.75" customHeight="1" x14ac:dyDescent="0.3"/>
    <row r="30529" ht="12.75" customHeight="1" x14ac:dyDescent="0.3"/>
    <row r="30530" ht="12.75" customHeight="1" x14ac:dyDescent="0.3"/>
    <row r="30531" ht="12.75" customHeight="1" x14ac:dyDescent="0.3"/>
    <row r="30532" ht="12.75" customHeight="1" x14ac:dyDescent="0.3"/>
    <row r="30533" ht="12.75" customHeight="1" x14ac:dyDescent="0.3"/>
    <row r="30534" ht="12.75" customHeight="1" x14ac:dyDescent="0.3"/>
    <row r="30535" ht="12.75" customHeight="1" x14ac:dyDescent="0.3"/>
    <row r="30536" ht="12.75" customHeight="1" x14ac:dyDescent="0.3"/>
    <row r="30537" ht="12.75" customHeight="1" x14ac:dyDescent="0.3"/>
    <row r="30538" ht="12.75" customHeight="1" x14ac:dyDescent="0.3"/>
    <row r="30539" ht="12.75" customHeight="1" x14ac:dyDescent="0.3"/>
    <row r="30540" ht="12.75" customHeight="1" x14ac:dyDescent="0.3"/>
    <row r="30541" ht="12.75" customHeight="1" x14ac:dyDescent="0.3"/>
    <row r="30542" ht="12.75" customHeight="1" x14ac:dyDescent="0.3"/>
    <row r="30543" ht="12.75" customHeight="1" x14ac:dyDescent="0.3"/>
    <row r="30544" ht="12.75" customHeight="1" x14ac:dyDescent="0.3"/>
    <row r="30545" ht="12.75" customHeight="1" x14ac:dyDescent="0.3"/>
    <row r="30546" ht="12.75" customHeight="1" x14ac:dyDescent="0.3"/>
    <row r="30547" ht="12.75" customHeight="1" x14ac:dyDescent="0.3"/>
    <row r="30548" ht="12.75" customHeight="1" x14ac:dyDescent="0.3"/>
    <row r="30549" ht="12.75" customHeight="1" x14ac:dyDescent="0.3"/>
    <row r="30550" ht="12.75" customHeight="1" x14ac:dyDescent="0.3"/>
    <row r="30551" ht="12.75" customHeight="1" x14ac:dyDescent="0.3"/>
    <row r="30552" ht="12.75" customHeight="1" x14ac:dyDescent="0.3"/>
    <row r="30553" ht="12.75" customHeight="1" x14ac:dyDescent="0.3"/>
    <row r="30554" ht="12.75" customHeight="1" x14ac:dyDescent="0.3"/>
    <row r="30555" ht="12.75" customHeight="1" x14ac:dyDescent="0.3"/>
    <row r="30556" ht="12.75" customHeight="1" x14ac:dyDescent="0.3"/>
    <row r="30557" ht="12.75" customHeight="1" x14ac:dyDescent="0.3"/>
    <row r="30558" ht="12.75" customHeight="1" x14ac:dyDescent="0.3"/>
    <row r="30559" ht="12.75" customHeight="1" x14ac:dyDescent="0.3"/>
    <row r="30560" ht="12.75" customHeight="1" x14ac:dyDescent="0.3"/>
    <row r="30561" ht="12.75" customHeight="1" x14ac:dyDescent="0.3"/>
    <row r="30562" ht="12.75" customHeight="1" x14ac:dyDescent="0.3"/>
    <row r="30563" ht="12.75" customHeight="1" x14ac:dyDescent="0.3"/>
    <row r="30564" ht="12.75" customHeight="1" x14ac:dyDescent="0.3"/>
    <row r="30565" ht="12.75" customHeight="1" x14ac:dyDescent="0.3"/>
    <row r="30566" ht="12.75" customHeight="1" x14ac:dyDescent="0.3"/>
    <row r="30567" ht="12.75" customHeight="1" x14ac:dyDescent="0.3"/>
    <row r="30568" ht="12.75" customHeight="1" x14ac:dyDescent="0.3"/>
    <row r="30569" ht="12.75" customHeight="1" x14ac:dyDescent="0.3"/>
    <row r="30570" ht="12.75" customHeight="1" x14ac:dyDescent="0.3"/>
    <row r="30571" ht="12.75" customHeight="1" x14ac:dyDescent="0.3"/>
    <row r="30572" ht="12.75" customHeight="1" x14ac:dyDescent="0.3"/>
    <row r="30573" ht="12.75" customHeight="1" x14ac:dyDescent="0.3"/>
    <row r="30574" ht="12.75" customHeight="1" x14ac:dyDescent="0.3"/>
    <row r="30575" ht="12.75" customHeight="1" x14ac:dyDescent="0.3"/>
    <row r="30576" ht="12.75" customHeight="1" x14ac:dyDescent="0.3"/>
    <row r="30577" ht="12.75" customHeight="1" x14ac:dyDescent="0.3"/>
    <row r="30578" ht="12.75" customHeight="1" x14ac:dyDescent="0.3"/>
    <row r="30579" ht="12.75" customHeight="1" x14ac:dyDescent="0.3"/>
    <row r="30580" ht="12.75" customHeight="1" x14ac:dyDescent="0.3"/>
    <row r="30581" ht="12.75" customHeight="1" x14ac:dyDescent="0.3"/>
    <row r="30582" ht="12.75" customHeight="1" x14ac:dyDescent="0.3"/>
    <row r="30583" ht="12.75" customHeight="1" x14ac:dyDescent="0.3"/>
    <row r="30584" ht="12.75" customHeight="1" x14ac:dyDescent="0.3"/>
    <row r="30585" ht="12.75" customHeight="1" x14ac:dyDescent="0.3"/>
    <row r="30586" ht="12.75" customHeight="1" x14ac:dyDescent="0.3"/>
    <row r="30587" ht="12.75" customHeight="1" x14ac:dyDescent="0.3"/>
    <row r="30588" ht="12.75" customHeight="1" x14ac:dyDescent="0.3"/>
    <row r="30589" ht="12.75" customHeight="1" x14ac:dyDescent="0.3"/>
    <row r="30590" ht="12.75" customHeight="1" x14ac:dyDescent="0.3"/>
    <row r="30591" ht="12.75" customHeight="1" x14ac:dyDescent="0.3"/>
    <row r="30592" ht="12.75" customHeight="1" x14ac:dyDescent="0.3"/>
    <row r="30593" ht="12.75" customHeight="1" x14ac:dyDescent="0.3"/>
    <row r="30594" ht="12.75" customHeight="1" x14ac:dyDescent="0.3"/>
    <row r="30595" ht="12.75" customHeight="1" x14ac:dyDescent="0.3"/>
    <row r="30596" ht="12.75" customHeight="1" x14ac:dyDescent="0.3"/>
    <row r="30597" ht="12.75" customHeight="1" x14ac:dyDescent="0.3"/>
    <row r="30598" ht="12.75" customHeight="1" x14ac:dyDescent="0.3"/>
    <row r="30599" ht="12.75" customHeight="1" x14ac:dyDescent="0.3"/>
    <row r="30600" ht="12.75" customHeight="1" x14ac:dyDescent="0.3"/>
    <row r="30601" ht="12.75" customHeight="1" x14ac:dyDescent="0.3"/>
    <row r="30602" ht="12.75" customHeight="1" x14ac:dyDescent="0.3"/>
    <row r="30603" ht="12.75" customHeight="1" x14ac:dyDescent="0.3"/>
    <row r="30604" ht="12.75" customHeight="1" x14ac:dyDescent="0.3"/>
    <row r="30605" ht="12.75" customHeight="1" x14ac:dyDescent="0.3"/>
    <row r="30606" ht="12.75" customHeight="1" x14ac:dyDescent="0.3"/>
    <row r="30607" ht="12.75" customHeight="1" x14ac:dyDescent="0.3"/>
    <row r="30608" ht="12.75" customHeight="1" x14ac:dyDescent="0.3"/>
    <row r="30609" ht="12.75" customHeight="1" x14ac:dyDescent="0.3"/>
    <row r="30610" ht="12.75" customHeight="1" x14ac:dyDescent="0.3"/>
    <row r="30611" ht="12.75" customHeight="1" x14ac:dyDescent="0.3"/>
    <row r="30612" ht="12.75" customHeight="1" x14ac:dyDescent="0.3"/>
    <row r="30613" ht="12.75" customHeight="1" x14ac:dyDescent="0.3"/>
    <row r="30614" ht="12.75" customHeight="1" x14ac:dyDescent="0.3"/>
    <row r="30615" ht="12.75" customHeight="1" x14ac:dyDescent="0.3"/>
    <row r="30616" ht="12.75" customHeight="1" x14ac:dyDescent="0.3"/>
    <row r="30617" ht="12.75" customHeight="1" x14ac:dyDescent="0.3"/>
    <row r="30618" ht="12.75" customHeight="1" x14ac:dyDescent="0.3"/>
    <row r="30619" ht="12.75" customHeight="1" x14ac:dyDescent="0.3"/>
    <row r="30620" ht="12.75" customHeight="1" x14ac:dyDescent="0.3"/>
    <row r="30621" ht="12.75" customHeight="1" x14ac:dyDescent="0.3"/>
    <row r="30622" ht="12.75" customHeight="1" x14ac:dyDescent="0.3"/>
    <row r="30623" ht="12.75" customHeight="1" x14ac:dyDescent="0.3"/>
    <row r="30624" ht="12.75" customHeight="1" x14ac:dyDescent="0.3"/>
    <row r="30625" ht="12.75" customHeight="1" x14ac:dyDescent="0.3"/>
    <row r="30626" ht="12.75" customHeight="1" x14ac:dyDescent="0.3"/>
    <row r="30627" ht="12.75" customHeight="1" x14ac:dyDescent="0.3"/>
    <row r="30628" ht="12.75" customHeight="1" x14ac:dyDescent="0.3"/>
    <row r="30629" ht="12.75" customHeight="1" x14ac:dyDescent="0.3"/>
    <row r="30630" ht="12.75" customHeight="1" x14ac:dyDescent="0.3"/>
    <row r="30631" ht="12.75" customHeight="1" x14ac:dyDescent="0.3"/>
    <row r="30632" ht="12.75" customHeight="1" x14ac:dyDescent="0.3"/>
    <row r="30633" ht="12.75" customHeight="1" x14ac:dyDescent="0.3"/>
    <row r="30634" ht="12.75" customHeight="1" x14ac:dyDescent="0.3"/>
    <row r="30635" ht="12.75" customHeight="1" x14ac:dyDescent="0.3"/>
    <row r="30636" ht="12.75" customHeight="1" x14ac:dyDescent="0.3"/>
    <row r="30637" ht="12.75" customHeight="1" x14ac:dyDescent="0.3"/>
    <row r="30638" ht="12.75" customHeight="1" x14ac:dyDescent="0.3"/>
    <row r="30639" ht="12.75" customHeight="1" x14ac:dyDescent="0.3"/>
    <row r="30640" ht="12.75" customHeight="1" x14ac:dyDescent="0.3"/>
    <row r="30641" ht="12.75" customHeight="1" x14ac:dyDescent="0.3"/>
    <row r="30642" ht="12.75" customHeight="1" x14ac:dyDescent="0.3"/>
    <row r="30643" ht="12.75" customHeight="1" x14ac:dyDescent="0.3"/>
    <row r="30644" ht="12.75" customHeight="1" x14ac:dyDescent="0.3"/>
    <row r="30645" ht="12.75" customHeight="1" x14ac:dyDescent="0.3"/>
    <row r="30646" ht="12.75" customHeight="1" x14ac:dyDescent="0.3"/>
    <row r="30647" ht="12.75" customHeight="1" x14ac:dyDescent="0.3"/>
    <row r="30648" ht="12.75" customHeight="1" x14ac:dyDescent="0.3"/>
    <row r="30649" ht="12.75" customHeight="1" x14ac:dyDescent="0.3"/>
    <row r="30650" ht="12.75" customHeight="1" x14ac:dyDescent="0.3"/>
    <row r="30651" ht="12.75" customHeight="1" x14ac:dyDescent="0.3"/>
    <row r="30652" ht="12.75" customHeight="1" x14ac:dyDescent="0.3"/>
    <row r="30653" ht="12.75" customHeight="1" x14ac:dyDescent="0.3"/>
    <row r="30654" ht="12.75" customHeight="1" x14ac:dyDescent="0.3"/>
    <row r="30655" ht="12.75" customHeight="1" x14ac:dyDescent="0.3"/>
    <row r="30656" ht="12.75" customHeight="1" x14ac:dyDescent="0.3"/>
    <row r="30657" ht="12.75" customHeight="1" x14ac:dyDescent="0.3"/>
    <row r="30658" ht="12.75" customHeight="1" x14ac:dyDescent="0.3"/>
    <row r="30659" ht="12.75" customHeight="1" x14ac:dyDescent="0.3"/>
    <row r="30660" ht="12.75" customHeight="1" x14ac:dyDescent="0.3"/>
    <row r="30661" ht="12.75" customHeight="1" x14ac:dyDescent="0.3"/>
    <row r="30662" ht="12.75" customHeight="1" x14ac:dyDescent="0.3"/>
    <row r="30663" ht="12.75" customHeight="1" x14ac:dyDescent="0.3"/>
    <row r="30664" ht="12.75" customHeight="1" x14ac:dyDescent="0.3"/>
    <row r="30665" ht="12.75" customHeight="1" x14ac:dyDescent="0.3"/>
    <row r="30666" ht="12.75" customHeight="1" x14ac:dyDescent="0.3"/>
    <row r="30667" ht="12.75" customHeight="1" x14ac:dyDescent="0.3"/>
    <row r="30668" ht="12.75" customHeight="1" x14ac:dyDescent="0.3"/>
    <row r="30669" ht="12.75" customHeight="1" x14ac:dyDescent="0.3"/>
    <row r="30670" ht="12.75" customHeight="1" x14ac:dyDescent="0.3"/>
    <row r="30671" ht="12.75" customHeight="1" x14ac:dyDescent="0.3"/>
    <row r="30672" ht="12.75" customHeight="1" x14ac:dyDescent="0.3"/>
    <row r="30673" ht="12.75" customHeight="1" x14ac:dyDescent="0.3"/>
    <row r="30674" ht="12.75" customHeight="1" x14ac:dyDescent="0.3"/>
    <row r="30675" ht="12.75" customHeight="1" x14ac:dyDescent="0.3"/>
    <row r="30676" ht="12.75" customHeight="1" x14ac:dyDescent="0.3"/>
    <row r="30677" ht="12.75" customHeight="1" x14ac:dyDescent="0.3"/>
    <row r="30678" ht="12.75" customHeight="1" x14ac:dyDescent="0.3"/>
    <row r="30679" ht="12.75" customHeight="1" x14ac:dyDescent="0.3"/>
    <row r="30680" ht="12.75" customHeight="1" x14ac:dyDescent="0.3"/>
    <row r="30681" ht="12.75" customHeight="1" x14ac:dyDescent="0.3"/>
    <row r="30682" ht="12.75" customHeight="1" x14ac:dyDescent="0.3"/>
    <row r="30683" ht="12.75" customHeight="1" x14ac:dyDescent="0.3"/>
    <row r="30684" ht="12.75" customHeight="1" x14ac:dyDescent="0.3"/>
    <row r="30685" ht="12.75" customHeight="1" x14ac:dyDescent="0.3"/>
    <row r="30686" ht="12.75" customHeight="1" x14ac:dyDescent="0.3"/>
    <row r="30687" ht="12.75" customHeight="1" x14ac:dyDescent="0.3"/>
    <row r="30688" ht="12.75" customHeight="1" x14ac:dyDescent="0.3"/>
    <row r="30689" ht="12.75" customHeight="1" x14ac:dyDescent="0.3"/>
    <row r="30690" ht="12.75" customHeight="1" x14ac:dyDescent="0.3"/>
    <row r="30691" ht="12.75" customHeight="1" x14ac:dyDescent="0.3"/>
    <row r="30692" ht="12.75" customHeight="1" x14ac:dyDescent="0.3"/>
    <row r="30693" ht="12.75" customHeight="1" x14ac:dyDescent="0.3"/>
    <row r="30694" ht="12.75" customHeight="1" x14ac:dyDescent="0.3"/>
    <row r="30695" ht="12.75" customHeight="1" x14ac:dyDescent="0.3"/>
    <row r="30696" ht="12.75" customHeight="1" x14ac:dyDescent="0.3"/>
    <row r="30697" ht="12.75" customHeight="1" x14ac:dyDescent="0.3"/>
    <row r="30698" ht="12.75" customHeight="1" x14ac:dyDescent="0.3"/>
    <row r="30699" ht="12.75" customHeight="1" x14ac:dyDescent="0.3"/>
    <row r="30700" ht="12.75" customHeight="1" x14ac:dyDescent="0.3"/>
    <row r="30701" ht="12.75" customHeight="1" x14ac:dyDescent="0.3"/>
    <row r="30702" ht="12.75" customHeight="1" x14ac:dyDescent="0.3"/>
    <row r="30703" ht="12.75" customHeight="1" x14ac:dyDescent="0.3"/>
    <row r="30704" ht="12.75" customHeight="1" x14ac:dyDescent="0.3"/>
    <row r="30705" ht="12.75" customHeight="1" x14ac:dyDescent="0.3"/>
    <row r="30706" ht="12.75" customHeight="1" x14ac:dyDescent="0.3"/>
    <row r="30707" ht="12.75" customHeight="1" x14ac:dyDescent="0.3"/>
    <row r="30708" ht="12.75" customHeight="1" x14ac:dyDescent="0.3"/>
    <row r="30709" ht="12.75" customHeight="1" x14ac:dyDescent="0.3"/>
    <row r="30710" ht="12.75" customHeight="1" x14ac:dyDescent="0.3"/>
    <row r="30711" ht="12.75" customHeight="1" x14ac:dyDescent="0.3"/>
    <row r="30712" ht="12.75" customHeight="1" x14ac:dyDescent="0.3"/>
    <row r="30713" ht="12.75" customHeight="1" x14ac:dyDescent="0.3"/>
    <row r="30714" ht="12.75" customHeight="1" x14ac:dyDescent="0.3"/>
    <row r="30715" ht="12.75" customHeight="1" x14ac:dyDescent="0.3"/>
    <row r="30716" ht="12.75" customHeight="1" x14ac:dyDescent="0.3"/>
    <row r="30717" ht="12.75" customHeight="1" x14ac:dyDescent="0.3"/>
    <row r="30718" ht="12.75" customHeight="1" x14ac:dyDescent="0.3"/>
    <row r="30719" ht="12.75" customHeight="1" x14ac:dyDescent="0.3"/>
    <row r="30720" ht="12.75" customHeight="1" x14ac:dyDescent="0.3"/>
    <row r="30721" ht="12.75" customHeight="1" x14ac:dyDescent="0.3"/>
    <row r="30722" ht="12.75" customHeight="1" x14ac:dyDescent="0.3"/>
    <row r="30723" ht="12.75" customHeight="1" x14ac:dyDescent="0.3"/>
    <row r="30724" ht="12.75" customHeight="1" x14ac:dyDescent="0.3"/>
    <row r="30725" ht="12.75" customHeight="1" x14ac:dyDescent="0.3"/>
    <row r="30726" ht="12.75" customHeight="1" x14ac:dyDescent="0.3"/>
    <row r="30727" ht="12.75" customHeight="1" x14ac:dyDescent="0.3"/>
    <row r="30728" ht="12.75" customHeight="1" x14ac:dyDescent="0.3"/>
    <row r="30729" ht="12.75" customHeight="1" x14ac:dyDescent="0.3"/>
    <row r="30730" ht="12.75" customHeight="1" x14ac:dyDescent="0.3"/>
    <row r="30731" ht="12.75" customHeight="1" x14ac:dyDescent="0.3"/>
    <row r="30732" ht="12.75" customHeight="1" x14ac:dyDescent="0.3"/>
    <row r="30733" ht="12.75" customHeight="1" x14ac:dyDescent="0.3"/>
    <row r="30734" ht="12.75" customHeight="1" x14ac:dyDescent="0.3"/>
    <row r="30735" ht="12.75" customHeight="1" x14ac:dyDescent="0.3"/>
    <row r="30736" ht="12.75" customHeight="1" x14ac:dyDescent="0.3"/>
    <row r="30737" ht="12.75" customHeight="1" x14ac:dyDescent="0.3"/>
    <row r="30738" ht="12.75" customHeight="1" x14ac:dyDescent="0.3"/>
    <row r="30739" ht="12.75" customHeight="1" x14ac:dyDescent="0.3"/>
    <row r="30740" ht="12.75" customHeight="1" x14ac:dyDescent="0.3"/>
    <row r="30741" ht="12.75" customHeight="1" x14ac:dyDescent="0.3"/>
    <row r="30742" ht="12.75" customHeight="1" x14ac:dyDescent="0.3"/>
    <row r="30743" ht="12.75" customHeight="1" x14ac:dyDescent="0.3"/>
    <row r="30744" ht="12.75" customHeight="1" x14ac:dyDescent="0.3"/>
    <row r="30745" ht="12.75" customHeight="1" x14ac:dyDescent="0.3"/>
    <row r="30746" ht="12.75" customHeight="1" x14ac:dyDescent="0.3"/>
    <row r="30747" ht="12.75" customHeight="1" x14ac:dyDescent="0.3"/>
    <row r="30748" ht="12.75" customHeight="1" x14ac:dyDescent="0.3"/>
    <row r="30749" ht="12.75" customHeight="1" x14ac:dyDescent="0.3"/>
    <row r="30750" ht="12.75" customHeight="1" x14ac:dyDescent="0.3"/>
    <row r="30751" ht="12.75" customHeight="1" x14ac:dyDescent="0.3"/>
    <row r="30752" ht="12.75" customHeight="1" x14ac:dyDescent="0.3"/>
    <row r="30753" ht="12.75" customHeight="1" x14ac:dyDescent="0.3"/>
    <row r="30754" ht="12.75" customHeight="1" x14ac:dyDescent="0.3"/>
    <row r="30755" ht="12.75" customHeight="1" x14ac:dyDescent="0.3"/>
    <row r="30756" ht="12.75" customHeight="1" x14ac:dyDescent="0.3"/>
    <row r="30757" ht="12.75" customHeight="1" x14ac:dyDescent="0.3"/>
    <row r="30758" ht="12.75" customHeight="1" x14ac:dyDescent="0.3"/>
    <row r="30759" ht="12.75" customHeight="1" x14ac:dyDescent="0.3"/>
    <row r="30760" ht="12.75" customHeight="1" x14ac:dyDescent="0.3"/>
    <row r="30761" ht="12.75" customHeight="1" x14ac:dyDescent="0.3"/>
    <row r="30762" ht="12.75" customHeight="1" x14ac:dyDescent="0.3"/>
    <row r="30763" ht="12.75" customHeight="1" x14ac:dyDescent="0.3"/>
    <row r="30764" ht="12.75" customHeight="1" x14ac:dyDescent="0.3"/>
    <row r="30765" ht="12.75" customHeight="1" x14ac:dyDescent="0.3"/>
    <row r="30766" ht="12.75" customHeight="1" x14ac:dyDescent="0.3"/>
    <row r="30767" ht="12.75" customHeight="1" x14ac:dyDescent="0.3"/>
    <row r="30768" ht="12.75" customHeight="1" x14ac:dyDescent="0.3"/>
    <row r="30769" ht="12.75" customHeight="1" x14ac:dyDescent="0.3"/>
    <row r="30770" ht="12.75" customHeight="1" x14ac:dyDescent="0.3"/>
    <row r="30771" ht="12.75" customHeight="1" x14ac:dyDescent="0.3"/>
    <row r="30772" ht="12.75" customHeight="1" x14ac:dyDescent="0.3"/>
    <row r="30773" ht="12.75" customHeight="1" x14ac:dyDescent="0.3"/>
    <row r="30774" ht="12.75" customHeight="1" x14ac:dyDescent="0.3"/>
    <row r="30775" ht="12.75" customHeight="1" x14ac:dyDescent="0.3"/>
    <row r="30776" ht="12.75" customHeight="1" x14ac:dyDescent="0.3"/>
    <row r="30777" ht="12.75" customHeight="1" x14ac:dyDescent="0.3"/>
    <row r="30778" ht="12.75" customHeight="1" x14ac:dyDescent="0.3"/>
    <row r="30779" ht="12.75" customHeight="1" x14ac:dyDescent="0.3"/>
    <row r="30780" ht="12.75" customHeight="1" x14ac:dyDescent="0.3"/>
    <row r="30781" ht="12.75" customHeight="1" x14ac:dyDescent="0.3"/>
    <row r="30782" ht="12.75" customHeight="1" x14ac:dyDescent="0.3"/>
    <row r="30783" ht="12.75" customHeight="1" x14ac:dyDescent="0.3"/>
    <row r="30784" ht="12.75" customHeight="1" x14ac:dyDescent="0.3"/>
    <row r="30785" ht="12.75" customHeight="1" x14ac:dyDescent="0.3"/>
    <row r="30786" ht="12.75" customHeight="1" x14ac:dyDescent="0.3"/>
    <row r="30787" ht="12.75" customHeight="1" x14ac:dyDescent="0.3"/>
    <row r="30788" ht="12.75" customHeight="1" x14ac:dyDescent="0.3"/>
    <row r="30789" ht="12.75" customHeight="1" x14ac:dyDescent="0.3"/>
    <row r="30790" ht="12.75" customHeight="1" x14ac:dyDescent="0.3"/>
    <row r="30791" ht="12.75" customHeight="1" x14ac:dyDescent="0.3"/>
    <row r="30792" ht="12.75" customHeight="1" x14ac:dyDescent="0.3"/>
    <row r="30793" ht="12.75" customHeight="1" x14ac:dyDescent="0.3"/>
    <row r="30794" ht="12.75" customHeight="1" x14ac:dyDescent="0.3"/>
    <row r="30795" ht="12.75" customHeight="1" x14ac:dyDescent="0.3"/>
    <row r="30796" ht="12.75" customHeight="1" x14ac:dyDescent="0.3"/>
    <row r="30797" ht="12.75" customHeight="1" x14ac:dyDescent="0.3"/>
    <row r="30798" ht="12.75" customHeight="1" x14ac:dyDescent="0.3"/>
    <row r="30799" ht="12.75" customHeight="1" x14ac:dyDescent="0.3"/>
    <row r="30800" ht="12.75" customHeight="1" x14ac:dyDescent="0.3"/>
    <row r="30801" ht="12.75" customHeight="1" x14ac:dyDescent="0.3"/>
    <row r="30802" ht="12.75" customHeight="1" x14ac:dyDescent="0.3"/>
    <row r="30803" ht="12.75" customHeight="1" x14ac:dyDescent="0.3"/>
    <row r="30804" ht="12.75" customHeight="1" x14ac:dyDescent="0.3"/>
    <row r="30805" ht="12.75" customHeight="1" x14ac:dyDescent="0.3"/>
    <row r="30806" ht="12.75" customHeight="1" x14ac:dyDescent="0.3"/>
    <row r="30807" ht="12.75" customHeight="1" x14ac:dyDescent="0.3"/>
    <row r="30808" ht="12.75" customHeight="1" x14ac:dyDescent="0.3"/>
    <row r="30809" ht="12.75" customHeight="1" x14ac:dyDescent="0.3"/>
    <row r="30810" ht="12.75" customHeight="1" x14ac:dyDescent="0.3"/>
    <row r="30811" ht="12.75" customHeight="1" x14ac:dyDescent="0.3"/>
    <row r="30812" ht="12.75" customHeight="1" x14ac:dyDescent="0.3"/>
    <row r="30813" ht="12.75" customHeight="1" x14ac:dyDescent="0.3"/>
    <row r="30814" ht="12.75" customHeight="1" x14ac:dyDescent="0.3"/>
    <row r="30815" ht="12.75" customHeight="1" x14ac:dyDescent="0.3"/>
    <row r="30816" ht="12.75" customHeight="1" x14ac:dyDescent="0.3"/>
    <row r="30817" ht="12.75" customHeight="1" x14ac:dyDescent="0.3"/>
    <row r="30818" ht="12.75" customHeight="1" x14ac:dyDescent="0.3"/>
    <row r="30819" ht="12.75" customHeight="1" x14ac:dyDescent="0.3"/>
    <row r="30820" ht="12.75" customHeight="1" x14ac:dyDescent="0.3"/>
    <row r="30821" ht="12.75" customHeight="1" x14ac:dyDescent="0.3"/>
    <row r="30822" ht="12.75" customHeight="1" x14ac:dyDescent="0.3"/>
    <row r="30823" ht="12.75" customHeight="1" x14ac:dyDescent="0.3"/>
    <row r="30824" ht="12.75" customHeight="1" x14ac:dyDescent="0.3"/>
    <row r="30825" ht="12.75" customHeight="1" x14ac:dyDescent="0.3"/>
    <row r="30826" ht="12.75" customHeight="1" x14ac:dyDescent="0.3"/>
    <row r="30827" ht="12.75" customHeight="1" x14ac:dyDescent="0.3"/>
    <row r="30828" ht="12.75" customHeight="1" x14ac:dyDescent="0.3"/>
    <row r="30829" ht="12.75" customHeight="1" x14ac:dyDescent="0.3"/>
    <row r="30830" ht="12.75" customHeight="1" x14ac:dyDescent="0.3"/>
    <row r="30831" ht="12.75" customHeight="1" x14ac:dyDescent="0.3"/>
    <row r="30832" ht="12.75" customHeight="1" x14ac:dyDescent="0.3"/>
    <row r="30833" ht="12.75" customHeight="1" x14ac:dyDescent="0.3"/>
    <row r="30834" ht="12.75" customHeight="1" x14ac:dyDescent="0.3"/>
    <row r="30835" ht="12.75" customHeight="1" x14ac:dyDescent="0.3"/>
    <row r="30836" ht="12.75" customHeight="1" x14ac:dyDescent="0.3"/>
    <row r="30837" ht="12.75" customHeight="1" x14ac:dyDescent="0.3"/>
    <row r="30838" ht="12.75" customHeight="1" x14ac:dyDescent="0.3"/>
    <row r="30839" ht="12.75" customHeight="1" x14ac:dyDescent="0.3"/>
    <row r="30840" ht="12.75" customHeight="1" x14ac:dyDescent="0.3"/>
    <row r="30841" ht="12.75" customHeight="1" x14ac:dyDescent="0.3"/>
    <row r="30842" ht="12.75" customHeight="1" x14ac:dyDescent="0.3"/>
    <row r="30843" ht="12.75" customHeight="1" x14ac:dyDescent="0.3"/>
    <row r="30844" ht="12.75" customHeight="1" x14ac:dyDescent="0.3"/>
    <row r="30845" ht="12.75" customHeight="1" x14ac:dyDescent="0.3"/>
    <row r="30846" ht="12.75" customHeight="1" x14ac:dyDescent="0.3"/>
    <row r="30847" ht="12.75" customHeight="1" x14ac:dyDescent="0.3"/>
    <row r="30848" ht="12.75" customHeight="1" x14ac:dyDescent="0.3"/>
    <row r="30849" ht="12.75" customHeight="1" x14ac:dyDescent="0.3"/>
    <row r="30850" ht="12.75" customHeight="1" x14ac:dyDescent="0.3"/>
    <row r="30851" ht="12.75" customHeight="1" x14ac:dyDescent="0.3"/>
    <row r="30852" ht="12.75" customHeight="1" x14ac:dyDescent="0.3"/>
    <row r="30853" ht="12.75" customHeight="1" x14ac:dyDescent="0.3"/>
    <row r="30854" ht="12.75" customHeight="1" x14ac:dyDescent="0.3"/>
    <row r="30855" ht="12.75" customHeight="1" x14ac:dyDescent="0.3"/>
    <row r="30856" ht="12.75" customHeight="1" x14ac:dyDescent="0.3"/>
    <row r="30857" ht="12.75" customHeight="1" x14ac:dyDescent="0.3"/>
    <row r="30858" ht="12.75" customHeight="1" x14ac:dyDescent="0.3"/>
    <row r="30859" ht="12.75" customHeight="1" x14ac:dyDescent="0.3"/>
    <row r="30860" ht="12.75" customHeight="1" x14ac:dyDescent="0.3"/>
    <row r="30861" ht="12.75" customHeight="1" x14ac:dyDescent="0.3"/>
    <row r="30862" ht="12.75" customHeight="1" x14ac:dyDescent="0.3"/>
    <row r="30863" ht="12.75" customHeight="1" x14ac:dyDescent="0.3"/>
    <row r="30864" ht="12.75" customHeight="1" x14ac:dyDescent="0.3"/>
    <row r="30865" ht="12.75" customHeight="1" x14ac:dyDescent="0.3"/>
    <row r="30866" ht="12.75" customHeight="1" x14ac:dyDescent="0.3"/>
    <row r="30867" ht="12.75" customHeight="1" x14ac:dyDescent="0.3"/>
    <row r="30868" ht="12.75" customHeight="1" x14ac:dyDescent="0.3"/>
    <row r="30869" ht="12.75" customHeight="1" x14ac:dyDescent="0.3"/>
    <row r="30870" ht="12.75" customHeight="1" x14ac:dyDescent="0.3"/>
    <row r="30871" ht="12.75" customHeight="1" x14ac:dyDescent="0.3"/>
    <row r="30872" ht="12.75" customHeight="1" x14ac:dyDescent="0.3"/>
    <row r="30873" ht="12.75" customHeight="1" x14ac:dyDescent="0.3"/>
    <row r="30874" ht="12.75" customHeight="1" x14ac:dyDescent="0.3"/>
    <row r="30875" ht="12.75" customHeight="1" x14ac:dyDescent="0.3"/>
    <row r="30876" ht="12.75" customHeight="1" x14ac:dyDescent="0.3"/>
    <row r="30877" ht="12.75" customHeight="1" x14ac:dyDescent="0.3"/>
    <row r="30878" ht="12.75" customHeight="1" x14ac:dyDescent="0.3"/>
    <row r="30879" ht="12.75" customHeight="1" x14ac:dyDescent="0.3"/>
    <row r="30880" ht="12.75" customHeight="1" x14ac:dyDescent="0.3"/>
    <row r="30881" ht="12.75" customHeight="1" x14ac:dyDescent="0.3"/>
    <row r="30882" ht="12.75" customHeight="1" x14ac:dyDescent="0.3"/>
    <row r="30883" ht="12.75" customHeight="1" x14ac:dyDescent="0.3"/>
    <row r="30884" ht="12.75" customHeight="1" x14ac:dyDescent="0.3"/>
    <row r="30885" ht="12.75" customHeight="1" x14ac:dyDescent="0.3"/>
    <row r="30886" ht="12.75" customHeight="1" x14ac:dyDescent="0.3"/>
    <row r="30887" ht="12.75" customHeight="1" x14ac:dyDescent="0.3"/>
    <row r="30888" ht="12.75" customHeight="1" x14ac:dyDescent="0.3"/>
    <row r="30889" ht="12.75" customHeight="1" x14ac:dyDescent="0.3"/>
    <row r="30890" ht="12.75" customHeight="1" x14ac:dyDescent="0.3"/>
    <row r="30891" ht="12.75" customHeight="1" x14ac:dyDescent="0.3"/>
    <row r="30892" ht="12.75" customHeight="1" x14ac:dyDescent="0.3"/>
    <row r="30893" ht="12.75" customHeight="1" x14ac:dyDescent="0.3"/>
    <row r="30894" ht="12.75" customHeight="1" x14ac:dyDescent="0.3"/>
    <row r="30895" ht="12.75" customHeight="1" x14ac:dyDescent="0.3"/>
    <row r="30896" ht="12.75" customHeight="1" x14ac:dyDescent="0.3"/>
    <row r="30897" ht="12.75" customHeight="1" x14ac:dyDescent="0.3"/>
    <row r="30898" ht="12.75" customHeight="1" x14ac:dyDescent="0.3"/>
    <row r="30899" ht="12.75" customHeight="1" x14ac:dyDescent="0.3"/>
    <row r="30900" ht="12.75" customHeight="1" x14ac:dyDescent="0.3"/>
    <row r="30901" ht="12.75" customHeight="1" x14ac:dyDescent="0.3"/>
    <row r="30902" ht="12.75" customHeight="1" x14ac:dyDescent="0.3"/>
    <row r="30903" ht="12.75" customHeight="1" x14ac:dyDescent="0.3"/>
    <row r="30904" ht="12.75" customHeight="1" x14ac:dyDescent="0.3"/>
    <row r="30905" ht="12.75" customHeight="1" x14ac:dyDescent="0.3"/>
    <row r="30906" ht="12.75" customHeight="1" x14ac:dyDescent="0.3"/>
    <row r="30907" ht="12.75" customHeight="1" x14ac:dyDescent="0.3"/>
    <row r="30908" ht="12.75" customHeight="1" x14ac:dyDescent="0.3"/>
    <row r="30909" ht="12.75" customHeight="1" x14ac:dyDescent="0.3"/>
    <row r="30910" ht="12.75" customHeight="1" x14ac:dyDescent="0.3"/>
    <row r="30911" ht="12.75" customHeight="1" x14ac:dyDescent="0.3"/>
    <row r="30912" ht="12.75" customHeight="1" x14ac:dyDescent="0.3"/>
    <row r="30913" ht="12.75" customHeight="1" x14ac:dyDescent="0.3"/>
    <row r="30914" ht="12.75" customHeight="1" x14ac:dyDescent="0.3"/>
    <row r="30915" ht="12.75" customHeight="1" x14ac:dyDescent="0.3"/>
    <row r="30916" ht="12.75" customHeight="1" x14ac:dyDescent="0.3"/>
    <row r="30917" ht="12.75" customHeight="1" x14ac:dyDescent="0.3"/>
    <row r="30918" ht="12.75" customHeight="1" x14ac:dyDescent="0.3"/>
    <row r="30919" ht="12.75" customHeight="1" x14ac:dyDescent="0.3"/>
    <row r="30920" ht="12.75" customHeight="1" x14ac:dyDescent="0.3"/>
    <row r="30921" ht="12.75" customHeight="1" x14ac:dyDescent="0.3"/>
    <row r="30922" ht="12.75" customHeight="1" x14ac:dyDescent="0.3"/>
    <row r="30923" ht="12.75" customHeight="1" x14ac:dyDescent="0.3"/>
    <row r="30924" ht="12.75" customHeight="1" x14ac:dyDescent="0.3"/>
    <row r="30925" ht="12.75" customHeight="1" x14ac:dyDescent="0.3"/>
    <row r="30926" ht="12.75" customHeight="1" x14ac:dyDescent="0.3"/>
    <row r="30927" ht="12.75" customHeight="1" x14ac:dyDescent="0.3"/>
    <row r="30928" ht="12.75" customHeight="1" x14ac:dyDescent="0.3"/>
    <row r="30929" ht="12.75" customHeight="1" x14ac:dyDescent="0.3"/>
    <row r="30930" ht="12.75" customHeight="1" x14ac:dyDescent="0.3"/>
    <row r="30931" ht="12.75" customHeight="1" x14ac:dyDescent="0.3"/>
    <row r="30932" ht="12.75" customHeight="1" x14ac:dyDescent="0.3"/>
    <row r="30933" ht="12.75" customHeight="1" x14ac:dyDescent="0.3"/>
    <row r="30934" ht="12.75" customHeight="1" x14ac:dyDescent="0.3"/>
    <row r="30935" ht="12.75" customHeight="1" x14ac:dyDescent="0.3"/>
    <row r="30936" ht="12.75" customHeight="1" x14ac:dyDescent="0.3"/>
    <row r="30937" ht="12.75" customHeight="1" x14ac:dyDescent="0.3"/>
    <row r="30938" ht="12.75" customHeight="1" x14ac:dyDescent="0.3"/>
    <row r="30939" ht="12.75" customHeight="1" x14ac:dyDescent="0.3"/>
    <row r="30940" ht="12.75" customHeight="1" x14ac:dyDescent="0.3"/>
    <row r="30941" ht="12.75" customHeight="1" x14ac:dyDescent="0.3"/>
    <row r="30942" ht="12.75" customHeight="1" x14ac:dyDescent="0.3"/>
    <row r="30943" ht="12.75" customHeight="1" x14ac:dyDescent="0.3"/>
    <row r="30944" ht="12.75" customHeight="1" x14ac:dyDescent="0.3"/>
    <row r="30945" ht="12.75" customHeight="1" x14ac:dyDescent="0.3"/>
    <row r="30946" ht="12.75" customHeight="1" x14ac:dyDescent="0.3"/>
    <row r="30947" ht="12.75" customHeight="1" x14ac:dyDescent="0.3"/>
    <row r="30948" ht="12.75" customHeight="1" x14ac:dyDescent="0.3"/>
    <row r="30949" ht="12.75" customHeight="1" x14ac:dyDescent="0.3"/>
    <row r="30950" ht="12.75" customHeight="1" x14ac:dyDescent="0.3"/>
    <row r="30951" ht="12.75" customHeight="1" x14ac:dyDescent="0.3"/>
    <row r="30952" ht="12.75" customHeight="1" x14ac:dyDescent="0.3"/>
    <row r="30953" ht="12.75" customHeight="1" x14ac:dyDescent="0.3"/>
    <row r="30954" ht="12.75" customHeight="1" x14ac:dyDescent="0.3"/>
    <row r="30955" ht="12.75" customHeight="1" x14ac:dyDescent="0.3"/>
    <row r="30956" ht="12.75" customHeight="1" x14ac:dyDescent="0.3"/>
    <row r="30957" ht="12.75" customHeight="1" x14ac:dyDescent="0.3"/>
    <row r="30958" ht="12.75" customHeight="1" x14ac:dyDescent="0.3"/>
    <row r="30959" ht="12.75" customHeight="1" x14ac:dyDescent="0.3"/>
    <row r="30960" ht="12.75" customHeight="1" x14ac:dyDescent="0.3"/>
    <row r="30961" ht="12.75" customHeight="1" x14ac:dyDescent="0.3"/>
    <row r="30962" ht="12.75" customHeight="1" x14ac:dyDescent="0.3"/>
    <row r="30963" ht="12.75" customHeight="1" x14ac:dyDescent="0.3"/>
    <row r="30964" ht="12.75" customHeight="1" x14ac:dyDescent="0.3"/>
    <row r="30965" ht="12.75" customHeight="1" x14ac:dyDescent="0.3"/>
    <row r="30966" ht="12.75" customHeight="1" x14ac:dyDescent="0.3"/>
    <row r="30967" ht="12.75" customHeight="1" x14ac:dyDescent="0.3"/>
    <row r="30968" ht="12.75" customHeight="1" x14ac:dyDescent="0.3"/>
    <row r="30969" ht="12.75" customHeight="1" x14ac:dyDescent="0.3"/>
    <row r="30970" ht="12.75" customHeight="1" x14ac:dyDescent="0.3"/>
    <row r="30971" ht="12.75" customHeight="1" x14ac:dyDescent="0.3"/>
    <row r="30972" ht="12.75" customHeight="1" x14ac:dyDescent="0.3"/>
    <row r="30973" ht="12.75" customHeight="1" x14ac:dyDescent="0.3"/>
    <row r="30974" ht="12.75" customHeight="1" x14ac:dyDescent="0.3"/>
    <row r="30975" ht="12.75" customHeight="1" x14ac:dyDescent="0.3"/>
    <row r="30976" ht="12.75" customHeight="1" x14ac:dyDescent="0.3"/>
    <row r="30977" ht="12.75" customHeight="1" x14ac:dyDescent="0.3"/>
    <row r="30978" ht="12.75" customHeight="1" x14ac:dyDescent="0.3"/>
    <row r="30979" ht="12.75" customHeight="1" x14ac:dyDescent="0.3"/>
    <row r="30980" ht="12.75" customHeight="1" x14ac:dyDescent="0.3"/>
    <row r="30981" ht="12.75" customHeight="1" x14ac:dyDescent="0.3"/>
    <row r="30982" ht="12.75" customHeight="1" x14ac:dyDescent="0.3"/>
    <row r="30983" ht="12.75" customHeight="1" x14ac:dyDescent="0.3"/>
    <row r="30984" ht="12.75" customHeight="1" x14ac:dyDescent="0.3"/>
    <row r="30985" ht="12.75" customHeight="1" x14ac:dyDescent="0.3"/>
    <row r="30986" ht="12.75" customHeight="1" x14ac:dyDescent="0.3"/>
    <row r="30987" ht="12.75" customHeight="1" x14ac:dyDescent="0.3"/>
    <row r="30988" ht="12.75" customHeight="1" x14ac:dyDescent="0.3"/>
    <row r="30989" ht="12.75" customHeight="1" x14ac:dyDescent="0.3"/>
    <row r="30990" ht="12.75" customHeight="1" x14ac:dyDescent="0.3"/>
    <row r="30991" ht="12.75" customHeight="1" x14ac:dyDescent="0.3"/>
    <row r="30992" ht="12.75" customHeight="1" x14ac:dyDescent="0.3"/>
    <row r="30993" ht="12.75" customHeight="1" x14ac:dyDescent="0.3"/>
    <row r="30994" ht="12.75" customHeight="1" x14ac:dyDescent="0.3"/>
    <row r="30995" ht="12.75" customHeight="1" x14ac:dyDescent="0.3"/>
    <row r="30996" ht="12.75" customHeight="1" x14ac:dyDescent="0.3"/>
    <row r="30997" ht="12.75" customHeight="1" x14ac:dyDescent="0.3"/>
    <row r="30998" ht="12.75" customHeight="1" x14ac:dyDescent="0.3"/>
    <row r="30999" ht="12.75" customHeight="1" x14ac:dyDescent="0.3"/>
    <row r="31000" ht="12.75" customHeight="1" x14ac:dyDescent="0.3"/>
    <row r="31001" ht="12.75" customHeight="1" x14ac:dyDescent="0.3"/>
    <row r="31002" ht="12.75" customHeight="1" x14ac:dyDescent="0.3"/>
    <row r="31003" ht="12.75" customHeight="1" x14ac:dyDescent="0.3"/>
    <row r="31004" ht="12.75" customHeight="1" x14ac:dyDescent="0.3"/>
    <row r="31005" ht="12.75" customHeight="1" x14ac:dyDescent="0.3"/>
    <row r="31006" ht="12.75" customHeight="1" x14ac:dyDescent="0.3"/>
    <row r="31007" ht="12.75" customHeight="1" x14ac:dyDescent="0.3"/>
    <row r="31008" ht="12.75" customHeight="1" x14ac:dyDescent="0.3"/>
    <row r="31009" ht="12.75" customHeight="1" x14ac:dyDescent="0.3"/>
    <row r="31010" ht="12.75" customHeight="1" x14ac:dyDescent="0.3"/>
    <row r="31011" ht="12.75" customHeight="1" x14ac:dyDescent="0.3"/>
    <row r="31012" ht="12.75" customHeight="1" x14ac:dyDescent="0.3"/>
    <row r="31013" ht="12.75" customHeight="1" x14ac:dyDescent="0.3"/>
    <row r="31014" ht="12.75" customHeight="1" x14ac:dyDescent="0.3"/>
    <row r="31015" ht="12.75" customHeight="1" x14ac:dyDescent="0.3"/>
    <row r="31016" ht="12.75" customHeight="1" x14ac:dyDescent="0.3"/>
    <row r="31017" ht="12.75" customHeight="1" x14ac:dyDescent="0.3"/>
    <row r="31018" ht="12.75" customHeight="1" x14ac:dyDescent="0.3"/>
    <row r="31019" ht="12.75" customHeight="1" x14ac:dyDescent="0.3"/>
    <row r="31020" ht="12.75" customHeight="1" x14ac:dyDescent="0.3"/>
    <row r="31021" ht="12.75" customHeight="1" x14ac:dyDescent="0.3"/>
    <row r="31022" ht="12.75" customHeight="1" x14ac:dyDescent="0.3"/>
    <row r="31023" ht="12.75" customHeight="1" x14ac:dyDescent="0.3"/>
    <row r="31024" ht="12.75" customHeight="1" x14ac:dyDescent="0.3"/>
    <row r="31025" ht="12.75" customHeight="1" x14ac:dyDescent="0.3"/>
    <row r="31026" ht="12.75" customHeight="1" x14ac:dyDescent="0.3"/>
    <row r="31027" ht="12.75" customHeight="1" x14ac:dyDescent="0.3"/>
    <row r="31028" ht="12.75" customHeight="1" x14ac:dyDescent="0.3"/>
    <row r="31029" ht="12.75" customHeight="1" x14ac:dyDescent="0.3"/>
    <row r="31030" ht="12.75" customHeight="1" x14ac:dyDescent="0.3"/>
    <row r="31031" ht="12.75" customHeight="1" x14ac:dyDescent="0.3"/>
    <row r="31032" ht="12.75" customHeight="1" x14ac:dyDescent="0.3"/>
    <row r="31033" ht="12.75" customHeight="1" x14ac:dyDescent="0.3"/>
    <row r="31034" ht="12.75" customHeight="1" x14ac:dyDescent="0.3"/>
    <row r="31035" ht="12.75" customHeight="1" x14ac:dyDescent="0.3"/>
    <row r="31036" ht="12.75" customHeight="1" x14ac:dyDescent="0.3"/>
    <row r="31037" ht="12.75" customHeight="1" x14ac:dyDescent="0.3"/>
    <row r="31038" ht="12.75" customHeight="1" x14ac:dyDescent="0.3"/>
    <row r="31039" ht="12.75" customHeight="1" x14ac:dyDescent="0.3"/>
    <row r="31040" ht="12.75" customHeight="1" x14ac:dyDescent="0.3"/>
    <row r="31041" ht="12.75" customHeight="1" x14ac:dyDescent="0.3"/>
    <row r="31042" ht="12.75" customHeight="1" x14ac:dyDescent="0.3"/>
    <row r="31043" ht="12.75" customHeight="1" x14ac:dyDescent="0.3"/>
    <row r="31044" ht="12.75" customHeight="1" x14ac:dyDescent="0.3"/>
    <row r="31045" ht="12.75" customHeight="1" x14ac:dyDescent="0.3"/>
    <row r="31046" ht="12.75" customHeight="1" x14ac:dyDescent="0.3"/>
    <row r="31047" ht="12.75" customHeight="1" x14ac:dyDescent="0.3"/>
    <row r="31048" ht="12.75" customHeight="1" x14ac:dyDescent="0.3"/>
    <row r="31049" ht="12.75" customHeight="1" x14ac:dyDescent="0.3"/>
    <row r="31050" ht="12.75" customHeight="1" x14ac:dyDescent="0.3"/>
    <row r="31051" ht="12.75" customHeight="1" x14ac:dyDescent="0.3"/>
    <row r="31052" ht="12.75" customHeight="1" x14ac:dyDescent="0.3"/>
    <row r="31053" ht="12.75" customHeight="1" x14ac:dyDescent="0.3"/>
    <row r="31054" ht="12.75" customHeight="1" x14ac:dyDescent="0.3"/>
    <row r="31055" ht="12.75" customHeight="1" x14ac:dyDescent="0.3"/>
    <row r="31056" ht="12.75" customHeight="1" x14ac:dyDescent="0.3"/>
    <row r="31057" ht="12.75" customHeight="1" x14ac:dyDescent="0.3"/>
    <row r="31058" ht="12.75" customHeight="1" x14ac:dyDescent="0.3"/>
    <row r="31059" ht="12.75" customHeight="1" x14ac:dyDescent="0.3"/>
    <row r="31060" ht="12.75" customHeight="1" x14ac:dyDescent="0.3"/>
    <row r="31061" ht="12.75" customHeight="1" x14ac:dyDescent="0.3"/>
    <row r="31062" ht="12.75" customHeight="1" x14ac:dyDescent="0.3"/>
    <row r="31063" ht="12.75" customHeight="1" x14ac:dyDescent="0.3"/>
    <row r="31064" ht="12.75" customHeight="1" x14ac:dyDescent="0.3"/>
    <row r="31065" ht="12.75" customHeight="1" x14ac:dyDescent="0.3"/>
    <row r="31066" ht="12.75" customHeight="1" x14ac:dyDescent="0.3"/>
    <row r="31067" ht="12.75" customHeight="1" x14ac:dyDescent="0.3"/>
    <row r="31068" ht="12.75" customHeight="1" x14ac:dyDescent="0.3"/>
    <row r="31069" ht="12.75" customHeight="1" x14ac:dyDescent="0.3"/>
    <row r="31070" ht="12.75" customHeight="1" x14ac:dyDescent="0.3"/>
    <row r="31071" ht="12.75" customHeight="1" x14ac:dyDescent="0.3"/>
    <row r="31072" ht="12.75" customHeight="1" x14ac:dyDescent="0.3"/>
    <row r="31073" ht="12.75" customHeight="1" x14ac:dyDescent="0.3"/>
    <row r="31074" ht="12.75" customHeight="1" x14ac:dyDescent="0.3"/>
    <row r="31075" ht="12.75" customHeight="1" x14ac:dyDescent="0.3"/>
    <row r="31076" ht="12.75" customHeight="1" x14ac:dyDescent="0.3"/>
    <row r="31077" ht="12.75" customHeight="1" x14ac:dyDescent="0.3"/>
    <row r="31078" ht="12.75" customHeight="1" x14ac:dyDescent="0.3"/>
    <row r="31079" ht="12.75" customHeight="1" x14ac:dyDescent="0.3"/>
    <row r="31080" ht="12.75" customHeight="1" x14ac:dyDescent="0.3"/>
    <row r="31081" ht="12.75" customHeight="1" x14ac:dyDescent="0.3"/>
    <row r="31082" ht="12.75" customHeight="1" x14ac:dyDescent="0.3"/>
    <row r="31083" ht="12.75" customHeight="1" x14ac:dyDescent="0.3"/>
    <row r="31084" ht="12.75" customHeight="1" x14ac:dyDescent="0.3"/>
    <row r="31085" ht="12.75" customHeight="1" x14ac:dyDescent="0.3"/>
    <row r="31086" ht="12.75" customHeight="1" x14ac:dyDescent="0.3"/>
    <row r="31087" ht="12.75" customHeight="1" x14ac:dyDescent="0.3"/>
    <row r="31088" ht="12.75" customHeight="1" x14ac:dyDescent="0.3"/>
    <row r="31089" ht="12.75" customHeight="1" x14ac:dyDescent="0.3"/>
    <row r="31090" ht="12.75" customHeight="1" x14ac:dyDescent="0.3"/>
    <row r="31091" ht="12.75" customHeight="1" x14ac:dyDescent="0.3"/>
    <row r="31092" ht="12.75" customHeight="1" x14ac:dyDescent="0.3"/>
    <row r="31093" ht="12.75" customHeight="1" x14ac:dyDescent="0.3"/>
    <row r="31094" ht="12.75" customHeight="1" x14ac:dyDescent="0.3"/>
    <row r="31095" ht="12.75" customHeight="1" x14ac:dyDescent="0.3"/>
    <row r="31096" ht="12.75" customHeight="1" x14ac:dyDescent="0.3"/>
    <row r="31097" ht="12.75" customHeight="1" x14ac:dyDescent="0.3"/>
    <row r="31098" ht="12.75" customHeight="1" x14ac:dyDescent="0.3"/>
    <row r="31099" ht="12.75" customHeight="1" x14ac:dyDescent="0.3"/>
    <row r="31100" ht="12.75" customHeight="1" x14ac:dyDescent="0.3"/>
    <row r="31101" ht="12.75" customHeight="1" x14ac:dyDescent="0.3"/>
    <row r="31102" ht="12.75" customHeight="1" x14ac:dyDescent="0.3"/>
    <row r="31103" ht="12.75" customHeight="1" x14ac:dyDescent="0.3"/>
    <row r="31104" ht="12.75" customHeight="1" x14ac:dyDescent="0.3"/>
    <row r="31105" ht="12.75" customHeight="1" x14ac:dyDescent="0.3"/>
    <row r="31106" ht="12.75" customHeight="1" x14ac:dyDescent="0.3"/>
    <row r="31107" ht="12.75" customHeight="1" x14ac:dyDescent="0.3"/>
    <row r="31108" ht="12.75" customHeight="1" x14ac:dyDescent="0.3"/>
    <row r="31109" ht="12.75" customHeight="1" x14ac:dyDescent="0.3"/>
    <row r="31110" ht="12.75" customHeight="1" x14ac:dyDescent="0.3"/>
    <row r="31111" ht="12.75" customHeight="1" x14ac:dyDescent="0.3"/>
    <row r="31112" ht="12.75" customHeight="1" x14ac:dyDescent="0.3"/>
    <row r="31113" ht="12.75" customHeight="1" x14ac:dyDescent="0.3"/>
    <row r="31114" ht="12.75" customHeight="1" x14ac:dyDescent="0.3"/>
    <row r="31115" ht="12.75" customHeight="1" x14ac:dyDescent="0.3"/>
    <row r="31116" ht="12.75" customHeight="1" x14ac:dyDescent="0.3"/>
    <row r="31117" ht="12.75" customHeight="1" x14ac:dyDescent="0.3"/>
    <row r="31118" ht="12.75" customHeight="1" x14ac:dyDescent="0.3"/>
    <row r="31119" ht="12.75" customHeight="1" x14ac:dyDescent="0.3"/>
    <row r="31120" ht="12.75" customHeight="1" x14ac:dyDescent="0.3"/>
    <row r="31121" ht="12.75" customHeight="1" x14ac:dyDescent="0.3"/>
    <row r="31122" ht="12.75" customHeight="1" x14ac:dyDescent="0.3"/>
    <row r="31123" ht="12.75" customHeight="1" x14ac:dyDescent="0.3"/>
    <row r="31124" ht="12.75" customHeight="1" x14ac:dyDescent="0.3"/>
    <row r="31125" ht="12.75" customHeight="1" x14ac:dyDescent="0.3"/>
    <row r="31126" ht="12.75" customHeight="1" x14ac:dyDescent="0.3"/>
    <row r="31127" ht="12.75" customHeight="1" x14ac:dyDescent="0.3"/>
    <row r="31128" ht="12.75" customHeight="1" x14ac:dyDescent="0.3"/>
    <row r="31129" ht="12.75" customHeight="1" x14ac:dyDescent="0.3"/>
    <row r="31130" ht="12.75" customHeight="1" x14ac:dyDescent="0.3"/>
    <row r="31131" ht="12.75" customHeight="1" x14ac:dyDescent="0.3"/>
    <row r="31132" ht="12.75" customHeight="1" x14ac:dyDescent="0.3"/>
    <row r="31133" ht="12.75" customHeight="1" x14ac:dyDescent="0.3"/>
    <row r="31134" ht="12.75" customHeight="1" x14ac:dyDescent="0.3"/>
    <row r="31135" ht="12.75" customHeight="1" x14ac:dyDescent="0.3"/>
    <row r="31136" ht="12.75" customHeight="1" x14ac:dyDescent="0.3"/>
    <row r="31137" ht="12.75" customHeight="1" x14ac:dyDescent="0.3"/>
    <row r="31138" ht="12.75" customHeight="1" x14ac:dyDescent="0.3"/>
    <row r="31139" ht="12.75" customHeight="1" x14ac:dyDescent="0.3"/>
    <row r="31140" ht="12.75" customHeight="1" x14ac:dyDescent="0.3"/>
    <row r="31141" ht="12.75" customHeight="1" x14ac:dyDescent="0.3"/>
    <row r="31142" ht="12.75" customHeight="1" x14ac:dyDescent="0.3"/>
    <row r="31143" ht="12.75" customHeight="1" x14ac:dyDescent="0.3"/>
    <row r="31144" ht="12.75" customHeight="1" x14ac:dyDescent="0.3"/>
    <row r="31145" ht="12.75" customHeight="1" x14ac:dyDescent="0.3"/>
    <row r="31146" ht="12.75" customHeight="1" x14ac:dyDescent="0.3"/>
    <row r="31147" ht="12.75" customHeight="1" x14ac:dyDescent="0.3"/>
    <row r="31148" ht="12.75" customHeight="1" x14ac:dyDescent="0.3"/>
    <row r="31149" ht="12.75" customHeight="1" x14ac:dyDescent="0.3"/>
    <row r="31150" ht="12.75" customHeight="1" x14ac:dyDescent="0.3"/>
    <row r="31151" ht="12.75" customHeight="1" x14ac:dyDescent="0.3"/>
    <row r="31152" ht="12.75" customHeight="1" x14ac:dyDescent="0.3"/>
    <row r="31153" ht="12.75" customHeight="1" x14ac:dyDescent="0.3"/>
    <row r="31154" ht="12.75" customHeight="1" x14ac:dyDescent="0.3"/>
    <row r="31155" ht="12.75" customHeight="1" x14ac:dyDescent="0.3"/>
    <row r="31156" ht="12.75" customHeight="1" x14ac:dyDescent="0.3"/>
    <row r="31157" ht="12.75" customHeight="1" x14ac:dyDescent="0.3"/>
    <row r="31158" ht="12.75" customHeight="1" x14ac:dyDescent="0.3"/>
    <row r="31159" ht="12.75" customHeight="1" x14ac:dyDescent="0.3"/>
    <row r="31160" ht="12.75" customHeight="1" x14ac:dyDescent="0.3"/>
    <row r="31161" ht="12.75" customHeight="1" x14ac:dyDescent="0.3"/>
    <row r="31162" ht="12.75" customHeight="1" x14ac:dyDescent="0.3"/>
    <row r="31163" ht="12.75" customHeight="1" x14ac:dyDescent="0.3"/>
    <row r="31164" ht="12.75" customHeight="1" x14ac:dyDescent="0.3"/>
    <row r="31165" ht="12.75" customHeight="1" x14ac:dyDescent="0.3"/>
    <row r="31166" ht="12.75" customHeight="1" x14ac:dyDescent="0.3"/>
    <row r="31167" ht="12.75" customHeight="1" x14ac:dyDescent="0.3"/>
    <row r="31168" ht="12.75" customHeight="1" x14ac:dyDescent="0.3"/>
    <row r="31169" ht="12.75" customHeight="1" x14ac:dyDescent="0.3"/>
    <row r="31170" ht="12.75" customHeight="1" x14ac:dyDescent="0.3"/>
    <row r="31171" ht="12.75" customHeight="1" x14ac:dyDescent="0.3"/>
    <row r="31172" ht="12.75" customHeight="1" x14ac:dyDescent="0.3"/>
    <row r="31173" ht="12.75" customHeight="1" x14ac:dyDescent="0.3"/>
    <row r="31174" ht="12.75" customHeight="1" x14ac:dyDescent="0.3"/>
    <row r="31175" ht="12.75" customHeight="1" x14ac:dyDescent="0.3"/>
    <row r="31176" ht="12.75" customHeight="1" x14ac:dyDescent="0.3"/>
    <row r="31177" ht="12.75" customHeight="1" x14ac:dyDescent="0.3"/>
    <row r="31178" ht="12.75" customHeight="1" x14ac:dyDescent="0.3"/>
    <row r="31179" ht="12.75" customHeight="1" x14ac:dyDescent="0.3"/>
    <row r="31180" ht="12.75" customHeight="1" x14ac:dyDescent="0.3"/>
    <row r="31181" ht="12.75" customHeight="1" x14ac:dyDescent="0.3"/>
    <row r="31182" ht="12.75" customHeight="1" x14ac:dyDescent="0.3"/>
    <row r="31183" ht="12.75" customHeight="1" x14ac:dyDescent="0.3"/>
    <row r="31184" ht="12.75" customHeight="1" x14ac:dyDescent="0.3"/>
    <row r="31185" ht="12.75" customHeight="1" x14ac:dyDescent="0.3"/>
    <row r="31186" ht="12.75" customHeight="1" x14ac:dyDescent="0.3"/>
    <row r="31187" ht="12.75" customHeight="1" x14ac:dyDescent="0.3"/>
    <row r="31188" ht="12.75" customHeight="1" x14ac:dyDescent="0.3"/>
    <row r="31189" ht="12.75" customHeight="1" x14ac:dyDescent="0.3"/>
    <row r="31190" ht="12.75" customHeight="1" x14ac:dyDescent="0.3"/>
    <row r="31191" ht="12.75" customHeight="1" x14ac:dyDescent="0.3"/>
    <row r="31192" ht="12.75" customHeight="1" x14ac:dyDescent="0.3"/>
    <row r="31193" ht="12.75" customHeight="1" x14ac:dyDescent="0.3"/>
    <row r="31194" ht="12.75" customHeight="1" x14ac:dyDescent="0.3"/>
    <row r="31195" ht="12.75" customHeight="1" x14ac:dyDescent="0.3"/>
    <row r="31196" ht="12.75" customHeight="1" x14ac:dyDescent="0.3"/>
    <row r="31197" ht="12.75" customHeight="1" x14ac:dyDescent="0.3"/>
    <row r="31198" ht="12.75" customHeight="1" x14ac:dyDescent="0.3"/>
    <row r="31199" ht="12.75" customHeight="1" x14ac:dyDescent="0.3"/>
    <row r="31200" ht="12.75" customHeight="1" x14ac:dyDescent="0.3"/>
    <row r="31201" ht="12.75" customHeight="1" x14ac:dyDescent="0.3"/>
    <row r="31202" ht="12.75" customHeight="1" x14ac:dyDescent="0.3"/>
    <row r="31203" ht="12.75" customHeight="1" x14ac:dyDescent="0.3"/>
    <row r="31204" ht="12.75" customHeight="1" x14ac:dyDescent="0.3"/>
    <row r="31205" ht="12.75" customHeight="1" x14ac:dyDescent="0.3"/>
    <row r="31206" ht="12.75" customHeight="1" x14ac:dyDescent="0.3"/>
    <row r="31207" ht="12.75" customHeight="1" x14ac:dyDescent="0.3"/>
    <row r="31208" ht="12.75" customHeight="1" x14ac:dyDescent="0.3"/>
    <row r="31209" ht="12.75" customHeight="1" x14ac:dyDescent="0.3"/>
    <row r="31210" ht="12.75" customHeight="1" x14ac:dyDescent="0.3"/>
    <row r="31211" ht="12.75" customHeight="1" x14ac:dyDescent="0.3"/>
    <row r="31212" ht="12.75" customHeight="1" x14ac:dyDescent="0.3"/>
    <row r="31213" ht="12.75" customHeight="1" x14ac:dyDescent="0.3"/>
    <row r="31214" ht="12.75" customHeight="1" x14ac:dyDescent="0.3"/>
    <row r="31215" ht="12.75" customHeight="1" x14ac:dyDescent="0.3"/>
    <row r="31216" ht="12.75" customHeight="1" x14ac:dyDescent="0.3"/>
    <row r="31217" ht="12.75" customHeight="1" x14ac:dyDescent="0.3"/>
    <row r="31218" ht="12.75" customHeight="1" x14ac:dyDescent="0.3"/>
    <row r="31219" ht="12.75" customHeight="1" x14ac:dyDescent="0.3"/>
    <row r="31220" ht="12.75" customHeight="1" x14ac:dyDescent="0.3"/>
    <row r="31221" ht="12.75" customHeight="1" x14ac:dyDescent="0.3"/>
    <row r="31222" ht="12.75" customHeight="1" x14ac:dyDescent="0.3"/>
    <row r="31223" ht="12.75" customHeight="1" x14ac:dyDescent="0.3"/>
    <row r="31224" ht="12.75" customHeight="1" x14ac:dyDescent="0.3"/>
    <row r="31225" ht="12.75" customHeight="1" x14ac:dyDescent="0.3"/>
    <row r="31226" ht="12.75" customHeight="1" x14ac:dyDescent="0.3"/>
    <row r="31227" ht="12.75" customHeight="1" x14ac:dyDescent="0.3"/>
    <row r="31228" ht="12.75" customHeight="1" x14ac:dyDescent="0.3"/>
    <row r="31229" ht="12.75" customHeight="1" x14ac:dyDescent="0.3"/>
    <row r="31230" ht="12.75" customHeight="1" x14ac:dyDescent="0.3"/>
    <row r="31231" ht="12.75" customHeight="1" x14ac:dyDescent="0.3"/>
    <row r="31232" ht="12.75" customHeight="1" x14ac:dyDescent="0.3"/>
    <row r="31233" ht="12.75" customHeight="1" x14ac:dyDescent="0.3"/>
    <row r="31234" ht="12.75" customHeight="1" x14ac:dyDescent="0.3"/>
    <row r="31235" ht="12.75" customHeight="1" x14ac:dyDescent="0.3"/>
    <row r="31236" ht="12.75" customHeight="1" x14ac:dyDescent="0.3"/>
    <row r="31237" ht="12.75" customHeight="1" x14ac:dyDescent="0.3"/>
    <row r="31238" ht="12.75" customHeight="1" x14ac:dyDescent="0.3"/>
    <row r="31239" ht="12.75" customHeight="1" x14ac:dyDescent="0.3"/>
    <row r="31240" ht="12.75" customHeight="1" x14ac:dyDescent="0.3"/>
    <row r="31241" ht="12.75" customHeight="1" x14ac:dyDescent="0.3"/>
    <row r="31242" ht="12.75" customHeight="1" x14ac:dyDescent="0.3"/>
    <row r="31243" ht="12.75" customHeight="1" x14ac:dyDescent="0.3"/>
    <row r="31244" ht="12.75" customHeight="1" x14ac:dyDescent="0.3"/>
    <row r="31245" ht="12.75" customHeight="1" x14ac:dyDescent="0.3"/>
    <row r="31246" ht="12.75" customHeight="1" x14ac:dyDescent="0.3"/>
    <row r="31247" ht="12.75" customHeight="1" x14ac:dyDescent="0.3"/>
    <row r="31248" ht="12.75" customHeight="1" x14ac:dyDescent="0.3"/>
    <row r="31249" ht="12.75" customHeight="1" x14ac:dyDescent="0.3"/>
    <row r="31250" ht="12.75" customHeight="1" x14ac:dyDescent="0.3"/>
    <row r="31251" ht="12.75" customHeight="1" x14ac:dyDescent="0.3"/>
    <row r="31252" ht="12.75" customHeight="1" x14ac:dyDescent="0.3"/>
    <row r="31253" ht="12.75" customHeight="1" x14ac:dyDescent="0.3"/>
    <row r="31254" ht="12.75" customHeight="1" x14ac:dyDescent="0.3"/>
    <row r="31255" ht="12.75" customHeight="1" x14ac:dyDescent="0.3"/>
    <row r="31256" ht="12.75" customHeight="1" x14ac:dyDescent="0.3"/>
    <row r="31257" ht="12.75" customHeight="1" x14ac:dyDescent="0.3"/>
    <row r="31258" ht="12.75" customHeight="1" x14ac:dyDescent="0.3"/>
    <row r="31259" ht="12.75" customHeight="1" x14ac:dyDescent="0.3"/>
    <row r="31260" ht="12.75" customHeight="1" x14ac:dyDescent="0.3"/>
    <row r="31261" ht="12.75" customHeight="1" x14ac:dyDescent="0.3"/>
    <row r="31262" ht="12.75" customHeight="1" x14ac:dyDescent="0.3"/>
    <row r="31263" ht="12.75" customHeight="1" x14ac:dyDescent="0.3"/>
    <row r="31264" ht="12.75" customHeight="1" x14ac:dyDescent="0.3"/>
    <row r="31265" ht="12.75" customHeight="1" x14ac:dyDescent="0.3"/>
    <row r="31266" ht="12.75" customHeight="1" x14ac:dyDescent="0.3"/>
    <row r="31267" ht="12.75" customHeight="1" x14ac:dyDescent="0.3"/>
    <row r="31268" ht="12.75" customHeight="1" x14ac:dyDescent="0.3"/>
    <row r="31269" ht="12.75" customHeight="1" x14ac:dyDescent="0.3"/>
    <row r="31270" ht="12.75" customHeight="1" x14ac:dyDescent="0.3"/>
    <row r="31271" ht="12.75" customHeight="1" x14ac:dyDescent="0.3"/>
    <row r="31272" ht="12.75" customHeight="1" x14ac:dyDescent="0.3"/>
    <row r="31273" ht="12.75" customHeight="1" x14ac:dyDescent="0.3"/>
    <row r="31274" ht="12.75" customHeight="1" x14ac:dyDescent="0.3"/>
    <row r="31275" ht="12.75" customHeight="1" x14ac:dyDescent="0.3"/>
    <row r="31276" ht="12.75" customHeight="1" x14ac:dyDescent="0.3"/>
    <row r="31277" ht="12.75" customHeight="1" x14ac:dyDescent="0.3"/>
    <row r="31278" ht="12.75" customHeight="1" x14ac:dyDescent="0.3"/>
    <row r="31279" ht="12.75" customHeight="1" x14ac:dyDescent="0.3"/>
    <row r="31280" ht="12.75" customHeight="1" x14ac:dyDescent="0.3"/>
    <row r="31281" ht="12.75" customHeight="1" x14ac:dyDescent="0.3"/>
    <row r="31282" ht="12.75" customHeight="1" x14ac:dyDescent="0.3"/>
    <row r="31283" ht="12.75" customHeight="1" x14ac:dyDescent="0.3"/>
    <row r="31284" ht="12.75" customHeight="1" x14ac:dyDescent="0.3"/>
    <row r="31285" ht="12.75" customHeight="1" x14ac:dyDescent="0.3"/>
    <row r="31286" ht="12.75" customHeight="1" x14ac:dyDescent="0.3"/>
    <row r="31287" ht="12.75" customHeight="1" x14ac:dyDescent="0.3"/>
    <row r="31288" ht="12.75" customHeight="1" x14ac:dyDescent="0.3"/>
    <row r="31289" ht="12.75" customHeight="1" x14ac:dyDescent="0.3"/>
    <row r="31290" ht="12.75" customHeight="1" x14ac:dyDescent="0.3"/>
    <row r="31291" ht="12.75" customHeight="1" x14ac:dyDescent="0.3"/>
    <row r="31292" ht="12.75" customHeight="1" x14ac:dyDescent="0.3"/>
    <row r="31293" ht="12.75" customHeight="1" x14ac:dyDescent="0.3"/>
    <row r="31294" ht="12.75" customHeight="1" x14ac:dyDescent="0.3"/>
    <row r="31295" ht="12.75" customHeight="1" x14ac:dyDescent="0.3"/>
    <row r="31296" ht="12.75" customHeight="1" x14ac:dyDescent="0.3"/>
    <row r="31297" ht="12.75" customHeight="1" x14ac:dyDescent="0.3"/>
    <row r="31298" ht="12.75" customHeight="1" x14ac:dyDescent="0.3"/>
    <row r="31299" ht="12.75" customHeight="1" x14ac:dyDescent="0.3"/>
    <row r="31300" ht="12.75" customHeight="1" x14ac:dyDescent="0.3"/>
    <row r="31301" ht="12.75" customHeight="1" x14ac:dyDescent="0.3"/>
    <row r="31302" ht="12.75" customHeight="1" x14ac:dyDescent="0.3"/>
    <row r="31303" ht="12.75" customHeight="1" x14ac:dyDescent="0.3"/>
    <row r="31304" ht="12.75" customHeight="1" x14ac:dyDescent="0.3"/>
    <row r="31305" ht="12.75" customHeight="1" x14ac:dyDescent="0.3"/>
    <row r="31306" ht="12.75" customHeight="1" x14ac:dyDescent="0.3"/>
    <row r="31307" ht="12.75" customHeight="1" x14ac:dyDescent="0.3"/>
    <row r="31308" ht="12.75" customHeight="1" x14ac:dyDescent="0.3"/>
    <row r="31309" ht="12.75" customHeight="1" x14ac:dyDescent="0.3"/>
    <row r="31310" ht="12.75" customHeight="1" x14ac:dyDescent="0.3"/>
    <row r="31311" ht="12.75" customHeight="1" x14ac:dyDescent="0.3"/>
    <row r="31312" ht="12.75" customHeight="1" x14ac:dyDescent="0.3"/>
    <row r="31313" ht="12.75" customHeight="1" x14ac:dyDescent="0.3"/>
    <row r="31314" ht="12.75" customHeight="1" x14ac:dyDescent="0.3"/>
    <row r="31315" ht="12.75" customHeight="1" x14ac:dyDescent="0.3"/>
    <row r="31316" ht="12.75" customHeight="1" x14ac:dyDescent="0.3"/>
    <row r="31317" ht="12.75" customHeight="1" x14ac:dyDescent="0.3"/>
    <row r="31318" ht="12.75" customHeight="1" x14ac:dyDescent="0.3"/>
    <row r="31319" ht="12.75" customHeight="1" x14ac:dyDescent="0.3"/>
    <row r="31320" ht="12.75" customHeight="1" x14ac:dyDescent="0.3"/>
    <row r="31321" ht="12.75" customHeight="1" x14ac:dyDescent="0.3"/>
    <row r="31322" ht="12.75" customHeight="1" x14ac:dyDescent="0.3"/>
    <row r="31323" ht="12.75" customHeight="1" x14ac:dyDescent="0.3"/>
    <row r="31324" ht="12.75" customHeight="1" x14ac:dyDescent="0.3"/>
    <row r="31325" ht="12.75" customHeight="1" x14ac:dyDescent="0.3"/>
    <row r="31326" ht="12.75" customHeight="1" x14ac:dyDescent="0.3"/>
    <row r="31327" ht="12.75" customHeight="1" x14ac:dyDescent="0.3"/>
    <row r="31328" ht="12.75" customHeight="1" x14ac:dyDescent="0.3"/>
    <row r="31329" ht="12.75" customHeight="1" x14ac:dyDescent="0.3"/>
    <row r="31330" ht="12.75" customHeight="1" x14ac:dyDescent="0.3"/>
    <row r="31331" ht="12.75" customHeight="1" x14ac:dyDescent="0.3"/>
    <row r="31332" ht="12.75" customHeight="1" x14ac:dyDescent="0.3"/>
    <row r="31333" ht="12.75" customHeight="1" x14ac:dyDescent="0.3"/>
    <row r="31334" ht="12.75" customHeight="1" x14ac:dyDescent="0.3"/>
    <row r="31335" ht="12.75" customHeight="1" x14ac:dyDescent="0.3"/>
    <row r="31336" ht="12.75" customHeight="1" x14ac:dyDescent="0.3"/>
    <row r="31337" ht="12.75" customHeight="1" x14ac:dyDescent="0.3"/>
    <row r="31338" ht="12.75" customHeight="1" x14ac:dyDescent="0.3"/>
    <row r="31339" ht="12.75" customHeight="1" x14ac:dyDescent="0.3"/>
    <row r="31340" ht="12.75" customHeight="1" x14ac:dyDescent="0.3"/>
    <row r="31341" ht="12.75" customHeight="1" x14ac:dyDescent="0.3"/>
    <row r="31342" ht="12.75" customHeight="1" x14ac:dyDescent="0.3"/>
    <row r="31343" ht="12.75" customHeight="1" x14ac:dyDescent="0.3"/>
    <row r="31344" ht="12.75" customHeight="1" x14ac:dyDescent="0.3"/>
    <row r="31345" ht="12.75" customHeight="1" x14ac:dyDescent="0.3"/>
    <row r="31346" ht="12.75" customHeight="1" x14ac:dyDescent="0.3"/>
    <row r="31347" ht="12.75" customHeight="1" x14ac:dyDescent="0.3"/>
    <row r="31348" ht="12.75" customHeight="1" x14ac:dyDescent="0.3"/>
    <row r="31349" ht="12.75" customHeight="1" x14ac:dyDescent="0.3"/>
    <row r="31350" ht="12.75" customHeight="1" x14ac:dyDescent="0.3"/>
    <row r="31351" ht="12.75" customHeight="1" x14ac:dyDescent="0.3"/>
    <row r="31352" ht="12.75" customHeight="1" x14ac:dyDescent="0.3"/>
    <row r="31353" ht="12.75" customHeight="1" x14ac:dyDescent="0.3"/>
    <row r="31354" ht="12.75" customHeight="1" x14ac:dyDescent="0.3"/>
    <row r="31355" ht="12.75" customHeight="1" x14ac:dyDescent="0.3"/>
    <row r="31356" ht="12.75" customHeight="1" x14ac:dyDescent="0.3"/>
    <row r="31357" ht="12.75" customHeight="1" x14ac:dyDescent="0.3"/>
    <row r="31358" ht="12.75" customHeight="1" x14ac:dyDescent="0.3"/>
    <row r="31359" ht="12.75" customHeight="1" x14ac:dyDescent="0.3"/>
    <row r="31360" ht="12.75" customHeight="1" x14ac:dyDescent="0.3"/>
    <row r="31361" ht="12.75" customHeight="1" x14ac:dyDescent="0.3"/>
    <row r="31362" ht="12.75" customHeight="1" x14ac:dyDescent="0.3"/>
    <row r="31363" ht="12.75" customHeight="1" x14ac:dyDescent="0.3"/>
    <row r="31364" ht="12.75" customHeight="1" x14ac:dyDescent="0.3"/>
    <row r="31365" ht="12.75" customHeight="1" x14ac:dyDescent="0.3"/>
    <row r="31366" ht="12.75" customHeight="1" x14ac:dyDescent="0.3"/>
    <row r="31367" ht="12.75" customHeight="1" x14ac:dyDescent="0.3"/>
    <row r="31368" ht="12.75" customHeight="1" x14ac:dyDescent="0.3"/>
    <row r="31369" ht="12.75" customHeight="1" x14ac:dyDescent="0.3"/>
    <row r="31370" ht="12.75" customHeight="1" x14ac:dyDescent="0.3"/>
    <row r="31371" ht="12.75" customHeight="1" x14ac:dyDescent="0.3"/>
    <row r="31372" ht="12.75" customHeight="1" x14ac:dyDescent="0.3"/>
    <row r="31373" ht="12.75" customHeight="1" x14ac:dyDescent="0.3"/>
    <row r="31374" ht="12.75" customHeight="1" x14ac:dyDescent="0.3"/>
    <row r="31375" ht="12.75" customHeight="1" x14ac:dyDescent="0.3"/>
    <row r="31376" ht="12.75" customHeight="1" x14ac:dyDescent="0.3"/>
    <row r="31377" ht="12.75" customHeight="1" x14ac:dyDescent="0.3"/>
    <row r="31378" ht="12.75" customHeight="1" x14ac:dyDescent="0.3"/>
    <row r="31379" ht="12.75" customHeight="1" x14ac:dyDescent="0.3"/>
    <row r="31380" ht="12.75" customHeight="1" x14ac:dyDescent="0.3"/>
    <row r="31381" ht="12.75" customHeight="1" x14ac:dyDescent="0.3"/>
    <row r="31382" ht="12.75" customHeight="1" x14ac:dyDescent="0.3"/>
    <row r="31383" ht="12.75" customHeight="1" x14ac:dyDescent="0.3"/>
    <row r="31384" ht="12.75" customHeight="1" x14ac:dyDescent="0.3"/>
    <row r="31385" ht="12.75" customHeight="1" x14ac:dyDescent="0.3"/>
    <row r="31386" ht="12.75" customHeight="1" x14ac:dyDescent="0.3"/>
    <row r="31387" ht="12.75" customHeight="1" x14ac:dyDescent="0.3"/>
    <row r="31388" ht="12.75" customHeight="1" x14ac:dyDescent="0.3"/>
    <row r="31389" ht="12.75" customHeight="1" x14ac:dyDescent="0.3"/>
    <row r="31390" ht="12.75" customHeight="1" x14ac:dyDescent="0.3"/>
    <row r="31391" ht="12.75" customHeight="1" x14ac:dyDescent="0.3"/>
    <row r="31392" ht="12.75" customHeight="1" x14ac:dyDescent="0.3"/>
    <row r="31393" ht="12.75" customHeight="1" x14ac:dyDescent="0.3"/>
    <row r="31394" ht="12.75" customHeight="1" x14ac:dyDescent="0.3"/>
    <row r="31395" ht="12.75" customHeight="1" x14ac:dyDescent="0.3"/>
    <row r="31396" ht="12.75" customHeight="1" x14ac:dyDescent="0.3"/>
    <row r="31397" ht="12.75" customHeight="1" x14ac:dyDescent="0.3"/>
    <row r="31398" ht="12.75" customHeight="1" x14ac:dyDescent="0.3"/>
    <row r="31399" ht="12.75" customHeight="1" x14ac:dyDescent="0.3"/>
    <row r="31400" ht="12.75" customHeight="1" x14ac:dyDescent="0.3"/>
    <row r="31401" ht="12.75" customHeight="1" x14ac:dyDescent="0.3"/>
    <row r="31402" ht="12.75" customHeight="1" x14ac:dyDescent="0.3"/>
    <row r="31403" ht="12.75" customHeight="1" x14ac:dyDescent="0.3"/>
    <row r="31404" ht="12.75" customHeight="1" x14ac:dyDescent="0.3"/>
    <row r="31405" ht="12.75" customHeight="1" x14ac:dyDescent="0.3"/>
    <row r="31406" ht="12.75" customHeight="1" x14ac:dyDescent="0.3"/>
    <row r="31407" ht="12.75" customHeight="1" x14ac:dyDescent="0.3"/>
    <row r="31408" ht="12.75" customHeight="1" x14ac:dyDescent="0.3"/>
    <row r="31409" ht="12.75" customHeight="1" x14ac:dyDescent="0.3"/>
    <row r="31410" ht="12.75" customHeight="1" x14ac:dyDescent="0.3"/>
    <row r="31411" ht="12.75" customHeight="1" x14ac:dyDescent="0.3"/>
    <row r="31412" ht="12.75" customHeight="1" x14ac:dyDescent="0.3"/>
    <row r="31413" ht="12.75" customHeight="1" x14ac:dyDescent="0.3"/>
    <row r="31414" ht="12.75" customHeight="1" x14ac:dyDescent="0.3"/>
    <row r="31415" ht="12.75" customHeight="1" x14ac:dyDescent="0.3"/>
    <row r="31416" ht="12.75" customHeight="1" x14ac:dyDescent="0.3"/>
    <row r="31417" ht="12.75" customHeight="1" x14ac:dyDescent="0.3"/>
    <row r="31418" ht="12.75" customHeight="1" x14ac:dyDescent="0.3"/>
    <row r="31419" ht="12.75" customHeight="1" x14ac:dyDescent="0.3"/>
    <row r="31420" ht="12.75" customHeight="1" x14ac:dyDescent="0.3"/>
    <row r="31421" ht="12.75" customHeight="1" x14ac:dyDescent="0.3"/>
    <row r="31422" ht="12.75" customHeight="1" x14ac:dyDescent="0.3"/>
    <row r="31423" ht="12.75" customHeight="1" x14ac:dyDescent="0.3"/>
    <row r="31424" ht="12.75" customHeight="1" x14ac:dyDescent="0.3"/>
    <row r="31425" ht="12.75" customHeight="1" x14ac:dyDescent="0.3"/>
    <row r="31426" ht="12.75" customHeight="1" x14ac:dyDescent="0.3"/>
    <row r="31427" ht="12.75" customHeight="1" x14ac:dyDescent="0.3"/>
    <row r="31428" ht="12.75" customHeight="1" x14ac:dyDescent="0.3"/>
    <row r="31429" ht="12.75" customHeight="1" x14ac:dyDescent="0.3"/>
    <row r="31430" ht="12.75" customHeight="1" x14ac:dyDescent="0.3"/>
    <row r="31431" ht="12.75" customHeight="1" x14ac:dyDescent="0.3"/>
    <row r="31432" ht="12.75" customHeight="1" x14ac:dyDescent="0.3"/>
    <row r="31433" ht="12.75" customHeight="1" x14ac:dyDescent="0.3"/>
    <row r="31434" ht="12.75" customHeight="1" x14ac:dyDescent="0.3"/>
    <row r="31435" ht="12.75" customHeight="1" x14ac:dyDescent="0.3"/>
    <row r="31436" ht="12.75" customHeight="1" x14ac:dyDescent="0.3"/>
    <row r="31437" ht="12.75" customHeight="1" x14ac:dyDescent="0.3"/>
    <row r="31438" ht="12.75" customHeight="1" x14ac:dyDescent="0.3"/>
    <row r="31439" ht="12.75" customHeight="1" x14ac:dyDescent="0.3"/>
    <row r="31440" ht="12.75" customHeight="1" x14ac:dyDescent="0.3"/>
    <row r="31441" ht="12.75" customHeight="1" x14ac:dyDescent="0.3"/>
    <row r="31442" ht="12.75" customHeight="1" x14ac:dyDescent="0.3"/>
    <row r="31443" ht="12.75" customHeight="1" x14ac:dyDescent="0.3"/>
    <row r="31444" ht="12.75" customHeight="1" x14ac:dyDescent="0.3"/>
    <row r="31445" ht="12.75" customHeight="1" x14ac:dyDescent="0.3"/>
    <row r="31446" ht="12.75" customHeight="1" x14ac:dyDescent="0.3"/>
    <row r="31447" ht="12.75" customHeight="1" x14ac:dyDescent="0.3"/>
    <row r="31448" ht="12.75" customHeight="1" x14ac:dyDescent="0.3"/>
    <row r="31449" ht="12.75" customHeight="1" x14ac:dyDescent="0.3"/>
    <row r="31450" ht="12.75" customHeight="1" x14ac:dyDescent="0.3"/>
    <row r="31451" ht="12.75" customHeight="1" x14ac:dyDescent="0.3"/>
    <row r="31452" ht="12.75" customHeight="1" x14ac:dyDescent="0.3"/>
    <row r="31453" ht="12.75" customHeight="1" x14ac:dyDescent="0.3"/>
    <row r="31454" ht="12.75" customHeight="1" x14ac:dyDescent="0.3"/>
    <row r="31455" ht="12.75" customHeight="1" x14ac:dyDescent="0.3"/>
    <row r="31456" ht="12.75" customHeight="1" x14ac:dyDescent="0.3"/>
    <row r="31457" ht="12.75" customHeight="1" x14ac:dyDescent="0.3"/>
    <row r="31458" ht="12.75" customHeight="1" x14ac:dyDescent="0.3"/>
    <row r="31459" ht="12.75" customHeight="1" x14ac:dyDescent="0.3"/>
    <row r="31460" ht="12.75" customHeight="1" x14ac:dyDescent="0.3"/>
    <row r="31461" ht="12.75" customHeight="1" x14ac:dyDescent="0.3"/>
    <row r="31462" ht="12.75" customHeight="1" x14ac:dyDescent="0.3"/>
    <row r="31463" ht="12.75" customHeight="1" x14ac:dyDescent="0.3"/>
    <row r="31464" ht="12.75" customHeight="1" x14ac:dyDescent="0.3"/>
    <row r="31465" ht="12.75" customHeight="1" x14ac:dyDescent="0.3"/>
    <row r="31466" ht="12.75" customHeight="1" x14ac:dyDescent="0.3"/>
    <row r="31467" ht="12.75" customHeight="1" x14ac:dyDescent="0.3"/>
    <row r="31468" ht="12.75" customHeight="1" x14ac:dyDescent="0.3"/>
    <row r="31469" ht="12.75" customHeight="1" x14ac:dyDescent="0.3"/>
    <row r="31470" ht="12.75" customHeight="1" x14ac:dyDescent="0.3"/>
    <row r="31471" ht="12.75" customHeight="1" x14ac:dyDescent="0.3"/>
    <row r="31472" ht="12.75" customHeight="1" x14ac:dyDescent="0.3"/>
    <row r="31473" ht="12.75" customHeight="1" x14ac:dyDescent="0.3"/>
    <row r="31474" ht="12.75" customHeight="1" x14ac:dyDescent="0.3"/>
    <row r="31475" ht="12.75" customHeight="1" x14ac:dyDescent="0.3"/>
    <row r="31476" ht="12.75" customHeight="1" x14ac:dyDescent="0.3"/>
    <row r="31477" ht="12.75" customHeight="1" x14ac:dyDescent="0.3"/>
    <row r="31478" ht="12.75" customHeight="1" x14ac:dyDescent="0.3"/>
    <row r="31479" ht="12.75" customHeight="1" x14ac:dyDescent="0.3"/>
    <row r="31480" ht="12.75" customHeight="1" x14ac:dyDescent="0.3"/>
    <row r="31481" ht="12.75" customHeight="1" x14ac:dyDescent="0.3"/>
    <row r="31482" ht="12.75" customHeight="1" x14ac:dyDescent="0.3"/>
    <row r="31483" ht="12.75" customHeight="1" x14ac:dyDescent="0.3"/>
    <row r="31484" ht="12.75" customHeight="1" x14ac:dyDescent="0.3"/>
    <row r="31485" ht="12.75" customHeight="1" x14ac:dyDescent="0.3"/>
    <row r="31486" ht="12.75" customHeight="1" x14ac:dyDescent="0.3"/>
    <row r="31487" ht="12.75" customHeight="1" x14ac:dyDescent="0.3"/>
    <row r="31488" ht="12.75" customHeight="1" x14ac:dyDescent="0.3"/>
    <row r="31489" ht="12.75" customHeight="1" x14ac:dyDescent="0.3"/>
    <row r="31490" ht="12.75" customHeight="1" x14ac:dyDescent="0.3"/>
    <row r="31491" ht="12.75" customHeight="1" x14ac:dyDescent="0.3"/>
    <row r="31492" ht="12.75" customHeight="1" x14ac:dyDescent="0.3"/>
    <row r="31493" ht="12.75" customHeight="1" x14ac:dyDescent="0.3"/>
    <row r="31494" ht="12.75" customHeight="1" x14ac:dyDescent="0.3"/>
    <row r="31495" ht="12.75" customHeight="1" x14ac:dyDescent="0.3"/>
    <row r="31496" ht="12.75" customHeight="1" x14ac:dyDescent="0.3"/>
    <row r="31497" ht="12.75" customHeight="1" x14ac:dyDescent="0.3"/>
    <row r="31498" ht="12.75" customHeight="1" x14ac:dyDescent="0.3"/>
    <row r="31499" ht="12.75" customHeight="1" x14ac:dyDescent="0.3"/>
    <row r="31500" ht="12.75" customHeight="1" x14ac:dyDescent="0.3"/>
    <row r="31501" ht="12.75" customHeight="1" x14ac:dyDescent="0.3"/>
    <row r="31502" ht="12.75" customHeight="1" x14ac:dyDescent="0.3"/>
    <row r="31503" ht="12.75" customHeight="1" x14ac:dyDescent="0.3"/>
    <row r="31504" ht="12.75" customHeight="1" x14ac:dyDescent="0.3"/>
    <row r="31505" ht="12.75" customHeight="1" x14ac:dyDescent="0.3"/>
    <row r="31506" ht="12.75" customHeight="1" x14ac:dyDescent="0.3"/>
    <row r="31507" ht="12.75" customHeight="1" x14ac:dyDescent="0.3"/>
    <row r="31508" ht="12.75" customHeight="1" x14ac:dyDescent="0.3"/>
    <row r="31509" ht="12.75" customHeight="1" x14ac:dyDescent="0.3"/>
    <row r="31510" ht="12.75" customHeight="1" x14ac:dyDescent="0.3"/>
    <row r="31511" ht="12.75" customHeight="1" x14ac:dyDescent="0.3"/>
    <row r="31512" ht="12.75" customHeight="1" x14ac:dyDescent="0.3"/>
    <row r="31513" ht="12.75" customHeight="1" x14ac:dyDescent="0.3"/>
    <row r="31514" ht="12.75" customHeight="1" x14ac:dyDescent="0.3"/>
    <row r="31515" ht="12.75" customHeight="1" x14ac:dyDescent="0.3"/>
    <row r="31516" ht="12.75" customHeight="1" x14ac:dyDescent="0.3"/>
    <row r="31517" ht="12.75" customHeight="1" x14ac:dyDescent="0.3"/>
    <row r="31518" ht="12.75" customHeight="1" x14ac:dyDescent="0.3"/>
    <row r="31519" ht="12.75" customHeight="1" x14ac:dyDescent="0.3"/>
    <row r="31520" ht="12.75" customHeight="1" x14ac:dyDescent="0.3"/>
    <row r="31521" ht="12.75" customHeight="1" x14ac:dyDescent="0.3"/>
    <row r="31522" ht="12.75" customHeight="1" x14ac:dyDescent="0.3"/>
    <row r="31523" ht="12.75" customHeight="1" x14ac:dyDescent="0.3"/>
    <row r="31524" ht="12.75" customHeight="1" x14ac:dyDescent="0.3"/>
    <row r="31525" ht="12.75" customHeight="1" x14ac:dyDescent="0.3"/>
    <row r="31526" ht="12.75" customHeight="1" x14ac:dyDescent="0.3"/>
    <row r="31527" ht="12.75" customHeight="1" x14ac:dyDescent="0.3"/>
    <row r="31528" ht="12.75" customHeight="1" x14ac:dyDescent="0.3"/>
    <row r="31529" ht="12.75" customHeight="1" x14ac:dyDescent="0.3"/>
    <row r="31530" ht="12.75" customHeight="1" x14ac:dyDescent="0.3"/>
    <row r="31531" ht="12.75" customHeight="1" x14ac:dyDescent="0.3"/>
    <row r="31532" ht="12.75" customHeight="1" x14ac:dyDescent="0.3"/>
    <row r="31533" ht="12.75" customHeight="1" x14ac:dyDescent="0.3"/>
    <row r="31534" ht="12.75" customHeight="1" x14ac:dyDescent="0.3"/>
    <row r="31535" ht="12.75" customHeight="1" x14ac:dyDescent="0.3"/>
    <row r="31536" ht="12.75" customHeight="1" x14ac:dyDescent="0.3"/>
    <row r="31537" ht="12.75" customHeight="1" x14ac:dyDescent="0.3"/>
    <row r="31538" ht="12.75" customHeight="1" x14ac:dyDescent="0.3"/>
    <row r="31539" ht="12.75" customHeight="1" x14ac:dyDescent="0.3"/>
    <row r="31540" ht="12.75" customHeight="1" x14ac:dyDescent="0.3"/>
    <row r="31541" ht="12.75" customHeight="1" x14ac:dyDescent="0.3"/>
    <row r="31542" ht="12.75" customHeight="1" x14ac:dyDescent="0.3"/>
    <row r="31543" ht="12.75" customHeight="1" x14ac:dyDescent="0.3"/>
    <row r="31544" ht="12.75" customHeight="1" x14ac:dyDescent="0.3"/>
    <row r="31545" ht="12.75" customHeight="1" x14ac:dyDescent="0.3"/>
    <row r="31546" ht="12.75" customHeight="1" x14ac:dyDescent="0.3"/>
    <row r="31547" ht="12.75" customHeight="1" x14ac:dyDescent="0.3"/>
    <row r="31548" ht="12.75" customHeight="1" x14ac:dyDescent="0.3"/>
    <row r="31549" ht="12.75" customHeight="1" x14ac:dyDescent="0.3"/>
    <row r="31550" ht="12.75" customHeight="1" x14ac:dyDescent="0.3"/>
    <row r="31551" ht="12.75" customHeight="1" x14ac:dyDescent="0.3"/>
    <row r="31552" ht="12.75" customHeight="1" x14ac:dyDescent="0.3"/>
    <row r="31553" ht="12.75" customHeight="1" x14ac:dyDescent="0.3"/>
    <row r="31554" ht="12.75" customHeight="1" x14ac:dyDescent="0.3"/>
    <row r="31555" ht="12.75" customHeight="1" x14ac:dyDescent="0.3"/>
    <row r="31556" ht="12.75" customHeight="1" x14ac:dyDescent="0.3"/>
    <row r="31557" ht="12.75" customHeight="1" x14ac:dyDescent="0.3"/>
    <row r="31558" ht="12.75" customHeight="1" x14ac:dyDescent="0.3"/>
    <row r="31559" ht="12.75" customHeight="1" x14ac:dyDescent="0.3"/>
    <row r="31560" ht="12.75" customHeight="1" x14ac:dyDescent="0.3"/>
    <row r="31561" ht="12.75" customHeight="1" x14ac:dyDescent="0.3"/>
    <row r="31562" ht="12.75" customHeight="1" x14ac:dyDescent="0.3"/>
    <row r="31563" ht="12.75" customHeight="1" x14ac:dyDescent="0.3"/>
    <row r="31564" ht="12.75" customHeight="1" x14ac:dyDescent="0.3"/>
    <row r="31565" ht="12.75" customHeight="1" x14ac:dyDescent="0.3"/>
    <row r="31566" ht="12.75" customHeight="1" x14ac:dyDescent="0.3"/>
    <row r="31567" ht="12.75" customHeight="1" x14ac:dyDescent="0.3"/>
    <row r="31568" ht="12.75" customHeight="1" x14ac:dyDescent="0.3"/>
    <row r="31569" ht="12.75" customHeight="1" x14ac:dyDescent="0.3"/>
    <row r="31570" ht="12.75" customHeight="1" x14ac:dyDescent="0.3"/>
    <row r="31571" ht="12.75" customHeight="1" x14ac:dyDescent="0.3"/>
    <row r="31572" ht="12.75" customHeight="1" x14ac:dyDescent="0.3"/>
    <row r="31573" ht="12.75" customHeight="1" x14ac:dyDescent="0.3"/>
    <row r="31574" ht="12.75" customHeight="1" x14ac:dyDescent="0.3"/>
    <row r="31575" ht="12.75" customHeight="1" x14ac:dyDescent="0.3"/>
    <row r="31576" ht="12.75" customHeight="1" x14ac:dyDescent="0.3"/>
    <row r="31577" ht="12.75" customHeight="1" x14ac:dyDescent="0.3"/>
    <row r="31578" ht="12.75" customHeight="1" x14ac:dyDescent="0.3"/>
    <row r="31579" ht="12.75" customHeight="1" x14ac:dyDescent="0.3"/>
    <row r="31580" ht="12.75" customHeight="1" x14ac:dyDescent="0.3"/>
    <row r="31581" ht="12.75" customHeight="1" x14ac:dyDescent="0.3"/>
    <row r="31582" ht="12.75" customHeight="1" x14ac:dyDescent="0.3"/>
    <row r="31583" ht="12.75" customHeight="1" x14ac:dyDescent="0.3"/>
    <row r="31584" ht="12.75" customHeight="1" x14ac:dyDescent="0.3"/>
    <row r="31585" ht="12.75" customHeight="1" x14ac:dyDescent="0.3"/>
    <row r="31586" ht="12.75" customHeight="1" x14ac:dyDescent="0.3"/>
    <row r="31587" ht="12.75" customHeight="1" x14ac:dyDescent="0.3"/>
    <row r="31588" ht="12.75" customHeight="1" x14ac:dyDescent="0.3"/>
    <row r="31589" ht="12.75" customHeight="1" x14ac:dyDescent="0.3"/>
    <row r="31590" ht="12.75" customHeight="1" x14ac:dyDescent="0.3"/>
    <row r="31591" ht="12.75" customHeight="1" x14ac:dyDescent="0.3"/>
    <row r="31592" ht="12.75" customHeight="1" x14ac:dyDescent="0.3"/>
    <row r="31593" ht="12.75" customHeight="1" x14ac:dyDescent="0.3"/>
    <row r="31594" ht="12.75" customHeight="1" x14ac:dyDescent="0.3"/>
    <row r="31595" ht="12.75" customHeight="1" x14ac:dyDescent="0.3"/>
    <row r="31596" ht="12.75" customHeight="1" x14ac:dyDescent="0.3"/>
    <row r="31597" ht="12.75" customHeight="1" x14ac:dyDescent="0.3"/>
    <row r="31598" ht="12.75" customHeight="1" x14ac:dyDescent="0.3"/>
    <row r="31599" ht="12.75" customHeight="1" x14ac:dyDescent="0.3"/>
    <row r="31600" ht="12.75" customHeight="1" x14ac:dyDescent="0.3"/>
    <row r="31601" ht="12.75" customHeight="1" x14ac:dyDescent="0.3"/>
    <row r="31602" ht="12.75" customHeight="1" x14ac:dyDescent="0.3"/>
    <row r="31603" ht="12.75" customHeight="1" x14ac:dyDescent="0.3"/>
    <row r="31604" ht="12.75" customHeight="1" x14ac:dyDescent="0.3"/>
    <row r="31605" ht="12.75" customHeight="1" x14ac:dyDescent="0.3"/>
    <row r="31606" ht="12.75" customHeight="1" x14ac:dyDescent="0.3"/>
    <row r="31607" ht="12.75" customHeight="1" x14ac:dyDescent="0.3"/>
    <row r="31608" ht="12.75" customHeight="1" x14ac:dyDescent="0.3"/>
    <row r="31609" ht="12.75" customHeight="1" x14ac:dyDescent="0.3"/>
    <row r="31610" ht="12.75" customHeight="1" x14ac:dyDescent="0.3"/>
    <row r="31611" ht="12.75" customHeight="1" x14ac:dyDescent="0.3"/>
    <row r="31612" ht="12.75" customHeight="1" x14ac:dyDescent="0.3"/>
    <row r="31613" ht="12.75" customHeight="1" x14ac:dyDescent="0.3"/>
    <row r="31614" ht="12.75" customHeight="1" x14ac:dyDescent="0.3"/>
    <row r="31615" ht="12.75" customHeight="1" x14ac:dyDescent="0.3"/>
    <row r="31616" ht="12.75" customHeight="1" x14ac:dyDescent="0.3"/>
    <row r="31617" ht="12.75" customHeight="1" x14ac:dyDescent="0.3"/>
    <row r="31618" ht="12.75" customHeight="1" x14ac:dyDescent="0.3"/>
    <row r="31619" ht="12.75" customHeight="1" x14ac:dyDescent="0.3"/>
    <row r="31620" ht="12.75" customHeight="1" x14ac:dyDescent="0.3"/>
    <row r="31621" ht="12.75" customHeight="1" x14ac:dyDescent="0.3"/>
    <row r="31622" ht="12.75" customHeight="1" x14ac:dyDescent="0.3"/>
    <row r="31623" ht="12.75" customHeight="1" x14ac:dyDescent="0.3"/>
    <row r="31624" ht="12.75" customHeight="1" x14ac:dyDescent="0.3"/>
    <row r="31625" ht="12.75" customHeight="1" x14ac:dyDescent="0.3"/>
    <row r="31626" ht="12.75" customHeight="1" x14ac:dyDescent="0.3"/>
    <row r="31627" ht="12.75" customHeight="1" x14ac:dyDescent="0.3"/>
    <row r="31628" ht="12.75" customHeight="1" x14ac:dyDescent="0.3"/>
    <row r="31629" ht="12.75" customHeight="1" x14ac:dyDescent="0.3"/>
    <row r="31630" ht="12.75" customHeight="1" x14ac:dyDescent="0.3"/>
    <row r="31631" ht="12.75" customHeight="1" x14ac:dyDescent="0.3"/>
    <row r="31632" ht="12.75" customHeight="1" x14ac:dyDescent="0.3"/>
    <row r="31633" ht="12.75" customHeight="1" x14ac:dyDescent="0.3"/>
    <row r="31634" ht="12.75" customHeight="1" x14ac:dyDescent="0.3"/>
    <row r="31635" ht="12.75" customHeight="1" x14ac:dyDescent="0.3"/>
    <row r="31636" ht="12.75" customHeight="1" x14ac:dyDescent="0.3"/>
    <row r="31637" ht="12.75" customHeight="1" x14ac:dyDescent="0.3"/>
    <row r="31638" ht="12.75" customHeight="1" x14ac:dyDescent="0.3"/>
    <row r="31639" ht="12.75" customHeight="1" x14ac:dyDescent="0.3"/>
    <row r="31640" ht="12.75" customHeight="1" x14ac:dyDescent="0.3"/>
    <row r="31641" ht="12.75" customHeight="1" x14ac:dyDescent="0.3"/>
    <row r="31642" ht="12.75" customHeight="1" x14ac:dyDescent="0.3"/>
    <row r="31643" ht="12.75" customHeight="1" x14ac:dyDescent="0.3"/>
    <row r="31644" ht="12.75" customHeight="1" x14ac:dyDescent="0.3"/>
    <row r="31645" ht="12.75" customHeight="1" x14ac:dyDescent="0.3"/>
    <row r="31646" ht="12.75" customHeight="1" x14ac:dyDescent="0.3"/>
    <row r="31647" ht="12.75" customHeight="1" x14ac:dyDescent="0.3"/>
    <row r="31648" ht="12.75" customHeight="1" x14ac:dyDescent="0.3"/>
    <row r="31649" ht="12.75" customHeight="1" x14ac:dyDescent="0.3"/>
    <row r="31650" ht="12.75" customHeight="1" x14ac:dyDescent="0.3"/>
    <row r="31651" ht="12.75" customHeight="1" x14ac:dyDescent="0.3"/>
    <row r="31652" ht="12.75" customHeight="1" x14ac:dyDescent="0.3"/>
    <row r="31653" ht="12.75" customHeight="1" x14ac:dyDescent="0.3"/>
    <row r="31654" ht="12.75" customHeight="1" x14ac:dyDescent="0.3"/>
    <row r="31655" ht="12.75" customHeight="1" x14ac:dyDescent="0.3"/>
    <row r="31656" ht="12.75" customHeight="1" x14ac:dyDescent="0.3"/>
    <row r="31657" ht="12.75" customHeight="1" x14ac:dyDescent="0.3"/>
    <row r="31658" ht="12.75" customHeight="1" x14ac:dyDescent="0.3"/>
    <row r="31659" ht="12.75" customHeight="1" x14ac:dyDescent="0.3"/>
    <row r="31660" ht="12.75" customHeight="1" x14ac:dyDescent="0.3"/>
    <row r="31661" ht="12.75" customHeight="1" x14ac:dyDescent="0.3"/>
    <row r="31662" ht="12.75" customHeight="1" x14ac:dyDescent="0.3"/>
    <row r="31663" ht="12.75" customHeight="1" x14ac:dyDescent="0.3"/>
    <row r="31664" ht="12.75" customHeight="1" x14ac:dyDescent="0.3"/>
    <row r="31665" ht="12.75" customHeight="1" x14ac:dyDescent="0.3"/>
    <row r="31666" ht="12.75" customHeight="1" x14ac:dyDescent="0.3"/>
    <row r="31667" ht="12.75" customHeight="1" x14ac:dyDescent="0.3"/>
    <row r="31668" ht="12.75" customHeight="1" x14ac:dyDescent="0.3"/>
    <row r="31669" ht="12.75" customHeight="1" x14ac:dyDescent="0.3"/>
    <row r="31670" ht="12.75" customHeight="1" x14ac:dyDescent="0.3"/>
    <row r="31671" ht="12.75" customHeight="1" x14ac:dyDescent="0.3"/>
    <row r="31672" ht="12.75" customHeight="1" x14ac:dyDescent="0.3"/>
    <row r="31673" ht="12.75" customHeight="1" x14ac:dyDescent="0.3"/>
    <row r="31674" ht="12.75" customHeight="1" x14ac:dyDescent="0.3"/>
    <row r="31675" ht="12.75" customHeight="1" x14ac:dyDescent="0.3"/>
    <row r="31676" ht="12.75" customHeight="1" x14ac:dyDescent="0.3"/>
    <row r="31677" ht="12.75" customHeight="1" x14ac:dyDescent="0.3"/>
    <row r="31678" ht="12.75" customHeight="1" x14ac:dyDescent="0.3"/>
    <row r="31679" ht="12.75" customHeight="1" x14ac:dyDescent="0.3"/>
    <row r="31680" ht="12.75" customHeight="1" x14ac:dyDescent="0.3"/>
    <row r="31681" ht="12.75" customHeight="1" x14ac:dyDescent="0.3"/>
    <row r="31682" ht="12.75" customHeight="1" x14ac:dyDescent="0.3"/>
    <row r="31683" ht="12.75" customHeight="1" x14ac:dyDescent="0.3"/>
    <row r="31684" ht="12.75" customHeight="1" x14ac:dyDescent="0.3"/>
    <row r="31685" ht="12.75" customHeight="1" x14ac:dyDescent="0.3"/>
    <row r="31686" ht="12.75" customHeight="1" x14ac:dyDescent="0.3"/>
    <row r="31687" ht="12.75" customHeight="1" x14ac:dyDescent="0.3"/>
    <row r="31688" ht="12.75" customHeight="1" x14ac:dyDescent="0.3"/>
    <row r="31689" ht="12.75" customHeight="1" x14ac:dyDescent="0.3"/>
    <row r="31690" ht="12.75" customHeight="1" x14ac:dyDescent="0.3"/>
    <row r="31691" ht="12.75" customHeight="1" x14ac:dyDescent="0.3"/>
    <row r="31692" ht="12.75" customHeight="1" x14ac:dyDescent="0.3"/>
    <row r="31693" ht="12.75" customHeight="1" x14ac:dyDescent="0.3"/>
    <row r="31694" ht="12.75" customHeight="1" x14ac:dyDescent="0.3"/>
    <row r="31695" ht="12.75" customHeight="1" x14ac:dyDescent="0.3"/>
    <row r="31696" ht="12.75" customHeight="1" x14ac:dyDescent="0.3"/>
    <row r="31697" ht="12.75" customHeight="1" x14ac:dyDescent="0.3"/>
    <row r="31698" ht="12.75" customHeight="1" x14ac:dyDescent="0.3"/>
    <row r="31699" ht="12.75" customHeight="1" x14ac:dyDescent="0.3"/>
    <row r="31700" ht="12.75" customHeight="1" x14ac:dyDescent="0.3"/>
    <row r="31701" ht="12.75" customHeight="1" x14ac:dyDescent="0.3"/>
    <row r="31702" ht="12.75" customHeight="1" x14ac:dyDescent="0.3"/>
    <row r="31703" ht="12.75" customHeight="1" x14ac:dyDescent="0.3"/>
    <row r="31704" ht="12.75" customHeight="1" x14ac:dyDescent="0.3"/>
    <row r="31705" ht="12.75" customHeight="1" x14ac:dyDescent="0.3"/>
    <row r="31706" ht="12.75" customHeight="1" x14ac:dyDescent="0.3"/>
    <row r="31707" ht="12.75" customHeight="1" x14ac:dyDescent="0.3"/>
    <row r="31708" ht="12.75" customHeight="1" x14ac:dyDescent="0.3"/>
    <row r="31709" ht="12.75" customHeight="1" x14ac:dyDescent="0.3"/>
    <row r="31710" ht="12.75" customHeight="1" x14ac:dyDescent="0.3"/>
    <row r="31711" ht="12.75" customHeight="1" x14ac:dyDescent="0.3"/>
    <row r="31712" ht="12.75" customHeight="1" x14ac:dyDescent="0.3"/>
    <row r="31713" ht="12.75" customHeight="1" x14ac:dyDescent="0.3"/>
    <row r="31714" ht="12.75" customHeight="1" x14ac:dyDescent="0.3"/>
    <row r="31715" ht="12.75" customHeight="1" x14ac:dyDescent="0.3"/>
    <row r="31716" ht="12.75" customHeight="1" x14ac:dyDescent="0.3"/>
    <row r="31717" ht="12.75" customHeight="1" x14ac:dyDescent="0.3"/>
    <row r="31718" ht="12.75" customHeight="1" x14ac:dyDescent="0.3"/>
    <row r="31719" ht="12.75" customHeight="1" x14ac:dyDescent="0.3"/>
    <row r="31720" ht="12.75" customHeight="1" x14ac:dyDescent="0.3"/>
    <row r="31721" ht="12.75" customHeight="1" x14ac:dyDescent="0.3"/>
    <row r="31722" ht="12.75" customHeight="1" x14ac:dyDescent="0.3"/>
    <row r="31723" ht="12.75" customHeight="1" x14ac:dyDescent="0.3"/>
    <row r="31724" ht="12.75" customHeight="1" x14ac:dyDescent="0.3"/>
    <row r="31725" ht="12.75" customHeight="1" x14ac:dyDescent="0.3"/>
    <row r="31726" ht="12.75" customHeight="1" x14ac:dyDescent="0.3"/>
    <row r="31727" ht="12.75" customHeight="1" x14ac:dyDescent="0.3"/>
    <row r="31728" ht="12.75" customHeight="1" x14ac:dyDescent="0.3"/>
    <row r="31729" ht="12.75" customHeight="1" x14ac:dyDescent="0.3"/>
    <row r="31730" ht="12.75" customHeight="1" x14ac:dyDescent="0.3"/>
    <row r="31731" ht="12.75" customHeight="1" x14ac:dyDescent="0.3"/>
    <row r="31732" ht="12.75" customHeight="1" x14ac:dyDescent="0.3"/>
    <row r="31733" ht="12.75" customHeight="1" x14ac:dyDescent="0.3"/>
    <row r="31734" ht="12.75" customHeight="1" x14ac:dyDescent="0.3"/>
    <row r="31735" ht="12.75" customHeight="1" x14ac:dyDescent="0.3"/>
    <row r="31736" ht="12.75" customHeight="1" x14ac:dyDescent="0.3"/>
    <row r="31737" ht="12.75" customHeight="1" x14ac:dyDescent="0.3"/>
    <row r="31738" ht="12.75" customHeight="1" x14ac:dyDescent="0.3"/>
    <row r="31739" ht="12.75" customHeight="1" x14ac:dyDescent="0.3"/>
    <row r="31740" ht="12.75" customHeight="1" x14ac:dyDescent="0.3"/>
    <row r="31741" ht="12.75" customHeight="1" x14ac:dyDescent="0.3"/>
    <row r="31742" ht="12.75" customHeight="1" x14ac:dyDescent="0.3"/>
    <row r="31743" ht="12.75" customHeight="1" x14ac:dyDescent="0.3"/>
    <row r="31744" ht="12.75" customHeight="1" x14ac:dyDescent="0.3"/>
    <row r="31745" ht="12.75" customHeight="1" x14ac:dyDescent="0.3"/>
    <row r="31746" ht="12.75" customHeight="1" x14ac:dyDescent="0.3"/>
    <row r="31747" ht="12.75" customHeight="1" x14ac:dyDescent="0.3"/>
    <row r="31748" ht="12.75" customHeight="1" x14ac:dyDescent="0.3"/>
    <row r="31749" ht="12.75" customHeight="1" x14ac:dyDescent="0.3"/>
    <row r="31750" ht="12.75" customHeight="1" x14ac:dyDescent="0.3"/>
    <row r="31751" ht="12.75" customHeight="1" x14ac:dyDescent="0.3"/>
    <row r="31752" ht="12.75" customHeight="1" x14ac:dyDescent="0.3"/>
    <row r="31753" ht="12.75" customHeight="1" x14ac:dyDescent="0.3"/>
    <row r="31754" ht="12.75" customHeight="1" x14ac:dyDescent="0.3"/>
    <row r="31755" ht="12.75" customHeight="1" x14ac:dyDescent="0.3"/>
    <row r="31756" ht="12.75" customHeight="1" x14ac:dyDescent="0.3"/>
    <row r="31757" ht="12.75" customHeight="1" x14ac:dyDescent="0.3"/>
    <row r="31758" ht="12.75" customHeight="1" x14ac:dyDescent="0.3"/>
    <row r="31759" ht="12.75" customHeight="1" x14ac:dyDescent="0.3"/>
    <row r="31760" ht="12.75" customHeight="1" x14ac:dyDescent="0.3"/>
    <row r="31761" ht="12.75" customHeight="1" x14ac:dyDescent="0.3"/>
    <row r="31762" ht="12.75" customHeight="1" x14ac:dyDescent="0.3"/>
    <row r="31763" ht="12.75" customHeight="1" x14ac:dyDescent="0.3"/>
    <row r="31764" ht="12.75" customHeight="1" x14ac:dyDescent="0.3"/>
    <row r="31765" ht="12.75" customHeight="1" x14ac:dyDescent="0.3"/>
    <row r="31766" ht="12.75" customHeight="1" x14ac:dyDescent="0.3"/>
    <row r="31767" ht="12.75" customHeight="1" x14ac:dyDescent="0.3"/>
    <row r="31768" ht="12.75" customHeight="1" x14ac:dyDescent="0.3"/>
    <row r="31769" ht="12.75" customHeight="1" x14ac:dyDescent="0.3"/>
    <row r="31770" ht="12.75" customHeight="1" x14ac:dyDescent="0.3"/>
    <row r="31771" ht="12.75" customHeight="1" x14ac:dyDescent="0.3"/>
    <row r="31772" ht="12.75" customHeight="1" x14ac:dyDescent="0.3"/>
    <row r="31773" ht="12.75" customHeight="1" x14ac:dyDescent="0.3"/>
    <row r="31774" ht="12.75" customHeight="1" x14ac:dyDescent="0.3"/>
    <row r="31775" ht="12.75" customHeight="1" x14ac:dyDescent="0.3"/>
    <row r="31776" ht="12.75" customHeight="1" x14ac:dyDescent="0.3"/>
    <row r="31777" ht="12.75" customHeight="1" x14ac:dyDescent="0.3"/>
    <row r="31778" ht="12.75" customHeight="1" x14ac:dyDescent="0.3"/>
    <row r="31779" ht="12.75" customHeight="1" x14ac:dyDescent="0.3"/>
    <row r="31780" ht="12.75" customHeight="1" x14ac:dyDescent="0.3"/>
    <row r="31781" ht="12.75" customHeight="1" x14ac:dyDescent="0.3"/>
    <row r="31782" ht="12.75" customHeight="1" x14ac:dyDescent="0.3"/>
    <row r="31783" ht="12.75" customHeight="1" x14ac:dyDescent="0.3"/>
    <row r="31784" ht="12.75" customHeight="1" x14ac:dyDescent="0.3"/>
    <row r="31785" ht="12.75" customHeight="1" x14ac:dyDescent="0.3"/>
    <row r="31786" ht="12.75" customHeight="1" x14ac:dyDescent="0.3"/>
    <row r="31787" ht="12.75" customHeight="1" x14ac:dyDescent="0.3"/>
    <row r="31788" ht="12.75" customHeight="1" x14ac:dyDescent="0.3"/>
    <row r="31789" ht="12.75" customHeight="1" x14ac:dyDescent="0.3"/>
    <row r="31790" ht="12.75" customHeight="1" x14ac:dyDescent="0.3"/>
    <row r="31791" ht="12.75" customHeight="1" x14ac:dyDescent="0.3"/>
    <row r="31792" ht="12.75" customHeight="1" x14ac:dyDescent="0.3"/>
    <row r="31793" ht="12.75" customHeight="1" x14ac:dyDescent="0.3"/>
    <row r="31794" ht="12.75" customHeight="1" x14ac:dyDescent="0.3"/>
    <row r="31795" ht="12.75" customHeight="1" x14ac:dyDescent="0.3"/>
    <row r="31796" ht="12.75" customHeight="1" x14ac:dyDescent="0.3"/>
    <row r="31797" ht="12.75" customHeight="1" x14ac:dyDescent="0.3"/>
    <row r="31798" ht="12.75" customHeight="1" x14ac:dyDescent="0.3"/>
    <row r="31799" ht="12.75" customHeight="1" x14ac:dyDescent="0.3"/>
    <row r="31800" ht="12.75" customHeight="1" x14ac:dyDescent="0.3"/>
    <row r="31801" ht="12.75" customHeight="1" x14ac:dyDescent="0.3"/>
    <row r="31802" ht="12.75" customHeight="1" x14ac:dyDescent="0.3"/>
    <row r="31803" ht="12.75" customHeight="1" x14ac:dyDescent="0.3"/>
    <row r="31804" ht="12.75" customHeight="1" x14ac:dyDescent="0.3"/>
    <row r="31805" ht="12.75" customHeight="1" x14ac:dyDescent="0.3"/>
    <row r="31806" ht="12.75" customHeight="1" x14ac:dyDescent="0.3"/>
    <row r="31807" ht="12.75" customHeight="1" x14ac:dyDescent="0.3"/>
    <row r="31808" ht="12.75" customHeight="1" x14ac:dyDescent="0.3"/>
    <row r="31809" ht="12.75" customHeight="1" x14ac:dyDescent="0.3"/>
    <row r="31810" ht="12.75" customHeight="1" x14ac:dyDescent="0.3"/>
    <row r="31811" ht="12.75" customHeight="1" x14ac:dyDescent="0.3"/>
    <row r="31812" ht="12.75" customHeight="1" x14ac:dyDescent="0.3"/>
    <row r="31813" ht="12.75" customHeight="1" x14ac:dyDescent="0.3"/>
    <row r="31814" ht="12.75" customHeight="1" x14ac:dyDescent="0.3"/>
    <row r="31815" ht="12.75" customHeight="1" x14ac:dyDescent="0.3"/>
    <row r="31816" ht="12.75" customHeight="1" x14ac:dyDescent="0.3"/>
    <row r="31817" ht="12.75" customHeight="1" x14ac:dyDescent="0.3"/>
    <row r="31818" ht="12.75" customHeight="1" x14ac:dyDescent="0.3"/>
    <row r="31819" ht="12.75" customHeight="1" x14ac:dyDescent="0.3"/>
    <row r="31820" ht="12.75" customHeight="1" x14ac:dyDescent="0.3"/>
    <row r="31821" ht="12.75" customHeight="1" x14ac:dyDescent="0.3"/>
    <row r="31822" ht="12.75" customHeight="1" x14ac:dyDescent="0.3"/>
    <row r="31823" ht="12.75" customHeight="1" x14ac:dyDescent="0.3"/>
    <row r="31824" ht="12.75" customHeight="1" x14ac:dyDescent="0.3"/>
    <row r="31825" ht="12.75" customHeight="1" x14ac:dyDescent="0.3"/>
    <row r="31826" ht="12.75" customHeight="1" x14ac:dyDescent="0.3"/>
    <row r="31827" ht="12.75" customHeight="1" x14ac:dyDescent="0.3"/>
    <row r="31828" ht="12.75" customHeight="1" x14ac:dyDescent="0.3"/>
    <row r="31829" ht="12.75" customHeight="1" x14ac:dyDescent="0.3"/>
    <row r="31830" ht="12.75" customHeight="1" x14ac:dyDescent="0.3"/>
    <row r="31831" ht="12.75" customHeight="1" x14ac:dyDescent="0.3"/>
    <row r="31832" ht="12.75" customHeight="1" x14ac:dyDescent="0.3"/>
    <row r="31833" ht="12.75" customHeight="1" x14ac:dyDescent="0.3"/>
    <row r="31834" ht="12.75" customHeight="1" x14ac:dyDescent="0.3"/>
    <row r="31835" ht="12.75" customHeight="1" x14ac:dyDescent="0.3"/>
    <row r="31836" ht="12.75" customHeight="1" x14ac:dyDescent="0.3"/>
    <row r="31837" ht="12.75" customHeight="1" x14ac:dyDescent="0.3"/>
    <row r="31838" ht="12.75" customHeight="1" x14ac:dyDescent="0.3"/>
    <row r="31839" ht="12.75" customHeight="1" x14ac:dyDescent="0.3"/>
    <row r="31840" ht="12.75" customHeight="1" x14ac:dyDescent="0.3"/>
    <row r="31841" ht="12.75" customHeight="1" x14ac:dyDescent="0.3"/>
    <row r="31842" ht="12.75" customHeight="1" x14ac:dyDescent="0.3"/>
    <row r="31843" ht="12.75" customHeight="1" x14ac:dyDescent="0.3"/>
    <row r="31844" ht="12.75" customHeight="1" x14ac:dyDescent="0.3"/>
    <row r="31845" ht="12.75" customHeight="1" x14ac:dyDescent="0.3"/>
    <row r="31846" ht="12.75" customHeight="1" x14ac:dyDescent="0.3"/>
    <row r="31847" ht="12.75" customHeight="1" x14ac:dyDescent="0.3"/>
    <row r="31848" ht="12.75" customHeight="1" x14ac:dyDescent="0.3"/>
    <row r="31849" ht="12.75" customHeight="1" x14ac:dyDescent="0.3"/>
    <row r="31850" ht="12.75" customHeight="1" x14ac:dyDescent="0.3"/>
    <row r="31851" ht="12.75" customHeight="1" x14ac:dyDescent="0.3"/>
    <row r="31852" ht="12.75" customHeight="1" x14ac:dyDescent="0.3"/>
    <row r="31853" ht="12.75" customHeight="1" x14ac:dyDescent="0.3"/>
    <row r="31854" ht="12.75" customHeight="1" x14ac:dyDescent="0.3"/>
    <row r="31855" ht="12.75" customHeight="1" x14ac:dyDescent="0.3"/>
    <row r="31856" ht="12.75" customHeight="1" x14ac:dyDescent="0.3"/>
    <row r="31857" ht="12.75" customHeight="1" x14ac:dyDescent="0.3"/>
    <row r="31858" ht="12.75" customHeight="1" x14ac:dyDescent="0.3"/>
    <row r="31859" ht="12.75" customHeight="1" x14ac:dyDescent="0.3"/>
    <row r="31860" ht="12.75" customHeight="1" x14ac:dyDescent="0.3"/>
    <row r="31861" ht="12.75" customHeight="1" x14ac:dyDescent="0.3"/>
    <row r="31862" ht="12.75" customHeight="1" x14ac:dyDescent="0.3"/>
    <row r="31863" ht="12.75" customHeight="1" x14ac:dyDescent="0.3"/>
    <row r="31864" ht="12.75" customHeight="1" x14ac:dyDescent="0.3"/>
    <row r="31865" ht="12.75" customHeight="1" x14ac:dyDescent="0.3"/>
    <row r="31866" ht="12.75" customHeight="1" x14ac:dyDescent="0.3"/>
    <row r="31867" ht="12.75" customHeight="1" x14ac:dyDescent="0.3"/>
    <row r="31868" ht="12.75" customHeight="1" x14ac:dyDescent="0.3"/>
    <row r="31869" ht="12.75" customHeight="1" x14ac:dyDescent="0.3"/>
    <row r="31870" ht="12.75" customHeight="1" x14ac:dyDescent="0.3"/>
    <row r="31871" ht="12.75" customHeight="1" x14ac:dyDescent="0.3"/>
    <row r="31872" ht="12.75" customHeight="1" x14ac:dyDescent="0.3"/>
    <row r="31873" ht="12.75" customHeight="1" x14ac:dyDescent="0.3"/>
    <row r="31874" ht="12.75" customHeight="1" x14ac:dyDescent="0.3"/>
    <row r="31875" ht="12.75" customHeight="1" x14ac:dyDescent="0.3"/>
    <row r="31876" ht="12.75" customHeight="1" x14ac:dyDescent="0.3"/>
    <row r="31877" ht="12.75" customHeight="1" x14ac:dyDescent="0.3"/>
    <row r="31878" ht="12.75" customHeight="1" x14ac:dyDescent="0.3"/>
    <row r="31879" ht="12.75" customHeight="1" x14ac:dyDescent="0.3"/>
    <row r="31880" ht="12.75" customHeight="1" x14ac:dyDescent="0.3"/>
    <row r="31881" ht="12.75" customHeight="1" x14ac:dyDescent="0.3"/>
    <row r="31882" ht="12.75" customHeight="1" x14ac:dyDescent="0.3"/>
    <row r="31883" ht="12.75" customHeight="1" x14ac:dyDescent="0.3"/>
    <row r="31884" ht="12.75" customHeight="1" x14ac:dyDescent="0.3"/>
    <row r="31885" ht="12.75" customHeight="1" x14ac:dyDescent="0.3"/>
    <row r="31886" ht="12.75" customHeight="1" x14ac:dyDescent="0.3"/>
    <row r="31887" ht="12.75" customHeight="1" x14ac:dyDescent="0.3"/>
    <row r="31888" ht="12.75" customHeight="1" x14ac:dyDescent="0.3"/>
    <row r="31889" ht="12.75" customHeight="1" x14ac:dyDescent="0.3"/>
    <row r="31890" ht="12.75" customHeight="1" x14ac:dyDescent="0.3"/>
    <row r="31891" ht="12.75" customHeight="1" x14ac:dyDescent="0.3"/>
    <row r="31892" ht="12.75" customHeight="1" x14ac:dyDescent="0.3"/>
    <row r="31893" ht="12.75" customHeight="1" x14ac:dyDescent="0.3"/>
    <row r="31894" ht="12.75" customHeight="1" x14ac:dyDescent="0.3"/>
    <row r="31895" ht="12.75" customHeight="1" x14ac:dyDescent="0.3"/>
    <row r="31896" ht="12.75" customHeight="1" x14ac:dyDescent="0.3"/>
    <row r="31897" ht="12.75" customHeight="1" x14ac:dyDescent="0.3"/>
    <row r="31898" ht="12.75" customHeight="1" x14ac:dyDescent="0.3"/>
    <row r="31899" ht="12.75" customHeight="1" x14ac:dyDescent="0.3"/>
    <row r="31900" ht="12.75" customHeight="1" x14ac:dyDescent="0.3"/>
    <row r="31901" ht="12.75" customHeight="1" x14ac:dyDescent="0.3"/>
    <row r="31902" ht="12.75" customHeight="1" x14ac:dyDescent="0.3"/>
    <row r="31903" ht="12.75" customHeight="1" x14ac:dyDescent="0.3"/>
    <row r="31904" ht="12.75" customHeight="1" x14ac:dyDescent="0.3"/>
    <row r="31905" ht="12.75" customHeight="1" x14ac:dyDescent="0.3"/>
    <row r="31906" ht="12.75" customHeight="1" x14ac:dyDescent="0.3"/>
    <row r="31907" ht="12.75" customHeight="1" x14ac:dyDescent="0.3"/>
    <row r="31908" ht="12.75" customHeight="1" x14ac:dyDescent="0.3"/>
    <row r="31909" ht="12.75" customHeight="1" x14ac:dyDescent="0.3"/>
    <row r="31910" ht="12.75" customHeight="1" x14ac:dyDescent="0.3"/>
    <row r="31911" ht="12.75" customHeight="1" x14ac:dyDescent="0.3"/>
    <row r="31912" ht="12.75" customHeight="1" x14ac:dyDescent="0.3"/>
    <row r="31913" ht="12.75" customHeight="1" x14ac:dyDescent="0.3"/>
    <row r="31914" ht="12.75" customHeight="1" x14ac:dyDescent="0.3"/>
    <row r="31915" ht="12.75" customHeight="1" x14ac:dyDescent="0.3"/>
    <row r="31916" ht="12.75" customHeight="1" x14ac:dyDescent="0.3"/>
    <row r="31917" ht="12.75" customHeight="1" x14ac:dyDescent="0.3"/>
    <row r="31918" ht="12.75" customHeight="1" x14ac:dyDescent="0.3"/>
    <row r="31919" ht="12.75" customHeight="1" x14ac:dyDescent="0.3"/>
    <row r="31920" ht="12.75" customHeight="1" x14ac:dyDescent="0.3"/>
    <row r="31921" ht="12.75" customHeight="1" x14ac:dyDescent="0.3"/>
    <row r="31922" ht="12.75" customHeight="1" x14ac:dyDescent="0.3"/>
    <row r="31923" ht="12.75" customHeight="1" x14ac:dyDescent="0.3"/>
    <row r="31924" ht="12.75" customHeight="1" x14ac:dyDescent="0.3"/>
    <row r="31925" ht="12.75" customHeight="1" x14ac:dyDescent="0.3"/>
    <row r="31926" ht="12.75" customHeight="1" x14ac:dyDescent="0.3"/>
    <row r="31927" ht="12.75" customHeight="1" x14ac:dyDescent="0.3"/>
    <row r="31928" ht="12.75" customHeight="1" x14ac:dyDescent="0.3"/>
    <row r="31929" ht="12.75" customHeight="1" x14ac:dyDescent="0.3"/>
    <row r="31930" ht="12.75" customHeight="1" x14ac:dyDescent="0.3"/>
    <row r="31931" ht="12.75" customHeight="1" x14ac:dyDescent="0.3"/>
    <row r="31932" ht="12.75" customHeight="1" x14ac:dyDescent="0.3"/>
    <row r="31933" ht="12.75" customHeight="1" x14ac:dyDescent="0.3"/>
    <row r="31934" ht="12.75" customHeight="1" x14ac:dyDescent="0.3"/>
    <row r="31935" ht="12.75" customHeight="1" x14ac:dyDescent="0.3"/>
    <row r="31936" ht="12.75" customHeight="1" x14ac:dyDescent="0.3"/>
    <row r="31937" ht="12.75" customHeight="1" x14ac:dyDescent="0.3"/>
    <row r="31938" ht="12.75" customHeight="1" x14ac:dyDescent="0.3"/>
    <row r="31939" ht="12.75" customHeight="1" x14ac:dyDescent="0.3"/>
    <row r="31940" ht="12.75" customHeight="1" x14ac:dyDescent="0.3"/>
    <row r="31941" ht="12.75" customHeight="1" x14ac:dyDescent="0.3"/>
    <row r="31942" ht="12.75" customHeight="1" x14ac:dyDescent="0.3"/>
    <row r="31943" ht="12.75" customHeight="1" x14ac:dyDescent="0.3"/>
    <row r="31944" ht="12.75" customHeight="1" x14ac:dyDescent="0.3"/>
    <row r="31945" ht="12.75" customHeight="1" x14ac:dyDescent="0.3"/>
    <row r="31946" ht="12.75" customHeight="1" x14ac:dyDescent="0.3"/>
    <row r="31947" ht="12.75" customHeight="1" x14ac:dyDescent="0.3"/>
    <row r="31948" ht="12.75" customHeight="1" x14ac:dyDescent="0.3"/>
    <row r="31949" ht="12.75" customHeight="1" x14ac:dyDescent="0.3"/>
    <row r="31950" ht="12.75" customHeight="1" x14ac:dyDescent="0.3"/>
    <row r="31951" ht="12.75" customHeight="1" x14ac:dyDescent="0.3"/>
    <row r="31952" ht="12.75" customHeight="1" x14ac:dyDescent="0.3"/>
    <row r="31953" ht="12.75" customHeight="1" x14ac:dyDescent="0.3"/>
    <row r="31954" ht="12.75" customHeight="1" x14ac:dyDescent="0.3"/>
    <row r="31955" ht="12.75" customHeight="1" x14ac:dyDescent="0.3"/>
    <row r="31956" ht="12.75" customHeight="1" x14ac:dyDescent="0.3"/>
    <row r="31957" ht="12.75" customHeight="1" x14ac:dyDescent="0.3"/>
    <row r="31958" ht="12.75" customHeight="1" x14ac:dyDescent="0.3"/>
    <row r="31959" ht="12.75" customHeight="1" x14ac:dyDescent="0.3"/>
    <row r="31960" ht="12.75" customHeight="1" x14ac:dyDescent="0.3"/>
    <row r="31961" ht="12.75" customHeight="1" x14ac:dyDescent="0.3"/>
    <row r="31962" ht="12.75" customHeight="1" x14ac:dyDescent="0.3"/>
    <row r="31963" ht="12.75" customHeight="1" x14ac:dyDescent="0.3"/>
    <row r="31964" ht="12.75" customHeight="1" x14ac:dyDescent="0.3"/>
    <row r="31965" ht="12.75" customHeight="1" x14ac:dyDescent="0.3"/>
    <row r="31966" ht="12.75" customHeight="1" x14ac:dyDescent="0.3"/>
    <row r="31967" ht="12.75" customHeight="1" x14ac:dyDescent="0.3"/>
    <row r="31968" ht="12.75" customHeight="1" x14ac:dyDescent="0.3"/>
    <row r="31969" ht="12.75" customHeight="1" x14ac:dyDescent="0.3"/>
    <row r="31970" ht="12.75" customHeight="1" x14ac:dyDescent="0.3"/>
    <row r="31971" ht="12.75" customHeight="1" x14ac:dyDescent="0.3"/>
    <row r="31972" ht="12.75" customHeight="1" x14ac:dyDescent="0.3"/>
    <row r="31973" ht="12.75" customHeight="1" x14ac:dyDescent="0.3"/>
    <row r="31974" ht="12.75" customHeight="1" x14ac:dyDescent="0.3"/>
    <row r="31975" ht="12.75" customHeight="1" x14ac:dyDescent="0.3"/>
    <row r="31976" ht="12.75" customHeight="1" x14ac:dyDescent="0.3"/>
    <row r="31977" ht="12.75" customHeight="1" x14ac:dyDescent="0.3"/>
    <row r="31978" ht="12.75" customHeight="1" x14ac:dyDescent="0.3"/>
    <row r="31979" ht="12.75" customHeight="1" x14ac:dyDescent="0.3"/>
    <row r="31980" ht="12.75" customHeight="1" x14ac:dyDescent="0.3"/>
    <row r="31981" ht="12.75" customHeight="1" x14ac:dyDescent="0.3"/>
    <row r="31982" ht="12.75" customHeight="1" x14ac:dyDescent="0.3"/>
    <row r="31983" ht="12.75" customHeight="1" x14ac:dyDescent="0.3"/>
    <row r="31984" ht="12.75" customHeight="1" x14ac:dyDescent="0.3"/>
    <row r="31985" ht="12.75" customHeight="1" x14ac:dyDescent="0.3"/>
    <row r="31986" ht="12.75" customHeight="1" x14ac:dyDescent="0.3"/>
    <row r="31987" ht="12.75" customHeight="1" x14ac:dyDescent="0.3"/>
    <row r="31988" ht="12.75" customHeight="1" x14ac:dyDescent="0.3"/>
    <row r="31989" ht="12.75" customHeight="1" x14ac:dyDescent="0.3"/>
    <row r="31990" ht="12.75" customHeight="1" x14ac:dyDescent="0.3"/>
    <row r="31991" ht="12.75" customHeight="1" x14ac:dyDescent="0.3"/>
    <row r="31992" ht="12.75" customHeight="1" x14ac:dyDescent="0.3"/>
    <row r="31993" ht="12.75" customHeight="1" x14ac:dyDescent="0.3"/>
    <row r="31994" ht="12.75" customHeight="1" x14ac:dyDescent="0.3"/>
    <row r="31995" ht="12.75" customHeight="1" x14ac:dyDescent="0.3"/>
    <row r="31996" ht="12.75" customHeight="1" x14ac:dyDescent="0.3"/>
    <row r="31997" ht="12.75" customHeight="1" x14ac:dyDescent="0.3"/>
    <row r="31998" ht="12.75" customHeight="1" x14ac:dyDescent="0.3"/>
    <row r="31999" ht="12.75" customHeight="1" x14ac:dyDescent="0.3"/>
    <row r="32000" ht="12.75" customHeight="1" x14ac:dyDescent="0.3"/>
    <row r="32001" ht="12.75" customHeight="1" x14ac:dyDescent="0.3"/>
    <row r="32002" ht="12.75" customHeight="1" x14ac:dyDescent="0.3"/>
    <row r="32003" ht="12.75" customHeight="1" x14ac:dyDescent="0.3"/>
    <row r="32004" ht="12.75" customHeight="1" x14ac:dyDescent="0.3"/>
    <row r="32005" ht="12.75" customHeight="1" x14ac:dyDescent="0.3"/>
    <row r="32006" ht="12.75" customHeight="1" x14ac:dyDescent="0.3"/>
    <row r="32007" ht="12.75" customHeight="1" x14ac:dyDescent="0.3"/>
    <row r="32008" ht="12.75" customHeight="1" x14ac:dyDescent="0.3"/>
    <row r="32009" ht="12.75" customHeight="1" x14ac:dyDescent="0.3"/>
    <row r="32010" ht="12.75" customHeight="1" x14ac:dyDescent="0.3"/>
    <row r="32011" ht="12.75" customHeight="1" x14ac:dyDescent="0.3"/>
    <row r="32012" ht="12.75" customHeight="1" x14ac:dyDescent="0.3"/>
    <row r="32013" ht="12.75" customHeight="1" x14ac:dyDescent="0.3"/>
    <row r="32014" ht="12.75" customHeight="1" x14ac:dyDescent="0.3"/>
    <row r="32015" ht="12.75" customHeight="1" x14ac:dyDescent="0.3"/>
    <row r="32016" ht="12.75" customHeight="1" x14ac:dyDescent="0.3"/>
    <row r="32017" ht="12.75" customHeight="1" x14ac:dyDescent="0.3"/>
    <row r="32018" ht="12.75" customHeight="1" x14ac:dyDescent="0.3"/>
    <row r="32019" ht="12.75" customHeight="1" x14ac:dyDescent="0.3"/>
    <row r="32020" ht="12.75" customHeight="1" x14ac:dyDescent="0.3"/>
    <row r="32021" ht="12.75" customHeight="1" x14ac:dyDescent="0.3"/>
    <row r="32022" ht="12.75" customHeight="1" x14ac:dyDescent="0.3"/>
    <row r="32023" ht="12.75" customHeight="1" x14ac:dyDescent="0.3"/>
    <row r="32024" ht="12.75" customHeight="1" x14ac:dyDescent="0.3"/>
    <row r="32025" ht="12.75" customHeight="1" x14ac:dyDescent="0.3"/>
    <row r="32026" ht="12.75" customHeight="1" x14ac:dyDescent="0.3"/>
    <row r="32027" ht="12.75" customHeight="1" x14ac:dyDescent="0.3"/>
    <row r="32028" ht="12.75" customHeight="1" x14ac:dyDescent="0.3"/>
    <row r="32029" ht="12.75" customHeight="1" x14ac:dyDescent="0.3"/>
    <row r="32030" ht="12.75" customHeight="1" x14ac:dyDescent="0.3"/>
    <row r="32031" ht="12.75" customHeight="1" x14ac:dyDescent="0.3"/>
    <row r="32032" ht="12.75" customHeight="1" x14ac:dyDescent="0.3"/>
    <row r="32033" ht="12.75" customHeight="1" x14ac:dyDescent="0.3"/>
    <row r="32034" ht="12.75" customHeight="1" x14ac:dyDescent="0.3"/>
    <row r="32035" ht="12.75" customHeight="1" x14ac:dyDescent="0.3"/>
    <row r="32036" ht="12.75" customHeight="1" x14ac:dyDescent="0.3"/>
    <row r="32037" ht="12.75" customHeight="1" x14ac:dyDescent="0.3"/>
    <row r="32038" ht="12.75" customHeight="1" x14ac:dyDescent="0.3"/>
    <row r="32039" ht="12.75" customHeight="1" x14ac:dyDescent="0.3"/>
    <row r="32040" ht="12.75" customHeight="1" x14ac:dyDescent="0.3"/>
    <row r="32041" ht="12.75" customHeight="1" x14ac:dyDescent="0.3"/>
    <row r="32042" ht="12.75" customHeight="1" x14ac:dyDescent="0.3"/>
    <row r="32043" ht="12.75" customHeight="1" x14ac:dyDescent="0.3"/>
    <row r="32044" ht="12.75" customHeight="1" x14ac:dyDescent="0.3"/>
    <row r="32045" ht="12.75" customHeight="1" x14ac:dyDescent="0.3"/>
    <row r="32046" ht="12.75" customHeight="1" x14ac:dyDescent="0.3"/>
    <row r="32047" ht="12.75" customHeight="1" x14ac:dyDescent="0.3"/>
    <row r="32048" ht="12.75" customHeight="1" x14ac:dyDescent="0.3"/>
    <row r="32049" ht="12.75" customHeight="1" x14ac:dyDescent="0.3"/>
    <row r="32050" ht="12.75" customHeight="1" x14ac:dyDescent="0.3"/>
    <row r="32051" ht="12.75" customHeight="1" x14ac:dyDescent="0.3"/>
    <row r="32052" ht="12.75" customHeight="1" x14ac:dyDescent="0.3"/>
    <row r="32053" ht="12.75" customHeight="1" x14ac:dyDescent="0.3"/>
    <row r="32054" ht="12.75" customHeight="1" x14ac:dyDescent="0.3"/>
    <row r="32055" ht="12.75" customHeight="1" x14ac:dyDescent="0.3"/>
    <row r="32056" ht="12.75" customHeight="1" x14ac:dyDescent="0.3"/>
    <row r="32057" ht="12.75" customHeight="1" x14ac:dyDescent="0.3"/>
    <row r="32058" ht="12.75" customHeight="1" x14ac:dyDescent="0.3"/>
    <row r="32059" ht="12.75" customHeight="1" x14ac:dyDescent="0.3"/>
    <row r="32060" ht="12.75" customHeight="1" x14ac:dyDescent="0.3"/>
    <row r="32061" ht="12.75" customHeight="1" x14ac:dyDescent="0.3"/>
    <row r="32062" ht="12.75" customHeight="1" x14ac:dyDescent="0.3"/>
    <row r="32063" ht="12.75" customHeight="1" x14ac:dyDescent="0.3"/>
    <row r="32064" ht="12.75" customHeight="1" x14ac:dyDescent="0.3"/>
    <row r="32065" ht="12.75" customHeight="1" x14ac:dyDescent="0.3"/>
    <row r="32066" ht="12.75" customHeight="1" x14ac:dyDescent="0.3"/>
    <row r="32067" ht="12.75" customHeight="1" x14ac:dyDescent="0.3"/>
    <row r="32068" ht="12.75" customHeight="1" x14ac:dyDescent="0.3"/>
    <row r="32069" ht="12.75" customHeight="1" x14ac:dyDescent="0.3"/>
    <row r="32070" ht="12.75" customHeight="1" x14ac:dyDescent="0.3"/>
    <row r="32071" ht="12.75" customHeight="1" x14ac:dyDescent="0.3"/>
    <row r="32072" ht="12.75" customHeight="1" x14ac:dyDescent="0.3"/>
    <row r="32073" ht="12.75" customHeight="1" x14ac:dyDescent="0.3"/>
    <row r="32074" ht="12.75" customHeight="1" x14ac:dyDescent="0.3"/>
    <row r="32075" ht="12.75" customHeight="1" x14ac:dyDescent="0.3"/>
    <row r="32076" ht="12.75" customHeight="1" x14ac:dyDescent="0.3"/>
    <row r="32077" ht="12.75" customHeight="1" x14ac:dyDescent="0.3"/>
    <row r="32078" ht="12.75" customHeight="1" x14ac:dyDescent="0.3"/>
    <row r="32079" ht="12.75" customHeight="1" x14ac:dyDescent="0.3"/>
    <row r="32080" ht="12.75" customHeight="1" x14ac:dyDescent="0.3"/>
    <row r="32081" ht="12.75" customHeight="1" x14ac:dyDescent="0.3"/>
    <row r="32082" ht="12.75" customHeight="1" x14ac:dyDescent="0.3"/>
    <row r="32083" ht="12.75" customHeight="1" x14ac:dyDescent="0.3"/>
    <row r="32084" ht="12.75" customHeight="1" x14ac:dyDescent="0.3"/>
    <row r="32085" ht="12.75" customHeight="1" x14ac:dyDescent="0.3"/>
    <row r="32086" ht="12.75" customHeight="1" x14ac:dyDescent="0.3"/>
    <row r="32087" ht="12.75" customHeight="1" x14ac:dyDescent="0.3"/>
    <row r="32088" ht="12.75" customHeight="1" x14ac:dyDescent="0.3"/>
    <row r="32089" ht="12.75" customHeight="1" x14ac:dyDescent="0.3"/>
    <row r="32090" ht="12.75" customHeight="1" x14ac:dyDescent="0.3"/>
    <row r="32091" ht="12.75" customHeight="1" x14ac:dyDescent="0.3"/>
    <row r="32092" ht="12.75" customHeight="1" x14ac:dyDescent="0.3"/>
    <row r="32093" ht="12.75" customHeight="1" x14ac:dyDescent="0.3"/>
    <row r="32094" ht="12.75" customHeight="1" x14ac:dyDescent="0.3"/>
    <row r="32095" ht="12.75" customHeight="1" x14ac:dyDescent="0.3"/>
    <row r="32096" ht="12.75" customHeight="1" x14ac:dyDescent="0.3"/>
    <row r="32097" ht="12.75" customHeight="1" x14ac:dyDescent="0.3"/>
    <row r="32098" ht="12.75" customHeight="1" x14ac:dyDescent="0.3"/>
    <row r="32099" ht="12.75" customHeight="1" x14ac:dyDescent="0.3"/>
    <row r="32100" ht="12.75" customHeight="1" x14ac:dyDescent="0.3"/>
    <row r="32101" ht="12.75" customHeight="1" x14ac:dyDescent="0.3"/>
    <row r="32102" ht="12.75" customHeight="1" x14ac:dyDescent="0.3"/>
    <row r="32103" ht="12.75" customHeight="1" x14ac:dyDescent="0.3"/>
    <row r="32104" ht="12.75" customHeight="1" x14ac:dyDescent="0.3"/>
    <row r="32105" ht="12.75" customHeight="1" x14ac:dyDescent="0.3"/>
    <row r="32106" ht="12.75" customHeight="1" x14ac:dyDescent="0.3"/>
    <row r="32107" ht="12.75" customHeight="1" x14ac:dyDescent="0.3"/>
    <row r="32108" ht="12.75" customHeight="1" x14ac:dyDescent="0.3"/>
    <row r="32109" ht="12.75" customHeight="1" x14ac:dyDescent="0.3"/>
    <row r="32110" ht="12.75" customHeight="1" x14ac:dyDescent="0.3"/>
    <row r="32111" ht="12.75" customHeight="1" x14ac:dyDescent="0.3"/>
    <row r="32112" ht="12.75" customHeight="1" x14ac:dyDescent="0.3"/>
    <row r="32113" ht="12.75" customHeight="1" x14ac:dyDescent="0.3"/>
    <row r="32114" ht="12.75" customHeight="1" x14ac:dyDescent="0.3"/>
    <row r="32115" ht="12.75" customHeight="1" x14ac:dyDescent="0.3"/>
    <row r="32116" ht="12.75" customHeight="1" x14ac:dyDescent="0.3"/>
    <row r="32117" ht="12.75" customHeight="1" x14ac:dyDescent="0.3"/>
    <row r="32118" ht="12.75" customHeight="1" x14ac:dyDescent="0.3"/>
    <row r="32119" ht="12.75" customHeight="1" x14ac:dyDescent="0.3"/>
    <row r="32120" ht="12.75" customHeight="1" x14ac:dyDescent="0.3"/>
    <row r="32121" ht="12.75" customHeight="1" x14ac:dyDescent="0.3"/>
    <row r="32122" ht="12.75" customHeight="1" x14ac:dyDescent="0.3"/>
    <row r="32123" ht="12.75" customHeight="1" x14ac:dyDescent="0.3"/>
    <row r="32124" ht="12.75" customHeight="1" x14ac:dyDescent="0.3"/>
    <row r="32125" ht="12.75" customHeight="1" x14ac:dyDescent="0.3"/>
    <row r="32126" ht="12.75" customHeight="1" x14ac:dyDescent="0.3"/>
    <row r="32127" ht="12.75" customHeight="1" x14ac:dyDescent="0.3"/>
    <row r="32128" ht="12.75" customHeight="1" x14ac:dyDescent="0.3"/>
    <row r="32129" ht="12.75" customHeight="1" x14ac:dyDescent="0.3"/>
    <row r="32130" ht="12.75" customHeight="1" x14ac:dyDescent="0.3"/>
    <row r="32131" ht="12.75" customHeight="1" x14ac:dyDescent="0.3"/>
    <row r="32132" ht="12.75" customHeight="1" x14ac:dyDescent="0.3"/>
    <row r="32133" ht="12.75" customHeight="1" x14ac:dyDescent="0.3"/>
    <row r="32134" ht="12.75" customHeight="1" x14ac:dyDescent="0.3"/>
    <row r="32135" ht="12.75" customHeight="1" x14ac:dyDescent="0.3"/>
    <row r="32136" ht="12.75" customHeight="1" x14ac:dyDescent="0.3"/>
    <row r="32137" ht="12.75" customHeight="1" x14ac:dyDescent="0.3"/>
    <row r="32138" ht="12.75" customHeight="1" x14ac:dyDescent="0.3"/>
    <row r="32139" ht="12.75" customHeight="1" x14ac:dyDescent="0.3"/>
    <row r="32140" ht="12.75" customHeight="1" x14ac:dyDescent="0.3"/>
    <row r="32141" ht="12.75" customHeight="1" x14ac:dyDescent="0.3"/>
    <row r="32142" ht="12.75" customHeight="1" x14ac:dyDescent="0.3"/>
    <row r="32143" ht="12.75" customHeight="1" x14ac:dyDescent="0.3"/>
    <row r="32144" ht="12.75" customHeight="1" x14ac:dyDescent="0.3"/>
    <row r="32145" ht="12.75" customHeight="1" x14ac:dyDescent="0.3"/>
    <row r="32146" ht="12.75" customHeight="1" x14ac:dyDescent="0.3"/>
    <row r="32147" ht="12.75" customHeight="1" x14ac:dyDescent="0.3"/>
    <row r="32148" ht="12.75" customHeight="1" x14ac:dyDescent="0.3"/>
    <row r="32149" ht="12.75" customHeight="1" x14ac:dyDescent="0.3"/>
    <row r="32150" ht="12.75" customHeight="1" x14ac:dyDescent="0.3"/>
    <row r="32151" ht="12.75" customHeight="1" x14ac:dyDescent="0.3"/>
    <row r="32152" ht="12.75" customHeight="1" x14ac:dyDescent="0.3"/>
    <row r="32153" ht="12.75" customHeight="1" x14ac:dyDescent="0.3"/>
    <row r="32154" ht="12.75" customHeight="1" x14ac:dyDescent="0.3"/>
    <row r="32155" ht="12.75" customHeight="1" x14ac:dyDescent="0.3"/>
    <row r="32156" ht="12.75" customHeight="1" x14ac:dyDescent="0.3"/>
    <row r="32157" ht="12.75" customHeight="1" x14ac:dyDescent="0.3"/>
    <row r="32158" ht="12.75" customHeight="1" x14ac:dyDescent="0.3"/>
    <row r="32159" ht="12.75" customHeight="1" x14ac:dyDescent="0.3"/>
    <row r="32160" ht="12.75" customHeight="1" x14ac:dyDescent="0.3"/>
    <row r="32161" ht="12.75" customHeight="1" x14ac:dyDescent="0.3"/>
    <row r="32162" ht="12.75" customHeight="1" x14ac:dyDescent="0.3"/>
    <row r="32163" ht="12.75" customHeight="1" x14ac:dyDescent="0.3"/>
    <row r="32164" ht="12.75" customHeight="1" x14ac:dyDescent="0.3"/>
    <row r="32165" ht="12.75" customHeight="1" x14ac:dyDescent="0.3"/>
    <row r="32166" ht="12.75" customHeight="1" x14ac:dyDescent="0.3"/>
    <row r="32167" ht="12.75" customHeight="1" x14ac:dyDescent="0.3"/>
    <row r="32168" ht="12.75" customHeight="1" x14ac:dyDescent="0.3"/>
    <row r="32169" ht="12.75" customHeight="1" x14ac:dyDescent="0.3"/>
    <row r="32170" ht="12.75" customHeight="1" x14ac:dyDescent="0.3"/>
    <row r="32171" ht="12.75" customHeight="1" x14ac:dyDescent="0.3"/>
    <row r="32172" ht="12.75" customHeight="1" x14ac:dyDescent="0.3"/>
    <row r="32173" ht="12.75" customHeight="1" x14ac:dyDescent="0.3"/>
    <row r="32174" ht="12.75" customHeight="1" x14ac:dyDescent="0.3"/>
    <row r="32175" ht="12.75" customHeight="1" x14ac:dyDescent="0.3"/>
    <row r="32176" ht="12.75" customHeight="1" x14ac:dyDescent="0.3"/>
    <row r="32177" ht="12.75" customHeight="1" x14ac:dyDescent="0.3"/>
    <row r="32178" ht="12.75" customHeight="1" x14ac:dyDescent="0.3"/>
    <row r="32179" ht="12.75" customHeight="1" x14ac:dyDescent="0.3"/>
    <row r="32180" ht="12.75" customHeight="1" x14ac:dyDescent="0.3"/>
    <row r="32181" ht="12.75" customHeight="1" x14ac:dyDescent="0.3"/>
    <row r="32182" ht="12.75" customHeight="1" x14ac:dyDescent="0.3"/>
    <row r="32183" ht="12.75" customHeight="1" x14ac:dyDescent="0.3"/>
    <row r="32184" ht="12.75" customHeight="1" x14ac:dyDescent="0.3"/>
    <row r="32185" ht="12.75" customHeight="1" x14ac:dyDescent="0.3"/>
    <row r="32186" ht="12.75" customHeight="1" x14ac:dyDescent="0.3"/>
    <row r="32187" ht="12.75" customHeight="1" x14ac:dyDescent="0.3"/>
    <row r="32188" ht="12.75" customHeight="1" x14ac:dyDescent="0.3"/>
    <row r="32189" ht="12.75" customHeight="1" x14ac:dyDescent="0.3"/>
    <row r="32190" ht="12.75" customHeight="1" x14ac:dyDescent="0.3"/>
    <row r="32191" ht="12.75" customHeight="1" x14ac:dyDescent="0.3"/>
    <row r="32192" ht="12.75" customHeight="1" x14ac:dyDescent="0.3"/>
    <row r="32193" ht="12.75" customHeight="1" x14ac:dyDescent="0.3"/>
    <row r="32194" ht="12.75" customHeight="1" x14ac:dyDescent="0.3"/>
    <row r="32195" ht="12.75" customHeight="1" x14ac:dyDescent="0.3"/>
    <row r="32196" ht="12.75" customHeight="1" x14ac:dyDescent="0.3"/>
    <row r="32197" ht="12.75" customHeight="1" x14ac:dyDescent="0.3"/>
    <row r="32198" ht="12.75" customHeight="1" x14ac:dyDescent="0.3"/>
    <row r="32199" ht="12.75" customHeight="1" x14ac:dyDescent="0.3"/>
    <row r="32200" ht="12.75" customHeight="1" x14ac:dyDescent="0.3"/>
    <row r="32201" ht="12.75" customHeight="1" x14ac:dyDescent="0.3"/>
    <row r="32202" ht="12.75" customHeight="1" x14ac:dyDescent="0.3"/>
    <row r="32203" ht="12.75" customHeight="1" x14ac:dyDescent="0.3"/>
    <row r="32204" ht="12.75" customHeight="1" x14ac:dyDescent="0.3"/>
    <row r="32205" ht="12.75" customHeight="1" x14ac:dyDescent="0.3"/>
    <row r="32206" ht="12.75" customHeight="1" x14ac:dyDescent="0.3"/>
    <row r="32207" ht="12.75" customHeight="1" x14ac:dyDescent="0.3"/>
    <row r="32208" ht="12.75" customHeight="1" x14ac:dyDescent="0.3"/>
    <row r="32209" ht="12.75" customHeight="1" x14ac:dyDescent="0.3"/>
    <row r="32210" ht="12.75" customHeight="1" x14ac:dyDescent="0.3"/>
    <row r="32211" ht="12.75" customHeight="1" x14ac:dyDescent="0.3"/>
    <row r="32212" ht="12.75" customHeight="1" x14ac:dyDescent="0.3"/>
    <row r="32213" ht="12.75" customHeight="1" x14ac:dyDescent="0.3"/>
    <row r="32214" ht="12.75" customHeight="1" x14ac:dyDescent="0.3"/>
    <row r="32215" ht="12.75" customHeight="1" x14ac:dyDescent="0.3"/>
    <row r="32216" ht="12.75" customHeight="1" x14ac:dyDescent="0.3"/>
    <row r="32217" ht="12.75" customHeight="1" x14ac:dyDescent="0.3"/>
    <row r="32218" ht="12.75" customHeight="1" x14ac:dyDescent="0.3"/>
    <row r="32219" ht="12.75" customHeight="1" x14ac:dyDescent="0.3"/>
    <row r="32220" ht="12.75" customHeight="1" x14ac:dyDescent="0.3"/>
    <row r="32221" ht="12.75" customHeight="1" x14ac:dyDescent="0.3"/>
    <row r="32222" ht="12.75" customHeight="1" x14ac:dyDescent="0.3"/>
    <row r="32223" ht="12.75" customHeight="1" x14ac:dyDescent="0.3"/>
    <row r="32224" ht="12.75" customHeight="1" x14ac:dyDescent="0.3"/>
    <row r="32225" ht="12.75" customHeight="1" x14ac:dyDescent="0.3"/>
    <row r="32226" ht="12.75" customHeight="1" x14ac:dyDescent="0.3"/>
    <row r="32227" ht="12.75" customHeight="1" x14ac:dyDescent="0.3"/>
    <row r="32228" ht="12.75" customHeight="1" x14ac:dyDescent="0.3"/>
    <row r="32229" ht="12.75" customHeight="1" x14ac:dyDescent="0.3"/>
    <row r="32230" ht="12.75" customHeight="1" x14ac:dyDescent="0.3"/>
    <row r="32231" ht="12.75" customHeight="1" x14ac:dyDescent="0.3"/>
    <row r="32232" ht="12.75" customHeight="1" x14ac:dyDescent="0.3"/>
    <row r="32233" ht="12.75" customHeight="1" x14ac:dyDescent="0.3"/>
    <row r="32234" ht="12.75" customHeight="1" x14ac:dyDescent="0.3"/>
    <row r="32235" ht="12.75" customHeight="1" x14ac:dyDescent="0.3"/>
    <row r="32236" ht="12.75" customHeight="1" x14ac:dyDescent="0.3"/>
    <row r="32237" ht="12.75" customHeight="1" x14ac:dyDescent="0.3"/>
    <row r="32238" ht="12.75" customHeight="1" x14ac:dyDescent="0.3"/>
    <row r="32239" ht="12.75" customHeight="1" x14ac:dyDescent="0.3"/>
    <row r="32240" ht="12.75" customHeight="1" x14ac:dyDescent="0.3"/>
    <row r="32241" ht="12.75" customHeight="1" x14ac:dyDescent="0.3"/>
    <row r="32242" ht="12.75" customHeight="1" x14ac:dyDescent="0.3"/>
    <row r="32243" ht="12.75" customHeight="1" x14ac:dyDescent="0.3"/>
    <row r="32244" ht="12.75" customHeight="1" x14ac:dyDescent="0.3"/>
    <row r="32245" ht="12.75" customHeight="1" x14ac:dyDescent="0.3"/>
    <row r="32246" ht="12.75" customHeight="1" x14ac:dyDescent="0.3"/>
    <row r="32247" ht="12.75" customHeight="1" x14ac:dyDescent="0.3"/>
    <row r="32248" ht="12.75" customHeight="1" x14ac:dyDescent="0.3"/>
    <row r="32249" ht="12.75" customHeight="1" x14ac:dyDescent="0.3"/>
    <row r="32250" ht="12.75" customHeight="1" x14ac:dyDescent="0.3"/>
    <row r="32251" ht="12.75" customHeight="1" x14ac:dyDescent="0.3"/>
    <row r="32252" ht="12.75" customHeight="1" x14ac:dyDescent="0.3"/>
    <row r="32253" ht="12.75" customHeight="1" x14ac:dyDescent="0.3"/>
    <row r="32254" ht="12.75" customHeight="1" x14ac:dyDescent="0.3"/>
    <row r="32255" ht="12.75" customHeight="1" x14ac:dyDescent="0.3"/>
    <row r="32256" ht="12.75" customHeight="1" x14ac:dyDescent="0.3"/>
    <row r="32257" ht="12.75" customHeight="1" x14ac:dyDescent="0.3"/>
    <row r="32258" ht="12.75" customHeight="1" x14ac:dyDescent="0.3"/>
    <row r="32259" ht="12.75" customHeight="1" x14ac:dyDescent="0.3"/>
    <row r="32260" ht="12.75" customHeight="1" x14ac:dyDescent="0.3"/>
    <row r="32261" ht="12.75" customHeight="1" x14ac:dyDescent="0.3"/>
    <row r="32262" ht="12.75" customHeight="1" x14ac:dyDescent="0.3"/>
    <row r="32263" ht="12.75" customHeight="1" x14ac:dyDescent="0.3"/>
    <row r="32264" ht="12.75" customHeight="1" x14ac:dyDescent="0.3"/>
    <row r="32265" ht="12.75" customHeight="1" x14ac:dyDescent="0.3"/>
    <row r="32266" ht="12.75" customHeight="1" x14ac:dyDescent="0.3"/>
    <row r="32267" ht="12.75" customHeight="1" x14ac:dyDescent="0.3"/>
    <row r="32268" ht="12.75" customHeight="1" x14ac:dyDescent="0.3"/>
    <row r="32269" ht="12.75" customHeight="1" x14ac:dyDescent="0.3"/>
    <row r="32270" ht="12.75" customHeight="1" x14ac:dyDescent="0.3"/>
    <row r="32271" ht="12.75" customHeight="1" x14ac:dyDescent="0.3"/>
    <row r="32272" ht="12.75" customHeight="1" x14ac:dyDescent="0.3"/>
    <row r="32273" ht="12.75" customHeight="1" x14ac:dyDescent="0.3"/>
    <row r="32274" ht="12.75" customHeight="1" x14ac:dyDescent="0.3"/>
    <row r="32275" ht="12.75" customHeight="1" x14ac:dyDescent="0.3"/>
    <row r="32276" ht="12.75" customHeight="1" x14ac:dyDescent="0.3"/>
    <row r="32277" ht="12.75" customHeight="1" x14ac:dyDescent="0.3"/>
    <row r="32278" ht="12.75" customHeight="1" x14ac:dyDescent="0.3"/>
    <row r="32279" ht="12.75" customHeight="1" x14ac:dyDescent="0.3"/>
    <row r="32280" ht="12.75" customHeight="1" x14ac:dyDescent="0.3"/>
    <row r="32281" ht="12.75" customHeight="1" x14ac:dyDescent="0.3"/>
    <row r="32282" ht="12.75" customHeight="1" x14ac:dyDescent="0.3"/>
    <row r="32283" ht="12.75" customHeight="1" x14ac:dyDescent="0.3"/>
    <row r="32284" ht="12.75" customHeight="1" x14ac:dyDescent="0.3"/>
    <row r="32285" ht="12.75" customHeight="1" x14ac:dyDescent="0.3"/>
    <row r="32286" ht="12.75" customHeight="1" x14ac:dyDescent="0.3"/>
    <row r="32287" ht="12.75" customHeight="1" x14ac:dyDescent="0.3"/>
    <row r="32288" ht="12.75" customHeight="1" x14ac:dyDescent="0.3"/>
    <row r="32289" ht="12.75" customHeight="1" x14ac:dyDescent="0.3"/>
    <row r="32290" ht="12.75" customHeight="1" x14ac:dyDescent="0.3"/>
    <row r="32291" ht="12.75" customHeight="1" x14ac:dyDescent="0.3"/>
    <row r="32292" ht="12.75" customHeight="1" x14ac:dyDescent="0.3"/>
    <row r="32293" ht="12.75" customHeight="1" x14ac:dyDescent="0.3"/>
    <row r="32294" ht="12.75" customHeight="1" x14ac:dyDescent="0.3"/>
    <row r="32295" ht="12.75" customHeight="1" x14ac:dyDescent="0.3"/>
    <row r="32296" ht="12.75" customHeight="1" x14ac:dyDescent="0.3"/>
    <row r="32297" ht="12.75" customHeight="1" x14ac:dyDescent="0.3"/>
    <row r="32298" ht="12.75" customHeight="1" x14ac:dyDescent="0.3"/>
    <row r="32299" ht="12.75" customHeight="1" x14ac:dyDescent="0.3"/>
    <row r="32300" ht="12.75" customHeight="1" x14ac:dyDescent="0.3"/>
    <row r="32301" ht="12.75" customHeight="1" x14ac:dyDescent="0.3"/>
    <row r="32302" ht="12.75" customHeight="1" x14ac:dyDescent="0.3"/>
    <row r="32303" ht="12.75" customHeight="1" x14ac:dyDescent="0.3"/>
    <row r="32304" ht="12.75" customHeight="1" x14ac:dyDescent="0.3"/>
    <row r="32305" ht="12.75" customHeight="1" x14ac:dyDescent="0.3"/>
    <row r="32306" ht="12.75" customHeight="1" x14ac:dyDescent="0.3"/>
    <row r="32307" ht="12.75" customHeight="1" x14ac:dyDescent="0.3"/>
    <row r="32308" ht="12.75" customHeight="1" x14ac:dyDescent="0.3"/>
    <row r="32309" ht="12.75" customHeight="1" x14ac:dyDescent="0.3"/>
    <row r="32310" ht="12.75" customHeight="1" x14ac:dyDescent="0.3"/>
    <row r="32311" ht="12.75" customHeight="1" x14ac:dyDescent="0.3"/>
    <row r="32312" ht="12.75" customHeight="1" x14ac:dyDescent="0.3"/>
    <row r="32313" ht="12.75" customHeight="1" x14ac:dyDescent="0.3"/>
    <row r="32314" ht="12.75" customHeight="1" x14ac:dyDescent="0.3"/>
    <row r="32315" ht="12.75" customHeight="1" x14ac:dyDescent="0.3"/>
    <row r="32316" ht="12.75" customHeight="1" x14ac:dyDescent="0.3"/>
    <row r="32317" ht="12.75" customHeight="1" x14ac:dyDescent="0.3"/>
    <row r="32318" ht="12.75" customHeight="1" x14ac:dyDescent="0.3"/>
    <row r="32319" ht="12.75" customHeight="1" x14ac:dyDescent="0.3"/>
    <row r="32320" ht="12.75" customHeight="1" x14ac:dyDescent="0.3"/>
    <row r="32321" ht="12.75" customHeight="1" x14ac:dyDescent="0.3"/>
    <row r="32322" ht="12.75" customHeight="1" x14ac:dyDescent="0.3"/>
    <row r="32323" ht="12.75" customHeight="1" x14ac:dyDescent="0.3"/>
    <row r="32324" ht="12.75" customHeight="1" x14ac:dyDescent="0.3"/>
    <row r="32325" ht="12.75" customHeight="1" x14ac:dyDescent="0.3"/>
    <row r="32326" ht="12.75" customHeight="1" x14ac:dyDescent="0.3"/>
    <row r="32327" ht="12.75" customHeight="1" x14ac:dyDescent="0.3"/>
    <row r="32328" ht="12.75" customHeight="1" x14ac:dyDescent="0.3"/>
    <row r="32329" ht="12.75" customHeight="1" x14ac:dyDescent="0.3"/>
    <row r="32330" ht="12.75" customHeight="1" x14ac:dyDescent="0.3"/>
    <row r="32331" ht="12.75" customHeight="1" x14ac:dyDescent="0.3"/>
    <row r="32332" ht="12.75" customHeight="1" x14ac:dyDescent="0.3"/>
    <row r="32333" ht="12.75" customHeight="1" x14ac:dyDescent="0.3"/>
    <row r="32334" ht="12.75" customHeight="1" x14ac:dyDescent="0.3"/>
    <row r="32335" ht="12.75" customHeight="1" x14ac:dyDescent="0.3"/>
    <row r="32336" ht="12.75" customHeight="1" x14ac:dyDescent="0.3"/>
    <row r="32337" ht="12.75" customHeight="1" x14ac:dyDescent="0.3"/>
    <row r="32338" ht="12.75" customHeight="1" x14ac:dyDescent="0.3"/>
    <row r="32339" ht="12.75" customHeight="1" x14ac:dyDescent="0.3"/>
    <row r="32340" ht="12.75" customHeight="1" x14ac:dyDescent="0.3"/>
    <row r="32341" ht="12.75" customHeight="1" x14ac:dyDescent="0.3"/>
    <row r="32342" ht="12.75" customHeight="1" x14ac:dyDescent="0.3"/>
    <row r="32343" ht="12.75" customHeight="1" x14ac:dyDescent="0.3"/>
    <row r="32344" ht="12.75" customHeight="1" x14ac:dyDescent="0.3"/>
    <row r="32345" ht="12.75" customHeight="1" x14ac:dyDescent="0.3"/>
    <row r="32346" ht="12.75" customHeight="1" x14ac:dyDescent="0.3"/>
    <row r="32347" ht="12.75" customHeight="1" x14ac:dyDescent="0.3"/>
    <row r="32348" ht="12.75" customHeight="1" x14ac:dyDescent="0.3"/>
    <row r="32349" ht="12.75" customHeight="1" x14ac:dyDescent="0.3"/>
    <row r="32350" ht="12.75" customHeight="1" x14ac:dyDescent="0.3"/>
    <row r="32351" ht="12.75" customHeight="1" x14ac:dyDescent="0.3"/>
    <row r="32352" ht="12.75" customHeight="1" x14ac:dyDescent="0.3"/>
    <row r="32353" ht="12.75" customHeight="1" x14ac:dyDescent="0.3"/>
    <row r="32354" ht="12.75" customHeight="1" x14ac:dyDescent="0.3"/>
    <row r="32355" ht="12.75" customHeight="1" x14ac:dyDescent="0.3"/>
    <row r="32356" ht="12.75" customHeight="1" x14ac:dyDescent="0.3"/>
    <row r="32357" ht="12.75" customHeight="1" x14ac:dyDescent="0.3"/>
    <row r="32358" ht="12.75" customHeight="1" x14ac:dyDescent="0.3"/>
    <row r="32359" ht="12.75" customHeight="1" x14ac:dyDescent="0.3"/>
    <row r="32360" ht="12.75" customHeight="1" x14ac:dyDescent="0.3"/>
    <row r="32361" ht="12.75" customHeight="1" x14ac:dyDescent="0.3"/>
    <row r="32362" ht="12.75" customHeight="1" x14ac:dyDescent="0.3"/>
    <row r="32363" ht="12.75" customHeight="1" x14ac:dyDescent="0.3"/>
    <row r="32364" ht="12.75" customHeight="1" x14ac:dyDescent="0.3"/>
    <row r="32365" ht="12.75" customHeight="1" x14ac:dyDescent="0.3"/>
    <row r="32366" ht="12.75" customHeight="1" x14ac:dyDescent="0.3"/>
    <row r="32367" ht="12.75" customHeight="1" x14ac:dyDescent="0.3"/>
    <row r="32368" ht="12.75" customHeight="1" x14ac:dyDescent="0.3"/>
    <row r="32369" ht="12.75" customHeight="1" x14ac:dyDescent="0.3"/>
    <row r="32370" ht="12.75" customHeight="1" x14ac:dyDescent="0.3"/>
    <row r="32371" ht="12.75" customHeight="1" x14ac:dyDescent="0.3"/>
    <row r="32372" ht="12.75" customHeight="1" x14ac:dyDescent="0.3"/>
    <row r="32373" ht="12.75" customHeight="1" x14ac:dyDescent="0.3"/>
    <row r="32374" ht="12.75" customHeight="1" x14ac:dyDescent="0.3"/>
    <row r="32375" ht="12.75" customHeight="1" x14ac:dyDescent="0.3"/>
    <row r="32376" ht="12.75" customHeight="1" x14ac:dyDescent="0.3"/>
    <row r="32377" ht="12.75" customHeight="1" x14ac:dyDescent="0.3"/>
    <row r="32378" ht="12.75" customHeight="1" x14ac:dyDescent="0.3"/>
    <row r="32379" ht="12.75" customHeight="1" x14ac:dyDescent="0.3"/>
    <row r="32380" ht="12.75" customHeight="1" x14ac:dyDescent="0.3"/>
    <row r="32381" ht="12.75" customHeight="1" x14ac:dyDescent="0.3"/>
    <row r="32382" ht="12.75" customHeight="1" x14ac:dyDescent="0.3"/>
    <row r="32383" ht="12.75" customHeight="1" x14ac:dyDescent="0.3"/>
    <row r="32384" ht="12.75" customHeight="1" x14ac:dyDescent="0.3"/>
    <row r="32385" ht="12.75" customHeight="1" x14ac:dyDescent="0.3"/>
    <row r="32386" ht="12.75" customHeight="1" x14ac:dyDescent="0.3"/>
    <row r="32387" ht="12.75" customHeight="1" x14ac:dyDescent="0.3"/>
    <row r="32388" ht="12.75" customHeight="1" x14ac:dyDescent="0.3"/>
    <row r="32389" ht="12.75" customHeight="1" x14ac:dyDescent="0.3"/>
    <row r="32390" ht="12.75" customHeight="1" x14ac:dyDescent="0.3"/>
    <row r="32391" ht="12.75" customHeight="1" x14ac:dyDescent="0.3"/>
    <row r="32392" ht="12.75" customHeight="1" x14ac:dyDescent="0.3"/>
    <row r="32393" ht="12.75" customHeight="1" x14ac:dyDescent="0.3"/>
    <row r="32394" ht="12.75" customHeight="1" x14ac:dyDescent="0.3"/>
    <row r="32395" ht="12.75" customHeight="1" x14ac:dyDescent="0.3"/>
    <row r="32396" ht="12.75" customHeight="1" x14ac:dyDescent="0.3"/>
    <row r="32397" ht="12.75" customHeight="1" x14ac:dyDescent="0.3"/>
    <row r="32398" ht="12.75" customHeight="1" x14ac:dyDescent="0.3"/>
    <row r="32399" ht="12.75" customHeight="1" x14ac:dyDescent="0.3"/>
    <row r="32400" ht="12.75" customHeight="1" x14ac:dyDescent="0.3"/>
    <row r="32401" ht="12.75" customHeight="1" x14ac:dyDescent="0.3"/>
    <row r="32402" ht="12.75" customHeight="1" x14ac:dyDescent="0.3"/>
    <row r="32403" ht="12.75" customHeight="1" x14ac:dyDescent="0.3"/>
    <row r="32404" ht="12.75" customHeight="1" x14ac:dyDescent="0.3"/>
    <row r="32405" ht="12.75" customHeight="1" x14ac:dyDescent="0.3"/>
    <row r="32406" ht="12.75" customHeight="1" x14ac:dyDescent="0.3"/>
    <row r="32407" ht="12.75" customHeight="1" x14ac:dyDescent="0.3"/>
    <row r="32408" ht="12.75" customHeight="1" x14ac:dyDescent="0.3"/>
    <row r="32409" ht="12.75" customHeight="1" x14ac:dyDescent="0.3"/>
    <row r="32410" ht="12.75" customHeight="1" x14ac:dyDescent="0.3"/>
    <row r="32411" ht="12.75" customHeight="1" x14ac:dyDescent="0.3"/>
    <row r="32412" ht="12.75" customHeight="1" x14ac:dyDescent="0.3"/>
    <row r="32413" ht="12.75" customHeight="1" x14ac:dyDescent="0.3"/>
    <row r="32414" ht="12.75" customHeight="1" x14ac:dyDescent="0.3"/>
    <row r="32415" ht="12.75" customHeight="1" x14ac:dyDescent="0.3"/>
    <row r="32416" ht="12.75" customHeight="1" x14ac:dyDescent="0.3"/>
    <row r="32417" ht="12.75" customHeight="1" x14ac:dyDescent="0.3"/>
    <row r="32418" ht="12.75" customHeight="1" x14ac:dyDescent="0.3"/>
    <row r="32419" ht="12.75" customHeight="1" x14ac:dyDescent="0.3"/>
    <row r="32420" ht="12.75" customHeight="1" x14ac:dyDescent="0.3"/>
    <row r="32421" ht="12.75" customHeight="1" x14ac:dyDescent="0.3"/>
    <row r="32422" ht="12.75" customHeight="1" x14ac:dyDescent="0.3"/>
    <row r="32423" ht="12.75" customHeight="1" x14ac:dyDescent="0.3"/>
    <row r="32424" ht="12.75" customHeight="1" x14ac:dyDescent="0.3"/>
    <row r="32425" ht="12.75" customHeight="1" x14ac:dyDescent="0.3"/>
    <row r="32426" ht="12.75" customHeight="1" x14ac:dyDescent="0.3"/>
    <row r="32427" ht="12.75" customHeight="1" x14ac:dyDescent="0.3"/>
    <row r="32428" ht="12.75" customHeight="1" x14ac:dyDescent="0.3"/>
    <row r="32429" ht="12.75" customHeight="1" x14ac:dyDescent="0.3"/>
    <row r="32430" ht="12.75" customHeight="1" x14ac:dyDescent="0.3"/>
    <row r="32431" ht="12.75" customHeight="1" x14ac:dyDescent="0.3"/>
    <row r="32432" ht="12.75" customHeight="1" x14ac:dyDescent="0.3"/>
    <row r="32433" ht="12.75" customHeight="1" x14ac:dyDescent="0.3"/>
    <row r="32434" ht="12.75" customHeight="1" x14ac:dyDescent="0.3"/>
    <row r="32435" ht="12.75" customHeight="1" x14ac:dyDescent="0.3"/>
    <row r="32436" ht="12.75" customHeight="1" x14ac:dyDescent="0.3"/>
    <row r="32437" ht="12.75" customHeight="1" x14ac:dyDescent="0.3"/>
    <row r="32438" ht="12.75" customHeight="1" x14ac:dyDescent="0.3"/>
    <row r="32439" ht="12.75" customHeight="1" x14ac:dyDescent="0.3"/>
    <row r="32440" ht="12.75" customHeight="1" x14ac:dyDescent="0.3"/>
    <row r="32441" ht="12.75" customHeight="1" x14ac:dyDescent="0.3"/>
    <row r="32442" ht="12.75" customHeight="1" x14ac:dyDescent="0.3"/>
    <row r="32443" ht="12.75" customHeight="1" x14ac:dyDescent="0.3"/>
    <row r="32444" ht="12.75" customHeight="1" x14ac:dyDescent="0.3"/>
    <row r="32445" ht="12.75" customHeight="1" x14ac:dyDescent="0.3"/>
    <row r="32446" ht="12.75" customHeight="1" x14ac:dyDescent="0.3"/>
    <row r="32447" ht="12.75" customHeight="1" x14ac:dyDescent="0.3"/>
    <row r="32448" ht="12.75" customHeight="1" x14ac:dyDescent="0.3"/>
    <row r="32449" ht="12.75" customHeight="1" x14ac:dyDescent="0.3"/>
    <row r="32450" ht="12.75" customHeight="1" x14ac:dyDescent="0.3"/>
    <row r="32451" ht="12.75" customHeight="1" x14ac:dyDescent="0.3"/>
    <row r="32452" ht="12.75" customHeight="1" x14ac:dyDescent="0.3"/>
    <row r="32453" ht="12.75" customHeight="1" x14ac:dyDescent="0.3"/>
    <row r="32454" ht="12.75" customHeight="1" x14ac:dyDescent="0.3"/>
    <row r="32455" ht="12.75" customHeight="1" x14ac:dyDescent="0.3"/>
    <row r="32456" ht="12.75" customHeight="1" x14ac:dyDescent="0.3"/>
    <row r="32457" ht="12.75" customHeight="1" x14ac:dyDescent="0.3"/>
    <row r="32458" ht="12.75" customHeight="1" x14ac:dyDescent="0.3"/>
    <row r="32459" ht="12.75" customHeight="1" x14ac:dyDescent="0.3"/>
    <row r="32460" ht="12.75" customHeight="1" x14ac:dyDescent="0.3"/>
    <row r="32461" ht="12.75" customHeight="1" x14ac:dyDescent="0.3"/>
    <row r="32462" ht="12.75" customHeight="1" x14ac:dyDescent="0.3"/>
    <row r="32463" ht="12.75" customHeight="1" x14ac:dyDescent="0.3"/>
    <row r="32464" ht="12.75" customHeight="1" x14ac:dyDescent="0.3"/>
    <row r="32465" ht="12.75" customHeight="1" x14ac:dyDescent="0.3"/>
    <row r="32466" ht="12.75" customHeight="1" x14ac:dyDescent="0.3"/>
    <row r="32467" ht="12.75" customHeight="1" x14ac:dyDescent="0.3"/>
    <row r="32468" ht="12.75" customHeight="1" x14ac:dyDescent="0.3"/>
    <row r="32469" ht="12.75" customHeight="1" x14ac:dyDescent="0.3"/>
    <row r="32470" ht="12.75" customHeight="1" x14ac:dyDescent="0.3"/>
    <row r="32471" ht="12.75" customHeight="1" x14ac:dyDescent="0.3"/>
    <row r="32472" ht="12.75" customHeight="1" x14ac:dyDescent="0.3"/>
    <row r="32473" ht="12.75" customHeight="1" x14ac:dyDescent="0.3"/>
    <row r="32474" ht="12.75" customHeight="1" x14ac:dyDescent="0.3"/>
    <row r="32475" ht="12.75" customHeight="1" x14ac:dyDescent="0.3"/>
    <row r="32476" ht="12.75" customHeight="1" x14ac:dyDescent="0.3"/>
    <row r="32477" ht="12.75" customHeight="1" x14ac:dyDescent="0.3"/>
    <row r="32478" ht="12.75" customHeight="1" x14ac:dyDescent="0.3"/>
    <row r="32479" ht="12.75" customHeight="1" x14ac:dyDescent="0.3"/>
    <row r="32480" ht="12.75" customHeight="1" x14ac:dyDescent="0.3"/>
    <row r="32481" ht="12.75" customHeight="1" x14ac:dyDescent="0.3"/>
    <row r="32482" ht="12.75" customHeight="1" x14ac:dyDescent="0.3"/>
    <row r="32483" ht="12.75" customHeight="1" x14ac:dyDescent="0.3"/>
    <row r="32484" ht="12.75" customHeight="1" x14ac:dyDescent="0.3"/>
    <row r="32485" ht="12.75" customHeight="1" x14ac:dyDescent="0.3"/>
    <row r="32486" ht="12.75" customHeight="1" x14ac:dyDescent="0.3"/>
    <row r="32487" ht="12.75" customHeight="1" x14ac:dyDescent="0.3"/>
    <row r="32488" ht="12.75" customHeight="1" x14ac:dyDescent="0.3"/>
    <row r="32489" ht="12.75" customHeight="1" x14ac:dyDescent="0.3"/>
    <row r="32490" ht="12.75" customHeight="1" x14ac:dyDescent="0.3"/>
    <row r="32491" ht="12.75" customHeight="1" x14ac:dyDescent="0.3"/>
    <row r="32492" ht="12.75" customHeight="1" x14ac:dyDescent="0.3"/>
    <row r="32493" ht="12.75" customHeight="1" x14ac:dyDescent="0.3"/>
    <row r="32494" ht="12.75" customHeight="1" x14ac:dyDescent="0.3"/>
    <row r="32495" ht="12.75" customHeight="1" x14ac:dyDescent="0.3"/>
    <row r="32496" ht="12.75" customHeight="1" x14ac:dyDescent="0.3"/>
    <row r="32497" ht="12.75" customHeight="1" x14ac:dyDescent="0.3"/>
    <row r="32498" ht="12.75" customHeight="1" x14ac:dyDescent="0.3"/>
    <row r="32499" ht="12.75" customHeight="1" x14ac:dyDescent="0.3"/>
    <row r="32500" ht="12.75" customHeight="1" x14ac:dyDescent="0.3"/>
    <row r="32501" ht="12.75" customHeight="1" x14ac:dyDescent="0.3"/>
    <row r="32502" ht="12.75" customHeight="1" x14ac:dyDescent="0.3"/>
    <row r="32503" ht="12.75" customHeight="1" x14ac:dyDescent="0.3"/>
    <row r="32504" ht="12.75" customHeight="1" x14ac:dyDescent="0.3"/>
    <row r="32505" ht="12.75" customHeight="1" x14ac:dyDescent="0.3"/>
    <row r="32506" ht="12.75" customHeight="1" x14ac:dyDescent="0.3"/>
    <row r="32507" ht="12.75" customHeight="1" x14ac:dyDescent="0.3"/>
    <row r="32508" ht="12.75" customHeight="1" x14ac:dyDescent="0.3"/>
    <row r="32509" ht="12.75" customHeight="1" x14ac:dyDescent="0.3"/>
    <row r="32510" ht="12.75" customHeight="1" x14ac:dyDescent="0.3"/>
    <row r="32511" ht="12.75" customHeight="1" x14ac:dyDescent="0.3"/>
    <row r="32512" ht="12.75" customHeight="1" x14ac:dyDescent="0.3"/>
    <row r="32513" ht="12.75" customHeight="1" x14ac:dyDescent="0.3"/>
    <row r="32514" ht="12.75" customHeight="1" x14ac:dyDescent="0.3"/>
    <row r="32515" ht="12.75" customHeight="1" x14ac:dyDescent="0.3"/>
    <row r="32516" ht="12.75" customHeight="1" x14ac:dyDescent="0.3"/>
    <row r="32517" ht="12.75" customHeight="1" x14ac:dyDescent="0.3"/>
    <row r="32518" ht="12.75" customHeight="1" x14ac:dyDescent="0.3"/>
    <row r="32519" ht="12.75" customHeight="1" x14ac:dyDescent="0.3"/>
    <row r="32520" ht="12.75" customHeight="1" x14ac:dyDescent="0.3"/>
    <row r="32521" ht="12.75" customHeight="1" x14ac:dyDescent="0.3"/>
    <row r="32522" ht="12.75" customHeight="1" x14ac:dyDescent="0.3"/>
    <row r="32523" ht="12.75" customHeight="1" x14ac:dyDescent="0.3"/>
    <row r="32524" ht="12.75" customHeight="1" x14ac:dyDescent="0.3"/>
    <row r="32525" ht="12.75" customHeight="1" x14ac:dyDescent="0.3"/>
    <row r="32526" ht="12.75" customHeight="1" x14ac:dyDescent="0.3"/>
    <row r="32527" ht="12.75" customHeight="1" x14ac:dyDescent="0.3"/>
    <row r="32528" ht="12.75" customHeight="1" x14ac:dyDescent="0.3"/>
    <row r="32529" ht="12.75" customHeight="1" x14ac:dyDescent="0.3"/>
    <row r="32530" ht="12.75" customHeight="1" x14ac:dyDescent="0.3"/>
    <row r="32531" ht="12.75" customHeight="1" x14ac:dyDescent="0.3"/>
    <row r="32532" ht="12.75" customHeight="1" x14ac:dyDescent="0.3"/>
    <row r="32533" ht="12.75" customHeight="1" x14ac:dyDescent="0.3"/>
    <row r="32534" ht="12.75" customHeight="1" x14ac:dyDescent="0.3"/>
    <row r="32535" ht="12.75" customHeight="1" x14ac:dyDescent="0.3"/>
    <row r="32536" ht="12.75" customHeight="1" x14ac:dyDescent="0.3"/>
    <row r="32537" ht="12.75" customHeight="1" x14ac:dyDescent="0.3"/>
    <row r="32538" ht="12.75" customHeight="1" x14ac:dyDescent="0.3"/>
    <row r="32539" ht="12.75" customHeight="1" x14ac:dyDescent="0.3"/>
    <row r="32540" ht="12.75" customHeight="1" x14ac:dyDescent="0.3"/>
    <row r="32541" ht="12.75" customHeight="1" x14ac:dyDescent="0.3"/>
    <row r="32542" ht="12.75" customHeight="1" x14ac:dyDescent="0.3"/>
    <row r="32543" ht="12.75" customHeight="1" x14ac:dyDescent="0.3"/>
    <row r="32544" ht="12.75" customHeight="1" x14ac:dyDescent="0.3"/>
    <row r="32545" ht="12.75" customHeight="1" x14ac:dyDescent="0.3"/>
    <row r="32546" ht="12.75" customHeight="1" x14ac:dyDescent="0.3"/>
    <row r="32547" ht="12.75" customHeight="1" x14ac:dyDescent="0.3"/>
    <row r="32548" ht="12.75" customHeight="1" x14ac:dyDescent="0.3"/>
    <row r="32549" ht="12.75" customHeight="1" x14ac:dyDescent="0.3"/>
    <row r="32550" ht="12.75" customHeight="1" x14ac:dyDescent="0.3"/>
    <row r="32551" ht="12.75" customHeight="1" x14ac:dyDescent="0.3"/>
    <row r="32552" ht="12.75" customHeight="1" x14ac:dyDescent="0.3"/>
    <row r="32553" ht="12.75" customHeight="1" x14ac:dyDescent="0.3"/>
    <row r="32554" ht="12.75" customHeight="1" x14ac:dyDescent="0.3"/>
    <row r="32555" ht="12.75" customHeight="1" x14ac:dyDescent="0.3"/>
    <row r="32556" ht="12.75" customHeight="1" x14ac:dyDescent="0.3"/>
    <row r="32557" ht="12.75" customHeight="1" x14ac:dyDescent="0.3"/>
    <row r="32558" ht="12.75" customHeight="1" x14ac:dyDescent="0.3"/>
    <row r="32559" ht="12.75" customHeight="1" x14ac:dyDescent="0.3"/>
    <row r="32560" ht="12.75" customHeight="1" x14ac:dyDescent="0.3"/>
    <row r="32561" ht="12.75" customHeight="1" x14ac:dyDescent="0.3"/>
    <row r="32562" ht="12.75" customHeight="1" x14ac:dyDescent="0.3"/>
    <row r="32563" ht="12.75" customHeight="1" x14ac:dyDescent="0.3"/>
    <row r="32564" ht="12.75" customHeight="1" x14ac:dyDescent="0.3"/>
    <row r="32565" ht="12.75" customHeight="1" x14ac:dyDescent="0.3"/>
    <row r="32566" ht="12.75" customHeight="1" x14ac:dyDescent="0.3"/>
    <row r="32567" ht="12.75" customHeight="1" x14ac:dyDescent="0.3"/>
    <row r="32568" ht="12.75" customHeight="1" x14ac:dyDescent="0.3"/>
    <row r="32569" ht="12.75" customHeight="1" x14ac:dyDescent="0.3"/>
    <row r="32570" ht="12.75" customHeight="1" x14ac:dyDescent="0.3"/>
    <row r="32571" ht="12.75" customHeight="1" x14ac:dyDescent="0.3"/>
    <row r="32572" ht="12.75" customHeight="1" x14ac:dyDescent="0.3"/>
    <row r="32573" ht="12.75" customHeight="1" x14ac:dyDescent="0.3"/>
    <row r="32574" ht="12.75" customHeight="1" x14ac:dyDescent="0.3"/>
    <row r="32575" ht="12.75" customHeight="1" x14ac:dyDescent="0.3"/>
    <row r="32576" ht="12.75" customHeight="1" x14ac:dyDescent="0.3"/>
    <row r="32577" ht="12.75" customHeight="1" x14ac:dyDescent="0.3"/>
    <row r="32578" ht="12.75" customHeight="1" x14ac:dyDescent="0.3"/>
    <row r="32579" ht="12.75" customHeight="1" x14ac:dyDescent="0.3"/>
    <row r="32580" ht="12.75" customHeight="1" x14ac:dyDescent="0.3"/>
    <row r="32581" ht="12.75" customHeight="1" x14ac:dyDescent="0.3"/>
    <row r="32582" ht="12.75" customHeight="1" x14ac:dyDescent="0.3"/>
    <row r="32583" ht="12.75" customHeight="1" x14ac:dyDescent="0.3"/>
    <row r="32584" ht="12.75" customHeight="1" x14ac:dyDescent="0.3"/>
    <row r="32585" ht="12.75" customHeight="1" x14ac:dyDescent="0.3"/>
    <row r="32586" ht="12.75" customHeight="1" x14ac:dyDescent="0.3"/>
    <row r="32587" ht="12.75" customHeight="1" x14ac:dyDescent="0.3"/>
    <row r="32588" ht="12.75" customHeight="1" x14ac:dyDescent="0.3"/>
    <row r="32589" ht="12.75" customHeight="1" x14ac:dyDescent="0.3"/>
    <row r="32590" ht="12.75" customHeight="1" x14ac:dyDescent="0.3"/>
    <row r="32591" ht="12.75" customHeight="1" x14ac:dyDescent="0.3"/>
    <row r="32592" ht="12.75" customHeight="1" x14ac:dyDescent="0.3"/>
    <row r="32593" ht="12.75" customHeight="1" x14ac:dyDescent="0.3"/>
    <row r="32594" ht="12.75" customHeight="1" x14ac:dyDescent="0.3"/>
    <row r="32595" ht="12.75" customHeight="1" x14ac:dyDescent="0.3"/>
    <row r="32596" ht="12.75" customHeight="1" x14ac:dyDescent="0.3"/>
    <row r="32597" ht="12.75" customHeight="1" x14ac:dyDescent="0.3"/>
    <row r="32598" ht="12.75" customHeight="1" x14ac:dyDescent="0.3"/>
    <row r="32599" ht="12.75" customHeight="1" x14ac:dyDescent="0.3"/>
    <row r="32600" ht="12.75" customHeight="1" x14ac:dyDescent="0.3"/>
    <row r="32601" ht="12.75" customHeight="1" x14ac:dyDescent="0.3"/>
    <row r="32602" ht="12.75" customHeight="1" x14ac:dyDescent="0.3"/>
    <row r="32603" ht="12.75" customHeight="1" x14ac:dyDescent="0.3"/>
    <row r="32604" ht="12.75" customHeight="1" x14ac:dyDescent="0.3"/>
    <row r="32605" ht="12.75" customHeight="1" x14ac:dyDescent="0.3"/>
    <row r="32606" ht="12.75" customHeight="1" x14ac:dyDescent="0.3"/>
    <row r="32607" ht="12.75" customHeight="1" x14ac:dyDescent="0.3"/>
    <row r="32608" ht="12.75" customHeight="1" x14ac:dyDescent="0.3"/>
    <row r="32609" ht="12.75" customHeight="1" x14ac:dyDescent="0.3"/>
    <row r="32610" ht="12.75" customHeight="1" x14ac:dyDescent="0.3"/>
    <row r="32611" ht="12.75" customHeight="1" x14ac:dyDescent="0.3"/>
    <row r="32612" ht="12.75" customHeight="1" x14ac:dyDescent="0.3"/>
    <row r="32613" ht="12.75" customHeight="1" x14ac:dyDescent="0.3"/>
    <row r="32614" ht="12.75" customHeight="1" x14ac:dyDescent="0.3"/>
    <row r="32615" ht="12.75" customHeight="1" x14ac:dyDescent="0.3"/>
    <row r="32616" ht="12.75" customHeight="1" x14ac:dyDescent="0.3"/>
    <row r="32617" ht="12.75" customHeight="1" x14ac:dyDescent="0.3"/>
    <row r="32618" ht="12.75" customHeight="1" x14ac:dyDescent="0.3"/>
    <row r="32619" ht="12.75" customHeight="1" x14ac:dyDescent="0.3"/>
    <row r="32620" ht="12.75" customHeight="1" x14ac:dyDescent="0.3"/>
    <row r="32621" ht="12.75" customHeight="1" x14ac:dyDescent="0.3"/>
    <row r="32622" ht="12.75" customHeight="1" x14ac:dyDescent="0.3"/>
    <row r="32623" ht="12.75" customHeight="1" x14ac:dyDescent="0.3"/>
    <row r="32624" ht="12.75" customHeight="1" x14ac:dyDescent="0.3"/>
    <row r="32625" ht="12.75" customHeight="1" x14ac:dyDescent="0.3"/>
    <row r="32626" ht="12.75" customHeight="1" x14ac:dyDescent="0.3"/>
    <row r="32627" ht="12.75" customHeight="1" x14ac:dyDescent="0.3"/>
    <row r="32628" ht="12.75" customHeight="1" x14ac:dyDescent="0.3"/>
    <row r="32629" ht="12.75" customHeight="1" x14ac:dyDescent="0.3"/>
    <row r="32630" ht="12.75" customHeight="1" x14ac:dyDescent="0.3"/>
    <row r="32631" ht="12.75" customHeight="1" x14ac:dyDescent="0.3"/>
    <row r="32632" ht="12.75" customHeight="1" x14ac:dyDescent="0.3"/>
    <row r="32633" ht="12.75" customHeight="1" x14ac:dyDescent="0.3"/>
    <row r="32634" ht="12.75" customHeight="1" x14ac:dyDescent="0.3"/>
    <row r="32635" ht="12.75" customHeight="1" x14ac:dyDescent="0.3"/>
    <row r="32636" ht="12.75" customHeight="1" x14ac:dyDescent="0.3"/>
    <row r="32637" ht="12.75" customHeight="1" x14ac:dyDescent="0.3"/>
    <row r="32638" ht="12.75" customHeight="1" x14ac:dyDescent="0.3"/>
    <row r="32639" ht="12.75" customHeight="1" x14ac:dyDescent="0.3"/>
    <row r="32640" ht="12.75" customHeight="1" x14ac:dyDescent="0.3"/>
    <row r="32641" ht="12.75" customHeight="1" x14ac:dyDescent="0.3"/>
    <row r="32642" ht="12.75" customHeight="1" x14ac:dyDescent="0.3"/>
    <row r="32643" ht="12.75" customHeight="1" x14ac:dyDescent="0.3"/>
    <row r="32644" ht="12.75" customHeight="1" x14ac:dyDescent="0.3"/>
    <row r="32645" ht="12.75" customHeight="1" x14ac:dyDescent="0.3"/>
    <row r="32646" ht="12.75" customHeight="1" x14ac:dyDescent="0.3"/>
    <row r="32647" ht="12.75" customHeight="1" x14ac:dyDescent="0.3"/>
    <row r="32648" ht="12.75" customHeight="1" x14ac:dyDescent="0.3"/>
    <row r="32649" ht="12.75" customHeight="1" x14ac:dyDescent="0.3"/>
    <row r="32650" ht="12.75" customHeight="1" x14ac:dyDescent="0.3"/>
    <row r="32651" ht="12.75" customHeight="1" x14ac:dyDescent="0.3"/>
    <row r="32652" ht="12.75" customHeight="1" x14ac:dyDescent="0.3"/>
    <row r="32653" ht="12.75" customHeight="1" x14ac:dyDescent="0.3"/>
    <row r="32654" ht="12.75" customHeight="1" x14ac:dyDescent="0.3"/>
    <row r="32655" ht="12.75" customHeight="1" x14ac:dyDescent="0.3"/>
    <row r="32656" ht="12.75" customHeight="1" x14ac:dyDescent="0.3"/>
    <row r="32657" ht="12.75" customHeight="1" x14ac:dyDescent="0.3"/>
    <row r="32658" ht="12.75" customHeight="1" x14ac:dyDescent="0.3"/>
    <row r="32659" ht="12.75" customHeight="1" x14ac:dyDescent="0.3"/>
    <row r="32660" ht="12.75" customHeight="1" x14ac:dyDescent="0.3"/>
    <row r="32661" ht="12.75" customHeight="1" x14ac:dyDescent="0.3"/>
    <row r="32662" ht="12.75" customHeight="1" x14ac:dyDescent="0.3"/>
    <row r="32663" ht="12.75" customHeight="1" x14ac:dyDescent="0.3"/>
    <row r="32664" ht="12.75" customHeight="1" x14ac:dyDescent="0.3"/>
    <row r="32665" ht="12.75" customHeight="1" x14ac:dyDescent="0.3"/>
    <row r="32666" ht="12.75" customHeight="1" x14ac:dyDescent="0.3"/>
    <row r="32667" ht="12.75" customHeight="1" x14ac:dyDescent="0.3"/>
    <row r="32668" ht="12.75" customHeight="1" x14ac:dyDescent="0.3"/>
    <row r="32669" ht="12.75" customHeight="1" x14ac:dyDescent="0.3"/>
    <row r="32670" ht="12.75" customHeight="1" x14ac:dyDescent="0.3"/>
    <row r="32671" ht="12.75" customHeight="1" x14ac:dyDescent="0.3"/>
    <row r="32672" ht="12.75" customHeight="1" x14ac:dyDescent="0.3"/>
    <row r="32673" ht="12.75" customHeight="1" x14ac:dyDescent="0.3"/>
    <row r="32674" ht="12.75" customHeight="1" x14ac:dyDescent="0.3"/>
    <row r="32675" ht="12.75" customHeight="1" x14ac:dyDescent="0.3"/>
    <row r="32676" ht="12.75" customHeight="1" x14ac:dyDescent="0.3"/>
    <row r="32677" ht="12.75" customHeight="1" x14ac:dyDescent="0.3"/>
    <row r="32678" ht="12.75" customHeight="1" x14ac:dyDescent="0.3"/>
    <row r="32679" ht="12.75" customHeight="1" x14ac:dyDescent="0.3"/>
    <row r="32680" ht="12.75" customHeight="1" x14ac:dyDescent="0.3"/>
    <row r="32681" ht="12.75" customHeight="1" x14ac:dyDescent="0.3"/>
    <row r="32682" ht="12.75" customHeight="1" x14ac:dyDescent="0.3"/>
    <row r="32683" ht="12.75" customHeight="1" x14ac:dyDescent="0.3"/>
    <row r="32684" ht="12.75" customHeight="1" x14ac:dyDescent="0.3"/>
    <row r="32685" ht="12.75" customHeight="1" x14ac:dyDescent="0.3"/>
    <row r="32686" ht="12.75" customHeight="1" x14ac:dyDescent="0.3"/>
    <row r="32687" ht="12.75" customHeight="1" x14ac:dyDescent="0.3"/>
    <row r="32688" ht="12.75" customHeight="1" x14ac:dyDescent="0.3"/>
    <row r="32689" ht="12.75" customHeight="1" x14ac:dyDescent="0.3"/>
    <row r="32690" ht="12.75" customHeight="1" x14ac:dyDescent="0.3"/>
    <row r="32691" ht="12.75" customHeight="1" x14ac:dyDescent="0.3"/>
    <row r="32692" ht="12.75" customHeight="1" x14ac:dyDescent="0.3"/>
    <row r="32693" ht="12.75" customHeight="1" x14ac:dyDescent="0.3"/>
    <row r="32694" ht="12.75" customHeight="1" x14ac:dyDescent="0.3"/>
    <row r="32695" ht="12.75" customHeight="1" x14ac:dyDescent="0.3"/>
    <row r="32696" ht="12.75" customHeight="1" x14ac:dyDescent="0.3"/>
    <row r="32697" ht="12.75" customHeight="1" x14ac:dyDescent="0.3"/>
    <row r="32698" ht="12.75" customHeight="1" x14ac:dyDescent="0.3"/>
    <row r="32699" ht="12.75" customHeight="1" x14ac:dyDescent="0.3"/>
    <row r="32700" ht="12.75" customHeight="1" x14ac:dyDescent="0.3"/>
    <row r="32701" ht="12.75" customHeight="1" x14ac:dyDescent="0.3"/>
    <row r="32702" ht="12.75" customHeight="1" x14ac:dyDescent="0.3"/>
    <row r="32703" ht="12.75" customHeight="1" x14ac:dyDescent="0.3"/>
    <row r="32704" ht="12.75" customHeight="1" x14ac:dyDescent="0.3"/>
    <row r="32705" ht="12.75" customHeight="1" x14ac:dyDescent="0.3"/>
    <row r="32706" ht="12.75" customHeight="1" x14ac:dyDescent="0.3"/>
    <row r="32707" ht="12.75" customHeight="1" x14ac:dyDescent="0.3"/>
    <row r="32708" ht="12.75" customHeight="1" x14ac:dyDescent="0.3"/>
    <row r="32709" ht="12.75" customHeight="1" x14ac:dyDescent="0.3"/>
    <row r="32710" ht="12.75" customHeight="1" x14ac:dyDescent="0.3"/>
    <row r="32711" ht="12.75" customHeight="1" x14ac:dyDescent="0.3"/>
    <row r="32712" ht="12.75" customHeight="1" x14ac:dyDescent="0.3"/>
    <row r="32713" ht="12.75" customHeight="1" x14ac:dyDescent="0.3"/>
    <row r="32714" ht="12.75" customHeight="1" x14ac:dyDescent="0.3"/>
    <row r="32715" ht="12.75" customHeight="1" x14ac:dyDescent="0.3"/>
    <row r="32716" ht="12.75" customHeight="1" x14ac:dyDescent="0.3"/>
    <row r="32717" ht="12.75" customHeight="1" x14ac:dyDescent="0.3"/>
    <row r="32718" ht="12.75" customHeight="1" x14ac:dyDescent="0.3"/>
    <row r="32719" ht="12.75" customHeight="1" x14ac:dyDescent="0.3"/>
    <row r="32720" ht="12.75" customHeight="1" x14ac:dyDescent="0.3"/>
    <row r="32721" ht="12.75" customHeight="1" x14ac:dyDescent="0.3"/>
    <row r="32722" ht="12.75" customHeight="1" x14ac:dyDescent="0.3"/>
    <row r="32723" ht="12.75" customHeight="1" x14ac:dyDescent="0.3"/>
    <row r="32724" ht="12.75" customHeight="1" x14ac:dyDescent="0.3"/>
    <row r="32725" ht="12.75" customHeight="1" x14ac:dyDescent="0.3"/>
    <row r="32726" ht="12.75" customHeight="1" x14ac:dyDescent="0.3"/>
    <row r="32727" ht="12.75" customHeight="1" x14ac:dyDescent="0.3"/>
    <row r="32728" ht="12.75" customHeight="1" x14ac:dyDescent="0.3"/>
    <row r="32729" ht="12.75" customHeight="1" x14ac:dyDescent="0.3"/>
    <row r="32730" ht="12.75" customHeight="1" x14ac:dyDescent="0.3"/>
    <row r="32731" ht="12.75" customHeight="1" x14ac:dyDescent="0.3"/>
    <row r="32732" ht="12.75" customHeight="1" x14ac:dyDescent="0.3"/>
    <row r="32733" ht="12.75" customHeight="1" x14ac:dyDescent="0.3"/>
    <row r="32734" ht="12.75" customHeight="1" x14ac:dyDescent="0.3"/>
    <row r="32735" ht="12.75" customHeight="1" x14ac:dyDescent="0.3"/>
    <row r="32736" ht="12.75" customHeight="1" x14ac:dyDescent="0.3"/>
    <row r="32737" ht="12.75" customHeight="1" x14ac:dyDescent="0.3"/>
    <row r="32738" ht="12.75" customHeight="1" x14ac:dyDescent="0.3"/>
    <row r="32739" ht="12.75" customHeight="1" x14ac:dyDescent="0.3"/>
    <row r="32740" ht="12.75" customHeight="1" x14ac:dyDescent="0.3"/>
    <row r="32741" ht="12.75" customHeight="1" x14ac:dyDescent="0.3"/>
    <row r="32742" ht="12.75" customHeight="1" x14ac:dyDescent="0.3"/>
    <row r="32743" ht="12.75" customHeight="1" x14ac:dyDescent="0.3"/>
    <row r="32744" ht="12.75" customHeight="1" x14ac:dyDescent="0.3"/>
    <row r="32745" ht="12.75" customHeight="1" x14ac:dyDescent="0.3"/>
    <row r="32746" ht="12.75" customHeight="1" x14ac:dyDescent="0.3"/>
    <row r="32747" ht="12.75" customHeight="1" x14ac:dyDescent="0.3"/>
    <row r="32748" ht="12.75" customHeight="1" x14ac:dyDescent="0.3"/>
    <row r="32749" ht="12.75" customHeight="1" x14ac:dyDescent="0.3"/>
    <row r="32750" ht="12.75" customHeight="1" x14ac:dyDescent="0.3"/>
    <row r="32751" ht="12.75" customHeight="1" x14ac:dyDescent="0.3"/>
    <row r="32752" ht="12.75" customHeight="1" x14ac:dyDescent="0.3"/>
    <row r="32753" ht="12.75" customHeight="1" x14ac:dyDescent="0.3"/>
    <row r="32754" ht="12.75" customHeight="1" x14ac:dyDescent="0.3"/>
    <row r="32755" ht="12.75" customHeight="1" x14ac:dyDescent="0.3"/>
    <row r="32756" ht="12.75" customHeight="1" x14ac:dyDescent="0.3"/>
    <row r="32757" ht="12.75" customHeight="1" x14ac:dyDescent="0.3"/>
    <row r="32758" ht="12.75" customHeight="1" x14ac:dyDescent="0.3"/>
    <row r="32759" ht="12.75" customHeight="1" x14ac:dyDescent="0.3"/>
    <row r="32760" ht="12.75" customHeight="1" x14ac:dyDescent="0.3"/>
    <row r="32761" ht="12.75" customHeight="1" x14ac:dyDescent="0.3"/>
    <row r="32762" ht="12.75" customHeight="1" x14ac:dyDescent="0.3"/>
    <row r="32763" ht="12.75" customHeight="1" x14ac:dyDescent="0.3"/>
    <row r="32764" ht="12.75" customHeight="1" x14ac:dyDescent="0.3"/>
    <row r="32765" ht="12.75" customHeight="1" x14ac:dyDescent="0.3"/>
    <row r="32766" ht="12.75" customHeight="1" x14ac:dyDescent="0.3"/>
    <row r="32767" ht="12.75" customHeight="1" x14ac:dyDescent="0.3"/>
    <row r="32768" ht="12.75" customHeight="1" x14ac:dyDescent="0.3"/>
    <row r="32769" ht="12.75" customHeight="1" x14ac:dyDescent="0.3"/>
    <row r="32770" ht="12.75" customHeight="1" x14ac:dyDescent="0.3"/>
    <row r="32771" ht="12.75" customHeight="1" x14ac:dyDescent="0.3"/>
    <row r="32772" ht="12.75" customHeight="1" x14ac:dyDescent="0.3"/>
    <row r="32773" ht="12.75" customHeight="1" x14ac:dyDescent="0.3"/>
    <row r="32774" ht="12.75" customHeight="1" x14ac:dyDescent="0.3"/>
    <row r="32775" ht="12.75" customHeight="1" x14ac:dyDescent="0.3"/>
    <row r="32776" ht="12.75" customHeight="1" x14ac:dyDescent="0.3"/>
    <row r="32777" ht="12.75" customHeight="1" x14ac:dyDescent="0.3"/>
    <row r="32778" ht="12.75" customHeight="1" x14ac:dyDescent="0.3"/>
    <row r="32779" ht="12.75" customHeight="1" x14ac:dyDescent="0.3"/>
    <row r="32780" ht="12.75" customHeight="1" x14ac:dyDescent="0.3"/>
    <row r="32781" ht="12.75" customHeight="1" x14ac:dyDescent="0.3"/>
    <row r="32782" ht="12.75" customHeight="1" x14ac:dyDescent="0.3"/>
    <row r="32783" ht="12.75" customHeight="1" x14ac:dyDescent="0.3"/>
    <row r="32784" ht="12.75" customHeight="1" x14ac:dyDescent="0.3"/>
    <row r="32785" ht="12.75" customHeight="1" x14ac:dyDescent="0.3"/>
    <row r="32786" ht="12.75" customHeight="1" x14ac:dyDescent="0.3"/>
    <row r="32787" ht="12.75" customHeight="1" x14ac:dyDescent="0.3"/>
    <row r="32788" ht="12.75" customHeight="1" x14ac:dyDescent="0.3"/>
    <row r="32789" ht="12.75" customHeight="1" x14ac:dyDescent="0.3"/>
    <row r="32790" ht="12.75" customHeight="1" x14ac:dyDescent="0.3"/>
    <row r="32791" ht="12.75" customHeight="1" x14ac:dyDescent="0.3"/>
    <row r="32792" ht="12.75" customHeight="1" x14ac:dyDescent="0.3"/>
    <row r="32793" ht="12.75" customHeight="1" x14ac:dyDescent="0.3"/>
    <row r="32794" ht="12.75" customHeight="1" x14ac:dyDescent="0.3"/>
    <row r="32795" ht="12.75" customHeight="1" x14ac:dyDescent="0.3"/>
    <row r="32796" ht="12.75" customHeight="1" x14ac:dyDescent="0.3"/>
    <row r="32797" ht="12.75" customHeight="1" x14ac:dyDescent="0.3"/>
    <row r="32798" ht="12.75" customHeight="1" x14ac:dyDescent="0.3"/>
    <row r="32799" ht="12.75" customHeight="1" x14ac:dyDescent="0.3"/>
    <row r="32800" ht="12.75" customHeight="1" x14ac:dyDescent="0.3"/>
    <row r="32801" ht="12.75" customHeight="1" x14ac:dyDescent="0.3"/>
    <row r="32802" ht="12.75" customHeight="1" x14ac:dyDescent="0.3"/>
    <row r="32803" ht="12.75" customHeight="1" x14ac:dyDescent="0.3"/>
    <row r="32804" ht="12.75" customHeight="1" x14ac:dyDescent="0.3"/>
    <row r="32805" ht="12.75" customHeight="1" x14ac:dyDescent="0.3"/>
    <row r="32806" ht="12.75" customHeight="1" x14ac:dyDescent="0.3"/>
    <row r="32807" ht="12.75" customHeight="1" x14ac:dyDescent="0.3"/>
    <row r="32808" ht="12.75" customHeight="1" x14ac:dyDescent="0.3"/>
    <row r="32809" ht="12.75" customHeight="1" x14ac:dyDescent="0.3"/>
    <row r="32810" ht="12.75" customHeight="1" x14ac:dyDescent="0.3"/>
    <row r="32811" ht="12.75" customHeight="1" x14ac:dyDescent="0.3"/>
    <row r="32812" ht="12.75" customHeight="1" x14ac:dyDescent="0.3"/>
    <row r="32813" ht="12.75" customHeight="1" x14ac:dyDescent="0.3"/>
    <row r="32814" ht="12.75" customHeight="1" x14ac:dyDescent="0.3"/>
    <row r="32815" ht="12.75" customHeight="1" x14ac:dyDescent="0.3"/>
    <row r="32816" ht="12.75" customHeight="1" x14ac:dyDescent="0.3"/>
    <row r="32817" ht="12.75" customHeight="1" x14ac:dyDescent="0.3"/>
    <row r="32818" ht="12.75" customHeight="1" x14ac:dyDescent="0.3"/>
    <row r="32819" ht="12.75" customHeight="1" x14ac:dyDescent="0.3"/>
    <row r="32820" ht="12.75" customHeight="1" x14ac:dyDescent="0.3"/>
    <row r="32821" ht="12.75" customHeight="1" x14ac:dyDescent="0.3"/>
    <row r="32822" ht="12.75" customHeight="1" x14ac:dyDescent="0.3"/>
    <row r="32823" ht="12.75" customHeight="1" x14ac:dyDescent="0.3"/>
    <row r="32824" ht="12.75" customHeight="1" x14ac:dyDescent="0.3"/>
    <row r="32825" ht="12.75" customHeight="1" x14ac:dyDescent="0.3"/>
    <row r="32826" ht="12.75" customHeight="1" x14ac:dyDescent="0.3"/>
    <row r="32827" ht="12.75" customHeight="1" x14ac:dyDescent="0.3"/>
    <row r="32828" ht="12.75" customHeight="1" x14ac:dyDescent="0.3"/>
    <row r="32829" ht="12.75" customHeight="1" x14ac:dyDescent="0.3"/>
    <row r="32830" ht="12.75" customHeight="1" x14ac:dyDescent="0.3"/>
    <row r="32831" ht="12.75" customHeight="1" x14ac:dyDescent="0.3"/>
    <row r="32832" ht="12.75" customHeight="1" x14ac:dyDescent="0.3"/>
    <row r="32833" ht="12.75" customHeight="1" x14ac:dyDescent="0.3"/>
    <row r="32834" ht="12.75" customHeight="1" x14ac:dyDescent="0.3"/>
    <row r="32835" ht="12.75" customHeight="1" x14ac:dyDescent="0.3"/>
    <row r="32836" ht="12.75" customHeight="1" x14ac:dyDescent="0.3"/>
    <row r="32837" ht="12.75" customHeight="1" x14ac:dyDescent="0.3"/>
    <row r="32838" ht="12.75" customHeight="1" x14ac:dyDescent="0.3"/>
    <row r="32839" ht="12.75" customHeight="1" x14ac:dyDescent="0.3"/>
    <row r="32840" ht="12.75" customHeight="1" x14ac:dyDescent="0.3"/>
    <row r="32841" ht="12.75" customHeight="1" x14ac:dyDescent="0.3"/>
    <row r="32842" ht="12.75" customHeight="1" x14ac:dyDescent="0.3"/>
    <row r="32843" ht="12.75" customHeight="1" x14ac:dyDescent="0.3"/>
    <row r="32844" ht="12.75" customHeight="1" x14ac:dyDescent="0.3"/>
    <row r="32845" ht="12.75" customHeight="1" x14ac:dyDescent="0.3"/>
    <row r="32846" ht="12.75" customHeight="1" x14ac:dyDescent="0.3"/>
    <row r="32847" ht="12.75" customHeight="1" x14ac:dyDescent="0.3"/>
    <row r="32848" ht="12.75" customHeight="1" x14ac:dyDescent="0.3"/>
    <row r="32849" ht="12.75" customHeight="1" x14ac:dyDescent="0.3"/>
    <row r="32850" ht="12.75" customHeight="1" x14ac:dyDescent="0.3"/>
    <row r="32851" ht="12.75" customHeight="1" x14ac:dyDescent="0.3"/>
    <row r="32852" ht="12.75" customHeight="1" x14ac:dyDescent="0.3"/>
    <row r="32853" ht="12.75" customHeight="1" x14ac:dyDescent="0.3"/>
    <row r="32854" ht="12.75" customHeight="1" x14ac:dyDescent="0.3"/>
    <row r="32855" ht="12.75" customHeight="1" x14ac:dyDescent="0.3"/>
    <row r="32856" ht="12.75" customHeight="1" x14ac:dyDescent="0.3"/>
    <row r="32857" ht="12.75" customHeight="1" x14ac:dyDescent="0.3"/>
    <row r="32858" ht="12.75" customHeight="1" x14ac:dyDescent="0.3"/>
    <row r="32859" ht="12.75" customHeight="1" x14ac:dyDescent="0.3"/>
    <row r="32860" ht="12.75" customHeight="1" x14ac:dyDescent="0.3"/>
    <row r="32861" ht="12.75" customHeight="1" x14ac:dyDescent="0.3"/>
    <row r="32862" ht="12.75" customHeight="1" x14ac:dyDescent="0.3"/>
    <row r="32863" ht="12.75" customHeight="1" x14ac:dyDescent="0.3"/>
    <row r="32864" ht="12.75" customHeight="1" x14ac:dyDescent="0.3"/>
    <row r="32865" ht="12.75" customHeight="1" x14ac:dyDescent="0.3"/>
    <row r="32866" ht="12.75" customHeight="1" x14ac:dyDescent="0.3"/>
    <row r="32867" ht="12.75" customHeight="1" x14ac:dyDescent="0.3"/>
    <row r="32868" ht="12.75" customHeight="1" x14ac:dyDescent="0.3"/>
    <row r="32869" ht="12.75" customHeight="1" x14ac:dyDescent="0.3"/>
    <row r="32870" ht="12.75" customHeight="1" x14ac:dyDescent="0.3"/>
    <row r="32871" ht="12.75" customHeight="1" x14ac:dyDescent="0.3"/>
    <row r="32872" ht="12.75" customHeight="1" x14ac:dyDescent="0.3"/>
    <row r="32873" ht="12.75" customHeight="1" x14ac:dyDescent="0.3"/>
    <row r="32874" ht="12.75" customHeight="1" x14ac:dyDescent="0.3"/>
    <row r="32875" ht="12.75" customHeight="1" x14ac:dyDescent="0.3"/>
    <row r="32876" ht="12.75" customHeight="1" x14ac:dyDescent="0.3"/>
    <row r="32877" ht="12.75" customHeight="1" x14ac:dyDescent="0.3"/>
    <row r="32878" ht="12.75" customHeight="1" x14ac:dyDescent="0.3"/>
    <row r="32879" ht="12.75" customHeight="1" x14ac:dyDescent="0.3"/>
    <row r="32880" ht="12.75" customHeight="1" x14ac:dyDescent="0.3"/>
    <row r="32881" ht="12.75" customHeight="1" x14ac:dyDescent="0.3"/>
    <row r="32882" ht="12.75" customHeight="1" x14ac:dyDescent="0.3"/>
    <row r="32883" ht="12.75" customHeight="1" x14ac:dyDescent="0.3"/>
    <row r="32884" ht="12.75" customHeight="1" x14ac:dyDescent="0.3"/>
    <row r="32885" ht="12.75" customHeight="1" x14ac:dyDescent="0.3"/>
    <row r="32886" ht="12.75" customHeight="1" x14ac:dyDescent="0.3"/>
    <row r="32887" ht="12.75" customHeight="1" x14ac:dyDescent="0.3"/>
    <row r="32888" ht="12.75" customHeight="1" x14ac:dyDescent="0.3"/>
    <row r="32889" ht="12.75" customHeight="1" x14ac:dyDescent="0.3"/>
    <row r="32890" ht="12.75" customHeight="1" x14ac:dyDescent="0.3"/>
    <row r="32891" ht="12.75" customHeight="1" x14ac:dyDescent="0.3"/>
    <row r="32892" ht="12.75" customHeight="1" x14ac:dyDescent="0.3"/>
    <row r="32893" ht="12.75" customHeight="1" x14ac:dyDescent="0.3"/>
    <row r="32894" ht="12.75" customHeight="1" x14ac:dyDescent="0.3"/>
    <row r="32895" ht="12.75" customHeight="1" x14ac:dyDescent="0.3"/>
    <row r="32896" ht="12.75" customHeight="1" x14ac:dyDescent="0.3"/>
    <row r="32897" ht="12.75" customHeight="1" x14ac:dyDescent="0.3"/>
    <row r="32898" ht="12.75" customHeight="1" x14ac:dyDescent="0.3"/>
    <row r="32899" ht="12.75" customHeight="1" x14ac:dyDescent="0.3"/>
    <row r="32900" ht="12.75" customHeight="1" x14ac:dyDescent="0.3"/>
    <row r="32901" ht="12.75" customHeight="1" x14ac:dyDescent="0.3"/>
    <row r="32902" ht="12.75" customHeight="1" x14ac:dyDescent="0.3"/>
    <row r="32903" ht="12.75" customHeight="1" x14ac:dyDescent="0.3"/>
    <row r="32904" ht="12.75" customHeight="1" x14ac:dyDescent="0.3"/>
    <row r="32905" ht="12.75" customHeight="1" x14ac:dyDescent="0.3"/>
    <row r="32906" ht="12.75" customHeight="1" x14ac:dyDescent="0.3"/>
    <row r="32907" ht="12.75" customHeight="1" x14ac:dyDescent="0.3"/>
    <row r="32908" ht="12.75" customHeight="1" x14ac:dyDescent="0.3"/>
    <row r="32909" ht="12.75" customHeight="1" x14ac:dyDescent="0.3"/>
    <row r="32910" ht="12.75" customHeight="1" x14ac:dyDescent="0.3"/>
    <row r="32911" ht="12.75" customHeight="1" x14ac:dyDescent="0.3"/>
    <row r="32912" ht="12.75" customHeight="1" x14ac:dyDescent="0.3"/>
    <row r="32913" ht="12.75" customHeight="1" x14ac:dyDescent="0.3"/>
    <row r="32914" ht="12.75" customHeight="1" x14ac:dyDescent="0.3"/>
    <row r="32915" ht="12.75" customHeight="1" x14ac:dyDescent="0.3"/>
    <row r="32916" ht="12.75" customHeight="1" x14ac:dyDescent="0.3"/>
    <row r="32917" ht="12.75" customHeight="1" x14ac:dyDescent="0.3"/>
    <row r="32918" ht="12.75" customHeight="1" x14ac:dyDescent="0.3"/>
    <row r="32919" ht="12.75" customHeight="1" x14ac:dyDescent="0.3"/>
    <row r="32920" ht="12.75" customHeight="1" x14ac:dyDescent="0.3"/>
    <row r="32921" ht="12.75" customHeight="1" x14ac:dyDescent="0.3"/>
    <row r="32922" ht="12.75" customHeight="1" x14ac:dyDescent="0.3"/>
    <row r="32923" ht="12.75" customHeight="1" x14ac:dyDescent="0.3"/>
    <row r="32924" ht="12.75" customHeight="1" x14ac:dyDescent="0.3"/>
    <row r="32925" ht="12.75" customHeight="1" x14ac:dyDescent="0.3"/>
    <row r="32926" ht="12.75" customHeight="1" x14ac:dyDescent="0.3"/>
    <row r="32927" ht="12.75" customHeight="1" x14ac:dyDescent="0.3"/>
    <row r="32928" ht="12.75" customHeight="1" x14ac:dyDescent="0.3"/>
    <row r="32929" ht="12.75" customHeight="1" x14ac:dyDescent="0.3"/>
    <row r="32930" ht="12.75" customHeight="1" x14ac:dyDescent="0.3"/>
    <row r="32931" ht="12.75" customHeight="1" x14ac:dyDescent="0.3"/>
    <row r="32932" ht="12.75" customHeight="1" x14ac:dyDescent="0.3"/>
    <row r="32933" ht="12.75" customHeight="1" x14ac:dyDescent="0.3"/>
    <row r="32934" ht="12.75" customHeight="1" x14ac:dyDescent="0.3"/>
    <row r="32935" ht="12.75" customHeight="1" x14ac:dyDescent="0.3"/>
    <row r="32936" ht="12.75" customHeight="1" x14ac:dyDescent="0.3"/>
    <row r="32937" ht="12.75" customHeight="1" x14ac:dyDescent="0.3"/>
    <row r="32938" ht="12.75" customHeight="1" x14ac:dyDescent="0.3"/>
    <row r="32939" ht="12.75" customHeight="1" x14ac:dyDescent="0.3"/>
    <row r="32940" ht="12.75" customHeight="1" x14ac:dyDescent="0.3"/>
    <row r="32941" ht="12.75" customHeight="1" x14ac:dyDescent="0.3"/>
    <row r="32942" ht="12.75" customHeight="1" x14ac:dyDescent="0.3"/>
    <row r="32943" ht="12.75" customHeight="1" x14ac:dyDescent="0.3"/>
    <row r="32944" ht="12.75" customHeight="1" x14ac:dyDescent="0.3"/>
    <row r="32945" ht="12.75" customHeight="1" x14ac:dyDescent="0.3"/>
    <row r="32946" ht="12.75" customHeight="1" x14ac:dyDescent="0.3"/>
    <row r="32947" ht="12.75" customHeight="1" x14ac:dyDescent="0.3"/>
    <row r="32948" ht="12.75" customHeight="1" x14ac:dyDescent="0.3"/>
    <row r="32949" ht="12.75" customHeight="1" x14ac:dyDescent="0.3"/>
    <row r="32950" ht="12.75" customHeight="1" x14ac:dyDescent="0.3"/>
    <row r="32951" ht="12.75" customHeight="1" x14ac:dyDescent="0.3"/>
    <row r="32952" ht="12.75" customHeight="1" x14ac:dyDescent="0.3"/>
    <row r="32953" ht="12.75" customHeight="1" x14ac:dyDescent="0.3"/>
    <row r="32954" ht="12.75" customHeight="1" x14ac:dyDescent="0.3"/>
    <row r="32955" ht="12.75" customHeight="1" x14ac:dyDescent="0.3"/>
    <row r="32956" ht="12.75" customHeight="1" x14ac:dyDescent="0.3"/>
    <row r="32957" ht="12.75" customHeight="1" x14ac:dyDescent="0.3"/>
    <row r="32958" ht="12.75" customHeight="1" x14ac:dyDescent="0.3"/>
    <row r="32959" ht="12.75" customHeight="1" x14ac:dyDescent="0.3"/>
    <row r="32960" ht="12.75" customHeight="1" x14ac:dyDescent="0.3"/>
    <row r="32961" ht="12.75" customHeight="1" x14ac:dyDescent="0.3"/>
    <row r="32962" ht="12.75" customHeight="1" x14ac:dyDescent="0.3"/>
    <row r="32963" ht="12.75" customHeight="1" x14ac:dyDescent="0.3"/>
    <row r="32964" ht="12.75" customHeight="1" x14ac:dyDescent="0.3"/>
    <row r="32965" ht="12.75" customHeight="1" x14ac:dyDescent="0.3"/>
    <row r="32966" ht="12.75" customHeight="1" x14ac:dyDescent="0.3"/>
    <row r="32967" ht="12.75" customHeight="1" x14ac:dyDescent="0.3"/>
    <row r="32968" ht="12.75" customHeight="1" x14ac:dyDescent="0.3"/>
    <row r="32969" ht="12.75" customHeight="1" x14ac:dyDescent="0.3"/>
    <row r="32970" ht="12.75" customHeight="1" x14ac:dyDescent="0.3"/>
    <row r="32971" ht="12.75" customHeight="1" x14ac:dyDescent="0.3"/>
    <row r="32972" ht="12.75" customHeight="1" x14ac:dyDescent="0.3"/>
    <row r="32973" ht="12.75" customHeight="1" x14ac:dyDescent="0.3"/>
    <row r="32974" ht="12.75" customHeight="1" x14ac:dyDescent="0.3"/>
    <row r="32975" ht="12.75" customHeight="1" x14ac:dyDescent="0.3"/>
    <row r="32976" ht="12.75" customHeight="1" x14ac:dyDescent="0.3"/>
    <row r="32977" ht="12.75" customHeight="1" x14ac:dyDescent="0.3"/>
    <row r="32978" ht="12.75" customHeight="1" x14ac:dyDescent="0.3"/>
    <row r="32979" ht="12.75" customHeight="1" x14ac:dyDescent="0.3"/>
    <row r="32980" ht="12.75" customHeight="1" x14ac:dyDescent="0.3"/>
    <row r="32981" ht="12.75" customHeight="1" x14ac:dyDescent="0.3"/>
    <row r="32982" ht="12.75" customHeight="1" x14ac:dyDescent="0.3"/>
    <row r="32983" ht="12.75" customHeight="1" x14ac:dyDescent="0.3"/>
    <row r="32984" ht="12.75" customHeight="1" x14ac:dyDescent="0.3"/>
    <row r="32985" ht="12.75" customHeight="1" x14ac:dyDescent="0.3"/>
    <row r="32986" ht="12.75" customHeight="1" x14ac:dyDescent="0.3"/>
    <row r="32987" ht="12.75" customHeight="1" x14ac:dyDescent="0.3"/>
    <row r="32988" ht="12.75" customHeight="1" x14ac:dyDescent="0.3"/>
    <row r="32989" ht="12.75" customHeight="1" x14ac:dyDescent="0.3"/>
    <row r="32990" ht="12.75" customHeight="1" x14ac:dyDescent="0.3"/>
    <row r="32991" ht="12.75" customHeight="1" x14ac:dyDescent="0.3"/>
    <row r="32992" ht="12.75" customHeight="1" x14ac:dyDescent="0.3"/>
    <row r="32993" ht="12.75" customHeight="1" x14ac:dyDescent="0.3"/>
    <row r="32994" ht="12.75" customHeight="1" x14ac:dyDescent="0.3"/>
    <row r="32995" ht="12.75" customHeight="1" x14ac:dyDescent="0.3"/>
    <row r="32996" ht="12.75" customHeight="1" x14ac:dyDescent="0.3"/>
    <row r="32997" ht="12.75" customHeight="1" x14ac:dyDescent="0.3"/>
    <row r="32998" ht="12.75" customHeight="1" x14ac:dyDescent="0.3"/>
    <row r="32999" ht="12.75" customHeight="1" x14ac:dyDescent="0.3"/>
    <row r="33000" ht="12.75" customHeight="1" x14ac:dyDescent="0.3"/>
    <row r="33001" ht="12.75" customHeight="1" x14ac:dyDescent="0.3"/>
    <row r="33002" ht="12.75" customHeight="1" x14ac:dyDescent="0.3"/>
    <row r="33003" ht="12.75" customHeight="1" x14ac:dyDescent="0.3"/>
    <row r="33004" ht="12.75" customHeight="1" x14ac:dyDescent="0.3"/>
    <row r="33005" ht="12.75" customHeight="1" x14ac:dyDescent="0.3"/>
    <row r="33006" ht="12.75" customHeight="1" x14ac:dyDescent="0.3"/>
    <row r="33007" ht="12.75" customHeight="1" x14ac:dyDescent="0.3"/>
    <row r="33008" ht="12.75" customHeight="1" x14ac:dyDescent="0.3"/>
    <row r="33009" ht="12.75" customHeight="1" x14ac:dyDescent="0.3"/>
    <row r="33010" ht="12.75" customHeight="1" x14ac:dyDescent="0.3"/>
    <row r="33011" ht="12.75" customHeight="1" x14ac:dyDescent="0.3"/>
    <row r="33012" ht="12.75" customHeight="1" x14ac:dyDescent="0.3"/>
    <row r="33013" ht="12.75" customHeight="1" x14ac:dyDescent="0.3"/>
    <row r="33014" ht="12.75" customHeight="1" x14ac:dyDescent="0.3"/>
    <row r="33015" ht="12.75" customHeight="1" x14ac:dyDescent="0.3"/>
    <row r="33016" ht="12.75" customHeight="1" x14ac:dyDescent="0.3"/>
    <row r="33017" ht="12.75" customHeight="1" x14ac:dyDescent="0.3"/>
    <row r="33018" ht="12.75" customHeight="1" x14ac:dyDescent="0.3"/>
    <row r="33019" ht="12.75" customHeight="1" x14ac:dyDescent="0.3"/>
    <row r="33020" ht="12.75" customHeight="1" x14ac:dyDescent="0.3"/>
    <row r="33021" ht="12.75" customHeight="1" x14ac:dyDescent="0.3"/>
    <row r="33022" ht="12.75" customHeight="1" x14ac:dyDescent="0.3"/>
    <row r="33023" ht="12.75" customHeight="1" x14ac:dyDescent="0.3"/>
    <row r="33024" ht="12.75" customHeight="1" x14ac:dyDescent="0.3"/>
    <row r="33025" ht="12.75" customHeight="1" x14ac:dyDescent="0.3"/>
    <row r="33026" ht="12.75" customHeight="1" x14ac:dyDescent="0.3"/>
    <row r="33027" ht="12.75" customHeight="1" x14ac:dyDescent="0.3"/>
    <row r="33028" ht="12.75" customHeight="1" x14ac:dyDescent="0.3"/>
    <row r="33029" ht="12.75" customHeight="1" x14ac:dyDescent="0.3"/>
    <row r="33030" ht="12.75" customHeight="1" x14ac:dyDescent="0.3"/>
    <row r="33031" ht="12.75" customHeight="1" x14ac:dyDescent="0.3"/>
    <row r="33032" ht="12.75" customHeight="1" x14ac:dyDescent="0.3"/>
    <row r="33033" ht="12.75" customHeight="1" x14ac:dyDescent="0.3"/>
    <row r="33034" ht="12.75" customHeight="1" x14ac:dyDescent="0.3"/>
    <row r="33035" ht="12.75" customHeight="1" x14ac:dyDescent="0.3"/>
    <row r="33036" ht="12.75" customHeight="1" x14ac:dyDescent="0.3"/>
    <row r="33037" ht="12.75" customHeight="1" x14ac:dyDescent="0.3"/>
    <row r="33038" ht="12.75" customHeight="1" x14ac:dyDescent="0.3"/>
    <row r="33039" ht="12.75" customHeight="1" x14ac:dyDescent="0.3"/>
    <row r="33040" ht="12.75" customHeight="1" x14ac:dyDescent="0.3"/>
    <row r="33041" ht="12.75" customHeight="1" x14ac:dyDescent="0.3"/>
    <row r="33042" ht="12.75" customHeight="1" x14ac:dyDescent="0.3"/>
    <row r="33043" ht="12.75" customHeight="1" x14ac:dyDescent="0.3"/>
    <row r="33044" ht="12.75" customHeight="1" x14ac:dyDescent="0.3"/>
    <row r="33045" ht="12.75" customHeight="1" x14ac:dyDescent="0.3"/>
    <row r="33046" ht="12.75" customHeight="1" x14ac:dyDescent="0.3"/>
    <row r="33047" ht="12.75" customHeight="1" x14ac:dyDescent="0.3"/>
    <row r="33048" ht="12.75" customHeight="1" x14ac:dyDescent="0.3"/>
    <row r="33049" ht="12.75" customHeight="1" x14ac:dyDescent="0.3"/>
    <row r="33050" ht="12.75" customHeight="1" x14ac:dyDescent="0.3"/>
    <row r="33051" ht="12.75" customHeight="1" x14ac:dyDescent="0.3"/>
    <row r="33052" ht="12.75" customHeight="1" x14ac:dyDescent="0.3"/>
    <row r="33053" ht="12.75" customHeight="1" x14ac:dyDescent="0.3"/>
    <row r="33054" ht="12.75" customHeight="1" x14ac:dyDescent="0.3"/>
    <row r="33055" ht="12.75" customHeight="1" x14ac:dyDescent="0.3"/>
    <row r="33056" ht="12.75" customHeight="1" x14ac:dyDescent="0.3"/>
    <row r="33057" ht="12.75" customHeight="1" x14ac:dyDescent="0.3"/>
    <row r="33058" ht="12.75" customHeight="1" x14ac:dyDescent="0.3"/>
    <row r="33059" ht="12.75" customHeight="1" x14ac:dyDescent="0.3"/>
    <row r="33060" ht="12.75" customHeight="1" x14ac:dyDescent="0.3"/>
    <row r="33061" ht="12.75" customHeight="1" x14ac:dyDescent="0.3"/>
    <row r="33062" ht="12.75" customHeight="1" x14ac:dyDescent="0.3"/>
    <row r="33063" ht="12.75" customHeight="1" x14ac:dyDescent="0.3"/>
    <row r="33064" ht="12.75" customHeight="1" x14ac:dyDescent="0.3"/>
    <row r="33065" ht="12.75" customHeight="1" x14ac:dyDescent="0.3"/>
    <row r="33066" ht="12.75" customHeight="1" x14ac:dyDescent="0.3"/>
    <row r="33067" ht="12.75" customHeight="1" x14ac:dyDescent="0.3"/>
    <row r="33068" ht="12.75" customHeight="1" x14ac:dyDescent="0.3"/>
    <row r="33069" ht="12.75" customHeight="1" x14ac:dyDescent="0.3"/>
    <row r="33070" ht="12.75" customHeight="1" x14ac:dyDescent="0.3"/>
    <row r="33071" ht="12.75" customHeight="1" x14ac:dyDescent="0.3"/>
    <row r="33072" ht="12.75" customHeight="1" x14ac:dyDescent="0.3"/>
    <row r="33073" ht="12.75" customHeight="1" x14ac:dyDescent="0.3"/>
    <row r="33074" ht="12.75" customHeight="1" x14ac:dyDescent="0.3"/>
    <row r="33075" ht="12.75" customHeight="1" x14ac:dyDescent="0.3"/>
    <row r="33076" ht="12.75" customHeight="1" x14ac:dyDescent="0.3"/>
    <row r="33077" ht="12.75" customHeight="1" x14ac:dyDescent="0.3"/>
    <row r="33078" ht="12.75" customHeight="1" x14ac:dyDescent="0.3"/>
    <row r="33079" ht="12.75" customHeight="1" x14ac:dyDescent="0.3"/>
    <row r="33080" ht="12.75" customHeight="1" x14ac:dyDescent="0.3"/>
    <row r="33081" ht="12.75" customHeight="1" x14ac:dyDescent="0.3"/>
    <row r="33082" ht="12.75" customHeight="1" x14ac:dyDescent="0.3"/>
    <row r="33083" ht="12.75" customHeight="1" x14ac:dyDescent="0.3"/>
    <row r="33084" ht="12.75" customHeight="1" x14ac:dyDescent="0.3"/>
    <row r="33085" ht="12.75" customHeight="1" x14ac:dyDescent="0.3"/>
    <row r="33086" ht="12.75" customHeight="1" x14ac:dyDescent="0.3"/>
    <row r="33087" ht="12.75" customHeight="1" x14ac:dyDescent="0.3"/>
    <row r="33088" ht="12.75" customHeight="1" x14ac:dyDescent="0.3"/>
    <row r="33089" ht="12.75" customHeight="1" x14ac:dyDescent="0.3"/>
    <row r="33090" ht="12.75" customHeight="1" x14ac:dyDescent="0.3"/>
    <row r="33091" ht="12.75" customHeight="1" x14ac:dyDescent="0.3"/>
    <row r="33092" ht="12.75" customHeight="1" x14ac:dyDescent="0.3"/>
    <row r="33093" ht="12.75" customHeight="1" x14ac:dyDescent="0.3"/>
    <row r="33094" ht="12.75" customHeight="1" x14ac:dyDescent="0.3"/>
    <row r="33095" ht="12.75" customHeight="1" x14ac:dyDescent="0.3"/>
    <row r="33096" ht="12.75" customHeight="1" x14ac:dyDescent="0.3"/>
    <row r="33097" ht="12.75" customHeight="1" x14ac:dyDescent="0.3"/>
    <row r="33098" ht="12.75" customHeight="1" x14ac:dyDescent="0.3"/>
    <row r="33099" ht="12.75" customHeight="1" x14ac:dyDescent="0.3"/>
    <row r="33100" ht="12.75" customHeight="1" x14ac:dyDescent="0.3"/>
    <row r="33101" ht="12.75" customHeight="1" x14ac:dyDescent="0.3"/>
    <row r="33102" ht="12.75" customHeight="1" x14ac:dyDescent="0.3"/>
    <row r="33103" ht="12.75" customHeight="1" x14ac:dyDescent="0.3"/>
    <row r="33104" ht="12.75" customHeight="1" x14ac:dyDescent="0.3"/>
    <row r="33105" ht="12.75" customHeight="1" x14ac:dyDescent="0.3"/>
    <row r="33106" ht="12.75" customHeight="1" x14ac:dyDescent="0.3"/>
    <row r="33107" ht="12.75" customHeight="1" x14ac:dyDescent="0.3"/>
    <row r="33108" ht="12.75" customHeight="1" x14ac:dyDescent="0.3"/>
    <row r="33109" ht="12.75" customHeight="1" x14ac:dyDescent="0.3"/>
    <row r="33110" ht="12.75" customHeight="1" x14ac:dyDescent="0.3"/>
    <row r="33111" ht="12.75" customHeight="1" x14ac:dyDescent="0.3"/>
    <row r="33112" ht="12.75" customHeight="1" x14ac:dyDescent="0.3"/>
    <row r="33113" ht="12.75" customHeight="1" x14ac:dyDescent="0.3"/>
    <row r="33114" ht="12.75" customHeight="1" x14ac:dyDescent="0.3"/>
    <row r="33115" ht="12.75" customHeight="1" x14ac:dyDescent="0.3"/>
    <row r="33116" ht="12.75" customHeight="1" x14ac:dyDescent="0.3"/>
    <row r="33117" ht="12.75" customHeight="1" x14ac:dyDescent="0.3"/>
    <row r="33118" ht="12.75" customHeight="1" x14ac:dyDescent="0.3"/>
    <row r="33119" ht="12.75" customHeight="1" x14ac:dyDescent="0.3"/>
    <row r="33120" ht="12.75" customHeight="1" x14ac:dyDescent="0.3"/>
    <row r="33121" ht="12.75" customHeight="1" x14ac:dyDescent="0.3"/>
    <row r="33122" ht="12.75" customHeight="1" x14ac:dyDescent="0.3"/>
    <row r="33123" ht="12.75" customHeight="1" x14ac:dyDescent="0.3"/>
    <row r="33124" ht="12.75" customHeight="1" x14ac:dyDescent="0.3"/>
    <row r="33125" ht="12.75" customHeight="1" x14ac:dyDescent="0.3"/>
    <row r="33126" ht="12.75" customHeight="1" x14ac:dyDescent="0.3"/>
    <row r="33127" ht="12.75" customHeight="1" x14ac:dyDescent="0.3"/>
    <row r="33128" ht="12.75" customHeight="1" x14ac:dyDescent="0.3"/>
    <row r="33129" ht="12.75" customHeight="1" x14ac:dyDescent="0.3"/>
    <row r="33130" ht="12.75" customHeight="1" x14ac:dyDescent="0.3"/>
    <row r="33131" ht="12.75" customHeight="1" x14ac:dyDescent="0.3"/>
    <row r="33132" ht="12.75" customHeight="1" x14ac:dyDescent="0.3"/>
    <row r="33133" ht="12.75" customHeight="1" x14ac:dyDescent="0.3"/>
    <row r="33134" ht="12.75" customHeight="1" x14ac:dyDescent="0.3"/>
    <row r="33135" ht="12.75" customHeight="1" x14ac:dyDescent="0.3"/>
    <row r="33136" ht="12.75" customHeight="1" x14ac:dyDescent="0.3"/>
    <row r="33137" ht="12.75" customHeight="1" x14ac:dyDescent="0.3"/>
    <row r="33138" ht="12.75" customHeight="1" x14ac:dyDescent="0.3"/>
    <row r="33139" ht="12.75" customHeight="1" x14ac:dyDescent="0.3"/>
    <row r="33140" ht="12.75" customHeight="1" x14ac:dyDescent="0.3"/>
    <row r="33141" ht="12.75" customHeight="1" x14ac:dyDescent="0.3"/>
    <row r="33142" ht="12.75" customHeight="1" x14ac:dyDescent="0.3"/>
    <row r="33143" ht="12.75" customHeight="1" x14ac:dyDescent="0.3"/>
    <row r="33144" ht="12.75" customHeight="1" x14ac:dyDescent="0.3"/>
    <row r="33145" ht="12.75" customHeight="1" x14ac:dyDescent="0.3"/>
    <row r="33146" ht="12.75" customHeight="1" x14ac:dyDescent="0.3"/>
    <row r="33147" ht="12.75" customHeight="1" x14ac:dyDescent="0.3"/>
    <row r="33148" ht="12.75" customHeight="1" x14ac:dyDescent="0.3"/>
    <row r="33149" ht="12.75" customHeight="1" x14ac:dyDescent="0.3"/>
    <row r="33150" ht="12.75" customHeight="1" x14ac:dyDescent="0.3"/>
    <row r="33151" ht="12.75" customHeight="1" x14ac:dyDescent="0.3"/>
    <row r="33152" ht="12.75" customHeight="1" x14ac:dyDescent="0.3"/>
    <row r="33153" ht="12.75" customHeight="1" x14ac:dyDescent="0.3"/>
    <row r="33154" ht="12.75" customHeight="1" x14ac:dyDescent="0.3"/>
    <row r="33155" ht="12.75" customHeight="1" x14ac:dyDescent="0.3"/>
    <row r="33156" ht="12.75" customHeight="1" x14ac:dyDescent="0.3"/>
    <row r="33157" ht="12.75" customHeight="1" x14ac:dyDescent="0.3"/>
    <row r="33158" ht="12.75" customHeight="1" x14ac:dyDescent="0.3"/>
    <row r="33159" ht="12.75" customHeight="1" x14ac:dyDescent="0.3"/>
    <row r="33160" ht="12.75" customHeight="1" x14ac:dyDescent="0.3"/>
    <row r="33161" ht="12.75" customHeight="1" x14ac:dyDescent="0.3"/>
    <row r="33162" ht="12.75" customHeight="1" x14ac:dyDescent="0.3"/>
    <row r="33163" ht="12.75" customHeight="1" x14ac:dyDescent="0.3"/>
    <row r="33164" ht="12.75" customHeight="1" x14ac:dyDescent="0.3"/>
    <row r="33165" ht="12.75" customHeight="1" x14ac:dyDescent="0.3"/>
    <row r="33166" ht="12.75" customHeight="1" x14ac:dyDescent="0.3"/>
    <row r="33167" ht="12.75" customHeight="1" x14ac:dyDescent="0.3"/>
    <row r="33168" ht="12.75" customHeight="1" x14ac:dyDescent="0.3"/>
    <row r="33169" ht="12.75" customHeight="1" x14ac:dyDescent="0.3"/>
    <row r="33170" ht="12.75" customHeight="1" x14ac:dyDescent="0.3"/>
    <row r="33171" ht="12.75" customHeight="1" x14ac:dyDescent="0.3"/>
    <row r="33172" ht="12.75" customHeight="1" x14ac:dyDescent="0.3"/>
    <row r="33173" ht="12.75" customHeight="1" x14ac:dyDescent="0.3"/>
    <row r="33174" ht="12.75" customHeight="1" x14ac:dyDescent="0.3"/>
    <row r="33175" ht="12.75" customHeight="1" x14ac:dyDescent="0.3"/>
    <row r="33176" ht="12.75" customHeight="1" x14ac:dyDescent="0.3"/>
    <row r="33177" ht="12.75" customHeight="1" x14ac:dyDescent="0.3"/>
    <row r="33178" ht="12.75" customHeight="1" x14ac:dyDescent="0.3"/>
    <row r="33179" ht="12.75" customHeight="1" x14ac:dyDescent="0.3"/>
    <row r="33180" ht="12.75" customHeight="1" x14ac:dyDescent="0.3"/>
    <row r="33181" ht="12.75" customHeight="1" x14ac:dyDescent="0.3"/>
    <row r="33182" ht="12.75" customHeight="1" x14ac:dyDescent="0.3"/>
    <row r="33183" ht="12.75" customHeight="1" x14ac:dyDescent="0.3"/>
    <row r="33184" ht="12.75" customHeight="1" x14ac:dyDescent="0.3"/>
    <row r="33185" ht="12.75" customHeight="1" x14ac:dyDescent="0.3"/>
    <row r="33186" ht="12.75" customHeight="1" x14ac:dyDescent="0.3"/>
    <row r="33187" ht="12.75" customHeight="1" x14ac:dyDescent="0.3"/>
    <row r="33188" ht="12.75" customHeight="1" x14ac:dyDescent="0.3"/>
    <row r="33189" ht="12.75" customHeight="1" x14ac:dyDescent="0.3"/>
    <row r="33190" ht="12.75" customHeight="1" x14ac:dyDescent="0.3"/>
    <row r="33191" ht="12.75" customHeight="1" x14ac:dyDescent="0.3"/>
    <row r="33192" ht="12.75" customHeight="1" x14ac:dyDescent="0.3"/>
    <row r="33193" ht="12.75" customHeight="1" x14ac:dyDescent="0.3"/>
    <row r="33194" ht="12.75" customHeight="1" x14ac:dyDescent="0.3"/>
    <row r="33195" ht="12.75" customHeight="1" x14ac:dyDescent="0.3"/>
    <row r="33196" ht="12.75" customHeight="1" x14ac:dyDescent="0.3"/>
    <row r="33197" ht="12.75" customHeight="1" x14ac:dyDescent="0.3"/>
    <row r="33198" ht="12.75" customHeight="1" x14ac:dyDescent="0.3"/>
    <row r="33199" ht="12.75" customHeight="1" x14ac:dyDescent="0.3"/>
    <row r="33200" ht="12.75" customHeight="1" x14ac:dyDescent="0.3"/>
    <row r="33201" ht="12.75" customHeight="1" x14ac:dyDescent="0.3"/>
    <row r="33202" ht="12.75" customHeight="1" x14ac:dyDescent="0.3"/>
    <row r="33203" ht="12.75" customHeight="1" x14ac:dyDescent="0.3"/>
    <row r="33204" ht="12.75" customHeight="1" x14ac:dyDescent="0.3"/>
    <row r="33205" ht="12.75" customHeight="1" x14ac:dyDescent="0.3"/>
    <row r="33206" ht="12.75" customHeight="1" x14ac:dyDescent="0.3"/>
    <row r="33207" ht="12.75" customHeight="1" x14ac:dyDescent="0.3"/>
    <row r="33208" ht="12.75" customHeight="1" x14ac:dyDescent="0.3"/>
    <row r="33209" ht="12.75" customHeight="1" x14ac:dyDescent="0.3"/>
    <row r="33210" ht="12.75" customHeight="1" x14ac:dyDescent="0.3"/>
    <row r="33211" ht="12.75" customHeight="1" x14ac:dyDescent="0.3"/>
    <row r="33212" ht="12.75" customHeight="1" x14ac:dyDescent="0.3"/>
    <row r="33213" ht="12.75" customHeight="1" x14ac:dyDescent="0.3"/>
    <row r="33214" ht="12.75" customHeight="1" x14ac:dyDescent="0.3"/>
    <row r="33215" ht="12.75" customHeight="1" x14ac:dyDescent="0.3"/>
    <row r="33216" ht="12.75" customHeight="1" x14ac:dyDescent="0.3"/>
    <row r="33217" ht="12.75" customHeight="1" x14ac:dyDescent="0.3"/>
    <row r="33218" ht="12.75" customHeight="1" x14ac:dyDescent="0.3"/>
    <row r="33219" ht="12.75" customHeight="1" x14ac:dyDescent="0.3"/>
    <row r="33220" ht="12.75" customHeight="1" x14ac:dyDescent="0.3"/>
    <row r="33221" ht="12.75" customHeight="1" x14ac:dyDescent="0.3"/>
    <row r="33222" ht="12.75" customHeight="1" x14ac:dyDescent="0.3"/>
    <row r="33223" ht="12.75" customHeight="1" x14ac:dyDescent="0.3"/>
    <row r="33224" ht="12.75" customHeight="1" x14ac:dyDescent="0.3"/>
    <row r="33225" ht="12.75" customHeight="1" x14ac:dyDescent="0.3"/>
    <row r="33226" ht="12.75" customHeight="1" x14ac:dyDescent="0.3"/>
    <row r="33227" ht="12.75" customHeight="1" x14ac:dyDescent="0.3"/>
    <row r="33228" ht="12.75" customHeight="1" x14ac:dyDescent="0.3"/>
    <row r="33229" ht="12.75" customHeight="1" x14ac:dyDescent="0.3"/>
    <row r="33230" ht="12.75" customHeight="1" x14ac:dyDescent="0.3"/>
    <row r="33231" ht="12.75" customHeight="1" x14ac:dyDescent="0.3"/>
    <row r="33232" ht="12.75" customHeight="1" x14ac:dyDescent="0.3"/>
    <row r="33233" ht="12.75" customHeight="1" x14ac:dyDescent="0.3"/>
    <row r="33234" ht="12.75" customHeight="1" x14ac:dyDescent="0.3"/>
    <row r="33235" ht="12.75" customHeight="1" x14ac:dyDescent="0.3"/>
    <row r="33236" ht="12.75" customHeight="1" x14ac:dyDescent="0.3"/>
    <row r="33237" ht="12.75" customHeight="1" x14ac:dyDescent="0.3"/>
    <row r="33238" ht="12.75" customHeight="1" x14ac:dyDescent="0.3"/>
    <row r="33239" ht="12.75" customHeight="1" x14ac:dyDescent="0.3"/>
    <row r="33240" ht="12.75" customHeight="1" x14ac:dyDescent="0.3"/>
    <row r="33241" ht="12.75" customHeight="1" x14ac:dyDescent="0.3"/>
    <row r="33242" ht="12.75" customHeight="1" x14ac:dyDescent="0.3"/>
    <row r="33243" ht="12.75" customHeight="1" x14ac:dyDescent="0.3"/>
    <row r="33244" ht="12.75" customHeight="1" x14ac:dyDescent="0.3"/>
    <row r="33245" ht="12.75" customHeight="1" x14ac:dyDescent="0.3"/>
    <row r="33246" ht="12.75" customHeight="1" x14ac:dyDescent="0.3"/>
    <row r="33247" ht="12.75" customHeight="1" x14ac:dyDescent="0.3"/>
    <row r="33248" ht="12.75" customHeight="1" x14ac:dyDescent="0.3"/>
    <row r="33249" ht="12.75" customHeight="1" x14ac:dyDescent="0.3"/>
    <row r="33250" ht="12.75" customHeight="1" x14ac:dyDescent="0.3"/>
    <row r="33251" ht="12.75" customHeight="1" x14ac:dyDescent="0.3"/>
    <row r="33252" ht="12.75" customHeight="1" x14ac:dyDescent="0.3"/>
    <row r="33253" ht="12.75" customHeight="1" x14ac:dyDescent="0.3"/>
    <row r="33254" ht="12.75" customHeight="1" x14ac:dyDescent="0.3"/>
    <row r="33255" ht="12.75" customHeight="1" x14ac:dyDescent="0.3"/>
    <row r="33256" ht="12.75" customHeight="1" x14ac:dyDescent="0.3"/>
    <row r="33257" ht="12.75" customHeight="1" x14ac:dyDescent="0.3"/>
    <row r="33258" ht="12.75" customHeight="1" x14ac:dyDescent="0.3"/>
    <row r="33259" ht="12.75" customHeight="1" x14ac:dyDescent="0.3"/>
    <row r="33260" ht="12.75" customHeight="1" x14ac:dyDescent="0.3"/>
    <row r="33261" ht="12.75" customHeight="1" x14ac:dyDescent="0.3"/>
    <row r="33262" ht="12.75" customHeight="1" x14ac:dyDescent="0.3"/>
    <row r="33263" ht="12.75" customHeight="1" x14ac:dyDescent="0.3"/>
    <row r="33264" ht="12.75" customHeight="1" x14ac:dyDescent="0.3"/>
    <row r="33265" ht="12.75" customHeight="1" x14ac:dyDescent="0.3"/>
    <row r="33266" ht="12.75" customHeight="1" x14ac:dyDescent="0.3"/>
    <row r="33267" ht="12.75" customHeight="1" x14ac:dyDescent="0.3"/>
    <row r="33268" ht="12.75" customHeight="1" x14ac:dyDescent="0.3"/>
    <row r="33269" ht="12.75" customHeight="1" x14ac:dyDescent="0.3"/>
    <row r="33270" ht="12.75" customHeight="1" x14ac:dyDescent="0.3"/>
    <row r="33271" ht="12.75" customHeight="1" x14ac:dyDescent="0.3"/>
    <row r="33272" ht="12.75" customHeight="1" x14ac:dyDescent="0.3"/>
    <row r="33273" ht="12.75" customHeight="1" x14ac:dyDescent="0.3"/>
    <row r="33274" ht="12.75" customHeight="1" x14ac:dyDescent="0.3"/>
    <row r="33275" ht="12.75" customHeight="1" x14ac:dyDescent="0.3"/>
    <row r="33276" ht="12.75" customHeight="1" x14ac:dyDescent="0.3"/>
    <row r="33277" ht="12.75" customHeight="1" x14ac:dyDescent="0.3"/>
    <row r="33278" ht="12.75" customHeight="1" x14ac:dyDescent="0.3"/>
    <row r="33279" ht="12.75" customHeight="1" x14ac:dyDescent="0.3"/>
    <row r="33280" ht="12.75" customHeight="1" x14ac:dyDescent="0.3"/>
    <row r="33281" ht="12.75" customHeight="1" x14ac:dyDescent="0.3"/>
    <row r="33282" ht="12.75" customHeight="1" x14ac:dyDescent="0.3"/>
    <row r="33283" ht="12.75" customHeight="1" x14ac:dyDescent="0.3"/>
    <row r="33284" ht="12.75" customHeight="1" x14ac:dyDescent="0.3"/>
    <row r="33285" ht="12.75" customHeight="1" x14ac:dyDescent="0.3"/>
    <row r="33286" ht="12.75" customHeight="1" x14ac:dyDescent="0.3"/>
    <row r="33287" ht="12.75" customHeight="1" x14ac:dyDescent="0.3"/>
    <row r="33288" ht="12.75" customHeight="1" x14ac:dyDescent="0.3"/>
    <row r="33289" ht="12.75" customHeight="1" x14ac:dyDescent="0.3"/>
    <row r="33290" ht="12.75" customHeight="1" x14ac:dyDescent="0.3"/>
    <row r="33291" ht="12.75" customHeight="1" x14ac:dyDescent="0.3"/>
    <row r="33292" ht="12.75" customHeight="1" x14ac:dyDescent="0.3"/>
    <row r="33293" ht="12.75" customHeight="1" x14ac:dyDescent="0.3"/>
    <row r="33294" ht="12.75" customHeight="1" x14ac:dyDescent="0.3"/>
    <row r="33295" ht="12.75" customHeight="1" x14ac:dyDescent="0.3"/>
    <row r="33296" ht="12.75" customHeight="1" x14ac:dyDescent="0.3"/>
    <row r="33297" ht="12.75" customHeight="1" x14ac:dyDescent="0.3"/>
    <row r="33298" ht="12.75" customHeight="1" x14ac:dyDescent="0.3"/>
    <row r="33299" ht="12.75" customHeight="1" x14ac:dyDescent="0.3"/>
    <row r="33300" ht="12.75" customHeight="1" x14ac:dyDescent="0.3"/>
    <row r="33301" ht="12.75" customHeight="1" x14ac:dyDescent="0.3"/>
    <row r="33302" ht="12.75" customHeight="1" x14ac:dyDescent="0.3"/>
    <row r="33303" ht="12.75" customHeight="1" x14ac:dyDescent="0.3"/>
    <row r="33304" ht="12.75" customHeight="1" x14ac:dyDescent="0.3"/>
    <row r="33305" ht="12.75" customHeight="1" x14ac:dyDescent="0.3"/>
    <row r="33306" ht="12.75" customHeight="1" x14ac:dyDescent="0.3"/>
    <row r="33307" ht="12.75" customHeight="1" x14ac:dyDescent="0.3"/>
    <row r="33308" ht="12.75" customHeight="1" x14ac:dyDescent="0.3"/>
    <row r="33309" ht="12.75" customHeight="1" x14ac:dyDescent="0.3"/>
    <row r="33310" ht="12.75" customHeight="1" x14ac:dyDescent="0.3"/>
    <row r="33311" ht="12.75" customHeight="1" x14ac:dyDescent="0.3"/>
    <row r="33312" ht="12.75" customHeight="1" x14ac:dyDescent="0.3"/>
    <row r="33313" ht="12.75" customHeight="1" x14ac:dyDescent="0.3"/>
    <row r="33314" ht="12.75" customHeight="1" x14ac:dyDescent="0.3"/>
    <row r="33315" ht="12.75" customHeight="1" x14ac:dyDescent="0.3"/>
    <row r="33316" ht="12.75" customHeight="1" x14ac:dyDescent="0.3"/>
    <row r="33317" ht="12.75" customHeight="1" x14ac:dyDescent="0.3"/>
    <row r="33318" ht="12.75" customHeight="1" x14ac:dyDescent="0.3"/>
    <row r="33319" ht="12.75" customHeight="1" x14ac:dyDescent="0.3"/>
    <row r="33320" ht="12.75" customHeight="1" x14ac:dyDescent="0.3"/>
    <row r="33321" ht="12.75" customHeight="1" x14ac:dyDescent="0.3"/>
    <row r="33322" ht="12.75" customHeight="1" x14ac:dyDescent="0.3"/>
    <row r="33323" ht="12.75" customHeight="1" x14ac:dyDescent="0.3"/>
    <row r="33324" ht="12.75" customHeight="1" x14ac:dyDescent="0.3"/>
    <row r="33325" ht="12.75" customHeight="1" x14ac:dyDescent="0.3"/>
    <row r="33326" ht="12.75" customHeight="1" x14ac:dyDescent="0.3"/>
    <row r="33327" ht="12.75" customHeight="1" x14ac:dyDescent="0.3"/>
    <row r="33328" ht="12.75" customHeight="1" x14ac:dyDescent="0.3"/>
    <row r="33329" ht="12.75" customHeight="1" x14ac:dyDescent="0.3"/>
    <row r="33330" ht="12.75" customHeight="1" x14ac:dyDescent="0.3"/>
    <row r="33331" ht="12.75" customHeight="1" x14ac:dyDescent="0.3"/>
    <row r="33332" ht="12.75" customHeight="1" x14ac:dyDescent="0.3"/>
    <row r="33333" ht="12.75" customHeight="1" x14ac:dyDescent="0.3"/>
    <row r="33334" ht="12.75" customHeight="1" x14ac:dyDescent="0.3"/>
    <row r="33335" ht="12.75" customHeight="1" x14ac:dyDescent="0.3"/>
    <row r="33336" ht="12.75" customHeight="1" x14ac:dyDescent="0.3"/>
    <row r="33337" ht="12.75" customHeight="1" x14ac:dyDescent="0.3"/>
    <row r="33338" ht="12.75" customHeight="1" x14ac:dyDescent="0.3"/>
    <row r="33339" ht="12.75" customHeight="1" x14ac:dyDescent="0.3"/>
    <row r="33340" ht="12.75" customHeight="1" x14ac:dyDescent="0.3"/>
    <row r="33341" ht="12.75" customHeight="1" x14ac:dyDescent="0.3"/>
    <row r="33342" ht="12.75" customHeight="1" x14ac:dyDescent="0.3"/>
    <row r="33343" ht="12.75" customHeight="1" x14ac:dyDescent="0.3"/>
    <row r="33344" ht="12.75" customHeight="1" x14ac:dyDescent="0.3"/>
    <row r="33345" ht="12.75" customHeight="1" x14ac:dyDescent="0.3"/>
    <row r="33346" ht="12.75" customHeight="1" x14ac:dyDescent="0.3"/>
    <row r="33347" ht="12.75" customHeight="1" x14ac:dyDescent="0.3"/>
    <row r="33348" ht="12.75" customHeight="1" x14ac:dyDescent="0.3"/>
    <row r="33349" ht="12.75" customHeight="1" x14ac:dyDescent="0.3"/>
    <row r="33350" ht="12.75" customHeight="1" x14ac:dyDescent="0.3"/>
    <row r="33351" ht="12.75" customHeight="1" x14ac:dyDescent="0.3"/>
    <row r="33352" ht="12.75" customHeight="1" x14ac:dyDescent="0.3"/>
    <row r="33353" ht="12.75" customHeight="1" x14ac:dyDescent="0.3"/>
    <row r="33354" ht="12.75" customHeight="1" x14ac:dyDescent="0.3"/>
    <row r="33355" ht="12.75" customHeight="1" x14ac:dyDescent="0.3"/>
    <row r="33356" ht="12.75" customHeight="1" x14ac:dyDescent="0.3"/>
    <row r="33357" ht="12.75" customHeight="1" x14ac:dyDescent="0.3"/>
    <row r="33358" ht="12.75" customHeight="1" x14ac:dyDescent="0.3"/>
    <row r="33359" ht="12.75" customHeight="1" x14ac:dyDescent="0.3"/>
    <row r="33360" ht="12.75" customHeight="1" x14ac:dyDescent="0.3"/>
    <row r="33361" ht="12.75" customHeight="1" x14ac:dyDescent="0.3"/>
    <row r="33362" ht="12.75" customHeight="1" x14ac:dyDescent="0.3"/>
    <row r="33363" ht="12.75" customHeight="1" x14ac:dyDescent="0.3"/>
    <row r="33364" ht="12.75" customHeight="1" x14ac:dyDescent="0.3"/>
    <row r="33365" ht="12.75" customHeight="1" x14ac:dyDescent="0.3"/>
    <row r="33366" ht="12.75" customHeight="1" x14ac:dyDescent="0.3"/>
    <row r="33367" ht="12.75" customHeight="1" x14ac:dyDescent="0.3"/>
    <row r="33368" ht="12.75" customHeight="1" x14ac:dyDescent="0.3"/>
    <row r="33369" ht="12.75" customHeight="1" x14ac:dyDescent="0.3"/>
    <row r="33370" ht="12.75" customHeight="1" x14ac:dyDescent="0.3"/>
    <row r="33371" ht="12.75" customHeight="1" x14ac:dyDescent="0.3"/>
    <row r="33372" ht="12.75" customHeight="1" x14ac:dyDescent="0.3"/>
    <row r="33373" ht="12.75" customHeight="1" x14ac:dyDescent="0.3"/>
    <row r="33374" ht="12.75" customHeight="1" x14ac:dyDescent="0.3"/>
    <row r="33375" ht="12.75" customHeight="1" x14ac:dyDescent="0.3"/>
    <row r="33376" ht="12.75" customHeight="1" x14ac:dyDescent="0.3"/>
    <row r="33377" ht="12.75" customHeight="1" x14ac:dyDescent="0.3"/>
    <row r="33378" ht="12.75" customHeight="1" x14ac:dyDescent="0.3"/>
    <row r="33379" ht="12.75" customHeight="1" x14ac:dyDescent="0.3"/>
    <row r="33380" ht="12.75" customHeight="1" x14ac:dyDescent="0.3"/>
    <row r="33381" ht="12.75" customHeight="1" x14ac:dyDescent="0.3"/>
    <row r="33382" ht="12.75" customHeight="1" x14ac:dyDescent="0.3"/>
    <row r="33383" ht="12.75" customHeight="1" x14ac:dyDescent="0.3"/>
    <row r="33384" ht="12.75" customHeight="1" x14ac:dyDescent="0.3"/>
    <row r="33385" ht="12.75" customHeight="1" x14ac:dyDescent="0.3"/>
    <row r="33386" ht="12.75" customHeight="1" x14ac:dyDescent="0.3"/>
    <row r="33387" ht="12.75" customHeight="1" x14ac:dyDescent="0.3"/>
    <row r="33388" ht="12.75" customHeight="1" x14ac:dyDescent="0.3"/>
    <row r="33389" ht="12.75" customHeight="1" x14ac:dyDescent="0.3"/>
    <row r="33390" ht="12.75" customHeight="1" x14ac:dyDescent="0.3"/>
    <row r="33391" ht="12.75" customHeight="1" x14ac:dyDescent="0.3"/>
    <row r="33392" ht="12.75" customHeight="1" x14ac:dyDescent="0.3"/>
    <row r="33393" ht="12.75" customHeight="1" x14ac:dyDescent="0.3"/>
    <row r="33394" ht="12.75" customHeight="1" x14ac:dyDescent="0.3"/>
    <row r="33395" ht="12.75" customHeight="1" x14ac:dyDescent="0.3"/>
    <row r="33396" ht="12.75" customHeight="1" x14ac:dyDescent="0.3"/>
    <row r="33397" ht="12.75" customHeight="1" x14ac:dyDescent="0.3"/>
    <row r="33398" ht="12.75" customHeight="1" x14ac:dyDescent="0.3"/>
    <row r="33399" ht="12.75" customHeight="1" x14ac:dyDescent="0.3"/>
    <row r="33400" ht="12.75" customHeight="1" x14ac:dyDescent="0.3"/>
    <row r="33401" ht="12.75" customHeight="1" x14ac:dyDescent="0.3"/>
    <row r="33402" ht="12.75" customHeight="1" x14ac:dyDescent="0.3"/>
    <row r="33403" ht="12.75" customHeight="1" x14ac:dyDescent="0.3"/>
    <row r="33404" ht="12.75" customHeight="1" x14ac:dyDescent="0.3"/>
    <row r="33405" ht="12.75" customHeight="1" x14ac:dyDescent="0.3"/>
    <row r="33406" ht="12.75" customHeight="1" x14ac:dyDescent="0.3"/>
    <row r="33407" ht="12.75" customHeight="1" x14ac:dyDescent="0.3"/>
    <row r="33408" ht="12.75" customHeight="1" x14ac:dyDescent="0.3"/>
    <row r="33409" ht="12.75" customHeight="1" x14ac:dyDescent="0.3"/>
    <row r="33410" ht="12.75" customHeight="1" x14ac:dyDescent="0.3"/>
    <row r="33411" ht="12.75" customHeight="1" x14ac:dyDescent="0.3"/>
    <row r="33412" ht="12.75" customHeight="1" x14ac:dyDescent="0.3"/>
    <row r="33413" ht="12.75" customHeight="1" x14ac:dyDescent="0.3"/>
    <row r="33414" ht="12.75" customHeight="1" x14ac:dyDescent="0.3"/>
    <row r="33415" ht="12.75" customHeight="1" x14ac:dyDescent="0.3"/>
    <row r="33416" ht="12.75" customHeight="1" x14ac:dyDescent="0.3"/>
    <row r="33417" ht="12.75" customHeight="1" x14ac:dyDescent="0.3"/>
    <row r="33418" ht="12.75" customHeight="1" x14ac:dyDescent="0.3"/>
    <row r="33419" ht="12.75" customHeight="1" x14ac:dyDescent="0.3"/>
    <row r="33420" ht="12.75" customHeight="1" x14ac:dyDescent="0.3"/>
    <row r="33421" ht="12.75" customHeight="1" x14ac:dyDescent="0.3"/>
    <row r="33422" ht="12.75" customHeight="1" x14ac:dyDescent="0.3"/>
    <row r="33423" ht="12.75" customHeight="1" x14ac:dyDescent="0.3"/>
    <row r="33424" ht="12.75" customHeight="1" x14ac:dyDescent="0.3"/>
    <row r="33425" ht="12.75" customHeight="1" x14ac:dyDescent="0.3"/>
    <row r="33426" ht="12.75" customHeight="1" x14ac:dyDescent="0.3"/>
    <row r="33427" ht="12.75" customHeight="1" x14ac:dyDescent="0.3"/>
    <row r="33428" ht="12.75" customHeight="1" x14ac:dyDescent="0.3"/>
    <row r="33429" ht="12.75" customHeight="1" x14ac:dyDescent="0.3"/>
    <row r="33430" ht="12.75" customHeight="1" x14ac:dyDescent="0.3"/>
    <row r="33431" ht="12.75" customHeight="1" x14ac:dyDescent="0.3"/>
    <row r="33432" ht="12.75" customHeight="1" x14ac:dyDescent="0.3"/>
    <row r="33433" ht="12.75" customHeight="1" x14ac:dyDescent="0.3"/>
    <row r="33434" ht="12.75" customHeight="1" x14ac:dyDescent="0.3"/>
    <row r="33435" ht="12.75" customHeight="1" x14ac:dyDescent="0.3"/>
    <row r="33436" ht="12.75" customHeight="1" x14ac:dyDescent="0.3"/>
    <row r="33437" ht="12.75" customHeight="1" x14ac:dyDescent="0.3"/>
    <row r="33438" ht="12.75" customHeight="1" x14ac:dyDescent="0.3"/>
    <row r="33439" ht="12.75" customHeight="1" x14ac:dyDescent="0.3"/>
    <row r="33440" ht="12.75" customHeight="1" x14ac:dyDescent="0.3"/>
    <row r="33441" ht="12.75" customHeight="1" x14ac:dyDescent="0.3"/>
    <row r="33442" ht="12.75" customHeight="1" x14ac:dyDescent="0.3"/>
    <row r="33443" ht="12.75" customHeight="1" x14ac:dyDescent="0.3"/>
    <row r="33444" ht="12.75" customHeight="1" x14ac:dyDescent="0.3"/>
    <row r="33445" ht="12.75" customHeight="1" x14ac:dyDescent="0.3"/>
    <row r="33446" ht="12.75" customHeight="1" x14ac:dyDescent="0.3"/>
    <row r="33447" ht="12.75" customHeight="1" x14ac:dyDescent="0.3"/>
    <row r="33448" ht="12.75" customHeight="1" x14ac:dyDescent="0.3"/>
    <row r="33449" ht="12.75" customHeight="1" x14ac:dyDescent="0.3"/>
    <row r="33450" ht="12.75" customHeight="1" x14ac:dyDescent="0.3"/>
    <row r="33451" ht="12.75" customHeight="1" x14ac:dyDescent="0.3"/>
    <row r="33452" ht="12.75" customHeight="1" x14ac:dyDescent="0.3"/>
    <row r="33453" ht="12.75" customHeight="1" x14ac:dyDescent="0.3"/>
    <row r="33454" ht="12.75" customHeight="1" x14ac:dyDescent="0.3"/>
    <row r="33455" ht="12.75" customHeight="1" x14ac:dyDescent="0.3"/>
    <row r="33456" ht="12.75" customHeight="1" x14ac:dyDescent="0.3"/>
    <row r="33457" ht="12.75" customHeight="1" x14ac:dyDescent="0.3"/>
    <row r="33458" ht="12.75" customHeight="1" x14ac:dyDescent="0.3"/>
    <row r="33459" ht="12.75" customHeight="1" x14ac:dyDescent="0.3"/>
    <row r="33460" ht="12.75" customHeight="1" x14ac:dyDescent="0.3"/>
    <row r="33461" ht="12.75" customHeight="1" x14ac:dyDescent="0.3"/>
    <row r="33462" ht="12.75" customHeight="1" x14ac:dyDescent="0.3"/>
    <row r="33463" ht="12.75" customHeight="1" x14ac:dyDescent="0.3"/>
    <row r="33464" ht="12.75" customHeight="1" x14ac:dyDescent="0.3"/>
    <row r="33465" ht="12.75" customHeight="1" x14ac:dyDescent="0.3"/>
    <row r="33466" ht="12.75" customHeight="1" x14ac:dyDescent="0.3"/>
    <row r="33467" ht="12.75" customHeight="1" x14ac:dyDescent="0.3"/>
    <row r="33468" ht="12.75" customHeight="1" x14ac:dyDescent="0.3"/>
    <row r="33469" ht="12.75" customHeight="1" x14ac:dyDescent="0.3"/>
    <row r="33470" ht="12.75" customHeight="1" x14ac:dyDescent="0.3"/>
    <row r="33471" ht="12.75" customHeight="1" x14ac:dyDescent="0.3"/>
    <row r="33472" ht="12.75" customHeight="1" x14ac:dyDescent="0.3"/>
    <row r="33473" ht="12.75" customHeight="1" x14ac:dyDescent="0.3"/>
    <row r="33474" ht="12.75" customHeight="1" x14ac:dyDescent="0.3"/>
    <row r="33475" ht="12.75" customHeight="1" x14ac:dyDescent="0.3"/>
    <row r="33476" ht="12.75" customHeight="1" x14ac:dyDescent="0.3"/>
    <row r="33477" ht="12.75" customHeight="1" x14ac:dyDescent="0.3"/>
    <row r="33478" ht="12.75" customHeight="1" x14ac:dyDescent="0.3"/>
    <row r="33479" ht="12.75" customHeight="1" x14ac:dyDescent="0.3"/>
    <row r="33480" ht="12.75" customHeight="1" x14ac:dyDescent="0.3"/>
    <row r="33481" ht="12.75" customHeight="1" x14ac:dyDescent="0.3"/>
    <row r="33482" ht="12.75" customHeight="1" x14ac:dyDescent="0.3"/>
    <row r="33483" ht="12.75" customHeight="1" x14ac:dyDescent="0.3"/>
    <row r="33484" ht="12.75" customHeight="1" x14ac:dyDescent="0.3"/>
    <row r="33485" ht="12.75" customHeight="1" x14ac:dyDescent="0.3"/>
    <row r="33486" ht="12.75" customHeight="1" x14ac:dyDescent="0.3"/>
    <row r="33487" ht="12.75" customHeight="1" x14ac:dyDescent="0.3"/>
    <row r="33488" ht="12.75" customHeight="1" x14ac:dyDescent="0.3"/>
    <row r="33489" ht="12.75" customHeight="1" x14ac:dyDescent="0.3"/>
    <row r="33490" ht="12.75" customHeight="1" x14ac:dyDescent="0.3"/>
    <row r="33491" ht="12.75" customHeight="1" x14ac:dyDescent="0.3"/>
    <row r="33492" ht="12.75" customHeight="1" x14ac:dyDescent="0.3"/>
    <row r="33493" ht="12.75" customHeight="1" x14ac:dyDescent="0.3"/>
    <row r="33494" ht="12.75" customHeight="1" x14ac:dyDescent="0.3"/>
    <row r="33495" ht="12.75" customHeight="1" x14ac:dyDescent="0.3"/>
    <row r="33496" ht="12.75" customHeight="1" x14ac:dyDescent="0.3"/>
    <row r="33497" ht="12.75" customHeight="1" x14ac:dyDescent="0.3"/>
    <row r="33498" ht="12.75" customHeight="1" x14ac:dyDescent="0.3"/>
    <row r="33499" ht="12.75" customHeight="1" x14ac:dyDescent="0.3"/>
    <row r="33500" ht="12.75" customHeight="1" x14ac:dyDescent="0.3"/>
    <row r="33501" ht="12.75" customHeight="1" x14ac:dyDescent="0.3"/>
    <row r="33502" ht="12.75" customHeight="1" x14ac:dyDescent="0.3"/>
    <row r="33503" ht="12.75" customHeight="1" x14ac:dyDescent="0.3"/>
    <row r="33504" ht="12.75" customHeight="1" x14ac:dyDescent="0.3"/>
    <row r="33505" ht="12.75" customHeight="1" x14ac:dyDescent="0.3"/>
    <row r="33506" ht="12.75" customHeight="1" x14ac:dyDescent="0.3"/>
    <row r="33507" ht="12.75" customHeight="1" x14ac:dyDescent="0.3"/>
    <row r="33508" ht="12.75" customHeight="1" x14ac:dyDescent="0.3"/>
    <row r="33509" ht="12.75" customHeight="1" x14ac:dyDescent="0.3"/>
    <row r="33510" ht="12.75" customHeight="1" x14ac:dyDescent="0.3"/>
    <row r="33511" ht="12.75" customHeight="1" x14ac:dyDescent="0.3"/>
    <row r="33512" ht="12.75" customHeight="1" x14ac:dyDescent="0.3"/>
    <row r="33513" ht="12.75" customHeight="1" x14ac:dyDescent="0.3"/>
    <row r="33514" ht="12.75" customHeight="1" x14ac:dyDescent="0.3"/>
    <row r="33515" ht="12.75" customHeight="1" x14ac:dyDescent="0.3"/>
    <row r="33516" ht="12.75" customHeight="1" x14ac:dyDescent="0.3"/>
    <row r="33517" ht="12.75" customHeight="1" x14ac:dyDescent="0.3"/>
    <row r="33518" ht="12.75" customHeight="1" x14ac:dyDescent="0.3"/>
    <row r="33519" ht="12.75" customHeight="1" x14ac:dyDescent="0.3"/>
    <row r="33520" ht="12.75" customHeight="1" x14ac:dyDescent="0.3"/>
    <row r="33521" ht="12.75" customHeight="1" x14ac:dyDescent="0.3"/>
    <row r="33522" ht="12.75" customHeight="1" x14ac:dyDescent="0.3"/>
    <row r="33523" ht="12.75" customHeight="1" x14ac:dyDescent="0.3"/>
    <row r="33524" ht="12.75" customHeight="1" x14ac:dyDescent="0.3"/>
    <row r="33525" ht="12.75" customHeight="1" x14ac:dyDescent="0.3"/>
    <row r="33526" ht="12.75" customHeight="1" x14ac:dyDescent="0.3"/>
    <row r="33527" ht="12.75" customHeight="1" x14ac:dyDescent="0.3"/>
    <row r="33528" ht="12.75" customHeight="1" x14ac:dyDescent="0.3"/>
    <row r="33529" ht="12.75" customHeight="1" x14ac:dyDescent="0.3"/>
    <row r="33530" ht="12.75" customHeight="1" x14ac:dyDescent="0.3"/>
    <row r="33531" ht="12.75" customHeight="1" x14ac:dyDescent="0.3"/>
    <row r="33532" ht="12.75" customHeight="1" x14ac:dyDescent="0.3"/>
    <row r="33533" ht="12.75" customHeight="1" x14ac:dyDescent="0.3"/>
    <row r="33534" ht="12.75" customHeight="1" x14ac:dyDescent="0.3"/>
    <row r="33535" ht="12.75" customHeight="1" x14ac:dyDescent="0.3"/>
    <row r="33536" ht="12.75" customHeight="1" x14ac:dyDescent="0.3"/>
    <row r="33537" ht="12.75" customHeight="1" x14ac:dyDescent="0.3"/>
    <row r="33538" ht="12.75" customHeight="1" x14ac:dyDescent="0.3"/>
    <row r="33539" ht="12.75" customHeight="1" x14ac:dyDescent="0.3"/>
    <row r="33540" ht="12.75" customHeight="1" x14ac:dyDescent="0.3"/>
    <row r="33541" ht="12.75" customHeight="1" x14ac:dyDescent="0.3"/>
    <row r="33542" ht="12.75" customHeight="1" x14ac:dyDescent="0.3"/>
    <row r="33543" ht="12.75" customHeight="1" x14ac:dyDescent="0.3"/>
    <row r="33544" ht="12.75" customHeight="1" x14ac:dyDescent="0.3"/>
    <row r="33545" ht="12.75" customHeight="1" x14ac:dyDescent="0.3"/>
    <row r="33546" ht="12.75" customHeight="1" x14ac:dyDescent="0.3"/>
    <row r="33547" ht="12.75" customHeight="1" x14ac:dyDescent="0.3"/>
    <row r="33548" ht="12.75" customHeight="1" x14ac:dyDescent="0.3"/>
    <row r="33549" ht="12.75" customHeight="1" x14ac:dyDescent="0.3"/>
    <row r="33550" ht="12.75" customHeight="1" x14ac:dyDescent="0.3"/>
    <row r="33551" ht="12.75" customHeight="1" x14ac:dyDescent="0.3"/>
    <row r="33552" ht="12.75" customHeight="1" x14ac:dyDescent="0.3"/>
    <row r="33553" ht="12.75" customHeight="1" x14ac:dyDescent="0.3"/>
    <row r="33554" ht="12.75" customHeight="1" x14ac:dyDescent="0.3"/>
    <row r="33555" ht="12.75" customHeight="1" x14ac:dyDescent="0.3"/>
    <row r="33556" ht="12.75" customHeight="1" x14ac:dyDescent="0.3"/>
    <row r="33557" ht="12.75" customHeight="1" x14ac:dyDescent="0.3"/>
    <row r="33558" ht="12.75" customHeight="1" x14ac:dyDescent="0.3"/>
    <row r="33559" ht="12.75" customHeight="1" x14ac:dyDescent="0.3"/>
    <row r="33560" ht="12.75" customHeight="1" x14ac:dyDescent="0.3"/>
    <row r="33561" ht="12.75" customHeight="1" x14ac:dyDescent="0.3"/>
    <row r="33562" ht="12.75" customHeight="1" x14ac:dyDescent="0.3"/>
    <row r="33563" ht="12.75" customHeight="1" x14ac:dyDescent="0.3"/>
    <row r="33564" ht="12.75" customHeight="1" x14ac:dyDescent="0.3"/>
    <row r="33565" ht="12.75" customHeight="1" x14ac:dyDescent="0.3"/>
    <row r="33566" ht="12.75" customHeight="1" x14ac:dyDescent="0.3"/>
    <row r="33567" ht="12.75" customHeight="1" x14ac:dyDescent="0.3"/>
    <row r="33568" ht="12.75" customHeight="1" x14ac:dyDescent="0.3"/>
    <row r="33569" ht="12.75" customHeight="1" x14ac:dyDescent="0.3"/>
    <row r="33570" ht="12.75" customHeight="1" x14ac:dyDescent="0.3"/>
    <row r="33571" ht="12.75" customHeight="1" x14ac:dyDescent="0.3"/>
    <row r="33572" ht="12.75" customHeight="1" x14ac:dyDescent="0.3"/>
    <row r="33573" ht="12.75" customHeight="1" x14ac:dyDescent="0.3"/>
    <row r="33574" ht="12.75" customHeight="1" x14ac:dyDescent="0.3"/>
    <row r="33575" ht="12.75" customHeight="1" x14ac:dyDescent="0.3"/>
    <row r="33576" ht="12.75" customHeight="1" x14ac:dyDescent="0.3"/>
    <row r="33577" ht="12.75" customHeight="1" x14ac:dyDescent="0.3"/>
    <row r="33578" ht="12.75" customHeight="1" x14ac:dyDescent="0.3"/>
    <row r="33579" ht="12.75" customHeight="1" x14ac:dyDescent="0.3"/>
    <row r="33580" ht="12.75" customHeight="1" x14ac:dyDescent="0.3"/>
    <row r="33581" ht="12.75" customHeight="1" x14ac:dyDescent="0.3"/>
    <row r="33582" ht="12.75" customHeight="1" x14ac:dyDescent="0.3"/>
    <row r="33583" ht="12.75" customHeight="1" x14ac:dyDescent="0.3"/>
    <row r="33584" ht="12.75" customHeight="1" x14ac:dyDescent="0.3"/>
    <row r="33585" ht="12.75" customHeight="1" x14ac:dyDescent="0.3"/>
    <row r="33586" ht="12.75" customHeight="1" x14ac:dyDescent="0.3"/>
    <row r="33587" ht="12.75" customHeight="1" x14ac:dyDescent="0.3"/>
    <row r="33588" ht="12.75" customHeight="1" x14ac:dyDescent="0.3"/>
    <row r="33589" ht="12.75" customHeight="1" x14ac:dyDescent="0.3"/>
    <row r="33590" ht="12.75" customHeight="1" x14ac:dyDescent="0.3"/>
    <row r="33591" ht="12.75" customHeight="1" x14ac:dyDescent="0.3"/>
    <row r="33592" ht="12.75" customHeight="1" x14ac:dyDescent="0.3"/>
    <row r="33593" ht="12.75" customHeight="1" x14ac:dyDescent="0.3"/>
    <row r="33594" ht="12.75" customHeight="1" x14ac:dyDescent="0.3"/>
    <row r="33595" ht="12.75" customHeight="1" x14ac:dyDescent="0.3"/>
    <row r="33596" ht="12.75" customHeight="1" x14ac:dyDescent="0.3"/>
    <row r="33597" ht="12.75" customHeight="1" x14ac:dyDescent="0.3"/>
    <row r="33598" ht="12.75" customHeight="1" x14ac:dyDescent="0.3"/>
    <row r="33599" ht="12.75" customHeight="1" x14ac:dyDescent="0.3"/>
    <row r="33600" ht="12.75" customHeight="1" x14ac:dyDescent="0.3"/>
    <row r="33601" ht="12.75" customHeight="1" x14ac:dyDescent="0.3"/>
    <row r="33602" ht="12.75" customHeight="1" x14ac:dyDescent="0.3"/>
    <row r="33603" ht="12.75" customHeight="1" x14ac:dyDescent="0.3"/>
    <row r="33604" ht="12.75" customHeight="1" x14ac:dyDescent="0.3"/>
    <row r="33605" ht="12.75" customHeight="1" x14ac:dyDescent="0.3"/>
    <row r="33606" ht="12.75" customHeight="1" x14ac:dyDescent="0.3"/>
    <row r="33607" ht="12.75" customHeight="1" x14ac:dyDescent="0.3"/>
    <row r="33608" ht="12.75" customHeight="1" x14ac:dyDescent="0.3"/>
    <row r="33609" ht="12.75" customHeight="1" x14ac:dyDescent="0.3"/>
    <row r="33610" ht="12.75" customHeight="1" x14ac:dyDescent="0.3"/>
    <row r="33611" ht="12.75" customHeight="1" x14ac:dyDescent="0.3"/>
    <row r="33612" ht="12.75" customHeight="1" x14ac:dyDescent="0.3"/>
    <row r="33613" ht="12.75" customHeight="1" x14ac:dyDescent="0.3"/>
    <row r="33614" ht="12.75" customHeight="1" x14ac:dyDescent="0.3"/>
    <row r="33615" ht="12.75" customHeight="1" x14ac:dyDescent="0.3"/>
    <row r="33616" ht="12.75" customHeight="1" x14ac:dyDescent="0.3"/>
    <row r="33617" ht="12.75" customHeight="1" x14ac:dyDescent="0.3"/>
    <row r="33618" ht="12.75" customHeight="1" x14ac:dyDescent="0.3"/>
    <row r="33619" ht="12.75" customHeight="1" x14ac:dyDescent="0.3"/>
    <row r="33620" ht="12.75" customHeight="1" x14ac:dyDescent="0.3"/>
    <row r="33621" ht="12.75" customHeight="1" x14ac:dyDescent="0.3"/>
    <row r="33622" ht="12.75" customHeight="1" x14ac:dyDescent="0.3"/>
    <row r="33623" ht="12.75" customHeight="1" x14ac:dyDescent="0.3"/>
    <row r="33624" ht="12.75" customHeight="1" x14ac:dyDescent="0.3"/>
    <row r="33625" ht="12.75" customHeight="1" x14ac:dyDescent="0.3"/>
    <row r="33626" ht="12.75" customHeight="1" x14ac:dyDescent="0.3"/>
    <row r="33627" ht="12.75" customHeight="1" x14ac:dyDescent="0.3"/>
    <row r="33628" ht="12.75" customHeight="1" x14ac:dyDescent="0.3"/>
    <row r="33629" ht="12.75" customHeight="1" x14ac:dyDescent="0.3"/>
    <row r="33630" ht="12.75" customHeight="1" x14ac:dyDescent="0.3"/>
    <row r="33631" ht="12.75" customHeight="1" x14ac:dyDescent="0.3"/>
    <row r="33632" ht="12.75" customHeight="1" x14ac:dyDescent="0.3"/>
    <row r="33633" ht="12.75" customHeight="1" x14ac:dyDescent="0.3"/>
    <row r="33634" ht="12.75" customHeight="1" x14ac:dyDescent="0.3"/>
    <row r="33635" ht="12.75" customHeight="1" x14ac:dyDescent="0.3"/>
    <row r="33636" ht="12.75" customHeight="1" x14ac:dyDescent="0.3"/>
    <row r="33637" ht="12.75" customHeight="1" x14ac:dyDescent="0.3"/>
    <row r="33638" ht="12.75" customHeight="1" x14ac:dyDescent="0.3"/>
    <row r="33639" ht="12.75" customHeight="1" x14ac:dyDescent="0.3"/>
    <row r="33640" ht="12.75" customHeight="1" x14ac:dyDescent="0.3"/>
    <row r="33641" ht="12.75" customHeight="1" x14ac:dyDescent="0.3"/>
    <row r="33642" ht="12.75" customHeight="1" x14ac:dyDescent="0.3"/>
    <row r="33643" ht="12.75" customHeight="1" x14ac:dyDescent="0.3"/>
    <row r="33644" ht="12.75" customHeight="1" x14ac:dyDescent="0.3"/>
    <row r="33645" ht="12.75" customHeight="1" x14ac:dyDescent="0.3"/>
    <row r="33646" ht="12.75" customHeight="1" x14ac:dyDescent="0.3"/>
    <row r="33647" ht="12.75" customHeight="1" x14ac:dyDescent="0.3"/>
    <row r="33648" ht="12.75" customHeight="1" x14ac:dyDescent="0.3"/>
    <row r="33649" ht="12.75" customHeight="1" x14ac:dyDescent="0.3"/>
    <row r="33650" ht="12.75" customHeight="1" x14ac:dyDescent="0.3"/>
    <row r="33651" ht="12.75" customHeight="1" x14ac:dyDescent="0.3"/>
    <row r="33652" ht="12.75" customHeight="1" x14ac:dyDescent="0.3"/>
    <row r="33653" ht="12.75" customHeight="1" x14ac:dyDescent="0.3"/>
    <row r="33654" ht="12.75" customHeight="1" x14ac:dyDescent="0.3"/>
    <row r="33655" ht="12.75" customHeight="1" x14ac:dyDescent="0.3"/>
    <row r="33656" ht="12.75" customHeight="1" x14ac:dyDescent="0.3"/>
    <row r="33657" ht="12.75" customHeight="1" x14ac:dyDescent="0.3"/>
    <row r="33658" ht="12.75" customHeight="1" x14ac:dyDescent="0.3"/>
    <row r="33659" ht="12.75" customHeight="1" x14ac:dyDescent="0.3"/>
    <row r="33660" ht="12.75" customHeight="1" x14ac:dyDescent="0.3"/>
    <row r="33661" ht="12.75" customHeight="1" x14ac:dyDescent="0.3"/>
    <row r="33662" ht="12.75" customHeight="1" x14ac:dyDescent="0.3"/>
    <row r="33663" ht="12.75" customHeight="1" x14ac:dyDescent="0.3"/>
    <row r="33664" ht="12.75" customHeight="1" x14ac:dyDescent="0.3"/>
    <row r="33665" ht="12.75" customHeight="1" x14ac:dyDescent="0.3"/>
    <row r="33666" ht="12.75" customHeight="1" x14ac:dyDescent="0.3"/>
    <row r="33667" ht="12.75" customHeight="1" x14ac:dyDescent="0.3"/>
    <row r="33668" ht="12.75" customHeight="1" x14ac:dyDescent="0.3"/>
    <row r="33669" ht="12.75" customHeight="1" x14ac:dyDescent="0.3"/>
    <row r="33670" ht="12.75" customHeight="1" x14ac:dyDescent="0.3"/>
    <row r="33671" ht="12.75" customHeight="1" x14ac:dyDescent="0.3"/>
    <row r="33672" ht="12.75" customHeight="1" x14ac:dyDescent="0.3"/>
    <row r="33673" ht="12.75" customHeight="1" x14ac:dyDescent="0.3"/>
    <row r="33674" ht="12.75" customHeight="1" x14ac:dyDescent="0.3"/>
    <row r="33675" ht="12.75" customHeight="1" x14ac:dyDescent="0.3"/>
    <row r="33676" ht="12.75" customHeight="1" x14ac:dyDescent="0.3"/>
    <row r="33677" ht="12.75" customHeight="1" x14ac:dyDescent="0.3"/>
    <row r="33678" ht="12.75" customHeight="1" x14ac:dyDescent="0.3"/>
    <row r="33679" ht="12.75" customHeight="1" x14ac:dyDescent="0.3"/>
    <row r="33680" ht="12.75" customHeight="1" x14ac:dyDescent="0.3"/>
    <row r="33681" ht="12.75" customHeight="1" x14ac:dyDescent="0.3"/>
    <row r="33682" ht="12.75" customHeight="1" x14ac:dyDescent="0.3"/>
    <row r="33683" ht="12.75" customHeight="1" x14ac:dyDescent="0.3"/>
    <row r="33684" ht="12.75" customHeight="1" x14ac:dyDescent="0.3"/>
    <row r="33685" ht="12.75" customHeight="1" x14ac:dyDescent="0.3"/>
    <row r="33686" ht="12.75" customHeight="1" x14ac:dyDescent="0.3"/>
    <row r="33687" ht="12.75" customHeight="1" x14ac:dyDescent="0.3"/>
    <row r="33688" ht="12.75" customHeight="1" x14ac:dyDescent="0.3"/>
    <row r="33689" ht="12.75" customHeight="1" x14ac:dyDescent="0.3"/>
    <row r="33690" ht="12.75" customHeight="1" x14ac:dyDescent="0.3"/>
    <row r="33691" ht="12.75" customHeight="1" x14ac:dyDescent="0.3"/>
    <row r="33692" ht="12.75" customHeight="1" x14ac:dyDescent="0.3"/>
    <row r="33693" ht="12.75" customHeight="1" x14ac:dyDescent="0.3"/>
    <row r="33694" ht="12.75" customHeight="1" x14ac:dyDescent="0.3"/>
    <row r="33695" ht="12.75" customHeight="1" x14ac:dyDescent="0.3"/>
    <row r="33696" ht="12.75" customHeight="1" x14ac:dyDescent="0.3"/>
    <row r="33697" ht="12.75" customHeight="1" x14ac:dyDescent="0.3"/>
    <row r="33698" ht="12.75" customHeight="1" x14ac:dyDescent="0.3"/>
    <row r="33699" ht="12.75" customHeight="1" x14ac:dyDescent="0.3"/>
    <row r="33700" ht="12.75" customHeight="1" x14ac:dyDescent="0.3"/>
    <row r="33701" ht="12.75" customHeight="1" x14ac:dyDescent="0.3"/>
    <row r="33702" ht="12.75" customHeight="1" x14ac:dyDescent="0.3"/>
    <row r="33703" ht="12.75" customHeight="1" x14ac:dyDescent="0.3"/>
    <row r="33704" ht="12.75" customHeight="1" x14ac:dyDescent="0.3"/>
    <row r="33705" ht="12.75" customHeight="1" x14ac:dyDescent="0.3"/>
    <row r="33706" ht="12.75" customHeight="1" x14ac:dyDescent="0.3"/>
    <row r="33707" ht="12.75" customHeight="1" x14ac:dyDescent="0.3"/>
    <row r="33708" ht="12.75" customHeight="1" x14ac:dyDescent="0.3"/>
    <row r="33709" ht="12.75" customHeight="1" x14ac:dyDescent="0.3"/>
    <row r="33710" ht="12.75" customHeight="1" x14ac:dyDescent="0.3"/>
    <row r="33711" ht="12.75" customHeight="1" x14ac:dyDescent="0.3"/>
    <row r="33712" ht="12.75" customHeight="1" x14ac:dyDescent="0.3"/>
    <row r="33713" ht="12.75" customHeight="1" x14ac:dyDescent="0.3"/>
    <row r="33714" ht="12.75" customHeight="1" x14ac:dyDescent="0.3"/>
    <row r="33715" ht="12.75" customHeight="1" x14ac:dyDescent="0.3"/>
    <row r="33716" ht="12.75" customHeight="1" x14ac:dyDescent="0.3"/>
    <row r="33717" ht="12.75" customHeight="1" x14ac:dyDescent="0.3"/>
    <row r="33718" ht="12.75" customHeight="1" x14ac:dyDescent="0.3"/>
    <row r="33719" ht="12.75" customHeight="1" x14ac:dyDescent="0.3"/>
    <row r="33720" ht="12.75" customHeight="1" x14ac:dyDescent="0.3"/>
    <row r="33721" ht="12.75" customHeight="1" x14ac:dyDescent="0.3"/>
    <row r="33722" ht="12.75" customHeight="1" x14ac:dyDescent="0.3"/>
    <row r="33723" ht="12.75" customHeight="1" x14ac:dyDescent="0.3"/>
    <row r="33724" ht="12.75" customHeight="1" x14ac:dyDescent="0.3"/>
    <row r="33725" ht="12.75" customHeight="1" x14ac:dyDescent="0.3"/>
    <row r="33726" ht="12.75" customHeight="1" x14ac:dyDescent="0.3"/>
    <row r="33727" ht="12.75" customHeight="1" x14ac:dyDescent="0.3"/>
    <row r="33728" ht="12.75" customHeight="1" x14ac:dyDescent="0.3"/>
    <row r="33729" ht="12.75" customHeight="1" x14ac:dyDescent="0.3"/>
    <row r="33730" ht="12.75" customHeight="1" x14ac:dyDescent="0.3"/>
    <row r="33731" ht="12.75" customHeight="1" x14ac:dyDescent="0.3"/>
    <row r="33732" ht="12.75" customHeight="1" x14ac:dyDescent="0.3"/>
    <row r="33733" ht="12.75" customHeight="1" x14ac:dyDescent="0.3"/>
    <row r="33734" ht="12.75" customHeight="1" x14ac:dyDescent="0.3"/>
    <row r="33735" ht="12.75" customHeight="1" x14ac:dyDescent="0.3"/>
    <row r="33736" ht="12.75" customHeight="1" x14ac:dyDescent="0.3"/>
    <row r="33737" ht="12.75" customHeight="1" x14ac:dyDescent="0.3"/>
    <row r="33738" ht="12.75" customHeight="1" x14ac:dyDescent="0.3"/>
    <row r="33739" ht="12.75" customHeight="1" x14ac:dyDescent="0.3"/>
    <row r="33740" ht="12.75" customHeight="1" x14ac:dyDescent="0.3"/>
    <row r="33741" ht="12.75" customHeight="1" x14ac:dyDescent="0.3"/>
    <row r="33742" ht="12.75" customHeight="1" x14ac:dyDescent="0.3"/>
    <row r="33743" ht="12.75" customHeight="1" x14ac:dyDescent="0.3"/>
    <row r="33744" ht="12.75" customHeight="1" x14ac:dyDescent="0.3"/>
    <row r="33745" ht="12.75" customHeight="1" x14ac:dyDescent="0.3"/>
    <row r="33746" ht="12.75" customHeight="1" x14ac:dyDescent="0.3"/>
    <row r="33747" ht="12.75" customHeight="1" x14ac:dyDescent="0.3"/>
    <row r="33748" ht="12.75" customHeight="1" x14ac:dyDescent="0.3"/>
    <row r="33749" ht="12.75" customHeight="1" x14ac:dyDescent="0.3"/>
    <row r="33750" ht="12.75" customHeight="1" x14ac:dyDescent="0.3"/>
    <row r="33751" ht="12.75" customHeight="1" x14ac:dyDescent="0.3"/>
    <row r="33752" ht="12.75" customHeight="1" x14ac:dyDescent="0.3"/>
    <row r="33753" ht="12.75" customHeight="1" x14ac:dyDescent="0.3"/>
    <row r="33754" ht="12.75" customHeight="1" x14ac:dyDescent="0.3"/>
    <row r="33755" ht="12.75" customHeight="1" x14ac:dyDescent="0.3"/>
    <row r="33756" ht="12.75" customHeight="1" x14ac:dyDescent="0.3"/>
    <row r="33757" ht="12.75" customHeight="1" x14ac:dyDescent="0.3"/>
    <row r="33758" ht="12.75" customHeight="1" x14ac:dyDescent="0.3"/>
    <row r="33759" ht="12.75" customHeight="1" x14ac:dyDescent="0.3"/>
    <row r="33760" ht="12.75" customHeight="1" x14ac:dyDescent="0.3"/>
    <row r="33761" ht="12.75" customHeight="1" x14ac:dyDescent="0.3"/>
    <row r="33762" ht="12.75" customHeight="1" x14ac:dyDescent="0.3"/>
    <row r="33763" ht="12.75" customHeight="1" x14ac:dyDescent="0.3"/>
    <row r="33764" ht="12.75" customHeight="1" x14ac:dyDescent="0.3"/>
    <row r="33765" ht="12.75" customHeight="1" x14ac:dyDescent="0.3"/>
    <row r="33766" ht="12.75" customHeight="1" x14ac:dyDescent="0.3"/>
    <row r="33767" ht="12.75" customHeight="1" x14ac:dyDescent="0.3"/>
    <row r="33768" ht="12.75" customHeight="1" x14ac:dyDescent="0.3"/>
    <row r="33769" ht="12.75" customHeight="1" x14ac:dyDescent="0.3"/>
    <row r="33770" ht="12.75" customHeight="1" x14ac:dyDescent="0.3"/>
    <row r="33771" ht="12.75" customHeight="1" x14ac:dyDescent="0.3"/>
    <row r="33772" ht="12.75" customHeight="1" x14ac:dyDescent="0.3"/>
    <row r="33773" ht="12.75" customHeight="1" x14ac:dyDescent="0.3"/>
    <row r="33774" ht="12.75" customHeight="1" x14ac:dyDescent="0.3"/>
    <row r="33775" ht="12.75" customHeight="1" x14ac:dyDescent="0.3"/>
    <row r="33776" ht="12.75" customHeight="1" x14ac:dyDescent="0.3"/>
    <row r="33777" ht="12.75" customHeight="1" x14ac:dyDescent="0.3"/>
    <row r="33778" ht="12.75" customHeight="1" x14ac:dyDescent="0.3"/>
    <row r="33779" ht="12.75" customHeight="1" x14ac:dyDescent="0.3"/>
    <row r="33780" ht="12.75" customHeight="1" x14ac:dyDescent="0.3"/>
    <row r="33781" ht="12.75" customHeight="1" x14ac:dyDescent="0.3"/>
    <row r="33782" ht="12.75" customHeight="1" x14ac:dyDescent="0.3"/>
    <row r="33783" ht="12.75" customHeight="1" x14ac:dyDescent="0.3"/>
    <row r="33784" ht="12.75" customHeight="1" x14ac:dyDescent="0.3"/>
    <row r="33785" ht="12.75" customHeight="1" x14ac:dyDescent="0.3"/>
    <row r="33786" ht="12.75" customHeight="1" x14ac:dyDescent="0.3"/>
    <row r="33787" ht="12.75" customHeight="1" x14ac:dyDescent="0.3"/>
    <row r="33788" ht="12.75" customHeight="1" x14ac:dyDescent="0.3"/>
    <row r="33789" ht="12.75" customHeight="1" x14ac:dyDescent="0.3"/>
    <row r="33790" ht="12.75" customHeight="1" x14ac:dyDescent="0.3"/>
    <row r="33791" ht="12.75" customHeight="1" x14ac:dyDescent="0.3"/>
    <row r="33792" ht="12.75" customHeight="1" x14ac:dyDescent="0.3"/>
    <row r="33793" ht="12.75" customHeight="1" x14ac:dyDescent="0.3"/>
    <row r="33794" ht="12.75" customHeight="1" x14ac:dyDescent="0.3"/>
    <row r="33795" ht="12.75" customHeight="1" x14ac:dyDescent="0.3"/>
    <row r="33796" ht="12.75" customHeight="1" x14ac:dyDescent="0.3"/>
    <row r="33797" ht="12.75" customHeight="1" x14ac:dyDescent="0.3"/>
    <row r="33798" ht="12.75" customHeight="1" x14ac:dyDescent="0.3"/>
    <row r="33799" ht="12.75" customHeight="1" x14ac:dyDescent="0.3"/>
    <row r="33800" ht="12.75" customHeight="1" x14ac:dyDescent="0.3"/>
    <row r="33801" ht="12.75" customHeight="1" x14ac:dyDescent="0.3"/>
    <row r="33802" ht="12.75" customHeight="1" x14ac:dyDescent="0.3"/>
    <row r="33803" ht="12.75" customHeight="1" x14ac:dyDescent="0.3"/>
    <row r="33804" ht="12.75" customHeight="1" x14ac:dyDescent="0.3"/>
    <row r="33805" ht="12.75" customHeight="1" x14ac:dyDescent="0.3"/>
    <row r="33806" ht="12.75" customHeight="1" x14ac:dyDescent="0.3"/>
    <row r="33807" ht="12.75" customHeight="1" x14ac:dyDescent="0.3"/>
    <row r="33808" ht="12.75" customHeight="1" x14ac:dyDescent="0.3"/>
    <row r="33809" ht="12.75" customHeight="1" x14ac:dyDescent="0.3"/>
    <row r="33810" ht="12.75" customHeight="1" x14ac:dyDescent="0.3"/>
    <row r="33811" ht="12.75" customHeight="1" x14ac:dyDescent="0.3"/>
    <row r="33812" ht="12.75" customHeight="1" x14ac:dyDescent="0.3"/>
    <row r="33813" ht="12.75" customHeight="1" x14ac:dyDescent="0.3"/>
    <row r="33814" ht="12.75" customHeight="1" x14ac:dyDescent="0.3"/>
    <row r="33815" ht="12.75" customHeight="1" x14ac:dyDescent="0.3"/>
    <row r="33816" ht="12.75" customHeight="1" x14ac:dyDescent="0.3"/>
    <row r="33817" ht="12.75" customHeight="1" x14ac:dyDescent="0.3"/>
    <row r="33818" ht="12.75" customHeight="1" x14ac:dyDescent="0.3"/>
    <row r="33819" ht="12.75" customHeight="1" x14ac:dyDescent="0.3"/>
    <row r="33820" ht="12.75" customHeight="1" x14ac:dyDescent="0.3"/>
    <row r="33821" ht="12.75" customHeight="1" x14ac:dyDescent="0.3"/>
    <row r="33822" ht="12.75" customHeight="1" x14ac:dyDescent="0.3"/>
    <row r="33823" ht="12.75" customHeight="1" x14ac:dyDescent="0.3"/>
    <row r="33824" ht="12.75" customHeight="1" x14ac:dyDescent="0.3"/>
    <row r="33825" ht="12.75" customHeight="1" x14ac:dyDescent="0.3"/>
    <row r="33826" ht="12.75" customHeight="1" x14ac:dyDescent="0.3"/>
    <row r="33827" ht="12.75" customHeight="1" x14ac:dyDescent="0.3"/>
    <row r="33828" ht="12.75" customHeight="1" x14ac:dyDescent="0.3"/>
    <row r="33829" ht="12.75" customHeight="1" x14ac:dyDescent="0.3"/>
    <row r="33830" ht="12.75" customHeight="1" x14ac:dyDescent="0.3"/>
    <row r="33831" ht="12.75" customHeight="1" x14ac:dyDescent="0.3"/>
    <row r="33832" ht="12.75" customHeight="1" x14ac:dyDescent="0.3"/>
    <row r="33833" ht="12.75" customHeight="1" x14ac:dyDescent="0.3"/>
    <row r="33834" ht="12.75" customHeight="1" x14ac:dyDescent="0.3"/>
    <row r="33835" ht="12.75" customHeight="1" x14ac:dyDescent="0.3"/>
    <row r="33836" ht="12.75" customHeight="1" x14ac:dyDescent="0.3"/>
    <row r="33837" ht="12.75" customHeight="1" x14ac:dyDescent="0.3"/>
    <row r="33838" ht="12.75" customHeight="1" x14ac:dyDescent="0.3"/>
    <row r="33839" ht="12.75" customHeight="1" x14ac:dyDescent="0.3"/>
    <row r="33840" ht="12.75" customHeight="1" x14ac:dyDescent="0.3"/>
    <row r="33841" ht="12.75" customHeight="1" x14ac:dyDescent="0.3"/>
    <row r="33842" ht="12.75" customHeight="1" x14ac:dyDescent="0.3"/>
    <row r="33843" ht="12.75" customHeight="1" x14ac:dyDescent="0.3"/>
    <row r="33844" ht="12.75" customHeight="1" x14ac:dyDescent="0.3"/>
    <row r="33845" ht="12.75" customHeight="1" x14ac:dyDescent="0.3"/>
    <row r="33846" ht="12.75" customHeight="1" x14ac:dyDescent="0.3"/>
    <row r="33847" ht="12.75" customHeight="1" x14ac:dyDescent="0.3"/>
    <row r="33848" ht="12.75" customHeight="1" x14ac:dyDescent="0.3"/>
    <row r="33849" ht="12.75" customHeight="1" x14ac:dyDescent="0.3"/>
    <row r="33850" ht="12.75" customHeight="1" x14ac:dyDescent="0.3"/>
    <row r="33851" ht="12.75" customHeight="1" x14ac:dyDescent="0.3"/>
    <row r="33852" ht="12.75" customHeight="1" x14ac:dyDescent="0.3"/>
    <row r="33853" ht="12.75" customHeight="1" x14ac:dyDescent="0.3"/>
    <row r="33854" ht="12.75" customHeight="1" x14ac:dyDescent="0.3"/>
    <row r="33855" ht="12.75" customHeight="1" x14ac:dyDescent="0.3"/>
    <row r="33856" ht="12.75" customHeight="1" x14ac:dyDescent="0.3"/>
    <row r="33857" ht="12.75" customHeight="1" x14ac:dyDescent="0.3"/>
    <row r="33858" ht="12.75" customHeight="1" x14ac:dyDescent="0.3"/>
    <row r="33859" ht="12.75" customHeight="1" x14ac:dyDescent="0.3"/>
    <row r="33860" ht="12.75" customHeight="1" x14ac:dyDescent="0.3"/>
    <row r="33861" ht="12.75" customHeight="1" x14ac:dyDescent="0.3"/>
    <row r="33862" ht="12.75" customHeight="1" x14ac:dyDescent="0.3"/>
    <row r="33863" ht="12.75" customHeight="1" x14ac:dyDescent="0.3"/>
    <row r="33864" ht="12.75" customHeight="1" x14ac:dyDescent="0.3"/>
    <row r="33865" ht="12.75" customHeight="1" x14ac:dyDescent="0.3"/>
    <row r="33866" ht="12.75" customHeight="1" x14ac:dyDescent="0.3"/>
    <row r="33867" ht="12.75" customHeight="1" x14ac:dyDescent="0.3"/>
    <row r="33868" ht="12.75" customHeight="1" x14ac:dyDescent="0.3"/>
    <row r="33869" ht="12.75" customHeight="1" x14ac:dyDescent="0.3"/>
    <row r="33870" ht="12.75" customHeight="1" x14ac:dyDescent="0.3"/>
    <row r="33871" ht="12.75" customHeight="1" x14ac:dyDescent="0.3"/>
    <row r="33872" ht="12.75" customHeight="1" x14ac:dyDescent="0.3"/>
    <row r="33873" ht="12.75" customHeight="1" x14ac:dyDescent="0.3"/>
    <row r="33874" ht="12.75" customHeight="1" x14ac:dyDescent="0.3"/>
    <row r="33875" ht="12.75" customHeight="1" x14ac:dyDescent="0.3"/>
    <row r="33876" ht="12.75" customHeight="1" x14ac:dyDescent="0.3"/>
    <row r="33877" ht="12.75" customHeight="1" x14ac:dyDescent="0.3"/>
    <row r="33878" ht="12.75" customHeight="1" x14ac:dyDescent="0.3"/>
    <row r="33879" ht="12.75" customHeight="1" x14ac:dyDescent="0.3"/>
    <row r="33880" ht="12.75" customHeight="1" x14ac:dyDescent="0.3"/>
    <row r="33881" ht="12.75" customHeight="1" x14ac:dyDescent="0.3"/>
    <row r="33882" ht="12.75" customHeight="1" x14ac:dyDescent="0.3"/>
    <row r="33883" ht="12.75" customHeight="1" x14ac:dyDescent="0.3"/>
    <row r="33884" ht="12.75" customHeight="1" x14ac:dyDescent="0.3"/>
    <row r="33885" ht="12.75" customHeight="1" x14ac:dyDescent="0.3"/>
    <row r="33886" ht="12.75" customHeight="1" x14ac:dyDescent="0.3"/>
    <row r="33887" ht="12.75" customHeight="1" x14ac:dyDescent="0.3"/>
    <row r="33888" ht="12.75" customHeight="1" x14ac:dyDescent="0.3"/>
    <row r="33889" ht="12.75" customHeight="1" x14ac:dyDescent="0.3"/>
    <row r="33890" ht="12.75" customHeight="1" x14ac:dyDescent="0.3"/>
    <row r="33891" ht="12.75" customHeight="1" x14ac:dyDescent="0.3"/>
    <row r="33892" ht="12.75" customHeight="1" x14ac:dyDescent="0.3"/>
    <row r="33893" ht="12.75" customHeight="1" x14ac:dyDescent="0.3"/>
    <row r="33894" ht="12.75" customHeight="1" x14ac:dyDescent="0.3"/>
    <row r="33895" ht="12.75" customHeight="1" x14ac:dyDescent="0.3"/>
    <row r="33896" ht="12.75" customHeight="1" x14ac:dyDescent="0.3"/>
    <row r="33897" ht="12.75" customHeight="1" x14ac:dyDescent="0.3"/>
    <row r="33898" ht="12.75" customHeight="1" x14ac:dyDescent="0.3"/>
    <row r="33899" ht="12.75" customHeight="1" x14ac:dyDescent="0.3"/>
    <row r="33900" ht="12.75" customHeight="1" x14ac:dyDescent="0.3"/>
    <row r="33901" ht="12.75" customHeight="1" x14ac:dyDescent="0.3"/>
    <row r="33902" ht="12.75" customHeight="1" x14ac:dyDescent="0.3"/>
    <row r="33903" ht="12.75" customHeight="1" x14ac:dyDescent="0.3"/>
    <row r="33904" ht="12.75" customHeight="1" x14ac:dyDescent="0.3"/>
    <row r="33905" ht="12.75" customHeight="1" x14ac:dyDescent="0.3"/>
    <row r="33906" ht="12.75" customHeight="1" x14ac:dyDescent="0.3"/>
    <row r="33907" ht="12.75" customHeight="1" x14ac:dyDescent="0.3"/>
    <row r="33908" ht="12.75" customHeight="1" x14ac:dyDescent="0.3"/>
    <row r="33909" ht="12.75" customHeight="1" x14ac:dyDescent="0.3"/>
    <row r="33910" ht="12.75" customHeight="1" x14ac:dyDescent="0.3"/>
    <row r="33911" ht="12.75" customHeight="1" x14ac:dyDescent="0.3"/>
    <row r="33912" ht="12.75" customHeight="1" x14ac:dyDescent="0.3"/>
    <row r="33913" ht="12.75" customHeight="1" x14ac:dyDescent="0.3"/>
    <row r="33914" ht="12.75" customHeight="1" x14ac:dyDescent="0.3"/>
    <row r="33915" ht="12.75" customHeight="1" x14ac:dyDescent="0.3"/>
    <row r="33916" ht="12.75" customHeight="1" x14ac:dyDescent="0.3"/>
    <row r="33917" ht="12.75" customHeight="1" x14ac:dyDescent="0.3"/>
    <row r="33918" ht="12.75" customHeight="1" x14ac:dyDescent="0.3"/>
    <row r="33919" ht="12.75" customHeight="1" x14ac:dyDescent="0.3"/>
    <row r="33920" ht="12.75" customHeight="1" x14ac:dyDescent="0.3"/>
    <row r="33921" ht="12.75" customHeight="1" x14ac:dyDescent="0.3"/>
    <row r="33922" ht="12.75" customHeight="1" x14ac:dyDescent="0.3"/>
    <row r="33923" ht="12.75" customHeight="1" x14ac:dyDescent="0.3"/>
    <row r="33924" ht="12.75" customHeight="1" x14ac:dyDescent="0.3"/>
    <row r="33925" ht="12.75" customHeight="1" x14ac:dyDescent="0.3"/>
    <row r="33926" ht="12.75" customHeight="1" x14ac:dyDescent="0.3"/>
    <row r="33927" ht="12.75" customHeight="1" x14ac:dyDescent="0.3"/>
    <row r="33928" ht="12.75" customHeight="1" x14ac:dyDescent="0.3"/>
    <row r="33929" ht="12.75" customHeight="1" x14ac:dyDescent="0.3"/>
    <row r="33930" ht="12.75" customHeight="1" x14ac:dyDescent="0.3"/>
    <row r="33931" ht="12.75" customHeight="1" x14ac:dyDescent="0.3"/>
    <row r="33932" ht="12.75" customHeight="1" x14ac:dyDescent="0.3"/>
    <row r="33933" ht="12.75" customHeight="1" x14ac:dyDescent="0.3"/>
    <row r="33934" ht="12.75" customHeight="1" x14ac:dyDescent="0.3"/>
    <row r="33935" ht="12.75" customHeight="1" x14ac:dyDescent="0.3"/>
    <row r="33936" ht="12.75" customHeight="1" x14ac:dyDescent="0.3"/>
    <row r="33937" ht="12.75" customHeight="1" x14ac:dyDescent="0.3"/>
    <row r="33938" ht="12.75" customHeight="1" x14ac:dyDescent="0.3"/>
    <row r="33939" ht="12.75" customHeight="1" x14ac:dyDescent="0.3"/>
    <row r="33940" ht="12.75" customHeight="1" x14ac:dyDescent="0.3"/>
    <row r="33941" ht="12.75" customHeight="1" x14ac:dyDescent="0.3"/>
    <row r="33942" ht="12.75" customHeight="1" x14ac:dyDescent="0.3"/>
    <row r="33943" ht="12.75" customHeight="1" x14ac:dyDescent="0.3"/>
    <row r="33944" ht="12.75" customHeight="1" x14ac:dyDescent="0.3"/>
    <row r="33945" ht="12.75" customHeight="1" x14ac:dyDescent="0.3"/>
    <row r="33946" ht="12.75" customHeight="1" x14ac:dyDescent="0.3"/>
    <row r="33947" ht="12.75" customHeight="1" x14ac:dyDescent="0.3"/>
    <row r="33948" ht="12.75" customHeight="1" x14ac:dyDescent="0.3"/>
    <row r="33949" ht="12.75" customHeight="1" x14ac:dyDescent="0.3"/>
    <row r="33950" ht="12.75" customHeight="1" x14ac:dyDescent="0.3"/>
    <row r="33951" ht="12.75" customHeight="1" x14ac:dyDescent="0.3"/>
    <row r="33952" ht="12.75" customHeight="1" x14ac:dyDescent="0.3"/>
    <row r="33953" ht="12.75" customHeight="1" x14ac:dyDescent="0.3"/>
    <row r="33954" ht="12.75" customHeight="1" x14ac:dyDescent="0.3"/>
    <row r="33955" ht="12.75" customHeight="1" x14ac:dyDescent="0.3"/>
    <row r="33956" ht="12.75" customHeight="1" x14ac:dyDescent="0.3"/>
    <row r="33957" ht="12.75" customHeight="1" x14ac:dyDescent="0.3"/>
    <row r="33958" ht="12.75" customHeight="1" x14ac:dyDescent="0.3"/>
    <row r="33959" ht="12.75" customHeight="1" x14ac:dyDescent="0.3"/>
    <row r="33960" ht="12.75" customHeight="1" x14ac:dyDescent="0.3"/>
    <row r="33961" ht="12.75" customHeight="1" x14ac:dyDescent="0.3"/>
    <row r="33962" ht="12.75" customHeight="1" x14ac:dyDescent="0.3"/>
    <row r="33963" ht="12.75" customHeight="1" x14ac:dyDescent="0.3"/>
    <row r="33964" ht="12.75" customHeight="1" x14ac:dyDescent="0.3"/>
    <row r="33965" ht="12.75" customHeight="1" x14ac:dyDescent="0.3"/>
    <row r="33966" ht="12.75" customHeight="1" x14ac:dyDescent="0.3"/>
    <row r="33967" ht="12.75" customHeight="1" x14ac:dyDescent="0.3"/>
    <row r="33968" ht="12.75" customHeight="1" x14ac:dyDescent="0.3"/>
    <row r="33969" ht="12.75" customHeight="1" x14ac:dyDescent="0.3"/>
    <row r="33970" ht="12.75" customHeight="1" x14ac:dyDescent="0.3"/>
    <row r="33971" ht="12.75" customHeight="1" x14ac:dyDescent="0.3"/>
    <row r="33972" ht="12.75" customHeight="1" x14ac:dyDescent="0.3"/>
    <row r="33973" ht="12.75" customHeight="1" x14ac:dyDescent="0.3"/>
    <row r="33974" ht="12.75" customHeight="1" x14ac:dyDescent="0.3"/>
    <row r="33975" ht="12.75" customHeight="1" x14ac:dyDescent="0.3"/>
    <row r="33976" ht="12.75" customHeight="1" x14ac:dyDescent="0.3"/>
    <row r="33977" ht="12.75" customHeight="1" x14ac:dyDescent="0.3"/>
    <row r="33978" ht="12.75" customHeight="1" x14ac:dyDescent="0.3"/>
    <row r="33979" ht="12.75" customHeight="1" x14ac:dyDescent="0.3"/>
    <row r="33980" ht="12.75" customHeight="1" x14ac:dyDescent="0.3"/>
    <row r="33981" ht="12.75" customHeight="1" x14ac:dyDescent="0.3"/>
    <row r="33982" ht="12.75" customHeight="1" x14ac:dyDescent="0.3"/>
    <row r="33983" ht="12.75" customHeight="1" x14ac:dyDescent="0.3"/>
    <row r="33984" ht="12.75" customHeight="1" x14ac:dyDescent="0.3"/>
    <row r="33985" ht="12.75" customHeight="1" x14ac:dyDescent="0.3"/>
    <row r="33986" ht="12.75" customHeight="1" x14ac:dyDescent="0.3"/>
    <row r="33987" ht="12.75" customHeight="1" x14ac:dyDescent="0.3"/>
    <row r="33988" ht="12.75" customHeight="1" x14ac:dyDescent="0.3"/>
    <row r="33989" ht="12.75" customHeight="1" x14ac:dyDescent="0.3"/>
    <row r="33990" ht="12.75" customHeight="1" x14ac:dyDescent="0.3"/>
    <row r="33991" ht="12.75" customHeight="1" x14ac:dyDescent="0.3"/>
    <row r="33992" ht="12.75" customHeight="1" x14ac:dyDescent="0.3"/>
    <row r="33993" ht="12.75" customHeight="1" x14ac:dyDescent="0.3"/>
    <row r="33994" ht="12.75" customHeight="1" x14ac:dyDescent="0.3"/>
    <row r="33995" ht="12.75" customHeight="1" x14ac:dyDescent="0.3"/>
    <row r="33996" ht="12.75" customHeight="1" x14ac:dyDescent="0.3"/>
    <row r="33997" ht="12.75" customHeight="1" x14ac:dyDescent="0.3"/>
    <row r="33998" ht="12.75" customHeight="1" x14ac:dyDescent="0.3"/>
    <row r="33999" ht="12.75" customHeight="1" x14ac:dyDescent="0.3"/>
    <row r="34000" ht="12.75" customHeight="1" x14ac:dyDescent="0.3"/>
    <row r="34001" ht="12.75" customHeight="1" x14ac:dyDescent="0.3"/>
    <row r="34002" ht="12.75" customHeight="1" x14ac:dyDescent="0.3"/>
    <row r="34003" ht="12.75" customHeight="1" x14ac:dyDescent="0.3"/>
    <row r="34004" ht="12.75" customHeight="1" x14ac:dyDescent="0.3"/>
    <row r="34005" ht="12.75" customHeight="1" x14ac:dyDescent="0.3"/>
    <row r="34006" ht="12.75" customHeight="1" x14ac:dyDescent="0.3"/>
    <row r="34007" ht="12.75" customHeight="1" x14ac:dyDescent="0.3"/>
    <row r="34008" ht="12.75" customHeight="1" x14ac:dyDescent="0.3"/>
    <row r="34009" ht="12.75" customHeight="1" x14ac:dyDescent="0.3"/>
    <row r="34010" ht="12.75" customHeight="1" x14ac:dyDescent="0.3"/>
    <row r="34011" ht="12.75" customHeight="1" x14ac:dyDescent="0.3"/>
    <row r="34012" ht="12.75" customHeight="1" x14ac:dyDescent="0.3"/>
    <row r="34013" ht="12.75" customHeight="1" x14ac:dyDescent="0.3"/>
    <row r="34014" ht="12.75" customHeight="1" x14ac:dyDescent="0.3"/>
    <row r="34015" ht="12.75" customHeight="1" x14ac:dyDescent="0.3"/>
    <row r="34016" ht="12.75" customHeight="1" x14ac:dyDescent="0.3"/>
    <row r="34017" ht="12.75" customHeight="1" x14ac:dyDescent="0.3"/>
    <row r="34018" ht="12.75" customHeight="1" x14ac:dyDescent="0.3"/>
    <row r="34019" ht="12.75" customHeight="1" x14ac:dyDescent="0.3"/>
    <row r="34020" ht="12.75" customHeight="1" x14ac:dyDescent="0.3"/>
    <row r="34021" ht="12.75" customHeight="1" x14ac:dyDescent="0.3"/>
    <row r="34022" ht="12.75" customHeight="1" x14ac:dyDescent="0.3"/>
    <row r="34023" ht="12.75" customHeight="1" x14ac:dyDescent="0.3"/>
    <row r="34024" ht="12.75" customHeight="1" x14ac:dyDescent="0.3"/>
    <row r="34025" ht="12.75" customHeight="1" x14ac:dyDescent="0.3"/>
    <row r="34026" ht="12.75" customHeight="1" x14ac:dyDescent="0.3"/>
    <row r="34027" ht="12.75" customHeight="1" x14ac:dyDescent="0.3"/>
    <row r="34028" ht="12.75" customHeight="1" x14ac:dyDescent="0.3"/>
    <row r="34029" ht="12.75" customHeight="1" x14ac:dyDescent="0.3"/>
    <row r="34030" ht="12.75" customHeight="1" x14ac:dyDescent="0.3"/>
    <row r="34031" ht="12.75" customHeight="1" x14ac:dyDescent="0.3"/>
    <row r="34032" ht="12.75" customHeight="1" x14ac:dyDescent="0.3"/>
    <row r="34033" ht="12.75" customHeight="1" x14ac:dyDescent="0.3"/>
    <row r="34034" ht="12.75" customHeight="1" x14ac:dyDescent="0.3"/>
    <row r="34035" ht="12.75" customHeight="1" x14ac:dyDescent="0.3"/>
    <row r="34036" ht="12.75" customHeight="1" x14ac:dyDescent="0.3"/>
    <row r="34037" ht="12.75" customHeight="1" x14ac:dyDescent="0.3"/>
    <row r="34038" ht="12.75" customHeight="1" x14ac:dyDescent="0.3"/>
    <row r="34039" ht="12.75" customHeight="1" x14ac:dyDescent="0.3"/>
    <row r="34040" ht="12.75" customHeight="1" x14ac:dyDescent="0.3"/>
    <row r="34041" ht="12.75" customHeight="1" x14ac:dyDescent="0.3"/>
    <row r="34042" ht="12.75" customHeight="1" x14ac:dyDescent="0.3"/>
    <row r="34043" ht="12.75" customHeight="1" x14ac:dyDescent="0.3"/>
    <row r="34044" ht="12.75" customHeight="1" x14ac:dyDescent="0.3"/>
    <row r="34045" ht="12.75" customHeight="1" x14ac:dyDescent="0.3"/>
    <row r="34046" ht="12.75" customHeight="1" x14ac:dyDescent="0.3"/>
    <row r="34047" ht="12.75" customHeight="1" x14ac:dyDescent="0.3"/>
    <row r="34048" ht="12.75" customHeight="1" x14ac:dyDescent="0.3"/>
    <row r="34049" ht="12.75" customHeight="1" x14ac:dyDescent="0.3"/>
    <row r="34050" ht="12.75" customHeight="1" x14ac:dyDescent="0.3"/>
    <row r="34051" ht="12.75" customHeight="1" x14ac:dyDescent="0.3"/>
    <row r="34052" ht="12.75" customHeight="1" x14ac:dyDescent="0.3"/>
    <row r="34053" ht="12.75" customHeight="1" x14ac:dyDescent="0.3"/>
    <row r="34054" ht="12.75" customHeight="1" x14ac:dyDescent="0.3"/>
    <row r="34055" ht="12.75" customHeight="1" x14ac:dyDescent="0.3"/>
    <row r="34056" ht="12.75" customHeight="1" x14ac:dyDescent="0.3"/>
    <row r="34057" ht="12.75" customHeight="1" x14ac:dyDescent="0.3"/>
    <row r="34058" ht="12.75" customHeight="1" x14ac:dyDescent="0.3"/>
    <row r="34059" ht="12.75" customHeight="1" x14ac:dyDescent="0.3"/>
    <row r="34060" ht="12.75" customHeight="1" x14ac:dyDescent="0.3"/>
    <row r="34061" ht="12.75" customHeight="1" x14ac:dyDescent="0.3"/>
    <row r="34062" ht="12.75" customHeight="1" x14ac:dyDescent="0.3"/>
    <row r="34063" ht="12.75" customHeight="1" x14ac:dyDescent="0.3"/>
    <row r="34064" ht="12.75" customHeight="1" x14ac:dyDescent="0.3"/>
    <row r="34065" ht="12.75" customHeight="1" x14ac:dyDescent="0.3"/>
    <row r="34066" ht="12.75" customHeight="1" x14ac:dyDescent="0.3"/>
    <row r="34067" ht="12.75" customHeight="1" x14ac:dyDescent="0.3"/>
    <row r="34068" ht="12.75" customHeight="1" x14ac:dyDescent="0.3"/>
    <row r="34069" ht="12.75" customHeight="1" x14ac:dyDescent="0.3"/>
    <row r="34070" ht="12.75" customHeight="1" x14ac:dyDescent="0.3"/>
    <row r="34071" ht="12.75" customHeight="1" x14ac:dyDescent="0.3"/>
    <row r="34072" ht="12.75" customHeight="1" x14ac:dyDescent="0.3"/>
    <row r="34073" ht="12.75" customHeight="1" x14ac:dyDescent="0.3"/>
    <row r="34074" ht="12.75" customHeight="1" x14ac:dyDescent="0.3"/>
    <row r="34075" ht="12.75" customHeight="1" x14ac:dyDescent="0.3"/>
    <row r="34076" ht="12.75" customHeight="1" x14ac:dyDescent="0.3"/>
    <row r="34077" ht="12.75" customHeight="1" x14ac:dyDescent="0.3"/>
    <row r="34078" ht="12.75" customHeight="1" x14ac:dyDescent="0.3"/>
    <row r="34079" ht="12.75" customHeight="1" x14ac:dyDescent="0.3"/>
    <row r="34080" ht="12.75" customHeight="1" x14ac:dyDescent="0.3"/>
    <row r="34081" ht="12.75" customHeight="1" x14ac:dyDescent="0.3"/>
    <row r="34082" ht="12.75" customHeight="1" x14ac:dyDescent="0.3"/>
    <row r="34083" ht="12.75" customHeight="1" x14ac:dyDescent="0.3"/>
    <row r="34084" ht="12.75" customHeight="1" x14ac:dyDescent="0.3"/>
    <row r="34085" ht="12.75" customHeight="1" x14ac:dyDescent="0.3"/>
    <row r="34086" ht="12.75" customHeight="1" x14ac:dyDescent="0.3"/>
    <row r="34087" ht="12.75" customHeight="1" x14ac:dyDescent="0.3"/>
    <row r="34088" ht="12.75" customHeight="1" x14ac:dyDescent="0.3"/>
    <row r="34089" ht="12.75" customHeight="1" x14ac:dyDescent="0.3"/>
    <row r="34090" ht="12.75" customHeight="1" x14ac:dyDescent="0.3"/>
    <row r="34091" ht="12.75" customHeight="1" x14ac:dyDescent="0.3"/>
    <row r="34092" ht="12.75" customHeight="1" x14ac:dyDescent="0.3"/>
    <row r="34093" ht="12.75" customHeight="1" x14ac:dyDescent="0.3"/>
    <row r="34094" ht="12.75" customHeight="1" x14ac:dyDescent="0.3"/>
    <row r="34095" ht="12.75" customHeight="1" x14ac:dyDescent="0.3"/>
    <row r="34096" ht="12.75" customHeight="1" x14ac:dyDescent="0.3"/>
    <row r="34097" ht="12.75" customHeight="1" x14ac:dyDescent="0.3"/>
    <row r="34098" ht="12.75" customHeight="1" x14ac:dyDescent="0.3"/>
    <row r="34099" ht="12.75" customHeight="1" x14ac:dyDescent="0.3"/>
    <row r="34100" ht="12.75" customHeight="1" x14ac:dyDescent="0.3"/>
    <row r="34101" ht="12.75" customHeight="1" x14ac:dyDescent="0.3"/>
    <row r="34102" ht="12.75" customHeight="1" x14ac:dyDescent="0.3"/>
    <row r="34103" ht="12.75" customHeight="1" x14ac:dyDescent="0.3"/>
    <row r="34104" ht="12.75" customHeight="1" x14ac:dyDescent="0.3"/>
    <row r="34105" ht="12.75" customHeight="1" x14ac:dyDescent="0.3"/>
    <row r="34106" ht="12.75" customHeight="1" x14ac:dyDescent="0.3"/>
    <row r="34107" ht="12.75" customHeight="1" x14ac:dyDescent="0.3"/>
    <row r="34108" ht="12.75" customHeight="1" x14ac:dyDescent="0.3"/>
    <row r="34109" ht="12.75" customHeight="1" x14ac:dyDescent="0.3"/>
    <row r="34110" ht="12.75" customHeight="1" x14ac:dyDescent="0.3"/>
    <row r="34111" ht="12.75" customHeight="1" x14ac:dyDescent="0.3"/>
    <row r="34112" ht="12.75" customHeight="1" x14ac:dyDescent="0.3"/>
    <row r="34113" ht="12.75" customHeight="1" x14ac:dyDescent="0.3"/>
    <row r="34114" ht="12.75" customHeight="1" x14ac:dyDescent="0.3"/>
    <row r="34115" ht="12.75" customHeight="1" x14ac:dyDescent="0.3"/>
    <row r="34116" ht="12.75" customHeight="1" x14ac:dyDescent="0.3"/>
    <row r="34117" ht="12.75" customHeight="1" x14ac:dyDescent="0.3"/>
    <row r="34118" ht="12.75" customHeight="1" x14ac:dyDescent="0.3"/>
    <row r="34119" ht="12.75" customHeight="1" x14ac:dyDescent="0.3"/>
    <row r="34120" ht="12.75" customHeight="1" x14ac:dyDescent="0.3"/>
    <row r="34121" ht="12.75" customHeight="1" x14ac:dyDescent="0.3"/>
    <row r="34122" ht="12.75" customHeight="1" x14ac:dyDescent="0.3"/>
    <row r="34123" ht="12.75" customHeight="1" x14ac:dyDescent="0.3"/>
    <row r="34124" ht="12.75" customHeight="1" x14ac:dyDescent="0.3"/>
    <row r="34125" ht="12.75" customHeight="1" x14ac:dyDescent="0.3"/>
    <row r="34126" ht="12.75" customHeight="1" x14ac:dyDescent="0.3"/>
    <row r="34127" ht="12.75" customHeight="1" x14ac:dyDescent="0.3"/>
    <row r="34128" ht="12.75" customHeight="1" x14ac:dyDescent="0.3"/>
    <row r="34129" ht="12.75" customHeight="1" x14ac:dyDescent="0.3"/>
    <row r="34130" ht="12.75" customHeight="1" x14ac:dyDescent="0.3"/>
    <row r="34131" ht="12.75" customHeight="1" x14ac:dyDescent="0.3"/>
    <row r="34132" ht="12.75" customHeight="1" x14ac:dyDescent="0.3"/>
    <row r="34133" ht="12.75" customHeight="1" x14ac:dyDescent="0.3"/>
    <row r="34134" ht="12.75" customHeight="1" x14ac:dyDescent="0.3"/>
    <row r="34135" ht="12.75" customHeight="1" x14ac:dyDescent="0.3"/>
    <row r="34136" ht="12.75" customHeight="1" x14ac:dyDescent="0.3"/>
    <row r="34137" ht="12.75" customHeight="1" x14ac:dyDescent="0.3"/>
    <row r="34138" ht="12.75" customHeight="1" x14ac:dyDescent="0.3"/>
    <row r="34139" ht="12.75" customHeight="1" x14ac:dyDescent="0.3"/>
    <row r="34140" ht="12.75" customHeight="1" x14ac:dyDescent="0.3"/>
    <row r="34141" ht="12.75" customHeight="1" x14ac:dyDescent="0.3"/>
    <row r="34142" ht="12.75" customHeight="1" x14ac:dyDescent="0.3"/>
    <row r="34143" ht="12.75" customHeight="1" x14ac:dyDescent="0.3"/>
    <row r="34144" ht="12.75" customHeight="1" x14ac:dyDescent="0.3"/>
    <row r="34145" ht="12.75" customHeight="1" x14ac:dyDescent="0.3"/>
    <row r="34146" ht="12.75" customHeight="1" x14ac:dyDescent="0.3"/>
    <row r="34147" ht="12.75" customHeight="1" x14ac:dyDescent="0.3"/>
    <row r="34148" ht="12.75" customHeight="1" x14ac:dyDescent="0.3"/>
    <row r="34149" ht="12.75" customHeight="1" x14ac:dyDescent="0.3"/>
    <row r="34150" ht="12.75" customHeight="1" x14ac:dyDescent="0.3"/>
    <row r="34151" ht="12.75" customHeight="1" x14ac:dyDescent="0.3"/>
    <row r="34152" ht="12.75" customHeight="1" x14ac:dyDescent="0.3"/>
    <row r="34153" ht="12.75" customHeight="1" x14ac:dyDescent="0.3"/>
    <row r="34154" ht="12.75" customHeight="1" x14ac:dyDescent="0.3"/>
    <row r="34155" ht="12.75" customHeight="1" x14ac:dyDescent="0.3"/>
    <row r="34156" ht="12.75" customHeight="1" x14ac:dyDescent="0.3"/>
    <row r="34157" ht="12.75" customHeight="1" x14ac:dyDescent="0.3"/>
    <row r="34158" ht="12.75" customHeight="1" x14ac:dyDescent="0.3"/>
    <row r="34159" ht="12.75" customHeight="1" x14ac:dyDescent="0.3"/>
    <row r="34160" ht="12.75" customHeight="1" x14ac:dyDescent="0.3"/>
    <row r="34161" ht="12.75" customHeight="1" x14ac:dyDescent="0.3"/>
    <row r="34162" ht="12.75" customHeight="1" x14ac:dyDescent="0.3"/>
    <row r="34163" ht="12.75" customHeight="1" x14ac:dyDescent="0.3"/>
    <row r="34164" ht="12.75" customHeight="1" x14ac:dyDescent="0.3"/>
    <row r="34165" ht="12.75" customHeight="1" x14ac:dyDescent="0.3"/>
    <row r="34166" ht="12.75" customHeight="1" x14ac:dyDescent="0.3"/>
    <row r="34167" ht="12.75" customHeight="1" x14ac:dyDescent="0.3"/>
    <row r="34168" ht="12.75" customHeight="1" x14ac:dyDescent="0.3"/>
    <row r="34169" ht="12.75" customHeight="1" x14ac:dyDescent="0.3"/>
    <row r="34170" ht="12.75" customHeight="1" x14ac:dyDescent="0.3"/>
    <row r="34171" ht="12.75" customHeight="1" x14ac:dyDescent="0.3"/>
    <row r="34172" ht="12.75" customHeight="1" x14ac:dyDescent="0.3"/>
    <row r="34173" ht="12.75" customHeight="1" x14ac:dyDescent="0.3"/>
    <row r="34174" ht="12.75" customHeight="1" x14ac:dyDescent="0.3"/>
    <row r="34175" ht="12.75" customHeight="1" x14ac:dyDescent="0.3"/>
    <row r="34176" ht="12.75" customHeight="1" x14ac:dyDescent="0.3"/>
    <row r="34177" ht="12.75" customHeight="1" x14ac:dyDescent="0.3"/>
    <row r="34178" ht="12.75" customHeight="1" x14ac:dyDescent="0.3"/>
    <row r="34179" ht="12.75" customHeight="1" x14ac:dyDescent="0.3"/>
    <row r="34180" ht="12.75" customHeight="1" x14ac:dyDescent="0.3"/>
    <row r="34181" ht="12.75" customHeight="1" x14ac:dyDescent="0.3"/>
    <row r="34182" ht="12.75" customHeight="1" x14ac:dyDescent="0.3"/>
    <row r="34183" ht="12.75" customHeight="1" x14ac:dyDescent="0.3"/>
    <row r="34184" ht="12.75" customHeight="1" x14ac:dyDescent="0.3"/>
    <row r="34185" ht="12.75" customHeight="1" x14ac:dyDescent="0.3"/>
    <row r="34186" ht="12.75" customHeight="1" x14ac:dyDescent="0.3"/>
    <row r="34187" ht="12.75" customHeight="1" x14ac:dyDescent="0.3"/>
    <row r="34188" ht="12.75" customHeight="1" x14ac:dyDescent="0.3"/>
    <row r="34189" ht="12.75" customHeight="1" x14ac:dyDescent="0.3"/>
    <row r="34190" ht="12.75" customHeight="1" x14ac:dyDescent="0.3"/>
    <row r="34191" ht="12.75" customHeight="1" x14ac:dyDescent="0.3"/>
    <row r="34192" ht="12.75" customHeight="1" x14ac:dyDescent="0.3"/>
    <row r="34193" ht="12.75" customHeight="1" x14ac:dyDescent="0.3"/>
    <row r="34194" ht="12.75" customHeight="1" x14ac:dyDescent="0.3"/>
    <row r="34195" ht="12.75" customHeight="1" x14ac:dyDescent="0.3"/>
    <row r="34196" ht="12.75" customHeight="1" x14ac:dyDescent="0.3"/>
    <row r="34197" ht="12.75" customHeight="1" x14ac:dyDescent="0.3"/>
    <row r="34198" ht="12.75" customHeight="1" x14ac:dyDescent="0.3"/>
    <row r="34199" ht="12.75" customHeight="1" x14ac:dyDescent="0.3"/>
    <row r="34200" ht="12.75" customHeight="1" x14ac:dyDescent="0.3"/>
    <row r="34201" ht="12.75" customHeight="1" x14ac:dyDescent="0.3"/>
    <row r="34202" ht="12.75" customHeight="1" x14ac:dyDescent="0.3"/>
    <row r="34203" ht="12.75" customHeight="1" x14ac:dyDescent="0.3"/>
    <row r="34204" ht="12.75" customHeight="1" x14ac:dyDescent="0.3"/>
    <row r="34205" ht="12.75" customHeight="1" x14ac:dyDescent="0.3"/>
    <row r="34206" ht="12.75" customHeight="1" x14ac:dyDescent="0.3"/>
    <row r="34207" ht="12.75" customHeight="1" x14ac:dyDescent="0.3"/>
    <row r="34208" ht="12.75" customHeight="1" x14ac:dyDescent="0.3"/>
    <row r="34209" ht="12.75" customHeight="1" x14ac:dyDescent="0.3"/>
    <row r="34210" ht="12.75" customHeight="1" x14ac:dyDescent="0.3"/>
    <row r="34211" ht="12.75" customHeight="1" x14ac:dyDescent="0.3"/>
    <row r="34212" ht="12.75" customHeight="1" x14ac:dyDescent="0.3"/>
    <row r="34213" ht="12.75" customHeight="1" x14ac:dyDescent="0.3"/>
    <row r="34214" ht="12.75" customHeight="1" x14ac:dyDescent="0.3"/>
    <row r="34215" ht="12.75" customHeight="1" x14ac:dyDescent="0.3"/>
    <row r="34216" ht="12.75" customHeight="1" x14ac:dyDescent="0.3"/>
    <row r="34217" ht="12.75" customHeight="1" x14ac:dyDescent="0.3"/>
    <row r="34218" ht="12.75" customHeight="1" x14ac:dyDescent="0.3"/>
    <row r="34219" ht="12.75" customHeight="1" x14ac:dyDescent="0.3"/>
    <row r="34220" ht="12.75" customHeight="1" x14ac:dyDescent="0.3"/>
    <row r="34221" ht="12.75" customHeight="1" x14ac:dyDescent="0.3"/>
    <row r="34222" ht="12.75" customHeight="1" x14ac:dyDescent="0.3"/>
    <row r="34223" ht="12.75" customHeight="1" x14ac:dyDescent="0.3"/>
    <row r="34224" ht="12.75" customHeight="1" x14ac:dyDescent="0.3"/>
    <row r="34225" ht="12.75" customHeight="1" x14ac:dyDescent="0.3"/>
    <row r="34226" ht="12.75" customHeight="1" x14ac:dyDescent="0.3"/>
    <row r="34227" ht="12.75" customHeight="1" x14ac:dyDescent="0.3"/>
    <row r="34228" ht="12.75" customHeight="1" x14ac:dyDescent="0.3"/>
    <row r="34229" ht="12.75" customHeight="1" x14ac:dyDescent="0.3"/>
    <row r="34230" ht="12.75" customHeight="1" x14ac:dyDescent="0.3"/>
    <row r="34231" ht="12.75" customHeight="1" x14ac:dyDescent="0.3"/>
    <row r="34232" ht="12.75" customHeight="1" x14ac:dyDescent="0.3"/>
    <row r="34233" ht="12.75" customHeight="1" x14ac:dyDescent="0.3"/>
    <row r="34234" ht="12.75" customHeight="1" x14ac:dyDescent="0.3"/>
    <row r="34235" ht="12.75" customHeight="1" x14ac:dyDescent="0.3"/>
    <row r="34236" ht="12.75" customHeight="1" x14ac:dyDescent="0.3"/>
    <row r="34237" ht="12.75" customHeight="1" x14ac:dyDescent="0.3"/>
    <row r="34238" ht="12.75" customHeight="1" x14ac:dyDescent="0.3"/>
    <row r="34239" ht="12.75" customHeight="1" x14ac:dyDescent="0.3"/>
    <row r="34240" ht="12.75" customHeight="1" x14ac:dyDescent="0.3"/>
    <row r="34241" ht="12.75" customHeight="1" x14ac:dyDescent="0.3"/>
    <row r="34242" ht="12.75" customHeight="1" x14ac:dyDescent="0.3"/>
    <row r="34243" ht="12.75" customHeight="1" x14ac:dyDescent="0.3"/>
    <row r="34244" ht="12.75" customHeight="1" x14ac:dyDescent="0.3"/>
    <row r="34245" ht="12.75" customHeight="1" x14ac:dyDescent="0.3"/>
    <row r="34246" ht="12.75" customHeight="1" x14ac:dyDescent="0.3"/>
    <row r="34247" ht="12.75" customHeight="1" x14ac:dyDescent="0.3"/>
    <row r="34248" ht="12.75" customHeight="1" x14ac:dyDescent="0.3"/>
    <row r="34249" ht="12.75" customHeight="1" x14ac:dyDescent="0.3"/>
    <row r="34250" ht="12.75" customHeight="1" x14ac:dyDescent="0.3"/>
    <row r="34251" ht="12.75" customHeight="1" x14ac:dyDescent="0.3"/>
    <row r="34252" ht="12.75" customHeight="1" x14ac:dyDescent="0.3"/>
    <row r="34253" ht="12.75" customHeight="1" x14ac:dyDescent="0.3"/>
    <row r="34254" ht="12.75" customHeight="1" x14ac:dyDescent="0.3"/>
    <row r="34255" ht="12.75" customHeight="1" x14ac:dyDescent="0.3"/>
    <row r="34256" ht="12.75" customHeight="1" x14ac:dyDescent="0.3"/>
    <row r="34257" ht="12.75" customHeight="1" x14ac:dyDescent="0.3"/>
    <row r="34258" ht="12.75" customHeight="1" x14ac:dyDescent="0.3"/>
    <row r="34259" ht="12.75" customHeight="1" x14ac:dyDescent="0.3"/>
    <row r="34260" ht="12.75" customHeight="1" x14ac:dyDescent="0.3"/>
    <row r="34261" ht="12.75" customHeight="1" x14ac:dyDescent="0.3"/>
    <row r="34262" ht="12.75" customHeight="1" x14ac:dyDescent="0.3"/>
    <row r="34263" ht="12.75" customHeight="1" x14ac:dyDescent="0.3"/>
    <row r="34264" ht="12.75" customHeight="1" x14ac:dyDescent="0.3"/>
    <row r="34265" ht="12.75" customHeight="1" x14ac:dyDescent="0.3"/>
    <row r="34266" ht="12.75" customHeight="1" x14ac:dyDescent="0.3"/>
    <row r="34267" ht="12.75" customHeight="1" x14ac:dyDescent="0.3"/>
    <row r="34268" ht="12.75" customHeight="1" x14ac:dyDescent="0.3"/>
    <row r="34269" ht="12.75" customHeight="1" x14ac:dyDescent="0.3"/>
    <row r="34270" ht="12.75" customHeight="1" x14ac:dyDescent="0.3"/>
    <row r="34271" ht="12.75" customHeight="1" x14ac:dyDescent="0.3"/>
    <row r="34272" ht="12.75" customHeight="1" x14ac:dyDescent="0.3"/>
    <row r="34273" ht="12.75" customHeight="1" x14ac:dyDescent="0.3"/>
    <row r="34274" ht="12.75" customHeight="1" x14ac:dyDescent="0.3"/>
    <row r="34275" ht="12.75" customHeight="1" x14ac:dyDescent="0.3"/>
    <row r="34276" ht="12.75" customHeight="1" x14ac:dyDescent="0.3"/>
    <row r="34277" ht="12.75" customHeight="1" x14ac:dyDescent="0.3"/>
    <row r="34278" ht="12.75" customHeight="1" x14ac:dyDescent="0.3"/>
    <row r="34279" ht="12.75" customHeight="1" x14ac:dyDescent="0.3"/>
    <row r="34280" ht="12.75" customHeight="1" x14ac:dyDescent="0.3"/>
    <row r="34281" ht="12.75" customHeight="1" x14ac:dyDescent="0.3"/>
    <row r="34282" ht="12.75" customHeight="1" x14ac:dyDescent="0.3"/>
    <row r="34283" ht="12.75" customHeight="1" x14ac:dyDescent="0.3"/>
    <row r="34284" ht="12.75" customHeight="1" x14ac:dyDescent="0.3"/>
    <row r="34285" ht="12.75" customHeight="1" x14ac:dyDescent="0.3"/>
    <row r="34286" ht="12.75" customHeight="1" x14ac:dyDescent="0.3"/>
    <row r="34287" ht="12.75" customHeight="1" x14ac:dyDescent="0.3"/>
    <row r="34288" ht="12.75" customHeight="1" x14ac:dyDescent="0.3"/>
    <row r="34289" ht="12.75" customHeight="1" x14ac:dyDescent="0.3"/>
    <row r="34290" ht="12.75" customHeight="1" x14ac:dyDescent="0.3"/>
    <row r="34291" ht="12.75" customHeight="1" x14ac:dyDescent="0.3"/>
    <row r="34292" ht="12.75" customHeight="1" x14ac:dyDescent="0.3"/>
    <row r="34293" ht="12.75" customHeight="1" x14ac:dyDescent="0.3"/>
    <row r="34294" ht="12.75" customHeight="1" x14ac:dyDescent="0.3"/>
    <row r="34295" ht="12.75" customHeight="1" x14ac:dyDescent="0.3"/>
    <row r="34296" ht="12.75" customHeight="1" x14ac:dyDescent="0.3"/>
    <row r="34297" ht="12.75" customHeight="1" x14ac:dyDescent="0.3"/>
    <row r="34298" ht="12.75" customHeight="1" x14ac:dyDescent="0.3"/>
    <row r="34299" ht="12.75" customHeight="1" x14ac:dyDescent="0.3"/>
    <row r="34300" ht="12.75" customHeight="1" x14ac:dyDescent="0.3"/>
    <row r="34301" ht="12.75" customHeight="1" x14ac:dyDescent="0.3"/>
    <row r="34302" ht="12.75" customHeight="1" x14ac:dyDescent="0.3"/>
    <row r="34303" ht="12.75" customHeight="1" x14ac:dyDescent="0.3"/>
    <row r="34304" ht="12.75" customHeight="1" x14ac:dyDescent="0.3"/>
    <row r="34305" ht="12.75" customHeight="1" x14ac:dyDescent="0.3"/>
    <row r="34306" ht="12.75" customHeight="1" x14ac:dyDescent="0.3"/>
    <row r="34307" ht="12.75" customHeight="1" x14ac:dyDescent="0.3"/>
    <row r="34308" ht="12.75" customHeight="1" x14ac:dyDescent="0.3"/>
    <row r="34309" ht="12.75" customHeight="1" x14ac:dyDescent="0.3"/>
    <row r="34310" ht="12.75" customHeight="1" x14ac:dyDescent="0.3"/>
    <row r="34311" ht="12.75" customHeight="1" x14ac:dyDescent="0.3"/>
    <row r="34312" ht="12.75" customHeight="1" x14ac:dyDescent="0.3"/>
    <row r="34313" ht="12.75" customHeight="1" x14ac:dyDescent="0.3"/>
    <row r="34314" ht="12.75" customHeight="1" x14ac:dyDescent="0.3"/>
    <row r="34315" ht="12.75" customHeight="1" x14ac:dyDescent="0.3"/>
    <row r="34316" ht="12.75" customHeight="1" x14ac:dyDescent="0.3"/>
    <row r="34317" ht="12.75" customHeight="1" x14ac:dyDescent="0.3"/>
    <row r="34318" ht="12.75" customHeight="1" x14ac:dyDescent="0.3"/>
    <row r="34319" ht="12.75" customHeight="1" x14ac:dyDescent="0.3"/>
    <row r="34320" ht="12.75" customHeight="1" x14ac:dyDescent="0.3"/>
    <row r="34321" ht="12.75" customHeight="1" x14ac:dyDescent="0.3"/>
    <row r="34322" ht="12.75" customHeight="1" x14ac:dyDescent="0.3"/>
    <row r="34323" ht="12.75" customHeight="1" x14ac:dyDescent="0.3"/>
    <row r="34324" ht="12.75" customHeight="1" x14ac:dyDescent="0.3"/>
    <row r="34325" ht="12.75" customHeight="1" x14ac:dyDescent="0.3"/>
    <row r="34326" ht="12.75" customHeight="1" x14ac:dyDescent="0.3"/>
    <row r="34327" ht="12.75" customHeight="1" x14ac:dyDescent="0.3"/>
    <row r="34328" ht="12.75" customHeight="1" x14ac:dyDescent="0.3"/>
    <row r="34329" ht="12.75" customHeight="1" x14ac:dyDescent="0.3"/>
    <row r="34330" ht="12.75" customHeight="1" x14ac:dyDescent="0.3"/>
    <row r="34331" ht="12.75" customHeight="1" x14ac:dyDescent="0.3"/>
    <row r="34332" ht="12.75" customHeight="1" x14ac:dyDescent="0.3"/>
    <row r="34333" ht="12.75" customHeight="1" x14ac:dyDescent="0.3"/>
    <row r="34334" ht="12.75" customHeight="1" x14ac:dyDescent="0.3"/>
    <row r="34335" ht="12.75" customHeight="1" x14ac:dyDescent="0.3"/>
    <row r="34336" ht="12.75" customHeight="1" x14ac:dyDescent="0.3"/>
    <row r="34337" ht="12.75" customHeight="1" x14ac:dyDescent="0.3"/>
    <row r="34338" ht="12.75" customHeight="1" x14ac:dyDescent="0.3"/>
    <row r="34339" ht="12.75" customHeight="1" x14ac:dyDescent="0.3"/>
    <row r="34340" ht="12.75" customHeight="1" x14ac:dyDescent="0.3"/>
    <row r="34341" ht="12.75" customHeight="1" x14ac:dyDescent="0.3"/>
    <row r="34342" ht="12.75" customHeight="1" x14ac:dyDescent="0.3"/>
    <row r="34343" ht="12.75" customHeight="1" x14ac:dyDescent="0.3"/>
    <row r="34344" ht="12.75" customHeight="1" x14ac:dyDescent="0.3"/>
    <row r="34345" ht="12.75" customHeight="1" x14ac:dyDescent="0.3"/>
    <row r="34346" ht="12.75" customHeight="1" x14ac:dyDescent="0.3"/>
    <row r="34347" ht="12.75" customHeight="1" x14ac:dyDescent="0.3"/>
    <row r="34348" ht="12.75" customHeight="1" x14ac:dyDescent="0.3"/>
    <row r="34349" ht="12.75" customHeight="1" x14ac:dyDescent="0.3"/>
    <row r="34350" ht="12.75" customHeight="1" x14ac:dyDescent="0.3"/>
    <row r="34351" ht="12.75" customHeight="1" x14ac:dyDescent="0.3"/>
    <row r="34352" ht="12.75" customHeight="1" x14ac:dyDescent="0.3"/>
    <row r="34353" ht="12.75" customHeight="1" x14ac:dyDescent="0.3"/>
    <row r="34354" ht="12.75" customHeight="1" x14ac:dyDescent="0.3"/>
    <row r="34355" ht="12.75" customHeight="1" x14ac:dyDescent="0.3"/>
    <row r="34356" ht="12.75" customHeight="1" x14ac:dyDescent="0.3"/>
    <row r="34357" ht="12.75" customHeight="1" x14ac:dyDescent="0.3"/>
    <row r="34358" ht="12.75" customHeight="1" x14ac:dyDescent="0.3"/>
    <row r="34359" ht="12.75" customHeight="1" x14ac:dyDescent="0.3"/>
    <row r="34360" ht="12.75" customHeight="1" x14ac:dyDescent="0.3"/>
    <row r="34361" ht="12.75" customHeight="1" x14ac:dyDescent="0.3"/>
    <row r="34362" ht="12.75" customHeight="1" x14ac:dyDescent="0.3"/>
    <row r="34363" ht="12.75" customHeight="1" x14ac:dyDescent="0.3"/>
    <row r="34364" ht="12.75" customHeight="1" x14ac:dyDescent="0.3"/>
    <row r="34365" ht="12.75" customHeight="1" x14ac:dyDescent="0.3"/>
    <row r="34366" ht="12.75" customHeight="1" x14ac:dyDescent="0.3"/>
    <row r="34367" ht="12.75" customHeight="1" x14ac:dyDescent="0.3"/>
    <row r="34368" ht="12.75" customHeight="1" x14ac:dyDescent="0.3"/>
    <row r="34369" ht="12.75" customHeight="1" x14ac:dyDescent="0.3"/>
    <row r="34370" ht="12.75" customHeight="1" x14ac:dyDescent="0.3"/>
    <row r="34371" ht="12.75" customHeight="1" x14ac:dyDescent="0.3"/>
    <row r="34372" ht="12.75" customHeight="1" x14ac:dyDescent="0.3"/>
    <row r="34373" ht="12.75" customHeight="1" x14ac:dyDescent="0.3"/>
    <row r="34374" ht="12.75" customHeight="1" x14ac:dyDescent="0.3"/>
    <row r="34375" ht="12.75" customHeight="1" x14ac:dyDescent="0.3"/>
    <row r="34376" ht="12.75" customHeight="1" x14ac:dyDescent="0.3"/>
    <row r="34377" ht="12.75" customHeight="1" x14ac:dyDescent="0.3"/>
    <row r="34378" ht="12.75" customHeight="1" x14ac:dyDescent="0.3"/>
    <row r="34379" ht="12.75" customHeight="1" x14ac:dyDescent="0.3"/>
    <row r="34380" ht="12.75" customHeight="1" x14ac:dyDescent="0.3"/>
    <row r="34381" ht="12.75" customHeight="1" x14ac:dyDescent="0.3"/>
    <row r="34382" ht="12.75" customHeight="1" x14ac:dyDescent="0.3"/>
    <row r="34383" ht="12.75" customHeight="1" x14ac:dyDescent="0.3"/>
    <row r="34384" ht="12.75" customHeight="1" x14ac:dyDescent="0.3"/>
    <row r="34385" ht="12.75" customHeight="1" x14ac:dyDescent="0.3"/>
    <row r="34386" ht="12.75" customHeight="1" x14ac:dyDescent="0.3"/>
    <row r="34387" ht="12.75" customHeight="1" x14ac:dyDescent="0.3"/>
    <row r="34388" ht="12.75" customHeight="1" x14ac:dyDescent="0.3"/>
    <row r="34389" ht="12.75" customHeight="1" x14ac:dyDescent="0.3"/>
    <row r="34390" ht="12.75" customHeight="1" x14ac:dyDescent="0.3"/>
    <row r="34391" ht="12.75" customHeight="1" x14ac:dyDescent="0.3"/>
    <row r="34392" ht="12.75" customHeight="1" x14ac:dyDescent="0.3"/>
    <row r="34393" ht="12.75" customHeight="1" x14ac:dyDescent="0.3"/>
    <row r="34394" ht="12.75" customHeight="1" x14ac:dyDescent="0.3"/>
    <row r="34395" ht="12.75" customHeight="1" x14ac:dyDescent="0.3"/>
    <row r="34396" ht="12.75" customHeight="1" x14ac:dyDescent="0.3"/>
    <row r="34397" ht="12.75" customHeight="1" x14ac:dyDescent="0.3"/>
    <row r="34398" ht="12.75" customHeight="1" x14ac:dyDescent="0.3"/>
    <row r="34399" ht="12.75" customHeight="1" x14ac:dyDescent="0.3"/>
    <row r="34400" ht="12.75" customHeight="1" x14ac:dyDescent="0.3"/>
    <row r="34401" ht="12.75" customHeight="1" x14ac:dyDescent="0.3"/>
    <row r="34402" ht="12.75" customHeight="1" x14ac:dyDescent="0.3"/>
    <row r="34403" ht="12.75" customHeight="1" x14ac:dyDescent="0.3"/>
    <row r="34404" ht="12.75" customHeight="1" x14ac:dyDescent="0.3"/>
    <row r="34405" ht="12.75" customHeight="1" x14ac:dyDescent="0.3"/>
    <row r="34406" ht="12.75" customHeight="1" x14ac:dyDescent="0.3"/>
    <row r="34407" ht="12.75" customHeight="1" x14ac:dyDescent="0.3"/>
    <row r="34408" ht="12.75" customHeight="1" x14ac:dyDescent="0.3"/>
    <row r="34409" ht="12.75" customHeight="1" x14ac:dyDescent="0.3"/>
    <row r="34410" ht="12.75" customHeight="1" x14ac:dyDescent="0.3"/>
    <row r="34411" ht="12.75" customHeight="1" x14ac:dyDescent="0.3"/>
    <row r="34412" ht="12.75" customHeight="1" x14ac:dyDescent="0.3"/>
    <row r="34413" ht="12.75" customHeight="1" x14ac:dyDescent="0.3"/>
    <row r="34414" ht="12.75" customHeight="1" x14ac:dyDescent="0.3"/>
    <row r="34415" ht="12.75" customHeight="1" x14ac:dyDescent="0.3"/>
    <row r="34416" ht="12.75" customHeight="1" x14ac:dyDescent="0.3"/>
    <row r="34417" ht="12.75" customHeight="1" x14ac:dyDescent="0.3"/>
    <row r="34418" ht="12.75" customHeight="1" x14ac:dyDescent="0.3"/>
    <row r="34419" ht="12.75" customHeight="1" x14ac:dyDescent="0.3"/>
    <row r="34420" ht="12.75" customHeight="1" x14ac:dyDescent="0.3"/>
    <row r="34421" ht="12.75" customHeight="1" x14ac:dyDescent="0.3"/>
    <row r="34422" ht="12.75" customHeight="1" x14ac:dyDescent="0.3"/>
    <row r="34423" ht="12.75" customHeight="1" x14ac:dyDescent="0.3"/>
    <row r="34424" ht="12.75" customHeight="1" x14ac:dyDescent="0.3"/>
    <row r="34425" ht="12.75" customHeight="1" x14ac:dyDescent="0.3"/>
    <row r="34426" ht="12.75" customHeight="1" x14ac:dyDescent="0.3"/>
    <row r="34427" ht="12.75" customHeight="1" x14ac:dyDescent="0.3"/>
    <row r="34428" ht="12.75" customHeight="1" x14ac:dyDescent="0.3"/>
    <row r="34429" ht="12.75" customHeight="1" x14ac:dyDescent="0.3"/>
    <row r="34430" ht="12.75" customHeight="1" x14ac:dyDescent="0.3"/>
    <row r="34431" ht="12.75" customHeight="1" x14ac:dyDescent="0.3"/>
    <row r="34432" ht="12.75" customHeight="1" x14ac:dyDescent="0.3"/>
    <row r="34433" ht="12.75" customHeight="1" x14ac:dyDescent="0.3"/>
    <row r="34434" ht="12.75" customHeight="1" x14ac:dyDescent="0.3"/>
    <row r="34435" ht="12.75" customHeight="1" x14ac:dyDescent="0.3"/>
    <row r="34436" ht="12.75" customHeight="1" x14ac:dyDescent="0.3"/>
    <row r="34437" ht="12.75" customHeight="1" x14ac:dyDescent="0.3"/>
    <row r="34438" ht="12.75" customHeight="1" x14ac:dyDescent="0.3"/>
    <row r="34439" ht="12.75" customHeight="1" x14ac:dyDescent="0.3"/>
    <row r="34440" ht="12.75" customHeight="1" x14ac:dyDescent="0.3"/>
    <row r="34441" ht="12.75" customHeight="1" x14ac:dyDescent="0.3"/>
    <row r="34442" ht="12.75" customHeight="1" x14ac:dyDescent="0.3"/>
    <row r="34443" ht="12.75" customHeight="1" x14ac:dyDescent="0.3"/>
    <row r="34444" ht="12.75" customHeight="1" x14ac:dyDescent="0.3"/>
    <row r="34445" ht="12.75" customHeight="1" x14ac:dyDescent="0.3"/>
    <row r="34446" ht="12.75" customHeight="1" x14ac:dyDescent="0.3"/>
    <row r="34447" ht="12.75" customHeight="1" x14ac:dyDescent="0.3"/>
    <row r="34448" ht="12.75" customHeight="1" x14ac:dyDescent="0.3"/>
    <row r="34449" ht="12.75" customHeight="1" x14ac:dyDescent="0.3"/>
    <row r="34450" ht="12.75" customHeight="1" x14ac:dyDescent="0.3"/>
    <row r="34451" ht="12.75" customHeight="1" x14ac:dyDescent="0.3"/>
    <row r="34452" ht="12.75" customHeight="1" x14ac:dyDescent="0.3"/>
    <row r="34453" ht="12.75" customHeight="1" x14ac:dyDescent="0.3"/>
    <row r="34454" ht="12.75" customHeight="1" x14ac:dyDescent="0.3"/>
    <row r="34455" ht="12.75" customHeight="1" x14ac:dyDescent="0.3"/>
    <row r="34456" ht="12.75" customHeight="1" x14ac:dyDescent="0.3"/>
    <row r="34457" ht="12.75" customHeight="1" x14ac:dyDescent="0.3"/>
    <row r="34458" ht="12.75" customHeight="1" x14ac:dyDescent="0.3"/>
    <row r="34459" ht="12.75" customHeight="1" x14ac:dyDescent="0.3"/>
    <row r="34460" ht="12.75" customHeight="1" x14ac:dyDescent="0.3"/>
    <row r="34461" ht="12.75" customHeight="1" x14ac:dyDescent="0.3"/>
    <row r="34462" ht="12.75" customHeight="1" x14ac:dyDescent="0.3"/>
    <row r="34463" ht="12.75" customHeight="1" x14ac:dyDescent="0.3"/>
    <row r="34464" ht="12.75" customHeight="1" x14ac:dyDescent="0.3"/>
    <row r="34465" ht="12.75" customHeight="1" x14ac:dyDescent="0.3"/>
    <row r="34466" ht="12.75" customHeight="1" x14ac:dyDescent="0.3"/>
    <row r="34467" ht="12.75" customHeight="1" x14ac:dyDescent="0.3"/>
    <row r="34468" ht="12.75" customHeight="1" x14ac:dyDescent="0.3"/>
    <row r="34469" ht="12.75" customHeight="1" x14ac:dyDescent="0.3"/>
    <row r="34470" ht="12.75" customHeight="1" x14ac:dyDescent="0.3"/>
    <row r="34471" ht="12.75" customHeight="1" x14ac:dyDescent="0.3"/>
    <row r="34472" ht="12.75" customHeight="1" x14ac:dyDescent="0.3"/>
    <row r="34473" ht="12.75" customHeight="1" x14ac:dyDescent="0.3"/>
    <row r="34474" ht="12.75" customHeight="1" x14ac:dyDescent="0.3"/>
    <row r="34475" ht="12.75" customHeight="1" x14ac:dyDescent="0.3"/>
    <row r="34476" ht="12.75" customHeight="1" x14ac:dyDescent="0.3"/>
    <row r="34477" ht="12.75" customHeight="1" x14ac:dyDescent="0.3"/>
    <row r="34478" ht="12.75" customHeight="1" x14ac:dyDescent="0.3"/>
    <row r="34479" ht="12.75" customHeight="1" x14ac:dyDescent="0.3"/>
    <row r="34480" ht="12.75" customHeight="1" x14ac:dyDescent="0.3"/>
    <row r="34481" ht="12.75" customHeight="1" x14ac:dyDescent="0.3"/>
    <row r="34482" ht="12.75" customHeight="1" x14ac:dyDescent="0.3"/>
    <row r="34483" ht="12.75" customHeight="1" x14ac:dyDescent="0.3"/>
    <row r="34484" ht="12.75" customHeight="1" x14ac:dyDescent="0.3"/>
    <row r="34485" ht="12.75" customHeight="1" x14ac:dyDescent="0.3"/>
    <row r="34486" ht="12.75" customHeight="1" x14ac:dyDescent="0.3"/>
    <row r="34487" ht="12.75" customHeight="1" x14ac:dyDescent="0.3"/>
    <row r="34488" ht="12.75" customHeight="1" x14ac:dyDescent="0.3"/>
    <row r="34489" ht="12.75" customHeight="1" x14ac:dyDescent="0.3"/>
    <row r="34490" ht="12.75" customHeight="1" x14ac:dyDescent="0.3"/>
    <row r="34491" ht="12.75" customHeight="1" x14ac:dyDescent="0.3"/>
    <row r="34492" ht="12.75" customHeight="1" x14ac:dyDescent="0.3"/>
    <row r="34493" ht="12.75" customHeight="1" x14ac:dyDescent="0.3"/>
    <row r="34494" ht="12.75" customHeight="1" x14ac:dyDescent="0.3"/>
    <row r="34495" ht="12.75" customHeight="1" x14ac:dyDescent="0.3"/>
    <row r="34496" ht="12.75" customHeight="1" x14ac:dyDescent="0.3"/>
    <row r="34497" ht="12.75" customHeight="1" x14ac:dyDescent="0.3"/>
    <row r="34498" ht="12.75" customHeight="1" x14ac:dyDescent="0.3"/>
    <row r="34499" ht="12.75" customHeight="1" x14ac:dyDescent="0.3"/>
    <row r="34500" ht="12.75" customHeight="1" x14ac:dyDescent="0.3"/>
    <row r="34501" ht="12.75" customHeight="1" x14ac:dyDescent="0.3"/>
    <row r="34502" ht="12.75" customHeight="1" x14ac:dyDescent="0.3"/>
    <row r="34503" ht="12.75" customHeight="1" x14ac:dyDescent="0.3"/>
    <row r="34504" ht="12.75" customHeight="1" x14ac:dyDescent="0.3"/>
    <row r="34505" ht="12.75" customHeight="1" x14ac:dyDescent="0.3"/>
    <row r="34506" ht="12.75" customHeight="1" x14ac:dyDescent="0.3"/>
    <row r="34507" ht="12.75" customHeight="1" x14ac:dyDescent="0.3"/>
    <row r="34508" ht="12.75" customHeight="1" x14ac:dyDescent="0.3"/>
    <row r="34509" ht="12.75" customHeight="1" x14ac:dyDescent="0.3"/>
    <row r="34510" ht="12.75" customHeight="1" x14ac:dyDescent="0.3"/>
    <row r="34511" ht="12.75" customHeight="1" x14ac:dyDescent="0.3"/>
    <row r="34512" ht="12.75" customHeight="1" x14ac:dyDescent="0.3"/>
    <row r="34513" ht="12.75" customHeight="1" x14ac:dyDescent="0.3"/>
    <row r="34514" ht="12.75" customHeight="1" x14ac:dyDescent="0.3"/>
    <row r="34515" ht="12.75" customHeight="1" x14ac:dyDescent="0.3"/>
    <row r="34516" ht="12.75" customHeight="1" x14ac:dyDescent="0.3"/>
    <row r="34517" ht="12.75" customHeight="1" x14ac:dyDescent="0.3"/>
    <row r="34518" ht="12.75" customHeight="1" x14ac:dyDescent="0.3"/>
    <row r="34519" ht="12.75" customHeight="1" x14ac:dyDescent="0.3"/>
    <row r="34520" ht="12.75" customHeight="1" x14ac:dyDescent="0.3"/>
    <row r="34521" ht="12.75" customHeight="1" x14ac:dyDescent="0.3"/>
    <row r="34522" ht="12.75" customHeight="1" x14ac:dyDescent="0.3"/>
    <row r="34523" ht="12.75" customHeight="1" x14ac:dyDescent="0.3"/>
    <row r="34524" ht="12.75" customHeight="1" x14ac:dyDescent="0.3"/>
    <row r="34525" ht="12.75" customHeight="1" x14ac:dyDescent="0.3"/>
    <row r="34526" ht="12.75" customHeight="1" x14ac:dyDescent="0.3"/>
    <row r="34527" ht="12.75" customHeight="1" x14ac:dyDescent="0.3"/>
    <row r="34528" ht="12.75" customHeight="1" x14ac:dyDescent="0.3"/>
    <row r="34529" ht="12.75" customHeight="1" x14ac:dyDescent="0.3"/>
    <row r="34530" ht="12.75" customHeight="1" x14ac:dyDescent="0.3"/>
    <row r="34531" ht="12.75" customHeight="1" x14ac:dyDescent="0.3"/>
    <row r="34532" ht="12.75" customHeight="1" x14ac:dyDescent="0.3"/>
    <row r="34533" ht="12.75" customHeight="1" x14ac:dyDescent="0.3"/>
    <row r="34534" ht="12.75" customHeight="1" x14ac:dyDescent="0.3"/>
    <row r="34535" ht="12.75" customHeight="1" x14ac:dyDescent="0.3"/>
    <row r="34536" ht="12.75" customHeight="1" x14ac:dyDescent="0.3"/>
    <row r="34537" ht="12.75" customHeight="1" x14ac:dyDescent="0.3"/>
    <row r="34538" ht="12.75" customHeight="1" x14ac:dyDescent="0.3"/>
    <row r="34539" ht="12.75" customHeight="1" x14ac:dyDescent="0.3"/>
    <row r="34540" ht="12.75" customHeight="1" x14ac:dyDescent="0.3"/>
    <row r="34541" ht="12.75" customHeight="1" x14ac:dyDescent="0.3"/>
    <row r="34542" ht="12.75" customHeight="1" x14ac:dyDescent="0.3"/>
    <row r="34543" ht="12.75" customHeight="1" x14ac:dyDescent="0.3"/>
    <row r="34544" ht="12.75" customHeight="1" x14ac:dyDescent="0.3"/>
    <row r="34545" ht="12.75" customHeight="1" x14ac:dyDescent="0.3"/>
    <row r="34546" ht="12.75" customHeight="1" x14ac:dyDescent="0.3"/>
    <row r="34547" ht="12.75" customHeight="1" x14ac:dyDescent="0.3"/>
    <row r="34548" ht="12.75" customHeight="1" x14ac:dyDescent="0.3"/>
    <row r="34549" ht="12.75" customHeight="1" x14ac:dyDescent="0.3"/>
    <row r="34550" ht="12.75" customHeight="1" x14ac:dyDescent="0.3"/>
    <row r="34551" ht="12.75" customHeight="1" x14ac:dyDescent="0.3"/>
    <row r="34552" ht="12.75" customHeight="1" x14ac:dyDescent="0.3"/>
    <row r="34553" ht="12.75" customHeight="1" x14ac:dyDescent="0.3"/>
    <row r="34554" ht="12.75" customHeight="1" x14ac:dyDescent="0.3"/>
    <row r="34555" ht="12.75" customHeight="1" x14ac:dyDescent="0.3"/>
    <row r="34556" ht="12.75" customHeight="1" x14ac:dyDescent="0.3"/>
    <row r="34557" ht="12.75" customHeight="1" x14ac:dyDescent="0.3"/>
    <row r="34558" ht="12.75" customHeight="1" x14ac:dyDescent="0.3"/>
    <row r="34559" ht="12.75" customHeight="1" x14ac:dyDescent="0.3"/>
    <row r="34560" ht="12.75" customHeight="1" x14ac:dyDescent="0.3"/>
    <row r="34561" ht="12.75" customHeight="1" x14ac:dyDescent="0.3"/>
    <row r="34562" ht="12.75" customHeight="1" x14ac:dyDescent="0.3"/>
    <row r="34563" ht="12.75" customHeight="1" x14ac:dyDescent="0.3"/>
    <row r="34564" ht="12.75" customHeight="1" x14ac:dyDescent="0.3"/>
    <row r="34565" ht="12.75" customHeight="1" x14ac:dyDescent="0.3"/>
    <row r="34566" ht="12.75" customHeight="1" x14ac:dyDescent="0.3"/>
    <row r="34567" ht="12.75" customHeight="1" x14ac:dyDescent="0.3"/>
    <row r="34568" ht="12.75" customHeight="1" x14ac:dyDescent="0.3"/>
    <row r="34569" ht="12.75" customHeight="1" x14ac:dyDescent="0.3"/>
    <row r="34570" ht="12.75" customHeight="1" x14ac:dyDescent="0.3"/>
    <row r="34571" ht="12.75" customHeight="1" x14ac:dyDescent="0.3"/>
    <row r="34572" ht="12.75" customHeight="1" x14ac:dyDescent="0.3"/>
    <row r="34573" ht="12.75" customHeight="1" x14ac:dyDescent="0.3"/>
    <row r="34574" ht="12.75" customHeight="1" x14ac:dyDescent="0.3"/>
    <row r="34575" ht="12.75" customHeight="1" x14ac:dyDescent="0.3"/>
    <row r="34576" ht="12.75" customHeight="1" x14ac:dyDescent="0.3"/>
    <row r="34577" ht="12.75" customHeight="1" x14ac:dyDescent="0.3"/>
    <row r="34578" ht="12.75" customHeight="1" x14ac:dyDescent="0.3"/>
    <row r="34579" ht="12.75" customHeight="1" x14ac:dyDescent="0.3"/>
    <row r="34580" ht="12.75" customHeight="1" x14ac:dyDescent="0.3"/>
    <row r="34581" ht="12.75" customHeight="1" x14ac:dyDescent="0.3"/>
    <row r="34582" ht="12.75" customHeight="1" x14ac:dyDescent="0.3"/>
    <row r="34583" ht="12.75" customHeight="1" x14ac:dyDescent="0.3"/>
    <row r="34584" ht="12.75" customHeight="1" x14ac:dyDescent="0.3"/>
    <row r="34585" ht="12.75" customHeight="1" x14ac:dyDescent="0.3"/>
    <row r="34586" ht="12.75" customHeight="1" x14ac:dyDescent="0.3"/>
    <row r="34587" ht="12.75" customHeight="1" x14ac:dyDescent="0.3"/>
    <row r="34588" ht="12.75" customHeight="1" x14ac:dyDescent="0.3"/>
    <row r="34589" ht="12.75" customHeight="1" x14ac:dyDescent="0.3"/>
    <row r="34590" ht="12.75" customHeight="1" x14ac:dyDescent="0.3"/>
    <row r="34591" ht="12.75" customHeight="1" x14ac:dyDescent="0.3"/>
    <row r="34592" ht="12.75" customHeight="1" x14ac:dyDescent="0.3"/>
    <row r="34593" ht="12.75" customHeight="1" x14ac:dyDescent="0.3"/>
    <row r="34594" ht="12.75" customHeight="1" x14ac:dyDescent="0.3"/>
    <row r="34595" ht="12.75" customHeight="1" x14ac:dyDescent="0.3"/>
    <row r="34596" ht="12.75" customHeight="1" x14ac:dyDescent="0.3"/>
    <row r="34597" ht="12.75" customHeight="1" x14ac:dyDescent="0.3"/>
    <row r="34598" ht="12.75" customHeight="1" x14ac:dyDescent="0.3"/>
    <row r="34599" ht="12.75" customHeight="1" x14ac:dyDescent="0.3"/>
    <row r="34600" ht="12.75" customHeight="1" x14ac:dyDescent="0.3"/>
    <row r="34601" ht="12.75" customHeight="1" x14ac:dyDescent="0.3"/>
    <row r="34602" ht="12.75" customHeight="1" x14ac:dyDescent="0.3"/>
    <row r="34603" ht="12.75" customHeight="1" x14ac:dyDescent="0.3"/>
    <row r="34604" ht="12.75" customHeight="1" x14ac:dyDescent="0.3"/>
    <row r="34605" ht="12.75" customHeight="1" x14ac:dyDescent="0.3"/>
    <row r="34606" ht="12.75" customHeight="1" x14ac:dyDescent="0.3"/>
    <row r="34607" ht="12.75" customHeight="1" x14ac:dyDescent="0.3"/>
    <row r="34608" ht="12.75" customHeight="1" x14ac:dyDescent="0.3"/>
    <row r="34609" ht="12.75" customHeight="1" x14ac:dyDescent="0.3"/>
    <row r="34610" ht="12.75" customHeight="1" x14ac:dyDescent="0.3"/>
    <row r="34611" ht="12.75" customHeight="1" x14ac:dyDescent="0.3"/>
    <row r="34612" ht="12.75" customHeight="1" x14ac:dyDescent="0.3"/>
    <row r="34613" ht="12.75" customHeight="1" x14ac:dyDescent="0.3"/>
    <row r="34614" ht="12.75" customHeight="1" x14ac:dyDescent="0.3"/>
    <row r="34615" ht="12.75" customHeight="1" x14ac:dyDescent="0.3"/>
    <row r="34616" ht="12.75" customHeight="1" x14ac:dyDescent="0.3"/>
    <row r="34617" ht="12.75" customHeight="1" x14ac:dyDescent="0.3"/>
    <row r="34618" ht="12.75" customHeight="1" x14ac:dyDescent="0.3"/>
    <row r="34619" ht="12.75" customHeight="1" x14ac:dyDescent="0.3"/>
    <row r="34620" ht="12.75" customHeight="1" x14ac:dyDescent="0.3"/>
    <row r="34621" ht="12.75" customHeight="1" x14ac:dyDescent="0.3"/>
    <row r="34622" ht="12.75" customHeight="1" x14ac:dyDescent="0.3"/>
    <row r="34623" ht="12.75" customHeight="1" x14ac:dyDescent="0.3"/>
    <row r="34624" ht="12.75" customHeight="1" x14ac:dyDescent="0.3"/>
    <row r="34625" ht="12.75" customHeight="1" x14ac:dyDescent="0.3"/>
    <row r="34626" ht="12.75" customHeight="1" x14ac:dyDescent="0.3"/>
    <row r="34627" ht="12.75" customHeight="1" x14ac:dyDescent="0.3"/>
    <row r="34628" ht="12.75" customHeight="1" x14ac:dyDescent="0.3"/>
    <row r="34629" ht="12.75" customHeight="1" x14ac:dyDescent="0.3"/>
    <row r="34630" ht="12.75" customHeight="1" x14ac:dyDescent="0.3"/>
    <row r="34631" ht="12.75" customHeight="1" x14ac:dyDescent="0.3"/>
    <row r="34632" ht="12.75" customHeight="1" x14ac:dyDescent="0.3"/>
    <row r="34633" ht="12.75" customHeight="1" x14ac:dyDescent="0.3"/>
    <row r="34634" ht="12.75" customHeight="1" x14ac:dyDescent="0.3"/>
    <row r="34635" ht="12.75" customHeight="1" x14ac:dyDescent="0.3"/>
    <row r="34636" ht="12.75" customHeight="1" x14ac:dyDescent="0.3"/>
    <row r="34637" ht="12.75" customHeight="1" x14ac:dyDescent="0.3"/>
    <row r="34638" ht="12.75" customHeight="1" x14ac:dyDescent="0.3"/>
    <row r="34639" ht="12.75" customHeight="1" x14ac:dyDescent="0.3"/>
    <row r="34640" ht="12.75" customHeight="1" x14ac:dyDescent="0.3"/>
    <row r="34641" ht="12.75" customHeight="1" x14ac:dyDescent="0.3"/>
    <row r="34642" ht="12.75" customHeight="1" x14ac:dyDescent="0.3"/>
    <row r="34643" ht="12.75" customHeight="1" x14ac:dyDescent="0.3"/>
    <row r="34644" ht="12.75" customHeight="1" x14ac:dyDescent="0.3"/>
    <row r="34645" ht="12.75" customHeight="1" x14ac:dyDescent="0.3"/>
    <row r="34646" ht="12.75" customHeight="1" x14ac:dyDescent="0.3"/>
    <row r="34647" ht="12.75" customHeight="1" x14ac:dyDescent="0.3"/>
    <row r="34648" ht="12.75" customHeight="1" x14ac:dyDescent="0.3"/>
    <row r="34649" ht="12.75" customHeight="1" x14ac:dyDescent="0.3"/>
    <row r="34650" ht="12.75" customHeight="1" x14ac:dyDescent="0.3"/>
    <row r="34651" ht="12.75" customHeight="1" x14ac:dyDescent="0.3"/>
    <row r="34652" ht="12.75" customHeight="1" x14ac:dyDescent="0.3"/>
    <row r="34653" ht="12.75" customHeight="1" x14ac:dyDescent="0.3"/>
    <row r="34654" ht="12.75" customHeight="1" x14ac:dyDescent="0.3"/>
    <row r="34655" ht="12.75" customHeight="1" x14ac:dyDescent="0.3"/>
    <row r="34656" ht="12.75" customHeight="1" x14ac:dyDescent="0.3"/>
    <row r="34657" ht="12.75" customHeight="1" x14ac:dyDescent="0.3"/>
    <row r="34658" ht="12.75" customHeight="1" x14ac:dyDescent="0.3"/>
    <row r="34659" ht="12.75" customHeight="1" x14ac:dyDescent="0.3"/>
    <row r="34660" ht="12.75" customHeight="1" x14ac:dyDescent="0.3"/>
    <row r="34661" ht="12.75" customHeight="1" x14ac:dyDescent="0.3"/>
    <row r="34662" ht="12.75" customHeight="1" x14ac:dyDescent="0.3"/>
    <row r="34663" ht="12.75" customHeight="1" x14ac:dyDescent="0.3"/>
    <row r="34664" ht="12.75" customHeight="1" x14ac:dyDescent="0.3"/>
    <row r="34665" ht="12.75" customHeight="1" x14ac:dyDescent="0.3"/>
    <row r="34666" ht="12.75" customHeight="1" x14ac:dyDescent="0.3"/>
    <row r="34667" ht="12.75" customHeight="1" x14ac:dyDescent="0.3"/>
    <row r="34668" ht="12.75" customHeight="1" x14ac:dyDescent="0.3"/>
    <row r="34669" ht="12.75" customHeight="1" x14ac:dyDescent="0.3"/>
    <row r="34670" ht="12.75" customHeight="1" x14ac:dyDescent="0.3"/>
    <row r="34671" ht="12.75" customHeight="1" x14ac:dyDescent="0.3"/>
    <row r="34672" ht="12.75" customHeight="1" x14ac:dyDescent="0.3"/>
    <row r="34673" ht="12.75" customHeight="1" x14ac:dyDescent="0.3"/>
    <row r="34674" ht="12.75" customHeight="1" x14ac:dyDescent="0.3"/>
    <row r="34675" ht="12.75" customHeight="1" x14ac:dyDescent="0.3"/>
    <row r="34676" ht="12.75" customHeight="1" x14ac:dyDescent="0.3"/>
    <row r="34677" ht="12.75" customHeight="1" x14ac:dyDescent="0.3"/>
    <row r="34678" ht="12.75" customHeight="1" x14ac:dyDescent="0.3"/>
    <row r="34679" ht="12.75" customHeight="1" x14ac:dyDescent="0.3"/>
    <row r="34680" ht="12.75" customHeight="1" x14ac:dyDescent="0.3"/>
    <row r="34681" ht="12.75" customHeight="1" x14ac:dyDescent="0.3"/>
    <row r="34682" ht="12.75" customHeight="1" x14ac:dyDescent="0.3"/>
    <row r="34683" ht="12.75" customHeight="1" x14ac:dyDescent="0.3"/>
    <row r="34684" ht="12.75" customHeight="1" x14ac:dyDescent="0.3"/>
    <row r="34685" ht="12.75" customHeight="1" x14ac:dyDescent="0.3"/>
    <row r="34686" ht="12.75" customHeight="1" x14ac:dyDescent="0.3"/>
    <row r="34687" ht="12.75" customHeight="1" x14ac:dyDescent="0.3"/>
    <row r="34688" ht="12.75" customHeight="1" x14ac:dyDescent="0.3"/>
    <row r="34689" ht="12.75" customHeight="1" x14ac:dyDescent="0.3"/>
    <row r="34690" ht="12.75" customHeight="1" x14ac:dyDescent="0.3"/>
    <row r="34691" ht="12.75" customHeight="1" x14ac:dyDescent="0.3"/>
    <row r="34692" ht="12.75" customHeight="1" x14ac:dyDescent="0.3"/>
    <row r="34693" ht="12.75" customHeight="1" x14ac:dyDescent="0.3"/>
    <row r="34694" ht="12.75" customHeight="1" x14ac:dyDescent="0.3"/>
    <row r="34695" ht="12.75" customHeight="1" x14ac:dyDescent="0.3"/>
    <row r="34696" ht="12.75" customHeight="1" x14ac:dyDescent="0.3"/>
    <row r="34697" ht="12.75" customHeight="1" x14ac:dyDescent="0.3"/>
    <row r="34698" ht="12.75" customHeight="1" x14ac:dyDescent="0.3"/>
    <row r="34699" ht="12.75" customHeight="1" x14ac:dyDescent="0.3"/>
    <row r="34700" ht="12.75" customHeight="1" x14ac:dyDescent="0.3"/>
    <row r="34701" ht="12.75" customHeight="1" x14ac:dyDescent="0.3"/>
    <row r="34702" ht="12.75" customHeight="1" x14ac:dyDescent="0.3"/>
    <row r="34703" ht="12.75" customHeight="1" x14ac:dyDescent="0.3"/>
    <row r="34704" ht="12.75" customHeight="1" x14ac:dyDescent="0.3"/>
    <row r="34705" ht="12.75" customHeight="1" x14ac:dyDescent="0.3"/>
    <row r="34706" ht="12.75" customHeight="1" x14ac:dyDescent="0.3"/>
    <row r="34707" ht="12.75" customHeight="1" x14ac:dyDescent="0.3"/>
    <row r="34708" ht="12.75" customHeight="1" x14ac:dyDescent="0.3"/>
    <row r="34709" ht="12.75" customHeight="1" x14ac:dyDescent="0.3"/>
    <row r="34710" ht="12.75" customHeight="1" x14ac:dyDescent="0.3"/>
    <row r="34711" ht="12.75" customHeight="1" x14ac:dyDescent="0.3"/>
    <row r="34712" ht="12.75" customHeight="1" x14ac:dyDescent="0.3"/>
    <row r="34713" ht="12.75" customHeight="1" x14ac:dyDescent="0.3"/>
    <row r="34714" ht="12.75" customHeight="1" x14ac:dyDescent="0.3"/>
    <row r="34715" ht="12.75" customHeight="1" x14ac:dyDescent="0.3"/>
    <row r="34716" ht="12.75" customHeight="1" x14ac:dyDescent="0.3"/>
    <row r="34717" ht="12.75" customHeight="1" x14ac:dyDescent="0.3"/>
    <row r="34718" ht="12.75" customHeight="1" x14ac:dyDescent="0.3"/>
    <row r="34719" ht="12.75" customHeight="1" x14ac:dyDescent="0.3"/>
    <row r="34720" ht="12.75" customHeight="1" x14ac:dyDescent="0.3"/>
    <row r="34721" ht="12.75" customHeight="1" x14ac:dyDescent="0.3"/>
    <row r="34722" ht="12.75" customHeight="1" x14ac:dyDescent="0.3"/>
    <row r="34723" ht="12.75" customHeight="1" x14ac:dyDescent="0.3"/>
    <row r="34724" ht="12.75" customHeight="1" x14ac:dyDescent="0.3"/>
    <row r="34725" ht="12.75" customHeight="1" x14ac:dyDescent="0.3"/>
    <row r="34726" ht="12.75" customHeight="1" x14ac:dyDescent="0.3"/>
    <row r="34727" ht="12.75" customHeight="1" x14ac:dyDescent="0.3"/>
    <row r="34728" ht="12.75" customHeight="1" x14ac:dyDescent="0.3"/>
    <row r="34729" ht="12.75" customHeight="1" x14ac:dyDescent="0.3"/>
    <row r="34730" ht="12.75" customHeight="1" x14ac:dyDescent="0.3"/>
    <row r="34731" ht="12.75" customHeight="1" x14ac:dyDescent="0.3"/>
    <row r="34732" ht="12.75" customHeight="1" x14ac:dyDescent="0.3"/>
    <row r="34733" ht="12.75" customHeight="1" x14ac:dyDescent="0.3"/>
    <row r="34734" ht="12.75" customHeight="1" x14ac:dyDescent="0.3"/>
    <row r="34735" ht="12.75" customHeight="1" x14ac:dyDescent="0.3"/>
    <row r="34736" ht="12.75" customHeight="1" x14ac:dyDescent="0.3"/>
    <row r="34737" ht="12.75" customHeight="1" x14ac:dyDescent="0.3"/>
    <row r="34738" ht="12.75" customHeight="1" x14ac:dyDescent="0.3"/>
    <row r="34739" ht="12.75" customHeight="1" x14ac:dyDescent="0.3"/>
    <row r="34740" ht="12.75" customHeight="1" x14ac:dyDescent="0.3"/>
    <row r="34741" ht="12.75" customHeight="1" x14ac:dyDescent="0.3"/>
    <row r="34742" ht="12.75" customHeight="1" x14ac:dyDescent="0.3"/>
    <row r="34743" ht="12.75" customHeight="1" x14ac:dyDescent="0.3"/>
    <row r="34744" ht="12.75" customHeight="1" x14ac:dyDescent="0.3"/>
    <row r="34745" ht="12.75" customHeight="1" x14ac:dyDescent="0.3"/>
    <row r="34746" ht="12.75" customHeight="1" x14ac:dyDescent="0.3"/>
    <row r="34747" ht="12.75" customHeight="1" x14ac:dyDescent="0.3"/>
    <row r="34748" ht="12.75" customHeight="1" x14ac:dyDescent="0.3"/>
    <row r="34749" ht="12.75" customHeight="1" x14ac:dyDescent="0.3"/>
    <row r="34750" ht="12.75" customHeight="1" x14ac:dyDescent="0.3"/>
    <row r="34751" ht="12.75" customHeight="1" x14ac:dyDescent="0.3"/>
    <row r="34752" ht="12.75" customHeight="1" x14ac:dyDescent="0.3"/>
    <row r="34753" ht="12.75" customHeight="1" x14ac:dyDescent="0.3"/>
    <row r="34754" ht="12.75" customHeight="1" x14ac:dyDescent="0.3"/>
    <row r="34755" ht="12.75" customHeight="1" x14ac:dyDescent="0.3"/>
    <row r="34756" ht="12.75" customHeight="1" x14ac:dyDescent="0.3"/>
    <row r="34757" ht="12.75" customHeight="1" x14ac:dyDescent="0.3"/>
    <row r="34758" ht="12.75" customHeight="1" x14ac:dyDescent="0.3"/>
    <row r="34759" ht="12.75" customHeight="1" x14ac:dyDescent="0.3"/>
    <row r="34760" ht="12.75" customHeight="1" x14ac:dyDescent="0.3"/>
    <row r="34761" ht="12.75" customHeight="1" x14ac:dyDescent="0.3"/>
    <row r="34762" ht="12.75" customHeight="1" x14ac:dyDescent="0.3"/>
    <row r="34763" ht="12.75" customHeight="1" x14ac:dyDescent="0.3"/>
    <row r="34764" ht="12.75" customHeight="1" x14ac:dyDescent="0.3"/>
    <row r="34765" ht="12.75" customHeight="1" x14ac:dyDescent="0.3"/>
    <row r="34766" ht="12.75" customHeight="1" x14ac:dyDescent="0.3"/>
    <row r="34767" ht="12.75" customHeight="1" x14ac:dyDescent="0.3"/>
    <row r="34768" ht="12.75" customHeight="1" x14ac:dyDescent="0.3"/>
    <row r="34769" ht="12.75" customHeight="1" x14ac:dyDescent="0.3"/>
    <row r="34770" ht="12.75" customHeight="1" x14ac:dyDescent="0.3"/>
    <row r="34771" ht="12.75" customHeight="1" x14ac:dyDescent="0.3"/>
    <row r="34772" ht="12.75" customHeight="1" x14ac:dyDescent="0.3"/>
    <row r="34773" ht="12.75" customHeight="1" x14ac:dyDescent="0.3"/>
    <row r="34774" ht="12.75" customHeight="1" x14ac:dyDescent="0.3"/>
    <row r="34775" ht="12.75" customHeight="1" x14ac:dyDescent="0.3"/>
    <row r="34776" ht="12.75" customHeight="1" x14ac:dyDescent="0.3"/>
    <row r="34777" ht="12.75" customHeight="1" x14ac:dyDescent="0.3"/>
    <row r="34778" ht="12.75" customHeight="1" x14ac:dyDescent="0.3"/>
    <row r="34779" ht="12.75" customHeight="1" x14ac:dyDescent="0.3"/>
    <row r="34780" ht="12.75" customHeight="1" x14ac:dyDescent="0.3"/>
    <row r="34781" ht="12.75" customHeight="1" x14ac:dyDescent="0.3"/>
    <row r="34782" ht="12.75" customHeight="1" x14ac:dyDescent="0.3"/>
    <row r="34783" ht="12.75" customHeight="1" x14ac:dyDescent="0.3"/>
    <row r="34784" ht="12.75" customHeight="1" x14ac:dyDescent="0.3"/>
    <row r="34785" ht="12.75" customHeight="1" x14ac:dyDescent="0.3"/>
    <row r="34786" ht="12.75" customHeight="1" x14ac:dyDescent="0.3"/>
    <row r="34787" ht="12.75" customHeight="1" x14ac:dyDescent="0.3"/>
    <row r="34788" ht="12.75" customHeight="1" x14ac:dyDescent="0.3"/>
    <row r="34789" ht="12.75" customHeight="1" x14ac:dyDescent="0.3"/>
    <row r="34790" ht="12.75" customHeight="1" x14ac:dyDescent="0.3"/>
    <row r="34791" ht="12.75" customHeight="1" x14ac:dyDescent="0.3"/>
    <row r="34792" ht="12.75" customHeight="1" x14ac:dyDescent="0.3"/>
    <row r="34793" ht="12.75" customHeight="1" x14ac:dyDescent="0.3"/>
    <row r="34794" ht="12.75" customHeight="1" x14ac:dyDescent="0.3"/>
    <row r="34795" ht="12.75" customHeight="1" x14ac:dyDescent="0.3"/>
    <row r="34796" ht="12.75" customHeight="1" x14ac:dyDescent="0.3"/>
    <row r="34797" ht="12.75" customHeight="1" x14ac:dyDescent="0.3"/>
    <row r="34798" ht="12.75" customHeight="1" x14ac:dyDescent="0.3"/>
    <row r="34799" ht="12.75" customHeight="1" x14ac:dyDescent="0.3"/>
    <row r="34800" ht="12.75" customHeight="1" x14ac:dyDescent="0.3"/>
    <row r="34801" ht="12.75" customHeight="1" x14ac:dyDescent="0.3"/>
    <row r="34802" ht="12.75" customHeight="1" x14ac:dyDescent="0.3"/>
    <row r="34803" ht="12.75" customHeight="1" x14ac:dyDescent="0.3"/>
    <row r="34804" ht="12.75" customHeight="1" x14ac:dyDescent="0.3"/>
    <row r="34805" ht="12.75" customHeight="1" x14ac:dyDescent="0.3"/>
    <row r="34806" ht="12.75" customHeight="1" x14ac:dyDescent="0.3"/>
    <row r="34807" ht="12.75" customHeight="1" x14ac:dyDescent="0.3"/>
    <row r="34808" ht="12.75" customHeight="1" x14ac:dyDescent="0.3"/>
    <row r="34809" ht="12.75" customHeight="1" x14ac:dyDescent="0.3"/>
    <row r="34810" ht="12.75" customHeight="1" x14ac:dyDescent="0.3"/>
    <row r="34811" ht="12.75" customHeight="1" x14ac:dyDescent="0.3"/>
    <row r="34812" ht="12.75" customHeight="1" x14ac:dyDescent="0.3"/>
    <row r="34813" ht="12.75" customHeight="1" x14ac:dyDescent="0.3"/>
    <row r="34814" ht="12.75" customHeight="1" x14ac:dyDescent="0.3"/>
    <row r="34815" ht="12.75" customHeight="1" x14ac:dyDescent="0.3"/>
    <row r="34816" ht="12.75" customHeight="1" x14ac:dyDescent="0.3"/>
    <row r="34817" ht="12.75" customHeight="1" x14ac:dyDescent="0.3"/>
    <row r="34818" ht="12.75" customHeight="1" x14ac:dyDescent="0.3"/>
    <row r="34819" ht="12.75" customHeight="1" x14ac:dyDescent="0.3"/>
    <row r="34820" ht="12.75" customHeight="1" x14ac:dyDescent="0.3"/>
    <row r="34821" ht="12.75" customHeight="1" x14ac:dyDescent="0.3"/>
    <row r="34822" ht="12.75" customHeight="1" x14ac:dyDescent="0.3"/>
    <row r="34823" ht="12.75" customHeight="1" x14ac:dyDescent="0.3"/>
    <row r="34824" ht="12.75" customHeight="1" x14ac:dyDescent="0.3"/>
    <row r="34825" ht="12.75" customHeight="1" x14ac:dyDescent="0.3"/>
    <row r="34826" ht="12.75" customHeight="1" x14ac:dyDescent="0.3"/>
    <row r="34827" ht="12.75" customHeight="1" x14ac:dyDescent="0.3"/>
    <row r="34828" ht="12.75" customHeight="1" x14ac:dyDescent="0.3"/>
    <row r="34829" ht="12.75" customHeight="1" x14ac:dyDescent="0.3"/>
    <row r="34830" ht="12.75" customHeight="1" x14ac:dyDescent="0.3"/>
    <row r="34831" ht="12.75" customHeight="1" x14ac:dyDescent="0.3"/>
    <row r="34832" ht="12.75" customHeight="1" x14ac:dyDescent="0.3"/>
    <row r="34833" ht="12.75" customHeight="1" x14ac:dyDescent="0.3"/>
    <row r="34834" ht="12.75" customHeight="1" x14ac:dyDescent="0.3"/>
    <row r="34835" ht="12.75" customHeight="1" x14ac:dyDescent="0.3"/>
    <row r="34836" ht="12.75" customHeight="1" x14ac:dyDescent="0.3"/>
    <row r="34837" ht="12.75" customHeight="1" x14ac:dyDescent="0.3"/>
    <row r="34838" ht="12.75" customHeight="1" x14ac:dyDescent="0.3"/>
    <row r="34839" ht="12.75" customHeight="1" x14ac:dyDescent="0.3"/>
    <row r="34840" ht="12.75" customHeight="1" x14ac:dyDescent="0.3"/>
    <row r="34841" ht="12.75" customHeight="1" x14ac:dyDescent="0.3"/>
    <row r="34842" ht="12.75" customHeight="1" x14ac:dyDescent="0.3"/>
    <row r="34843" ht="12.75" customHeight="1" x14ac:dyDescent="0.3"/>
    <row r="34844" ht="12.75" customHeight="1" x14ac:dyDescent="0.3"/>
    <row r="34845" ht="12.75" customHeight="1" x14ac:dyDescent="0.3"/>
    <row r="34846" ht="12.75" customHeight="1" x14ac:dyDescent="0.3"/>
    <row r="34847" ht="12.75" customHeight="1" x14ac:dyDescent="0.3"/>
    <row r="34848" ht="12.75" customHeight="1" x14ac:dyDescent="0.3"/>
    <row r="34849" ht="12.75" customHeight="1" x14ac:dyDescent="0.3"/>
    <row r="34850" ht="12.75" customHeight="1" x14ac:dyDescent="0.3"/>
    <row r="34851" ht="12.75" customHeight="1" x14ac:dyDescent="0.3"/>
    <row r="34852" ht="12.75" customHeight="1" x14ac:dyDescent="0.3"/>
    <row r="34853" ht="12.75" customHeight="1" x14ac:dyDescent="0.3"/>
    <row r="34854" ht="12.75" customHeight="1" x14ac:dyDescent="0.3"/>
    <row r="34855" ht="12.75" customHeight="1" x14ac:dyDescent="0.3"/>
    <row r="34856" ht="12.75" customHeight="1" x14ac:dyDescent="0.3"/>
    <row r="34857" ht="12.75" customHeight="1" x14ac:dyDescent="0.3"/>
    <row r="34858" ht="12.75" customHeight="1" x14ac:dyDescent="0.3"/>
    <row r="34859" ht="12.75" customHeight="1" x14ac:dyDescent="0.3"/>
    <row r="34860" ht="12.75" customHeight="1" x14ac:dyDescent="0.3"/>
    <row r="34861" ht="12.75" customHeight="1" x14ac:dyDescent="0.3"/>
    <row r="34862" ht="12.75" customHeight="1" x14ac:dyDescent="0.3"/>
    <row r="34863" ht="12.75" customHeight="1" x14ac:dyDescent="0.3"/>
    <row r="34864" ht="12.75" customHeight="1" x14ac:dyDescent="0.3"/>
    <row r="34865" ht="12.75" customHeight="1" x14ac:dyDescent="0.3"/>
    <row r="34866" ht="12.75" customHeight="1" x14ac:dyDescent="0.3"/>
    <row r="34867" ht="12.75" customHeight="1" x14ac:dyDescent="0.3"/>
    <row r="34868" ht="12.75" customHeight="1" x14ac:dyDescent="0.3"/>
    <row r="34869" ht="12.75" customHeight="1" x14ac:dyDescent="0.3"/>
    <row r="34870" ht="12.75" customHeight="1" x14ac:dyDescent="0.3"/>
    <row r="34871" ht="12.75" customHeight="1" x14ac:dyDescent="0.3"/>
    <row r="34872" ht="12.75" customHeight="1" x14ac:dyDescent="0.3"/>
    <row r="34873" ht="12.75" customHeight="1" x14ac:dyDescent="0.3"/>
    <row r="34874" ht="12.75" customHeight="1" x14ac:dyDescent="0.3"/>
    <row r="34875" ht="12.75" customHeight="1" x14ac:dyDescent="0.3"/>
    <row r="34876" ht="12.75" customHeight="1" x14ac:dyDescent="0.3"/>
    <row r="34877" ht="12.75" customHeight="1" x14ac:dyDescent="0.3"/>
    <row r="34878" ht="12.75" customHeight="1" x14ac:dyDescent="0.3"/>
    <row r="34879" ht="12.75" customHeight="1" x14ac:dyDescent="0.3"/>
    <row r="34880" ht="12.75" customHeight="1" x14ac:dyDescent="0.3"/>
    <row r="34881" ht="12.75" customHeight="1" x14ac:dyDescent="0.3"/>
    <row r="34882" ht="12.75" customHeight="1" x14ac:dyDescent="0.3"/>
    <row r="34883" ht="12.75" customHeight="1" x14ac:dyDescent="0.3"/>
    <row r="34884" ht="12.75" customHeight="1" x14ac:dyDescent="0.3"/>
    <row r="34885" ht="12.75" customHeight="1" x14ac:dyDescent="0.3"/>
    <row r="34886" ht="12.75" customHeight="1" x14ac:dyDescent="0.3"/>
    <row r="34887" ht="12.75" customHeight="1" x14ac:dyDescent="0.3"/>
    <row r="34888" ht="12.75" customHeight="1" x14ac:dyDescent="0.3"/>
    <row r="34889" ht="12.75" customHeight="1" x14ac:dyDescent="0.3"/>
    <row r="34890" ht="12.75" customHeight="1" x14ac:dyDescent="0.3"/>
    <row r="34891" ht="12.75" customHeight="1" x14ac:dyDescent="0.3"/>
    <row r="34892" ht="12.75" customHeight="1" x14ac:dyDescent="0.3"/>
    <row r="34893" ht="12.75" customHeight="1" x14ac:dyDescent="0.3"/>
    <row r="34894" ht="12.75" customHeight="1" x14ac:dyDescent="0.3"/>
    <row r="34895" ht="12.75" customHeight="1" x14ac:dyDescent="0.3"/>
    <row r="34896" ht="12.75" customHeight="1" x14ac:dyDescent="0.3"/>
    <row r="34897" ht="12.75" customHeight="1" x14ac:dyDescent="0.3"/>
    <row r="34898" ht="12.75" customHeight="1" x14ac:dyDescent="0.3"/>
    <row r="34899" ht="12.75" customHeight="1" x14ac:dyDescent="0.3"/>
    <row r="34900" ht="12.75" customHeight="1" x14ac:dyDescent="0.3"/>
    <row r="34901" ht="12.75" customHeight="1" x14ac:dyDescent="0.3"/>
    <row r="34902" ht="12.75" customHeight="1" x14ac:dyDescent="0.3"/>
    <row r="34903" ht="12.75" customHeight="1" x14ac:dyDescent="0.3"/>
    <row r="34904" ht="12.75" customHeight="1" x14ac:dyDescent="0.3"/>
    <row r="34905" ht="12.75" customHeight="1" x14ac:dyDescent="0.3"/>
    <row r="34906" ht="12.75" customHeight="1" x14ac:dyDescent="0.3"/>
    <row r="34907" ht="12.75" customHeight="1" x14ac:dyDescent="0.3"/>
    <row r="34908" ht="12.75" customHeight="1" x14ac:dyDescent="0.3"/>
    <row r="34909" ht="12.75" customHeight="1" x14ac:dyDescent="0.3"/>
    <row r="34910" ht="12.75" customHeight="1" x14ac:dyDescent="0.3"/>
    <row r="34911" ht="12.75" customHeight="1" x14ac:dyDescent="0.3"/>
    <row r="34912" ht="12.75" customHeight="1" x14ac:dyDescent="0.3"/>
    <row r="34913" ht="12.75" customHeight="1" x14ac:dyDescent="0.3"/>
    <row r="34914" ht="12.75" customHeight="1" x14ac:dyDescent="0.3"/>
    <row r="34915" ht="12.75" customHeight="1" x14ac:dyDescent="0.3"/>
    <row r="34916" ht="12.75" customHeight="1" x14ac:dyDescent="0.3"/>
    <row r="34917" ht="12.75" customHeight="1" x14ac:dyDescent="0.3"/>
    <row r="34918" ht="12.75" customHeight="1" x14ac:dyDescent="0.3"/>
    <row r="34919" ht="12.75" customHeight="1" x14ac:dyDescent="0.3"/>
    <row r="34920" ht="12.75" customHeight="1" x14ac:dyDescent="0.3"/>
    <row r="34921" ht="12.75" customHeight="1" x14ac:dyDescent="0.3"/>
    <row r="34922" ht="12.75" customHeight="1" x14ac:dyDescent="0.3"/>
    <row r="34923" ht="12.75" customHeight="1" x14ac:dyDescent="0.3"/>
    <row r="34924" ht="12.75" customHeight="1" x14ac:dyDescent="0.3"/>
    <row r="34925" ht="12.75" customHeight="1" x14ac:dyDescent="0.3"/>
    <row r="34926" ht="12.75" customHeight="1" x14ac:dyDescent="0.3"/>
    <row r="34927" ht="12.75" customHeight="1" x14ac:dyDescent="0.3"/>
    <row r="34928" ht="12.75" customHeight="1" x14ac:dyDescent="0.3"/>
    <row r="34929" ht="12.75" customHeight="1" x14ac:dyDescent="0.3"/>
    <row r="34930" ht="12.75" customHeight="1" x14ac:dyDescent="0.3"/>
    <row r="34931" ht="12.75" customHeight="1" x14ac:dyDescent="0.3"/>
    <row r="34932" ht="12.75" customHeight="1" x14ac:dyDescent="0.3"/>
    <row r="34933" ht="12.75" customHeight="1" x14ac:dyDescent="0.3"/>
    <row r="34934" ht="12.75" customHeight="1" x14ac:dyDescent="0.3"/>
    <row r="34935" ht="12.75" customHeight="1" x14ac:dyDescent="0.3"/>
    <row r="34936" ht="12.75" customHeight="1" x14ac:dyDescent="0.3"/>
    <row r="34937" ht="12.75" customHeight="1" x14ac:dyDescent="0.3"/>
    <row r="34938" ht="12.75" customHeight="1" x14ac:dyDescent="0.3"/>
    <row r="34939" ht="12.75" customHeight="1" x14ac:dyDescent="0.3"/>
    <row r="34940" ht="12.75" customHeight="1" x14ac:dyDescent="0.3"/>
    <row r="34941" ht="12.75" customHeight="1" x14ac:dyDescent="0.3"/>
    <row r="34942" ht="12.75" customHeight="1" x14ac:dyDescent="0.3"/>
    <row r="34943" ht="12.75" customHeight="1" x14ac:dyDescent="0.3"/>
    <row r="34944" ht="12.75" customHeight="1" x14ac:dyDescent="0.3"/>
    <row r="34945" ht="12.75" customHeight="1" x14ac:dyDescent="0.3"/>
    <row r="34946" ht="12.75" customHeight="1" x14ac:dyDescent="0.3"/>
    <row r="34947" ht="12.75" customHeight="1" x14ac:dyDescent="0.3"/>
    <row r="34948" ht="12.75" customHeight="1" x14ac:dyDescent="0.3"/>
    <row r="34949" ht="12.75" customHeight="1" x14ac:dyDescent="0.3"/>
    <row r="34950" ht="12.75" customHeight="1" x14ac:dyDescent="0.3"/>
    <row r="34951" ht="12.75" customHeight="1" x14ac:dyDescent="0.3"/>
    <row r="34952" ht="12.75" customHeight="1" x14ac:dyDescent="0.3"/>
    <row r="34953" ht="12.75" customHeight="1" x14ac:dyDescent="0.3"/>
    <row r="34954" ht="12.75" customHeight="1" x14ac:dyDescent="0.3"/>
    <row r="34955" ht="12.75" customHeight="1" x14ac:dyDescent="0.3"/>
    <row r="34956" ht="12.75" customHeight="1" x14ac:dyDescent="0.3"/>
    <row r="34957" ht="12.75" customHeight="1" x14ac:dyDescent="0.3"/>
    <row r="34958" ht="12.75" customHeight="1" x14ac:dyDescent="0.3"/>
    <row r="34959" ht="12.75" customHeight="1" x14ac:dyDescent="0.3"/>
    <row r="34960" ht="12.75" customHeight="1" x14ac:dyDescent="0.3"/>
    <row r="34961" ht="12.75" customHeight="1" x14ac:dyDescent="0.3"/>
    <row r="34962" ht="12.75" customHeight="1" x14ac:dyDescent="0.3"/>
    <row r="34963" ht="12.75" customHeight="1" x14ac:dyDescent="0.3"/>
    <row r="34964" ht="12.75" customHeight="1" x14ac:dyDescent="0.3"/>
    <row r="34965" ht="12.75" customHeight="1" x14ac:dyDescent="0.3"/>
    <row r="34966" ht="12.75" customHeight="1" x14ac:dyDescent="0.3"/>
    <row r="34967" ht="12.75" customHeight="1" x14ac:dyDescent="0.3"/>
    <row r="34968" ht="12.75" customHeight="1" x14ac:dyDescent="0.3"/>
    <row r="34969" ht="12.75" customHeight="1" x14ac:dyDescent="0.3"/>
    <row r="34970" ht="12.75" customHeight="1" x14ac:dyDescent="0.3"/>
    <row r="34971" ht="12.75" customHeight="1" x14ac:dyDescent="0.3"/>
    <row r="34972" ht="12.75" customHeight="1" x14ac:dyDescent="0.3"/>
    <row r="34973" ht="12.75" customHeight="1" x14ac:dyDescent="0.3"/>
    <row r="34974" ht="12.75" customHeight="1" x14ac:dyDescent="0.3"/>
    <row r="34975" ht="12.75" customHeight="1" x14ac:dyDescent="0.3"/>
    <row r="34976" ht="12.75" customHeight="1" x14ac:dyDescent="0.3"/>
    <row r="34977" ht="12.75" customHeight="1" x14ac:dyDescent="0.3"/>
    <row r="34978" ht="12.75" customHeight="1" x14ac:dyDescent="0.3"/>
    <row r="34979" ht="12.75" customHeight="1" x14ac:dyDescent="0.3"/>
    <row r="34980" ht="12.75" customHeight="1" x14ac:dyDescent="0.3"/>
    <row r="34981" ht="12.75" customHeight="1" x14ac:dyDescent="0.3"/>
    <row r="34982" ht="12.75" customHeight="1" x14ac:dyDescent="0.3"/>
    <row r="34983" ht="12.75" customHeight="1" x14ac:dyDescent="0.3"/>
    <row r="34984" ht="12.75" customHeight="1" x14ac:dyDescent="0.3"/>
    <row r="34985" ht="12.75" customHeight="1" x14ac:dyDescent="0.3"/>
    <row r="34986" ht="12.75" customHeight="1" x14ac:dyDescent="0.3"/>
    <row r="34987" ht="12.75" customHeight="1" x14ac:dyDescent="0.3"/>
    <row r="34988" ht="12.75" customHeight="1" x14ac:dyDescent="0.3"/>
    <row r="34989" ht="12.75" customHeight="1" x14ac:dyDescent="0.3"/>
    <row r="34990" ht="12.75" customHeight="1" x14ac:dyDescent="0.3"/>
    <row r="34991" ht="12.75" customHeight="1" x14ac:dyDescent="0.3"/>
    <row r="34992" ht="12.75" customHeight="1" x14ac:dyDescent="0.3"/>
    <row r="34993" ht="12.75" customHeight="1" x14ac:dyDescent="0.3"/>
    <row r="34994" ht="12.75" customHeight="1" x14ac:dyDescent="0.3"/>
    <row r="34995" ht="12.75" customHeight="1" x14ac:dyDescent="0.3"/>
    <row r="34996" ht="12.75" customHeight="1" x14ac:dyDescent="0.3"/>
    <row r="34997" ht="12.75" customHeight="1" x14ac:dyDescent="0.3"/>
    <row r="34998" ht="12.75" customHeight="1" x14ac:dyDescent="0.3"/>
    <row r="34999" ht="12.75" customHeight="1" x14ac:dyDescent="0.3"/>
    <row r="35000" ht="12.75" customHeight="1" x14ac:dyDescent="0.3"/>
    <row r="35001" ht="12.75" customHeight="1" x14ac:dyDescent="0.3"/>
    <row r="35002" ht="12.75" customHeight="1" x14ac:dyDescent="0.3"/>
    <row r="35003" ht="12.75" customHeight="1" x14ac:dyDescent="0.3"/>
    <row r="35004" ht="12.75" customHeight="1" x14ac:dyDescent="0.3"/>
    <row r="35005" ht="12.75" customHeight="1" x14ac:dyDescent="0.3"/>
    <row r="35006" ht="12.75" customHeight="1" x14ac:dyDescent="0.3"/>
    <row r="35007" ht="12.75" customHeight="1" x14ac:dyDescent="0.3"/>
    <row r="35008" ht="12.75" customHeight="1" x14ac:dyDescent="0.3"/>
    <row r="35009" ht="12.75" customHeight="1" x14ac:dyDescent="0.3"/>
    <row r="35010" ht="12.75" customHeight="1" x14ac:dyDescent="0.3"/>
    <row r="35011" ht="12.75" customHeight="1" x14ac:dyDescent="0.3"/>
    <row r="35012" ht="12.75" customHeight="1" x14ac:dyDescent="0.3"/>
    <row r="35013" ht="12.75" customHeight="1" x14ac:dyDescent="0.3"/>
    <row r="35014" ht="12.75" customHeight="1" x14ac:dyDescent="0.3"/>
    <row r="35015" ht="12.75" customHeight="1" x14ac:dyDescent="0.3"/>
    <row r="35016" ht="12.75" customHeight="1" x14ac:dyDescent="0.3"/>
    <row r="35017" ht="12.75" customHeight="1" x14ac:dyDescent="0.3"/>
    <row r="35018" ht="12.75" customHeight="1" x14ac:dyDescent="0.3"/>
    <row r="35019" ht="12.75" customHeight="1" x14ac:dyDescent="0.3"/>
    <row r="35020" ht="12.75" customHeight="1" x14ac:dyDescent="0.3"/>
    <row r="35021" ht="12.75" customHeight="1" x14ac:dyDescent="0.3"/>
    <row r="35022" ht="12.75" customHeight="1" x14ac:dyDescent="0.3"/>
    <row r="35023" ht="12.75" customHeight="1" x14ac:dyDescent="0.3"/>
    <row r="35024" ht="12.75" customHeight="1" x14ac:dyDescent="0.3"/>
    <row r="35025" ht="12.75" customHeight="1" x14ac:dyDescent="0.3"/>
    <row r="35026" ht="12.75" customHeight="1" x14ac:dyDescent="0.3"/>
    <row r="35027" ht="12.75" customHeight="1" x14ac:dyDescent="0.3"/>
    <row r="35028" ht="12.75" customHeight="1" x14ac:dyDescent="0.3"/>
    <row r="35029" ht="12.75" customHeight="1" x14ac:dyDescent="0.3"/>
    <row r="35030" ht="12.75" customHeight="1" x14ac:dyDescent="0.3"/>
    <row r="35031" ht="12.75" customHeight="1" x14ac:dyDescent="0.3"/>
    <row r="35032" ht="12.75" customHeight="1" x14ac:dyDescent="0.3"/>
    <row r="35033" ht="12.75" customHeight="1" x14ac:dyDescent="0.3"/>
    <row r="35034" ht="12.75" customHeight="1" x14ac:dyDescent="0.3"/>
    <row r="35035" ht="12.75" customHeight="1" x14ac:dyDescent="0.3"/>
    <row r="35036" ht="12.75" customHeight="1" x14ac:dyDescent="0.3"/>
    <row r="35037" ht="12.75" customHeight="1" x14ac:dyDescent="0.3"/>
    <row r="35038" ht="12.75" customHeight="1" x14ac:dyDescent="0.3"/>
    <row r="35039" ht="12.75" customHeight="1" x14ac:dyDescent="0.3"/>
    <row r="35040" ht="12.75" customHeight="1" x14ac:dyDescent="0.3"/>
    <row r="35041" ht="12.75" customHeight="1" x14ac:dyDescent="0.3"/>
    <row r="35042" ht="12.75" customHeight="1" x14ac:dyDescent="0.3"/>
    <row r="35043" ht="12.75" customHeight="1" x14ac:dyDescent="0.3"/>
    <row r="35044" ht="12.75" customHeight="1" x14ac:dyDescent="0.3"/>
    <row r="35045" ht="12.75" customHeight="1" x14ac:dyDescent="0.3"/>
    <row r="35046" ht="12.75" customHeight="1" x14ac:dyDescent="0.3"/>
    <row r="35047" ht="12.75" customHeight="1" x14ac:dyDescent="0.3"/>
    <row r="35048" ht="12.75" customHeight="1" x14ac:dyDescent="0.3"/>
    <row r="35049" ht="12.75" customHeight="1" x14ac:dyDescent="0.3"/>
    <row r="35050" ht="12.75" customHeight="1" x14ac:dyDescent="0.3"/>
    <row r="35051" ht="12.75" customHeight="1" x14ac:dyDescent="0.3"/>
    <row r="35052" ht="12.75" customHeight="1" x14ac:dyDescent="0.3"/>
    <row r="35053" ht="12.75" customHeight="1" x14ac:dyDescent="0.3"/>
    <row r="35054" ht="12.75" customHeight="1" x14ac:dyDescent="0.3"/>
    <row r="35055" ht="12.75" customHeight="1" x14ac:dyDescent="0.3"/>
    <row r="35056" ht="12.75" customHeight="1" x14ac:dyDescent="0.3"/>
    <row r="35057" ht="12.75" customHeight="1" x14ac:dyDescent="0.3"/>
    <row r="35058" ht="12.75" customHeight="1" x14ac:dyDescent="0.3"/>
    <row r="35059" ht="12.75" customHeight="1" x14ac:dyDescent="0.3"/>
    <row r="35060" ht="12.75" customHeight="1" x14ac:dyDescent="0.3"/>
    <row r="35061" ht="12.75" customHeight="1" x14ac:dyDescent="0.3"/>
    <row r="35062" ht="12.75" customHeight="1" x14ac:dyDescent="0.3"/>
    <row r="35063" ht="12.75" customHeight="1" x14ac:dyDescent="0.3"/>
    <row r="35064" ht="12.75" customHeight="1" x14ac:dyDescent="0.3"/>
    <row r="35065" ht="12.75" customHeight="1" x14ac:dyDescent="0.3"/>
    <row r="35066" ht="12.75" customHeight="1" x14ac:dyDescent="0.3"/>
    <row r="35067" ht="12.75" customHeight="1" x14ac:dyDescent="0.3"/>
    <row r="35068" ht="12.75" customHeight="1" x14ac:dyDescent="0.3"/>
    <row r="35069" ht="12.75" customHeight="1" x14ac:dyDescent="0.3"/>
    <row r="35070" ht="12.75" customHeight="1" x14ac:dyDescent="0.3"/>
    <row r="35071" ht="12.75" customHeight="1" x14ac:dyDescent="0.3"/>
    <row r="35072" ht="12.75" customHeight="1" x14ac:dyDescent="0.3"/>
    <row r="35073" ht="12.75" customHeight="1" x14ac:dyDescent="0.3"/>
    <row r="35074" ht="12.75" customHeight="1" x14ac:dyDescent="0.3"/>
    <row r="35075" ht="12.75" customHeight="1" x14ac:dyDescent="0.3"/>
    <row r="35076" ht="12.75" customHeight="1" x14ac:dyDescent="0.3"/>
    <row r="35077" ht="12.75" customHeight="1" x14ac:dyDescent="0.3"/>
    <row r="35078" ht="12.75" customHeight="1" x14ac:dyDescent="0.3"/>
    <row r="35079" ht="12.75" customHeight="1" x14ac:dyDescent="0.3"/>
    <row r="35080" ht="12.75" customHeight="1" x14ac:dyDescent="0.3"/>
    <row r="35081" ht="12.75" customHeight="1" x14ac:dyDescent="0.3"/>
    <row r="35082" ht="12.75" customHeight="1" x14ac:dyDescent="0.3"/>
    <row r="35083" ht="12.75" customHeight="1" x14ac:dyDescent="0.3"/>
    <row r="35084" ht="12.75" customHeight="1" x14ac:dyDescent="0.3"/>
    <row r="35085" ht="12.75" customHeight="1" x14ac:dyDescent="0.3"/>
    <row r="35086" ht="12.75" customHeight="1" x14ac:dyDescent="0.3"/>
    <row r="35087" ht="12.75" customHeight="1" x14ac:dyDescent="0.3"/>
    <row r="35088" ht="12.75" customHeight="1" x14ac:dyDescent="0.3"/>
    <row r="35089" ht="12.75" customHeight="1" x14ac:dyDescent="0.3"/>
    <row r="35090" ht="12.75" customHeight="1" x14ac:dyDescent="0.3"/>
    <row r="35091" ht="12.75" customHeight="1" x14ac:dyDescent="0.3"/>
    <row r="35092" ht="12.75" customHeight="1" x14ac:dyDescent="0.3"/>
    <row r="35093" ht="12.75" customHeight="1" x14ac:dyDescent="0.3"/>
    <row r="35094" ht="12.75" customHeight="1" x14ac:dyDescent="0.3"/>
    <row r="35095" ht="12.75" customHeight="1" x14ac:dyDescent="0.3"/>
    <row r="35096" ht="12.75" customHeight="1" x14ac:dyDescent="0.3"/>
    <row r="35097" ht="12.75" customHeight="1" x14ac:dyDescent="0.3"/>
    <row r="35098" ht="12.75" customHeight="1" x14ac:dyDescent="0.3"/>
    <row r="35099" ht="12.75" customHeight="1" x14ac:dyDescent="0.3"/>
    <row r="35100" ht="12.75" customHeight="1" x14ac:dyDescent="0.3"/>
    <row r="35101" ht="12.75" customHeight="1" x14ac:dyDescent="0.3"/>
    <row r="35102" ht="12.75" customHeight="1" x14ac:dyDescent="0.3"/>
    <row r="35103" ht="12.75" customHeight="1" x14ac:dyDescent="0.3"/>
    <row r="35104" ht="12.75" customHeight="1" x14ac:dyDescent="0.3"/>
    <row r="35105" ht="12.75" customHeight="1" x14ac:dyDescent="0.3"/>
    <row r="35106" ht="12.75" customHeight="1" x14ac:dyDescent="0.3"/>
    <row r="35107" ht="12.75" customHeight="1" x14ac:dyDescent="0.3"/>
    <row r="35108" ht="12.75" customHeight="1" x14ac:dyDescent="0.3"/>
    <row r="35109" ht="12.75" customHeight="1" x14ac:dyDescent="0.3"/>
    <row r="35110" ht="12.75" customHeight="1" x14ac:dyDescent="0.3"/>
    <row r="35111" ht="12.75" customHeight="1" x14ac:dyDescent="0.3"/>
    <row r="35112" ht="12.75" customHeight="1" x14ac:dyDescent="0.3"/>
    <row r="35113" ht="12.75" customHeight="1" x14ac:dyDescent="0.3"/>
    <row r="35114" ht="12.75" customHeight="1" x14ac:dyDescent="0.3"/>
    <row r="35115" ht="12.75" customHeight="1" x14ac:dyDescent="0.3"/>
    <row r="35116" ht="12.75" customHeight="1" x14ac:dyDescent="0.3"/>
    <row r="35117" ht="12.75" customHeight="1" x14ac:dyDescent="0.3"/>
    <row r="35118" ht="12.75" customHeight="1" x14ac:dyDescent="0.3"/>
    <row r="35119" ht="12.75" customHeight="1" x14ac:dyDescent="0.3"/>
    <row r="35120" ht="12.75" customHeight="1" x14ac:dyDescent="0.3"/>
    <row r="35121" ht="12.75" customHeight="1" x14ac:dyDescent="0.3"/>
    <row r="35122" ht="12.75" customHeight="1" x14ac:dyDescent="0.3"/>
    <row r="35123" ht="12.75" customHeight="1" x14ac:dyDescent="0.3"/>
    <row r="35124" ht="12.75" customHeight="1" x14ac:dyDescent="0.3"/>
    <row r="35125" ht="12.75" customHeight="1" x14ac:dyDescent="0.3"/>
    <row r="35126" ht="12.75" customHeight="1" x14ac:dyDescent="0.3"/>
    <row r="35127" ht="12.75" customHeight="1" x14ac:dyDescent="0.3"/>
    <row r="35128" ht="12.75" customHeight="1" x14ac:dyDescent="0.3"/>
    <row r="35129" ht="12.75" customHeight="1" x14ac:dyDescent="0.3"/>
    <row r="35130" ht="12.75" customHeight="1" x14ac:dyDescent="0.3"/>
    <row r="35131" ht="12.75" customHeight="1" x14ac:dyDescent="0.3"/>
    <row r="35132" ht="12.75" customHeight="1" x14ac:dyDescent="0.3"/>
    <row r="35133" ht="12.75" customHeight="1" x14ac:dyDescent="0.3"/>
    <row r="35134" ht="12.75" customHeight="1" x14ac:dyDescent="0.3"/>
    <row r="35135" ht="12.75" customHeight="1" x14ac:dyDescent="0.3"/>
    <row r="35136" ht="12.75" customHeight="1" x14ac:dyDescent="0.3"/>
    <row r="35137" ht="12.75" customHeight="1" x14ac:dyDescent="0.3"/>
    <row r="35138" ht="12.75" customHeight="1" x14ac:dyDescent="0.3"/>
    <row r="35139" ht="12.75" customHeight="1" x14ac:dyDescent="0.3"/>
    <row r="35140" ht="12.75" customHeight="1" x14ac:dyDescent="0.3"/>
    <row r="35141" ht="12.75" customHeight="1" x14ac:dyDescent="0.3"/>
    <row r="35142" ht="12.75" customHeight="1" x14ac:dyDescent="0.3"/>
    <row r="35143" ht="12.75" customHeight="1" x14ac:dyDescent="0.3"/>
    <row r="35144" ht="12.75" customHeight="1" x14ac:dyDescent="0.3"/>
    <row r="35145" ht="12.75" customHeight="1" x14ac:dyDescent="0.3"/>
    <row r="35146" ht="12.75" customHeight="1" x14ac:dyDescent="0.3"/>
    <row r="35147" ht="12.75" customHeight="1" x14ac:dyDescent="0.3"/>
    <row r="35148" ht="12.75" customHeight="1" x14ac:dyDescent="0.3"/>
    <row r="35149" ht="12.75" customHeight="1" x14ac:dyDescent="0.3"/>
    <row r="35150" ht="12.75" customHeight="1" x14ac:dyDescent="0.3"/>
    <row r="35151" ht="12.75" customHeight="1" x14ac:dyDescent="0.3"/>
    <row r="35152" ht="12.75" customHeight="1" x14ac:dyDescent="0.3"/>
    <row r="35153" ht="12.75" customHeight="1" x14ac:dyDescent="0.3"/>
    <row r="35154" ht="12.75" customHeight="1" x14ac:dyDescent="0.3"/>
    <row r="35155" ht="12.75" customHeight="1" x14ac:dyDescent="0.3"/>
    <row r="35156" ht="12.75" customHeight="1" x14ac:dyDescent="0.3"/>
    <row r="35157" ht="12.75" customHeight="1" x14ac:dyDescent="0.3"/>
    <row r="35158" ht="12.75" customHeight="1" x14ac:dyDescent="0.3"/>
    <row r="35159" ht="12.75" customHeight="1" x14ac:dyDescent="0.3"/>
    <row r="35160" ht="12.75" customHeight="1" x14ac:dyDescent="0.3"/>
    <row r="35161" ht="12.75" customHeight="1" x14ac:dyDescent="0.3"/>
    <row r="35162" ht="12.75" customHeight="1" x14ac:dyDescent="0.3"/>
    <row r="35163" ht="12.75" customHeight="1" x14ac:dyDescent="0.3"/>
    <row r="35164" ht="12.75" customHeight="1" x14ac:dyDescent="0.3"/>
    <row r="35165" ht="12.75" customHeight="1" x14ac:dyDescent="0.3"/>
    <row r="35166" ht="12.75" customHeight="1" x14ac:dyDescent="0.3"/>
    <row r="35167" ht="12.75" customHeight="1" x14ac:dyDescent="0.3"/>
    <row r="35168" ht="12.75" customHeight="1" x14ac:dyDescent="0.3"/>
    <row r="35169" ht="12.75" customHeight="1" x14ac:dyDescent="0.3"/>
    <row r="35170" ht="12.75" customHeight="1" x14ac:dyDescent="0.3"/>
    <row r="35171" ht="12.75" customHeight="1" x14ac:dyDescent="0.3"/>
    <row r="35172" ht="12.75" customHeight="1" x14ac:dyDescent="0.3"/>
    <row r="35173" ht="12.75" customHeight="1" x14ac:dyDescent="0.3"/>
    <row r="35174" ht="12.75" customHeight="1" x14ac:dyDescent="0.3"/>
    <row r="35175" ht="12.75" customHeight="1" x14ac:dyDescent="0.3"/>
    <row r="35176" ht="12.75" customHeight="1" x14ac:dyDescent="0.3"/>
    <row r="35177" ht="12.75" customHeight="1" x14ac:dyDescent="0.3"/>
    <row r="35178" ht="12.75" customHeight="1" x14ac:dyDescent="0.3"/>
    <row r="35179" ht="12.75" customHeight="1" x14ac:dyDescent="0.3"/>
    <row r="35180" ht="12.75" customHeight="1" x14ac:dyDescent="0.3"/>
    <row r="35181" ht="12.75" customHeight="1" x14ac:dyDescent="0.3"/>
    <row r="35182" ht="12.75" customHeight="1" x14ac:dyDescent="0.3"/>
    <row r="35183" ht="12.75" customHeight="1" x14ac:dyDescent="0.3"/>
    <row r="35184" ht="12.75" customHeight="1" x14ac:dyDescent="0.3"/>
    <row r="35185" ht="12.75" customHeight="1" x14ac:dyDescent="0.3"/>
    <row r="35186" ht="12.75" customHeight="1" x14ac:dyDescent="0.3"/>
    <row r="35187" ht="12.75" customHeight="1" x14ac:dyDescent="0.3"/>
    <row r="35188" ht="12.75" customHeight="1" x14ac:dyDescent="0.3"/>
    <row r="35189" ht="12.75" customHeight="1" x14ac:dyDescent="0.3"/>
    <row r="35190" ht="12.75" customHeight="1" x14ac:dyDescent="0.3"/>
    <row r="35191" ht="12.75" customHeight="1" x14ac:dyDescent="0.3"/>
    <row r="35192" ht="12.75" customHeight="1" x14ac:dyDescent="0.3"/>
    <row r="35193" ht="12.75" customHeight="1" x14ac:dyDescent="0.3"/>
    <row r="35194" ht="12.75" customHeight="1" x14ac:dyDescent="0.3"/>
    <row r="35195" ht="12.75" customHeight="1" x14ac:dyDescent="0.3"/>
    <row r="35196" ht="12.75" customHeight="1" x14ac:dyDescent="0.3"/>
    <row r="35197" ht="12.75" customHeight="1" x14ac:dyDescent="0.3"/>
    <row r="35198" ht="12.75" customHeight="1" x14ac:dyDescent="0.3"/>
    <row r="35199" ht="12.75" customHeight="1" x14ac:dyDescent="0.3"/>
    <row r="35200" ht="12.75" customHeight="1" x14ac:dyDescent="0.3"/>
    <row r="35201" ht="12.75" customHeight="1" x14ac:dyDescent="0.3"/>
    <row r="35202" ht="12.75" customHeight="1" x14ac:dyDescent="0.3"/>
    <row r="35203" ht="12.75" customHeight="1" x14ac:dyDescent="0.3"/>
    <row r="35204" ht="12.75" customHeight="1" x14ac:dyDescent="0.3"/>
    <row r="35205" ht="12.75" customHeight="1" x14ac:dyDescent="0.3"/>
    <row r="35206" ht="12.75" customHeight="1" x14ac:dyDescent="0.3"/>
    <row r="35207" ht="12.75" customHeight="1" x14ac:dyDescent="0.3"/>
    <row r="35208" ht="12.75" customHeight="1" x14ac:dyDescent="0.3"/>
    <row r="35209" ht="12.75" customHeight="1" x14ac:dyDescent="0.3"/>
    <row r="35210" ht="12.75" customHeight="1" x14ac:dyDescent="0.3"/>
    <row r="35211" ht="12.75" customHeight="1" x14ac:dyDescent="0.3"/>
    <row r="35212" ht="12.75" customHeight="1" x14ac:dyDescent="0.3"/>
    <row r="35213" ht="12.75" customHeight="1" x14ac:dyDescent="0.3"/>
    <row r="35214" ht="12.75" customHeight="1" x14ac:dyDescent="0.3"/>
    <row r="35215" ht="12.75" customHeight="1" x14ac:dyDescent="0.3"/>
    <row r="35216" ht="12.75" customHeight="1" x14ac:dyDescent="0.3"/>
    <row r="35217" ht="12.75" customHeight="1" x14ac:dyDescent="0.3"/>
    <row r="35218" ht="12.75" customHeight="1" x14ac:dyDescent="0.3"/>
    <row r="35219" ht="12.75" customHeight="1" x14ac:dyDescent="0.3"/>
    <row r="35220" ht="12.75" customHeight="1" x14ac:dyDescent="0.3"/>
    <row r="35221" ht="12.75" customHeight="1" x14ac:dyDescent="0.3"/>
    <row r="35222" ht="12.75" customHeight="1" x14ac:dyDescent="0.3"/>
    <row r="35223" ht="12.75" customHeight="1" x14ac:dyDescent="0.3"/>
    <row r="35224" ht="12.75" customHeight="1" x14ac:dyDescent="0.3"/>
    <row r="35225" ht="12.75" customHeight="1" x14ac:dyDescent="0.3"/>
    <row r="35226" ht="12.75" customHeight="1" x14ac:dyDescent="0.3"/>
    <row r="35227" ht="12.75" customHeight="1" x14ac:dyDescent="0.3"/>
    <row r="35228" ht="12.75" customHeight="1" x14ac:dyDescent="0.3"/>
    <row r="35229" ht="12.75" customHeight="1" x14ac:dyDescent="0.3"/>
    <row r="35230" ht="12.75" customHeight="1" x14ac:dyDescent="0.3"/>
    <row r="35231" ht="12.75" customHeight="1" x14ac:dyDescent="0.3"/>
    <row r="35232" ht="12.75" customHeight="1" x14ac:dyDescent="0.3"/>
    <row r="35233" ht="12.75" customHeight="1" x14ac:dyDescent="0.3"/>
    <row r="35234" ht="12.75" customHeight="1" x14ac:dyDescent="0.3"/>
    <row r="35235" ht="12.75" customHeight="1" x14ac:dyDescent="0.3"/>
    <row r="35236" ht="12.75" customHeight="1" x14ac:dyDescent="0.3"/>
    <row r="35237" ht="12.75" customHeight="1" x14ac:dyDescent="0.3"/>
    <row r="35238" ht="12.75" customHeight="1" x14ac:dyDescent="0.3"/>
    <row r="35239" ht="12.75" customHeight="1" x14ac:dyDescent="0.3"/>
    <row r="35240" ht="12.75" customHeight="1" x14ac:dyDescent="0.3"/>
    <row r="35241" ht="12.75" customHeight="1" x14ac:dyDescent="0.3"/>
    <row r="35242" ht="12.75" customHeight="1" x14ac:dyDescent="0.3"/>
    <row r="35243" ht="12.75" customHeight="1" x14ac:dyDescent="0.3"/>
    <row r="35244" ht="12.75" customHeight="1" x14ac:dyDescent="0.3"/>
    <row r="35245" ht="12.75" customHeight="1" x14ac:dyDescent="0.3"/>
    <row r="35246" ht="12.75" customHeight="1" x14ac:dyDescent="0.3"/>
    <row r="35247" ht="12.75" customHeight="1" x14ac:dyDescent="0.3"/>
    <row r="35248" ht="12.75" customHeight="1" x14ac:dyDescent="0.3"/>
    <row r="35249" ht="12.75" customHeight="1" x14ac:dyDescent="0.3"/>
    <row r="35250" ht="12.75" customHeight="1" x14ac:dyDescent="0.3"/>
    <row r="35251" ht="12.75" customHeight="1" x14ac:dyDescent="0.3"/>
    <row r="35252" ht="12.75" customHeight="1" x14ac:dyDescent="0.3"/>
    <row r="35253" ht="12.75" customHeight="1" x14ac:dyDescent="0.3"/>
    <row r="35254" ht="12.75" customHeight="1" x14ac:dyDescent="0.3"/>
    <row r="35255" ht="12.75" customHeight="1" x14ac:dyDescent="0.3"/>
    <row r="35256" ht="12.75" customHeight="1" x14ac:dyDescent="0.3"/>
    <row r="35257" ht="12.75" customHeight="1" x14ac:dyDescent="0.3"/>
    <row r="35258" ht="12.75" customHeight="1" x14ac:dyDescent="0.3"/>
    <row r="35259" ht="12.75" customHeight="1" x14ac:dyDescent="0.3"/>
    <row r="35260" ht="12.75" customHeight="1" x14ac:dyDescent="0.3"/>
    <row r="35261" ht="12.75" customHeight="1" x14ac:dyDescent="0.3"/>
    <row r="35262" ht="12.75" customHeight="1" x14ac:dyDescent="0.3"/>
    <row r="35263" ht="12.75" customHeight="1" x14ac:dyDescent="0.3"/>
    <row r="35264" ht="12.75" customHeight="1" x14ac:dyDescent="0.3"/>
    <row r="35265" ht="12.75" customHeight="1" x14ac:dyDescent="0.3"/>
    <row r="35266" ht="12.75" customHeight="1" x14ac:dyDescent="0.3"/>
    <row r="35267" ht="12.75" customHeight="1" x14ac:dyDescent="0.3"/>
    <row r="35268" ht="12.75" customHeight="1" x14ac:dyDescent="0.3"/>
    <row r="35269" ht="12.75" customHeight="1" x14ac:dyDescent="0.3"/>
    <row r="35270" ht="12.75" customHeight="1" x14ac:dyDescent="0.3"/>
    <row r="35271" ht="12.75" customHeight="1" x14ac:dyDescent="0.3"/>
    <row r="35272" ht="12.75" customHeight="1" x14ac:dyDescent="0.3"/>
    <row r="35273" ht="12.75" customHeight="1" x14ac:dyDescent="0.3"/>
    <row r="35274" ht="12.75" customHeight="1" x14ac:dyDescent="0.3"/>
    <row r="35275" ht="12.75" customHeight="1" x14ac:dyDescent="0.3"/>
    <row r="35276" ht="12.75" customHeight="1" x14ac:dyDescent="0.3"/>
    <row r="35277" ht="12.75" customHeight="1" x14ac:dyDescent="0.3"/>
    <row r="35278" ht="12.75" customHeight="1" x14ac:dyDescent="0.3"/>
    <row r="35279" ht="12.75" customHeight="1" x14ac:dyDescent="0.3"/>
    <row r="35280" ht="12.75" customHeight="1" x14ac:dyDescent="0.3"/>
    <row r="35281" ht="12.75" customHeight="1" x14ac:dyDescent="0.3"/>
    <row r="35282" ht="12.75" customHeight="1" x14ac:dyDescent="0.3"/>
    <row r="35283" ht="12.75" customHeight="1" x14ac:dyDescent="0.3"/>
    <row r="35284" ht="12.75" customHeight="1" x14ac:dyDescent="0.3"/>
    <row r="35285" ht="12.75" customHeight="1" x14ac:dyDescent="0.3"/>
    <row r="35286" ht="12.75" customHeight="1" x14ac:dyDescent="0.3"/>
    <row r="35287" ht="12.75" customHeight="1" x14ac:dyDescent="0.3"/>
    <row r="35288" ht="12.75" customHeight="1" x14ac:dyDescent="0.3"/>
    <row r="35289" ht="12.75" customHeight="1" x14ac:dyDescent="0.3"/>
    <row r="35290" ht="12.75" customHeight="1" x14ac:dyDescent="0.3"/>
    <row r="35291" ht="12.75" customHeight="1" x14ac:dyDescent="0.3"/>
    <row r="35292" ht="12.75" customHeight="1" x14ac:dyDescent="0.3"/>
    <row r="35293" ht="12.75" customHeight="1" x14ac:dyDescent="0.3"/>
    <row r="35294" ht="12.75" customHeight="1" x14ac:dyDescent="0.3"/>
    <row r="35295" ht="12.75" customHeight="1" x14ac:dyDescent="0.3"/>
    <row r="35296" ht="12.75" customHeight="1" x14ac:dyDescent="0.3"/>
    <row r="35297" ht="12.75" customHeight="1" x14ac:dyDescent="0.3"/>
    <row r="35298" ht="12.75" customHeight="1" x14ac:dyDescent="0.3"/>
    <row r="35299" ht="12.75" customHeight="1" x14ac:dyDescent="0.3"/>
    <row r="35300" ht="12.75" customHeight="1" x14ac:dyDescent="0.3"/>
    <row r="35301" ht="12.75" customHeight="1" x14ac:dyDescent="0.3"/>
    <row r="35302" ht="12.75" customHeight="1" x14ac:dyDescent="0.3"/>
    <row r="35303" ht="12.75" customHeight="1" x14ac:dyDescent="0.3"/>
    <row r="35304" ht="12.75" customHeight="1" x14ac:dyDescent="0.3"/>
    <row r="35305" ht="12.75" customHeight="1" x14ac:dyDescent="0.3"/>
    <row r="35306" ht="12.75" customHeight="1" x14ac:dyDescent="0.3"/>
    <row r="35307" ht="12.75" customHeight="1" x14ac:dyDescent="0.3"/>
    <row r="35308" ht="12.75" customHeight="1" x14ac:dyDescent="0.3"/>
    <row r="35309" ht="12.75" customHeight="1" x14ac:dyDescent="0.3"/>
    <row r="35310" ht="12.75" customHeight="1" x14ac:dyDescent="0.3"/>
    <row r="35311" ht="12.75" customHeight="1" x14ac:dyDescent="0.3"/>
    <row r="35312" ht="12.75" customHeight="1" x14ac:dyDescent="0.3"/>
    <row r="35313" ht="12.75" customHeight="1" x14ac:dyDescent="0.3"/>
    <row r="35314" ht="12.75" customHeight="1" x14ac:dyDescent="0.3"/>
    <row r="35315" ht="12.75" customHeight="1" x14ac:dyDescent="0.3"/>
    <row r="35316" ht="12.75" customHeight="1" x14ac:dyDescent="0.3"/>
    <row r="35317" ht="12.75" customHeight="1" x14ac:dyDescent="0.3"/>
    <row r="35318" ht="12.75" customHeight="1" x14ac:dyDescent="0.3"/>
    <row r="35319" ht="12.75" customHeight="1" x14ac:dyDescent="0.3"/>
    <row r="35320" ht="12.75" customHeight="1" x14ac:dyDescent="0.3"/>
    <row r="35321" ht="12.75" customHeight="1" x14ac:dyDescent="0.3"/>
    <row r="35322" ht="12.75" customHeight="1" x14ac:dyDescent="0.3"/>
    <row r="35323" ht="12.75" customHeight="1" x14ac:dyDescent="0.3"/>
    <row r="35324" ht="12.75" customHeight="1" x14ac:dyDescent="0.3"/>
    <row r="35325" ht="12.75" customHeight="1" x14ac:dyDescent="0.3"/>
    <row r="35326" ht="12.75" customHeight="1" x14ac:dyDescent="0.3"/>
    <row r="35327" ht="12.75" customHeight="1" x14ac:dyDescent="0.3"/>
    <row r="35328" ht="12.75" customHeight="1" x14ac:dyDescent="0.3"/>
    <row r="35329" ht="12.75" customHeight="1" x14ac:dyDescent="0.3"/>
    <row r="35330" ht="12.75" customHeight="1" x14ac:dyDescent="0.3"/>
    <row r="35331" ht="12.75" customHeight="1" x14ac:dyDescent="0.3"/>
    <row r="35332" ht="12.75" customHeight="1" x14ac:dyDescent="0.3"/>
    <row r="35333" ht="12.75" customHeight="1" x14ac:dyDescent="0.3"/>
    <row r="35334" ht="12.75" customHeight="1" x14ac:dyDescent="0.3"/>
    <row r="35335" ht="12.75" customHeight="1" x14ac:dyDescent="0.3"/>
    <row r="35336" ht="12.75" customHeight="1" x14ac:dyDescent="0.3"/>
    <row r="35337" ht="12.75" customHeight="1" x14ac:dyDescent="0.3"/>
    <row r="35338" ht="12.75" customHeight="1" x14ac:dyDescent="0.3"/>
    <row r="35339" ht="12.75" customHeight="1" x14ac:dyDescent="0.3"/>
    <row r="35340" ht="12.75" customHeight="1" x14ac:dyDescent="0.3"/>
    <row r="35341" ht="12.75" customHeight="1" x14ac:dyDescent="0.3"/>
    <row r="35342" ht="12.75" customHeight="1" x14ac:dyDescent="0.3"/>
    <row r="35343" ht="12.75" customHeight="1" x14ac:dyDescent="0.3"/>
    <row r="35344" ht="12.75" customHeight="1" x14ac:dyDescent="0.3"/>
    <row r="35345" ht="12.75" customHeight="1" x14ac:dyDescent="0.3"/>
    <row r="35346" ht="12.75" customHeight="1" x14ac:dyDescent="0.3"/>
    <row r="35347" ht="12.75" customHeight="1" x14ac:dyDescent="0.3"/>
    <row r="35348" ht="12.75" customHeight="1" x14ac:dyDescent="0.3"/>
    <row r="35349" ht="12.75" customHeight="1" x14ac:dyDescent="0.3"/>
    <row r="35350" ht="12.75" customHeight="1" x14ac:dyDescent="0.3"/>
    <row r="35351" ht="12.75" customHeight="1" x14ac:dyDescent="0.3"/>
    <row r="35352" ht="12.75" customHeight="1" x14ac:dyDescent="0.3"/>
    <row r="35353" ht="12.75" customHeight="1" x14ac:dyDescent="0.3"/>
    <row r="35354" ht="12.75" customHeight="1" x14ac:dyDescent="0.3"/>
    <row r="35355" ht="12.75" customHeight="1" x14ac:dyDescent="0.3"/>
    <row r="35356" ht="12.75" customHeight="1" x14ac:dyDescent="0.3"/>
    <row r="35357" ht="12.75" customHeight="1" x14ac:dyDescent="0.3"/>
    <row r="35358" ht="12.75" customHeight="1" x14ac:dyDescent="0.3"/>
    <row r="35359" ht="12.75" customHeight="1" x14ac:dyDescent="0.3"/>
    <row r="35360" ht="12.75" customHeight="1" x14ac:dyDescent="0.3"/>
    <row r="35361" ht="12.75" customHeight="1" x14ac:dyDescent="0.3"/>
    <row r="35362" ht="12.75" customHeight="1" x14ac:dyDescent="0.3"/>
    <row r="35363" ht="12.75" customHeight="1" x14ac:dyDescent="0.3"/>
    <row r="35364" ht="12.75" customHeight="1" x14ac:dyDescent="0.3"/>
    <row r="35365" ht="12.75" customHeight="1" x14ac:dyDescent="0.3"/>
    <row r="35366" ht="12.75" customHeight="1" x14ac:dyDescent="0.3"/>
    <row r="35367" ht="12.75" customHeight="1" x14ac:dyDescent="0.3"/>
    <row r="35368" ht="12.75" customHeight="1" x14ac:dyDescent="0.3"/>
    <row r="35369" ht="12.75" customHeight="1" x14ac:dyDescent="0.3"/>
    <row r="35370" ht="12.75" customHeight="1" x14ac:dyDescent="0.3"/>
    <row r="35371" ht="12.75" customHeight="1" x14ac:dyDescent="0.3"/>
    <row r="35372" ht="12.75" customHeight="1" x14ac:dyDescent="0.3"/>
    <row r="35373" ht="12.75" customHeight="1" x14ac:dyDescent="0.3"/>
    <row r="35374" ht="12.75" customHeight="1" x14ac:dyDescent="0.3"/>
    <row r="35375" ht="12.75" customHeight="1" x14ac:dyDescent="0.3"/>
    <row r="35376" ht="12.75" customHeight="1" x14ac:dyDescent="0.3"/>
    <row r="35377" ht="12.75" customHeight="1" x14ac:dyDescent="0.3"/>
    <row r="35378" ht="12.75" customHeight="1" x14ac:dyDescent="0.3"/>
    <row r="35379" ht="12.75" customHeight="1" x14ac:dyDescent="0.3"/>
    <row r="35380" ht="12.75" customHeight="1" x14ac:dyDescent="0.3"/>
    <row r="35381" ht="12.75" customHeight="1" x14ac:dyDescent="0.3"/>
    <row r="35382" ht="12.75" customHeight="1" x14ac:dyDescent="0.3"/>
    <row r="35383" ht="12.75" customHeight="1" x14ac:dyDescent="0.3"/>
    <row r="35384" ht="12.75" customHeight="1" x14ac:dyDescent="0.3"/>
    <row r="35385" ht="12.75" customHeight="1" x14ac:dyDescent="0.3"/>
    <row r="35386" ht="12.75" customHeight="1" x14ac:dyDescent="0.3"/>
    <row r="35387" ht="12.75" customHeight="1" x14ac:dyDescent="0.3"/>
    <row r="35388" ht="12.75" customHeight="1" x14ac:dyDescent="0.3"/>
    <row r="35389" ht="12.75" customHeight="1" x14ac:dyDescent="0.3"/>
    <row r="35390" ht="12.75" customHeight="1" x14ac:dyDescent="0.3"/>
    <row r="35391" ht="12.75" customHeight="1" x14ac:dyDescent="0.3"/>
    <row r="35392" ht="12.75" customHeight="1" x14ac:dyDescent="0.3"/>
    <row r="35393" ht="12.75" customHeight="1" x14ac:dyDescent="0.3"/>
    <row r="35394" ht="12.75" customHeight="1" x14ac:dyDescent="0.3"/>
    <row r="35395" ht="12.75" customHeight="1" x14ac:dyDescent="0.3"/>
    <row r="35396" ht="12.75" customHeight="1" x14ac:dyDescent="0.3"/>
    <row r="35397" ht="12.75" customHeight="1" x14ac:dyDescent="0.3"/>
    <row r="35398" ht="12.75" customHeight="1" x14ac:dyDescent="0.3"/>
    <row r="35399" ht="12.75" customHeight="1" x14ac:dyDescent="0.3"/>
    <row r="35400" ht="12.75" customHeight="1" x14ac:dyDescent="0.3"/>
    <row r="35401" ht="12.75" customHeight="1" x14ac:dyDescent="0.3"/>
    <row r="35402" ht="12.75" customHeight="1" x14ac:dyDescent="0.3"/>
    <row r="35403" ht="12.75" customHeight="1" x14ac:dyDescent="0.3"/>
    <row r="35404" ht="12.75" customHeight="1" x14ac:dyDescent="0.3"/>
    <row r="35405" ht="12.75" customHeight="1" x14ac:dyDescent="0.3"/>
    <row r="35406" ht="12.75" customHeight="1" x14ac:dyDescent="0.3"/>
    <row r="35407" ht="12.75" customHeight="1" x14ac:dyDescent="0.3"/>
    <row r="35408" ht="12.75" customHeight="1" x14ac:dyDescent="0.3"/>
    <row r="35409" ht="12.75" customHeight="1" x14ac:dyDescent="0.3"/>
    <row r="35410" ht="12.75" customHeight="1" x14ac:dyDescent="0.3"/>
    <row r="35411" ht="12.75" customHeight="1" x14ac:dyDescent="0.3"/>
    <row r="35412" ht="12.75" customHeight="1" x14ac:dyDescent="0.3"/>
    <row r="35413" ht="12.75" customHeight="1" x14ac:dyDescent="0.3"/>
    <row r="35414" ht="12.75" customHeight="1" x14ac:dyDescent="0.3"/>
    <row r="35415" ht="12.75" customHeight="1" x14ac:dyDescent="0.3"/>
    <row r="35416" ht="12.75" customHeight="1" x14ac:dyDescent="0.3"/>
    <row r="35417" ht="12.75" customHeight="1" x14ac:dyDescent="0.3"/>
    <row r="35418" ht="12.75" customHeight="1" x14ac:dyDescent="0.3"/>
    <row r="35419" ht="12.75" customHeight="1" x14ac:dyDescent="0.3"/>
    <row r="35420" ht="12.75" customHeight="1" x14ac:dyDescent="0.3"/>
    <row r="35421" ht="12.75" customHeight="1" x14ac:dyDescent="0.3"/>
    <row r="35422" ht="12.75" customHeight="1" x14ac:dyDescent="0.3"/>
    <row r="35423" ht="12.75" customHeight="1" x14ac:dyDescent="0.3"/>
    <row r="35424" ht="12.75" customHeight="1" x14ac:dyDescent="0.3"/>
    <row r="35425" ht="12.75" customHeight="1" x14ac:dyDescent="0.3"/>
    <row r="35426" ht="12.75" customHeight="1" x14ac:dyDescent="0.3"/>
    <row r="35427" ht="12.75" customHeight="1" x14ac:dyDescent="0.3"/>
    <row r="35428" ht="12.75" customHeight="1" x14ac:dyDescent="0.3"/>
    <row r="35429" ht="12.75" customHeight="1" x14ac:dyDescent="0.3"/>
    <row r="35430" ht="12.75" customHeight="1" x14ac:dyDescent="0.3"/>
    <row r="35431" ht="12.75" customHeight="1" x14ac:dyDescent="0.3"/>
    <row r="35432" ht="12.75" customHeight="1" x14ac:dyDescent="0.3"/>
    <row r="35433" ht="12.75" customHeight="1" x14ac:dyDescent="0.3"/>
    <row r="35434" ht="12.75" customHeight="1" x14ac:dyDescent="0.3"/>
    <row r="35435" ht="12.75" customHeight="1" x14ac:dyDescent="0.3"/>
    <row r="35436" ht="12.75" customHeight="1" x14ac:dyDescent="0.3"/>
    <row r="35437" ht="12.75" customHeight="1" x14ac:dyDescent="0.3"/>
    <row r="35438" ht="12.75" customHeight="1" x14ac:dyDescent="0.3"/>
    <row r="35439" ht="12.75" customHeight="1" x14ac:dyDescent="0.3"/>
    <row r="35440" ht="12.75" customHeight="1" x14ac:dyDescent="0.3"/>
    <row r="35441" ht="12.75" customHeight="1" x14ac:dyDescent="0.3"/>
    <row r="35442" ht="12.75" customHeight="1" x14ac:dyDescent="0.3"/>
    <row r="35443" ht="12.75" customHeight="1" x14ac:dyDescent="0.3"/>
    <row r="35444" ht="12.75" customHeight="1" x14ac:dyDescent="0.3"/>
    <row r="35445" ht="12.75" customHeight="1" x14ac:dyDescent="0.3"/>
    <row r="35446" ht="12.75" customHeight="1" x14ac:dyDescent="0.3"/>
    <row r="35447" ht="12.75" customHeight="1" x14ac:dyDescent="0.3"/>
    <row r="35448" ht="12.75" customHeight="1" x14ac:dyDescent="0.3"/>
    <row r="35449" ht="12.75" customHeight="1" x14ac:dyDescent="0.3"/>
    <row r="35450" ht="12.75" customHeight="1" x14ac:dyDescent="0.3"/>
    <row r="35451" ht="12.75" customHeight="1" x14ac:dyDescent="0.3"/>
    <row r="35452" ht="12.75" customHeight="1" x14ac:dyDescent="0.3"/>
    <row r="35453" ht="12.75" customHeight="1" x14ac:dyDescent="0.3"/>
    <row r="35454" ht="12.75" customHeight="1" x14ac:dyDescent="0.3"/>
    <row r="35455" ht="12.75" customHeight="1" x14ac:dyDescent="0.3"/>
    <row r="35456" ht="12.75" customHeight="1" x14ac:dyDescent="0.3"/>
    <row r="35457" ht="12.75" customHeight="1" x14ac:dyDescent="0.3"/>
    <row r="35458" ht="12.75" customHeight="1" x14ac:dyDescent="0.3"/>
    <row r="35459" ht="12.75" customHeight="1" x14ac:dyDescent="0.3"/>
    <row r="35460" ht="12.75" customHeight="1" x14ac:dyDescent="0.3"/>
    <row r="35461" ht="12.75" customHeight="1" x14ac:dyDescent="0.3"/>
    <row r="35462" ht="12.75" customHeight="1" x14ac:dyDescent="0.3"/>
    <row r="35463" ht="12.75" customHeight="1" x14ac:dyDescent="0.3"/>
    <row r="35464" ht="12.75" customHeight="1" x14ac:dyDescent="0.3"/>
    <row r="35465" ht="12.75" customHeight="1" x14ac:dyDescent="0.3"/>
    <row r="35466" ht="12.75" customHeight="1" x14ac:dyDescent="0.3"/>
    <row r="35467" ht="12.75" customHeight="1" x14ac:dyDescent="0.3"/>
    <row r="35468" ht="12.75" customHeight="1" x14ac:dyDescent="0.3"/>
    <row r="35469" ht="12.75" customHeight="1" x14ac:dyDescent="0.3"/>
    <row r="35470" ht="12.75" customHeight="1" x14ac:dyDescent="0.3"/>
    <row r="35471" ht="12.75" customHeight="1" x14ac:dyDescent="0.3"/>
    <row r="35472" ht="12.75" customHeight="1" x14ac:dyDescent="0.3"/>
    <row r="35473" ht="12.75" customHeight="1" x14ac:dyDescent="0.3"/>
    <row r="35474" ht="12.75" customHeight="1" x14ac:dyDescent="0.3"/>
    <row r="35475" ht="12.75" customHeight="1" x14ac:dyDescent="0.3"/>
    <row r="35476" ht="12.75" customHeight="1" x14ac:dyDescent="0.3"/>
    <row r="35477" ht="12.75" customHeight="1" x14ac:dyDescent="0.3"/>
    <row r="35478" ht="12.75" customHeight="1" x14ac:dyDescent="0.3"/>
    <row r="35479" ht="12.75" customHeight="1" x14ac:dyDescent="0.3"/>
    <row r="35480" ht="12.75" customHeight="1" x14ac:dyDescent="0.3"/>
    <row r="35481" ht="12.75" customHeight="1" x14ac:dyDescent="0.3"/>
    <row r="35482" ht="12.75" customHeight="1" x14ac:dyDescent="0.3"/>
    <row r="35483" ht="12.75" customHeight="1" x14ac:dyDescent="0.3"/>
    <row r="35484" ht="12.75" customHeight="1" x14ac:dyDescent="0.3"/>
    <row r="35485" ht="12.75" customHeight="1" x14ac:dyDescent="0.3"/>
    <row r="35486" ht="12.75" customHeight="1" x14ac:dyDescent="0.3"/>
    <row r="35487" ht="12.75" customHeight="1" x14ac:dyDescent="0.3"/>
    <row r="35488" ht="12.75" customHeight="1" x14ac:dyDescent="0.3"/>
    <row r="35489" ht="12.75" customHeight="1" x14ac:dyDescent="0.3"/>
    <row r="35490" ht="12.75" customHeight="1" x14ac:dyDescent="0.3"/>
    <row r="35491" ht="12.75" customHeight="1" x14ac:dyDescent="0.3"/>
    <row r="35492" ht="12.75" customHeight="1" x14ac:dyDescent="0.3"/>
    <row r="35493" ht="12.75" customHeight="1" x14ac:dyDescent="0.3"/>
    <row r="35494" ht="12.75" customHeight="1" x14ac:dyDescent="0.3"/>
    <row r="35495" ht="12.75" customHeight="1" x14ac:dyDescent="0.3"/>
    <row r="35496" ht="12.75" customHeight="1" x14ac:dyDescent="0.3"/>
    <row r="35497" ht="12.75" customHeight="1" x14ac:dyDescent="0.3"/>
    <row r="35498" ht="12.75" customHeight="1" x14ac:dyDescent="0.3"/>
    <row r="35499" ht="12.75" customHeight="1" x14ac:dyDescent="0.3"/>
    <row r="35500" ht="12.75" customHeight="1" x14ac:dyDescent="0.3"/>
    <row r="35501" ht="12.75" customHeight="1" x14ac:dyDescent="0.3"/>
    <row r="35502" ht="12.75" customHeight="1" x14ac:dyDescent="0.3"/>
    <row r="35503" ht="12.75" customHeight="1" x14ac:dyDescent="0.3"/>
    <row r="35504" ht="12.75" customHeight="1" x14ac:dyDescent="0.3"/>
    <row r="35505" ht="12.75" customHeight="1" x14ac:dyDescent="0.3"/>
    <row r="35506" ht="12.75" customHeight="1" x14ac:dyDescent="0.3"/>
    <row r="35507" ht="12.75" customHeight="1" x14ac:dyDescent="0.3"/>
    <row r="35508" ht="12.75" customHeight="1" x14ac:dyDescent="0.3"/>
    <row r="35509" ht="12.75" customHeight="1" x14ac:dyDescent="0.3"/>
    <row r="35510" ht="12.75" customHeight="1" x14ac:dyDescent="0.3"/>
    <row r="35511" ht="12.75" customHeight="1" x14ac:dyDescent="0.3"/>
    <row r="35512" ht="12.75" customHeight="1" x14ac:dyDescent="0.3"/>
    <row r="35513" ht="12.75" customHeight="1" x14ac:dyDescent="0.3"/>
    <row r="35514" ht="12.75" customHeight="1" x14ac:dyDescent="0.3"/>
    <row r="35515" ht="12.75" customHeight="1" x14ac:dyDescent="0.3"/>
    <row r="35516" ht="12.75" customHeight="1" x14ac:dyDescent="0.3"/>
    <row r="35517" ht="12.75" customHeight="1" x14ac:dyDescent="0.3"/>
    <row r="35518" ht="12.75" customHeight="1" x14ac:dyDescent="0.3"/>
    <row r="35519" ht="12.75" customHeight="1" x14ac:dyDescent="0.3"/>
    <row r="35520" ht="12.75" customHeight="1" x14ac:dyDescent="0.3"/>
    <row r="35521" ht="12.75" customHeight="1" x14ac:dyDescent="0.3"/>
    <row r="35522" ht="12.75" customHeight="1" x14ac:dyDescent="0.3"/>
    <row r="35523" ht="12.75" customHeight="1" x14ac:dyDescent="0.3"/>
    <row r="35524" ht="12.75" customHeight="1" x14ac:dyDescent="0.3"/>
    <row r="35525" ht="12.75" customHeight="1" x14ac:dyDescent="0.3"/>
    <row r="35526" ht="12.75" customHeight="1" x14ac:dyDescent="0.3"/>
    <row r="35527" ht="12.75" customHeight="1" x14ac:dyDescent="0.3"/>
    <row r="35528" ht="12.75" customHeight="1" x14ac:dyDescent="0.3"/>
    <row r="35529" ht="12.75" customHeight="1" x14ac:dyDescent="0.3"/>
    <row r="35530" ht="12.75" customHeight="1" x14ac:dyDescent="0.3"/>
    <row r="35531" ht="12.75" customHeight="1" x14ac:dyDescent="0.3"/>
    <row r="35532" ht="12.75" customHeight="1" x14ac:dyDescent="0.3"/>
    <row r="35533" ht="12.75" customHeight="1" x14ac:dyDescent="0.3"/>
    <row r="35534" ht="12.75" customHeight="1" x14ac:dyDescent="0.3"/>
    <row r="35535" ht="12.75" customHeight="1" x14ac:dyDescent="0.3"/>
    <row r="35536" ht="12.75" customHeight="1" x14ac:dyDescent="0.3"/>
    <row r="35537" ht="12.75" customHeight="1" x14ac:dyDescent="0.3"/>
    <row r="35538" ht="12.75" customHeight="1" x14ac:dyDescent="0.3"/>
    <row r="35539" ht="12.75" customHeight="1" x14ac:dyDescent="0.3"/>
    <row r="35540" ht="12.75" customHeight="1" x14ac:dyDescent="0.3"/>
    <row r="35541" ht="12.75" customHeight="1" x14ac:dyDescent="0.3"/>
    <row r="35542" ht="12.75" customHeight="1" x14ac:dyDescent="0.3"/>
    <row r="35543" ht="12.75" customHeight="1" x14ac:dyDescent="0.3"/>
    <row r="35544" ht="12.75" customHeight="1" x14ac:dyDescent="0.3"/>
    <row r="35545" ht="12.75" customHeight="1" x14ac:dyDescent="0.3"/>
    <row r="35546" ht="12.75" customHeight="1" x14ac:dyDescent="0.3"/>
    <row r="35547" ht="12.75" customHeight="1" x14ac:dyDescent="0.3"/>
    <row r="35548" ht="12.75" customHeight="1" x14ac:dyDescent="0.3"/>
    <row r="35549" ht="12.75" customHeight="1" x14ac:dyDescent="0.3"/>
    <row r="35550" ht="12.75" customHeight="1" x14ac:dyDescent="0.3"/>
    <row r="35551" ht="12.75" customHeight="1" x14ac:dyDescent="0.3"/>
    <row r="35552" ht="12.75" customHeight="1" x14ac:dyDescent="0.3"/>
    <row r="35553" ht="12.75" customHeight="1" x14ac:dyDescent="0.3"/>
    <row r="35554" ht="12.75" customHeight="1" x14ac:dyDescent="0.3"/>
    <row r="35555" ht="12.75" customHeight="1" x14ac:dyDescent="0.3"/>
    <row r="35556" ht="12.75" customHeight="1" x14ac:dyDescent="0.3"/>
    <row r="35557" ht="12.75" customHeight="1" x14ac:dyDescent="0.3"/>
    <row r="35558" ht="12.75" customHeight="1" x14ac:dyDescent="0.3"/>
    <row r="35559" ht="12.75" customHeight="1" x14ac:dyDescent="0.3"/>
    <row r="35560" ht="12.75" customHeight="1" x14ac:dyDescent="0.3"/>
    <row r="35561" ht="12.75" customHeight="1" x14ac:dyDescent="0.3"/>
    <row r="35562" ht="12.75" customHeight="1" x14ac:dyDescent="0.3"/>
    <row r="35563" ht="12.75" customHeight="1" x14ac:dyDescent="0.3"/>
    <row r="35564" ht="12.75" customHeight="1" x14ac:dyDescent="0.3"/>
    <row r="35565" ht="12.75" customHeight="1" x14ac:dyDescent="0.3"/>
    <row r="35566" ht="12.75" customHeight="1" x14ac:dyDescent="0.3"/>
    <row r="35567" ht="12.75" customHeight="1" x14ac:dyDescent="0.3"/>
    <row r="35568" ht="12.75" customHeight="1" x14ac:dyDescent="0.3"/>
    <row r="35569" ht="12.75" customHeight="1" x14ac:dyDescent="0.3"/>
    <row r="35570" ht="12.75" customHeight="1" x14ac:dyDescent="0.3"/>
    <row r="35571" ht="12.75" customHeight="1" x14ac:dyDescent="0.3"/>
    <row r="35572" ht="12.75" customHeight="1" x14ac:dyDescent="0.3"/>
    <row r="35573" ht="12.75" customHeight="1" x14ac:dyDescent="0.3"/>
    <row r="35574" ht="12.75" customHeight="1" x14ac:dyDescent="0.3"/>
    <row r="35575" ht="12.75" customHeight="1" x14ac:dyDescent="0.3"/>
    <row r="35576" ht="12.75" customHeight="1" x14ac:dyDescent="0.3"/>
    <row r="35577" ht="12.75" customHeight="1" x14ac:dyDescent="0.3"/>
    <row r="35578" ht="12.75" customHeight="1" x14ac:dyDescent="0.3"/>
    <row r="35579" ht="12.75" customHeight="1" x14ac:dyDescent="0.3"/>
    <row r="35580" ht="12.75" customHeight="1" x14ac:dyDescent="0.3"/>
    <row r="35581" ht="12.75" customHeight="1" x14ac:dyDescent="0.3"/>
    <row r="35582" ht="12.75" customHeight="1" x14ac:dyDescent="0.3"/>
    <row r="35583" ht="12.75" customHeight="1" x14ac:dyDescent="0.3"/>
    <row r="35584" ht="12.75" customHeight="1" x14ac:dyDescent="0.3"/>
    <row r="35585" ht="12.75" customHeight="1" x14ac:dyDescent="0.3"/>
    <row r="35586" ht="12.75" customHeight="1" x14ac:dyDescent="0.3"/>
    <row r="35587" ht="12.75" customHeight="1" x14ac:dyDescent="0.3"/>
    <row r="35588" ht="12.75" customHeight="1" x14ac:dyDescent="0.3"/>
    <row r="35589" ht="12.75" customHeight="1" x14ac:dyDescent="0.3"/>
    <row r="35590" ht="12.75" customHeight="1" x14ac:dyDescent="0.3"/>
    <row r="35591" ht="12.75" customHeight="1" x14ac:dyDescent="0.3"/>
    <row r="35592" ht="12.75" customHeight="1" x14ac:dyDescent="0.3"/>
    <row r="35593" ht="12.75" customHeight="1" x14ac:dyDescent="0.3"/>
    <row r="35594" ht="12.75" customHeight="1" x14ac:dyDescent="0.3"/>
    <row r="35595" ht="12.75" customHeight="1" x14ac:dyDescent="0.3"/>
    <row r="35596" ht="12.75" customHeight="1" x14ac:dyDescent="0.3"/>
    <row r="35597" ht="12.75" customHeight="1" x14ac:dyDescent="0.3"/>
    <row r="35598" ht="12.75" customHeight="1" x14ac:dyDescent="0.3"/>
    <row r="35599" ht="12.75" customHeight="1" x14ac:dyDescent="0.3"/>
    <row r="35600" ht="12.75" customHeight="1" x14ac:dyDescent="0.3"/>
    <row r="35601" ht="12.75" customHeight="1" x14ac:dyDescent="0.3"/>
    <row r="35602" ht="12.75" customHeight="1" x14ac:dyDescent="0.3"/>
    <row r="35603" ht="12.75" customHeight="1" x14ac:dyDescent="0.3"/>
    <row r="35604" ht="12.75" customHeight="1" x14ac:dyDescent="0.3"/>
    <row r="35605" ht="12.75" customHeight="1" x14ac:dyDescent="0.3"/>
    <row r="35606" ht="12.75" customHeight="1" x14ac:dyDescent="0.3"/>
    <row r="35607" ht="12.75" customHeight="1" x14ac:dyDescent="0.3"/>
    <row r="35608" ht="12.75" customHeight="1" x14ac:dyDescent="0.3"/>
    <row r="35609" ht="12.75" customHeight="1" x14ac:dyDescent="0.3"/>
    <row r="35610" ht="12.75" customHeight="1" x14ac:dyDescent="0.3"/>
    <row r="35611" ht="12.75" customHeight="1" x14ac:dyDescent="0.3"/>
    <row r="35612" ht="12.75" customHeight="1" x14ac:dyDescent="0.3"/>
    <row r="35613" ht="12.75" customHeight="1" x14ac:dyDescent="0.3"/>
    <row r="35614" ht="12.75" customHeight="1" x14ac:dyDescent="0.3"/>
    <row r="35615" ht="12.75" customHeight="1" x14ac:dyDescent="0.3"/>
    <row r="35616" ht="12.75" customHeight="1" x14ac:dyDescent="0.3"/>
    <row r="35617" ht="12.75" customHeight="1" x14ac:dyDescent="0.3"/>
    <row r="35618" ht="12.75" customHeight="1" x14ac:dyDescent="0.3"/>
    <row r="35619" ht="12.75" customHeight="1" x14ac:dyDescent="0.3"/>
    <row r="35620" ht="12.75" customHeight="1" x14ac:dyDescent="0.3"/>
    <row r="35621" ht="12.75" customHeight="1" x14ac:dyDescent="0.3"/>
    <row r="35622" ht="12.75" customHeight="1" x14ac:dyDescent="0.3"/>
    <row r="35623" ht="12.75" customHeight="1" x14ac:dyDescent="0.3"/>
    <row r="35624" ht="12.75" customHeight="1" x14ac:dyDescent="0.3"/>
    <row r="35625" ht="12.75" customHeight="1" x14ac:dyDescent="0.3"/>
    <row r="35626" ht="12.75" customHeight="1" x14ac:dyDescent="0.3"/>
    <row r="35627" ht="12.75" customHeight="1" x14ac:dyDescent="0.3"/>
    <row r="35628" ht="12.75" customHeight="1" x14ac:dyDescent="0.3"/>
    <row r="35629" ht="12.75" customHeight="1" x14ac:dyDescent="0.3"/>
    <row r="35630" ht="12.75" customHeight="1" x14ac:dyDescent="0.3"/>
    <row r="35631" ht="12.75" customHeight="1" x14ac:dyDescent="0.3"/>
    <row r="35632" ht="12.75" customHeight="1" x14ac:dyDescent="0.3"/>
    <row r="35633" ht="12.75" customHeight="1" x14ac:dyDescent="0.3"/>
    <row r="35634" ht="12.75" customHeight="1" x14ac:dyDescent="0.3"/>
    <row r="35635" ht="12.75" customHeight="1" x14ac:dyDescent="0.3"/>
    <row r="35636" ht="12.75" customHeight="1" x14ac:dyDescent="0.3"/>
    <row r="35637" ht="12.75" customHeight="1" x14ac:dyDescent="0.3"/>
    <row r="35638" ht="12.75" customHeight="1" x14ac:dyDescent="0.3"/>
    <row r="35639" ht="12.75" customHeight="1" x14ac:dyDescent="0.3"/>
    <row r="35640" ht="12.75" customHeight="1" x14ac:dyDescent="0.3"/>
    <row r="35641" ht="12.75" customHeight="1" x14ac:dyDescent="0.3"/>
    <row r="35642" ht="12.75" customHeight="1" x14ac:dyDescent="0.3"/>
    <row r="35643" ht="12.75" customHeight="1" x14ac:dyDescent="0.3"/>
    <row r="35644" ht="12.75" customHeight="1" x14ac:dyDescent="0.3"/>
    <row r="35645" ht="12.75" customHeight="1" x14ac:dyDescent="0.3"/>
    <row r="35646" ht="12.75" customHeight="1" x14ac:dyDescent="0.3"/>
    <row r="35647" ht="12.75" customHeight="1" x14ac:dyDescent="0.3"/>
    <row r="35648" ht="12.75" customHeight="1" x14ac:dyDescent="0.3"/>
    <row r="35649" ht="12.75" customHeight="1" x14ac:dyDescent="0.3"/>
    <row r="35650" ht="12.75" customHeight="1" x14ac:dyDescent="0.3"/>
    <row r="35651" ht="12.75" customHeight="1" x14ac:dyDescent="0.3"/>
    <row r="35652" ht="12.75" customHeight="1" x14ac:dyDescent="0.3"/>
    <row r="35653" ht="12.75" customHeight="1" x14ac:dyDescent="0.3"/>
    <row r="35654" ht="12.75" customHeight="1" x14ac:dyDescent="0.3"/>
    <row r="35655" ht="12.75" customHeight="1" x14ac:dyDescent="0.3"/>
    <row r="35656" ht="12.75" customHeight="1" x14ac:dyDescent="0.3"/>
    <row r="35657" ht="12.75" customHeight="1" x14ac:dyDescent="0.3"/>
    <row r="35658" ht="12.75" customHeight="1" x14ac:dyDescent="0.3"/>
    <row r="35659" ht="12.75" customHeight="1" x14ac:dyDescent="0.3"/>
    <row r="35660" ht="12.75" customHeight="1" x14ac:dyDescent="0.3"/>
    <row r="35661" ht="12.75" customHeight="1" x14ac:dyDescent="0.3"/>
    <row r="35662" ht="12.75" customHeight="1" x14ac:dyDescent="0.3"/>
    <row r="35663" ht="12.75" customHeight="1" x14ac:dyDescent="0.3"/>
    <row r="35664" ht="12.75" customHeight="1" x14ac:dyDescent="0.3"/>
    <row r="35665" ht="12.75" customHeight="1" x14ac:dyDescent="0.3"/>
    <row r="35666" ht="12.75" customHeight="1" x14ac:dyDescent="0.3"/>
    <row r="35667" ht="12.75" customHeight="1" x14ac:dyDescent="0.3"/>
    <row r="35668" ht="12.75" customHeight="1" x14ac:dyDescent="0.3"/>
    <row r="35669" ht="12.75" customHeight="1" x14ac:dyDescent="0.3"/>
    <row r="35670" ht="12.75" customHeight="1" x14ac:dyDescent="0.3"/>
    <row r="35671" ht="12.75" customHeight="1" x14ac:dyDescent="0.3"/>
    <row r="35672" ht="12.75" customHeight="1" x14ac:dyDescent="0.3"/>
    <row r="35673" ht="12.75" customHeight="1" x14ac:dyDescent="0.3"/>
    <row r="35674" ht="12.75" customHeight="1" x14ac:dyDescent="0.3"/>
    <row r="35675" ht="12.75" customHeight="1" x14ac:dyDescent="0.3"/>
    <row r="35676" ht="12.75" customHeight="1" x14ac:dyDescent="0.3"/>
    <row r="35677" ht="12.75" customHeight="1" x14ac:dyDescent="0.3"/>
    <row r="35678" ht="12.75" customHeight="1" x14ac:dyDescent="0.3"/>
    <row r="35679" ht="12.75" customHeight="1" x14ac:dyDescent="0.3"/>
    <row r="35680" ht="12.75" customHeight="1" x14ac:dyDescent="0.3"/>
    <row r="35681" ht="12.75" customHeight="1" x14ac:dyDescent="0.3"/>
    <row r="35682" ht="12.75" customHeight="1" x14ac:dyDescent="0.3"/>
    <row r="35683" ht="12.75" customHeight="1" x14ac:dyDescent="0.3"/>
    <row r="35684" ht="12.75" customHeight="1" x14ac:dyDescent="0.3"/>
    <row r="35685" ht="12.75" customHeight="1" x14ac:dyDescent="0.3"/>
    <row r="35686" ht="12.75" customHeight="1" x14ac:dyDescent="0.3"/>
    <row r="35687" ht="12.75" customHeight="1" x14ac:dyDescent="0.3"/>
    <row r="35688" ht="12.75" customHeight="1" x14ac:dyDescent="0.3"/>
    <row r="35689" ht="12.75" customHeight="1" x14ac:dyDescent="0.3"/>
    <row r="35690" ht="12.75" customHeight="1" x14ac:dyDescent="0.3"/>
    <row r="35691" ht="12.75" customHeight="1" x14ac:dyDescent="0.3"/>
    <row r="35692" ht="12.75" customHeight="1" x14ac:dyDescent="0.3"/>
    <row r="35693" ht="12.75" customHeight="1" x14ac:dyDescent="0.3"/>
    <row r="35694" ht="12.75" customHeight="1" x14ac:dyDescent="0.3"/>
    <row r="35695" ht="12.75" customHeight="1" x14ac:dyDescent="0.3"/>
    <row r="35696" ht="12.75" customHeight="1" x14ac:dyDescent="0.3"/>
    <row r="35697" ht="12.75" customHeight="1" x14ac:dyDescent="0.3"/>
    <row r="35698" ht="12.75" customHeight="1" x14ac:dyDescent="0.3"/>
    <row r="35699" ht="12.75" customHeight="1" x14ac:dyDescent="0.3"/>
    <row r="35700" ht="12.75" customHeight="1" x14ac:dyDescent="0.3"/>
    <row r="35701" ht="12.75" customHeight="1" x14ac:dyDescent="0.3"/>
    <row r="35702" ht="12.75" customHeight="1" x14ac:dyDescent="0.3"/>
    <row r="35703" ht="12.75" customHeight="1" x14ac:dyDescent="0.3"/>
    <row r="35704" ht="12.75" customHeight="1" x14ac:dyDescent="0.3"/>
    <row r="35705" ht="12.75" customHeight="1" x14ac:dyDescent="0.3"/>
    <row r="35706" ht="12.75" customHeight="1" x14ac:dyDescent="0.3"/>
    <row r="35707" ht="12.75" customHeight="1" x14ac:dyDescent="0.3"/>
    <row r="35708" ht="12.75" customHeight="1" x14ac:dyDescent="0.3"/>
    <row r="35709" ht="12.75" customHeight="1" x14ac:dyDescent="0.3"/>
    <row r="35710" ht="12.75" customHeight="1" x14ac:dyDescent="0.3"/>
    <row r="35711" ht="12.75" customHeight="1" x14ac:dyDescent="0.3"/>
    <row r="35712" ht="12.75" customHeight="1" x14ac:dyDescent="0.3"/>
    <row r="35713" ht="12.75" customHeight="1" x14ac:dyDescent="0.3"/>
    <row r="35714" ht="12.75" customHeight="1" x14ac:dyDescent="0.3"/>
    <row r="35715" ht="12.75" customHeight="1" x14ac:dyDescent="0.3"/>
    <row r="35716" ht="12.75" customHeight="1" x14ac:dyDescent="0.3"/>
    <row r="35717" ht="12.75" customHeight="1" x14ac:dyDescent="0.3"/>
    <row r="35718" ht="12.75" customHeight="1" x14ac:dyDescent="0.3"/>
    <row r="35719" ht="12.75" customHeight="1" x14ac:dyDescent="0.3"/>
    <row r="35720" ht="12.75" customHeight="1" x14ac:dyDescent="0.3"/>
    <row r="35721" ht="12.75" customHeight="1" x14ac:dyDescent="0.3"/>
    <row r="35722" ht="12.75" customHeight="1" x14ac:dyDescent="0.3"/>
    <row r="35723" ht="12.75" customHeight="1" x14ac:dyDescent="0.3"/>
    <row r="35724" ht="12.75" customHeight="1" x14ac:dyDescent="0.3"/>
    <row r="35725" ht="12.75" customHeight="1" x14ac:dyDescent="0.3"/>
    <row r="35726" ht="12.75" customHeight="1" x14ac:dyDescent="0.3"/>
    <row r="35727" ht="12.75" customHeight="1" x14ac:dyDescent="0.3"/>
    <row r="35728" ht="12.75" customHeight="1" x14ac:dyDescent="0.3"/>
    <row r="35729" ht="12.75" customHeight="1" x14ac:dyDescent="0.3"/>
    <row r="35730" ht="12.75" customHeight="1" x14ac:dyDescent="0.3"/>
    <row r="35731" ht="12.75" customHeight="1" x14ac:dyDescent="0.3"/>
    <row r="35732" ht="12.75" customHeight="1" x14ac:dyDescent="0.3"/>
    <row r="35733" ht="12.75" customHeight="1" x14ac:dyDescent="0.3"/>
    <row r="35734" ht="12.75" customHeight="1" x14ac:dyDescent="0.3"/>
    <row r="35735" ht="12.75" customHeight="1" x14ac:dyDescent="0.3"/>
    <row r="35736" ht="12.75" customHeight="1" x14ac:dyDescent="0.3"/>
    <row r="35737" ht="12.75" customHeight="1" x14ac:dyDescent="0.3"/>
    <row r="35738" ht="12.75" customHeight="1" x14ac:dyDescent="0.3"/>
    <row r="35739" ht="12.75" customHeight="1" x14ac:dyDescent="0.3"/>
    <row r="35740" ht="12.75" customHeight="1" x14ac:dyDescent="0.3"/>
    <row r="35741" ht="12.75" customHeight="1" x14ac:dyDescent="0.3"/>
    <row r="35742" ht="12.75" customHeight="1" x14ac:dyDescent="0.3"/>
    <row r="35743" ht="12.75" customHeight="1" x14ac:dyDescent="0.3"/>
    <row r="35744" ht="12.75" customHeight="1" x14ac:dyDescent="0.3"/>
    <row r="35745" ht="12.75" customHeight="1" x14ac:dyDescent="0.3"/>
    <row r="35746" ht="12.75" customHeight="1" x14ac:dyDescent="0.3"/>
    <row r="35747" ht="12.75" customHeight="1" x14ac:dyDescent="0.3"/>
    <row r="35748" ht="12.75" customHeight="1" x14ac:dyDescent="0.3"/>
    <row r="35749" ht="12.75" customHeight="1" x14ac:dyDescent="0.3"/>
    <row r="35750" ht="12.75" customHeight="1" x14ac:dyDescent="0.3"/>
    <row r="35751" ht="12.75" customHeight="1" x14ac:dyDescent="0.3"/>
    <row r="35752" ht="12.75" customHeight="1" x14ac:dyDescent="0.3"/>
    <row r="35753" ht="12.75" customHeight="1" x14ac:dyDescent="0.3"/>
    <row r="35754" ht="12.75" customHeight="1" x14ac:dyDescent="0.3"/>
    <row r="35755" ht="12.75" customHeight="1" x14ac:dyDescent="0.3"/>
    <row r="35756" ht="12.75" customHeight="1" x14ac:dyDescent="0.3"/>
    <row r="35757" ht="12.75" customHeight="1" x14ac:dyDescent="0.3"/>
    <row r="35758" ht="12.75" customHeight="1" x14ac:dyDescent="0.3"/>
    <row r="35759" ht="12.75" customHeight="1" x14ac:dyDescent="0.3"/>
    <row r="35760" ht="12.75" customHeight="1" x14ac:dyDescent="0.3"/>
    <row r="35761" ht="12.75" customHeight="1" x14ac:dyDescent="0.3"/>
    <row r="35762" ht="12.75" customHeight="1" x14ac:dyDescent="0.3"/>
    <row r="35763" ht="12.75" customHeight="1" x14ac:dyDescent="0.3"/>
    <row r="35764" ht="12.75" customHeight="1" x14ac:dyDescent="0.3"/>
    <row r="35765" ht="12.75" customHeight="1" x14ac:dyDescent="0.3"/>
    <row r="35766" ht="12.75" customHeight="1" x14ac:dyDescent="0.3"/>
    <row r="35767" ht="12.75" customHeight="1" x14ac:dyDescent="0.3"/>
    <row r="35768" ht="12.75" customHeight="1" x14ac:dyDescent="0.3"/>
    <row r="35769" ht="12.75" customHeight="1" x14ac:dyDescent="0.3"/>
    <row r="35770" ht="12.75" customHeight="1" x14ac:dyDescent="0.3"/>
    <row r="35771" ht="12.75" customHeight="1" x14ac:dyDescent="0.3"/>
    <row r="35772" ht="12.75" customHeight="1" x14ac:dyDescent="0.3"/>
    <row r="35773" ht="12.75" customHeight="1" x14ac:dyDescent="0.3"/>
    <row r="35774" ht="12.75" customHeight="1" x14ac:dyDescent="0.3"/>
    <row r="35775" ht="12.75" customHeight="1" x14ac:dyDescent="0.3"/>
    <row r="35776" ht="12.75" customHeight="1" x14ac:dyDescent="0.3"/>
    <row r="35777" ht="12.75" customHeight="1" x14ac:dyDescent="0.3"/>
    <row r="35778" ht="12.75" customHeight="1" x14ac:dyDescent="0.3"/>
    <row r="35779" ht="12.75" customHeight="1" x14ac:dyDescent="0.3"/>
    <row r="35780" ht="12.75" customHeight="1" x14ac:dyDescent="0.3"/>
    <row r="35781" ht="12.75" customHeight="1" x14ac:dyDescent="0.3"/>
    <row r="35782" ht="12.75" customHeight="1" x14ac:dyDescent="0.3"/>
    <row r="35783" ht="12.75" customHeight="1" x14ac:dyDescent="0.3"/>
    <row r="35784" ht="12.75" customHeight="1" x14ac:dyDescent="0.3"/>
    <row r="35785" ht="12.75" customHeight="1" x14ac:dyDescent="0.3"/>
    <row r="35786" ht="12.75" customHeight="1" x14ac:dyDescent="0.3"/>
    <row r="35787" ht="12.75" customHeight="1" x14ac:dyDescent="0.3"/>
    <row r="35788" ht="12.75" customHeight="1" x14ac:dyDescent="0.3"/>
    <row r="35789" ht="12.75" customHeight="1" x14ac:dyDescent="0.3"/>
    <row r="35790" ht="12.75" customHeight="1" x14ac:dyDescent="0.3"/>
    <row r="35791" ht="12.75" customHeight="1" x14ac:dyDescent="0.3"/>
    <row r="35792" ht="12.75" customHeight="1" x14ac:dyDescent="0.3"/>
    <row r="35793" ht="12.75" customHeight="1" x14ac:dyDescent="0.3"/>
    <row r="35794" ht="12.75" customHeight="1" x14ac:dyDescent="0.3"/>
    <row r="35795" ht="12.75" customHeight="1" x14ac:dyDescent="0.3"/>
    <row r="35796" ht="12.75" customHeight="1" x14ac:dyDescent="0.3"/>
    <row r="35797" ht="12.75" customHeight="1" x14ac:dyDescent="0.3"/>
    <row r="35798" ht="12.75" customHeight="1" x14ac:dyDescent="0.3"/>
    <row r="35799" ht="12.75" customHeight="1" x14ac:dyDescent="0.3"/>
    <row r="35800" ht="12.75" customHeight="1" x14ac:dyDescent="0.3"/>
    <row r="35801" ht="12.75" customHeight="1" x14ac:dyDescent="0.3"/>
    <row r="35802" ht="12.75" customHeight="1" x14ac:dyDescent="0.3"/>
    <row r="35803" ht="12.75" customHeight="1" x14ac:dyDescent="0.3"/>
    <row r="35804" ht="12.75" customHeight="1" x14ac:dyDescent="0.3"/>
    <row r="35805" ht="12.75" customHeight="1" x14ac:dyDescent="0.3"/>
    <row r="35806" ht="12.75" customHeight="1" x14ac:dyDescent="0.3"/>
    <row r="35807" ht="12.75" customHeight="1" x14ac:dyDescent="0.3"/>
    <row r="35808" ht="12.75" customHeight="1" x14ac:dyDescent="0.3"/>
    <row r="35809" ht="12.75" customHeight="1" x14ac:dyDescent="0.3"/>
    <row r="35810" ht="12.75" customHeight="1" x14ac:dyDescent="0.3"/>
    <row r="35811" ht="12.75" customHeight="1" x14ac:dyDescent="0.3"/>
    <row r="35812" ht="12.75" customHeight="1" x14ac:dyDescent="0.3"/>
    <row r="35813" ht="12.75" customHeight="1" x14ac:dyDescent="0.3"/>
    <row r="35814" ht="12.75" customHeight="1" x14ac:dyDescent="0.3"/>
    <row r="35815" ht="12.75" customHeight="1" x14ac:dyDescent="0.3"/>
    <row r="35816" ht="12.75" customHeight="1" x14ac:dyDescent="0.3"/>
    <row r="35817" ht="12.75" customHeight="1" x14ac:dyDescent="0.3"/>
    <row r="35818" ht="12.75" customHeight="1" x14ac:dyDescent="0.3"/>
    <row r="35819" ht="12.75" customHeight="1" x14ac:dyDescent="0.3"/>
    <row r="35820" ht="12.75" customHeight="1" x14ac:dyDescent="0.3"/>
    <row r="35821" ht="12.75" customHeight="1" x14ac:dyDescent="0.3"/>
    <row r="35822" ht="12.75" customHeight="1" x14ac:dyDescent="0.3"/>
    <row r="35823" ht="12.75" customHeight="1" x14ac:dyDescent="0.3"/>
    <row r="35824" ht="12.75" customHeight="1" x14ac:dyDescent="0.3"/>
    <row r="35825" ht="12.75" customHeight="1" x14ac:dyDescent="0.3"/>
    <row r="35826" ht="12.75" customHeight="1" x14ac:dyDescent="0.3"/>
    <row r="35827" ht="12.75" customHeight="1" x14ac:dyDescent="0.3"/>
    <row r="35828" ht="12.75" customHeight="1" x14ac:dyDescent="0.3"/>
    <row r="35829" ht="12.75" customHeight="1" x14ac:dyDescent="0.3"/>
    <row r="35830" ht="12.75" customHeight="1" x14ac:dyDescent="0.3"/>
    <row r="35831" ht="12.75" customHeight="1" x14ac:dyDescent="0.3"/>
    <row r="35832" ht="12.75" customHeight="1" x14ac:dyDescent="0.3"/>
    <row r="35833" ht="12.75" customHeight="1" x14ac:dyDescent="0.3"/>
    <row r="35834" ht="12.75" customHeight="1" x14ac:dyDescent="0.3"/>
    <row r="35835" ht="12.75" customHeight="1" x14ac:dyDescent="0.3"/>
    <row r="35836" ht="12.75" customHeight="1" x14ac:dyDescent="0.3"/>
    <row r="35837" ht="12.75" customHeight="1" x14ac:dyDescent="0.3"/>
    <row r="35838" ht="12.75" customHeight="1" x14ac:dyDescent="0.3"/>
    <row r="35839" ht="12.75" customHeight="1" x14ac:dyDescent="0.3"/>
    <row r="35840" ht="12.75" customHeight="1" x14ac:dyDescent="0.3"/>
    <row r="35841" ht="12.75" customHeight="1" x14ac:dyDescent="0.3"/>
    <row r="35842" ht="12.75" customHeight="1" x14ac:dyDescent="0.3"/>
    <row r="35843" ht="12.75" customHeight="1" x14ac:dyDescent="0.3"/>
    <row r="35844" ht="12.75" customHeight="1" x14ac:dyDescent="0.3"/>
    <row r="35845" ht="12.75" customHeight="1" x14ac:dyDescent="0.3"/>
    <row r="35846" ht="12.75" customHeight="1" x14ac:dyDescent="0.3"/>
    <row r="35847" ht="12.75" customHeight="1" x14ac:dyDescent="0.3"/>
    <row r="35848" ht="12.75" customHeight="1" x14ac:dyDescent="0.3"/>
    <row r="35849" ht="12.75" customHeight="1" x14ac:dyDescent="0.3"/>
    <row r="35850" ht="12.75" customHeight="1" x14ac:dyDescent="0.3"/>
    <row r="35851" ht="12.75" customHeight="1" x14ac:dyDescent="0.3"/>
    <row r="35852" ht="12.75" customHeight="1" x14ac:dyDescent="0.3"/>
    <row r="35853" ht="12.75" customHeight="1" x14ac:dyDescent="0.3"/>
    <row r="35854" ht="12.75" customHeight="1" x14ac:dyDescent="0.3"/>
    <row r="35855" ht="12.75" customHeight="1" x14ac:dyDescent="0.3"/>
    <row r="35856" ht="12.75" customHeight="1" x14ac:dyDescent="0.3"/>
    <row r="35857" ht="12.75" customHeight="1" x14ac:dyDescent="0.3"/>
    <row r="35858" ht="12.75" customHeight="1" x14ac:dyDescent="0.3"/>
    <row r="35859" ht="12.75" customHeight="1" x14ac:dyDescent="0.3"/>
    <row r="35860" ht="12.75" customHeight="1" x14ac:dyDescent="0.3"/>
    <row r="35861" ht="12.75" customHeight="1" x14ac:dyDescent="0.3"/>
    <row r="35862" ht="12.75" customHeight="1" x14ac:dyDescent="0.3"/>
    <row r="35863" ht="12.75" customHeight="1" x14ac:dyDescent="0.3"/>
    <row r="35864" ht="12.75" customHeight="1" x14ac:dyDescent="0.3"/>
    <row r="35865" ht="12.75" customHeight="1" x14ac:dyDescent="0.3"/>
    <row r="35866" ht="12.75" customHeight="1" x14ac:dyDescent="0.3"/>
    <row r="35867" ht="12.75" customHeight="1" x14ac:dyDescent="0.3"/>
    <row r="35868" ht="12.75" customHeight="1" x14ac:dyDescent="0.3"/>
    <row r="35869" ht="12.75" customHeight="1" x14ac:dyDescent="0.3"/>
    <row r="35870" ht="12.75" customHeight="1" x14ac:dyDescent="0.3"/>
    <row r="35871" ht="12.75" customHeight="1" x14ac:dyDescent="0.3"/>
    <row r="35872" ht="12.75" customHeight="1" x14ac:dyDescent="0.3"/>
    <row r="35873" ht="12.75" customHeight="1" x14ac:dyDescent="0.3"/>
    <row r="35874" ht="12.75" customHeight="1" x14ac:dyDescent="0.3"/>
    <row r="35875" ht="12.75" customHeight="1" x14ac:dyDescent="0.3"/>
    <row r="35876" ht="12.75" customHeight="1" x14ac:dyDescent="0.3"/>
    <row r="35877" ht="12.75" customHeight="1" x14ac:dyDescent="0.3"/>
    <row r="35878" ht="12.75" customHeight="1" x14ac:dyDescent="0.3"/>
    <row r="35879" ht="12.75" customHeight="1" x14ac:dyDescent="0.3"/>
    <row r="35880" ht="12.75" customHeight="1" x14ac:dyDescent="0.3"/>
    <row r="35881" ht="12.75" customHeight="1" x14ac:dyDescent="0.3"/>
    <row r="35882" ht="12.75" customHeight="1" x14ac:dyDescent="0.3"/>
    <row r="35883" ht="12.75" customHeight="1" x14ac:dyDescent="0.3"/>
    <row r="35884" ht="12.75" customHeight="1" x14ac:dyDescent="0.3"/>
    <row r="35885" ht="12.75" customHeight="1" x14ac:dyDescent="0.3"/>
    <row r="35886" ht="12.75" customHeight="1" x14ac:dyDescent="0.3"/>
    <row r="35887" ht="12.75" customHeight="1" x14ac:dyDescent="0.3"/>
    <row r="35888" ht="12.75" customHeight="1" x14ac:dyDescent="0.3"/>
    <row r="35889" ht="12.75" customHeight="1" x14ac:dyDescent="0.3"/>
    <row r="35890" ht="12.75" customHeight="1" x14ac:dyDescent="0.3"/>
    <row r="35891" ht="12.75" customHeight="1" x14ac:dyDescent="0.3"/>
    <row r="35892" ht="12.75" customHeight="1" x14ac:dyDescent="0.3"/>
    <row r="35893" ht="12.75" customHeight="1" x14ac:dyDescent="0.3"/>
    <row r="35894" ht="12.75" customHeight="1" x14ac:dyDescent="0.3"/>
    <row r="35895" ht="12.75" customHeight="1" x14ac:dyDescent="0.3"/>
    <row r="35896" ht="12.75" customHeight="1" x14ac:dyDescent="0.3"/>
    <row r="35897" ht="12.75" customHeight="1" x14ac:dyDescent="0.3"/>
    <row r="35898" ht="12.75" customHeight="1" x14ac:dyDescent="0.3"/>
    <row r="35899" ht="12.75" customHeight="1" x14ac:dyDescent="0.3"/>
    <row r="35900" ht="12.75" customHeight="1" x14ac:dyDescent="0.3"/>
    <row r="35901" ht="12.75" customHeight="1" x14ac:dyDescent="0.3"/>
    <row r="35902" ht="12.75" customHeight="1" x14ac:dyDescent="0.3"/>
    <row r="35903" ht="12.75" customHeight="1" x14ac:dyDescent="0.3"/>
    <row r="35904" ht="12.75" customHeight="1" x14ac:dyDescent="0.3"/>
    <row r="35905" ht="12.75" customHeight="1" x14ac:dyDescent="0.3"/>
    <row r="35906" ht="12.75" customHeight="1" x14ac:dyDescent="0.3"/>
    <row r="35907" ht="12.75" customHeight="1" x14ac:dyDescent="0.3"/>
    <row r="35908" ht="12.75" customHeight="1" x14ac:dyDescent="0.3"/>
    <row r="35909" ht="12.75" customHeight="1" x14ac:dyDescent="0.3"/>
    <row r="35910" ht="12.75" customHeight="1" x14ac:dyDescent="0.3"/>
    <row r="35911" ht="12.75" customHeight="1" x14ac:dyDescent="0.3"/>
    <row r="35912" ht="12.75" customHeight="1" x14ac:dyDescent="0.3"/>
    <row r="35913" ht="12.75" customHeight="1" x14ac:dyDescent="0.3"/>
    <row r="35914" ht="12.75" customHeight="1" x14ac:dyDescent="0.3"/>
    <row r="35915" ht="12.75" customHeight="1" x14ac:dyDescent="0.3"/>
    <row r="35916" ht="12.75" customHeight="1" x14ac:dyDescent="0.3"/>
    <row r="35917" ht="12.75" customHeight="1" x14ac:dyDescent="0.3"/>
    <row r="35918" ht="12.75" customHeight="1" x14ac:dyDescent="0.3"/>
    <row r="35919" ht="12.75" customHeight="1" x14ac:dyDescent="0.3"/>
    <row r="35920" ht="12.75" customHeight="1" x14ac:dyDescent="0.3"/>
    <row r="35921" ht="12.75" customHeight="1" x14ac:dyDescent="0.3"/>
    <row r="35922" ht="12.75" customHeight="1" x14ac:dyDescent="0.3"/>
    <row r="35923" ht="12.75" customHeight="1" x14ac:dyDescent="0.3"/>
    <row r="35924" ht="12.75" customHeight="1" x14ac:dyDescent="0.3"/>
    <row r="35925" ht="12.75" customHeight="1" x14ac:dyDescent="0.3"/>
    <row r="35926" ht="12.75" customHeight="1" x14ac:dyDescent="0.3"/>
    <row r="35927" ht="12.75" customHeight="1" x14ac:dyDescent="0.3"/>
    <row r="35928" ht="12.75" customHeight="1" x14ac:dyDescent="0.3"/>
    <row r="35929" ht="12.75" customHeight="1" x14ac:dyDescent="0.3"/>
    <row r="35930" ht="12.75" customHeight="1" x14ac:dyDescent="0.3"/>
    <row r="35931" ht="12.75" customHeight="1" x14ac:dyDescent="0.3"/>
    <row r="35932" ht="12.75" customHeight="1" x14ac:dyDescent="0.3"/>
    <row r="35933" ht="12.75" customHeight="1" x14ac:dyDescent="0.3"/>
    <row r="35934" ht="12.75" customHeight="1" x14ac:dyDescent="0.3"/>
    <row r="35935" ht="12.75" customHeight="1" x14ac:dyDescent="0.3"/>
    <row r="35936" ht="12.75" customHeight="1" x14ac:dyDescent="0.3"/>
    <row r="35937" ht="12.75" customHeight="1" x14ac:dyDescent="0.3"/>
    <row r="35938" ht="12.75" customHeight="1" x14ac:dyDescent="0.3"/>
    <row r="35939" ht="12.75" customHeight="1" x14ac:dyDescent="0.3"/>
    <row r="35940" ht="12.75" customHeight="1" x14ac:dyDescent="0.3"/>
    <row r="35941" ht="12.75" customHeight="1" x14ac:dyDescent="0.3"/>
    <row r="35942" ht="12.75" customHeight="1" x14ac:dyDescent="0.3"/>
    <row r="35943" ht="12.75" customHeight="1" x14ac:dyDescent="0.3"/>
    <row r="35944" ht="12.75" customHeight="1" x14ac:dyDescent="0.3"/>
    <row r="35945" ht="12.75" customHeight="1" x14ac:dyDescent="0.3"/>
    <row r="35946" ht="12.75" customHeight="1" x14ac:dyDescent="0.3"/>
    <row r="35947" ht="12.75" customHeight="1" x14ac:dyDescent="0.3"/>
    <row r="35948" ht="12.75" customHeight="1" x14ac:dyDescent="0.3"/>
    <row r="35949" ht="12.75" customHeight="1" x14ac:dyDescent="0.3"/>
    <row r="35950" ht="12.75" customHeight="1" x14ac:dyDescent="0.3"/>
    <row r="35951" ht="12.75" customHeight="1" x14ac:dyDescent="0.3"/>
    <row r="35952" ht="12.75" customHeight="1" x14ac:dyDescent="0.3"/>
    <row r="35953" ht="12.75" customHeight="1" x14ac:dyDescent="0.3"/>
    <row r="35954" ht="12.75" customHeight="1" x14ac:dyDescent="0.3"/>
    <row r="35955" ht="12.75" customHeight="1" x14ac:dyDescent="0.3"/>
    <row r="35956" ht="12.75" customHeight="1" x14ac:dyDescent="0.3"/>
    <row r="35957" ht="12.75" customHeight="1" x14ac:dyDescent="0.3"/>
    <row r="35958" ht="12.75" customHeight="1" x14ac:dyDescent="0.3"/>
    <row r="35959" ht="12.75" customHeight="1" x14ac:dyDescent="0.3"/>
    <row r="35960" ht="12.75" customHeight="1" x14ac:dyDescent="0.3"/>
    <row r="35961" ht="12.75" customHeight="1" x14ac:dyDescent="0.3"/>
    <row r="35962" ht="12.75" customHeight="1" x14ac:dyDescent="0.3"/>
    <row r="35963" ht="12.75" customHeight="1" x14ac:dyDescent="0.3"/>
    <row r="35964" ht="12.75" customHeight="1" x14ac:dyDescent="0.3"/>
    <row r="35965" ht="12.75" customHeight="1" x14ac:dyDescent="0.3"/>
    <row r="35966" ht="12.75" customHeight="1" x14ac:dyDescent="0.3"/>
    <row r="35967" ht="12.75" customHeight="1" x14ac:dyDescent="0.3"/>
    <row r="35968" ht="12.75" customHeight="1" x14ac:dyDescent="0.3"/>
    <row r="35969" ht="12.75" customHeight="1" x14ac:dyDescent="0.3"/>
    <row r="35970" ht="12.75" customHeight="1" x14ac:dyDescent="0.3"/>
    <row r="35971" ht="12.75" customHeight="1" x14ac:dyDescent="0.3"/>
    <row r="35972" ht="12.75" customHeight="1" x14ac:dyDescent="0.3"/>
    <row r="35973" ht="12.75" customHeight="1" x14ac:dyDescent="0.3"/>
    <row r="35974" ht="12.75" customHeight="1" x14ac:dyDescent="0.3"/>
    <row r="35975" ht="12.75" customHeight="1" x14ac:dyDescent="0.3"/>
    <row r="35976" ht="12.75" customHeight="1" x14ac:dyDescent="0.3"/>
    <row r="35977" ht="12.75" customHeight="1" x14ac:dyDescent="0.3"/>
    <row r="35978" ht="12.75" customHeight="1" x14ac:dyDescent="0.3"/>
    <row r="35979" ht="12.75" customHeight="1" x14ac:dyDescent="0.3"/>
    <row r="35980" ht="12.75" customHeight="1" x14ac:dyDescent="0.3"/>
    <row r="35981" ht="12.75" customHeight="1" x14ac:dyDescent="0.3"/>
    <row r="35982" ht="12.75" customHeight="1" x14ac:dyDescent="0.3"/>
    <row r="35983" ht="12.75" customHeight="1" x14ac:dyDescent="0.3"/>
    <row r="35984" ht="12.75" customHeight="1" x14ac:dyDescent="0.3"/>
    <row r="35985" ht="12.75" customHeight="1" x14ac:dyDescent="0.3"/>
    <row r="35986" ht="12.75" customHeight="1" x14ac:dyDescent="0.3"/>
    <row r="35987" ht="12.75" customHeight="1" x14ac:dyDescent="0.3"/>
    <row r="35988" ht="12.75" customHeight="1" x14ac:dyDescent="0.3"/>
    <row r="35989" ht="12.75" customHeight="1" x14ac:dyDescent="0.3"/>
    <row r="35990" ht="12.75" customHeight="1" x14ac:dyDescent="0.3"/>
    <row r="35991" ht="12.75" customHeight="1" x14ac:dyDescent="0.3"/>
    <row r="35992" ht="12.75" customHeight="1" x14ac:dyDescent="0.3"/>
    <row r="35993" ht="12.75" customHeight="1" x14ac:dyDescent="0.3"/>
    <row r="35994" ht="12.75" customHeight="1" x14ac:dyDescent="0.3"/>
    <row r="35995" ht="12.75" customHeight="1" x14ac:dyDescent="0.3"/>
    <row r="35996" ht="12.75" customHeight="1" x14ac:dyDescent="0.3"/>
    <row r="35997" ht="12.75" customHeight="1" x14ac:dyDescent="0.3"/>
    <row r="35998" ht="12.75" customHeight="1" x14ac:dyDescent="0.3"/>
    <row r="35999" ht="12.75" customHeight="1" x14ac:dyDescent="0.3"/>
    <row r="36000" ht="12.75" customHeight="1" x14ac:dyDescent="0.3"/>
    <row r="36001" ht="12.75" customHeight="1" x14ac:dyDescent="0.3"/>
    <row r="36002" ht="12.75" customHeight="1" x14ac:dyDescent="0.3"/>
    <row r="36003" ht="12.75" customHeight="1" x14ac:dyDescent="0.3"/>
    <row r="36004" ht="12.75" customHeight="1" x14ac:dyDescent="0.3"/>
    <row r="36005" ht="12.75" customHeight="1" x14ac:dyDescent="0.3"/>
    <row r="36006" ht="12.75" customHeight="1" x14ac:dyDescent="0.3"/>
    <row r="36007" ht="12.75" customHeight="1" x14ac:dyDescent="0.3"/>
    <row r="36008" ht="12.75" customHeight="1" x14ac:dyDescent="0.3"/>
    <row r="36009" ht="12.75" customHeight="1" x14ac:dyDescent="0.3"/>
    <row r="36010" ht="12.75" customHeight="1" x14ac:dyDescent="0.3"/>
    <row r="36011" ht="12.75" customHeight="1" x14ac:dyDescent="0.3"/>
    <row r="36012" ht="12.75" customHeight="1" x14ac:dyDescent="0.3"/>
    <row r="36013" ht="12.75" customHeight="1" x14ac:dyDescent="0.3"/>
    <row r="36014" ht="12.75" customHeight="1" x14ac:dyDescent="0.3"/>
    <row r="36015" ht="12.75" customHeight="1" x14ac:dyDescent="0.3"/>
    <row r="36016" ht="12.75" customHeight="1" x14ac:dyDescent="0.3"/>
    <row r="36017" ht="12.75" customHeight="1" x14ac:dyDescent="0.3"/>
    <row r="36018" ht="12.75" customHeight="1" x14ac:dyDescent="0.3"/>
    <row r="36019" ht="12.75" customHeight="1" x14ac:dyDescent="0.3"/>
    <row r="36020" ht="12.75" customHeight="1" x14ac:dyDescent="0.3"/>
    <row r="36021" ht="12.75" customHeight="1" x14ac:dyDescent="0.3"/>
    <row r="36022" ht="12.75" customHeight="1" x14ac:dyDescent="0.3"/>
    <row r="36023" ht="12.75" customHeight="1" x14ac:dyDescent="0.3"/>
    <row r="36024" ht="12.75" customHeight="1" x14ac:dyDescent="0.3"/>
    <row r="36025" ht="12.75" customHeight="1" x14ac:dyDescent="0.3"/>
    <row r="36026" ht="12.75" customHeight="1" x14ac:dyDescent="0.3"/>
    <row r="36027" ht="12.75" customHeight="1" x14ac:dyDescent="0.3"/>
    <row r="36028" ht="12.75" customHeight="1" x14ac:dyDescent="0.3"/>
    <row r="36029" ht="12.75" customHeight="1" x14ac:dyDescent="0.3"/>
    <row r="36030" ht="12.75" customHeight="1" x14ac:dyDescent="0.3"/>
    <row r="36031" ht="12.75" customHeight="1" x14ac:dyDescent="0.3"/>
    <row r="36032" ht="12.75" customHeight="1" x14ac:dyDescent="0.3"/>
    <row r="36033" ht="12.75" customHeight="1" x14ac:dyDescent="0.3"/>
    <row r="36034" ht="12.75" customHeight="1" x14ac:dyDescent="0.3"/>
    <row r="36035" ht="12.75" customHeight="1" x14ac:dyDescent="0.3"/>
    <row r="36036" ht="12.75" customHeight="1" x14ac:dyDescent="0.3"/>
    <row r="36037" ht="12.75" customHeight="1" x14ac:dyDescent="0.3"/>
    <row r="36038" ht="12.75" customHeight="1" x14ac:dyDescent="0.3"/>
    <row r="36039" ht="12.75" customHeight="1" x14ac:dyDescent="0.3"/>
    <row r="36040" ht="12.75" customHeight="1" x14ac:dyDescent="0.3"/>
    <row r="36041" ht="12.75" customHeight="1" x14ac:dyDescent="0.3"/>
    <row r="36042" ht="12.75" customHeight="1" x14ac:dyDescent="0.3"/>
    <row r="36043" ht="12.75" customHeight="1" x14ac:dyDescent="0.3"/>
    <row r="36044" ht="12.75" customHeight="1" x14ac:dyDescent="0.3"/>
    <row r="36045" ht="12.75" customHeight="1" x14ac:dyDescent="0.3"/>
    <row r="36046" ht="12.75" customHeight="1" x14ac:dyDescent="0.3"/>
    <row r="36047" ht="12.75" customHeight="1" x14ac:dyDescent="0.3"/>
    <row r="36048" ht="12.75" customHeight="1" x14ac:dyDescent="0.3"/>
    <row r="36049" ht="12.75" customHeight="1" x14ac:dyDescent="0.3"/>
    <row r="36050" ht="12.75" customHeight="1" x14ac:dyDescent="0.3"/>
    <row r="36051" ht="12.75" customHeight="1" x14ac:dyDescent="0.3"/>
    <row r="36052" ht="12.75" customHeight="1" x14ac:dyDescent="0.3"/>
    <row r="36053" ht="12.75" customHeight="1" x14ac:dyDescent="0.3"/>
    <row r="36054" ht="12.75" customHeight="1" x14ac:dyDescent="0.3"/>
    <row r="36055" ht="12.75" customHeight="1" x14ac:dyDescent="0.3"/>
    <row r="36056" ht="12.75" customHeight="1" x14ac:dyDescent="0.3"/>
    <row r="36057" ht="12.75" customHeight="1" x14ac:dyDescent="0.3"/>
    <row r="36058" ht="12.75" customHeight="1" x14ac:dyDescent="0.3"/>
    <row r="36059" ht="12.75" customHeight="1" x14ac:dyDescent="0.3"/>
    <row r="36060" ht="12.75" customHeight="1" x14ac:dyDescent="0.3"/>
    <row r="36061" ht="12.75" customHeight="1" x14ac:dyDescent="0.3"/>
    <row r="36062" ht="12.75" customHeight="1" x14ac:dyDescent="0.3"/>
    <row r="36063" ht="12.75" customHeight="1" x14ac:dyDescent="0.3"/>
    <row r="36064" ht="12.75" customHeight="1" x14ac:dyDescent="0.3"/>
    <row r="36065" ht="12.75" customHeight="1" x14ac:dyDescent="0.3"/>
    <row r="36066" ht="12.75" customHeight="1" x14ac:dyDescent="0.3"/>
    <row r="36067" ht="12.75" customHeight="1" x14ac:dyDescent="0.3"/>
    <row r="36068" ht="12.75" customHeight="1" x14ac:dyDescent="0.3"/>
    <row r="36069" ht="12.75" customHeight="1" x14ac:dyDescent="0.3"/>
    <row r="36070" ht="12.75" customHeight="1" x14ac:dyDescent="0.3"/>
    <row r="36071" ht="12.75" customHeight="1" x14ac:dyDescent="0.3"/>
    <row r="36072" ht="12.75" customHeight="1" x14ac:dyDescent="0.3"/>
    <row r="36073" ht="12.75" customHeight="1" x14ac:dyDescent="0.3"/>
    <row r="36074" ht="12.75" customHeight="1" x14ac:dyDescent="0.3"/>
    <row r="36075" ht="12.75" customHeight="1" x14ac:dyDescent="0.3"/>
    <row r="36076" ht="12.75" customHeight="1" x14ac:dyDescent="0.3"/>
    <row r="36077" ht="12.75" customHeight="1" x14ac:dyDescent="0.3"/>
    <row r="36078" ht="12.75" customHeight="1" x14ac:dyDescent="0.3"/>
    <row r="36079" ht="12.75" customHeight="1" x14ac:dyDescent="0.3"/>
    <row r="36080" ht="12.75" customHeight="1" x14ac:dyDescent="0.3"/>
    <row r="36081" ht="12.75" customHeight="1" x14ac:dyDescent="0.3"/>
    <row r="36082" ht="12.75" customHeight="1" x14ac:dyDescent="0.3"/>
    <row r="36083" ht="12.75" customHeight="1" x14ac:dyDescent="0.3"/>
    <row r="36084" ht="12.75" customHeight="1" x14ac:dyDescent="0.3"/>
    <row r="36085" ht="12.75" customHeight="1" x14ac:dyDescent="0.3"/>
    <row r="36086" ht="12.75" customHeight="1" x14ac:dyDescent="0.3"/>
    <row r="36087" ht="12.75" customHeight="1" x14ac:dyDescent="0.3"/>
    <row r="36088" ht="12.75" customHeight="1" x14ac:dyDescent="0.3"/>
    <row r="36089" ht="12.75" customHeight="1" x14ac:dyDescent="0.3"/>
    <row r="36090" ht="12.75" customHeight="1" x14ac:dyDescent="0.3"/>
    <row r="36091" ht="12.75" customHeight="1" x14ac:dyDescent="0.3"/>
    <row r="36092" ht="12.75" customHeight="1" x14ac:dyDescent="0.3"/>
    <row r="36093" ht="12.75" customHeight="1" x14ac:dyDescent="0.3"/>
    <row r="36094" ht="12.75" customHeight="1" x14ac:dyDescent="0.3"/>
    <row r="36095" ht="12.75" customHeight="1" x14ac:dyDescent="0.3"/>
    <row r="36096" ht="12.75" customHeight="1" x14ac:dyDescent="0.3"/>
    <row r="36097" ht="12.75" customHeight="1" x14ac:dyDescent="0.3"/>
    <row r="36098" ht="12.75" customHeight="1" x14ac:dyDescent="0.3"/>
    <row r="36099" ht="12.75" customHeight="1" x14ac:dyDescent="0.3"/>
    <row r="36100" ht="12.75" customHeight="1" x14ac:dyDescent="0.3"/>
    <row r="36101" ht="12.75" customHeight="1" x14ac:dyDescent="0.3"/>
    <row r="36102" ht="12.75" customHeight="1" x14ac:dyDescent="0.3"/>
    <row r="36103" ht="12.75" customHeight="1" x14ac:dyDescent="0.3"/>
    <row r="36104" ht="12.75" customHeight="1" x14ac:dyDescent="0.3"/>
    <row r="36105" ht="12.75" customHeight="1" x14ac:dyDescent="0.3"/>
    <row r="36106" ht="12.75" customHeight="1" x14ac:dyDescent="0.3"/>
    <row r="36107" ht="12.75" customHeight="1" x14ac:dyDescent="0.3"/>
    <row r="36108" ht="12.75" customHeight="1" x14ac:dyDescent="0.3"/>
    <row r="36109" ht="12.75" customHeight="1" x14ac:dyDescent="0.3"/>
    <row r="36110" ht="12.75" customHeight="1" x14ac:dyDescent="0.3"/>
    <row r="36111" ht="12.75" customHeight="1" x14ac:dyDescent="0.3"/>
    <row r="36112" ht="12.75" customHeight="1" x14ac:dyDescent="0.3"/>
    <row r="36113" ht="12.75" customHeight="1" x14ac:dyDescent="0.3"/>
    <row r="36114" ht="12.75" customHeight="1" x14ac:dyDescent="0.3"/>
    <row r="36115" ht="12.75" customHeight="1" x14ac:dyDescent="0.3"/>
    <row r="36116" ht="12.75" customHeight="1" x14ac:dyDescent="0.3"/>
    <row r="36117" ht="12.75" customHeight="1" x14ac:dyDescent="0.3"/>
    <row r="36118" ht="12.75" customHeight="1" x14ac:dyDescent="0.3"/>
    <row r="36119" ht="12.75" customHeight="1" x14ac:dyDescent="0.3"/>
    <row r="36120" ht="12.75" customHeight="1" x14ac:dyDescent="0.3"/>
    <row r="36121" ht="12.75" customHeight="1" x14ac:dyDescent="0.3"/>
    <row r="36122" ht="12.75" customHeight="1" x14ac:dyDescent="0.3"/>
    <row r="36123" ht="12.75" customHeight="1" x14ac:dyDescent="0.3"/>
    <row r="36124" ht="12.75" customHeight="1" x14ac:dyDescent="0.3"/>
    <row r="36125" ht="12.75" customHeight="1" x14ac:dyDescent="0.3"/>
    <row r="36126" ht="12.75" customHeight="1" x14ac:dyDescent="0.3"/>
    <row r="36127" ht="12.75" customHeight="1" x14ac:dyDescent="0.3"/>
    <row r="36128" ht="12.75" customHeight="1" x14ac:dyDescent="0.3"/>
    <row r="36129" ht="12.75" customHeight="1" x14ac:dyDescent="0.3"/>
    <row r="36130" ht="12.75" customHeight="1" x14ac:dyDescent="0.3"/>
    <row r="36131" ht="12.75" customHeight="1" x14ac:dyDescent="0.3"/>
    <row r="36132" ht="12.75" customHeight="1" x14ac:dyDescent="0.3"/>
    <row r="36133" ht="12.75" customHeight="1" x14ac:dyDescent="0.3"/>
    <row r="36134" ht="12.75" customHeight="1" x14ac:dyDescent="0.3"/>
    <row r="36135" ht="12.75" customHeight="1" x14ac:dyDescent="0.3"/>
    <row r="36136" ht="12.75" customHeight="1" x14ac:dyDescent="0.3"/>
    <row r="36137" ht="12.75" customHeight="1" x14ac:dyDescent="0.3"/>
    <row r="36138" ht="12.75" customHeight="1" x14ac:dyDescent="0.3"/>
    <row r="36139" ht="12.75" customHeight="1" x14ac:dyDescent="0.3"/>
    <row r="36140" ht="12.75" customHeight="1" x14ac:dyDescent="0.3"/>
    <row r="36141" ht="12.75" customHeight="1" x14ac:dyDescent="0.3"/>
    <row r="36142" ht="12.75" customHeight="1" x14ac:dyDescent="0.3"/>
    <row r="36143" ht="12.75" customHeight="1" x14ac:dyDescent="0.3"/>
    <row r="36144" ht="12.75" customHeight="1" x14ac:dyDescent="0.3"/>
    <row r="36145" ht="12.75" customHeight="1" x14ac:dyDescent="0.3"/>
    <row r="36146" ht="12.75" customHeight="1" x14ac:dyDescent="0.3"/>
    <row r="36147" ht="12.75" customHeight="1" x14ac:dyDescent="0.3"/>
    <row r="36148" ht="12.75" customHeight="1" x14ac:dyDescent="0.3"/>
    <row r="36149" ht="12.75" customHeight="1" x14ac:dyDescent="0.3"/>
    <row r="36150" ht="12.75" customHeight="1" x14ac:dyDescent="0.3"/>
    <row r="36151" ht="12.75" customHeight="1" x14ac:dyDescent="0.3"/>
    <row r="36152" ht="12.75" customHeight="1" x14ac:dyDescent="0.3"/>
    <row r="36153" ht="12.75" customHeight="1" x14ac:dyDescent="0.3"/>
    <row r="36154" ht="12.75" customHeight="1" x14ac:dyDescent="0.3"/>
    <row r="36155" ht="12.75" customHeight="1" x14ac:dyDescent="0.3"/>
    <row r="36156" ht="12.75" customHeight="1" x14ac:dyDescent="0.3"/>
    <row r="36157" ht="12.75" customHeight="1" x14ac:dyDescent="0.3"/>
    <row r="36158" ht="12.75" customHeight="1" x14ac:dyDescent="0.3"/>
    <row r="36159" ht="12.75" customHeight="1" x14ac:dyDescent="0.3"/>
    <row r="36160" ht="12.75" customHeight="1" x14ac:dyDescent="0.3"/>
    <row r="36161" ht="12.75" customHeight="1" x14ac:dyDescent="0.3"/>
    <row r="36162" ht="12.75" customHeight="1" x14ac:dyDescent="0.3"/>
    <row r="36163" ht="12.75" customHeight="1" x14ac:dyDescent="0.3"/>
    <row r="36164" ht="12.75" customHeight="1" x14ac:dyDescent="0.3"/>
    <row r="36165" ht="12.75" customHeight="1" x14ac:dyDescent="0.3"/>
    <row r="36166" ht="12.75" customHeight="1" x14ac:dyDescent="0.3"/>
    <row r="36167" ht="12.75" customHeight="1" x14ac:dyDescent="0.3"/>
    <row r="36168" ht="12.75" customHeight="1" x14ac:dyDescent="0.3"/>
    <row r="36169" ht="12.75" customHeight="1" x14ac:dyDescent="0.3"/>
    <row r="36170" ht="12.75" customHeight="1" x14ac:dyDescent="0.3"/>
    <row r="36171" ht="12.75" customHeight="1" x14ac:dyDescent="0.3"/>
    <row r="36172" ht="12.75" customHeight="1" x14ac:dyDescent="0.3"/>
    <row r="36173" ht="12.75" customHeight="1" x14ac:dyDescent="0.3"/>
    <row r="36174" ht="12.75" customHeight="1" x14ac:dyDescent="0.3"/>
    <row r="36175" ht="12.75" customHeight="1" x14ac:dyDescent="0.3"/>
    <row r="36176" ht="12.75" customHeight="1" x14ac:dyDescent="0.3"/>
    <row r="36177" ht="12.75" customHeight="1" x14ac:dyDescent="0.3"/>
    <row r="36178" ht="12.75" customHeight="1" x14ac:dyDescent="0.3"/>
    <row r="36179" ht="12.75" customHeight="1" x14ac:dyDescent="0.3"/>
    <row r="36180" ht="12.75" customHeight="1" x14ac:dyDescent="0.3"/>
    <row r="36181" ht="12.75" customHeight="1" x14ac:dyDescent="0.3"/>
    <row r="36182" ht="12.75" customHeight="1" x14ac:dyDescent="0.3"/>
    <row r="36183" ht="12.75" customHeight="1" x14ac:dyDescent="0.3"/>
    <row r="36184" ht="12.75" customHeight="1" x14ac:dyDescent="0.3"/>
    <row r="36185" ht="12.75" customHeight="1" x14ac:dyDescent="0.3"/>
    <row r="36186" ht="12.75" customHeight="1" x14ac:dyDescent="0.3"/>
    <row r="36187" ht="12.75" customHeight="1" x14ac:dyDescent="0.3"/>
    <row r="36188" ht="12.75" customHeight="1" x14ac:dyDescent="0.3"/>
    <row r="36189" ht="12.75" customHeight="1" x14ac:dyDescent="0.3"/>
    <row r="36190" ht="12.75" customHeight="1" x14ac:dyDescent="0.3"/>
    <row r="36191" ht="12.75" customHeight="1" x14ac:dyDescent="0.3"/>
    <row r="36192" ht="12.75" customHeight="1" x14ac:dyDescent="0.3"/>
    <row r="36193" ht="12.75" customHeight="1" x14ac:dyDescent="0.3"/>
    <row r="36194" ht="12.75" customHeight="1" x14ac:dyDescent="0.3"/>
    <row r="36195" ht="12.75" customHeight="1" x14ac:dyDescent="0.3"/>
    <row r="36196" ht="12.75" customHeight="1" x14ac:dyDescent="0.3"/>
    <row r="36197" ht="12.75" customHeight="1" x14ac:dyDescent="0.3"/>
    <row r="36198" ht="12.75" customHeight="1" x14ac:dyDescent="0.3"/>
    <row r="36199" ht="12.75" customHeight="1" x14ac:dyDescent="0.3"/>
    <row r="36200" ht="12.75" customHeight="1" x14ac:dyDescent="0.3"/>
    <row r="36201" ht="12.75" customHeight="1" x14ac:dyDescent="0.3"/>
    <row r="36202" ht="12.75" customHeight="1" x14ac:dyDescent="0.3"/>
    <row r="36203" ht="12.75" customHeight="1" x14ac:dyDescent="0.3"/>
    <row r="36204" ht="12.75" customHeight="1" x14ac:dyDescent="0.3"/>
    <row r="36205" ht="12.75" customHeight="1" x14ac:dyDescent="0.3"/>
    <row r="36206" ht="12.75" customHeight="1" x14ac:dyDescent="0.3"/>
    <row r="36207" ht="12.75" customHeight="1" x14ac:dyDescent="0.3"/>
    <row r="36208" ht="12.75" customHeight="1" x14ac:dyDescent="0.3"/>
    <row r="36209" ht="12.75" customHeight="1" x14ac:dyDescent="0.3"/>
    <row r="36210" ht="12.75" customHeight="1" x14ac:dyDescent="0.3"/>
    <row r="36211" ht="12.75" customHeight="1" x14ac:dyDescent="0.3"/>
    <row r="36212" ht="12.75" customHeight="1" x14ac:dyDescent="0.3"/>
    <row r="36213" ht="12.75" customHeight="1" x14ac:dyDescent="0.3"/>
    <row r="36214" ht="12.75" customHeight="1" x14ac:dyDescent="0.3"/>
    <row r="36215" ht="12.75" customHeight="1" x14ac:dyDescent="0.3"/>
    <row r="36216" ht="12.75" customHeight="1" x14ac:dyDescent="0.3"/>
    <row r="36217" ht="12.75" customHeight="1" x14ac:dyDescent="0.3"/>
    <row r="36218" ht="12.75" customHeight="1" x14ac:dyDescent="0.3"/>
    <row r="36219" ht="12.75" customHeight="1" x14ac:dyDescent="0.3"/>
    <row r="36220" ht="12.75" customHeight="1" x14ac:dyDescent="0.3"/>
    <row r="36221" ht="12.75" customHeight="1" x14ac:dyDescent="0.3"/>
    <row r="36222" ht="12.75" customHeight="1" x14ac:dyDescent="0.3"/>
    <row r="36223" ht="12.75" customHeight="1" x14ac:dyDescent="0.3"/>
    <row r="36224" ht="12.75" customHeight="1" x14ac:dyDescent="0.3"/>
    <row r="36225" ht="12.75" customHeight="1" x14ac:dyDescent="0.3"/>
    <row r="36226" ht="12.75" customHeight="1" x14ac:dyDescent="0.3"/>
    <row r="36227" ht="12.75" customHeight="1" x14ac:dyDescent="0.3"/>
    <row r="36228" ht="12.75" customHeight="1" x14ac:dyDescent="0.3"/>
    <row r="36229" ht="12.75" customHeight="1" x14ac:dyDescent="0.3"/>
    <row r="36230" ht="12.75" customHeight="1" x14ac:dyDescent="0.3"/>
    <row r="36231" ht="12.75" customHeight="1" x14ac:dyDescent="0.3"/>
    <row r="36232" ht="12.75" customHeight="1" x14ac:dyDescent="0.3"/>
    <row r="36233" ht="12.75" customHeight="1" x14ac:dyDescent="0.3"/>
    <row r="36234" ht="12.75" customHeight="1" x14ac:dyDescent="0.3"/>
    <row r="36235" ht="12.75" customHeight="1" x14ac:dyDescent="0.3"/>
    <row r="36236" ht="12.75" customHeight="1" x14ac:dyDescent="0.3"/>
    <row r="36237" ht="12.75" customHeight="1" x14ac:dyDescent="0.3"/>
    <row r="36238" ht="12.75" customHeight="1" x14ac:dyDescent="0.3"/>
    <row r="36239" ht="12.75" customHeight="1" x14ac:dyDescent="0.3"/>
    <row r="36240" ht="12.75" customHeight="1" x14ac:dyDescent="0.3"/>
    <row r="36241" ht="12.75" customHeight="1" x14ac:dyDescent="0.3"/>
    <row r="36242" ht="12.75" customHeight="1" x14ac:dyDescent="0.3"/>
    <row r="36243" ht="12.75" customHeight="1" x14ac:dyDescent="0.3"/>
    <row r="36244" ht="12.75" customHeight="1" x14ac:dyDescent="0.3"/>
    <row r="36245" ht="12.75" customHeight="1" x14ac:dyDescent="0.3"/>
    <row r="36246" ht="12.75" customHeight="1" x14ac:dyDescent="0.3"/>
    <row r="36247" ht="12.75" customHeight="1" x14ac:dyDescent="0.3"/>
    <row r="36248" ht="12.75" customHeight="1" x14ac:dyDescent="0.3"/>
    <row r="36249" ht="12.75" customHeight="1" x14ac:dyDescent="0.3"/>
    <row r="36250" ht="12.75" customHeight="1" x14ac:dyDescent="0.3"/>
    <row r="36251" ht="12.75" customHeight="1" x14ac:dyDescent="0.3"/>
    <row r="36252" ht="12.75" customHeight="1" x14ac:dyDescent="0.3"/>
    <row r="36253" ht="12.75" customHeight="1" x14ac:dyDescent="0.3"/>
    <row r="36254" ht="12.75" customHeight="1" x14ac:dyDescent="0.3"/>
    <row r="36255" ht="12.75" customHeight="1" x14ac:dyDescent="0.3"/>
    <row r="36256" ht="12.75" customHeight="1" x14ac:dyDescent="0.3"/>
    <row r="36257" ht="12.75" customHeight="1" x14ac:dyDescent="0.3"/>
    <row r="36258" ht="12.75" customHeight="1" x14ac:dyDescent="0.3"/>
    <row r="36259" ht="12.75" customHeight="1" x14ac:dyDescent="0.3"/>
    <row r="36260" ht="12.75" customHeight="1" x14ac:dyDescent="0.3"/>
    <row r="36261" ht="12.75" customHeight="1" x14ac:dyDescent="0.3"/>
    <row r="36262" ht="12.75" customHeight="1" x14ac:dyDescent="0.3"/>
    <row r="36263" ht="12.75" customHeight="1" x14ac:dyDescent="0.3"/>
    <row r="36264" ht="12.75" customHeight="1" x14ac:dyDescent="0.3"/>
    <row r="36265" ht="12.75" customHeight="1" x14ac:dyDescent="0.3"/>
    <row r="36266" ht="12.75" customHeight="1" x14ac:dyDescent="0.3"/>
    <row r="36267" ht="12.75" customHeight="1" x14ac:dyDescent="0.3"/>
    <row r="36268" ht="12.75" customHeight="1" x14ac:dyDescent="0.3"/>
    <row r="36269" ht="12.75" customHeight="1" x14ac:dyDescent="0.3"/>
    <row r="36270" ht="12.75" customHeight="1" x14ac:dyDescent="0.3"/>
    <row r="36271" ht="12.75" customHeight="1" x14ac:dyDescent="0.3"/>
    <row r="36272" ht="12.75" customHeight="1" x14ac:dyDescent="0.3"/>
    <row r="36273" ht="12.75" customHeight="1" x14ac:dyDescent="0.3"/>
    <row r="36274" ht="12.75" customHeight="1" x14ac:dyDescent="0.3"/>
    <row r="36275" ht="12.75" customHeight="1" x14ac:dyDescent="0.3"/>
    <row r="36276" ht="12.75" customHeight="1" x14ac:dyDescent="0.3"/>
    <row r="36277" ht="12.75" customHeight="1" x14ac:dyDescent="0.3"/>
    <row r="36278" ht="12.75" customHeight="1" x14ac:dyDescent="0.3"/>
    <row r="36279" ht="12.75" customHeight="1" x14ac:dyDescent="0.3"/>
    <row r="36280" ht="12.75" customHeight="1" x14ac:dyDescent="0.3"/>
    <row r="36281" ht="12.75" customHeight="1" x14ac:dyDescent="0.3"/>
    <row r="36282" ht="12.75" customHeight="1" x14ac:dyDescent="0.3"/>
    <row r="36283" ht="12.75" customHeight="1" x14ac:dyDescent="0.3"/>
    <row r="36284" ht="12.75" customHeight="1" x14ac:dyDescent="0.3"/>
    <row r="36285" ht="12.75" customHeight="1" x14ac:dyDescent="0.3"/>
    <row r="36286" ht="12.75" customHeight="1" x14ac:dyDescent="0.3"/>
    <row r="36287" ht="12.75" customHeight="1" x14ac:dyDescent="0.3"/>
    <row r="36288" ht="12.75" customHeight="1" x14ac:dyDescent="0.3"/>
    <row r="36289" ht="12.75" customHeight="1" x14ac:dyDescent="0.3"/>
    <row r="36290" ht="12.75" customHeight="1" x14ac:dyDescent="0.3"/>
    <row r="36291" ht="12.75" customHeight="1" x14ac:dyDescent="0.3"/>
    <row r="36292" ht="12.75" customHeight="1" x14ac:dyDescent="0.3"/>
    <row r="36293" ht="12.75" customHeight="1" x14ac:dyDescent="0.3"/>
    <row r="36294" ht="12.75" customHeight="1" x14ac:dyDescent="0.3"/>
    <row r="36295" ht="12.75" customHeight="1" x14ac:dyDescent="0.3"/>
    <row r="36296" ht="12.75" customHeight="1" x14ac:dyDescent="0.3"/>
    <row r="36297" ht="12.75" customHeight="1" x14ac:dyDescent="0.3"/>
    <row r="36298" ht="12.75" customHeight="1" x14ac:dyDescent="0.3"/>
    <row r="36299" ht="12.75" customHeight="1" x14ac:dyDescent="0.3"/>
    <row r="36300" ht="12.75" customHeight="1" x14ac:dyDescent="0.3"/>
    <row r="36301" ht="12.75" customHeight="1" x14ac:dyDescent="0.3"/>
    <row r="36302" ht="12.75" customHeight="1" x14ac:dyDescent="0.3"/>
    <row r="36303" ht="12.75" customHeight="1" x14ac:dyDescent="0.3"/>
    <row r="36304" ht="12.75" customHeight="1" x14ac:dyDescent="0.3"/>
    <row r="36305" ht="12.75" customHeight="1" x14ac:dyDescent="0.3"/>
    <row r="36306" ht="12.75" customHeight="1" x14ac:dyDescent="0.3"/>
    <row r="36307" ht="12.75" customHeight="1" x14ac:dyDescent="0.3"/>
    <row r="36308" ht="12.75" customHeight="1" x14ac:dyDescent="0.3"/>
    <row r="36309" ht="12.75" customHeight="1" x14ac:dyDescent="0.3"/>
    <row r="36310" ht="12.75" customHeight="1" x14ac:dyDescent="0.3"/>
    <row r="36311" ht="12.75" customHeight="1" x14ac:dyDescent="0.3"/>
    <row r="36312" ht="12.75" customHeight="1" x14ac:dyDescent="0.3"/>
    <row r="36313" ht="12.75" customHeight="1" x14ac:dyDescent="0.3"/>
    <row r="36314" ht="12.75" customHeight="1" x14ac:dyDescent="0.3"/>
    <row r="36315" ht="12.75" customHeight="1" x14ac:dyDescent="0.3"/>
    <row r="36316" ht="12.75" customHeight="1" x14ac:dyDescent="0.3"/>
    <row r="36317" ht="12.75" customHeight="1" x14ac:dyDescent="0.3"/>
    <row r="36318" ht="12.75" customHeight="1" x14ac:dyDescent="0.3"/>
    <row r="36319" ht="12.75" customHeight="1" x14ac:dyDescent="0.3"/>
    <row r="36320" ht="12.75" customHeight="1" x14ac:dyDescent="0.3"/>
    <row r="36321" ht="12.75" customHeight="1" x14ac:dyDescent="0.3"/>
    <row r="36322" ht="12.75" customHeight="1" x14ac:dyDescent="0.3"/>
    <row r="36323" ht="12.75" customHeight="1" x14ac:dyDescent="0.3"/>
    <row r="36324" ht="12.75" customHeight="1" x14ac:dyDescent="0.3"/>
    <row r="36325" ht="12.75" customHeight="1" x14ac:dyDescent="0.3"/>
    <row r="36326" ht="12.75" customHeight="1" x14ac:dyDescent="0.3"/>
    <row r="36327" ht="12.75" customHeight="1" x14ac:dyDescent="0.3"/>
    <row r="36328" ht="12.75" customHeight="1" x14ac:dyDescent="0.3"/>
    <row r="36329" ht="12.75" customHeight="1" x14ac:dyDescent="0.3"/>
    <row r="36330" ht="12.75" customHeight="1" x14ac:dyDescent="0.3"/>
    <row r="36331" ht="12.75" customHeight="1" x14ac:dyDescent="0.3"/>
    <row r="36332" ht="12.75" customHeight="1" x14ac:dyDescent="0.3"/>
    <row r="36333" ht="12.75" customHeight="1" x14ac:dyDescent="0.3"/>
    <row r="36334" ht="12.75" customHeight="1" x14ac:dyDescent="0.3"/>
    <row r="36335" ht="12.75" customHeight="1" x14ac:dyDescent="0.3"/>
    <row r="36336" ht="12.75" customHeight="1" x14ac:dyDescent="0.3"/>
    <row r="36337" ht="12.75" customHeight="1" x14ac:dyDescent="0.3"/>
    <row r="36338" ht="12.75" customHeight="1" x14ac:dyDescent="0.3"/>
    <row r="36339" ht="12.75" customHeight="1" x14ac:dyDescent="0.3"/>
    <row r="36340" ht="12.75" customHeight="1" x14ac:dyDescent="0.3"/>
    <row r="36341" ht="12.75" customHeight="1" x14ac:dyDescent="0.3"/>
    <row r="36342" ht="12.75" customHeight="1" x14ac:dyDescent="0.3"/>
    <row r="36343" ht="12.75" customHeight="1" x14ac:dyDescent="0.3"/>
    <row r="36344" ht="12.75" customHeight="1" x14ac:dyDescent="0.3"/>
    <row r="36345" ht="12.75" customHeight="1" x14ac:dyDescent="0.3"/>
    <row r="36346" ht="12.75" customHeight="1" x14ac:dyDescent="0.3"/>
    <row r="36347" ht="12.75" customHeight="1" x14ac:dyDescent="0.3"/>
    <row r="36348" ht="12.75" customHeight="1" x14ac:dyDescent="0.3"/>
    <row r="36349" ht="12.75" customHeight="1" x14ac:dyDescent="0.3"/>
    <row r="36350" ht="12.75" customHeight="1" x14ac:dyDescent="0.3"/>
    <row r="36351" ht="12.75" customHeight="1" x14ac:dyDescent="0.3"/>
    <row r="36352" ht="12.75" customHeight="1" x14ac:dyDescent="0.3"/>
    <row r="36353" ht="12.75" customHeight="1" x14ac:dyDescent="0.3"/>
    <row r="36354" ht="12.75" customHeight="1" x14ac:dyDescent="0.3"/>
    <row r="36355" ht="12.75" customHeight="1" x14ac:dyDescent="0.3"/>
    <row r="36356" ht="12.75" customHeight="1" x14ac:dyDescent="0.3"/>
    <row r="36357" ht="12.75" customHeight="1" x14ac:dyDescent="0.3"/>
    <row r="36358" ht="12.75" customHeight="1" x14ac:dyDescent="0.3"/>
    <row r="36359" ht="12.75" customHeight="1" x14ac:dyDescent="0.3"/>
    <row r="36360" ht="12.75" customHeight="1" x14ac:dyDescent="0.3"/>
    <row r="36361" ht="12.75" customHeight="1" x14ac:dyDescent="0.3"/>
    <row r="36362" ht="12.75" customHeight="1" x14ac:dyDescent="0.3"/>
    <row r="36363" ht="12.75" customHeight="1" x14ac:dyDescent="0.3"/>
    <row r="36364" ht="12.75" customHeight="1" x14ac:dyDescent="0.3"/>
    <row r="36365" ht="12.75" customHeight="1" x14ac:dyDescent="0.3"/>
    <row r="36366" ht="12.75" customHeight="1" x14ac:dyDescent="0.3"/>
    <row r="36367" ht="12.75" customHeight="1" x14ac:dyDescent="0.3"/>
    <row r="36368" ht="12.75" customHeight="1" x14ac:dyDescent="0.3"/>
    <row r="36369" ht="12.75" customHeight="1" x14ac:dyDescent="0.3"/>
    <row r="36370" ht="12.75" customHeight="1" x14ac:dyDescent="0.3"/>
    <row r="36371" ht="12.75" customHeight="1" x14ac:dyDescent="0.3"/>
    <row r="36372" ht="12.75" customHeight="1" x14ac:dyDescent="0.3"/>
    <row r="36373" ht="12.75" customHeight="1" x14ac:dyDescent="0.3"/>
    <row r="36374" ht="12.75" customHeight="1" x14ac:dyDescent="0.3"/>
    <row r="36375" ht="12.75" customHeight="1" x14ac:dyDescent="0.3"/>
    <row r="36376" ht="12.75" customHeight="1" x14ac:dyDescent="0.3"/>
    <row r="36377" ht="12.75" customHeight="1" x14ac:dyDescent="0.3"/>
    <row r="36378" ht="12.75" customHeight="1" x14ac:dyDescent="0.3"/>
    <row r="36379" ht="12.75" customHeight="1" x14ac:dyDescent="0.3"/>
    <row r="36380" ht="12.75" customHeight="1" x14ac:dyDescent="0.3"/>
    <row r="36381" ht="12.75" customHeight="1" x14ac:dyDescent="0.3"/>
    <row r="36382" ht="12.75" customHeight="1" x14ac:dyDescent="0.3"/>
    <row r="36383" ht="12.75" customHeight="1" x14ac:dyDescent="0.3"/>
    <row r="36384" ht="12.75" customHeight="1" x14ac:dyDescent="0.3"/>
    <row r="36385" ht="12.75" customHeight="1" x14ac:dyDescent="0.3"/>
    <row r="36386" ht="12.75" customHeight="1" x14ac:dyDescent="0.3"/>
    <row r="36387" ht="12.75" customHeight="1" x14ac:dyDescent="0.3"/>
    <row r="36388" ht="12.75" customHeight="1" x14ac:dyDescent="0.3"/>
    <row r="36389" ht="12.75" customHeight="1" x14ac:dyDescent="0.3"/>
    <row r="36390" ht="12.75" customHeight="1" x14ac:dyDescent="0.3"/>
    <row r="36391" ht="12.75" customHeight="1" x14ac:dyDescent="0.3"/>
    <row r="36392" ht="12.75" customHeight="1" x14ac:dyDescent="0.3"/>
    <row r="36393" ht="12.75" customHeight="1" x14ac:dyDescent="0.3"/>
    <row r="36394" ht="12.75" customHeight="1" x14ac:dyDescent="0.3"/>
    <row r="36395" ht="12.75" customHeight="1" x14ac:dyDescent="0.3"/>
    <row r="36396" ht="12.75" customHeight="1" x14ac:dyDescent="0.3"/>
    <row r="36397" ht="12.75" customHeight="1" x14ac:dyDescent="0.3"/>
    <row r="36398" ht="12.75" customHeight="1" x14ac:dyDescent="0.3"/>
    <row r="36399" ht="12.75" customHeight="1" x14ac:dyDescent="0.3"/>
    <row r="36400" ht="12.75" customHeight="1" x14ac:dyDescent="0.3"/>
    <row r="36401" ht="12.75" customHeight="1" x14ac:dyDescent="0.3"/>
    <row r="36402" ht="12.75" customHeight="1" x14ac:dyDescent="0.3"/>
    <row r="36403" ht="12.75" customHeight="1" x14ac:dyDescent="0.3"/>
    <row r="36404" ht="12.75" customHeight="1" x14ac:dyDescent="0.3"/>
    <row r="36405" ht="12.75" customHeight="1" x14ac:dyDescent="0.3"/>
    <row r="36406" ht="12.75" customHeight="1" x14ac:dyDescent="0.3"/>
    <row r="36407" ht="12.75" customHeight="1" x14ac:dyDescent="0.3"/>
    <row r="36408" ht="12.75" customHeight="1" x14ac:dyDescent="0.3"/>
    <row r="36409" ht="12.75" customHeight="1" x14ac:dyDescent="0.3"/>
    <row r="36410" ht="12.75" customHeight="1" x14ac:dyDescent="0.3"/>
    <row r="36411" ht="12.75" customHeight="1" x14ac:dyDescent="0.3"/>
    <row r="36412" ht="12.75" customHeight="1" x14ac:dyDescent="0.3"/>
    <row r="36413" ht="12.75" customHeight="1" x14ac:dyDescent="0.3"/>
    <row r="36414" ht="12.75" customHeight="1" x14ac:dyDescent="0.3"/>
    <row r="36415" ht="12.75" customHeight="1" x14ac:dyDescent="0.3"/>
    <row r="36416" ht="12.75" customHeight="1" x14ac:dyDescent="0.3"/>
    <row r="36417" ht="12.75" customHeight="1" x14ac:dyDescent="0.3"/>
    <row r="36418" ht="12.75" customHeight="1" x14ac:dyDescent="0.3"/>
    <row r="36419" ht="12.75" customHeight="1" x14ac:dyDescent="0.3"/>
    <row r="36420" ht="12.75" customHeight="1" x14ac:dyDescent="0.3"/>
    <row r="36421" ht="12.75" customHeight="1" x14ac:dyDescent="0.3"/>
    <row r="36422" ht="12.75" customHeight="1" x14ac:dyDescent="0.3"/>
    <row r="36423" ht="12.75" customHeight="1" x14ac:dyDescent="0.3"/>
    <row r="36424" ht="12.75" customHeight="1" x14ac:dyDescent="0.3"/>
    <row r="36425" ht="12.75" customHeight="1" x14ac:dyDescent="0.3"/>
    <row r="36426" ht="12.75" customHeight="1" x14ac:dyDescent="0.3"/>
    <row r="36427" ht="12.75" customHeight="1" x14ac:dyDescent="0.3"/>
    <row r="36428" ht="12.75" customHeight="1" x14ac:dyDescent="0.3"/>
    <row r="36429" ht="12.75" customHeight="1" x14ac:dyDescent="0.3"/>
    <row r="36430" ht="12.75" customHeight="1" x14ac:dyDescent="0.3"/>
    <row r="36431" ht="12.75" customHeight="1" x14ac:dyDescent="0.3"/>
    <row r="36432" ht="12.75" customHeight="1" x14ac:dyDescent="0.3"/>
    <row r="36433" ht="12.75" customHeight="1" x14ac:dyDescent="0.3"/>
    <row r="36434" ht="12.75" customHeight="1" x14ac:dyDescent="0.3"/>
    <row r="36435" ht="12.75" customHeight="1" x14ac:dyDescent="0.3"/>
    <row r="36436" ht="12.75" customHeight="1" x14ac:dyDescent="0.3"/>
    <row r="36437" ht="12.75" customHeight="1" x14ac:dyDescent="0.3"/>
    <row r="36438" ht="12.75" customHeight="1" x14ac:dyDescent="0.3"/>
    <row r="36439" ht="12.75" customHeight="1" x14ac:dyDescent="0.3"/>
    <row r="36440" ht="12.75" customHeight="1" x14ac:dyDescent="0.3"/>
    <row r="36441" ht="12.75" customHeight="1" x14ac:dyDescent="0.3"/>
    <row r="36442" ht="12.75" customHeight="1" x14ac:dyDescent="0.3"/>
    <row r="36443" ht="12.75" customHeight="1" x14ac:dyDescent="0.3"/>
    <row r="36444" ht="12.75" customHeight="1" x14ac:dyDescent="0.3"/>
    <row r="36445" ht="12.75" customHeight="1" x14ac:dyDescent="0.3"/>
    <row r="36446" ht="12.75" customHeight="1" x14ac:dyDescent="0.3"/>
    <row r="36447" ht="12.75" customHeight="1" x14ac:dyDescent="0.3"/>
    <row r="36448" ht="12.75" customHeight="1" x14ac:dyDescent="0.3"/>
    <row r="36449" ht="12.75" customHeight="1" x14ac:dyDescent="0.3"/>
    <row r="36450" ht="12.75" customHeight="1" x14ac:dyDescent="0.3"/>
    <row r="36451" ht="12.75" customHeight="1" x14ac:dyDescent="0.3"/>
    <row r="36452" ht="12.75" customHeight="1" x14ac:dyDescent="0.3"/>
    <row r="36453" ht="12.75" customHeight="1" x14ac:dyDescent="0.3"/>
    <row r="36454" ht="12.75" customHeight="1" x14ac:dyDescent="0.3"/>
    <row r="36455" ht="12.75" customHeight="1" x14ac:dyDescent="0.3"/>
    <row r="36456" ht="12.75" customHeight="1" x14ac:dyDescent="0.3"/>
    <row r="36457" ht="12.75" customHeight="1" x14ac:dyDescent="0.3"/>
    <row r="36458" ht="12.75" customHeight="1" x14ac:dyDescent="0.3"/>
    <row r="36459" ht="12.75" customHeight="1" x14ac:dyDescent="0.3"/>
    <row r="36460" ht="12.75" customHeight="1" x14ac:dyDescent="0.3"/>
    <row r="36461" ht="12.75" customHeight="1" x14ac:dyDescent="0.3"/>
    <row r="36462" ht="12.75" customHeight="1" x14ac:dyDescent="0.3"/>
    <row r="36463" ht="12.75" customHeight="1" x14ac:dyDescent="0.3"/>
    <row r="36464" ht="12.75" customHeight="1" x14ac:dyDescent="0.3"/>
    <row r="36465" ht="12.75" customHeight="1" x14ac:dyDescent="0.3"/>
    <row r="36466" ht="12.75" customHeight="1" x14ac:dyDescent="0.3"/>
    <row r="36467" ht="12.75" customHeight="1" x14ac:dyDescent="0.3"/>
    <row r="36468" ht="12.75" customHeight="1" x14ac:dyDescent="0.3"/>
    <row r="36469" ht="12.75" customHeight="1" x14ac:dyDescent="0.3"/>
    <row r="36470" ht="12.75" customHeight="1" x14ac:dyDescent="0.3"/>
    <row r="36471" ht="12.75" customHeight="1" x14ac:dyDescent="0.3"/>
    <row r="36472" ht="12.75" customHeight="1" x14ac:dyDescent="0.3"/>
    <row r="36473" ht="12.75" customHeight="1" x14ac:dyDescent="0.3"/>
    <row r="36474" ht="12.75" customHeight="1" x14ac:dyDescent="0.3"/>
    <row r="36475" ht="12.75" customHeight="1" x14ac:dyDescent="0.3"/>
    <row r="36476" ht="12.75" customHeight="1" x14ac:dyDescent="0.3"/>
    <row r="36477" ht="12.75" customHeight="1" x14ac:dyDescent="0.3"/>
    <row r="36478" ht="12.75" customHeight="1" x14ac:dyDescent="0.3"/>
    <row r="36479" ht="12.75" customHeight="1" x14ac:dyDescent="0.3"/>
    <row r="36480" ht="12.75" customHeight="1" x14ac:dyDescent="0.3"/>
    <row r="36481" ht="12.75" customHeight="1" x14ac:dyDescent="0.3"/>
    <row r="36482" ht="12.75" customHeight="1" x14ac:dyDescent="0.3"/>
    <row r="36483" ht="12.75" customHeight="1" x14ac:dyDescent="0.3"/>
    <row r="36484" ht="12.75" customHeight="1" x14ac:dyDescent="0.3"/>
    <row r="36485" ht="12.75" customHeight="1" x14ac:dyDescent="0.3"/>
    <row r="36486" ht="12.75" customHeight="1" x14ac:dyDescent="0.3"/>
    <row r="36487" ht="12.75" customHeight="1" x14ac:dyDescent="0.3"/>
    <row r="36488" ht="12.75" customHeight="1" x14ac:dyDescent="0.3"/>
    <row r="36489" ht="12.75" customHeight="1" x14ac:dyDescent="0.3"/>
    <row r="36490" ht="12.75" customHeight="1" x14ac:dyDescent="0.3"/>
    <row r="36491" ht="12.75" customHeight="1" x14ac:dyDescent="0.3"/>
    <row r="36492" ht="12.75" customHeight="1" x14ac:dyDescent="0.3"/>
    <row r="36493" ht="12.75" customHeight="1" x14ac:dyDescent="0.3"/>
    <row r="36494" ht="12.75" customHeight="1" x14ac:dyDescent="0.3"/>
    <row r="36495" ht="12.75" customHeight="1" x14ac:dyDescent="0.3"/>
    <row r="36496" ht="12.75" customHeight="1" x14ac:dyDescent="0.3"/>
    <row r="36497" ht="12.75" customHeight="1" x14ac:dyDescent="0.3"/>
    <row r="36498" ht="12.75" customHeight="1" x14ac:dyDescent="0.3"/>
    <row r="36499" ht="12.75" customHeight="1" x14ac:dyDescent="0.3"/>
    <row r="36500" ht="12.75" customHeight="1" x14ac:dyDescent="0.3"/>
    <row r="36501" ht="12.75" customHeight="1" x14ac:dyDescent="0.3"/>
    <row r="36502" ht="12.75" customHeight="1" x14ac:dyDescent="0.3"/>
    <row r="36503" ht="12.75" customHeight="1" x14ac:dyDescent="0.3"/>
    <row r="36504" ht="12.75" customHeight="1" x14ac:dyDescent="0.3"/>
    <row r="36505" ht="12.75" customHeight="1" x14ac:dyDescent="0.3"/>
    <row r="36506" ht="12.75" customHeight="1" x14ac:dyDescent="0.3"/>
    <row r="36507" ht="12.75" customHeight="1" x14ac:dyDescent="0.3"/>
    <row r="36508" ht="12.75" customHeight="1" x14ac:dyDescent="0.3"/>
    <row r="36509" ht="12.75" customHeight="1" x14ac:dyDescent="0.3"/>
    <row r="36510" ht="12.75" customHeight="1" x14ac:dyDescent="0.3"/>
    <row r="36511" ht="12.75" customHeight="1" x14ac:dyDescent="0.3"/>
    <row r="36512" ht="12.75" customHeight="1" x14ac:dyDescent="0.3"/>
    <row r="36513" ht="12.75" customHeight="1" x14ac:dyDescent="0.3"/>
    <row r="36514" ht="12.75" customHeight="1" x14ac:dyDescent="0.3"/>
    <row r="36515" ht="12.75" customHeight="1" x14ac:dyDescent="0.3"/>
    <row r="36516" ht="12.75" customHeight="1" x14ac:dyDescent="0.3"/>
    <row r="36517" ht="12.75" customHeight="1" x14ac:dyDescent="0.3"/>
    <row r="36518" ht="12.75" customHeight="1" x14ac:dyDescent="0.3"/>
    <row r="36519" ht="12.75" customHeight="1" x14ac:dyDescent="0.3"/>
    <row r="36520" ht="12.75" customHeight="1" x14ac:dyDescent="0.3"/>
    <row r="36521" ht="12.75" customHeight="1" x14ac:dyDescent="0.3"/>
    <row r="36522" ht="12.75" customHeight="1" x14ac:dyDescent="0.3"/>
    <row r="36523" ht="12.75" customHeight="1" x14ac:dyDescent="0.3"/>
    <row r="36524" ht="12.75" customHeight="1" x14ac:dyDescent="0.3"/>
    <row r="36525" ht="12.75" customHeight="1" x14ac:dyDescent="0.3"/>
    <row r="36526" ht="12.75" customHeight="1" x14ac:dyDescent="0.3"/>
    <row r="36527" ht="12.75" customHeight="1" x14ac:dyDescent="0.3"/>
    <row r="36528" ht="12.75" customHeight="1" x14ac:dyDescent="0.3"/>
    <row r="36529" ht="12.75" customHeight="1" x14ac:dyDescent="0.3"/>
    <row r="36530" ht="12.75" customHeight="1" x14ac:dyDescent="0.3"/>
    <row r="36531" ht="12.75" customHeight="1" x14ac:dyDescent="0.3"/>
    <row r="36532" ht="12.75" customHeight="1" x14ac:dyDescent="0.3"/>
    <row r="36533" ht="12.75" customHeight="1" x14ac:dyDescent="0.3"/>
    <row r="36534" ht="12.75" customHeight="1" x14ac:dyDescent="0.3"/>
    <row r="36535" ht="12.75" customHeight="1" x14ac:dyDescent="0.3"/>
    <row r="36536" ht="12.75" customHeight="1" x14ac:dyDescent="0.3"/>
    <row r="36537" ht="12.75" customHeight="1" x14ac:dyDescent="0.3"/>
    <row r="36538" ht="12.75" customHeight="1" x14ac:dyDescent="0.3"/>
    <row r="36539" ht="12.75" customHeight="1" x14ac:dyDescent="0.3"/>
    <row r="36540" ht="12.75" customHeight="1" x14ac:dyDescent="0.3"/>
    <row r="36541" ht="12.75" customHeight="1" x14ac:dyDescent="0.3"/>
    <row r="36542" ht="12.75" customHeight="1" x14ac:dyDescent="0.3"/>
    <row r="36543" ht="12.75" customHeight="1" x14ac:dyDescent="0.3"/>
    <row r="36544" ht="12.75" customHeight="1" x14ac:dyDescent="0.3"/>
    <row r="36545" ht="12.75" customHeight="1" x14ac:dyDescent="0.3"/>
    <row r="36546" ht="12.75" customHeight="1" x14ac:dyDescent="0.3"/>
    <row r="36547" ht="12.75" customHeight="1" x14ac:dyDescent="0.3"/>
    <row r="36548" ht="12.75" customHeight="1" x14ac:dyDescent="0.3"/>
    <row r="36549" ht="12.75" customHeight="1" x14ac:dyDescent="0.3"/>
    <row r="36550" ht="12.75" customHeight="1" x14ac:dyDescent="0.3"/>
    <row r="36551" ht="12.75" customHeight="1" x14ac:dyDescent="0.3"/>
    <row r="36552" ht="12.75" customHeight="1" x14ac:dyDescent="0.3"/>
    <row r="36553" ht="12.75" customHeight="1" x14ac:dyDescent="0.3"/>
    <row r="36554" ht="12.75" customHeight="1" x14ac:dyDescent="0.3"/>
    <row r="36555" ht="12.75" customHeight="1" x14ac:dyDescent="0.3"/>
    <row r="36556" ht="12.75" customHeight="1" x14ac:dyDescent="0.3"/>
    <row r="36557" ht="12.75" customHeight="1" x14ac:dyDescent="0.3"/>
    <row r="36558" ht="12.75" customHeight="1" x14ac:dyDescent="0.3"/>
    <row r="36559" ht="12.75" customHeight="1" x14ac:dyDescent="0.3"/>
    <row r="36560" ht="12.75" customHeight="1" x14ac:dyDescent="0.3"/>
    <row r="36561" ht="12.75" customHeight="1" x14ac:dyDescent="0.3"/>
    <row r="36562" ht="12.75" customHeight="1" x14ac:dyDescent="0.3"/>
    <row r="36563" ht="12.75" customHeight="1" x14ac:dyDescent="0.3"/>
    <row r="36564" ht="12.75" customHeight="1" x14ac:dyDescent="0.3"/>
    <row r="36565" ht="12.75" customHeight="1" x14ac:dyDescent="0.3"/>
    <row r="36566" ht="12.75" customHeight="1" x14ac:dyDescent="0.3"/>
    <row r="36567" ht="12.75" customHeight="1" x14ac:dyDescent="0.3"/>
    <row r="36568" ht="12.75" customHeight="1" x14ac:dyDescent="0.3"/>
    <row r="36569" ht="12.75" customHeight="1" x14ac:dyDescent="0.3"/>
    <row r="36570" ht="12.75" customHeight="1" x14ac:dyDescent="0.3"/>
    <row r="36571" ht="12.75" customHeight="1" x14ac:dyDescent="0.3"/>
    <row r="36572" ht="12.75" customHeight="1" x14ac:dyDescent="0.3"/>
    <row r="36573" ht="12.75" customHeight="1" x14ac:dyDescent="0.3"/>
    <row r="36574" ht="12.75" customHeight="1" x14ac:dyDescent="0.3"/>
    <row r="36575" ht="12.75" customHeight="1" x14ac:dyDescent="0.3"/>
    <row r="36576" ht="12.75" customHeight="1" x14ac:dyDescent="0.3"/>
    <row r="36577" ht="12.75" customHeight="1" x14ac:dyDescent="0.3"/>
    <row r="36578" ht="12.75" customHeight="1" x14ac:dyDescent="0.3"/>
    <row r="36579" ht="12.75" customHeight="1" x14ac:dyDescent="0.3"/>
    <row r="36580" ht="12.75" customHeight="1" x14ac:dyDescent="0.3"/>
    <row r="36581" ht="12.75" customHeight="1" x14ac:dyDescent="0.3"/>
    <row r="36582" ht="12.75" customHeight="1" x14ac:dyDescent="0.3"/>
    <row r="36583" ht="12.75" customHeight="1" x14ac:dyDescent="0.3"/>
    <row r="36584" ht="12.75" customHeight="1" x14ac:dyDescent="0.3"/>
    <row r="36585" ht="12.75" customHeight="1" x14ac:dyDescent="0.3"/>
    <row r="36586" ht="12.75" customHeight="1" x14ac:dyDescent="0.3"/>
    <row r="36587" ht="12.75" customHeight="1" x14ac:dyDescent="0.3"/>
    <row r="36588" ht="12.75" customHeight="1" x14ac:dyDescent="0.3"/>
    <row r="36589" ht="12.75" customHeight="1" x14ac:dyDescent="0.3"/>
    <row r="36590" ht="12.75" customHeight="1" x14ac:dyDescent="0.3"/>
    <row r="36591" ht="12.75" customHeight="1" x14ac:dyDescent="0.3"/>
    <row r="36592" ht="12.75" customHeight="1" x14ac:dyDescent="0.3"/>
    <row r="36593" ht="12.75" customHeight="1" x14ac:dyDescent="0.3"/>
    <row r="36594" ht="12.75" customHeight="1" x14ac:dyDescent="0.3"/>
    <row r="36595" ht="12.75" customHeight="1" x14ac:dyDescent="0.3"/>
    <row r="36596" ht="12.75" customHeight="1" x14ac:dyDescent="0.3"/>
    <row r="36597" ht="12.75" customHeight="1" x14ac:dyDescent="0.3"/>
    <row r="36598" ht="12.75" customHeight="1" x14ac:dyDescent="0.3"/>
    <row r="36599" ht="12.75" customHeight="1" x14ac:dyDescent="0.3"/>
    <row r="36600" ht="12.75" customHeight="1" x14ac:dyDescent="0.3"/>
    <row r="36601" ht="12.75" customHeight="1" x14ac:dyDescent="0.3"/>
    <row r="36602" ht="12.75" customHeight="1" x14ac:dyDescent="0.3"/>
    <row r="36603" ht="12.75" customHeight="1" x14ac:dyDescent="0.3"/>
    <row r="36604" ht="12.75" customHeight="1" x14ac:dyDescent="0.3"/>
    <row r="36605" ht="12.75" customHeight="1" x14ac:dyDescent="0.3"/>
    <row r="36606" ht="12.75" customHeight="1" x14ac:dyDescent="0.3"/>
    <row r="36607" ht="12.75" customHeight="1" x14ac:dyDescent="0.3"/>
    <row r="36608" ht="12.75" customHeight="1" x14ac:dyDescent="0.3"/>
    <row r="36609" ht="12.75" customHeight="1" x14ac:dyDescent="0.3"/>
    <row r="36610" ht="12.75" customHeight="1" x14ac:dyDescent="0.3"/>
    <row r="36611" ht="12.75" customHeight="1" x14ac:dyDescent="0.3"/>
    <row r="36612" ht="12.75" customHeight="1" x14ac:dyDescent="0.3"/>
    <row r="36613" ht="12.75" customHeight="1" x14ac:dyDescent="0.3"/>
    <row r="36614" ht="12.75" customHeight="1" x14ac:dyDescent="0.3"/>
    <row r="36615" ht="12.75" customHeight="1" x14ac:dyDescent="0.3"/>
    <row r="36616" ht="12.75" customHeight="1" x14ac:dyDescent="0.3"/>
    <row r="36617" ht="12.75" customHeight="1" x14ac:dyDescent="0.3"/>
    <row r="36618" ht="12.75" customHeight="1" x14ac:dyDescent="0.3"/>
    <row r="36619" ht="12.75" customHeight="1" x14ac:dyDescent="0.3"/>
    <row r="36620" ht="12.75" customHeight="1" x14ac:dyDescent="0.3"/>
    <row r="36621" ht="12.75" customHeight="1" x14ac:dyDescent="0.3"/>
    <row r="36622" ht="12.75" customHeight="1" x14ac:dyDescent="0.3"/>
    <row r="36623" ht="12.75" customHeight="1" x14ac:dyDescent="0.3"/>
    <row r="36624" ht="12.75" customHeight="1" x14ac:dyDescent="0.3"/>
    <row r="36625" ht="12.75" customHeight="1" x14ac:dyDescent="0.3"/>
    <row r="36626" ht="12.75" customHeight="1" x14ac:dyDescent="0.3"/>
    <row r="36627" ht="12.75" customHeight="1" x14ac:dyDescent="0.3"/>
    <row r="36628" ht="12.75" customHeight="1" x14ac:dyDescent="0.3"/>
    <row r="36629" ht="12.75" customHeight="1" x14ac:dyDescent="0.3"/>
    <row r="36630" ht="12.75" customHeight="1" x14ac:dyDescent="0.3"/>
    <row r="36631" ht="12.75" customHeight="1" x14ac:dyDescent="0.3"/>
    <row r="36632" ht="12.75" customHeight="1" x14ac:dyDescent="0.3"/>
    <row r="36633" ht="12.75" customHeight="1" x14ac:dyDescent="0.3"/>
    <row r="36634" ht="12.75" customHeight="1" x14ac:dyDescent="0.3"/>
    <row r="36635" ht="12.75" customHeight="1" x14ac:dyDescent="0.3"/>
    <row r="36636" ht="12.75" customHeight="1" x14ac:dyDescent="0.3"/>
    <row r="36637" ht="12.75" customHeight="1" x14ac:dyDescent="0.3"/>
    <row r="36638" ht="12.75" customHeight="1" x14ac:dyDescent="0.3"/>
    <row r="36639" ht="12.75" customHeight="1" x14ac:dyDescent="0.3"/>
    <row r="36640" ht="12.75" customHeight="1" x14ac:dyDescent="0.3"/>
    <row r="36641" ht="12.75" customHeight="1" x14ac:dyDescent="0.3"/>
    <row r="36642" ht="12.75" customHeight="1" x14ac:dyDescent="0.3"/>
    <row r="36643" ht="12.75" customHeight="1" x14ac:dyDescent="0.3"/>
    <row r="36644" ht="12.75" customHeight="1" x14ac:dyDescent="0.3"/>
    <row r="36645" ht="12.75" customHeight="1" x14ac:dyDescent="0.3"/>
    <row r="36646" ht="12.75" customHeight="1" x14ac:dyDescent="0.3"/>
    <row r="36647" ht="12.75" customHeight="1" x14ac:dyDescent="0.3"/>
    <row r="36648" ht="12.75" customHeight="1" x14ac:dyDescent="0.3"/>
    <row r="36649" ht="12.75" customHeight="1" x14ac:dyDescent="0.3"/>
    <row r="36650" ht="12.75" customHeight="1" x14ac:dyDescent="0.3"/>
    <row r="36651" ht="12.75" customHeight="1" x14ac:dyDescent="0.3"/>
    <row r="36652" ht="12.75" customHeight="1" x14ac:dyDescent="0.3"/>
    <row r="36653" ht="12.75" customHeight="1" x14ac:dyDescent="0.3"/>
    <row r="36654" ht="12.75" customHeight="1" x14ac:dyDescent="0.3"/>
    <row r="36655" ht="12.75" customHeight="1" x14ac:dyDescent="0.3"/>
    <row r="36656" ht="12.75" customHeight="1" x14ac:dyDescent="0.3"/>
    <row r="36657" ht="12.75" customHeight="1" x14ac:dyDescent="0.3"/>
    <row r="36658" ht="12.75" customHeight="1" x14ac:dyDescent="0.3"/>
    <row r="36659" ht="12.75" customHeight="1" x14ac:dyDescent="0.3"/>
    <row r="36660" ht="12.75" customHeight="1" x14ac:dyDescent="0.3"/>
    <row r="36661" ht="12.75" customHeight="1" x14ac:dyDescent="0.3"/>
    <row r="36662" ht="12.75" customHeight="1" x14ac:dyDescent="0.3"/>
    <row r="36663" ht="12.75" customHeight="1" x14ac:dyDescent="0.3"/>
    <row r="36664" ht="12.75" customHeight="1" x14ac:dyDescent="0.3"/>
    <row r="36665" ht="12.75" customHeight="1" x14ac:dyDescent="0.3"/>
    <row r="36666" ht="12.75" customHeight="1" x14ac:dyDescent="0.3"/>
    <row r="36667" ht="12.75" customHeight="1" x14ac:dyDescent="0.3"/>
    <row r="36668" ht="12.75" customHeight="1" x14ac:dyDescent="0.3"/>
    <row r="36669" ht="12.75" customHeight="1" x14ac:dyDescent="0.3"/>
    <row r="36670" ht="12.75" customHeight="1" x14ac:dyDescent="0.3"/>
    <row r="36671" ht="12.75" customHeight="1" x14ac:dyDescent="0.3"/>
    <row r="36672" ht="12.75" customHeight="1" x14ac:dyDescent="0.3"/>
    <row r="36673" ht="12.75" customHeight="1" x14ac:dyDescent="0.3"/>
    <row r="36674" ht="12.75" customHeight="1" x14ac:dyDescent="0.3"/>
    <row r="36675" ht="12.75" customHeight="1" x14ac:dyDescent="0.3"/>
    <row r="36676" ht="12.75" customHeight="1" x14ac:dyDescent="0.3"/>
    <row r="36677" ht="12.75" customHeight="1" x14ac:dyDescent="0.3"/>
    <row r="36678" ht="12.75" customHeight="1" x14ac:dyDescent="0.3"/>
    <row r="36679" ht="12.75" customHeight="1" x14ac:dyDescent="0.3"/>
    <row r="36680" ht="12.75" customHeight="1" x14ac:dyDescent="0.3"/>
    <row r="36681" ht="12.75" customHeight="1" x14ac:dyDescent="0.3"/>
    <row r="36682" ht="12.75" customHeight="1" x14ac:dyDescent="0.3"/>
    <row r="36683" ht="12.75" customHeight="1" x14ac:dyDescent="0.3"/>
    <row r="36684" ht="12.75" customHeight="1" x14ac:dyDescent="0.3"/>
    <row r="36685" ht="12.75" customHeight="1" x14ac:dyDescent="0.3"/>
    <row r="36686" ht="12.75" customHeight="1" x14ac:dyDescent="0.3"/>
    <row r="36687" ht="12.75" customHeight="1" x14ac:dyDescent="0.3"/>
    <row r="36688" ht="12.75" customHeight="1" x14ac:dyDescent="0.3"/>
    <row r="36689" ht="12.75" customHeight="1" x14ac:dyDescent="0.3"/>
    <row r="36690" ht="12.75" customHeight="1" x14ac:dyDescent="0.3"/>
    <row r="36691" ht="12.75" customHeight="1" x14ac:dyDescent="0.3"/>
    <row r="36692" ht="12.75" customHeight="1" x14ac:dyDescent="0.3"/>
    <row r="36693" ht="12.75" customHeight="1" x14ac:dyDescent="0.3"/>
    <row r="36694" ht="12.75" customHeight="1" x14ac:dyDescent="0.3"/>
    <row r="36695" ht="12.75" customHeight="1" x14ac:dyDescent="0.3"/>
    <row r="36696" ht="12.75" customHeight="1" x14ac:dyDescent="0.3"/>
    <row r="36697" ht="12.75" customHeight="1" x14ac:dyDescent="0.3"/>
    <row r="36698" ht="12.75" customHeight="1" x14ac:dyDescent="0.3"/>
    <row r="36699" ht="12.75" customHeight="1" x14ac:dyDescent="0.3"/>
    <row r="36700" ht="12.75" customHeight="1" x14ac:dyDescent="0.3"/>
    <row r="36701" ht="12.75" customHeight="1" x14ac:dyDescent="0.3"/>
    <row r="36702" ht="12.75" customHeight="1" x14ac:dyDescent="0.3"/>
    <row r="36703" ht="12.75" customHeight="1" x14ac:dyDescent="0.3"/>
    <row r="36704" ht="12.75" customHeight="1" x14ac:dyDescent="0.3"/>
    <row r="36705" ht="12.75" customHeight="1" x14ac:dyDescent="0.3"/>
    <row r="36706" ht="12.75" customHeight="1" x14ac:dyDescent="0.3"/>
    <row r="36707" ht="12.75" customHeight="1" x14ac:dyDescent="0.3"/>
    <row r="36708" ht="12.75" customHeight="1" x14ac:dyDescent="0.3"/>
    <row r="36709" ht="12.75" customHeight="1" x14ac:dyDescent="0.3"/>
    <row r="36710" ht="12.75" customHeight="1" x14ac:dyDescent="0.3"/>
    <row r="36711" ht="12.75" customHeight="1" x14ac:dyDescent="0.3"/>
    <row r="36712" ht="12.75" customHeight="1" x14ac:dyDescent="0.3"/>
    <row r="36713" ht="12.75" customHeight="1" x14ac:dyDescent="0.3"/>
    <row r="36714" ht="12.75" customHeight="1" x14ac:dyDescent="0.3"/>
    <row r="36715" ht="12.75" customHeight="1" x14ac:dyDescent="0.3"/>
    <row r="36716" ht="12.75" customHeight="1" x14ac:dyDescent="0.3"/>
    <row r="36717" ht="12.75" customHeight="1" x14ac:dyDescent="0.3"/>
    <row r="36718" ht="12.75" customHeight="1" x14ac:dyDescent="0.3"/>
    <row r="36719" ht="12.75" customHeight="1" x14ac:dyDescent="0.3"/>
    <row r="36720" ht="12.75" customHeight="1" x14ac:dyDescent="0.3"/>
    <row r="36721" ht="12.75" customHeight="1" x14ac:dyDescent="0.3"/>
    <row r="36722" ht="12.75" customHeight="1" x14ac:dyDescent="0.3"/>
    <row r="36723" ht="12.75" customHeight="1" x14ac:dyDescent="0.3"/>
    <row r="36724" ht="12.75" customHeight="1" x14ac:dyDescent="0.3"/>
    <row r="36725" ht="12.75" customHeight="1" x14ac:dyDescent="0.3"/>
    <row r="36726" ht="12.75" customHeight="1" x14ac:dyDescent="0.3"/>
    <row r="36727" ht="12.75" customHeight="1" x14ac:dyDescent="0.3"/>
    <row r="36728" ht="12.75" customHeight="1" x14ac:dyDescent="0.3"/>
    <row r="36729" ht="12.75" customHeight="1" x14ac:dyDescent="0.3"/>
    <row r="36730" ht="12.75" customHeight="1" x14ac:dyDescent="0.3"/>
    <row r="36731" ht="12.75" customHeight="1" x14ac:dyDescent="0.3"/>
    <row r="36732" ht="12.75" customHeight="1" x14ac:dyDescent="0.3"/>
    <row r="36733" ht="12.75" customHeight="1" x14ac:dyDescent="0.3"/>
    <row r="36734" ht="12.75" customHeight="1" x14ac:dyDescent="0.3"/>
    <row r="36735" ht="12.75" customHeight="1" x14ac:dyDescent="0.3"/>
    <row r="36736" ht="12.75" customHeight="1" x14ac:dyDescent="0.3"/>
    <row r="36737" ht="12.75" customHeight="1" x14ac:dyDescent="0.3"/>
    <row r="36738" ht="12.75" customHeight="1" x14ac:dyDescent="0.3"/>
    <row r="36739" ht="12.75" customHeight="1" x14ac:dyDescent="0.3"/>
    <row r="36740" ht="12.75" customHeight="1" x14ac:dyDescent="0.3"/>
    <row r="36741" ht="12.75" customHeight="1" x14ac:dyDescent="0.3"/>
    <row r="36742" ht="12.75" customHeight="1" x14ac:dyDescent="0.3"/>
    <row r="36743" ht="12.75" customHeight="1" x14ac:dyDescent="0.3"/>
    <row r="36744" ht="12.75" customHeight="1" x14ac:dyDescent="0.3"/>
    <row r="36745" ht="12.75" customHeight="1" x14ac:dyDescent="0.3"/>
    <row r="36746" ht="12.75" customHeight="1" x14ac:dyDescent="0.3"/>
    <row r="36747" ht="12.75" customHeight="1" x14ac:dyDescent="0.3"/>
    <row r="36748" ht="12.75" customHeight="1" x14ac:dyDescent="0.3"/>
    <row r="36749" ht="12.75" customHeight="1" x14ac:dyDescent="0.3"/>
    <row r="36750" ht="12.75" customHeight="1" x14ac:dyDescent="0.3"/>
    <row r="36751" ht="12.75" customHeight="1" x14ac:dyDescent="0.3"/>
    <row r="36752" ht="12.75" customHeight="1" x14ac:dyDescent="0.3"/>
    <row r="36753" ht="12.75" customHeight="1" x14ac:dyDescent="0.3"/>
    <row r="36754" ht="12.75" customHeight="1" x14ac:dyDescent="0.3"/>
    <row r="36755" ht="12.75" customHeight="1" x14ac:dyDescent="0.3"/>
    <row r="36756" ht="12.75" customHeight="1" x14ac:dyDescent="0.3"/>
    <row r="36757" ht="12.75" customHeight="1" x14ac:dyDescent="0.3"/>
    <row r="36758" ht="12.75" customHeight="1" x14ac:dyDescent="0.3"/>
    <row r="36759" ht="12.75" customHeight="1" x14ac:dyDescent="0.3"/>
    <row r="36760" ht="12.75" customHeight="1" x14ac:dyDescent="0.3"/>
    <row r="36761" ht="12.75" customHeight="1" x14ac:dyDescent="0.3"/>
    <row r="36762" ht="12.75" customHeight="1" x14ac:dyDescent="0.3"/>
    <row r="36763" ht="12.75" customHeight="1" x14ac:dyDescent="0.3"/>
    <row r="36764" ht="12.75" customHeight="1" x14ac:dyDescent="0.3"/>
    <row r="36765" ht="12.75" customHeight="1" x14ac:dyDescent="0.3"/>
    <row r="36766" ht="12.75" customHeight="1" x14ac:dyDescent="0.3"/>
    <row r="36767" ht="12.75" customHeight="1" x14ac:dyDescent="0.3"/>
    <row r="36768" ht="12.75" customHeight="1" x14ac:dyDescent="0.3"/>
    <row r="36769" ht="12.75" customHeight="1" x14ac:dyDescent="0.3"/>
    <row r="36770" ht="12.75" customHeight="1" x14ac:dyDescent="0.3"/>
    <row r="36771" ht="12.75" customHeight="1" x14ac:dyDescent="0.3"/>
    <row r="36772" ht="12.75" customHeight="1" x14ac:dyDescent="0.3"/>
    <row r="36773" ht="12.75" customHeight="1" x14ac:dyDescent="0.3"/>
    <row r="36774" ht="12.75" customHeight="1" x14ac:dyDescent="0.3"/>
    <row r="36775" ht="12.75" customHeight="1" x14ac:dyDescent="0.3"/>
    <row r="36776" ht="12.75" customHeight="1" x14ac:dyDescent="0.3"/>
    <row r="36777" ht="12.75" customHeight="1" x14ac:dyDescent="0.3"/>
    <row r="36778" ht="12.75" customHeight="1" x14ac:dyDescent="0.3"/>
    <row r="36779" ht="12.75" customHeight="1" x14ac:dyDescent="0.3"/>
    <row r="36780" ht="12.75" customHeight="1" x14ac:dyDescent="0.3"/>
    <row r="36781" ht="12.75" customHeight="1" x14ac:dyDescent="0.3"/>
    <row r="36782" ht="12.75" customHeight="1" x14ac:dyDescent="0.3"/>
    <row r="36783" ht="12.75" customHeight="1" x14ac:dyDescent="0.3"/>
    <row r="36784" ht="12.75" customHeight="1" x14ac:dyDescent="0.3"/>
    <row r="36785" ht="12.75" customHeight="1" x14ac:dyDescent="0.3"/>
    <row r="36786" ht="12.75" customHeight="1" x14ac:dyDescent="0.3"/>
    <row r="36787" ht="12.75" customHeight="1" x14ac:dyDescent="0.3"/>
    <row r="36788" ht="12.75" customHeight="1" x14ac:dyDescent="0.3"/>
    <row r="36789" ht="12.75" customHeight="1" x14ac:dyDescent="0.3"/>
    <row r="36790" ht="12.75" customHeight="1" x14ac:dyDescent="0.3"/>
    <row r="36791" ht="12.75" customHeight="1" x14ac:dyDescent="0.3"/>
    <row r="36792" ht="12.75" customHeight="1" x14ac:dyDescent="0.3"/>
    <row r="36793" ht="12.75" customHeight="1" x14ac:dyDescent="0.3"/>
    <row r="36794" ht="12.75" customHeight="1" x14ac:dyDescent="0.3"/>
    <row r="36795" ht="12.75" customHeight="1" x14ac:dyDescent="0.3"/>
    <row r="36796" ht="12.75" customHeight="1" x14ac:dyDescent="0.3"/>
    <row r="36797" ht="12.75" customHeight="1" x14ac:dyDescent="0.3"/>
    <row r="36798" ht="12.75" customHeight="1" x14ac:dyDescent="0.3"/>
    <row r="36799" ht="12.75" customHeight="1" x14ac:dyDescent="0.3"/>
    <row r="36800" ht="12.75" customHeight="1" x14ac:dyDescent="0.3"/>
    <row r="36801" ht="12.75" customHeight="1" x14ac:dyDescent="0.3"/>
    <row r="36802" ht="12.75" customHeight="1" x14ac:dyDescent="0.3"/>
    <row r="36803" ht="12.75" customHeight="1" x14ac:dyDescent="0.3"/>
    <row r="36804" ht="12.75" customHeight="1" x14ac:dyDescent="0.3"/>
    <row r="36805" ht="12.75" customHeight="1" x14ac:dyDescent="0.3"/>
    <row r="36806" ht="12.75" customHeight="1" x14ac:dyDescent="0.3"/>
    <row r="36807" ht="12.75" customHeight="1" x14ac:dyDescent="0.3"/>
    <row r="36808" ht="12.75" customHeight="1" x14ac:dyDescent="0.3"/>
    <row r="36809" ht="12.75" customHeight="1" x14ac:dyDescent="0.3"/>
    <row r="36810" ht="12.75" customHeight="1" x14ac:dyDescent="0.3"/>
    <row r="36811" ht="12.75" customHeight="1" x14ac:dyDescent="0.3"/>
    <row r="36812" ht="12.75" customHeight="1" x14ac:dyDescent="0.3"/>
    <row r="36813" ht="12.75" customHeight="1" x14ac:dyDescent="0.3"/>
    <row r="36814" ht="12.75" customHeight="1" x14ac:dyDescent="0.3"/>
    <row r="36815" ht="12.75" customHeight="1" x14ac:dyDescent="0.3"/>
    <row r="36816" ht="12.75" customHeight="1" x14ac:dyDescent="0.3"/>
    <row r="36817" ht="12.75" customHeight="1" x14ac:dyDescent="0.3"/>
    <row r="36818" ht="12.75" customHeight="1" x14ac:dyDescent="0.3"/>
    <row r="36819" ht="12.75" customHeight="1" x14ac:dyDescent="0.3"/>
    <row r="36820" ht="12.75" customHeight="1" x14ac:dyDescent="0.3"/>
    <row r="36821" ht="12.75" customHeight="1" x14ac:dyDescent="0.3"/>
    <row r="36822" ht="12.75" customHeight="1" x14ac:dyDescent="0.3"/>
    <row r="36823" ht="12.75" customHeight="1" x14ac:dyDescent="0.3"/>
    <row r="36824" ht="12.75" customHeight="1" x14ac:dyDescent="0.3"/>
    <row r="36825" ht="12.75" customHeight="1" x14ac:dyDescent="0.3"/>
    <row r="36826" ht="12.75" customHeight="1" x14ac:dyDescent="0.3"/>
    <row r="36827" ht="12.75" customHeight="1" x14ac:dyDescent="0.3"/>
    <row r="36828" ht="12.75" customHeight="1" x14ac:dyDescent="0.3"/>
    <row r="36829" ht="12.75" customHeight="1" x14ac:dyDescent="0.3"/>
    <row r="36830" ht="12.75" customHeight="1" x14ac:dyDescent="0.3"/>
    <row r="36831" ht="12.75" customHeight="1" x14ac:dyDescent="0.3"/>
    <row r="36832" ht="12.75" customHeight="1" x14ac:dyDescent="0.3"/>
    <row r="36833" ht="12.75" customHeight="1" x14ac:dyDescent="0.3"/>
    <row r="36834" ht="12.75" customHeight="1" x14ac:dyDescent="0.3"/>
    <row r="36835" ht="12.75" customHeight="1" x14ac:dyDescent="0.3"/>
    <row r="36836" ht="12.75" customHeight="1" x14ac:dyDescent="0.3"/>
    <row r="36837" ht="12.75" customHeight="1" x14ac:dyDescent="0.3"/>
    <row r="36838" ht="12.75" customHeight="1" x14ac:dyDescent="0.3"/>
    <row r="36839" ht="12.75" customHeight="1" x14ac:dyDescent="0.3"/>
    <row r="36840" ht="12.75" customHeight="1" x14ac:dyDescent="0.3"/>
    <row r="36841" ht="12.75" customHeight="1" x14ac:dyDescent="0.3"/>
    <row r="36842" ht="12.75" customHeight="1" x14ac:dyDescent="0.3"/>
    <row r="36843" ht="12.75" customHeight="1" x14ac:dyDescent="0.3"/>
    <row r="36844" ht="12.75" customHeight="1" x14ac:dyDescent="0.3"/>
    <row r="36845" ht="12.75" customHeight="1" x14ac:dyDescent="0.3"/>
    <row r="36846" ht="12.75" customHeight="1" x14ac:dyDescent="0.3"/>
    <row r="36847" ht="12.75" customHeight="1" x14ac:dyDescent="0.3"/>
    <row r="36848" ht="12.75" customHeight="1" x14ac:dyDescent="0.3"/>
    <row r="36849" ht="12.75" customHeight="1" x14ac:dyDescent="0.3"/>
    <row r="36850" ht="12.75" customHeight="1" x14ac:dyDescent="0.3"/>
    <row r="36851" ht="12.75" customHeight="1" x14ac:dyDescent="0.3"/>
    <row r="36852" ht="12.75" customHeight="1" x14ac:dyDescent="0.3"/>
    <row r="36853" ht="12.75" customHeight="1" x14ac:dyDescent="0.3"/>
    <row r="36854" ht="12.75" customHeight="1" x14ac:dyDescent="0.3"/>
    <row r="36855" ht="12.75" customHeight="1" x14ac:dyDescent="0.3"/>
    <row r="36856" ht="12.75" customHeight="1" x14ac:dyDescent="0.3"/>
    <row r="36857" ht="12.75" customHeight="1" x14ac:dyDescent="0.3"/>
    <row r="36858" ht="12.75" customHeight="1" x14ac:dyDescent="0.3"/>
    <row r="36859" ht="12.75" customHeight="1" x14ac:dyDescent="0.3"/>
    <row r="36860" ht="12.75" customHeight="1" x14ac:dyDescent="0.3"/>
    <row r="36861" ht="12.75" customHeight="1" x14ac:dyDescent="0.3"/>
    <row r="36862" ht="12.75" customHeight="1" x14ac:dyDescent="0.3"/>
    <row r="36863" ht="12.75" customHeight="1" x14ac:dyDescent="0.3"/>
    <row r="36864" ht="12.75" customHeight="1" x14ac:dyDescent="0.3"/>
    <row r="36865" ht="12.75" customHeight="1" x14ac:dyDescent="0.3"/>
    <row r="36866" ht="12.75" customHeight="1" x14ac:dyDescent="0.3"/>
    <row r="36867" ht="12.75" customHeight="1" x14ac:dyDescent="0.3"/>
    <row r="36868" ht="12.75" customHeight="1" x14ac:dyDescent="0.3"/>
    <row r="36869" ht="12.75" customHeight="1" x14ac:dyDescent="0.3"/>
    <row r="36870" ht="12.75" customHeight="1" x14ac:dyDescent="0.3"/>
    <row r="36871" ht="12.75" customHeight="1" x14ac:dyDescent="0.3"/>
    <row r="36872" ht="12.75" customHeight="1" x14ac:dyDescent="0.3"/>
    <row r="36873" ht="12.75" customHeight="1" x14ac:dyDescent="0.3"/>
    <row r="36874" ht="12.75" customHeight="1" x14ac:dyDescent="0.3"/>
    <row r="36875" ht="12.75" customHeight="1" x14ac:dyDescent="0.3"/>
    <row r="36876" ht="12.75" customHeight="1" x14ac:dyDescent="0.3"/>
    <row r="36877" ht="12.75" customHeight="1" x14ac:dyDescent="0.3"/>
    <row r="36878" ht="12.75" customHeight="1" x14ac:dyDescent="0.3"/>
    <row r="36879" ht="12.75" customHeight="1" x14ac:dyDescent="0.3"/>
    <row r="36880" ht="12.75" customHeight="1" x14ac:dyDescent="0.3"/>
    <row r="36881" ht="12.75" customHeight="1" x14ac:dyDescent="0.3"/>
    <row r="36882" ht="12.75" customHeight="1" x14ac:dyDescent="0.3"/>
    <row r="36883" ht="12.75" customHeight="1" x14ac:dyDescent="0.3"/>
    <row r="36884" ht="12.75" customHeight="1" x14ac:dyDescent="0.3"/>
    <row r="36885" ht="12.75" customHeight="1" x14ac:dyDescent="0.3"/>
    <row r="36886" ht="12.75" customHeight="1" x14ac:dyDescent="0.3"/>
    <row r="36887" ht="12.75" customHeight="1" x14ac:dyDescent="0.3"/>
    <row r="36888" ht="12.75" customHeight="1" x14ac:dyDescent="0.3"/>
    <row r="36889" ht="12.75" customHeight="1" x14ac:dyDescent="0.3"/>
    <row r="36890" ht="12.75" customHeight="1" x14ac:dyDescent="0.3"/>
    <row r="36891" ht="12.75" customHeight="1" x14ac:dyDescent="0.3"/>
    <row r="36892" ht="12.75" customHeight="1" x14ac:dyDescent="0.3"/>
    <row r="36893" ht="12.75" customHeight="1" x14ac:dyDescent="0.3"/>
    <row r="36894" ht="12.75" customHeight="1" x14ac:dyDescent="0.3"/>
    <row r="36895" ht="12.75" customHeight="1" x14ac:dyDescent="0.3"/>
    <row r="36896" ht="12.75" customHeight="1" x14ac:dyDescent="0.3"/>
    <row r="36897" ht="12.75" customHeight="1" x14ac:dyDescent="0.3"/>
    <row r="36898" ht="12.75" customHeight="1" x14ac:dyDescent="0.3"/>
    <row r="36899" ht="12.75" customHeight="1" x14ac:dyDescent="0.3"/>
    <row r="36900" ht="12.75" customHeight="1" x14ac:dyDescent="0.3"/>
    <row r="36901" ht="12.75" customHeight="1" x14ac:dyDescent="0.3"/>
    <row r="36902" ht="12.75" customHeight="1" x14ac:dyDescent="0.3"/>
    <row r="36903" ht="12.75" customHeight="1" x14ac:dyDescent="0.3"/>
    <row r="36904" ht="12.75" customHeight="1" x14ac:dyDescent="0.3"/>
    <row r="36905" ht="12.75" customHeight="1" x14ac:dyDescent="0.3"/>
    <row r="36906" ht="12.75" customHeight="1" x14ac:dyDescent="0.3"/>
    <row r="36907" ht="12.75" customHeight="1" x14ac:dyDescent="0.3"/>
    <row r="36908" ht="12.75" customHeight="1" x14ac:dyDescent="0.3"/>
    <row r="36909" ht="12.75" customHeight="1" x14ac:dyDescent="0.3"/>
    <row r="36910" ht="12.75" customHeight="1" x14ac:dyDescent="0.3"/>
    <row r="36911" ht="12.75" customHeight="1" x14ac:dyDescent="0.3"/>
    <row r="36912" ht="12.75" customHeight="1" x14ac:dyDescent="0.3"/>
    <row r="36913" ht="12.75" customHeight="1" x14ac:dyDescent="0.3"/>
    <row r="36914" ht="12.75" customHeight="1" x14ac:dyDescent="0.3"/>
    <row r="36915" ht="12.75" customHeight="1" x14ac:dyDescent="0.3"/>
    <row r="36916" ht="12.75" customHeight="1" x14ac:dyDescent="0.3"/>
    <row r="36917" ht="12.75" customHeight="1" x14ac:dyDescent="0.3"/>
    <row r="36918" ht="12.75" customHeight="1" x14ac:dyDescent="0.3"/>
    <row r="36919" ht="12.75" customHeight="1" x14ac:dyDescent="0.3"/>
    <row r="36920" ht="12.75" customHeight="1" x14ac:dyDescent="0.3"/>
    <row r="36921" ht="12.75" customHeight="1" x14ac:dyDescent="0.3"/>
    <row r="36922" ht="12.75" customHeight="1" x14ac:dyDescent="0.3"/>
    <row r="36923" ht="12.75" customHeight="1" x14ac:dyDescent="0.3"/>
    <row r="36924" ht="12.75" customHeight="1" x14ac:dyDescent="0.3"/>
    <row r="36925" ht="12.75" customHeight="1" x14ac:dyDescent="0.3"/>
    <row r="36926" ht="12.75" customHeight="1" x14ac:dyDescent="0.3"/>
    <row r="36927" ht="12.75" customHeight="1" x14ac:dyDescent="0.3"/>
    <row r="36928" ht="12.75" customHeight="1" x14ac:dyDescent="0.3"/>
    <row r="36929" ht="12.75" customHeight="1" x14ac:dyDescent="0.3"/>
    <row r="36930" ht="12.75" customHeight="1" x14ac:dyDescent="0.3"/>
    <row r="36931" ht="12.75" customHeight="1" x14ac:dyDescent="0.3"/>
    <row r="36932" ht="12.75" customHeight="1" x14ac:dyDescent="0.3"/>
    <row r="36933" ht="12.75" customHeight="1" x14ac:dyDescent="0.3"/>
    <row r="36934" ht="12.75" customHeight="1" x14ac:dyDescent="0.3"/>
    <row r="36935" ht="12.75" customHeight="1" x14ac:dyDescent="0.3"/>
    <row r="36936" ht="12.75" customHeight="1" x14ac:dyDescent="0.3"/>
    <row r="36937" ht="12.75" customHeight="1" x14ac:dyDescent="0.3"/>
    <row r="36938" ht="12.75" customHeight="1" x14ac:dyDescent="0.3"/>
    <row r="36939" ht="12.75" customHeight="1" x14ac:dyDescent="0.3"/>
    <row r="36940" ht="12.75" customHeight="1" x14ac:dyDescent="0.3"/>
    <row r="36941" ht="12.75" customHeight="1" x14ac:dyDescent="0.3"/>
    <row r="36942" ht="12.75" customHeight="1" x14ac:dyDescent="0.3"/>
    <row r="36943" ht="12.75" customHeight="1" x14ac:dyDescent="0.3"/>
    <row r="36944" ht="12.75" customHeight="1" x14ac:dyDescent="0.3"/>
    <row r="36945" ht="12.75" customHeight="1" x14ac:dyDescent="0.3"/>
    <row r="36946" ht="12.75" customHeight="1" x14ac:dyDescent="0.3"/>
    <row r="36947" ht="12.75" customHeight="1" x14ac:dyDescent="0.3"/>
    <row r="36948" ht="12.75" customHeight="1" x14ac:dyDescent="0.3"/>
    <row r="36949" ht="12.75" customHeight="1" x14ac:dyDescent="0.3"/>
    <row r="36950" ht="12.75" customHeight="1" x14ac:dyDescent="0.3"/>
    <row r="36951" ht="12.75" customHeight="1" x14ac:dyDescent="0.3"/>
    <row r="36952" ht="12.75" customHeight="1" x14ac:dyDescent="0.3"/>
    <row r="36953" ht="12.75" customHeight="1" x14ac:dyDescent="0.3"/>
    <row r="36954" ht="12.75" customHeight="1" x14ac:dyDescent="0.3"/>
    <row r="36955" ht="12.75" customHeight="1" x14ac:dyDescent="0.3"/>
    <row r="36956" ht="12.75" customHeight="1" x14ac:dyDescent="0.3"/>
    <row r="36957" ht="12.75" customHeight="1" x14ac:dyDescent="0.3"/>
    <row r="36958" ht="12.75" customHeight="1" x14ac:dyDescent="0.3"/>
    <row r="36959" ht="12.75" customHeight="1" x14ac:dyDescent="0.3"/>
    <row r="36960" ht="12.75" customHeight="1" x14ac:dyDescent="0.3"/>
    <row r="36961" ht="12.75" customHeight="1" x14ac:dyDescent="0.3"/>
    <row r="36962" ht="12.75" customHeight="1" x14ac:dyDescent="0.3"/>
    <row r="36963" ht="12.75" customHeight="1" x14ac:dyDescent="0.3"/>
    <row r="36964" ht="12.75" customHeight="1" x14ac:dyDescent="0.3"/>
    <row r="36965" ht="12.75" customHeight="1" x14ac:dyDescent="0.3"/>
    <row r="36966" ht="12.75" customHeight="1" x14ac:dyDescent="0.3"/>
    <row r="36967" ht="12.75" customHeight="1" x14ac:dyDescent="0.3"/>
    <row r="36968" ht="12.75" customHeight="1" x14ac:dyDescent="0.3"/>
    <row r="36969" ht="12.75" customHeight="1" x14ac:dyDescent="0.3"/>
    <row r="36970" ht="12.75" customHeight="1" x14ac:dyDescent="0.3"/>
    <row r="36971" ht="12.75" customHeight="1" x14ac:dyDescent="0.3"/>
    <row r="36972" ht="12.75" customHeight="1" x14ac:dyDescent="0.3"/>
    <row r="36973" ht="12.75" customHeight="1" x14ac:dyDescent="0.3"/>
    <row r="36974" ht="12.75" customHeight="1" x14ac:dyDescent="0.3"/>
    <row r="36975" ht="12.75" customHeight="1" x14ac:dyDescent="0.3"/>
    <row r="36976" ht="12.75" customHeight="1" x14ac:dyDescent="0.3"/>
    <row r="36977" ht="12.75" customHeight="1" x14ac:dyDescent="0.3"/>
    <row r="36978" ht="12.75" customHeight="1" x14ac:dyDescent="0.3"/>
    <row r="36979" ht="12.75" customHeight="1" x14ac:dyDescent="0.3"/>
    <row r="36980" ht="12.75" customHeight="1" x14ac:dyDescent="0.3"/>
    <row r="36981" ht="12.75" customHeight="1" x14ac:dyDescent="0.3"/>
    <row r="36982" ht="12.75" customHeight="1" x14ac:dyDescent="0.3"/>
    <row r="36983" ht="12.75" customHeight="1" x14ac:dyDescent="0.3"/>
    <row r="36984" ht="12.75" customHeight="1" x14ac:dyDescent="0.3"/>
    <row r="36985" ht="12.75" customHeight="1" x14ac:dyDescent="0.3"/>
    <row r="36986" ht="12.75" customHeight="1" x14ac:dyDescent="0.3"/>
    <row r="36987" ht="12.75" customHeight="1" x14ac:dyDescent="0.3"/>
    <row r="36988" ht="12.75" customHeight="1" x14ac:dyDescent="0.3"/>
    <row r="36989" ht="12.75" customHeight="1" x14ac:dyDescent="0.3"/>
    <row r="36990" ht="12.75" customHeight="1" x14ac:dyDescent="0.3"/>
    <row r="36991" ht="12.75" customHeight="1" x14ac:dyDescent="0.3"/>
    <row r="36992" ht="12.75" customHeight="1" x14ac:dyDescent="0.3"/>
    <row r="36993" ht="12.75" customHeight="1" x14ac:dyDescent="0.3"/>
    <row r="36994" ht="12.75" customHeight="1" x14ac:dyDescent="0.3"/>
    <row r="36995" ht="12.75" customHeight="1" x14ac:dyDescent="0.3"/>
    <row r="36996" ht="12.75" customHeight="1" x14ac:dyDescent="0.3"/>
    <row r="36997" ht="12.75" customHeight="1" x14ac:dyDescent="0.3"/>
    <row r="36998" ht="12.75" customHeight="1" x14ac:dyDescent="0.3"/>
    <row r="36999" ht="12.75" customHeight="1" x14ac:dyDescent="0.3"/>
    <row r="37000" ht="12.75" customHeight="1" x14ac:dyDescent="0.3"/>
    <row r="37001" ht="12.75" customHeight="1" x14ac:dyDescent="0.3"/>
    <row r="37002" ht="12.75" customHeight="1" x14ac:dyDescent="0.3"/>
    <row r="37003" ht="12.75" customHeight="1" x14ac:dyDescent="0.3"/>
    <row r="37004" ht="12.75" customHeight="1" x14ac:dyDescent="0.3"/>
    <row r="37005" ht="12.75" customHeight="1" x14ac:dyDescent="0.3"/>
    <row r="37006" ht="12.75" customHeight="1" x14ac:dyDescent="0.3"/>
    <row r="37007" ht="12.75" customHeight="1" x14ac:dyDescent="0.3"/>
    <row r="37008" ht="12.75" customHeight="1" x14ac:dyDescent="0.3"/>
    <row r="37009" ht="12.75" customHeight="1" x14ac:dyDescent="0.3"/>
    <row r="37010" ht="12.75" customHeight="1" x14ac:dyDescent="0.3"/>
    <row r="37011" ht="12.75" customHeight="1" x14ac:dyDescent="0.3"/>
    <row r="37012" ht="12.75" customHeight="1" x14ac:dyDescent="0.3"/>
    <row r="37013" ht="12.75" customHeight="1" x14ac:dyDescent="0.3"/>
    <row r="37014" ht="12.75" customHeight="1" x14ac:dyDescent="0.3"/>
    <row r="37015" ht="12.75" customHeight="1" x14ac:dyDescent="0.3"/>
    <row r="37016" ht="12.75" customHeight="1" x14ac:dyDescent="0.3"/>
    <row r="37017" ht="12.75" customHeight="1" x14ac:dyDescent="0.3"/>
    <row r="37018" ht="12.75" customHeight="1" x14ac:dyDescent="0.3"/>
    <row r="37019" ht="12.75" customHeight="1" x14ac:dyDescent="0.3"/>
    <row r="37020" ht="12.75" customHeight="1" x14ac:dyDescent="0.3"/>
    <row r="37021" ht="12.75" customHeight="1" x14ac:dyDescent="0.3"/>
    <row r="37022" ht="12.75" customHeight="1" x14ac:dyDescent="0.3"/>
    <row r="37023" ht="12.75" customHeight="1" x14ac:dyDescent="0.3"/>
    <row r="37024" ht="12.75" customHeight="1" x14ac:dyDescent="0.3"/>
    <row r="37025" ht="12.75" customHeight="1" x14ac:dyDescent="0.3"/>
    <row r="37026" ht="12.75" customHeight="1" x14ac:dyDescent="0.3"/>
    <row r="37027" ht="12.75" customHeight="1" x14ac:dyDescent="0.3"/>
    <row r="37028" ht="12.75" customHeight="1" x14ac:dyDescent="0.3"/>
    <row r="37029" ht="12.75" customHeight="1" x14ac:dyDescent="0.3"/>
    <row r="37030" ht="12.75" customHeight="1" x14ac:dyDescent="0.3"/>
    <row r="37031" ht="12.75" customHeight="1" x14ac:dyDescent="0.3"/>
    <row r="37032" ht="12.75" customHeight="1" x14ac:dyDescent="0.3"/>
    <row r="37033" ht="12.75" customHeight="1" x14ac:dyDescent="0.3"/>
    <row r="37034" ht="12.75" customHeight="1" x14ac:dyDescent="0.3"/>
    <row r="37035" ht="12.75" customHeight="1" x14ac:dyDescent="0.3"/>
    <row r="37036" ht="12.75" customHeight="1" x14ac:dyDescent="0.3"/>
    <row r="37037" ht="12.75" customHeight="1" x14ac:dyDescent="0.3"/>
    <row r="37038" ht="12.75" customHeight="1" x14ac:dyDescent="0.3"/>
    <row r="37039" ht="12.75" customHeight="1" x14ac:dyDescent="0.3"/>
    <row r="37040" ht="12.75" customHeight="1" x14ac:dyDescent="0.3"/>
    <row r="37041" ht="12.75" customHeight="1" x14ac:dyDescent="0.3"/>
    <row r="37042" ht="12.75" customHeight="1" x14ac:dyDescent="0.3"/>
    <row r="37043" ht="12.75" customHeight="1" x14ac:dyDescent="0.3"/>
    <row r="37044" ht="12.75" customHeight="1" x14ac:dyDescent="0.3"/>
    <row r="37045" ht="12.75" customHeight="1" x14ac:dyDescent="0.3"/>
    <row r="37046" ht="12.75" customHeight="1" x14ac:dyDescent="0.3"/>
    <row r="37047" ht="12.75" customHeight="1" x14ac:dyDescent="0.3"/>
    <row r="37048" ht="12.75" customHeight="1" x14ac:dyDescent="0.3"/>
    <row r="37049" ht="12.75" customHeight="1" x14ac:dyDescent="0.3"/>
    <row r="37050" ht="12.75" customHeight="1" x14ac:dyDescent="0.3"/>
    <row r="37051" ht="12.75" customHeight="1" x14ac:dyDescent="0.3"/>
    <row r="37052" ht="12.75" customHeight="1" x14ac:dyDescent="0.3"/>
    <row r="37053" ht="12.75" customHeight="1" x14ac:dyDescent="0.3"/>
    <row r="37054" ht="12.75" customHeight="1" x14ac:dyDescent="0.3"/>
    <row r="37055" ht="12.75" customHeight="1" x14ac:dyDescent="0.3"/>
    <row r="37056" ht="12.75" customHeight="1" x14ac:dyDescent="0.3"/>
    <row r="37057" ht="12.75" customHeight="1" x14ac:dyDescent="0.3"/>
    <row r="37058" ht="12.75" customHeight="1" x14ac:dyDescent="0.3"/>
    <row r="37059" ht="12.75" customHeight="1" x14ac:dyDescent="0.3"/>
    <row r="37060" ht="12.75" customHeight="1" x14ac:dyDescent="0.3"/>
    <row r="37061" ht="12.75" customHeight="1" x14ac:dyDescent="0.3"/>
    <row r="37062" ht="12.75" customHeight="1" x14ac:dyDescent="0.3"/>
    <row r="37063" ht="12.75" customHeight="1" x14ac:dyDescent="0.3"/>
    <row r="37064" ht="12.75" customHeight="1" x14ac:dyDescent="0.3"/>
    <row r="37065" ht="12.75" customHeight="1" x14ac:dyDescent="0.3"/>
    <row r="37066" ht="12.75" customHeight="1" x14ac:dyDescent="0.3"/>
    <row r="37067" ht="12.75" customHeight="1" x14ac:dyDescent="0.3"/>
    <row r="37068" ht="12.75" customHeight="1" x14ac:dyDescent="0.3"/>
    <row r="37069" ht="12.75" customHeight="1" x14ac:dyDescent="0.3"/>
    <row r="37070" ht="12.75" customHeight="1" x14ac:dyDescent="0.3"/>
    <row r="37071" ht="12.75" customHeight="1" x14ac:dyDescent="0.3"/>
    <row r="37072" ht="12.75" customHeight="1" x14ac:dyDescent="0.3"/>
    <row r="37073" ht="12.75" customHeight="1" x14ac:dyDescent="0.3"/>
    <row r="37074" ht="12.75" customHeight="1" x14ac:dyDescent="0.3"/>
    <row r="37075" ht="12.75" customHeight="1" x14ac:dyDescent="0.3"/>
    <row r="37076" ht="12.75" customHeight="1" x14ac:dyDescent="0.3"/>
    <row r="37077" ht="12.75" customHeight="1" x14ac:dyDescent="0.3"/>
    <row r="37078" ht="12.75" customHeight="1" x14ac:dyDescent="0.3"/>
    <row r="37079" ht="12.75" customHeight="1" x14ac:dyDescent="0.3"/>
    <row r="37080" ht="12.75" customHeight="1" x14ac:dyDescent="0.3"/>
    <row r="37081" ht="12.75" customHeight="1" x14ac:dyDescent="0.3"/>
    <row r="37082" ht="12.75" customHeight="1" x14ac:dyDescent="0.3"/>
    <row r="37083" ht="12.75" customHeight="1" x14ac:dyDescent="0.3"/>
    <row r="37084" ht="12.75" customHeight="1" x14ac:dyDescent="0.3"/>
    <row r="37085" ht="12.75" customHeight="1" x14ac:dyDescent="0.3"/>
    <row r="37086" ht="12.75" customHeight="1" x14ac:dyDescent="0.3"/>
    <row r="37087" ht="12.75" customHeight="1" x14ac:dyDescent="0.3"/>
    <row r="37088" ht="12.75" customHeight="1" x14ac:dyDescent="0.3"/>
    <row r="37089" ht="12.75" customHeight="1" x14ac:dyDescent="0.3"/>
    <row r="37090" ht="12.75" customHeight="1" x14ac:dyDescent="0.3"/>
    <row r="37091" ht="12.75" customHeight="1" x14ac:dyDescent="0.3"/>
    <row r="37092" ht="12.75" customHeight="1" x14ac:dyDescent="0.3"/>
    <row r="37093" ht="12.75" customHeight="1" x14ac:dyDescent="0.3"/>
    <row r="37094" ht="12.75" customHeight="1" x14ac:dyDescent="0.3"/>
    <row r="37095" ht="12.75" customHeight="1" x14ac:dyDescent="0.3"/>
    <row r="37096" ht="12.75" customHeight="1" x14ac:dyDescent="0.3"/>
    <row r="37097" ht="12.75" customHeight="1" x14ac:dyDescent="0.3"/>
    <row r="37098" ht="12.75" customHeight="1" x14ac:dyDescent="0.3"/>
    <row r="37099" ht="12.75" customHeight="1" x14ac:dyDescent="0.3"/>
    <row r="37100" ht="12.75" customHeight="1" x14ac:dyDescent="0.3"/>
    <row r="37101" ht="12.75" customHeight="1" x14ac:dyDescent="0.3"/>
    <row r="37102" ht="12.75" customHeight="1" x14ac:dyDescent="0.3"/>
    <row r="37103" ht="12.75" customHeight="1" x14ac:dyDescent="0.3"/>
    <row r="37104" ht="12.75" customHeight="1" x14ac:dyDescent="0.3"/>
    <row r="37105" ht="12.75" customHeight="1" x14ac:dyDescent="0.3"/>
    <row r="37106" ht="12.75" customHeight="1" x14ac:dyDescent="0.3"/>
    <row r="37107" ht="12.75" customHeight="1" x14ac:dyDescent="0.3"/>
    <row r="37108" ht="12.75" customHeight="1" x14ac:dyDescent="0.3"/>
    <row r="37109" ht="12.75" customHeight="1" x14ac:dyDescent="0.3"/>
    <row r="37110" ht="12.75" customHeight="1" x14ac:dyDescent="0.3"/>
    <row r="37111" ht="12.75" customHeight="1" x14ac:dyDescent="0.3"/>
    <row r="37112" ht="12.75" customHeight="1" x14ac:dyDescent="0.3"/>
    <row r="37113" ht="12.75" customHeight="1" x14ac:dyDescent="0.3"/>
    <row r="37114" ht="12.75" customHeight="1" x14ac:dyDescent="0.3"/>
    <row r="37115" ht="12.75" customHeight="1" x14ac:dyDescent="0.3"/>
    <row r="37116" ht="12.75" customHeight="1" x14ac:dyDescent="0.3"/>
    <row r="37117" ht="12.75" customHeight="1" x14ac:dyDescent="0.3"/>
    <row r="37118" ht="12.75" customHeight="1" x14ac:dyDescent="0.3"/>
    <row r="37119" ht="12.75" customHeight="1" x14ac:dyDescent="0.3"/>
    <row r="37120" ht="12.75" customHeight="1" x14ac:dyDescent="0.3"/>
    <row r="37121" ht="12.75" customHeight="1" x14ac:dyDescent="0.3"/>
    <row r="37122" ht="12.75" customHeight="1" x14ac:dyDescent="0.3"/>
    <row r="37123" ht="12.75" customHeight="1" x14ac:dyDescent="0.3"/>
    <row r="37124" ht="12.75" customHeight="1" x14ac:dyDescent="0.3"/>
    <row r="37125" ht="12.75" customHeight="1" x14ac:dyDescent="0.3"/>
    <row r="37126" ht="12.75" customHeight="1" x14ac:dyDescent="0.3"/>
    <row r="37127" ht="12.75" customHeight="1" x14ac:dyDescent="0.3"/>
    <row r="37128" ht="12.75" customHeight="1" x14ac:dyDescent="0.3"/>
    <row r="37129" ht="12.75" customHeight="1" x14ac:dyDescent="0.3"/>
    <row r="37130" ht="12.75" customHeight="1" x14ac:dyDescent="0.3"/>
    <row r="37131" ht="12.75" customHeight="1" x14ac:dyDescent="0.3"/>
    <row r="37132" ht="12.75" customHeight="1" x14ac:dyDescent="0.3"/>
    <row r="37133" ht="12.75" customHeight="1" x14ac:dyDescent="0.3"/>
    <row r="37134" ht="12.75" customHeight="1" x14ac:dyDescent="0.3"/>
    <row r="37135" ht="12.75" customHeight="1" x14ac:dyDescent="0.3"/>
    <row r="37136" ht="12.75" customHeight="1" x14ac:dyDescent="0.3"/>
    <row r="37137" ht="12.75" customHeight="1" x14ac:dyDescent="0.3"/>
    <row r="37138" ht="12.75" customHeight="1" x14ac:dyDescent="0.3"/>
    <row r="37139" ht="12.75" customHeight="1" x14ac:dyDescent="0.3"/>
    <row r="37140" ht="12.75" customHeight="1" x14ac:dyDescent="0.3"/>
    <row r="37141" ht="12.75" customHeight="1" x14ac:dyDescent="0.3"/>
    <row r="37142" ht="12.75" customHeight="1" x14ac:dyDescent="0.3"/>
    <row r="37143" ht="12.75" customHeight="1" x14ac:dyDescent="0.3"/>
    <row r="37144" ht="12.75" customHeight="1" x14ac:dyDescent="0.3"/>
    <row r="37145" ht="12.75" customHeight="1" x14ac:dyDescent="0.3"/>
    <row r="37146" ht="12.75" customHeight="1" x14ac:dyDescent="0.3"/>
    <row r="37147" ht="12.75" customHeight="1" x14ac:dyDescent="0.3"/>
    <row r="37148" ht="12.75" customHeight="1" x14ac:dyDescent="0.3"/>
    <row r="37149" ht="12.75" customHeight="1" x14ac:dyDescent="0.3"/>
    <row r="37150" ht="12.75" customHeight="1" x14ac:dyDescent="0.3"/>
    <row r="37151" ht="12.75" customHeight="1" x14ac:dyDescent="0.3"/>
    <row r="37152" ht="12.75" customHeight="1" x14ac:dyDescent="0.3"/>
    <row r="37153" ht="12.75" customHeight="1" x14ac:dyDescent="0.3"/>
    <row r="37154" ht="12.75" customHeight="1" x14ac:dyDescent="0.3"/>
    <row r="37155" ht="12.75" customHeight="1" x14ac:dyDescent="0.3"/>
    <row r="37156" ht="12.75" customHeight="1" x14ac:dyDescent="0.3"/>
    <row r="37157" ht="12.75" customHeight="1" x14ac:dyDescent="0.3"/>
    <row r="37158" ht="12.75" customHeight="1" x14ac:dyDescent="0.3"/>
    <row r="37159" ht="12.75" customHeight="1" x14ac:dyDescent="0.3"/>
    <row r="37160" ht="12.75" customHeight="1" x14ac:dyDescent="0.3"/>
    <row r="37161" ht="12.75" customHeight="1" x14ac:dyDescent="0.3"/>
    <row r="37162" ht="12.75" customHeight="1" x14ac:dyDescent="0.3"/>
    <row r="37163" ht="12.75" customHeight="1" x14ac:dyDescent="0.3"/>
    <row r="37164" ht="12.75" customHeight="1" x14ac:dyDescent="0.3"/>
    <row r="37165" ht="12.75" customHeight="1" x14ac:dyDescent="0.3"/>
    <row r="37166" ht="12.75" customHeight="1" x14ac:dyDescent="0.3"/>
    <row r="37167" ht="12.75" customHeight="1" x14ac:dyDescent="0.3"/>
    <row r="37168" ht="12.75" customHeight="1" x14ac:dyDescent="0.3"/>
    <row r="37169" ht="12.75" customHeight="1" x14ac:dyDescent="0.3"/>
    <row r="37170" ht="12.75" customHeight="1" x14ac:dyDescent="0.3"/>
    <row r="37171" ht="12.75" customHeight="1" x14ac:dyDescent="0.3"/>
    <row r="37172" ht="12.75" customHeight="1" x14ac:dyDescent="0.3"/>
    <row r="37173" ht="12.75" customHeight="1" x14ac:dyDescent="0.3"/>
    <row r="37174" ht="12.75" customHeight="1" x14ac:dyDescent="0.3"/>
    <row r="37175" ht="12.75" customHeight="1" x14ac:dyDescent="0.3"/>
    <row r="37176" ht="12.75" customHeight="1" x14ac:dyDescent="0.3"/>
    <row r="37177" ht="12.75" customHeight="1" x14ac:dyDescent="0.3"/>
    <row r="37178" ht="12.75" customHeight="1" x14ac:dyDescent="0.3"/>
    <row r="37179" ht="12.75" customHeight="1" x14ac:dyDescent="0.3"/>
    <row r="37180" ht="12.75" customHeight="1" x14ac:dyDescent="0.3"/>
    <row r="37181" ht="12.75" customHeight="1" x14ac:dyDescent="0.3"/>
    <row r="37182" ht="12.75" customHeight="1" x14ac:dyDescent="0.3"/>
    <row r="37183" ht="12.75" customHeight="1" x14ac:dyDescent="0.3"/>
    <row r="37184" ht="12.75" customHeight="1" x14ac:dyDescent="0.3"/>
    <row r="37185" ht="12.75" customHeight="1" x14ac:dyDescent="0.3"/>
    <row r="37186" ht="12.75" customHeight="1" x14ac:dyDescent="0.3"/>
    <row r="37187" ht="12.75" customHeight="1" x14ac:dyDescent="0.3"/>
    <row r="37188" ht="12.75" customHeight="1" x14ac:dyDescent="0.3"/>
    <row r="37189" ht="12.75" customHeight="1" x14ac:dyDescent="0.3"/>
    <row r="37190" ht="12.75" customHeight="1" x14ac:dyDescent="0.3"/>
    <row r="37191" ht="12.75" customHeight="1" x14ac:dyDescent="0.3"/>
    <row r="37192" ht="12.75" customHeight="1" x14ac:dyDescent="0.3"/>
    <row r="37193" ht="12.75" customHeight="1" x14ac:dyDescent="0.3"/>
    <row r="37194" ht="12.75" customHeight="1" x14ac:dyDescent="0.3"/>
    <row r="37195" ht="12.75" customHeight="1" x14ac:dyDescent="0.3"/>
    <row r="37196" ht="12.75" customHeight="1" x14ac:dyDescent="0.3"/>
    <row r="37197" ht="12.75" customHeight="1" x14ac:dyDescent="0.3"/>
    <row r="37198" ht="12.75" customHeight="1" x14ac:dyDescent="0.3"/>
    <row r="37199" ht="12.75" customHeight="1" x14ac:dyDescent="0.3"/>
    <row r="37200" ht="12.75" customHeight="1" x14ac:dyDescent="0.3"/>
    <row r="37201" ht="12.75" customHeight="1" x14ac:dyDescent="0.3"/>
    <row r="37202" ht="12.75" customHeight="1" x14ac:dyDescent="0.3"/>
    <row r="37203" ht="12.75" customHeight="1" x14ac:dyDescent="0.3"/>
    <row r="37204" ht="12.75" customHeight="1" x14ac:dyDescent="0.3"/>
    <row r="37205" ht="12.75" customHeight="1" x14ac:dyDescent="0.3"/>
    <row r="37206" ht="12.75" customHeight="1" x14ac:dyDescent="0.3"/>
    <row r="37207" ht="12.75" customHeight="1" x14ac:dyDescent="0.3"/>
    <row r="37208" ht="12.75" customHeight="1" x14ac:dyDescent="0.3"/>
    <row r="37209" ht="12.75" customHeight="1" x14ac:dyDescent="0.3"/>
    <row r="37210" ht="12.75" customHeight="1" x14ac:dyDescent="0.3"/>
    <row r="37211" ht="12.75" customHeight="1" x14ac:dyDescent="0.3"/>
    <row r="37212" ht="12.75" customHeight="1" x14ac:dyDescent="0.3"/>
    <row r="37213" ht="12.75" customHeight="1" x14ac:dyDescent="0.3"/>
    <row r="37214" ht="12.75" customHeight="1" x14ac:dyDescent="0.3"/>
    <row r="37215" ht="12.75" customHeight="1" x14ac:dyDescent="0.3"/>
    <row r="37216" ht="12.75" customHeight="1" x14ac:dyDescent="0.3"/>
    <row r="37217" ht="12.75" customHeight="1" x14ac:dyDescent="0.3"/>
    <row r="37218" ht="12.75" customHeight="1" x14ac:dyDescent="0.3"/>
    <row r="37219" ht="12.75" customHeight="1" x14ac:dyDescent="0.3"/>
    <row r="37220" ht="12.75" customHeight="1" x14ac:dyDescent="0.3"/>
    <row r="37221" ht="12.75" customHeight="1" x14ac:dyDescent="0.3"/>
    <row r="37222" ht="12.75" customHeight="1" x14ac:dyDescent="0.3"/>
    <row r="37223" ht="12.75" customHeight="1" x14ac:dyDescent="0.3"/>
    <row r="37224" ht="12.75" customHeight="1" x14ac:dyDescent="0.3"/>
    <row r="37225" ht="12.75" customHeight="1" x14ac:dyDescent="0.3"/>
    <row r="37226" ht="12.75" customHeight="1" x14ac:dyDescent="0.3"/>
    <row r="37227" ht="12.75" customHeight="1" x14ac:dyDescent="0.3"/>
    <row r="37228" ht="12.75" customHeight="1" x14ac:dyDescent="0.3"/>
    <row r="37229" ht="12.75" customHeight="1" x14ac:dyDescent="0.3"/>
    <row r="37230" ht="12.75" customHeight="1" x14ac:dyDescent="0.3"/>
    <row r="37231" ht="12.75" customHeight="1" x14ac:dyDescent="0.3"/>
    <row r="37232" ht="12.75" customHeight="1" x14ac:dyDescent="0.3"/>
    <row r="37233" ht="12.75" customHeight="1" x14ac:dyDescent="0.3"/>
    <row r="37234" ht="12.75" customHeight="1" x14ac:dyDescent="0.3"/>
    <row r="37235" ht="12.75" customHeight="1" x14ac:dyDescent="0.3"/>
    <row r="37236" ht="12.75" customHeight="1" x14ac:dyDescent="0.3"/>
    <row r="37237" ht="12.75" customHeight="1" x14ac:dyDescent="0.3"/>
    <row r="37238" ht="12.75" customHeight="1" x14ac:dyDescent="0.3"/>
    <row r="37239" ht="12.75" customHeight="1" x14ac:dyDescent="0.3"/>
    <row r="37240" ht="12.75" customHeight="1" x14ac:dyDescent="0.3"/>
    <row r="37241" ht="12.75" customHeight="1" x14ac:dyDescent="0.3"/>
    <row r="37242" ht="12.75" customHeight="1" x14ac:dyDescent="0.3"/>
    <row r="37243" ht="12.75" customHeight="1" x14ac:dyDescent="0.3"/>
    <row r="37244" ht="12.75" customHeight="1" x14ac:dyDescent="0.3"/>
    <row r="37245" ht="12.75" customHeight="1" x14ac:dyDescent="0.3"/>
    <row r="37246" ht="12.75" customHeight="1" x14ac:dyDescent="0.3"/>
    <row r="37247" ht="12.75" customHeight="1" x14ac:dyDescent="0.3"/>
    <row r="37248" ht="12.75" customHeight="1" x14ac:dyDescent="0.3"/>
    <row r="37249" ht="12.75" customHeight="1" x14ac:dyDescent="0.3"/>
    <row r="37250" ht="12.75" customHeight="1" x14ac:dyDescent="0.3"/>
    <row r="37251" ht="12.75" customHeight="1" x14ac:dyDescent="0.3"/>
    <row r="37252" ht="12.75" customHeight="1" x14ac:dyDescent="0.3"/>
    <row r="37253" ht="12.75" customHeight="1" x14ac:dyDescent="0.3"/>
    <row r="37254" ht="12.75" customHeight="1" x14ac:dyDescent="0.3"/>
    <row r="37255" ht="12.75" customHeight="1" x14ac:dyDescent="0.3"/>
    <row r="37256" ht="12.75" customHeight="1" x14ac:dyDescent="0.3"/>
    <row r="37257" ht="12.75" customHeight="1" x14ac:dyDescent="0.3"/>
    <row r="37258" ht="12.75" customHeight="1" x14ac:dyDescent="0.3"/>
    <row r="37259" ht="12.75" customHeight="1" x14ac:dyDescent="0.3"/>
    <row r="37260" ht="12.75" customHeight="1" x14ac:dyDescent="0.3"/>
    <row r="37261" ht="12.75" customHeight="1" x14ac:dyDescent="0.3"/>
    <row r="37262" ht="12.75" customHeight="1" x14ac:dyDescent="0.3"/>
    <row r="37263" ht="12.75" customHeight="1" x14ac:dyDescent="0.3"/>
    <row r="37264" ht="12.75" customHeight="1" x14ac:dyDescent="0.3"/>
    <row r="37265" ht="12.75" customHeight="1" x14ac:dyDescent="0.3"/>
    <row r="37266" ht="12.75" customHeight="1" x14ac:dyDescent="0.3"/>
    <row r="37267" ht="12.75" customHeight="1" x14ac:dyDescent="0.3"/>
    <row r="37268" ht="12.75" customHeight="1" x14ac:dyDescent="0.3"/>
    <row r="37269" ht="12.75" customHeight="1" x14ac:dyDescent="0.3"/>
    <row r="37270" ht="12.75" customHeight="1" x14ac:dyDescent="0.3"/>
    <row r="37271" ht="12.75" customHeight="1" x14ac:dyDescent="0.3"/>
    <row r="37272" ht="12.75" customHeight="1" x14ac:dyDescent="0.3"/>
    <row r="37273" ht="12.75" customHeight="1" x14ac:dyDescent="0.3"/>
    <row r="37274" ht="12.75" customHeight="1" x14ac:dyDescent="0.3"/>
    <row r="37275" ht="12.75" customHeight="1" x14ac:dyDescent="0.3"/>
    <row r="37276" ht="12.75" customHeight="1" x14ac:dyDescent="0.3"/>
    <row r="37277" ht="12.75" customHeight="1" x14ac:dyDescent="0.3"/>
    <row r="37278" ht="12.75" customHeight="1" x14ac:dyDescent="0.3"/>
    <row r="37279" ht="12.75" customHeight="1" x14ac:dyDescent="0.3"/>
    <row r="37280" ht="12.75" customHeight="1" x14ac:dyDescent="0.3"/>
    <row r="37281" ht="12.75" customHeight="1" x14ac:dyDescent="0.3"/>
    <row r="37282" ht="12.75" customHeight="1" x14ac:dyDescent="0.3"/>
    <row r="37283" ht="12.75" customHeight="1" x14ac:dyDescent="0.3"/>
    <row r="37284" ht="12.75" customHeight="1" x14ac:dyDescent="0.3"/>
    <row r="37285" ht="12.75" customHeight="1" x14ac:dyDescent="0.3"/>
    <row r="37286" ht="12.75" customHeight="1" x14ac:dyDescent="0.3"/>
    <row r="37287" ht="12.75" customHeight="1" x14ac:dyDescent="0.3"/>
    <row r="37288" ht="12.75" customHeight="1" x14ac:dyDescent="0.3"/>
    <row r="37289" ht="12.75" customHeight="1" x14ac:dyDescent="0.3"/>
    <row r="37290" ht="12.75" customHeight="1" x14ac:dyDescent="0.3"/>
    <row r="37291" ht="12.75" customHeight="1" x14ac:dyDescent="0.3"/>
    <row r="37292" ht="12.75" customHeight="1" x14ac:dyDescent="0.3"/>
    <row r="37293" ht="12.75" customHeight="1" x14ac:dyDescent="0.3"/>
    <row r="37294" ht="12.75" customHeight="1" x14ac:dyDescent="0.3"/>
    <row r="37295" ht="12.75" customHeight="1" x14ac:dyDescent="0.3"/>
    <row r="37296" ht="12.75" customHeight="1" x14ac:dyDescent="0.3"/>
    <row r="37297" ht="12.75" customHeight="1" x14ac:dyDescent="0.3"/>
    <row r="37298" ht="12.75" customHeight="1" x14ac:dyDescent="0.3"/>
    <row r="37299" ht="12.75" customHeight="1" x14ac:dyDescent="0.3"/>
    <row r="37300" ht="12.75" customHeight="1" x14ac:dyDescent="0.3"/>
    <row r="37301" ht="12.75" customHeight="1" x14ac:dyDescent="0.3"/>
    <row r="37302" ht="12.75" customHeight="1" x14ac:dyDescent="0.3"/>
    <row r="37303" ht="12.75" customHeight="1" x14ac:dyDescent="0.3"/>
    <row r="37304" ht="12.75" customHeight="1" x14ac:dyDescent="0.3"/>
    <row r="37305" ht="12.75" customHeight="1" x14ac:dyDescent="0.3"/>
    <row r="37306" ht="12.75" customHeight="1" x14ac:dyDescent="0.3"/>
    <row r="37307" ht="12.75" customHeight="1" x14ac:dyDescent="0.3"/>
    <row r="37308" ht="12.75" customHeight="1" x14ac:dyDescent="0.3"/>
    <row r="37309" ht="12.75" customHeight="1" x14ac:dyDescent="0.3"/>
    <row r="37310" ht="12.75" customHeight="1" x14ac:dyDescent="0.3"/>
    <row r="37311" ht="12.75" customHeight="1" x14ac:dyDescent="0.3"/>
    <row r="37312" ht="12.75" customHeight="1" x14ac:dyDescent="0.3"/>
    <row r="37313" ht="12.75" customHeight="1" x14ac:dyDescent="0.3"/>
    <row r="37314" ht="12.75" customHeight="1" x14ac:dyDescent="0.3"/>
    <row r="37315" ht="12.75" customHeight="1" x14ac:dyDescent="0.3"/>
    <row r="37316" ht="12.75" customHeight="1" x14ac:dyDescent="0.3"/>
    <row r="37317" ht="12.75" customHeight="1" x14ac:dyDescent="0.3"/>
    <row r="37318" ht="12.75" customHeight="1" x14ac:dyDescent="0.3"/>
    <row r="37319" ht="12.75" customHeight="1" x14ac:dyDescent="0.3"/>
    <row r="37320" ht="12.75" customHeight="1" x14ac:dyDescent="0.3"/>
    <row r="37321" ht="12.75" customHeight="1" x14ac:dyDescent="0.3"/>
    <row r="37322" ht="12.75" customHeight="1" x14ac:dyDescent="0.3"/>
    <row r="37323" ht="12.75" customHeight="1" x14ac:dyDescent="0.3"/>
    <row r="37324" ht="12.75" customHeight="1" x14ac:dyDescent="0.3"/>
    <row r="37325" ht="12.75" customHeight="1" x14ac:dyDescent="0.3"/>
    <row r="37326" ht="12.75" customHeight="1" x14ac:dyDescent="0.3"/>
    <row r="37327" ht="12.75" customHeight="1" x14ac:dyDescent="0.3"/>
    <row r="37328" ht="12.75" customHeight="1" x14ac:dyDescent="0.3"/>
    <row r="37329" ht="12.75" customHeight="1" x14ac:dyDescent="0.3"/>
    <row r="37330" ht="12.75" customHeight="1" x14ac:dyDescent="0.3"/>
    <row r="37331" ht="12.75" customHeight="1" x14ac:dyDescent="0.3"/>
    <row r="37332" ht="12.75" customHeight="1" x14ac:dyDescent="0.3"/>
    <row r="37333" ht="12.75" customHeight="1" x14ac:dyDescent="0.3"/>
    <row r="37334" ht="12.75" customHeight="1" x14ac:dyDescent="0.3"/>
    <row r="37335" ht="12.75" customHeight="1" x14ac:dyDescent="0.3"/>
    <row r="37336" ht="12.75" customHeight="1" x14ac:dyDescent="0.3"/>
    <row r="37337" ht="12.75" customHeight="1" x14ac:dyDescent="0.3"/>
    <row r="37338" ht="12.75" customHeight="1" x14ac:dyDescent="0.3"/>
    <row r="37339" ht="12.75" customHeight="1" x14ac:dyDescent="0.3"/>
    <row r="37340" ht="12.75" customHeight="1" x14ac:dyDescent="0.3"/>
    <row r="37341" ht="12.75" customHeight="1" x14ac:dyDescent="0.3"/>
    <row r="37342" ht="12.75" customHeight="1" x14ac:dyDescent="0.3"/>
    <row r="37343" ht="12.75" customHeight="1" x14ac:dyDescent="0.3"/>
    <row r="37344" ht="12.75" customHeight="1" x14ac:dyDescent="0.3"/>
    <row r="37345" ht="12.75" customHeight="1" x14ac:dyDescent="0.3"/>
    <row r="37346" ht="12.75" customHeight="1" x14ac:dyDescent="0.3"/>
    <row r="37347" ht="12.75" customHeight="1" x14ac:dyDescent="0.3"/>
    <row r="37348" ht="12.75" customHeight="1" x14ac:dyDescent="0.3"/>
    <row r="37349" ht="12.75" customHeight="1" x14ac:dyDescent="0.3"/>
    <row r="37350" ht="12.75" customHeight="1" x14ac:dyDescent="0.3"/>
    <row r="37351" ht="12.75" customHeight="1" x14ac:dyDescent="0.3"/>
    <row r="37352" ht="12.75" customHeight="1" x14ac:dyDescent="0.3"/>
    <row r="37353" ht="12.75" customHeight="1" x14ac:dyDescent="0.3"/>
    <row r="37354" ht="12.75" customHeight="1" x14ac:dyDescent="0.3"/>
    <row r="37355" ht="12.75" customHeight="1" x14ac:dyDescent="0.3"/>
    <row r="37356" ht="12.75" customHeight="1" x14ac:dyDescent="0.3"/>
    <row r="37357" ht="12.75" customHeight="1" x14ac:dyDescent="0.3"/>
    <row r="37358" ht="12.75" customHeight="1" x14ac:dyDescent="0.3"/>
    <row r="37359" ht="12.75" customHeight="1" x14ac:dyDescent="0.3"/>
    <row r="37360" ht="12.75" customHeight="1" x14ac:dyDescent="0.3"/>
    <row r="37361" ht="12.75" customHeight="1" x14ac:dyDescent="0.3"/>
    <row r="37362" ht="12.75" customHeight="1" x14ac:dyDescent="0.3"/>
    <row r="37363" ht="12.75" customHeight="1" x14ac:dyDescent="0.3"/>
    <row r="37364" ht="12.75" customHeight="1" x14ac:dyDescent="0.3"/>
    <row r="37365" ht="12.75" customHeight="1" x14ac:dyDescent="0.3"/>
    <row r="37366" ht="12.75" customHeight="1" x14ac:dyDescent="0.3"/>
    <row r="37367" ht="12.75" customHeight="1" x14ac:dyDescent="0.3"/>
    <row r="37368" ht="12.75" customHeight="1" x14ac:dyDescent="0.3"/>
    <row r="37369" ht="12.75" customHeight="1" x14ac:dyDescent="0.3"/>
    <row r="37370" ht="12.75" customHeight="1" x14ac:dyDescent="0.3"/>
    <row r="37371" ht="12.75" customHeight="1" x14ac:dyDescent="0.3"/>
    <row r="37372" ht="12.75" customHeight="1" x14ac:dyDescent="0.3"/>
    <row r="37373" ht="12.75" customHeight="1" x14ac:dyDescent="0.3"/>
    <row r="37374" ht="12.75" customHeight="1" x14ac:dyDescent="0.3"/>
    <row r="37375" ht="12.75" customHeight="1" x14ac:dyDescent="0.3"/>
    <row r="37376" ht="12.75" customHeight="1" x14ac:dyDescent="0.3"/>
    <row r="37377" ht="12.75" customHeight="1" x14ac:dyDescent="0.3"/>
    <row r="37378" ht="12.75" customHeight="1" x14ac:dyDescent="0.3"/>
    <row r="37379" ht="12.75" customHeight="1" x14ac:dyDescent="0.3"/>
    <row r="37380" ht="12.75" customHeight="1" x14ac:dyDescent="0.3"/>
    <row r="37381" ht="12.75" customHeight="1" x14ac:dyDescent="0.3"/>
    <row r="37382" ht="12.75" customHeight="1" x14ac:dyDescent="0.3"/>
    <row r="37383" ht="12.75" customHeight="1" x14ac:dyDescent="0.3"/>
    <row r="37384" ht="12.75" customHeight="1" x14ac:dyDescent="0.3"/>
    <row r="37385" ht="12.75" customHeight="1" x14ac:dyDescent="0.3"/>
    <row r="37386" ht="12.75" customHeight="1" x14ac:dyDescent="0.3"/>
    <row r="37387" ht="12.75" customHeight="1" x14ac:dyDescent="0.3"/>
    <row r="37388" ht="12.75" customHeight="1" x14ac:dyDescent="0.3"/>
    <row r="37389" ht="12.75" customHeight="1" x14ac:dyDescent="0.3"/>
    <row r="37390" ht="12.75" customHeight="1" x14ac:dyDescent="0.3"/>
    <row r="37391" ht="12.75" customHeight="1" x14ac:dyDescent="0.3"/>
    <row r="37392" ht="12.75" customHeight="1" x14ac:dyDescent="0.3"/>
    <row r="37393" ht="12.75" customHeight="1" x14ac:dyDescent="0.3"/>
    <row r="37394" ht="12.75" customHeight="1" x14ac:dyDescent="0.3"/>
    <row r="37395" ht="12.75" customHeight="1" x14ac:dyDescent="0.3"/>
    <row r="37396" ht="12.75" customHeight="1" x14ac:dyDescent="0.3"/>
    <row r="37397" ht="12.75" customHeight="1" x14ac:dyDescent="0.3"/>
    <row r="37398" ht="12.75" customHeight="1" x14ac:dyDescent="0.3"/>
    <row r="37399" ht="12.75" customHeight="1" x14ac:dyDescent="0.3"/>
    <row r="37400" ht="12.75" customHeight="1" x14ac:dyDescent="0.3"/>
    <row r="37401" ht="12.75" customHeight="1" x14ac:dyDescent="0.3"/>
    <row r="37402" ht="12.75" customHeight="1" x14ac:dyDescent="0.3"/>
    <row r="37403" ht="12.75" customHeight="1" x14ac:dyDescent="0.3"/>
    <row r="37404" ht="12.75" customHeight="1" x14ac:dyDescent="0.3"/>
    <row r="37405" ht="12.75" customHeight="1" x14ac:dyDescent="0.3"/>
    <row r="37406" ht="12.75" customHeight="1" x14ac:dyDescent="0.3"/>
    <row r="37407" ht="12.75" customHeight="1" x14ac:dyDescent="0.3"/>
    <row r="37408" ht="12.75" customHeight="1" x14ac:dyDescent="0.3"/>
    <row r="37409" ht="12.75" customHeight="1" x14ac:dyDescent="0.3"/>
    <row r="37410" ht="12.75" customHeight="1" x14ac:dyDescent="0.3"/>
    <row r="37411" ht="12.75" customHeight="1" x14ac:dyDescent="0.3"/>
    <row r="37412" ht="12.75" customHeight="1" x14ac:dyDescent="0.3"/>
    <row r="37413" ht="12.75" customHeight="1" x14ac:dyDescent="0.3"/>
    <row r="37414" ht="12.75" customHeight="1" x14ac:dyDescent="0.3"/>
    <row r="37415" ht="12.75" customHeight="1" x14ac:dyDescent="0.3"/>
    <row r="37416" ht="12.75" customHeight="1" x14ac:dyDescent="0.3"/>
    <row r="37417" ht="12.75" customHeight="1" x14ac:dyDescent="0.3"/>
    <row r="37418" ht="12.75" customHeight="1" x14ac:dyDescent="0.3"/>
    <row r="37419" ht="12.75" customHeight="1" x14ac:dyDescent="0.3"/>
    <row r="37420" ht="12.75" customHeight="1" x14ac:dyDescent="0.3"/>
    <row r="37421" ht="12.75" customHeight="1" x14ac:dyDescent="0.3"/>
    <row r="37422" ht="12.75" customHeight="1" x14ac:dyDescent="0.3"/>
    <row r="37423" ht="12.75" customHeight="1" x14ac:dyDescent="0.3"/>
    <row r="37424" ht="12.75" customHeight="1" x14ac:dyDescent="0.3"/>
    <row r="37425" ht="12.75" customHeight="1" x14ac:dyDescent="0.3"/>
    <row r="37426" ht="12.75" customHeight="1" x14ac:dyDescent="0.3"/>
    <row r="37427" ht="12.75" customHeight="1" x14ac:dyDescent="0.3"/>
    <row r="37428" ht="12.75" customHeight="1" x14ac:dyDescent="0.3"/>
    <row r="37429" ht="12.75" customHeight="1" x14ac:dyDescent="0.3"/>
    <row r="37430" ht="12.75" customHeight="1" x14ac:dyDescent="0.3"/>
    <row r="37431" ht="12.75" customHeight="1" x14ac:dyDescent="0.3"/>
    <row r="37432" ht="12.75" customHeight="1" x14ac:dyDescent="0.3"/>
    <row r="37433" ht="12.75" customHeight="1" x14ac:dyDescent="0.3"/>
    <row r="37434" ht="12.75" customHeight="1" x14ac:dyDescent="0.3"/>
    <row r="37435" ht="12.75" customHeight="1" x14ac:dyDescent="0.3"/>
    <row r="37436" ht="12.75" customHeight="1" x14ac:dyDescent="0.3"/>
    <row r="37437" ht="12.75" customHeight="1" x14ac:dyDescent="0.3"/>
    <row r="37438" ht="12.75" customHeight="1" x14ac:dyDescent="0.3"/>
    <row r="37439" ht="12.75" customHeight="1" x14ac:dyDescent="0.3"/>
    <row r="37440" ht="12.75" customHeight="1" x14ac:dyDescent="0.3"/>
    <row r="37441" ht="12.75" customHeight="1" x14ac:dyDescent="0.3"/>
    <row r="37442" ht="12.75" customHeight="1" x14ac:dyDescent="0.3"/>
    <row r="37443" ht="12.75" customHeight="1" x14ac:dyDescent="0.3"/>
    <row r="37444" ht="12.75" customHeight="1" x14ac:dyDescent="0.3"/>
    <row r="37445" ht="12.75" customHeight="1" x14ac:dyDescent="0.3"/>
    <row r="37446" ht="12.75" customHeight="1" x14ac:dyDescent="0.3"/>
    <row r="37447" ht="12.75" customHeight="1" x14ac:dyDescent="0.3"/>
    <row r="37448" ht="12.75" customHeight="1" x14ac:dyDescent="0.3"/>
    <row r="37449" ht="12.75" customHeight="1" x14ac:dyDescent="0.3"/>
    <row r="37450" ht="12.75" customHeight="1" x14ac:dyDescent="0.3"/>
    <row r="37451" ht="12.75" customHeight="1" x14ac:dyDescent="0.3"/>
    <row r="37452" ht="12.75" customHeight="1" x14ac:dyDescent="0.3"/>
    <row r="37453" ht="12.75" customHeight="1" x14ac:dyDescent="0.3"/>
    <row r="37454" ht="12.75" customHeight="1" x14ac:dyDescent="0.3"/>
    <row r="37455" ht="12.75" customHeight="1" x14ac:dyDescent="0.3"/>
    <row r="37456" ht="12.75" customHeight="1" x14ac:dyDescent="0.3"/>
    <row r="37457" ht="12.75" customHeight="1" x14ac:dyDescent="0.3"/>
    <row r="37458" ht="12.75" customHeight="1" x14ac:dyDescent="0.3"/>
    <row r="37459" ht="12.75" customHeight="1" x14ac:dyDescent="0.3"/>
    <row r="37460" ht="12.75" customHeight="1" x14ac:dyDescent="0.3"/>
    <row r="37461" ht="12.75" customHeight="1" x14ac:dyDescent="0.3"/>
    <row r="37462" ht="12.75" customHeight="1" x14ac:dyDescent="0.3"/>
    <row r="37463" ht="12.75" customHeight="1" x14ac:dyDescent="0.3"/>
    <row r="37464" ht="12.75" customHeight="1" x14ac:dyDescent="0.3"/>
    <row r="37465" ht="12.75" customHeight="1" x14ac:dyDescent="0.3"/>
    <row r="37466" ht="12.75" customHeight="1" x14ac:dyDescent="0.3"/>
    <row r="37467" ht="12.75" customHeight="1" x14ac:dyDescent="0.3"/>
    <row r="37468" ht="12.75" customHeight="1" x14ac:dyDescent="0.3"/>
    <row r="37469" ht="12.75" customHeight="1" x14ac:dyDescent="0.3"/>
    <row r="37470" ht="12.75" customHeight="1" x14ac:dyDescent="0.3"/>
    <row r="37471" ht="12.75" customHeight="1" x14ac:dyDescent="0.3"/>
    <row r="37472" ht="12.75" customHeight="1" x14ac:dyDescent="0.3"/>
    <row r="37473" ht="12.75" customHeight="1" x14ac:dyDescent="0.3"/>
    <row r="37474" ht="12.75" customHeight="1" x14ac:dyDescent="0.3"/>
    <row r="37475" ht="12.75" customHeight="1" x14ac:dyDescent="0.3"/>
    <row r="37476" ht="12.75" customHeight="1" x14ac:dyDescent="0.3"/>
    <row r="37477" ht="12.75" customHeight="1" x14ac:dyDescent="0.3"/>
    <row r="37478" ht="12.75" customHeight="1" x14ac:dyDescent="0.3"/>
    <row r="37479" ht="12.75" customHeight="1" x14ac:dyDescent="0.3"/>
    <row r="37480" ht="12.75" customHeight="1" x14ac:dyDescent="0.3"/>
    <row r="37481" ht="12.75" customHeight="1" x14ac:dyDescent="0.3"/>
    <row r="37482" ht="12.75" customHeight="1" x14ac:dyDescent="0.3"/>
    <row r="37483" ht="12.75" customHeight="1" x14ac:dyDescent="0.3"/>
    <row r="37484" ht="12.75" customHeight="1" x14ac:dyDescent="0.3"/>
    <row r="37485" ht="12.75" customHeight="1" x14ac:dyDescent="0.3"/>
    <row r="37486" ht="12.75" customHeight="1" x14ac:dyDescent="0.3"/>
    <row r="37487" ht="12.75" customHeight="1" x14ac:dyDescent="0.3"/>
    <row r="37488" ht="12.75" customHeight="1" x14ac:dyDescent="0.3"/>
    <row r="37489" ht="12.75" customHeight="1" x14ac:dyDescent="0.3"/>
    <row r="37490" ht="12.75" customHeight="1" x14ac:dyDescent="0.3"/>
    <row r="37491" ht="12.75" customHeight="1" x14ac:dyDescent="0.3"/>
    <row r="37492" ht="12.75" customHeight="1" x14ac:dyDescent="0.3"/>
    <row r="37493" ht="12.75" customHeight="1" x14ac:dyDescent="0.3"/>
    <row r="37494" ht="12.75" customHeight="1" x14ac:dyDescent="0.3"/>
    <row r="37495" ht="12.75" customHeight="1" x14ac:dyDescent="0.3"/>
    <row r="37496" ht="12.75" customHeight="1" x14ac:dyDescent="0.3"/>
    <row r="37497" ht="12.75" customHeight="1" x14ac:dyDescent="0.3"/>
    <row r="37498" ht="12.75" customHeight="1" x14ac:dyDescent="0.3"/>
    <row r="37499" ht="12.75" customHeight="1" x14ac:dyDescent="0.3"/>
    <row r="37500" ht="12.75" customHeight="1" x14ac:dyDescent="0.3"/>
    <row r="37501" ht="12.75" customHeight="1" x14ac:dyDescent="0.3"/>
    <row r="37502" ht="12.75" customHeight="1" x14ac:dyDescent="0.3"/>
    <row r="37503" ht="12.75" customHeight="1" x14ac:dyDescent="0.3"/>
    <row r="37504" ht="12.75" customHeight="1" x14ac:dyDescent="0.3"/>
    <row r="37505" ht="12.75" customHeight="1" x14ac:dyDescent="0.3"/>
    <row r="37506" ht="12.75" customHeight="1" x14ac:dyDescent="0.3"/>
    <row r="37507" ht="12.75" customHeight="1" x14ac:dyDescent="0.3"/>
    <row r="37508" ht="12.75" customHeight="1" x14ac:dyDescent="0.3"/>
    <row r="37509" ht="12.75" customHeight="1" x14ac:dyDescent="0.3"/>
    <row r="37510" ht="12.75" customHeight="1" x14ac:dyDescent="0.3"/>
    <row r="37511" ht="12.75" customHeight="1" x14ac:dyDescent="0.3"/>
    <row r="37512" ht="12.75" customHeight="1" x14ac:dyDescent="0.3"/>
    <row r="37513" ht="12.75" customHeight="1" x14ac:dyDescent="0.3"/>
    <row r="37514" ht="12.75" customHeight="1" x14ac:dyDescent="0.3"/>
    <row r="37515" ht="12.75" customHeight="1" x14ac:dyDescent="0.3"/>
    <row r="37516" ht="12.75" customHeight="1" x14ac:dyDescent="0.3"/>
    <row r="37517" ht="12.75" customHeight="1" x14ac:dyDescent="0.3"/>
    <row r="37518" ht="12.75" customHeight="1" x14ac:dyDescent="0.3"/>
    <row r="37519" ht="12.75" customHeight="1" x14ac:dyDescent="0.3"/>
    <row r="37520" ht="12.75" customHeight="1" x14ac:dyDescent="0.3"/>
    <row r="37521" ht="12.75" customHeight="1" x14ac:dyDescent="0.3"/>
    <row r="37522" ht="12.75" customHeight="1" x14ac:dyDescent="0.3"/>
    <row r="37523" ht="12.75" customHeight="1" x14ac:dyDescent="0.3"/>
    <row r="37524" ht="12.75" customHeight="1" x14ac:dyDescent="0.3"/>
    <row r="37525" ht="12.75" customHeight="1" x14ac:dyDescent="0.3"/>
    <row r="37526" ht="12.75" customHeight="1" x14ac:dyDescent="0.3"/>
    <row r="37527" ht="12.75" customHeight="1" x14ac:dyDescent="0.3"/>
    <row r="37528" ht="12.75" customHeight="1" x14ac:dyDescent="0.3"/>
    <row r="37529" ht="12.75" customHeight="1" x14ac:dyDescent="0.3"/>
    <row r="37530" ht="12.75" customHeight="1" x14ac:dyDescent="0.3"/>
    <row r="37531" ht="12.75" customHeight="1" x14ac:dyDescent="0.3"/>
    <row r="37532" ht="12.75" customHeight="1" x14ac:dyDescent="0.3"/>
    <row r="37533" ht="12.75" customHeight="1" x14ac:dyDescent="0.3"/>
    <row r="37534" ht="12.75" customHeight="1" x14ac:dyDescent="0.3"/>
    <row r="37535" ht="12.75" customHeight="1" x14ac:dyDescent="0.3"/>
    <row r="37536" ht="12.75" customHeight="1" x14ac:dyDescent="0.3"/>
    <row r="37537" ht="12.75" customHeight="1" x14ac:dyDescent="0.3"/>
    <row r="37538" ht="12.75" customHeight="1" x14ac:dyDescent="0.3"/>
    <row r="37539" ht="12.75" customHeight="1" x14ac:dyDescent="0.3"/>
    <row r="37540" ht="12.75" customHeight="1" x14ac:dyDescent="0.3"/>
    <row r="37541" ht="12.75" customHeight="1" x14ac:dyDescent="0.3"/>
    <row r="37542" ht="12.75" customHeight="1" x14ac:dyDescent="0.3"/>
    <row r="37543" ht="12.75" customHeight="1" x14ac:dyDescent="0.3"/>
    <row r="37544" ht="12.75" customHeight="1" x14ac:dyDescent="0.3"/>
    <row r="37545" ht="12.75" customHeight="1" x14ac:dyDescent="0.3"/>
    <row r="37546" ht="12.75" customHeight="1" x14ac:dyDescent="0.3"/>
    <row r="37547" ht="12.75" customHeight="1" x14ac:dyDescent="0.3"/>
    <row r="37548" ht="12.75" customHeight="1" x14ac:dyDescent="0.3"/>
    <row r="37549" ht="12.75" customHeight="1" x14ac:dyDescent="0.3"/>
    <row r="37550" ht="12.75" customHeight="1" x14ac:dyDescent="0.3"/>
    <row r="37551" ht="12.75" customHeight="1" x14ac:dyDescent="0.3"/>
    <row r="37552" ht="12.75" customHeight="1" x14ac:dyDescent="0.3"/>
    <row r="37553" ht="12.75" customHeight="1" x14ac:dyDescent="0.3"/>
    <row r="37554" ht="12.75" customHeight="1" x14ac:dyDescent="0.3"/>
    <row r="37555" ht="12.75" customHeight="1" x14ac:dyDescent="0.3"/>
    <row r="37556" ht="12.75" customHeight="1" x14ac:dyDescent="0.3"/>
    <row r="37557" ht="12.75" customHeight="1" x14ac:dyDescent="0.3"/>
    <row r="37558" ht="12.75" customHeight="1" x14ac:dyDescent="0.3"/>
    <row r="37559" ht="12.75" customHeight="1" x14ac:dyDescent="0.3"/>
    <row r="37560" ht="12.75" customHeight="1" x14ac:dyDescent="0.3"/>
    <row r="37561" ht="12.75" customHeight="1" x14ac:dyDescent="0.3"/>
    <row r="37562" ht="12.75" customHeight="1" x14ac:dyDescent="0.3"/>
    <row r="37563" ht="12.75" customHeight="1" x14ac:dyDescent="0.3"/>
    <row r="37564" ht="12.75" customHeight="1" x14ac:dyDescent="0.3"/>
    <row r="37565" ht="12.75" customHeight="1" x14ac:dyDescent="0.3"/>
    <row r="37566" ht="12.75" customHeight="1" x14ac:dyDescent="0.3"/>
    <row r="37567" ht="12.75" customHeight="1" x14ac:dyDescent="0.3"/>
    <row r="37568" ht="12.75" customHeight="1" x14ac:dyDescent="0.3"/>
    <row r="37569" ht="12.75" customHeight="1" x14ac:dyDescent="0.3"/>
    <row r="37570" ht="12.75" customHeight="1" x14ac:dyDescent="0.3"/>
    <row r="37571" ht="12.75" customHeight="1" x14ac:dyDescent="0.3"/>
    <row r="37572" ht="12.75" customHeight="1" x14ac:dyDescent="0.3"/>
    <row r="37573" ht="12.75" customHeight="1" x14ac:dyDescent="0.3"/>
    <row r="37574" ht="12.75" customHeight="1" x14ac:dyDescent="0.3"/>
    <row r="37575" ht="12.75" customHeight="1" x14ac:dyDescent="0.3"/>
    <row r="37576" ht="12.75" customHeight="1" x14ac:dyDescent="0.3"/>
    <row r="37577" ht="12.75" customHeight="1" x14ac:dyDescent="0.3"/>
    <row r="37578" ht="12.75" customHeight="1" x14ac:dyDescent="0.3"/>
    <row r="37579" ht="12.75" customHeight="1" x14ac:dyDescent="0.3"/>
    <row r="37580" ht="12.75" customHeight="1" x14ac:dyDescent="0.3"/>
    <row r="37581" ht="12.75" customHeight="1" x14ac:dyDescent="0.3"/>
    <row r="37582" ht="12.75" customHeight="1" x14ac:dyDescent="0.3"/>
    <row r="37583" ht="12.75" customHeight="1" x14ac:dyDescent="0.3"/>
    <row r="37584" ht="12.75" customHeight="1" x14ac:dyDescent="0.3"/>
    <row r="37585" ht="12.75" customHeight="1" x14ac:dyDescent="0.3"/>
    <row r="37586" ht="12.75" customHeight="1" x14ac:dyDescent="0.3"/>
    <row r="37587" ht="12.75" customHeight="1" x14ac:dyDescent="0.3"/>
    <row r="37588" ht="12.75" customHeight="1" x14ac:dyDescent="0.3"/>
    <row r="37589" ht="12.75" customHeight="1" x14ac:dyDescent="0.3"/>
    <row r="37590" ht="12.75" customHeight="1" x14ac:dyDescent="0.3"/>
    <row r="37591" ht="12.75" customHeight="1" x14ac:dyDescent="0.3"/>
    <row r="37592" ht="12.75" customHeight="1" x14ac:dyDescent="0.3"/>
    <row r="37593" ht="12.75" customHeight="1" x14ac:dyDescent="0.3"/>
    <row r="37594" ht="12.75" customHeight="1" x14ac:dyDescent="0.3"/>
    <row r="37595" ht="12.75" customHeight="1" x14ac:dyDescent="0.3"/>
    <row r="37596" ht="12.75" customHeight="1" x14ac:dyDescent="0.3"/>
    <row r="37597" ht="12.75" customHeight="1" x14ac:dyDescent="0.3"/>
    <row r="37598" ht="12.75" customHeight="1" x14ac:dyDescent="0.3"/>
    <row r="37599" ht="12.75" customHeight="1" x14ac:dyDescent="0.3"/>
    <row r="37600" ht="12.75" customHeight="1" x14ac:dyDescent="0.3"/>
    <row r="37601" ht="12.75" customHeight="1" x14ac:dyDescent="0.3"/>
    <row r="37602" ht="12.75" customHeight="1" x14ac:dyDescent="0.3"/>
    <row r="37603" ht="12.75" customHeight="1" x14ac:dyDescent="0.3"/>
    <row r="37604" ht="12.75" customHeight="1" x14ac:dyDescent="0.3"/>
    <row r="37605" ht="12.75" customHeight="1" x14ac:dyDescent="0.3"/>
    <row r="37606" ht="12.75" customHeight="1" x14ac:dyDescent="0.3"/>
    <row r="37607" ht="12.75" customHeight="1" x14ac:dyDescent="0.3"/>
    <row r="37608" ht="12.75" customHeight="1" x14ac:dyDescent="0.3"/>
    <row r="37609" ht="12.75" customHeight="1" x14ac:dyDescent="0.3"/>
    <row r="37610" ht="12.75" customHeight="1" x14ac:dyDescent="0.3"/>
    <row r="37611" ht="12.75" customHeight="1" x14ac:dyDescent="0.3"/>
    <row r="37612" ht="12.75" customHeight="1" x14ac:dyDescent="0.3"/>
    <row r="37613" ht="12.75" customHeight="1" x14ac:dyDescent="0.3"/>
    <row r="37614" ht="12.75" customHeight="1" x14ac:dyDescent="0.3"/>
    <row r="37615" ht="12.75" customHeight="1" x14ac:dyDescent="0.3"/>
    <row r="37616" ht="12.75" customHeight="1" x14ac:dyDescent="0.3"/>
    <row r="37617" ht="12.75" customHeight="1" x14ac:dyDescent="0.3"/>
    <row r="37618" ht="12.75" customHeight="1" x14ac:dyDescent="0.3"/>
    <row r="37619" ht="12.75" customHeight="1" x14ac:dyDescent="0.3"/>
    <row r="37620" ht="12.75" customHeight="1" x14ac:dyDescent="0.3"/>
    <row r="37621" ht="12.75" customHeight="1" x14ac:dyDescent="0.3"/>
    <row r="37622" ht="12.75" customHeight="1" x14ac:dyDescent="0.3"/>
    <row r="37623" ht="12.75" customHeight="1" x14ac:dyDescent="0.3"/>
    <row r="37624" ht="12.75" customHeight="1" x14ac:dyDescent="0.3"/>
    <row r="37625" ht="12.75" customHeight="1" x14ac:dyDescent="0.3"/>
    <row r="37626" ht="12.75" customHeight="1" x14ac:dyDescent="0.3"/>
    <row r="37627" ht="12.75" customHeight="1" x14ac:dyDescent="0.3"/>
    <row r="37628" ht="12.75" customHeight="1" x14ac:dyDescent="0.3"/>
    <row r="37629" ht="12.75" customHeight="1" x14ac:dyDescent="0.3"/>
    <row r="37630" ht="12.75" customHeight="1" x14ac:dyDescent="0.3"/>
    <row r="37631" ht="12.75" customHeight="1" x14ac:dyDescent="0.3"/>
    <row r="37632" ht="12.75" customHeight="1" x14ac:dyDescent="0.3"/>
    <row r="37633" ht="12.75" customHeight="1" x14ac:dyDescent="0.3"/>
    <row r="37634" ht="12.75" customHeight="1" x14ac:dyDescent="0.3"/>
    <row r="37635" ht="12.75" customHeight="1" x14ac:dyDescent="0.3"/>
    <row r="37636" ht="12.75" customHeight="1" x14ac:dyDescent="0.3"/>
    <row r="37637" ht="12.75" customHeight="1" x14ac:dyDescent="0.3"/>
    <row r="37638" ht="12.75" customHeight="1" x14ac:dyDescent="0.3"/>
    <row r="37639" ht="12.75" customHeight="1" x14ac:dyDescent="0.3"/>
    <row r="37640" ht="12.75" customHeight="1" x14ac:dyDescent="0.3"/>
    <row r="37641" ht="12.75" customHeight="1" x14ac:dyDescent="0.3"/>
    <row r="37642" ht="12.75" customHeight="1" x14ac:dyDescent="0.3"/>
    <row r="37643" ht="12.75" customHeight="1" x14ac:dyDescent="0.3"/>
    <row r="37644" ht="12.75" customHeight="1" x14ac:dyDescent="0.3"/>
    <row r="37645" ht="12.75" customHeight="1" x14ac:dyDescent="0.3"/>
    <row r="37646" ht="12.75" customHeight="1" x14ac:dyDescent="0.3"/>
    <row r="37647" ht="12.75" customHeight="1" x14ac:dyDescent="0.3"/>
    <row r="37648" ht="12.75" customHeight="1" x14ac:dyDescent="0.3"/>
    <row r="37649" ht="12.75" customHeight="1" x14ac:dyDescent="0.3"/>
    <row r="37650" ht="12.75" customHeight="1" x14ac:dyDescent="0.3"/>
    <row r="37651" ht="12.75" customHeight="1" x14ac:dyDescent="0.3"/>
    <row r="37652" ht="12.75" customHeight="1" x14ac:dyDescent="0.3"/>
    <row r="37653" ht="12.75" customHeight="1" x14ac:dyDescent="0.3"/>
    <row r="37654" ht="12.75" customHeight="1" x14ac:dyDescent="0.3"/>
    <row r="37655" ht="12.75" customHeight="1" x14ac:dyDescent="0.3"/>
    <row r="37656" ht="12.75" customHeight="1" x14ac:dyDescent="0.3"/>
    <row r="37657" ht="12.75" customHeight="1" x14ac:dyDescent="0.3"/>
    <row r="37658" ht="12.75" customHeight="1" x14ac:dyDescent="0.3"/>
    <row r="37659" ht="12.75" customHeight="1" x14ac:dyDescent="0.3"/>
    <row r="37660" ht="12.75" customHeight="1" x14ac:dyDescent="0.3"/>
    <row r="37661" ht="12.75" customHeight="1" x14ac:dyDescent="0.3"/>
    <row r="37662" ht="12.75" customHeight="1" x14ac:dyDescent="0.3"/>
    <row r="37663" ht="12.75" customHeight="1" x14ac:dyDescent="0.3"/>
    <row r="37664" ht="12.75" customHeight="1" x14ac:dyDescent="0.3"/>
    <row r="37665" ht="12.75" customHeight="1" x14ac:dyDescent="0.3"/>
    <row r="37666" ht="12.75" customHeight="1" x14ac:dyDescent="0.3"/>
    <row r="37667" ht="12.75" customHeight="1" x14ac:dyDescent="0.3"/>
    <row r="37668" ht="12.75" customHeight="1" x14ac:dyDescent="0.3"/>
    <row r="37669" ht="12.75" customHeight="1" x14ac:dyDescent="0.3"/>
    <row r="37670" ht="12.75" customHeight="1" x14ac:dyDescent="0.3"/>
    <row r="37671" ht="12.75" customHeight="1" x14ac:dyDescent="0.3"/>
    <row r="37672" ht="12.75" customHeight="1" x14ac:dyDescent="0.3"/>
    <row r="37673" ht="12.75" customHeight="1" x14ac:dyDescent="0.3"/>
    <row r="37674" ht="12.75" customHeight="1" x14ac:dyDescent="0.3"/>
    <row r="37675" ht="12.75" customHeight="1" x14ac:dyDescent="0.3"/>
    <row r="37676" ht="12.75" customHeight="1" x14ac:dyDescent="0.3"/>
    <row r="37677" ht="12.75" customHeight="1" x14ac:dyDescent="0.3"/>
    <row r="37678" ht="12.75" customHeight="1" x14ac:dyDescent="0.3"/>
    <row r="37679" ht="12.75" customHeight="1" x14ac:dyDescent="0.3"/>
    <row r="37680" ht="12.75" customHeight="1" x14ac:dyDescent="0.3"/>
    <row r="37681" ht="12.75" customHeight="1" x14ac:dyDescent="0.3"/>
    <row r="37682" ht="12.75" customHeight="1" x14ac:dyDescent="0.3"/>
    <row r="37683" ht="12.75" customHeight="1" x14ac:dyDescent="0.3"/>
    <row r="37684" ht="12.75" customHeight="1" x14ac:dyDescent="0.3"/>
    <row r="37685" ht="12.75" customHeight="1" x14ac:dyDescent="0.3"/>
    <row r="37686" ht="12.75" customHeight="1" x14ac:dyDescent="0.3"/>
    <row r="37687" ht="12.75" customHeight="1" x14ac:dyDescent="0.3"/>
    <row r="37688" ht="12.75" customHeight="1" x14ac:dyDescent="0.3"/>
    <row r="37689" ht="12.75" customHeight="1" x14ac:dyDescent="0.3"/>
    <row r="37690" ht="12.75" customHeight="1" x14ac:dyDescent="0.3"/>
    <row r="37691" ht="12.75" customHeight="1" x14ac:dyDescent="0.3"/>
    <row r="37692" ht="12.75" customHeight="1" x14ac:dyDescent="0.3"/>
    <row r="37693" ht="12.75" customHeight="1" x14ac:dyDescent="0.3"/>
    <row r="37694" ht="12.75" customHeight="1" x14ac:dyDescent="0.3"/>
    <row r="37695" ht="12.75" customHeight="1" x14ac:dyDescent="0.3"/>
    <row r="37696" ht="12.75" customHeight="1" x14ac:dyDescent="0.3"/>
    <row r="37697" ht="12.75" customHeight="1" x14ac:dyDescent="0.3"/>
    <row r="37698" ht="12.75" customHeight="1" x14ac:dyDescent="0.3"/>
    <row r="37699" ht="12.75" customHeight="1" x14ac:dyDescent="0.3"/>
    <row r="37700" ht="12.75" customHeight="1" x14ac:dyDescent="0.3"/>
    <row r="37701" ht="12.75" customHeight="1" x14ac:dyDescent="0.3"/>
    <row r="37702" ht="12.75" customHeight="1" x14ac:dyDescent="0.3"/>
    <row r="37703" ht="12.75" customHeight="1" x14ac:dyDescent="0.3"/>
    <row r="37704" ht="12.75" customHeight="1" x14ac:dyDescent="0.3"/>
    <row r="37705" ht="12.75" customHeight="1" x14ac:dyDescent="0.3"/>
    <row r="37706" ht="12.75" customHeight="1" x14ac:dyDescent="0.3"/>
    <row r="37707" ht="12.75" customHeight="1" x14ac:dyDescent="0.3"/>
    <row r="37708" ht="12.75" customHeight="1" x14ac:dyDescent="0.3"/>
    <row r="37709" ht="12.75" customHeight="1" x14ac:dyDescent="0.3"/>
    <row r="37710" ht="12.75" customHeight="1" x14ac:dyDescent="0.3"/>
    <row r="37711" ht="12.75" customHeight="1" x14ac:dyDescent="0.3"/>
    <row r="37712" ht="12.75" customHeight="1" x14ac:dyDescent="0.3"/>
    <row r="37713" ht="12.75" customHeight="1" x14ac:dyDescent="0.3"/>
    <row r="37714" ht="12.75" customHeight="1" x14ac:dyDescent="0.3"/>
    <row r="37715" ht="12.75" customHeight="1" x14ac:dyDescent="0.3"/>
    <row r="37716" ht="12.75" customHeight="1" x14ac:dyDescent="0.3"/>
    <row r="37717" ht="12.75" customHeight="1" x14ac:dyDescent="0.3"/>
    <row r="37718" ht="12.75" customHeight="1" x14ac:dyDescent="0.3"/>
    <row r="37719" ht="12.75" customHeight="1" x14ac:dyDescent="0.3"/>
    <row r="37720" ht="12.75" customHeight="1" x14ac:dyDescent="0.3"/>
    <row r="37721" ht="12.75" customHeight="1" x14ac:dyDescent="0.3"/>
    <row r="37722" ht="12.75" customHeight="1" x14ac:dyDescent="0.3"/>
    <row r="37723" ht="12.75" customHeight="1" x14ac:dyDescent="0.3"/>
    <row r="37724" ht="12.75" customHeight="1" x14ac:dyDescent="0.3"/>
    <row r="37725" ht="12.75" customHeight="1" x14ac:dyDescent="0.3"/>
    <row r="37726" ht="12.75" customHeight="1" x14ac:dyDescent="0.3"/>
    <row r="37727" ht="12.75" customHeight="1" x14ac:dyDescent="0.3"/>
    <row r="37728" ht="12.75" customHeight="1" x14ac:dyDescent="0.3"/>
    <row r="37729" ht="12.75" customHeight="1" x14ac:dyDescent="0.3"/>
    <row r="37730" ht="12.75" customHeight="1" x14ac:dyDescent="0.3"/>
    <row r="37731" ht="12.75" customHeight="1" x14ac:dyDescent="0.3"/>
    <row r="37732" ht="12.75" customHeight="1" x14ac:dyDescent="0.3"/>
    <row r="37733" ht="12.75" customHeight="1" x14ac:dyDescent="0.3"/>
    <row r="37734" ht="12.75" customHeight="1" x14ac:dyDescent="0.3"/>
    <row r="37735" ht="12.75" customHeight="1" x14ac:dyDescent="0.3"/>
    <row r="37736" ht="12.75" customHeight="1" x14ac:dyDescent="0.3"/>
    <row r="37737" ht="12.75" customHeight="1" x14ac:dyDescent="0.3"/>
    <row r="37738" ht="12.75" customHeight="1" x14ac:dyDescent="0.3"/>
    <row r="37739" ht="12.75" customHeight="1" x14ac:dyDescent="0.3"/>
    <row r="37740" ht="12.75" customHeight="1" x14ac:dyDescent="0.3"/>
    <row r="37741" ht="12.75" customHeight="1" x14ac:dyDescent="0.3"/>
    <row r="37742" ht="12.75" customHeight="1" x14ac:dyDescent="0.3"/>
    <row r="37743" ht="12.75" customHeight="1" x14ac:dyDescent="0.3"/>
    <row r="37744" ht="12.75" customHeight="1" x14ac:dyDescent="0.3"/>
    <row r="37745" ht="12.75" customHeight="1" x14ac:dyDescent="0.3"/>
    <row r="37746" ht="12.75" customHeight="1" x14ac:dyDescent="0.3"/>
    <row r="37747" ht="12.75" customHeight="1" x14ac:dyDescent="0.3"/>
    <row r="37748" ht="12.75" customHeight="1" x14ac:dyDescent="0.3"/>
    <row r="37749" ht="12.75" customHeight="1" x14ac:dyDescent="0.3"/>
    <row r="37750" ht="12.75" customHeight="1" x14ac:dyDescent="0.3"/>
    <row r="37751" ht="12.75" customHeight="1" x14ac:dyDescent="0.3"/>
    <row r="37752" ht="12.75" customHeight="1" x14ac:dyDescent="0.3"/>
    <row r="37753" ht="12.75" customHeight="1" x14ac:dyDescent="0.3"/>
    <row r="37754" ht="12.75" customHeight="1" x14ac:dyDescent="0.3"/>
    <row r="37755" ht="12.75" customHeight="1" x14ac:dyDescent="0.3"/>
    <row r="37756" ht="12.75" customHeight="1" x14ac:dyDescent="0.3"/>
    <row r="37757" ht="12.75" customHeight="1" x14ac:dyDescent="0.3"/>
    <row r="37758" ht="12.75" customHeight="1" x14ac:dyDescent="0.3"/>
    <row r="37759" ht="12.75" customHeight="1" x14ac:dyDescent="0.3"/>
    <row r="37760" ht="12.75" customHeight="1" x14ac:dyDescent="0.3"/>
    <row r="37761" ht="12.75" customHeight="1" x14ac:dyDescent="0.3"/>
    <row r="37762" ht="12.75" customHeight="1" x14ac:dyDescent="0.3"/>
    <row r="37763" ht="12.75" customHeight="1" x14ac:dyDescent="0.3"/>
    <row r="37764" ht="12.75" customHeight="1" x14ac:dyDescent="0.3"/>
    <row r="37765" ht="12.75" customHeight="1" x14ac:dyDescent="0.3"/>
    <row r="37766" ht="12.75" customHeight="1" x14ac:dyDescent="0.3"/>
    <row r="37767" ht="12.75" customHeight="1" x14ac:dyDescent="0.3"/>
    <row r="37768" ht="12.75" customHeight="1" x14ac:dyDescent="0.3"/>
    <row r="37769" ht="12.75" customHeight="1" x14ac:dyDescent="0.3"/>
    <row r="37770" ht="12.75" customHeight="1" x14ac:dyDescent="0.3"/>
    <row r="37771" ht="12.75" customHeight="1" x14ac:dyDescent="0.3"/>
    <row r="37772" ht="12.75" customHeight="1" x14ac:dyDescent="0.3"/>
    <row r="37773" ht="12.75" customHeight="1" x14ac:dyDescent="0.3"/>
    <row r="37774" ht="12.75" customHeight="1" x14ac:dyDescent="0.3"/>
    <row r="37775" ht="12.75" customHeight="1" x14ac:dyDescent="0.3"/>
    <row r="37776" ht="12.75" customHeight="1" x14ac:dyDescent="0.3"/>
    <row r="37777" ht="12.75" customHeight="1" x14ac:dyDescent="0.3"/>
    <row r="37778" ht="12.75" customHeight="1" x14ac:dyDescent="0.3"/>
    <row r="37779" ht="12.75" customHeight="1" x14ac:dyDescent="0.3"/>
    <row r="37780" ht="12.75" customHeight="1" x14ac:dyDescent="0.3"/>
    <row r="37781" ht="12.75" customHeight="1" x14ac:dyDescent="0.3"/>
    <row r="37782" ht="12.75" customHeight="1" x14ac:dyDescent="0.3"/>
    <row r="37783" ht="12.75" customHeight="1" x14ac:dyDescent="0.3"/>
    <row r="37784" ht="12.75" customHeight="1" x14ac:dyDescent="0.3"/>
    <row r="37785" ht="12.75" customHeight="1" x14ac:dyDescent="0.3"/>
    <row r="37786" ht="12.75" customHeight="1" x14ac:dyDescent="0.3"/>
    <row r="37787" ht="12.75" customHeight="1" x14ac:dyDescent="0.3"/>
    <row r="37788" ht="12.75" customHeight="1" x14ac:dyDescent="0.3"/>
    <row r="37789" ht="12.75" customHeight="1" x14ac:dyDescent="0.3"/>
    <row r="37790" ht="12.75" customHeight="1" x14ac:dyDescent="0.3"/>
    <row r="37791" ht="12.75" customHeight="1" x14ac:dyDescent="0.3"/>
    <row r="37792" ht="12.75" customHeight="1" x14ac:dyDescent="0.3"/>
    <row r="37793" ht="12.75" customHeight="1" x14ac:dyDescent="0.3"/>
    <row r="37794" ht="12.75" customHeight="1" x14ac:dyDescent="0.3"/>
    <row r="37795" ht="12.75" customHeight="1" x14ac:dyDescent="0.3"/>
    <row r="37796" ht="12.75" customHeight="1" x14ac:dyDescent="0.3"/>
    <row r="37797" ht="12.75" customHeight="1" x14ac:dyDescent="0.3"/>
    <row r="37798" ht="12.75" customHeight="1" x14ac:dyDescent="0.3"/>
    <row r="37799" ht="12.75" customHeight="1" x14ac:dyDescent="0.3"/>
    <row r="37800" ht="12.75" customHeight="1" x14ac:dyDescent="0.3"/>
    <row r="37801" ht="12.75" customHeight="1" x14ac:dyDescent="0.3"/>
    <row r="37802" ht="12.75" customHeight="1" x14ac:dyDescent="0.3"/>
    <row r="37803" ht="12.75" customHeight="1" x14ac:dyDescent="0.3"/>
    <row r="37804" ht="12.75" customHeight="1" x14ac:dyDescent="0.3"/>
    <row r="37805" ht="12.75" customHeight="1" x14ac:dyDescent="0.3"/>
    <row r="37806" ht="12.75" customHeight="1" x14ac:dyDescent="0.3"/>
    <row r="37807" ht="12.75" customHeight="1" x14ac:dyDescent="0.3"/>
    <row r="37808" ht="12.75" customHeight="1" x14ac:dyDescent="0.3"/>
    <row r="37809" ht="12.75" customHeight="1" x14ac:dyDescent="0.3"/>
    <row r="37810" ht="12.75" customHeight="1" x14ac:dyDescent="0.3"/>
    <row r="37811" ht="12.75" customHeight="1" x14ac:dyDescent="0.3"/>
    <row r="37812" ht="12.75" customHeight="1" x14ac:dyDescent="0.3"/>
    <row r="37813" ht="12.75" customHeight="1" x14ac:dyDescent="0.3"/>
    <row r="37814" ht="12.75" customHeight="1" x14ac:dyDescent="0.3"/>
    <row r="37815" ht="12.75" customHeight="1" x14ac:dyDescent="0.3"/>
    <row r="37816" ht="12.75" customHeight="1" x14ac:dyDescent="0.3"/>
    <row r="37817" ht="12.75" customHeight="1" x14ac:dyDescent="0.3"/>
    <row r="37818" ht="12.75" customHeight="1" x14ac:dyDescent="0.3"/>
    <row r="37819" ht="12.75" customHeight="1" x14ac:dyDescent="0.3"/>
    <row r="37820" ht="12.75" customHeight="1" x14ac:dyDescent="0.3"/>
    <row r="37821" ht="12.75" customHeight="1" x14ac:dyDescent="0.3"/>
    <row r="37822" ht="12.75" customHeight="1" x14ac:dyDescent="0.3"/>
    <row r="37823" ht="12.75" customHeight="1" x14ac:dyDescent="0.3"/>
    <row r="37824" ht="12.75" customHeight="1" x14ac:dyDescent="0.3"/>
    <row r="37825" ht="12.75" customHeight="1" x14ac:dyDescent="0.3"/>
    <row r="37826" ht="12.75" customHeight="1" x14ac:dyDescent="0.3"/>
    <row r="37827" ht="12.75" customHeight="1" x14ac:dyDescent="0.3"/>
    <row r="37828" ht="12.75" customHeight="1" x14ac:dyDescent="0.3"/>
    <row r="37829" ht="12.75" customHeight="1" x14ac:dyDescent="0.3"/>
    <row r="37830" ht="12.75" customHeight="1" x14ac:dyDescent="0.3"/>
    <row r="37831" ht="12.75" customHeight="1" x14ac:dyDescent="0.3"/>
    <row r="37832" ht="12.75" customHeight="1" x14ac:dyDescent="0.3"/>
    <row r="37833" ht="12.75" customHeight="1" x14ac:dyDescent="0.3"/>
    <row r="37834" ht="12.75" customHeight="1" x14ac:dyDescent="0.3"/>
    <row r="37835" ht="12.75" customHeight="1" x14ac:dyDescent="0.3"/>
    <row r="37836" ht="12.75" customHeight="1" x14ac:dyDescent="0.3"/>
    <row r="37837" ht="12.75" customHeight="1" x14ac:dyDescent="0.3"/>
    <row r="37838" ht="12.75" customHeight="1" x14ac:dyDescent="0.3"/>
    <row r="37839" ht="12.75" customHeight="1" x14ac:dyDescent="0.3"/>
    <row r="37840" ht="12.75" customHeight="1" x14ac:dyDescent="0.3"/>
    <row r="37841" ht="12.75" customHeight="1" x14ac:dyDescent="0.3"/>
    <row r="37842" ht="12.75" customHeight="1" x14ac:dyDescent="0.3"/>
    <row r="37843" ht="12.75" customHeight="1" x14ac:dyDescent="0.3"/>
    <row r="37844" ht="12.75" customHeight="1" x14ac:dyDescent="0.3"/>
    <row r="37845" ht="12.75" customHeight="1" x14ac:dyDescent="0.3"/>
    <row r="37846" ht="12.75" customHeight="1" x14ac:dyDescent="0.3"/>
    <row r="37847" ht="12.75" customHeight="1" x14ac:dyDescent="0.3"/>
    <row r="37848" ht="12.75" customHeight="1" x14ac:dyDescent="0.3"/>
    <row r="37849" ht="12.75" customHeight="1" x14ac:dyDescent="0.3"/>
    <row r="37850" ht="12.75" customHeight="1" x14ac:dyDescent="0.3"/>
    <row r="37851" ht="12.75" customHeight="1" x14ac:dyDescent="0.3"/>
    <row r="37852" ht="12.75" customHeight="1" x14ac:dyDescent="0.3"/>
    <row r="37853" ht="12.75" customHeight="1" x14ac:dyDescent="0.3"/>
    <row r="37854" ht="12.75" customHeight="1" x14ac:dyDescent="0.3"/>
    <row r="37855" ht="12.75" customHeight="1" x14ac:dyDescent="0.3"/>
    <row r="37856" ht="12.75" customHeight="1" x14ac:dyDescent="0.3"/>
    <row r="37857" ht="12.75" customHeight="1" x14ac:dyDescent="0.3"/>
    <row r="37858" ht="12.75" customHeight="1" x14ac:dyDescent="0.3"/>
    <row r="37859" ht="12.75" customHeight="1" x14ac:dyDescent="0.3"/>
    <row r="37860" ht="12.75" customHeight="1" x14ac:dyDescent="0.3"/>
    <row r="37861" ht="12.75" customHeight="1" x14ac:dyDescent="0.3"/>
    <row r="37862" ht="12.75" customHeight="1" x14ac:dyDescent="0.3"/>
    <row r="37863" ht="12.75" customHeight="1" x14ac:dyDescent="0.3"/>
    <row r="37864" ht="12.75" customHeight="1" x14ac:dyDescent="0.3"/>
    <row r="37865" ht="12.75" customHeight="1" x14ac:dyDescent="0.3"/>
    <row r="37866" ht="12.75" customHeight="1" x14ac:dyDescent="0.3"/>
    <row r="37867" ht="12.75" customHeight="1" x14ac:dyDescent="0.3"/>
    <row r="37868" ht="12.75" customHeight="1" x14ac:dyDescent="0.3"/>
    <row r="37869" ht="12.75" customHeight="1" x14ac:dyDescent="0.3"/>
    <row r="37870" ht="12.75" customHeight="1" x14ac:dyDescent="0.3"/>
    <row r="37871" ht="12.75" customHeight="1" x14ac:dyDescent="0.3"/>
    <row r="37872" ht="12.75" customHeight="1" x14ac:dyDescent="0.3"/>
    <row r="37873" ht="12.75" customHeight="1" x14ac:dyDescent="0.3"/>
    <row r="37874" ht="12.75" customHeight="1" x14ac:dyDescent="0.3"/>
    <row r="37875" ht="12.75" customHeight="1" x14ac:dyDescent="0.3"/>
    <row r="37876" ht="12.75" customHeight="1" x14ac:dyDescent="0.3"/>
    <row r="37877" ht="12.75" customHeight="1" x14ac:dyDescent="0.3"/>
    <row r="37878" ht="12.75" customHeight="1" x14ac:dyDescent="0.3"/>
    <row r="37879" ht="12.75" customHeight="1" x14ac:dyDescent="0.3"/>
    <row r="37880" ht="12.75" customHeight="1" x14ac:dyDescent="0.3"/>
    <row r="37881" ht="12.75" customHeight="1" x14ac:dyDescent="0.3"/>
    <row r="37882" ht="12.75" customHeight="1" x14ac:dyDescent="0.3"/>
    <row r="37883" ht="12.75" customHeight="1" x14ac:dyDescent="0.3"/>
    <row r="37884" ht="12.75" customHeight="1" x14ac:dyDescent="0.3"/>
    <row r="37885" ht="12.75" customHeight="1" x14ac:dyDescent="0.3"/>
    <row r="37886" ht="12.75" customHeight="1" x14ac:dyDescent="0.3"/>
    <row r="37887" ht="12.75" customHeight="1" x14ac:dyDescent="0.3"/>
    <row r="37888" ht="12.75" customHeight="1" x14ac:dyDescent="0.3"/>
    <row r="37889" ht="12.75" customHeight="1" x14ac:dyDescent="0.3"/>
    <row r="37890" ht="12.75" customHeight="1" x14ac:dyDescent="0.3"/>
    <row r="37891" ht="12.75" customHeight="1" x14ac:dyDescent="0.3"/>
    <row r="37892" ht="12.75" customHeight="1" x14ac:dyDescent="0.3"/>
    <row r="37893" ht="12.75" customHeight="1" x14ac:dyDescent="0.3"/>
    <row r="37894" ht="12.75" customHeight="1" x14ac:dyDescent="0.3"/>
    <row r="37895" ht="12.75" customHeight="1" x14ac:dyDescent="0.3"/>
    <row r="37896" ht="12.75" customHeight="1" x14ac:dyDescent="0.3"/>
    <row r="37897" ht="12.75" customHeight="1" x14ac:dyDescent="0.3"/>
    <row r="37898" ht="12.75" customHeight="1" x14ac:dyDescent="0.3"/>
    <row r="37899" ht="12.75" customHeight="1" x14ac:dyDescent="0.3"/>
    <row r="37900" ht="12.75" customHeight="1" x14ac:dyDescent="0.3"/>
    <row r="37901" ht="12.75" customHeight="1" x14ac:dyDescent="0.3"/>
    <row r="37902" ht="12.75" customHeight="1" x14ac:dyDescent="0.3"/>
    <row r="37903" ht="12.75" customHeight="1" x14ac:dyDescent="0.3"/>
    <row r="37904" ht="12.75" customHeight="1" x14ac:dyDescent="0.3"/>
    <row r="37905" ht="12.75" customHeight="1" x14ac:dyDescent="0.3"/>
    <row r="37906" ht="12.75" customHeight="1" x14ac:dyDescent="0.3"/>
    <row r="37907" ht="12.75" customHeight="1" x14ac:dyDescent="0.3"/>
    <row r="37908" ht="12.75" customHeight="1" x14ac:dyDescent="0.3"/>
    <row r="37909" ht="12.75" customHeight="1" x14ac:dyDescent="0.3"/>
    <row r="37910" ht="12.75" customHeight="1" x14ac:dyDescent="0.3"/>
    <row r="37911" ht="12.75" customHeight="1" x14ac:dyDescent="0.3"/>
    <row r="37912" ht="12.75" customHeight="1" x14ac:dyDescent="0.3"/>
    <row r="37913" ht="12.75" customHeight="1" x14ac:dyDescent="0.3"/>
    <row r="37914" ht="12.75" customHeight="1" x14ac:dyDescent="0.3"/>
    <row r="37915" ht="12.75" customHeight="1" x14ac:dyDescent="0.3"/>
    <row r="37916" ht="12.75" customHeight="1" x14ac:dyDescent="0.3"/>
    <row r="37917" ht="12.75" customHeight="1" x14ac:dyDescent="0.3"/>
    <row r="37918" ht="12.75" customHeight="1" x14ac:dyDescent="0.3"/>
    <row r="37919" ht="12.75" customHeight="1" x14ac:dyDescent="0.3"/>
    <row r="37920" ht="12.75" customHeight="1" x14ac:dyDescent="0.3"/>
    <row r="37921" ht="12.75" customHeight="1" x14ac:dyDescent="0.3"/>
    <row r="37922" ht="12.75" customHeight="1" x14ac:dyDescent="0.3"/>
    <row r="37923" ht="12.75" customHeight="1" x14ac:dyDescent="0.3"/>
    <row r="37924" ht="12.75" customHeight="1" x14ac:dyDescent="0.3"/>
    <row r="37925" ht="12.75" customHeight="1" x14ac:dyDescent="0.3"/>
    <row r="37926" ht="12.75" customHeight="1" x14ac:dyDescent="0.3"/>
    <row r="37927" ht="12.75" customHeight="1" x14ac:dyDescent="0.3"/>
    <row r="37928" ht="12.75" customHeight="1" x14ac:dyDescent="0.3"/>
    <row r="37929" ht="12.75" customHeight="1" x14ac:dyDescent="0.3"/>
    <row r="37930" ht="12.75" customHeight="1" x14ac:dyDescent="0.3"/>
    <row r="37931" ht="12.75" customHeight="1" x14ac:dyDescent="0.3"/>
    <row r="37932" ht="12.75" customHeight="1" x14ac:dyDescent="0.3"/>
    <row r="37933" ht="12.75" customHeight="1" x14ac:dyDescent="0.3"/>
    <row r="37934" ht="12.75" customHeight="1" x14ac:dyDescent="0.3"/>
    <row r="37935" ht="12.75" customHeight="1" x14ac:dyDescent="0.3"/>
    <row r="37936" ht="12.75" customHeight="1" x14ac:dyDescent="0.3"/>
    <row r="37937" ht="12.75" customHeight="1" x14ac:dyDescent="0.3"/>
    <row r="37938" ht="12.75" customHeight="1" x14ac:dyDescent="0.3"/>
    <row r="37939" ht="12.75" customHeight="1" x14ac:dyDescent="0.3"/>
    <row r="37940" ht="12.75" customHeight="1" x14ac:dyDescent="0.3"/>
    <row r="37941" ht="12.75" customHeight="1" x14ac:dyDescent="0.3"/>
    <row r="37942" ht="12.75" customHeight="1" x14ac:dyDescent="0.3"/>
    <row r="37943" ht="12.75" customHeight="1" x14ac:dyDescent="0.3"/>
    <row r="37944" ht="12.75" customHeight="1" x14ac:dyDescent="0.3"/>
    <row r="37945" ht="12.75" customHeight="1" x14ac:dyDescent="0.3"/>
    <row r="37946" ht="12.75" customHeight="1" x14ac:dyDescent="0.3"/>
    <row r="37947" ht="12.75" customHeight="1" x14ac:dyDescent="0.3"/>
    <row r="37948" ht="12.75" customHeight="1" x14ac:dyDescent="0.3"/>
    <row r="37949" ht="12.75" customHeight="1" x14ac:dyDescent="0.3"/>
    <row r="37950" ht="12.75" customHeight="1" x14ac:dyDescent="0.3"/>
    <row r="37951" ht="12.75" customHeight="1" x14ac:dyDescent="0.3"/>
    <row r="37952" ht="12.75" customHeight="1" x14ac:dyDescent="0.3"/>
    <row r="37953" ht="12.75" customHeight="1" x14ac:dyDescent="0.3"/>
    <row r="37954" ht="12.75" customHeight="1" x14ac:dyDescent="0.3"/>
    <row r="37955" ht="12.75" customHeight="1" x14ac:dyDescent="0.3"/>
    <row r="37956" ht="12.75" customHeight="1" x14ac:dyDescent="0.3"/>
    <row r="37957" ht="12.75" customHeight="1" x14ac:dyDescent="0.3"/>
    <row r="37958" ht="12.75" customHeight="1" x14ac:dyDescent="0.3"/>
    <row r="37959" ht="12.75" customHeight="1" x14ac:dyDescent="0.3"/>
    <row r="37960" ht="12.75" customHeight="1" x14ac:dyDescent="0.3"/>
    <row r="37961" ht="12.75" customHeight="1" x14ac:dyDescent="0.3"/>
    <row r="37962" ht="12.75" customHeight="1" x14ac:dyDescent="0.3"/>
    <row r="37963" ht="12.75" customHeight="1" x14ac:dyDescent="0.3"/>
    <row r="37964" ht="12.75" customHeight="1" x14ac:dyDescent="0.3"/>
    <row r="37965" ht="12.75" customHeight="1" x14ac:dyDescent="0.3"/>
    <row r="37966" ht="12.75" customHeight="1" x14ac:dyDescent="0.3"/>
    <row r="37967" ht="12.75" customHeight="1" x14ac:dyDescent="0.3"/>
    <row r="37968" ht="12.75" customHeight="1" x14ac:dyDescent="0.3"/>
    <row r="37969" ht="12.75" customHeight="1" x14ac:dyDescent="0.3"/>
    <row r="37970" ht="12.75" customHeight="1" x14ac:dyDescent="0.3"/>
    <row r="37971" ht="12.75" customHeight="1" x14ac:dyDescent="0.3"/>
    <row r="37972" ht="12.75" customHeight="1" x14ac:dyDescent="0.3"/>
    <row r="37973" ht="12.75" customHeight="1" x14ac:dyDescent="0.3"/>
    <row r="37974" ht="12.75" customHeight="1" x14ac:dyDescent="0.3"/>
    <row r="37975" ht="12.75" customHeight="1" x14ac:dyDescent="0.3"/>
    <row r="37976" ht="12.75" customHeight="1" x14ac:dyDescent="0.3"/>
    <row r="37977" ht="12.75" customHeight="1" x14ac:dyDescent="0.3"/>
    <row r="37978" ht="12.75" customHeight="1" x14ac:dyDescent="0.3"/>
    <row r="37979" ht="12.75" customHeight="1" x14ac:dyDescent="0.3"/>
    <row r="37980" ht="12.75" customHeight="1" x14ac:dyDescent="0.3"/>
    <row r="37981" ht="12.75" customHeight="1" x14ac:dyDescent="0.3"/>
    <row r="37982" ht="12.75" customHeight="1" x14ac:dyDescent="0.3"/>
    <row r="37983" ht="12.75" customHeight="1" x14ac:dyDescent="0.3"/>
    <row r="37984" ht="12.75" customHeight="1" x14ac:dyDescent="0.3"/>
    <row r="37985" ht="12.75" customHeight="1" x14ac:dyDescent="0.3"/>
    <row r="37986" ht="12.75" customHeight="1" x14ac:dyDescent="0.3"/>
    <row r="37987" ht="12.75" customHeight="1" x14ac:dyDescent="0.3"/>
    <row r="37988" ht="12.75" customHeight="1" x14ac:dyDescent="0.3"/>
    <row r="37989" ht="12.75" customHeight="1" x14ac:dyDescent="0.3"/>
    <row r="37990" ht="12.75" customHeight="1" x14ac:dyDescent="0.3"/>
    <row r="37991" ht="12.75" customHeight="1" x14ac:dyDescent="0.3"/>
    <row r="37992" ht="12.75" customHeight="1" x14ac:dyDescent="0.3"/>
    <row r="37993" ht="12.75" customHeight="1" x14ac:dyDescent="0.3"/>
    <row r="37994" ht="12.75" customHeight="1" x14ac:dyDescent="0.3"/>
    <row r="37995" ht="12.75" customHeight="1" x14ac:dyDescent="0.3"/>
    <row r="37996" ht="12.75" customHeight="1" x14ac:dyDescent="0.3"/>
    <row r="37997" ht="12.75" customHeight="1" x14ac:dyDescent="0.3"/>
    <row r="37998" ht="12.75" customHeight="1" x14ac:dyDescent="0.3"/>
    <row r="37999" ht="12.75" customHeight="1" x14ac:dyDescent="0.3"/>
    <row r="38000" ht="12.75" customHeight="1" x14ac:dyDescent="0.3"/>
    <row r="38001" ht="12.75" customHeight="1" x14ac:dyDescent="0.3"/>
    <row r="38002" ht="12.75" customHeight="1" x14ac:dyDescent="0.3"/>
    <row r="38003" ht="12.75" customHeight="1" x14ac:dyDescent="0.3"/>
    <row r="38004" ht="12.75" customHeight="1" x14ac:dyDescent="0.3"/>
    <row r="38005" ht="12.75" customHeight="1" x14ac:dyDescent="0.3"/>
    <row r="38006" ht="12.75" customHeight="1" x14ac:dyDescent="0.3"/>
    <row r="38007" ht="12.75" customHeight="1" x14ac:dyDescent="0.3"/>
    <row r="38008" ht="12.75" customHeight="1" x14ac:dyDescent="0.3"/>
    <row r="38009" ht="12.75" customHeight="1" x14ac:dyDescent="0.3"/>
    <row r="38010" ht="12.75" customHeight="1" x14ac:dyDescent="0.3"/>
    <row r="38011" ht="12.75" customHeight="1" x14ac:dyDescent="0.3"/>
    <row r="38012" ht="12.75" customHeight="1" x14ac:dyDescent="0.3"/>
    <row r="38013" ht="12.75" customHeight="1" x14ac:dyDescent="0.3"/>
    <row r="38014" ht="12.75" customHeight="1" x14ac:dyDescent="0.3"/>
    <row r="38015" ht="12.75" customHeight="1" x14ac:dyDescent="0.3"/>
    <row r="38016" ht="12.75" customHeight="1" x14ac:dyDescent="0.3"/>
    <row r="38017" ht="12.75" customHeight="1" x14ac:dyDescent="0.3"/>
    <row r="38018" ht="12.75" customHeight="1" x14ac:dyDescent="0.3"/>
    <row r="38019" ht="12.75" customHeight="1" x14ac:dyDescent="0.3"/>
    <row r="38020" ht="12.75" customHeight="1" x14ac:dyDescent="0.3"/>
    <row r="38021" ht="12.75" customHeight="1" x14ac:dyDescent="0.3"/>
    <row r="38022" ht="12.75" customHeight="1" x14ac:dyDescent="0.3"/>
    <row r="38023" ht="12.75" customHeight="1" x14ac:dyDescent="0.3"/>
    <row r="38024" ht="12.75" customHeight="1" x14ac:dyDescent="0.3"/>
    <row r="38025" ht="12.75" customHeight="1" x14ac:dyDescent="0.3"/>
    <row r="38026" ht="12.75" customHeight="1" x14ac:dyDescent="0.3"/>
    <row r="38027" ht="12.75" customHeight="1" x14ac:dyDescent="0.3"/>
    <row r="38028" ht="12.75" customHeight="1" x14ac:dyDescent="0.3"/>
    <row r="38029" ht="12.75" customHeight="1" x14ac:dyDescent="0.3"/>
    <row r="38030" ht="12.75" customHeight="1" x14ac:dyDescent="0.3"/>
    <row r="38031" ht="12.75" customHeight="1" x14ac:dyDescent="0.3"/>
    <row r="38032" ht="12.75" customHeight="1" x14ac:dyDescent="0.3"/>
    <row r="38033" ht="12.75" customHeight="1" x14ac:dyDescent="0.3"/>
    <row r="38034" ht="12.75" customHeight="1" x14ac:dyDescent="0.3"/>
    <row r="38035" ht="12.75" customHeight="1" x14ac:dyDescent="0.3"/>
    <row r="38036" ht="12.75" customHeight="1" x14ac:dyDescent="0.3"/>
    <row r="38037" ht="12.75" customHeight="1" x14ac:dyDescent="0.3"/>
    <row r="38038" ht="12.75" customHeight="1" x14ac:dyDescent="0.3"/>
    <row r="38039" ht="12.75" customHeight="1" x14ac:dyDescent="0.3"/>
    <row r="38040" ht="12.75" customHeight="1" x14ac:dyDescent="0.3"/>
    <row r="38041" ht="12.75" customHeight="1" x14ac:dyDescent="0.3"/>
    <row r="38042" ht="12.75" customHeight="1" x14ac:dyDescent="0.3"/>
    <row r="38043" ht="12.75" customHeight="1" x14ac:dyDescent="0.3"/>
    <row r="38044" ht="12.75" customHeight="1" x14ac:dyDescent="0.3"/>
    <row r="38045" ht="12.75" customHeight="1" x14ac:dyDescent="0.3"/>
    <row r="38046" ht="12.75" customHeight="1" x14ac:dyDescent="0.3"/>
    <row r="38047" ht="12.75" customHeight="1" x14ac:dyDescent="0.3"/>
    <row r="38048" ht="12.75" customHeight="1" x14ac:dyDescent="0.3"/>
    <row r="38049" ht="12.75" customHeight="1" x14ac:dyDescent="0.3"/>
    <row r="38050" ht="12.75" customHeight="1" x14ac:dyDescent="0.3"/>
    <row r="38051" ht="12.75" customHeight="1" x14ac:dyDescent="0.3"/>
    <row r="38052" ht="12.75" customHeight="1" x14ac:dyDescent="0.3"/>
    <row r="38053" ht="12.75" customHeight="1" x14ac:dyDescent="0.3"/>
    <row r="38054" ht="12.75" customHeight="1" x14ac:dyDescent="0.3"/>
    <row r="38055" ht="12.75" customHeight="1" x14ac:dyDescent="0.3"/>
    <row r="38056" ht="12.75" customHeight="1" x14ac:dyDescent="0.3"/>
    <row r="38057" ht="12.75" customHeight="1" x14ac:dyDescent="0.3"/>
    <row r="38058" ht="12.75" customHeight="1" x14ac:dyDescent="0.3"/>
    <row r="38059" ht="12.75" customHeight="1" x14ac:dyDescent="0.3"/>
    <row r="38060" ht="12.75" customHeight="1" x14ac:dyDescent="0.3"/>
    <row r="38061" ht="12.75" customHeight="1" x14ac:dyDescent="0.3"/>
    <row r="38062" ht="12.75" customHeight="1" x14ac:dyDescent="0.3"/>
    <row r="38063" ht="12.75" customHeight="1" x14ac:dyDescent="0.3"/>
    <row r="38064" ht="12.75" customHeight="1" x14ac:dyDescent="0.3"/>
    <row r="38065" ht="12.75" customHeight="1" x14ac:dyDescent="0.3"/>
    <row r="38066" ht="12.75" customHeight="1" x14ac:dyDescent="0.3"/>
    <row r="38067" ht="12.75" customHeight="1" x14ac:dyDescent="0.3"/>
    <row r="38068" ht="12.75" customHeight="1" x14ac:dyDescent="0.3"/>
    <row r="38069" ht="12.75" customHeight="1" x14ac:dyDescent="0.3"/>
    <row r="38070" ht="12.75" customHeight="1" x14ac:dyDescent="0.3"/>
    <row r="38071" ht="12.75" customHeight="1" x14ac:dyDescent="0.3"/>
    <row r="38072" ht="12.75" customHeight="1" x14ac:dyDescent="0.3"/>
    <row r="38073" ht="12.75" customHeight="1" x14ac:dyDescent="0.3"/>
    <row r="38074" ht="12.75" customHeight="1" x14ac:dyDescent="0.3"/>
    <row r="38075" ht="12.75" customHeight="1" x14ac:dyDescent="0.3"/>
    <row r="38076" ht="12.75" customHeight="1" x14ac:dyDescent="0.3"/>
    <row r="38077" ht="12.75" customHeight="1" x14ac:dyDescent="0.3"/>
    <row r="38078" ht="12.75" customHeight="1" x14ac:dyDescent="0.3"/>
    <row r="38079" ht="12.75" customHeight="1" x14ac:dyDescent="0.3"/>
    <row r="38080" ht="12.75" customHeight="1" x14ac:dyDescent="0.3"/>
    <row r="38081" ht="12.75" customHeight="1" x14ac:dyDescent="0.3"/>
    <row r="38082" ht="12.75" customHeight="1" x14ac:dyDescent="0.3"/>
    <row r="38083" ht="12.75" customHeight="1" x14ac:dyDescent="0.3"/>
    <row r="38084" ht="12.75" customHeight="1" x14ac:dyDescent="0.3"/>
    <row r="38085" ht="12.75" customHeight="1" x14ac:dyDescent="0.3"/>
    <row r="38086" ht="12.75" customHeight="1" x14ac:dyDescent="0.3"/>
    <row r="38087" ht="12.75" customHeight="1" x14ac:dyDescent="0.3"/>
    <row r="38088" ht="12.75" customHeight="1" x14ac:dyDescent="0.3"/>
    <row r="38089" ht="12.75" customHeight="1" x14ac:dyDescent="0.3"/>
    <row r="38090" ht="12.75" customHeight="1" x14ac:dyDescent="0.3"/>
    <row r="38091" ht="12.75" customHeight="1" x14ac:dyDescent="0.3"/>
    <row r="38092" ht="12.75" customHeight="1" x14ac:dyDescent="0.3"/>
    <row r="38093" ht="12.75" customHeight="1" x14ac:dyDescent="0.3"/>
    <row r="38094" ht="12.75" customHeight="1" x14ac:dyDescent="0.3"/>
    <row r="38095" ht="12.75" customHeight="1" x14ac:dyDescent="0.3"/>
    <row r="38096" ht="12.75" customHeight="1" x14ac:dyDescent="0.3"/>
    <row r="38097" ht="12.75" customHeight="1" x14ac:dyDescent="0.3"/>
    <row r="38098" ht="12.75" customHeight="1" x14ac:dyDescent="0.3"/>
    <row r="38099" ht="12.75" customHeight="1" x14ac:dyDescent="0.3"/>
    <row r="38100" ht="12.75" customHeight="1" x14ac:dyDescent="0.3"/>
    <row r="38101" ht="12.75" customHeight="1" x14ac:dyDescent="0.3"/>
    <row r="38102" ht="12.75" customHeight="1" x14ac:dyDescent="0.3"/>
    <row r="38103" ht="12.75" customHeight="1" x14ac:dyDescent="0.3"/>
    <row r="38104" ht="12.75" customHeight="1" x14ac:dyDescent="0.3"/>
    <row r="38105" ht="12.75" customHeight="1" x14ac:dyDescent="0.3"/>
    <row r="38106" ht="12.75" customHeight="1" x14ac:dyDescent="0.3"/>
    <row r="38107" ht="12.75" customHeight="1" x14ac:dyDescent="0.3"/>
    <row r="38108" ht="12.75" customHeight="1" x14ac:dyDescent="0.3"/>
    <row r="38109" ht="12.75" customHeight="1" x14ac:dyDescent="0.3"/>
    <row r="38110" ht="12.75" customHeight="1" x14ac:dyDescent="0.3"/>
    <row r="38111" ht="12.75" customHeight="1" x14ac:dyDescent="0.3"/>
    <row r="38112" ht="12.75" customHeight="1" x14ac:dyDescent="0.3"/>
    <row r="38113" ht="12.75" customHeight="1" x14ac:dyDescent="0.3"/>
    <row r="38114" ht="12.75" customHeight="1" x14ac:dyDescent="0.3"/>
    <row r="38115" ht="12.75" customHeight="1" x14ac:dyDescent="0.3"/>
    <row r="38116" ht="12.75" customHeight="1" x14ac:dyDescent="0.3"/>
    <row r="38117" ht="12.75" customHeight="1" x14ac:dyDescent="0.3"/>
    <row r="38118" ht="12.75" customHeight="1" x14ac:dyDescent="0.3"/>
    <row r="38119" ht="12.75" customHeight="1" x14ac:dyDescent="0.3"/>
    <row r="38120" ht="12.75" customHeight="1" x14ac:dyDescent="0.3"/>
    <row r="38121" ht="12.75" customHeight="1" x14ac:dyDescent="0.3"/>
    <row r="38122" ht="12.75" customHeight="1" x14ac:dyDescent="0.3"/>
    <row r="38123" ht="12.75" customHeight="1" x14ac:dyDescent="0.3"/>
    <row r="38124" ht="12.75" customHeight="1" x14ac:dyDescent="0.3"/>
    <row r="38125" ht="12.75" customHeight="1" x14ac:dyDescent="0.3"/>
    <row r="38126" ht="12.75" customHeight="1" x14ac:dyDescent="0.3"/>
    <row r="38127" ht="12.75" customHeight="1" x14ac:dyDescent="0.3"/>
    <row r="38128" ht="12.75" customHeight="1" x14ac:dyDescent="0.3"/>
    <row r="38129" ht="12.75" customHeight="1" x14ac:dyDescent="0.3"/>
    <row r="38130" ht="12.75" customHeight="1" x14ac:dyDescent="0.3"/>
    <row r="38131" ht="12.75" customHeight="1" x14ac:dyDescent="0.3"/>
    <row r="38132" ht="12.75" customHeight="1" x14ac:dyDescent="0.3"/>
    <row r="38133" ht="12.75" customHeight="1" x14ac:dyDescent="0.3"/>
    <row r="38134" ht="12.75" customHeight="1" x14ac:dyDescent="0.3"/>
    <row r="38135" ht="12.75" customHeight="1" x14ac:dyDescent="0.3"/>
    <row r="38136" ht="12.75" customHeight="1" x14ac:dyDescent="0.3"/>
    <row r="38137" ht="12.75" customHeight="1" x14ac:dyDescent="0.3"/>
    <row r="38138" ht="12.75" customHeight="1" x14ac:dyDescent="0.3"/>
    <row r="38139" ht="12.75" customHeight="1" x14ac:dyDescent="0.3"/>
    <row r="38140" ht="12.75" customHeight="1" x14ac:dyDescent="0.3"/>
    <row r="38141" ht="12.75" customHeight="1" x14ac:dyDescent="0.3"/>
    <row r="38142" ht="12.75" customHeight="1" x14ac:dyDescent="0.3"/>
    <row r="38143" ht="12.75" customHeight="1" x14ac:dyDescent="0.3"/>
    <row r="38144" ht="12.75" customHeight="1" x14ac:dyDescent="0.3"/>
    <row r="38145" ht="12.75" customHeight="1" x14ac:dyDescent="0.3"/>
    <row r="38146" ht="12.75" customHeight="1" x14ac:dyDescent="0.3"/>
    <row r="38147" ht="12.75" customHeight="1" x14ac:dyDescent="0.3"/>
    <row r="38148" ht="12.75" customHeight="1" x14ac:dyDescent="0.3"/>
    <row r="38149" ht="12.75" customHeight="1" x14ac:dyDescent="0.3"/>
    <row r="38150" ht="12.75" customHeight="1" x14ac:dyDescent="0.3"/>
    <row r="38151" ht="12.75" customHeight="1" x14ac:dyDescent="0.3"/>
    <row r="38152" ht="12.75" customHeight="1" x14ac:dyDescent="0.3"/>
    <row r="38153" ht="12.75" customHeight="1" x14ac:dyDescent="0.3"/>
    <row r="38154" ht="12.75" customHeight="1" x14ac:dyDescent="0.3"/>
    <row r="38155" ht="12.75" customHeight="1" x14ac:dyDescent="0.3"/>
    <row r="38156" ht="12.75" customHeight="1" x14ac:dyDescent="0.3"/>
    <row r="38157" ht="12.75" customHeight="1" x14ac:dyDescent="0.3"/>
    <row r="38158" ht="12.75" customHeight="1" x14ac:dyDescent="0.3"/>
    <row r="38159" ht="12.75" customHeight="1" x14ac:dyDescent="0.3"/>
    <row r="38160" ht="12.75" customHeight="1" x14ac:dyDescent="0.3"/>
    <row r="38161" ht="12.75" customHeight="1" x14ac:dyDescent="0.3"/>
    <row r="38162" ht="12.75" customHeight="1" x14ac:dyDescent="0.3"/>
    <row r="38163" ht="12.75" customHeight="1" x14ac:dyDescent="0.3"/>
    <row r="38164" ht="12.75" customHeight="1" x14ac:dyDescent="0.3"/>
    <row r="38165" ht="12.75" customHeight="1" x14ac:dyDescent="0.3"/>
    <row r="38166" ht="12.75" customHeight="1" x14ac:dyDescent="0.3"/>
    <row r="38167" ht="12.75" customHeight="1" x14ac:dyDescent="0.3"/>
    <row r="38168" ht="12.75" customHeight="1" x14ac:dyDescent="0.3"/>
    <row r="38169" ht="12.75" customHeight="1" x14ac:dyDescent="0.3"/>
    <row r="38170" ht="12.75" customHeight="1" x14ac:dyDescent="0.3"/>
    <row r="38171" ht="12.75" customHeight="1" x14ac:dyDescent="0.3"/>
    <row r="38172" ht="12.75" customHeight="1" x14ac:dyDescent="0.3"/>
    <row r="38173" ht="12.75" customHeight="1" x14ac:dyDescent="0.3"/>
    <row r="38174" ht="12.75" customHeight="1" x14ac:dyDescent="0.3"/>
    <row r="38175" ht="12.75" customHeight="1" x14ac:dyDescent="0.3"/>
    <row r="38176" ht="12.75" customHeight="1" x14ac:dyDescent="0.3"/>
    <row r="38177" ht="12.75" customHeight="1" x14ac:dyDescent="0.3"/>
    <row r="38178" ht="12.75" customHeight="1" x14ac:dyDescent="0.3"/>
    <row r="38179" ht="12.75" customHeight="1" x14ac:dyDescent="0.3"/>
    <row r="38180" ht="12.75" customHeight="1" x14ac:dyDescent="0.3"/>
    <row r="38181" ht="12.75" customHeight="1" x14ac:dyDescent="0.3"/>
    <row r="38182" ht="12.75" customHeight="1" x14ac:dyDescent="0.3"/>
    <row r="38183" ht="12.75" customHeight="1" x14ac:dyDescent="0.3"/>
    <row r="38184" ht="12.75" customHeight="1" x14ac:dyDescent="0.3"/>
    <row r="38185" ht="12.75" customHeight="1" x14ac:dyDescent="0.3"/>
    <row r="38186" ht="12.75" customHeight="1" x14ac:dyDescent="0.3"/>
    <row r="38187" ht="12.75" customHeight="1" x14ac:dyDescent="0.3"/>
    <row r="38188" ht="12.75" customHeight="1" x14ac:dyDescent="0.3"/>
    <row r="38189" ht="12.75" customHeight="1" x14ac:dyDescent="0.3"/>
    <row r="38190" ht="12.75" customHeight="1" x14ac:dyDescent="0.3"/>
    <row r="38191" ht="12.75" customHeight="1" x14ac:dyDescent="0.3"/>
    <row r="38192" ht="12.75" customHeight="1" x14ac:dyDescent="0.3"/>
    <row r="38193" ht="12.75" customHeight="1" x14ac:dyDescent="0.3"/>
    <row r="38194" ht="12.75" customHeight="1" x14ac:dyDescent="0.3"/>
    <row r="38195" ht="12.75" customHeight="1" x14ac:dyDescent="0.3"/>
    <row r="38196" ht="12.75" customHeight="1" x14ac:dyDescent="0.3"/>
    <row r="38197" ht="12.75" customHeight="1" x14ac:dyDescent="0.3"/>
    <row r="38198" ht="12.75" customHeight="1" x14ac:dyDescent="0.3"/>
    <row r="38199" ht="12.75" customHeight="1" x14ac:dyDescent="0.3"/>
    <row r="38200" ht="12.75" customHeight="1" x14ac:dyDescent="0.3"/>
    <row r="38201" ht="12.75" customHeight="1" x14ac:dyDescent="0.3"/>
    <row r="38202" ht="12.75" customHeight="1" x14ac:dyDescent="0.3"/>
    <row r="38203" ht="12.75" customHeight="1" x14ac:dyDescent="0.3"/>
    <row r="38204" ht="12.75" customHeight="1" x14ac:dyDescent="0.3"/>
    <row r="38205" ht="12.75" customHeight="1" x14ac:dyDescent="0.3"/>
    <row r="38206" ht="12.75" customHeight="1" x14ac:dyDescent="0.3"/>
    <row r="38207" ht="12.75" customHeight="1" x14ac:dyDescent="0.3"/>
    <row r="38208" ht="12.75" customHeight="1" x14ac:dyDescent="0.3"/>
    <row r="38209" ht="12.75" customHeight="1" x14ac:dyDescent="0.3"/>
    <row r="38210" ht="12.75" customHeight="1" x14ac:dyDescent="0.3"/>
    <row r="38211" ht="12.75" customHeight="1" x14ac:dyDescent="0.3"/>
    <row r="38212" ht="12.75" customHeight="1" x14ac:dyDescent="0.3"/>
    <row r="38213" ht="12.75" customHeight="1" x14ac:dyDescent="0.3"/>
    <row r="38214" ht="12.75" customHeight="1" x14ac:dyDescent="0.3"/>
    <row r="38215" ht="12.75" customHeight="1" x14ac:dyDescent="0.3"/>
    <row r="38216" ht="12.75" customHeight="1" x14ac:dyDescent="0.3"/>
    <row r="38217" ht="12.75" customHeight="1" x14ac:dyDescent="0.3"/>
    <row r="38218" ht="12.75" customHeight="1" x14ac:dyDescent="0.3"/>
    <row r="38219" ht="12.75" customHeight="1" x14ac:dyDescent="0.3"/>
    <row r="38220" ht="12.75" customHeight="1" x14ac:dyDescent="0.3"/>
    <row r="38221" ht="12.75" customHeight="1" x14ac:dyDescent="0.3"/>
    <row r="38222" ht="12.75" customHeight="1" x14ac:dyDescent="0.3"/>
    <row r="38223" ht="12.75" customHeight="1" x14ac:dyDescent="0.3"/>
    <row r="38224" ht="12.75" customHeight="1" x14ac:dyDescent="0.3"/>
    <row r="38225" ht="12.75" customHeight="1" x14ac:dyDescent="0.3"/>
    <row r="38226" ht="12.75" customHeight="1" x14ac:dyDescent="0.3"/>
    <row r="38227" ht="12.75" customHeight="1" x14ac:dyDescent="0.3"/>
    <row r="38228" ht="12.75" customHeight="1" x14ac:dyDescent="0.3"/>
    <row r="38229" ht="12.75" customHeight="1" x14ac:dyDescent="0.3"/>
    <row r="38230" ht="12.75" customHeight="1" x14ac:dyDescent="0.3"/>
    <row r="38231" ht="12.75" customHeight="1" x14ac:dyDescent="0.3"/>
    <row r="38232" ht="12.75" customHeight="1" x14ac:dyDescent="0.3"/>
    <row r="38233" ht="12.75" customHeight="1" x14ac:dyDescent="0.3"/>
    <row r="38234" ht="12.75" customHeight="1" x14ac:dyDescent="0.3"/>
    <row r="38235" ht="12.75" customHeight="1" x14ac:dyDescent="0.3"/>
    <row r="38236" ht="12.75" customHeight="1" x14ac:dyDescent="0.3"/>
    <row r="38237" ht="12.75" customHeight="1" x14ac:dyDescent="0.3"/>
    <row r="38238" ht="12.75" customHeight="1" x14ac:dyDescent="0.3"/>
    <row r="38239" ht="12.75" customHeight="1" x14ac:dyDescent="0.3"/>
    <row r="38240" ht="12.75" customHeight="1" x14ac:dyDescent="0.3"/>
    <row r="38241" ht="12.75" customHeight="1" x14ac:dyDescent="0.3"/>
    <row r="38242" ht="12.75" customHeight="1" x14ac:dyDescent="0.3"/>
    <row r="38243" ht="12.75" customHeight="1" x14ac:dyDescent="0.3"/>
    <row r="38244" ht="12.75" customHeight="1" x14ac:dyDescent="0.3"/>
    <row r="38245" ht="12.75" customHeight="1" x14ac:dyDescent="0.3"/>
    <row r="38246" ht="12.75" customHeight="1" x14ac:dyDescent="0.3"/>
    <row r="38247" ht="12.75" customHeight="1" x14ac:dyDescent="0.3"/>
    <row r="38248" ht="12.75" customHeight="1" x14ac:dyDescent="0.3"/>
    <row r="38249" ht="12.75" customHeight="1" x14ac:dyDescent="0.3"/>
    <row r="38250" ht="12.75" customHeight="1" x14ac:dyDescent="0.3"/>
    <row r="38251" ht="12.75" customHeight="1" x14ac:dyDescent="0.3"/>
    <row r="38252" ht="12.75" customHeight="1" x14ac:dyDescent="0.3"/>
    <row r="38253" ht="12.75" customHeight="1" x14ac:dyDescent="0.3"/>
    <row r="38254" ht="12.75" customHeight="1" x14ac:dyDescent="0.3"/>
    <row r="38255" ht="12.75" customHeight="1" x14ac:dyDescent="0.3"/>
    <row r="38256" ht="12.75" customHeight="1" x14ac:dyDescent="0.3"/>
    <row r="38257" ht="12.75" customHeight="1" x14ac:dyDescent="0.3"/>
    <row r="38258" ht="12.75" customHeight="1" x14ac:dyDescent="0.3"/>
    <row r="38259" ht="12.75" customHeight="1" x14ac:dyDescent="0.3"/>
    <row r="38260" ht="12.75" customHeight="1" x14ac:dyDescent="0.3"/>
    <row r="38261" ht="12.75" customHeight="1" x14ac:dyDescent="0.3"/>
    <row r="38262" ht="12.75" customHeight="1" x14ac:dyDescent="0.3"/>
    <row r="38263" ht="12.75" customHeight="1" x14ac:dyDescent="0.3"/>
    <row r="38264" ht="12.75" customHeight="1" x14ac:dyDescent="0.3"/>
    <row r="38265" ht="12.75" customHeight="1" x14ac:dyDescent="0.3"/>
    <row r="38266" ht="12.75" customHeight="1" x14ac:dyDescent="0.3"/>
    <row r="38267" ht="12.75" customHeight="1" x14ac:dyDescent="0.3"/>
    <row r="38268" ht="12.75" customHeight="1" x14ac:dyDescent="0.3"/>
    <row r="38269" ht="12.75" customHeight="1" x14ac:dyDescent="0.3"/>
    <row r="38270" ht="12.75" customHeight="1" x14ac:dyDescent="0.3"/>
    <row r="38271" ht="12.75" customHeight="1" x14ac:dyDescent="0.3"/>
    <row r="38272" ht="12.75" customHeight="1" x14ac:dyDescent="0.3"/>
    <row r="38273" ht="12.75" customHeight="1" x14ac:dyDescent="0.3"/>
    <row r="38274" ht="12.75" customHeight="1" x14ac:dyDescent="0.3"/>
    <row r="38275" ht="12.75" customHeight="1" x14ac:dyDescent="0.3"/>
    <row r="38276" ht="12.75" customHeight="1" x14ac:dyDescent="0.3"/>
    <row r="38277" ht="12.75" customHeight="1" x14ac:dyDescent="0.3"/>
    <row r="38278" ht="12.75" customHeight="1" x14ac:dyDescent="0.3"/>
    <row r="38279" ht="12.75" customHeight="1" x14ac:dyDescent="0.3"/>
    <row r="38280" ht="12.75" customHeight="1" x14ac:dyDescent="0.3"/>
    <row r="38281" ht="12.75" customHeight="1" x14ac:dyDescent="0.3"/>
    <row r="38282" ht="12.75" customHeight="1" x14ac:dyDescent="0.3"/>
    <row r="38283" ht="12.75" customHeight="1" x14ac:dyDescent="0.3"/>
    <row r="38284" ht="12.75" customHeight="1" x14ac:dyDescent="0.3"/>
    <row r="38285" ht="12.75" customHeight="1" x14ac:dyDescent="0.3"/>
    <row r="38286" ht="12.75" customHeight="1" x14ac:dyDescent="0.3"/>
    <row r="38287" ht="12.75" customHeight="1" x14ac:dyDescent="0.3"/>
    <row r="38288" ht="12.75" customHeight="1" x14ac:dyDescent="0.3"/>
    <row r="38289" ht="12.75" customHeight="1" x14ac:dyDescent="0.3"/>
    <row r="38290" ht="12.75" customHeight="1" x14ac:dyDescent="0.3"/>
    <row r="38291" ht="12.75" customHeight="1" x14ac:dyDescent="0.3"/>
    <row r="38292" ht="12.75" customHeight="1" x14ac:dyDescent="0.3"/>
    <row r="38293" ht="12.75" customHeight="1" x14ac:dyDescent="0.3"/>
    <row r="38294" ht="12.75" customHeight="1" x14ac:dyDescent="0.3"/>
    <row r="38295" ht="12.75" customHeight="1" x14ac:dyDescent="0.3"/>
    <row r="38296" ht="12.75" customHeight="1" x14ac:dyDescent="0.3"/>
    <row r="38297" ht="12.75" customHeight="1" x14ac:dyDescent="0.3"/>
    <row r="38298" ht="12.75" customHeight="1" x14ac:dyDescent="0.3"/>
    <row r="38299" ht="12.75" customHeight="1" x14ac:dyDescent="0.3"/>
    <row r="38300" ht="12.75" customHeight="1" x14ac:dyDescent="0.3"/>
    <row r="38301" ht="12.75" customHeight="1" x14ac:dyDescent="0.3"/>
    <row r="38302" ht="12.75" customHeight="1" x14ac:dyDescent="0.3"/>
    <row r="38303" ht="12.75" customHeight="1" x14ac:dyDescent="0.3"/>
    <row r="38304" ht="12.75" customHeight="1" x14ac:dyDescent="0.3"/>
    <row r="38305" ht="12.75" customHeight="1" x14ac:dyDescent="0.3"/>
    <row r="38306" ht="12.75" customHeight="1" x14ac:dyDescent="0.3"/>
    <row r="38307" ht="12.75" customHeight="1" x14ac:dyDescent="0.3"/>
    <row r="38308" ht="12.75" customHeight="1" x14ac:dyDescent="0.3"/>
    <row r="38309" ht="12.75" customHeight="1" x14ac:dyDescent="0.3"/>
    <row r="38310" ht="12.75" customHeight="1" x14ac:dyDescent="0.3"/>
    <row r="38311" ht="12.75" customHeight="1" x14ac:dyDescent="0.3"/>
    <row r="38312" ht="12.75" customHeight="1" x14ac:dyDescent="0.3"/>
    <row r="38313" ht="12.75" customHeight="1" x14ac:dyDescent="0.3"/>
    <row r="38314" ht="12.75" customHeight="1" x14ac:dyDescent="0.3"/>
    <row r="38315" ht="12.75" customHeight="1" x14ac:dyDescent="0.3"/>
    <row r="38316" ht="12.75" customHeight="1" x14ac:dyDescent="0.3"/>
    <row r="38317" ht="12.75" customHeight="1" x14ac:dyDescent="0.3"/>
    <row r="38318" ht="12.75" customHeight="1" x14ac:dyDescent="0.3"/>
    <row r="38319" ht="12.75" customHeight="1" x14ac:dyDescent="0.3"/>
    <row r="38320" ht="12.75" customHeight="1" x14ac:dyDescent="0.3"/>
    <row r="38321" ht="12.75" customHeight="1" x14ac:dyDescent="0.3"/>
    <row r="38322" ht="12.75" customHeight="1" x14ac:dyDescent="0.3"/>
    <row r="38323" ht="12.75" customHeight="1" x14ac:dyDescent="0.3"/>
    <row r="38324" ht="12.75" customHeight="1" x14ac:dyDescent="0.3"/>
    <row r="38325" ht="12.75" customHeight="1" x14ac:dyDescent="0.3"/>
    <row r="38326" ht="12.75" customHeight="1" x14ac:dyDescent="0.3"/>
    <row r="38327" ht="12.75" customHeight="1" x14ac:dyDescent="0.3"/>
    <row r="38328" ht="12.75" customHeight="1" x14ac:dyDescent="0.3"/>
    <row r="38329" ht="12.75" customHeight="1" x14ac:dyDescent="0.3"/>
    <row r="38330" ht="12.75" customHeight="1" x14ac:dyDescent="0.3"/>
    <row r="38331" ht="12.75" customHeight="1" x14ac:dyDescent="0.3"/>
    <row r="38332" ht="12.75" customHeight="1" x14ac:dyDescent="0.3"/>
    <row r="38333" ht="12.75" customHeight="1" x14ac:dyDescent="0.3"/>
    <row r="38334" ht="12.75" customHeight="1" x14ac:dyDescent="0.3"/>
    <row r="38335" ht="12.75" customHeight="1" x14ac:dyDescent="0.3"/>
    <row r="38336" ht="12.75" customHeight="1" x14ac:dyDescent="0.3"/>
    <row r="38337" ht="12.75" customHeight="1" x14ac:dyDescent="0.3"/>
    <row r="38338" ht="12.75" customHeight="1" x14ac:dyDescent="0.3"/>
    <row r="38339" ht="12.75" customHeight="1" x14ac:dyDescent="0.3"/>
    <row r="38340" ht="12.75" customHeight="1" x14ac:dyDescent="0.3"/>
    <row r="38341" ht="12.75" customHeight="1" x14ac:dyDescent="0.3"/>
    <row r="38342" ht="12.75" customHeight="1" x14ac:dyDescent="0.3"/>
    <row r="38343" ht="12.75" customHeight="1" x14ac:dyDescent="0.3"/>
    <row r="38344" ht="12.75" customHeight="1" x14ac:dyDescent="0.3"/>
    <row r="38345" ht="12.75" customHeight="1" x14ac:dyDescent="0.3"/>
    <row r="38346" ht="12.75" customHeight="1" x14ac:dyDescent="0.3"/>
    <row r="38347" ht="12.75" customHeight="1" x14ac:dyDescent="0.3"/>
    <row r="38348" ht="12.75" customHeight="1" x14ac:dyDescent="0.3"/>
    <row r="38349" ht="12.75" customHeight="1" x14ac:dyDescent="0.3"/>
    <row r="38350" ht="12.75" customHeight="1" x14ac:dyDescent="0.3"/>
    <row r="38351" ht="12.75" customHeight="1" x14ac:dyDescent="0.3"/>
    <row r="38352" ht="12.75" customHeight="1" x14ac:dyDescent="0.3"/>
    <row r="38353" ht="12.75" customHeight="1" x14ac:dyDescent="0.3"/>
    <row r="38354" ht="12.75" customHeight="1" x14ac:dyDescent="0.3"/>
    <row r="38355" ht="12.75" customHeight="1" x14ac:dyDescent="0.3"/>
    <row r="38356" ht="12.75" customHeight="1" x14ac:dyDescent="0.3"/>
    <row r="38357" ht="12.75" customHeight="1" x14ac:dyDescent="0.3"/>
    <row r="38358" ht="12.75" customHeight="1" x14ac:dyDescent="0.3"/>
    <row r="38359" ht="12.75" customHeight="1" x14ac:dyDescent="0.3"/>
    <row r="38360" ht="12.75" customHeight="1" x14ac:dyDescent="0.3"/>
    <row r="38361" ht="12.75" customHeight="1" x14ac:dyDescent="0.3"/>
    <row r="38362" ht="12.75" customHeight="1" x14ac:dyDescent="0.3"/>
    <row r="38363" ht="12.75" customHeight="1" x14ac:dyDescent="0.3"/>
    <row r="38364" ht="12.75" customHeight="1" x14ac:dyDescent="0.3"/>
    <row r="38365" ht="12.75" customHeight="1" x14ac:dyDescent="0.3"/>
    <row r="38366" ht="12.75" customHeight="1" x14ac:dyDescent="0.3"/>
    <row r="38367" ht="12.75" customHeight="1" x14ac:dyDescent="0.3"/>
    <row r="38368" ht="12.75" customHeight="1" x14ac:dyDescent="0.3"/>
    <row r="38369" ht="12.75" customHeight="1" x14ac:dyDescent="0.3"/>
    <row r="38370" ht="12.75" customHeight="1" x14ac:dyDescent="0.3"/>
    <row r="38371" ht="12.75" customHeight="1" x14ac:dyDescent="0.3"/>
    <row r="38372" ht="12.75" customHeight="1" x14ac:dyDescent="0.3"/>
    <row r="38373" ht="12.75" customHeight="1" x14ac:dyDescent="0.3"/>
    <row r="38374" ht="12.75" customHeight="1" x14ac:dyDescent="0.3"/>
    <row r="38375" ht="12.75" customHeight="1" x14ac:dyDescent="0.3"/>
    <row r="38376" ht="12.75" customHeight="1" x14ac:dyDescent="0.3"/>
    <row r="38377" ht="12.75" customHeight="1" x14ac:dyDescent="0.3"/>
    <row r="38378" ht="12.75" customHeight="1" x14ac:dyDescent="0.3"/>
    <row r="38379" ht="12.75" customHeight="1" x14ac:dyDescent="0.3"/>
    <row r="38380" ht="12.75" customHeight="1" x14ac:dyDescent="0.3"/>
    <row r="38381" ht="12.75" customHeight="1" x14ac:dyDescent="0.3"/>
    <row r="38382" ht="12.75" customHeight="1" x14ac:dyDescent="0.3"/>
    <row r="38383" ht="12.75" customHeight="1" x14ac:dyDescent="0.3"/>
    <row r="38384" ht="12.75" customHeight="1" x14ac:dyDescent="0.3"/>
    <row r="38385" ht="12.75" customHeight="1" x14ac:dyDescent="0.3"/>
    <row r="38386" ht="12.75" customHeight="1" x14ac:dyDescent="0.3"/>
    <row r="38387" ht="12.75" customHeight="1" x14ac:dyDescent="0.3"/>
    <row r="38388" ht="12.75" customHeight="1" x14ac:dyDescent="0.3"/>
    <row r="38389" ht="12.75" customHeight="1" x14ac:dyDescent="0.3"/>
    <row r="38390" ht="12.75" customHeight="1" x14ac:dyDescent="0.3"/>
    <row r="38391" ht="12.75" customHeight="1" x14ac:dyDescent="0.3"/>
    <row r="38392" ht="12.75" customHeight="1" x14ac:dyDescent="0.3"/>
    <row r="38393" ht="12.75" customHeight="1" x14ac:dyDescent="0.3"/>
    <row r="38394" ht="12.75" customHeight="1" x14ac:dyDescent="0.3"/>
    <row r="38395" ht="12.75" customHeight="1" x14ac:dyDescent="0.3"/>
    <row r="38396" ht="12.75" customHeight="1" x14ac:dyDescent="0.3"/>
    <row r="38397" ht="12.75" customHeight="1" x14ac:dyDescent="0.3"/>
    <row r="38398" ht="12.75" customHeight="1" x14ac:dyDescent="0.3"/>
    <row r="38399" ht="12.75" customHeight="1" x14ac:dyDescent="0.3"/>
    <row r="38400" ht="12.75" customHeight="1" x14ac:dyDescent="0.3"/>
    <row r="38401" ht="12.75" customHeight="1" x14ac:dyDescent="0.3"/>
    <row r="38402" ht="12.75" customHeight="1" x14ac:dyDescent="0.3"/>
    <row r="38403" ht="12.75" customHeight="1" x14ac:dyDescent="0.3"/>
    <row r="38404" ht="12.75" customHeight="1" x14ac:dyDescent="0.3"/>
    <row r="38405" ht="12.75" customHeight="1" x14ac:dyDescent="0.3"/>
    <row r="38406" ht="12.75" customHeight="1" x14ac:dyDescent="0.3"/>
    <row r="38407" ht="12.75" customHeight="1" x14ac:dyDescent="0.3"/>
    <row r="38408" ht="12.75" customHeight="1" x14ac:dyDescent="0.3"/>
    <row r="38409" ht="12.75" customHeight="1" x14ac:dyDescent="0.3"/>
    <row r="38410" ht="12.75" customHeight="1" x14ac:dyDescent="0.3"/>
    <row r="38411" ht="12.75" customHeight="1" x14ac:dyDescent="0.3"/>
    <row r="38412" ht="12.75" customHeight="1" x14ac:dyDescent="0.3"/>
    <row r="38413" ht="12.75" customHeight="1" x14ac:dyDescent="0.3"/>
    <row r="38414" ht="12.75" customHeight="1" x14ac:dyDescent="0.3"/>
    <row r="38415" ht="12.75" customHeight="1" x14ac:dyDescent="0.3"/>
    <row r="38416" ht="12.75" customHeight="1" x14ac:dyDescent="0.3"/>
    <row r="38417" ht="12.75" customHeight="1" x14ac:dyDescent="0.3"/>
    <row r="38418" ht="12.75" customHeight="1" x14ac:dyDescent="0.3"/>
    <row r="38419" ht="12.75" customHeight="1" x14ac:dyDescent="0.3"/>
    <row r="38420" ht="12.75" customHeight="1" x14ac:dyDescent="0.3"/>
    <row r="38421" ht="12.75" customHeight="1" x14ac:dyDescent="0.3"/>
    <row r="38422" ht="12.75" customHeight="1" x14ac:dyDescent="0.3"/>
    <row r="38423" ht="12.75" customHeight="1" x14ac:dyDescent="0.3"/>
    <row r="38424" ht="12.75" customHeight="1" x14ac:dyDescent="0.3"/>
    <row r="38425" ht="12.75" customHeight="1" x14ac:dyDescent="0.3"/>
    <row r="38426" ht="12.75" customHeight="1" x14ac:dyDescent="0.3"/>
    <row r="38427" ht="12.75" customHeight="1" x14ac:dyDescent="0.3"/>
    <row r="38428" ht="12.75" customHeight="1" x14ac:dyDescent="0.3"/>
    <row r="38429" ht="12.75" customHeight="1" x14ac:dyDescent="0.3"/>
    <row r="38430" ht="12.75" customHeight="1" x14ac:dyDescent="0.3"/>
    <row r="38431" ht="12.75" customHeight="1" x14ac:dyDescent="0.3"/>
    <row r="38432" ht="12.75" customHeight="1" x14ac:dyDescent="0.3"/>
    <row r="38433" ht="12.75" customHeight="1" x14ac:dyDescent="0.3"/>
    <row r="38434" ht="12.75" customHeight="1" x14ac:dyDescent="0.3"/>
    <row r="38435" ht="12.75" customHeight="1" x14ac:dyDescent="0.3"/>
    <row r="38436" ht="12.75" customHeight="1" x14ac:dyDescent="0.3"/>
    <row r="38437" ht="12.75" customHeight="1" x14ac:dyDescent="0.3"/>
    <row r="38438" ht="12.75" customHeight="1" x14ac:dyDescent="0.3"/>
    <row r="38439" ht="12.75" customHeight="1" x14ac:dyDescent="0.3"/>
    <row r="38440" ht="12.75" customHeight="1" x14ac:dyDescent="0.3"/>
    <row r="38441" ht="12.75" customHeight="1" x14ac:dyDescent="0.3"/>
    <row r="38442" ht="12.75" customHeight="1" x14ac:dyDescent="0.3"/>
    <row r="38443" ht="12.75" customHeight="1" x14ac:dyDescent="0.3"/>
    <row r="38444" ht="12.75" customHeight="1" x14ac:dyDescent="0.3"/>
    <row r="38445" ht="12.75" customHeight="1" x14ac:dyDescent="0.3"/>
    <row r="38446" ht="12.75" customHeight="1" x14ac:dyDescent="0.3"/>
    <row r="38447" ht="12.75" customHeight="1" x14ac:dyDescent="0.3"/>
    <row r="38448" ht="12.75" customHeight="1" x14ac:dyDescent="0.3"/>
    <row r="38449" ht="12.75" customHeight="1" x14ac:dyDescent="0.3"/>
    <row r="38450" ht="12.75" customHeight="1" x14ac:dyDescent="0.3"/>
    <row r="38451" ht="12.75" customHeight="1" x14ac:dyDescent="0.3"/>
    <row r="38452" ht="12.75" customHeight="1" x14ac:dyDescent="0.3"/>
    <row r="38453" ht="12.75" customHeight="1" x14ac:dyDescent="0.3"/>
    <row r="38454" ht="12.75" customHeight="1" x14ac:dyDescent="0.3"/>
    <row r="38455" ht="12.75" customHeight="1" x14ac:dyDescent="0.3"/>
    <row r="38456" ht="12.75" customHeight="1" x14ac:dyDescent="0.3"/>
    <row r="38457" ht="12.75" customHeight="1" x14ac:dyDescent="0.3"/>
    <row r="38458" ht="12.75" customHeight="1" x14ac:dyDescent="0.3"/>
    <row r="38459" ht="12.75" customHeight="1" x14ac:dyDescent="0.3"/>
    <row r="38460" ht="12.75" customHeight="1" x14ac:dyDescent="0.3"/>
    <row r="38461" ht="12.75" customHeight="1" x14ac:dyDescent="0.3"/>
    <row r="38462" ht="12.75" customHeight="1" x14ac:dyDescent="0.3"/>
    <row r="38463" ht="12.75" customHeight="1" x14ac:dyDescent="0.3"/>
    <row r="38464" ht="12.75" customHeight="1" x14ac:dyDescent="0.3"/>
    <row r="38465" ht="12.75" customHeight="1" x14ac:dyDescent="0.3"/>
    <row r="38466" ht="12.75" customHeight="1" x14ac:dyDescent="0.3"/>
    <row r="38467" ht="12.75" customHeight="1" x14ac:dyDescent="0.3"/>
    <row r="38468" ht="12.75" customHeight="1" x14ac:dyDescent="0.3"/>
    <row r="38469" ht="12.75" customHeight="1" x14ac:dyDescent="0.3"/>
    <row r="38470" ht="12.75" customHeight="1" x14ac:dyDescent="0.3"/>
    <row r="38471" ht="12.75" customHeight="1" x14ac:dyDescent="0.3"/>
    <row r="38472" ht="12.75" customHeight="1" x14ac:dyDescent="0.3"/>
    <row r="38473" ht="12.75" customHeight="1" x14ac:dyDescent="0.3"/>
    <row r="38474" ht="12.75" customHeight="1" x14ac:dyDescent="0.3"/>
    <row r="38475" ht="12.75" customHeight="1" x14ac:dyDescent="0.3"/>
    <row r="38476" ht="12.75" customHeight="1" x14ac:dyDescent="0.3"/>
    <row r="38477" ht="12.75" customHeight="1" x14ac:dyDescent="0.3"/>
    <row r="38478" ht="12.75" customHeight="1" x14ac:dyDescent="0.3"/>
    <row r="38479" ht="12.75" customHeight="1" x14ac:dyDescent="0.3"/>
    <row r="38480" ht="12.75" customHeight="1" x14ac:dyDescent="0.3"/>
    <row r="38481" ht="12.75" customHeight="1" x14ac:dyDescent="0.3"/>
    <row r="38482" ht="12.75" customHeight="1" x14ac:dyDescent="0.3"/>
    <row r="38483" ht="12.75" customHeight="1" x14ac:dyDescent="0.3"/>
    <row r="38484" ht="12.75" customHeight="1" x14ac:dyDescent="0.3"/>
    <row r="38485" ht="12.75" customHeight="1" x14ac:dyDescent="0.3"/>
    <row r="38486" ht="12.75" customHeight="1" x14ac:dyDescent="0.3"/>
    <row r="38487" ht="12.75" customHeight="1" x14ac:dyDescent="0.3"/>
    <row r="38488" ht="12.75" customHeight="1" x14ac:dyDescent="0.3"/>
    <row r="38489" ht="12.75" customHeight="1" x14ac:dyDescent="0.3"/>
    <row r="38490" ht="12.75" customHeight="1" x14ac:dyDescent="0.3"/>
    <row r="38491" ht="12.75" customHeight="1" x14ac:dyDescent="0.3"/>
    <row r="38492" ht="12.75" customHeight="1" x14ac:dyDescent="0.3"/>
    <row r="38493" ht="12.75" customHeight="1" x14ac:dyDescent="0.3"/>
    <row r="38494" ht="12.75" customHeight="1" x14ac:dyDescent="0.3"/>
    <row r="38495" ht="12.75" customHeight="1" x14ac:dyDescent="0.3"/>
    <row r="38496" ht="12.75" customHeight="1" x14ac:dyDescent="0.3"/>
    <row r="38497" ht="12.75" customHeight="1" x14ac:dyDescent="0.3"/>
    <row r="38498" ht="12.75" customHeight="1" x14ac:dyDescent="0.3"/>
    <row r="38499" ht="12.75" customHeight="1" x14ac:dyDescent="0.3"/>
    <row r="38500" ht="12.75" customHeight="1" x14ac:dyDescent="0.3"/>
    <row r="38501" ht="12.75" customHeight="1" x14ac:dyDescent="0.3"/>
    <row r="38502" ht="12.75" customHeight="1" x14ac:dyDescent="0.3"/>
    <row r="38503" ht="12.75" customHeight="1" x14ac:dyDescent="0.3"/>
    <row r="38504" ht="12.75" customHeight="1" x14ac:dyDescent="0.3"/>
    <row r="38505" ht="12.75" customHeight="1" x14ac:dyDescent="0.3"/>
    <row r="38506" ht="12.75" customHeight="1" x14ac:dyDescent="0.3"/>
    <row r="38507" ht="12.75" customHeight="1" x14ac:dyDescent="0.3"/>
    <row r="38508" ht="12.75" customHeight="1" x14ac:dyDescent="0.3"/>
    <row r="38509" ht="12.75" customHeight="1" x14ac:dyDescent="0.3"/>
    <row r="38510" ht="12.75" customHeight="1" x14ac:dyDescent="0.3"/>
    <row r="38511" ht="12.75" customHeight="1" x14ac:dyDescent="0.3"/>
    <row r="38512" ht="12.75" customHeight="1" x14ac:dyDescent="0.3"/>
    <row r="38513" ht="12.75" customHeight="1" x14ac:dyDescent="0.3"/>
    <row r="38514" ht="12.75" customHeight="1" x14ac:dyDescent="0.3"/>
    <row r="38515" ht="12.75" customHeight="1" x14ac:dyDescent="0.3"/>
    <row r="38516" ht="12.75" customHeight="1" x14ac:dyDescent="0.3"/>
    <row r="38517" ht="12.75" customHeight="1" x14ac:dyDescent="0.3"/>
    <row r="38518" ht="12.75" customHeight="1" x14ac:dyDescent="0.3"/>
    <row r="38519" ht="12.75" customHeight="1" x14ac:dyDescent="0.3"/>
    <row r="38520" ht="12.75" customHeight="1" x14ac:dyDescent="0.3"/>
    <row r="38521" ht="12.75" customHeight="1" x14ac:dyDescent="0.3"/>
    <row r="38522" ht="12.75" customHeight="1" x14ac:dyDescent="0.3"/>
    <row r="38523" ht="12.75" customHeight="1" x14ac:dyDescent="0.3"/>
    <row r="38524" ht="12.75" customHeight="1" x14ac:dyDescent="0.3"/>
    <row r="38525" ht="12.75" customHeight="1" x14ac:dyDescent="0.3"/>
    <row r="38526" ht="12.75" customHeight="1" x14ac:dyDescent="0.3"/>
    <row r="38527" ht="12.75" customHeight="1" x14ac:dyDescent="0.3"/>
    <row r="38528" ht="12.75" customHeight="1" x14ac:dyDescent="0.3"/>
    <row r="38529" ht="12.75" customHeight="1" x14ac:dyDescent="0.3"/>
    <row r="38530" ht="12.75" customHeight="1" x14ac:dyDescent="0.3"/>
    <row r="38531" ht="12.75" customHeight="1" x14ac:dyDescent="0.3"/>
    <row r="38532" ht="12.75" customHeight="1" x14ac:dyDescent="0.3"/>
    <row r="38533" ht="12.75" customHeight="1" x14ac:dyDescent="0.3"/>
    <row r="38534" ht="12.75" customHeight="1" x14ac:dyDescent="0.3"/>
    <row r="38535" ht="12.75" customHeight="1" x14ac:dyDescent="0.3"/>
    <row r="38536" ht="12.75" customHeight="1" x14ac:dyDescent="0.3"/>
    <row r="38537" ht="12.75" customHeight="1" x14ac:dyDescent="0.3"/>
    <row r="38538" ht="12.75" customHeight="1" x14ac:dyDescent="0.3"/>
    <row r="38539" ht="12.75" customHeight="1" x14ac:dyDescent="0.3"/>
    <row r="38540" ht="12.75" customHeight="1" x14ac:dyDescent="0.3"/>
    <row r="38541" ht="12.75" customHeight="1" x14ac:dyDescent="0.3"/>
    <row r="38542" ht="12.75" customHeight="1" x14ac:dyDescent="0.3"/>
    <row r="38543" ht="12.75" customHeight="1" x14ac:dyDescent="0.3"/>
    <row r="38544" ht="12.75" customHeight="1" x14ac:dyDescent="0.3"/>
    <row r="38545" ht="12.75" customHeight="1" x14ac:dyDescent="0.3"/>
    <row r="38546" ht="12.75" customHeight="1" x14ac:dyDescent="0.3"/>
    <row r="38547" ht="12.75" customHeight="1" x14ac:dyDescent="0.3"/>
    <row r="38548" ht="12.75" customHeight="1" x14ac:dyDescent="0.3"/>
    <row r="38549" ht="12.75" customHeight="1" x14ac:dyDescent="0.3"/>
    <row r="38550" ht="12.75" customHeight="1" x14ac:dyDescent="0.3"/>
    <row r="38551" ht="12.75" customHeight="1" x14ac:dyDescent="0.3"/>
    <row r="38552" ht="12.75" customHeight="1" x14ac:dyDescent="0.3"/>
    <row r="38553" ht="12.75" customHeight="1" x14ac:dyDescent="0.3"/>
    <row r="38554" ht="12.75" customHeight="1" x14ac:dyDescent="0.3"/>
    <row r="38555" ht="12.75" customHeight="1" x14ac:dyDescent="0.3"/>
    <row r="38556" ht="12.75" customHeight="1" x14ac:dyDescent="0.3"/>
    <row r="38557" ht="12.75" customHeight="1" x14ac:dyDescent="0.3"/>
    <row r="38558" ht="12.75" customHeight="1" x14ac:dyDescent="0.3"/>
    <row r="38559" ht="12.75" customHeight="1" x14ac:dyDescent="0.3"/>
    <row r="38560" ht="12.75" customHeight="1" x14ac:dyDescent="0.3"/>
    <row r="38561" ht="12.75" customHeight="1" x14ac:dyDescent="0.3"/>
    <row r="38562" ht="12.75" customHeight="1" x14ac:dyDescent="0.3"/>
    <row r="38563" ht="12.75" customHeight="1" x14ac:dyDescent="0.3"/>
    <row r="38564" ht="12.75" customHeight="1" x14ac:dyDescent="0.3"/>
    <row r="38565" ht="12.75" customHeight="1" x14ac:dyDescent="0.3"/>
    <row r="38566" ht="12.75" customHeight="1" x14ac:dyDescent="0.3"/>
    <row r="38567" ht="12.75" customHeight="1" x14ac:dyDescent="0.3"/>
    <row r="38568" ht="12.75" customHeight="1" x14ac:dyDescent="0.3"/>
    <row r="38569" ht="12.75" customHeight="1" x14ac:dyDescent="0.3"/>
    <row r="38570" ht="12.75" customHeight="1" x14ac:dyDescent="0.3"/>
    <row r="38571" ht="12.75" customHeight="1" x14ac:dyDescent="0.3"/>
    <row r="38572" ht="12.75" customHeight="1" x14ac:dyDescent="0.3"/>
    <row r="38573" ht="12.75" customHeight="1" x14ac:dyDescent="0.3"/>
    <row r="38574" ht="12.75" customHeight="1" x14ac:dyDescent="0.3"/>
    <row r="38575" ht="12.75" customHeight="1" x14ac:dyDescent="0.3"/>
    <row r="38576" ht="12.75" customHeight="1" x14ac:dyDescent="0.3"/>
    <row r="38577" ht="12.75" customHeight="1" x14ac:dyDescent="0.3"/>
    <row r="38578" ht="12.75" customHeight="1" x14ac:dyDescent="0.3"/>
    <row r="38579" ht="12.75" customHeight="1" x14ac:dyDescent="0.3"/>
    <row r="38580" ht="12.75" customHeight="1" x14ac:dyDescent="0.3"/>
    <row r="38581" ht="12.75" customHeight="1" x14ac:dyDescent="0.3"/>
    <row r="38582" ht="12.75" customHeight="1" x14ac:dyDescent="0.3"/>
    <row r="38583" ht="12.75" customHeight="1" x14ac:dyDescent="0.3"/>
    <row r="38584" ht="12.75" customHeight="1" x14ac:dyDescent="0.3"/>
    <row r="38585" ht="12.75" customHeight="1" x14ac:dyDescent="0.3"/>
    <row r="38586" ht="12.75" customHeight="1" x14ac:dyDescent="0.3"/>
    <row r="38587" ht="12.75" customHeight="1" x14ac:dyDescent="0.3"/>
    <row r="38588" ht="12.75" customHeight="1" x14ac:dyDescent="0.3"/>
    <row r="38589" ht="12.75" customHeight="1" x14ac:dyDescent="0.3"/>
    <row r="38590" ht="12.75" customHeight="1" x14ac:dyDescent="0.3"/>
    <row r="38591" ht="12.75" customHeight="1" x14ac:dyDescent="0.3"/>
    <row r="38592" ht="12.75" customHeight="1" x14ac:dyDescent="0.3"/>
    <row r="38593" ht="12.75" customHeight="1" x14ac:dyDescent="0.3"/>
    <row r="38594" ht="12.75" customHeight="1" x14ac:dyDescent="0.3"/>
    <row r="38595" ht="12.75" customHeight="1" x14ac:dyDescent="0.3"/>
    <row r="38596" ht="12.75" customHeight="1" x14ac:dyDescent="0.3"/>
    <row r="38597" ht="12.75" customHeight="1" x14ac:dyDescent="0.3"/>
    <row r="38598" ht="12.75" customHeight="1" x14ac:dyDescent="0.3"/>
    <row r="38599" ht="12.75" customHeight="1" x14ac:dyDescent="0.3"/>
    <row r="38600" ht="12.75" customHeight="1" x14ac:dyDescent="0.3"/>
    <row r="38601" ht="12.75" customHeight="1" x14ac:dyDescent="0.3"/>
    <row r="38602" ht="12.75" customHeight="1" x14ac:dyDescent="0.3"/>
    <row r="38603" ht="12.75" customHeight="1" x14ac:dyDescent="0.3"/>
    <row r="38604" ht="12.75" customHeight="1" x14ac:dyDescent="0.3"/>
    <row r="38605" ht="12.75" customHeight="1" x14ac:dyDescent="0.3"/>
    <row r="38606" ht="12.75" customHeight="1" x14ac:dyDescent="0.3"/>
    <row r="38607" ht="12.75" customHeight="1" x14ac:dyDescent="0.3"/>
    <row r="38608" ht="12.75" customHeight="1" x14ac:dyDescent="0.3"/>
    <row r="38609" ht="12.75" customHeight="1" x14ac:dyDescent="0.3"/>
    <row r="38610" ht="12.75" customHeight="1" x14ac:dyDescent="0.3"/>
    <row r="38611" ht="12.75" customHeight="1" x14ac:dyDescent="0.3"/>
    <row r="38612" ht="12.75" customHeight="1" x14ac:dyDescent="0.3"/>
    <row r="38613" ht="12.75" customHeight="1" x14ac:dyDescent="0.3"/>
    <row r="38614" ht="12.75" customHeight="1" x14ac:dyDescent="0.3"/>
    <row r="38615" ht="12.75" customHeight="1" x14ac:dyDescent="0.3"/>
    <row r="38616" ht="12.75" customHeight="1" x14ac:dyDescent="0.3"/>
    <row r="38617" ht="12.75" customHeight="1" x14ac:dyDescent="0.3"/>
    <row r="38618" ht="12.75" customHeight="1" x14ac:dyDescent="0.3"/>
    <row r="38619" ht="12.75" customHeight="1" x14ac:dyDescent="0.3"/>
    <row r="38620" ht="12.75" customHeight="1" x14ac:dyDescent="0.3"/>
    <row r="38621" ht="12.75" customHeight="1" x14ac:dyDescent="0.3"/>
    <row r="38622" ht="12.75" customHeight="1" x14ac:dyDescent="0.3"/>
    <row r="38623" ht="12.75" customHeight="1" x14ac:dyDescent="0.3"/>
    <row r="38624" ht="12.75" customHeight="1" x14ac:dyDescent="0.3"/>
    <row r="38625" ht="12.75" customHeight="1" x14ac:dyDescent="0.3"/>
    <row r="38626" ht="12.75" customHeight="1" x14ac:dyDescent="0.3"/>
    <row r="38627" ht="12.75" customHeight="1" x14ac:dyDescent="0.3"/>
    <row r="38628" ht="12.75" customHeight="1" x14ac:dyDescent="0.3"/>
    <row r="38629" ht="12.75" customHeight="1" x14ac:dyDescent="0.3"/>
    <row r="38630" ht="12.75" customHeight="1" x14ac:dyDescent="0.3"/>
    <row r="38631" ht="12.75" customHeight="1" x14ac:dyDescent="0.3"/>
    <row r="38632" ht="12.75" customHeight="1" x14ac:dyDescent="0.3"/>
    <row r="38633" ht="12.75" customHeight="1" x14ac:dyDescent="0.3"/>
    <row r="38634" ht="12.75" customHeight="1" x14ac:dyDescent="0.3"/>
    <row r="38635" ht="12.75" customHeight="1" x14ac:dyDescent="0.3"/>
    <row r="38636" ht="12.75" customHeight="1" x14ac:dyDescent="0.3"/>
    <row r="38637" ht="12.75" customHeight="1" x14ac:dyDescent="0.3"/>
    <row r="38638" ht="12.75" customHeight="1" x14ac:dyDescent="0.3"/>
    <row r="38639" ht="12.75" customHeight="1" x14ac:dyDescent="0.3"/>
    <row r="38640" ht="12.75" customHeight="1" x14ac:dyDescent="0.3"/>
    <row r="38641" ht="12.75" customHeight="1" x14ac:dyDescent="0.3"/>
    <row r="38642" ht="12.75" customHeight="1" x14ac:dyDescent="0.3"/>
    <row r="38643" ht="12.75" customHeight="1" x14ac:dyDescent="0.3"/>
    <row r="38644" ht="12.75" customHeight="1" x14ac:dyDescent="0.3"/>
    <row r="38645" ht="12.75" customHeight="1" x14ac:dyDescent="0.3"/>
    <row r="38646" ht="12.75" customHeight="1" x14ac:dyDescent="0.3"/>
    <row r="38647" ht="12.75" customHeight="1" x14ac:dyDescent="0.3"/>
    <row r="38648" ht="12.75" customHeight="1" x14ac:dyDescent="0.3"/>
    <row r="38649" ht="12.75" customHeight="1" x14ac:dyDescent="0.3"/>
    <row r="38650" ht="12.75" customHeight="1" x14ac:dyDescent="0.3"/>
    <row r="38651" ht="12.75" customHeight="1" x14ac:dyDescent="0.3"/>
    <row r="38652" ht="12.75" customHeight="1" x14ac:dyDescent="0.3"/>
    <row r="38653" ht="12.75" customHeight="1" x14ac:dyDescent="0.3"/>
    <row r="38654" ht="12.75" customHeight="1" x14ac:dyDescent="0.3"/>
    <row r="38655" ht="12.75" customHeight="1" x14ac:dyDescent="0.3"/>
    <row r="38656" ht="12.75" customHeight="1" x14ac:dyDescent="0.3"/>
    <row r="38657" ht="12.75" customHeight="1" x14ac:dyDescent="0.3"/>
    <row r="38658" ht="12.75" customHeight="1" x14ac:dyDescent="0.3"/>
    <row r="38659" ht="12.75" customHeight="1" x14ac:dyDescent="0.3"/>
    <row r="38660" ht="12.75" customHeight="1" x14ac:dyDescent="0.3"/>
    <row r="38661" ht="12.75" customHeight="1" x14ac:dyDescent="0.3"/>
    <row r="38662" ht="12.75" customHeight="1" x14ac:dyDescent="0.3"/>
    <row r="38663" ht="12.75" customHeight="1" x14ac:dyDescent="0.3"/>
    <row r="38664" ht="12.75" customHeight="1" x14ac:dyDescent="0.3"/>
    <row r="38665" ht="12.75" customHeight="1" x14ac:dyDescent="0.3"/>
    <row r="38666" ht="12.75" customHeight="1" x14ac:dyDescent="0.3"/>
    <row r="38667" ht="12.75" customHeight="1" x14ac:dyDescent="0.3"/>
    <row r="38668" ht="12.75" customHeight="1" x14ac:dyDescent="0.3"/>
    <row r="38669" ht="12.75" customHeight="1" x14ac:dyDescent="0.3"/>
    <row r="38670" ht="12.75" customHeight="1" x14ac:dyDescent="0.3"/>
    <row r="38671" ht="12.75" customHeight="1" x14ac:dyDescent="0.3"/>
    <row r="38672" ht="12.75" customHeight="1" x14ac:dyDescent="0.3"/>
    <row r="38673" ht="12.75" customHeight="1" x14ac:dyDescent="0.3"/>
    <row r="38674" ht="12.75" customHeight="1" x14ac:dyDescent="0.3"/>
    <row r="38675" ht="12.75" customHeight="1" x14ac:dyDescent="0.3"/>
    <row r="38676" ht="12.75" customHeight="1" x14ac:dyDescent="0.3"/>
    <row r="38677" ht="12.75" customHeight="1" x14ac:dyDescent="0.3"/>
    <row r="38678" ht="12.75" customHeight="1" x14ac:dyDescent="0.3"/>
    <row r="38679" ht="12.75" customHeight="1" x14ac:dyDescent="0.3"/>
    <row r="38680" ht="12.75" customHeight="1" x14ac:dyDescent="0.3"/>
    <row r="38681" ht="12.75" customHeight="1" x14ac:dyDescent="0.3"/>
    <row r="38682" ht="12.75" customHeight="1" x14ac:dyDescent="0.3"/>
    <row r="38683" ht="12.75" customHeight="1" x14ac:dyDescent="0.3"/>
    <row r="38684" ht="12.75" customHeight="1" x14ac:dyDescent="0.3"/>
    <row r="38685" ht="12.75" customHeight="1" x14ac:dyDescent="0.3"/>
    <row r="38686" ht="12.75" customHeight="1" x14ac:dyDescent="0.3"/>
    <row r="38687" ht="12.75" customHeight="1" x14ac:dyDescent="0.3"/>
    <row r="38688" ht="12.75" customHeight="1" x14ac:dyDescent="0.3"/>
    <row r="38689" ht="12.75" customHeight="1" x14ac:dyDescent="0.3"/>
    <row r="38690" ht="12.75" customHeight="1" x14ac:dyDescent="0.3"/>
    <row r="38691" ht="12.75" customHeight="1" x14ac:dyDescent="0.3"/>
    <row r="38692" ht="12.75" customHeight="1" x14ac:dyDescent="0.3"/>
    <row r="38693" ht="12.75" customHeight="1" x14ac:dyDescent="0.3"/>
    <row r="38694" ht="12.75" customHeight="1" x14ac:dyDescent="0.3"/>
    <row r="38695" ht="12.75" customHeight="1" x14ac:dyDescent="0.3"/>
    <row r="38696" ht="12.75" customHeight="1" x14ac:dyDescent="0.3"/>
    <row r="38697" ht="12.75" customHeight="1" x14ac:dyDescent="0.3"/>
    <row r="38698" ht="12.75" customHeight="1" x14ac:dyDescent="0.3"/>
    <row r="38699" ht="12.75" customHeight="1" x14ac:dyDescent="0.3"/>
    <row r="38700" ht="12.75" customHeight="1" x14ac:dyDescent="0.3"/>
    <row r="38701" ht="12.75" customHeight="1" x14ac:dyDescent="0.3"/>
    <row r="38702" ht="12.75" customHeight="1" x14ac:dyDescent="0.3"/>
    <row r="38703" ht="12.75" customHeight="1" x14ac:dyDescent="0.3"/>
    <row r="38704" ht="12.75" customHeight="1" x14ac:dyDescent="0.3"/>
    <row r="38705" ht="12.75" customHeight="1" x14ac:dyDescent="0.3"/>
    <row r="38706" ht="12.75" customHeight="1" x14ac:dyDescent="0.3"/>
    <row r="38707" ht="12.75" customHeight="1" x14ac:dyDescent="0.3"/>
    <row r="38708" ht="12.75" customHeight="1" x14ac:dyDescent="0.3"/>
    <row r="38709" ht="12.75" customHeight="1" x14ac:dyDescent="0.3"/>
    <row r="38710" ht="12.75" customHeight="1" x14ac:dyDescent="0.3"/>
    <row r="38711" ht="12.75" customHeight="1" x14ac:dyDescent="0.3"/>
    <row r="38712" ht="12.75" customHeight="1" x14ac:dyDescent="0.3"/>
    <row r="38713" ht="12.75" customHeight="1" x14ac:dyDescent="0.3"/>
    <row r="38714" ht="12.75" customHeight="1" x14ac:dyDescent="0.3"/>
    <row r="38715" ht="12.75" customHeight="1" x14ac:dyDescent="0.3"/>
    <row r="38716" ht="12.75" customHeight="1" x14ac:dyDescent="0.3"/>
    <row r="38717" ht="12.75" customHeight="1" x14ac:dyDescent="0.3"/>
    <row r="38718" ht="12.75" customHeight="1" x14ac:dyDescent="0.3"/>
    <row r="38719" ht="12.75" customHeight="1" x14ac:dyDescent="0.3"/>
    <row r="38720" ht="12.75" customHeight="1" x14ac:dyDescent="0.3"/>
    <row r="38721" ht="12.75" customHeight="1" x14ac:dyDescent="0.3"/>
    <row r="38722" ht="12.75" customHeight="1" x14ac:dyDescent="0.3"/>
    <row r="38723" ht="12.75" customHeight="1" x14ac:dyDescent="0.3"/>
    <row r="38724" ht="12.75" customHeight="1" x14ac:dyDescent="0.3"/>
    <row r="38725" ht="12.75" customHeight="1" x14ac:dyDescent="0.3"/>
    <row r="38726" ht="12.75" customHeight="1" x14ac:dyDescent="0.3"/>
    <row r="38727" ht="12.75" customHeight="1" x14ac:dyDescent="0.3"/>
    <row r="38728" ht="12.75" customHeight="1" x14ac:dyDescent="0.3"/>
    <row r="38729" ht="12.75" customHeight="1" x14ac:dyDescent="0.3"/>
    <row r="38730" ht="12.75" customHeight="1" x14ac:dyDescent="0.3"/>
    <row r="38731" ht="12.75" customHeight="1" x14ac:dyDescent="0.3"/>
    <row r="38732" ht="12.75" customHeight="1" x14ac:dyDescent="0.3"/>
    <row r="38733" ht="12.75" customHeight="1" x14ac:dyDescent="0.3"/>
    <row r="38734" ht="12.75" customHeight="1" x14ac:dyDescent="0.3"/>
    <row r="38735" ht="12.75" customHeight="1" x14ac:dyDescent="0.3"/>
    <row r="38736" ht="12.75" customHeight="1" x14ac:dyDescent="0.3"/>
    <row r="38737" ht="12.75" customHeight="1" x14ac:dyDescent="0.3"/>
    <row r="38738" ht="12.75" customHeight="1" x14ac:dyDescent="0.3"/>
    <row r="38739" ht="12.75" customHeight="1" x14ac:dyDescent="0.3"/>
    <row r="38740" ht="12.75" customHeight="1" x14ac:dyDescent="0.3"/>
    <row r="38741" ht="12.75" customHeight="1" x14ac:dyDescent="0.3"/>
    <row r="38742" ht="12.75" customHeight="1" x14ac:dyDescent="0.3"/>
    <row r="38743" ht="12.75" customHeight="1" x14ac:dyDescent="0.3"/>
    <row r="38744" ht="12.75" customHeight="1" x14ac:dyDescent="0.3"/>
    <row r="38745" ht="12.75" customHeight="1" x14ac:dyDescent="0.3"/>
    <row r="38746" ht="12.75" customHeight="1" x14ac:dyDescent="0.3"/>
    <row r="38747" ht="12.75" customHeight="1" x14ac:dyDescent="0.3"/>
    <row r="38748" ht="12.75" customHeight="1" x14ac:dyDescent="0.3"/>
    <row r="38749" ht="12.75" customHeight="1" x14ac:dyDescent="0.3"/>
    <row r="38750" ht="12.75" customHeight="1" x14ac:dyDescent="0.3"/>
    <row r="38751" ht="12.75" customHeight="1" x14ac:dyDescent="0.3"/>
    <row r="38752" ht="12.75" customHeight="1" x14ac:dyDescent="0.3"/>
    <row r="38753" ht="12.75" customHeight="1" x14ac:dyDescent="0.3"/>
    <row r="38754" ht="12.75" customHeight="1" x14ac:dyDescent="0.3"/>
    <row r="38755" ht="12.75" customHeight="1" x14ac:dyDescent="0.3"/>
    <row r="38756" ht="12.75" customHeight="1" x14ac:dyDescent="0.3"/>
    <row r="38757" ht="12.75" customHeight="1" x14ac:dyDescent="0.3"/>
    <row r="38758" ht="12.75" customHeight="1" x14ac:dyDescent="0.3"/>
    <row r="38759" ht="12.75" customHeight="1" x14ac:dyDescent="0.3"/>
    <row r="38760" ht="12.75" customHeight="1" x14ac:dyDescent="0.3"/>
    <row r="38761" ht="12.75" customHeight="1" x14ac:dyDescent="0.3"/>
    <row r="38762" ht="12.75" customHeight="1" x14ac:dyDescent="0.3"/>
    <row r="38763" ht="12.75" customHeight="1" x14ac:dyDescent="0.3"/>
    <row r="38764" ht="12.75" customHeight="1" x14ac:dyDescent="0.3"/>
    <row r="38765" ht="12.75" customHeight="1" x14ac:dyDescent="0.3"/>
    <row r="38766" ht="12.75" customHeight="1" x14ac:dyDescent="0.3"/>
    <row r="38767" ht="12.75" customHeight="1" x14ac:dyDescent="0.3"/>
    <row r="38768" ht="12.75" customHeight="1" x14ac:dyDescent="0.3"/>
    <row r="38769" ht="12.75" customHeight="1" x14ac:dyDescent="0.3"/>
    <row r="38770" ht="12.75" customHeight="1" x14ac:dyDescent="0.3"/>
    <row r="38771" ht="12.75" customHeight="1" x14ac:dyDescent="0.3"/>
    <row r="38772" ht="12.75" customHeight="1" x14ac:dyDescent="0.3"/>
    <row r="38773" ht="12.75" customHeight="1" x14ac:dyDescent="0.3"/>
    <row r="38774" ht="12.75" customHeight="1" x14ac:dyDescent="0.3"/>
    <row r="38775" ht="12.75" customHeight="1" x14ac:dyDescent="0.3"/>
    <row r="38776" ht="12.75" customHeight="1" x14ac:dyDescent="0.3"/>
    <row r="38777" ht="12.75" customHeight="1" x14ac:dyDescent="0.3"/>
    <row r="38778" ht="12.75" customHeight="1" x14ac:dyDescent="0.3"/>
    <row r="38779" ht="12.75" customHeight="1" x14ac:dyDescent="0.3"/>
    <row r="38780" ht="12.75" customHeight="1" x14ac:dyDescent="0.3"/>
    <row r="38781" ht="12.75" customHeight="1" x14ac:dyDescent="0.3"/>
    <row r="38782" ht="12.75" customHeight="1" x14ac:dyDescent="0.3"/>
    <row r="38783" ht="12.75" customHeight="1" x14ac:dyDescent="0.3"/>
    <row r="38784" ht="12.75" customHeight="1" x14ac:dyDescent="0.3"/>
    <row r="38785" ht="12.75" customHeight="1" x14ac:dyDescent="0.3"/>
    <row r="38786" ht="12.75" customHeight="1" x14ac:dyDescent="0.3"/>
    <row r="38787" ht="12.75" customHeight="1" x14ac:dyDescent="0.3"/>
    <row r="38788" ht="12.75" customHeight="1" x14ac:dyDescent="0.3"/>
    <row r="38789" ht="12.75" customHeight="1" x14ac:dyDescent="0.3"/>
    <row r="38790" ht="12.75" customHeight="1" x14ac:dyDescent="0.3"/>
    <row r="38791" ht="12.75" customHeight="1" x14ac:dyDescent="0.3"/>
    <row r="38792" ht="12.75" customHeight="1" x14ac:dyDescent="0.3"/>
    <row r="38793" ht="12.75" customHeight="1" x14ac:dyDescent="0.3"/>
    <row r="38794" ht="12.75" customHeight="1" x14ac:dyDescent="0.3"/>
    <row r="38795" ht="12.75" customHeight="1" x14ac:dyDescent="0.3"/>
    <row r="38796" ht="12.75" customHeight="1" x14ac:dyDescent="0.3"/>
    <row r="38797" ht="12.75" customHeight="1" x14ac:dyDescent="0.3"/>
    <row r="38798" ht="12.75" customHeight="1" x14ac:dyDescent="0.3"/>
    <row r="38799" ht="12.75" customHeight="1" x14ac:dyDescent="0.3"/>
    <row r="38800" ht="12.75" customHeight="1" x14ac:dyDescent="0.3"/>
    <row r="38801" ht="12.75" customHeight="1" x14ac:dyDescent="0.3"/>
    <row r="38802" ht="12.75" customHeight="1" x14ac:dyDescent="0.3"/>
    <row r="38803" ht="12.75" customHeight="1" x14ac:dyDescent="0.3"/>
    <row r="38804" ht="12.75" customHeight="1" x14ac:dyDescent="0.3"/>
    <row r="38805" ht="12.75" customHeight="1" x14ac:dyDescent="0.3"/>
    <row r="38806" ht="12.75" customHeight="1" x14ac:dyDescent="0.3"/>
    <row r="38807" ht="12.75" customHeight="1" x14ac:dyDescent="0.3"/>
    <row r="38808" ht="12.75" customHeight="1" x14ac:dyDescent="0.3"/>
    <row r="38809" ht="12.75" customHeight="1" x14ac:dyDescent="0.3"/>
    <row r="38810" ht="12.75" customHeight="1" x14ac:dyDescent="0.3"/>
    <row r="38811" ht="12.75" customHeight="1" x14ac:dyDescent="0.3"/>
    <row r="38812" ht="12.75" customHeight="1" x14ac:dyDescent="0.3"/>
    <row r="38813" ht="12.75" customHeight="1" x14ac:dyDescent="0.3"/>
    <row r="38814" ht="12.75" customHeight="1" x14ac:dyDescent="0.3"/>
    <row r="38815" ht="12.75" customHeight="1" x14ac:dyDescent="0.3"/>
    <row r="38816" ht="12.75" customHeight="1" x14ac:dyDescent="0.3"/>
    <row r="38817" ht="12.75" customHeight="1" x14ac:dyDescent="0.3"/>
    <row r="38818" ht="12.75" customHeight="1" x14ac:dyDescent="0.3"/>
    <row r="38819" ht="12.75" customHeight="1" x14ac:dyDescent="0.3"/>
    <row r="38820" ht="12.75" customHeight="1" x14ac:dyDescent="0.3"/>
    <row r="38821" ht="12.75" customHeight="1" x14ac:dyDescent="0.3"/>
    <row r="38822" ht="12.75" customHeight="1" x14ac:dyDescent="0.3"/>
    <row r="38823" ht="12.75" customHeight="1" x14ac:dyDescent="0.3"/>
    <row r="38824" ht="12.75" customHeight="1" x14ac:dyDescent="0.3"/>
    <row r="38825" ht="12.75" customHeight="1" x14ac:dyDescent="0.3"/>
    <row r="38826" ht="12.75" customHeight="1" x14ac:dyDescent="0.3"/>
    <row r="38827" ht="12.75" customHeight="1" x14ac:dyDescent="0.3"/>
    <row r="38828" ht="12.75" customHeight="1" x14ac:dyDescent="0.3"/>
    <row r="38829" ht="12.75" customHeight="1" x14ac:dyDescent="0.3"/>
    <row r="38830" ht="12.75" customHeight="1" x14ac:dyDescent="0.3"/>
    <row r="38831" ht="12.75" customHeight="1" x14ac:dyDescent="0.3"/>
    <row r="38832" ht="12.75" customHeight="1" x14ac:dyDescent="0.3"/>
    <row r="38833" ht="12.75" customHeight="1" x14ac:dyDescent="0.3"/>
    <row r="38834" ht="12.75" customHeight="1" x14ac:dyDescent="0.3"/>
    <row r="38835" ht="12.75" customHeight="1" x14ac:dyDescent="0.3"/>
    <row r="38836" ht="12.75" customHeight="1" x14ac:dyDescent="0.3"/>
    <row r="38837" ht="12.75" customHeight="1" x14ac:dyDescent="0.3"/>
    <row r="38838" ht="12.75" customHeight="1" x14ac:dyDescent="0.3"/>
    <row r="38839" ht="12.75" customHeight="1" x14ac:dyDescent="0.3"/>
    <row r="38840" ht="12.75" customHeight="1" x14ac:dyDescent="0.3"/>
    <row r="38841" ht="12.75" customHeight="1" x14ac:dyDescent="0.3"/>
    <row r="38842" ht="12.75" customHeight="1" x14ac:dyDescent="0.3"/>
    <row r="38843" ht="12.75" customHeight="1" x14ac:dyDescent="0.3"/>
    <row r="38844" ht="12.75" customHeight="1" x14ac:dyDescent="0.3"/>
    <row r="38845" ht="12.75" customHeight="1" x14ac:dyDescent="0.3"/>
    <row r="38846" ht="12.75" customHeight="1" x14ac:dyDescent="0.3"/>
    <row r="38847" ht="12.75" customHeight="1" x14ac:dyDescent="0.3"/>
    <row r="38848" ht="12.75" customHeight="1" x14ac:dyDescent="0.3"/>
    <row r="38849" ht="12.75" customHeight="1" x14ac:dyDescent="0.3"/>
    <row r="38850" ht="12.75" customHeight="1" x14ac:dyDescent="0.3"/>
    <row r="38851" ht="12.75" customHeight="1" x14ac:dyDescent="0.3"/>
    <row r="38852" ht="12.75" customHeight="1" x14ac:dyDescent="0.3"/>
    <row r="38853" ht="12.75" customHeight="1" x14ac:dyDescent="0.3"/>
    <row r="38854" ht="12.75" customHeight="1" x14ac:dyDescent="0.3"/>
    <row r="38855" ht="12.75" customHeight="1" x14ac:dyDescent="0.3"/>
    <row r="38856" ht="12.75" customHeight="1" x14ac:dyDescent="0.3"/>
    <row r="38857" ht="12.75" customHeight="1" x14ac:dyDescent="0.3"/>
    <row r="38858" ht="12.75" customHeight="1" x14ac:dyDescent="0.3"/>
    <row r="38859" ht="12.75" customHeight="1" x14ac:dyDescent="0.3"/>
    <row r="38860" ht="12.75" customHeight="1" x14ac:dyDescent="0.3"/>
    <row r="38861" ht="12.75" customHeight="1" x14ac:dyDescent="0.3"/>
    <row r="38862" ht="12.75" customHeight="1" x14ac:dyDescent="0.3"/>
    <row r="38863" ht="12.75" customHeight="1" x14ac:dyDescent="0.3"/>
    <row r="38864" ht="12.75" customHeight="1" x14ac:dyDescent="0.3"/>
    <row r="38865" ht="12.75" customHeight="1" x14ac:dyDescent="0.3"/>
    <row r="38866" ht="12.75" customHeight="1" x14ac:dyDescent="0.3"/>
    <row r="38867" ht="12.75" customHeight="1" x14ac:dyDescent="0.3"/>
    <row r="38868" ht="12.75" customHeight="1" x14ac:dyDescent="0.3"/>
    <row r="38869" ht="12.75" customHeight="1" x14ac:dyDescent="0.3"/>
    <row r="38870" ht="12.75" customHeight="1" x14ac:dyDescent="0.3"/>
    <row r="38871" ht="12.75" customHeight="1" x14ac:dyDescent="0.3"/>
    <row r="38872" ht="12.75" customHeight="1" x14ac:dyDescent="0.3"/>
    <row r="38873" ht="12.75" customHeight="1" x14ac:dyDescent="0.3"/>
    <row r="38874" ht="12.75" customHeight="1" x14ac:dyDescent="0.3"/>
    <row r="38875" ht="12.75" customHeight="1" x14ac:dyDescent="0.3"/>
    <row r="38876" ht="12.75" customHeight="1" x14ac:dyDescent="0.3"/>
    <row r="38877" ht="12.75" customHeight="1" x14ac:dyDescent="0.3"/>
    <row r="38878" ht="12.75" customHeight="1" x14ac:dyDescent="0.3"/>
    <row r="38879" ht="12.75" customHeight="1" x14ac:dyDescent="0.3"/>
    <row r="38880" ht="12.75" customHeight="1" x14ac:dyDescent="0.3"/>
    <row r="38881" ht="12.75" customHeight="1" x14ac:dyDescent="0.3"/>
    <row r="38882" ht="12.75" customHeight="1" x14ac:dyDescent="0.3"/>
    <row r="38883" ht="12.75" customHeight="1" x14ac:dyDescent="0.3"/>
    <row r="38884" ht="12.75" customHeight="1" x14ac:dyDescent="0.3"/>
    <row r="38885" ht="12.75" customHeight="1" x14ac:dyDescent="0.3"/>
    <row r="38886" ht="12.75" customHeight="1" x14ac:dyDescent="0.3"/>
    <row r="38887" ht="12.75" customHeight="1" x14ac:dyDescent="0.3"/>
    <row r="38888" ht="12.75" customHeight="1" x14ac:dyDescent="0.3"/>
    <row r="38889" ht="12.75" customHeight="1" x14ac:dyDescent="0.3"/>
    <row r="38890" ht="12.75" customHeight="1" x14ac:dyDescent="0.3"/>
    <row r="38891" ht="12.75" customHeight="1" x14ac:dyDescent="0.3"/>
    <row r="38892" ht="12.75" customHeight="1" x14ac:dyDescent="0.3"/>
    <row r="38893" ht="12.75" customHeight="1" x14ac:dyDescent="0.3"/>
    <row r="38894" ht="12.75" customHeight="1" x14ac:dyDescent="0.3"/>
    <row r="38895" ht="12.75" customHeight="1" x14ac:dyDescent="0.3"/>
    <row r="38896" ht="12.75" customHeight="1" x14ac:dyDescent="0.3"/>
    <row r="38897" ht="12.75" customHeight="1" x14ac:dyDescent="0.3"/>
    <row r="38898" ht="12.75" customHeight="1" x14ac:dyDescent="0.3"/>
    <row r="38899" ht="12.75" customHeight="1" x14ac:dyDescent="0.3"/>
    <row r="38900" ht="12.75" customHeight="1" x14ac:dyDescent="0.3"/>
    <row r="38901" ht="12.75" customHeight="1" x14ac:dyDescent="0.3"/>
    <row r="38902" ht="12.75" customHeight="1" x14ac:dyDescent="0.3"/>
    <row r="38903" ht="12.75" customHeight="1" x14ac:dyDescent="0.3"/>
    <row r="38904" ht="12.75" customHeight="1" x14ac:dyDescent="0.3"/>
    <row r="38905" ht="12.75" customHeight="1" x14ac:dyDescent="0.3"/>
    <row r="38906" ht="12.75" customHeight="1" x14ac:dyDescent="0.3"/>
    <row r="38907" ht="12.75" customHeight="1" x14ac:dyDescent="0.3"/>
    <row r="38908" ht="12.75" customHeight="1" x14ac:dyDescent="0.3"/>
    <row r="38909" ht="12.75" customHeight="1" x14ac:dyDescent="0.3"/>
    <row r="38910" ht="12.75" customHeight="1" x14ac:dyDescent="0.3"/>
    <row r="38911" ht="12.75" customHeight="1" x14ac:dyDescent="0.3"/>
    <row r="38912" ht="12.75" customHeight="1" x14ac:dyDescent="0.3"/>
    <row r="38913" ht="12.75" customHeight="1" x14ac:dyDescent="0.3"/>
    <row r="38914" ht="12.75" customHeight="1" x14ac:dyDescent="0.3"/>
    <row r="38915" ht="12.75" customHeight="1" x14ac:dyDescent="0.3"/>
    <row r="38916" ht="12.75" customHeight="1" x14ac:dyDescent="0.3"/>
    <row r="38917" ht="12.75" customHeight="1" x14ac:dyDescent="0.3"/>
    <row r="38918" ht="12.75" customHeight="1" x14ac:dyDescent="0.3"/>
    <row r="38919" ht="12.75" customHeight="1" x14ac:dyDescent="0.3"/>
    <row r="38920" ht="12.75" customHeight="1" x14ac:dyDescent="0.3"/>
    <row r="38921" ht="12.75" customHeight="1" x14ac:dyDescent="0.3"/>
    <row r="38922" ht="12.75" customHeight="1" x14ac:dyDescent="0.3"/>
    <row r="38923" ht="12.75" customHeight="1" x14ac:dyDescent="0.3"/>
    <row r="38924" ht="12.75" customHeight="1" x14ac:dyDescent="0.3"/>
    <row r="38925" ht="12.75" customHeight="1" x14ac:dyDescent="0.3"/>
    <row r="38926" ht="12.75" customHeight="1" x14ac:dyDescent="0.3"/>
    <row r="38927" ht="12.75" customHeight="1" x14ac:dyDescent="0.3"/>
    <row r="38928" ht="12.75" customHeight="1" x14ac:dyDescent="0.3"/>
    <row r="38929" ht="12.75" customHeight="1" x14ac:dyDescent="0.3"/>
    <row r="38930" ht="12.75" customHeight="1" x14ac:dyDescent="0.3"/>
    <row r="38931" ht="12.75" customHeight="1" x14ac:dyDescent="0.3"/>
    <row r="38932" ht="12.75" customHeight="1" x14ac:dyDescent="0.3"/>
    <row r="38933" ht="12.75" customHeight="1" x14ac:dyDescent="0.3"/>
    <row r="38934" ht="12.75" customHeight="1" x14ac:dyDescent="0.3"/>
    <row r="38935" ht="12.75" customHeight="1" x14ac:dyDescent="0.3"/>
    <row r="38936" ht="12.75" customHeight="1" x14ac:dyDescent="0.3"/>
    <row r="38937" ht="12.75" customHeight="1" x14ac:dyDescent="0.3"/>
    <row r="38938" ht="12.75" customHeight="1" x14ac:dyDescent="0.3"/>
    <row r="38939" ht="12.75" customHeight="1" x14ac:dyDescent="0.3"/>
    <row r="38940" ht="12.75" customHeight="1" x14ac:dyDescent="0.3"/>
    <row r="38941" ht="12.75" customHeight="1" x14ac:dyDescent="0.3"/>
    <row r="38942" ht="12.75" customHeight="1" x14ac:dyDescent="0.3"/>
    <row r="38943" ht="12.75" customHeight="1" x14ac:dyDescent="0.3"/>
    <row r="38944" ht="12.75" customHeight="1" x14ac:dyDescent="0.3"/>
    <row r="38945" ht="12.75" customHeight="1" x14ac:dyDescent="0.3"/>
    <row r="38946" ht="12.75" customHeight="1" x14ac:dyDescent="0.3"/>
    <row r="38947" ht="12.75" customHeight="1" x14ac:dyDescent="0.3"/>
    <row r="38948" ht="12.75" customHeight="1" x14ac:dyDescent="0.3"/>
    <row r="38949" ht="12.75" customHeight="1" x14ac:dyDescent="0.3"/>
    <row r="38950" ht="12.75" customHeight="1" x14ac:dyDescent="0.3"/>
    <row r="38951" ht="12.75" customHeight="1" x14ac:dyDescent="0.3"/>
    <row r="38952" ht="12.75" customHeight="1" x14ac:dyDescent="0.3"/>
    <row r="38953" ht="12.75" customHeight="1" x14ac:dyDescent="0.3"/>
    <row r="38954" ht="12.75" customHeight="1" x14ac:dyDescent="0.3"/>
    <row r="38955" ht="12.75" customHeight="1" x14ac:dyDescent="0.3"/>
    <row r="38956" ht="12.75" customHeight="1" x14ac:dyDescent="0.3"/>
    <row r="38957" ht="12.75" customHeight="1" x14ac:dyDescent="0.3"/>
    <row r="38958" ht="12.75" customHeight="1" x14ac:dyDescent="0.3"/>
    <row r="38959" ht="12.75" customHeight="1" x14ac:dyDescent="0.3"/>
    <row r="38960" ht="12.75" customHeight="1" x14ac:dyDescent="0.3"/>
    <row r="38961" ht="12.75" customHeight="1" x14ac:dyDescent="0.3"/>
    <row r="38962" ht="12.75" customHeight="1" x14ac:dyDescent="0.3"/>
    <row r="38963" ht="12.75" customHeight="1" x14ac:dyDescent="0.3"/>
    <row r="38964" ht="12.75" customHeight="1" x14ac:dyDescent="0.3"/>
    <row r="38965" ht="12.75" customHeight="1" x14ac:dyDescent="0.3"/>
    <row r="38966" ht="12.75" customHeight="1" x14ac:dyDescent="0.3"/>
    <row r="38967" ht="12.75" customHeight="1" x14ac:dyDescent="0.3"/>
    <row r="38968" ht="12.75" customHeight="1" x14ac:dyDescent="0.3"/>
    <row r="38969" ht="12.75" customHeight="1" x14ac:dyDescent="0.3"/>
    <row r="38970" ht="12.75" customHeight="1" x14ac:dyDescent="0.3"/>
    <row r="38971" ht="12.75" customHeight="1" x14ac:dyDescent="0.3"/>
    <row r="38972" ht="12.75" customHeight="1" x14ac:dyDescent="0.3"/>
    <row r="38973" ht="12.75" customHeight="1" x14ac:dyDescent="0.3"/>
    <row r="38974" ht="12.75" customHeight="1" x14ac:dyDescent="0.3"/>
    <row r="38975" ht="12.75" customHeight="1" x14ac:dyDescent="0.3"/>
    <row r="38976" ht="12.75" customHeight="1" x14ac:dyDescent="0.3"/>
    <row r="38977" ht="12.75" customHeight="1" x14ac:dyDescent="0.3"/>
    <row r="38978" ht="12.75" customHeight="1" x14ac:dyDescent="0.3"/>
    <row r="38979" ht="12.75" customHeight="1" x14ac:dyDescent="0.3"/>
    <row r="38980" ht="12.75" customHeight="1" x14ac:dyDescent="0.3"/>
    <row r="38981" ht="12.75" customHeight="1" x14ac:dyDescent="0.3"/>
    <row r="38982" ht="12.75" customHeight="1" x14ac:dyDescent="0.3"/>
    <row r="38983" ht="12.75" customHeight="1" x14ac:dyDescent="0.3"/>
    <row r="38984" ht="12.75" customHeight="1" x14ac:dyDescent="0.3"/>
    <row r="38985" ht="12.75" customHeight="1" x14ac:dyDescent="0.3"/>
    <row r="38986" ht="12.75" customHeight="1" x14ac:dyDescent="0.3"/>
    <row r="38987" ht="12.75" customHeight="1" x14ac:dyDescent="0.3"/>
    <row r="38988" ht="12.75" customHeight="1" x14ac:dyDescent="0.3"/>
    <row r="38989" ht="12.75" customHeight="1" x14ac:dyDescent="0.3"/>
    <row r="38990" ht="12.75" customHeight="1" x14ac:dyDescent="0.3"/>
    <row r="38991" ht="12.75" customHeight="1" x14ac:dyDescent="0.3"/>
    <row r="38992" ht="12.75" customHeight="1" x14ac:dyDescent="0.3"/>
    <row r="38993" ht="12.75" customHeight="1" x14ac:dyDescent="0.3"/>
    <row r="38994" ht="12.75" customHeight="1" x14ac:dyDescent="0.3"/>
    <row r="38995" ht="12.75" customHeight="1" x14ac:dyDescent="0.3"/>
    <row r="38996" ht="12.75" customHeight="1" x14ac:dyDescent="0.3"/>
    <row r="38997" ht="12.75" customHeight="1" x14ac:dyDescent="0.3"/>
    <row r="38998" ht="12.75" customHeight="1" x14ac:dyDescent="0.3"/>
    <row r="38999" ht="12.75" customHeight="1" x14ac:dyDescent="0.3"/>
    <row r="39000" ht="12.75" customHeight="1" x14ac:dyDescent="0.3"/>
    <row r="39001" ht="12.75" customHeight="1" x14ac:dyDescent="0.3"/>
    <row r="39002" ht="12.75" customHeight="1" x14ac:dyDescent="0.3"/>
    <row r="39003" ht="12.75" customHeight="1" x14ac:dyDescent="0.3"/>
    <row r="39004" ht="12.75" customHeight="1" x14ac:dyDescent="0.3"/>
    <row r="39005" ht="12.75" customHeight="1" x14ac:dyDescent="0.3"/>
    <row r="39006" ht="12.75" customHeight="1" x14ac:dyDescent="0.3"/>
    <row r="39007" ht="12.75" customHeight="1" x14ac:dyDescent="0.3"/>
    <row r="39008" ht="12.75" customHeight="1" x14ac:dyDescent="0.3"/>
    <row r="39009" ht="12.75" customHeight="1" x14ac:dyDescent="0.3"/>
    <row r="39010" ht="12.75" customHeight="1" x14ac:dyDescent="0.3"/>
    <row r="39011" ht="12.75" customHeight="1" x14ac:dyDescent="0.3"/>
    <row r="39012" ht="12.75" customHeight="1" x14ac:dyDescent="0.3"/>
    <row r="39013" ht="12.75" customHeight="1" x14ac:dyDescent="0.3"/>
    <row r="39014" ht="12.75" customHeight="1" x14ac:dyDescent="0.3"/>
    <row r="39015" ht="12.75" customHeight="1" x14ac:dyDescent="0.3"/>
    <row r="39016" ht="12.75" customHeight="1" x14ac:dyDescent="0.3"/>
    <row r="39017" ht="12.75" customHeight="1" x14ac:dyDescent="0.3"/>
    <row r="39018" ht="12.75" customHeight="1" x14ac:dyDescent="0.3"/>
    <row r="39019" ht="12.75" customHeight="1" x14ac:dyDescent="0.3"/>
    <row r="39020" ht="12.75" customHeight="1" x14ac:dyDescent="0.3"/>
    <row r="39021" ht="12.75" customHeight="1" x14ac:dyDescent="0.3"/>
    <row r="39022" ht="12.75" customHeight="1" x14ac:dyDescent="0.3"/>
    <row r="39023" ht="12.75" customHeight="1" x14ac:dyDescent="0.3"/>
    <row r="39024" ht="12.75" customHeight="1" x14ac:dyDescent="0.3"/>
    <row r="39025" ht="12.75" customHeight="1" x14ac:dyDescent="0.3"/>
    <row r="39026" ht="12.75" customHeight="1" x14ac:dyDescent="0.3"/>
    <row r="39027" ht="12.75" customHeight="1" x14ac:dyDescent="0.3"/>
    <row r="39028" ht="12.75" customHeight="1" x14ac:dyDescent="0.3"/>
    <row r="39029" ht="12.75" customHeight="1" x14ac:dyDescent="0.3"/>
    <row r="39030" ht="12.75" customHeight="1" x14ac:dyDescent="0.3"/>
    <row r="39031" ht="12.75" customHeight="1" x14ac:dyDescent="0.3"/>
    <row r="39032" ht="12.75" customHeight="1" x14ac:dyDescent="0.3"/>
    <row r="39033" ht="12.75" customHeight="1" x14ac:dyDescent="0.3"/>
    <row r="39034" ht="12.75" customHeight="1" x14ac:dyDescent="0.3"/>
    <row r="39035" ht="12.75" customHeight="1" x14ac:dyDescent="0.3"/>
    <row r="39036" ht="12.75" customHeight="1" x14ac:dyDescent="0.3"/>
    <row r="39037" ht="12.75" customHeight="1" x14ac:dyDescent="0.3"/>
    <row r="39038" ht="12.75" customHeight="1" x14ac:dyDescent="0.3"/>
    <row r="39039" ht="12.75" customHeight="1" x14ac:dyDescent="0.3"/>
    <row r="39040" ht="12.75" customHeight="1" x14ac:dyDescent="0.3"/>
    <row r="39041" ht="12.75" customHeight="1" x14ac:dyDescent="0.3"/>
    <row r="39042" ht="12.75" customHeight="1" x14ac:dyDescent="0.3"/>
    <row r="39043" ht="12.75" customHeight="1" x14ac:dyDescent="0.3"/>
    <row r="39044" ht="12.75" customHeight="1" x14ac:dyDescent="0.3"/>
    <row r="39045" ht="12.75" customHeight="1" x14ac:dyDescent="0.3"/>
    <row r="39046" ht="12.75" customHeight="1" x14ac:dyDescent="0.3"/>
    <row r="39047" ht="12.75" customHeight="1" x14ac:dyDescent="0.3"/>
    <row r="39048" ht="12.75" customHeight="1" x14ac:dyDescent="0.3"/>
    <row r="39049" ht="12.75" customHeight="1" x14ac:dyDescent="0.3"/>
    <row r="39050" ht="12.75" customHeight="1" x14ac:dyDescent="0.3"/>
    <row r="39051" ht="12.75" customHeight="1" x14ac:dyDescent="0.3"/>
    <row r="39052" ht="12.75" customHeight="1" x14ac:dyDescent="0.3"/>
    <row r="39053" ht="12.75" customHeight="1" x14ac:dyDescent="0.3"/>
    <row r="39054" ht="12.75" customHeight="1" x14ac:dyDescent="0.3"/>
    <row r="39055" ht="12.75" customHeight="1" x14ac:dyDescent="0.3"/>
    <row r="39056" ht="12.75" customHeight="1" x14ac:dyDescent="0.3"/>
    <row r="39057" ht="12.75" customHeight="1" x14ac:dyDescent="0.3"/>
    <row r="39058" ht="12.75" customHeight="1" x14ac:dyDescent="0.3"/>
    <row r="39059" ht="12.75" customHeight="1" x14ac:dyDescent="0.3"/>
    <row r="39060" ht="12.75" customHeight="1" x14ac:dyDescent="0.3"/>
    <row r="39061" ht="12.75" customHeight="1" x14ac:dyDescent="0.3"/>
    <row r="39062" ht="12.75" customHeight="1" x14ac:dyDescent="0.3"/>
    <row r="39063" ht="12.75" customHeight="1" x14ac:dyDescent="0.3"/>
    <row r="39064" ht="12.75" customHeight="1" x14ac:dyDescent="0.3"/>
    <row r="39065" ht="12.75" customHeight="1" x14ac:dyDescent="0.3"/>
    <row r="39066" ht="12.75" customHeight="1" x14ac:dyDescent="0.3"/>
    <row r="39067" ht="12.75" customHeight="1" x14ac:dyDescent="0.3"/>
    <row r="39068" ht="12.75" customHeight="1" x14ac:dyDescent="0.3"/>
    <row r="39069" ht="12.75" customHeight="1" x14ac:dyDescent="0.3"/>
    <row r="39070" ht="12.75" customHeight="1" x14ac:dyDescent="0.3"/>
    <row r="39071" ht="12.75" customHeight="1" x14ac:dyDescent="0.3"/>
    <row r="39072" ht="12.75" customHeight="1" x14ac:dyDescent="0.3"/>
    <row r="39073" ht="12.75" customHeight="1" x14ac:dyDescent="0.3"/>
    <row r="39074" ht="12.75" customHeight="1" x14ac:dyDescent="0.3"/>
    <row r="39075" ht="12.75" customHeight="1" x14ac:dyDescent="0.3"/>
    <row r="39076" ht="12.75" customHeight="1" x14ac:dyDescent="0.3"/>
    <row r="39077" ht="12.75" customHeight="1" x14ac:dyDescent="0.3"/>
    <row r="39078" ht="12.75" customHeight="1" x14ac:dyDescent="0.3"/>
    <row r="39079" ht="12.75" customHeight="1" x14ac:dyDescent="0.3"/>
    <row r="39080" ht="12.75" customHeight="1" x14ac:dyDescent="0.3"/>
    <row r="39081" ht="12.75" customHeight="1" x14ac:dyDescent="0.3"/>
    <row r="39082" ht="12.75" customHeight="1" x14ac:dyDescent="0.3"/>
    <row r="39083" ht="12.75" customHeight="1" x14ac:dyDescent="0.3"/>
    <row r="39084" ht="12.75" customHeight="1" x14ac:dyDescent="0.3"/>
    <row r="39085" ht="12.75" customHeight="1" x14ac:dyDescent="0.3"/>
    <row r="39086" ht="12.75" customHeight="1" x14ac:dyDescent="0.3"/>
    <row r="39087" ht="12.75" customHeight="1" x14ac:dyDescent="0.3"/>
    <row r="39088" ht="12.75" customHeight="1" x14ac:dyDescent="0.3"/>
    <row r="39089" ht="12.75" customHeight="1" x14ac:dyDescent="0.3"/>
    <row r="39090" ht="12.75" customHeight="1" x14ac:dyDescent="0.3"/>
    <row r="39091" ht="12.75" customHeight="1" x14ac:dyDescent="0.3"/>
    <row r="39092" ht="12.75" customHeight="1" x14ac:dyDescent="0.3"/>
    <row r="39093" ht="12.75" customHeight="1" x14ac:dyDescent="0.3"/>
    <row r="39094" ht="12.75" customHeight="1" x14ac:dyDescent="0.3"/>
    <row r="39095" ht="12.75" customHeight="1" x14ac:dyDescent="0.3"/>
    <row r="39096" ht="12.75" customHeight="1" x14ac:dyDescent="0.3"/>
    <row r="39097" ht="12.75" customHeight="1" x14ac:dyDescent="0.3"/>
    <row r="39098" ht="12.75" customHeight="1" x14ac:dyDescent="0.3"/>
    <row r="39099" ht="12.75" customHeight="1" x14ac:dyDescent="0.3"/>
    <row r="39100" ht="12.75" customHeight="1" x14ac:dyDescent="0.3"/>
    <row r="39101" ht="12.75" customHeight="1" x14ac:dyDescent="0.3"/>
    <row r="39102" ht="12.75" customHeight="1" x14ac:dyDescent="0.3"/>
    <row r="39103" ht="12.75" customHeight="1" x14ac:dyDescent="0.3"/>
    <row r="39104" ht="12.75" customHeight="1" x14ac:dyDescent="0.3"/>
    <row r="39105" ht="12.75" customHeight="1" x14ac:dyDescent="0.3"/>
    <row r="39106" ht="12.75" customHeight="1" x14ac:dyDescent="0.3"/>
    <row r="39107" ht="12.75" customHeight="1" x14ac:dyDescent="0.3"/>
    <row r="39108" ht="12.75" customHeight="1" x14ac:dyDescent="0.3"/>
    <row r="39109" ht="12.75" customHeight="1" x14ac:dyDescent="0.3"/>
    <row r="39110" ht="12.75" customHeight="1" x14ac:dyDescent="0.3"/>
    <row r="39111" ht="12.75" customHeight="1" x14ac:dyDescent="0.3"/>
    <row r="39112" ht="12.75" customHeight="1" x14ac:dyDescent="0.3"/>
    <row r="39113" ht="12.75" customHeight="1" x14ac:dyDescent="0.3"/>
    <row r="39114" ht="12.75" customHeight="1" x14ac:dyDescent="0.3"/>
    <row r="39115" ht="12.75" customHeight="1" x14ac:dyDescent="0.3"/>
    <row r="39116" ht="12.75" customHeight="1" x14ac:dyDescent="0.3"/>
    <row r="39117" ht="12.75" customHeight="1" x14ac:dyDescent="0.3"/>
    <row r="39118" ht="12.75" customHeight="1" x14ac:dyDescent="0.3"/>
    <row r="39119" ht="12.75" customHeight="1" x14ac:dyDescent="0.3"/>
    <row r="39120" ht="12.75" customHeight="1" x14ac:dyDescent="0.3"/>
    <row r="39121" ht="12.75" customHeight="1" x14ac:dyDescent="0.3"/>
    <row r="39122" ht="12.75" customHeight="1" x14ac:dyDescent="0.3"/>
    <row r="39123" ht="12.75" customHeight="1" x14ac:dyDescent="0.3"/>
    <row r="39124" ht="12.75" customHeight="1" x14ac:dyDescent="0.3"/>
    <row r="39125" ht="12.75" customHeight="1" x14ac:dyDescent="0.3"/>
    <row r="39126" ht="12.75" customHeight="1" x14ac:dyDescent="0.3"/>
    <row r="39127" ht="12.75" customHeight="1" x14ac:dyDescent="0.3"/>
    <row r="39128" ht="12.75" customHeight="1" x14ac:dyDescent="0.3"/>
    <row r="39129" ht="12.75" customHeight="1" x14ac:dyDescent="0.3"/>
    <row r="39130" ht="12.75" customHeight="1" x14ac:dyDescent="0.3"/>
    <row r="39131" ht="12.75" customHeight="1" x14ac:dyDescent="0.3"/>
    <row r="39132" ht="12.75" customHeight="1" x14ac:dyDescent="0.3"/>
    <row r="39133" ht="12.75" customHeight="1" x14ac:dyDescent="0.3"/>
    <row r="39134" ht="12.75" customHeight="1" x14ac:dyDescent="0.3"/>
    <row r="39135" ht="12.75" customHeight="1" x14ac:dyDescent="0.3"/>
    <row r="39136" ht="12.75" customHeight="1" x14ac:dyDescent="0.3"/>
    <row r="39137" ht="12.75" customHeight="1" x14ac:dyDescent="0.3"/>
    <row r="39138" ht="12.75" customHeight="1" x14ac:dyDescent="0.3"/>
    <row r="39139" ht="12.75" customHeight="1" x14ac:dyDescent="0.3"/>
    <row r="39140" ht="12.75" customHeight="1" x14ac:dyDescent="0.3"/>
    <row r="39141" ht="12.75" customHeight="1" x14ac:dyDescent="0.3"/>
    <row r="39142" ht="12.75" customHeight="1" x14ac:dyDescent="0.3"/>
    <row r="39143" ht="12.75" customHeight="1" x14ac:dyDescent="0.3"/>
    <row r="39144" ht="12.75" customHeight="1" x14ac:dyDescent="0.3"/>
    <row r="39145" ht="12.75" customHeight="1" x14ac:dyDescent="0.3"/>
    <row r="39146" ht="12.75" customHeight="1" x14ac:dyDescent="0.3"/>
    <row r="39147" ht="12.75" customHeight="1" x14ac:dyDescent="0.3"/>
    <row r="39148" ht="12.75" customHeight="1" x14ac:dyDescent="0.3"/>
    <row r="39149" ht="12.75" customHeight="1" x14ac:dyDescent="0.3"/>
    <row r="39150" ht="12.75" customHeight="1" x14ac:dyDescent="0.3"/>
    <row r="39151" ht="12.75" customHeight="1" x14ac:dyDescent="0.3"/>
    <row r="39152" ht="12.75" customHeight="1" x14ac:dyDescent="0.3"/>
    <row r="39153" ht="12.75" customHeight="1" x14ac:dyDescent="0.3"/>
    <row r="39154" ht="12.75" customHeight="1" x14ac:dyDescent="0.3"/>
    <row r="39155" ht="12.75" customHeight="1" x14ac:dyDescent="0.3"/>
    <row r="39156" ht="12.75" customHeight="1" x14ac:dyDescent="0.3"/>
    <row r="39157" ht="12.75" customHeight="1" x14ac:dyDescent="0.3"/>
    <row r="39158" ht="12.75" customHeight="1" x14ac:dyDescent="0.3"/>
    <row r="39159" ht="12.75" customHeight="1" x14ac:dyDescent="0.3"/>
    <row r="39160" ht="12.75" customHeight="1" x14ac:dyDescent="0.3"/>
    <row r="39161" ht="12.75" customHeight="1" x14ac:dyDescent="0.3"/>
    <row r="39162" ht="12.75" customHeight="1" x14ac:dyDescent="0.3"/>
    <row r="39163" ht="12.75" customHeight="1" x14ac:dyDescent="0.3"/>
    <row r="39164" ht="12.75" customHeight="1" x14ac:dyDescent="0.3"/>
    <row r="39165" ht="12.75" customHeight="1" x14ac:dyDescent="0.3"/>
    <row r="39166" ht="12.75" customHeight="1" x14ac:dyDescent="0.3"/>
    <row r="39167" ht="12.75" customHeight="1" x14ac:dyDescent="0.3"/>
    <row r="39168" ht="12.75" customHeight="1" x14ac:dyDescent="0.3"/>
    <row r="39169" ht="12.75" customHeight="1" x14ac:dyDescent="0.3"/>
    <row r="39170" ht="12.75" customHeight="1" x14ac:dyDescent="0.3"/>
    <row r="39171" ht="12.75" customHeight="1" x14ac:dyDescent="0.3"/>
    <row r="39172" ht="12.75" customHeight="1" x14ac:dyDescent="0.3"/>
    <row r="39173" ht="12.75" customHeight="1" x14ac:dyDescent="0.3"/>
    <row r="39174" ht="12.75" customHeight="1" x14ac:dyDescent="0.3"/>
    <row r="39175" ht="12.75" customHeight="1" x14ac:dyDescent="0.3"/>
    <row r="39176" ht="12.75" customHeight="1" x14ac:dyDescent="0.3"/>
    <row r="39177" ht="12.75" customHeight="1" x14ac:dyDescent="0.3"/>
    <row r="39178" ht="12.75" customHeight="1" x14ac:dyDescent="0.3"/>
    <row r="39179" ht="12.75" customHeight="1" x14ac:dyDescent="0.3"/>
    <row r="39180" ht="12.75" customHeight="1" x14ac:dyDescent="0.3"/>
    <row r="39181" ht="12.75" customHeight="1" x14ac:dyDescent="0.3"/>
    <row r="39182" ht="12.75" customHeight="1" x14ac:dyDescent="0.3"/>
    <row r="39183" ht="12.75" customHeight="1" x14ac:dyDescent="0.3"/>
    <row r="39184" ht="12.75" customHeight="1" x14ac:dyDescent="0.3"/>
    <row r="39185" ht="12.75" customHeight="1" x14ac:dyDescent="0.3"/>
    <row r="39186" ht="12.75" customHeight="1" x14ac:dyDescent="0.3"/>
    <row r="39187" ht="12.75" customHeight="1" x14ac:dyDescent="0.3"/>
    <row r="39188" ht="12.75" customHeight="1" x14ac:dyDescent="0.3"/>
    <row r="39189" ht="12.75" customHeight="1" x14ac:dyDescent="0.3"/>
    <row r="39190" ht="12.75" customHeight="1" x14ac:dyDescent="0.3"/>
    <row r="39191" ht="12.75" customHeight="1" x14ac:dyDescent="0.3"/>
    <row r="39192" ht="12.75" customHeight="1" x14ac:dyDescent="0.3"/>
    <row r="39193" ht="12.75" customHeight="1" x14ac:dyDescent="0.3"/>
    <row r="39194" ht="12.75" customHeight="1" x14ac:dyDescent="0.3"/>
    <row r="39195" ht="12.75" customHeight="1" x14ac:dyDescent="0.3"/>
    <row r="39196" ht="12.75" customHeight="1" x14ac:dyDescent="0.3"/>
    <row r="39197" ht="12.75" customHeight="1" x14ac:dyDescent="0.3"/>
    <row r="39198" ht="12.75" customHeight="1" x14ac:dyDescent="0.3"/>
    <row r="39199" ht="12.75" customHeight="1" x14ac:dyDescent="0.3"/>
    <row r="39200" ht="12.75" customHeight="1" x14ac:dyDescent="0.3"/>
    <row r="39201" ht="12.75" customHeight="1" x14ac:dyDescent="0.3"/>
    <row r="39202" ht="12.75" customHeight="1" x14ac:dyDescent="0.3"/>
    <row r="39203" ht="12.75" customHeight="1" x14ac:dyDescent="0.3"/>
    <row r="39204" ht="12.75" customHeight="1" x14ac:dyDescent="0.3"/>
    <row r="39205" ht="12.75" customHeight="1" x14ac:dyDescent="0.3"/>
    <row r="39206" ht="12.75" customHeight="1" x14ac:dyDescent="0.3"/>
    <row r="39207" ht="12.75" customHeight="1" x14ac:dyDescent="0.3"/>
    <row r="39208" ht="12.75" customHeight="1" x14ac:dyDescent="0.3"/>
    <row r="39209" ht="12.75" customHeight="1" x14ac:dyDescent="0.3"/>
    <row r="39210" ht="12.75" customHeight="1" x14ac:dyDescent="0.3"/>
    <row r="39211" ht="12.75" customHeight="1" x14ac:dyDescent="0.3"/>
    <row r="39212" ht="12.75" customHeight="1" x14ac:dyDescent="0.3"/>
    <row r="39213" ht="12.75" customHeight="1" x14ac:dyDescent="0.3"/>
    <row r="39214" ht="12.75" customHeight="1" x14ac:dyDescent="0.3"/>
    <row r="39215" ht="12.75" customHeight="1" x14ac:dyDescent="0.3"/>
    <row r="39216" ht="12.75" customHeight="1" x14ac:dyDescent="0.3"/>
    <row r="39217" ht="12.75" customHeight="1" x14ac:dyDescent="0.3"/>
    <row r="39218" ht="12.75" customHeight="1" x14ac:dyDescent="0.3"/>
    <row r="39219" ht="12.75" customHeight="1" x14ac:dyDescent="0.3"/>
    <row r="39220" ht="12.75" customHeight="1" x14ac:dyDescent="0.3"/>
    <row r="39221" ht="12.75" customHeight="1" x14ac:dyDescent="0.3"/>
    <row r="39222" ht="12.75" customHeight="1" x14ac:dyDescent="0.3"/>
    <row r="39223" ht="12.75" customHeight="1" x14ac:dyDescent="0.3"/>
    <row r="39224" ht="12.75" customHeight="1" x14ac:dyDescent="0.3"/>
    <row r="39225" ht="12.75" customHeight="1" x14ac:dyDescent="0.3"/>
    <row r="39226" ht="12.75" customHeight="1" x14ac:dyDescent="0.3"/>
    <row r="39227" ht="12.75" customHeight="1" x14ac:dyDescent="0.3"/>
    <row r="39228" ht="12.75" customHeight="1" x14ac:dyDescent="0.3"/>
    <row r="39229" ht="12.75" customHeight="1" x14ac:dyDescent="0.3"/>
    <row r="39230" ht="12.75" customHeight="1" x14ac:dyDescent="0.3"/>
    <row r="39231" ht="12.75" customHeight="1" x14ac:dyDescent="0.3"/>
    <row r="39232" ht="12.75" customHeight="1" x14ac:dyDescent="0.3"/>
    <row r="39233" ht="12.75" customHeight="1" x14ac:dyDescent="0.3"/>
    <row r="39234" ht="12.75" customHeight="1" x14ac:dyDescent="0.3"/>
    <row r="39235" ht="12.75" customHeight="1" x14ac:dyDescent="0.3"/>
    <row r="39236" ht="12.75" customHeight="1" x14ac:dyDescent="0.3"/>
    <row r="39237" ht="12.75" customHeight="1" x14ac:dyDescent="0.3"/>
    <row r="39238" ht="12.75" customHeight="1" x14ac:dyDescent="0.3"/>
    <row r="39239" ht="12.75" customHeight="1" x14ac:dyDescent="0.3"/>
    <row r="39240" ht="12.75" customHeight="1" x14ac:dyDescent="0.3"/>
    <row r="39241" ht="12.75" customHeight="1" x14ac:dyDescent="0.3"/>
    <row r="39242" ht="12.75" customHeight="1" x14ac:dyDescent="0.3"/>
    <row r="39243" ht="12.75" customHeight="1" x14ac:dyDescent="0.3"/>
    <row r="39244" ht="12.75" customHeight="1" x14ac:dyDescent="0.3"/>
    <row r="39245" ht="12.75" customHeight="1" x14ac:dyDescent="0.3"/>
    <row r="39246" ht="12.75" customHeight="1" x14ac:dyDescent="0.3"/>
    <row r="39247" ht="12.75" customHeight="1" x14ac:dyDescent="0.3"/>
    <row r="39248" ht="12.75" customHeight="1" x14ac:dyDescent="0.3"/>
    <row r="39249" ht="12.75" customHeight="1" x14ac:dyDescent="0.3"/>
    <row r="39250" ht="12.75" customHeight="1" x14ac:dyDescent="0.3"/>
    <row r="39251" ht="12.75" customHeight="1" x14ac:dyDescent="0.3"/>
    <row r="39252" ht="12.75" customHeight="1" x14ac:dyDescent="0.3"/>
    <row r="39253" ht="12.75" customHeight="1" x14ac:dyDescent="0.3"/>
    <row r="39254" ht="12.75" customHeight="1" x14ac:dyDescent="0.3"/>
    <row r="39255" ht="12.75" customHeight="1" x14ac:dyDescent="0.3"/>
    <row r="39256" ht="12.75" customHeight="1" x14ac:dyDescent="0.3"/>
    <row r="39257" ht="12.75" customHeight="1" x14ac:dyDescent="0.3"/>
    <row r="39258" ht="12.75" customHeight="1" x14ac:dyDescent="0.3"/>
    <row r="39259" ht="12.75" customHeight="1" x14ac:dyDescent="0.3"/>
    <row r="39260" ht="12.75" customHeight="1" x14ac:dyDescent="0.3"/>
    <row r="39261" ht="12.75" customHeight="1" x14ac:dyDescent="0.3"/>
    <row r="39262" ht="12.75" customHeight="1" x14ac:dyDescent="0.3"/>
    <row r="39263" ht="12.75" customHeight="1" x14ac:dyDescent="0.3"/>
    <row r="39264" ht="12.75" customHeight="1" x14ac:dyDescent="0.3"/>
    <row r="39265" ht="12.75" customHeight="1" x14ac:dyDescent="0.3"/>
    <row r="39266" ht="12.75" customHeight="1" x14ac:dyDescent="0.3"/>
    <row r="39267" ht="12.75" customHeight="1" x14ac:dyDescent="0.3"/>
    <row r="39268" ht="12.75" customHeight="1" x14ac:dyDescent="0.3"/>
    <row r="39269" ht="12.75" customHeight="1" x14ac:dyDescent="0.3"/>
    <row r="39270" ht="12.75" customHeight="1" x14ac:dyDescent="0.3"/>
    <row r="39271" ht="12.75" customHeight="1" x14ac:dyDescent="0.3"/>
    <row r="39272" ht="12.75" customHeight="1" x14ac:dyDescent="0.3"/>
    <row r="39273" ht="12.75" customHeight="1" x14ac:dyDescent="0.3"/>
    <row r="39274" ht="12.75" customHeight="1" x14ac:dyDescent="0.3"/>
    <row r="39275" ht="12.75" customHeight="1" x14ac:dyDescent="0.3"/>
    <row r="39276" ht="12.75" customHeight="1" x14ac:dyDescent="0.3"/>
    <row r="39277" ht="12.75" customHeight="1" x14ac:dyDescent="0.3"/>
    <row r="39278" ht="12.75" customHeight="1" x14ac:dyDescent="0.3"/>
    <row r="39279" ht="12.75" customHeight="1" x14ac:dyDescent="0.3"/>
    <row r="39280" ht="12.75" customHeight="1" x14ac:dyDescent="0.3"/>
    <row r="39281" ht="12.75" customHeight="1" x14ac:dyDescent="0.3"/>
    <row r="39282" ht="12.75" customHeight="1" x14ac:dyDescent="0.3"/>
    <row r="39283" ht="12.75" customHeight="1" x14ac:dyDescent="0.3"/>
    <row r="39284" ht="12.75" customHeight="1" x14ac:dyDescent="0.3"/>
    <row r="39285" ht="12.75" customHeight="1" x14ac:dyDescent="0.3"/>
    <row r="39286" ht="12.75" customHeight="1" x14ac:dyDescent="0.3"/>
    <row r="39287" ht="12.75" customHeight="1" x14ac:dyDescent="0.3"/>
    <row r="39288" ht="12.75" customHeight="1" x14ac:dyDescent="0.3"/>
    <row r="39289" ht="12.75" customHeight="1" x14ac:dyDescent="0.3"/>
    <row r="39290" ht="12.75" customHeight="1" x14ac:dyDescent="0.3"/>
    <row r="39291" ht="12.75" customHeight="1" x14ac:dyDescent="0.3"/>
    <row r="39292" ht="12.75" customHeight="1" x14ac:dyDescent="0.3"/>
    <row r="39293" ht="12.75" customHeight="1" x14ac:dyDescent="0.3"/>
    <row r="39294" ht="12.75" customHeight="1" x14ac:dyDescent="0.3"/>
    <row r="39295" ht="12.75" customHeight="1" x14ac:dyDescent="0.3"/>
    <row r="39296" ht="12.75" customHeight="1" x14ac:dyDescent="0.3"/>
    <row r="39297" ht="12.75" customHeight="1" x14ac:dyDescent="0.3"/>
    <row r="39298" ht="12.75" customHeight="1" x14ac:dyDescent="0.3"/>
    <row r="39299" ht="12.75" customHeight="1" x14ac:dyDescent="0.3"/>
    <row r="39300" ht="12.75" customHeight="1" x14ac:dyDescent="0.3"/>
    <row r="39301" ht="12.75" customHeight="1" x14ac:dyDescent="0.3"/>
    <row r="39302" ht="12.75" customHeight="1" x14ac:dyDescent="0.3"/>
    <row r="39303" ht="12.75" customHeight="1" x14ac:dyDescent="0.3"/>
    <row r="39304" ht="12.75" customHeight="1" x14ac:dyDescent="0.3"/>
    <row r="39305" ht="12.75" customHeight="1" x14ac:dyDescent="0.3"/>
    <row r="39306" ht="12.75" customHeight="1" x14ac:dyDescent="0.3"/>
    <row r="39307" ht="12.75" customHeight="1" x14ac:dyDescent="0.3"/>
    <row r="39308" ht="12.75" customHeight="1" x14ac:dyDescent="0.3"/>
    <row r="39309" ht="12.75" customHeight="1" x14ac:dyDescent="0.3"/>
    <row r="39310" ht="12.75" customHeight="1" x14ac:dyDescent="0.3"/>
    <row r="39311" ht="12.75" customHeight="1" x14ac:dyDescent="0.3"/>
    <row r="39312" ht="12.75" customHeight="1" x14ac:dyDescent="0.3"/>
    <row r="39313" ht="12.75" customHeight="1" x14ac:dyDescent="0.3"/>
    <row r="39314" ht="12.75" customHeight="1" x14ac:dyDescent="0.3"/>
    <row r="39315" ht="12.75" customHeight="1" x14ac:dyDescent="0.3"/>
    <row r="39316" ht="12.75" customHeight="1" x14ac:dyDescent="0.3"/>
    <row r="39317" ht="12.75" customHeight="1" x14ac:dyDescent="0.3"/>
    <row r="39318" ht="12.75" customHeight="1" x14ac:dyDescent="0.3"/>
    <row r="39319" ht="12.75" customHeight="1" x14ac:dyDescent="0.3"/>
    <row r="39320" ht="12.75" customHeight="1" x14ac:dyDescent="0.3"/>
    <row r="39321" ht="12.75" customHeight="1" x14ac:dyDescent="0.3"/>
    <row r="39322" ht="12.75" customHeight="1" x14ac:dyDescent="0.3"/>
    <row r="39323" ht="12.75" customHeight="1" x14ac:dyDescent="0.3"/>
    <row r="39324" ht="12.75" customHeight="1" x14ac:dyDescent="0.3"/>
    <row r="39325" ht="12.75" customHeight="1" x14ac:dyDescent="0.3"/>
    <row r="39326" ht="12.75" customHeight="1" x14ac:dyDescent="0.3"/>
    <row r="39327" ht="12.75" customHeight="1" x14ac:dyDescent="0.3"/>
    <row r="39328" ht="12.75" customHeight="1" x14ac:dyDescent="0.3"/>
    <row r="39329" ht="12.75" customHeight="1" x14ac:dyDescent="0.3"/>
    <row r="39330" ht="12.75" customHeight="1" x14ac:dyDescent="0.3"/>
    <row r="39331" ht="12.75" customHeight="1" x14ac:dyDescent="0.3"/>
    <row r="39332" ht="12.75" customHeight="1" x14ac:dyDescent="0.3"/>
    <row r="39333" ht="12.75" customHeight="1" x14ac:dyDescent="0.3"/>
    <row r="39334" ht="12.75" customHeight="1" x14ac:dyDescent="0.3"/>
    <row r="39335" ht="12.75" customHeight="1" x14ac:dyDescent="0.3"/>
    <row r="39336" ht="12.75" customHeight="1" x14ac:dyDescent="0.3"/>
    <row r="39337" ht="12.75" customHeight="1" x14ac:dyDescent="0.3"/>
    <row r="39338" ht="12.75" customHeight="1" x14ac:dyDescent="0.3"/>
    <row r="39339" ht="12.75" customHeight="1" x14ac:dyDescent="0.3"/>
    <row r="39340" ht="12.75" customHeight="1" x14ac:dyDescent="0.3"/>
    <row r="39341" ht="12.75" customHeight="1" x14ac:dyDescent="0.3"/>
    <row r="39342" ht="12.75" customHeight="1" x14ac:dyDescent="0.3"/>
    <row r="39343" ht="12.75" customHeight="1" x14ac:dyDescent="0.3"/>
    <row r="39344" ht="12.75" customHeight="1" x14ac:dyDescent="0.3"/>
    <row r="39345" ht="12.75" customHeight="1" x14ac:dyDescent="0.3"/>
    <row r="39346" ht="12.75" customHeight="1" x14ac:dyDescent="0.3"/>
    <row r="39347" ht="12.75" customHeight="1" x14ac:dyDescent="0.3"/>
    <row r="39348" ht="12.75" customHeight="1" x14ac:dyDescent="0.3"/>
    <row r="39349" ht="12.75" customHeight="1" x14ac:dyDescent="0.3"/>
    <row r="39350" ht="12.75" customHeight="1" x14ac:dyDescent="0.3"/>
    <row r="39351" ht="12.75" customHeight="1" x14ac:dyDescent="0.3"/>
    <row r="39352" ht="12.75" customHeight="1" x14ac:dyDescent="0.3"/>
    <row r="39353" ht="12.75" customHeight="1" x14ac:dyDescent="0.3"/>
    <row r="39354" ht="12.75" customHeight="1" x14ac:dyDescent="0.3"/>
    <row r="39355" ht="12.75" customHeight="1" x14ac:dyDescent="0.3"/>
    <row r="39356" ht="12.75" customHeight="1" x14ac:dyDescent="0.3"/>
    <row r="39357" ht="12.75" customHeight="1" x14ac:dyDescent="0.3"/>
    <row r="39358" ht="12.75" customHeight="1" x14ac:dyDescent="0.3"/>
    <row r="39359" ht="12.75" customHeight="1" x14ac:dyDescent="0.3"/>
    <row r="39360" ht="12.75" customHeight="1" x14ac:dyDescent="0.3"/>
    <row r="39361" ht="12.75" customHeight="1" x14ac:dyDescent="0.3"/>
    <row r="39362" ht="12.75" customHeight="1" x14ac:dyDescent="0.3"/>
    <row r="39363" ht="12.75" customHeight="1" x14ac:dyDescent="0.3"/>
    <row r="39364" ht="12.75" customHeight="1" x14ac:dyDescent="0.3"/>
    <row r="39365" ht="12.75" customHeight="1" x14ac:dyDescent="0.3"/>
    <row r="39366" ht="12.75" customHeight="1" x14ac:dyDescent="0.3"/>
    <row r="39367" ht="12.75" customHeight="1" x14ac:dyDescent="0.3"/>
    <row r="39368" ht="12.75" customHeight="1" x14ac:dyDescent="0.3"/>
    <row r="39369" ht="12.75" customHeight="1" x14ac:dyDescent="0.3"/>
    <row r="39370" ht="12.75" customHeight="1" x14ac:dyDescent="0.3"/>
    <row r="39371" ht="12.75" customHeight="1" x14ac:dyDescent="0.3"/>
    <row r="39372" ht="12.75" customHeight="1" x14ac:dyDescent="0.3"/>
    <row r="39373" ht="12.75" customHeight="1" x14ac:dyDescent="0.3"/>
    <row r="39374" ht="12.75" customHeight="1" x14ac:dyDescent="0.3"/>
    <row r="39375" ht="12.75" customHeight="1" x14ac:dyDescent="0.3"/>
    <row r="39376" ht="12.75" customHeight="1" x14ac:dyDescent="0.3"/>
    <row r="39377" ht="12.75" customHeight="1" x14ac:dyDescent="0.3"/>
    <row r="39378" ht="12.75" customHeight="1" x14ac:dyDescent="0.3"/>
    <row r="39379" ht="12.75" customHeight="1" x14ac:dyDescent="0.3"/>
    <row r="39380" ht="12.75" customHeight="1" x14ac:dyDescent="0.3"/>
    <row r="39381" ht="12.75" customHeight="1" x14ac:dyDescent="0.3"/>
    <row r="39382" ht="12.75" customHeight="1" x14ac:dyDescent="0.3"/>
    <row r="39383" ht="12.75" customHeight="1" x14ac:dyDescent="0.3"/>
    <row r="39384" ht="12.75" customHeight="1" x14ac:dyDescent="0.3"/>
    <row r="39385" ht="12.75" customHeight="1" x14ac:dyDescent="0.3"/>
    <row r="39386" ht="12.75" customHeight="1" x14ac:dyDescent="0.3"/>
    <row r="39387" ht="12.75" customHeight="1" x14ac:dyDescent="0.3"/>
    <row r="39388" ht="12.75" customHeight="1" x14ac:dyDescent="0.3"/>
    <row r="39389" ht="12.75" customHeight="1" x14ac:dyDescent="0.3"/>
    <row r="39390" ht="12.75" customHeight="1" x14ac:dyDescent="0.3"/>
    <row r="39391" ht="12.75" customHeight="1" x14ac:dyDescent="0.3"/>
    <row r="39392" ht="12.75" customHeight="1" x14ac:dyDescent="0.3"/>
    <row r="39393" ht="12.75" customHeight="1" x14ac:dyDescent="0.3"/>
    <row r="39394" ht="12.75" customHeight="1" x14ac:dyDescent="0.3"/>
    <row r="39395" ht="12.75" customHeight="1" x14ac:dyDescent="0.3"/>
    <row r="39396" ht="12.75" customHeight="1" x14ac:dyDescent="0.3"/>
    <row r="39397" ht="12.75" customHeight="1" x14ac:dyDescent="0.3"/>
    <row r="39398" ht="12.75" customHeight="1" x14ac:dyDescent="0.3"/>
    <row r="39399" ht="12.75" customHeight="1" x14ac:dyDescent="0.3"/>
    <row r="39400" ht="12.75" customHeight="1" x14ac:dyDescent="0.3"/>
    <row r="39401" ht="12.75" customHeight="1" x14ac:dyDescent="0.3"/>
    <row r="39402" ht="12.75" customHeight="1" x14ac:dyDescent="0.3"/>
    <row r="39403" ht="12.75" customHeight="1" x14ac:dyDescent="0.3"/>
    <row r="39404" ht="12.75" customHeight="1" x14ac:dyDescent="0.3"/>
    <row r="39405" ht="12.75" customHeight="1" x14ac:dyDescent="0.3"/>
    <row r="39406" ht="12.75" customHeight="1" x14ac:dyDescent="0.3"/>
    <row r="39407" ht="12.75" customHeight="1" x14ac:dyDescent="0.3"/>
    <row r="39408" ht="12.75" customHeight="1" x14ac:dyDescent="0.3"/>
    <row r="39409" ht="12.75" customHeight="1" x14ac:dyDescent="0.3"/>
    <row r="39410" ht="12.75" customHeight="1" x14ac:dyDescent="0.3"/>
    <row r="39411" ht="12.75" customHeight="1" x14ac:dyDescent="0.3"/>
    <row r="39412" ht="12.75" customHeight="1" x14ac:dyDescent="0.3"/>
    <row r="39413" ht="12.75" customHeight="1" x14ac:dyDescent="0.3"/>
    <row r="39414" ht="12.75" customHeight="1" x14ac:dyDescent="0.3"/>
    <row r="39415" ht="12.75" customHeight="1" x14ac:dyDescent="0.3"/>
    <row r="39416" ht="12.75" customHeight="1" x14ac:dyDescent="0.3"/>
    <row r="39417" ht="12.75" customHeight="1" x14ac:dyDescent="0.3"/>
    <row r="39418" ht="12.75" customHeight="1" x14ac:dyDescent="0.3"/>
    <row r="39419" ht="12.75" customHeight="1" x14ac:dyDescent="0.3"/>
    <row r="39420" ht="12.75" customHeight="1" x14ac:dyDescent="0.3"/>
    <row r="39421" ht="12.75" customHeight="1" x14ac:dyDescent="0.3"/>
    <row r="39422" ht="12.75" customHeight="1" x14ac:dyDescent="0.3"/>
    <row r="39423" ht="12.75" customHeight="1" x14ac:dyDescent="0.3"/>
    <row r="39424" ht="12.75" customHeight="1" x14ac:dyDescent="0.3"/>
    <row r="39425" ht="12.75" customHeight="1" x14ac:dyDescent="0.3"/>
    <row r="39426" ht="12.75" customHeight="1" x14ac:dyDescent="0.3"/>
    <row r="39427" ht="12.75" customHeight="1" x14ac:dyDescent="0.3"/>
    <row r="39428" ht="12.75" customHeight="1" x14ac:dyDescent="0.3"/>
    <row r="39429" ht="12.75" customHeight="1" x14ac:dyDescent="0.3"/>
    <row r="39430" ht="12.75" customHeight="1" x14ac:dyDescent="0.3"/>
    <row r="39431" ht="12.75" customHeight="1" x14ac:dyDescent="0.3"/>
    <row r="39432" ht="12.75" customHeight="1" x14ac:dyDescent="0.3"/>
    <row r="39433" ht="12.75" customHeight="1" x14ac:dyDescent="0.3"/>
    <row r="39434" ht="12.75" customHeight="1" x14ac:dyDescent="0.3"/>
    <row r="39435" ht="12.75" customHeight="1" x14ac:dyDescent="0.3"/>
    <row r="39436" ht="12.75" customHeight="1" x14ac:dyDescent="0.3"/>
    <row r="39437" ht="12.75" customHeight="1" x14ac:dyDescent="0.3"/>
    <row r="39438" ht="12.75" customHeight="1" x14ac:dyDescent="0.3"/>
    <row r="39439" ht="12.75" customHeight="1" x14ac:dyDescent="0.3"/>
    <row r="39440" ht="12.75" customHeight="1" x14ac:dyDescent="0.3"/>
    <row r="39441" ht="12.75" customHeight="1" x14ac:dyDescent="0.3"/>
    <row r="39442" ht="12.75" customHeight="1" x14ac:dyDescent="0.3"/>
    <row r="39443" ht="12.75" customHeight="1" x14ac:dyDescent="0.3"/>
    <row r="39444" ht="12.75" customHeight="1" x14ac:dyDescent="0.3"/>
    <row r="39445" ht="12.75" customHeight="1" x14ac:dyDescent="0.3"/>
    <row r="39446" ht="12.75" customHeight="1" x14ac:dyDescent="0.3"/>
    <row r="39447" ht="12.75" customHeight="1" x14ac:dyDescent="0.3"/>
    <row r="39448" ht="12.75" customHeight="1" x14ac:dyDescent="0.3"/>
    <row r="39449" ht="12.75" customHeight="1" x14ac:dyDescent="0.3"/>
    <row r="39450" ht="12.75" customHeight="1" x14ac:dyDescent="0.3"/>
    <row r="39451" ht="12.75" customHeight="1" x14ac:dyDescent="0.3"/>
    <row r="39452" ht="12.75" customHeight="1" x14ac:dyDescent="0.3"/>
    <row r="39453" ht="12.75" customHeight="1" x14ac:dyDescent="0.3"/>
    <row r="39454" ht="12.75" customHeight="1" x14ac:dyDescent="0.3"/>
    <row r="39455" ht="12.75" customHeight="1" x14ac:dyDescent="0.3"/>
    <row r="39456" ht="12.75" customHeight="1" x14ac:dyDescent="0.3"/>
    <row r="39457" ht="12.75" customHeight="1" x14ac:dyDescent="0.3"/>
    <row r="39458" ht="12.75" customHeight="1" x14ac:dyDescent="0.3"/>
    <row r="39459" ht="12.75" customHeight="1" x14ac:dyDescent="0.3"/>
    <row r="39460" ht="12.75" customHeight="1" x14ac:dyDescent="0.3"/>
    <row r="39461" ht="12.75" customHeight="1" x14ac:dyDescent="0.3"/>
    <row r="39462" ht="12.75" customHeight="1" x14ac:dyDescent="0.3"/>
    <row r="39463" ht="12.75" customHeight="1" x14ac:dyDescent="0.3"/>
    <row r="39464" ht="12.75" customHeight="1" x14ac:dyDescent="0.3"/>
    <row r="39465" ht="12.75" customHeight="1" x14ac:dyDescent="0.3"/>
    <row r="39466" ht="12.75" customHeight="1" x14ac:dyDescent="0.3"/>
    <row r="39467" ht="12.75" customHeight="1" x14ac:dyDescent="0.3"/>
    <row r="39468" ht="12.75" customHeight="1" x14ac:dyDescent="0.3"/>
    <row r="39469" ht="12.75" customHeight="1" x14ac:dyDescent="0.3"/>
    <row r="39470" ht="12.75" customHeight="1" x14ac:dyDescent="0.3"/>
    <row r="39471" ht="12.75" customHeight="1" x14ac:dyDescent="0.3"/>
    <row r="39472" ht="12.75" customHeight="1" x14ac:dyDescent="0.3"/>
    <row r="39473" ht="12.75" customHeight="1" x14ac:dyDescent="0.3"/>
    <row r="39474" ht="12.75" customHeight="1" x14ac:dyDescent="0.3"/>
    <row r="39475" ht="12.75" customHeight="1" x14ac:dyDescent="0.3"/>
    <row r="39476" ht="12.75" customHeight="1" x14ac:dyDescent="0.3"/>
    <row r="39477" ht="12.75" customHeight="1" x14ac:dyDescent="0.3"/>
    <row r="39478" ht="12.75" customHeight="1" x14ac:dyDescent="0.3"/>
    <row r="39479" ht="12.75" customHeight="1" x14ac:dyDescent="0.3"/>
    <row r="39480" ht="12.75" customHeight="1" x14ac:dyDescent="0.3"/>
    <row r="39481" ht="12.75" customHeight="1" x14ac:dyDescent="0.3"/>
    <row r="39482" ht="12.75" customHeight="1" x14ac:dyDescent="0.3"/>
    <row r="39483" ht="12.75" customHeight="1" x14ac:dyDescent="0.3"/>
    <row r="39484" ht="12.75" customHeight="1" x14ac:dyDescent="0.3"/>
    <row r="39485" ht="12.75" customHeight="1" x14ac:dyDescent="0.3"/>
    <row r="39486" ht="12.75" customHeight="1" x14ac:dyDescent="0.3"/>
    <row r="39487" ht="12.75" customHeight="1" x14ac:dyDescent="0.3"/>
    <row r="39488" ht="12.75" customHeight="1" x14ac:dyDescent="0.3"/>
    <row r="39489" ht="12.75" customHeight="1" x14ac:dyDescent="0.3"/>
    <row r="39490" ht="12.75" customHeight="1" x14ac:dyDescent="0.3"/>
    <row r="39491" ht="12.75" customHeight="1" x14ac:dyDescent="0.3"/>
    <row r="39492" ht="12.75" customHeight="1" x14ac:dyDescent="0.3"/>
    <row r="39493" ht="12.75" customHeight="1" x14ac:dyDescent="0.3"/>
    <row r="39494" ht="12.75" customHeight="1" x14ac:dyDescent="0.3"/>
    <row r="39495" ht="12.75" customHeight="1" x14ac:dyDescent="0.3"/>
    <row r="39496" ht="12.75" customHeight="1" x14ac:dyDescent="0.3"/>
    <row r="39497" ht="12.75" customHeight="1" x14ac:dyDescent="0.3"/>
    <row r="39498" ht="12.75" customHeight="1" x14ac:dyDescent="0.3"/>
    <row r="39499" ht="12.75" customHeight="1" x14ac:dyDescent="0.3"/>
    <row r="39500" ht="12.75" customHeight="1" x14ac:dyDescent="0.3"/>
    <row r="39501" ht="12.75" customHeight="1" x14ac:dyDescent="0.3"/>
    <row r="39502" ht="12.75" customHeight="1" x14ac:dyDescent="0.3"/>
    <row r="39503" ht="12.75" customHeight="1" x14ac:dyDescent="0.3"/>
    <row r="39504" ht="12.75" customHeight="1" x14ac:dyDescent="0.3"/>
    <row r="39505" ht="12.75" customHeight="1" x14ac:dyDescent="0.3"/>
    <row r="39506" ht="12.75" customHeight="1" x14ac:dyDescent="0.3"/>
    <row r="39507" ht="12.75" customHeight="1" x14ac:dyDescent="0.3"/>
    <row r="39508" ht="12.75" customHeight="1" x14ac:dyDescent="0.3"/>
    <row r="39509" ht="12.75" customHeight="1" x14ac:dyDescent="0.3"/>
    <row r="39510" ht="12.75" customHeight="1" x14ac:dyDescent="0.3"/>
    <row r="39511" ht="12.75" customHeight="1" x14ac:dyDescent="0.3"/>
    <row r="39512" ht="12.75" customHeight="1" x14ac:dyDescent="0.3"/>
    <row r="39513" ht="12.75" customHeight="1" x14ac:dyDescent="0.3"/>
    <row r="39514" ht="12.75" customHeight="1" x14ac:dyDescent="0.3"/>
    <row r="39515" ht="12.75" customHeight="1" x14ac:dyDescent="0.3"/>
    <row r="39516" ht="12.75" customHeight="1" x14ac:dyDescent="0.3"/>
    <row r="39517" ht="12.75" customHeight="1" x14ac:dyDescent="0.3"/>
    <row r="39518" ht="12.75" customHeight="1" x14ac:dyDescent="0.3"/>
    <row r="39519" ht="12.75" customHeight="1" x14ac:dyDescent="0.3"/>
    <row r="39520" ht="12.75" customHeight="1" x14ac:dyDescent="0.3"/>
    <row r="39521" ht="12.75" customHeight="1" x14ac:dyDescent="0.3"/>
    <row r="39522" ht="12.75" customHeight="1" x14ac:dyDescent="0.3"/>
    <row r="39523" ht="12.75" customHeight="1" x14ac:dyDescent="0.3"/>
    <row r="39524" ht="12.75" customHeight="1" x14ac:dyDescent="0.3"/>
    <row r="39525" ht="12.75" customHeight="1" x14ac:dyDescent="0.3"/>
    <row r="39526" ht="12.75" customHeight="1" x14ac:dyDescent="0.3"/>
    <row r="39527" ht="12.75" customHeight="1" x14ac:dyDescent="0.3"/>
    <row r="39528" ht="12.75" customHeight="1" x14ac:dyDescent="0.3"/>
    <row r="39529" ht="12.75" customHeight="1" x14ac:dyDescent="0.3"/>
    <row r="39530" ht="12.75" customHeight="1" x14ac:dyDescent="0.3"/>
    <row r="39531" ht="12.75" customHeight="1" x14ac:dyDescent="0.3"/>
    <row r="39532" ht="12.75" customHeight="1" x14ac:dyDescent="0.3"/>
    <row r="39533" ht="12.75" customHeight="1" x14ac:dyDescent="0.3"/>
    <row r="39534" ht="12.75" customHeight="1" x14ac:dyDescent="0.3"/>
    <row r="39535" ht="12.75" customHeight="1" x14ac:dyDescent="0.3"/>
    <row r="39536" ht="12.75" customHeight="1" x14ac:dyDescent="0.3"/>
    <row r="39537" ht="12.75" customHeight="1" x14ac:dyDescent="0.3"/>
    <row r="39538" ht="12.75" customHeight="1" x14ac:dyDescent="0.3"/>
    <row r="39539" ht="12.75" customHeight="1" x14ac:dyDescent="0.3"/>
    <row r="39540" ht="12.75" customHeight="1" x14ac:dyDescent="0.3"/>
    <row r="39541" ht="12.75" customHeight="1" x14ac:dyDescent="0.3"/>
    <row r="39542" ht="12.75" customHeight="1" x14ac:dyDescent="0.3"/>
    <row r="39543" ht="12.75" customHeight="1" x14ac:dyDescent="0.3"/>
    <row r="39544" ht="12.75" customHeight="1" x14ac:dyDescent="0.3"/>
    <row r="39545" ht="12.75" customHeight="1" x14ac:dyDescent="0.3"/>
    <row r="39546" ht="12.75" customHeight="1" x14ac:dyDescent="0.3"/>
    <row r="39547" ht="12.75" customHeight="1" x14ac:dyDescent="0.3"/>
    <row r="39548" ht="12.75" customHeight="1" x14ac:dyDescent="0.3"/>
    <row r="39549" ht="12.75" customHeight="1" x14ac:dyDescent="0.3"/>
    <row r="39550" ht="12.75" customHeight="1" x14ac:dyDescent="0.3"/>
    <row r="39551" ht="12.75" customHeight="1" x14ac:dyDescent="0.3"/>
    <row r="39552" ht="12.75" customHeight="1" x14ac:dyDescent="0.3"/>
    <row r="39553" ht="12.75" customHeight="1" x14ac:dyDescent="0.3"/>
    <row r="39554" ht="12.75" customHeight="1" x14ac:dyDescent="0.3"/>
    <row r="39555" ht="12.75" customHeight="1" x14ac:dyDescent="0.3"/>
    <row r="39556" ht="12.75" customHeight="1" x14ac:dyDescent="0.3"/>
    <row r="39557" ht="12.75" customHeight="1" x14ac:dyDescent="0.3"/>
    <row r="39558" ht="12.75" customHeight="1" x14ac:dyDescent="0.3"/>
    <row r="39559" ht="12.75" customHeight="1" x14ac:dyDescent="0.3"/>
    <row r="39560" ht="12.75" customHeight="1" x14ac:dyDescent="0.3"/>
    <row r="39561" ht="12.75" customHeight="1" x14ac:dyDescent="0.3"/>
    <row r="39562" ht="12.75" customHeight="1" x14ac:dyDescent="0.3"/>
    <row r="39563" ht="12.75" customHeight="1" x14ac:dyDescent="0.3"/>
    <row r="39564" ht="12.75" customHeight="1" x14ac:dyDescent="0.3"/>
    <row r="39565" ht="12.75" customHeight="1" x14ac:dyDescent="0.3"/>
    <row r="39566" ht="12.75" customHeight="1" x14ac:dyDescent="0.3"/>
    <row r="39567" ht="12.75" customHeight="1" x14ac:dyDescent="0.3"/>
    <row r="39568" ht="12.75" customHeight="1" x14ac:dyDescent="0.3"/>
    <row r="39569" ht="12.75" customHeight="1" x14ac:dyDescent="0.3"/>
    <row r="39570" ht="12.75" customHeight="1" x14ac:dyDescent="0.3"/>
    <row r="39571" ht="12.75" customHeight="1" x14ac:dyDescent="0.3"/>
    <row r="39572" ht="12.75" customHeight="1" x14ac:dyDescent="0.3"/>
    <row r="39573" ht="12.75" customHeight="1" x14ac:dyDescent="0.3"/>
    <row r="39574" ht="12.75" customHeight="1" x14ac:dyDescent="0.3"/>
    <row r="39575" ht="12.75" customHeight="1" x14ac:dyDescent="0.3"/>
    <row r="39576" ht="12.75" customHeight="1" x14ac:dyDescent="0.3"/>
    <row r="39577" ht="12.75" customHeight="1" x14ac:dyDescent="0.3"/>
    <row r="39578" ht="12.75" customHeight="1" x14ac:dyDescent="0.3"/>
    <row r="39579" ht="12.75" customHeight="1" x14ac:dyDescent="0.3"/>
    <row r="39580" ht="12.75" customHeight="1" x14ac:dyDescent="0.3"/>
    <row r="39581" ht="12.75" customHeight="1" x14ac:dyDescent="0.3"/>
    <row r="39582" ht="12.75" customHeight="1" x14ac:dyDescent="0.3"/>
    <row r="39583" ht="12.75" customHeight="1" x14ac:dyDescent="0.3"/>
    <row r="39584" ht="12.75" customHeight="1" x14ac:dyDescent="0.3"/>
    <row r="39585" ht="12.75" customHeight="1" x14ac:dyDescent="0.3"/>
    <row r="39586" ht="12.75" customHeight="1" x14ac:dyDescent="0.3"/>
    <row r="39587" ht="12.75" customHeight="1" x14ac:dyDescent="0.3"/>
    <row r="39588" ht="12.75" customHeight="1" x14ac:dyDescent="0.3"/>
    <row r="39589" ht="12.75" customHeight="1" x14ac:dyDescent="0.3"/>
    <row r="39590" ht="12.75" customHeight="1" x14ac:dyDescent="0.3"/>
    <row r="39591" ht="12.75" customHeight="1" x14ac:dyDescent="0.3"/>
    <row r="39592" ht="12.75" customHeight="1" x14ac:dyDescent="0.3"/>
    <row r="39593" ht="12.75" customHeight="1" x14ac:dyDescent="0.3"/>
    <row r="39594" ht="12.75" customHeight="1" x14ac:dyDescent="0.3"/>
    <row r="39595" ht="12.75" customHeight="1" x14ac:dyDescent="0.3"/>
    <row r="39596" ht="12.75" customHeight="1" x14ac:dyDescent="0.3"/>
    <row r="39597" ht="12.75" customHeight="1" x14ac:dyDescent="0.3"/>
    <row r="39598" ht="12.75" customHeight="1" x14ac:dyDescent="0.3"/>
    <row r="39599" ht="12.75" customHeight="1" x14ac:dyDescent="0.3"/>
    <row r="39600" ht="12.75" customHeight="1" x14ac:dyDescent="0.3"/>
    <row r="39601" ht="12.75" customHeight="1" x14ac:dyDescent="0.3"/>
    <row r="39602" ht="12.75" customHeight="1" x14ac:dyDescent="0.3"/>
    <row r="39603" ht="12.75" customHeight="1" x14ac:dyDescent="0.3"/>
    <row r="39604" ht="12.75" customHeight="1" x14ac:dyDescent="0.3"/>
    <row r="39605" ht="12.75" customHeight="1" x14ac:dyDescent="0.3"/>
    <row r="39606" ht="12.75" customHeight="1" x14ac:dyDescent="0.3"/>
    <row r="39607" ht="12.75" customHeight="1" x14ac:dyDescent="0.3"/>
    <row r="39608" ht="12.75" customHeight="1" x14ac:dyDescent="0.3"/>
    <row r="39609" ht="12.75" customHeight="1" x14ac:dyDescent="0.3"/>
    <row r="39610" ht="12.75" customHeight="1" x14ac:dyDescent="0.3"/>
    <row r="39611" ht="12.75" customHeight="1" x14ac:dyDescent="0.3"/>
    <row r="39612" ht="12.75" customHeight="1" x14ac:dyDescent="0.3"/>
    <row r="39613" ht="12.75" customHeight="1" x14ac:dyDescent="0.3"/>
    <row r="39614" ht="12.75" customHeight="1" x14ac:dyDescent="0.3"/>
    <row r="39615" ht="12.75" customHeight="1" x14ac:dyDescent="0.3"/>
    <row r="39616" ht="12.75" customHeight="1" x14ac:dyDescent="0.3"/>
    <row r="39617" ht="12.75" customHeight="1" x14ac:dyDescent="0.3"/>
    <row r="39618" ht="12.75" customHeight="1" x14ac:dyDescent="0.3"/>
    <row r="39619" ht="12.75" customHeight="1" x14ac:dyDescent="0.3"/>
    <row r="39620" ht="12.75" customHeight="1" x14ac:dyDescent="0.3"/>
    <row r="39621" ht="12.75" customHeight="1" x14ac:dyDescent="0.3"/>
    <row r="39622" ht="12.75" customHeight="1" x14ac:dyDescent="0.3"/>
    <row r="39623" ht="12.75" customHeight="1" x14ac:dyDescent="0.3"/>
    <row r="39624" ht="12.75" customHeight="1" x14ac:dyDescent="0.3"/>
    <row r="39625" ht="12.75" customHeight="1" x14ac:dyDescent="0.3"/>
    <row r="39626" ht="12.75" customHeight="1" x14ac:dyDescent="0.3"/>
    <row r="39627" ht="12.75" customHeight="1" x14ac:dyDescent="0.3"/>
    <row r="39628" ht="12.75" customHeight="1" x14ac:dyDescent="0.3"/>
    <row r="39629" ht="12.75" customHeight="1" x14ac:dyDescent="0.3"/>
    <row r="39630" ht="12.75" customHeight="1" x14ac:dyDescent="0.3"/>
    <row r="39631" ht="12.75" customHeight="1" x14ac:dyDescent="0.3"/>
    <row r="39632" ht="12.75" customHeight="1" x14ac:dyDescent="0.3"/>
    <row r="39633" ht="12.75" customHeight="1" x14ac:dyDescent="0.3"/>
    <row r="39634" ht="12.75" customHeight="1" x14ac:dyDescent="0.3"/>
    <row r="39635" ht="12.75" customHeight="1" x14ac:dyDescent="0.3"/>
    <row r="39636" ht="12.75" customHeight="1" x14ac:dyDescent="0.3"/>
    <row r="39637" ht="12.75" customHeight="1" x14ac:dyDescent="0.3"/>
    <row r="39638" ht="12.75" customHeight="1" x14ac:dyDescent="0.3"/>
    <row r="39639" ht="12.75" customHeight="1" x14ac:dyDescent="0.3"/>
    <row r="39640" ht="12.75" customHeight="1" x14ac:dyDescent="0.3"/>
    <row r="39641" ht="12.75" customHeight="1" x14ac:dyDescent="0.3"/>
    <row r="39642" ht="12.75" customHeight="1" x14ac:dyDescent="0.3"/>
    <row r="39643" ht="12.75" customHeight="1" x14ac:dyDescent="0.3"/>
    <row r="39644" ht="12.75" customHeight="1" x14ac:dyDescent="0.3"/>
    <row r="39645" ht="12.75" customHeight="1" x14ac:dyDescent="0.3"/>
    <row r="39646" ht="12.75" customHeight="1" x14ac:dyDescent="0.3"/>
    <row r="39647" ht="12.75" customHeight="1" x14ac:dyDescent="0.3"/>
    <row r="39648" ht="12.75" customHeight="1" x14ac:dyDescent="0.3"/>
    <row r="39649" ht="12.75" customHeight="1" x14ac:dyDescent="0.3"/>
    <row r="39650" ht="12.75" customHeight="1" x14ac:dyDescent="0.3"/>
    <row r="39651" ht="12.75" customHeight="1" x14ac:dyDescent="0.3"/>
    <row r="39652" ht="12.75" customHeight="1" x14ac:dyDescent="0.3"/>
    <row r="39653" ht="12.75" customHeight="1" x14ac:dyDescent="0.3"/>
    <row r="39654" ht="12.75" customHeight="1" x14ac:dyDescent="0.3"/>
    <row r="39655" ht="12.75" customHeight="1" x14ac:dyDescent="0.3"/>
    <row r="39656" ht="12.75" customHeight="1" x14ac:dyDescent="0.3"/>
    <row r="39657" ht="12.75" customHeight="1" x14ac:dyDescent="0.3"/>
    <row r="39658" ht="12.75" customHeight="1" x14ac:dyDescent="0.3"/>
    <row r="39659" ht="12.75" customHeight="1" x14ac:dyDescent="0.3"/>
    <row r="39660" ht="12.75" customHeight="1" x14ac:dyDescent="0.3"/>
    <row r="39661" ht="12.75" customHeight="1" x14ac:dyDescent="0.3"/>
    <row r="39662" ht="12.75" customHeight="1" x14ac:dyDescent="0.3"/>
    <row r="39663" ht="12.75" customHeight="1" x14ac:dyDescent="0.3"/>
    <row r="39664" ht="12.75" customHeight="1" x14ac:dyDescent="0.3"/>
    <row r="39665" ht="12.75" customHeight="1" x14ac:dyDescent="0.3"/>
    <row r="39666" ht="12.75" customHeight="1" x14ac:dyDescent="0.3"/>
    <row r="39667" ht="12.75" customHeight="1" x14ac:dyDescent="0.3"/>
    <row r="39668" ht="12.75" customHeight="1" x14ac:dyDescent="0.3"/>
    <row r="39669" ht="12.75" customHeight="1" x14ac:dyDescent="0.3"/>
    <row r="39670" ht="12.75" customHeight="1" x14ac:dyDescent="0.3"/>
    <row r="39671" ht="12.75" customHeight="1" x14ac:dyDescent="0.3"/>
    <row r="39672" ht="12.75" customHeight="1" x14ac:dyDescent="0.3"/>
    <row r="39673" ht="12.75" customHeight="1" x14ac:dyDescent="0.3"/>
    <row r="39674" ht="12.75" customHeight="1" x14ac:dyDescent="0.3"/>
    <row r="39675" ht="12.75" customHeight="1" x14ac:dyDescent="0.3"/>
    <row r="39676" ht="12.75" customHeight="1" x14ac:dyDescent="0.3"/>
    <row r="39677" ht="12.75" customHeight="1" x14ac:dyDescent="0.3"/>
    <row r="39678" ht="12.75" customHeight="1" x14ac:dyDescent="0.3"/>
    <row r="39679" ht="12.75" customHeight="1" x14ac:dyDescent="0.3"/>
    <row r="39680" ht="12.75" customHeight="1" x14ac:dyDescent="0.3"/>
    <row r="39681" ht="12.75" customHeight="1" x14ac:dyDescent="0.3"/>
    <row r="39682" ht="12.75" customHeight="1" x14ac:dyDescent="0.3"/>
    <row r="39683" ht="12.75" customHeight="1" x14ac:dyDescent="0.3"/>
    <row r="39684" ht="12.75" customHeight="1" x14ac:dyDescent="0.3"/>
    <row r="39685" ht="12.75" customHeight="1" x14ac:dyDescent="0.3"/>
    <row r="39686" ht="12.75" customHeight="1" x14ac:dyDescent="0.3"/>
    <row r="39687" ht="12.75" customHeight="1" x14ac:dyDescent="0.3"/>
    <row r="39688" ht="12.75" customHeight="1" x14ac:dyDescent="0.3"/>
    <row r="39689" ht="12.75" customHeight="1" x14ac:dyDescent="0.3"/>
    <row r="39690" ht="12.75" customHeight="1" x14ac:dyDescent="0.3"/>
    <row r="39691" ht="12.75" customHeight="1" x14ac:dyDescent="0.3"/>
    <row r="39692" ht="12.75" customHeight="1" x14ac:dyDescent="0.3"/>
    <row r="39693" ht="12.75" customHeight="1" x14ac:dyDescent="0.3"/>
    <row r="39694" ht="12.75" customHeight="1" x14ac:dyDescent="0.3"/>
    <row r="39695" ht="12.75" customHeight="1" x14ac:dyDescent="0.3"/>
    <row r="39696" ht="12.75" customHeight="1" x14ac:dyDescent="0.3"/>
    <row r="39697" ht="12.75" customHeight="1" x14ac:dyDescent="0.3"/>
    <row r="39698" ht="12.75" customHeight="1" x14ac:dyDescent="0.3"/>
    <row r="39699" ht="12.75" customHeight="1" x14ac:dyDescent="0.3"/>
    <row r="39700" ht="12.75" customHeight="1" x14ac:dyDescent="0.3"/>
    <row r="39701" ht="12.75" customHeight="1" x14ac:dyDescent="0.3"/>
    <row r="39702" ht="12.75" customHeight="1" x14ac:dyDescent="0.3"/>
    <row r="39703" ht="12.75" customHeight="1" x14ac:dyDescent="0.3"/>
    <row r="39704" ht="12.75" customHeight="1" x14ac:dyDescent="0.3"/>
    <row r="39705" ht="12.75" customHeight="1" x14ac:dyDescent="0.3"/>
    <row r="39706" ht="12.75" customHeight="1" x14ac:dyDescent="0.3"/>
    <row r="39707" ht="12.75" customHeight="1" x14ac:dyDescent="0.3"/>
    <row r="39708" ht="12.75" customHeight="1" x14ac:dyDescent="0.3"/>
    <row r="39709" ht="12.75" customHeight="1" x14ac:dyDescent="0.3"/>
    <row r="39710" ht="12.75" customHeight="1" x14ac:dyDescent="0.3"/>
    <row r="39711" ht="12.75" customHeight="1" x14ac:dyDescent="0.3"/>
    <row r="39712" ht="12.75" customHeight="1" x14ac:dyDescent="0.3"/>
    <row r="39713" ht="12.75" customHeight="1" x14ac:dyDescent="0.3"/>
    <row r="39714" ht="12.75" customHeight="1" x14ac:dyDescent="0.3"/>
    <row r="39715" ht="12.75" customHeight="1" x14ac:dyDescent="0.3"/>
    <row r="39716" ht="12.75" customHeight="1" x14ac:dyDescent="0.3"/>
    <row r="39717" ht="12.75" customHeight="1" x14ac:dyDescent="0.3"/>
    <row r="39718" ht="12.75" customHeight="1" x14ac:dyDescent="0.3"/>
    <row r="39719" ht="12.75" customHeight="1" x14ac:dyDescent="0.3"/>
    <row r="39720" ht="12.75" customHeight="1" x14ac:dyDescent="0.3"/>
    <row r="39721" ht="12.75" customHeight="1" x14ac:dyDescent="0.3"/>
    <row r="39722" ht="12.75" customHeight="1" x14ac:dyDescent="0.3"/>
    <row r="39723" ht="12.75" customHeight="1" x14ac:dyDescent="0.3"/>
    <row r="39724" ht="12.75" customHeight="1" x14ac:dyDescent="0.3"/>
    <row r="39725" ht="12.75" customHeight="1" x14ac:dyDescent="0.3"/>
    <row r="39726" ht="12.75" customHeight="1" x14ac:dyDescent="0.3"/>
    <row r="39727" ht="12.75" customHeight="1" x14ac:dyDescent="0.3"/>
    <row r="39728" ht="12.75" customHeight="1" x14ac:dyDescent="0.3"/>
    <row r="39729" ht="12.75" customHeight="1" x14ac:dyDescent="0.3"/>
    <row r="39730" ht="12.75" customHeight="1" x14ac:dyDescent="0.3"/>
    <row r="39731" ht="12.75" customHeight="1" x14ac:dyDescent="0.3"/>
    <row r="39732" ht="12.75" customHeight="1" x14ac:dyDescent="0.3"/>
    <row r="39733" ht="12.75" customHeight="1" x14ac:dyDescent="0.3"/>
    <row r="39734" ht="12.75" customHeight="1" x14ac:dyDescent="0.3"/>
    <row r="39735" ht="12.75" customHeight="1" x14ac:dyDescent="0.3"/>
    <row r="39736" ht="12.75" customHeight="1" x14ac:dyDescent="0.3"/>
    <row r="39737" ht="12.75" customHeight="1" x14ac:dyDescent="0.3"/>
    <row r="39738" ht="12.75" customHeight="1" x14ac:dyDescent="0.3"/>
    <row r="39739" ht="12.75" customHeight="1" x14ac:dyDescent="0.3"/>
    <row r="39740" ht="12.75" customHeight="1" x14ac:dyDescent="0.3"/>
    <row r="39741" ht="12.75" customHeight="1" x14ac:dyDescent="0.3"/>
    <row r="39742" ht="12.75" customHeight="1" x14ac:dyDescent="0.3"/>
    <row r="39743" ht="12.75" customHeight="1" x14ac:dyDescent="0.3"/>
    <row r="39744" ht="12.75" customHeight="1" x14ac:dyDescent="0.3"/>
    <row r="39745" ht="12.75" customHeight="1" x14ac:dyDescent="0.3"/>
    <row r="39746" ht="12.75" customHeight="1" x14ac:dyDescent="0.3"/>
    <row r="39747" ht="12.75" customHeight="1" x14ac:dyDescent="0.3"/>
    <row r="39748" ht="12.75" customHeight="1" x14ac:dyDescent="0.3"/>
    <row r="39749" ht="12.75" customHeight="1" x14ac:dyDescent="0.3"/>
    <row r="39750" ht="12.75" customHeight="1" x14ac:dyDescent="0.3"/>
    <row r="39751" ht="12.75" customHeight="1" x14ac:dyDescent="0.3"/>
    <row r="39752" ht="12.75" customHeight="1" x14ac:dyDescent="0.3"/>
    <row r="39753" ht="12.75" customHeight="1" x14ac:dyDescent="0.3"/>
    <row r="39754" ht="12.75" customHeight="1" x14ac:dyDescent="0.3"/>
    <row r="39755" ht="12.75" customHeight="1" x14ac:dyDescent="0.3"/>
    <row r="39756" ht="12.75" customHeight="1" x14ac:dyDescent="0.3"/>
    <row r="39757" ht="12.75" customHeight="1" x14ac:dyDescent="0.3"/>
    <row r="39758" ht="12.75" customHeight="1" x14ac:dyDescent="0.3"/>
    <row r="39759" ht="12.75" customHeight="1" x14ac:dyDescent="0.3"/>
    <row r="39760" ht="12.75" customHeight="1" x14ac:dyDescent="0.3"/>
    <row r="39761" ht="12.75" customHeight="1" x14ac:dyDescent="0.3"/>
    <row r="39762" ht="12.75" customHeight="1" x14ac:dyDescent="0.3"/>
    <row r="39763" ht="12.75" customHeight="1" x14ac:dyDescent="0.3"/>
    <row r="39764" ht="12.75" customHeight="1" x14ac:dyDescent="0.3"/>
    <row r="39765" ht="12.75" customHeight="1" x14ac:dyDescent="0.3"/>
    <row r="39766" ht="12.75" customHeight="1" x14ac:dyDescent="0.3"/>
    <row r="39767" ht="12.75" customHeight="1" x14ac:dyDescent="0.3"/>
    <row r="39768" ht="12.75" customHeight="1" x14ac:dyDescent="0.3"/>
    <row r="39769" ht="12.75" customHeight="1" x14ac:dyDescent="0.3"/>
    <row r="39770" ht="12.75" customHeight="1" x14ac:dyDescent="0.3"/>
    <row r="39771" ht="12.75" customHeight="1" x14ac:dyDescent="0.3"/>
    <row r="39772" ht="12.75" customHeight="1" x14ac:dyDescent="0.3"/>
    <row r="39773" ht="12.75" customHeight="1" x14ac:dyDescent="0.3"/>
    <row r="39774" ht="12.75" customHeight="1" x14ac:dyDescent="0.3"/>
    <row r="39775" ht="12.75" customHeight="1" x14ac:dyDescent="0.3"/>
    <row r="39776" ht="12.75" customHeight="1" x14ac:dyDescent="0.3"/>
    <row r="39777" ht="12.75" customHeight="1" x14ac:dyDescent="0.3"/>
    <row r="39778" ht="12.75" customHeight="1" x14ac:dyDescent="0.3"/>
    <row r="39779" ht="12.75" customHeight="1" x14ac:dyDescent="0.3"/>
    <row r="39780" ht="12.75" customHeight="1" x14ac:dyDescent="0.3"/>
    <row r="39781" ht="12.75" customHeight="1" x14ac:dyDescent="0.3"/>
    <row r="39782" ht="12.75" customHeight="1" x14ac:dyDescent="0.3"/>
    <row r="39783" ht="12.75" customHeight="1" x14ac:dyDescent="0.3"/>
    <row r="39784" ht="12.75" customHeight="1" x14ac:dyDescent="0.3"/>
    <row r="39785" ht="12.75" customHeight="1" x14ac:dyDescent="0.3"/>
    <row r="39786" ht="12.75" customHeight="1" x14ac:dyDescent="0.3"/>
    <row r="39787" ht="12.75" customHeight="1" x14ac:dyDescent="0.3"/>
    <row r="39788" ht="12.75" customHeight="1" x14ac:dyDescent="0.3"/>
    <row r="39789" ht="12.75" customHeight="1" x14ac:dyDescent="0.3"/>
    <row r="39790" ht="12.75" customHeight="1" x14ac:dyDescent="0.3"/>
    <row r="39791" ht="12.75" customHeight="1" x14ac:dyDescent="0.3"/>
    <row r="39792" ht="12.75" customHeight="1" x14ac:dyDescent="0.3"/>
    <row r="39793" ht="12.75" customHeight="1" x14ac:dyDescent="0.3"/>
    <row r="39794" ht="12.75" customHeight="1" x14ac:dyDescent="0.3"/>
    <row r="39795" ht="12.75" customHeight="1" x14ac:dyDescent="0.3"/>
    <row r="39796" ht="12.75" customHeight="1" x14ac:dyDescent="0.3"/>
    <row r="39797" ht="12.75" customHeight="1" x14ac:dyDescent="0.3"/>
    <row r="39798" ht="12.75" customHeight="1" x14ac:dyDescent="0.3"/>
    <row r="39799" ht="12.75" customHeight="1" x14ac:dyDescent="0.3"/>
    <row r="39800" ht="12.75" customHeight="1" x14ac:dyDescent="0.3"/>
    <row r="39801" ht="12.75" customHeight="1" x14ac:dyDescent="0.3"/>
    <row r="39802" ht="12.75" customHeight="1" x14ac:dyDescent="0.3"/>
    <row r="39803" ht="12.75" customHeight="1" x14ac:dyDescent="0.3"/>
    <row r="39804" ht="12.75" customHeight="1" x14ac:dyDescent="0.3"/>
    <row r="39805" ht="12.75" customHeight="1" x14ac:dyDescent="0.3"/>
    <row r="39806" ht="12.75" customHeight="1" x14ac:dyDescent="0.3"/>
    <row r="39807" ht="12.75" customHeight="1" x14ac:dyDescent="0.3"/>
    <row r="39808" ht="12.75" customHeight="1" x14ac:dyDescent="0.3"/>
    <row r="39809" ht="12.75" customHeight="1" x14ac:dyDescent="0.3"/>
    <row r="39810" ht="12.75" customHeight="1" x14ac:dyDescent="0.3"/>
    <row r="39811" ht="12.75" customHeight="1" x14ac:dyDescent="0.3"/>
    <row r="39812" ht="12.75" customHeight="1" x14ac:dyDescent="0.3"/>
    <row r="39813" ht="12.75" customHeight="1" x14ac:dyDescent="0.3"/>
    <row r="39814" ht="12.75" customHeight="1" x14ac:dyDescent="0.3"/>
    <row r="39815" ht="12.75" customHeight="1" x14ac:dyDescent="0.3"/>
    <row r="39816" ht="12.75" customHeight="1" x14ac:dyDescent="0.3"/>
    <row r="39817" ht="12.75" customHeight="1" x14ac:dyDescent="0.3"/>
    <row r="39818" ht="12.75" customHeight="1" x14ac:dyDescent="0.3"/>
    <row r="39819" ht="12.75" customHeight="1" x14ac:dyDescent="0.3"/>
    <row r="39820" ht="12.75" customHeight="1" x14ac:dyDescent="0.3"/>
    <row r="39821" ht="12.75" customHeight="1" x14ac:dyDescent="0.3"/>
    <row r="39822" ht="12.75" customHeight="1" x14ac:dyDescent="0.3"/>
    <row r="39823" ht="12.75" customHeight="1" x14ac:dyDescent="0.3"/>
    <row r="39824" ht="12.75" customHeight="1" x14ac:dyDescent="0.3"/>
    <row r="39825" ht="12.75" customHeight="1" x14ac:dyDescent="0.3"/>
    <row r="39826" ht="12.75" customHeight="1" x14ac:dyDescent="0.3"/>
    <row r="39827" ht="12.75" customHeight="1" x14ac:dyDescent="0.3"/>
    <row r="39828" ht="12.75" customHeight="1" x14ac:dyDescent="0.3"/>
    <row r="39829" ht="12.75" customHeight="1" x14ac:dyDescent="0.3"/>
    <row r="39830" ht="12.75" customHeight="1" x14ac:dyDescent="0.3"/>
    <row r="39831" ht="12.75" customHeight="1" x14ac:dyDescent="0.3"/>
    <row r="39832" ht="12.75" customHeight="1" x14ac:dyDescent="0.3"/>
    <row r="39833" ht="12.75" customHeight="1" x14ac:dyDescent="0.3"/>
    <row r="39834" ht="12.75" customHeight="1" x14ac:dyDescent="0.3"/>
    <row r="39835" ht="12.75" customHeight="1" x14ac:dyDescent="0.3"/>
    <row r="39836" ht="12.75" customHeight="1" x14ac:dyDescent="0.3"/>
    <row r="39837" ht="12.75" customHeight="1" x14ac:dyDescent="0.3"/>
    <row r="39838" ht="12.75" customHeight="1" x14ac:dyDescent="0.3"/>
    <row r="39839" ht="12.75" customHeight="1" x14ac:dyDescent="0.3"/>
    <row r="39840" ht="12.75" customHeight="1" x14ac:dyDescent="0.3"/>
    <row r="39841" ht="12.75" customHeight="1" x14ac:dyDescent="0.3"/>
    <row r="39842" ht="12.75" customHeight="1" x14ac:dyDescent="0.3"/>
    <row r="39843" ht="12.75" customHeight="1" x14ac:dyDescent="0.3"/>
    <row r="39844" ht="12.75" customHeight="1" x14ac:dyDescent="0.3"/>
    <row r="39845" ht="12.75" customHeight="1" x14ac:dyDescent="0.3"/>
    <row r="39846" ht="12.75" customHeight="1" x14ac:dyDescent="0.3"/>
    <row r="39847" ht="12.75" customHeight="1" x14ac:dyDescent="0.3"/>
    <row r="39848" ht="12.75" customHeight="1" x14ac:dyDescent="0.3"/>
    <row r="39849" ht="12.75" customHeight="1" x14ac:dyDescent="0.3"/>
    <row r="39850" ht="12.75" customHeight="1" x14ac:dyDescent="0.3"/>
    <row r="39851" ht="12.75" customHeight="1" x14ac:dyDescent="0.3"/>
    <row r="39852" ht="12.75" customHeight="1" x14ac:dyDescent="0.3"/>
    <row r="39853" ht="12.75" customHeight="1" x14ac:dyDescent="0.3"/>
    <row r="39854" ht="12.75" customHeight="1" x14ac:dyDescent="0.3"/>
    <row r="39855" ht="12.75" customHeight="1" x14ac:dyDescent="0.3"/>
    <row r="39856" ht="12.75" customHeight="1" x14ac:dyDescent="0.3"/>
    <row r="39857" ht="12.75" customHeight="1" x14ac:dyDescent="0.3"/>
    <row r="39858" ht="12.75" customHeight="1" x14ac:dyDescent="0.3"/>
    <row r="39859" ht="12.75" customHeight="1" x14ac:dyDescent="0.3"/>
    <row r="39860" ht="12.75" customHeight="1" x14ac:dyDescent="0.3"/>
    <row r="39861" ht="12.75" customHeight="1" x14ac:dyDescent="0.3"/>
    <row r="39862" ht="12.75" customHeight="1" x14ac:dyDescent="0.3"/>
    <row r="39863" ht="12.75" customHeight="1" x14ac:dyDescent="0.3"/>
    <row r="39864" ht="12.75" customHeight="1" x14ac:dyDescent="0.3"/>
    <row r="39865" ht="12.75" customHeight="1" x14ac:dyDescent="0.3"/>
    <row r="39866" ht="12.75" customHeight="1" x14ac:dyDescent="0.3"/>
    <row r="39867" ht="12.75" customHeight="1" x14ac:dyDescent="0.3"/>
    <row r="39868" ht="12.75" customHeight="1" x14ac:dyDescent="0.3"/>
    <row r="39869" ht="12.75" customHeight="1" x14ac:dyDescent="0.3"/>
    <row r="39870" ht="12.75" customHeight="1" x14ac:dyDescent="0.3"/>
    <row r="39871" ht="12.75" customHeight="1" x14ac:dyDescent="0.3"/>
    <row r="39872" ht="12.75" customHeight="1" x14ac:dyDescent="0.3"/>
    <row r="39873" ht="12.75" customHeight="1" x14ac:dyDescent="0.3"/>
    <row r="39874" ht="12.75" customHeight="1" x14ac:dyDescent="0.3"/>
    <row r="39875" ht="12.75" customHeight="1" x14ac:dyDescent="0.3"/>
    <row r="39876" ht="12.75" customHeight="1" x14ac:dyDescent="0.3"/>
    <row r="39877" ht="12.75" customHeight="1" x14ac:dyDescent="0.3"/>
    <row r="39878" ht="12.75" customHeight="1" x14ac:dyDescent="0.3"/>
    <row r="39879" ht="12.75" customHeight="1" x14ac:dyDescent="0.3"/>
    <row r="39880" ht="12.75" customHeight="1" x14ac:dyDescent="0.3"/>
    <row r="39881" ht="12.75" customHeight="1" x14ac:dyDescent="0.3"/>
    <row r="39882" ht="12.75" customHeight="1" x14ac:dyDescent="0.3"/>
    <row r="39883" ht="12.75" customHeight="1" x14ac:dyDescent="0.3"/>
    <row r="39884" ht="12.75" customHeight="1" x14ac:dyDescent="0.3"/>
    <row r="39885" ht="12.75" customHeight="1" x14ac:dyDescent="0.3"/>
    <row r="39886" ht="12.75" customHeight="1" x14ac:dyDescent="0.3"/>
    <row r="39887" ht="12.75" customHeight="1" x14ac:dyDescent="0.3"/>
    <row r="39888" ht="12.75" customHeight="1" x14ac:dyDescent="0.3"/>
    <row r="39889" ht="12.75" customHeight="1" x14ac:dyDescent="0.3"/>
    <row r="39890" ht="12.75" customHeight="1" x14ac:dyDescent="0.3"/>
    <row r="39891" ht="12.75" customHeight="1" x14ac:dyDescent="0.3"/>
    <row r="39892" ht="12.75" customHeight="1" x14ac:dyDescent="0.3"/>
    <row r="39893" ht="12.75" customHeight="1" x14ac:dyDescent="0.3"/>
    <row r="39894" ht="12.75" customHeight="1" x14ac:dyDescent="0.3"/>
    <row r="39895" ht="12.75" customHeight="1" x14ac:dyDescent="0.3"/>
    <row r="39896" ht="12.75" customHeight="1" x14ac:dyDescent="0.3"/>
    <row r="39897" ht="12.75" customHeight="1" x14ac:dyDescent="0.3"/>
    <row r="39898" ht="12.75" customHeight="1" x14ac:dyDescent="0.3"/>
    <row r="39899" ht="12.75" customHeight="1" x14ac:dyDescent="0.3"/>
    <row r="39900" ht="12.75" customHeight="1" x14ac:dyDescent="0.3"/>
    <row r="39901" ht="12.75" customHeight="1" x14ac:dyDescent="0.3"/>
    <row r="39902" ht="12.75" customHeight="1" x14ac:dyDescent="0.3"/>
    <row r="39903" ht="12.75" customHeight="1" x14ac:dyDescent="0.3"/>
    <row r="39904" ht="12.75" customHeight="1" x14ac:dyDescent="0.3"/>
    <row r="39905" ht="12.75" customHeight="1" x14ac:dyDescent="0.3"/>
    <row r="39906" ht="12.75" customHeight="1" x14ac:dyDescent="0.3"/>
    <row r="39907" ht="12.75" customHeight="1" x14ac:dyDescent="0.3"/>
    <row r="39908" ht="12.75" customHeight="1" x14ac:dyDescent="0.3"/>
    <row r="39909" ht="12.75" customHeight="1" x14ac:dyDescent="0.3"/>
    <row r="39910" ht="12.75" customHeight="1" x14ac:dyDescent="0.3"/>
    <row r="39911" ht="12.75" customHeight="1" x14ac:dyDescent="0.3"/>
    <row r="39912" ht="12.75" customHeight="1" x14ac:dyDescent="0.3"/>
    <row r="39913" ht="12.75" customHeight="1" x14ac:dyDescent="0.3"/>
    <row r="39914" ht="12.75" customHeight="1" x14ac:dyDescent="0.3"/>
    <row r="39915" ht="12.75" customHeight="1" x14ac:dyDescent="0.3"/>
    <row r="39916" ht="12.75" customHeight="1" x14ac:dyDescent="0.3"/>
    <row r="39917" ht="12.75" customHeight="1" x14ac:dyDescent="0.3"/>
    <row r="39918" ht="12.75" customHeight="1" x14ac:dyDescent="0.3"/>
    <row r="39919" ht="12.75" customHeight="1" x14ac:dyDescent="0.3"/>
    <row r="39920" ht="12.75" customHeight="1" x14ac:dyDescent="0.3"/>
    <row r="39921" ht="12.75" customHeight="1" x14ac:dyDescent="0.3"/>
    <row r="39922" ht="12.75" customHeight="1" x14ac:dyDescent="0.3"/>
    <row r="39923" ht="12.75" customHeight="1" x14ac:dyDescent="0.3"/>
    <row r="39924" ht="12.75" customHeight="1" x14ac:dyDescent="0.3"/>
    <row r="39925" ht="12.75" customHeight="1" x14ac:dyDescent="0.3"/>
    <row r="39926" ht="12.75" customHeight="1" x14ac:dyDescent="0.3"/>
    <row r="39927" ht="12.75" customHeight="1" x14ac:dyDescent="0.3"/>
    <row r="39928" ht="12.75" customHeight="1" x14ac:dyDescent="0.3"/>
    <row r="39929" ht="12.75" customHeight="1" x14ac:dyDescent="0.3"/>
    <row r="39930" ht="12.75" customHeight="1" x14ac:dyDescent="0.3"/>
    <row r="39931" ht="12.75" customHeight="1" x14ac:dyDescent="0.3"/>
    <row r="39932" ht="12.75" customHeight="1" x14ac:dyDescent="0.3"/>
    <row r="39933" ht="12.75" customHeight="1" x14ac:dyDescent="0.3"/>
    <row r="39934" ht="12.75" customHeight="1" x14ac:dyDescent="0.3"/>
    <row r="39935" ht="12.75" customHeight="1" x14ac:dyDescent="0.3"/>
    <row r="39936" ht="12.75" customHeight="1" x14ac:dyDescent="0.3"/>
    <row r="39937" ht="12.75" customHeight="1" x14ac:dyDescent="0.3"/>
    <row r="39938" ht="12.75" customHeight="1" x14ac:dyDescent="0.3"/>
    <row r="39939" ht="12.75" customHeight="1" x14ac:dyDescent="0.3"/>
    <row r="39940" ht="12.75" customHeight="1" x14ac:dyDescent="0.3"/>
    <row r="39941" ht="12.75" customHeight="1" x14ac:dyDescent="0.3"/>
    <row r="39942" ht="12.75" customHeight="1" x14ac:dyDescent="0.3"/>
    <row r="39943" ht="12.75" customHeight="1" x14ac:dyDescent="0.3"/>
    <row r="39944" ht="12.75" customHeight="1" x14ac:dyDescent="0.3"/>
    <row r="39945" ht="12.75" customHeight="1" x14ac:dyDescent="0.3"/>
    <row r="39946" ht="12.75" customHeight="1" x14ac:dyDescent="0.3"/>
    <row r="39947" ht="12.75" customHeight="1" x14ac:dyDescent="0.3"/>
    <row r="39948" ht="12.75" customHeight="1" x14ac:dyDescent="0.3"/>
    <row r="39949" ht="12.75" customHeight="1" x14ac:dyDescent="0.3"/>
    <row r="39950" ht="12.75" customHeight="1" x14ac:dyDescent="0.3"/>
    <row r="39951" ht="12.75" customHeight="1" x14ac:dyDescent="0.3"/>
    <row r="39952" ht="12.75" customHeight="1" x14ac:dyDescent="0.3"/>
    <row r="39953" ht="12.75" customHeight="1" x14ac:dyDescent="0.3"/>
    <row r="39954" ht="12.75" customHeight="1" x14ac:dyDescent="0.3"/>
    <row r="39955" ht="12.75" customHeight="1" x14ac:dyDescent="0.3"/>
    <row r="39956" ht="12.75" customHeight="1" x14ac:dyDescent="0.3"/>
    <row r="39957" ht="12.75" customHeight="1" x14ac:dyDescent="0.3"/>
    <row r="39958" ht="12.75" customHeight="1" x14ac:dyDescent="0.3"/>
    <row r="39959" ht="12.75" customHeight="1" x14ac:dyDescent="0.3"/>
    <row r="39960" ht="12.75" customHeight="1" x14ac:dyDescent="0.3"/>
    <row r="39961" ht="12.75" customHeight="1" x14ac:dyDescent="0.3"/>
    <row r="39962" ht="12.75" customHeight="1" x14ac:dyDescent="0.3"/>
    <row r="39963" ht="12.75" customHeight="1" x14ac:dyDescent="0.3"/>
    <row r="39964" ht="12.75" customHeight="1" x14ac:dyDescent="0.3"/>
    <row r="39965" ht="12.75" customHeight="1" x14ac:dyDescent="0.3"/>
    <row r="39966" ht="12.75" customHeight="1" x14ac:dyDescent="0.3"/>
    <row r="39967" ht="12.75" customHeight="1" x14ac:dyDescent="0.3"/>
    <row r="39968" ht="12.75" customHeight="1" x14ac:dyDescent="0.3"/>
    <row r="39969" ht="12.75" customHeight="1" x14ac:dyDescent="0.3"/>
    <row r="39970" ht="12.75" customHeight="1" x14ac:dyDescent="0.3"/>
    <row r="39971" ht="12.75" customHeight="1" x14ac:dyDescent="0.3"/>
    <row r="39972" ht="12.75" customHeight="1" x14ac:dyDescent="0.3"/>
    <row r="39973" ht="12.75" customHeight="1" x14ac:dyDescent="0.3"/>
    <row r="39974" ht="12.75" customHeight="1" x14ac:dyDescent="0.3"/>
    <row r="39975" ht="12.75" customHeight="1" x14ac:dyDescent="0.3"/>
    <row r="39976" ht="12.75" customHeight="1" x14ac:dyDescent="0.3"/>
    <row r="39977" ht="12.75" customHeight="1" x14ac:dyDescent="0.3"/>
    <row r="39978" ht="12.75" customHeight="1" x14ac:dyDescent="0.3"/>
    <row r="39979" ht="12.75" customHeight="1" x14ac:dyDescent="0.3"/>
    <row r="39980" ht="12.75" customHeight="1" x14ac:dyDescent="0.3"/>
    <row r="39981" ht="12.75" customHeight="1" x14ac:dyDescent="0.3"/>
    <row r="39982" ht="12.75" customHeight="1" x14ac:dyDescent="0.3"/>
    <row r="39983" ht="12.75" customHeight="1" x14ac:dyDescent="0.3"/>
    <row r="39984" ht="12.75" customHeight="1" x14ac:dyDescent="0.3"/>
    <row r="39985" ht="12.75" customHeight="1" x14ac:dyDescent="0.3"/>
    <row r="39986" ht="12.75" customHeight="1" x14ac:dyDescent="0.3"/>
    <row r="39987" ht="12.75" customHeight="1" x14ac:dyDescent="0.3"/>
    <row r="39988" ht="12.75" customHeight="1" x14ac:dyDescent="0.3"/>
    <row r="39989" ht="12.75" customHeight="1" x14ac:dyDescent="0.3"/>
    <row r="39990" ht="12.75" customHeight="1" x14ac:dyDescent="0.3"/>
    <row r="39991" ht="12.75" customHeight="1" x14ac:dyDescent="0.3"/>
    <row r="39992" ht="12.75" customHeight="1" x14ac:dyDescent="0.3"/>
    <row r="39993" ht="12.75" customHeight="1" x14ac:dyDescent="0.3"/>
    <row r="39994" ht="12.75" customHeight="1" x14ac:dyDescent="0.3"/>
    <row r="39995" ht="12.75" customHeight="1" x14ac:dyDescent="0.3"/>
    <row r="39996" ht="12.75" customHeight="1" x14ac:dyDescent="0.3"/>
    <row r="39997" ht="12.75" customHeight="1" x14ac:dyDescent="0.3"/>
    <row r="39998" ht="12.75" customHeight="1" x14ac:dyDescent="0.3"/>
    <row r="39999" ht="12.75" customHeight="1" x14ac:dyDescent="0.3"/>
    <row r="40000" ht="12.75" customHeight="1" x14ac:dyDescent="0.3"/>
    <row r="40001" ht="12.75" customHeight="1" x14ac:dyDescent="0.3"/>
    <row r="40002" ht="12.75" customHeight="1" x14ac:dyDescent="0.3"/>
    <row r="40003" ht="12.75" customHeight="1" x14ac:dyDescent="0.3"/>
    <row r="40004" ht="12.75" customHeight="1" x14ac:dyDescent="0.3"/>
    <row r="40005" ht="12.75" customHeight="1" x14ac:dyDescent="0.3"/>
    <row r="40006" ht="12.75" customHeight="1" x14ac:dyDescent="0.3"/>
    <row r="40007" ht="12.75" customHeight="1" x14ac:dyDescent="0.3"/>
    <row r="40008" ht="12.75" customHeight="1" x14ac:dyDescent="0.3"/>
    <row r="40009" ht="12.75" customHeight="1" x14ac:dyDescent="0.3"/>
    <row r="40010" ht="12.75" customHeight="1" x14ac:dyDescent="0.3"/>
    <row r="40011" ht="12.75" customHeight="1" x14ac:dyDescent="0.3"/>
    <row r="40012" ht="12.75" customHeight="1" x14ac:dyDescent="0.3"/>
    <row r="40013" ht="12.75" customHeight="1" x14ac:dyDescent="0.3"/>
    <row r="40014" ht="12.75" customHeight="1" x14ac:dyDescent="0.3"/>
    <row r="40015" ht="12.75" customHeight="1" x14ac:dyDescent="0.3"/>
    <row r="40016" ht="12.75" customHeight="1" x14ac:dyDescent="0.3"/>
    <row r="40017" ht="12.75" customHeight="1" x14ac:dyDescent="0.3"/>
    <row r="40018" ht="12.75" customHeight="1" x14ac:dyDescent="0.3"/>
    <row r="40019" ht="12.75" customHeight="1" x14ac:dyDescent="0.3"/>
    <row r="40020" ht="12.75" customHeight="1" x14ac:dyDescent="0.3"/>
    <row r="40021" ht="12.75" customHeight="1" x14ac:dyDescent="0.3"/>
    <row r="40022" ht="12.75" customHeight="1" x14ac:dyDescent="0.3"/>
    <row r="40023" ht="12.75" customHeight="1" x14ac:dyDescent="0.3"/>
    <row r="40024" ht="12.75" customHeight="1" x14ac:dyDescent="0.3"/>
    <row r="40025" ht="12.75" customHeight="1" x14ac:dyDescent="0.3"/>
    <row r="40026" ht="12.75" customHeight="1" x14ac:dyDescent="0.3"/>
    <row r="40027" ht="12.75" customHeight="1" x14ac:dyDescent="0.3"/>
    <row r="40028" ht="12.75" customHeight="1" x14ac:dyDescent="0.3"/>
    <row r="40029" ht="12.75" customHeight="1" x14ac:dyDescent="0.3"/>
    <row r="40030" ht="12.75" customHeight="1" x14ac:dyDescent="0.3"/>
    <row r="40031" ht="12.75" customHeight="1" x14ac:dyDescent="0.3"/>
    <row r="40032" ht="12.75" customHeight="1" x14ac:dyDescent="0.3"/>
    <row r="40033" ht="12.75" customHeight="1" x14ac:dyDescent="0.3"/>
    <row r="40034" ht="12.75" customHeight="1" x14ac:dyDescent="0.3"/>
    <row r="40035" ht="12.75" customHeight="1" x14ac:dyDescent="0.3"/>
    <row r="40036" ht="12.75" customHeight="1" x14ac:dyDescent="0.3"/>
    <row r="40037" ht="12.75" customHeight="1" x14ac:dyDescent="0.3"/>
    <row r="40038" ht="12.75" customHeight="1" x14ac:dyDescent="0.3"/>
    <row r="40039" ht="12.75" customHeight="1" x14ac:dyDescent="0.3"/>
    <row r="40040" ht="12.75" customHeight="1" x14ac:dyDescent="0.3"/>
    <row r="40041" ht="12.75" customHeight="1" x14ac:dyDescent="0.3"/>
    <row r="40042" ht="12.75" customHeight="1" x14ac:dyDescent="0.3"/>
    <row r="40043" ht="12.75" customHeight="1" x14ac:dyDescent="0.3"/>
    <row r="40044" ht="12.75" customHeight="1" x14ac:dyDescent="0.3"/>
    <row r="40045" ht="12.75" customHeight="1" x14ac:dyDescent="0.3"/>
    <row r="40046" ht="12.75" customHeight="1" x14ac:dyDescent="0.3"/>
    <row r="40047" ht="12.75" customHeight="1" x14ac:dyDescent="0.3"/>
    <row r="40048" ht="12.75" customHeight="1" x14ac:dyDescent="0.3"/>
    <row r="40049" ht="12.75" customHeight="1" x14ac:dyDescent="0.3"/>
    <row r="40050" ht="12.75" customHeight="1" x14ac:dyDescent="0.3"/>
    <row r="40051" ht="12.75" customHeight="1" x14ac:dyDescent="0.3"/>
    <row r="40052" ht="12.75" customHeight="1" x14ac:dyDescent="0.3"/>
    <row r="40053" ht="12.75" customHeight="1" x14ac:dyDescent="0.3"/>
    <row r="40054" ht="12.75" customHeight="1" x14ac:dyDescent="0.3"/>
    <row r="40055" ht="12.75" customHeight="1" x14ac:dyDescent="0.3"/>
    <row r="40056" ht="12.75" customHeight="1" x14ac:dyDescent="0.3"/>
    <row r="40057" ht="12.75" customHeight="1" x14ac:dyDescent="0.3"/>
    <row r="40058" ht="12.75" customHeight="1" x14ac:dyDescent="0.3"/>
    <row r="40059" ht="12.75" customHeight="1" x14ac:dyDescent="0.3"/>
    <row r="40060" ht="12.75" customHeight="1" x14ac:dyDescent="0.3"/>
    <row r="40061" ht="12.75" customHeight="1" x14ac:dyDescent="0.3"/>
    <row r="40062" ht="12.75" customHeight="1" x14ac:dyDescent="0.3"/>
    <row r="40063" ht="12.75" customHeight="1" x14ac:dyDescent="0.3"/>
    <row r="40064" ht="12.75" customHeight="1" x14ac:dyDescent="0.3"/>
    <row r="40065" ht="12.75" customHeight="1" x14ac:dyDescent="0.3"/>
    <row r="40066" ht="12.75" customHeight="1" x14ac:dyDescent="0.3"/>
    <row r="40067" ht="12.75" customHeight="1" x14ac:dyDescent="0.3"/>
    <row r="40068" ht="12.75" customHeight="1" x14ac:dyDescent="0.3"/>
    <row r="40069" ht="12.75" customHeight="1" x14ac:dyDescent="0.3"/>
    <row r="40070" ht="12.75" customHeight="1" x14ac:dyDescent="0.3"/>
    <row r="40071" ht="12.75" customHeight="1" x14ac:dyDescent="0.3"/>
    <row r="40072" ht="12.75" customHeight="1" x14ac:dyDescent="0.3"/>
    <row r="40073" ht="12.75" customHeight="1" x14ac:dyDescent="0.3"/>
    <row r="40074" ht="12.75" customHeight="1" x14ac:dyDescent="0.3"/>
    <row r="40075" ht="12.75" customHeight="1" x14ac:dyDescent="0.3"/>
    <row r="40076" ht="12.75" customHeight="1" x14ac:dyDescent="0.3"/>
    <row r="40077" ht="12.75" customHeight="1" x14ac:dyDescent="0.3"/>
    <row r="40078" ht="12.75" customHeight="1" x14ac:dyDescent="0.3"/>
    <row r="40079" ht="12.75" customHeight="1" x14ac:dyDescent="0.3"/>
    <row r="40080" ht="12.75" customHeight="1" x14ac:dyDescent="0.3"/>
    <row r="40081" ht="12.75" customHeight="1" x14ac:dyDescent="0.3"/>
    <row r="40082" ht="12.75" customHeight="1" x14ac:dyDescent="0.3"/>
    <row r="40083" ht="12.75" customHeight="1" x14ac:dyDescent="0.3"/>
    <row r="40084" ht="12.75" customHeight="1" x14ac:dyDescent="0.3"/>
    <row r="40085" ht="12.75" customHeight="1" x14ac:dyDescent="0.3"/>
    <row r="40086" ht="12.75" customHeight="1" x14ac:dyDescent="0.3"/>
    <row r="40087" ht="12.75" customHeight="1" x14ac:dyDescent="0.3"/>
    <row r="40088" ht="12.75" customHeight="1" x14ac:dyDescent="0.3"/>
    <row r="40089" ht="12.75" customHeight="1" x14ac:dyDescent="0.3"/>
    <row r="40090" ht="12.75" customHeight="1" x14ac:dyDescent="0.3"/>
    <row r="40091" ht="12.75" customHeight="1" x14ac:dyDescent="0.3"/>
    <row r="40092" ht="12.75" customHeight="1" x14ac:dyDescent="0.3"/>
    <row r="40093" ht="12.75" customHeight="1" x14ac:dyDescent="0.3"/>
    <row r="40094" ht="12.75" customHeight="1" x14ac:dyDescent="0.3"/>
    <row r="40095" ht="12.75" customHeight="1" x14ac:dyDescent="0.3"/>
    <row r="40096" ht="12.75" customHeight="1" x14ac:dyDescent="0.3"/>
    <row r="40097" ht="12.75" customHeight="1" x14ac:dyDescent="0.3"/>
    <row r="40098" ht="12.75" customHeight="1" x14ac:dyDescent="0.3"/>
    <row r="40099" ht="12.75" customHeight="1" x14ac:dyDescent="0.3"/>
    <row r="40100" ht="12.75" customHeight="1" x14ac:dyDescent="0.3"/>
    <row r="40101" ht="12.75" customHeight="1" x14ac:dyDescent="0.3"/>
    <row r="40102" ht="12.75" customHeight="1" x14ac:dyDescent="0.3"/>
    <row r="40103" ht="12.75" customHeight="1" x14ac:dyDescent="0.3"/>
    <row r="40104" ht="12.75" customHeight="1" x14ac:dyDescent="0.3"/>
    <row r="40105" ht="12.75" customHeight="1" x14ac:dyDescent="0.3"/>
    <row r="40106" ht="12.75" customHeight="1" x14ac:dyDescent="0.3"/>
    <row r="40107" ht="12.75" customHeight="1" x14ac:dyDescent="0.3"/>
    <row r="40108" ht="12.75" customHeight="1" x14ac:dyDescent="0.3"/>
    <row r="40109" ht="12.75" customHeight="1" x14ac:dyDescent="0.3"/>
    <row r="40110" ht="12.75" customHeight="1" x14ac:dyDescent="0.3"/>
    <row r="40111" ht="12.75" customHeight="1" x14ac:dyDescent="0.3"/>
    <row r="40112" ht="12.75" customHeight="1" x14ac:dyDescent="0.3"/>
    <row r="40113" ht="12.75" customHeight="1" x14ac:dyDescent="0.3"/>
    <row r="40114" ht="12.75" customHeight="1" x14ac:dyDescent="0.3"/>
    <row r="40115" ht="12.75" customHeight="1" x14ac:dyDescent="0.3"/>
    <row r="40116" ht="12.75" customHeight="1" x14ac:dyDescent="0.3"/>
    <row r="40117" ht="12.75" customHeight="1" x14ac:dyDescent="0.3"/>
    <row r="40118" ht="12.75" customHeight="1" x14ac:dyDescent="0.3"/>
    <row r="40119" ht="12.75" customHeight="1" x14ac:dyDescent="0.3"/>
    <row r="40120" ht="12.75" customHeight="1" x14ac:dyDescent="0.3"/>
    <row r="40121" ht="12.75" customHeight="1" x14ac:dyDescent="0.3"/>
    <row r="40122" ht="12.75" customHeight="1" x14ac:dyDescent="0.3"/>
    <row r="40123" ht="12.75" customHeight="1" x14ac:dyDescent="0.3"/>
    <row r="40124" ht="12.75" customHeight="1" x14ac:dyDescent="0.3"/>
    <row r="40125" ht="12.75" customHeight="1" x14ac:dyDescent="0.3"/>
    <row r="40126" ht="12.75" customHeight="1" x14ac:dyDescent="0.3"/>
    <row r="40127" ht="12.75" customHeight="1" x14ac:dyDescent="0.3"/>
    <row r="40128" ht="12.75" customHeight="1" x14ac:dyDescent="0.3"/>
    <row r="40129" ht="12.75" customHeight="1" x14ac:dyDescent="0.3"/>
    <row r="40130" ht="12.75" customHeight="1" x14ac:dyDescent="0.3"/>
    <row r="40131" ht="12.75" customHeight="1" x14ac:dyDescent="0.3"/>
    <row r="40132" ht="12.75" customHeight="1" x14ac:dyDescent="0.3"/>
    <row r="40133" ht="12.75" customHeight="1" x14ac:dyDescent="0.3"/>
    <row r="40134" ht="12.75" customHeight="1" x14ac:dyDescent="0.3"/>
    <row r="40135" ht="12.75" customHeight="1" x14ac:dyDescent="0.3"/>
    <row r="40136" ht="12.75" customHeight="1" x14ac:dyDescent="0.3"/>
    <row r="40137" ht="12.75" customHeight="1" x14ac:dyDescent="0.3"/>
    <row r="40138" ht="12.75" customHeight="1" x14ac:dyDescent="0.3"/>
    <row r="40139" ht="12.75" customHeight="1" x14ac:dyDescent="0.3"/>
    <row r="40140" ht="12.75" customHeight="1" x14ac:dyDescent="0.3"/>
    <row r="40141" ht="12.75" customHeight="1" x14ac:dyDescent="0.3"/>
    <row r="40142" ht="12.75" customHeight="1" x14ac:dyDescent="0.3"/>
    <row r="40143" ht="12.75" customHeight="1" x14ac:dyDescent="0.3"/>
    <row r="40144" ht="12.75" customHeight="1" x14ac:dyDescent="0.3"/>
    <row r="40145" ht="12.75" customHeight="1" x14ac:dyDescent="0.3"/>
    <row r="40146" ht="12.75" customHeight="1" x14ac:dyDescent="0.3"/>
    <row r="40147" ht="12.75" customHeight="1" x14ac:dyDescent="0.3"/>
    <row r="40148" ht="12.75" customHeight="1" x14ac:dyDescent="0.3"/>
    <row r="40149" ht="12.75" customHeight="1" x14ac:dyDescent="0.3"/>
    <row r="40150" ht="12.75" customHeight="1" x14ac:dyDescent="0.3"/>
    <row r="40151" ht="12.75" customHeight="1" x14ac:dyDescent="0.3"/>
    <row r="40152" ht="12.75" customHeight="1" x14ac:dyDescent="0.3"/>
    <row r="40153" ht="12.75" customHeight="1" x14ac:dyDescent="0.3"/>
    <row r="40154" ht="12.75" customHeight="1" x14ac:dyDescent="0.3"/>
    <row r="40155" ht="12.75" customHeight="1" x14ac:dyDescent="0.3"/>
    <row r="40156" ht="12.75" customHeight="1" x14ac:dyDescent="0.3"/>
    <row r="40157" ht="12.75" customHeight="1" x14ac:dyDescent="0.3"/>
    <row r="40158" ht="12.75" customHeight="1" x14ac:dyDescent="0.3"/>
    <row r="40159" ht="12.75" customHeight="1" x14ac:dyDescent="0.3"/>
    <row r="40160" ht="12.75" customHeight="1" x14ac:dyDescent="0.3"/>
    <row r="40161" ht="12.75" customHeight="1" x14ac:dyDescent="0.3"/>
    <row r="40162" ht="12.75" customHeight="1" x14ac:dyDescent="0.3"/>
    <row r="40163" ht="12.75" customHeight="1" x14ac:dyDescent="0.3"/>
    <row r="40164" ht="12.75" customHeight="1" x14ac:dyDescent="0.3"/>
    <row r="40165" ht="12.75" customHeight="1" x14ac:dyDescent="0.3"/>
    <row r="40166" ht="12.75" customHeight="1" x14ac:dyDescent="0.3"/>
    <row r="40167" ht="12.75" customHeight="1" x14ac:dyDescent="0.3"/>
    <row r="40168" ht="12.75" customHeight="1" x14ac:dyDescent="0.3"/>
    <row r="40169" ht="12.75" customHeight="1" x14ac:dyDescent="0.3"/>
    <row r="40170" ht="12.75" customHeight="1" x14ac:dyDescent="0.3"/>
    <row r="40171" ht="12.75" customHeight="1" x14ac:dyDescent="0.3"/>
    <row r="40172" ht="12.75" customHeight="1" x14ac:dyDescent="0.3"/>
    <row r="40173" ht="12.75" customHeight="1" x14ac:dyDescent="0.3"/>
    <row r="40174" ht="12.75" customHeight="1" x14ac:dyDescent="0.3"/>
    <row r="40175" ht="12.75" customHeight="1" x14ac:dyDescent="0.3"/>
    <row r="40176" ht="12.75" customHeight="1" x14ac:dyDescent="0.3"/>
    <row r="40177" ht="12.75" customHeight="1" x14ac:dyDescent="0.3"/>
    <row r="40178" ht="12.75" customHeight="1" x14ac:dyDescent="0.3"/>
    <row r="40179" ht="12.75" customHeight="1" x14ac:dyDescent="0.3"/>
    <row r="40180" ht="12.75" customHeight="1" x14ac:dyDescent="0.3"/>
    <row r="40181" ht="12.75" customHeight="1" x14ac:dyDescent="0.3"/>
    <row r="40182" ht="12.75" customHeight="1" x14ac:dyDescent="0.3"/>
    <row r="40183" ht="12.75" customHeight="1" x14ac:dyDescent="0.3"/>
    <row r="40184" ht="12.75" customHeight="1" x14ac:dyDescent="0.3"/>
    <row r="40185" ht="12.75" customHeight="1" x14ac:dyDescent="0.3"/>
    <row r="40186" ht="12.75" customHeight="1" x14ac:dyDescent="0.3"/>
    <row r="40187" ht="12.75" customHeight="1" x14ac:dyDescent="0.3"/>
    <row r="40188" ht="12.75" customHeight="1" x14ac:dyDescent="0.3"/>
    <row r="40189" ht="12.75" customHeight="1" x14ac:dyDescent="0.3"/>
    <row r="40190" ht="12.75" customHeight="1" x14ac:dyDescent="0.3"/>
    <row r="40191" ht="12.75" customHeight="1" x14ac:dyDescent="0.3"/>
    <row r="40192" ht="12.75" customHeight="1" x14ac:dyDescent="0.3"/>
    <row r="40193" ht="12.75" customHeight="1" x14ac:dyDescent="0.3"/>
    <row r="40194" ht="12.75" customHeight="1" x14ac:dyDescent="0.3"/>
    <row r="40195" ht="12.75" customHeight="1" x14ac:dyDescent="0.3"/>
    <row r="40196" ht="12.75" customHeight="1" x14ac:dyDescent="0.3"/>
    <row r="40197" ht="12.75" customHeight="1" x14ac:dyDescent="0.3"/>
    <row r="40198" ht="12.75" customHeight="1" x14ac:dyDescent="0.3"/>
    <row r="40199" ht="12.75" customHeight="1" x14ac:dyDescent="0.3"/>
    <row r="40200" ht="12.75" customHeight="1" x14ac:dyDescent="0.3"/>
    <row r="40201" ht="12.75" customHeight="1" x14ac:dyDescent="0.3"/>
    <row r="40202" ht="12.75" customHeight="1" x14ac:dyDescent="0.3"/>
    <row r="40203" ht="12.75" customHeight="1" x14ac:dyDescent="0.3"/>
    <row r="40204" ht="12.75" customHeight="1" x14ac:dyDescent="0.3"/>
    <row r="40205" ht="12.75" customHeight="1" x14ac:dyDescent="0.3"/>
    <row r="40206" ht="12.75" customHeight="1" x14ac:dyDescent="0.3"/>
    <row r="40207" ht="12.75" customHeight="1" x14ac:dyDescent="0.3"/>
    <row r="40208" ht="12.75" customHeight="1" x14ac:dyDescent="0.3"/>
    <row r="40209" ht="12.75" customHeight="1" x14ac:dyDescent="0.3"/>
    <row r="40210" ht="12.75" customHeight="1" x14ac:dyDescent="0.3"/>
    <row r="40211" ht="12.75" customHeight="1" x14ac:dyDescent="0.3"/>
    <row r="40212" ht="12.75" customHeight="1" x14ac:dyDescent="0.3"/>
    <row r="40213" ht="12.75" customHeight="1" x14ac:dyDescent="0.3"/>
    <row r="40214" ht="12.75" customHeight="1" x14ac:dyDescent="0.3"/>
    <row r="40215" ht="12.75" customHeight="1" x14ac:dyDescent="0.3"/>
    <row r="40216" ht="12.75" customHeight="1" x14ac:dyDescent="0.3"/>
    <row r="40217" ht="12.75" customHeight="1" x14ac:dyDescent="0.3"/>
    <row r="40218" ht="12.75" customHeight="1" x14ac:dyDescent="0.3"/>
    <row r="40219" ht="12.75" customHeight="1" x14ac:dyDescent="0.3"/>
    <row r="40220" ht="12.75" customHeight="1" x14ac:dyDescent="0.3"/>
    <row r="40221" ht="12.75" customHeight="1" x14ac:dyDescent="0.3"/>
    <row r="40222" ht="12.75" customHeight="1" x14ac:dyDescent="0.3"/>
    <row r="40223" ht="12.75" customHeight="1" x14ac:dyDescent="0.3"/>
    <row r="40224" ht="12.75" customHeight="1" x14ac:dyDescent="0.3"/>
    <row r="40225" ht="12.75" customHeight="1" x14ac:dyDescent="0.3"/>
    <row r="40226" ht="12.75" customHeight="1" x14ac:dyDescent="0.3"/>
    <row r="40227" ht="12.75" customHeight="1" x14ac:dyDescent="0.3"/>
    <row r="40228" ht="12.75" customHeight="1" x14ac:dyDescent="0.3"/>
    <row r="40229" ht="12.75" customHeight="1" x14ac:dyDescent="0.3"/>
    <row r="40230" ht="12.75" customHeight="1" x14ac:dyDescent="0.3"/>
    <row r="40231" ht="12.75" customHeight="1" x14ac:dyDescent="0.3"/>
    <row r="40232" ht="12.75" customHeight="1" x14ac:dyDescent="0.3"/>
    <row r="40233" ht="12.75" customHeight="1" x14ac:dyDescent="0.3"/>
    <row r="40234" ht="12.75" customHeight="1" x14ac:dyDescent="0.3"/>
    <row r="40235" ht="12.75" customHeight="1" x14ac:dyDescent="0.3"/>
    <row r="40236" ht="12.75" customHeight="1" x14ac:dyDescent="0.3"/>
    <row r="40237" ht="12.75" customHeight="1" x14ac:dyDescent="0.3"/>
    <row r="40238" ht="12.75" customHeight="1" x14ac:dyDescent="0.3"/>
    <row r="40239" ht="12.75" customHeight="1" x14ac:dyDescent="0.3"/>
    <row r="40240" ht="12.75" customHeight="1" x14ac:dyDescent="0.3"/>
    <row r="40241" ht="12.75" customHeight="1" x14ac:dyDescent="0.3"/>
    <row r="40242" ht="12.75" customHeight="1" x14ac:dyDescent="0.3"/>
    <row r="40243" ht="12.75" customHeight="1" x14ac:dyDescent="0.3"/>
    <row r="40244" ht="12.75" customHeight="1" x14ac:dyDescent="0.3"/>
    <row r="40245" ht="12.75" customHeight="1" x14ac:dyDescent="0.3"/>
    <row r="40246" ht="12.75" customHeight="1" x14ac:dyDescent="0.3"/>
    <row r="40247" ht="12.75" customHeight="1" x14ac:dyDescent="0.3"/>
    <row r="40248" ht="12.75" customHeight="1" x14ac:dyDescent="0.3"/>
    <row r="40249" ht="12.75" customHeight="1" x14ac:dyDescent="0.3"/>
    <row r="40250" ht="12.75" customHeight="1" x14ac:dyDescent="0.3"/>
    <row r="40251" ht="12.75" customHeight="1" x14ac:dyDescent="0.3"/>
    <row r="40252" ht="12.75" customHeight="1" x14ac:dyDescent="0.3"/>
    <row r="40253" ht="12.75" customHeight="1" x14ac:dyDescent="0.3"/>
    <row r="40254" ht="12.75" customHeight="1" x14ac:dyDescent="0.3"/>
    <row r="40255" ht="12.75" customHeight="1" x14ac:dyDescent="0.3"/>
    <row r="40256" ht="12.75" customHeight="1" x14ac:dyDescent="0.3"/>
    <row r="40257" ht="12.75" customHeight="1" x14ac:dyDescent="0.3"/>
    <row r="40258" ht="12.75" customHeight="1" x14ac:dyDescent="0.3"/>
    <row r="40259" ht="12.75" customHeight="1" x14ac:dyDescent="0.3"/>
    <row r="40260" ht="12.75" customHeight="1" x14ac:dyDescent="0.3"/>
    <row r="40261" ht="12.75" customHeight="1" x14ac:dyDescent="0.3"/>
    <row r="40262" ht="12.75" customHeight="1" x14ac:dyDescent="0.3"/>
    <row r="40263" ht="12.75" customHeight="1" x14ac:dyDescent="0.3"/>
    <row r="40264" ht="12.75" customHeight="1" x14ac:dyDescent="0.3"/>
    <row r="40265" ht="12.75" customHeight="1" x14ac:dyDescent="0.3"/>
    <row r="40266" ht="12.75" customHeight="1" x14ac:dyDescent="0.3"/>
    <row r="40267" ht="12.75" customHeight="1" x14ac:dyDescent="0.3"/>
    <row r="40268" ht="12.75" customHeight="1" x14ac:dyDescent="0.3"/>
    <row r="40269" ht="12.75" customHeight="1" x14ac:dyDescent="0.3"/>
    <row r="40270" ht="12.75" customHeight="1" x14ac:dyDescent="0.3"/>
    <row r="40271" ht="12.75" customHeight="1" x14ac:dyDescent="0.3"/>
    <row r="40272" ht="12.75" customHeight="1" x14ac:dyDescent="0.3"/>
    <row r="40273" ht="12.75" customHeight="1" x14ac:dyDescent="0.3"/>
    <row r="40274" ht="12.75" customHeight="1" x14ac:dyDescent="0.3"/>
    <row r="40275" ht="12.75" customHeight="1" x14ac:dyDescent="0.3"/>
    <row r="40276" ht="12.75" customHeight="1" x14ac:dyDescent="0.3"/>
    <row r="40277" ht="12.75" customHeight="1" x14ac:dyDescent="0.3"/>
    <row r="40278" ht="12.75" customHeight="1" x14ac:dyDescent="0.3"/>
    <row r="40279" ht="12.75" customHeight="1" x14ac:dyDescent="0.3"/>
    <row r="40280" ht="12.75" customHeight="1" x14ac:dyDescent="0.3"/>
    <row r="40281" ht="12.75" customHeight="1" x14ac:dyDescent="0.3"/>
    <row r="40282" ht="12.75" customHeight="1" x14ac:dyDescent="0.3"/>
    <row r="40283" ht="12.75" customHeight="1" x14ac:dyDescent="0.3"/>
    <row r="40284" ht="12.75" customHeight="1" x14ac:dyDescent="0.3"/>
    <row r="40285" ht="12.75" customHeight="1" x14ac:dyDescent="0.3"/>
    <row r="40286" ht="12.75" customHeight="1" x14ac:dyDescent="0.3"/>
    <row r="40287" ht="12.75" customHeight="1" x14ac:dyDescent="0.3"/>
    <row r="40288" ht="12.75" customHeight="1" x14ac:dyDescent="0.3"/>
    <row r="40289" ht="12.75" customHeight="1" x14ac:dyDescent="0.3"/>
    <row r="40290" ht="12.75" customHeight="1" x14ac:dyDescent="0.3"/>
    <row r="40291" ht="12.75" customHeight="1" x14ac:dyDescent="0.3"/>
    <row r="40292" ht="12.75" customHeight="1" x14ac:dyDescent="0.3"/>
    <row r="40293" ht="12.75" customHeight="1" x14ac:dyDescent="0.3"/>
    <row r="40294" ht="12.75" customHeight="1" x14ac:dyDescent="0.3"/>
    <row r="40295" ht="12.75" customHeight="1" x14ac:dyDescent="0.3"/>
    <row r="40296" ht="12.75" customHeight="1" x14ac:dyDescent="0.3"/>
    <row r="40297" ht="12.75" customHeight="1" x14ac:dyDescent="0.3"/>
    <row r="40298" ht="12.75" customHeight="1" x14ac:dyDescent="0.3"/>
    <row r="40299" ht="12.75" customHeight="1" x14ac:dyDescent="0.3"/>
    <row r="40300" ht="12.75" customHeight="1" x14ac:dyDescent="0.3"/>
    <row r="40301" ht="12.75" customHeight="1" x14ac:dyDescent="0.3"/>
    <row r="40302" ht="12.75" customHeight="1" x14ac:dyDescent="0.3"/>
    <row r="40303" ht="12.75" customHeight="1" x14ac:dyDescent="0.3"/>
    <row r="40304" ht="12.75" customHeight="1" x14ac:dyDescent="0.3"/>
    <row r="40305" ht="12.75" customHeight="1" x14ac:dyDescent="0.3"/>
    <row r="40306" ht="12.75" customHeight="1" x14ac:dyDescent="0.3"/>
    <row r="40307" ht="12.75" customHeight="1" x14ac:dyDescent="0.3"/>
    <row r="40308" ht="12.75" customHeight="1" x14ac:dyDescent="0.3"/>
    <row r="40309" ht="12.75" customHeight="1" x14ac:dyDescent="0.3"/>
    <row r="40310" ht="12.75" customHeight="1" x14ac:dyDescent="0.3"/>
    <row r="40311" ht="12.75" customHeight="1" x14ac:dyDescent="0.3"/>
    <row r="40312" ht="12.75" customHeight="1" x14ac:dyDescent="0.3"/>
    <row r="40313" ht="12.75" customHeight="1" x14ac:dyDescent="0.3"/>
    <row r="40314" ht="12.75" customHeight="1" x14ac:dyDescent="0.3"/>
    <row r="40315" ht="12.75" customHeight="1" x14ac:dyDescent="0.3"/>
    <row r="40316" ht="12.75" customHeight="1" x14ac:dyDescent="0.3"/>
    <row r="40317" ht="12.75" customHeight="1" x14ac:dyDescent="0.3"/>
    <row r="40318" ht="12.75" customHeight="1" x14ac:dyDescent="0.3"/>
    <row r="40319" ht="12.75" customHeight="1" x14ac:dyDescent="0.3"/>
    <row r="40320" ht="12.75" customHeight="1" x14ac:dyDescent="0.3"/>
    <row r="40321" ht="12.75" customHeight="1" x14ac:dyDescent="0.3"/>
    <row r="40322" ht="12.75" customHeight="1" x14ac:dyDescent="0.3"/>
    <row r="40323" ht="12.75" customHeight="1" x14ac:dyDescent="0.3"/>
    <row r="40324" ht="12.75" customHeight="1" x14ac:dyDescent="0.3"/>
    <row r="40325" ht="12.75" customHeight="1" x14ac:dyDescent="0.3"/>
    <row r="40326" ht="12.75" customHeight="1" x14ac:dyDescent="0.3"/>
    <row r="40327" ht="12.75" customHeight="1" x14ac:dyDescent="0.3"/>
    <row r="40328" ht="12.75" customHeight="1" x14ac:dyDescent="0.3"/>
    <row r="40329" ht="12.75" customHeight="1" x14ac:dyDescent="0.3"/>
    <row r="40330" ht="12.75" customHeight="1" x14ac:dyDescent="0.3"/>
    <row r="40331" ht="12.75" customHeight="1" x14ac:dyDescent="0.3"/>
    <row r="40332" ht="12.75" customHeight="1" x14ac:dyDescent="0.3"/>
    <row r="40333" ht="12.75" customHeight="1" x14ac:dyDescent="0.3"/>
    <row r="40334" ht="12.75" customHeight="1" x14ac:dyDescent="0.3"/>
    <row r="40335" ht="12.75" customHeight="1" x14ac:dyDescent="0.3"/>
    <row r="40336" ht="12.75" customHeight="1" x14ac:dyDescent="0.3"/>
    <row r="40337" ht="12.75" customHeight="1" x14ac:dyDescent="0.3"/>
    <row r="40338" ht="12.75" customHeight="1" x14ac:dyDescent="0.3"/>
    <row r="40339" ht="12.75" customHeight="1" x14ac:dyDescent="0.3"/>
    <row r="40340" ht="12.75" customHeight="1" x14ac:dyDescent="0.3"/>
    <row r="40341" ht="12.75" customHeight="1" x14ac:dyDescent="0.3"/>
    <row r="40342" ht="12.75" customHeight="1" x14ac:dyDescent="0.3"/>
    <row r="40343" ht="12.75" customHeight="1" x14ac:dyDescent="0.3"/>
    <row r="40344" ht="12.75" customHeight="1" x14ac:dyDescent="0.3"/>
    <row r="40345" ht="12.75" customHeight="1" x14ac:dyDescent="0.3"/>
    <row r="40346" ht="12.75" customHeight="1" x14ac:dyDescent="0.3"/>
    <row r="40347" ht="12.75" customHeight="1" x14ac:dyDescent="0.3"/>
    <row r="40348" ht="12.75" customHeight="1" x14ac:dyDescent="0.3"/>
    <row r="40349" ht="12.75" customHeight="1" x14ac:dyDescent="0.3"/>
    <row r="40350" ht="12.75" customHeight="1" x14ac:dyDescent="0.3"/>
    <row r="40351" ht="12.75" customHeight="1" x14ac:dyDescent="0.3"/>
    <row r="40352" ht="12.75" customHeight="1" x14ac:dyDescent="0.3"/>
    <row r="40353" ht="12.75" customHeight="1" x14ac:dyDescent="0.3"/>
    <row r="40354" ht="12.75" customHeight="1" x14ac:dyDescent="0.3"/>
    <row r="40355" ht="12.75" customHeight="1" x14ac:dyDescent="0.3"/>
    <row r="40356" ht="12.75" customHeight="1" x14ac:dyDescent="0.3"/>
    <row r="40357" ht="12.75" customHeight="1" x14ac:dyDescent="0.3"/>
    <row r="40358" ht="12.75" customHeight="1" x14ac:dyDescent="0.3"/>
    <row r="40359" ht="12.75" customHeight="1" x14ac:dyDescent="0.3"/>
    <row r="40360" ht="12.75" customHeight="1" x14ac:dyDescent="0.3"/>
    <row r="40361" ht="12.75" customHeight="1" x14ac:dyDescent="0.3"/>
    <row r="40362" ht="12.75" customHeight="1" x14ac:dyDescent="0.3"/>
    <row r="40363" ht="12.75" customHeight="1" x14ac:dyDescent="0.3"/>
    <row r="40364" ht="12.75" customHeight="1" x14ac:dyDescent="0.3"/>
    <row r="40365" ht="12.75" customHeight="1" x14ac:dyDescent="0.3"/>
    <row r="40366" ht="12.75" customHeight="1" x14ac:dyDescent="0.3"/>
    <row r="40367" ht="12.75" customHeight="1" x14ac:dyDescent="0.3"/>
    <row r="40368" ht="12.75" customHeight="1" x14ac:dyDescent="0.3"/>
    <row r="40369" ht="12.75" customHeight="1" x14ac:dyDescent="0.3"/>
    <row r="40370" ht="12.75" customHeight="1" x14ac:dyDescent="0.3"/>
    <row r="40371" ht="12.75" customHeight="1" x14ac:dyDescent="0.3"/>
    <row r="40372" ht="12.75" customHeight="1" x14ac:dyDescent="0.3"/>
    <row r="40373" ht="12.75" customHeight="1" x14ac:dyDescent="0.3"/>
    <row r="40374" ht="12.75" customHeight="1" x14ac:dyDescent="0.3"/>
    <row r="40375" ht="12.75" customHeight="1" x14ac:dyDescent="0.3"/>
    <row r="40376" ht="12.75" customHeight="1" x14ac:dyDescent="0.3"/>
    <row r="40377" ht="12.75" customHeight="1" x14ac:dyDescent="0.3"/>
    <row r="40378" ht="12.75" customHeight="1" x14ac:dyDescent="0.3"/>
    <row r="40379" ht="12.75" customHeight="1" x14ac:dyDescent="0.3"/>
    <row r="40380" ht="12.75" customHeight="1" x14ac:dyDescent="0.3"/>
    <row r="40381" ht="12.75" customHeight="1" x14ac:dyDescent="0.3"/>
    <row r="40382" ht="12.75" customHeight="1" x14ac:dyDescent="0.3"/>
    <row r="40383" ht="12.75" customHeight="1" x14ac:dyDescent="0.3"/>
    <row r="40384" ht="12.75" customHeight="1" x14ac:dyDescent="0.3"/>
    <row r="40385" ht="12.75" customHeight="1" x14ac:dyDescent="0.3"/>
    <row r="40386" ht="12.75" customHeight="1" x14ac:dyDescent="0.3"/>
    <row r="40387" ht="12.75" customHeight="1" x14ac:dyDescent="0.3"/>
    <row r="40388" ht="12.75" customHeight="1" x14ac:dyDescent="0.3"/>
    <row r="40389" ht="12.75" customHeight="1" x14ac:dyDescent="0.3"/>
    <row r="40390" ht="12.75" customHeight="1" x14ac:dyDescent="0.3"/>
    <row r="40391" ht="12.75" customHeight="1" x14ac:dyDescent="0.3"/>
    <row r="40392" ht="12.75" customHeight="1" x14ac:dyDescent="0.3"/>
    <row r="40393" ht="12.75" customHeight="1" x14ac:dyDescent="0.3"/>
    <row r="40394" ht="12.75" customHeight="1" x14ac:dyDescent="0.3"/>
    <row r="40395" ht="12.75" customHeight="1" x14ac:dyDescent="0.3"/>
    <row r="40396" ht="12.75" customHeight="1" x14ac:dyDescent="0.3"/>
    <row r="40397" ht="12.75" customHeight="1" x14ac:dyDescent="0.3"/>
    <row r="40398" ht="12.75" customHeight="1" x14ac:dyDescent="0.3"/>
    <row r="40399" ht="12.75" customHeight="1" x14ac:dyDescent="0.3"/>
    <row r="40400" ht="12.75" customHeight="1" x14ac:dyDescent="0.3"/>
    <row r="40401" ht="12.75" customHeight="1" x14ac:dyDescent="0.3"/>
    <row r="40402" ht="12.75" customHeight="1" x14ac:dyDescent="0.3"/>
    <row r="40403" ht="12.75" customHeight="1" x14ac:dyDescent="0.3"/>
    <row r="40404" ht="12.75" customHeight="1" x14ac:dyDescent="0.3"/>
    <row r="40405" ht="12.75" customHeight="1" x14ac:dyDescent="0.3"/>
    <row r="40406" ht="12.75" customHeight="1" x14ac:dyDescent="0.3"/>
    <row r="40407" ht="12.75" customHeight="1" x14ac:dyDescent="0.3"/>
    <row r="40408" ht="12.75" customHeight="1" x14ac:dyDescent="0.3"/>
    <row r="40409" ht="12.75" customHeight="1" x14ac:dyDescent="0.3"/>
    <row r="40410" ht="12.75" customHeight="1" x14ac:dyDescent="0.3"/>
    <row r="40411" ht="12.75" customHeight="1" x14ac:dyDescent="0.3"/>
    <row r="40412" ht="12.75" customHeight="1" x14ac:dyDescent="0.3"/>
    <row r="40413" ht="12.75" customHeight="1" x14ac:dyDescent="0.3"/>
    <row r="40414" ht="12.75" customHeight="1" x14ac:dyDescent="0.3"/>
    <row r="40415" ht="12.75" customHeight="1" x14ac:dyDescent="0.3"/>
    <row r="40416" ht="12.75" customHeight="1" x14ac:dyDescent="0.3"/>
    <row r="40417" ht="12.75" customHeight="1" x14ac:dyDescent="0.3"/>
    <row r="40418" ht="12.75" customHeight="1" x14ac:dyDescent="0.3"/>
    <row r="40419" ht="12.75" customHeight="1" x14ac:dyDescent="0.3"/>
    <row r="40420" ht="12.75" customHeight="1" x14ac:dyDescent="0.3"/>
    <row r="40421" ht="12.75" customHeight="1" x14ac:dyDescent="0.3"/>
    <row r="40422" ht="12.75" customHeight="1" x14ac:dyDescent="0.3"/>
    <row r="40423" ht="12.75" customHeight="1" x14ac:dyDescent="0.3"/>
    <row r="40424" ht="12.75" customHeight="1" x14ac:dyDescent="0.3"/>
    <row r="40425" ht="12.75" customHeight="1" x14ac:dyDescent="0.3"/>
    <row r="40426" ht="12.75" customHeight="1" x14ac:dyDescent="0.3"/>
    <row r="40427" ht="12.75" customHeight="1" x14ac:dyDescent="0.3"/>
    <row r="40428" ht="12.75" customHeight="1" x14ac:dyDescent="0.3"/>
    <row r="40429" ht="12.75" customHeight="1" x14ac:dyDescent="0.3"/>
    <row r="40430" ht="12.75" customHeight="1" x14ac:dyDescent="0.3"/>
    <row r="40431" ht="12.75" customHeight="1" x14ac:dyDescent="0.3"/>
    <row r="40432" ht="12.75" customHeight="1" x14ac:dyDescent="0.3"/>
    <row r="40433" ht="12.75" customHeight="1" x14ac:dyDescent="0.3"/>
    <row r="40434" ht="12.75" customHeight="1" x14ac:dyDescent="0.3"/>
    <row r="40435" ht="12.75" customHeight="1" x14ac:dyDescent="0.3"/>
    <row r="40436" ht="12.75" customHeight="1" x14ac:dyDescent="0.3"/>
    <row r="40437" ht="12.75" customHeight="1" x14ac:dyDescent="0.3"/>
    <row r="40438" ht="12.75" customHeight="1" x14ac:dyDescent="0.3"/>
    <row r="40439" ht="12.75" customHeight="1" x14ac:dyDescent="0.3"/>
    <row r="40440" ht="12.75" customHeight="1" x14ac:dyDescent="0.3"/>
    <row r="40441" ht="12.75" customHeight="1" x14ac:dyDescent="0.3"/>
    <row r="40442" ht="12.75" customHeight="1" x14ac:dyDescent="0.3"/>
    <row r="40443" ht="12.75" customHeight="1" x14ac:dyDescent="0.3"/>
    <row r="40444" ht="12.75" customHeight="1" x14ac:dyDescent="0.3"/>
    <row r="40445" ht="12.75" customHeight="1" x14ac:dyDescent="0.3"/>
    <row r="40446" ht="12.75" customHeight="1" x14ac:dyDescent="0.3"/>
    <row r="40447" ht="12.75" customHeight="1" x14ac:dyDescent="0.3"/>
    <row r="40448" ht="12.75" customHeight="1" x14ac:dyDescent="0.3"/>
    <row r="40449" ht="12.75" customHeight="1" x14ac:dyDescent="0.3"/>
    <row r="40450" ht="12.75" customHeight="1" x14ac:dyDescent="0.3"/>
    <row r="40451" ht="12.75" customHeight="1" x14ac:dyDescent="0.3"/>
    <row r="40452" ht="12.75" customHeight="1" x14ac:dyDescent="0.3"/>
    <row r="40453" ht="12.75" customHeight="1" x14ac:dyDescent="0.3"/>
    <row r="40454" ht="12.75" customHeight="1" x14ac:dyDescent="0.3"/>
    <row r="40455" ht="12.75" customHeight="1" x14ac:dyDescent="0.3"/>
    <row r="40456" ht="12.75" customHeight="1" x14ac:dyDescent="0.3"/>
    <row r="40457" ht="12.75" customHeight="1" x14ac:dyDescent="0.3"/>
    <row r="40458" ht="12.75" customHeight="1" x14ac:dyDescent="0.3"/>
    <row r="40459" ht="12.75" customHeight="1" x14ac:dyDescent="0.3"/>
    <row r="40460" ht="12.75" customHeight="1" x14ac:dyDescent="0.3"/>
    <row r="40461" ht="12.75" customHeight="1" x14ac:dyDescent="0.3"/>
    <row r="40462" ht="12.75" customHeight="1" x14ac:dyDescent="0.3"/>
    <row r="40463" ht="12.75" customHeight="1" x14ac:dyDescent="0.3"/>
    <row r="40464" ht="12.75" customHeight="1" x14ac:dyDescent="0.3"/>
    <row r="40465" ht="12.75" customHeight="1" x14ac:dyDescent="0.3"/>
    <row r="40466" ht="12.75" customHeight="1" x14ac:dyDescent="0.3"/>
    <row r="40467" ht="12.75" customHeight="1" x14ac:dyDescent="0.3"/>
    <row r="40468" ht="12.75" customHeight="1" x14ac:dyDescent="0.3"/>
    <row r="40469" ht="12.75" customHeight="1" x14ac:dyDescent="0.3"/>
    <row r="40470" ht="12.75" customHeight="1" x14ac:dyDescent="0.3"/>
    <row r="40471" ht="12.75" customHeight="1" x14ac:dyDescent="0.3"/>
    <row r="40472" ht="12.75" customHeight="1" x14ac:dyDescent="0.3"/>
    <row r="40473" ht="12.75" customHeight="1" x14ac:dyDescent="0.3"/>
    <row r="40474" ht="12.75" customHeight="1" x14ac:dyDescent="0.3"/>
    <row r="40475" ht="12.75" customHeight="1" x14ac:dyDescent="0.3"/>
    <row r="40476" ht="12.75" customHeight="1" x14ac:dyDescent="0.3"/>
    <row r="40477" ht="12.75" customHeight="1" x14ac:dyDescent="0.3"/>
    <row r="40478" ht="12.75" customHeight="1" x14ac:dyDescent="0.3"/>
    <row r="40479" ht="12.75" customHeight="1" x14ac:dyDescent="0.3"/>
    <row r="40480" ht="12.75" customHeight="1" x14ac:dyDescent="0.3"/>
    <row r="40481" ht="12.75" customHeight="1" x14ac:dyDescent="0.3"/>
    <row r="40482" ht="12.75" customHeight="1" x14ac:dyDescent="0.3"/>
    <row r="40483" ht="12.75" customHeight="1" x14ac:dyDescent="0.3"/>
    <row r="40484" ht="12.75" customHeight="1" x14ac:dyDescent="0.3"/>
    <row r="40485" ht="12.75" customHeight="1" x14ac:dyDescent="0.3"/>
    <row r="40486" ht="12.75" customHeight="1" x14ac:dyDescent="0.3"/>
    <row r="40487" ht="12.75" customHeight="1" x14ac:dyDescent="0.3"/>
    <row r="40488" ht="12.75" customHeight="1" x14ac:dyDescent="0.3"/>
    <row r="40489" ht="12.75" customHeight="1" x14ac:dyDescent="0.3"/>
    <row r="40490" ht="12.75" customHeight="1" x14ac:dyDescent="0.3"/>
    <row r="40491" ht="12.75" customHeight="1" x14ac:dyDescent="0.3"/>
    <row r="40492" ht="12.75" customHeight="1" x14ac:dyDescent="0.3"/>
    <row r="40493" ht="12.75" customHeight="1" x14ac:dyDescent="0.3"/>
    <row r="40494" ht="12.75" customHeight="1" x14ac:dyDescent="0.3"/>
    <row r="40495" ht="12.75" customHeight="1" x14ac:dyDescent="0.3"/>
    <row r="40496" ht="12.75" customHeight="1" x14ac:dyDescent="0.3"/>
    <row r="40497" ht="12.75" customHeight="1" x14ac:dyDescent="0.3"/>
    <row r="40498" ht="12.75" customHeight="1" x14ac:dyDescent="0.3"/>
    <row r="40499" ht="12.75" customHeight="1" x14ac:dyDescent="0.3"/>
    <row r="40500" ht="12.75" customHeight="1" x14ac:dyDescent="0.3"/>
    <row r="40501" ht="12.75" customHeight="1" x14ac:dyDescent="0.3"/>
    <row r="40502" ht="12.75" customHeight="1" x14ac:dyDescent="0.3"/>
    <row r="40503" ht="12.75" customHeight="1" x14ac:dyDescent="0.3"/>
    <row r="40504" ht="12.75" customHeight="1" x14ac:dyDescent="0.3"/>
    <row r="40505" ht="12.75" customHeight="1" x14ac:dyDescent="0.3"/>
    <row r="40506" ht="12.75" customHeight="1" x14ac:dyDescent="0.3"/>
    <row r="40507" ht="12.75" customHeight="1" x14ac:dyDescent="0.3"/>
    <row r="40508" ht="12.75" customHeight="1" x14ac:dyDescent="0.3"/>
    <row r="40509" ht="12.75" customHeight="1" x14ac:dyDescent="0.3"/>
    <row r="40510" ht="12.75" customHeight="1" x14ac:dyDescent="0.3"/>
    <row r="40511" ht="12.75" customHeight="1" x14ac:dyDescent="0.3"/>
    <row r="40512" ht="12.75" customHeight="1" x14ac:dyDescent="0.3"/>
    <row r="40513" ht="12.75" customHeight="1" x14ac:dyDescent="0.3"/>
    <row r="40514" ht="12.75" customHeight="1" x14ac:dyDescent="0.3"/>
    <row r="40515" ht="12.75" customHeight="1" x14ac:dyDescent="0.3"/>
    <row r="40516" ht="12.75" customHeight="1" x14ac:dyDescent="0.3"/>
    <row r="40517" ht="12.75" customHeight="1" x14ac:dyDescent="0.3"/>
    <row r="40518" ht="12.75" customHeight="1" x14ac:dyDescent="0.3"/>
    <row r="40519" ht="12.75" customHeight="1" x14ac:dyDescent="0.3"/>
    <row r="40520" ht="12.75" customHeight="1" x14ac:dyDescent="0.3"/>
    <row r="40521" ht="12.75" customHeight="1" x14ac:dyDescent="0.3"/>
    <row r="40522" ht="12.75" customHeight="1" x14ac:dyDescent="0.3"/>
    <row r="40523" ht="12.75" customHeight="1" x14ac:dyDescent="0.3"/>
    <row r="40524" ht="12.75" customHeight="1" x14ac:dyDescent="0.3"/>
    <row r="40525" ht="12.75" customHeight="1" x14ac:dyDescent="0.3"/>
    <row r="40526" ht="12.75" customHeight="1" x14ac:dyDescent="0.3"/>
    <row r="40527" ht="12.75" customHeight="1" x14ac:dyDescent="0.3"/>
    <row r="40528" ht="12.75" customHeight="1" x14ac:dyDescent="0.3"/>
    <row r="40529" ht="12.75" customHeight="1" x14ac:dyDescent="0.3"/>
    <row r="40530" ht="12.75" customHeight="1" x14ac:dyDescent="0.3"/>
    <row r="40531" ht="12.75" customHeight="1" x14ac:dyDescent="0.3"/>
    <row r="40532" ht="12.75" customHeight="1" x14ac:dyDescent="0.3"/>
    <row r="40533" ht="12.75" customHeight="1" x14ac:dyDescent="0.3"/>
    <row r="40534" ht="12.75" customHeight="1" x14ac:dyDescent="0.3"/>
    <row r="40535" ht="12.75" customHeight="1" x14ac:dyDescent="0.3"/>
    <row r="40536" ht="12.75" customHeight="1" x14ac:dyDescent="0.3"/>
    <row r="40537" ht="12.75" customHeight="1" x14ac:dyDescent="0.3"/>
    <row r="40538" ht="12.75" customHeight="1" x14ac:dyDescent="0.3"/>
    <row r="40539" ht="12.75" customHeight="1" x14ac:dyDescent="0.3"/>
    <row r="40540" ht="12.75" customHeight="1" x14ac:dyDescent="0.3"/>
    <row r="40541" ht="12.75" customHeight="1" x14ac:dyDescent="0.3"/>
    <row r="40542" ht="12.75" customHeight="1" x14ac:dyDescent="0.3"/>
    <row r="40543" ht="12.75" customHeight="1" x14ac:dyDescent="0.3"/>
    <row r="40544" ht="12.75" customHeight="1" x14ac:dyDescent="0.3"/>
    <row r="40545" ht="12.75" customHeight="1" x14ac:dyDescent="0.3"/>
    <row r="40546" ht="12.75" customHeight="1" x14ac:dyDescent="0.3"/>
    <row r="40547" ht="12.75" customHeight="1" x14ac:dyDescent="0.3"/>
    <row r="40548" ht="12.75" customHeight="1" x14ac:dyDescent="0.3"/>
    <row r="40549" ht="12.75" customHeight="1" x14ac:dyDescent="0.3"/>
    <row r="40550" ht="12.75" customHeight="1" x14ac:dyDescent="0.3"/>
    <row r="40551" ht="12.75" customHeight="1" x14ac:dyDescent="0.3"/>
    <row r="40552" ht="12.75" customHeight="1" x14ac:dyDescent="0.3"/>
    <row r="40553" ht="12.75" customHeight="1" x14ac:dyDescent="0.3"/>
    <row r="40554" ht="12.75" customHeight="1" x14ac:dyDescent="0.3"/>
    <row r="40555" ht="12.75" customHeight="1" x14ac:dyDescent="0.3"/>
    <row r="40556" ht="12.75" customHeight="1" x14ac:dyDescent="0.3"/>
    <row r="40557" ht="12.75" customHeight="1" x14ac:dyDescent="0.3"/>
    <row r="40558" ht="12.75" customHeight="1" x14ac:dyDescent="0.3"/>
    <row r="40559" ht="12.75" customHeight="1" x14ac:dyDescent="0.3"/>
    <row r="40560" ht="12.75" customHeight="1" x14ac:dyDescent="0.3"/>
    <row r="40561" ht="12.75" customHeight="1" x14ac:dyDescent="0.3"/>
    <row r="40562" ht="12.75" customHeight="1" x14ac:dyDescent="0.3"/>
    <row r="40563" ht="12.75" customHeight="1" x14ac:dyDescent="0.3"/>
    <row r="40564" ht="12.75" customHeight="1" x14ac:dyDescent="0.3"/>
    <row r="40565" ht="12.75" customHeight="1" x14ac:dyDescent="0.3"/>
    <row r="40566" ht="12.75" customHeight="1" x14ac:dyDescent="0.3"/>
    <row r="40567" ht="12.75" customHeight="1" x14ac:dyDescent="0.3"/>
    <row r="40568" ht="12.75" customHeight="1" x14ac:dyDescent="0.3"/>
    <row r="40569" ht="12.75" customHeight="1" x14ac:dyDescent="0.3"/>
    <row r="40570" ht="12.75" customHeight="1" x14ac:dyDescent="0.3"/>
    <row r="40571" ht="12.75" customHeight="1" x14ac:dyDescent="0.3"/>
    <row r="40572" ht="12.75" customHeight="1" x14ac:dyDescent="0.3"/>
    <row r="40573" ht="12.75" customHeight="1" x14ac:dyDescent="0.3"/>
    <row r="40574" ht="12.75" customHeight="1" x14ac:dyDescent="0.3"/>
    <row r="40575" ht="12.75" customHeight="1" x14ac:dyDescent="0.3"/>
    <row r="40576" ht="12.75" customHeight="1" x14ac:dyDescent="0.3"/>
    <row r="40577" ht="12.75" customHeight="1" x14ac:dyDescent="0.3"/>
    <row r="40578" ht="12.75" customHeight="1" x14ac:dyDescent="0.3"/>
    <row r="40579" ht="12.75" customHeight="1" x14ac:dyDescent="0.3"/>
    <row r="40580" ht="12.75" customHeight="1" x14ac:dyDescent="0.3"/>
    <row r="40581" ht="12.75" customHeight="1" x14ac:dyDescent="0.3"/>
    <row r="40582" ht="12.75" customHeight="1" x14ac:dyDescent="0.3"/>
    <row r="40583" ht="12.75" customHeight="1" x14ac:dyDescent="0.3"/>
    <row r="40584" ht="12.75" customHeight="1" x14ac:dyDescent="0.3"/>
    <row r="40585" ht="12.75" customHeight="1" x14ac:dyDescent="0.3"/>
    <row r="40586" ht="12.75" customHeight="1" x14ac:dyDescent="0.3"/>
    <row r="40587" ht="12.75" customHeight="1" x14ac:dyDescent="0.3"/>
    <row r="40588" ht="12.75" customHeight="1" x14ac:dyDescent="0.3"/>
    <row r="40589" ht="12.75" customHeight="1" x14ac:dyDescent="0.3"/>
    <row r="40590" ht="12.75" customHeight="1" x14ac:dyDescent="0.3"/>
    <row r="40591" ht="12.75" customHeight="1" x14ac:dyDescent="0.3"/>
    <row r="40592" ht="12.75" customHeight="1" x14ac:dyDescent="0.3"/>
    <row r="40593" ht="12.75" customHeight="1" x14ac:dyDescent="0.3"/>
    <row r="40594" ht="12.75" customHeight="1" x14ac:dyDescent="0.3"/>
    <row r="40595" ht="12.75" customHeight="1" x14ac:dyDescent="0.3"/>
    <row r="40596" ht="12.75" customHeight="1" x14ac:dyDescent="0.3"/>
    <row r="40597" ht="12.75" customHeight="1" x14ac:dyDescent="0.3"/>
    <row r="40598" ht="12.75" customHeight="1" x14ac:dyDescent="0.3"/>
    <row r="40599" ht="12.75" customHeight="1" x14ac:dyDescent="0.3"/>
    <row r="40600" ht="12.75" customHeight="1" x14ac:dyDescent="0.3"/>
    <row r="40601" ht="12.75" customHeight="1" x14ac:dyDescent="0.3"/>
    <row r="40602" ht="12.75" customHeight="1" x14ac:dyDescent="0.3"/>
    <row r="40603" ht="12.75" customHeight="1" x14ac:dyDescent="0.3"/>
    <row r="40604" ht="12.75" customHeight="1" x14ac:dyDescent="0.3"/>
    <row r="40605" ht="12.75" customHeight="1" x14ac:dyDescent="0.3"/>
    <row r="40606" ht="12.75" customHeight="1" x14ac:dyDescent="0.3"/>
    <row r="40607" ht="12.75" customHeight="1" x14ac:dyDescent="0.3"/>
    <row r="40608" ht="12.75" customHeight="1" x14ac:dyDescent="0.3"/>
    <row r="40609" ht="12.75" customHeight="1" x14ac:dyDescent="0.3"/>
    <row r="40610" ht="12.75" customHeight="1" x14ac:dyDescent="0.3"/>
    <row r="40611" ht="12.75" customHeight="1" x14ac:dyDescent="0.3"/>
    <row r="40612" ht="12.75" customHeight="1" x14ac:dyDescent="0.3"/>
    <row r="40613" ht="12.75" customHeight="1" x14ac:dyDescent="0.3"/>
    <row r="40614" ht="12.75" customHeight="1" x14ac:dyDescent="0.3"/>
    <row r="40615" ht="12.75" customHeight="1" x14ac:dyDescent="0.3"/>
    <row r="40616" ht="12.75" customHeight="1" x14ac:dyDescent="0.3"/>
    <row r="40617" ht="12.75" customHeight="1" x14ac:dyDescent="0.3"/>
    <row r="40618" ht="12.75" customHeight="1" x14ac:dyDescent="0.3"/>
    <row r="40619" ht="12.75" customHeight="1" x14ac:dyDescent="0.3"/>
    <row r="40620" ht="12.75" customHeight="1" x14ac:dyDescent="0.3"/>
    <row r="40621" ht="12.75" customHeight="1" x14ac:dyDescent="0.3"/>
    <row r="40622" ht="12.75" customHeight="1" x14ac:dyDescent="0.3"/>
    <row r="40623" ht="12.75" customHeight="1" x14ac:dyDescent="0.3"/>
    <row r="40624" ht="12.75" customHeight="1" x14ac:dyDescent="0.3"/>
    <row r="40625" ht="12.75" customHeight="1" x14ac:dyDescent="0.3"/>
    <row r="40626" ht="12.75" customHeight="1" x14ac:dyDescent="0.3"/>
    <row r="40627" ht="12.75" customHeight="1" x14ac:dyDescent="0.3"/>
    <row r="40628" ht="12.75" customHeight="1" x14ac:dyDescent="0.3"/>
    <row r="40629" ht="12.75" customHeight="1" x14ac:dyDescent="0.3"/>
    <row r="40630" ht="12.75" customHeight="1" x14ac:dyDescent="0.3"/>
    <row r="40631" ht="12.75" customHeight="1" x14ac:dyDescent="0.3"/>
    <row r="40632" ht="12.75" customHeight="1" x14ac:dyDescent="0.3"/>
    <row r="40633" ht="12.75" customHeight="1" x14ac:dyDescent="0.3"/>
    <row r="40634" ht="12.75" customHeight="1" x14ac:dyDescent="0.3"/>
    <row r="40635" ht="12.75" customHeight="1" x14ac:dyDescent="0.3"/>
    <row r="40636" ht="12.75" customHeight="1" x14ac:dyDescent="0.3"/>
    <row r="40637" ht="12.75" customHeight="1" x14ac:dyDescent="0.3"/>
    <row r="40638" ht="12.75" customHeight="1" x14ac:dyDescent="0.3"/>
    <row r="40639" ht="12.75" customHeight="1" x14ac:dyDescent="0.3"/>
    <row r="40640" ht="12.75" customHeight="1" x14ac:dyDescent="0.3"/>
    <row r="40641" ht="12.75" customHeight="1" x14ac:dyDescent="0.3"/>
    <row r="40642" ht="12.75" customHeight="1" x14ac:dyDescent="0.3"/>
    <row r="40643" ht="12.75" customHeight="1" x14ac:dyDescent="0.3"/>
    <row r="40644" ht="12.75" customHeight="1" x14ac:dyDescent="0.3"/>
    <row r="40645" ht="12.75" customHeight="1" x14ac:dyDescent="0.3"/>
    <row r="40646" ht="12.75" customHeight="1" x14ac:dyDescent="0.3"/>
    <row r="40647" ht="12.75" customHeight="1" x14ac:dyDescent="0.3"/>
    <row r="40648" ht="12.75" customHeight="1" x14ac:dyDescent="0.3"/>
    <row r="40649" ht="12.75" customHeight="1" x14ac:dyDescent="0.3"/>
    <row r="40650" ht="12.75" customHeight="1" x14ac:dyDescent="0.3"/>
    <row r="40651" ht="12.75" customHeight="1" x14ac:dyDescent="0.3"/>
    <row r="40652" ht="12.75" customHeight="1" x14ac:dyDescent="0.3"/>
    <row r="40653" ht="12.75" customHeight="1" x14ac:dyDescent="0.3"/>
    <row r="40654" ht="12.75" customHeight="1" x14ac:dyDescent="0.3"/>
    <row r="40655" ht="12.75" customHeight="1" x14ac:dyDescent="0.3"/>
    <row r="40656" ht="12.75" customHeight="1" x14ac:dyDescent="0.3"/>
    <row r="40657" ht="12.75" customHeight="1" x14ac:dyDescent="0.3"/>
    <row r="40658" ht="12.75" customHeight="1" x14ac:dyDescent="0.3"/>
    <row r="40659" ht="12.75" customHeight="1" x14ac:dyDescent="0.3"/>
    <row r="40660" ht="12.75" customHeight="1" x14ac:dyDescent="0.3"/>
    <row r="40661" ht="12.75" customHeight="1" x14ac:dyDescent="0.3"/>
    <row r="40662" ht="12.75" customHeight="1" x14ac:dyDescent="0.3"/>
    <row r="40663" ht="12.75" customHeight="1" x14ac:dyDescent="0.3"/>
    <row r="40664" ht="12.75" customHeight="1" x14ac:dyDescent="0.3"/>
    <row r="40665" ht="12.75" customHeight="1" x14ac:dyDescent="0.3"/>
    <row r="40666" ht="12.75" customHeight="1" x14ac:dyDescent="0.3"/>
    <row r="40667" ht="12.75" customHeight="1" x14ac:dyDescent="0.3"/>
    <row r="40668" ht="12.75" customHeight="1" x14ac:dyDescent="0.3"/>
    <row r="40669" ht="12.75" customHeight="1" x14ac:dyDescent="0.3"/>
    <row r="40670" ht="12.75" customHeight="1" x14ac:dyDescent="0.3"/>
    <row r="40671" ht="12.75" customHeight="1" x14ac:dyDescent="0.3"/>
    <row r="40672" ht="12.75" customHeight="1" x14ac:dyDescent="0.3"/>
    <row r="40673" ht="12.75" customHeight="1" x14ac:dyDescent="0.3"/>
    <row r="40674" ht="12.75" customHeight="1" x14ac:dyDescent="0.3"/>
    <row r="40675" ht="12.75" customHeight="1" x14ac:dyDescent="0.3"/>
    <row r="40676" ht="12.75" customHeight="1" x14ac:dyDescent="0.3"/>
    <row r="40677" ht="12.75" customHeight="1" x14ac:dyDescent="0.3"/>
    <row r="40678" ht="12.75" customHeight="1" x14ac:dyDescent="0.3"/>
    <row r="40679" ht="12.75" customHeight="1" x14ac:dyDescent="0.3"/>
    <row r="40680" ht="12.75" customHeight="1" x14ac:dyDescent="0.3"/>
    <row r="40681" ht="12.75" customHeight="1" x14ac:dyDescent="0.3"/>
    <row r="40682" ht="12.75" customHeight="1" x14ac:dyDescent="0.3"/>
    <row r="40683" ht="12.75" customHeight="1" x14ac:dyDescent="0.3"/>
    <row r="40684" ht="12.75" customHeight="1" x14ac:dyDescent="0.3"/>
    <row r="40685" ht="12.75" customHeight="1" x14ac:dyDescent="0.3"/>
    <row r="40686" ht="12.75" customHeight="1" x14ac:dyDescent="0.3"/>
    <row r="40687" ht="12.75" customHeight="1" x14ac:dyDescent="0.3"/>
    <row r="40688" ht="12.75" customHeight="1" x14ac:dyDescent="0.3"/>
    <row r="40689" ht="12.75" customHeight="1" x14ac:dyDescent="0.3"/>
    <row r="40690" ht="12.75" customHeight="1" x14ac:dyDescent="0.3"/>
    <row r="40691" ht="12.75" customHeight="1" x14ac:dyDescent="0.3"/>
    <row r="40692" ht="12.75" customHeight="1" x14ac:dyDescent="0.3"/>
    <row r="40693" ht="12.75" customHeight="1" x14ac:dyDescent="0.3"/>
    <row r="40694" ht="12.75" customHeight="1" x14ac:dyDescent="0.3"/>
    <row r="40695" ht="12.75" customHeight="1" x14ac:dyDescent="0.3"/>
    <row r="40696" ht="12.75" customHeight="1" x14ac:dyDescent="0.3"/>
    <row r="40697" ht="12.75" customHeight="1" x14ac:dyDescent="0.3"/>
    <row r="40698" ht="12.75" customHeight="1" x14ac:dyDescent="0.3"/>
    <row r="40699" ht="12.75" customHeight="1" x14ac:dyDescent="0.3"/>
    <row r="40700" ht="12.75" customHeight="1" x14ac:dyDescent="0.3"/>
    <row r="40701" ht="12.75" customHeight="1" x14ac:dyDescent="0.3"/>
    <row r="40702" ht="12.75" customHeight="1" x14ac:dyDescent="0.3"/>
    <row r="40703" ht="12.75" customHeight="1" x14ac:dyDescent="0.3"/>
    <row r="40704" ht="12.75" customHeight="1" x14ac:dyDescent="0.3"/>
    <row r="40705" ht="12.75" customHeight="1" x14ac:dyDescent="0.3"/>
    <row r="40706" ht="12.75" customHeight="1" x14ac:dyDescent="0.3"/>
    <row r="40707" ht="12.75" customHeight="1" x14ac:dyDescent="0.3"/>
    <row r="40708" ht="12.75" customHeight="1" x14ac:dyDescent="0.3"/>
    <row r="40709" ht="12.75" customHeight="1" x14ac:dyDescent="0.3"/>
    <row r="40710" ht="12.75" customHeight="1" x14ac:dyDescent="0.3"/>
    <row r="40711" ht="12.75" customHeight="1" x14ac:dyDescent="0.3"/>
    <row r="40712" ht="12.75" customHeight="1" x14ac:dyDescent="0.3"/>
    <row r="40713" ht="12.75" customHeight="1" x14ac:dyDescent="0.3"/>
    <row r="40714" ht="12.75" customHeight="1" x14ac:dyDescent="0.3"/>
    <row r="40715" ht="12.75" customHeight="1" x14ac:dyDescent="0.3"/>
    <row r="40716" ht="12.75" customHeight="1" x14ac:dyDescent="0.3"/>
    <row r="40717" ht="12.75" customHeight="1" x14ac:dyDescent="0.3"/>
    <row r="40718" ht="12.75" customHeight="1" x14ac:dyDescent="0.3"/>
    <row r="40719" ht="12.75" customHeight="1" x14ac:dyDescent="0.3"/>
    <row r="40720" ht="12.75" customHeight="1" x14ac:dyDescent="0.3"/>
    <row r="40721" ht="12.75" customHeight="1" x14ac:dyDescent="0.3"/>
    <row r="40722" ht="12.75" customHeight="1" x14ac:dyDescent="0.3"/>
    <row r="40723" ht="12.75" customHeight="1" x14ac:dyDescent="0.3"/>
    <row r="40724" ht="12.75" customHeight="1" x14ac:dyDescent="0.3"/>
    <row r="40725" ht="12.75" customHeight="1" x14ac:dyDescent="0.3"/>
    <row r="40726" ht="12.75" customHeight="1" x14ac:dyDescent="0.3"/>
    <row r="40727" ht="12.75" customHeight="1" x14ac:dyDescent="0.3"/>
    <row r="40728" ht="12.75" customHeight="1" x14ac:dyDescent="0.3"/>
    <row r="40729" ht="12.75" customHeight="1" x14ac:dyDescent="0.3"/>
    <row r="40730" ht="12.75" customHeight="1" x14ac:dyDescent="0.3"/>
    <row r="40731" ht="12.75" customHeight="1" x14ac:dyDescent="0.3"/>
    <row r="40732" ht="12.75" customHeight="1" x14ac:dyDescent="0.3"/>
    <row r="40733" ht="12.75" customHeight="1" x14ac:dyDescent="0.3"/>
    <row r="40734" ht="12.75" customHeight="1" x14ac:dyDescent="0.3"/>
    <row r="40735" ht="12.75" customHeight="1" x14ac:dyDescent="0.3"/>
    <row r="40736" ht="12.75" customHeight="1" x14ac:dyDescent="0.3"/>
    <row r="40737" ht="12.75" customHeight="1" x14ac:dyDescent="0.3"/>
    <row r="40738" ht="12.75" customHeight="1" x14ac:dyDescent="0.3"/>
    <row r="40739" ht="12.75" customHeight="1" x14ac:dyDescent="0.3"/>
    <row r="40740" ht="12.75" customHeight="1" x14ac:dyDescent="0.3"/>
    <row r="40741" ht="12.75" customHeight="1" x14ac:dyDescent="0.3"/>
    <row r="40742" ht="12.75" customHeight="1" x14ac:dyDescent="0.3"/>
    <row r="40743" ht="12.75" customHeight="1" x14ac:dyDescent="0.3"/>
    <row r="40744" ht="12.75" customHeight="1" x14ac:dyDescent="0.3"/>
    <row r="40745" ht="12.75" customHeight="1" x14ac:dyDescent="0.3"/>
    <row r="40746" ht="12.75" customHeight="1" x14ac:dyDescent="0.3"/>
    <row r="40747" ht="12.75" customHeight="1" x14ac:dyDescent="0.3"/>
    <row r="40748" ht="12.75" customHeight="1" x14ac:dyDescent="0.3"/>
    <row r="40749" ht="12.75" customHeight="1" x14ac:dyDescent="0.3"/>
    <row r="40750" ht="12.75" customHeight="1" x14ac:dyDescent="0.3"/>
    <row r="40751" ht="12.75" customHeight="1" x14ac:dyDescent="0.3"/>
    <row r="40752" ht="12.75" customHeight="1" x14ac:dyDescent="0.3"/>
    <row r="40753" ht="12.75" customHeight="1" x14ac:dyDescent="0.3"/>
    <row r="40754" ht="12.75" customHeight="1" x14ac:dyDescent="0.3"/>
    <row r="40755" ht="12.75" customHeight="1" x14ac:dyDescent="0.3"/>
    <row r="40756" ht="12.75" customHeight="1" x14ac:dyDescent="0.3"/>
    <row r="40757" ht="12.75" customHeight="1" x14ac:dyDescent="0.3"/>
    <row r="40758" ht="12.75" customHeight="1" x14ac:dyDescent="0.3"/>
    <row r="40759" ht="12.75" customHeight="1" x14ac:dyDescent="0.3"/>
    <row r="40760" ht="12.75" customHeight="1" x14ac:dyDescent="0.3"/>
    <row r="40761" ht="12.75" customHeight="1" x14ac:dyDescent="0.3"/>
    <row r="40762" ht="12.75" customHeight="1" x14ac:dyDescent="0.3"/>
    <row r="40763" ht="12.75" customHeight="1" x14ac:dyDescent="0.3"/>
    <row r="40764" ht="12.75" customHeight="1" x14ac:dyDescent="0.3"/>
    <row r="40765" ht="12.75" customHeight="1" x14ac:dyDescent="0.3"/>
    <row r="40766" ht="12.75" customHeight="1" x14ac:dyDescent="0.3"/>
    <row r="40767" ht="12.75" customHeight="1" x14ac:dyDescent="0.3"/>
    <row r="40768" ht="12.75" customHeight="1" x14ac:dyDescent="0.3"/>
    <row r="40769" ht="12.75" customHeight="1" x14ac:dyDescent="0.3"/>
    <row r="40770" ht="12.75" customHeight="1" x14ac:dyDescent="0.3"/>
    <row r="40771" ht="12.75" customHeight="1" x14ac:dyDescent="0.3"/>
    <row r="40772" ht="12.75" customHeight="1" x14ac:dyDescent="0.3"/>
    <row r="40773" ht="12.75" customHeight="1" x14ac:dyDescent="0.3"/>
    <row r="40774" ht="12.75" customHeight="1" x14ac:dyDescent="0.3"/>
    <row r="40775" ht="12.75" customHeight="1" x14ac:dyDescent="0.3"/>
    <row r="40776" ht="12.75" customHeight="1" x14ac:dyDescent="0.3"/>
    <row r="40777" ht="12.75" customHeight="1" x14ac:dyDescent="0.3"/>
    <row r="40778" ht="12.75" customHeight="1" x14ac:dyDescent="0.3"/>
    <row r="40779" ht="12.75" customHeight="1" x14ac:dyDescent="0.3"/>
    <row r="40780" ht="12.75" customHeight="1" x14ac:dyDescent="0.3"/>
    <row r="40781" ht="12.75" customHeight="1" x14ac:dyDescent="0.3"/>
    <row r="40782" ht="12.75" customHeight="1" x14ac:dyDescent="0.3"/>
    <row r="40783" ht="12.75" customHeight="1" x14ac:dyDescent="0.3"/>
    <row r="40784" ht="12.75" customHeight="1" x14ac:dyDescent="0.3"/>
    <row r="40785" ht="12.75" customHeight="1" x14ac:dyDescent="0.3"/>
    <row r="40786" ht="12.75" customHeight="1" x14ac:dyDescent="0.3"/>
    <row r="40787" ht="12.75" customHeight="1" x14ac:dyDescent="0.3"/>
    <row r="40788" ht="12.75" customHeight="1" x14ac:dyDescent="0.3"/>
    <row r="40789" ht="12.75" customHeight="1" x14ac:dyDescent="0.3"/>
    <row r="40790" ht="12.75" customHeight="1" x14ac:dyDescent="0.3"/>
    <row r="40791" ht="12.75" customHeight="1" x14ac:dyDescent="0.3"/>
    <row r="40792" ht="12.75" customHeight="1" x14ac:dyDescent="0.3"/>
    <row r="40793" ht="12.75" customHeight="1" x14ac:dyDescent="0.3"/>
    <row r="40794" ht="12.75" customHeight="1" x14ac:dyDescent="0.3"/>
    <row r="40795" ht="12.75" customHeight="1" x14ac:dyDescent="0.3"/>
    <row r="40796" ht="12.75" customHeight="1" x14ac:dyDescent="0.3"/>
    <row r="40797" ht="12.75" customHeight="1" x14ac:dyDescent="0.3"/>
    <row r="40798" ht="12.75" customHeight="1" x14ac:dyDescent="0.3"/>
    <row r="40799" ht="12.75" customHeight="1" x14ac:dyDescent="0.3"/>
    <row r="40800" ht="12.75" customHeight="1" x14ac:dyDescent="0.3"/>
    <row r="40801" ht="12.75" customHeight="1" x14ac:dyDescent="0.3"/>
    <row r="40802" ht="12.75" customHeight="1" x14ac:dyDescent="0.3"/>
    <row r="40803" ht="12.75" customHeight="1" x14ac:dyDescent="0.3"/>
    <row r="40804" ht="12.75" customHeight="1" x14ac:dyDescent="0.3"/>
    <row r="40805" ht="12.75" customHeight="1" x14ac:dyDescent="0.3"/>
    <row r="40806" ht="12.75" customHeight="1" x14ac:dyDescent="0.3"/>
    <row r="40807" ht="12.75" customHeight="1" x14ac:dyDescent="0.3"/>
    <row r="40808" ht="12.75" customHeight="1" x14ac:dyDescent="0.3"/>
    <row r="40809" ht="12.75" customHeight="1" x14ac:dyDescent="0.3"/>
    <row r="40810" ht="12.75" customHeight="1" x14ac:dyDescent="0.3"/>
    <row r="40811" ht="12.75" customHeight="1" x14ac:dyDescent="0.3"/>
    <row r="40812" ht="12.75" customHeight="1" x14ac:dyDescent="0.3"/>
    <row r="40813" ht="12.75" customHeight="1" x14ac:dyDescent="0.3"/>
    <row r="40814" ht="12.75" customHeight="1" x14ac:dyDescent="0.3"/>
    <row r="40815" ht="12.75" customHeight="1" x14ac:dyDescent="0.3"/>
    <row r="40816" ht="12.75" customHeight="1" x14ac:dyDescent="0.3"/>
    <row r="40817" ht="12.75" customHeight="1" x14ac:dyDescent="0.3"/>
    <row r="40818" ht="12.75" customHeight="1" x14ac:dyDescent="0.3"/>
    <row r="40819" ht="12.75" customHeight="1" x14ac:dyDescent="0.3"/>
    <row r="40820" ht="12.75" customHeight="1" x14ac:dyDescent="0.3"/>
    <row r="40821" ht="12.75" customHeight="1" x14ac:dyDescent="0.3"/>
    <row r="40822" ht="12.75" customHeight="1" x14ac:dyDescent="0.3"/>
    <row r="40823" ht="12.75" customHeight="1" x14ac:dyDescent="0.3"/>
    <row r="40824" ht="12.75" customHeight="1" x14ac:dyDescent="0.3"/>
    <row r="40825" ht="12.75" customHeight="1" x14ac:dyDescent="0.3"/>
    <row r="40826" ht="12.75" customHeight="1" x14ac:dyDescent="0.3"/>
    <row r="40827" ht="12.75" customHeight="1" x14ac:dyDescent="0.3"/>
    <row r="40828" ht="12.75" customHeight="1" x14ac:dyDescent="0.3"/>
    <row r="40829" ht="12.75" customHeight="1" x14ac:dyDescent="0.3"/>
    <row r="40830" ht="12.75" customHeight="1" x14ac:dyDescent="0.3"/>
    <row r="40831" ht="12.75" customHeight="1" x14ac:dyDescent="0.3"/>
    <row r="40832" ht="12.75" customHeight="1" x14ac:dyDescent="0.3"/>
    <row r="40833" ht="12.75" customHeight="1" x14ac:dyDescent="0.3"/>
    <row r="40834" ht="12.75" customHeight="1" x14ac:dyDescent="0.3"/>
    <row r="40835" ht="12.75" customHeight="1" x14ac:dyDescent="0.3"/>
    <row r="40836" ht="12.75" customHeight="1" x14ac:dyDescent="0.3"/>
    <row r="40837" ht="12.75" customHeight="1" x14ac:dyDescent="0.3"/>
    <row r="40838" ht="12.75" customHeight="1" x14ac:dyDescent="0.3"/>
    <row r="40839" ht="12.75" customHeight="1" x14ac:dyDescent="0.3"/>
    <row r="40840" ht="12.75" customHeight="1" x14ac:dyDescent="0.3"/>
    <row r="40841" ht="12.75" customHeight="1" x14ac:dyDescent="0.3"/>
    <row r="40842" ht="12.75" customHeight="1" x14ac:dyDescent="0.3"/>
    <row r="40843" ht="12.75" customHeight="1" x14ac:dyDescent="0.3"/>
    <row r="40844" ht="12.75" customHeight="1" x14ac:dyDescent="0.3"/>
    <row r="40845" ht="12.75" customHeight="1" x14ac:dyDescent="0.3"/>
    <row r="40846" ht="12.75" customHeight="1" x14ac:dyDescent="0.3"/>
    <row r="40847" ht="12.75" customHeight="1" x14ac:dyDescent="0.3"/>
    <row r="40848" ht="12.75" customHeight="1" x14ac:dyDescent="0.3"/>
    <row r="40849" ht="12.75" customHeight="1" x14ac:dyDescent="0.3"/>
    <row r="40850" ht="12.75" customHeight="1" x14ac:dyDescent="0.3"/>
    <row r="40851" ht="12.75" customHeight="1" x14ac:dyDescent="0.3"/>
    <row r="40852" ht="12.75" customHeight="1" x14ac:dyDescent="0.3"/>
    <row r="40853" ht="12.75" customHeight="1" x14ac:dyDescent="0.3"/>
    <row r="40854" ht="12.75" customHeight="1" x14ac:dyDescent="0.3"/>
    <row r="40855" ht="12.75" customHeight="1" x14ac:dyDescent="0.3"/>
    <row r="40856" ht="12.75" customHeight="1" x14ac:dyDescent="0.3"/>
    <row r="40857" ht="12.75" customHeight="1" x14ac:dyDescent="0.3"/>
    <row r="40858" ht="12.75" customHeight="1" x14ac:dyDescent="0.3"/>
    <row r="40859" ht="12.75" customHeight="1" x14ac:dyDescent="0.3"/>
    <row r="40860" ht="12.75" customHeight="1" x14ac:dyDescent="0.3"/>
    <row r="40861" ht="12.75" customHeight="1" x14ac:dyDescent="0.3"/>
    <row r="40862" ht="12.75" customHeight="1" x14ac:dyDescent="0.3"/>
    <row r="40863" ht="12.75" customHeight="1" x14ac:dyDescent="0.3"/>
    <row r="40864" ht="12.75" customHeight="1" x14ac:dyDescent="0.3"/>
    <row r="40865" ht="12.75" customHeight="1" x14ac:dyDescent="0.3"/>
    <row r="40866" ht="12.75" customHeight="1" x14ac:dyDescent="0.3"/>
    <row r="40867" ht="12.75" customHeight="1" x14ac:dyDescent="0.3"/>
    <row r="40868" ht="12.75" customHeight="1" x14ac:dyDescent="0.3"/>
    <row r="40869" ht="12.75" customHeight="1" x14ac:dyDescent="0.3"/>
    <row r="40870" ht="12.75" customHeight="1" x14ac:dyDescent="0.3"/>
    <row r="40871" ht="12.75" customHeight="1" x14ac:dyDescent="0.3"/>
    <row r="40872" ht="12.75" customHeight="1" x14ac:dyDescent="0.3"/>
    <row r="40873" ht="12.75" customHeight="1" x14ac:dyDescent="0.3"/>
    <row r="40874" ht="12.75" customHeight="1" x14ac:dyDescent="0.3"/>
    <row r="40875" ht="12.75" customHeight="1" x14ac:dyDescent="0.3"/>
    <row r="40876" ht="12.75" customHeight="1" x14ac:dyDescent="0.3"/>
    <row r="40877" ht="12.75" customHeight="1" x14ac:dyDescent="0.3"/>
    <row r="40878" ht="12.75" customHeight="1" x14ac:dyDescent="0.3"/>
    <row r="40879" ht="12.75" customHeight="1" x14ac:dyDescent="0.3"/>
    <row r="40880" ht="12.75" customHeight="1" x14ac:dyDescent="0.3"/>
    <row r="40881" ht="12.75" customHeight="1" x14ac:dyDescent="0.3"/>
    <row r="40882" ht="12.75" customHeight="1" x14ac:dyDescent="0.3"/>
    <row r="40883" ht="12.75" customHeight="1" x14ac:dyDescent="0.3"/>
    <row r="40884" ht="12.75" customHeight="1" x14ac:dyDescent="0.3"/>
    <row r="40885" ht="12.75" customHeight="1" x14ac:dyDescent="0.3"/>
    <row r="40886" ht="12.75" customHeight="1" x14ac:dyDescent="0.3"/>
    <row r="40887" ht="12.75" customHeight="1" x14ac:dyDescent="0.3"/>
    <row r="40888" ht="12.75" customHeight="1" x14ac:dyDescent="0.3"/>
    <row r="40889" ht="12.75" customHeight="1" x14ac:dyDescent="0.3"/>
    <row r="40890" ht="12.75" customHeight="1" x14ac:dyDescent="0.3"/>
    <row r="40891" ht="12.75" customHeight="1" x14ac:dyDescent="0.3"/>
    <row r="40892" ht="12.75" customHeight="1" x14ac:dyDescent="0.3"/>
    <row r="40893" ht="12.75" customHeight="1" x14ac:dyDescent="0.3"/>
    <row r="40894" ht="12.75" customHeight="1" x14ac:dyDescent="0.3"/>
    <row r="40895" ht="12.75" customHeight="1" x14ac:dyDescent="0.3"/>
    <row r="40896" ht="12.75" customHeight="1" x14ac:dyDescent="0.3"/>
    <row r="40897" ht="12.75" customHeight="1" x14ac:dyDescent="0.3"/>
    <row r="40898" ht="12.75" customHeight="1" x14ac:dyDescent="0.3"/>
    <row r="40899" ht="12.75" customHeight="1" x14ac:dyDescent="0.3"/>
    <row r="40900" ht="12.75" customHeight="1" x14ac:dyDescent="0.3"/>
    <row r="40901" ht="12.75" customHeight="1" x14ac:dyDescent="0.3"/>
    <row r="40902" ht="12.75" customHeight="1" x14ac:dyDescent="0.3"/>
    <row r="40903" ht="12.75" customHeight="1" x14ac:dyDescent="0.3"/>
    <row r="40904" ht="12.75" customHeight="1" x14ac:dyDescent="0.3"/>
    <row r="40905" ht="12.75" customHeight="1" x14ac:dyDescent="0.3"/>
    <row r="40906" ht="12.75" customHeight="1" x14ac:dyDescent="0.3"/>
    <row r="40907" ht="12.75" customHeight="1" x14ac:dyDescent="0.3"/>
    <row r="40908" ht="12.75" customHeight="1" x14ac:dyDescent="0.3"/>
    <row r="40909" ht="12.75" customHeight="1" x14ac:dyDescent="0.3"/>
    <row r="40910" ht="12.75" customHeight="1" x14ac:dyDescent="0.3"/>
    <row r="40911" ht="12.75" customHeight="1" x14ac:dyDescent="0.3"/>
    <row r="40912" ht="12.75" customHeight="1" x14ac:dyDescent="0.3"/>
    <row r="40913" ht="12.75" customHeight="1" x14ac:dyDescent="0.3"/>
    <row r="40914" ht="12.75" customHeight="1" x14ac:dyDescent="0.3"/>
    <row r="40915" ht="12.75" customHeight="1" x14ac:dyDescent="0.3"/>
    <row r="40916" ht="12.75" customHeight="1" x14ac:dyDescent="0.3"/>
    <row r="40917" ht="12.75" customHeight="1" x14ac:dyDescent="0.3"/>
    <row r="40918" ht="12.75" customHeight="1" x14ac:dyDescent="0.3"/>
    <row r="40919" ht="12.75" customHeight="1" x14ac:dyDescent="0.3"/>
    <row r="40920" ht="12.75" customHeight="1" x14ac:dyDescent="0.3"/>
    <row r="40921" ht="12.75" customHeight="1" x14ac:dyDescent="0.3"/>
    <row r="40922" ht="12.75" customHeight="1" x14ac:dyDescent="0.3"/>
    <row r="40923" ht="12.75" customHeight="1" x14ac:dyDescent="0.3"/>
    <row r="40924" ht="12.75" customHeight="1" x14ac:dyDescent="0.3"/>
    <row r="40925" ht="12.75" customHeight="1" x14ac:dyDescent="0.3"/>
    <row r="40926" ht="12.75" customHeight="1" x14ac:dyDescent="0.3"/>
    <row r="40927" ht="12.75" customHeight="1" x14ac:dyDescent="0.3"/>
    <row r="40928" ht="12.75" customHeight="1" x14ac:dyDescent="0.3"/>
    <row r="40929" ht="12.75" customHeight="1" x14ac:dyDescent="0.3"/>
    <row r="40930" ht="12.75" customHeight="1" x14ac:dyDescent="0.3"/>
    <row r="40931" ht="12.75" customHeight="1" x14ac:dyDescent="0.3"/>
    <row r="40932" ht="12.75" customHeight="1" x14ac:dyDescent="0.3"/>
    <row r="40933" ht="12.75" customHeight="1" x14ac:dyDescent="0.3"/>
    <row r="40934" ht="12.75" customHeight="1" x14ac:dyDescent="0.3"/>
    <row r="40935" ht="12.75" customHeight="1" x14ac:dyDescent="0.3"/>
    <row r="40936" ht="12.75" customHeight="1" x14ac:dyDescent="0.3"/>
    <row r="40937" ht="12.75" customHeight="1" x14ac:dyDescent="0.3"/>
    <row r="40938" ht="12.75" customHeight="1" x14ac:dyDescent="0.3"/>
    <row r="40939" ht="12.75" customHeight="1" x14ac:dyDescent="0.3"/>
    <row r="40940" ht="12.75" customHeight="1" x14ac:dyDescent="0.3"/>
    <row r="40941" ht="12.75" customHeight="1" x14ac:dyDescent="0.3"/>
    <row r="40942" ht="12.75" customHeight="1" x14ac:dyDescent="0.3"/>
    <row r="40943" ht="12.75" customHeight="1" x14ac:dyDescent="0.3"/>
    <row r="40944" ht="12.75" customHeight="1" x14ac:dyDescent="0.3"/>
    <row r="40945" ht="12.75" customHeight="1" x14ac:dyDescent="0.3"/>
    <row r="40946" ht="12.75" customHeight="1" x14ac:dyDescent="0.3"/>
    <row r="40947" ht="12.75" customHeight="1" x14ac:dyDescent="0.3"/>
    <row r="40948" ht="12.75" customHeight="1" x14ac:dyDescent="0.3"/>
    <row r="40949" ht="12.75" customHeight="1" x14ac:dyDescent="0.3"/>
    <row r="40950" ht="12.75" customHeight="1" x14ac:dyDescent="0.3"/>
    <row r="40951" ht="12.75" customHeight="1" x14ac:dyDescent="0.3"/>
    <row r="40952" ht="12.75" customHeight="1" x14ac:dyDescent="0.3"/>
    <row r="40953" ht="12.75" customHeight="1" x14ac:dyDescent="0.3"/>
    <row r="40954" ht="12.75" customHeight="1" x14ac:dyDescent="0.3"/>
    <row r="40955" ht="12.75" customHeight="1" x14ac:dyDescent="0.3"/>
    <row r="40956" ht="12.75" customHeight="1" x14ac:dyDescent="0.3"/>
    <row r="40957" ht="12.75" customHeight="1" x14ac:dyDescent="0.3"/>
    <row r="40958" ht="12.75" customHeight="1" x14ac:dyDescent="0.3"/>
    <row r="40959" ht="12.75" customHeight="1" x14ac:dyDescent="0.3"/>
    <row r="40960" ht="12.75" customHeight="1" x14ac:dyDescent="0.3"/>
    <row r="40961" ht="12.75" customHeight="1" x14ac:dyDescent="0.3"/>
    <row r="40962" ht="12.75" customHeight="1" x14ac:dyDescent="0.3"/>
    <row r="40963" ht="12.75" customHeight="1" x14ac:dyDescent="0.3"/>
    <row r="40964" ht="12.75" customHeight="1" x14ac:dyDescent="0.3"/>
    <row r="40965" ht="12.75" customHeight="1" x14ac:dyDescent="0.3"/>
    <row r="40966" ht="12.75" customHeight="1" x14ac:dyDescent="0.3"/>
    <row r="40967" ht="12.75" customHeight="1" x14ac:dyDescent="0.3"/>
    <row r="40968" ht="12.75" customHeight="1" x14ac:dyDescent="0.3"/>
    <row r="40969" ht="12.75" customHeight="1" x14ac:dyDescent="0.3"/>
    <row r="40970" ht="12.75" customHeight="1" x14ac:dyDescent="0.3"/>
    <row r="40971" ht="12.75" customHeight="1" x14ac:dyDescent="0.3"/>
    <row r="40972" ht="12.75" customHeight="1" x14ac:dyDescent="0.3"/>
    <row r="40973" ht="12.75" customHeight="1" x14ac:dyDescent="0.3"/>
    <row r="40974" ht="12.75" customHeight="1" x14ac:dyDescent="0.3"/>
    <row r="40975" ht="12.75" customHeight="1" x14ac:dyDescent="0.3"/>
    <row r="40976" ht="12.75" customHeight="1" x14ac:dyDescent="0.3"/>
    <row r="40977" ht="12.75" customHeight="1" x14ac:dyDescent="0.3"/>
    <row r="40978" ht="12.75" customHeight="1" x14ac:dyDescent="0.3"/>
    <row r="40979" ht="12.75" customHeight="1" x14ac:dyDescent="0.3"/>
    <row r="40980" ht="12.75" customHeight="1" x14ac:dyDescent="0.3"/>
    <row r="40981" ht="12.75" customHeight="1" x14ac:dyDescent="0.3"/>
    <row r="40982" ht="12.75" customHeight="1" x14ac:dyDescent="0.3"/>
    <row r="40983" ht="12.75" customHeight="1" x14ac:dyDescent="0.3"/>
    <row r="40984" ht="12.75" customHeight="1" x14ac:dyDescent="0.3"/>
    <row r="40985" ht="12.75" customHeight="1" x14ac:dyDescent="0.3"/>
    <row r="40986" ht="12.75" customHeight="1" x14ac:dyDescent="0.3"/>
    <row r="40987" ht="12.75" customHeight="1" x14ac:dyDescent="0.3"/>
    <row r="40988" ht="12.75" customHeight="1" x14ac:dyDescent="0.3"/>
    <row r="40989" ht="12.75" customHeight="1" x14ac:dyDescent="0.3"/>
    <row r="40990" ht="12.75" customHeight="1" x14ac:dyDescent="0.3"/>
    <row r="40991" ht="12.75" customHeight="1" x14ac:dyDescent="0.3"/>
    <row r="40992" ht="12.75" customHeight="1" x14ac:dyDescent="0.3"/>
    <row r="40993" ht="12.75" customHeight="1" x14ac:dyDescent="0.3"/>
    <row r="40994" ht="12.75" customHeight="1" x14ac:dyDescent="0.3"/>
    <row r="40995" ht="12.75" customHeight="1" x14ac:dyDescent="0.3"/>
    <row r="40996" ht="12.75" customHeight="1" x14ac:dyDescent="0.3"/>
    <row r="40997" ht="12.75" customHeight="1" x14ac:dyDescent="0.3"/>
    <row r="40998" ht="12.75" customHeight="1" x14ac:dyDescent="0.3"/>
    <row r="40999" ht="12.75" customHeight="1" x14ac:dyDescent="0.3"/>
    <row r="41000" ht="12.75" customHeight="1" x14ac:dyDescent="0.3"/>
    <row r="41001" ht="12.75" customHeight="1" x14ac:dyDescent="0.3"/>
    <row r="41002" ht="12.75" customHeight="1" x14ac:dyDescent="0.3"/>
    <row r="41003" ht="12.75" customHeight="1" x14ac:dyDescent="0.3"/>
    <row r="41004" ht="12.75" customHeight="1" x14ac:dyDescent="0.3"/>
    <row r="41005" ht="12.75" customHeight="1" x14ac:dyDescent="0.3"/>
    <row r="41006" ht="12.75" customHeight="1" x14ac:dyDescent="0.3"/>
    <row r="41007" ht="12.75" customHeight="1" x14ac:dyDescent="0.3"/>
    <row r="41008" ht="12.75" customHeight="1" x14ac:dyDescent="0.3"/>
    <row r="41009" ht="12.75" customHeight="1" x14ac:dyDescent="0.3"/>
    <row r="41010" ht="12.75" customHeight="1" x14ac:dyDescent="0.3"/>
    <row r="41011" ht="12.75" customHeight="1" x14ac:dyDescent="0.3"/>
    <row r="41012" ht="12.75" customHeight="1" x14ac:dyDescent="0.3"/>
    <row r="41013" ht="12.75" customHeight="1" x14ac:dyDescent="0.3"/>
    <row r="41014" ht="12.75" customHeight="1" x14ac:dyDescent="0.3"/>
    <row r="41015" ht="12.75" customHeight="1" x14ac:dyDescent="0.3"/>
    <row r="41016" ht="12.75" customHeight="1" x14ac:dyDescent="0.3"/>
    <row r="41017" ht="12.75" customHeight="1" x14ac:dyDescent="0.3"/>
    <row r="41018" ht="12.75" customHeight="1" x14ac:dyDescent="0.3"/>
    <row r="41019" ht="12.75" customHeight="1" x14ac:dyDescent="0.3"/>
    <row r="41020" ht="12.75" customHeight="1" x14ac:dyDescent="0.3"/>
    <row r="41021" ht="12.75" customHeight="1" x14ac:dyDescent="0.3"/>
    <row r="41022" ht="12.75" customHeight="1" x14ac:dyDescent="0.3"/>
    <row r="41023" ht="12.75" customHeight="1" x14ac:dyDescent="0.3"/>
    <row r="41024" ht="12.75" customHeight="1" x14ac:dyDescent="0.3"/>
    <row r="41025" ht="12.75" customHeight="1" x14ac:dyDescent="0.3"/>
    <row r="41026" ht="12.75" customHeight="1" x14ac:dyDescent="0.3"/>
    <row r="41027" ht="12.75" customHeight="1" x14ac:dyDescent="0.3"/>
    <row r="41028" ht="12.75" customHeight="1" x14ac:dyDescent="0.3"/>
    <row r="41029" ht="12.75" customHeight="1" x14ac:dyDescent="0.3"/>
    <row r="41030" ht="12.75" customHeight="1" x14ac:dyDescent="0.3"/>
    <row r="41031" ht="12.75" customHeight="1" x14ac:dyDescent="0.3"/>
    <row r="41032" ht="12.75" customHeight="1" x14ac:dyDescent="0.3"/>
    <row r="41033" ht="12.75" customHeight="1" x14ac:dyDescent="0.3"/>
    <row r="41034" ht="12.75" customHeight="1" x14ac:dyDescent="0.3"/>
    <row r="41035" ht="12.75" customHeight="1" x14ac:dyDescent="0.3"/>
    <row r="41036" ht="12.75" customHeight="1" x14ac:dyDescent="0.3"/>
    <row r="41037" ht="12.75" customHeight="1" x14ac:dyDescent="0.3"/>
    <row r="41038" ht="12.75" customHeight="1" x14ac:dyDescent="0.3"/>
    <row r="41039" ht="12.75" customHeight="1" x14ac:dyDescent="0.3"/>
    <row r="41040" ht="12.75" customHeight="1" x14ac:dyDescent="0.3"/>
    <row r="41041" ht="12.75" customHeight="1" x14ac:dyDescent="0.3"/>
    <row r="41042" ht="12.75" customHeight="1" x14ac:dyDescent="0.3"/>
    <row r="41043" ht="12.75" customHeight="1" x14ac:dyDescent="0.3"/>
    <row r="41044" ht="12.75" customHeight="1" x14ac:dyDescent="0.3"/>
    <row r="41045" ht="12.75" customHeight="1" x14ac:dyDescent="0.3"/>
    <row r="41046" ht="12.75" customHeight="1" x14ac:dyDescent="0.3"/>
    <row r="41047" ht="12.75" customHeight="1" x14ac:dyDescent="0.3"/>
    <row r="41048" ht="12.75" customHeight="1" x14ac:dyDescent="0.3"/>
    <row r="41049" ht="12.75" customHeight="1" x14ac:dyDescent="0.3"/>
    <row r="41050" ht="12.75" customHeight="1" x14ac:dyDescent="0.3"/>
    <row r="41051" ht="12.75" customHeight="1" x14ac:dyDescent="0.3"/>
    <row r="41052" ht="12.75" customHeight="1" x14ac:dyDescent="0.3"/>
    <row r="41053" ht="12.75" customHeight="1" x14ac:dyDescent="0.3"/>
    <row r="41054" ht="12.75" customHeight="1" x14ac:dyDescent="0.3"/>
    <row r="41055" ht="12.75" customHeight="1" x14ac:dyDescent="0.3"/>
    <row r="41056" ht="12.75" customHeight="1" x14ac:dyDescent="0.3"/>
    <row r="41057" ht="12.75" customHeight="1" x14ac:dyDescent="0.3"/>
    <row r="41058" ht="12.75" customHeight="1" x14ac:dyDescent="0.3"/>
    <row r="41059" ht="12.75" customHeight="1" x14ac:dyDescent="0.3"/>
    <row r="41060" ht="12.75" customHeight="1" x14ac:dyDescent="0.3"/>
    <row r="41061" ht="12.75" customHeight="1" x14ac:dyDescent="0.3"/>
    <row r="41062" ht="12.75" customHeight="1" x14ac:dyDescent="0.3"/>
    <row r="41063" ht="12.75" customHeight="1" x14ac:dyDescent="0.3"/>
    <row r="41064" ht="12.75" customHeight="1" x14ac:dyDescent="0.3"/>
    <row r="41065" ht="12.75" customHeight="1" x14ac:dyDescent="0.3"/>
    <row r="41066" ht="12.75" customHeight="1" x14ac:dyDescent="0.3"/>
    <row r="41067" ht="12.75" customHeight="1" x14ac:dyDescent="0.3"/>
    <row r="41068" ht="12.75" customHeight="1" x14ac:dyDescent="0.3"/>
    <row r="41069" ht="12.75" customHeight="1" x14ac:dyDescent="0.3"/>
    <row r="41070" ht="12.75" customHeight="1" x14ac:dyDescent="0.3"/>
    <row r="41071" ht="12.75" customHeight="1" x14ac:dyDescent="0.3"/>
    <row r="41072" ht="12.75" customHeight="1" x14ac:dyDescent="0.3"/>
    <row r="41073" ht="12.75" customHeight="1" x14ac:dyDescent="0.3"/>
    <row r="41074" ht="12.75" customHeight="1" x14ac:dyDescent="0.3"/>
    <row r="41075" ht="12.75" customHeight="1" x14ac:dyDescent="0.3"/>
    <row r="41076" ht="12.75" customHeight="1" x14ac:dyDescent="0.3"/>
    <row r="41077" ht="12.75" customHeight="1" x14ac:dyDescent="0.3"/>
    <row r="41078" ht="12.75" customHeight="1" x14ac:dyDescent="0.3"/>
    <row r="41079" ht="12.75" customHeight="1" x14ac:dyDescent="0.3"/>
    <row r="41080" ht="12.75" customHeight="1" x14ac:dyDescent="0.3"/>
    <row r="41081" ht="12.75" customHeight="1" x14ac:dyDescent="0.3"/>
    <row r="41082" ht="12.75" customHeight="1" x14ac:dyDescent="0.3"/>
    <row r="41083" ht="12.75" customHeight="1" x14ac:dyDescent="0.3"/>
    <row r="41084" ht="12.75" customHeight="1" x14ac:dyDescent="0.3"/>
    <row r="41085" ht="12.75" customHeight="1" x14ac:dyDescent="0.3"/>
    <row r="41086" ht="12.75" customHeight="1" x14ac:dyDescent="0.3"/>
    <row r="41087" ht="12.75" customHeight="1" x14ac:dyDescent="0.3"/>
    <row r="41088" ht="12.75" customHeight="1" x14ac:dyDescent="0.3"/>
    <row r="41089" ht="12.75" customHeight="1" x14ac:dyDescent="0.3"/>
    <row r="41090" ht="12.75" customHeight="1" x14ac:dyDescent="0.3"/>
    <row r="41091" ht="12.75" customHeight="1" x14ac:dyDescent="0.3"/>
    <row r="41092" ht="12.75" customHeight="1" x14ac:dyDescent="0.3"/>
    <row r="41093" ht="12.75" customHeight="1" x14ac:dyDescent="0.3"/>
    <row r="41094" ht="12.75" customHeight="1" x14ac:dyDescent="0.3"/>
    <row r="41095" ht="12.75" customHeight="1" x14ac:dyDescent="0.3"/>
    <row r="41096" ht="12.75" customHeight="1" x14ac:dyDescent="0.3"/>
    <row r="41097" ht="12.75" customHeight="1" x14ac:dyDescent="0.3"/>
    <row r="41098" ht="12.75" customHeight="1" x14ac:dyDescent="0.3"/>
    <row r="41099" ht="12.75" customHeight="1" x14ac:dyDescent="0.3"/>
    <row r="41100" ht="12.75" customHeight="1" x14ac:dyDescent="0.3"/>
    <row r="41101" ht="12.75" customHeight="1" x14ac:dyDescent="0.3"/>
    <row r="41102" ht="12.75" customHeight="1" x14ac:dyDescent="0.3"/>
    <row r="41103" ht="12.75" customHeight="1" x14ac:dyDescent="0.3"/>
    <row r="41104" ht="12.75" customHeight="1" x14ac:dyDescent="0.3"/>
    <row r="41105" ht="12.75" customHeight="1" x14ac:dyDescent="0.3"/>
    <row r="41106" ht="12.75" customHeight="1" x14ac:dyDescent="0.3"/>
    <row r="41107" ht="12.75" customHeight="1" x14ac:dyDescent="0.3"/>
    <row r="41108" ht="12.75" customHeight="1" x14ac:dyDescent="0.3"/>
    <row r="41109" ht="12.75" customHeight="1" x14ac:dyDescent="0.3"/>
    <row r="41110" ht="12.75" customHeight="1" x14ac:dyDescent="0.3"/>
    <row r="41111" ht="12.75" customHeight="1" x14ac:dyDescent="0.3"/>
    <row r="41112" ht="12.75" customHeight="1" x14ac:dyDescent="0.3"/>
    <row r="41113" ht="12.75" customHeight="1" x14ac:dyDescent="0.3"/>
    <row r="41114" ht="12.75" customHeight="1" x14ac:dyDescent="0.3"/>
    <row r="41115" ht="12.75" customHeight="1" x14ac:dyDescent="0.3"/>
    <row r="41116" ht="12.75" customHeight="1" x14ac:dyDescent="0.3"/>
    <row r="41117" ht="12.75" customHeight="1" x14ac:dyDescent="0.3"/>
    <row r="41118" ht="12.75" customHeight="1" x14ac:dyDescent="0.3"/>
    <row r="41119" ht="12.75" customHeight="1" x14ac:dyDescent="0.3"/>
    <row r="41120" ht="12.75" customHeight="1" x14ac:dyDescent="0.3"/>
    <row r="41121" ht="12.75" customHeight="1" x14ac:dyDescent="0.3"/>
    <row r="41122" ht="12.75" customHeight="1" x14ac:dyDescent="0.3"/>
    <row r="41123" ht="12.75" customHeight="1" x14ac:dyDescent="0.3"/>
    <row r="41124" ht="12.75" customHeight="1" x14ac:dyDescent="0.3"/>
    <row r="41125" ht="12.75" customHeight="1" x14ac:dyDescent="0.3"/>
    <row r="41126" ht="12.75" customHeight="1" x14ac:dyDescent="0.3"/>
    <row r="41127" ht="12.75" customHeight="1" x14ac:dyDescent="0.3"/>
    <row r="41128" ht="12.75" customHeight="1" x14ac:dyDescent="0.3"/>
    <row r="41129" ht="12.75" customHeight="1" x14ac:dyDescent="0.3"/>
    <row r="41130" ht="12.75" customHeight="1" x14ac:dyDescent="0.3"/>
    <row r="41131" ht="12.75" customHeight="1" x14ac:dyDescent="0.3"/>
    <row r="41132" ht="12.75" customHeight="1" x14ac:dyDescent="0.3"/>
    <row r="41133" ht="12.75" customHeight="1" x14ac:dyDescent="0.3"/>
    <row r="41134" ht="12.75" customHeight="1" x14ac:dyDescent="0.3"/>
    <row r="41135" ht="12.75" customHeight="1" x14ac:dyDescent="0.3"/>
    <row r="41136" ht="12.75" customHeight="1" x14ac:dyDescent="0.3"/>
    <row r="41137" ht="12.75" customHeight="1" x14ac:dyDescent="0.3"/>
    <row r="41138" ht="12.75" customHeight="1" x14ac:dyDescent="0.3"/>
    <row r="41139" ht="12.75" customHeight="1" x14ac:dyDescent="0.3"/>
    <row r="41140" ht="12.75" customHeight="1" x14ac:dyDescent="0.3"/>
    <row r="41141" ht="12.75" customHeight="1" x14ac:dyDescent="0.3"/>
    <row r="41142" ht="12.75" customHeight="1" x14ac:dyDescent="0.3"/>
    <row r="41143" ht="12.75" customHeight="1" x14ac:dyDescent="0.3"/>
    <row r="41144" ht="12.75" customHeight="1" x14ac:dyDescent="0.3"/>
    <row r="41145" ht="12.75" customHeight="1" x14ac:dyDescent="0.3"/>
    <row r="41146" ht="12.75" customHeight="1" x14ac:dyDescent="0.3"/>
    <row r="41147" ht="12.75" customHeight="1" x14ac:dyDescent="0.3"/>
    <row r="41148" ht="12.75" customHeight="1" x14ac:dyDescent="0.3"/>
    <row r="41149" ht="12.75" customHeight="1" x14ac:dyDescent="0.3"/>
    <row r="41150" ht="12.75" customHeight="1" x14ac:dyDescent="0.3"/>
    <row r="41151" ht="12.75" customHeight="1" x14ac:dyDescent="0.3"/>
    <row r="41152" ht="12.75" customHeight="1" x14ac:dyDescent="0.3"/>
    <row r="41153" ht="12.75" customHeight="1" x14ac:dyDescent="0.3"/>
    <row r="41154" ht="12.75" customHeight="1" x14ac:dyDescent="0.3"/>
    <row r="41155" ht="12.75" customHeight="1" x14ac:dyDescent="0.3"/>
    <row r="41156" ht="12.75" customHeight="1" x14ac:dyDescent="0.3"/>
    <row r="41157" ht="12.75" customHeight="1" x14ac:dyDescent="0.3"/>
    <row r="41158" ht="12.75" customHeight="1" x14ac:dyDescent="0.3"/>
    <row r="41159" ht="12.75" customHeight="1" x14ac:dyDescent="0.3"/>
    <row r="41160" ht="12.75" customHeight="1" x14ac:dyDescent="0.3"/>
    <row r="41161" ht="12.75" customHeight="1" x14ac:dyDescent="0.3"/>
    <row r="41162" ht="12.75" customHeight="1" x14ac:dyDescent="0.3"/>
    <row r="41163" ht="12.75" customHeight="1" x14ac:dyDescent="0.3"/>
    <row r="41164" ht="12.75" customHeight="1" x14ac:dyDescent="0.3"/>
    <row r="41165" ht="12.75" customHeight="1" x14ac:dyDescent="0.3"/>
    <row r="41166" ht="12.75" customHeight="1" x14ac:dyDescent="0.3"/>
    <row r="41167" ht="12.75" customHeight="1" x14ac:dyDescent="0.3"/>
    <row r="41168" ht="12.75" customHeight="1" x14ac:dyDescent="0.3"/>
    <row r="41169" ht="12.75" customHeight="1" x14ac:dyDescent="0.3"/>
    <row r="41170" ht="12.75" customHeight="1" x14ac:dyDescent="0.3"/>
    <row r="41171" ht="12.75" customHeight="1" x14ac:dyDescent="0.3"/>
    <row r="41172" ht="12.75" customHeight="1" x14ac:dyDescent="0.3"/>
    <row r="41173" ht="12.75" customHeight="1" x14ac:dyDescent="0.3"/>
    <row r="41174" ht="12.75" customHeight="1" x14ac:dyDescent="0.3"/>
    <row r="41175" ht="12.75" customHeight="1" x14ac:dyDescent="0.3"/>
    <row r="41176" ht="12.75" customHeight="1" x14ac:dyDescent="0.3"/>
    <row r="41177" ht="12.75" customHeight="1" x14ac:dyDescent="0.3"/>
    <row r="41178" ht="12.75" customHeight="1" x14ac:dyDescent="0.3"/>
    <row r="41179" ht="12.75" customHeight="1" x14ac:dyDescent="0.3"/>
    <row r="41180" ht="12.75" customHeight="1" x14ac:dyDescent="0.3"/>
    <row r="41181" ht="12.75" customHeight="1" x14ac:dyDescent="0.3"/>
    <row r="41182" ht="12.75" customHeight="1" x14ac:dyDescent="0.3"/>
    <row r="41183" ht="12.75" customHeight="1" x14ac:dyDescent="0.3"/>
    <row r="41184" ht="12.75" customHeight="1" x14ac:dyDescent="0.3"/>
    <row r="41185" ht="12.75" customHeight="1" x14ac:dyDescent="0.3"/>
    <row r="41186" ht="12.75" customHeight="1" x14ac:dyDescent="0.3"/>
    <row r="41187" ht="12.75" customHeight="1" x14ac:dyDescent="0.3"/>
    <row r="41188" ht="12.75" customHeight="1" x14ac:dyDescent="0.3"/>
    <row r="41189" ht="12.75" customHeight="1" x14ac:dyDescent="0.3"/>
    <row r="41190" ht="12.75" customHeight="1" x14ac:dyDescent="0.3"/>
    <row r="41191" ht="12.75" customHeight="1" x14ac:dyDescent="0.3"/>
    <row r="41192" ht="12.75" customHeight="1" x14ac:dyDescent="0.3"/>
    <row r="41193" ht="12.75" customHeight="1" x14ac:dyDescent="0.3"/>
    <row r="41194" ht="12.75" customHeight="1" x14ac:dyDescent="0.3"/>
    <row r="41195" ht="12.75" customHeight="1" x14ac:dyDescent="0.3"/>
    <row r="41196" ht="12.75" customHeight="1" x14ac:dyDescent="0.3"/>
    <row r="41197" ht="12.75" customHeight="1" x14ac:dyDescent="0.3"/>
    <row r="41198" ht="12.75" customHeight="1" x14ac:dyDescent="0.3"/>
    <row r="41199" ht="12.75" customHeight="1" x14ac:dyDescent="0.3"/>
    <row r="41200" ht="12.75" customHeight="1" x14ac:dyDescent="0.3"/>
    <row r="41201" ht="12.75" customHeight="1" x14ac:dyDescent="0.3"/>
    <row r="41202" ht="12.75" customHeight="1" x14ac:dyDescent="0.3"/>
    <row r="41203" ht="12.75" customHeight="1" x14ac:dyDescent="0.3"/>
    <row r="41204" ht="12.75" customHeight="1" x14ac:dyDescent="0.3"/>
    <row r="41205" ht="12.75" customHeight="1" x14ac:dyDescent="0.3"/>
    <row r="41206" ht="12.75" customHeight="1" x14ac:dyDescent="0.3"/>
    <row r="41207" ht="12.75" customHeight="1" x14ac:dyDescent="0.3"/>
    <row r="41208" ht="12.75" customHeight="1" x14ac:dyDescent="0.3"/>
    <row r="41209" ht="12.75" customHeight="1" x14ac:dyDescent="0.3"/>
    <row r="41210" ht="12.75" customHeight="1" x14ac:dyDescent="0.3"/>
    <row r="41211" ht="12.75" customHeight="1" x14ac:dyDescent="0.3"/>
    <row r="41212" ht="12.75" customHeight="1" x14ac:dyDescent="0.3"/>
    <row r="41213" ht="12.75" customHeight="1" x14ac:dyDescent="0.3"/>
    <row r="41214" ht="12.75" customHeight="1" x14ac:dyDescent="0.3"/>
    <row r="41215" ht="12.75" customHeight="1" x14ac:dyDescent="0.3"/>
    <row r="41216" ht="12.75" customHeight="1" x14ac:dyDescent="0.3"/>
    <row r="41217" ht="12.75" customHeight="1" x14ac:dyDescent="0.3"/>
    <row r="41218" ht="12.75" customHeight="1" x14ac:dyDescent="0.3"/>
    <row r="41219" ht="12.75" customHeight="1" x14ac:dyDescent="0.3"/>
    <row r="41220" ht="12.75" customHeight="1" x14ac:dyDescent="0.3"/>
    <row r="41221" ht="12.75" customHeight="1" x14ac:dyDescent="0.3"/>
    <row r="41222" ht="12.75" customHeight="1" x14ac:dyDescent="0.3"/>
    <row r="41223" ht="12.75" customHeight="1" x14ac:dyDescent="0.3"/>
    <row r="41224" ht="12.75" customHeight="1" x14ac:dyDescent="0.3"/>
    <row r="41225" ht="12.75" customHeight="1" x14ac:dyDescent="0.3"/>
    <row r="41226" ht="12.75" customHeight="1" x14ac:dyDescent="0.3"/>
    <row r="41227" ht="12.75" customHeight="1" x14ac:dyDescent="0.3"/>
    <row r="41228" ht="12.75" customHeight="1" x14ac:dyDescent="0.3"/>
    <row r="41229" ht="12.75" customHeight="1" x14ac:dyDescent="0.3"/>
    <row r="41230" ht="12.75" customHeight="1" x14ac:dyDescent="0.3"/>
    <row r="41231" ht="12.75" customHeight="1" x14ac:dyDescent="0.3"/>
    <row r="41232" ht="12.75" customHeight="1" x14ac:dyDescent="0.3"/>
    <row r="41233" ht="12.75" customHeight="1" x14ac:dyDescent="0.3"/>
    <row r="41234" ht="12.75" customHeight="1" x14ac:dyDescent="0.3"/>
    <row r="41235" ht="12.75" customHeight="1" x14ac:dyDescent="0.3"/>
    <row r="41236" ht="12.75" customHeight="1" x14ac:dyDescent="0.3"/>
    <row r="41237" ht="12.75" customHeight="1" x14ac:dyDescent="0.3"/>
    <row r="41238" ht="12.75" customHeight="1" x14ac:dyDescent="0.3"/>
    <row r="41239" ht="12.75" customHeight="1" x14ac:dyDescent="0.3"/>
    <row r="41240" ht="12.75" customHeight="1" x14ac:dyDescent="0.3"/>
    <row r="41241" ht="12.75" customHeight="1" x14ac:dyDescent="0.3"/>
    <row r="41242" ht="12.75" customHeight="1" x14ac:dyDescent="0.3"/>
    <row r="41243" ht="12.75" customHeight="1" x14ac:dyDescent="0.3"/>
    <row r="41244" ht="12.75" customHeight="1" x14ac:dyDescent="0.3"/>
    <row r="41245" ht="12.75" customHeight="1" x14ac:dyDescent="0.3"/>
    <row r="41246" ht="12.75" customHeight="1" x14ac:dyDescent="0.3"/>
    <row r="41247" ht="12.75" customHeight="1" x14ac:dyDescent="0.3"/>
    <row r="41248" ht="12.75" customHeight="1" x14ac:dyDescent="0.3"/>
    <row r="41249" ht="12.75" customHeight="1" x14ac:dyDescent="0.3"/>
    <row r="41250" ht="12.75" customHeight="1" x14ac:dyDescent="0.3"/>
    <row r="41251" ht="12.75" customHeight="1" x14ac:dyDescent="0.3"/>
    <row r="41252" ht="12.75" customHeight="1" x14ac:dyDescent="0.3"/>
    <row r="41253" ht="12.75" customHeight="1" x14ac:dyDescent="0.3"/>
    <row r="41254" ht="12.75" customHeight="1" x14ac:dyDescent="0.3"/>
    <row r="41255" ht="12.75" customHeight="1" x14ac:dyDescent="0.3"/>
    <row r="41256" ht="12.75" customHeight="1" x14ac:dyDescent="0.3"/>
    <row r="41257" ht="12.75" customHeight="1" x14ac:dyDescent="0.3"/>
    <row r="41258" ht="12.75" customHeight="1" x14ac:dyDescent="0.3"/>
    <row r="41259" ht="12.75" customHeight="1" x14ac:dyDescent="0.3"/>
    <row r="41260" ht="12.75" customHeight="1" x14ac:dyDescent="0.3"/>
    <row r="41261" ht="12.75" customHeight="1" x14ac:dyDescent="0.3"/>
    <row r="41262" ht="12.75" customHeight="1" x14ac:dyDescent="0.3"/>
    <row r="41263" ht="12.75" customHeight="1" x14ac:dyDescent="0.3"/>
    <row r="41264" ht="12.75" customHeight="1" x14ac:dyDescent="0.3"/>
    <row r="41265" ht="12.75" customHeight="1" x14ac:dyDescent="0.3"/>
    <row r="41266" ht="12.75" customHeight="1" x14ac:dyDescent="0.3"/>
    <row r="41267" ht="12.75" customHeight="1" x14ac:dyDescent="0.3"/>
    <row r="41268" ht="12.75" customHeight="1" x14ac:dyDescent="0.3"/>
    <row r="41269" ht="12.75" customHeight="1" x14ac:dyDescent="0.3"/>
    <row r="41270" ht="12.75" customHeight="1" x14ac:dyDescent="0.3"/>
    <row r="41271" ht="12.75" customHeight="1" x14ac:dyDescent="0.3"/>
    <row r="41272" ht="12.75" customHeight="1" x14ac:dyDescent="0.3"/>
    <row r="41273" ht="12.75" customHeight="1" x14ac:dyDescent="0.3"/>
    <row r="41274" ht="12.75" customHeight="1" x14ac:dyDescent="0.3"/>
    <row r="41275" ht="12.75" customHeight="1" x14ac:dyDescent="0.3"/>
    <row r="41276" ht="12.75" customHeight="1" x14ac:dyDescent="0.3"/>
    <row r="41277" ht="12.75" customHeight="1" x14ac:dyDescent="0.3"/>
    <row r="41278" ht="12.75" customHeight="1" x14ac:dyDescent="0.3"/>
    <row r="41279" ht="12.75" customHeight="1" x14ac:dyDescent="0.3"/>
    <row r="41280" ht="12.75" customHeight="1" x14ac:dyDescent="0.3"/>
    <row r="41281" ht="12.75" customHeight="1" x14ac:dyDescent="0.3"/>
    <row r="41282" ht="12.75" customHeight="1" x14ac:dyDescent="0.3"/>
    <row r="41283" ht="12.75" customHeight="1" x14ac:dyDescent="0.3"/>
    <row r="41284" ht="12.75" customHeight="1" x14ac:dyDescent="0.3"/>
    <row r="41285" ht="12.75" customHeight="1" x14ac:dyDescent="0.3"/>
    <row r="41286" ht="12.75" customHeight="1" x14ac:dyDescent="0.3"/>
    <row r="41287" ht="12.75" customHeight="1" x14ac:dyDescent="0.3"/>
    <row r="41288" ht="12.75" customHeight="1" x14ac:dyDescent="0.3"/>
    <row r="41289" ht="12.75" customHeight="1" x14ac:dyDescent="0.3"/>
    <row r="41290" ht="12.75" customHeight="1" x14ac:dyDescent="0.3"/>
    <row r="41291" ht="12.75" customHeight="1" x14ac:dyDescent="0.3"/>
    <row r="41292" ht="12.75" customHeight="1" x14ac:dyDescent="0.3"/>
    <row r="41293" ht="12.75" customHeight="1" x14ac:dyDescent="0.3"/>
    <row r="41294" ht="12.75" customHeight="1" x14ac:dyDescent="0.3"/>
    <row r="41295" ht="12.75" customHeight="1" x14ac:dyDescent="0.3"/>
    <row r="41296" ht="12.75" customHeight="1" x14ac:dyDescent="0.3"/>
    <row r="41297" ht="12.75" customHeight="1" x14ac:dyDescent="0.3"/>
    <row r="41298" ht="12.75" customHeight="1" x14ac:dyDescent="0.3"/>
    <row r="41299" ht="12.75" customHeight="1" x14ac:dyDescent="0.3"/>
    <row r="41300" ht="12.75" customHeight="1" x14ac:dyDescent="0.3"/>
    <row r="41301" ht="12.75" customHeight="1" x14ac:dyDescent="0.3"/>
    <row r="41302" ht="12.75" customHeight="1" x14ac:dyDescent="0.3"/>
    <row r="41303" ht="12.75" customHeight="1" x14ac:dyDescent="0.3"/>
    <row r="41304" ht="12.75" customHeight="1" x14ac:dyDescent="0.3"/>
    <row r="41305" ht="12.75" customHeight="1" x14ac:dyDescent="0.3"/>
    <row r="41306" ht="12.75" customHeight="1" x14ac:dyDescent="0.3"/>
    <row r="41307" ht="12.75" customHeight="1" x14ac:dyDescent="0.3"/>
    <row r="41308" ht="12.75" customHeight="1" x14ac:dyDescent="0.3"/>
    <row r="41309" ht="12.75" customHeight="1" x14ac:dyDescent="0.3"/>
    <row r="41310" ht="12.75" customHeight="1" x14ac:dyDescent="0.3"/>
    <row r="41311" ht="12.75" customHeight="1" x14ac:dyDescent="0.3"/>
    <row r="41312" ht="12.75" customHeight="1" x14ac:dyDescent="0.3"/>
    <row r="41313" ht="12.75" customHeight="1" x14ac:dyDescent="0.3"/>
    <row r="41314" ht="12.75" customHeight="1" x14ac:dyDescent="0.3"/>
    <row r="41315" ht="12.75" customHeight="1" x14ac:dyDescent="0.3"/>
    <row r="41316" ht="12.75" customHeight="1" x14ac:dyDescent="0.3"/>
    <row r="41317" ht="12.75" customHeight="1" x14ac:dyDescent="0.3"/>
    <row r="41318" ht="12.75" customHeight="1" x14ac:dyDescent="0.3"/>
    <row r="41319" ht="12.75" customHeight="1" x14ac:dyDescent="0.3"/>
    <row r="41320" ht="12.75" customHeight="1" x14ac:dyDescent="0.3"/>
    <row r="41321" ht="12.75" customHeight="1" x14ac:dyDescent="0.3"/>
    <row r="41322" ht="12.75" customHeight="1" x14ac:dyDescent="0.3"/>
    <row r="41323" ht="12.75" customHeight="1" x14ac:dyDescent="0.3"/>
    <row r="41324" ht="12.75" customHeight="1" x14ac:dyDescent="0.3"/>
    <row r="41325" ht="12.75" customHeight="1" x14ac:dyDescent="0.3"/>
    <row r="41326" ht="12.75" customHeight="1" x14ac:dyDescent="0.3"/>
    <row r="41327" ht="12.75" customHeight="1" x14ac:dyDescent="0.3"/>
    <row r="41328" ht="12.75" customHeight="1" x14ac:dyDescent="0.3"/>
    <row r="41329" ht="12.75" customHeight="1" x14ac:dyDescent="0.3"/>
    <row r="41330" ht="12.75" customHeight="1" x14ac:dyDescent="0.3"/>
    <row r="41331" ht="12.75" customHeight="1" x14ac:dyDescent="0.3"/>
    <row r="41332" ht="12.75" customHeight="1" x14ac:dyDescent="0.3"/>
    <row r="41333" ht="12.75" customHeight="1" x14ac:dyDescent="0.3"/>
    <row r="41334" ht="12.75" customHeight="1" x14ac:dyDescent="0.3"/>
    <row r="41335" ht="12.75" customHeight="1" x14ac:dyDescent="0.3"/>
    <row r="41336" ht="12.75" customHeight="1" x14ac:dyDescent="0.3"/>
    <row r="41337" ht="12.75" customHeight="1" x14ac:dyDescent="0.3"/>
    <row r="41338" ht="12.75" customHeight="1" x14ac:dyDescent="0.3"/>
    <row r="41339" ht="12.75" customHeight="1" x14ac:dyDescent="0.3"/>
    <row r="41340" ht="12.75" customHeight="1" x14ac:dyDescent="0.3"/>
    <row r="41341" ht="12.75" customHeight="1" x14ac:dyDescent="0.3"/>
    <row r="41342" ht="12.75" customHeight="1" x14ac:dyDescent="0.3"/>
    <row r="41343" ht="12.75" customHeight="1" x14ac:dyDescent="0.3"/>
    <row r="41344" ht="12.75" customHeight="1" x14ac:dyDescent="0.3"/>
    <row r="41345" ht="12.75" customHeight="1" x14ac:dyDescent="0.3"/>
    <row r="41346" ht="12.75" customHeight="1" x14ac:dyDescent="0.3"/>
    <row r="41347" ht="12.75" customHeight="1" x14ac:dyDescent="0.3"/>
    <row r="41348" ht="12.75" customHeight="1" x14ac:dyDescent="0.3"/>
    <row r="41349" ht="12.75" customHeight="1" x14ac:dyDescent="0.3"/>
    <row r="41350" ht="12.75" customHeight="1" x14ac:dyDescent="0.3"/>
    <row r="41351" ht="12.75" customHeight="1" x14ac:dyDescent="0.3"/>
    <row r="41352" ht="12.75" customHeight="1" x14ac:dyDescent="0.3"/>
    <row r="41353" ht="12.75" customHeight="1" x14ac:dyDescent="0.3"/>
    <row r="41354" ht="12.75" customHeight="1" x14ac:dyDescent="0.3"/>
    <row r="41355" ht="12.75" customHeight="1" x14ac:dyDescent="0.3"/>
    <row r="41356" ht="12.75" customHeight="1" x14ac:dyDescent="0.3"/>
    <row r="41357" ht="12.75" customHeight="1" x14ac:dyDescent="0.3"/>
    <row r="41358" ht="12.75" customHeight="1" x14ac:dyDescent="0.3"/>
    <row r="41359" ht="12.75" customHeight="1" x14ac:dyDescent="0.3"/>
    <row r="41360" ht="12.75" customHeight="1" x14ac:dyDescent="0.3"/>
    <row r="41361" ht="12.75" customHeight="1" x14ac:dyDescent="0.3"/>
    <row r="41362" ht="12.75" customHeight="1" x14ac:dyDescent="0.3"/>
    <row r="41363" ht="12.75" customHeight="1" x14ac:dyDescent="0.3"/>
    <row r="41364" ht="12.75" customHeight="1" x14ac:dyDescent="0.3"/>
    <row r="41365" ht="12.75" customHeight="1" x14ac:dyDescent="0.3"/>
    <row r="41366" ht="12.75" customHeight="1" x14ac:dyDescent="0.3"/>
    <row r="41367" ht="12.75" customHeight="1" x14ac:dyDescent="0.3"/>
    <row r="41368" ht="12.75" customHeight="1" x14ac:dyDescent="0.3"/>
    <row r="41369" ht="12.75" customHeight="1" x14ac:dyDescent="0.3"/>
    <row r="41370" ht="12.75" customHeight="1" x14ac:dyDescent="0.3"/>
    <row r="41371" ht="12.75" customHeight="1" x14ac:dyDescent="0.3"/>
    <row r="41372" ht="12.75" customHeight="1" x14ac:dyDescent="0.3"/>
    <row r="41373" ht="12.75" customHeight="1" x14ac:dyDescent="0.3"/>
    <row r="41374" ht="12.75" customHeight="1" x14ac:dyDescent="0.3"/>
    <row r="41375" ht="12.75" customHeight="1" x14ac:dyDescent="0.3"/>
    <row r="41376" ht="12.75" customHeight="1" x14ac:dyDescent="0.3"/>
    <row r="41377" ht="12.75" customHeight="1" x14ac:dyDescent="0.3"/>
    <row r="41378" ht="12.75" customHeight="1" x14ac:dyDescent="0.3"/>
    <row r="41379" ht="12.75" customHeight="1" x14ac:dyDescent="0.3"/>
    <row r="41380" ht="12.75" customHeight="1" x14ac:dyDescent="0.3"/>
    <row r="41381" ht="12.75" customHeight="1" x14ac:dyDescent="0.3"/>
    <row r="41382" ht="12.75" customHeight="1" x14ac:dyDescent="0.3"/>
    <row r="41383" ht="12.75" customHeight="1" x14ac:dyDescent="0.3"/>
    <row r="41384" ht="12.75" customHeight="1" x14ac:dyDescent="0.3"/>
    <row r="41385" ht="12.75" customHeight="1" x14ac:dyDescent="0.3"/>
    <row r="41386" ht="12.75" customHeight="1" x14ac:dyDescent="0.3"/>
    <row r="41387" ht="12.75" customHeight="1" x14ac:dyDescent="0.3"/>
    <row r="41388" ht="12.75" customHeight="1" x14ac:dyDescent="0.3"/>
    <row r="41389" ht="12.75" customHeight="1" x14ac:dyDescent="0.3"/>
    <row r="41390" ht="12.75" customHeight="1" x14ac:dyDescent="0.3"/>
    <row r="41391" ht="12.75" customHeight="1" x14ac:dyDescent="0.3"/>
    <row r="41392" ht="12.75" customHeight="1" x14ac:dyDescent="0.3"/>
    <row r="41393" ht="12.75" customHeight="1" x14ac:dyDescent="0.3"/>
    <row r="41394" ht="12.75" customHeight="1" x14ac:dyDescent="0.3"/>
    <row r="41395" ht="12.75" customHeight="1" x14ac:dyDescent="0.3"/>
    <row r="41396" ht="12.75" customHeight="1" x14ac:dyDescent="0.3"/>
    <row r="41397" ht="12.75" customHeight="1" x14ac:dyDescent="0.3"/>
    <row r="41398" ht="12.75" customHeight="1" x14ac:dyDescent="0.3"/>
    <row r="41399" ht="12.75" customHeight="1" x14ac:dyDescent="0.3"/>
    <row r="41400" ht="12.75" customHeight="1" x14ac:dyDescent="0.3"/>
    <row r="41401" ht="12.75" customHeight="1" x14ac:dyDescent="0.3"/>
    <row r="41402" ht="12.75" customHeight="1" x14ac:dyDescent="0.3"/>
    <row r="41403" ht="12.75" customHeight="1" x14ac:dyDescent="0.3"/>
    <row r="41404" ht="12.75" customHeight="1" x14ac:dyDescent="0.3"/>
    <row r="41405" ht="12.75" customHeight="1" x14ac:dyDescent="0.3"/>
    <row r="41406" ht="12.75" customHeight="1" x14ac:dyDescent="0.3"/>
    <row r="41407" ht="12.75" customHeight="1" x14ac:dyDescent="0.3"/>
    <row r="41408" ht="12.75" customHeight="1" x14ac:dyDescent="0.3"/>
    <row r="41409" ht="12.75" customHeight="1" x14ac:dyDescent="0.3"/>
    <row r="41410" ht="12.75" customHeight="1" x14ac:dyDescent="0.3"/>
    <row r="41411" ht="12.75" customHeight="1" x14ac:dyDescent="0.3"/>
    <row r="41412" ht="12.75" customHeight="1" x14ac:dyDescent="0.3"/>
    <row r="41413" ht="12.75" customHeight="1" x14ac:dyDescent="0.3"/>
    <row r="41414" ht="12.75" customHeight="1" x14ac:dyDescent="0.3"/>
    <row r="41415" ht="12.75" customHeight="1" x14ac:dyDescent="0.3"/>
    <row r="41416" ht="12.75" customHeight="1" x14ac:dyDescent="0.3"/>
    <row r="41417" ht="12.75" customHeight="1" x14ac:dyDescent="0.3"/>
    <row r="41418" ht="12.75" customHeight="1" x14ac:dyDescent="0.3"/>
    <row r="41419" ht="12.75" customHeight="1" x14ac:dyDescent="0.3"/>
    <row r="41420" ht="12.75" customHeight="1" x14ac:dyDescent="0.3"/>
    <row r="41421" ht="12.75" customHeight="1" x14ac:dyDescent="0.3"/>
    <row r="41422" ht="12.75" customHeight="1" x14ac:dyDescent="0.3"/>
    <row r="41423" ht="12.75" customHeight="1" x14ac:dyDescent="0.3"/>
    <row r="41424" ht="12.75" customHeight="1" x14ac:dyDescent="0.3"/>
    <row r="41425" ht="12.75" customHeight="1" x14ac:dyDescent="0.3"/>
    <row r="41426" ht="12.75" customHeight="1" x14ac:dyDescent="0.3"/>
    <row r="41427" ht="12.75" customHeight="1" x14ac:dyDescent="0.3"/>
    <row r="41428" ht="12.75" customHeight="1" x14ac:dyDescent="0.3"/>
    <row r="41429" ht="12.75" customHeight="1" x14ac:dyDescent="0.3"/>
    <row r="41430" ht="12.75" customHeight="1" x14ac:dyDescent="0.3"/>
    <row r="41431" ht="12.75" customHeight="1" x14ac:dyDescent="0.3"/>
    <row r="41432" ht="12.75" customHeight="1" x14ac:dyDescent="0.3"/>
    <row r="41433" ht="12.75" customHeight="1" x14ac:dyDescent="0.3"/>
    <row r="41434" ht="12.75" customHeight="1" x14ac:dyDescent="0.3"/>
    <row r="41435" ht="12.75" customHeight="1" x14ac:dyDescent="0.3"/>
    <row r="41436" ht="12.75" customHeight="1" x14ac:dyDescent="0.3"/>
    <row r="41437" ht="12.75" customHeight="1" x14ac:dyDescent="0.3"/>
    <row r="41438" ht="12.75" customHeight="1" x14ac:dyDescent="0.3"/>
    <row r="41439" ht="12.75" customHeight="1" x14ac:dyDescent="0.3"/>
    <row r="41440" ht="12.75" customHeight="1" x14ac:dyDescent="0.3"/>
    <row r="41441" ht="12.75" customHeight="1" x14ac:dyDescent="0.3"/>
    <row r="41442" ht="12.75" customHeight="1" x14ac:dyDescent="0.3"/>
    <row r="41443" ht="12.75" customHeight="1" x14ac:dyDescent="0.3"/>
    <row r="41444" ht="12.75" customHeight="1" x14ac:dyDescent="0.3"/>
    <row r="41445" ht="12.75" customHeight="1" x14ac:dyDescent="0.3"/>
    <row r="41446" ht="12.75" customHeight="1" x14ac:dyDescent="0.3"/>
    <row r="41447" ht="12.75" customHeight="1" x14ac:dyDescent="0.3"/>
    <row r="41448" ht="12.75" customHeight="1" x14ac:dyDescent="0.3"/>
    <row r="41449" ht="12.75" customHeight="1" x14ac:dyDescent="0.3"/>
    <row r="41450" ht="12.75" customHeight="1" x14ac:dyDescent="0.3"/>
    <row r="41451" ht="12.75" customHeight="1" x14ac:dyDescent="0.3"/>
    <row r="41452" ht="12.75" customHeight="1" x14ac:dyDescent="0.3"/>
    <row r="41453" ht="12.75" customHeight="1" x14ac:dyDescent="0.3"/>
    <row r="41454" ht="12.75" customHeight="1" x14ac:dyDescent="0.3"/>
    <row r="41455" ht="12.75" customHeight="1" x14ac:dyDescent="0.3"/>
    <row r="41456" ht="12.75" customHeight="1" x14ac:dyDescent="0.3"/>
    <row r="41457" ht="12.75" customHeight="1" x14ac:dyDescent="0.3"/>
    <row r="41458" ht="12.75" customHeight="1" x14ac:dyDescent="0.3"/>
    <row r="41459" ht="12.75" customHeight="1" x14ac:dyDescent="0.3"/>
    <row r="41460" ht="12.75" customHeight="1" x14ac:dyDescent="0.3"/>
    <row r="41461" ht="12.75" customHeight="1" x14ac:dyDescent="0.3"/>
    <row r="41462" ht="12.75" customHeight="1" x14ac:dyDescent="0.3"/>
    <row r="41463" ht="12.75" customHeight="1" x14ac:dyDescent="0.3"/>
    <row r="41464" ht="12.75" customHeight="1" x14ac:dyDescent="0.3"/>
    <row r="41465" ht="12.75" customHeight="1" x14ac:dyDescent="0.3"/>
    <row r="41466" ht="12.75" customHeight="1" x14ac:dyDescent="0.3"/>
    <row r="41467" ht="12.75" customHeight="1" x14ac:dyDescent="0.3"/>
    <row r="41468" ht="12.75" customHeight="1" x14ac:dyDescent="0.3"/>
    <row r="41469" ht="12.75" customHeight="1" x14ac:dyDescent="0.3"/>
    <row r="41470" ht="12.75" customHeight="1" x14ac:dyDescent="0.3"/>
    <row r="41471" ht="12.75" customHeight="1" x14ac:dyDescent="0.3"/>
    <row r="41472" ht="12.75" customHeight="1" x14ac:dyDescent="0.3"/>
    <row r="41473" ht="12.75" customHeight="1" x14ac:dyDescent="0.3"/>
    <row r="41474" ht="12.75" customHeight="1" x14ac:dyDescent="0.3"/>
    <row r="41475" ht="12.75" customHeight="1" x14ac:dyDescent="0.3"/>
    <row r="41476" ht="12.75" customHeight="1" x14ac:dyDescent="0.3"/>
    <row r="41477" ht="12.75" customHeight="1" x14ac:dyDescent="0.3"/>
    <row r="41478" ht="12.75" customHeight="1" x14ac:dyDescent="0.3"/>
    <row r="41479" ht="12.75" customHeight="1" x14ac:dyDescent="0.3"/>
    <row r="41480" ht="12.75" customHeight="1" x14ac:dyDescent="0.3"/>
    <row r="41481" ht="12.75" customHeight="1" x14ac:dyDescent="0.3"/>
    <row r="41482" ht="12.75" customHeight="1" x14ac:dyDescent="0.3"/>
    <row r="41483" ht="12.75" customHeight="1" x14ac:dyDescent="0.3"/>
    <row r="41484" ht="12.75" customHeight="1" x14ac:dyDescent="0.3"/>
    <row r="41485" ht="12.75" customHeight="1" x14ac:dyDescent="0.3"/>
    <row r="41486" ht="12.75" customHeight="1" x14ac:dyDescent="0.3"/>
    <row r="41487" ht="12.75" customHeight="1" x14ac:dyDescent="0.3"/>
    <row r="41488" ht="12.75" customHeight="1" x14ac:dyDescent="0.3"/>
    <row r="41489" ht="12.75" customHeight="1" x14ac:dyDescent="0.3"/>
    <row r="41490" ht="12.75" customHeight="1" x14ac:dyDescent="0.3"/>
    <row r="41491" ht="12.75" customHeight="1" x14ac:dyDescent="0.3"/>
    <row r="41492" ht="12.75" customHeight="1" x14ac:dyDescent="0.3"/>
    <row r="41493" ht="12.75" customHeight="1" x14ac:dyDescent="0.3"/>
    <row r="41494" ht="12.75" customHeight="1" x14ac:dyDescent="0.3"/>
    <row r="41495" ht="12.75" customHeight="1" x14ac:dyDescent="0.3"/>
    <row r="41496" ht="12.75" customHeight="1" x14ac:dyDescent="0.3"/>
    <row r="41497" ht="12.75" customHeight="1" x14ac:dyDescent="0.3"/>
    <row r="41498" ht="12.75" customHeight="1" x14ac:dyDescent="0.3"/>
    <row r="41499" ht="12.75" customHeight="1" x14ac:dyDescent="0.3"/>
    <row r="41500" ht="12.75" customHeight="1" x14ac:dyDescent="0.3"/>
    <row r="41501" ht="12.75" customHeight="1" x14ac:dyDescent="0.3"/>
    <row r="41502" ht="12.75" customHeight="1" x14ac:dyDescent="0.3"/>
    <row r="41503" ht="12.75" customHeight="1" x14ac:dyDescent="0.3"/>
    <row r="41504" ht="12.75" customHeight="1" x14ac:dyDescent="0.3"/>
    <row r="41505" ht="12.75" customHeight="1" x14ac:dyDescent="0.3"/>
    <row r="41506" ht="12.75" customHeight="1" x14ac:dyDescent="0.3"/>
    <row r="41507" ht="12.75" customHeight="1" x14ac:dyDescent="0.3"/>
    <row r="41508" ht="12.75" customHeight="1" x14ac:dyDescent="0.3"/>
    <row r="41509" ht="12.75" customHeight="1" x14ac:dyDescent="0.3"/>
    <row r="41510" ht="12.75" customHeight="1" x14ac:dyDescent="0.3"/>
    <row r="41511" ht="12.75" customHeight="1" x14ac:dyDescent="0.3"/>
    <row r="41512" ht="12.75" customHeight="1" x14ac:dyDescent="0.3"/>
    <row r="41513" ht="12.75" customHeight="1" x14ac:dyDescent="0.3"/>
    <row r="41514" ht="12.75" customHeight="1" x14ac:dyDescent="0.3"/>
    <row r="41515" ht="12.75" customHeight="1" x14ac:dyDescent="0.3"/>
    <row r="41516" ht="12.75" customHeight="1" x14ac:dyDescent="0.3"/>
    <row r="41517" ht="12.75" customHeight="1" x14ac:dyDescent="0.3"/>
    <row r="41518" ht="12.75" customHeight="1" x14ac:dyDescent="0.3"/>
    <row r="41519" ht="12.75" customHeight="1" x14ac:dyDescent="0.3"/>
    <row r="41520" ht="12.75" customHeight="1" x14ac:dyDescent="0.3"/>
    <row r="41521" ht="12.75" customHeight="1" x14ac:dyDescent="0.3"/>
    <row r="41522" ht="12.75" customHeight="1" x14ac:dyDescent="0.3"/>
    <row r="41523" ht="12.75" customHeight="1" x14ac:dyDescent="0.3"/>
    <row r="41524" ht="12.75" customHeight="1" x14ac:dyDescent="0.3"/>
    <row r="41525" ht="12.75" customHeight="1" x14ac:dyDescent="0.3"/>
    <row r="41526" ht="12.75" customHeight="1" x14ac:dyDescent="0.3"/>
    <row r="41527" ht="12.75" customHeight="1" x14ac:dyDescent="0.3"/>
    <row r="41528" ht="12.75" customHeight="1" x14ac:dyDescent="0.3"/>
    <row r="41529" ht="12.75" customHeight="1" x14ac:dyDescent="0.3"/>
    <row r="41530" ht="12.75" customHeight="1" x14ac:dyDescent="0.3"/>
    <row r="41531" ht="12.75" customHeight="1" x14ac:dyDescent="0.3"/>
    <row r="41532" ht="12.75" customHeight="1" x14ac:dyDescent="0.3"/>
    <row r="41533" ht="12.75" customHeight="1" x14ac:dyDescent="0.3"/>
    <row r="41534" ht="12.75" customHeight="1" x14ac:dyDescent="0.3"/>
    <row r="41535" ht="12.75" customHeight="1" x14ac:dyDescent="0.3"/>
    <row r="41536" ht="12.75" customHeight="1" x14ac:dyDescent="0.3"/>
    <row r="41537" ht="12.75" customHeight="1" x14ac:dyDescent="0.3"/>
    <row r="41538" ht="12.75" customHeight="1" x14ac:dyDescent="0.3"/>
    <row r="41539" ht="12.75" customHeight="1" x14ac:dyDescent="0.3"/>
    <row r="41540" ht="12.75" customHeight="1" x14ac:dyDescent="0.3"/>
    <row r="41541" ht="12.75" customHeight="1" x14ac:dyDescent="0.3"/>
    <row r="41542" ht="12.75" customHeight="1" x14ac:dyDescent="0.3"/>
    <row r="41543" ht="12.75" customHeight="1" x14ac:dyDescent="0.3"/>
    <row r="41544" ht="12.75" customHeight="1" x14ac:dyDescent="0.3"/>
    <row r="41545" ht="12.75" customHeight="1" x14ac:dyDescent="0.3"/>
    <row r="41546" ht="12.75" customHeight="1" x14ac:dyDescent="0.3"/>
    <row r="41547" ht="12.75" customHeight="1" x14ac:dyDescent="0.3"/>
    <row r="41548" ht="12.75" customHeight="1" x14ac:dyDescent="0.3"/>
    <row r="41549" ht="12.75" customHeight="1" x14ac:dyDescent="0.3"/>
    <row r="41550" ht="12.75" customHeight="1" x14ac:dyDescent="0.3"/>
    <row r="41551" ht="12.75" customHeight="1" x14ac:dyDescent="0.3"/>
    <row r="41552" ht="12.75" customHeight="1" x14ac:dyDescent="0.3"/>
    <row r="41553" ht="12.75" customHeight="1" x14ac:dyDescent="0.3"/>
    <row r="41554" ht="12.75" customHeight="1" x14ac:dyDescent="0.3"/>
    <row r="41555" ht="12.75" customHeight="1" x14ac:dyDescent="0.3"/>
    <row r="41556" ht="12.75" customHeight="1" x14ac:dyDescent="0.3"/>
    <row r="41557" ht="12.75" customHeight="1" x14ac:dyDescent="0.3"/>
    <row r="41558" ht="12.75" customHeight="1" x14ac:dyDescent="0.3"/>
    <row r="41559" ht="12.75" customHeight="1" x14ac:dyDescent="0.3"/>
    <row r="41560" ht="12.75" customHeight="1" x14ac:dyDescent="0.3"/>
    <row r="41561" ht="12.75" customHeight="1" x14ac:dyDescent="0.3"/>
    <row r="41562" ht="12.75" customHeight="1" x14ac:dyDescent="0.3"/>
    <row r="41563" ht="12.75" customHeight="1" x14ac:dyDescent="0.3"/>
    <row r="41564" ht="12.75" customHeight="1" x14ac:dyDescent="0.3"/>
    <row r="41565" ht="12.75" customHeight="1" x14ac:dyDescent="0.3"/>
    <row r="41566" ht="12.75" customHeight="1" x14ac:dyDescent="0.3"/>
    <row r="41567" ht="12.75" customHeight="1" x14ac:dyDescent="0.3"/>
    <row r="41568" ht="12.75" customHeight="1" x14ac:dyDescent="0.3"/>
    <row r="41569" ht="12.75" customHeight="1" x14ac:dyDescent="0.3"/>
    <row r="41570" ht="12.75" customHeight="1" x14ac:dyDescent="0.3"/>
    <row r="41571" ht="12.75" customHeight="1" x14ac:dyDescent="0.3"/>
    <row r="41572" ht="12.75" customHeight="1" x14ac:dyDescent="0.3"/>
    <row r="41573" ht="12.75" customHeight="1" x14ac:dyDescent="0.3"/>
    <row r="41574" ht="12.75" customHeight="1" x14ac:dyDescent="0.3"/>
    <row r="41575" ht="12.75" customHeight="1" x14ac:dyDescent="0.3"/>
    <row r="41576" ht="12.75" customHeight="1" x14ac:dyDescent="0.3"/>
    <row r="41577" ht="12.75" customHeight="1" x14ac:dyDescent="0.3"/>
    <row r="41578" ht="12.75" customHeight="1" x14ac:dyDescent="0.3"/>
    <row r="41579" ht="12.75" customHeight="1" x14ac:dyDescent="0.3"/>
    <row r="41580" ht="12.75" customHeight="1" x14ac:dyDescent="0.3"/>
    <row r="41581" ht="12.75" customHeight="1" x14ac:dyDescent="0.3"/>
    <row r="41582" ht="12.75" customHeight="1" x14ac:dyDescent="0.3"/>
    <row r="41583" ht="12.75" customHeight="1" x14ac:dyDescent="0.3"/>
    <row r="41584" ht="12.75" customHeight="1" x14ac:dyDescent="0.3"/>
    <row r="41585" ht="12.75" customHeight="1" x14ac:dyDescent="0.3"/>
    <row r="41586" ht="12.75" customHeight="1" x14ac:dyDescent="0.3"/>
    <row r="41587" ht="12.75" customHeight="1" x14ac:dyDescent="0.3"/>
    <row r="41588" ht="12.75" customHeight="1" x14ac:dyDescent="0.3"/>
    <row r="41589" ht="12.75" customHeight="1" x14ac:dyDescent="0.3"/>
    <row r="41590" ht="12.75" customHeight="1" x14ac:dyDescent="0.3"/>
    <row r="41591" ht="12.75" customHeight="1" x14ac:dyDescent="0.3"/>
    <row r="41592" ht="12.75" customHeight="1" x14ac:dyDescent="0.3"/>
    <row r="41593" ht="12.75" customHeight="1" x14ac:dyDescent="0.3"/>
    <row r="41594" ht="12.75" customHeight="1" x14ac:dyDescent="0.3"/>
    <row r="41595" ht="12.75" customHeight="1" x14ac:dyDescent="0.3"/>
    <row r="41596" ht="12.75" customHeight="1" x14ac:dyDescent="0.3"/>
    <row r="41597" ht="12.75" customHeight="1" x14ac:dyDescent="0.3"/>
    <row r="41598" ht="12.75" customHeight="1" x14ac:dyDescent="0.3"/>
    <row r="41599" ht="12.75" customHeight="1" x14ac:dyDescent="0.3"/>
    <row r="41600" ht="12.75" customHeight="1" x14ac:dyDescent="0.3"/>
    <row r="41601" ht="12.75" customHeight="1" x14ac:dyDescent="0.3"/>
    <row r="41602" ht="12.75" customHeight="1" x14ac:dyDescent="0.3"/>
    <row r="41603" ht="12.75" customHeight="1" x14ac:dyDescent="0.3"/>
    <row r="41604" ht="12.75" customHeight="1" x14ac:dyDescent="0.3"/>
    <row r="41605" ht="12.75" customHeight="1" x14ac:dyDescent="0.3"/>
    <row r="41606" ht="12.75" customHeight="1" x14ac:dyDescent="0.3"/>
    <row r="41607" ht="12.75" customHeight="1" x14ac:dyDescent="0.3"/>
    <row r="41608" ht="12.75" customHeight="1" x14ac:dyDescent="0.3"/>
    <row r="41609" ht="12.75" customHeight="1" x14ac:dyDescent="0.3"/>
    <row r="41610" ht="12.75" customHeight="1" x14ac:dyDescent="0.3"/>
    <row r="41611" ht="12.75" customHeight="1" x14ac:dyDescent="0.3"/>
    <row r="41612" ht="12.75" customHeight="1" x14ac:dyDescent="0.3"/>
    <row r="41613" ht="12.75" customHeight="1" x14ac:dyDescent="0.3"/>
    <row r="41614" ht="12.75" customHeight="1" x14ac:dyDescent="0.3"/>
    <row r="41615" ht="12.75" customHeight="1" x14ac:dyDescent="0.3"/>
    <row r="41616" ht="12.75" customHeight="1" x14ac:dyDescent="0.3"/>
    <row r="41617" ht="12.75" customHeight="1" x14ac:dyDescent="0.3"/>
    <row r="41618" ht="12.75" customHeight="1" x14ac:dyDescent="0.3"/>
    <row r="41619" ht="12.75" customHeight="1" x14ac:dyDescent="0.3"/>
    <row r="41620" ht="12.75" customHeight="1" x14ac:dyDescent="0.3"/>
    <row r="41621" ht="12.75" customHeight="1" x14ac:dyDescent="0.3"/>
    <row r="41622" ht="12.75" customHeight="1" x14ac:dyDescent="0.3"/>
    <row r="41623" ht="12.75" customHeight="1" x14ac:dyDescent="0.3"/>
    <row r="41624" ht="12.75" customHeight="1" x14ac:dyDescent="0.3"/>
    <row r="41625" ht="12.75" customHeight="1" x14ac:dyDescent="0.3"/>
    <row r="41626" ht="12.75" customHeight="1" x14ac:dyDescent="0.3"/>
    <row r="41627" ht="12.75" customHeight="1" x14ac:dyDescent="0.3"/>
    <row r="41628" ht="12.75" customHeight="1" x14ac:dyDescent="0.3"/>
    <row r="41629" ht="12.75" customHeight="1" x14ac:dyDescent="0.3"/>
    <row r="41630" ht="12.75" customHeight="1" x14ac:dyDescent="0.3"/>
    <row r="41631" ht="12.75" customHeight="1" x14ac:dyDescent="0.3"/>
    <row r="41632" ht="12.75" customHeight="1" x14ac:dyDescent="0.3"/>
    <row r="41633" ht="12.75" customHeight="1" x14ac:dyDescent="0.3"/>
    <row r="41634" ht="12.75" customHeight="1" x14ac:dyDescent="0.3"/>
    <row r="41635" ht="12.75" customHeight="1" x14ac:dyDescent="0.3"/>
    <row r="41636" ht="12.75" customHeight="1" x14ac:dyDescent="0.3"/>
    <row r="41637" ht="12.75" customHeight="1" x14ac:dyDescent="0.3"/>
    <row r="41638" ht="12.75" customHeight="1" x14ac:dyDescent="0.3"/>
    <row r="41639" ht="12.75" customHeight="1" x14ac:dyDescent="0.3"/>
    <row r="41640" ht="12.75" customHeight="1" x14ac:dyDescent="0.3"/>
    <row r="41641" ht="12.75" customHeight="1" x14ac:dyDescent="0.3"/>
    <row r="41642" ht="12.75" customHeight="1" x14ac:dyDescent="0.3"/>
    <row r="41643" ht="12.75" customHeight="1" x14ac:dyDescent="0.3"/>
    <row r="41644" ht="12.75" customHeight="1" x14ac:dyDescent="0.3"/>
    <row r="41645" ht="12.75" customHeight="1" x14ac:dyDescent="0.3"/>
    <row r="41646" ht="12.75" customHeight="1" x14ac:dyDescent="0.3"/>
    <row r="41647" ht="12.75" customHeight="1" x14ac:dyDescent="0.3"/>
    <row r="41648" ht="12.75" customHeight="1" x14ac:dyDescent="0.3"/>
    <row r="41649" ht="12.75" customHeight="1" x14ac:dyDescent="0.3"/>
    <row r="41650" ht="12.75" customHeight="1" x14ac:dyDescent="0.3"/>
    <row r="41651" ht="12.75" customHeight="1" x14ac:dyDescent="0.3"/>
    <row r="41652" ht="12.75" customHeight="1" x14ac:dyDescent="0.3"/>
    <row r="41653" ht="12.75" customHeight="1" x14ac:dyDescent="0.3"/>
    <row r="41654" ht="12.75" customHeight="1" x14ac:dyDescent="0.3"/>
    <row r="41655" ht="12.75" customHeight="1" x14ac:dyDescent="0.3"/>
    <row r="41656" ht="12.75" customHeight="1" x14ac:dyDescent="0.3"/>
    <row r="41657" ht="12.75" customHeight="1" x14ac:dyDescent="0.3"/>
    <row r="41658" ht="12.75" customHeight="1" x14ac:dyDescent="0.3"/>
    <row r="41659" ht="12.75" customHeight="1" x14ac:dyDescent="0.3"/>
    <row r="41660" ht="12.75" customHeight="1" x14ac:dyDescent="0.3"/>
    <row r="41661" ht="12.75" customHeight="1" x14ac:dyDescent="0.3"/>
    <row r="41662" ht="12.75" customHeight="1" x14ac:dyDescent="0.3"/>
    <row r="41663" ht="12.75" customHeight="1" x14ac:dyDescent="0.3"/>
    <row r="41664" ht="12.75" customHeight="1" x14ac:dyDescent="0.3"/>
    <row r="41665" ht="12.75" customHeight="1" x14ac:dyDescent="0.3"/>
    <row r="41666" ht="12.75" customHeight="1" x14ac:dyDescent="0.3"/>
    <row r="41667" ht="12.75" customHeight="1" x14ac:dyDescent="0.3"/>
    <row r="41668" ht="12.75" customHeight="1" x14ac:dyDescent="0.3"/>
    <row r="41669" ht="12.75" customHeight="1" x14ac:dyDescent="0.3"/>
    <row r="41670" ht="12.75" customHeight="1" x14ac:dyDescent="0.3"/>
    <row r="41671" ht="12.75" customHeight="1" x14ac:dyDescent="0.3"/>
    <row r="41672" ht="12.75" customHeight="1" x14ac:dyDescent="0.3"/>
    <row r="41673" ht="12.75" customHeight="1" x14ac:dyDescent="0.3"/>
    <row r="41674" ht="12.75" customHeight="1" x14ac:dyDescent="0.3"/>
    <row r="41675" ht="12.75" customHeight="1" x14ac:dyDescent="0.3"/>
    <row r="41676" ht="12.75" customHeight="1" x14ac:dyDescent="0.3"/>
    <row r="41677" ht="12.75" customHeight="1" x14ac:dyDescent="0.3"/>
    <row r="41678" ht="12.75" customHeight="1" x14ac:dyDescent="0.3"/>
    <row r="41679" ht="12.75" customHeight="1" x14ac:dyDescent="0.3"/>
    <row r="41680" ht="12.75" customHeight="1" x14ac:dyDescent="0.3"/>
    <row r="41681" ht="12.75" customHeight="1" x14ac:dyDescent="0.3"/>
    <row r="41682" ht="12.75" customHeight="1" x14ac:dyDescent="0.3"/>
    <row r="41683" ht="12.75" customHeight="1" x14ac:dyDescent="0.3"/>
    <row r="41684" ht="12.75" customHeight="1" x14ac:dyDescent="0.3"/>
    <row r="41685" ht="12.75" customHeight="1" x14ac:dyDescent="0.3"/>
    <row r="41686" ht="12.75" customHeight="1" x14ac:dyDescent="0.3"/>
    <row r="41687" ht="12.75" customHeight="1" x14ac:dyDescent="0.3"/>
    <row r="41688" ht="12.75" customHeight="1" x14ac:dyDescent="0.3"/>
    <row r="41689" ht="12.75" customHeight="1" x14ac:dyDescent="0.3"/>
    <row r="41690" ht="12.75" customHeight="1" x14ac:dyDescent="0.3"/>
    <row r="41691" ht="12.75" customHeight="1" x14ac:dyDescent="0.3"/>
    <row r="41692" ht="12.75" customHeight="1" x14ac:dyDescent="0.3"/>
    <row r="41693" ht="12.75" customHeight="1" x14ac:dyDescent="0.3"/>
    <row r="41694" ht="12.75" customHeight="1" x14ac:dyDescent="0.3"/>
    <row r="41695" ht="12.75" customHeight="1" x14ac:dyDescent="0.3"/>
    <row r="41696" ht="12.75" customHeight="1" x14ac:dyDescent="0.3"/>
    <row r="41697" ht="12.75" customHeight="1" x14ac:dyDescent="0.3"/>
    <row r="41698" ht="12.75" customHeight="1" x14ac:dyDescent="0.3"/>
    <row r="41699" ht="12.75" customHeight="1" x14ac:dyDescent="0.3"/>
    <row r="41700" ht="12.75" customHeight="1" x14ac:dyDescent="0.3"/>
    <row r="41701" ht="12.75" customHeight="1" x14ac:dyDescent="0.3"/>
    <row r="41702" ht="12.75" customHeight="1" x14ac:dyDescent="0.3"/>
    <row r="41703" ht="12.75" customHeight="1" x14ac:dyDescent="0.3"/>
    <row r="41704" ht="12.75" customHeight="1" x14ac:dyDescent="0.3"/>
    <row r="41705" ht="12.75" customHeight="1" x14ac:dyDescent="0.3"/>
    <row r="41706" ht="12.75" customHeight="1" x14ac:dyDescent="0.3"/>
    <row r="41707" ht="12.75" customHeight="1" x14ac:dyDescent="0.3"/>
    <row r="41708" ht="12.75" customHeight="1" x14ac:dyDescent="0.3"/>
    <row r="41709" ht="12.75" customHeight="1" x14ac:dyDescent="0.3"/>
    <row r="41710" ht="12.75" customHeight="1" x14ac:dyDescent="0.3"/>
    <row r="41711" ht="12.75" customHeight="1" x14ac:dyDescent="0.3"/>
    <row r="41712" ht="12.75" customHeight="1" x14ac:dyDescent="0.3"/>
    <row r="41713" ht="12.75" customHeight="1" x14ac:dyDescent="0.3"/>
    <row r="41714" ht="12.75" customHeight="1" x14ac:dyDescent="0.3"/>
    <row r="41715" ht="12.75" customHeight="1" x14ac:dyDescent="0.3"/>
    <row r="41716" ht="12.75" customHeight="1" x14ac:dyDescent="0.3"/>
    <row r="41717" ht="12.75" customHeight="1" x14ac:dyDescent="0.3"/>
    <row r="41718" ht="12.75" customHeight="1" x14ac:dyDescent="0.3"/>
    <row r="41719" ht="12.75" customHeight="1" x14ac:dyDescent="0.3"/>
    <row r="41720" ht="12.75" customHeight="1" x14ac:dyDescent="0.3"/>
    <row r="41721" ht="12.75" customHeight="1" x14ac:dyDescent="0.3"/>
    <row r="41722" ht="12.75" customHeight="1" x14ac:dyDescent="0.3"/>
    <row r="41723" ht="12.75" customHeight="1" x14ac:dyDescent="0.3"/>
    <row r="41724" ht="12.75" customHeight="1" x14ac:dyDescent="0.3"/>
    <row r="41725" ht="12.75" customHeight="1" x14ac:dyDescent="0.3"/>
    <row r="41726" ht="12.75" customHeight="1" x14ac:dyDescent="0.3"/>
    <row r="41727" ht="12.75" customHeight="1" x14ac:dyDescent="0.3"/>
    <row r="41728" ht="12.75" customHeight="1" x14ac:dyDescent="0.3"/>
    <row r="41729" ht="12.75" customHeight="1" x14ac:dyDescent="0.3"/>
    <row r="41730" ht="12.75" customHeight="1" x14ac:dyDescent="0.3"/>
    <row r="41731" ht="12.75" customHeight="1" x14ac:dyDescent="0.3"/>
    <row r="41732" ht="12.75" customHeight="1" x14ac:dyDescent="0.3"/>
    <row r="41733" ht="12.75" customHeight="1" x14ac:dyDescent="0.3"/>
    <row r="41734" ht="12.75" customHeight="1" x14ac:dyDescent="0.3"/>
    <row r="41735" ht="12.75" customHeight="1" x14ac:dyDescent="0.3"/>
    <row r="41736" ht="12.75" customHeight="1" x14ac:dyDescent="0.3"/>
    <row r="41737" ht="12.75" customHeight="1" x14ac:dyDescent="0.3"/>
    <row r="41738" ht="12.75" customHeight="1" x14ac:dyDescent="0.3"/>
    <row r="41739" ht="12.75" customHeight="1" x14ac:dyDescent="0.3"/>
    <row r="41740" ht="12.75" customHeight="1" x14ac:dyDescent="0.3"/>
    <row r="41741" ht="12.75" customHeight="1" x14ac:dyDescent="0.3"/>
    <row r="41742" ht="12.75" customHeight="1" x14ac:dyDescent="0.3"/>
    <row r="41743" ht="12.75" customHeight="1" x14ac:dyDescent="0.3"/>
    <row r="41744" ht="12.75" customHeight="1" x14ac:dyDescent="0.3"/>
    <row r="41745" ht="12.75" customHeight="1" x14ac:dyDescent="0.3"/>
    <row r="41746" ht="12.75" customHeight="1" x14ac:dyDescent="0.3"/>
    <row r="41747" ht="12.75" customHeight="1" x14ac:dyDescent="0.3"/>
    <row r="41748" ht="12.75" customHeight="1" x14ac:dyDescent="0.3"/>
    <row r="41749" ht="12.75" customHeight="1" x14ac:dyDescent="0.3"/>
    <row r="41750" ht="12.75" customHeight="1" x14ac:dyDescent="0.3"/>
    <row r="41751" ht="12.75" customHeight="1" x14ac:dyDescent="0.3"/>
    <row r="41752" ht="12.75" customHeight="1" x14ac:dyDescent="0.3"/>
    <row r="41753" ht="12.75" customHeight="1" x14ac:dyDescent="0.3"/>
    <row r="41754" ht="12.75" customHeight="1" x14ac:dyDescent="0.3"/>
    <row r="41755" ht="12.75" customHeight="1" x14ac:dyDescent="0.3"/>
    <row r="41756" ht="12.75" customHeight="1" x14ac:dyDescent="0.3"/>
    <row r="41757" ht="12.75" customHeight="1" x14ac:dyDescent="0.3"/>
    <row r="41758" ht="12.75" customHeight="1" x14ac:dyDescent="0.3"/>
    <row r="41759" ht="12.75" customHeight="1" x14ac:dyDescent="0.3"/>
    <row r="41760" ht="12.75" customHeight="1" x14ac:dyDescent="0.3"/>
    <row r="41761" ht="12.75" customHeight="1" x14ac:dyDescent="0.3"/>
    <row r="41762" ht="12.75" customHeight="1" x14ac:dyDescent="0.3"/>
    <row r="41763" ht="12.75" customHeight="1" x14ac:dyDescent="0.3"/>
    <row r="41764" ht="12.75" customHeight="1" x14ac:dyDescent="0.3"/>
    <row r="41765" ht="12.75" customHeight="1" x14ac:dyDescent="0.3"/>
    <row r="41766" ht="12.75" customHeight="1" x14ac:dyDescent="0.3"/>
    <row r="41767" ht="12.75" customHeight="1" x14ac:dyDescent="0.3"/>
    <row r="41768" ht="12.75" customHeight="1" x14ac:dyDescent="0.3"/>
    <row r="41769" ht="12.75" customHeight="1" x14ac:dyDescent="0.3"/>
    <row r="41770" ht="12.75" customHeight="1" x14ac:dyDescent="0.3"/>
    <row r="41771" ht="12.75" customHeight="1" x14ac:dyDescent="0.3"/>
    <row r="41772" ht="12.75" customHeight="1" x14ac:dyDescent="0.3"/>
    <row r="41773" ht="12.75" customHeight="1" x14ac:dyDescent="0.3"/>
    <row r="41774" ht="12.75" customHeight="1" x14ac:dyDescent="0.3"/>
    <row r="41775" ht="12.75" customHeight="1" x14ac:dyDescent="0.3"/>
    <row r="41776" ht="12.75" customHeight="1" x14ac:dyDescent="0.3"/>
    <row r="41777" ht="12.75" customHeight="1" x14ac:dyDescent="0.3"/>
    <row r="41778" ht="12.75" customHeight="1" x14ac:dyDescent="0.3"/>
    <row r="41779" ht="12.75" customHeight="1" x14ac:dyDescent="0.3"/>
    <row r="41780" ht="12.75" customHeight="1" x14ac:dyDescent="0.3"/>
    <row r="41781" ht="12.75" customHeight="1" x14ac:dyDescent="0.3"/>
    <row r="41782" ht="12.75" customHeight="1" x14ac:dyDescent="0.3"/>
    <row r="41783" ht="12.75" customHeight="1" x14ac:dyDescent="0.3"/>
    <row r="41784" ht="12.75" customHeight="1" x14ac:dyDescent="0.3"/>
    <row r="41785" ht="12.75" customHeight="1" x14ac:dyDescent="0.3"/>
    <row r="41786" ht="12.75" customHeight="1" x14ac:dyDescent="0.3"/>
    <row r="41787" ht="12.75" customHeight="1" x14ac:dyDescent="0.3"/>
    <row r="41788" ht="12.75" customHeight="1" x14ac:dyDescent="0.3"/>
    <row r="41789" ht="12.75" customHeight="1" x14ac:dyDescent="0.3"/>
    <row r="41790" ht="12.75" customHeight="1" x14ac:dyDescent="0.3"/>
    <row r="41791" ht="12.75" customHeight="1" x14ac:dyDescent="0.3"/>
    <row r="41792" ht="12.75" customHeight="1" x14ac:dyDescent="0.3"/>
    <row r="41793" ht="12.75" customHeight="1" x14ac:dyDescent="0.3"/>
    <row r="41794" ht="12.75" customHeight="1" x14ac:dyDescent="0.3"/>
    <row r="41795" ht="12.75" customHeight="1" x14ac:dyDescent="0.3"/>
    <row r="41796" ht="12.75" customHeight="1" x14ac:dyDescent="0.3"/>
    <row r="41797" ht="12.75" customHeight="1" x14ac:dyDescent="0.3"/>
    <row r="41798" ht="12.75" customHeight="1" x14ac:dyDescent="0.3"/>
    <row r="41799" ht="12.75" customHeight="1" x14ac:dyDescent="0.3"/>
    <row r="41800" ht="12.75" customHeight="1" x14ac:dyDescent="0.3"/>
    <row r="41801" ht="12.75" customHeight="1" x14ac:dyDescent="0.3"/>
    <row r="41802" ht="12.75" customHeight="1" x14ac:dyDescent="0.3"/>
    <row r="41803" ht="12.75" customHeight="1" x14ac:dyDescent="0.3"/>
    <row r="41804" ht="12.75" customHeight="1" x14ac:dyDescent="0.3"/>
    <row r="41805" ht="12.75" customHeight="1" x14ac:dyDescent="0.3"/>
    <row r="41806" ht="12.75" customHeight="1" x14ac:dyDescent="0.3"/>
    <row r="41807" ht="12.75" customHeight="1" x14ac:dyDescent="0.3"/>
    <row r="41808" ht="12.75" customHeight="1" x14ac:dyDescent="0.3"/>
    <row r="41809" ht="12.75" customHeight="1" x14ac:dyDescent="0.3"/>
    <row r="41810" ht="12.75" customHeight="1" x14ac:dyDescent="0.3"/>
    <row r="41811" ht="12.75" customHeight="1" x14ac:dyDescent="0.3"/>
    <row r="41812" ht="12.75" customHeight="1" x14ac:dyDescent="0.3"/>
    <row r="41813" ht="12.75" customHeight="1" x14ac:dyDescent="0.3"/>
    <row r="41814" ht="12.75" customHeight="1" x14ac:dyDescent="0.3"/>
    <row r="41815" ht="12.75" customHeight="1" x14ac:dyDescent="0.3"/>
    <row r="41816" ht="12.75" customHeight="1" x14ac:dyDescent="0.3"/>
    <row r="41817" ht="12.75" customHeight="1" x14ac:dyDescent="0.3"/>
    <row r="41818" ht="12.75" customHeight="1" x14ac:dyDescent="0.3"/>
    <row r="41819" ht="12.75" customHeight="1" x14ac:dyDescent="0.3"/>
    <row r="41820" ht="12.75" customHeight="1" x14ac:dyDescent="0.3"/>
    <row r="41821" ht="12.75" customHeight="1" x14ac:dyDescent="0.3"/>
    <row r="41822" ht="12.75" customHeight="1" x14ac:dyDescent="0.3"/>
    <row r="41823" ht="12.75" customHeight="1" x14ac:dyDescent="0.3"/>
    <row r="41824" ht="12.75" customHeight="1" x14ac:dyDescent="0.3"/>
    <row r="41825" ht="12.75" customHeight="1" x14ac:dyDescent="0.3"/>
    <row r="41826" ht="12.75" customHeight="1" x14ac:dyDescent="0.3"/>
    <row r="41827" ht="12.75" customHeight="1" x14ac:dyDescent="0.3"/>
    <row r="41828" ht="12.75" customHeight="1" x14ac:dyDescent="0.3"/>
    <row r="41829" ht="12.75" customHeight="1" x14ac:dyDescent="0.3"/>
    <row r="41830" ht="12.75" customHeight="1" x14ac:dyDescent="0.3"/>
    <row r="41831" ht="12.75" customHeight="1" x14ac:dyDescent="0.3"/>
    <row r="41832" ht="12.75" customHeight="1" x14ac:dyDescent="0.3"/>
    <row r="41833" ht="12.75" customHeight="1" x14ac:dyDescent="0.3"/>
    <row r="41834" ht="12.75" customHeight="1" x14ac:dyDescent="0.3"/>
    <row r="41835" ht="12.75" customHeight="1" x14ac:dyDescent="0.3"/>
    <row r="41836" ht="12.75" customHeight="1" x14ac:dyDescent="0.3"/>
    <row r="41837" ht="12.75" customHeight="1" x14ac:dyDescent="0.3"/>
    <row r="41838" ht="12.75" customHeight="1" x14ac:dyDescent="0.3"/>
    <row r="41839" ht="12.75" customHeight="1" x14ac:dyDescent="0.3"/>
    <row r="41840" ht="12.75" customHeight="1" x14ac:dyDescent="0.3"/>
    <row r="41841" ht="12.75" customHeight="1" x14ac:dyDescent="0.3"/>
    <row r="41842" ht="12.75" customHeight="1" x14ac:dyDescent="0.3"/>
    <row r="41843" ht="12.75" customHeight="1" x14ac:dyDescent="0.3"/>
    <row r="41844" ht="12.75" customHeight="1" x14ac:dyDescent="0.3"/>
    <row r="41845" ht="12.75" customHeight="1" x14ac:dyDescent="0.3"/>
    <row r="41846" ht="12.75" customHeight="1" x14ac:dyDescent="0.3"/>
    <row r="41847" ht="12.75" customHeight="1" x14ac:dyDescent="0.3"/>
    <row r="41848" ht="12.75" customHeight="1" x14ac:dyDescent="0.3"/>
    <row r="41849" ht="12.75" customHeight="1" x14ac:dyDescent="0.3"/>
    <row r="41850" ht="12.75" customHeight="1" x14ac:dyDescent="0.3"/>
    <row r="41851" ht="12.75" customHeight="1" x14ac:dyDescent="0.3"/>
    <row r="41852" ht="12.75" customHeight="1" x14ac:dyDescent="0.3"/>
    <row r="41853" ht="12.75" customHeight="1" x14ac:dyDescent="0.3"/>
    <row r="41854" ht="12.75" customHeight="1" x14ac:dyDescent="0.3"/>
    <row r="41855" ht="12.75" customHeight="1" x14ac:dyDescent="0.3"/>
    <row r="41856" ht="12.75" customHeight="1" x14ac:dyDescent="0.3"/>
    <row r="41857" ht="12.75" customHeight="1" x14ac:dyDescent="0.3"/>
    <row r="41858" ht="12.75" customHeight="1" x14ac:dyDescent="0.3"/>
    <row r="41859" ht="12.75" customHeight="1" x14ac:dyDescent="0.3"/>
    <row r="41860" ht="12.75" customHeight="1" x14ac:dyDescent="0.3"/>
    <row r="41861" ht="12.75" customHeight="1" x14ac:dyDescent="0.3"/>
    <row r="41862" ht="12.75" customHeight="1" x14ac:dyDescent="0.3"/>
    <row r="41863" ht="12.75" customHeight="1" x14ac:dyDescent="0.3"/>
    <row r="41864" ht="12.75" customHeight="1" x14ac:dyDescent="0.3"/>
    <row r="41865" ht="12.75" customHeight="1" x14ac:dyDescent="0.3"/>
    <row r="41866" ht="12.75" customHeight="1" x14ac:dyDescent="0.3"/>
    <row r="41867" ht="12.75" customHeight="1" x14ac:dyDescent="0.3"/>
    <row r="41868" ht="12.75" customHeight="1" x14ac:dyDescent="0.3"/>
    <row r="41869" ht="12.75" customHeight="1" x14ac:dyDescent="0.3"/>
    <row r="41870" ht="12.75" customHeight="1" x14ac:dyDescent="0.3"/>
    <row r="41871" ht="12.75" customHeight="1" x14ac:dyDescent="0.3"/>
    <row r="41872" ht="12.75" customHeight="1" x14ac:dyDescent="0.3"/>
    <row r="41873" ht="12.75" customHeight="1" x14ac:dyDescent="0.3"/>
    <row r="41874" ht="12.75" customHeight="1" x14ac:dyDescent="0.3"/>
    <row r="41875" ht="12.75" customHeight="1" x14ac:dyDescent="0.3"/>
    <row r="41876" ht="12.75" customHeight="1" x14ac:dyDescent="0.3"/>
    <row r="41877" ht="12.75" customHeight="1" x14ac:dyDescent="0.3"/>
    <row r="41878" ht="12.75" customHeight="1" x14ac:dyDescent="0.3"/>
    <row r="41879" ht="12.75" customHeight="1" x14ac:dyDescent="0.3"/>
    <row r="41880" ht="12.75" customHeight="1" x14ac:dyDescent="0.3"/>
    <row r="41881" ht="12.75" customHeight="1" x14ac:dyDescent="0.3"/>
    <row r="41882" ht="12.75" customHeight="1" x14ac:dyDescent="0.3"/>
    <row r="41883" ht="12.75" customHeight="1" x14ac:dyDescent="0.3"/>
    <row r="41884" ht="12.75" customHeight="1" x14ac:dyDescent="0.3"/>
    <row r="41885" ht="12.75" customHeight="1" x14ac:dyDescent="0.3"/>
    <row r="41886" ht="12.75" customHeight="1" x14ac:dyDescent="0.3"/>
    <row r="41887" ht="12.75" customHeight="1" x14ac:dyDescent="0.3"/>
    <row r="41888" ht="12.75" customHeight="1" x14ac:dyDescent="0.3"/>
    <row r="41889" ht="12.75" customHeight="1" x14ac:dyDescent="0.3"/>
    <row r="41890" ht="12.75" customHeight="1" x14ac:dyDescent="0.3"/>
    <row r="41891" ht="12.75" customHeight="1" x14ac:dyDescent="0.3"/>
    <row r="41892" ht="12.75" customHeight="1" x14ac:dyDescent="0.3"/>
    <row r="41893" ht="12.75" customHeight="1" x14ac:dyDescent="0.3"/>
    <row r="41894" ht="12.75" customHeight="1" x14ac:dyDescent="0.3"/>
    <row r="41895" ht="12.75" customHeight="1" x14ac:dyDescent="0.3"/>
    <row r="41896" ht="12.75" customHeight="1" x14ac:dyDescent="0.3"/>
    <row r="41897" ht="12.75" customHeight="1" x14ac:dyDescent="0.3"/>
    <row r="41898" ht="12.75" customHeight="1" x14ac:dyDescent="0.3"/>
    <row r="41899" ht="12.75" customHeight="1" x14ac:dyDescent="0.3"/>
    <row r="41900" ht="12.75" customHeight="1" x14ac:dyDescent="0.3"/>
    <row r="41901" ht="12.75" customHeight="1" x14ac:dyDescent="0.3"/>
    <row r="41902" ht="12.75" customHeight="1" x14ac:dyDescent="0.3"/>
    <row r="41903" ht="12.75" customHeight="1" x14ac:dyDescent="0.3"/>
    <row r="41904" ht="12.75" customHeight="1" x14ac:dyDescent="0.3"/>
    <row r="41905" ht="12.75" customHeight="1" x14ac:dyDescent="0.3"/>
    <row r="41906" ht="12.75" customHeight="1" x14ac:dyDescent="0.3"/>
    <row r="41907" ht="12.75" customHeight="1" x14ac:dyDescent="0.3"/>
    <row r="41908" ht="12.75" customHeight="1" x14ac:dyDescent="0.3"/>
    <row r="41909" ht="12.75" customHeight="1" x14ac:dyDescent="0.3"/>
    <row r="41910" ht="12.75" customHeight="1" x14ac:dyDescent="0.3"/>
    <row r="41911" ht="12.75" customHeight="1" x14ac:dyDescent="0.3"/>
    <row r="41912" ht="12.75" customHeight="1" x14ac:dyDescent="0.3"/>
    <row r="41913" ht="12.75" customHeight="1" x14ac:dyDescent="0.3"/>
    <row r="41914" ht="12.75" customHeight="1" x14ac:dyDescent="0.3"/>
    <row r="41915" ht="12.75" customHeight="1" x14ac:dyDescent="0.3"/>
    <row r="41916" ht="12.75" customHeight="1" x14ac:dyDescent="0.3"/>
    <row r="41917" ht="12.75" customHeight="1" x14ac:dyDescent="0.3"/>
    <row r="41918" ht="12.75" customHeight="1" x14ac:dyDescent="0.3"/>
    <row r="41919" ht="12.75" customHeight="1" x14ac:dyDescent="0.3"/>
    <row r="41920" ht="12.75" customHeight="1" x14ac:dyDescent="0.3"/>
    <row r="41921" ht="12.75" customHeight="1" x14ac:dyDescent="0.3"/>
    <row r="41922" ht="12.75" customHeight="1" x14ac:dyDescent="0.3"/>
    <row r="41923" ht="12.75" customHeight="1" x14ac:dyDescent="0.3"/>
    <row r="41924" ht="12.75" customHeight="1" x14ac:dyDescent="0.3"/>
    <row r="41925" ht="12.75" customHeight="1" x14ac:dyDescent="0.3"/>
    <row r="41926" ht="12.75" customHeight="1" x14ac:dyDescent="0.3"/>
    <row r="41927" ht="12.75" customHeight="1" x14ac:dyDescent="0.3"/>
    <row r="41928" ht="12.75" customHeight="1" x14ac:dyDescent="0.3"/>
    <row r="41929" ht="12.75" customHeight="1" x14ac:dyDescent="0.3"/>
    <row r="41930" ht="12.75" customHeight="1" x14ac:dyDescent="0.3"/>
    <row r="41931" ht="12.75" customHeight="1" x14ac:dyDescent="0.3"/>
    <row r="41932" ht="12.75" customHeight="1" x14ac:dyDescent="0.3"/>
    <row r="41933" ht="12.75" customHeight="1" x14ac:dyDescent="0.3"/>
    <row r="41934" ht="12.75" customHeight="1" x14ac:dyDescent="0.3"/>
    <row r="41935" ht="12.75" customHeight="1" x14ac:dyDescent="0.3"/>
    <row r="41936" ht="12.75" customHeight="1" x14ac:dyDescent="0.3"/>
    <row r="41937" ht="12.75" customHeight="1" x14ac:dyDescent="0.3"/>
    <row r="41938" ht="12.75" customHeight="1" x14ac:dyDescent="0.3"/>
    <row r="41939" ht="12.75" customHeight="1" x14ac:dyDescent="0.3"/>
    <row r="41940" ht="12.75" customHeight="1" x14ac:dyDescent="0.3"/>
    <row r="41941" ht="12.75" customHeight="1" x14ac:dyDescent="0.3"/>
    <row r="41942" ht="12.75" customHeight="1" x14ac:dyDescent="0.3"/>
    <row r="41943" ht="12.75" customHeight="1" x14ac:dyDescent="0.3"/>
    <row r="41944" ht="12.75" customHeight="1" x14ac:dyDescent="0.3"/>
    <row r="41945" ht="12.75" customHeight="1" x14ac:dyDescent="0.3"/>
    <row r="41946" ht="12.75" customHeight="1" x14ac:dyDescent="0.3"/>
    <row r="41947" ht="12.75" customHeight="1" x14ac:dyDescent="0.3"/>
    <row r="41948" ht="12.75" customHeight="1" x14ac:dyDescent="0.3"/>
    <row r="41949" ht="12.75" customHeight="1" x14ac:dyDescent="0.3"/>
    <row r="41950" ht="12.75" customHeight="1" x14ac:dyDescent="0.3"/>
    <row r="41951" ht="12.75" customHeight="1" x14ac:dyDescent="0.3"/>
    <row r="41952" ht="12.75" customHeight="1" x14ac:dyDescent="0.3"/>
    <row r="41953" ht="12.75" customHeight="1" x14ac:dyDescent="0.3"/>
    <row r="41954" ht="12.75" customHeight="1" x14ac:dyDescent="0.3"/>
    <row r="41955" ht="12.75" customHeight="1" x14ac:dyDescent="0.3"/>
    <row r="41956" ht="12.75" customHeight="1" x14ac:dyDescent="0.3"/>
    <row r="41957" ht="12.75" customHeight="1" x14ac:dyDescent="0.3"/>
    <row r="41958" ht="12.75" customHeight="1" x14ac:dyDescent="0.3"/>
    <row r="41959" ht="12.75" customHeight="1" x14ac:dyDescent="0.3"/>
    <row r="41960" ht="12.75" customHeight="1" x14ac:dyDescent="0.3"/>
    <row r="41961" ht="12.75" customHeight="1" x14ac:dyDescent="0.3"/>
    <row r="41962" ht="12.75" customHeight="1" x14ac:dyDescent="0.3"/>
    <row r="41963" ht="12.75" customHeight="1" x14ac:dyDescent="0.3"/>
    <row r="41964" ht="12.75" customHeight="1" x14ac:dyDescent="0.3"/>
    <row r="41965" ht="12.75" customHeight="1" x14ac:dyDescent="0.3"/>
    <row r="41966" ht="12.75" customHeight="1" x14ac:dyDescent="0.3"/>
    <row r="41967" ht="12.75" customHeight="1" x14ac:dyDescent="0.3"/>
    <row r="41968" ht="12.75" customHeight="1" x14ac:dyDescent="0.3"/>
    <row r="41969" ht="12.75" customHeight="1" x14ac:dyDescent="0.3"/>
    <row r="41970" ht="12.75" customHeight="1" x14ac:dyDescent="0.3"/>
    <row r="41971" ht="12.75" customHeight="1" x14ac:dyDescent="0.3"/>
    <row r="41972" ht="12.75" customHeight="1" x14ac:dyDescent="0.3"/>
    <row r="41973" ht="12.75" customHeight="1" x14ac:dyDescent="0.3"/>
    <row r="41974" ht="12.75" customHeight="1" x14ac:dyDescent="0.3"/>
    <row r="41975" ht="12.75" customHeight="1" x14ac:dyDescent="0.3"/>
    <row r="41976" ht="12.75" customHeight="1" x14ac:dyDescent="0.3"/>
    <row r="41977" ht="12.75" customHeight="1" x14ac:dyDescent="0.3"/>
    <row r="41978" ht="12.75" customHeight="1" x14ac:dyDescent="0.3"/>
    <row r="41979" ht="12.75" customHeight="1" x14ac:dyDescent="0.3"/>
    <row r="41980" ht="12.75" customHeight="1" x14ac:dyDescent="0.3"/>
    <row r="41981" ht="12.75" customHeight="1" x14ac:dyDescent="0.3"/>
    <row r="41982" ht="12.75" customHeight="1" x14ac:dyDescent="0.3"/>
    <row r="41983" ht="12.75" customHeight="1" x14ac:dyDescent="0.3"/>
    <row r="41984" ht="12.75" customHeight="1" x14ac:dyDescent="0.3"/>
    <row r="41985" ht="12.75" customHeight="1" x14ac:dyDescent="0.3"/>
    <row r="41986" ht="12.75" customHeight="1" x14ac:dyDescent="0.3"/>
    <row r="41987" ht="12.75" customHeight="1" x14ac:dyDescent="0.3"/>
    <row r="41988" ht="12.75" customHeight="1" x14ac:dyDescent="0.3"/>
    <row r="41989" ht="12.75" customHeight="1" x14ac:dyDescent="0.3"/>
    <row r="41990" ht="12.75" customHeight="1" x14ac:dyDescent="0.3"/>
    <row r="41991" ht="12.75" customHeight="1" x14ac:dyDescent="0.3"/>
    <row r="41992" ht="12.75" customHeight="1" x14ac:dyDescent="0.3"/>
    <row r="41993" ht="12.75" customHeight="1" x14ac:dyDescent="0.3"/>
    <row r="41994" ht="12.75" customHeight="1" x14ac:dyDescent="0.3"/>
    <row r="41995" ht="12.75" customHeight="1" x14ac:dyDescent="0.3"/>
    <row r="41996" ht="12.75" customHeight="1" x14ac:dyDescent="0.3"/>
    <row r="41997" ht="12.75" customHeight="1" x14ac:dyDescent="0.3"/>
    <row r="41998" ht="12.75" customHeight="1" x14ac:dyDescent="0.3"/>
    <row r="41999" ht="12.75" customHeight="1" x14ac:dyDescent="0.3"/>
    <row r="42000" ht="12.75" customHeight="1" x14ac:dyDescent="0.3"/>
    <row r="42001" ht="12.75" customHeight="1" x14ac:dyDescent="0.3"/>
    <row r="42002" ht="12.75" customHeight="1" x14ac:dyDescent="0.3"/>
    <row r="42003" ht="12.75" customHeight="1" x14ac:dyDescent="0.3"/>
    <row r="42004" ht="12.75" customHeight="1" x14ac:dyDescent="0.3"/>
    <row r="42005" ht="12.75" customHeight="1" x14ac:dyDescent="0.3"/>
    <row r="42006" ht="12.75" customHeight="1" x14ac:dyDescent="0.3"/>
    <row r="42007" ht="12.75" customHeight="1" x14ac:dyDescent="0.3"/>
    <row r="42008" ht="12.75" customHeight="1" x14ac:dyDescent="0.3"/>
    <row r="42009" ht="12.75" customHeight="1" x14ac:dyDescent="0.3"/>
    <row r="42010" ht="12.75" customHeight="1" x14ac:dyDescent="0.3"/>
    <row r="42011" ht="12.75" customHeight="1" x14ac:dyDescent="0.3"/>
    <row r="42012" ht="12.75" customHeight="1" x14ac:dyDescent="0.3"/>
    <row r="42013" ht="12.75" customHeight="1" x14ac:dyDescent="0.3"/>
    <row r="42014" ht="12.75" customHeight="1" x14ac:dyDescent="0.3"/>
    <row r="42015" ht="12.75" customHeight="1" x14ac:dyDescent="0.3"/>
    <row r="42016" ht="12.75" customHeight="1" x14ac:dyDescent="0.3"/>
    <row r="42017" ht="12.75" customHeight="1" x14ac:dyDescent="0.3"/>
    <row r="42018" ht="12.75" customHeight="1" x14ac:dyDescent="0.3"/>
    <row r="42019" ht="12.75" customHeight="1" x14ac:dyDescent="0.3"/>
    <row r="42020" ht="12.75" customHeight="1" x14ac:dyDescent="0.3"/>
    <row r="42021" ht="12.75" customHeight="1" x14ac:dyDescent="0.3"/>
    <row r="42022" ht="12.75" customHeight="1" x14ac:dyDescent="0.3"/>
    <row r="42023" ht="12.75" customHeight="1" x14ac:dyDescent="0.3"/>
    <row r="42024" ht="12.75" customHeight="1" x14ac:dyDescent="0.3"/>
    <row r="42025" ht="12.75" customHeight="1" x14ac:dyDescent="0.3"/>
    <row r="42026" ht="12.75" customHeight="1" x14ac:dyDescent="0.3"/>
    <row r="42027" ht="12.75" customHeight="1" x14ac:dyDescent="0.3"/>
    <row r="42028" ht="12.75" customHeight="1" x14ac:dyDescent="0.3"/>
    <row r="42029" ht="12.75" customHeight="1" x14ac:dyDescent="0.3"/>
    <row r="42030" ht="12.75" customHeight="1" x14ac:dyDescent="0.3"/>
    <row r="42031" ht="12.75" customHeight="1" x14ac:dyDescent="0.3"/>
    <row r="42032" ht="12.75" customHeight="1" x14ac:dyDescent="0.3"/>
    <row r="42033" ht="12.75" customHeight="1" x14ac:dyDescent="0.3"/>
    <row r="42034" ht="12.75" customHeight="1" x14ac:dyDescent="0.3"/>
    <row r="42035" ht="12.75" customHeight="1" x14ac:dyDescent="0.3"/>
    <row r="42036" ht="12.75" customHeight="1" x14ac:dyDescent="0.3"/>
    <row r="42037" ht="12.75" customHeight="1" x14ac:dyDescent="0.3"/>
    <row r="42038" ht="12.75" customHeight="1" x14ac:dyDescent="0.3"/>
    <row r="42039" ht="12.75" customHeight="1" x14ac:dyDescent="0.3"/>
    <row r="42040" ht="12.75" customHeight="1" x14ac:dyDescent="0.3"/>
    <row r="42041" ht="12.75" customHeight="1" x14ac:dyDescent="0.3"/>
    <row r="42042" ht="12.75" customHeight="1" x14ac:dyDescent="0.3"/>
    <row r="42043" ht="12.75" customHeight="1" x14ac:dyDescent="0.3"/>
    <row r="42044" ht="12.75" customHeight="1" x14ac:dyDescent="0.3"/>
    <row r="42045" ht="12.75" customHeight="1" x14ac:dyDescent="0.3"/>
    <row r="42046" ht="12.75" customHeight="1" x14ac:dyDescent="0.3"/>
    <row r="42047" ht="12.75" customHeight="1" x14ac:dyDescent="0.3"/>
    <row r="42048" ht="12.75" customHeight="1" x14ac:dyDescent="0.3"/>
    <row r="42049" ht="12.75" customHeight="1" x14ac:dyDescent="0.3"/>
    <row r="42050" ht="12.75" customHeight="1" x14ac:dyDescent="0.3"/>
    <row r="42051" ht="12.75" customHeight="1" x14ac:dyDescent="0.3"/>
    <row r="42052" ht="12.75" customHeight="1" x14ac:dyDescent="0.3"/>
    <row r="42053" ht="12.75" customHeight="1" x14ac:dyDescent="0.3"/>
    <row r="42054" ht="12.75" customHeight="1" x14ac:dyDescent="0.3"/>
    <row r="42055" ht="12.75" customHeight="1" x14ac:dyDescent="0.3"/>
    <row r="42056" ht="12.75" customHeight="1" x14ac:dyDescent="0.3"/>
    <row r="42057" ht="12.75" customHeight="1" x14ac:dyDescent="0.3"/>
    <row r="42058" ht="12.75" customHeight="1" x14ac:dyDescent="0.3"/>
    <row r="42059" ht="12.75" customHeight="1" x14ac:dyDescent="0.3"/>
    <row r="42060" ht="12.75" customHeight="1" x14ac:dyDescent="0.3"/>
    <row r="42061" ht="12.75" customHeight="1" x14ac:dyDescent="0.3"/>
    <row r="42062" ht="12.75" customHeight="1" x14ac:dyDescent="0.3"/>
    <row r="42063" ht="12.75" customHeight="1" x14ac:dyDescent="0.3"/>
    <row r="42064" ht="12.75" customHeight="1" x14ac:dyDescent="0.3"/>
    <row r="42065" ht="12.75" customHeight="1" x14ac:dyDescent="0.3"/>
    <row r="42066" ht="12.75" customHeight="1" x14ac:dyDescent="0.3"/>
    <row r="42067" ht="12.75" customHeight="1" x14ac:dyDescent="0.3"/>
    <row r="42068" ht="12.75" customHeight="1" x14ac:dyDescent="0.3"/>
    <row r="42069" ht="12.75" customHeight="1" x14ac:dyDescent="0.3"/>
    <row r="42070" ht="12.75" customHeight="1" x14ac:dyDescent="0.3"/>
    <row r="42071" ht="12.75" customHeight="1" x14ac:dyDescent="0.3"/>
    <row r="42072" ht="12.75" customHeight="1" x14ac:dyDescent="0.3"/>
    <row r="42073" ht="12.75" customHeight="1" x14ac:dyDescent="0.3"/>
    <row r="42074" ht="12.75" customHeight="1" x14ac:dyDescent="0.3"/>
    <row r="42075" ht="12.75" customHeight="1" x14ac:dyDescent="0.3"/>
    <row r="42076" ht="12.75" customHeight="1" x14ac:dyDescent="0.3"/>
    <row r="42077" ht="12.75" customHeight="1" x14ac:dyDescent="0.3"/>
    <row r="42078" ht="12.75" customHeight="1" x14ac:dyDescent="0.3"/>
    <row r="42079" ht="12.75" customHeight="1" x14ac:dyDescent="0.3"/>
    <row r="42080" ht="12.75" customHeight="1" x14ac:dyDescent="0.3"/>
    <row r="42081" ht="12.75" customHeight="1" x14ac:dyDescent="0.3"/>
    <row r="42082" ht="12.75" customHeight="1" x14ac:dyDescent="0.3"/>
    <row r="42083" ht="12.75" customHeight="1" x14ac:dyDescent="0.3"/>
    <row r="42084" ht="12.75" customHeight="1" x14ac:dyDescent="0.3"/>
    <row r="42085" ht="12.75" customHeight="1" x14ac:dyDescent="0.3"/>
    <row r="42086" ht="12.75" customHeight="1" x14ac:dyDescent="0.3"/>
    <row r="42087" ht="12.75" customHeight="1" x14ac:dyDescent="0.3"/>
    <row r="42088" ht="12.75" customHeight="1" x14ac:dyDescent="0.3"/>
    <row r="42089" ht="12.75" customHeight="1" x14ac:dyDescent="0.3"/>
    <row r="42090" ht="12.75" customHeight="1" x14ac:dyDescent="0.3"/>
    <row r="42091" ht="12.75" customHeight="1" x14ac:dyDescent="0.3"/>
    <row r="42092" ht="12.75" customHeight="1" x14ac:dyDescent="0.3"/>
    <row r="42093" ht="12.75" customHeight="1" x14ac:dyDescent="0.3"/>
    <row r="42094" ht="12.75" customHeight="1" x14ac:dyDescent="0.3"/>
    <row r="42095" ht="12.75" customHeight="1" x14ac:dyDescent="0.3"/>
    <row r="42096" ht="12.75" customHeight="1" x14ac:dyDescent="0.3"/>
    <row r="42097" ht="12.75" customHeight="1" x14ac:dyDescent="0.3"/>
    <row r="42098" ht="12.75" customHeight="1" x14ac:dyDescent="0.3"/>
    <row r="42099" ht="12.75" customHeight="1" x14ac:dyDescent="0.3"/>
    <row r="42100" ht="12.75" customHeight="1" x14ac:dyDescent="0.3"/>
    <row r="42101" ht="12.75" customHeight="1" x14ac:dyDescent="0.3"/>
    <row r="42102" ht="12.75" customHeight="1" x14ac:dyDescent="0.3"/>
    <row r="42103" ht="12.75" customHeight="1" x14ac:dyDescent="0.3"/>
    <row r="42104" ht="12.75" customHeight="1" x14ac:dyDescent="0.3"/>
    <row r="42105" ht="12.75" customHeight="1" x14ac:dyDescent="0.3"/>
    <row r="42106" ht="12.75" customHeight="1" x14ac:dyDescent="0.3"/>
    <row r="42107" ht="12.75" customHeight="1" x14ac:dyDescent="0.3"/>
    <row r="42108" ht="12.75" customHeight="1" x14ac:dyDescent="0.3"/>
    <row r="42109" ht="12.75" customHeight="1" x14ac:dyDescent="0.3"/>
    <row r="42110" ht="12.75" customHeight="1" x14ac:dyDescent="0.3"/>
    <row r="42111" ht="12.75" customHeight="1" x14ac:dyDescent="0.3"/>
    <row r="42112" ht="12.75" customHeight="1" x14ac:dyDescent="0.3"/>
    <row r="42113" ht="12.75" customHeight="1" x14ac:dyDescent="0.3"/>
    <row r="42114" ht="12.75" customHeight="1" x14ac:dyDescent="0.3"/>
    <row r="42115" ht="12.75" customHeight="1" x14ac:dyDescent="0.3"/>
    <row r="42116" ht="12.75" customHeight="1" x14ac:dyDescent="0.3"/>
    <row r="42117" ht="12.75" customHeight="1" x14ac:dyDescent="0.3"/>
    <row r="42118" ht="12.75" customHeight="1" x14ac:dyDescent="0.3"/>
    <row r="42119" ht="12.75" customHeight="1" x14ac:dyDescent="0.3"/>
    <row r="42120" ht="12.75" customHeight="1" x14ac:dyDescent="0.3"/>
    <row r="42121" ht="12.75" customHeight="1" x14ac:dyDescent="0.3"/>
    <row r="42122" ht="12.75" customHeight="1" x14ac:dyDescent="0.3"/>
    <row r="42123" ht="12.75" customHeight="1" x14ac:dyDescent="0.3"/>
    <row r="42124" ht="12.75" customHeight="1" x14ac:dyDescent="0.3"/>
    <row r="42125" ht="12.75" customHeight="1" x14ac:dyDescent="0.3"/>
    <row r="42126" ht="12.75" customHeight="1" x14ac:dyDescent="0.3"/>
    <row r="42127" ht="12.75" customHeight="1" x14ac:dyDescent="0.3"/>
    <row r="42128" ht="12.75" customHeight="1" x14ac:dyDescent="0.3"/>
    <row r="42129" ht="12.75" customHeight="1" x14ac:dyDescent="0.3"/>
    <row r="42130" ht="12.75" customHeight="1" x14ac:dyDescent="0.3"/>
    <row r="42131" ht="12.75" customHeight="1" x14ac:dyDescent="0.3"/>
    <row r="42132" ht="12.75" customHeight="1" x14ac:dyDescent="0.3"/>
    <row r="42133" ht="12.75" customHeight="1" x14ac:dyDescent="0.3"/>
    <row r="42134" ht="12.75" customHeight="1" x14ac:dyDescent="0.3"/>
    <row r="42135" ht="12.75" customHeight="1" x14ac:dyDescent="0.3"/>
    <row r="42136" ht="12.75" customHeight="1" x14ac:dyDescent="0.3"/>
    <row r="42137" ht="12.75" customHeight="1" x14ac:dyDescent="0.3"/>
    <row r="42138" ht="12.75" customHeight="1" x14ac:dyDescent="0.3"/>
    <row r="42139" ht="12.75" customHeight="1" x14ac:dyDescent="0.3"/>
    <row r="42140" ht="12.75" customHeight="1" x14ac:dyDescent="0.3"/>
    <row r="42141" ht="12.75" customHeight="1" x14ac:dyDescent="0.3"/>
    <row r="42142" ht="12.75" customHeight="1" x14ac:dyDescent="0.3"/>
    <row r="42143" ht="12.75" customHeight="1" x14ac:dyDescent="0.3"/>
    <row r="42144" ht="12.75" customHeight="1" x14ac:dyDescent="0.3"/>
    <row r="42145" ht="12.75" customHeight="1" x14ac:dyDescent="0.3"/>
    <row r="42146" ht="12.75" customHeight="1" x14ac:dyDescent="0.3"/>
    <row r="42147" ht="12.75" customHeight="1" x14ac:dyDescent="0.3"/>
    <row r="42148" ht="12.75" customHeight="1" x14ac:dyDescent="0.3"/>
    <row r="42149" ht="12.75" customHeight="1" x14ac:dyDescent="0.3"/>
    <row r="42150" ht="12.75" customHeight="1" x14ac:dyDescent="0.3"/>
    <row r="42151" ht="12.75" customHeight="1" x14ac:dyDescent="0.3"/>
    <row r="42152" ht="12.75" customHeight="1" x14ac:dyDescent="0.3"/>
    <row r="42153" ht="12.75" customHeight="1" x14ac:dyDescent="0.3"/>
    <row r="42154" ht="12.75" customHeight="1" x14ac:dyDescent="0.3"/>
    <row r="42155" ht="12.75" customHeight="1" x14ac:dyDescent="0.3"/>
    <row r="42156" ht="12.75" customHeight="1" x14ac:dyDescent="0.3"/>
    <row r="42157" ht="12.75" customHeight="1" x14ac:dyDescent="0.3"/>
    <row r="42158" ht="12.75" customHeight="1" x14ac:dyDescent="0.3"/>
    <row r="42159" ht="12.75" customHeight="1" x14ac:dyDescent="0.3"/>
    <row r="42160" ht="12.75" customHeight="1" x14ac:dyDescent="0.3"/>
    <row r="42161" ht="12.75" customHeight="1" x14ac:dyDescent="0.3"/>
    <row r="42162" ht="12.75" customHeight="1" x14ac:dyDescent="0.3"/>
    <row r="42163" ht="12.75" customHeight="1" x14ac:dyDescent="0.3"/>
    <row r="42164" ht="12.75" customHeight="1" x14ac:dyDescent="0.3"/>
    <row r="42165" ht="12.75" customHeight="1" x14ac:dyDescent="0.3"/>
    <row r="42166" ht="12.75" customHeight="1" x14ac:dyDescent="0.3"/>
    <row r="42167" ht="12.75" customHeight="1" x14ac:dyDescent="0.3"/>
    <row r="42168" ht="12.75" customHeight="1" x14ac:dyDescent="0.3"/>
    <row r="42169" ht="12.75" customHeight="1" x14ac:dyDescent="0.3"/>
    <row r="42170" ht="12.75" customHeight="1" x14ac:dyDescent="0.3"/>
    <row r="42171" ht="12.75" customHeight="1" x14ac:dyDescent="0.3"/>
    <row r="42172" ht="12.75" customHeight="1" x14ac:dyDescent="0.3"/>
    <row r="42173" ht="12.75" customHeight="1" x14ac:dyDescent="0.3"/>
    <row r="42174" ht="12.75" customHeight="1" x14ac:dyDescent="0.3"/>
    <row r="42175" ht="12.75" customHeight="1" x14ac:dyDescent="0.3"/>
    <row r="42176" ht="12.75" customHeight="1" x14ac:dyDescent="0.3"/>
    <row r="42177" ht="12.75" customHeight="1" x14ac:dyDescent="0.3"/>
    <row r="42178" ht="12.75" customHeight="1" x14ac:dyDescent="0.3"/>
    <row r="42179" ht="12.75" customHeight="1" x14ac:dyDescent="0.3"/>
    <row r="42180" ht="12.75" customHeight="1" x14ac:dyDescent="0.3"/>
    <row r="42181" ht="12.75" customHeight="1" x14ac:dyDescent="0.3"/>
    <row r="42182" ht="12.75" customHeight="1" x14ac:dyDescent="0.3"/>
    <row r="42183" ht="12.75" customHeight="1" x14ac:dyDescent="0.3"/>
    <row r="42184" ht="12.75" customHeight="1" x14ac:dyDescent="0.3"/>
    <row r="42185" ht="12.75" customHeight="1" x14ac:dyDescent="0.3"/>
    <row r="42186" ht="12.75" customHeight="1" x14ac:dyDescent="0.3"/>
    <row r="42187" ht="12.75" customHeight="1" x14ac:dyDescent="0.3"/>
    <row r="42188" ht="12.75" customHeight="1" x14ac:dyDescent="0.3"/>
    <row r="42189" ht="12.75" customHeight="1" x14ac:dyDescent="0.3"/>
    <row r="42190" ht="12.75" customHeight="1" x14ac:dyDescent="0.3"/>
    <row r="42191" ht="12.75" customHeight="1" x14ac:dyDescent="0.3"/>
    <row r="42192" ht="12.75" customHeight="1" x14ac:dyDescent="0.3"/>
    <row r="42193" ht="12.75" customHeight="1" x14ac:dyDescent="0.3"/>
    <row r="42194" ht="12.75" customHeight="1" x14ac:dyDescent="0.3"/>
    <row r="42195" ht="12.75" customHeight="1" x14ac:dyDescent="0.3"/>
    <row r="42196" ht="12.75" customHeight="1" x14ac:dyDescent="0.3"/>
    <row r="42197" ht="12.75" customHeight="1" x14ac:dyDescent="0.3"/>
    <row r="42198" ht="12.75" customHeight="1" x14ac:dyDescent="0.3"/>
    <row r="42199" ht="12.75" customHeight="1" x14ac:dyDescent="0.3"/>
    <row r="42200" ht="12.75" customHeight="1" x14ac:dyDescent="0.3"/>
    <row r="42201" ht="12.75" customHeight="1" x14ac:dyDescent="0.3"/>
    <row r="42202" ht="12.75" customHeight="1" x14ac:dyDescent="0.3"/>
    <row r="42203" ht="12.75" customHeight="1" x14ac:dyDescent="0.3"/>
    <row r="42204" ht="12.75" customHeight="1" x14ac:dyDescent="0.3"/>
    <row r="42205" ht="12.75" customHeight="1" x14ac:dyDescent="0.3"/>
    <row r="42206" ht="12.75" customHeight="1" x14ac:dyDescent="0.3"/>
    <row r="42207" ht="12.75" customHeight="1" x14ac:dyDescent="0.3"/>
    <row r="42208" ht="12.75" customHeight="1" x14ac:dyDescent="0.3"/>
    <row r="42209" ht="12.75" customHeight="1" x14ac:dyDescent="0.3"/>
    <row r="42210" ht="12.75" customHeight="1" x14ac:dyDescent="0.3"/>
    <row r="42211" ht="12.75" customHeight="1" x14ac:dyDescent="0.3"/>
    <row r="42212" ht="12.75" customHeight="1" x14ac:dyDescent="0.3"/>
    <row r="42213" ht="12.75" customHeight="1" x14ac:dyDescent="0.3"/>
    <row r="42214" ht="12.75" customHeight="1" x14ac:dyDescent="0.3"/>
    <row r="42215" ht="12.75" customHeight="1" x14ac:dyDescent="0.3"/>
    <row r="42216" ht="12.75" customHeight="1" x14ac:dyDescent="0.3"/>
    <row r="42217" ht="12.75" customHeight="1" x14ac:dyDescent="0.3"/>
    <row r="42218" ht="12.75" customHeight="1" x14ac:dyDescent="0.3"/>
    <row r="42219" ht="12.75" customHeight="1" x14ac:dyDescent="0.3"/>
    <row r="42220" ht="12.75" customHeight="1" x14ac:dyDescent="0.3"/>
    <row r="42221" ht="12.75" customHeight="1" x14ac:dyDescent="0.3"/>
    <row r="42222" ht="12.75" customHeight="1" x14ac:dyDescent="0.3"/>
    <row r="42223" ht="12.75" customHeight="1" x14ac:dyDescent="0.3"/>
    <row r="42224" ht="12.75" customHeight="1" x14ac:dyDescent="0.3"/>
    <row r="42225" ht="12.75" customHeight="1" x14ac:dyDescent="0.3"/>
    <row r="42226" ht="12.75" customHeight="1" x14ac:dyDescent="0.3"/>
    <row r="42227" ht="12.75" customHeight="1" x14ac:dyDescent="0.3"/>
    <row r="42228" ht="12.75" customHeight="1" x14ac:dyDescent="0.3"/>
    <row r="42229" ht="12.75" customHeight="1" x14ac:dyDescent="0.3"/>
    <row r="42230" ht="12.75" customHeight="1" x14ac:dyDescent="0.3"/>
    <row r="42231" ht="12.75" customHeight="1" x14ac:dyDescent="0.3"/>
    <row r="42232" ht="12.75" customHeight="1" x14ac:dyDescent="0.3"/>
    <row r="42233" ht="12.75" customHeight="1" x14ac:dyDescent="0.3"/>
    <row r="42234" ht="12.75" customHeight="1" x14ac:dyDescent="0.3"/>
    <row r="42235" ht="12.75" customHeight="1" x14ac:dyDescent="0.3"/>
    <row r="42236" ht="12.75" customHeight="1" x14ac:dyDescent="0.3"/>
    <row r="42237" ht="12.75" customHeight="1" x14ac:dyDescent="0.3"/>
    <row r="42238" ht="12.75" customHeight="1" x14ac:dyDescent="0.3"/>
    <row r="42239" ht="12.75" customHeight="1" x14ac:dyDescent="0.3"/>
    <row r="42240" ht="12.75" customHeight="1" x14ac:dyDescent="0.3"/>
    <row r="42241" ht="12.75" customHeight="1" x14ac:dyDescent="0.3"/>
    <row r="42242" ht="12.75" customHeight="1" x14ac:dyDescent="0.3"/>
    <row r="42243" ht="12.75" customHeight="1" x14ac:dyDescent="0.3"/>
    <row r="42244" ht="12.75" customHeight="1" x14ac:dyDescent="0.3"/>
    <row r="42245" ht="12.75" customHeight="1" x14ac:dyDescent="0.3"/>
    <row r="42246" ht="12.75" customHeight="1" x14ac:dyDescent="0.3"/>
    <row r="42247" ht="12.75" customHeight="1" x14ac:dyDescent="0.3"/>
    <row r="42248" ht="12.75" customHeight="1" x14ac:dyDescent="0.3"/>
    <row r="42249" ht="12.75" customHeight="1" x14ac:dyDescent="0.3"/>
    <row r="42250" ht="12.75" customHeight="1" x14ac:dyDescent="0.3"/>
    <row r="42251" ht="12.75" customHeight="1" x14ac:dyDescent="0.3"/>
    <row r="42252" ht="12.75" customHeight="1" x14ac:dyDescent="0.3"/>
    <row r="42253" ht="12.75" customHeight="1" x14ac:dyDescent="0.3"/>
    <row r="42254" ht="12.75" customHeight="1" x14ac:dyDescent="0.3"/>
    <row r="42255" ht="12.75" customHeight="1" x14ac:dyDescent="0.3"/>
    <row r="42256" ht="12.75" customHeight="1" x14ac:dyDescent="0.3"/>
    <row r="42257" ht="12.75" customHeight="1" x14ac:dyDescent="0.3"/>
    <row r="42258" ht="12.75" customHeight="1" x14ac:dyDescent="0.3"/>
    <row r="42259" ht="12.75" customHeight="1" x14ac:dyDescent="0.3"/>
    <row r="42260" ht="12.75" customHeight="1" x14ac:dyDescent="0.3"/>
    <row r="42261" ht="12.75" customHeight="1" x14ac:dyDescent="0.3"/>
    <row r="42262" ht="12.75" customHeight="1" x14ac:dyDescent="0.3"/>
    <row r="42263" ht="12.75" customHeight="1" x14ac:dyDescent="0.3"/>
    <row r="42264" ht="12.75" customHeight="1" x14ac:dyDescent="0.3"/>
    <row r="42265" ht="12.75" customHeight="1" x14ac:dyDescent="0.3"/>
    <row r="42266" ht="12.75" customHeight="1" x14ac:dyDescent="0.3"/>
    <row r="42267" ht="12.75" customHeight="1" x14ac:dyDescent="0.3"/>
    <row r="42268" ht="12.75" customHeight="1" x14ac:dyDescent="0.3"/>
    <row r="42269" ht="12.75" customHeight="1" x14ac:dyDescent="0.3"/>
    <row r="42270" ht="12.75" customHeight="1" x14ac:dyDescent="0.3"/>
    <row r="42271" ht="12.75" customHeight="1" x14ac:dyDescent="0.3"/>
    <row r="42272" ht="12.75" customHeight="1" x14ac:dyDescent="0.3"/>
    <row r="42273" ht="12.75" customHeight="1" x14ac:dyDescent="0.3"/>
    <row r="42274" ht="12.75" customHeight="1" x14ac:dyDescent="0.3"/>
    <row r="42275" ht="12.75" customHeight="1" x14ac:dyDescent="0.3"/>
    <row r="42276" ht="12.75" customHeight="1" x14ac:dyDescent="0.3"/>
    <row r="42277" ht="12.75" customHeight="1" x14ac:dyDescent="0.3"/>
    <row r="42278" ht="12.75" customHeight="1" x14ac:dyDescent="0.3"/>
    <row r="42279" ht="12.75" customHeight="1" x14ac:dyDescent="0.3"/>
    <row r="42280" ht="12.75" customHeight="1" x14ac:dyDescent="0.3"/>
    <row r="42281" ht="12.75" customHeight="1" x14ac:dyDescent="0.3"/>
    <row r="42282" ht="12.75" customHeight="1" x14ac:dyDescent="0.3"/>
    <row r="42283" ht="12.75" customHeight="1" x14ac:dyDescent="0.3"/>
    <row r="42284" ht="12.75" customHeight="1" x14ac:dyDescent="0.3"/>
    <row r="42285" ht="12.75" customHeight="1" x14ac:dyDescent="0.3"/>
    <row r="42286" ht="12.75" customHeight="1" x14ac:dyDescent="0.3"/>
    <row r="42287" ht="12.75" customHeight="1" x14ac:dyDescent="0.3"/>
    <row r="42288" ht="12.75" customHeight="1" x14ac:dyDescent="0.3"/>
    <row r="42289" ht="12.75" customHeight="1" x14ac:dyDescent="0.3"/>
    <row r="42290" ht="12.75" customHeight="1" x14ac:dyDescent="0.3"/>
    <row r="42291" ht="12.75" customHeight="1" x14ac:dyDescent="0.3"/>
    <row r="42292" ht="12.75" customHeight="1" x14ac:dyDescent="0.3"/>
    <row r="42293" ht="12.75" customHeight="1" x14ac:dyDescent="0.3"/>
    <row r="42294" ht="12.75" customHeight="1" x14ac:dyDescent="0.3"/>
    <row r="42295" ht="12.75" customHeight="1" x14ac:dyDescent="0.3"/>
    <row r="42296" ht="12.75" customHeight="1" x14ac:dyDescent="0.3"/>
    <row r="42297" ht="12.75" customHeight="1" x14ac:dyDescent="0.3"/>
    <row r="42298" ht="12.75" customHeight="1" x14ac:dyDescent="0.3"/>
    <row r="42299" ht="12.75" customHeight="1" x14ac:dyDescent="0.3"/>
    <row r="42300" ht="12.75" customHeight="1" x14ac:dyDescent="0.3"/>
    <row r="42301" ht="12.75" customHeight="1" x14ac:dyDescent="0.3"/>
    <row r="42302" ht="12.75" customHeight="1" x14ac:dyDescent="0.3"/>
    <row r="42303" ht="12.75" customHeight="1" x14ac:dyDescent="0.3"/>
    <row r="42304" ht="12.75" customHeight="1" x14ac:dyDescent="0.3"/>
    <row r="42305" ht="12.75" customHeight="1" x14ac:dyDescent="0.3"/>
    <row r="42306" ht="12.75" customHeight="1" x14ac:dyDescent="0.3"/>
    <row r="42307" ht="12.75" customHeight="1" x14ac:dyDescent="0.3"/>
    <row r="42308" ht="12.75" customHeight="1" x14ac:dyDescent="0.3"/>
    <row r="42309" ht="12.75" customHeight="1" x14ac:dyDescent="0.3"/>
    <row r="42310" ht="12.75" customHeight="1" x14ac:dyDescent="0.3"/>
    <row r="42311" ht="12.75" customHeight="1" x14ac:dyDescent="0.3"/>
    <row r="42312" ht="12.75" customHeight="1" x14ac:dyDescent="0.3"/>
    <row r="42313" ht="12.75" customHeight="1" x14ac:dyDescent="0.3"/>
    <row r="42314" ht="12.75" customHeight="1" x14ac:dyDescent="0.3"/>
    <row r="42315" ht="12.75" customHeight="1" x14ac:dyDescent="0.3"/>
    <row r="42316" ht="12.75" customHeight="1" x14ac:dyDescent="0.3"/>
    <row r="42317" ht="12.75" customHeight="1" x14ac:dyDescent="0.3"/>
    <row r="42318" ht="12.75" customHeight="1" x14ac:dyDescent="0.3"/>
    <row r="42319" ht="12.75" customHeight="1" x14ac:dyDescent="0.3"/>
    <row r="42320" ht="12.75" customHeight="1" x14ac:dyDescent="0.3"/>
    <row r="42321" ht="12.75" customHeight="1" x14ac:dyDescent="0.3"/>
    <row r="42322" ht="12.75" customHeight="1" x14ac:dyDescent="0.3"/>
    <row r="42323" ht="12.75" customHeight="1" x14ac:dyDescent="0.3"/>
    <row r="42324" ht="12.75" customHeight="1" x14ac:dyDescent="0.3"/>
    <row r="42325" ht="12.75" customHeight="1" x14ac:dyDescent="0.3"/>
    <row r="42326" ht="12.75" customHeight="1" x14ac:dyDescent="0.3"/>
    <row r="42327" ht="12.75" customHeight="1" x14ac:dyDescent="0.3"/>
    <row r="42328" ht="12.75" customHeight="1" x14ac:dyDescent="0.3"/>
    <row r="42329" ht="12.75" customHeight="1" x14ac:dyDescent="0.3"/>
    <row r="42330" ht="12.75" customHeight="1" x14ac:dyDescent="0.3"/>
    <row r="42331" ht="12.75" customHeight="1" x14ac:dyDescent="0.3"/>
    <row r="42332" ht="12.75" customHeight="1" x14ac:dyDescent="0.3"/>
    <row r="42333" ht="12.75" customHeight="1" x14ac:dyDescent="0.3"/>
    <row r="42334" ht="12.75" customHeight="1" x14ac:dyDescent="0.3"/>
    <row r="42335" ht="12.75" customHeight="1" x14ac:dyDescent="0.3"/>
    <row r="42336" ht="12.75" customHeight="1" x14ac:dyDescent="0.3"/>
    <row r="42337" ht="12.75" customHeight="1" x14ac:dyDescent="0.3"/>
    <row r="42338" ht="12.75" customHeight="1" x14ac:dyDescent="0.3"/>
    <row r="42339" ht="12.75" customHeight="1" x14ac:dyDescent="0.3"/>
    <row r="42340" ht="12.75" customHeight="1" x14ac:dyDescent="0.3"/>
    <row r="42341" ht="12.75" customHeight="1" x14ac:dyDescent="0.3"/>
    <row r="42342" ht="12.75" customHeight="1" x14ac:dyDescent="0.3"/>
    <row r="42343" ht="12.75" customHeight="1" x14ac:dyDescent="0.3"/>
    <row r="42344" ht="12.75" customHeight="1" x14ac:dyDescent="0.3"/>
    <row r="42345" ht="12.75" customHeight="1" x14ac:dyDescent="0.3"/>
    <row r="42346" ht="12.75" customHeight="1" x14ac:dyDescent="0.3"/>
    <row r="42347" ht="12.75" customHeight="1" x14ac:dyDescent="0.3"/>
    <row r="42348" ht="12.75" customHeight="1" x14ac:dyDescent="0.3"/>
    <row r="42349" ht="12.75" customHeight="1" x14ac:dyDescent="0.3"/>
    <row r="42350" ht="12.75" customHeight="1" x14ac:dyDescent="0.3"/>
    <row r="42351" ht="12.75" customHeight="1" x14ac:dyDescent="0.3"/>
    <row r="42352" ht="12.75" customHeight="1" x14ac:dyDescent="0.3"/>
    <row r="42353" ht="12.75" customHeight="1" x14ac:dyDescent="0.3"/>
    <row r="42354" ht="12.75" customHeight="1" x14ac:dyDescent="0.3"/>
    <row r="42355" ht="12.75" customHeight="1" x14ac:dyDescent="0.3"/>
    <row r="42356" ht="12.75" customHeight="1" x14ac:dyDescent="0.3"/>
    <row r="42357" ht="12.75" customHeight="1" x14ac:dyDescent="0.3"/>
    <row r="42358" ht="12.75" customHeight="1" x14ac:dyDescent="0.3"/>
    <row r="42359" ht="12.75" customHeight="1" x14ac:dyDescent="0.3"/>
    <row r="42360" ht="12.75" customHeight="1" x14ac:dyDescent="0.3"/>
    <row r="42361" ht="12.75" customHeight="1" x14ac:dyDescent="0.3"/>
    <row r="42362" ht="12.75" customHeight="1" x14ac:dyDescent="0.3"/>
    <row r="42363" ht="12.75" customHeight="1" x14ac:dyDescent="0.3"/>
    <row r="42364" ht="12.75" customHeight="1" x14ac:dyDescent="0.3"/>
    <row r="42365" ht="12.75" customHeight="1" x14ac:dyDescent="0.3"/>
    <row r="42366" ht="12.75" customHeight="1" x14ac:dyDescent="0.3"/>
    <row r="42367" ht="12.75" customHeight="1" x14ac:dyDescent="0.3"/>
    <row r="42368" ht="12.75" customHeight="1" x14ac:dyDescent="0.3"/>
    <row r="42369" ht="12.75" customHeight="1" x14ac:dyDescent="0.3"/>
    <row r="42370" ht="12.75" customHeight="1" x14ac:dyDescent="0.3"/>
    <row r="42371" ht="12.75" customHeight="1" x14ac:dyDescent="0.3"/>
    <row r="42372" ht="12.75" customHeight="1" x14ac:dyDescent="0.3"/>
    <row r="42373" ht="12.75" customHeight="1" x14ac:dyDescent="0.3"/>
    <row r="42374" ht="12.75" customHeight="1" x14ac:dyDescent="0.3"/>
    <row r="42375" ht="12.75" customHeight="1" x14ac:dyDescent="0.3"/>
    <row r="42376" ht="12.75" customHeight="1" x14ac:dyDescent="0.3"/>
    <row r="42377" ht="12.75" customHeight="1" x14ac:dyDescent="0.3"/>
    <row r="42378" ht="12.75" customHeight="1" x14ac:dyDescent="0.3"/>
    <row r="42379" ht="12.75" customHeight="1" x14ac:dyDescent="0.3"/>
    <row r="42380" ht="12.75" customHeight="1" x14ac:dyDescent="0.3"/>
    <row r="42381" ht="12.75" customHeight="1" x14ac:dyDescent="0.3"/>
    <row r="42382" ht="12.75" customHeight="1" x14ac:dyDescent="0.3"/>
    <row r="42383" ht="12.75" customHeight="1" x14ac:dyDescent="0.3"/>
    <row r="42384" ht="12.75" customHeight="1" x14ac:dyDescent="0.3"/>
    <row r="42385" ht="12.75" customHeight="1" x14ac:dyDescent="0.3"/>
    <row r="42386" ht="12.75" customHeight="1" x14ac:dyDescent="0.3"/>
    <row r="42387" ht="12.75" customHeight="1" x14ac:dyDescent="0.3"/>
    <row r="42388" ht="12.75" customHeight="1" x14ac:dyDescent="0.3"/>
    <row r="42389" ht="12.75" customHeight="1" x14ac:dyDescent="0.3"/>
    <row r="42390" ht="12.75" customHeight="1" x14ac:dyDescent="0.3"/>
    <row r="42391" ht="12.75" customHeight="1" x14ac:dyDescent="0.3"/>
    <row r="42392" ht="12.75" customHeight="1" x14ac:dyDescent="0.3"/>
    <row r="42393" ht="12.75" customHeight="1" x14ac:dyDescent="0.3"/>
    <row r="42394" ht="12.75" customHeight="1" x14ac:dyDescent="0.3"/>
    <row r="42395" ht="12.75" customHeight="1" x14ac:dyDescent="0.3"/>
    <row r="42396" ht="12.75" customHeight="1" x14ac:dyDescent="0.3"/>
    <row r="42397" ht="12.75" customHeight="1" x14ac:dyDescent="0.3"/>
    <row r="42398" ht="12.75" customHeight="1" x14ac:dyDescent="0.3"/>
    <row r="42399" ht="12.75" customHeight="1" x14ac:dyDescent="0.3"/>
    <row r="42400" ht="12.75" customHeight="1" x14ac:dyDescent="0.3"/>
    <row r="42401" ht="12.75" customHeight="1" x14ac:dyDescent="0.3"/>
    <row r="42402" ht="12.75" customHeight="1" x14ac:dyDescent="0.3"/>
    <row r="42403" ht="12.75" customHeight="1" x14ac:dyDescent="0.3"/>
    <row r="42404" ht="12.75" customHeight="1" x14ac:dyDescent="0.3"/>
    <row r="42405" ht="12.75" customHeight="1" x14ac:dyDescent="0.3"/>
    <row r="42406" ht="12.75" customHeight="1" x14ac:dyDescent="0.3"/>
    <row r="42407" ht="12.75" customHeight="1" x14ac:dyDescent="0.3"/>
    <row r="42408" ht="12.75" customHeight="1" x14ac:dyDescent="0.3"/>
    <row r="42409" ht="12.75" customHeight="1" x14ac:dyDescent="0.3"/>
    <row r="42410" ht="12.75" customHeight="1" x14ac:dyDescent="0.3"/>
    <row r="42411" ht="12.75" customHeight="1" x14ac:dyDescent="0.3"/>
    <row r="42412" ht="12.75" customHeight="1" x14ac:dyDescent="0.3"/>
    <row r="42413" ht="12.75" customHeight="1" x14ac:dyDescent="0.3"/>
    <row r="42414" ht="12.75" customHeight="1" x14ac:dyDescent="0.3"/>
    <row r="42415" ht="12.75" customHeight="1" x14ac:dyDescent="0.3"/>
    <row r="42416" ht="12.75" customHeight="1" x14ac:dyDescent="0.3"/>
    <row r="42417" ht="12.75" customHeight="1" x14ac:dyDescent="0.3"/>
    <row r="42418" ht="12.75" customHeight="1" x14ac:dyDescent="0.3"/>
    <row r="42419" ht="12.75" customHeight="1" x14ac:dyDescent="0.3"/>
    <row r="42420" ht="12.75" customHeight="1" x14ac:dyDescent="0.3"/>
    <row r="42421" ht="12.75" customHeight="1" x14ac:dyDescent="0.3"/>
    <row r="42422" ht="12.75" customHeight="1" x14ac:dyDescent="0.3"/>
    <row r="42423" ht="12.75" customHeight="1" x14ac:dyDescent="0.3"/>
    <row r="42424" ht="12.75" customHeight="1" x14ac:dyDescent="0.3"/>
    <row r="42425" ht="12.75" customHeight="1" x14ac:dyDescent="0.3"/>
    <row r="42426" ht="12.75" customHeight="1" x14ac:dyDescent="0.3"/>
    <row r="42427" ht="12.75" customHeight="1" x14ac:dyDescent="0.3"/>
    <row r="42428" ht="12.75" customHeight="1" x14ac:dyDescent="0.3"/>
    <row r="42429" ht="12.75" customHeight="1" x14ac:dyDescent="0.3"/>
    <row r="42430" ht="12.75" customHeight="1" x14ac:dyDescent="0.3"/>
    <row r="42431" ht="12.75" customHeight="1" x14ac:dyDescent="0.3"/>
    <row r="42432" ht="12.75" customHeight="1" x14ac:dyDescent="0.3"/>
    <row r="42433" ht="12.75" customHeight="1" x14ac:dyDescent="0.3"/>
    <row r="42434" ht="12.75" customHeight="1" x14ac:dyDescent="0.3"/>
    <row r="42435" ht="12.75" customHeight="1" x14ac:dyDescent="0.3"/>
    <row r="42436" ht="12.75" customHeight="1" x14ac:dyDescent="0.3"/>
    <row r="42437" ht="12.75" customHeight="1" x14ac:dyDescent="0.3"/>
    <row r="42438" ht="12.75" customHeight="1" x14ac:dyDescent="0.3"/>
    <row r="42439" ht="12.75" customHeight="1" x14ac:dyDescent="0.3"/>
    <row r="42440" ht="12.75" customHeight="1" x14ac:dyDescent="0.3"/>
    <row r="42441" ht="12.75" customHeight="1" x14ac:dyDescent="0.3"/>
    <row r="42442" ht="12.75" customHeight="1" x14ac:dyDescent="0.3"/>
    <row r="42443" ht="12.75" customHeight="1" x14ac:dyDescent="0.3"/>
    <row r="42444" ht="12.75" customHeight="1" x14ac:dyDescent="0.3"/>
    <row r="42445" ht="12.75" customHeight="1" x14ac:dyDescent="0.3"/>
    <row r="42446" ht="12.75" customHeight="1" x14ac:dyDescent="0.3"/>
    <row r="42447" ht="12.75" customHeight="1" x14ac:dyDescent="0.3"/>
    <row r="42448" ht="12.75" customHeight="1" x14ac:dyDescent="0.3"/>
    <row r="42449" ht="12.75" customHeight="1" x14ac:dyDescent="0.3"/>
    <row r="42450" ht="12.75" customHeight="1" x14ac:dyDescent="0.3"/>
    <row r="42451" ht="12.75" customHeight="1" x14ac:dyDescent="0.3"/>
    <row r="42452" ht="12.75" customHeight="1" x14ac:dyDescent="0.3"/>
    <row r="42453" ht="12.75" customHeight="1" x14ac:dyDescent="0.3"/>
    <row r="42454" ht="12.75" customHeight="1" x14ac:dyDescent="0.3"/>
    <row r="42455" ht="12.75" customHeight="1" x14ac:dyDescent="0.3"/>
    <row r="42456" ht="12.75" customHeight="1" x14ac:dyDescent="0.3"/>
    <row r="42457" ht="12.75" customHeight="1" x14ac:dyDescent="0.3"/>
    <row r="42458" ht="12.75" customHeight="1" x14ac:dyDescent="0.3"/>
    <row r="42459" ht="12.75" customHeight="1" x14ac:dyDescent="0.3"/>
    <row r="42460" ht="12.75" customHeight="1" x14ac:dyDescent="0.3"/>
    <row r="42461" ht="12.75" customHeight="1" x14ac:dyDescent="0.3"/>
    <row r="42462" ht="12.75" customHeight="1" x14ac:dyDescent="0.3"/>
    <row r="42463" ht="12.75" customHeight="1" x14ac:dyDescent="0.3"/>
    <row r="42464" ht="12.75" customHeight="1" x14ac:dyDescent="0.3"/>
    <row r="42465" ht="12.75" customHeight="1" x14ac:dyDescent="0.3"/>
    <row r="42466" ht="12.75" customHeight="1" x14ac:dyDescent="0.3"/>
    <row r="42467" ht="12.75" customHeight="1" x14ac:dyDescent="0.3"/>
    <row r="42468" ht="12.75" customHeight="1" x14ac:dyDescent="0.3"/>
    <row r="42469" ht="12.75" customHeight="1" x14ac:dyDescent="0.3"/>
    <row r="42470" ht="12.75" customHeight="1" x14ac:dyDescent="0.3"/>
    <row r="42471" ht="12.75" customHeight="1" x14ac:dyDescent="0.3"/>
    <row r="42472" ht="12.75" customHeight="1" x14ac:dyDescent="0.3"/>
    <row r="42473" ht="12.75" customHeight="1" x14ac:dyDescent="0.3"/>
    <row r="42474" ht="12.75" customHeight="1" x14ac:dyDescent="0.3"/>
    <row r="42475" ht="12.75" customHeight="1" x14ac:dyDescent="0.3"/>
    <row r="42476" ht="12.75" customHeight="1" x14ac:dyDescent="0.3"/>
    <row r="42477" ht="12.75" customHeight="1" x14ac:dyDescent="0.3"/>
    <row r="42478" ht="12.75" customHeight="1" x14ac:dyDescent="0.3"/>
    <row r="42479" ht="12.75" customHeight="1" x14ac:dyDescent="0.3"/>
    <row r="42480" ht="12.75" customHeight="1" x14ac:dyDescent="0.3"/>
    <row r="42481" ht="12.75" customHeight="1" x14ac:dyDescent="0.3"/>
    <row r="42482" ht="12.75" customHeight="1" x14ac:dyDescent="0.3"/>
    <row r="42483" ht="12.75" customHeight="1" x14ac:dyDescent="0.3"/>
    <row r="42484" ht="12.75" customHeight="1" x14ac:dyDescent="0.3"/>
    <row r="42485" ht="12.75" customHeight="1" x14ac:dyDescent="0.3"/>
    <row r="42486" ht="12.75" customHeight="1" x14ac:dyDescent="0.3"/>
    <row r="42487" ht="12.75" customHeight="1" x14ac:dyDescent="0.3"/>
    <row r="42488" ht="12.75" customHeight="1" x14ac:dyDescent="0.3"/>
    <row r="42489" ht="12.75" customHeight="1" x14ac:dyDescent="0.3"/>
    <row r="42490" ht="12.75" customHeight="1" x14ac:dyDescent="0.3"/>
    <row r="42491" ht="12.75" customHeight="1" x14ac:dyDescent="0.3"/>
    <row r="42492" ht="12.75" customHeight="1" x14ac:dyDescent="0.3"/>
    <row r="42493" ht="12.75" customHeight="1" x14ac:dyDescent="0.3"/>
    <row r="42494" ht="12.75" customHeight="1" x14ac:dyDescent="0.3"/>
    <row r="42495" ht="12.75" customHeight="1" x14ac:dyDescent="0.3"/>
    <row r="42496" ht="12.75" customHeight="1" x14ac:dyDescent="0.3"/>
    <row r="42497" ht="12.75" customHeight="1" x14ac:dyDescent="0.3"/>
    <row r="42498" ht="12.75" customHeight="1" x14ac:dyDescent="0.3"/>
    <row r="42499" ht="12.75" customHeight="1" x14ac:dyDescent="0.3"/>
    <row r="42500" ht="12.75" customHeight="1" x14ac:dyDescent="0.3"/>
    <row r="42501" ht="12.75" customHeight="1" x14ac:dyDescent="0.3"/>
    <row r="42502" ht="12.75" customHeight="1" x14ac:dyDescent="0.3"/>
    <row r="42503" ht="12.75" customHeight="1" x14ac:dyDescent="0.3"/>
    <row r="42504" ht="12.75" customHeight="1" x14ac:dyDescent="0.3"/>
    <row r="42505" ht="12.75" customHeight="1" x14ac:dyDescent="0.3"/>
    <row r="42506" ht="12.75" customHeight="1" x14ac:dyDescent="0.3"/>
    <row r="42507" ht="12.75" customHeight="1" x14ac:dyDescent="0.3"/>
    <row r="42508" ht="12.75" customHeight="1" x14ac:dyDescent="0.3"/>
    <row r="42509" ht="12.75" customHeight="1" x14ac:dyDescent="0.3"/>
    <row r="42510" ht="12.75" customHeight="1" x14ac:dyDescent="0.3"/>
    <row r="42511" ht="12.75" customHeight="1" x14ac:dyDescent="0.3"/>
    <row r="42512" ht="12.75" customHeight="1" x14ac:dyDescent="0.3"/>
    <row r="42513" ht="12.75" customHeight="1" x14ac:dyDescent="0.3"/>
    <row r="42514" ht="12.75" customHeight="1" x14ac:dyDescent="0.3"/>
    <row r="42515" ht="12.75" customHeight="1" x14ac:dyDescent="0.3"/>
    <row r="42516" ht="12.75" customHeight="1" x14ac:dyDescent="0.3"/>
    <row r="42517" ht="12.75" customHeight="1" x14ac:dyDescent="0.3"/>
    <row r="42518" ht="12.75" customHeight="1" x14ac:dyDescent="0.3"/>
    <row r="42519" ht="12.75" customHeight="1" x14ac:dyDescent="0.3"/>
    <row r="42520" ht="12.75" customHeight="1" x14ac:dyDescent="0.3"/>
    <row r="42521" ht="12.75" customHeight="1" x14ac:dyDescent="0.3"/>
    <row r="42522" ht="12.75" customHeight="1" x14ac:dyDescent="0.3"/>
    <row r="42523" ht="12.75" customHeight="1" x14ac:dyDescent="0.3"/>
    <row r="42524" ht="12.75" customHeight="1" x14ac:dyDescent="0.3"/>
    <row r="42525" ht="12.75" customHeight="1" x14ac:dyDescent="0.3"/>
    <row r="42526" ht="12.75" customHeight="1" x14ac:dyDescent="0.3"/>
    <row r="42527" ht="12.75" customHeight="1" x14ac:dyDescent="0.3"/>
    <row r="42528" ht="12.75" customHeight="1" x14ac:dyDescent="0.3"/>
    <row r="42529" ht="12.75" customHeight="1" x14ac:dyDescent="0.3"/>
    <row r="42530" ht="12.75" customHeight="1" x14ac:dyDescent="0.3"/>
    <row r="42531" ht="12.75" customHeight="1" x14ac:dyDescent="0.3"/>
    <row r="42532" ht="12.75" customHeight="1" x14ac:dyDescent="0.3"/>
    <row r="42533" ht="12.75" customHeight="1" x14ac:dyDescent="0.3"/>
    <row r="42534" ht="12.75" customHeight="1" x14ac:dyDescent="0.3"/>
    <row r="42535" ht="12.75" customHeight="1" x14ac:dyDescent="0.3"/>
    <row r="42536" ht="12.75" customHeight="1" x14ac:dyDescent="0.3"/>
    <row r="42537" ht="12.75" customHeight="1" x14ac:dyDescent="0.3"/>
    <row r="42538" ht="12.75" customHeight="1" x14ac:dyDescent="0.3"/>
    <row r="42539" ht="12.75" customHeight="1" x14ac:dyDescent="0.3"/>
    <row r="42540" ht="12.75" customHeight="1" x14ac:dyDescent="0.3"/>
    <row r="42541" ht="12.75" customHeight="1" x14ac:dyDescent="0.3"/>
    <row r="42542" ht="12.75" customHeight="1" x14ac:dyDescent="0.3"/>
    <row r="42543" ht="12.75" customHeight="1" x14ac:dyDescent="0.3"/>
    <row r="42544" ht="12.75" customHeight="1" x14ac:dyDescent="0.3"/>
    <row r="42545" ht="12.75" customHeight="1" x14ac:dyDescent="0.3"/>
    <row r="42546" ht="12.75" customHeight="1" x14ac:dyDescent="0.3"/>
    <row r="42547" ht="12.75" customHeight="1" x14ac:dyDescent="0.3"/>
    <row r="42548" ht="12.75" customHeight="1" x14ac:dyDescent="0.3"/>
    <row r="42549" ht="12.75" customHeight="1" x14ac:dyDescent="0.3"/>
    <row r="42550" ht="12.75" customHeight="1" x14ac:dyDescent="0.3"/>
    <row r="42551" ht="12.75" customHeight="1" x14ac:dyDescent="0.3"/>
    <row r="42552" ht="12.75" customHeight="1" x14ac:dyDescent="0.3"/>
    <row r="42553" ht="12.75" customHeight="1" x14ac:dyDescent="0.3"/>
    <row r="42554" ht="12.75" customHeight="1" x14ac:dyDescent="0.3"/>
    <row r="42555" ht="12.75" customHeight="1" x14ac:dyDescent="0.3"/>
    <row r="42556" ht="12.75" customHeight="1" x14ac:dyDescent="0.3"/>
    <row r="42557" ht="12.75" customHeight="1" x14ac:dyDescent="0.3"/>
    <row r="42558" ht="12.75" customHeight="1" x14ac:dyDescent="0.3"/>
    <row r="42559" ht="12.75" customHeight="1" x14ac:dyDescent="0.3"/>
    <row r="42560" ht="12.75" customHeight="1" x14ac:dyDescent="0.3"/>
    <row r="42561" ht="12.75" customHeight="1" x14ac:dyDescent="0.3"/>
    <row r="42562" ht="12.75" customHeight="1" x14ac:dyDescent="0.3"/>
    <row r="42563" ht="12.75" customHeight="1" x14ac:dyDescent="0.3"/>
    <row r="42564" ht="12.75" customHeight="1" x14ac:dyDescent="0.3"/>
    <row r="42565" ht="12.75" customHeight="1" x14ac:dyDescent="0.3"/>
    <row r="42566" ht="12.75" customHeight="1" x14ac:dyDescent="0.3"/>
    <row r="42567" ht="12.75" customHeight="1" x14ac:dyDescent="0.3"/>
    <row r="42568" ht="12.75" customHeight="1" x14ac:dyDescent="0.3"/>
    <row r="42569" ht="12.75" customHeight="1" x14ac:dyDescent="0.3"/>
    <row r="42570" ht="12.75" customHeight="1" x14ac:dyDescent="0.3"/>
    <row r="42571" ht="12.75" customHeight="1" x14ac:dyDescent="0.3"/>
    <row r="42572" ht="12.75" customHeight="1" x14ac:dyDescent="0.3"/>
    <row r="42573" ht="12.75" customHeight="1" x14ac:dyDescent="0.3"/>
    <row r="42574" ht="12.75" customHeight="1" x14ac:dyDescent="0.3"/>
    <row r="42575" ht="12.75" customHeight="1" x14ac:dyDescent="0.3"/>
    <row r="42576" ht="12.75" customHeight="1" x14ac:dyDescent="0.3"/>
    <row r="42577" ht="12.75" customHeight="1" x14ac:dyDescent="0.3"/>
    <row r="42578" ht="12.75" customHeight="1" x14ac:dyDescent="0.3"/>
    <row r="42579" ht="12.75" customHeight="1" x14ac:dyDescent="0.3"/>
    <row r="42580" ht="12.75" customHeight="1" x14ac:dyDescent="0.3"/>
    <row r="42581" ht="12.75" customHeight="1" x14ac:dyDescent="0.3"/>
    <row r="42582" ht="12.75" customHeight="1" x14ac:dyDescent="0.3"/>
    <row r="42583" ht="12.75" customHeight="1" x14ac:dyDescent="0.3"/>
    <row r="42584" ht="12.75" customHeight="1" x14ac:dyDescent="0.3"/>
    <row r="42585" ht="12.75" customHeight="1" x14ac:dyDescent="0.3"/>
    <row r="42586" ht="12.75" customHeight="1" x14ac:dyDescent="0.3"/>
    <row r="42587" ht="12.75" customHeight="1" x14ac:dyDescent="0.3"/>
    <row r="42588" ht="12.75" customHeight="1" x14ac:dyDescent="0.3"/>
    <row r="42589" ht="12.75" customHeight="1" x14ac:dyDescent="0.3"/>
    <row r="42590" ht="12.75" customHeight="1" x14ac:dyDescent="0.3"/>
    <row r="42591" ht="12.75" customHeight="1" x14ac:dyDescent="0.3"/>
    <row r="42592" ht="12.75" customHeight="1" x14ac:dyDescent="0.3"/>
    <row r="42593" ht="12.75" customHeight="1" x14ac:dyDescent="0.3"/>
    <row r="42594" ht="12.75" customHeight="1" x14ac:dyDescent="0.3"/>
    <row r="42595" ht="12.75" customHeight="1" x14ac:dyDescent="0.3"/>
    <row r="42596" ht="12.75" customHeight="1" x14ac:dyDescent="0.3"/>
    <row r="42597" ht="12.75" customHeight="1" x14ac:dyDescent="0.3"/>
    <row r="42598" ht="12.75" customHeight="1" x14ac:dyDescent="0.3"/>
    <row r="42599" ht="12.75" customHeight="1" x14ac:dyDescent="0.3"/>
    <row r="42600" ht="12.75" customHeight="1" x14ac:dyDescent="0.3"/>
    <row r="42601" ht="12.75" customHeight="1" x14ac:dyDescent="0.3"/>
    <row r="42602" ht="12.75" customHeight="1" x14ac:dyDescent="0.3"/>
    <row r="42603" ht="12.75" customHeight="1" x14ac:dyDescent="0.3"/>
    <row r="42604" ht="12.75" customHeight="1" x14ac:dyDescent="0.3"/>
    <row r="42605" ht="12.75" customHeight="1" x14ac:dyDescent="0.3"/>
    <row r="42606" ht="12.75" customHeight="1" x14ac:dyDescent="0.3"/>
    <row r="42607" ht="12.75" customHeight="1" x14ac:dyDescent="0.3"/>
    <row r="42608" ht="12.75" customHeight="1" x14ac:dyDescent="0.3"/>
    <row r="42609" ht="12.75" customHeight="1" x14ac:dyDescent="0.3"/>
    <row r="42610" ht="12.75" customHeight="1" x14ac:dyDescent="0.3"/>
    <row r="42611" ht="12.75" customHeight="1" x14ac:dyDescent="0.3"/>
    <row r="42612" ht="12.75" customHeight="1" x14ac:dyDescent="0.3"/>
    <row r="42613" ht="12.75" customHeight="1" x14ac:dyDescent="0.3"/>
    <row r="42614" ht="12.75" customHeight="1" x14ac:dyDescent="0.3"/>
    <row r="42615" ht="12.75" customHeight="1" x14ac:dyDescent="0.3"/>
    <row r="42616" ht="12.75" customHeight="1" x14ac:dyDescent="0.3"/>
    <row r="42617" ht="12.75" customHeight="1" x14ac:dyDescent="0.3"/>
    <row r="42618" ht="12.75" customHeight="1" x14ac:dyDescent="0.3"/>
    <row r="42619" ht="12.75" customHeight="1" x14ac:dyDescent="0.3"/>
    <row r="42620" ht="12.75" customHeight="1" x14ac:dyDescent="0.3"/>
    <row r="42621" ht="12.75" customHeight="1" x14ac:dyDescent="0.3"/>
    <row r="42622" ht="12.75" customHeight="1" x14ac:dyDescent="0.3"/>
    <row r="42623" ht="12.75" customHeight="1" x14ac:dyDescent="0.3"/>
    <row r="42624" ht="12.75" customHeight="1" x14ac:dyDescent="0.3"/>
    <row r="42625" ht="12.75" customHeight="1" x14ac:dyDescent="0.3"/>
    <row r="42626" ht="12.75" customHeight="1" x14ac:dyDescent="0.3"/>
    <row r="42627" ht="12.75" customHeight="1" x14ac:dyDescent="0.3"/>
    <row r="42628" ht="12.75" customHeight="1" x14ac:dyDescent="0.3"/>
    <row r="42629" ht="12.75" customHeight="1" x14ac:dyDescent="0.3"/>
    <row r="42630" ht="12.75" customHeight="1" x14ac:dyDescent="0.3"/>
    <row r="42631" ht="12.75" customHeight="1" x14ac:dyDescent="0.3"/>
    <row r="42632" ht="12.75" customHeight="1" x14ac:dyDescent="0.3"/>
    <row r="42633" ht="12.75" customHeight="1" x14ac:dyDescent="0.3"/>
    <row r="42634" ht="12.75" customHeight="1" x14ac:dyDescent="0.3"/>
    <row r="42635" ht="12.75" customHeight="1" x14ac:dyDescent="0.3"/>
    <row r="42636" ht="12.75" customHeight="1" x14ac:dyDescent="0.3"/>
    <row r="42637" ht="12.75" customHeight="1" x14ac:dyDescent="0.3"/>
    <row r="42638" ht="12.75" customHeight="1" x14ac:dyDescent="0.3"/>
    <row r="42639" ht="12.75" customHeight="1" x14ac:dyDescent="0.3"/>
    <row r="42640" ht="12.75" customHeight="1" x14ac:dyDescent="0.3"/>
    <row r="42641" ht="12.75" customHeight="1" x14ac:dyDescent="0.3"/>
    <row r="42642" ht="12.75" customHeight="1" x14ac:dyDescent="0.3"/>
    <row r="42643" ht="12.75" customHeight="1" x14ac:dyDescent="0.3"/>
    <row r="42644" ht="12.75" customHeight="1" x14ac:dyDescent="0.3"/>
    <row r="42645" ht="12.75" customHeight="1" x14ac:dyDescent="0.3"/>
    <row r="42646" ht="12.75" customHeight="1" x14ac:dyDescent="0.3"/>
    <row r="42647" ht="12.75" customHeight="1" x14ac:dyDescent="0.3"/>
    <row r="42648" ht="12.75" customHeight="1" x14ac:dyDescent="0.3"/>
    <row r="42649" ht="12.75" customHeight="1" x14ac:dyDescent="0.3"/>
    <row r="42650" ht="12.75" customHeight="1" x14ac:dyDescent="0.3"/>
    <row r="42651" ht="12.75" customHeight="1" x14ac:dyDescent="0.3"/>
    <row r="42652" ht="12.75" customHeight="1" x14ac:dyDescent="0.3"/>
    <row r="42653" ht="12.75" customHeight="1" x14ac:dyDescent="0.3"/>
    <row r="42654" ht="12.75" customHeight="1" x14ac:dyDescent="0.3"/>
    <row r="42655" ht="12.75" customHeight="1" x14ac:dyDescent="0.3"/>
    <row r="42656" ht="12.75" customHeight="1" x14ac:dyDescent="0.3"/>
    <row r="42657" ht="12.75" customHeight="1" x14ac:dyDescent="0.3"/>
    <row r="42658" ht="12.75" customHeight="1" x14ac:dyDescent="0.3"/>
    <row r="42659" ht="12.75" customHeight="1" x14ac:dyDescent="0.3"/>
    <row r="42660" ht="12.75" customHeight="1" x14ac:dyDescent="0.3"/>
    <row r="42661" ht="12.75" customHeight="1" x14ac:dyDescent="0.3"/>
    <row r="42662" ht="12.75" customHeight="1" x14ac:dyDescent="0.3"/>
    <row r="42663" ht="12.75" customHeight="1" x14ac:dyDescent="0.3"/>
    <row r="42664" ht="12.75" customHeight="1" x14ac:dyDescent="0.3"/>
    <row r="42665" ht="12.75" customHeight="1" x14ac:dyDescent="0.3"/>
    <row r="42666" ht="12.75" customHeight="1" x14ac:dyDescent="0.3"/>
    <row r="42667" ht="12.75" customHeight="1" x14ac:dyDescent="0.3"/>
    <row r="42668" ht="12.75" customHeight="1" x14ac:dyDescent="0.3"/>
    <row r="42669" ht="12.75" customHeight="1" x14ac:dyDescent="0.3"/>
    <row r="42670" ht="12.75" customHeight="1" x14ac:dyDescent="0.3"/>
    <row r="42671" ht="12.75" customHeight="1" x14ac:dyDescent="0.3"/>
    <row r="42672" ht="12.75" customHeight="1" x14ac:dyDescent="0.3"/>
    <row r="42673" ht="12.75" customHeight="1" x14ac:dyDescent="0.3"/>
    <row r="42674" ht="12.75" customHeight="1" x14ac:dyDescent="0.3"/>
    <row r="42675" ht="12.75" customHeight="1" x14ac:dyDescent="0.3"/>
    <row r="42676" ht="12.75" customHeight="1" x14ac:dyDescent="0.3"/>
    <row r="42677" ht="12.75" customHeight="1" x14ac:dyDescent="0.3"/>
    <row r="42678" ht="12.75" customHeight="1" x14ac:dyDescent="0.3"/>
    <row r="42679" ht="12.75" customHeight="1" x14ac:dyDescent="0.3"/>
    <row r="42680" ht="12.75" customHeight="1" x14ac:dyDescent="0.3"/>
    <row r="42681" ht="12.75" customHeight="1" x14ac:dyDescent="0.3"/>
    <row r="42682" ht="12.75" customHeight="1" x14ac:dyDescent="0.3"/>
    <row r="42683" ht="12.75" customHeight="1" x14ac:dyDescent="0.3"/>
    <row r="42684" ht="12.75" customHeight="1" x14ac:dyDescent="0.3"/>
    <row r="42685" ht="12.75" customHeight="1" x14ac:dyDescent="0.3"/>
    <row r="42686" ht="12.75" customHeight="1" x14ac:dyDescent="0.3"/>
    <row r="42687" ht="12.75" customHeight="1" x14ac:dyDescent="0.3"/>
    <row r="42688" ht="12.75" customHeight="1" x14ac:dyDescent="0.3"/>
    <row r="42689" ht="12.75" customHeight="1" x14ac:dyDescent="0.3"/>
    <row r="42690" ht="12.75" customHeight="1" x14ac:dyDescent="0.3"/>
    <row r="42691" ht="12.75" customHeight="1" x14ac:dyDescent="0.3"/>
    <row r="42692" ht="12.75" customHeight="1" x14ac:dyDescent="0.3"/>
    <row r="42693" ht="12.75" customHeight="1" x14ac:dyDescent="0.3"/>
    <row r="42694" ht="12.75" customHeight="1" x14ac:dyDescent="0.3"/>
    <row r="42695" ht="12.75" customHeight="1" x14ac:dyDescent="0.3"/>
    <row r="42696" ht="12.75" customHeight="1" x14ac:dyDescent="0.3"/>
    <row r="42697" ht="12.75" customHeight="1" x14ac:dyDescent="0.3"/>
    <row r="42698" ht="12.75" customHeight="1" x14ac:dyDescent="0.3"/>
    <row r="42699" ht="12.75" customHeight="1" x14ac:dyDescent="0.3"/>
    <row r="42700" ht="12.75" customHeight="1" x14ac:dyDescent="0.3"/>
    <row r="42701" ht="12.75" customHeight="1" x14ac:dyDescent="0.3"/>
    <row r="42702" ht="12.75" customHeight="1" x14ac:dyDescent="0.3"/>
    <row r="42703" ht="12.75" customHeight="1" x14ac:dyDescent="0.3"/>
    <row r="42704" ht="12.75" customHeight="1" x14ac:dyDescent="0.3"/>
    <row r="42705" ht="12.75" customHeight="1" x14ac:dyDescent="0.3"/>
    <row r="42706" ht="12.75" customHeight="1" x14ac:dyDescent="0.3"/>
    <row r="42707" ht="12.75" customHeight="1" x14ac:dyDescent="0.3"/>
    <row r="42708" ht="12.75" customHeight="1" x14ac:dyDescent="0.3"/>
    <row r="42709" ht="12.75" customHeight="1" x14ac:dyDescent="0.3"/>
    <row r="42710" ht="12.75" customHeight="1" x14ac:dyDescent="0.3"/>
    <row r="42711" ht="12.75" customHeight="1" x14ac:dyDescent="0.3"/>
    <row r="42712" ht="12.75" customHeight="1" x14ac:dyDescent="0.3"/>
    <row r="42713" ht="12.75" customHeight="1" x14ac:dyDescent="0.3"/>
    <row r="42714" ht="12.75" customHeight="1" x14ac:dyDescent="0.3"/>
    <row r="42715" ht="12.75" customHeight="1" x14ac:dyDescent="0.3"/>
    <row r="42716" ht="12.75" customHeight="1" x14ac:dyDescent="0.3"/>
    <row r="42717" ht="12.75" customHeight="1" x14ac:dyDescent="0.3"/>
    <row r="42718" ht="12.75" customHeight="1" x14ac:dyDescent="0.3"/>
    <row r="42719" ht="12.75" customHeight="1" x14ac:dyDescent="0.3"/>
    <row r="42720" ht="12.75" customHeight="1" x14ac:dyDescent="0.3"/>
    <row r="42721" ht="12.75" customHeight="1" x14ac:dyDescent="0.3"/>
    <row r="42722" ht="12.75" customHeight="1" x14ac:dyDescent="0.3"/>
    <row r="42723" ht="12.75" customHeight="1" x14ac:dyDescent="0.3"/>
    <row r="42724" ht="12.75" customHeight="1" x14ac:dyDescent="0.3"/>
    <row r="42725" ht="12.75" customHeight="1" x14ac:dyDescent="0.3"/>
    <row r="42726" ht="12.75" customHeight="1" x14ac:dyDescent="0.3"/>
    <row r="42727" ht="12.75" customHeight="1" x14ac:dyDescent="0.3"/>
    <row r="42728" ht="12.75" customHeight="1" x14ac:dyDescent="0.3"/>
    <row r="42729" ht="12.75" customHeight="1" x14ac:dyDescent="0.3"/>
    <row r="42730" ht="12.75" customHeight="1" x14ac:dyDescent="0.3"/>
    <row r="42731" ht="12.75" customHeight="1" x14ac:dyDescent="0.3"/>
    <row r="42732" ht="12.75" customHeight="1" x14ac:dyDescent="0.3"/>
    <row r="42733" ht="12.75" customHeight="1" x14ac:dyDescent="0.3"/>
    <row r="42734" ht="12.75" customHeight="1" x14ac:dyDescent="0.3"/>
    <row r="42735" ht="12.75" customHeight="1" x14ac:dyDescent="0.3"/>
    <row r="42736" ht="12.75" customHeight="1" x14ac:dyDescent="0.3"/>
    <row r="42737" ht="12.75" customHeight="1" x14ac:dyDescent="0.3"/>
    <row r="42738" ht="12.75" customHeight="1" x14ac:dyDescent="0.3"/>
    <row r="42739" ht="12.75" customHeight="1" x14ac:dyDescent="0.3"/>
    <row r="42740" ht="12.75" customHeight="1" x14ac:dyDescent="0.3"/>
    <row r="42741" ht="12.75" customHeight="1" x14ac:dyDescent="0.3"/>
    <row r="42742" ht="12.75" customHeight="1" x14ac:dyDescent="0.3"/>
    <row r="42743" ht="12.75" customHeight="1" x14ac:dyDescent="0.3"/>
    <row r="42744" ht="12.75" customHeight="1" x14ac:dyDescent="0.3"/>
    <row r="42745" ht="12.75" customHeight="1" x14ac:dyDescent="0.3"/>
    <row r="42746" ht="12.75" customHeight="1" x14ac:dyDescent="0.3"/>
    <row r="42747" ht="12.75" customHeight="1" x14ac:dyDescent="0.3"/>
    <row r="42748" ht="12.75" customHeight="1" x14ac:dyDescent="0.3"/>
    <row r="42749" ht="12.75" customHeight="1" x14ac:dyDescent="0.3"/>
    <row r="42750" ht="12.75" customHeight="1" x14ac:dyDescent="0.3"/>
    <row r="42751" ht="12.75" customHeight="1" x14ac:dyDescent="0.3"/>
    <row r="42752" ht="12.75" customHeight="1" x14ac:dyDescent="0.3"/>
    <row r="42753" ht="12.75" customHeight="1" x14ac:dyDescent="0.3"/>
    <row r="42754" ht="12.75" customHeight="1" x14ac:dyDescent="0.3"/>
    <row r="42755" ht="12.75" customHeight="1" x14ac:dyDescent="0.3"/>
    <row r="42756" ht="12.75" customHeight="1" x14ac:dyDescent="0.3"/>
    <row r="42757" ht="12.75" customHeight="1" x14ac:dyDescent="0.3"/>
    <row r="42758" ht="12.75" customHeight="1" x14ac:dyDescent="0.3"/>
    <row r="42759" ht="12.75" customHeight="1" x14ac:dyDescent="0.3"/>
    <row r="42760" ht="12.75" customHeight="1" x14ac:dyDescent="0.3"/>
    <row r="42761" ht="12.75" customHeight="1" x14ac:dyDescent="0.3"/>
    <row r="42762" ht="12.75" customHeight="1" x14ac:dyDescent="0.3"/>
    <row r="42763" ht="12.75" customHeight="1" x14ac:dyDescent="0.3"/>
    <row r="42764" ht="12.75" customHeight="1" x14ac:dyDescent="0.3"/>
    <row r="42765" ht="12.75" customHeight="1" x14ac:dyDescent="0.3"/>
    <row r="42766" ht="12.75" customHeight="1" x14ac:dyDescent="0.3"/>
    <row r="42767" ht="12.75" customHeight="1" x14ac:dyDescent="0.3"/>
    <row r="42768" ht="12.75" customHeight="1" x14ac:dyDescent="0.3"/>
    <row r="42769" ht="12.75" customHeight="1" x14ac:dyDescent="0.3"/>
    <row r="42770" ht="12.75" customHeight="1" x14ac:dyDescent="0.3"/>
    <row r="42771" ht="12.75" customHeight="1" x14ac:dyDescent="0.3"/>
    <row r="42772" ht="12.75" customHeight="1" x14ac:dyDescent="0.3"/>
    <row r="42773" ht="12.75" customHeight="1" x14ac:dyDescent="0.3"/>
    <row r="42774" ht="12.75" customHeight="1" x14ac:dyDescent="0.3"/>
    <row r="42775" ht="12.75" customHeight="1" x14ac:dyDescent="0.3"/>
    <row r="42776" ht="12.75" customHeight="1" x14ac:dyDescent="0.3"/>
    <row r="42777" ht="12.75" customHeight="1" x14ac:dyDescent="0.3"/>
    <row r="42778" ht="12.75" customHeight="1" x14ac:dyDescent="0.3"/>
    <row r="42779" ht="12.75" customHeight="1" x14ac:dyDescent="0.3"/>
    <row r="42780" ht="12.75" customHeight="1" x14ac:dyDescent="0.3"/>
    <row r="42781" ht="12.75" customHeight="1" x14ac:dyDescent="0.3"/>
    <row r="42782" ht="12.75" customHeight="1" x14ac:dyDescent="0.3"/>
    <row r="42783" ht="12.75" customHeight="1" x14ac:dyDescent="0.3"/>
    <row r="42784" ht="12.75" customHeight="1" x14ac:dyDescent="0.3"/>
    <row r="42785" ht="12.75" customHeight="1" x14ac:dyDescent="0.3"/>
    <row r="42786" ht="12.75" customHeight="1" x14ac:dyDescent="0.3"/>
    <row r="42787" ht="12.75" customHeight="1" x14ac:dyDescent="0.3"/>
    <row r="42788" ht="12.75" customHeight="1" x14ac:dyDescent="0.3"/>
    <row r="42789" ht="12.75" customHeight="1" x14ac:dyDescent="0.3"/>
    <row r="42790" ht="12.75" customHeight="1" x14ac:dyDescent="0.3"/>
    <row r="42791" ht="12.75" customHeight="1" x14ac:dyDescent="0.3"/>
    <row r="42792" ht="12.75" customHeight="1" x14ac:dyDescent="0.3"/>
    <row r="42793" ht="12.75" customHeight="1" x14ac:dyDescent="0.3"/>
    <row r="42794" ht="12.75" customHeight="1" x14ac:dyDescent="0.3"/>
    <row r="42795" ht="12.75" customHeight="1" x14ac:dyDescent="0.3"/>
    <row r="42796" ht="12.75" customHeight="1" x14ac:dyDescent="0.3"/>
    <row r="42797" ht="12.75" customHeight="1" x14ac:dyDescent="0.3"/>
    <row r="42798" ht="12.75" customHeight="1" x14ac:dyDescent="0.3"/>
    <row r="42799" ht="12.75" customHeight="1" x14ac:dyDescent="0.3"/>
    <row r="42800" ht="12.75" customHeight="1" x14ac:dyDescent="0.3"/>
    <row r="42801" ht="12.75" customHeight="1" x14ac:dyDescent="0.3"/>
    <row r="42802" ht="12.75" customHeight="1" x14ac:dyDescent="0.3"/>
    <row r="42803" ht="12.75" customHeight="1" x14ac:dyDescent="0.3"/>
    <row r="42804" ht="12.75" customHeight="1" x14ac:dyDescent="0.3"/>
    <row r="42805" ht="12.75" customHeight="1" x14ac:dyDescent="0.3"/>
    <row r="42806" ht="12.75" customHeight="1" x14ac:dyDescent="0.3"/>
    <row r="42807" ht="12.75" customHeight="1" x14ac:dyDescent="0.3"/>
    <row r="42808" ht="12.75" customHeight="1" x14ac:dyDescent="0.3"/>
    <row r="42809" ht="12.75" customHeight="1" x14ac:dyDescent="0.3"/>
    <row r="42810" ht="12.75" customHeight="1" x14ac:dyDescent="0.3"/>
    <row r="42811" ht="12.75" customHeight="1" x14ac:dyDescent="0.3"/>
    <row r="42812" ht="12.75" customHeight="1" x14ac:dyDescent="0.3"/>
    <row r="42813" ht="12.75" customHeight="1" x14ac:dyDescent="0.3"/>
    <row r="42814" ht="12.75" customHeight="1" x14ac:dyDescent="0.3"/>
    <row r="42815" ht="12.75" customHeight="1" x14ac:dyDescent="0.3"/>
    <row r="42816" ht="12.75" customHeight="1" x14ac:dyDescent="0.3"/>
    <row r="42817" ht="12.75" customHeight="1" x14ac:dyDescent="0.3"/>
    <row r="42818" ht="12.75" customHeight="1" x14ac:dyDescent="0.3"/>
    <row r="42819" ht="12.75" customHeight="1" x14ac:dyDescent="0.3"/>
    <row r="42820" ht="12.75" customHeight="1" x14ac:dyDescent="0.3"/>
    <row r="42821" ht="12.75" customHeight="1" x14ac:dyDescent="0.3"/>
    <row r="42822" ht="12.75" customHeight="1" x14ac:dyDescent="0.3"/>
    <row r="42823" ht="12.75" customHeight="1" x14ac:dyDescent="0.3"/>
    <row r="42824" ht="12.75" customHeight="1" x14ac:dyDescent="0.3"/>
    <row r="42825" ht="12.75" customHeight="1" x14ac:dyDescent="0.3"/>
    <row r="42826" ht="12.75" customHeight="1" x14ac:dyDescent="0.3"/>
    <row r="42827" ht="12.75" customHeight="1" x14ac:dyDescent="0.3"/>
    <row r="42828" ht="12.75" customHeight="1" x14ac:dyDescent="0.3"/>
    <row r="42829" ht="12.75" customHeight="1" x14ac:dyDescent="0.3"/>
    <row r="42830" ht="12.75" customHeight="1" x14ac:dyDescent="0.3"/>
    <row r="42831" ht="12.75" customHeight="1" x14ac:dyDescent="0.3"/>
    <row r="42832" ht="12.75" customHeight="1" x14ac:dyDescent="0.3"/>
    <row r="42833" ht="12.75" customHeight="1" x14ac:dyDescent="0.3"/>
    <row r="42834" ht="12.75" customHeight="1" x14ac:dyDescent="0.3"/>
    <row r="42835" ht="12.75" customHeight="1" x14ac:dyDescent="0.3"/>
    <row r="42836" ht="12.75" customHeight="1" x14ac:dyDescent="0.3"/>
    <row r="42837" ht="12.75" customHeight="1" x14ac:dyDescent="0.3"/>
    <row r="42838" ht="12.75" customHeight="1" x14ac:dyDescent="0.3"/>
    <row r="42839" ht="12.75" customHeight="1" x14ac:dyDescent="0.3"/>
    <row r="42840" ht="12.75" customHeight="1" x14ac:dyDescent="0.3"/>
    <row r="42841" ht="12.75" customHeight="1" x14ac:dyDescent="0.3"/>
    <row r="42842" ht="12.75" customHeight="1" x14ac:dyDescent="0.3"/>
    <row r="42843" ht="12.75" customHeight="1" x14ac:dyDescent="0.3"/>
    <row r="42844" ht="12.75" customHeight="1" x14ac:dyDescent="0.3"/>
    <row r="42845" ht="12.75" customHeight="1" x14ac:dyDescent="0.3"/>
    <row r="42846" ht="12.75" customHeight="1" x14ac:dyDescent="0.3"/>
    <row r="42847" ht="12.75" customHeight="1" x14ac:dyDescent="0.3"/>
    <row r="42848" ht="12.75" customHeight="1" x14ac:dyDescent="0.3"/>
    <row r="42849" ht="12.75" customHeight="1" x14ac:dyDescent="0.3"/>
    <row r="42850" ht="12.75" customHeight="1" x14ac:dyDescent="0.3"/>
    <row r="42851" ht="12.75" customHeight="1" x14ac:dyDescent="0.3"/>
    <row r="42852" ht="12.75" customHeight="1" x14ac:dyDescent="0.3"/>
    <row r="42853" ht="12.75" customHeight="1" x14ac:dyDescent="0.3"/>
    <row r="42854" ht="12.75" customHeight="1" x14ac:dyDescent="0.3"/>
    <row r="42855" ht="12.75" customHeight="1" x14ac:dyDescent="0.3"/>
    <row r="42856" ht="12.75" customHeight="1" x14ac:dyDescent="0.3"/>
    <row r="42857" ht="12.75" customHeight="1" x14ac:dyDescent="0.3"/>
    <row r="42858" ht="12.75" customHeight="1" x14ac:dyDescent="0.3"/>
    <row r="42859" ht="12.75" customHeight="1" x14ac:dyDescent="0.3"/>
    <row r="42860" ht="12.75" customHeight="1" x14ac:dyDescent="0.3"/>
    <row r="42861" ht="12.75" customHeight="1" x14ac:dyDescent="0.3"/>
    <row r="42862" ht="12.75" customHeight="1" x14ac:dyDescent="0.3"/>
    <row r="42863" ht="12.75" customHeight="1" x14ac:dyDescent="0.3"/>
    <row r="42864" ht="12.75" customHeight="1" x14ac:dyDescent="0.3"/>
    <row r="42865" ht="12.75" customHeight="1" x14ac:dyDescent="0.3"/>
    <row r="42866" ht="12.75" customHeight="1" x14ac:dyDescent="0.3"/>
    <row r="42867" ht="12.75" customHeight="1" x14ac:dyDescent="0.3"/>
    <row r="42868" ht="12.75" customHeight="1" x14ac:dyDescent="0.3"/>
    <row r="42869" ht="12.75" customHeight="1" x14ac:dyDescent="0.3"/>
    <row r="42870" ht="12.75" customHeight="1" x14ac:dyDescent="0.3"/>
    <row r="42871" ht="12.75" customHeight="1" x14ac:dyDescent="0.3"/>
    <row r="42872" ht="12.75" customHeight="1" x14ac:dyDescent="0.3"/>
    <row r="42873" ht="12.75" customHeight="1" x14ac:dyDescent="0.3"/>
    <row r="42874" ht="12.75" customHeight="1" x14ac:dyDescent="0.3"/>
    <row r="42875" ht="12.75" customHeight="1" x14ac:dyDescent="0.3"/>
    <row r="42876" ht="12.75" customHeight="1" x14ac:dyDescent="0.3"/>
    <row r="42877" ht="12.75" customHeight="1" x14ac:dyDescent="0.3"/>
    <row r="42878" ht="12.75" customHeight="1" x14ac:dyDescent="0.3"/>
    <row r="42879" ht="12.75" customHeight="1" x14ac:dyDescent="0.3"/>
    <row r="42880" ht="12.75" customHeight="1" x14ac:dyDescent="0.3"/>
    <row r="42881" ht="12.75" customHeight="1" x14ac:dyDescent="0.3"/>
    <row r="42882" ht="12.75" customHeight="1" x14ac:dyDescent="0.3"/>
    <row r="42883" ht="12.75" customHeight="1" x14ac:dyDescent="0.3"/>
    <row r="42884" ht="12.75" customHeight="1" x14ac:dyDescent="0.3"/>
    <row r="42885" ht="12.75" customHeight="1" x14ac:dyDescent="0.3"/>
    <row r="42886" ht="12.75" customHeight="1" x14ac:dyDescent="0.3"/>
    <row r="42887" ht="12.75" customHeight="1" x14ac:dyDescent="0.3"/>
    <row r="42888" ht="12.75" customHeight="1" x14ac:dyDescent="0.3"/>
    <row r="42889" ht="12.75" customHeight="1" x14ac:dyDescent="0.3"/>
    <row r="42890" ht="12.75" customHeight="1" x14ac:dyDescent="0.3"/>
    <row r="42891" ht="12.75" customHeight="1" x14ac:dyDescent="0.3"/>
    <row r="42892" ht="12.75" customHeight="1" x14ac:dyDescent="0.3"/>
    <row r="42893" ht="12.75" customHeight="1" x14ac:dyDescent="0.3"/>
    <row r="42894" ht="12.75" customHeight="1" x14ac:dyDescent="0.3"/>
    <row r="42895" ht="12.75" customHeight="1" x14ac:dyDescent="0.3"/>
    <row r="42896" ht="12.75" customHeight="1" x14ac:dyDescent="0.3"/>
    <row r="42897" ht="12.75" customHeight="1" x14ac:dyDescent="0.3"/>
    <row r="42898" ht="12.75" customHeight="1" x14ac:dyDescent="0.3"/>
    <row r="42899" ht="12.75" customHeight="1" x14ac:dyDescent="0.3"/>
    <row r="42900" ht="12.75" customHeight="1" x14ac:dyDescent="0.3"/>
    <row r="42901" ht="12.75" customHeight="1" x14ac:dyDescent="0.3"/>
    <row r="42902" ht="12.75" customHeight="1" x14ac:dyDescent="0.3"/>
    <row r="42903" ht="12.75" customHeight="1" x14ac:dyDescent="0.3"/>
    <row r="42904" ht="12.75" customHeight="1" x14ac:dyDescent="0.3"/>
    <row r="42905" ht="12.75" customHeight="1" x14ac:dyDescent="0.3"/>
    <row r="42906" ht="12.75" customHeight="1" x14ac:dyDescent="0.3"/>
    <row r="42907" ht="12.75" customHeight="1" x14ac:dyDescent="0.3"/>
    <row r="42908" ht="12.75" customHeight="1" x14ac:dyDescent="0.3"/>
    <row r="42909" ht="12.75" customHeight="1" x14ac:dyDescent="0.3"/>
    <row r="42910" ht="12.75" customHeight="1" x14ac:dyDescent="0.3"/>
    <row r="42911" ht="12.75" customHeight="1" x14ac:dyDescent="0.3"/>
    <row r="42912" ht="12.75" customHeight="1" x14ac:dyDescent="0.3"/>
    <row r="42913" ht="12.75" customHeight="1" x14ac:dyDescent="0.3"/>
    <row r="42914" ht="12.75" customHeight="1" x14ac:dyDescent="0.3"/>
    <row r="42915" ht="12.75" customHeight="1" x14ac:dyDescent="0.3"/>
    <row r="42916" ht="12.75" customHeight="1" x14ac:dyDescent="0.3"/>
    <row r="42917" ht="12.75" customHeight="1" x14ac:dyDescent="0.3"/>
    <row r="42918" ht="12.75" customHeight="1" x14ac:dyDescent="0.3"/>
    <row r="42919" ht="12.75" customHeight="1" x14ac:dyDescent="0.3"/>
    <row r="42920" ht="12.75" customHeight="1" x14ac:dyDescent="0.3"/>
    <row r="42921" ht="12.75" customHeight="1" x14ac:dyDescent="0.3"/>
    <row r="42922" ht="12.75" customHeight="1" x14ac:dyDescent="0.3"/>
    <row r="42923" ht="12.75" customHeight="1" x14ac:dyDescent="0.3"/>
    <row r="42924" ht="12.75" customHeight="1" x14ac:dyDescent="0.3"/>
    <row r="42925" ht="12.75" customHeight="1" x14ac:dyDescent="0.3"/>
    <row r="42926" ht="12.75" customHeight="1" x14ac:dyDescent="0.3"/>
    <row r="42927" ht="12.75" customHeight="1" x14ac:dyDescent="0.3"/>
    <row r="42928" ht="12.75" customHeight="1" x14ac:dyDescent="0.3"/>
    <row r="42929" ht="12.75" customHeight="1" x14ac:dyDescent="0.3"/>
    <row r="42930" ht="12.75" customHeight="1" x14ac:dyDescent="0.3"/>
    <row r="42931" ht="12.75" customHeight="1" x14ac:dyDescent="0.3"/>
    <row r="42932" ht="12.75" customHeight="1" x14ac:dyDescent="0.3"/>
    <row r="42933" ht="12.75" customHeight="1" x14ac:dyDescent="0.3"/>
    <row r="42934" ht="12.75" customHeight="1" x14ac:dyDescent="0.3"/>
    <row r="42935" ht="12.75" customHeight="1" x14ac:dyDescent="0.3"/>
    <row r="42936" ht="12.75" customHeight="1" x14ac:dyDescent="0.3"/>
    <row r="42937" ht="12.75" customHeight="1" x14ac:dyDescent="0.3"/>
    <row r="42938" ht="12.75" customHeight="1" x14ac:dyDescent="0.3"/>
    <row r="42939" ht="12.75" customHeight="1" x14ac:dyDescent="0.3"/>
    <row r="42940" ht="12.75" customHeight="1" x14ac:dyDescent="0.3"/>
    <row r="42941" ht="12.75" customHeight="1" x14ac:dyDescent="0.3"/>
    <row r="42942" ht="12.75" customHeight="1" x14ac:dyDescent="0.3"/>
    <row r="42943" ht="12.75" customHeight="1" x14ac:dyDescent="0.3"/>
    <row r="42944" ht="12.75" customHeight="1" x14ac:dyDescent="0.3"/>
    <row r="42945" ht="12.75" customHeight="1" x14ac:dyDescent="0.3"/>
    <row r="42946" ht="12.75" customHeight="1" x14ac:dyDescent="0.3"/>
    <row r="42947" ht="12.75" customHeight="1" x14ac:dyDescent="0.3"/>
    <row r="42948" ht="12.75" customHeight="1" x14ac:dyDescent="0.3"/>
    <row r="42949" ht="12.75" customHeight="1" x14ac:dyDescent="0.3"/>
    <row r="42950" ht="12.75" customHeight="1" x14ac:dyDescent="0.3"/>
    <row r="42951" ht="12.75" customHeight="1" x14ac:dyDescent="0.3"/>
    <row r="42952" ht="12.75" customHeight="1" x14ac:dyDescent="0.3"/>
    <row r="42953" ht="12.75" customHeight="1" x14ac:dyDescent="0.3"/>
    <row r="42954" ht="12.75" customHeight="1" x14ac:dyDescent="0.3"/>
    <row r="42955" ht="12.75" customHeight="1" x14ac:dyDescent="0.3"/>
    <row r="42956" ht="12.75" customHeight="1" x14ac:dyDescent="0.3"/>
    <row r="42957" ht="12.75" customHeight="1" x14ac:dyDescent="0.3"/>
    <row r="42958" ht="12.75" customHeight="1" x14ac:dyDescent="0.3"/>
    <row r="42959" ht="12.75" customHeight="1" x14ac:dyDescent="0.3"/>
    <row r="42960" ht="12.75" customHeight="1" x14ac:dyDescent="0.3"/>
    <row r="42961" ht="12.75" customHeight="1" x14ac:dyDescent="0.3"/>
    <row r="42962" ht="12.75" customHeight="1" x14ac:dyDescent="0.3"/>
    <row r="42963" ht="12.75" customHeight="1" x14ac:dyDescent="0.3"/>
    <row r="42964" ht="12.75" customHeight="1" x14ac:dyDescent="0.3"/>
    <row r="42965" ht="12.75" customHeight="1" x14ac:dyDescent="0.3"/>
    <row r="42966" ht="12.75" customHeight="1" x14ac:dyDescent="0.3"/>
    <row r="42967" ht="12.75" customHeight="1" x14ac:dyDescent="0.3"/>
    <row r="42968" ht="12.75" customHeight="1" x14ac:dyDescent="0.3"/>
    <row r="42969" ht="12.75" customHeight="1" x14ac:dyDescent="0.3"/>
    <row r="42970" ht="12.75" customHeight="1" x14ac:dyDescent="0.3"/>
    <row r="42971" ht="12.75" customHeight="1" x14ac:dyDescent="0.3"/>
    <row r="42972" ht="12.75" customHeight="1" x14ac:dyDescent="0.3"/>
    <row r="42973" ht="12.75" customHeight="1" x14ac:dyDescent="0.3"/>
    <row r="42974" ht="12.75" customHeight="1" x14ac:dyDescent="0.3"/>
    <row r="42975" ht="12.75" customHeight="1" x14ac:dyDescent="0.3"/>
    <row r="42976" ht="12.75" customHeight="1" x14ac:dyDescent="0.3"/>
    <row r="42977" ht="12.75" customHeight="1" x14ac:dyDescent="0.3"/>
    <row r="42978" ht="12.75" customHeight="1" x14ac:dyDescent="0.3"/>
    <row r="42979" ht="12.75" customHeight="1" x14ac:dyDescent="0.3"/>
    <row r="42980" ht="12.75" customHeight="1" x14ac:dyDescent="0.3"/>
    <row r="42981" ht="12.75" customHeight="1" x14ac:dyDescent="0.3"/>
    <row r="42982" ht="12.75" customHeight="1" x14ac:dyDescent="0.3"/>
    <row r="42983" ht="12.75" customHeight="1" x14ac:dyDescent="0.3"/>
    <row r="42984" ht="12.75" customHeight="1" x14ac:dyDescent="0.3"/>
    <row r="42985" ht="12.75" customHeight="1" x14ac:dyDescent="0.3"/>
    <row r="42986" ht="12.75" customHeight="1" x14ac:dyDescent="0.3"/>
    <row r="42987" ht="12.75" customHeight="1" x14ac:dyDescent="0.3"/>
    <row r="42988" ht="12.75" customHeight="1" x14ac:dyDescent="0.3"/>
    <row r="42989" ht="12.75" customHeight="1" x14ac:dyDescent="0.3"/>
    <row r="42990" ht="12.75" customHeight="1" x14ac:dyDescent="0.3"/>
    <row r="42991" ht="12.75" customHeight="1" x14ac:dyDescent="0.3"/>
    <row r="42992" ht="12.75" customHeight="1" x14ac:dyDescent="0.3"/>
    <row r="42993" ht="12.75" customHeight="1" x14ac:dyDescent="0.3"/>
    <row r="42994" ht="12.75" customHeight="1" x14ac:dyDescent="0.3"/>
    <row r="42995" ht="12.75" customHeight="1" x14ac:dyDescent="0.3"/>
    <row r="42996" ht="12.75" customHeight="1" x14ac:dyDescent="0.3"/>
    <row r="42997" ht="12.75" customHeight="1" x14ac:dyDescent="0.3"/>
    <row r="42998" ht="12.75" customHeight="1" x14ac:dyDescent="0.3"/>
    <row r="42999" ht="12.75" customHeight="1" x14ac:dyDescent="0.3"/>
    <row r="43000" ht="12.75" customHeight="1" x14ac:dyDescent="0.3"/>
    <row r="43001" ht="12.75" customHeight="1" x14ac:dyDescent="0.3"/>
    <row r="43002" ht="12.75" customHeight="1" x14ac:dyDescent="0.3"/>
    <row r="43003" ht="12.75" customHeight="1" x14ac:dyDescent="0.3"/>
    <row r="43004" ht="12.75" customHeight="1" x14ac:dyDescent="0.3"/>
    <row r="43005" ht="12.75" customHeight="1" x14ac:dyDescent="0.3"/>
    <row r="43006" ht="12.75" customHeight="1" x14ac:dyDescent="0.3"/>
    <row r="43007" ht="12.75" customHeight="1" x14ac:dyDescent="0.3"/>
    <row r="43008" ht="12.75" customHeight="1" x14ac:dyDescent="0.3"/>
    <row r="43009" ht="12.75" customHeight="1" x14ac:dyDescent="0.3"/>
    <row r="43010" ht="12.75" customHeight="1" x14ac:dyDescent="0.3"/>
    <row r="43011" ht="12.75" customHeight="1" x14ac:dyDescent="0.3"/>
    <row r="43012" ht="12.75" customHeight="1" x14ac:dyDescent="0.3"/>
    <row r="43013" ht="12.75" customHeight="1" x14ac:dyDescent="0.3"/>
    <row r="43014" ht="12.75" customHeight="1" x14ac:dyDescent="0.3"/>
    <row r="43015" ht="12.75" customHeight="1" x14ac:dyDescent="0.3"/>
    <row r="43016" ht="12.75" customHeight="1" x14ac:dyDescent="0.3"/>
    <row r="43017" ht="12.75" customHeight="1" x14ac:dyDescent="0.3"/>
    <row r="43018" ht="12.75" customHeight="1" x14ac:dyDescent="0.3"/>
    <row r="43019" ht="12.75" customHeight="1" x14ac:dyDescent="0.3"/>
    <row r="43020" ht="12.75" customHeight="1" x14ac:dyDescent="0.3"/>
    <row r="43021" ht="12.75" customHeight="1" x14ac:dyDescent="0.3"/>
    <row r="43022" ht="12.75" customHeight="1" x14ac:dyDescent="0.3"/>
    <row r="43023" ht="12.75" customHeight="1" x14ac:dyDescent="0.3"/>
    <row r="43024" ht="12.75" customHeight="1" x14ac:dyDescent="0.3"/>
    <row r="43025" ht="12.75" customHeight="1" x14ac:dyDescent="0.3"/>
    <row r="43026" ht="12.75" customHeight="1" x14ac:dyDescent="0.3"/>
    <row r="43027" ht="12.75" customHeight="1" x14ac:dyDescent="0.3"/>
    <row r="43028" ht="12.75" customHeight="1" x14ac:dyDescent="0.3"/>
    <row r="43029" ht="12.75" customHeight="1" x14ac:dyDescent="0.3"/>
    <row r="43030" ht="12.75" customHeight="1" x14ac:dyDescent="0.3"/>
    <row r="43031" ht="12.75" customHeight="1" x14ac:dyDescent="0.3"/>
    <row r="43032" ht="12.75" customHeight="1" x14ac:dyDescent="0.3"/>
    <row r="43033" ht="12.75" customHeight="1" x14ac:dyDescent="0.3"/>
    <row r="43034" ht="12.75" customHeight="1" x14ac:dyDescent="0.3"/>
    <row r="43035" ht="12.75" customHeight="1" x14ac:dyDescent="0.3"/>
    <row r="43036" ht="12.75" customHeight="1" x14ac:dyDescent="0.3"/>
    <row r="43037" ht="12.75" customHeight="1" x14ac:dyDescent="0.3"/>
    <row r="43038" ht="12.75" customHeight="1" x14ac:dyDescent="0.3"/>
    <row r="43039" ht="12.75" customHeight="1" x14ac:dyDescent="0.3"/>
    <row r="43040" ht="12.75" customHeight="1" x14ac:dyDescent="0.3"/>
    <row r="43041" ht="12.75" customHeight="1" x14ac:dyDescent="0.3"/>
    <row r="43042" ht="12.75" customHeight="1" x14ac:dyDescent="0.3"/>
    <row r="43043" ht="12.75" customHeight="1" x14ac:dyDescent="0.3"/>
    <row r="43044" ht="12.75" customHeight="1" x14ac:dyDescent="0.3"/>
    <row r="43045" ht="12.75" customHeight="1" x14ac:dyDescent="0.3"/>
    <row r="43046" ht="12.75" customHeight="1" x14ac:dyDescent="0.3"/>
    <row r="43047" ht="12.75" customHeight="1" x14ac:dyDescent="0.3"/>
    <row r="43048" ht="12.75" customHeight="1" x14ac:dyDescent="0.3"/>
    <row r="43049" ht="12.75" customHeight="1" x14ac:dyDescent="0.3"/>
    <row r="43050" ht="12.75" customHeight="1" x14ac:dyDescent="0.3"/>
    <row r="43051" ht="12.75" customHeight="1" x14ac:dyDescent="0.3"/>
    <row r="43052" ht="12.75" customHeight="1" x14ac:dyDescent="0.3"/>
    <row r="43053" ht="12.75" customHeight="1" x14ac:dyDescent="0.3"/>
    <row r="43054" ht="12.75" customHeight="1" x14ac:dyDescent="0.3"/>
    <row r="43055" ht="12.75" customHeight="1" x14ac:dyDescent="0.3"/>
    <row r="43056" ht="12.75" customHeight="1" x14ac:dyDescent="0.3"/>
    <row r="43057" ht="12.75" customHeight="1" x14ac:dyDescent="0.3"/>
    <row r="43058" ht="12.75" customHeight="1" x14ac:dyDescent="0.3"/>
    <row r="43059" ht="12.75" customHeight="1" x14ac:dyDescent="0.3"/>
    <row r="43060" ht="12.75" customHeight="1" x14ac:dyDescent="0.3"/>
    <row r="43061" ht="12.75" customHeight="1" x14ac:dyDescent="0.3"/>
    <row r="43062" ht="12.75" customHeight="1" x14ac:dyDescent="0.3"/>
    <row r="43063" ht="12.75" customHeight="1" x14ac:dyDescent="0.3"/>
    <row r="43064" ht="12.75" customHeight="1" x14ac:dyDescent="0.3"/>
    <row r="43065" ht="12.75" customHeight="1" x14ac:dyDescent="0.3"/>
    <row r="43066" ht="12.75" customHeight="1" x14ac:dyDescent="0.3"/>
    <row r="43067" ht="12.75" customHeight="1" x14ac:dyDescent="0.3"/>
    <row r="43068" ht="12.75" customHeight="1" x14ac:dyDescent="0.3"/>
    <row r="43069" ht="12.75" customHeight="1" x14ac:dyDescent="0.3"/>
    <row r="43070" ht="12.75" customHeight="1" x14ac:dyDescent="0.3"/>
    <row r="43071" ht="12.75" customHeight="1" x14ac:dyDescent="0.3"/>
    <row r="43072" ht="12.75" customHeight="1" x14ac:dyDescent="0.3"/>
    <row r="43073" ht="12.75" customHeight="1" x14ac:dyDescent="0.3"/>
    <row r="43074" ht="12.75" customHeight="1" x14ac:dyDescent="0.3"/>
    <row r="43075" ht="12.75" customHeight="1" x14ac:dyDescent="0.3"/>
    <row r="43076" ht="12.75" customHeight="1" x14ac:dyDescent="0.3"/>
    <row r="43077" ht="12.75" customHeight="1" x14ac:dyDescent="0.3"/>
    <row r="43078" ht="12.75" customHeight="1" x14ac:dyDescent="0.3"/>
    <row r="43079" ht="12.75" customHeight="1" x14ac:dyDescent="0.3"/>
    <row r="43080" ht="12.75" customHeight="1" x14ac:dyDescent="0.3"/>
    <row r="43081" ht="12.75" customHeight="1" x14ac:dyDescent="0.3"/>
    <row r="43082" ht="12.75" customHeight="1" x14ac:dyDescent="0.3"/>
    <row r="43083" ht="12.75" customHeight="1" x14ac:dyDescent="0.3"/>
    <row r="43084" ht="12.75" customHeight="1" x14ac:dyDescent="0.3"/>
    <row r="43085" ht="12.75" customHeight="1" x14ac:dyDescent="0.3"/>
    <row r="43086" ht="12.75" customHeight="1" x14ac:dyDescent="0.3"/>
    <row r="43087" ht="12.75" customHeight="1" x14ac:dyDescent="0.3"/>
    <row r="43088" ht="12.75" customHeight="1" x14ac:dyDescent="0.3"/>
    <row r="43089" ht="12.75" customHeight="1" x14ac:dyDescent="0.3"/>
    <row r="43090" ht="12.75" customHeight="1" x14ac:dyDescent="0.3"/>
    <row r="43091" ht="12.75" customHeight="1" x14ac:dyDescent="0.3"/>
    <row r="43092" ht="12.75" customHeight="1" x14ac:dyDescent="0.3"/>
    <row r="43093" ht="12.75" customHeight="1" x14ac:dyDescent="0.3"/>
    <row r="43094" ht="12.75" customHeight="1" x14ac:dyDescent="0.3"/>
    <row r="43095" ht="12.75" customHeight="1" x14ac:dyDescent="0.3"/>
    <row r="43096" ht="12.75" customHeight="1" x14ac:dyDescent="0.3"/>
    <row r="43097" ht="12.75" customHeight="1" x14ac:dyDescent="0.3"/>
    <row r="43098" ht="12.75" customHeight="1" x14ac:dyDescent="0.3"/>
    <row r="43099" ht="12.75" customHeight="1" x14ac:dyDescent="0.3"/>
    <row r="43100" ht="12.75" customHeight="1" x14ac:dyDescent="0.3"/>
    <row r="43101" ht="12.75" customHeight="1" x14ac:dyDescent="0.3"/>
    <row r="43102" ht="12.75" customHeight="1" x14ac:dyDescent="0.3"/>
    <row r="43103" ht="12.75" customHeight="1" x14ac:dyDescent="0.3"/>
    <row r="43104" ht="12.75" customHeight="1" x14ac:dyDescent="0.3"/>
    <row r="43105" ht="12.75" customHeight="1" x14ac:dyDescent="0.3"/>
    <row r="43106" ht="12.75" customHeight="1" x14ac:dyDescent="0.3"/>
    <row r="43107" ht="12.75" customHeight="1" x14ac:dyDescent="0.3"/>
    <row r="43108" ht="12.75" customHeight="1" x14ac:dyDescent="0.3"/>
    <row r="43109" ht="12.75" customHeight="1" x14ac:dyDescent="0.3"/>
    <row r="43110" ht="12.75" customHeight="1" x14ac:dyDescent="0.3"/>
    <row r="43111" ht="12.75" customHeight="1" x14ac:dyDescent="0.3"/>
    <row r="43112" ht="12.75" customHeight="1" x14ac:dyDescent="0.3"/>
    <row r="43113" ht="12.75" customHeight="1" x14ac:dyDescent="0.3"/>
    <row r="43114" ht="12.75" customHeight="1" x14ac:dyDescent="0.3"/>
    <row r="43115" ht="12.75" customHeight="1" x14ac:dyDescent="0.3"/>
    <row r="43116" ht="12.75" customHeight="1" x14ac:dyDescent="0.3"/>
    <row r="43117" ht="12.75" customHeight="1" x14ac:dyDescent="0.3"/>
    <row r="43118" ht="12.75" customHeight="1" x14ac:dyDescent="0.3"/>
    <row r="43119" ht="12.75" customHeight="1" x14ac:dyDescent="0.3"/>
    <row r="43120" ht="12.75" customHeight="1" x14ac:dyDescent="0.3"/>
    <row r="43121" ht="12.75" customHeight="1" x14ac:dyDescent="0.3"/>
    <row r="43122" ht="12.75" customHeight="1" x14ac:dyDescent="0.3"/>
    <row r="43123" ht="12.75" customHeight="1" x14ac:dyDescent="0.3"/>
    <row r="43124" ht="12.75" customHeight="1" x14ac:dyDescent="0.3"/>
    <row r="43125" ht="12.75" customHeight="1" x14ac:dyDescent="0.3"/>
    <row r="43126" ht="12.75" customHeight="1" x14ac:dyDescent="0.3"/>
    <row r="43127" ht="12.75" customHeight="1" x14ac:dyDescent="0.3"/>
    <row r="43128" ht="12.75" customHeight="1" x14ac:dyDescent="0.3"/>
    <row r="43129" ht="12.75" customHeight="1" x14ac:dyDescent="0.3"/>
    <row r="43130" ht="12.75" customHeight="1" x14ac:dyDescent="0.3"/>
    <row r="43131" ht="12.75" customHeight="1" x14ac:dyDescent="0.3"/>
    <row r="43132" ht="12.75" customHeight="1" x14ac:dyDescent="0.3"/>
    <row r="43133" ht="12.75" customHeight="1" x14ac:dyDescent="0.3"/>
    <row r="43134" ht="12.75" customHeight="1" x14ac:dyDescent="0.3"/>
    <row r="43135" ht="12.75" customHeight="1" x14ac:dyDescent="0.3"/>
    <row r="43136" ht="12.75" customHeight="1" x14ac:dyDescent="0.3"/>
    <row r="43137" ht="12.75" customHeight="1" x14ac:dyDescent="0.3"/>
    <row r="43138" ht="12.75" customHeight="1" x14ac:dyDescent="0.3"/>
    <row r="43139" ht="12.75" customHeight="1" x14ac:dyDescent="0.3"/>
    <row r="43140" ht="12.75" customHeight="1" x14ac:dyDescent="0.3"/>
    <row r="43141" ht="12.75" customHeight="1" x14ac:dyDescent="0.3"/>
    <row r="43142" ht="12.75" customHeight="1" x14ac:dyDescent="0.3"/>
    <row r="43143" ht="12.75" customHeight="1" x14ac:dyDescent="0.3"/>
    <row r="43144" ht="12.75" customHeight="1" x14ac:dyDescent="0.3"/>
    <row r="43145" ht="12.75" customHeight="1" x14ac:dyDescent="0.3"/>
    <row r="43146" ht="12.75" customHeight="1" x14ac:dyDescent="0.3"/>
    <row r="43147" ht="12.75" customHeight="1" x14ac:dyDescent="0.3"/>
    <row r="43148" ht="12.75" customHeight="1" x14ac:dyDescent="0.3"/>
    <row r="43149" ht="12.75" customHeight="1" x14ac:dyDescent="0.3"/>
    <row r="43150" ht="12.75" customHeight="1" x14ac:dyDescent="0.3"/>
    <row r="43151" ht="12.75" customHeight="1" x14ac:dyDescent="0.3"/>
    <row r="43152" ht="12.75" customHeight="1" x14ac:dyDescent="0.3"/>
    <row r="43153" ht="12.75" customHeight="1" x14ac:dyDescent="0.3"/>
    <row r="43154" ht="12.75" customHeight="1" x14ac:dyDescent="0.3"/>
    <row r="43155" ht="12.75" customHeight="1" x14ac:dyDescent="0.3"/>
    <row r="43156" ht="12.75" customHeight="1" x14ac:dyDescent="0.3"/>
    <row r="43157" ht="12.75" customHeight="1" x14ac:dyDescent="0.3"/>
    <row r="43158" ht="12.75" customHeight="1" x14ac:dyDescent="0.3"/>
    <row r="43159" ht="12.75" customHeight="1" x14ac:dyDescent="0.3"/>
    <row r="43160" ht="12.75" customHeight="1" x14ac:dyDescent="0.3"/>
    <row r="43161" ht="12.75" customHeight="1" x14ac:dyDescent="0.3"/>
    <row r="43162" ht="12.75" customHeight="1" x14ac:dyDescent="0.3"/>
    <row r="43163" ht="12.75" customHeight="1" x14ac:dyDescent="0.3"/>
    <row r="43164" ht="12.75" customHeight="1" x14ac:dyDescent="0.3"/>
    <row r="43165" ht="12.75" customHeight="1" x14ac:dyDescent="0.3"/>
    <row r="43166" ht="12.75" customHeight="1" x14ac:dyDescent="0.3"/>
    <row r="43167" ht="12.75" customHeight="1" x14ac:dyDescent="0.3"/>
    <row r="43168" ht="12.75" customHeight="1" x14ac:dyDescent="0.3"/>
    <row r="43169" ht="12.75" customHeight="1" x14ac:dyDescent="0.3"/>
    <row r="43170" ht="12.75" customHeight="1" x14ac:dyDescent="0.3"/>
    <row r="43171" ht="12.75" customHeight="1" x14ac:dyDescent="0.3"/>
    <row r="43172" ht="12.75" customHeight="1" x14ac:dyDescent="0.3"/>
    <row r="43173" ht="12.75" customHeight="1" x14ac:dyDescent="0.3"/>
    <row r="43174" ht="12.75" customHeight="1" x14ac:dyDescent="0.3"/>
    <row r="43175" ht="12.75" customHeight="1" x14ac:dyDescent="0.3"/>
    <row r="43176" ht="12.75" customHeight="1" x14ac:dyDescent="0.3"/>
    <row r="43177" ht="12.75" customHeight="1" x14ac:dyDescent="0.3"/>
    <row r="43178" ht="12.75" customHeight="1" x14ac:dyDescent="0.3"/>
    <row r="43179" ht="12.75" customHeight="1" x14ac:dyDescent="0.3"/>
    <row r="43180" ht="12.75" customHeight="1" x14ac:dyDescent="0.3"/>
    <row r="43181" ht="12.75" customHeight="1" x14ac:dyDescent="0.3"/>
    <row r="43182" ht="12.75" customHeight="1" x14ac:dyDescent="0.3"/>
    <row r="43183" ht="12.75" customHeight="1" x14ac:dyDescent="0.3"/>
    <row r="43184" ht="12.75" customHeight="1" x14ac:dyDescent="0.3"/>
    <row r="43185" ht="12.75" customHeight="1" x14ac:dyDescent="0.3"/>
    <row r="43186" ht="12.75" customHeight="1" x14ac:dyDescent="0.3"/>
    <row r="43187" ht="12.75" customHeight="1" x14ac:dyDescent="0.3"/>
    <row r="43188" ht="12.75" customHeight="1" x14ac:dyDescent="0.3"/>
    <row r="43189" ht="12.75" customHeight="1" x14ac:dyDescent="0.3"/>
    <row r="43190" ht="12.75" customHeight="1" x14ac:dyDescent="0.3"/>
    <row r="43191" ht="12.75" customHeight="1" x14ac:dyDescent="0.3"/>
    <row r="43192" ht="12.75" customHeight="1" x14ac:dyDescent="0.3"/>
    <row r="43193" ht="12.75" customHeight="1" x14ac:dyDescent="0.3"/>
    <row r="43194" ht="12.75" customHeight="1" x14ac:dyDescent="0.3"/>
    <row r="43195" ht="12.75" customHeight="1" x14ac:dyDescent="0.3"/>
    <row r="43196" ht="12.75" customHeight="1" x14ac:dyDescent="0.3"/>
    <row r="43197" ht="12.75" customHeight="1" x14ac:dyDescent="0.3"/>
    <row r="43198" ht="12.75" customHeight="1" x14ac:dyDescent="0.3"/>
    <row r="43199" ht="12.75" customHeight="1" x14ac:dyDescent="0.3"/>
    <row r="43200" ht="12.75" customHeight="1" x14ac:dyDescent="0.3"/>
    <row r="43201" ht="12.75" customHeight="1" x14ac:dyDescent="0.3"/>
    <row r="43202" ht="12.75" customHeight="1" x14ac:dyDescent="0.3"/>
    <row r="43203" ht="12.75" customHeight="1" x14ac:dyDescent="0.3"/>
    <row r="43204" ht="12.75" customHeight="1" x14ac:dyDescent="0.3"/>
    <row r="43205" ht="12.75" customHeight="1" x14ac:dyDescent="0.3"/>
    <row r="43206" ht="12.75" customHeight="1" x14ac:dyDescent="0.3"/>
    <row r="43207" ht="12.75" customHeight="1" x14ac:dyDescent="0.3"/>
    <row r="43208" ht="12.75" customHeight="1" x14ac:dyDescent="0.3"/>
    <row r="43209" ht="12.75" customHeight="1" x14ac:dyDescent="0.3"/>
    <row r="43210" ht="12.75" customHeight="1" x14ac:dyDescent="0.3"/>
    <row r="43211" ht="12.75" customHeight="1" x14ac:dyDescent="0.3"/>
    <row r="43212" ht="12.75" customHeight="1" x14ac:dyDescent="0.3"/>
    <row r="43213" ht="12.75" customHeight="1" x14ac:dyDescent="0.3"/>
    <row r="43214" ht="12.75" customHeight="1" x14ac:dyDescent="0.3"/>
    <row r="43215" ht="12.75" customHeight="1" x14ac:dyDescent="0.3"/>
    <row r="43216" ht="12.75" customHeight="1" x14ac:dyDescent="0.3"/>
    <row r="43217" ht="12.75" customHeight="1" x14ac:dyDescent="0.3"/>
    <row r="43218" ht="12.75" customHeight="1" x14ac:dyDescent="0.3"/>
    <row r="43219" ht="12.75" customHeight="1" x14ac:dyDescent="0.3"/>
    <row r="43220" ht="12.75" customHeight="1" x14ac:dyDescent="0.3"/>
    <row r="43221" ht="12.75" customHeight="1" x14ac:dyDescent="0.3"/>
    <row r="43222" ht="12.75" customHeight="1" x14ac:dyDescent="0.3"/>
    <row r="43223" ht="12.75" customHeight="1" x14ac:dyDescent="0.3"/>
    <row r="43224" ht="12.75" customHeight="1" x14ac:dyDescent="0.3"/>
    <row r="43225" ht="12.75" customHeight="1" x14ac:dyDescent="0.3"/>
    <row r="43226" ht="12.75" customHeight="1" x14ac:dyDescent="0.3"/>
    <row r="43227" ht="12.75" customHeight="1" x14ac:dyDescent="0.3"/>
    <row r="43228" ht="12.75" customHeight="1" x14ac:dyDescent="0.3"/>
    <row r="43229" ht="12.75" customHeight="1" x14ac:dyDescent="0.3"/>
    <row r="43230" ht="12.75" customHeight="1" x14ac:dyDescent="0.3"/>
    <row r="43231" ht="12.75" customHeight="1" x14ac:dyDescent="0.3"/>
    <row r="43232" ht="12.75" customHeight="1" x14ac:dyDescent="0.3"/>
    <row r="43233" ht="12.75" customHeight="1" x14ac:dyDescent="0.3"/>
    <row r="43234" ht="12.75" customHeight="1" x14ac:dyDescent="0.3"/>
    <row r="43235" ht="12.75" customHeight="1" x14ac:dyDescent="0.3"/>
    <row r="43236" ht="12.75" customHeight="1" x14ac:dyDescent="0.3"/>
    <row r="43237" ht="12.75" customHeight="1" x14ac:dyDescent="0.3"/>
    <row r="43238" ht="12.75" customHeight="1" x14ac:dyDescent="0.3"/>
    <row r="43239" ht="12.75" customHeight="1" x14ac:dyDescent="0.3"/>
    <row r="43240" ht="12.75" customHeight="1" x14ac:dyDescent="0.3"/>
    <row r="43241" ht="12.75" customHeight="1" x14ac:dyDescent="0.3"/>
    <row r="43242" ht="12.75" customHeight="1" x14ac:dyDescent="0.3"/>
    <row r="43243" ht="12.75" customHeight="1" x14ac:dyDescent="0.3"/>
    <row r="43244" ht="12.75" customHeight="1" x14ac:dyDescent="0.3"/>
    <row r="43245" ht="12.75" customHeight="1" x14ac:dyDescent="0.3"/>
    <row r="43246" ht="12.75" customHeight="1" x14ac:dyDescent="0.3"/>
    <row r="43247" ht="12.75" customHeight="1" x14ac:dyDescent="0.3"/>
    <row r="43248" ht="12.75" customHeight="1" x14ac:dyDescent="0.3"/>
    <row r="43249" ht="12.75" customHeight="1" x14ac:dyDescent="0.3"/>
    <row r="43250" ht="12.75" customHeight="1" x14ac:dyDescent="0.3"/>
    <row r="43251" ht="12.75" customHeight="1" x14ac:dyDescent="0.3"/>
    <row r="43252" ht="12.75" customHeight="1" x14ac:dyDescent="0.3"/>
    <row r="43253" ht="12.75" customHeight="1" x14ac:dyDescent="0.3"/>
    <row r="43254" ht="12.75" customHeight="1" x14ac:dyDescent="0.3"/>
    <row r="43255" ht="12.75" customHeight="1" x14ac:dyDescent="0.3"/>
    <row r="43256" ht="12.75" customHeight="1" x14ac:dyDescent="0.3"/>
    <row r="43257" ht="12.75" customHeight="1" x14ac:dyDescent="0.3"/>
    <row r="43258" ht="12.75" customHeight="1" x14ac:dyDescent="0.3"/>
    <row r="43259" ht="12.75" customHeight="1" x14ac:dyDescent="0.3"/>
    <row r="43260" ht="12.75" customHeight="1" x14ac:dyDescent="0.3"/>
    <row r="43261" ht="12.75" customHeight="1" x14ac:dyDescent="0.3"/>
    <row r="43262" ht="12.75" customHeight="1" x14ac:dyDescent="0.3"/>
    <row r="43263" ht="12.75" customHeight="1" x14ac:dyDescent="0.3"/>
    <row r="43264" ht="12.75" customHeight="1" x14ac:dyDescent="0.3"/>
    <row r="43265" ht="12.75" customHeight="1" x14ac:dyDescent="0.3"/>
    <row r="43266" ht="12.75" customHeight="1" x14ac:dyDescent="0.3"/>
    <row r="43267" ht="12.75" customHeight="1" x14ac:dyDescent="0.3"/>
    <row r="43268" ht="12.75" customHeight="1" x14ac:dyDescent="0.3"/>
    <row r="43269" ht="12.75" customHeight="1" x14ac:dyDescent="0.3"/>
    <row r="43270" ht="12.75" customHeight="1" x14ac:dyDescent="0.3"/>
    <row r="43271" ht="12.75" customHeight="1" x14ac:dyDescent="0.3"/>
    <row r="43272" ht="12.75" customHeight="1" x14ac:dyDescent="0.3"/>
    <row r="43273" ht="12.75" customHeight="1" x14ac:dyDescent="0.3"/>
    <row r="43274" ht="12.75" customHeight="1" x14ac:dyDescent="0.3"/>
    <row r="43275" ht="12.75" customHeight="1" x14ac:dyDescent="0.3"/>
    <row r="43276" ht="12.75" customHeight="1" x14ac:dyDescent="0.3"/>
    <row r="43277" ht="12.75" customHeight="1" x14ac:dyDescent="0.3"/>
    <row r="43278" ht="12.75" customHeight="1" x14ac:dyDescent="0.3"/>
    <row r="43279" ht="12.75" customHeight="1" x14ac:dyDescent="0.3"/>
    <row r="43280" ht="12.75" customHeight="1" x14ac:dyDescent="0.3"/>
    <row r="43281" ht="12.75" customHeight="1" x14ac:dyDescent="0.3"/>
    <row r="43282" ht="12.75" customHeight="1" x14ac:dyDescent="0.3"/>
    <row r="43283" ht="12.75" customHeight="1" x14ac:dyDescent="0.3"/>
    <row r="43284" ht="12.75" customHeight="1" x14ac:dyDescent="0.3"/>
    <row r="43285" ht="12.75" customHeight="1" x14ac:dyDescent="0.3"/>
    <row r="43286" ht="12.75" customHeight="1" x14ac:dyDescent="0.3"/>
    <row r="43287" ht="12.75" customHeight="1" x14ac:dyDescent="0.3"/>
    <row r="43288" ht="12.75" customHeight="1" x14ac:dyDescent="0.3"/>
    <row r="43289" ht="12.75" customHeight="1" x14ac:dyDescent="0.3"/>
    <row r="43290" ht="12.75" customHeight="1" x14ac:dyDescent="0.3"/>
    <row r="43291" ht="12.75" customHeight="1" x14ac:dyDescent="0.3"/>
    <row r="43292" ht="12.75" customHeight="1" x14ac:dyDescent="0.3"/>
    <row r="43293" ht="12.75" customHeight="1" x14ac:dyDescent="0.3"/>
    <row r="43294" ht="12.75" customHeight="1" x14ac:dyDescent="0.3"/>
    <row r="43295" ht="12.75" customHeight="1" x14ac:dyDescent="0.3"/>
    <row r="43296" ht="12.75" customHeight="1" x14ac:dyDescent="0.3"/>
    <row r="43297" ht="12.75" customHeight="1" x14ac:dyDescent="0.3"/>
    <row r="43298" ht="12.75" customHeight="1" x14ac:dyDescent="0.3"/>
    <row r="43299" ht="12.75" customHeight="1" x14ac:dyDescent="0.3"/>
    <row r="43300" ht="12.75" customHeight="1" x14ac:dyDescent="0.3"/>
    <row r="43301" ht="12.75" customHeight="1" x14ac:dyDescent="0.3"/>
    <row r="43302" ht="12.75" customHeight="1" x14ac:dyDescent="0.3"/>
    <row r="43303" ht="12.75" customHeight="1" x14ac:dyDescent="0.3"/>
    <row r="43304" ht="12.75" customHeight="1" x14ac:dyDescent="0.3"/>
    <row r="43305" ht="12.75" customHeight="1" x14ac:dyDescent="0.3"/>
    <row r="43306" ht="12.75" customHeight="1" x14ac:dyDescent="0.3"/>
    <row r="43307" ht="12.75" customHeight="1" x14ac:dyDescent="0.3"/>
    <row r="43308" ht="12.75" customHeight="1" x14ac:dyDescent="0.3"/>
    <row r="43309" ht="12.75" customHeight="1" x14ac:dyDescent="0.3"/>
    <row r="43310" ht="12.75" customHeight="1" x14ac:dyDescent="0.3"/>
    <row r="43311" ht="12.75" customHeight="1" x14ac:dyDescent="0.3"/>
    <row r="43312" ht="12.75" customHeight="1" x14ac:dyDescent="0.3"/>
    <row r="43313" ht="12.75" customHeight="1" x14ac:dyDescent="0.3"/>
    <row r="43314" ht="12.75" customHeight="1" x14ac:dyDescent="0.3"/>
    <row r="43315" ht="12.75" customHeight="1" x14ac:dyDescent="0.3"/>
    <row r="43316" ht="12.75" customHeight="1" x14ac:dyDescent="0.3"/>
    <row r="43317" ht="12.75" customHeight="1" x14ac:dyDescent="0.3"/>
    <row r="43318" ht="12.75" customHeight="1" x14ac:dyDescent="0.3"/>
    <row r="43319" ht="12.75" customHeight="1" x14ac:dyDescent="0.3"/>
    <row r="43320" ht="12.75" customHeight="1" x14ac:dyDescent="0.3"/>
    <row r="43321" ht="12.75" customHeight="1" x14ac:dyDescent="0.3"/>
    <row r="43322" ht="12.75" customHeight="1" x14ac:dyDescent="0.3"/>
    <row r="43323" ht="12.75" customHeight="1" x14ac:dyDescent="0.3"/>
    <row r="43324" ht="12.75" customHeight="1" x14ac:dyDescent="0.3"/>
    <row r="43325" ht="12.75" customHeight="1" x14ac:dyDescent="0.3"/>
    <row r="43326" ht="12.75" customHeight="1" x14ac:dyDescent="0.3"/>
    <row r="43327" ht="12.75" customHeight="1" x14ac:dyDescent="0.3"/>
    <row r="43328" ht="12.75" customHeight="1" x14ac:dyDescent="0.3"/>
    <row r="43329" ht="12.75" customHeight="1" x14ac:dyDescent="0.3"/>
    <row r="43330" ht="12.75" customHeight="1" x14ac:dyDescent="0.3"/>
    <row r="43331" ht="12.75" customHeight="1" x14ac:dyDescent="0.3"/>
    <row r="43332" ht="12.75" customHeight="1" x14ac:dyDescent="0.3"/>
    <row r="43333" ht="12.75" customHeight="1" x14ac:dyDescent="0.3"/>
    <row r="43334" ht="12.75" customHeight="1" x14ac:dyDescent="0.3"/>
    <row r="43335" ht="12.75" customHeight="1" x14ac:dyDescent="0.3"/>
    <row r="43336" ht="12.75" customHeight="1" x14ac:dyDescent="0.3"/>
    <row r="43337" ht="12.75" customHeight="1" x14ac:dyDescent="0.3"/>
    <row r="43338" ht="12.75" customHeight="1" x14ac:dyDescent="0.3"/>
    <row r="43339" ht="12.75" customHeight="1" x14ac:dyDescent="0.3"/>
    <row r="43340" ht="12.75" customHeight="1" x14ac:dyDescent="0.3"/>
    <row r="43341" ht="12.75" customHeight="1" x14ac:dyDescent="0.3"/>
    <row r="43342" ht="12.75" customHeight="1" x14ac:dyDescent="0.3"/>
    <row r="43343" ht="12.75" customHeight="1" x14ac:dyDescent="0.3"/>
    <row r="43344" ht="12.75" customHeight="1" x14ac:dyDescent="0.3"/>
    <row r="43345" ht="12.75" customHeight="1" x14ac:dyDescent="0.3"/>
    <row r="43346" ht="12.75" customHeight="1" x14ac:dyDescent="0.3"/>
    <row r="43347" ht="12.75" customHeight="1" x14ac:dyDescent="0.3"/>
    <row r="43348" ht="12.75" customHeight="1" x14ac:dyDescent="0.3"/>
    <row r="43349" ht="12.75" customHeight="1" x14ac:dyDescent="0.3"/>
    <row r="43350" ht="12.75" customHeight="1" x14ac:dyDescent="0.3"/>
    <row r="43351" ht="12.75" customHeight="1" x14ac:dyDescent="0.3"/>
    <row r="43352" ht="12.75" customHeight="1" x14ac:dyDescent="0.3"/>
    <row r="43353" ht="12.75" customHeight="1" x14ac:dyDescent="0.3"/>
    <row r="43354" ht="12.75" customHeight="1" x14ac:dyDescent="0.3"/>
    <row r="43355" ht="12.75" customHeight="1" x14ac:dyDescent="0.3"/>
    <row r="43356" ht="12.75" customHeight="1" x14ac:dyDescent="0.3"/>
    <row r="43357" ht="12.75" customHeight="1" x14ac:dyDescent="0.3"/>
    <row r="43358" ht="12.75" customHeight="1" x14ac:dyDescent="0.3"/>
    <row r="43359" ht="12.75" customHeight="1" x14ac:dyDescent="0.3"/>
    <row r="43360" ht="12.75" customHeight="1" x14ac:dyDescent="0.3"/>
    <row r="43361" ht="12.75" customHeight="1" x14ac:dyDescent="0.3"/>
    <row r="43362" ht="12.75" customHeight="1" x14ac:dyDescent="0.3"/>
    <row r="43363" ht="12.75" customHeight="1" x14ac:dyDescent="0.3"/>
    <row r="43364" ht="12.75" customHeight="1" x14ac:dyDescent="0.3"/>
    <row r="43365" ht="12.75" customHeight="1" x14ac:dyDescent="0.3"/>
    <row r="43366" ht="12.75" customHeight="1" x14ac:dyDescent="0.3"/>
    <row r="43367" ht="12.75" customHeight="1" x14ac:dyDescent="0.3"/>
    <row r="43368" ht="12.75" customHeight="1" x14ac:dyDescent="0.3"/>
    <row r="43369" ht="12.75" customHeight="1" x14ac:dyDescent="0.3"/>
    <row r="43370" ht="12.75" customHeight="1" x14ac:dyDescent="0.3"/>
    <row r="43371" ht="12.75" customHeight="1" x14ac:dyDescent="0.3"/>
    <row r="43372" ht="12.75" customHeight="1" x14ac:dyDescent="0.3"/>
    <row r="43373" ht="12.75" customHeight="1" x14ac:dyDescent="0.3"/>
    <row r="43374" ht="12.75" customHeight="1" x14ac:dyDescent="0.3"/>
    <row r="43375" ht="12.75" customHeight="1" x14ac:dyDescent="0.3"/>
    <row r="43376" ht="12.75" customHeight="1" x14ac:dyDescent="0.3"/>
    <row r="43377" ht="12.75" customHeight="1" x14ac:dyDescent="0.3"/>
    <row r="43378" ht="12.75" customHeight="1" x14ac:dyDescent="0.3"/>
    <row r="43379" ht="12.75" customHeight="1" x14ac:dyDescent="0.3"/>
    <row r="43380" ht="12.75" customHeight="1" x14ac:dyDescent="0.3"/>
    <row r="43381" ht="12.75" customHeight="1" x14ac:dyDescent="0.3"/>
    <row r="43382" ht="12.75" customHeight="1" x14ac:dyDescent="0.3"/>
    <row r="43383" ht="12.75" customHeight="1" x14ac:dyDescent="0.3"/>
    <row r="43384" ht="12.75" customHeight="1" x14ac:dyDescent="0.3"/>
    <row r="43385" ht="12.75" customHeight="1" x14ac:dyDescent="0.3"/>
    <row r="43386" ht="12.75" customHeight="1" x14ac:dyDescent="0.3"/>
    <row r="43387" ht="12.75" customHeight="1" x14ac:dyDescent="0.3"/>
    <row r="43388" ht="12.75" customHeight="1" x14ac:dyDescent="0.3"/>
    <row r="43389" ht="12.75" customHeight="1" x14ac:dyDescent="0.3"/>
    <row r="43390" ht="12.75" customHeight="1" x14ac:dyDescent="0.3"/>
    <row r="43391" ht="12.75" customHeight="1" x14ac:dyDescent="0.3"/>
    <row r="43392" ht="12.75" customHeight="1" x14ac:dyDescent="0.3"/>
    <row r="43393" ht="12.75" customHeight="1" x14ac:dyDescent="0.3"/>
    <row r="43394" ht="12.75" customHeight="1" x14ac:dyDescent="0.3"/>
    <row r="43395" ht="12.75" customHeight="1" x14ac:dyDescent="0.3"/>
    <row r="43396" ht="12.75" customHeight="1" x14ac:dyDescent="0.3"/>
    <row r="43397" ht="12.75" customHeight="1" x14ac:dyDescent="0.3"/>
    <row r="43398" ht="12.75" customHeight="1" x14ac:dyDescent="0.3"/>
    <row r="43399" ht="12.75" customHeight="1" x14ac:dyDescent="0.3"/>
    <row r="43400" ht="12.75" customHeight="1" x14ac:dyDescent="0.3"/>
    <row r="43401" ht="12.75" customHeight="1" x14ac:dyDescent="0.3"/>
    <row r="43402" ht="12.75" customHeight="1" x14ac:dyDescent="0.3"/>
    <row r="43403" ht="12.75" customHeight="1" x14ac:dyDescent="0.3"/>
    <row r="43404" ht="12.75" customHeight="1" x14ac:dyDescent="0.3"/>
    <row r="43405" ht="12.75" customHeight="1" x14ac:dyDescent="0.3"/>
    <row r="43406" ht="12.75" customHeight="1" x14ac:dyDescent="0.3"/>
    <row r="43407" ht="12.75" customHeight="1" x14ac:dyDescent="0.3"/>
    <row r="43408" ht="12.75" customHeight="1" x14ac:dyDescent="0.3"/>
    <row r="43409" ht="12.75" customHeight="1" x14ac:dyDescent="0.3"/>
    <row r="43410" ht="12.75" customHeight="1" x14ac:dyDescent="0.3"/>
    <row r="43411" ht="12.75" customHeight="1" x14ac:dyDescent="0.3"/>
    <row r="43412" ht="12.75" customHeight="1" x14ac:dyDescent="0.3"/>
    <row r="43413" ht="12.75" customHeight="1" x14ac:dyDescent="0.3"/>
    <row r="43414" ht="12.75" customHeight="1" x14ac:dyDescent="0.3"/>
    <row r="43415" ht="12.75" customHeight="1" x14ac:dyDescent="0.3"/>
    <row r="43416" ht="12.75" customHeight="1" x14ac:dyDescent="0.3"/>
    <row r="43417" ht="12.75" customHeight="1" x14ac:dyDescent="0.3"/>
    <row r="43418" ht="12.75" customHeight="1" x14ac:dyDescent="0.3"/>
    <row r="43419" ht="12.75" customHeight="1" x14ac:dyDescent="0.3"/>
    <row r="43420" ht="12.75" customHeight="1" x14ac:dyDescent="0.3"/>
    <row r="43421" ht="12.75" customHeight="1" x14ac:dyDescent="0.3"/>
    <row r="43422" ht="12.75" customHeight="1" x14ac:dyDescent="0.3"/>
    <row r="43423" ht="12.75" customHeight="1" x14ac:dyDescent="0.3"/>
    <row r="43424" ht="12.75" customHeight="1" x14ac:dyDescent="0.3"/>
    <row r="43425" ht="12.75" customHeight="1" x14ac:dyDescent="0.3"/>
    <row r="43426" ht="12.75" customHeight="1" x14ac:dyDescent="0.3"/>
    <row r="43427" ht="12.75" customHeight="1" x14ac:dyDescent="0.3"/>
    <row r="43428" ht="12.75" customHeight="1" x14ac:dyDescent="0.3"/>
    <row r="43429" ht="12.75" customHeight="1" x14ac:dyDescent="0.3"/>
    <row r="43430" ht="12.75" customHeight="1" x14ac:dyDescent="0.3"/>
    <row r="43431" ht="12.75" customHeight="1" x14ac:dyDescent="0.3"/>
    <row r="43432" ht="12.75" customHeight="1" x14ac:dyDescent="0.3"/>
    <row r="43433" ht="12.75" customHeight="1" x14ac:dyDescent="0.3"/>
    <row r="43434" ht="12.75" customHeight="1" x14ac:dyDescent="0.3"/>
    <row r="43435" ht="12.75" customHeight="1" x14ac:dyDescent="0.3"/>
    <row r="43436" ht="12.75" customHeight="1" x14ac:dyDescent="0.3"/>
    <row r="43437" ht="12.75" customHeight="1" x14ac:dyDescent="0.3"/>
    <row r="43438" ht="12.75" customHeight="1" x14ac:dyDescent="0.3"/>
    <row r="43439" ht="12.75" customHeight="1" x14ac:dyDescent="0.3"/>
    <row r="43440" ht="12.75" customHeight="1" x14ac:dyDescent="0.3"/>
    <row r="43441" ht="12.75" customHeight="1" x14ac:dyDescent="0.3"/>
    <row r="43442" ht="12.75" customHeight="1" x14ac:dyDescent="0.3"/>
    <row r="43443" ht="12.75" customHeight="1" x14ac:dyDescent="0.3"/>
    <row r="43444" ht="12.75" customHeight="1" x14ac:dyDescent="0.3"/>
    <row r="43445" ht="12.75" customHeight="1" x14ac:dyDescent="0.3"/>
    <row r="43446" ht="12.75" customHeight="1" x14ac:dyDescent="0.3"/>
    <row r="43447" ht="12.75" customHeight="1" x14ac:dyDescent="0.3"/>
    <row r="43448" ht="12.75" customHeight="1" x14ac:dyDescent="0.3"/>
    <row r="43449" ht="12.75" customHeight="1" x14ac:dyDescent="0.3"/>
    <row r="43450" ht="12.75" customHeight="1" x14ac:dyDescent="0.3"/>
    <row r="43451" ht="12.75" customHeight="1" x14ac:dyDescent="0.3"/>
    <row r="43452" ht="12.75" customHeight="1" x14ac:dyDescent="0.3"/>
    <row r="43453" ht="12.75" customHeight="1" x14ac:dyDescent="0.3"/>
    <row r="43454" ht="12.75" customHeight="1" x14ac:dyDescent="0.3"/>
    <row r="43455" ht="12.75" customHeight="1" x14ac:dyDescent="0.3"/>
    <row r="43456" ht="12.75" customHeight="1" x14ac:dyDescent="0.3"/>
    <row r="43457" ht="12.75" customHeight="1" x14ac:dyDescent="0.3"/>
    <row r="43458" ht="12.75" customHeight="1" x14ac:dyDescent="0.3"/>
    <row r="43459" ht="12.75" customHeight="1" x14ac:dyDescent="0.3"/>
    <row r="43460" ht="12.75" customHeight="1" x14ac:dyDescent="0.3"/>
    <row r="43461" ht="12.75" customHeight="1" x14ac:dyDescent="0.3"/>
    <row r="43462" ht="12.75" customHeight="1" x14ac:dyDescent="0.3"/>
    <row r="43463" ht="12.75" customHeight="1" x14ac:dyDescent="0.3"/>
    <row r="43464" ht="12.75" customHeight="1" x14ac:dyDescent="0.3"/>
    <row r="43465" ht="12.75" customHeight="1" x14ac:dyDescent="0.3"/>
    <row r="43466" ht="12.75" customHeight="1" x14ac:dyDescent="0.3"/>
    <row r="43467" ht="12.75" customHeight="1" x14ac:dyDescent="0.3"/>
    <row r="43468" ht="12.75" customHeight="1" x14ac:dyDescent="0.3"/>
    <row r="43469" ht="12.75" customHeight="1" x14ac:dyDescent="0.3"/>
    <row r="43470" ht="12.75" customHeight="1" x14ac:dyDescent="0.3"/>
    <row r="43471" ht="12.75" customHeight="1" x14ac:dyDescent="0.3"/>
    <row r="43472" ht="12.75" customHeight="1" x14ac:dyDescent="0.3"/>
    <row r="43473" ht="12.75" customHeight="1" x14ac:dyDescent="0.3"/>
    <row r="43474" ht="12.75" customHeight="1" x14ac:dyDescent="0.3"/>
    <row r="43475" ht="12.75" customHeight="1" x14ac:dyDescent="0.3"/>
    <row r="43476" ht="12.75" customHeight="1" x14ac:dyDescent="0.3"/>
    <row r="43477" ht="12.75" customHeight="1" x14ac:dyDescent="0.3"/>
    <row r="43478" ht="12.75" customHeight="1" x14ac:dyDescent="0.3"/>
    <row r="43479" ht="12.75" customHeight="1" x14ac:dyDescent="0.3"/>
    <row r="43480" ht="12.75" customHeight="1" x14ac:dyDescent="0.3"/>
    <row r="43481" ht="12.75" customHeight="1" x14ac:dyDescent="0.3"/>
    <row r="43482" ht="12.75" customHeight="1" x14ac:dyDescent="0.3"/>
    <row r="43483" ht="12.75" customHeight="1" x14ac:dyDescent="0.3"/>
    <row r="43484" ht="12.75" customHeight="1" x14ac:dyDescent="0.3"/>
    <row r="43485" ht="12.75" customHeight="1" x14ac:dyDescent="0.3"/>
    <row r="43486" ht="12.75" customHeight="1" x14ac:dyDescent="0.3"/>
    <row r="43487" ht="12.75" customHeight="1" x14ac:dyDescent="0.3"/>
    <row r="43488" ht="12.75" customHeight="1" x14ac:dyDescent="0.3"/>
    <row r="43489" ht="12.75" customHeight="1" x14ac:dyDescent="0.3"/>
    <row r="43490" ht="12.75" customHeight="1" x14ac:dyDescent="0.3"/>
    <row r="43491" ht="12.75" customHeight="1" x14ac:dyDescent="0.3"/>
    <row r="43492" ht="12.75" customHeight="1" x14ac:dyDescent="0.3"/>
    <row r="43493" ht="12.75" customHeight="1" x14ac:dyDescent="0.3"/>
    <row r="43494" ht="12.75" customHeight="1" x14ac:dyDescent="0.3"/>
    <row r="43495" ht="12.75" customHeight="1" x14ac:dyDescent="0.3"/>
    <row r="43496" ht="12.75" customHeight="1" x14ac:dyDescent="0.3"/>
    <row r="43497" ht="12.75" customHeight="1" x14ac:dyDescent="0.3"/>
    <row r="43498" ht="12.75" customHeight="1" x14ac:dyDescent="0.3"/>
    <row r="43499" ht="12.75" customHeight="1" x14ac:dyDescent="0.3"/>
    <row r="43500" ht="12.75" customHeight="1" x14ac:dyDescent="0.3"/>
    <row r="43501" ht="12.75" customHeight="1" x14ac:dyDescent="0.3"/>
    <row r="43502" ht="12.75" customHeight="1" x14ac:dyDescent="0.3"/>
    <row r="43503" ht="12.75" customHeight="1" x14ac:dyDescent="0.3"/>
    <row r="43504" ht="12.75" customHeight="1" x14ac:dyDescent="0.3"/>
    <row r="43505" ht="12.75" customHeight="1" x14ac:dyDescent="0.3"/>
    <row r="43506" ht="12.75" customHeight="1" x14ac:dyDescent="0.3"/>
    <row r="43507" ht="12.75" customHeight="1" x14ac:dyDescent="0.3"/>
    <row r="43508" ht="12.75" customHeight="1" x14ac:dyDescent="0.3"/>
    <row r="43509" ht="12.75" customHeight="1" x14ac:dyDescent="0.3"/>
    <row r="43510" ht="12.75" customHeight="1" x14ac:dyDescent="0.3"/>
    <row r="43511" ht="12.75" customHeight="1" x14ac:dyDescent="0.3"/>
    <row r="43512" ht="12.75" customHeight="1" x14ac:dyDescent="0.3"/>
    <row r="43513" ht="12.75" customHeight="1" x14ac:dyDescent="0.3"/>
    <row r="43514" ht="12.75" customHeight="1" x14ac:dyDescent="0.3"/>
    <row r="43515" ht="12.75" customHeight="1" x14ac:dyDescent="0.3"/>
    <row r="43516" ht="12.75" customHeight="1" x14ac:dyDescent="0.3"/>
    <row r="43517" ht="12.75" customHeight="1" x14ac:dyDescent="0.3"/>
    <row r="43518" ht="12.75" customHeight="1" x14ac:dyDescent="0.3"/>
    <row r="43519" ht="12.75" customHeight="1" x14ac:dyDescent="0.3"/>
    <row r="43520" ht="12.75" customHeight="1" x14ac:dyDescent="0.3"/>
    <row r="43521" ht="12.75" customHeight="1" x14ac:dyDescent="0.3"/>
    <row r="43522" ht="12.75" customHeight="1" x14ac:dyDescent="0.3"/>
    <row r="43523" ht="12.75" customHeight="1" x14ac:dyDescent="0.3"/>
    <row r="43524" ht="12.75" customHeight="1" x14ac:dyDescent="0.3"/>
    <row r="43525" ht="12.75" customHeight="1" x14ac:dyDescent="0.3"/>
    <row r="43526" ht="12.75" customHeight="1" x14ac:dyDescent="0.3"/>
    <row r="43527" ht="12.75" customHeight="1" x14ac:dyDescent="0.3"/>
    <row r="43528" ht="12.75" customHeight="1" x14ac:dyDescent="0.3"/>
    <row r="43529" ht="12.75" customHeight="1" x14ac:dyDescent="0.3"/>
    <row r="43530" ht="12.75" customHeight="1" x14ac:dyDescent="0.3"/>
    <row r="43531" ht="12.75" customHeight="1" x14ac:dyDescent="0.3"/>
    <row r="43532" ht="12.75" customHeight="1" x14ac:dyDescent="0.3"/>
    <row r="43533" ht="12.75" customHeight="1" x14ac:dyDescent="0.3"/>
    <row r="43534" ht="12.75" customHeight="1" x14ac:dyDescent="0.3"/>
    <row r="43535" ht="12.75" customHeight="1" x14ac:dyDescent="0.3"/>
    <row r="43536" ht="12.75" customHeight="1" x14ac:dyDescent="0.3"/>
    <row r="43537" ht="12.75" customHeight="1" x14ac:dyDescent="0.3"/>
    <row r="43538" ht="12.75" customHeight="1" x14ac:dyDescent="0.3"/>
    <row r="43539" ht="12.75" customHeight="1" x14ac:dyDescent="0.3"/>
    <row r="43540" ht="12.75" customHeight="1" x14ac:dyDescent="0.3"/>
    <row r="43541" ht="12.75" customHeight="1" x14ac:dyDescent="0.3"/>
    <row r="43542" ht="12.75" customHeight="1" x14ac:dyDescent="0.3"/>
    <row r="43543" ht="12.75" customHeight="1" x14ac:dyDescent="0.3"/>
    <row r="43544" ht="12.75" customHeight="1" x14ac:dyDescent="0.3"/>
    <row r="43545" ht="12.75" customHeight="1" x14ac:dyDescent="0.3"/>
    <row r="43546" ht="12.75" customHeight="1" x14ac:dyDescent="0.3"/>
    <row r="43547" ht="12.75" customHeight="1" x14ac:dyDescent="0.3"/>
    <row r="43548" ht="12.75" customHeight="1" x14ac:dyDescent="0.3"/>
    <row r="43549" ht="12.75" customHeight="1" x14ac:dyDescent="0.3"/>
    <row r="43550" ht="12.75" customHeight="1" x14ac:dyDescent="0.3"/>
    <row r="43551" ht="12.75" customHeight="1" x14ac:dyDescent="0.3"/>
    <row r="43552" ht="12.75" customHeight="1" x14ac:dyDescent="0.3"/>
    <row r="43553" ht="12.75" customHeight="1" x14ac:dyDescent="0.3"/>
    <row r="43554" ht="12.75" customHeight="1" x14ac:dyDescent="0.3"/>
    <row r="43555" ht="12.75" customHeight="1" x14ac:dyDescent="0.3"/>
    <row r="43556" ht="12.75" customHeight="1" x14ac:dyDescent="0.3"/>
    <row r="43557" ht="12.75" customHeight="1" x14ac:dyDescent="0.3"/>
    <row r="43558" ht="12.75" customHeight="1" x14ac:dyDescent="0.3"/>
    <row r="43559" ht="12.75" customHeight="1" x14ac:dyDescent="0.3"/>
    <row r="43560" ht="12.75" customHeight="1" x14ac:dyDescent="0.3"/>
    <row r="43561" ht="12.75" customHeight="1" x14ac:dyDescent="0.3"/>
    <row r="43562" ht="12.75" customHeight="1" x14ac:dyDescent="0.3"/>
    <row r="43563" ht="12.75" customHeight="1" x14ac:dyDescent="0.3"/>
    <row r="43564" ht="12.75" customHeight="1" x14ac:dyDescent="0.3"/>
    <row r="43565" ht="12.75" customHeight="1" x14ac:dyDescent="0.3"/>
    <row r="43566" ht="12.75" customHeight="1" x14ac:dyDescent="0.3"/>
    <row r="43567" ht="12.75" customHeight="1" x14ac:dyDescent="0.3"/>
    <row r="43568" ht="12.75" customHeight="1" x14ac:dyDescent="0.3"/>
    <row r="43569" ht="12.75" customHeight="1" x14ac:dyDescent="0.3"/>
    <row r="43570" ht="12.75" customHeight="1" x14ac:dyDescent="0.3"/>
    <row r="43571" ht="12.75" customHeight="1" x14ac:dyDescent="0.3"/>
    <row r="43572" ht="12.75" customHeight="1" x14ac:dyDescent="0.3"/>
    <row r="43573" ht="12.75" customHeight="1" x14ac:dyDescent="0.3"/>
    <row r="43574" ht="12.75" customHeight="1" x14ac:dyDescent="0.3"/>
    <row r="43575" ht="12.75" customHeight="1" x14ac:dyDescent="0.3"/>
    <row r="43576" ht="12.75" customHeight="1" x14ac:dyDescent="0.3"/>
    <row r="43577" ht="12.75" customHeight="1" x14ac:dyDescent="0.3"/>
    <row r="43578" ht="12.75" customHeight="1" x14ac:dyDescent="0.3"/>
    <row r="43579" ht="12.75" customHeight="1" x14ac:dyDescent="0.3"/>
    <row r="43580" ht="12.75" customHeight="1" x14ac:dyDescent="0.3"/>
    <row r="43581" ht="12.75" customHeight="1" x14ac:dyDescent="0.3"/>
    <row r="43582" ht="12.75" customHeight="1" x14ac:dyDescent="0.3"/>
    <row r="43583" ht="12.75" customHeight="1" x14ac:dyDescent="0.3"/>
    <row r="43584" ht="12.75" customHeight="1" x14ac:dyDescent="0.3"/>
    <row r="43585" ht="12.75" customHeight="1" x14ac:dyDescent="0.3"/>
    <row r="43586" ht="12.75" customHeight="1" x14ac:dyDescent="0.3"/>
    <row r="43587" ht="12.75" customHeight="1" x14ac:dyDescent="0.3"/>
    <row r="43588" ht="12.75" customHeight="1" x14ac:dyDescent="0.3"/>
    <row r="43589" ht="12.75" customHeight="1" x14ac:dyDescent="0.3"/>
    <row r="43590" ht="12.75" customHeight="1" x14ac:dyDescent="0.3"/>
    <row r="43591" ht="12.75" customHeight="1" x14ac:dyDescent="0.3"/>
    <row r="43592" ht="12.75" customHeight="1" x14ac:dyDescent="0.3"/>
    <row r="43593" ht="12.75" customHeight="1" x14ac:dyDescent="0.3"/>
    <row r="43594" ht="12.75" customHeight="1" x14ac:dyDescent="0.3"/>
    <row r="43595" ht="12.75" customHeight="1" x14ac:dyDescent="0.3"/>
    <row r="43596" ht="12.75" customHeight="1" x14ac:dyDescent="0.3"/>
    <row r="43597" ht="12.75" customHeight="1" x14ac:dyDescent="0.3"/>
    <row r="43598" ht="12.75" customHeight="1" x14ac:dyDescent="0.3"/>
    <row r="43599" ht="12.75" customHeight="1" x14ac:dyDescent="0.3"/>
    <row r="43600" ht="12.75" customHeight="1" x14ac:dyDescent="0.3"/>
    <row r="43601" ht="12.75" customHeight="1" x14ac:dyDescent="0.3"/>
    <row r="43602" ht="12.75" customHeight="1" x14ac:dyDescent="0.3"/>
    <row r="43603" ht="12.75" customHeight="1" x14ac:dyDescent="0.3"/>
    <row r="43604" ht="12.75" customHeight="1" x14ac:dyDescent="0.3"/>
    <row r="43605" ht="12.75" customHeight="1" x14ac:dyDescent="0.3"/>
    <row r="43606" ht="12.75" customHeight="1" x14ac:dyDescent="0.3"/>
    <row r="43607" ht="12.75" customHeight="1" x14ac:dyDescent="0.3"/>
    <row r="43608" ht="12.75" customHeight="1" x14ac:dyDescent="0.3"/>
    <row r="43609" ht="12.75" customHeight="1" x14ac:dyDescent="0.3"/>
    <row r="43610" ht="12.75" customHeight="1" x14ac:dyDescent="0.3"/>
    <row r="43611" ht="12.75" customHeight="1" x14ac:dyDescent="0.3"/>
    <row r="43612" ht="12.75" customHeight="1" x14ac:dyDescent="0.3"/>
    <row r="43613" ht="12.75" customHeight="1" x14ac:dyDescent="0.3"/>
    <row r="43614" ht="12.75" customHeight="1" x14ac:dyDescent="0.3"/>
    <row r="43615" ht="12.75" customHeight="1" x14ac:dyDescent="0.3"/>
    <row r="43616" ht="12.75" customHeight="1" x14ac:dyDescent="0.3"/>
    <row r="43617" ht="12.75" customHeight="1" x14ac:dyDescent="0.3"/>
    <row r="43618" ht="12.75" customHeight="1" x14ac:dyDescent="0.3"/>
    <row r="43619" ht="12.75" customHeight="1" x14ac:dyDescent="0.3"/>
    <row r="43620" ht="12.75" customHeight="1" x14ac:dyDescent="0.3"/>
    <row r="43621" ht="12.75" customHeight="1" x14ac:dyDescent="0.3"/>
    <row r="43622" ht="12.75" customHeight="1" x14ac:dyDescent="0.3"/>
    <row r="43623" ht="12.75" customHeight="1" x14ac:dyDescent="0.3"/>
    <row r="43624" ht="12.75" customHeight="1" x14ac:dyDescent="0.3"/>
    <row r="43625" ht="12.75" customHeight="1" x14ac:dyDescent="0.3"/>
    <row r="43626" ht="12.75" customHeight="1" x14ac:dyDescent="0.3"/>
    <row r="43627" ht="12.75" customHeight="1" x14ac:dyDescent="0.3"/>
    <row r="43628" ht="12.75" customHeight="1" x14ac:dyDescent="0.3"/>
    <row r="43629" ht="12.75" customHeight="1" x14ac:dyDescent="0.3"/>
    <row r="43630" ht="12.75" customHeight="1" x14ac:dyDescent="0.3"/>
    <row r="43631" ht="12.75" customHeight="1" x14ac:dyDescent="0.3"/>
    <row r="43632" ht="12.75" customHeight="1" x14ac:dyDescent="0.3"/>
    <row r="43633" ht="12.75" customHeight="1" x14ac:dyDescent="0.3"/>
    <row r="43634" ht="12.75" customHeight="1" x14ac:dyDescent="0.3"/>
    <row r="43635" ht="12.75" customHeight="1" x14ac:dyDescent="0.3"/>
    <row r="43636" ht="12.75" customHeight="1" x14ac:dyDescent="0.3"/>
    <row r="43637" ht="12.75" customHeight="1" x14ac:dyDescent="0.3"/>
    <row r="43638" ht="12.75" customHeight="1" x14ac:dyDescent="0.3"/>
    <row r="43639" ht="12.75" customHeight="1" x14ac:dyDescent="0.3"/>
    <row r="43640" ht="12.75" customHeight="1" x14ac:dyDescent="0.3"/>
    <row r="43641" ht="12.75" customHeight="1" x14ac:dyDescent="0.3"/>
    <row r="43642" ht="12.75" customHeight="1" x14ac:dyDescent="0.3"/>
    <row r="43643" ht="12.75" customHeight="1" x14ac:dyDescent="0.3"/>
    <row r="43644" ht="12.75" customHeight="1" x14ac:dyDescent="0.3"/>
    <row r="43645" ht="12.75" customHeight="1" x14ac:dyDescent="0.3"/>
    <row r="43646" ht="12.75" customHeight="1" x14ac:dyDescent="0.3"/>
    <row r="43647" ht="12.75" customHeight="1" x14ac:dyDescent="0.3"/>
    <row r="43648" ht="12.75" customHeight="1" x14ac:dyDescent="0.3"/>
    <row r="43649" ht="12.75" customHeight="1" x14ac:dyDescent="0.3"/>
    <row r="43650" ht="12.75" customHeight="1" x14ac:dyDescent="0.3"/>
    <row r="43651" ht="12.75" customHeight="1" x14ac:dyDescent="0.3"/>
    <row r="43652" ht="12.75" customHeight="1" x14ac:dyDescent="0.3"/>
    <row r="43653" ht="12.75" customHeight="1" x14ac:dyDescent="0.3"/>
    <row r="43654" ht="12.75" customHeight="1" x14ac:dyDescent="0.3"/>
    <row r="43655" ht="12.75" customHeight="1" x14ac:dyDescent="0.3"/>
    <row r="43656" ht="12.75" customHeight="1" x14ac:dyDescent="0.3"/>
    <row r="43657" ht="12.75" customHeight="1" x14ac:dyDescent="0.3"/>
    <row r="43658" ht="12.75" customHeight="1" x14ac:dyDescent="0.3"/>
    <row r="43659" ht="12.75" customHeight="1" x14ac:dyDescent="0.3"/>
    <row r="43660" ht="12.75" customHeight="1" x14ac:dyDescent="0.3"/>
    <row r="43661" ht="12.75" customHeight="1" x14ac:dyDescent="0.3"/>
    <row r="43662" ht="12.75" customHeight="1" x14ac:dyDescent="0.3"/>
    <row r="43663" ht="12.75" customHeight="1" x14ac:dyDescent="0.3"/>
    <row r="43664" ht="12.75" customHeight="1" x14ac:dyDescent="0.3"/>
    <row r="43665" ht="12.75" customHeight="1" x14ac:dyDescent="0.3"/>
    <row r="43666" ht="12.75" customHeight="1" x14ac:dyDescent="0.3"/>
    <row r="43667" ht="12.75" customHeight="1" x14ac:dyDescent="0.3"/>
    <row r="43668" ht="12.75" customHeight="1" x14ac:dyDescent="0.3"/>
    <row r="43669" ht="12.75" customHeight="1" x14ac:dyDescent="0.3"/>
    <row r="43670" ht="12.75" customHeight="1" x14ac:dyDescent="0.3"/>
    <row r="43671" ht="12.75" customHeight="1" x14ac:dyDescent="0.3"/>
    <row r="43672" ht="12.75" customHeight="1" x14ac:dyDescent="0.3"/>
    <row r="43673" ht="12.75" customHeight="1" x14ac:dyDescent="0.3"/>
    <row r="43674" ht="12.75" customHeight="1" x14ac:dyDescent="0.3"/>
    <row r="43675" ht="12.75" customHeight="1" x14ac:dyDescent="0.3"/>
    <row r="43676" ht="12.75" customHeight="1" x14ac:dyDescent="0.3"/>
    <row r="43677" ht="12.75" customHeight="1" x14ac:dyDescent="0.3"/>
    <row r="43678" ht="12.75" customHeight="1" x14ac:dyDescent="0.3"/>
    <row r="43679" ht="12.75" customHeight="1" x14ac:dyDescent="0.3"/>
    <row r="43680" ht="12.75" customHeight="1" x14ac:dyDescent="0.3"/>
    <row r="43681" ht="12.75" customHeight="1" x14ac:dyDescent="0.3"/>
    <row r="43682" ht="12.75" customHeight="1" x14ac:dyDescent="0.3"/>
    <row r="43683" ht="12.75" customHeight="1" x14ac:dyDescent="0.3"/>
    <row r="43684" ht="12.75" customHeight="1" x14ac:dyDescent="0.3"/>
    <row r="43685" ht="12.75" customHeight="1" x14ac:dyDescent="0.3"/>
    <row r="43686" ht="12.75" customHeight="1" x14ac:dyDescent="0.3"/>
    <row r="43687" ht="12.75" customHeight="1" x14ac:dyDescent="0.3"/>
    <row r="43688" ht="12.75" customHeight="1" x14ac:dyDescent="0.3"/>
    <row r="43689" ht="12.75" customHeight="1" x14ac:dyDescent="0.3"/>
    <row r="43690" ht="12.75" customHeight="1" x14ac:dyDescent="0.3"/>
    <row r="43691" ht="12.75" customHeight="1" x14ac:dyDescent="0.3"/>
    <row r="43692" ht="12.75" customHeight="1" x14ac:dyDescent="0.3"/>
    <row r="43693" ht="12.75" customHeight="1" x14ac:dyDescent="0.3"/>
    <row r="43694" ht="12.75" customHeight="1" x14ac:dyDescent="0.3"/>
    <row r="43695" ht="12.75" customHeight="1" x14ac:dyDescent="0.3"/>
    <row r="43696" ht="12.75" customHeight="1" x14ac:dyDescent="0.3"/>
    <row r="43697" ht="12.75" customHeight="1" x14ac:dyDescent="0.3"/>
    <row r="43698" ht="12.75" customHeight="1" x14ac:dyDescent="0.3"/>
    <row r="43699" ht="12.75" customHeight="1" x14ac:dyDescent="0.3"/>
    <row r="43700" ht="12.75" customHeight="1" x14ac:dyDescent="0.3"/>
    <row r="43701" ht="12.75" customHeight="1" x14ac:dyDescent="0.3"/>
    <row r="43702" ht="12.75" customHeight="1" x14ac:dyDescent="0.3"/>
    <row r="43703" ht="12.75" customHeight="1" x14ac:dyDescent="0.3"/>
    <row r="43704" ht="12.75" customHeight="1" x14ac:dyDescent="0.3"/>
    <row r="43705" ht="12.75" customHeight="1" x14ac:dyDescent="0.3"/>
    <row r="43706" ht="12.75" customHeight="1" x14ac:dyDescent="0.3"/>
    <row r="43707" ht="12.75" customHeight="1" x14ac:dyDescent="0.3"/>
    <row r="43708" ht="12.75" customHeight="1" x14ac:dyDescent="0.3"/>
    <row r="43709" ht="12.75" customHeight="1" x14ac:dyDescent="0.3"/>
    <row r="43710" ht="12.75" customHeight="1" x14ac:dyDescent="0.3"/>
    <row r="43711" ht="12.75" customHeight="1" x14ac:dyDescent="0.3"/>
    <row r="43712" ht="12.75" customHeight="1" x14ac:dyDescent="0.3"/>
    <row r="43713" ht="12.75" customHeight="1" x14ac:dyDescent="0.3"/>
    <row r="43714" ht="12.75" customHeight="1" x14ac:dyDescent="0.3"/>
    <row r="43715" ht="12.75" customHeight="1" x14ac:dyDescent="0.3"/>
    <row r="43716" ht="12.75" customHeight="1" x14ac:dyDescent="0.3"/>
    <row r="43717" ht="12.75" customHeight="1" x14ac:dyDescent="0.3"/>
    <row r="43718" ht="12.75" customHeight="1" x14ac:dyDescent="0.3"/>
    <row r="43719" ht="12.75" customHeight="1" x14ac:dyDescent="0.3"/>
    <row r="43720" ht="12.75" customHeight="1" x14ac:dyDescent="0.3"/>
    <row r="43721" ht="12.75" customHeight="1" x14ac:dyDescent="0.3"/>
    <row r="43722" ht="12.75" customHeight="1" x14ac:dyDescent="0.3"/>
    <row r="43723" ht="12.75" customHeight="1" x14ac:dyDescent="0.3"/>
    <row r="43724" ht="12.75" customHeight="1" x14ac:dyDescent="0.3"/>
    <row r="43725" ht="12.75" customHeight="1" x14ac:dyDescent="0.3"/>
    <row r="43726" ht="12.75" customHeight="1" x14ac:dyDescent="0.3"/>
    <row r="43727" ht="12.75" customHeight="1" x14ac:dyDescent="0.3"/>
    <row r="43728" ht="12.75" customHeight="1" x14ac:dyDescent="0.3"/>
    <row r="43729" ht="12.75" customHeight="1" x14ac:dyDescent="0.3"/>
    <row r="43730" ht="12.75" customHeight="1" x14ac:dyDescent="0.3"/>
    <row r="43731" ht="12.75" customHeight="1" x14ac:dyDescent="0.3"/>
    <row r="43732" ht="12.75" customHeight="1" x14ac:dyDescent="0.3"/>
    <row r="43733" ht="12.75" customHeight="1" x14ac:dyDescent="0.3"/>
    <row r="43734" ht="12.75" customHeight="1" x14ac:dyDescent="0.3"/>
    <row r="43735" ht="12.75" customHeight="1" x14ac:dyDescent="0.3"/>
    <row r="43736" ht="12.75" customHeight="1" x14ac:dyDescent="0.3"/>
    <row r="43737" ht="12.75" customHeight="1" x14ac:dyDescent="0.3"/>
    <row r="43738" ht="12.75" customHeight="1" x14ac:dyDescent="0.3"/>
    <row r="43739" ht="12.75" customHeight="1" x14ac:dyDescent="0.3"/>
    <row r="43740" ht="12.75" customHeight="1" x14ac:dyDescent="0.3"/>
    <row r="43741" ht="12.75" customHeight="1" x14ac:dyDescent="0.3"/>
    <row r="43742" ht="12.75" customHeight="1" x14ac:dyDescent="0.3"/>
    <row r="43743" ht="12.75" customHeight="1" x14ac:dyDescent="0.3"/>
    <row r="43744" ht="12.75" customHeight="1" x14ac:dyDescent="0.3"/>
    <row r="43745" ht="12.75" customHeight="1" x14ac:dyDescent="0.3"/>
    <row r="43746" ht="12.75" customHeight="1" x14ac:dyDescent="0.3"/>
    <row r="43747" ht="12.75" customHeight="1" x14ac:dyDescent="0.3"/>
    <row r="43748" ht="12.75" customHeight="1" x14ac:dyDescent="0.3"/>
    <row r="43749" ht="12.75" customHeight="1" x14ac:dyDescent="0.3"/>
    <row r="43750" ht="12.75" customHeight="1" x14ac:dyDescent="0.3"/>
    <row r="43751" ht="12.75" customHeight="1" x14ac:dyDescent="0.3"/>
    <row r="43752" ht="12.75" customHeight="1" x14ac:dyDescent="0.3"/>
    <row r="43753" ht="12.75" customHeight="1" x14ac:dyDescent="0.3"/>
    <row r="43754" ht="12.75" customHeight="1" x14ac:dyDescent="0.3"/>
    <row r="43755" ht="12.75" customHeight="1" x14ac:dyDescent="0.3"/>
    <row r="43756" ht="12.75" customHeight="1" x14ac:dyDescent="0.3"/>
    <row r="43757" ht="12.75" customHeight="1" x14ac:dyDescent="0.3"/>
    <row r="43758" ht="12.75" customHeight="1" x14ac:dyDescent="0.3"/>
    <row r="43759" ht="12.75" customHeight="1" x14ac:dyDescent="0.3"/>
    <row r="43760" ht="12.75" customHeight="1" x14ac:dyDescent="0.3"/>
    <row r="43761" ht="12.75" customHeight="1" x14ac:dyDescent="0.3"/>
    <row r="43762" ht="12.75" customHeight="1" x14ac:dyDescent="0.3"/>
    <row r="43763" ht="12.75" customHeight="1" x14ac:dyDescent="0.3"/>
    <row r="43764" ht="12.75" customHeight="1" x14ac:dyDescent="0.3"/>
    <row r="43765" ht="12.75" customHeight="1" x14ac:dyDescent="0.3"/>
    <row r="43766" ht="12.75" customHeight="1" x14ac:dyDescent="0.3"/>
    <row r="43767" ht="12.75" customHeight="1" x14ac:dyDescent="0.3"/>
    <row r="43768" ht="12.75" customHeight="1" x14ac:dyDescent="0.3"/>
    <row r="43769" ht="12.75" customHeight="1" x14ac:dyDescent="0.3"/>
    <row r="43770" ht="12.75" customHeight="1" x14ac:dyDescent="0.3"/>
    <row r="43771" ht="12.75" customHeight="1" x14ac:dyDescent="0.3"/>
    <row r="43772" ht="12.75" customHeight="1" x14ac:dyDescent="0.3"/>
    <row r="43773" ht="12.75" customHeight="1" x14ac:dyDescent="0.3"/>
    <row r="43774" ht="12.75" customHeight="1" x14ac:dyDescent="0.3"/>
    <row r="43775" ht="12.75" customHeight="1" x14ac:dyDescent="0.3"/>
    <row r="43776" ht="12.75" customHeight="1" x14ac:dyDescent="0.3"/>
    <row r="43777" ht="12.75" customHeight="1" x14ac:dyDescent="0.3"/>
    <row r="43778" ht="12.75" customHeight="1" x14ac:dyDescent="0.3"/>
    <row r="43779" ht="12.75" customHeight="1" x14ac:dyDescent="0.3"/>
    <row r="43780" ht="12.75" customHeight="1" x14ac:dyDescent="0.3"/>
    <row r="43781" ht="12.75" customHeight="1" x14ac:dyDescent="0.3"/>
    <row r="43782" ht="12.75" customHeight="1" x14ac:dyDescent="0.3"/>
    <row r="43783" ht="12.75" customHeight="1" x14ac:dyDescent="0.3"/>
    <row r="43784" ht="12.75" customHeight="1" x14ac:dyDescent="0.3"/>
    <row r="43785" ht="12.75" customHeight="1" x14ac:dyDescent="0.3"/>
    <row r="43786" ht="12.75" customHeight="1" x14ac:dyDescent="0.3"/>
    <row r="43787" ht="12.75" customHeight="1" x14ac:dyDescent="0.3"/>
    <row r="43788" ht="12.75" customHeight="1" x14ac:dyDescent="0.3"/>
    <row r="43789" ht="12.75" customHeight="1" x14ac:dyDescent="0.3"/>
    <row r="43790" ht="12.75" customHeight="1" x14ac:dyDescent="0.3"/>
    <row r="43791" ht="12.75" customHeight="1" x14ac:dyDescent="0.3"/>
    <row r="43792" ht="12.75" customHeight="1" x14ac:dyDescent="0.3"/>
    <row r="43793" ht="12.75" customHeight="1" x14ac:dyDescent="0.3"/>
    <row r="43794" ht="12.75" customHeight="1" x14ac:dyDescent="0.3"/>
    <row r="43795" ht="12.75" customHeight="1" x14ac:dyDescent="0.3"/>
    <row r="43796" ht="12.75" customHeight="1" x14ac:dyDescent="0.3"/>
    <row r="43797" ht="12.75" customHeight="1" x14ac:dyDescent="0.3"/>
    <row r="43798" ht="12.75" customHeight="1" x14ac:dyDescent="0.3"/>
    <row r="43799" ht="12.75" customHeight="1" x14ac:dyDescent="0.3"/>
    <row r="43800" ht="12.75" customHeight="1" x14ac:dyDescent="0.3"/>
    <row r="43801" ht="12.75" customHeight="1" x14ac:dyDescent="0.3"/>
    <row r="43802" ht="12.75" customHeight="1" x14ac:dyDescent="0.3"/>
    <row r="43803" ht="12.75" customHeight="1" x14ac:dyDescent="0.3"/>
    <row r="43804" ht="12.75" customHeight="1" x14ac:dyDescent="0.3"/>
    <row r="43805" ht="12.75" customHeight="1" x14ac:dyDescent="0.3"/>
    <row r="43806" ht="12.75" customHeight="1" x14ac:dyDescent="0.3"/>
    <row r="43807" ht="12.75" customHeight="1" x14ac:dyDescent="0.3"/>
    <row r="43808" ht="12.75" customHeight="1" x14ac:dyDescent="0.3"/>
    <row r="43809" ht="12.75" customHeight="1" x14ac:dyDescent="0.3"/>
    <row r="43810" ht="12.75" customHeight="1" x14ac:dyDescent="0.3"/>
    <row r="43811" ht="12.75" customHeight="1" x14ac:dyDescent="0.3"/>
    <row r="43812" ht="12.75" customHeight="1" x14ac:dyDescent="0.3"/>
    <row r="43813" ht="12.75" customHeight="1" x14ac:dyDescent="0.3"/>
    <row r="43814" ht="12.75" customHeight="1" x14ac:dyDescent="0.3"/>
    <row r="43815" ht="12.75" customHeight="1" x14ac:dyDescent="0.3"/>
    <row r="43816" ht="12.75" customHeight="1" x14ac:dyDescent="0.3"/>
    <row r="43817" ht="12.75" customHeight="1" x14ac:dyDescent="0.3"/>
    <row r="43818" ht="12.75" customHeight="1" x14ac:dyDescent="0.3"/>
    <row r="43819" ht="12.75" customHeight="1" x14ac:dyDescent="0.3"/>
    <row r="43820" ht="12.75" customHeight="1" x14ac:dyDescent="0.3"/>
    <row r="43821" ht="12.75" customHeight="1" x14ac:dyDescent="0.3"/>
    <row r="43822" ht="12.75" customHeight="1" x14ac:dyDescent="0.3"/>
    <row r="43823" ht="12.75" customHeight="1" x14ac:dyDescent="0.3"/>
    <row r="43824" ht="12.75" customHeight="1" x14ac:dyDescent="0.3"/>
    <row r="43825" ht="12.75" customHeight="1" x14ac:dyDescent="0.3"/>
    <row r="43826" ht="12.75" customHeight="1" x14ac:dyDescent="0.3"/>
    <row r="43827" ht="12.75" customHeight="1" x14ac:dyDescent="0.3"/>
    <row r="43828" ht="12.75" customHeight="1" x14ac:dyDescent="0.3"/>
    <row r="43829" ht="12.75" customHeight="1" x14ac:dyDescent="0.3"/>
    <row r="43830" ht="12.75" customHeight="1" x14ac:dyDescent="0.3"/>
    <row r="43831" ht="12.75" customHeight="1" x14ac:dyDescent="0.3"/>
    <row r="43832" ht="12.75" customHeight="1" x14ac:dyDescent="0.3"/>
    <row r="43833" ht="12.75" customHeight="1" x14ac:dyDescent="0.3"/>
    <row r="43834" ht="12.75" customHeight="1" x14ac:dyDescent="0.3"/>
    <row r="43835" ht="12.75" customHeight="1" x14ac:dyDescent="0.3"/>
    <row r="43836" ht="12.75" customHeight="1" x14ac:dyDescent="0.3"/>
    <row r="43837" ht="12.75" customHeight="1" x14ac:dyDescent="0.3"/>
    <row r="43838" ht="12.75" customHeight="1" x14ac:dyDescent="0.3"/>
    <row r="43839" ht="12.75" customHeight="1" x14ac:dyDescent="0.3"/>
    <row r="43840" ht="12.75" customHeight="1" x14ac:dyDescent="0.3"/>
    <row r="43841" ht="12.75" customHeight="1" x14ac:dyDescent="0.3"/>
    <row r="43842" ht="12.75" customHeight="1" x14ac:dyDescent="0.3"/>
    <row r="43843" ht="12.75" customHeight="1" x14ac:dyDescent="0.3"/>
    <row r="43844" ht="12.75" customHeight="1" x14ac:dyDescent="0.3"/>
    <row r="43845" ht="12.75" customHeight="1" x14ac:dyDescent="0.3"/>
    <row r="43846" ht="12.75" customHeight="1" x14ac:dyDescent="0.3"/>
    <row r="43847" ht="12.75" customHeight="1" x14ac:dyDescent="0.3"/>
    <row r="43848" ht="12.75" customHeight="1" x14ac:dyDescent="0.3"/>
    <row r="43849" ht="12.75" customHeight="1" x14ac:dyDescent="0.3"/>
    <row r="43850" ht="12.75" customHeight="1" x14ac:dyDescent="0.3"/>
    <row r="43851" ht="12.75" customHeight="1" x14ac:dyDescent="0.3"/>
    <row r="43852" ht="12.75" customHeight="1" x14ac:dyDescent="0.3"/>
    <row r="43853" ht="12.75" customHeight="1" x14ac:dyDescent="0.3"/>
    <row r="43854" ht="12.75" customHeight="1" x14ac:dyDescent="0.3"/>
    <row r="43855" ht="12.75" customHeight="1" x14ac:dyDescent="0.3"/>
    <row r="43856" ht="12.75" customHeight="1" x14ac:dyDescent="0.3"/>
    <row r="43857" ht="12.75" customHeight="1" x14ac:dyDescent="0.3"/>
    <row r="43858" ht="12.75" customHeight="1" x14ac:dyDescent="0.3"/>
    <row r="43859" ht="12.75" customHeight="1" x14ac:dyDescent="0.3"/>
    <row r="43860" ht="12.75" customHeight="1" x14ac:dyDescent="0.3"/>
    <row r="43861" ht="12.75" customHeight="1" x14ac:dyDescent="0.3"/>
    <row r="43862" ht="12.75" customHeight="1" x14ac:dyDescent="0.3"/>
    <row r="43863" ht="12.75" customHeight="1" x14ac:dyDescent="0.3"/>
    <row r="43864" ht="12.75" customHeight="1" x14ac:dyDescent="0.3"/>
    <row r="43865" ht="12.75" customHeight="1" x14ac:dyDescent="0.3"/>
    <row r="43866" ht="12.75" customHeight="1" x14ac:dyDescent="0.3"/>
    <row r="43867" ht="12.75" customHeight="1" x14ac:dyDescent="0.3"/>
    <row r="43868" ht="12.75" customHeight="1" x14ac:dyDescent="0.3"/>
    <row r="43869" ht="12.75" customHeight="1" x14ac:dyDescent="0.3"/>
    <row r="43870" ht="12.75" customHeight="1" x14ac:dyDescent="0.3"/>
    <row r="43871" ht="12.75" customHeight="1" x14ac:dyDescent="0.3"/>
    <row r="43872" ht="12.75" customHeight="1" x14ac:dyDescent="0.3"/>
    <row r="43873" ht="12.75" customHeight="1" x14ac:dyDescent="0.3"/>
    <row r="43874" ht="12.75" customHeight="1" x14ac:dyDescent="0.3"/>
    <row r="43875" ht="12.75" customHeight="1" x14ac:dyDescent="0.3"/>
    <row r="43876" ht="12.75" customHeight="1" x14ac:dyDescent="0.3"/>
    <row r="43877" ht="12.75" customHeight="1" x14ac:dyDescent="0.3"/>
    <row r="43878" ht="12.75" customHeight="1" x14ac:dyDescent="0.3"/>
    <row r="43879" ht="12.75" customHeight="1" x14ac:dyDescent="0.3"/>
    <row r="43880" ht="12.75" customHeight="1" x14ac:dyDescent="0.3"/>
    <row r="43881" ht="12.75" customHeight="1" x14ac:dyDescent="0.3"/>
    <row r="43882" ht="12.75" customHeight="1" x14ac:dyDescent="0.3"/>
    <row r="43883" ht="12.75" customHeight="1" x14ac:dyDescent="0.3"/>
    <row r="43884" ht="12.75" customHeight="1" x14ac:dyDescent="0.3"/>
    <row r="43885" ht="12.75" customHeight="1" x14ac:dyDescent="0.3"/>
    <row r="43886" ht="12.75" customHeight="1" x14ac:dyDescent="0.3"/>
    <row r="43887" ht="12.75" customHeight="1" x14ac:dyDescent="0.3"/>
    <row r="43888" ht="12.75" customHeight="1" x14ac:dyDescent="0.3"/>
    <row r="43889" ht="12.75" customHeight="1" x14ac:dyDescent="0.3"/>
    <row r="43890" ht="12.75" customHeight="1" x14ac:dyDescent="0.3"/>
    <row r="43891" ht="12.75" customHeight="1" x14ac:dyDescent="0.3"/>
    <row r="43892" ht="12.75" customHeight="1" x14ac:dyDescent="0.3"/>
    <row r="43893" ht="12.75" customHeight="1" x14ac:dyDescent="0.3"/>
    <row r="43894" ht="12.75" customHeight="1" x14ac:dyDescent="0.3"/>
    <row r="43895" ht="12.75" customHeight="1" x14ac:dyDescent="0.3"/>
    <row r="43896" ht="12.75" customHeight="1" x14ac:dyDescent="0.3"/>
    <row r="43897" ht="12.75" customHeight="1" x14ac:dyDescent="0.3"/>
    <row r="43898" ht="12.75" customHeight="1" x14ac:dyDescent="0.3"/>
    <row r="43899" ht="12.75" customHeight="1" x14ac:dyDescent="0.3"/>
    <row r="43900" ht="12.75" customHeight="1" x14ac:dyDescent="0.3"/>
    <row r="43901" ht="12.75" customHeight="1" x14ac:dyDescent="0.3"/>
    <row r="43902" ht="12.75" customHeight="1" x14ac:dyDescent="0.3"/>
    <row r="43903" ht="12.75" customHeight="1" x14ac:dyDescent="0.3"/>
    <row r="43904" ht="12.75" customHeight="1" x14ac:dyDescent="0.3"/>
    <row r="43905" ht="12.75" customHeight="1" x14ac:dyDescent="0.3"/>
    <row r="43906" ht="12.75" customHeight="1" x14ac:dyDescent="0.3"/>
    <row r="43907" ht="12.75" customHeight="1" x14ac:dyDescent="0.3"/>
    <row r="43908" ht="12.75" customHeight="1" x14ac:dyDescent="0.3"/>
    <row r="43909" ht="12.75" customHeight="1" x14ac:dyDescent="0.3"/>
    <row r="43910" ht="12.75" customHeight="1" x14ac:dyDescent="0.3"/>
    <row r="43911" ht="12.75" customHeight="1" x14ac:dyDescent="0.3"/>
    <row r="43912" ht="12.75" customHeight="1" x14ac:dyDescent="0.3"/>
    <row r="43913" ht="12.75" customHeight="1" x14ac:dyDescent="0.3"/>
    <row r="43914" ht="12.75" customHeight="1" x14ac:dyDescent="0.3"/>
    <row r="43915" ht="12.75" customHeight="1" x14ac:dyDescent="0.3"/>
    <row r="43916" ht="12.75" customHeight="1" x14ac:dyDescent="0.3"/>
    <row r="43917" ht="12.75" customHeight="1" x14ac:dyDescent="0.3"/>
    <row r="43918" ht="12.75" customHeight="1" x14ac:dyDescent="0.3"/>
    <row r="43919" ht="12.75" customHeight="1" x14ac:dyDescent="0.3"/>
    <row r="43920" ht="12.75" customHeight="1" x14ac:dyDescent="0.3"/>
    <row r="43921" ht="12.75" customHeight="1" x14ac:dyDescent="0.3"/>
    <row r="43922" ht="12.75" customHeight="1" x14ac:dyDescent="0.3"/>
    <row r="43923" ht="12.75" customHeight="1" x14ac:dyDescent="0.3"/>
    <row r="43924" ht="12.75" customHeight="1" x14ac:dyDescent="0.3"/>
    <row r="43925" ht="12.75" customHeight="1" x14ac:dyDescent="0.3"/>
    <row r="43926" ht="12.75" customHeight="1" x14ac:dyDescent="0.3"/>
    <row r="43927" ht="12.75" customHeight="1" x14ac:dyDescent="0.3"/>
    <row r="43928" ht="12.75" customHeight="1" x14ac:dyDescent="0.3"/>
    <row r="43929" ht="12.75" customHeight="1" x14ac:dyDescent="0.3"/>
    <row r="43930" ht="12.75" customHeight="1" x14ac:dyDescent="0.3"/>
    <row r="43931" ht="12.75" customHeight="1" x14ac:dyDescent="0.3"/>
    <row r="43932" ht="12.75" customHeight="1" x14ac:dyDescent="0.3"/>
    <row r="43933" ht="12.75" customHeight="1" x14ac:dyDescent="0.3"/>
    <row r="43934" ht="12.75" customHeight="1" x14ac:dyDescent="0.3"/>
    <row r="43935" ht="12.75" customHeight="1" x14ac:dyDescent="0.3"/>
    <row r="43936" ht="12.75" customHeight="1" x14ac:dyDescent="0.3"/>
    <row r="43937" ht="12.75" customHeight="1" x14ac:dyDescent="0.3"/>
    <row r="43938" ht="12.75" customHeight="1" x14ac:dyDescent="0.3"/>
    <row r="43939" ht="12.75" customHeight="1" x14ac:dyDescent="0.3"/>
    <row r="43940" ht="12.75" customHeight="1" x14ac:dyDescent="0.3"/>
    <row r="43941" ht="12.75" customHeight="1" x14ac:dyDescent="0.3"/>
    <row r="43942" ht="12.75" customHeight="1" x14ac:dyDescent="0.3"/>
    <row r="43943" ht="12.75" customHeight="1" x14ac:dyDescent="0.3"/>
    <row r="43944" ht="12.75" customHeight="1" x14ac:dyDescent="0.3"/>
    <row r="43945" ht="12.75" customHeight="1" x14ac:dyDescent="0.3"/>
    <row r="43946" ht="12.75" customHeight="1" x14ac:dyDescent="0.3"/>
    <row r="43947" ht="12.75" customHeight="1" x14ac:dyDescent="0.3"/>
    <row r="43948" ht="12.75" customHeight="1" x14ac:dyDescent="0.3"/>
    <row r="43949" ht="12.75" customHeight="1" x14ac:dyDescent="0.3"/>
    <row r="43950" ht="12.75" customHeight="1" x14ac:dyDescent="0.3"/>
    <row r="43951" ht="12.75" customHeight="1" x14ac:dyDescent="0.3"/>
    <row r="43952" ht="12.75" customHeight="1" x14ac:dyDescent="0.3"/>
    <row r="43953" ht="12.75" customHeight="1" x14ac:dyDescent="0.3"/>
    <row r="43954" ht="12.75" customHeight="1" x14ac:dyDescent="0.3"/>
    <row r="43955" ht="12.75" customHeight="1" x14ac:dyDescent="0.3"/>
    <row r="43956" ht="12.75" customHeight="1" x14ac:dyDescent="0.3"/>
    <row r="43957" ht="12.75" customHeight="1" x14ac:dyDescent="0.3"/>
    <row r="43958" ht="12.75" customHeight="1" x14ac:dyDescent="0.3"/>
    <row r="43959" ht="12.75" customHeight="1" x14ac:dyDescent="0.3"/>
    <row r="43960" ht="12.75" customHeight="1" x14ac:dyDescent="0.3"/>
    <row r="43961" ht="12.75" customHeight="1" x14ac:dyDescent="0.3"/>
    <row r="43962" ht="12.75" customHeight="1" x14ac:dyDescent="0.3"/>
    <row r="43963" ht="12.75" customHeight="1" x14ac:dyDescent="0.3"/>
    <row r="43964" ht="12.75" customHeight="1" x14ac:dyDescent="0.3"/>
    <row r="43965" ht="12.75" customHeight="1" x14ac:dyDescent="0.3"/>
    <row r="43966" ht="12.75" customHeight="1" x14ac:dyDescent="0.3"/>
    <row r="43967" ht="12.75" customHeight="1" x14ac:dyDescent="0.3"/>
    <row r="43968" ht="12.75" customHeight="1" x14ac:dyDescent="0.3"/>
    <row r="43969" ht="12.75" customHeight="1" x14ac:dyDescent="0.3"/>
    <row r="43970" ht="12.75" customHeight="1" x14ac:dyDescent="0.3"/>
    <row r="43971" ht="12.75" customHeight="1" x14ac:dyDescent="0.3"/>
    <row r="43972" ht="12.75" customHeight="1" x14ac:dyDescent="0.3"/>
    <row r="43973" ht="12.75" customHeight="1" x14ac:dyDescent="0.3"/>
    <row r="43974" ht="12.75" customHeight="1" x14ac:dyDescent="0.3"/>
    <row r="43975" ht="12.75" customHeight="1" x14ac:dyDescent="0.3"/>
    <row r="43976" ht="12.75" customHeight="1" x14ac:dyDescent="0.3"/>
    <row r="43977" ht="12.75" customHeight="1" x14ac:dyDescent="0.3"/>
    <row r="43978" ht="12.75" customHeight="1" x14ac:dyDescent="0.3"/>
    <row r="43979" ht="12.75" customHeight="1" x14ac:dyDescent="0.3"/>
    <row r="43980" ht="12.75" customHeight="1" x14ac:dyDescent="0.3"/>
    <row r="43981" ht="12.75" customHeight="1" x14ac:dyDescent="0.3"/>
    <row r="43982" ht="12.75" customHeight="1" x14ac:dyDescent="0.3"/>
    <row r="43983" ht="12.75" customHeight="1" x14ac:dyDescent="0.3"/>
    <row r="43984" ht="12.75" customHeight="1" x14ac:dyDescent="0.3"/>
    <row r="43985" ht="12.75" customHeight="1" x14ac:dyDescent="0.3"/>
    <row r="43986" ht="12.75" customHeight="1" x14ac:dyDescent="0.3"/>
    <row r="43987" ht="12.75" customHeight="1" x14ac:dyDescent="0.3"/>
    <row r="43988" ht="12.75" customHeight="1" x14ac:dyDescent="0.3"/>
    <row r="43989" ht="12.75" customHeight="1" x14ac:dyDescent="0.3"/>
    <row r="43990" ht="12.75" customHeight="1" x14ac:dyDescent="0.3"/>
    <row r="43991" ht="12.75" customHeight="1" x14ac:dyDescent="0.3"/>
    <row r="43992" ht="12.75" customHeight="1" x14ac:dyDescent="0.3"/>
    <row r="43993" ht="12.75" customHeight="1" x14ac:dyDescent="0.3"/>
    <row r="43994" ht="12.75" customHeight="1" x14ac:dyDescent="0.3"/>
    <row r="43995" ht="12.75" customHeight="1" x14ac:dyDescent="0.3"/>
    <row r="43996" ht="12.75" customHeight="1" x14ac:dyDescent="0.3"/>
    <row r="43997" ht="12.75" customHeight="1" x14ac:dyDescent="0.3"/>
    <row r="43998" ht="12.75" customHeight="1" x14ac:dyDescent="0.3"/>
    <row r="43999" ht="12.75" customHeight="1" x14ac:dyDescent="0.3"/>
    <row r="44000" ht="12.75" customHeight="1" x14ac:dyDescent="0.3"/>
    <row r="44001" ht="12.75" customHeight="1" x14ac:dyDescent="0.3"/>
    <row r="44002" ht="12.75" customHeight="1" x14ac:dyDescent="0.3"/>
    <row r="44003" ht="12.75" customHeight="1" x14ac:dyDescent="0.3"/>
    <row r="44004" ht="12.75" customHeight="1" x14ac:dyDescent="0.3"/>
    <row r="44005" ht="12.75" customHeight="1" x14ac:dyDescent="0.3"/>
    <row r="44006" ht="12.75" customHeight="1" x14ac:dyDescent="0.3"/>
    <row r="44007" ht="12.75" customHeight="1" x14ac:dyDescent="0.3"/>
    <row r="44008" ht="12.75" customHeight="1" x14ac:dyDescent="0.3"/>
    <row r="44009" ht="12.75" customHeight="1" x14ac:dyDescent="0.3"/>
    <row r="44010" ht="12.75" customHeight="1" x14ac:dyDescent="0.3"/>
    <row r="44011" ht="12.75" customHeight="1" x14ac:dyDescent="0.3"/>
    <row r="44012" ht="12.75" customHeight="1" x14ac:dyDescent="0.3"/>
    <row r="44013" ht="12.75" customHeight="1" x14ac:dyDescent="0.3"/>
    <row r="44014" ht="12.75" customHeight="1" x14ac:dyDescent="0.3"/>
    <row r="44015" ht="12.75" customHeight="1" x14ac:dyDescent="0.3"/>
    <row r="44016" ht="12.75" customHeight="1" x14ac:dyDescent="0.3"/>
    <row r="44017" ht="12.75" customHeight="1" x14ac:dyDescent="0.3"/>
    <row r="44018" ht="12.75" customHeight="1" x14ac:dyDescent="0.3"/>
    <row r="44019" ht="12.75" customHeight="1" x14ac:dyDescent="0.3"/>
    <row r="44020" ht="12.75" customHeight="1" x14ac:dyDescent="0.3"/>
    <row r="44021" ht="12.75" customHeight="1" x14ac:dyDescent="0.3"/>
    <row r="44022" ht="12.75" customHeight="1" x14ac:dyDescent="0.3"/>
    <row r="44023" ht="12.75" customHeight="1" x14ac:dyDescent="0.3"/>
    <row r="44024" ht="12.75" customHeight="1" x14ac:dyDescent="0.3"/>
    <row r="44025" ht="12.75" customHeight="1" x14ac:dyDescent="0.3"/>
    <row r="44026" ht="12.75" customHeight="1" x14ac:dyDescent="0.3"/>
    <row r="44027" ht="12.75" customHeight="1" x14ac:dyDescent="0.3"/>
    <row r="44028" ht="12.75" customHeight="1" x14ac:dyDescent="0.3"/>
    <row r="44029" ht="12.75" customHeight="1" x14ac:dyDescent="0.3"/>
    <row r="44030" ht="12.75" customHeight="1" x14ac:dyDescent="0.3"/>
    <row r="44031" ht="12.75" customHeight="1" x14ac:dyDescent="0.3"/>
    <row r="44032" ht="12.75" customHeight="1" x14ac:dyDescent="0.3"/>
    <row r="44033" ht="12.75" customHeight="1" x14ac:dyDescent="0.3"/>
    <row r="44034" ht="12.75" customHeight="1" x14ac:dyDescent="0.3"/>
    <row r="44035" ht="12.75" customHeight="1" x14ac:dyDescent="0.3"/>
    <row r="44036" ht="12.75" customHeight="1" x14ac:dyDescent="0.3"/>
    <row r="44037" ht="12.75" customHeight="1" x14ac:dyDescent="0.3"/>
    <row r="44038" ht="12.75" customHeight="1" x14ac:dyDescent="0.3"/>
    <row r="44039" ht="12.75" customHeight="1" x14ac:dyDescent="0.3"/>
    <row r="44040" ht="12.75" customHeight="1" x14ac:dyDescent="0.3"/>
    <row r="44041" ht="12.75" customHeight="1" x14ac:dyDescent="0.3"/>
    <row r="44042" ht="12.75" customHeight="1" x14ac:dyDescent="0.3"/>
    <row r="44043" ht="12.75" customHeight="1" x14ac:dyDescent="0.3"/>
    <row r="44044" ht="12.75" customHeight="1" x14ac:dyDescent="0.3"/>
    <row r="44045" ht="12.75" customHeight="1" x14ac:dyDescent="0.3"/>
    <row r="44046" ht="12.75" customHeight="1" x14ac:dyDescent="0.3"/>
    <row r="44047" ht="12.75" customHeight="1" x14ac:dyDescent="0.3"/>
    <row r="44048" ht="12.75" customHeight="1" x14ac:dyDescent="0.3"/>
    <row r="44049" ht="12.75" customHeight="1" x14ac:dyDescent="0.3"/>
    <row r="44050" ht="12.75" customHeight="1" x14ac:dyDescent="0.3"/>
    <row r="44051" ht="12.75" customHeight="1" x14ac:dyDescent="0.3"/>
    <row r="44052" ht="12.75" customHeight="1" x14ac:dyDescent="0.3"/>
    <row r="44053" ht="12.75" customHeight="1" x14ac:dyDescent="0.3"/>
    <row r="44054" ht="12.75" customHeight="1" x14ac:dyDescent="0.3"/>
    <row r="44055" ht="12.75" customHeight="1" x14ac:dyDescent="0.3"/>
    <row r="44056" ht="12.75" customHeight="1" x14ac:dyDescent="0.3"/>
    <row r="44057" ht="12.75" customHeight="1" x14ac:dyDescent="0.3"/>
    <row r="44058" ht="12.75" customHeight="1" x14ac:dyDescent="0.3"/>
    <row r="44059" ht="12.75" customHeight="1" x14ac:dyDescent="0.3"/>
    <row r="44060" ht="12.75" customHeight="1" x14ac:dyDescent="0.3"/>
    <row r="44061" ht="12.75" customHeight="1" x14ac:dyDescent="0.3"/>
    <row r="44062" ht="12.75" customHeight="1" x14ac:dyDescent="0.3"/>
    <row r="44063" ht="12.75" customHeight="1" x14ac:dyDescent="0.3"/>
    <row r="44064" ht="12.75" customHeight="1" x14ac:dyDescent="0.3"/>
    <row r="44065" ht="12.75" customHeight="1" x14ac:dyDescent="0.3"/>
    <row r="44066" ht="12.75" customHeight="1" x14ac:dyDescent="0.3"/>
    <row r="44067" ht="12.75" customHeight="1" x14ac:dyDescent="0.3"/>
    <row r="44068" ht="12.75" customHeight="1" x14ac:dyDescent="0.3"/>
    <row r="44069" ht="12.75" customHeight="1" x14ac:dyDescent="0.3"/>
    <row r="44070" ht="12.75" customHeight="1" x14ac:dyDescent="0.3"/>
    <row r="44071" ht="12.75" customHeight="1" x14ac:dyDescent="0.3"/>
    <row r="44072" ht="12.75" customHeight="1" x14ac:dyDescent="0.3"/>
    <row r="44073" ht="12.75" customHeight="1" x14ac:dyDescent="0.3"/>
    <row r="44074" ht="12.75" customHeight="1" x14ac:dyDescent="0.3"/>
    <row r="44075" ht="12.75" customHeight="1" x14ac:dyDescent="0.3"/>
    <row r="44076" ht="12.75" customHeight="1" x14ac:dyDescent="0.3"/>
    <row r="44077" ht="12.75" customHeight="1" x14ac:dyDescent="0.3"/>
    <row r="44078" ht="12.75" customHeight="1" x14ac:dyDescent="0.3"/>
    <row r="44079" ht="12.75" customHeight="1" x14ac:dyDescent="0.3"/>
    <row r="44080" ht="12.75" customHeight="1" x14ac:dyDescent="0.3"/>
    <row r="44081" ht="12.75" customHeight="1" x14ac:dyDescent="0.3"/>
    <row r="44082" ht="12.75" customHeight="1" x14ac:dyDescent="0.3"/>
    <row r="44083" ht="12.75" customHeight="1" x14ac:dyDescent="0.3"/>
    <row r="44084" ht="12.75" customHeight="1" x14ac:dyDescent="0.3"/>
    <row r="44085" ht="12.75" customHeight="1" x14ac:dyDescent="0.3"/>
    <row r="44086" ht="12.75" customHeight="1" x14ac:dyDescent="0.3"/>
    <row r="44087" ht="12.75" customHeight="1" x14ac:dyDescent="0.3"/>
    <row r="44088" ht="12.75" customHeight="1" x14ac:dyDescent="0.3"/>
    <row r="44089" ht="12.75" customHeight="1" x14ac:dyDescent="0.3"/>
    <row r="44090" ht="12.75" customHeight="1" x14ac:dyDescent="0.3"/>
    <row r="44091" ht="12.75" customHeight="1" x14ac:dyDescent="0.3"/>
    <row r="44092" ht="12.75" customHeight="1" x14ac:dyDescent="0.3"/>
    <row r="44093" ht="12.75" customHeight="1" x14ac:dyDescent="0.3"/>
    <row r="44094" ht="12.75" customHeight="1" x14ac:dyDescent="0.3"/>
    <row r="44095" ht="12.75" customHeight="1" x14ac:dyDescent="0.3"/>
    <row r="44096" ht="12.75" customHeight="1" x14ac:dyDescent="0.3"/>
    <row r="44097" ht="12.75" customHeight="1" x14ac:dyDescent="0.3"/>
    <row r="44098" ht="12.75" customHeight="1" x14ac:dyDescent="0.3"/>
    <row r="44099" ht="12.75" customHeight="1" x14ac:dyDescent="0.3"/>
    <row r="44100" ht="12.75" customHeight="1" x14ac:dyDescent="0.3"/>
    <row r="44101" ht="12.75" customHeight="1" x14ac:dyDescent="0.3"/>
    <row r="44102" ht="12.75" customHeight="1" x14ac:dyDescent="0.3"/>
    <row r="44103" ht="12.75" customHeight="1" x14ac:dyDescent="0.3"/>
    <row r="44104" ht="12.75" customHeight="1" x14ac:dyDescent="0.3"/>
    <row r="44105" ht="12.75" customHeight="1" x14ac:dyDescent="0.3"/>
    <row r="44106" ht="12.75" customHeight="1" x14ac:dyDescent="0.3"/>
    <row r="44107" ht="12.75" customHeight="1" x14ac:dyDescent="0.3"/>
    <row r="44108" ht="12.75" customHeight="1" x14ac:dyDescent="0.3"/>
    <row r="44109" ht="12.75" customHeight="1" x14ac:dyDescent="0.3"/>
    <row r="44110" ht="12.75" customHeight="1" x14ac:dyDescent="0.3"/>
    <row r="44111" ht="12.75" customHeight="1" x14ac:dyDescent="0.3"/>
    <row r="44112" ht="12.75" customHeight="1" x14ac:dyDescent="0.3"/>
    <row r="44113" ht="12.75" customHeight="1" x14ac:dyDescent="0.3"/>
    <row r="44114" ht="12.75" customHeight="1" x14ac:dyDescent="0.3"/>
    <row r="44115" ht="12.75" customHeight="1" x14ac:dyDescent="0.3"/>
    <row r="44116" ht="12.75" customHeight="1" x14ac:dyDescent="0.3"/>
    <row r="44117" ht="12.75" customHeight="1" x14ac:dyDescent="0.3"/>
    <row r="44118" ht="12.75" customHeight="1" x14ac:dyDescent="0.3"/>
    <row r="44119" ht="12.75" customHeight="1" x14ac:dyDescent="0.3"/>
    <row r="44120" ht="12.75" customHeight="1" x14ac:dyDescent="0.3"/>
    <row r="44121" ht="12.75" customHeight="1" x14ac:dyDescent="0.3"/>
    <row r="44122" ht="12.75" customHeight="1" x14ac:dyDescent="0.3"/>
    <row r="44123" ht="12.75" customHeight="1" x14ac:dyDescent="0.3"/>
    <row r="44124" ht="12.75" customHeight="1" x14ac:dyDescent="0.3"/>
    <row r="44125" ht="12.75" customHeight="1" x14ac:dyDescent="0.3"/>
    <row r="44126" ht="12.75" customHeight="1" x14ac:dyDescent="0.3"/>
    <row r="44127" ht="12.75" customHeight="1" x14ac:dyDescent="0.3"/>
    <row r="44128" ht="12.75" customHeight="1" x14ac:dyDescent="0.3"/>
    <row r="44129" ht="12.75" customHeight="1" x14ac:dyDescent="0.3"/>
    <row r="44130" ht="12.75" customHeight="1" x14ac:dyDescent="0.3"/>
    <row r="44131" ht="12.75" customHeight="1" x14ac:dyDescent="0.3"/>
    <row r="44132" ht="12.75" customHeight="1" x14ac:dyDescent="0.3"/>
    <row r="44133" ht="12.75" customHeight="1" x14ac:dyDescent="0.3"/>
    <row r="44134" ht="12.75" customHeight="1" x14ac:dyDescent="0.3"/>
    <row r="44135" ht="12.75" customHeight="1" x14ac:dyDescent="0.3"/>
    <row r="44136" ht="12.75" customHeight="1" x14ac:dyDescent="0.3"/>
    <row r="44137" ht="12.75" customHeight="1" x14ac:dyDescent="0.3"/>
    <row r="44138" ht="12.75" customHeight="1" x14ac:dyDescent="0.3"/>
    <row r="44139" ht="12.75" customHeight="1" x14ac:dyDescent="0.3"/>
    <row r="44140" ht="12.75" customHeight="1" x14ac:dyDescent="0.3"/>
    <row r="44141" ht="12.75" customHeight="1" x14ac:dyDescent="0.3"/>
    <row r="44142" ht="12.75" customHeight="1" x14ac:dyDescent="0.3"/>
    <row r="44143" ht="12.75" customHeight="1" x14ac:dyDescent="0.3"/>
    <row r="44144" ht="12.75" customHeight="1" x14ac:dyDescent="0.3"/>
    <row r="44145" ht="12.75" customHeight="1" x14ac:dyDescent="0.3"/>
    <row r="44146" ht="12.75" customHeight="1" x14ac:dyDescent="0.3"/>
    <row r="44147" ht="12.75" customHeight="1" x14ac:dyDescent="0.3"/>
    <row r="44148" ht="12.75" customHeight="1" x14ac:dyDescent="0.3"/>
    <row r="44149" ht="12.75" customHeight="1" x14ac:dyDescent="0.3"/>
    <row r="44150" ht="12.75" customHeight="1" x14ac:dyDescent="0.3"/>
    <row r="44151" ht="12.75" customHeight="1" x14ac:dyDescent="0.3"/>
    <row r="44152" ht="12.75" customHeight="1" x14ac:dyDescent="0.3"/>
    <row r="44153" ht="12.75" customHeight="1" x14ac:dyDescent="0.3"/>
    <row r="44154" ht="12.75" customHeight="1" x14ac:dyDescent="0.3"/>
    <row r="44155" ht="12.75" customHeight="1" x14ac:dyDescent="0.3"/>
    <row r="44156" ht="12.75" customHeight="1" x14ac:dyDescent="0.3"/>
    <row r="44157" ht="12.75" customHeight="1" x14ac:dyDescent="0.3"/>
    <row r="44158" ht="12.75" customHeight="1" x14ac:dyDescent="0.3"/>
    <row r="44159" ht="12.75" customHeight="1" x14ac:dyDescent="0.3"/>
    <row r="44160" ht="12.75" customHeight="1" x14ac:dyDescent="0.3"/>
    <row r="44161" ht="12.75" customHeight="1" x14ac:dyDescent="0.3"/>
    <row r="44162" ht="12.75" customHeight="1" x14ac:dyDescent="0.3"/>
    <row r="44163" ht="12.75" customHeight="1" x14ac:dyDescent="0.3"/>
    <row r="44164" ht="12.75" customHeight="1" x14ac:dyDescent="0.3"/>
    <row r="44165" ht="12.75" customHeight="1" x14ac:dyDescent="0.3"/>
    <row r="44166" ht="12.75" customHeight="1" x14ac:dyDescent="0.3"/>
    <row r="44167" ht="12.75" customHeight="1" x14ac:dyDescent="0.3"/>
    <row r="44168" ht="12.75" customHeight="1" x14ac:dyDescent="0.3"/>
    <row r="44169" ht="12.75" customHeight="1" x14ac:dyDescent="0.3"/>
    <row r="44170" ht="12.75" customHeight="1" x14ac:dyDescent="0.3"/>
    <row r="44171" ht="12.75" customHeight="1" x14ac:dyDescent="0.3"/>
    <row r="44172" ht="12.75" customHeight="1" x14ac:dyDescent="0.3"/>
    <row r="44173" ht="12.75" customHeight="1" x14ac:dyDescent="0.3"/>
    <row r="44174" ht="12.75" customHeight="1" x14ac:dyDescent="0.3"/>
    <row r="44175" ht="12.75" customHeight="1" x14ac:dyDescent="0.3"/>
    <row r="44176" ht="12.75" customHeight="1" x14ac:dyDescent="0.3"/>
    <row r="44177" ht="12.75" customHeight="1" x14ac:dyDescent="0.3"/>
    <row r="44178" ht="12.75" customHeight="1" x14ac:dyDescent="0.3"/>
    <row r="44179" ht="12.75" customHeight="1" x14ac:dyDescent="0.3"/>
    <row r="44180" ht="12.75" customHeight="1" x14ac:dyDescent="0.3"/>
    <row r="44181" ht="12.75" customHeight="1" x14ac:dyDescent="0.3"/>
    <row r="44182" ht="12.75" customHeight="1" x14ac:dyDescent="0.3"/>
    <row r="44183" ht="12.75" customHeight="1" x14ac:dyDescent="0.3"/>
    <row r="44184" ht="12.75" customHeight="1" x14ac:dyDescent="0.3"/>
    <row r="44185" ht="12.75" customHeight="1" x14ac:dyDescent="0.3"/>
    <row r="44186" ht="12.75" customHeight="1" x14ac:dyDescent="0.3"/>
    <row r="44187" ht="12.75" customHeight="1" x14ac:dyDescent="0.3"/>
    <row r="44188" ht="12.75" customHeight="1" x14ac:dyDescent="0.3"/>
    <row r="44189" ht="12.75" customHeight="1" x14ac:dyDescent="0.3"/>
    <row r="44190" ht="12.75" customHeight="1" x14ac:dyDescent="0.3"/>
    <row r="44191" ht="12.75" customHeight="1" x14ac:dyDescent="0.3"/>
    <row r="44192" ht="12.75" customHeight="1" x14ac:dyDescent="0.3"/>
    <row r="44193" ht="12.75" customHeight="1" x14ac:dyDescent="0.3"/>
    <row r="44194" ht="12.75" customHeight="1" x14ac:dyDescent="0.3"/>
    <row r="44195" ht="12.75" customHeight="1" x14ac:dyDescent="0.3"/>
    <row r="44196" ht="12.75" customHeight="1" x14ac:dyDescent="0.3"/>
    <row r="44197" ht="12.75" customHeight="1" x14ac:dyDescent="0.3"/>
    <row r="44198" ht="12.75" customHeight="1" x14ac:dyDescent="0.3"/>
    <row r="44199" ht="12.75" customHeight="1" x14ac:dyDescent="0.3"/>
    <row r="44200" ht="12.75" customHeight="1" x14ac:dyDescent="0.3"/>
    <row r="44201" ht="12.75" customHeight="1" x14ac:dyDescent="0.3"/>
    <row r="44202" ht="12.75" customHeight="1" x14ac:dyDescent="0.3"/>
    <row r="44203" ht="12.75" customHeight="1" x14ac:dyDescent="0.3"/>
    <row r="44204" ht="12.75" customHeight="1" x14ac:dyDescent="0.3"/>
    <row r="44205" ht="12.75" customHeight="1" x14ac:dyDescent="0.3"/>
    <row r="44206" ht="12.75" customHeight="1" x14ac:dyDescent="0.3"/>
    <row r="44207" ht="12.75" customHeight="1" x14ac:dyDescent="0.3"/>
    <row r="44208" ht="12.75" customHeight="1" x14ac:dyDescent="0.3"/>
    <row r="44209" ht="12.75" customHeight="1" x14ac:dyDescent="0.3"/>
    <row r="44210" ht="12.75" customHeight="1" x14ac:dyDescent="0.3"/>
    <row r="44211" ht="12.75" customHeight="1" x14ac:dyDescent="0.3"/>
    <row r="44212" ht="12.75" customHeight="1" x14ac:dyDescent="0.3"/>
    <row r="44213" ht="12.75" customHeight="1" x14ac:dyDescent="0.3"/>
    <row r="44214" ht="12.75" customHeight="1" x14ac:dyDescent="0.3"/>
    <row r="44215" ht="12.75" customHeight="1" x14ac:dyDescent="0.3"/>
    <row r="44216" ht="12.75" customHeight="1" x14ac:dyDescent="0.3"/>
    <row r="44217" ht="12.75" customHeight="1" x14ac:dyDescent="0.3"/>
    <row r="44218" ht="12.75" customHeight="1" x14ac:dyDescent="0.3"/>
    <row r="44219" ht="12.75" customHeight="1" x14ac:dyDescent="0.3"/>
    <row r="44220" ht="12.75" customHeight="1" x14ac:dyDescent="0.3"/>
    <row r="44221" ht="12.75" customHeight="1" x14ac:dyDescent="0.3"/>
    <row r="44222" ht="12.75" customHeight="1" x14ac:dyDescent="0.3"/>
    <row r="44223" ht="12.75" customHeight="1" x14ac:dyDescent="0.3"/>
    <row r="44224" ht="12.75" customHeight="1" x14ac:dyDescent="0.3"/>
    <row r="44225" ht="12.75" customHeight="1" x14ac:dyDescent="0.3"/>
    <row r="44226" ht="12.75" customHeight="1" x14ac:dyDescent="0.3"/>
    <row r="44227" ht="12.75" customHeight="1" x14ac:dyDescent="0.3"/>
    <row r="44228" ht="12.75" customHeight="1" x14ac:dyDescent="0.3"/>
    <row r="44229" ht="12.75" customHeight="1" x14ac:dyDescent="0.3"/>
    <row r="44230" ht="12.75" customHeight="1" x14ac:dyDescent="0.3"/>
    <row r="44231" ht="12.75" customHeight="1" x14ac:dyDescent="0.3"/>
    <row r="44232" ht="12.75" customHeight="1" x14ac:dyDescent="0.3"/>
    <row r="44233" ht="12.75" customHeight="1" x14ac:dyDescent="0.3"/>
    <row r="44234" ht="12.75" customHeight="1" x14ac:dyDescent="0.3"/>
    <row r="44235" ht="12.75" customHeight="1" x14ac:dyDescent="0.3"/>
    <row r="44236" ht="12.75" customHeight="1" x14ac:dyDescent="0.3"/>
    <row r="44237" ht="12.75" customHeight="1" x14ac:dyDescent="0.3"/>
    <row r="44238" ht="12.75" customHeight="1" x14ac:dyDescent="0.3"/>
    <row r="44239" ht="12.75" customHeight="1" x14ac:dyDescent="0.3"/>
    <row r="44240" ht="12.75" customHeight="1" x14ac:dyDescent="0.3"/>
    <row r="44241" ht="12.75" customHeight="1" x14ac:dyDescent="0.3"/>
    <row r="44242" ht="12.75" customHeight="1" x14ac:dyDescent="0.3"/>
    <row r="44243" ht="12.75" customHeight="1" x14ac:dyDescent="0.3"/>
    <row r="44244" ht="12.75" customHeight="1" x14ac:dyDescent="0.3"/>
    <row r="44245" ht="12.75" customHeight="1" x14ac:dyDescent="0.3"/>
    <row r="44246" ht="12.75" customHeight="1" x14ac:dyDescent="0.3"/>
    <row r="44247" ht="12.75" customHeight="1" x14ac:dyDescent="0.3"/>
    <row r="44248" ht="12.75" customHeight="1" x14ac:dyDescent="0.3"/>
    <row r="44249" ht="12.75" customHeight="1" x14ac:dyDescent="0.3"/>
    <row r="44250" ht="12.75" customHeight="1" x14ac:dyDescent="0.3"/>
    <row r="44251" ht="12.75" customHeight="1" x14ac:dyDescent="0.3"/>
    <row r="44252" ht="12.75" customHeight="1" x14ac:dyDescent="0.3"/>
    <row r="44253" ht="12.75" customHeight="1" x14ac:dyDescent="0.3"/>
    <row r="44254" ht="12.75" customHeight="1" x14ac:dyDescent="0.3"/>
    <row r="44255" ht="12.75" customHeight="1" x14ac:dyDescent="0.3"/>
    <row r="44256" ht="12.75" customHeight="1" x14ac:dyDescent="0.3"/>
    <row r="44257" ht="12.75" customHeight="1" x14ac:dyDescent="0.3"/>
    <row r="44258" ht="12.75" customHeight="1" x14ac:dyDescent="0.3"/>
    <row r="44259" ht="12.75" customHeight="1" x14ac:dyDescent="0.3"/>
    <row r="44260" ht="12.75" customHeight="1" x14ac:dyDescent="0.3"/>
    <row r="44261" ht="12.75" customHeight="1" x14ac:dyDescent="0.3"/>
    <row r="44262" ht="12.75" customHeight="1" x14ac:dyDescent="0.3"/>
    <row r="44263" ht="12.75" customHeight="1" x14ac:dyDescent="0.3"/>
    <row r="44264" ht="12.75" customHeight="1" x14ac:dyDescent="0.3"/>
    <row r="44265" ht="12.75" customHeight="1" x14ac:dyDescent="0.3"/>
    <row r="44266" ht="12.75" customHeight="1" x14ac:dyDescent="0.3"/>
    <row r="44267" ht="12.75" customHeight="1" x14ac:dyDescent="0.3"/>
    <row r="44268" ht="12.75" customHeight="1" x14ac:dyDescent="0.3"/>
    <row r="44269" ht="12.75" customHeight="1" x14ac:dyDescent="0.3"/>
    <row r="44270" ht="12.75" customHeight="1" x14ac:dyDescent="0.3"/>
    <row r="44271" ht="12.75" customHeight="1" x14ac:dyDescent="0.3"/>
    <row r="44272" ht="12.75" customHeight="1" x14ac:dyDescent="0.3"/>
    <row r="44273" ht="12.75" customHeight="1" x14ac:dyDescent="0.3"/>
    <row r="44274" ht="12.75" customHeight="1" x14ac:dyDescent="0.3"/>
    <row r="44275" ht="12.75" customHeight="1" x14ac:dyDescent="0.3"/>
    <row r="44276" ht="12.75" customHeight="1" x14ac:dyDescent="0.3"/>
    <row r="44277" ht="12.75" customHeight="1" x14ac:dyDescent="0.3"/>
    <row r="44278" ht="12.75" customHeight="1" x14ac:dyDescent="0.3"/>
    <row r="44279" ht="12.75" customHeight="1" x14ac:dyDescent="0.3"/>
    <row r="44280" ht="12.75" customHeight="1" x14ac:dyDescent="0.3"/>
    <row r="44281" ht="12.75" customHeight="1" x14ac:dyDescent="0.3"/>
    <row r="44282" ht="12.75" customHeight="1" x14ac:dyDescent="0.3"/>
    <row r="44283" ht="12.75" customHeight="1" x14ac:dyDescent="0.3"/>
    <row r="44284" ht="12.75" customHeight="1" x14ac:dyDescent="0.3"/>
    <row r="44285" ht="12.75" customHeight="1" x14ac:dyDescent="0.3"/>
    <row r="44286" ht="12.75" customHeight="1" x14ac:dyDescent="0.3"/>
    <row r="44287" ht="12.75" customHeight="1" x14ac:dyDescent="0.3"/>
    <row r="44288" ht="12.75" customHeight="1" x14ac:dyDescent="0.3"/>
    <row r="44289" ht="12.75" customHeight="1" x14ac:dyDescent="0.3"/>
    <row r="44290" ht="12.75" customHeight="1" x14ac:dyDescent="0.3"/>
    <row r="44291" ht="12.75" customHeight="1" x14ac:dyDescent="0.3"/>
    <row r="44292" ht="12.75" customHeight="1" x14ac:dyDescent="0.3"/>
    <row r="44293" ht="12.75" customHeight="1" x14ac:dyDescent="0.3"/>
    <row r="44294" ht="12.75" customHeight="1" x14ac:dyDescent="0.3"/>
    <row r="44295" ht="12.75" customHeight="1" x14ac:dyDescent="0.3"/>
    <row r="44296" ht="12.75" customHeight="1" x14ac:dyDescent="0.3"/>
    <row r="44297" ht="12.75" customHeight="1" x14ac:dyDescent="0.3"/>
    <row r="44298" ht="12.75" customHeight="1" x14ac:dyDescent="0.3"/>
    <row r="44299" ht="12.75" customHeight="1" x14ac:dyDescent="0.3"/>
    <row r="44300" ht="12.75" customHeight="1" x14ac:dyDescent="0.3"/>
    <row r="44301" ht="12.75" customHeight="1" x14ac:dyDescent="0.3"/>
    <row r="44302" ht="12.75" customHeight="1" x14ac:dyDescent="0.3"/>
    <row r="44303" ht="12.75" customHeight="1" x14ac:dyDescent="0.3"/>
    <row r="44304" ht="12.75" customHeight="1" x14ac:dyDescent="0.3"/>
    <row r="44305" ht="12.75" customHeight="1" x14ac:dyDescent="0.3"/>
    <row r="44306" ht="12.75" customHeight="1" x14ac:dyDescent="0.3"/>
    <row r="44307" ht="12.75" customHeight="1" x14ac:dyDescent="0.3"/>
    <row r="44308" ht="12.75" customHeight="1" x14ac:dyDescent="0.3"/>
    <row r="44309" ht="12.75" customHeight="1" x14ac:dyDescent="0.3"/>
    <row r="44310" ht="12.75" customHeight="1" x14ac:dyDescent="0.3"/>
    <row r="44311" ht="12.75" customHeight="1" x14ac:dyDescent="0.3"/>
    <row r="44312" ht="12.75" customHeight="1" x14ac:dyDescent="0.3"/>
    <row r="44313" ht="12.75" customHeight="1" x14ac:dyDescent="0.3"/>
    <row r="44314" ht="12.75" customHeight="1" x14ac:dyDescent="0.3"/>
    <row r="44315" ht="12.75" customHeight="1" x14ac:dyDescent="0.3"/>
    <row r="44316" ht="12.75" customHeight="1" x14ac:dyDescent="0.3"/>
    <row r="44317" ht="12.75" customHeight="1" x14ac:dyDescent="0.3"/>
    <row r="44318" ht="12.75" customHeight="1" x14ac:dyDescent="0.3"/>
    <row r="44319" ht="12.75" customHeight="1" x14ac:dyDescent="0.3"/>
    <row r="44320" ht="12.75" customHeight="1" x14ac:dyDescent="0.3"/>
    <row r="44321" ht="12.75" customHeight="1" x14ac:dyDescent="0.3"/>
    <row r="44322" ht="12.75" customHeight="1" x14ac:dyDescent="0.3"/>
    <row r="44323" ht="12.75" customHeight="1" x14ac:dyDescent="0.3"/>
    <row r="44324" ht="12.75" customHeight="1" x14ac:dyDescent="0.3"/>
    <row r="44325" ht="12.75" customHeight="1" x14ac:dyDescent="0.3"/>
    <row r="44326" ht="12.75" customHeight="1" x14ac:dyDescent="0.3"/>
    <row r="44327" ht="12.75" customHeight="1" x14ac:dyDescent="0.3"/>
    <row r="44328" ht="12.75" customHeight="1" x14ac:dyDescent="0.3"/>
    <row r="44329" ht="12.75" customHeight="1" x14ac:dyDescent="0.3"/>
    <row r="44330" ht="12.75" customHeight="1" x14ac:dyDescent="0.3"/>
    <row r="44331" ht="12.75" customHeight="1" x14ac:dyDescent="0.3"/>
    <row r="44332" ht="12.75" customHeight="1" x14ac:dyDescent="0.3"/>
    <row r="44333" ht="12.75" customHeight="1" x14ac:dyDescent="0.3"/>
    <row r="44334" ht="12.75" customHeight="1" x14ac:dyDescent="0.3"/>
    <row r="44335" ht="12.75" customHeight="1" x14ac:dyDescent="0.3"/>
    <row r="44336" ht="12.75" customHeight="1" x14ac:dyDescent="0.3"/>
    <row r="44337" ht="12.75" customHeight="1" x14ac:dyDescent="0.3"/>
    <row r="44338" ht="12.75" customHeight="1" x14ac:dyDescent="0.3"/>
    <row r="44339" ht="12.75" customHeight="1" x14ac:dyDescent="0.3"/>
    <row r="44340" ht="12.75" customHeight="1" x14ac:dyDescent="0.3"/>
    <row r="44341" ht="12.75" customHeight="1" x14ac:dyDescent="0.3"/>
    <row r="44342" ht="12.75" customHeight="1" x14ac:dyDescent="0.3"/>
    <row r="44343" ht="12.75" customHeight="1" x14ac:dyDescent="0.3"/>
    <row r="44344" ht="12.75" customHeight="1" x14ac:dyDescent="0.3"/>
    <row r="44345" ht="12.75" customHeight="1" x14ac:dyDescent="0.3"/>
    <row r="44346" ht="12.75" customHeight="1" x14ac:dyDescent="0.3"/>
    <row r="44347" ht="12.75" customHeight="1" x14ac:dyDescent="0.3"/>
    <row r="44348" ht="12.75" customHeight="1" x14ac:dyDescent="0.3"/>
    <row r="44349" ht="12.75" customHeight="1" x14ac:dyDescent="0.3"/>
    <row r="44350" ht="12.75" customHeight="1" x14ac:dyDescent="0.3"/>
    <row r="44351" ht="12.75" customHeight="1" x14ac:dyDescent="0.3"/>
    <row r="44352" ht="12.75" customHeight="1" x14ac:dyDescent="0.3"/>
    <row r="44353" ht="12.75" customHeight="1" x14ac:dyDescent="0.3"/>
    <row r="44354" ht="12.75" customHeight="1" x14ac:dyDescent="0.3"/>
    <row r="44355" ht="12.75" customHeight="1" x14ac:dyDescent="0.3"/>
    <row r="44356" ht="12.75" customHeight="1" x14ac:dyDescent="0.3"/>
    <row r="44357" ht="12.75" customHeight="1" x14ac:dyDescent="0.3"/>
    <row r="44358" ht="12.75" customHeight="1" x14ac:dyDescent="0.3"/>
    <row r="44359" ht="12.75" customHeight="1" x14ac:dyDescent="0.3"/>
    <row r="44360" ht="12.75" customHeight="1" x14ac:dyDescent="0.3"/>
    <row r="44361" ht="12.75" customHeight="1" x14ac:dyDescent="0.3"/>
    <row r="44362" ht="12.75" customHeight="1" x14ac:dyDescent="0.3"/>
    <row r="44363" ht="12.75" customHeight="1" x14ac:dyDescent="0.3"/>
    <row r="44364" ht="12.75" customHeight="1" x14ac:dyDescent="0.3"/>
    <row r="44365" ht="12.75" customHeight="1" x14ac:dyDescent="0.3"/>
    <row r="44366" ht="12.75" customHeight="1" x14ac:dyDescent="0.3"/>
    <row r="44367" ht="12.75" customHeight="1" x14ac:dyDescent="0.3"/>
    <row r="44368" ht="12.75" customHeight="1" x14ac:dyDescent="0.3"/>
    <row r="44369" ht="12.75" customHeight="1" x14ac:dyDescent="0.3"/>
    <row r="44370" ht="12.75" customHeight="1" x14ac:dyDescent="0.3"/>
    <row r="44371" ht="12.75" customHeight="1" x14ac:dyDescent="0.3"/>
    <row r="44372" ht="12.75" customHeight="1" x14ac:dyDescent="0.3"/>
    <row r="44373" ht="12.75" customHeight="1" x14ac:dyDescent="0.3"/>
    <row r="44374" ht="12.75" customHeight="1" x14ac:dyDescent="0.3"/>
    <row r="44375" ht="12.75" customHeight="1" x14ac:dyDescent="0.3"/>
    <row r="44376" ht="12.75" customHeight="1" x14ac:dyDescent="0.3"/>
    <row r="44377" ht="12.75" customHeight="1" x14ac:dyDescent="0.3"/>
    <row r="44378" ht="12.75" customHeight="1" x14ac:dyDescent="0.3"/>
    <row r="44379" ht="12.75" customHeight="1" x14ac:dyDescent="0.3"/>
    <row r="44380" ht="12.75" customHeight="1" x14ac:dyDescent="0.3"/>
    <row r="44381" ht="12.75" customHeight="1" x14ac:dyDescent="0.3"/>
    <row r="44382" ht="12.75" customHeight="1" x14ac:dyDescent="0.3"/>
    <row r="44383" ht="12.75" customHeight="1" x14ac:dyDescent="0.3"/>
    <row r="44384" ht="12.75" customHeight="1" x14ac:dyDescent="0.3"/>
    <row r="44385" ht="12.75" customHeight="1" x14ac:dyDescent="0.3"/>
    <row r="44386" ht="12.75" customHeight="1" x14ac:dyDescent="0.3"/>
    <row r="44387" ht="12.75" customHeight="1" x14ac:dyDescent="0.3"/>
    <row r="44388" ht="12.75" customHeight="1" x14ac:dyDescent="0.3"/>
    <row r="44389" ht="12.75" customHeight="1" x14ac:dyDescent="0.3"/>
    <row r="44390" ht="12.75" customHeight="1" x14ac:dyDescent="0.3"/>
    <row r="44391" ht="12.75" customHeight="1" x14ac:dyDescent="0.3"/>
    <row r="44392" ht="12.75" customHeight="1" x14ac:dyDescent="0.3"/>
    <row r="44393" ht="12.75" customHeight="1" x14ac:dyDescent="0.3"/>
    <row r="44394" ht="12.75" customHeight="1" x14ac:dyDescent="0.3"/>
    <row r="44395" ht="12.75" customHeight="1" x14ac:dyDescent="0.3"/>
    <row r="44396" ht="12.75" customHeight="1" x14ac:dyDescent="0.3"/>
    <row r="44397" ht="12.75" customHeight="1" x14ac:dyDescent="0.3"/>
    <row r="44398" ht="12.75" customHeight="1" x14ac:dyDescent="0.3"/>
    <row r="44399" ht="12.75" customHeight="1" x14ac:dyDescent="0.3"/>
    <row r="44400" ht="12.75" customHeight="1" x14ac:dyDescent="0.3"/>
    <row r="44401" ht="12.75" customHeight="1" x14ac:dyDescent="0.3"/>
    <row r="44402" ht="12.75" customHeight="1" x14ac:dyDescent="0.3"/>
    <row r="44403" ht="12.75" customHeight="1" x14ac:dyDescent="0.3"/>
    <row r="44404" ht="12.75" customHeight="1" x14ac:dyDescent="0.3"/>
    <row r="44405" ht="12.75" customHeight="1" x14ac:dyDescent="0.3"/>
    <row r="44406" ht="12.75" customHeight="1" x14ac:dyDescent="0.3"/>
    <row r="44407" ht="12.75" customHeight="1" x14ac:dyDescent="0.3"/>
    <row r="44408" ht="12.75" customHeight="1" x14ac:dyDescent="0.3"/>
    <row r="44409" ht="12.75" customHeight="1" x14ac:dyDescent="0.3"/>
    <row r="44410" ht="12.75" customHeight="1" x14ac:dyDescent="0.3"/>
    <row r="44411" ht="12.75" customHeight="1" x14ac:dyDescent="0.3"/>
    <row r="44412" ht="12.75" customHeight="1" x14ac:dyDescent="0.3"/>
    <row r="44413" ht="12.75" customHeight="1" x14ac:dyDescent="0.3"/>
    <row r="44414" ht="12.75" customHeight="1" x14ac:dyDescent="0.3"/>
    <row r="44415" ht="12.75" customHeight="1" x14ac:dyDescent="0.3"/>
    <row r="44416" ht="12.75" customHeight="1" x14ac:dyDescent="0.3"/>
    <row r="44417" ht="12.75" customHeight="1" x14ac:dyDescent="0.3"/>
    <row r="44418" ht="12.75" customHeight="1" x14ac:dyDescent="0.3"/>
    <row r="44419" ht="12.75" customHeight="1" x14ac:dyDescent="0.3"/>
    <row r="44420" ht="12.75" customHeight="1" x14ac:dyDescent="0.3"/>
    <row r="44421" ht="12.75" customHeight="1" x14ac:dyDescent="0.3"/>
    <row r="44422" ht="12.75" customHeight="1" x14ac:dyDescent="0.3"/>
    <row r="44423" ht="12.75" customHeight="1" x14ac:dyDescent="0.3"/>
    <row r="44424" ht="12.75" customHeight="1" x14ac:dyDescent="0.3"/>
    <row r="44425" ht="12.75" customHeight="1" x14ac:dyDescent="0.3"/>
    <row r="44426" ht="12.75" customHeight="1" x14ac:dyDescent="0.3"/>
    <row r="44427" ht="12.75" customHeight="1" x14ac:dyDescent="0.3"/>
    <row r="44428" ht="12.75" customHeight="1" x14ac:dyDescent="0.3"/>
    <row r="44429" ht="12.75" customHeight="1" x14ac:dyDescent="0.3"/>
    <row r="44430" ht="12.75" customHeight="1" x14ac:dyDescent="0.3"/>
    <row r="44431" ht="12.75" customHeight="1" x14ac:dyDescent="0.3"/>
    <row r="44432" ht="12.75" customHeight="1" x14ac:dyDescent="0.3"/>
    <row r="44433" ht="12.75" customHeight="1" x14ac:dyDescent="0.3"/>
    <row r="44434" ht="12.75" customHeight="1" x14ac:dyDescent="0.3"/>
    <row r="44435" ht="12.75" customHeight="1" x14ac:dyDescent="0.3"/>
    <row r="44436" ht="12.75" customHeight="1" x14ac:dyDescent="0.3"/>
    <row r="44437" ht="12.75" customHeight="1" x14ac:dyDescent="0.3"/>
    <row r="44438" ht="12.75" customHeight="1" x14ac:dyDescent="0.3"/>
    <row r="44439" ht="12.75" customHeight="1" x14ac:dyDescent="0.3"/>
    <row r="44440" ht="12.75" customHeight="1" x14ac:dyDescent="0.3"/>
    <row r="44441" ht="12.75" customHeight="1" x14ac:dyDescent="0.3"/>
    <row r="44442" ht="12.75" customHeight="1" x14ac:dyDescent="0.3"/>
    <row r="44443" ht="12.75" customHeight="1" x14ac:dyDescent="0.3"/>
    <row r="44444" ht="12.75" customHeight="1" x14ac:dyDescent="0.3"/>
    <row r="44445" ht="12.75" customHeight="1" x14ac:dyDescent="0.3"/>
    <row r="44446" ht="12.75" customHeight="1" x14ac:dyDescent="0.3"/>
    <row r="44447" ht="12.75" customHeight="1" x14ac:dyDescent="0.3"/>
    <row r="44448" ht="12.75" customHeight="1" x14ac:dyDescent="0.3"/>
    <row r="44449" ht="12.75" customHeight="1" x14ac:dyDescent="0.3"/>
    <row r="44450" ht="12.75" customHeight="1" x14ac:dyDescent="0.3"/>
    <row r="44451" ht="12.75" customHeight="1" x14ac:dyDescent="0.3"/>
    <row r="44452" ht="12.75" customHeight="1" x14ac:dyDescent="0.3"/>
    <row r="44453" ht="12.75" customHeight="1" x14ac:dyDescent="0.3"/>
    <row r="44454" ht="12.75" customHeight="1" x14ac:dyDescent="0.3"/>
    <row r="44455" ht="12.75" customHeight="1" x14ac:dyDescent="0.3"/>
    <row r="44456" ht="12.75" customHeight="1" x14ac:dyDescent="0.3"/>
    <row r="44457" ht="12.75" customHeight="1" x14ac:dyDescent="0.3"/>
    <row r="44458" ht="12.75" customHeight="1" x14ac:dyDescent="0.3"/>
    <row r="44459" ht="12.75" customHeight="1" x14ac:dyDescent="0.3"/>
    <row r="44460" ht="12.75" customHeight="1" x14ac:dyDescent="0.3"/>
    <row r="44461" ht="12.75" customHeight="1" x14ac:dyDescent="0.3"/>
    <row r="44462" ht="12.75" customHeight="1" x14ac:dyDescent="0.3"/>
    <row r="44463" ht="12.75" customHeight="1" x14ac:dyDescent="0.3"/>
    <row r="44464" ht="12.75" customHeight="1" x14ac:dyDescent="0.3"/>
    <row r="44465" ht="12.75" customHeight="1" x14ac:dyDescent="0.3"/>
    <row r="44466" ht="12.75" customHeight="1" x14ac:dyDescent="0.3"/>
    <row r="44467" ht="12.75" customHeight="1" x14ac:dyDescent="0.3"/>
    <row r="44468" ht="12.75" customHeight="1" x14ac:dyDescent="0.3"/>
    <row r="44469" ht="12.75" customHeight="1" x14ac:dyDescent="0.3"/>
    <row r="44470" ht="12.75" customHeight="1" x14ac:dyDescent="0.3"/>
    <row r="44471" ht="12.75" customHeight="1" x14ac:dyDescent="0.3"/>
    <row r="44472" ht="12.75" customHeight="1" x14ac:dyDescent="0.3"/>
    <row r="44473" ht="12.75" customHeight="1" x14ac:dyDescent="0.3"/>
    <row r="44474" ht="12.75" customHeight="1" x14ac:dyDescent="0.3"/>
    <row r="44475" ht="12.75" customHeight="1" x14ac:dyDescent="0.3"/>
    <row r="44476" ht="12.75" customHeight="1" x14ac:dyDescent="0.3"/>
    <row r="44477" ht="12.75" customHeight="1" x14ac:dyDescent="0.3"/>
    <row r="44478" ht="12.75" customHeight="1" x14ac:dyDescent="0.3"/>
    <row r="44479" ht="12.75" customHeight="1" x14ac:dyDescent="0.3"/>
    <row r="44480" ht="12.75" customHeight="1" x14ac:dyDescent="0.3"/>
    <row r="44481" ht="12.75" customHeight="1" x14ac:dyDescent="0.3"/>
    <row r="44482" ht="12.75" customHeight="1" x14ac:dyDescent="0.3"/>
    <row r="44483" ht="12.75" customHeight="1" x14ac:dyDescent="0.3"/>
    <row r="44484" ht="12.75" customHeight="1" x14ac:dyDescent="0.3"/>
    <row r="44485" ht="12.75" customHeight="1" x14ac:dyDescent="0.3"/>
    <row r="44486" ht="12.75" customHeight="1" x14ac:dyDescent="0.3"/>
    <row r="44487" ht="12.75" customHeight="1" x14ac:dyDescent="0.3"/>
    <row r="44488" ht="12.75" customHeight="1" x14ac:dyDescent="0.3"/>
    <row r="44489" ht="12.75" customHeight="1" x14ac:dyDescent="0.3"/>
    <row r="44490" ht="12.75" customHeight="1" x14ac:dyDescent="0.3"/>
    <row r="44491" ht="12.75" customHeight="1" x14ac:dyDescent="0.3"/>
    <row r="44492" ht="12.75" customHeight="1" x14ac:dyDescent="0.3"/>
    <row r="44493" ht="12.75" customHeight="1" x14ac:dyDescent="0.3"/>
    <row r="44494" ht="12.75" customHeight="1" x14ac:dyDescent="0.3"/>
    <row r="44495" ht="12.75" customHeight="1" x14ac:dyDescent="0.3"/>
    <row r="44496" ht="12.75" customHeight="1" x14ac:dyDescent="0.3"/>
    <row r="44497" ht="12.75" customHeight="1" x14ac:dyDescent="0.3"/>
    <row r="44498" ht="12.75" customHeight="1" x14ac:dyDescent="0.3"/>
    <row r="44499" ht="12.75" customHeight="1" x14ac:dyDescent="0.3"/>
    <row r="44500" ht="12.75" customHeight="1" x14ac:dyDescent="0.3"/>
    <row r="44501" ht="12.75" customHeight="1" x14ac:dyDescent="0.3"/>
    <row r="44502" ht="12.75" customHeight="1" x14ac:dyDescent="0.3"/>
    <row r="44503" ht="12.75" customHeight="1" x14ac:dyDescent="0.3"/>
    <row r="44504" ht="12.75" customHeight="1" x14ac:dyDescent="0.3"/>
    <row r="44505" ht="12.75" customHeight="1" x14ac:dyDescent="0.3"/>
    <row r="44506" ht="12.75" customHeight="1" x14ac:dyDescent="0.3"/>
    <row r="44507" ht="12.75" customHeight="1" x14ac:dyDescent="0.3"/>
    <row r="44508" ht="12.75" customHeight="1" x14ac:dyDescent="0.3"/>
    <row r="44509" ht="12.75" customHeight="1" x14ac:dyDescent="0.3"/>
    <row r="44510" ht="12.75" customHeight="1" x14ac:dyDescent="0.3"/>
    <row r="44511" ht="12.75" customHeight="1" x14ac:dyDescent="0.3"/>
    <row r="44512" ht="12.75" customHeight="1" x14ac:dyDescent="0.3"/>
    <row r="44513" ht="12.75" customHeight="1" x14ac:dyDescent="0.3"/>
    <row r="44514" ht="12.75" customHeight="1" x14ac:dyDescent="0.3"/>
    <row r="44515" ht="12.75" customHeight="1" x14ac:dyDescent="0.3"/>
    <row r="44516" ht="12.75" customHeight="1" x14ac:dyDescent="0.3"/>
    <row r="44517" ht="12.75" customHeight="1" x14ac:dyDescent="0.3"/>
    <row r="44518" ht="12.75" customHeight="1" x14ac:dyDescent="0.3"/>
    <row r="44519" ht="12.75" customHeight="1" x14ac:dyDescent="0.3"/>
    <row r="44520" ht="12.75" customHeight="1" x14ac:dyDescent="0.3"/>
    <row r="44521" ht="12.75" customHeight="1" x14ac:dyDescent="0.3"/>
    <row r="44522" ht="12.75" customHeight="1" x14ac:dyDescent="0.3"/>
    <row r="44523" ht="12.75" customHeight="1" x14ac:dyDescent="0.3"/>
    <row r="44524" ht="12.75" customHeight="1" x14ac:dyDescent="0.3"/>
    <row r="44525" ht="12.75" customHeight="1" x14ac:dyDescent="0.3"/>
    <row r="44526" ht="12.75" customHeight="1" x14ac:dyDescent="0.3"/>
    <row r="44527" ht="12.75" customHeight="1" x14ac:dyDescent="0.3"/>
    <row r="44528" ht="12.75" customHeight="1" x14ac:dyDescent="0.3"/>
    <row r="44529" ht="12.75" customHeight="1" x14ac:dyDescent="0.3"/>
    <row r="44530" ht="12.75" customHeight="1" x14ac:dyDescent="0.3"/>
    <row r="44531" ht="12.75" customHeight="1" x14ac:dyDescent="0.3"/>
    <row r="44532" ht="12.75" customHeight="1" x14ac:dyDescent="0.3"/>
    <row r="44533" ht="12.75" customHeight="1" x14ac:dyDescent="0.3"/>
    <row r="44534" ht="12.75" customHeight="1" x14ac:dyDescent="0.3"/>
    <row r="44535" ht="12.75" customHeight="1" x14ac:dyDescent="0.3"/>
    <row r="44536" ht="12.75" customHeight="1" x14ac:dyDescent="0.3"/>
    <row r="44537" ht="12.75" customHeight="1" x14ac:dyDescent="0.3"/>
    <row r="44538" ht="12.75" customHeight="1" x14ac:dyDescent="0.3"/>
    <row r="44539" ht="12.75" customHeight="1" x14ac:dyDescent="0.3"/>
    <row r="44540" ht="12.75" customHeight="1" x14ac:dyDescent="0.3"/>
    <row r="44541" ht="12.75" customHeight="1" x14ac:dyDescent="0.3"/>
    <row r="44542" ht="12.75" customHeight="1" x14ac:dyDescent="0.3"/>
    <row r="44543" ht="12.75" customHeight="1" x14ac:dyDescent="0.3"/>
    <row r="44544" ht="12.75" customHeight="1" x14ac:dyDescent="0.3"/>
    <row r="44545" ht="12.75" customHeight="1" x14ac:dyDescent="0.3"/>
    <row r="44546" ht="12.75" customHeight="1" x14ac:dyDescent="0.3"/>
    <row r="44547" ht="12.75" customHeight="1" x14ac:dyDescent="0.3"/>
    <row r="44548" ht="12.75" customHeight="1" x14ac:dyDescent="0.3"/>
    <row r="44549" ht="12.75" customHeight="1" x14ac:dyDescent="0.3"/>
    <row r="44550" ht="12.75" customHeight="1" x14ac:dyDescent="0.3"/>
    <row r="44551" ht="12.75" customHeight="1" x14ac:dyDescent="0.3"/>
    <row r="44552" ht="12.75" customHeight="1" x14ac:dyDescent="0.3"/>
    <row r="44553" ht="12.75" customHeight="1" x14ac:dyDescent="0.3"/>
    <row r="44554" ht="12.75" customHeight="1" x14ac:dyDescent="0.3"/>
    <row r="44555" ht="12.75" customHeight="1" x14ac:dyDescent="0.3"/>
    <row r="44556" ht="12.75" customHeight="1" x14ac:dyDescent="0.3"/>
    <row r="44557" ht="12.75" customHeight="1" x14ac:dyDescent="0.3"/>
    <row r="44558" ht="12.75" customHeight="1" x14ac:dyDescent="0.3"/>
    <row r="44559" ht="12.75" customHeight="1" x14ac:dyDescent="0.3"/>
    <row r="44560" ht="12.75" customHeight="1" x14ac:dyDescent="0.3"/>
    <row r="44561" ht="12.75" customHeight="1" x14ac:dyDescent="0.3"/>
    <row r="44562" ht="12.75" customHeight="1" x14ac:dyDescent="0.3"/>
    <row r="44563" ht="12.75" customHeight="1" x14ac:dyDescent="0.3"/>
    <row r="44564" ht="12.75" customHeight="1" x14ac:dyDescent="0.3"/>
    <row r="44565" ht="12.75" customHeight="1" x14ac:dyDescent="0.3"/>
    <row r="44566" ht="12.75" customHeight="1" x14ac:dyDescent="0.3"/>
    <row r="44567" ht="12.75" customHeight="1" x14ac:dyDescent="0.3"/>
    <row r="44568" ht="12.75" customHeight="1" x14ac:dyDescent="0.3"/>
    <row r="44569" ht="12.75" customHeight="1" x14ac:dyDescent="0.3"/>
    <row r="44570" ht="12.75" customHeight="1" x14ac:dyDescent="0.3"/>
    <row r="44571" ht="12.75" customHeight="1" x14ac:dyDescent="0.3"/>
    <row r="44572" ht="12.75" customHeight="1" x14ac:dyDescent="0.3"/>
    <row r="44573" ht="12.75" customHeight="1" x14ac:dyDescent="0.3"/>
    <row r="44574" ht="12.75" customHeight="1" x14ac:dyDescent="0.3"/>
    <row r="44575" ht="12.75" customHeight="1" x14ac:dyDescent="0.3"/>
    <row r="44576" ht="12.75" customHeight="1" x14ac:dyDescent="0.3"/>
    <row r="44577" ht="12.75" customHeight="1" x14ac:dyDescent="0.3"/>
    <row r="44578" ht="12.75" customHeight="1" x14ac:dyDescent="0.3"/>
    <row r="44579" ht="12.75" customHeight="1" x14ac:dyDescent="0.3"/>
    <row r="44580" ht="12.75" customHeight="1" x14ac:dyDescent="0.3"/>
    <row r="44581" ht="12.75" customHeight="1" x14ac:dyDescent="0.3"/>
    <row r="44582" ht="12.75" customHeight="1" x14ac:dyDescent="0.3"/>
    <row r="44583" ht="12.75" customHeight="1" x14ac:dyDescent="0.3"/>
    <row r="44584" ht="12.75" customHeight="1" x14ac:dyDescent="0.3"/>
    <row r="44585" ht="12.75" customHeight="1" x14ac:dyDescent="0.3"/>
    <row r="44586" ht="12.75" customHeight="1" x14ac:dyDescent="0.3"/>
    <row r="44587" ht="12.75" customHeight="1" x14ac:dyDescent="0.3"/>
    <row r="44588" ht="12.75" customHeight="1" x14ac:dyDescent="0.3"/>
    <row r="44589" ht="12.75" customHeight="1" x14ac:dyDescent="0.3"/>
    <row r="44590" ht="12.75" customHeight="1" x14ac:dyDescent="0.3"/>
    <row r="44591" ht="12.75" customHeight="1" x14ac:dyDescent="0.3"/>
    <row r="44592" ht="12.75" customHeight="1" x14ac:dyDescent="0.3"/>
    <row r="44593" ht="12.75" customHeight="1" x14ac:dyDescent="0.3"/>
    <row r="44594" ht="12.75" customHeight="1" x14ac:dyDescent="0.3"/>
    <row r="44595" ht="12.75" customHeight="1" x14ac:dyDescent="0.3"/>
    <row r="44596" ht="12.75" customHeight="1" x14ac:dyDescent="0.3"/>
    <row r="44597" ht="12.75" customHeight="1" x14ac:dyDescent="0.3"/>
    <row r="44598" ht="12.75" customHeight="1" x14ac:dyDescent="0.3"/>
    <row r="44599" ht="12.75" customHeight="1" x14ac:dyDescent="0.3"/>
    <row r="44600" ht="12.75" customHeight="1" x14ac:dyDescent="0.3"/>
    <row r="44601" ht="12.75" customHeight="1" x14ac:dyDescent="0.3"/>
    <row r="44602" ht="12.75" customHeight="1" x14ac:dyDescent="0.3"/>
    <row r="44603" ht="12.75" customHeight="1" x14ac:dyDescent="0.3"/>
    <row r="44604" ht="12.75" customHeight="1" x14ac:dyDescent="0.3"/>
    <row r="44605" ht="12.75" customHeight="1" x14ac:dyDescent="0.3"/>
    <row r="44606" ht="12.75" customHeight="1" x14ac:dyDescent="0.3"/>
    <row r="44607" ht="12.75" customHeight="1" x14ac:dyDescent="0.3"/>
    <row r="44608" ht="12.75" customHeight="1" x14ac:dyDescent="0.3"/>
    <row r="44609" ht="12.75" customHeight="1" x14ac:dyDescent="0.3"/>
    <row r="44610" ht="12.75" customHeight="1" x14ac:dyDescent="0.3"/>
    <row r="44611" ht="12.75" customHeight="1" x14ac:dyDescent="0.3"/>
    <row r="44612" ht="12.75" customHeight="1" x14ac:dyDescent="0.3"/>
    <row r="44613" ht="12.75" customHeight="1" x14ac:dyDescent="0.3"/>
    <row r="44614" ht="12.75" customHeight="1" x14ac:dyDescent="0.3"/>
    <row r="44615" ht="12.75" customHeight="1" x14ac:dyDescent="0.3"/>
    <row r="44616" ht="12.75" customHeight="1" x14ac:dyDescent="0.3"/>
    <row r="44617" ht="12.75" customHeight="1" x14ac:dyDescent="0.3"/>
    <row r="44618" ht="12.75" customHeight="1" x14ac:dyDescent="0.3"/>
    <row r="44619" ht="12.75" customHeight="1" x14ac:dyDescent="0.3"/>
    <row r="44620" ht="12.75" customHeight="1" x14ac:dyDescent="0.3"/>
    <row r="44621" ht="12.75" customHeight="1" x14ac:dyDescent="0.3"/>
    <row r="44622" ht="12.75" customHeight="1" x14ac:dyDescent="0.3"/>
    <row r="44623" ht="12.75" customHeight="1" x14ac:dyDescent="0.3"/>
    <row r="44624" ht="12.75" customHeight="1" x14ac:dyDescent="0.3"/>
    <row r="44625" ht="12.75" customHeight="1" x14ac:dyDescent="0.3"/>
    <row r="44626" ht="12.75" customHeight="1" x14ac:dyDescent="0.3"/>
    <row r="44627" ht="12.75" customHeight="1" x14ac:dyDescent="0.3"/>
    <row r="44628" ht="12.75" customHeight="1" x14ac:dyDescent="0.3"/>
    <row r="44629" ht="12.75" customHeight="1" x14ac:dyDescent="0.3"/>
    <row r="44630" ht="12.75" customHeight="1" x14ac:dyDescent="0.3"/>
    <row r="44631" ht="12.75" customHeight="1" x14ac:dyDescent="0.3"/>
    <row r="44632" ht="12.75" customHeight="1" x14ac:dyDescent="0.3"/>
    <row r="44633" ht="12.75" customHeight="1" x14ac:dyDescent="0.3"/>
    <row r="44634" ht="12.75" customHeight="1" x14ac:dyDescent="0.3"/>
    <row r="44635" ht="12.75" customHeight="1" x14ac:dyDescent="0.3"/>
    <row r="44636" ht="12.75" customHeight="1" x14ac:dyDescent="0.3"/>
    <row r="44637" ht="12.75" customHeight="1" x14ac:dyDescent="0.3"/>
    <row r="44638" ht="12.75" customHeight="1" x14ac:dyDescent="0.3"/>
    <row r="44639" ht="12.75" customHeight="1" x14ac:dyDescent="0.3"/>
    <row r="44640" ht="12.75" customHeight="1" x14ac:dyDescent="0.3"/>
    <row r="44641" ht="12.75" customHeight="1" x14ac:dyDescent="0.3"/>
    <row r="44642" ht="12.75" customHeight="1" x14ac:dyDescent="0.3"/>
    <row r="44643" ht="12.75" customHeight="1" x14ac:dyDescent="0.3"/>
    <row r="44644" ht="12.75" customHeight="1" x14ac:dyDescent="0.3"/>
    <row r="44645" ht="12.75" customHeight="1" x14ac:dyDescent="0.3"/>
    <row r="44646" ht="12.75" customHeight="1" x14ac:dyDescent="0.3"/>
    <row r="44647" ht="12.75" customHeight="1" x14ac:dyDescent="0.3"/>
    <row r="44648" ht="12.75" customHeight="1" x14ac:dyDescent="0.3"/>
    <row r="44649" ht="12.75" customHeight="1" x14ac:dyDescent="0.3"/>
    <row r="44650" ht="12.75" customHeight="1" x14ac:dyDescent="0.3"/>
    <row r="44651" ht="12.75" customHeight="1" x14ac:dyDescent="0.3"/>
    <row r="44652" ht="12.75" customHeight="1" x14ac:dyDescent="0.3"/>
    <row r="44653" ht="12.75" customHeight="1" x14ac:dyDescent="0.3"/>
    <row r="44654" ht="12.75" customHeight="1" x14ac:dyDescent="0.3"/>
    <row r="44655" ht="12.75" customHeight="1" x14ac:dyDescent="0.3"/>
    <row r="44656" ht="12.75" customHeight="1" x14ac:dyDescent="0.3"/>
    <row r="44657" ht="12.75" customHeight="1" x14ac:dyDescent="0.3"/>
    <row r="44658" ht="12.75" customHeight="1" x14ac:dyDescent="0.3"/>
    <row r="44659" ht="12.75" customHeight="1" x14ac:dyDescent="0.3"/>
    <row r="44660" ht="12.75" customHeight="1" x14ac:dyDescent="0.3"/>
    <row r="44661" ht="12.75" customHeight="1" x14ac:dyDescent="0.3"/>
    <row r="44662" ht="12.75" customHeight="1" x14ac:dyDescent="0.3"/>
    <row r="44663" ht="12.75" customHeight="1" x14ac:dyDescent="0.3"/>
    <row r="44664" ht="12.75" customHeight="1" x14ac:dyDescent="0.3"/>
    <row r="44665" ht="12.75" customHeight="1" x14ac:dyDescent="0.3"/>
    <row r="44666" ht="12.75" customHeight="1" x14ac:dyDescent="0.3"/>
    <row r="44667" ht="12.75" customHeight="1" x14ac:dyDescent="0.3"/>
    <row r="44668" ht="12.75" customHeight="1" x14ac:dyDescent="0.3"/>
    <row r="44669" ht="12.75" customHeight="1" x14ac:dyDescent="0.3"/>
    <row r="44670" ht="12.75" customHeight="1" x14ac:dyDescent="0.3"/>
    <row r="44671" ht="12.75" customHeight="1" x14ac:dyDescent="0.3"/>
    <row r="44672" ht="12.75" customHeight="1" x14ac:dyDescent="0.3"/>
    <row r="44673" ht="12.75" customHeight="1" x14ac:dyDescent="0.3"/>
    <row r="44674" ht="12.75" customHeight="1" x14ac:dyDescent="0.3"/>
    <row r="44675" ht="12.75" customHeight="1" x14ac:dyDescent="0.3"/>
    <row r="44676" ht="12.75" customHeight="1" x14ac:dyDescent="0.3"/>
    <row r="44677" ht="12.75" customHeight="1" x14ac:dyDescent="0.3"/>
    <row r="44678" ht="12.75" customHeight="1" x14ac:dyDescent="0.3"/>
    <row r="44679" ht="12.75" customHeight="1" x14ac:dyDescent="0.3"/>
    <row r="44680" ht="12.75" customHeight="1" x14ac:dyDescent="0.3"/>
    <row r="44681" ht="12.75" customHeight="1" x14ac:dyDescent="0.3"/>
    <row r="44682" ht="12.75" customHeight="1" x14ac:dyDescent="0.3"/>
    <row r="44683" ht="12.75" customHeight="1" x14ac:dyDescent="0.3"/>
    <row r="44684" ht="12.75" customHeight="1" x14ac:dyDescent="0.3"/>
    <row r="44685" ht="12.75" customHeight="1" x14ac:dyDescent="0.3"/>
    <row r="44686" ht="12.75" customHeight="1" x14ac:dyDescent="0.3"/>
    <row r="44687" ht="12.75" customHeight="1" x14ac:dyDescent="0.3"/>
    <row r="44688" ht="12.75" customHeight="1" x14ac:dyDescent="0.3"/>
    <row r="44689" ht="12.75" customHeight="1" x14ac:dyDescent="0.3"/>
    <row r="44690" ht="12.75" customHeight="1" x14ac:dyDescent="0.3"/>
    <row r="44691" ht="12.75" customHeight="1" x14ac:dyDescent="0.3"/>
    <row r="44692" ht="12.75" customHeight="1" x14ac:dyDescent="0.3"/>
    <row r="44693" ht="12.75" customHeight="1" x14ac:dyDescent="0.3"/>
    <row r="44694" ht="12.75" customHeight="1" x14ac:dyDescent="0.3"/>
    <row r="44695" ht="12.75" customHeight="1" x14ac:dyDescent="0.3"/>
    <row r="44696" ht="12.75" customHeight="1" x14ac:dyDescent="0.3"/>
    <row r="44697" ht="12.75" customHeight="1" x14ac:dyDescent="0.3"/>
    <row r="44698" ht="12.75" customHeight="1" x14ac:dyDescent="0.3"/>
    <row r="44699" ht="12.75" customHeight="1" x14ac:dyDescent="0.3"/>
    <row r="44700" ht="12.75" customHeight="1" x14ac:dyDescent="0.3"/>
    <row r="44701" ht="12.75" customHeight="1" x14ac:dyDescent="0.3"/>
    <row r="44702" ht="12.75" customHeight="1" x14ac:dyDescent="0.3"/>
    <row r="44703" ht="12.75" customHeight="1" x14ac:dyDescent="0.3"/>
    <row r="44704" ht="12.75" customHeight="1" x14ac:dyDescent="0.3"/>
    <row r="44705" ht="12.75" customHeight="1" x14ac:dyDescent="0.3"/>
    <row r="44706" ht="12.75" customHeight="1" x14ac:dyDescent="0.3"/>
    <row r="44707" ht="12.75" customHeight="1" x14ac:dyDescent="0.3"/>
    <row r="44708" ht="12.75" customHeight="1" x14ac:dyDescent="0.3"/>
    <row r="44709" ht="12.75" customHeight="1" x14ac:dyDescent="0.3"/>
    <row r="44710" ht="12.75" customHeight="1" x14ac:dyDescent="0.3"/>
    <row r="44711" ht="12.75" customHeight="1" x14ac:dyDescent="0.3"/>
    <row r="44712" ht="12.75" customHeight="1" x14ac:dyDescent="0.3"/>
    <row r="44713" ht="12.75" customHeight="1" x14ac:dyDescent="0.3"/>
    <row r="44714" ht="12.75" customHeight="1" x14ac:dyDescent="0.3"/>
    <row r="44715" ht="12.75" customHeight="1" x14ac:dyDescent="0.3"/>
    <row r="44716" ht="12.75" customHeight="1" x14ac:dyDescent="0.3"/>
    <row r="44717" ht="12.75" customHeight="1" x14ac:dyDescent="0.3"/>
    <row r="44718" ht="12.75" customHeight="1" x14ac:dyDescent="0.3"/>
    <row r="44719" ht="12.75" customHeight="1" x14ac:dyDescent="0.3"/>
    <row r="44720" ht="12.75" customHeight="1" x14ac:dyDescent="0.3"/>
    <row r="44721" ht="12.75" customHeight="1" x14ac:dyDescent="0.3"/>
    <row r="44722" ht="12.75" customHeight="1" x14ac:dyDescent="0.3"/>
    <row r="44723" ht="12.75" customHeight="1" x14ac:dyDescent="0.3"/>
    <row r="44724" ht="12.75" customHeight="1" x14ac:dyDescent="0.3"/>
    <row r="44725" ht="12.75" customHeight="1" x14ac:dyDescent="0.3"/>
    <row r="44726" ht="12.75" customHeight="1" x14ac:dyDescent="0.3"/>
    <row r="44727" ht="12.75" customHeight="1" x14ac:dyDescent="0.3"/>
    <row r="44728" ht="12.75" customHeight="1" x14ac:dyDescent="0.3"/>
    <row r="44729" ht="12.75" customHeight="1" x14ac:dyDescent="0.3"/>
    <row r="44730" ht="12.75" customHeight="1" x14ac:dyDescent="0.3"/>
    <row r="44731" ht="12.75" customHeight="1" x14ac:dyDescent="0.3"/>
    <row r="44732" ht="12.75" customHeight="1" x14ac:dyDescent="0.3"/>
    <row r="44733" ht="12.75" customHeight="1" x14ac:dyDescent="0.3"/>
    <row r="44734" ht="12.75" customHeight="1" x14ac:dyDescent="0.3"/>
    <row r="44735" ht="12.75" customHeight="1" x14ac:dyDescent="0.3"/>
    <row r="44736" ht="12.75" customHeight="1" x14ac:dyDescent="0.3"/>
    <row r="44737" ht="12.75" customHeight="1" x14ac:dyDescent="0.3"/>
    <row r="44738" ht="12.75" customHeight="1" x14ac:dyDescent="0.3"/>
    <row r="44739" ht="12.75" customHeight="1" x14ac:dyDescent="0.3"/>
    <row r="44740" ht="12.75" customHeight="1" x14ac:dyDescent="0.3"/>
    <row r="44741" ht="12.75" customHeight="1" x14ac:dyDescent="0.3"/>
    <row r="44742" ht="12.75" customHeight="1" x14ac:dyDescent="0.3"/>
    <row r="44743" ht="12.75" customHeight="1" x14ac:dyDescent="0.3"/>
    <row r="44744" ht="12.75" customHeight="1" x14ac:dyDescent="0.3"/>
    <row r="44745" ht="12.75" customHeight="1" x14ac:dyDescent="0.3"/>
    <row r="44746" ht="12.75" customHeight="1" x14ac:dyDescent="0.3"/>
    <row r="44747" ht="12.75" customHeight="1" x14ac:dyDescent="0.3"/>
    <row r="44748" ht="12.75" customHeight="1" x14ac:dyDescent="0.3"/>
    <row r="44749" ht="12.75" customHeight="1" x14ac:dyDescent="0.3"/>
    <row r="44750" ht="12.75" customHeight="1" x14ac:dyDescent="0.3"/>
    <row r="44751" ht="12.75" customHeight="1" x14ac:dyDescent="0.3"/>
    <row r="44752" ht="12.75" customHeight="1" x14ac:dyDescent="0.3"/>
    <row r="44753" ht="12.75" customHeight="1" x14ac:dyDescent="0.3"/>
    <row r="44754" ht="12.75" customHeight="1" x14ac:dyDescent="0.3"/>
    <row r="44755" ht="12.75" customHeight="1" x14ac:dyDescent="0.3"/>
    <row r="44756" ht="12.75" customHeight="1" x14ac:dyDescent="0.3"/>
    <row r="44757" ht="12.75" customHeight="1" x14ac:dyDescent="0.3"/>
    <row r="44758" ht="12.75" customHeight="1" x14ac:dyDescent="0.3"/>
    <row r="44759" ht="12.75" customHeight="1" x14ac:dyDescent="0.3"/>
    <row r="44760" ht="12.75" customHeight="1" x14ac:dyDescent="0.3"/>
    <row r="44761" ht="12.75" customHeight="1" x14ac:dyDescent="0.3"/>
    <row r="44762" ht="12.75" customHeight="1" x14ac:dyDescent="0.3"/>
    <row r="44763" ht="12.75" customHeight="1" x14ac:dyDescent="0.3"/>
    <row r="44764" ht="12.75" customHeight="1" x14ac:dyDescent="0.3"/>
    <row r="44765" ht="12.75" customHeight="1" x14ac:dyDescent="0.3"/>
    <row r="44766" ht="12.75" customHeight="1" x14ac:dyDescent="0.3"/>
    <row r="44767" ht="12.75" customHeight="1" x14ac:dyDescent="0.3"/>
    <row r="44768" ht="12.75" customHeight="1" x14ac:dyDescent="0.3"/>
    <row r="44769" ht="12.75" customHeight="1" x14ac:dyDescent="0.3"/>
    <row r="44770" ht="12.75" customHeight="1" x14ac:dyDescent="0.3"/>
    <row r="44771" ht="12.75" customHeight="1" x14ac:dyDescent="0.3"/>
    <row r="44772" ht="12.75" customHeight="1" x14ac:dyDescent="0.3"/>
    <row r="44773" ht="12.75" customHeight="1" x14ac:dyDescent="0.3"/>
    <row r="44774" ht="12.75" customHeight="1" x14ac:dyDescent="0.3"/>
    <row r="44775" ht="12.75" customHeight="1" x14ac:dyDescent="0.3"/>
    <row r="44776" ht="12.75" customHeight="1" x14ac:dyDescent="0.3"/>
    <row r="44777" ht="12.75" customHeight="1" x14ac:dyDescent="0.3"/>
    <row r="44778" ht="12.75" customHeight="1" x14ac:dyDescent="0.3"/>
    <row r="44779" ht="12.75" customHeight="1" x14ac:dyDescent="0.3"/>
    <row r="44780" ht="12.75" customHeight="1" x14ac:dyDescent="0.3"/>
    <row r="44781" ht="12.75" customHeight="1" x14ac:dyDescent="0.3"/>
    <row r="44782" ht="12.75" customHeight="1" x14ac:dyDescent="0.3"/>
    <row r="44783" ht="12.75" customHeight="1" x14ac:dyDescent="0.3"/>
    <row r="44784" ht="12.75" customHeight="1" x14ac:dyDescent="0.3"/>
    <row r="44785" ht="12.75" customHeight="1" x14ac:dyDescent="0.3"/>
    <row r="44786" ht="12.75" customHeight="1" x14ac:dyDescent="0.3"/>
    <row r="44787" ht="12.75" customHeight="1" x14ac:dyDescent="0.3"/>
    <row r="44788" ht="12.75" customHeight="1" x14ac:dyDescent="0.3"/>
    <row r="44789" ht="12.75" customHeight="1" x14ac:dyDescent="0.3"/>
    <row r="44790" ht="12.75" customHeight="1" x14ac:dyDescent="0.3"/>
    <row r="44791" ht="12.75" customHeight="1" x14ac:dyDescent="0.3"/>
    <row r="44792" ht="12.75" customHeight="1" x14ac:dyDescent="0.3"/>
    <row r="44793" ht="12.75" customHeight="1" x14ac:dyDescent="0.3"/>
    <row r="44794" ht="12.75" customHeight="1" x14ac:dyDescent="0.3"/>
    <row r="44795" ht="12.75" customHeight="1" x14ac:dyDescent="0.3"/>
    <row r="44796" ht="12.75" customHeight="1" x14ac:dyDescent="0.3"/>
    <row r="44797" ht="12.75" customHeight="1" x14ac:dyDescent="0.3"/>
    <row r="44798" ht="12.75" customHeight="1" x14ac:dyDescent="0.3"/>
    <row r="44799" ht="12.75" customHeight="1" x14ac:dyDescent="0.3"/>
    <row r="44800" ht="12.75" customHeight="1" x14ac:dyDescent="0.3"/>
    <row r="44801" ht="12.75" customHeight="1" x14ac:dyDescent="0.3"/>
    <row r="44802" ht="12.75" customHeight="1" x14ac:dyDescent="0.3"/>
    <row r="44803" ht="12.75" customHeight="1" x14ac:dyDescent="0.3"/>
    <row r="44804" ht="12.75" customHeight="1" x14ac:dyDescent="0.3"/>
    <row r="44805" ht="12.75" customHeight="1" x14ac:dyDescent="0.3"/>
    <row r="44806" ht="12.75" customHeight="1" x14ac:dyDescent="0.3"/>
    <row r="44807" ht="12.75" customHeight="1" x14ac:dyDescent="0.3"/>
    <row r="44808" ht="12.75" customHeight="1" x14ac:dyDescent="0.3"/>
    <row r="44809" ht="12.75" customHeight="1" x14ac:dyDescent="0.3"/>
    <row r="44810" ht="12.75" customHeight="1" x14ac:dyDescent="0.3"/>
    <row r="44811" ht="12.75" customHeight="1" x14ac:dyDescent="0.3"/>
    <row r="44812" ht="12.75" customHeight="1" x14ac:dyDescent="0.3"/>
    <row r="44813" ht="12.75" customHeight="1" x14ac:dyDescent="0.3"/>
    <row r="44814" ht="12.75" customHeight="1" x14ac:dyDescent="0.3"/>
    <row r="44815" ht="12.75" customHeight="1" x14ac:dyDescent="0.3"/>
    <row r="44816" ht="12.75" customHeight="1" x14ac:dyDescent="0.3"/>
    <row r="44817" ht="12.75" customHeight="1" x14ac:dyDescent="0.3"/>
    <row r="44818" ht="12.75" customHeight="1" x14ac:dyDescent="0.3"/>
    <row r="44819" ht="12.75" customHeight="1" x14ac:dyDescent="0.3"/>
    <row r="44820" ht="12.75" customHeight="1" x14ac:dyDescent="0.3"/>
    <row r="44821" ht="12.75" customHeight="1" x14ac:dyDescent="0.3"/>
    <row r="44822" ht="12.75" customHeight="1" x14ac:dyDescent="0.3"/>
    <row r="44823" ht="12.75" customHeight="1" x14ac:dyDescent="0.3"/>
    <row r="44824" ht="12.75" customHeight="1" x14ac:dyDescent="0.3"/>
    <row r="44825" ht="12.75" customHeight="1" x14ac:dyDescent="0.3"/>
    <row r="44826" ht="12.75" customHeight="1" x14ac:dyDescent="0.3"/>
    <row r="44827" ht="12.75" customHeight="1" x14ac:dyDescent="0.3"/>
    <row r="44828" ht="12.75" customHeight="1" x14ac:dyDescent="0.3"/>
    <row r="44829" ht="12.75" customHeight="1" x14ac:dyDescent="0.3"/>
    <row r="44830" ht="12.75" customHeight="1" x14ac:dyDescent="0.3"/>
    <row r="44831" ht="12.75" customHeight="1" x14ac:dyDescent="0.3"/>
    <row r="44832" ht="12.75" customHeight="1" x14ac:dyDescent="0.3"/>
    <row r="44833" ht="12.75" customHeight="1" x14ac:dyDescent="0.3"/>
    <row r="44834" ht="12.75" customHeight="1" x14ac:dyDescent="0.3"/>
    <row r="44835" ht="12.75" customHeight="1" x14ac:dyDescent="0.3"/>
    <row r="44836" ht="12.75" customHeight="1" x14ac:dyDescent="0.3"/>
    <row r="44837" ht="12.75" customHeight="1" x14ac:dyDescent="0.3"/>
    <row r="44838" ht="12.75" customHeight="1" x14ac:dyDescent="0.3"/>
    <row r="44839" ht="12.75" customHeight="1" x14ac:dyDescent="0.3"/>
    <row r="44840" ht="12.75" customHeight="1" x14ac:dyDescent="0.3"/>
    <row r="44841" ht="12.75" customHeight="1" x14ac:dyDescent="0.3"/>
    <row r="44842" ht="12.75" customHeight="1" x14ac:dyDescent="0.3"/>
    <row r="44843" ht="12.75" customHeight="1" x14ac:dyDescent="0.3"/>
    <row r="44844" ht="12.75" customHeight="1" x14ac:dyDescent="0.3"/>
    <row r="44845" ht="12.75" customHeight="1" x14ac:dyDescent="0.3"/>
    <row r="44846" ht="12.75" customHeight="1" x14ac:dyDescent="0.3"/>
    <row r="44847" ht="12.75" customHeight="1" x14ac:dyDescent="0.3"/>
    <row r="44848" ht="12.75" customHeight="1" x14ac:dyDescent="0.3"/>
    <row r="44849" ht="12.75" customHeight="1" x14ac:dyDescent="0.3"/>
    <row r="44850" ht="12.75" customHeight="1" x14ac:dyDescent="0.3"/>
    <row r="44851" ht="12.75" customHeight="1" x14ac:dyDescent="0.3"/>
    <row r="44852" ht="12.75" customHeight="1" x14ac:dyDescent="0.3"/>
    <row r="44853" ht="12.75" customHeight="1" x14ac:dyDescent="0.3"/>
    <row r="44854" ht="12.75" customHeight="1" x14ac:dyDescent="0.3"/>
    <row r="44855" ht="12.75" customHeight="1" x14ac:dyDescent="0.3"/>
    <row r="44856" ht="12.75" customHeight="1" x14ac:dyDescent="0.3"/>
    <row r="44857" ht="12.75" customHeight="1" x14ac:dyDescent="0.3"/>
    <row r="44858" ht="12.75" customHeight="1" x14ac:dyDescent="0.3"/>
    <row r="44859" ht="12.75" customHeight="1" x14ac:dyDescent="0.3"/>
    <row r="44860" ht="12.75" customHeight="1" x14ac:dyDescent="0.3"/>
    <row r="44861" ht="12.75" customHeight="1" x14ac:dyDescent="0.3"/>
    <row r="44862" ht="12.75" customHeight="1" x14ac:dyDescent="0.3"/>
    <row r="44863" ht="12.75" customHeight="1" x14ac:dyDescent="0.3"/>
    <row r="44864" ht="12.75" customHeight="1" x14ac:dyDescent="0.3"/>
    <row r="44865" ht="12.75" customHeight="1" x14ac:dyDescent="0.3"/>
    <row r="44866" ht="12.75" customHeight="1" x14ac:dyDescent="0.3"/>
    <row r="44867" ht="12.75" customHeight="1" x14ac:dyDescent="0.3"/>
    <row r="44868" ht="12.75" customHeight="1" x14ac:dyDescent="0.3"/>
    <row r="44869" ht="12.75" customHeight="1" x14ac:dyDescent="0.3"/>
    <row r="44870" ht="12.75" customHeight="1" x14ac:dyDescent="0.3"/>
    <row r="44871" ht="12.75" customHeight="1" x14ac:dyDescent="0.3"/>
    <row r="44872" ht="12.75" customHeight="1" x14ac:dyDescent="0.3"/>
    <row r="44873" ht="12.75" customHeight="1" x14ac:dyDescent="0.3"/>
    <row r="44874" ht="12.75" customHeight="1" x14ac:dyDescent="0.3"/>
    <row r="44875" ht="12.75" customHeight="1" x14ac:dyDescent="0.3"/>
    <row r="44876" ht="12.75" customHeight="1" x14ac:dyDescent="0.3"/>
    <row r="44877" ht="12.75" customHeight="1" x14ac:dyDescent="0.3"/>
    <row r="44878" ht="12.75" customHeight="1" x14ac:dyDescent="0.3"/>
    <row r="44879" ht="12.75" customHeight="1" x14ac:dyDescent="0.3"/>
    <row r="44880" ht="12.75" customHeight="1" x14ac:dyDescent="0.3"/>
    <row r="44881" ht="12.75" customHeight="1" x14ac:dyDescent="0.3"/>
    <row r="44882" ht="12.75" customHeight="1" x14ac:dyDescent="0.3"/>
    <row r="44883" ht="12.75" customHeight="1" x14ac:dyDescent="0.3"/>
    <row r="44884" ht="12.75" customHeight="1" x14ac:dyDescent="0.3"/>
    <row r="44885" ht="12.75" customHeight="1" x14ac:dyDescent="0.3"/>
    <row r="44886" ht="12.75" customHeight="1" x14ac:dyDescent="0.3"/>
    <row r="44887" ht="12.75" customHeight="1" x14ac:dyDescent="0.3"/>
    <row r="44888" ht="12.75" customHeight="1" x14ac:dyDescent="0.3"/>
    <row r="44889" ht="12.75" customHeight="1" x14ac:dyDescent="0.3"/>
    <row r="44890" ht="12.75" customHeight="1" x14ac:dyDescent="0.3"/>
    <row r="44891" ht="12.75" customHeight="1" x14ac:dyDescent="0.3"/>
    <row r="44892" ht="12.75" customHeight="1" x14ac:dyDescent="0.3"/>
    <row r="44893" ht="12.75" customHeight="1" x14ac:dyDescent="0.3"/>
    <row r="44894" ht="12.75" customHeight="1" x14ac:dyDescent="0.3"/>
    <row r="44895" ht="12.75" customHeight="1" x14ac:dyDescent="0.3"/>
    <row r="44896" ht="12.75" customHeight="1" x14ac:dyDescent="0.3"/>
    <row r="44897" ht="12.75" customHeight="1" x14ac:dyDescent="0.3"/>
    <row r="44898" ht="12.75" customHeight="1" x14ac:dyDescent="0.3"/>
    <row r="44899" ht="12.75" customHeight="1" x14ac:dyDescent="0.3"/>
    <row r="44900" ht="12.75" customHeight="1" x14ac:dyDescent="0.3"/>
    <row r="44901" ht="12.75" customHeight="1" x14ac:dyDescent="0.3"/>
    <row r="44902" ht="12.75" customHeight="1" x14ac:dyDescent="0.3"/>
    <row r="44903" ht="12.75" customHeight="1" x14ac:dyDescent="0.3"/>
    <row r="44904" ht="12.75" customHeight="1" x14ac:dyDescent="0.3"/>
    <row r="44905" ht="12.75" customHeight="1" x14ac:dyDescent="0.3"/>
    <row r="44906" ht="12.75" customHeight="1" x14ac:dyDescent="0.3"/>
    <row r="44907" ht="12.75" customHeight="1" x14ac:dyDescent="0.3"/>
    <row r="44908" ht="12.75" customHeight="1" x14ac:dyDescent="0.3"/>
    <row r="44909" ht="12.75" customHeight="1" x14ac:dyDescent="0.3"/>
    <row r="44910" ht="12.75" customHeight="1" x14ac:dyDescent="0.3"/>
    <row r="44911" ht="12.75" customHeight="1" x14ac:dyDescent="0.3"/>
    <row r="44912" ht="12.75" customHeight="1" x14ac:dyDescent="0.3"/>
    <row r="44913" ht="12.75" customHeight="1" x14ac:dyDescent="0.3"/>
    <row r="44914" ht="12.75" customHeight="1" x14ac:dyDescent="0.3"/>
    <row r="44915" ht="12.75" customHeight="1" x14ac:dyDescent="0.3"/>
    <row r="44916" ht="12.75" customHeight="1" x14ac:dyDescent="0.3"/>
    <row r="44917" ht="12.75" customHeight="1" x14ac:dyDescent="0.3"/>
    <row r="44918" ht="12.75" customHeight="1" x14ac:dyDescent="0.3"/>
    <row r="44919" ht="12.75" customHeight="1" x14ac:dyDescent="0.3"/>
    <row r="44920" ht="12.75" customHeight="1" x14ac:dyDescent="0.3"/>
    <row r="44921" ht="12.75" customHeight="1" x14ac:dyDescent="0.3"/>
    <row r="44922" ht="12.75" customHeight="1" x14ac:dyDescent="0.3"/>
    <row r="44923" ht="12.75" customHeight="1" x14ac:dyDescent="0.3"/>
    <row r="44924" ht="12.75" customHeight="1" x14ac:dyDescent="0.3"/>
    <row r="44925" ht="12.75" customHeight="1" x14ac:dyDescent="0.3"/>
    <row r="44926" ht="12.75" customHeight="1" x14ac:dyDescent="0.3"/>
    <row r="44927" ht="12.75" customHeight="1" x14ac:dyDescent="0.3"/>
    <row r="44928" ht="12.75" customHeight="1" x14ac:dyDescent="0.3"/>
    <row r="44929" ht="12.75" customHeight="1" x14ac:dyDescent="0.3"/>
    <row r="44930" ht="12.75" customHeight="1" x14ac:dyDescent="0.3"/>
    <row r="44931" ht="12.75" customHeight="1" x14ac:dyDescent="0.3"/>
    <row r="44932" ht="12.75" customHeight="1" x14ac:dyDescent="0.3"/>
    <row r="44933" ht="12.75" customHeight="1" x14ac:dyDescent="0.3"/>
    <row r="44934" ht="12.75" customHeight="1" x14ac:dyDescent="0.3"/>
    <row r="44935" ht="12.75" customHeight="1" x14ac:dyDescent="0.3"/>
    <row r="44936" ht="12.75" customHeight="1" x14ac:dyDescent="0.3"/>
    <row r="44937" ht="12.75" customHeight="1" x14ac:dyDescent="0.3"/>
    <row r="44938" ht="12.75" customHeight="1" x14ac:dyDescent="0.3"/>
    <row r="44939" ht="12.75" customHeight="1" x14ac:dyDescent="0.3"/>
    <row r="44940" ht="12.75" customHeight="1" x14ac:dyDescent="0.3"/>
    <row r="44941" ht="12.75" customHeight="1" x14ac:dyDescent="0.3"/>
    <row r="44942" ht="12.75" customHeight="1" x14ac:dyDescent="0.3"/>
    <row r="44943" ht="12.75" customHeight="1" x14ac:dyDescent="0.3"/>
    <row r="44944" ht="12.75" customHeight="1" x14ac:dyDescent="0.3"/>
    <row r="44945" ht="12.75" customHeight="1" x14ac:dyDescent="0.3"/>
    <row r="44946" ht="12.75" customHeight="1" x14ac:dyDescent="0.3"/>
    <row r="44947" ht="12.75" customHeight="1" x14ac:dyDescent="0.3"/>
    <row r="44948" ht="12.75" customHeight="1" x14ac:dyDescent="0.3"/>
    <row r="44949" ht="12.75" customHeight="1" x14ac:dyDescent="0.3"/>
    <row r="44950" ht="12.75" customHeight="1" x14ac:dyDescent="0.3"/>
    <row r="44951" ht="12.75" customHeight="1" x14ac:dyDescent="0.3"/>
    <row r="44952" ht="12.75" customHeight="1" x14ac:dyDescent="0.3"/>
    <row r="44953" ht="12.75" customHeight="1" x14ac:dyDescent="0.3"/>
    <row r="44954" ht="12.75" customHeight="1" x14ac:dyDescent="0.3"/>
    <row r="44955" ht="12.75" customHeight="1" x14ac:dyDescent="0.3"/>
    <row r="44956" ht="12.75" customHeight="1" x14ac:dyDescent="0.3"/>
    <row r="44957" ht="12.75" customHeight="1" x14ac:dyDescent="0.3"/>
    <row r="44958" ht="12.75" customHeight="1" x14ac:dyDescent="0.3"/>
    <row r="44959" ht="12.75" customHeight="1" x14ac:dyDescent="0.3"/>
    <row r="44960" ht="12.75" customHeight="1" x14ac:dyDescent="0.3"/>
    <row r="44961" ht="12.75" customHeight="1" x14ac:dyDescent="0.3"/>
    <row r="44962" ht="12.75" customHeight="1" x14ac:dyDescent="0.3"/>
    <row r="44963" ht="12.75" customHeight="1" x14ac:dyDescent="0.3"/>
    <row r="44964" ht="12.75" customHeight="1" x14ac:dyDescent="0.3"/>
    <row r="44965" ht="12.75" customHeight="1" x14ac:dyDescent="0.3"/>
    <row r="44966" ht="12.75" customHeight="1" x14ac:dyDescent="0.3"/>
    <row r="44967" ht="12.75" customHeight="1" x14ac:dyDescent="0.3"/>
    <row r="44968" ht="12.75" customHeight="1" x14ac:dyDescent="0.3"/>
    <row r="44969" ht="12.75" customHeight="1" x14ac:dyDescent="0.3"/>
    <row r="44970" ht="12.75" customHeight="1" x14ac:dyDescent="0.3"/>
    <row r="44971" ht="12.75" customHeight="1" x14ac:dyDescent="0.3"/>
    <row r="44972" ht="12.75" customHeight="1" x14ac:dyDescent="0.3"/>
    <row r="44973" ht="12.75" customHeight="1" x14ac:dyDescent="0.3"/>
    <row r="44974" ht="12.75" customHeight="1" x14ac:dyDescent="0.3"/>
    <row r="44975" ht="12.75" customHeight="1" x14ac:dyDescent="0.3"/>
    <row r="44976" ht="12.75" customHeight="1" x14ac:dyDescent="0.3"/>
    <row r="44977" ht="12.75" customHeight="1" x14ac:dyDescent="0.3"/>
    <row r="44978" ht="12.75" customHeight="1" x14ac:dyDescent="0.3"/>
    <row r="44979" ht="12.75" customHeight="1" x14ac:dyDescent="0.3"/>
    <row r="44980" ht="12.75" customHeight="1" x14ac:dyDescent="0.3"/>
    <row r="44981" ht="12.75" customHeight="1" x14ac:dyDescent="0.3"/>
    <row r="44982" ht="12.75" customHeight="1" x14ac:dyDescent="0.3"/>
    <row r="44983" ht="12.75" customHeight="1" x14ac:dyDescent="0.3"/>
    <row r="44984" ht="12.75" customHeight="1" x14ac:dyDescent="0.3"/>
    <row r="44985" ht="12.75" customHeight="1" x14ac:dyDescent="0.3"/>
    <row r="44986" ht="12.75" customHeight="1" x14ac:dyDescent="0.3"/>
    <row r="44987" ht="12.75" customHeight="1" x14ac:dyDescent="0.3"/>
    <row r="44988" ht="12.75" customHeight="1" x14ac:dyDescent="0.3"/>
    <row r="44989" ht="12.75" customHeight="1" x14ac:dyDescent="0.3"/>
    <row r="44990" ht="12.75" customHeight="1" x14ac:dyDescent="0.3"/>
    <row r="44991" ht="12.75" customHeight="1" x14ac:dyDescent="0.3"/>
    <row r="44992" ht="12.75" customHeight="1" x14ac:dyDescent="0.3"/>
    <row r="44993" ht="12.75" customHeight="1" x14ac:dyDescent="0.3"/>
    <row r="44994" ht="12.75" customHeight="1" x14ac:dyDescent="0.3"/>
    <row r="44995" ht="12.75" customHeight="1" x14ac:dyDescent="0.3"/>
    <row r="44996" ht="12.75" customHeight="1" x14ac:dyDescent="0.3"/>
    <row r="44997" ht="12.75" customHeight="1" x14ac:dyDescent="0.3"/>
    <row r="44998" ht="12.75" customHeight="1" x14ac:dyDescent="0.3"/>
    <row r="44999" ht="12.75" customHeight="1" x14ac:dyDescent="0.3"/>
    <row r="45000" ht="12.75" customHeight="1" x14ac:dyDescent="0.3"/>
    <row r="45001" ht="12.75" customHeight="1" x14ac:dyDescent="0.3"/>
    <row r="45002" ht="12.75" customHeight="1" x14ac:dyDescent="0.3"/>
    <row r="45003" ht="12.75" customHeight="1" x14ac:dyDescent="0.3"/>
    <row r="45004" ht="12.75" customHeight="1" x14ac:dyDescent="0.3"/>
    <row r="45005" ht="12.75" customHeight="1" x14ac:dyDescent="0.3"/>
    <row r="45006" ht="12.75" customHeight="1" x14ac:dyDescent="0.3"/>
    <row r="45007" ht="12.75" customHeight="1" x14ac:dyDescent="0.3"/>
    <row r="45008" ht="12.75" customHeight="1" x14ac:dyDescent="0.3"/>
    <row r="45009" ht="12.75" customHeight="1" x14ac:dyDescent="0.3"/>
    <row r="45010" ht="12.75" customHeight="1" x14ac:dyDescent="0.3"/>
    <row r="45011" ht="12.75" customHeight="1" x14ac:dyDescent="0.3"/>
    <row r="45012" ht="12.75" customHeight="1" x14ac:dyDescent="0.3"/>
    <row r="45013" ht="12.75" customHeight="1" x14ac:dyDescent="0.3"/>
    <row r="45014" ht="12.75" customHeight="1" x14ac:dyDescent="0.3"/>
    <row r="45015" ht="12.75" customHeight="1" x14ac:dyDescent="0.3"/>
    <row r="45016" ht="12.75" customHeight="1" x14ac:dyDescent="0.3"/>
    <row r="45017" ht="12.75" customHeight="1" x14ac:dyDescent="0.3"/>
    <row r="45018" ht="12.75" customHeight="1" x14ac:dyDescent="0.3"/>
    <row r="45019" ht="12.75" customHeight="1" x14ac:dyDescent="0.3"/>
    <row r="45020" ht="12.75" customHeight="1" x14ac:dyDescent="0.3"/>
    <row r="45021" ht="12.75" customHeight="1" x14ac:dyDescent="0.3"/>
    <row r="45022" ht="12.75" customHeight="1" x14ac:dyDescent="0.3"/>
    <row r="45023" ht="12.75" customHeight="1" x14ac:dyDescent="0.3"/>
    <row r="45024" ht="12.75" customHeight="1" x14ac:dyDescent="0.3"/>
    <row r="45025" ht="12.75" customHeight="1" x14ac:dyDescent="0.3"/>
    <row r="45026" ht="12.75" customHeight="1" x14ac:dyDescent="0.3"/>
    <row r="45027" ht="12.75" customHeight="1" x14ac:dyDescent="0.3"/>
    <row r="45028" ht="12.75" customHeight="1" x14ac:dyDescent="0.3"/>
    <row r="45029" ht="12.75" customHeight="1" x14ac:dyDescent="0.3"/>
    <row r="45030" ht="12.75" customHeight="1" x14ac:dyDescent="0.3"/>
    <row r="45031" ht="12.75" customHeight="1" x14ac:dyDescent="0.3"/>
    <row r="45032" ht="12.75" customHeight="1" x14ac:dyDescent="0.3"/>
    <row r="45033" ht="12.75" customHeight="1" x14ac:dyDescent="0.3"/>
    <row r="45034" ht="12.75" customHeight="1" x14ac:dyDescent="0.3"/>
    <row r="45035" ht="12.75" customHeight="1" x14ac:dyDescent="0.3"/>
    <row r="45036" ht="12.75" customHeight="1" x14ac:dyDescent="0.3"/>
    <row r="45037" ht="12.75" customHeight="1" x14ac:dyDescent="0.3"/>
    <row r="45038" ht="12.75" customHeight="1" x14ac:dyDescent="0.3"/>
    <row r="45039" ht="12.75" customHeight="1" x14ac:dyDescent="0.3"/>
    <row r="45040" ht="12.75" customHeight="1" x14ac:dyDescent="0.3"/>
    <row r="45041" ht="12.75" customHeight="1" x14ac:dyDescent="0.3"/>
    <row r="45042" ht="12.75" customHeight="1" x14ac:dyDescent="0.3"/>
    <row r="45043" ht="12.75" customHeight="1" x14ac:dyDescent="0.3"/>
    <row r="45044" ht="12.75" customHeight="1" x14ac:dyDescent="0.3"/>
    <row r="45045" ht="12.75" customHeight="1" x14ac:dyDescent="0.3"/>
    <row r="45046" ht="12.75" customHeight="1" x14ac:dyDescent="0.3"/>
    <row r="45047" ht="12.75" customHeight="1" x14ac:dyDescent="0.3"/>
    <row r="45048" ht="12.75" customHeight="1" x14ac:dyDescent="0.3"/>
    <row r="45049" ht="12.75" customHeight="1" x14ac:dyDescent="0.3"/>
    <row r="45050" ht="12.75" customHeight="1" x14ac:dyDescent="0.3"/>
    <row r="45051" ht="12.75" customHeight="1" x14ac:dyDescent="0.3"/>
    <row r="45052" ht="12.75" customHeight="1" x14ac:dyDescent="0.3"/>
    <row r="45053" ht="12.75" customHeight="1" x14ac:dyDescent="0.3"/>
    <row r="45054" ht="12.75" customHeight="1" x14ac:dyDescent="0.3"/>
    <row r="45055" ht="12.75" customHeight="1" x14ac:dyDescent="0.3"/>
    <row r="45056" ht="12.75" customHeight="1" x14ac:dyDescent="0.3"/>
    <row r="45057" ht="12.75" customHeight="1" x14ac:dyDescent="0.3"/>
    <row r="45058" ht="12.75" customHeight="1" x14ac:dyDescent="0.3"/>
    <row r="45059" ht="12.75" customHeight="1" x14ac:dyDescent="0.3"/>
    <row r="45060" ht="12.75" customHeight="1" x14ac:dyDescent="0.3"/>
    <row r="45061" ht="12.75" customHeight="1" x14ac:dyDescent="0.3"/>
    <row r="45062" ht="12.75" customHeight="1" x14ac:dyDescent="0.3"/>
    <row r="45063" ht="12.75" customHeight="1" x14ac:dyDescent="0.3"/>
    <row r="45064" ht="12.75" customHeight="1" x14ac:dyDescent="0.3"/>
    <row r="45065" ht="12.75" customHeight="1" x14ac:dyDescent="0.3"/>
    <row r="45066" ht="12.75" customHeight="1" x14ac:dyDescent="0.3"/>
    <row r="45067" ht="12.75" customHeight="1" x14ac:dyDescent="0.3"/>
    <row r="45068" ht="12.75" customHeight="1" x14ac:dyDescent="0.3"/>
    <row r="45069" ht="12.75" customHeight="1" x14ac:dyDescent="0.3"/>
    <row r="45070" ht="12.75" customHeight="1" x14ac:dyDescent="0.3"/>
    <row r="45071" ht="12.75" customHeight="1" x14ac:dyDescent="0.3"/>
    <row r="45072" ht="12.75" customHeight="1" x14ac:dyDescent="0.3"/>
    <row r="45073" ht="12.75" customHeight="1" x14ac:dyDescent="0.3"/>
    <row r="45074" ht="12.75" customHeight="1" x14ac:dyDescent="0.3"/>
    <row r="45075" ht="12.75" customHeight="1" x14ac:dyDescent="0.3"/>
    <row r="45076" ht="12.75" customHeight="1" x14ac:dyDescent="0.3"/>
    <row r="45077" ht="12.75" customHeight="1" x14ac:dyDescent="0.3"/>
    <row r="45078" ht="12.75" customHeight="1" x14ac:dyDescent="0.3"/>
    <row r="45079" ht="12.75" customHeight="1" x14ac:dyDescent="0.3"/>
    <row r="45080" ht="12.75" customHeight="1" x14ac:dyDescent="0.3"/>
    <row r="45081" ht="12.75" customHeight="1" x14ac:dyDescent="0.3"/>
    <row r="45082" ht="12.75" customHeight="1" x14ac:dyDescent="0.3"/>
    <row r="45083" ht="12.75" customHeight="1" x14ac:dyDescent="0.3"/>
    <row r="45084" ht="12.75" customHeight="1" x14ac:dyDescent="0.3"/>
    <row r="45085" ht="12.75" customHeight="1" x14ac:dyDescent="0.3"/>
    <row r="45086" ht="12.75" customHeight="1" x14ac:dyDescent="0.3"/>
    <row r="45087" ht="12.75" customHeight="1" x14ac:dyDescent="0.3"/>
    <row r="45088" ht="12.75" customHeight="1" x14ac:dyDescent="0.3"/>
    <row r="45089" ht="12.75" customHeight="1" x14ac:dyDescent="0.3"/>
    <row r="45090" ht="12.75" customHeight="1" x14ac:dyDescent="0.3"/>
    <row r="45091" ht="12.75" customHeight="1" x14ac:dyDescent="0.3"/>
    <row r="45092" ht="12.75" customHeight="1" x14ac:dyDescent="0.3"/>
    <row r="45093" ht="12.75" customHeight="1" x14ac:dyDescent="0.3"/>
    <row r="45094" ht="12.75" customHeight="1" x14ac:dyDescent="0.3"/>
    <row r="45095" ht="12.75" customHeight="1" x14ac:dyDescent="0.3"/>
    <row r="45096" ht="12.75" customHeight="1" x14ac:dyDescent="0.3"/>
    <row r="45097" ht="12.75" customHeight="1" x14ac:dyDescent="0.3"/>
    <row r="45098" ht="12.75" customHeight="1" x14ac:dyDescent="0.3"/>
    <row r="45099" ht="12.75" customHeight="1" x14ac:dyDescent="0.3"/>
    <row r="45100" ht="12.75" customHeight="1" x14ac:dyDescent="0.3"/>
    <row r="45101" ht="12.75" customHeight="1" x14ac:dyDescent="0.3"/>
    <row r="45102" ht="12.75" customHeight="1" x14ac:dyDescent="0.3"/>
    <row r="45103" ht="12.75" customHeight="1" x14ac:dyDescent="0.3"/>
    <row r="45104" ht="12.75" customHeight="1" x14ac:dyDescent="0.3"/>
    <row r="45105" ht="12.75" customHeight="1" x14ac:dyDescent="0.3"/>
    <row r="45106" ht="12.75" customHeight="1" x14ac:dyDescent="0.3"/>
    <row r="45107" ht="12.75" customHeight="1" x14ac:dyDescent="0.3"/>
    <row r="45108" ht="12.75" customHeight="1" x14ac:dyDescent="0.3"/>
    <row r="45109" ht="12.75" customHeight="1" x14ac:dyDescent="0.3"/>
    <row r="45110" ht="12.75" customHeight="1" x14ac:dyDescent="0.3"/>
    <row r="45111" ht="12.75" customHeight="1" x14ac:dyDescent="0.3"/>
    <row r="45112" ht="12.75" customHeight="1" x14ac:dyDescent="0.3"/>
    <row r="45113" ht="12.75" customHeight="1" x14ac:dyDescent="0.3"/>
    <row r="45114" ht="12.75" customHeight="1" x14ac:dyDescent="0.3"/>
    <row r="45115" ht="12.75" customHeight="1" x14ac:dyDescent="0.3"/>
    <row r="45116" ht="12.75" customHeight="1" x14ac:dyDescent="0.3"/>
    <row r="45117" ht="12.75" customHeight="1" x14ac:dyDescent="0.3"/>
    <row r="45118" ht="12.75" customHeight="1" x14ac:dyDescent="0.3"/>
    <row r="45119" ht="12.75" customHeight="1" x14ac:dyDescent="0.3"/>
    <row r="45120" ht="12.75" customHeight="1" x14ac:dyDescent="0.3"/>
    <row r="45121" ht="12.75" customHeight="1" x14ac:dyDescent="0.3"/>
    <row r="45122" ht="12.75" customHeight="1" x14ac:dyDescent="0.3"/>
    <row r="45123" ht="12.75" customHeight="1" x14ac:dyDescent="0.3"/>
    <row r="45124" ht="12.75" customHeight="1" x14ac:dyDescent="0.3"/>
    <row r="45125" ht="12.75" customHeight="1" x14ac:dyDescent="0.3"/>
    <row r="45126" ht="12.75" customHeight="1" x14ac:dyDescent="0.3"/>
    <row r="45127" ht="12.75" customHeight="1" x14ac:dyDescent="0.3"/>
    <row r="45128" ht="12.75" customHeight="1" x14ac:dyDescent="0.3"/>
    <row r="45129" ht="12.75" customHeight="1" x14ac:dyDescent="0.3"/>
    <row r="45130" ht="12.75" customHeight="1" x14ac:dyDescent="0.3"/>
    <row r="45131" ht="12.75" customHeight="1" x14ac:dyDescent="0.3"/>
    <row r="45132" ht="12.75" customHeight="1" x14ac:dyDescent="0.3"/>
    <row r="45133" ht="12.75" customHeight="1" x14ac:dyDescent="0.3"/>
    <row r="45134" ht="12.75" customHeight="1" x14ac:dyDescent="0.3"/>
    <row r="45135" ht="12.75" customHeight="1" x14ac:dyDescent="0.3"/>
    <row r="45136" ht="12.75" customHeight="1" x14ac:dyDescent="0.3"/>
    <row r="45137" ht="12.75" customHeight="1" x14ac:dyDescent="0.3"/>
    <row r="45138" ht="12.75" customHeight="1" x14ac:dyDescent="0.3"/>
    <row r="45139" ht="12.75" customHeight="1" x14ac:dyDescent="0.3"/>
    <row r="45140" ht="12.75" customHeight="1" x14ac:dyDescent="0.3"/>
    <row r="45141" ht="12.75" customHeight="1" x14ac:dyDescent="0.3"/>
    <row r="45142" ht="12.75" customHeight="1" x14ac:dyDescent="0.3"/>
    <row r="45143" ht="12.75" customHeight="1" x14ac:dyDescent="0.3"/>
    <row r="45144" ht="12.75" customHeight="1" x14ac:dyDescent="0.3"/>
    <row r="45145" ht="12.75" customHeight="1" x14ac:dyDescent="0.3"/>
    <row r="45146" ht="12.75" customHeight="1" x14ac:dyDescent="0.3"/>
    <row r="45147" ht="12.75" customHeight="1" x14ac:dyDescent="0.3"/>
    <row r="45148" ht="12.75" customHeight="1" x14ac:dyDescent="0.3"/>
    <row r="45149" ht="12.75" customHeight="1" x14ac:dyDescent="0.3"/>
    <row r="45150" ht="12.75" customHeight="1" x14ac:dyDescent="0.3"/>
    <row r="45151" ht="12.75" customHeight="1" x14ac:dyDescent="0.3"/>
    <row r="45152" ht="12.75" customHeight="1" x14ac:dyDescent="0.3"/>
    <row r="45153" ht="12.75" customHeight="1" x14ac:dyDescent="0.3"/>
    <row r="45154" ht="12.75" customHeight="1" x14ac:dyDescent="0.3"/>
    <row r="45155" ht="12.75" customHeight="1" x14ac:dyDescent="0.3"/>
    <row r="45156" ht="12.75" customHeight="1" x14ac:dyDescent="0.3"/>
    <row r="45157" ht="12.75" customHeight="1" x14ac:dyDescent="0.3"/>
    <row r="45158" ht="12.75" customHeight="1" x14ac:dyDescent="0.3"/>
    <row r="45159" ht="12.75" customHeight="1" x14ac:dyDescent="0.3"/>
    <row r="45160" ht="12.75" customHeight="1" x14ac:dyDescent="0.3"/>
    <row r="45161" ht="12.75" customHeight="1" x14ac:dyDescent="0.3"/>
    <row r="45162" ht="12.75" customHeight="1" x14ac:dyDescent="0.3"/>
    <row r="45163" ht="12.75" customHeight="1" x14ac:dyDescent="0.3"/>
    <row r="45164" ht="12.75" customHeight="1" x14ac:dyDescent="0.3"/>
    <row r="45165" ht="12.75" customHeight="1" x14ac:dyDescent="0.3"/>
    <row r="45166" ht="12.75" customHeight="1" x14ac:dyDescent="0.3"/>
    <row r="45167" ht="12.75" customHeight="1" x14ac:dyDescent="0.3"/>
    <row r="45168" ht="12.75" customHeight="1" x14ac:dyDescent="0.3"/>
    <row r="45169" ht="12.75" customHeight="1" x14ac:dyDescent="0.3"/>
    <row r="45170" ht="12.75" customHeight="1" x14ac:dyDescent="0.3"/>
    <row r="45171" ht="12.75" customHeight="1" x14ac:dyDescent="0.3"/>
    <row r="45172" ht="12.75" customHeight="1" x14ac:dyDescent="0.3"/>
    <row r="45173" ht="12.75" customHeight="1" x14ac:dyDescent="0.3"/>
    <row r="45174" ht="12.75" customHeight="1" x14ac:dyDescent="0.3"/>
    <row r="45175" ht="12.75" customHeight="1" x14ac:dyDescent="0.3"/>
    <row r="45176" ht="12.75" customHeight="1" x14ac:dyDescent="0.3"/>
    <row r="45177" ht="12.75" customHeight="1" x14ac:dyDescent="0.3"/>
    <row r="45178" ht="12.75" customHeight="1" x14ac:dyDescent="0.3"/>
    <row r="45179" ht="12.75" customHeight="1" x14ac:dyDescent="0.3"/>
    <row r="45180" ht="12.75" customHeight="1" x14ac:dyDescent="0.3"/>
    <row r="45181" ht="12.75" customHeight="1" x14ac:dyDescent="0.3"/>
    <row r="45182" ht="12.75" customHeight="1" x14ac:dyDescent="0.3"/>
    <row r="45183" ht="12.75" customHeight="1" x14ac:dyDescent="0.3"/>
    <row r="45184" ht="12.75" customHeight="1" x14ac:dyDescent="0.3"/>
    <row r="45185" ht="12.75" customHeight="1" x14ac:dyDescent="0.3"/>
    <row r="45186" ht="12.75" customHeight="1" x14ac:dyDescent="0.3"/>
    <row r="45187" ht="12.75" customHeight="1" x14ac:dyDescent="0.3"/>
    <row r="45188" ht="12.75" customHeight="1" x14ac:dyDescent="0.3"/>
    <row r="45189" ht="12.75" customHeight="1" x14ac:dyDescent="0.3"/>
    <row r="45190" ht="12.75" customHeight="1" x14ac:dyDescent="0.3"/>
    <row r="45191" ht="12.75" customHeight="1" x14ac:dyDescent="0.3"/>
    <row r="45192" ht="12.75" customHeight="1" x14ac:dyDescent="0.3"/>
    <row r="45193" ht="12.75" customHeight="1" x14ac:dyDescent="0.3"/>
    <row r="45194" ht="12.75" customHeight="1" x14ac:dyDescent="0.3"/>
    <row r="45195" ht="12.75" customHeight="1" x14ac:dyDescent="0.3"/>
    <row r="45196" ht="12.75" customHeight="1" x14ac:dyDescent="0.3"/>
    <row r="45197" ht="12.75" customHeight="1" x14ac:dyDescent="0.3"/>
    <row r="45198" ht="12.75" customHeight="1" x14ac:dyDescent="0.3"/>
    <row r="45199" ht="12.75" customHeight="1" x14ac:dyDescent="0.3"/>
    <row r="45200" ht="12.75" customHeight="1" x14ac:dyDescent="0.3"/>
    <row r="45201" ht="12.75" customHeight="1" x14ac:dyDescent="0.3"/>
    <row r="45202" ht="12.75" customHeight="1" x14ac:dyDescent="0.3"/>
    <row r="45203" ht="12.75" customHeight="1" x14ac:dyDescent="0.3"/>
    <row r="45204" ht="12.75" customHeight="1" x14ac:dyDescent="0.3"/>
    <row r="45205" ht="12.75" customHeight="1" x14ac:dyDescent="0.3"/>
    <row r="45206" ht="12.75" customHeight="1" x14ac:dyDescent="0.3"/>
    <row r="45207" ht="12.75" customHeight="1" x14ac:dyDescent="0.3"/>
    <row r="45208" ht="12.75" customHeight="1" x14ac:dyDescent="0.3"/>
    <row r="45209" ht="12.75" customHeight="1" x14ac:dyDescent="0.3"/>
    <row r="45210" ht="12.75" customHeight="1" x14ac:dyDescent="0.3"/>
    <row r="45211" ht="12.75" customHeight="1" x14ac:dyDescent="0.3"/>
    <row r="45212" ht="12.75" customHeight="1" x14ac:dyDescent="0.3"/>
    <row r="45213" ht="12.75" customHeight="1" x14ac:dyDescent="0.3"/>
    <row r="45214" ht="12.75" customHeight="1" x14ac:dyDescent="0.3"/>
    <row r="45215" ht="12.75" customHeight="1" x14ac:dyDescent="0.3"/>
    <row r="45216" ht="12.75" customHeight="1" x14ac:dyDescent="0.3"/>
    <row r="45217" ht="12.75" customHeight="1" x14ac:dyDescent="0.3"/>
    <row r="45218" ht="12.75" customHeight="1" x14ac:dyDescent="0.3"/>
    <row r="45219" ht="12.75" customHeight="1" x14ac:dyDescent="0.3"/>
    <row r="45220" ht="12.75" customHeight="1" x14ac:dyDescent="0.3"/>
    <row r="45221" ht="12.75" customHeight="1" x14ac:dyDescent="0.3"/>
    <row r="45222" ht="12.75" customHeight="1" x14ac:dyDescent="0.3"/>
    <row r="45223" ht="12.75" customHeight="1" x14ac:dyDescent="0.3"/>
    <row r="45224" ht="12.75" customHeight="1" x14ac:dyDescent="0.3"/>
    <row r="45225" ht="12.75" customHeight="1" x14ac:dyDescent="0.3"/>
    <row r="45226" ht="12.75" customHeight="1" x14ac:dyDescent="0.3"/>
    <row r="45227" ht="12.75" customHeight="1" x14ac:dyDescent="0.3"/>
    <row r="45228" ht="12.75" customHeight="1" x14ac:dyDescent="0.3"/>
    <row r="45229" ht="12.75" customHeight="1" x14ac:dyDescent="0.3"/>
    <row r="45230" ht="12.75" customHeight="1" x14ac:dyDescent="0.3"/>
    <row r="45231" ht="12.75" customHeight="1" x14ac:dyDescent="0.3"/>
    <row r="45232" ht="12.75" customHeight="1" x14ac:dyDescent="0.3"/>
    <row r="45233" ht="12.75" customHeight="1" x14ac:dyDescent="0.3"/>
    <row r="45234" ht="12.75" customHeight="1" x14ac:dyDescent="0.3"/>
    <row r="45235" ht="12.75" customHeight="1" x14ac:dyDescent="0.3"/>
    <row r="45236" ht="12.75" customHeight="1" x14ac:dyDescent="0.3"/>
    <row r="45237" ht="12.75" customHeight="1" x14ac:dyDescent="0.3"/>
    <row r="45238" ht="12.75" customHeight="1" x14ac:dyDescent="0.3"/>
    <row r="45239" ht="12.75" customHeight="1" x14ac:dyDescent="0.3"/>
    <row r="45240" ht="12.75" customHeight="1" x14ac:dyDescent="0.3"/>
    <row r="45241" ht="12.75" customHeight="1" x14ac:dyDescent="0.3"/>
    <row r="45242" ht="12.75" customHeight="1" x14ac:dyDescent="0.3"/>
    <row r="45243" ht="12.75" customHeight="1" x14ac:dyDescent="0.3"/>
    <row r="45244" ht="12.75" customHeight="1" x14ac:dyDescent="0.3"/>
    <row r="45245" ht="12.75" customHeight="1" x14ac:dyDescent="0.3"/>
    <row r="45246" ht="12.75" customHeight="1" x14ac:dyDescent="0.3"/>
    <row r="45247" ht="12.75" customHeight="1" x14ac:dyDescent="0.3"/>
    <row r="45248" ht="12.75" customHeight="1" x14ac:dyDescent="0.3"/>
    <row r="45249" ht="12.75" customHeight="1" x14ac:dyDescent="0.3"/>
    <row r="45250" ht="12.75" customHeight="1" x14ac:dyDescent="0.3"/>
    <row r="45251" ht="12.75" customHeight="1" x14ac:dyDescent="0.3"/>
    <row r="45252" ht="12.75" customHeight="1" x14ac:dyDescent="0.3"/>
    <row r="45253" ht="12.75" customHeight="1" x14ac:dyDescent="0.3"/>
    <row r="45254" ht="12.75" customHeight="1" x14ac:dyDescent="0.3"/>
    <row r="45255" ht="12.75" customHeight="1" x14ac:dyDescent="0.3"/>
    <row r="45256" ht="12.75" customHeight="1" x14ac:dyDescent="0.3"/>
    <row r="45257" ht="12.75" customHeight="1" x14ac:dyDescent="0.3"/>
    <row r="45258" ht="12.75" customHeight="1" x14ac:dyDescent="0.3"/>
    <row r="45259" ht="12.75" customHeight="1" x14ac:dyDescent="0.3"/>
    <row r="45260" ht="12.75" customHeight="1" x14ac:dyDescent="0.3"/>
    <row r="45261" ht="12.75" customHeight="1" x14ac:dyDescent="0.3"/>
    <row r="45262" ht="12.75" customHeight="1" x14ac:dyDescent="0.3"/>
    <row r="45263" ht="12.75" customHeight="1" x14ac:dyDescent="0.3"/>
    <row r="45264" ht="12.75" customHeight="1" x14ac:dyDescent="0.3"/>
    <row r="45265" ht="12.75" customHeight="1" x14ac:dyDescent="0.3"/>
    <row r="45266" ht="12.75" customHeight="1" x14ac:dyDescent="0.3"/>
    <row r="45267" ht="12.75" customHeight="1" x14ac:dyDescent="0.3"/>
    <row r="45268" ht="12.75" customHeight="1" x14ac:dyDescent="0.3"/>
    <row r="45269" ht="12.75" customHeight="1" x14ac:dyDescent="0.3"/>
    <row r="45270" ht="12.75" customHeight="1" x14ac:dyDescent="0.3"/>
    <row r="45271" ht="12.75" customHeight="1" x14ac:dyDescent="0.3"/>
    <row r="45272" ht="12.75" customHeight="1" x14ac:dyDescent="0.3"/>
    <row r="45273" ht="12.75" customHeight="1" x14ac:dyDescent="0.3"/>
    <row r="45274" ht="12.75" customHeight="1" x14ac:dyDescent="0.3"/>
    <row r="45275" ht="12.75" customHeight="1" x14ac:dyDescent="0.3"/>
    <row r="45276" ht="12.75" customHeight="1" x14ac:dyDescent="0.3"/>
    <row r="45277" ht="12.75" customHeight="1" x14ac:dyDescent="0.3"/>
    <row r="45278" ht="12.75" customHeight="1" x14ac:dyDescent="0.3"/>
    <row r="45279" ht="12.75" customHeight="1" x14ac:dyDescent="0.3"/>
    <row r="45280" ht="12.75" customHeight="1" x14ac:dyDescent="0.3"/>
    <row r="45281" ht="12.75" customHeight="1" x14ac:dyDescent="0.3"/>
    <row r="45282" ht="12.75" customHeight="1" x14ac:dyDescent="0.3"/>
    <row r="45283" ht="12.75" customHeight="1" x14ac:dyDescent="0.3"/>
    <row r="45284" ht="12.75" customHeight="1" x14ac:dyDescent="0.3"/>
    <row r="45285" ht="12.75" customHeight="1" x14ac:dyDescent="0.3"/>
    <row r="45286" ht="12.75" customHeight="1" x14ac:dyDescent="0.3"/>
    <row r="45287" ht="12.75" customHeight="1" x14ac:dyDescent="0.3"/>
    <row r="45288" ht="12.75" customHeight="1" x14ac:dyDescent="0.3"/>
    <row r="45289" ht="12.75" customHeight="1" x14ac:dyDescent="0.3"/>
    <row r="45290" ht="12.75" customHeight="1" x14ac:dyDescent="0.3"/>
    <row r="45291" ht="12.75" customHeight="1" x14ac:dyDescent="0.3"/>
    <row r="45292" ht="12.75" customHeight="1" x14ac:dyDescent="0.3"/>
    <row r="45293" ht="12.75" customHeight="1" x14ac:dyDescent="0.3"/>
    <row r="45294" ht="12.75" customHeight="1" x14ac:dyDescent="0.3"/>
    <row r="45295" ht="12.75" customHeight="1" x14ac:dyDescent="0.3"/>
    <row r="45296" ht="12.75" customHeight="1" x14ac:dyDescent="0.3"/>
    <row r="45297" ht="12.75" customHeight="1" x14ac:dyDescent="0.3"/>
    <row r="45298" ht="12.75" customHeight="1" x14ac:dyDescent="0.3"/>
    <row r="45299" ht="12.75" customHeight="1" x14ac:dyDescent="0.3"/>
    <row r="45300" ht="12.75" customHeight="1" x14ac:dyDescent="0.3"/>
    <row r="45301" ht="12.75" customHeight="1" x14ac:dyDescent="0.3"/>
    <row r="45302" ht="12.75" customHeight="1" x14ac:dyDescent="0.3"/>
    <row r="45303" ht="12.75" customHeight="1" x14ac:dyDescent="0.3"/>
    <row r="45304" ht="12.75" customHeight="1" x14ac:dyDescent="0.3"/>
    <row r="45305" ht="12.75" customHeight="1" x14ac:dyDescent="0.3"/>
    <row r="45306" ht="12.75" customHeight="1" x14ac:dyDescent="0.3"/>
    <row r="45307" ht="12.75" customHeight="1" x14ac:dyDescent="0.3"/>
    <row r="45308" ht="12.75" customHeight="1" x14ac:dyDescent="0.3"/>
    <row r="45309" ht="12.75" customHeight="1" x14ac:dyDescent="0.3"/>
    <row r="45310" ht="12.75" customHeight="1" x14ac:dyDescent="0.3"/>
    <row r="45311" ht="12.75" customHeight="1" x14ac:dyDescent="0.3"/>
    <row r="45312" ht="12.75" customHeight="1" x14ac:dyDescent="0.3"/>
    <row r="45313" ht="12.75" customHeight="1" x14ac:dyDescent="0.3"/>
    <row r="45314" ht="12.75" customHeight="1" x14ac:dyDescent="0.3"/>
    <row r="45315" ht="12.75" customHeight="1" x14ac:dyDescent="0.3"/>
    <row r="45316" ht="12.75" customHeight="1" x14ac:dyDescent="0.3"/>
    <row r="45317" ht="12.75" customHeight="1" x14ac:dyDescent="0.3"/>
    <row r="45318" ht="12.75" customHeight="1" x14ac:dyDescent="0.3"/>
    <row r="45319" ht="12.75" customHeight="1" x14ac:dyDescent="0.3"/>
    <row r="45320" ht="12.75" customHeight="1" x14ac:dyDescent="0.3"/>
    <row r="45321" ht="12.75" customHeight="1" x14ac:dyDescent="0.3"/>
    <row r="45322" ht="12.75" customHeight="1" x14ac:dyDescent="0.3"/>
    <row r="45323" ht="12.75" customHeight="1" x14ac:dyDescent="0.3"/>
    <row r="45324" ht="12.75" customHeight="1" x14ac:dyDescent="0.3"/>
    <row r="45325" ht="12.75" customHeight="1" x14ac:dyDescent="0.3"/>
    <row r="45326" ht="12.75" customHeight="1" x14ac:dyDescent="0.3"/>
    <row r="45327" ht="12.75" customHeight="1" x14ac:dyDescent="0.3"/>
    <row r="45328" ht="12.75" customHeight="1" x14ac:dyDescent="0.3"/>
    <row r="45329" ht="12.75" customHeight="1" x14ac:dyDescent="0.3"/>
    <row r="45330" ht="12.75" customHeight="1" x14ac:dyDescent="0.3"/>
    <row r="45331" ht="12.75" customHeight="1" x14ac:dyDescent="0.3"/>
    <row r="45332" ht="12.75" customHeight="1" x14ac:dyDescent="0.3"/>
    <row r="45333" ht="12.75" customHeight="1" x14ac:dyDescent="0.3"/>
    <row r="45334" ht="12.75" customHeight="1" x14ac:dyDescent="0.3"/>
    <row r="45335" ht="12.75" customHeight="1" x14ac:dyDescent="0.3"/>
    <row r="45336" ht="12.75" customHeight="1" x14ac:dyDescent="0.3"/>
    <row r="45337" ht="12.75" customHeight="1" x14ac:dyDescent="0.3"/>
    <row r="45338" ht="12.75" customHeight="1" x14ac:dyDescent="0.3"/>
    <row r="45339" ht="12.75" customHeight="1" x14ac:dyDescent="0.3"/>
    <row r="45340" ht="12.75" customHeight="1" x14ac:dyDescent="0.3"/>
    <row r="45341" ht="12.75" customHeight="1" x14ac:dyDescent="0.3"/>
    <row r="45342" ht="12.75" customHeight="1" x14ac:dyDescent="0.3"/>
    <row r="45343" ht="12.75" customHeight="1" x14ac:dyDescent="0.3"/>
    <row r="45344" ht="12.75" customHeight="1" x14ac:dyDescent="0.3"/>
    <row r="45345" ht="12.75" customHeight="1" x14ac:dyDescent="0.3"/>
    <row r="45346" ht="12.75" customHeight="1" x14ac:dyDescent="0.3"/>
    <row r="45347" ht="12.75" customHeight="1" x14ac:dyDescent="0.3"/>
    <row r="45348" ht="12.75" customHeight="1" x14ac:dyDescent="0.3"/>
    <row r="45349" ht="12.75" customHeight="1" x14ac:dyDescent="0.3"/>
    <row r="45350" ht="12.75" customHeight="1" x14ac:dyDescent="0.3"/>
    <row r="45351" ht="12.75" customHeight="1" x14ac:dyDescent="0.3"/>
    <row r="45352" ht="12.75" customHeight="1" x14ac:dyDescent="0.3"/>
    <row r="45353" ht="12.75" customHeight="1" x14ac:dyDescent="0.3"/>
    <row r="45354" ht="12.75" customHeight="1" x14ac:dyDescent="0.3"/>
    <row r="45355" ht="12.75" customHeight="1" x14ac:dyDescent="0.3"/>
    <row r="45356" ht="12.75" customHeight="1" x14ac:dyDescent="0.3"/>
    <row r="45357" ht="12.75" customHeight="1" x14ac:dyDescent="0.3"/>
    <row r="45358" ht="12.75" customHeight="1" x14ac:dyDescent="0.3"/>
    <row r="45359" ht="12.75" customHeight="1" x14ac:dyDescent="0.3"/>
    <row r="45360" ht="12.75" customHeight="1" x14ac:dyDescent="0.3"/>
    <row r="45361" ht="12.75" customHeight="1" x14ac:dyDescent="0.3"/>
    <row r="45362" ht="12.75" customHeight="1" x14ac:dyDescent="0.3"/>
    <row r="45363" ht="12.75" customHeight="1" x14ac:dyDescent="0.3"/>
    <row r="45364" ht="12.75" customHeight="1" x14ac:dyDescent="0.3"/>
    <row r="45365" ht="12.75" customHeight="1" x14ac:dyDescent="0.3"/>
    <row r="45366" ht="12.75" customHeight="1" x14ac:dyDescent="0.3"/>
    <row r="45367" ht="12.75" customHeight="1" x14ac:dyDescent="0.3"/>
    <row r="45368" ht="12.75" customHeight="1" x14ac:dyDescent="0.3"/>
    <row r="45369" ht="12.75" customHeight="1" x14ac:dyDescent="0.3"/>
    <row r="45370" ht="12.75" customHeight="1" x14ac:dyDescent="0.3"/>
    <row r="45371" ht="12.75" customHeight="1" x14ac:dyDescent="0.3"/>
    <row r="45372" ht="12.75" customHeight="1" x14ac:dyDescent="0.3"/>
    <row r="45373" ht="12.75" customHeight="1" x14ac:dyDescent="0.3"/>
    <row r="45374" ht="12.75" customHeight="1" x14ac:dyDescent="0.3"/>
    <row r="45375" ht="12.75" customHeight="1" x14ac:dyDescent="0.3"/>
    <row r="45376" ht="12.75" customHeight="1" x14ac:dyDescent="0.3"/>
    <row r="45377" ht="12.75" customHeight="1" x14ac:dyDescent="0.3"/>
    <row r="45378" ht="12.75" customHeight="1" x14ac:dyDescent="0.3"/>
    <row r="45379" ht="12.75" customHeight="1" x14ac:dyDescent="0.3"/>
    <row r="45380" ht="12.75" customHeight="1" x14ac:dyDescent="0.3"/>
    <row r="45381" ht="12.75" customHeight="1" x14ac:dyDescent="0.3"/>
    <row r="45382" ht="12.75" customHeight="1" x14ac:dyDescent="0.3"/>
    <row r="45383" ht="12.75" customHeight="1" x14ac:dyDescent="0.3"/>
    <row r="45384" ht="12.75" customHeight="1" x14ac:dyDescent="0.3"/>
    <row r="45385" ht="12.75" customHeight="1" x14ac:dyDescent="0.3"/>
    <row r="45386" ht="12.75" customHeight="1" x14ac:dyDescent="0.3"/>
    <row r="45387" ht="12.75" customHeight="1" x14ac:dyDescent="0.3"/>
    <row r="45388" ht="12.75" customHeight="1" x14ac:dyDescent="0.3"/>
    <row r="45389" ht="12.75" customHeight="1" x14ac:dyDescent="0.3"/>
    <row r="45390" ht="12.75" customHeight="1" x14ac:dyDescent="0.3"/>
    <row r="45391" ht="12.75" customHeight="1" x14ac:dyDescent="0.3"/>
    <row r="45392" ht="12.75" customHeight="1" x14ac:dyDescent="0.3"/>
    <row r="45393" ht="12.75" customHeight="1" x14ac:dyDescent="0.3"/>
    <row r="45394" ht="12.75" customHeight="1" x14ac:dyDescent="0.3"/>
    <row r="45395" ht="12.75" customHeight="1" x14ac:dyDescent="0.3"/>
    <row r="45396" ht="12.75" customHeight="1" x14ac:dyDescent="0.3"/>
    <row r="45397" ht="12.75" customHeight="1" x14ac:dyDescent="0.3"/>
    <row r="45398" ht="12.75" customHeight="1" x14ac:dyDescent="0.3"/>
    <row r="45399" ht="12.75" customHeight="1" x14ac:dyDescent="0.3"/>
    <row r="45400" ht="12.75" customHeight="1" x14ac:dyDescent="0.3"/>
    <row r="45401" ht="12.75" customHeight="1" x14ac:dyDescent="0.3"/>
    <row r="45402" ht="12.75" customHeight="1" x14ac:dyDescent="0.3"/>
    <row r="45403" ht="12.75" customHeight="1" x14ac:dyDescent="0.3"/>
    <row r="45404" ht="12.75" customHeight="1" x14ac:dyDescent="0.3"/>
    <row r="45405" ht="12.75" customHeight="1" x14ac:dyDescent="0.3"/>
    <row r="45406" ht="12.75" customHeight="1" x14ac:dyDescent="0.3"/>
    <row r="45407" ht="12.75" customHeight="1" x14ac:dyDescent="0.3"/>
    <row r="45408" ht="12.75" customHeight="1" x14ac:dyDescent="0.3"/>
    <row r="45409" ht="12.75" customHeight="1" x14ac:dyDescent="0.3"/>
    <row r="45410" ht="12.75" customHeight="1" x14ac:dyDescent="0.3"/>
    <row r="45411" ht="12.75" customHeight="1" x14ac:dyDescent="0.3"/>
    <row r="45412" ht="12.75" customHeight="1" x14ac:dyDescent="0.3"/>
    <row r="45413" ht="12.75" customHeight="1" x14ac:dyDescent="0.3"/>
    <row r="45414" ht="12.75" customHeight="1" x14ac:dyDescent="0.3"/>
    <row r="45415" ht="12.75" customHeight="1" x14ac:dyDescent="0.3"/>
    <row r="45416" ht="12.75" customHeight="1" x14ac:dyDescent="0.3"/>
    <row r="45417" ht="12.75" customHeight="1" x14ac:dyDescent="0.3"/>
    <row r="45418" ht="12.75" customHeight="1" x14ac:dyDescent="0.3"/>
    <row r="45419" ht="12.75" customHeight="1" x14ac:dyDescent="0.3"/>
    <row r="45420" ht="12.75" customHeight="1" x14ac:dyDescent="0.3"/>
    <row r="45421" ht="12.75" customHeight="1" x14ac:dyDescent="0.3"/>
    <row r="45422" ht="12.75" customHeight="1" x14ac:dyDescent="0.3"/>
    <row r="45423" ht="12.75" customHeight="1" x14ac:dyDescent="0.3"/>
    <row r="45424" ht="12.75" customHeight="1" x14ac:dyDescent="0.3"/>
    <row r="45425" ht="12.75" customHeight="1" x14ac:dyDescent="0.3"/>
    <row r="45426" ht="12.75" customHeight="1" x14ac:dyDescent="0.3"/>
    <row r="45427" ht="12.75" customHeight="1" x14ac:dyDescent="0.3"/>
    <row r="45428" ht="12.75" customHeight="1" x14ac:dyDescent="0.3"/>
    <row r="45429" ht="12.75" customHeight="1" x14ac:dyDescent="0.3"/>
    <row r="45430" ht="12.75" customHeight="1" x14ac:dyDescent="0.3"/>
    <row r="45431" ht="12.75" customHeight="1" x14ac:dyDescent="0.3"/>
    <row r="45432" ht="12.75" customHeight="1" x14ac:dyDescent="0.3"/>
    <row r="45433" ht="12.75" customHeight="1" x14ac:dyDescent="0.3"/>
    <row r="45434" ht="12.75" customHeight="1" x14ac:dyDescent="0.3"/>
    <row r="45435" ht="12.75" customHeight="1" x14ac:dyDescent="0.3"/>
    <row r="45436" ht="12.75" customHeight="1" x14ac:dyDescent="0.3"/>
    <row r="45437" ht="12.75" customHeight="1" x14ac:dyDescent="0.3"/>
    <row r="45438" ht="12.75" customHeight="1" x14ac:dyDescent="0.3"/>
    <row r="45439" ht="12.75" customHeight="1" x14ac:dyDescent="0.3"/>
    <row r="45440" ht="12.75" customHeight="1" x14ac:dyDescent="0.3"/>
    <row r="45441" ht="12.75" customHeight="1" x14ac:dyDescent="0.3"/>
    <row r="45442" ht="12.75" customHeight="1" x14ac:dyDescent="0.3"/>
    <row r="45443" ht="12.75" customHeight="1" x14ac:dyDescent="0.3"/>
    <row r="45444" ht="12.75" customHeight="1" x14ac:dyDescent="0.3"/>
    <row r="45445" ht="12.75" customHeight="1" x14ac:dyDescent="0.3"/>
    <row r="45446" ht="12.75" customHeight="1" x14ac:dyDescent="0.3"/>
    <row r="45447" ht="12.75" customHeight="1" x14ac:dyDescent="0.3"/>
    <row r="45448" ht="12.75" customHeight="1" x14ac:dyDescent="0.3"/>
    <row r="45449" ht="12.75" customHeight="1" x14ac:dyDescent="0.3"/>
    <row r="45450" ht="12.75" customHeight="1" x14ac:dyDescent="0.3"/>
    <row r="45451" ht="12.75" customHeight="1" x14ac:dyDescent="0.3"/>
    <row r="45452" ht="12.75" customHeight="1" x14ac:dyDescent="0.3"/>
    <row r="45453" ht="12.75" customHeight="1" x14ac:dyDescent="0.3"/>
    <row r="45454" ht="12.75" customHeight="1" x14ac:dyDescent="0.3"/>
    <row r="45455" ht="12.75" customHeight="1" x14ac:dyDescent="0.3"/>
    <row r="45456" ht="12.75" customHeight="1" x14ac:dyDescent="0.3"/>
    <row r="45457" ht="12.75" customHeight="1" x14ac:dyDescent="0.3"/>
    <row r="45458" ht="12.75" customHeight="1" x14ac:dyDescent="0.3"/>
    <row r="45459" ht="12.75" customHeight="1" x14ac:dyDescent="0.3"/>
    <row r="45460" ht="12.75" customHeight="1" x14ac:dyDescent="0.3"/>
    <row r="45461" ht="12.75" customHeight="1" x14ac:dyDescent="0.3"/>
    <row r="45462" ht="12.75" customHeight="1" x14ac:dyDescent="0.3"/>
    <row r="45463" ht="12.75" customHeight="1" x14ac:dyDescent="0.3"/>
    <row r="45464" ht="12.75" customHeight="1" x14ac:dyDescent="0.3"/>
    <row r="45465" ht="12.75" customHeight="1" x14ac:dyDescent="0.3"/>
    <row r="45466" ht="12.75" customHeight="1" x14ac:dyDescent="0.3"/>
    <row r="45467" ht="12.75" customHeight="1" x14ac:dyDescent="0.3"/>
    <row r="45468" ht="12.75" customHeight="1" x14ac:dyDescent="0.3"/>
    <row r="45469" ht="12.75" customHeight="1" x14ac:dyDescent="0.3"/>
    <row r="45470" ht="12.75" customHeight="1" x14ac:dyDescent="0.3"/>
    <row r="45471" ht="12.75" customHeight="1" x14ac:dyDescent="0.3"/>
    <row r="45472" ht="12.75" customHeight="1" x14ac:dyDescent="0.3"/>
    <row r="45473" ht="12.75" customHeight="1" x14ac:dyDescent="0.3"/>
    <row r="45474" ht="12.75" customHeight="1" x14ac:dyDescent="0.3"/>
    <row r="45475" ht="12.75" customHeight="1" x14ac:dyDescent="0.3"/>
    <row r="45476" ht="12.75" customHeight="1" x14ac:dyDescent="0.3"/>
    <row r="45477" ht="12.75" customHeight="1" x14ac:dyDescent="0.3"/>
    <row r="45478" ht="12.75" customHeight="1" x14ac:dyDescent="0.3"/>
    <row r="45479" ht="12.75" customHeight="1" x14ac:dyDescent="0.3"/>
    <row r="45480" ht="12.75" customHeight="1" x14ac:dyDescent="0.3"/>
    <row r="45481" ht="12.75" customHeight="1" x14ac:dyDescent="0.3"/>
    <row r="45482" ht="12.75" customHeight="1" x14ac:dyDescent="0.3"/>
    <row r="45483" ht="12.75" customHeight="1" x14ac:dyDescent="0.3"/>
    <row r="45484" ht="12.75" customHeight="1" x14ac:dyDescent="0.3"/>
    <row r="45485" ht="12.75" customHeight="1" x14ac:dyDescent="0.3"/>
    <row r="45486" ht="12.75" customHeight="1" x14ac:dyDescent="0.3"/>
    <row r="45487" ht="12.75" customHeight="1" x14ac:dyDescent="0.3"/>
    <row r="45488" ht="12.75" customHeight="1" x14ac:dyDescent="0.3"/>
    <row r="45489" ht="12.75" customHeight="1" x14ac:dyDescent="0.3"/>
    <row r="45490" ht="12.75" customHeight="1" x14ac:dyDescent="0.3"/>
    <row r="45491" ht="12.75" customHeight="1" x14ac:dyDescent="0.3"/>
    <row r="45492" ht="12.75" customHeight="1" x14ac:dyDescent="0.3"/>
    <row r="45493" ht="12.75" customHeight="1" x14ac:dyDescent="0.3"/>
    <row r="45494" ht="12.75" customHeight="1" x14ac:dyDescent="0.3"/>
    <row r="45495" ht="12.75" customHeight="1" x14ac:dyDescent="0.3"/>
    <row r="45496" ht="12.75" customHeight="1" x14ac:dyDescent="0.3"/>
    <row r="45497" ht="12.75" customHeight="1" x14ac:dyDescent="0.3"/>
    <row r="45498" ht="12.75" customHeight="1" x14ac:dyDescent="0.3"/>
    <row r="45499" ht="12.75" customHeight="1" x14ac:dyDescent="0.3"/>
    <row r="45500" ht="12.75" customHeight="1" x14ac:dyDescent="0.3"/>
    <row r="45501" ht="12.75" customHeight="1" x14ac:dyDescent="0.3"/>
    <row r="45502" ht="12.75" customHeight="1" x14ac:dyDescent="0.3"/>
    <row r="45503" ht="12.75" customHeight="1" x14ac:dyDescent="0.3"/>
    <row r="45504" ht="12.75" customHeight="1" x14ac:dyDescent="0.3"/>
    <row r="45505" ht="12.75" customHeight="1" x14ac:dyDescent="0.3"/>
    <row r="45506" ht="12.75" customHeight="1" x14ac:dyDescent="0.3"/>
    <row r="45507" ht="12.75" customHeight="1" x14ac:dyDescent="0.3"/>
    <row r="45508" ht="12.75" customHeight="1" x14ac:dyDescent="0.3"/>
    <row r="45509" ht="12.75" customHeight="1" x14ac:dyDescent="0.3"/>
    <row r="45510" ht="12.75" customHeight="1" x14ac:dyDescent="0.3"/>
    <row r="45511" ht="12.75" customHeight="1" x14ac:dyDescent="0.3"/>
    <row r="45512" ht="12.75" customHeight="1" x14ac:dyDescent="0.3"/>
    <row r="45513" ht="12.75" customHeight="1" x14ac:dyDescent="0.3"/>
    <row r="45514" ht="12.75" customHeight="1" x14ac:dyDescent="0.3"/>
    <row r="45515" ht="12.75" customHeight="1" x14ac:dyDescent="0.3"/>
    <row r="45516" ht="12.75" customHeight="1" x14ac:dyDescent="0.3"/>
    <row r="45517" ht="12.75" customHeight="1" x14ac:dyDescent="0.3"/>
    <row r="45518" ht="12.75" customHeight="1" x14ac:dyDescent="0.3"/>
    <row r="45519" ht="12.75" customHeight="1" x14ac:dyDescent="0.3"/>
    <row r="45520" ht="12.75" customHeight="1" x14ac:dyDescent="0.3"/>
    <row r="45521" ht="12.75" customHeight="1" x14ac:dyDescent="0.3"/>
    <row r="45522" ht="12.75" customHeight="1" x14ac:dyDescent="0.3"/>
    <row r="45523" ht="12.75" customHeight="1" x14ac:dyDescent="0.3"/>
    <row r="45524" ht="12.75" customHeight="1" x14ac:dyDescent="0.3"/>
    <row r="45525" ht="12.75" customHeight="1" x14ac:dyDescent="0.3"/>
    <row r="45526" ht="12.75" customHeight="1" x14ac:dyDescent="0.3"/>
    <row r="45527" ht="12.75" customHeight="1" x14ac:dyDescent="0.3"/>
    <row r="45528" ht="12.75" customHeight="1" x14ac:dyDescent="0.3"/>
    <row r="45529" ht="12.75" customHeight="1" x14ac:dyDescent="0.3"/>
    <row r="45530" ht="12.75" customHeight="1" x14ac:dyDescent="0.3"/>
    <row r="45531" ht="12.75" customHeight="1" x14ac:dyDescent="0.3"/>
    <row r="45532" ht="12.75" customHeight="1" x14ac:dyDescent="0.3"/>
    <row r="45533" ht="12.75" customHeight="1" x14ac:dyDescent="0.3"/>
    <row r="45534" ht="12.75" customHeight="1" x14ac:dyDescent="0.3"/>
    <row r="45535" ht="12.75" customHeight="1" x14ac:dyDescent="0.3"/>
    <row r="45536" ht="12.75" customHeight="1" x14ac:dyDescent="0.3"/>
    <row r="45537" ht="12.75" customHeight="1" x14ac:dyDescent="0.3"/>
    <row r="45538" ht="12.75" customHeight="1" x14ac:dyDescent="0.3"/>
    <row r="45539" ht="12.75" customHeight="1" x14ac:dyDescent="0.3"/>
    <row r="45540" ht="12.75" customHeight="1" x14ac:dyDescent="0.3"/>
    <row r="45541" ht="12.75" customHeight="1" x14ac:dyDescent="0.3"/>
    <row r="45542" ht="12.75" customHeight="1" x14ac:dyDescent="0.3"/>
    <row r="45543" ht="12.75" customHeight="1" x14ac:dyDescent="0.3"/>
    <row r="45544" ht="12.75" customHeight="1" x14ac:dyDescent="0.3"/>
    <row r="45545" ht="12.75" customHeight="1" x14ac:dyDescent="0.3"/>
    <row r="45546" ht="12.75" customHeight="1" x14ac:dyDescent="0.3"/>
    <row r="45547" ht="12.75" customHeight="1" x14ac:dyDescent="0.3"/>
    <row r="45548" ht="12.75" customHeight="1" x14ac:dyDescent="0.3"/>
    <row r="45549" ht="12.75" customHeight="1" x14ac:dyDescent="0.3"/>
    <row r="45550" ht="12.75" customHeight="1" x14ac:dyDescent="0.3"/>
    <row r="45551" ht="12.75" customHeight="1" x14ac:dyDescent="0.3"/>
    <row r="45552" ht="12.75" customHeight="1" x14ac:dyDescent="0.3"/>
    <row r="45553" ht="12.75" customHeight="1" x14ac:dyDescent="0.3"/>
    <row r="45554" ht="12.75" customHeight="1" x14ac:dyDescent="0.3"/>
    <row r="45555" ht="12.75" customHeight="1" x14ac:dyDescent="0.3"/>
    <row r="45556" ht="12.75" customHeight="1" x14ac:dyDescent="0.3"/>
    <row r="45557" ht="12.75" customHeight="1" x14ac:dyDescent="0.3"/>
    <row r="45558" ht="12.75" customHeight="1" x14ac:dyDescent="0.3"/>
    <row r="45559" ht="12.75" customHeight="1" x14ac:dyDescent="0.3"/>
    <row r="45560" ht="12.75" customHeight="1" x14ac:dyDescent="0.3"/>
    <row r="45561" ht="12.75" customHeight="1" x14ac:dyDescent="0.3"/>
    <row r="45562" ht="12.75" customHeight="1" x14ac:dyDescent="0.3"/>
    <row r="45563" ht="12.75" customHeight="1" x14ac:dyDescent="0.3"/>
    <row r="45564" ht="12.75" customHeight="1" x14ac:dyDescent="0.3"/>
    <row r="45565" ht="12.75" customHeight="1" x14ac:dyDescent="0.3"/>
    <row r="45566" ht="12.75" customHeight="1" x14ac:dyDescent="0.3"/>
    <row r="45567" ht="12.75" customHeight="1" x14ac:dyDescent="0.3"/>
    <row r="45568" ht="12.75" customHeight="1" x14ac:dyDescent="0.3"/>
    <row r="45569" ht="12.75" customHeight="1" x14ac:dyDescent="0.3"/>
    <row r="45570" ht="12.75" customHeight="1" x14ac:dyDescent="0.3"/>
    <row r="45571" ht="12.75" customHeight="1" x14ac:dyDescent="0.3"/>
    <row r="45572" ht="12.75" customHeight="1" x14ac:dyDescent="0.3"/>
    <row r="45573" ht="12.75" customHeight="1" x14ac:dyDescent="0.3"/>
    <row r="45574" ht="12.75" customHeight="1" x14ac:dyDescent="0.3"/>
    <row r="45575" ht="12.75" customHeight="1" x14ac:dyDescent="0.3"/>
    <row r="45576" ht="12.75" customHeight="1" x14ac:dyDescent="0.3"/>
    <row r="45577" ht="12.75" customHeight="1" x14ac:dyDescent="0.3"/>
    <row r="45578" ht="12.75" customHeight="1" x14ac:dyDescent="0.3"/>
    <row r="45579" ht="12.75" customHeight="1" x14ac:dyDescent="0.3"/>
    <row r="45580" ht="12.75" customHeight="1" x14ac:dyDescent="0.3"/>
    <row r="45581" ht="12.75" customHeight="1" x14ac:dyDescent="0.3"/>
    <row r="45582" ht="12.75" customHeight="1" x14ac:dyDescent="0.3"/>
    <row r="45583" ht="12.75" customHeight="1" x14ac:dyDescent="0.3"/>
    <row r="45584" ht="12.75" customHeight="1" x14ac:dyDescent="0.3"/>
    <row r="45585" ht="12.75" customHeight="1" x14ac:dyDescent="0.3"/>
    <row r="45586" ht="12.75" customHeight="1" x14ac:dyDescent="0.3"/>
    <row r="45587" ht="12.75" customHeight="1" x14ac:dyDescent="0.3"/>
    <row r="45588" ht="12.75" customHeight="1" x14ac:dyDescent="0.3"/>
    <row r="45589" ht="12.75" customHeight="1" x14ac:dyDescent="0.3"/>
    <row r="45590" ht="12.75" customHeight="1" x14ac:dyDescent="0.3"/>
    <row r="45591" ht="12.75" customHeight="1" x14ac:dyDescent="0.3"/>
    <row r="45592" ht="12.75" customHeight="1" x14ac:dyDescent="0.3"/>
    <row r="45593" ht="12.75" customHeight="1" x14ac:dyDescent="0.3"/>
    <row r="45594" ht="12.75" customHeight="1" x14ac:dyDescent="0.3"/>
    <row r="45595" ht="12.75" customHeight="1" x14ac:dyDescent="0.3"/>
    <row r="45596" ht="12.75" customHeight="1" x14ac:dyDescent="0.3"/>
    <row r="45597" ht="12.75" customHeight="1" x14ac:dyDescent="0.3"/>
    <row r="45598" ht="12.75" customHeight="1" x14ac:dyDescent="0.3"/>
    <row r="45599" ht="12.75" customHeight="1" x14ac:dyDescent="0.3"/>
    <row r="45600" ht="12.75" customHeight="1" x14ac:dyDescent="0.3"/>
    <row r="45601" ht="12.75" customHeight="1" x14ac:dyDescent="0.3"/>
    <row r="45602" ht="12.75" customHeight="1" x14ac:dyDescent="0.3"/>
    <row r="45603" ht="12.75" customHeight="1" x14ac:dyDescent="0.3"/>
    <row r="45604" ht="12.75" customHeight="1" x14ac:dyDescent="0.3"/>
    <row r="45605" ht="12.75" customHeight="1" x14ac:dyDescent="0.3"/>
    <row r="45606" ht="12.75" customHeight="1" x14ac:dyDescent="0.3"/>
    <row r="45607" ht="12.75" customHeight="1" x14ac:dyDescent="0.3"/>
    <row r="45608" ht="12.75" customHeight="1" x14ac:dyDescent="0.3"/>
    <row r="45609" ht="12.75" customHeight="1" x14ac:dyDescent="0.3"/>
    <row r="45610" ht="12.75" customHeight="1" x14ac:dyDescent="0.3"/>
    <row r="45611" ht="12.75" customHeight="1" x14ac:dyDescent="0.3"/>
    <row r="45612" ht="12.75" customHeight="1" x14ac:dyDescent="0.3"/>
    <row r="45613" ht="12.75" customHeight="1" x14ac:dyDescent="0.3"/>
    <row r="45614" ht="12.75" customHeight="1" x14ac:dyDescent="0.3"/>
    <row r="45615" ht="12.75" customHeight="1" x14ac:dyDescent="0.3"/>
    <row r="45616" ht="12.75" customHeight="1" x14ac:dyDescent="0.3"/>
    <row r="45617" ht="12.75" customHeight="1" x14ac:dyDescent="0.3"/>
    <row r="45618" ht="12.75" customHeight="1" x14ac:dyDescent="0.3"/>
    <row r="45619" ht="12.75" customHeight="1" x14ac:dyDescent="0.3"/>
    <row r="45620" ht="12.75" customHeight="1" x14ac:dyDescent="0.3"/>
    <row r="45621" ht="12.75" customHeight="1" x14ac:dyDescent="0.3"/>
    <row r="45622" ht="12.75" customHeight="1" x14ac:dyDescent="0.3"/>
    <row r="45623" ht="12.75" customHeight="1" x14ac:dyDescent="0.3"/>
    <row r="45624" ht="12.75" customHeight="1" x14ac:dyDescent="0.3"/>
    <row r="45625" ht="12.75" customHeight="1" x14ac:dyDescent="0.3"/>
    <row r="45626" ht="12.75" customHeight="1" x14ac:dyDescent="0.3"/>
    <row r="45627" ht="12.75" customHeight="1" x14ac:dyDescent="0.3"/>
    <row r="45628" ht="12.75" customHeight="1" x14ac:dyDescent="0.3"/>
    <row r="45629" ht="12.75" customHeight="1" x14ac:dyDescent="0.3"/>
    <row r="45630" ht="12.75" customHeight="1" x14ac:dyDescent="0.3"/>
    <row r="45631" ht="12.75" customHeight="1" x14ac:dyDescent="0.3"/>
    <row r="45632" ht="12.75" customHeight="1" x14ac:dyDescent="0.3"/>
    <row r="45633" ht="12.75" customHeight="1" x14ac:dyDescent="0.3"/>
    <row r="45634" ht="12.75" customHeight="1" x14ac:dyDescent="0.3"/>
    <row r="45635" ht="12.75" customHeight="1" x14ac:dyDescent="0.3"/>
    <row r="45636" ht="12.75" customHeight="1" x14ac:dyDescent="0.3"/>
    <row r="45637" ht="12.75" customHeight="1" x14ac:dyDescent="0.3"/>
    <row r="45638" ht="12.75" customHeight="1" x14ac:dyDescent="0.3"/>
    <row r="45639" ht="12.75" customHeight="1" x14ac:dyDescent="0.3"/>
    <row r="45640" ht="12.75" customHeight="1" x14ac:dyDescent="0.3"/>
    <row r="45641" ht="12.75" customHeight="1" x14ac:dyDescent="0.3"/>
    <row r="45642" ht="12.75" customHeight="1" x14ac:dyDescent="0.3"/>
    <row r="45643" ht="12.75" customHeight="1" x14ac:dyDescent="0.3"/>
    <row r="45644" ht="12.75" customHeight="1" x14ac:dyDescent="0.3"/>
    <row r="45645" ht="12.75" customHeight="1" x14ac:dyDescent="0.3"/>
    <row r="45646" ht="12.75" customHeight="1" x14ac:dyDescent="0.3"/>
    <row r="45647" ht="12.75" customHeight="1" x14ac:dyDescent="0.3"/>
    <row r="45648" ht="12.75" customHeight="1" x14ac:dyDescent="0.3"/>
    <row r="45649" ht="12.75" customHeight="1" x14ac:dyDescent="0.3"/>
    <row r="45650" ht="12.75" customHeight="1" x14ac:dyDescent="0.3"/>
    <row r="45651" ht="12.75" customHeight="1" x14ac:dyDescent="0.3"/>
    <row r="45652" ht="12.75" customHeight="1" x14ac:dyDescent="0.3"/>
    <row r="45653" ht="12.75" customHeight="1" x14ac:dyDescent="0.3"/>
    <row r="45654" ht="12.75" customHeight="1" x14ac:dyDescent="0.3"/>
    <row r="45655" ht="12.75" customHeight="1" x14ac:dyDescent="0.3"/>
    <row r="45656" ht="12.75" customHeight="1" x14ac:dyDescent="0.3"/>
    <row r="45657" ht="12.75" customHeight="1" x14ac:dyDescent="0.3"/>
    <row r="45658" ht="12.75" customHeight="1" x14ac:dyDescent="0.3"/>
    <row r="45659" ht="12.75" customHeight="1" x14ac:dyDescent="0.3"/>
    <row r="45660" ht="12.75" customHeight="1" x14ac:dyDescent="0.3"/>
    <row r="45661" ht="12.75" customHeight="1" x14ac:dyDescent="0.3"/>
    <row r="45662" ht="12.75" customHeight="1" x14ac:dyDescent="0.3"/>
    <row r="45663" ht="12.75" customHeight="1" x14ac:dyDescent="0.3"/>
    <row r="45664" ht="12.75" customHeight="1" x14ac:dyDescent="0.3"/>
    <row r="45665" ht="12.75" customHeight="1" x14ac:dyDescent="0.3"/>
    <row r="45666" ht="12.75" customHeight="1" x14ac:dyDescent="0.3"/>
    <row r="45667" ht="12.75" customHeight="1" x14ac:dyDescent="0.3"/>
    <row r="45668" ht="12.75" customHeight="1" x14ac:dyDescent="0.3"/>
    <row r="45669" ht="12.75" customHeight="1" x14ac:dyDescent="0.3"/>
    <row r="45670" ht="12.75" customHeight="1" x14ac:dyDescent="0.3"/>
    <row r="45671" ht="12.75" customHeight="1" x14ac:dyDescent="0.3"/>
    <row r="45672" ht="12.75" customHeight="1" x14ac:dyDescent="0.3"/>
    <row r="45673" ht="12.75" customHeight="1" x14ac:dyDescent="0.3"/>
    <row r="45674" ht="12.75" customHeight="1" x14ac:dyDescent="0.3"/>
    <row r="45675" ht="12.75" customHeight="1" x14ac:dyDescent="0.3"/>
    <row r="45676" ht="12.75" customHeight="1" x14ac:dyDescent="0.3"/>
    <row r="45677" ht="12.75" customHeight="1" x14ac:dyDescent="0.3"/>
    <row r="45678" ht="12.75" customHeight="1" x14ac:dyDescent="0.3"/>
    <row r="45679" ht="12.75" customHeight="1" x14ac:dyDescent="0.3"/>
    <row r="45680" ht="12.75" customHeight="1" x14ac:dyDescent="0.3"/>
    <row r="45681" ht="12.75" customHeight="1" x14ac:dyDescent="0.3"/>
    <row r="45682" ht="12.75" customHeight="1" x14ac:dyDescent="0.3"/>
    <row r="45683" ht="12.75" customHeight="1" x14ac:dyDescent="0.3"/>
    <row r="45684" ht="12.75" customHeight="1" x14ac:dyDescent="0.3"/>
    <row r="45685" ht="12.75" customHeight="1" x14ac:dyDescent="0.3"/>
    <row r="45686" ht="12.75" customHeight="1" x14ac:dyDescent="0.3"/>
    <row r="45687" ht="12.75" customHeight="1" x14ac:dyDescent="0.3"/>
    <row r="45688" ht="12.75" customHeight="1" x14ac:dyDescent="0.3"/>
    <row r="45689" ht="12.75" customHeight="1" x14ac:dyDescent="0.3"/>
    <row r="45690" ht="12.75" customHeight="1" x14ac:dyDescent="0.3"/>
    <row r="45691" ht="12.75" customHeight="1" x14ac:dyDescent="0.3"/>
    <row r="45692" ht="12.75" customHeight="1" x14ac:dyDescent="0.3"/>
    <row r="45693" ht="12.75" customHeight="1" x14ac:dyDescent="0.3"/>
    <row r="45694" ht="12.75" customHeight="1" x14ac:dyDescent="0.3"/>
    <row r="45695" ht="12.75" customHeight="1" x14ac:dyDescent="0.3"/>
    <row r="45696" ht="12.75" customHeight="1" x14ac:dyDescent="0.3"/>
    <row r="45697" ht="12.75" customHeight="1" x14ac:dyDescent="0.3"/>
    <row r="45698" ht="12.75" customHeight="1" x14ac:dyDescent="0.3"/>
    <row r="45699" ht="12.75" customHeight="1" x14ac:dyDescent="0.3"/>
    <row r="45700" ht="12.75" customHeight="1" x14ac:dyDescent="0.3"/>
    <row r="45701" ht="12.75" customHeight="1" x14ac:dyDescent="0.3"/>
    <row r="45702" ht="12.75" customHeight="1" x14ac:dyDescent="0.3"/>
    <row r="45703" ht="12.75" customHeight="1" x14ac:dyDescent="0.3"/>
    <row r="45704" ht="12.75" customHeight="1" x14ac:dyDescent="0.3"/>
    <row r="45705" ht="12.75" customHeight="1" x14ac:dyDescent="0.3"/>
    <row r="45706" ht="12.75" customHeight="1" x14ac:dyDescent="0.3"/>
    <row r="45707" ht="12.75" customHeight="1" x14ac:dyDescent="0.3"/>
    <row r="45708" ht="12.75" customHeight="1" x14ac:dyDescent="0.3"/>
    <row r="45709" ht="12.75" customHeight="1" x14ac:dyDescent="0.3"/>
    <row r="45710" ht="12.75" customHeight="1" x14ac:dyDescent="0.3"/>
    <row r="45711" ht="12.75" customHeight="1" x14ac:dyDescent="0.3"/>
    <row r="45712" ht="12.75" customHeight="1" x14ac:dyDescent="0.3"/>
    <row r="45713" ht="12.75" customHeight="1" x14ac:dyDescent="0.3"/>
    <row r="45714" ht="12.75" customHeight="1" x14ac:dyDescent="0.3"/>
    <row r="45715" ht="12.75" customHeight="1" x14ac:dyDescent="0.3"/>
    <row r="45716" ht="12.75" customHeight="1" x14ac:dyDescent="0.3"/>
    <row r="45717" ht="12.75" customHeight="1" x14ac:dyDescent="0.3"/>
    <row r="45718" ht="12.75" customHeight="1" x14ac:dyDescent="0.3"/>
    <row r="45719" ht="12.75" customHeight="1" x14ac:dyDescent="0.3"/>
    <row r="45720" ht="12.75" customHeight="1" x14ac:dyDescent="0.3"/>
    <row r="45721" ht="12.75" customHeight="1" x14ac:dyDescent="0.3"/>
    <row r="45722" ht="12.75" customHeight="1" x14ac:dyDescent="0.3"/>
    <row r="45723" ht="12.75" customHeight="1" x14ac:dyDescent="0.3"/>
    <row r="45724" ht="12.75" customHeight="1" x14ac:dyDescent="0.3"/>
    <row r="45725" ht="12.75" customHeight="1" x14ac:dyDescent="0.3"/>
    <row r="45726" ht="12.75" customHeight="1" x14ac:dyDescent="0.3"/>
    <row r="45727" ht="12.75" customHeight="1" x14ac:dyDescent="0.3"/>
    <row r="45728" ht="12.75" customHeight="1" x14ac:dyDescent="0.3"/>
    <row r="45729" ht="12.75" customHeight="1" x14ac:dyDescent="0.3"/>
    <row r="45730" ht="12.75" customHeight="1" x14ac:dyDescent="0.3"/>
    <row r="45731" ht="12.75" customHeight="1" x14ac:dyDescent="0.3"/>
    <row r="45732" ht="12.75" customHeight="1" x14ac:dyDescent="0.3"/>
    <row r="45733" ht="12.75" customHeight="1" x14ac:dyDescent="0.3"/>
    <row r="45734" ht="12.75" customHeight="1" x14ac:dyDescent="0.3"/>
    <row r="45735" ht="12.75" customHeight="1" x14ac:dyDescent="0.3"/>
    <row r="45736" ht="12.75" customHeight="1" x14ac:dyDescent="0.3"/>
    <row r="45737" ht="12.75" customHeight="1" x14ac:dyDescent="0.3"/>
    <row r="45738" ht="12.75" customHeight="1" x14ac:dyDescent="0.3"/>
    <row r="45739" ht="12.75" customHeight="1" x14ac:dyDescent="0.3"/>
    <row r="45740" ht="12.75" customHeight="1" x14ac:dyDescent="0.3"/>
    <row r="45741" ht="12.75" customHeight="1" x14ac:dyDescent="0.3"/>
    <row r="45742" ht="12.75" customHeight="1" x14ac:dyDescent="0.3"/>
    <row r="45743" ht="12.75" customHeight="1" x14ac:dyDescent="0.3"/>
    <row r="45744" ht="12.75" customHeight="1" x14ac:dyDescent="0.3"/>
    <row r="45745" ht="12.75" customHeight="1" x14ac:dyDescent="0.3"/>
    <row r="45746" ht="12.75" customHeight="1" x14ac:dyDescent="0.3"/>
    <row r="45747" ht="12.75" customHeight="1" x14ac:dyDescent="0.3"/>
    <row r="45748" ht="12.75" customHeight="1" x14ac:dyDescent="0.3"/>
    <row r="45749" ht="12.75" customHeight="1" x14ac:dyDescent="0.3"/>
    <row r="45750" ht="12.75" customHeight="1" x14ac:dyDescent="0.3"/>
    <row r="45751" ht="12.75" customHeight="1" x14ac:dyDescent="0.3"/>
    <row r="45752" ht="12.75" customHeight="1" x14ac:dyDescent="0.3"/>
    <row r="45753" ht="12.75" customHeight="1" x14ac:dyDescent="0.3"/>
    <row r="45754" ht="12.75" customHeight="1" x14ac:dyDescent="0.3"/>
    <row r="45755" ht="12.75" customHeight="1" x14ac:dyDescent="0.3"/>
    <row r="45756" ht="12.75" customHeight="1" x14ac:dyDescent="0.3"/>
    <row r="45757" ht="12.75" customHeight="1" x14ac:dyDescent="0.3"/>
    <row r="45758" ht="12.75" customHeight="1" x14ac:dyDescent="0.3"/>
    <row r="45759" ht="12.75" customHeight="1" x14ac:dyDescent="0.3"/>
    <row r="45760" ht="12.75" customHeight="1" x14ac:dyDescent="0.3"/>
    <row r="45761" ht="12.75" customHeight="1" x14ac:dyDescent="0.3"/>
    <row r="45762" ht="12.75" customHeight="1" x14ac:dyDescent="0.3"/>
    <row r="45763" ht="12.75" customHeight="1" x14ac:dyDescent="0.3"/>
    <row r="45764" ht="12.75" customHeight="1" x14ac:dyDescent="0.3"/>
    <row r="45765" ht="12.75" customHeight="1" x14ac:dyDescent="0.3"/>
    <row r="45766" ht="12.75" customHeight="1" x14ac:dyDescent="0.3"/>
    <row r="45767" ht="12.75" customHeight="1" x14ac:dyDescent="0.3"/>
    <row r="45768" ht="12.75" customHeight="1" x14ac:dyDescent="0.3"/>
    <row r="45769" ht="12.75" customHeight="1" x14ac:dyDescent="0.3"/>
    <row r="45770" ht="12.75" customHeight="1" x14ac:dyDescent="0.3"/>
    <row r="45771" ht="12.75" customHeight="1" x14ac:dyDescent="0.3"/>
    <row r="45772" ht="12.75" customHeight="1" x14ac:dyDescent="0.3"/>
    <row r="45773" ht="12.75" customHeight="1" x14ac:dyDescent="0.3"/>
    <row r="45774" ht="12.75" customHeight="1" x14ac:dyDescent="0.3"/>
    <row r="45775" ht="12.75" customHeight="1" x14ac:dyDescent="0.3"/>
    <row r="45776" ht="12.75" customHeight="1" x14ac:dyDescent="0.3"/>
    <row r="45777" ht="12.75" customHeight="1" x14ac:dyDescent="0.3"/>
    <row r="45778" ht="12.75" customHeight="1" x14ac:dyDescent="0.3"/>
    <row r="45779" ht="12.75" customHeight="1" x14ac:dyDescent="0.3"/>
    <row r="45780" ht="12.75" customHeight="1" x14ac:dyDescent="0.3"/>
    <row r="45781" ht="12.75" customHeight="1" x14ac:dyDescent="0.3"/>
    <row r="45782" ht="12.75" customHeight="1" x14ac:dyDescent="0.3"/>
    <row r="45783" ht="12.75" customHeight="1" x14ac:dyDescent="0.3"/>
    <row r="45784" ht="12.75" customHeight="1" x14ac:dyDescent="0.3"/>
    <row r="45785" ht="12.75" customHeight="1" x14ac:dyDescent="0.3"/>
    <row r="45786" ht="12.75" customHeight="1" x14ac:dyDescent="0.3"/>
    <row r="45787" ht="12.75" customHeight="1" x14ac:dyDescent="0.3"/>
    <row r="45788" ht="12.75" customHeight="1" x14ac:dyDescent="0.3"/>
    <row r="45789" ht="12.75" customHeight="1" x14ac:dyDescent="0.3"/>
    <row r="45790" ht="12.75" customHeight="1" x14ac:dyDescent="0.3"/>
    <row r="45791" ht="12.75" customHeight="1" x14ac:dyDescent="0.3"/>
    <row r="45792" ht="12.75" customHeight="1" x14ac:dyDescent="0.3"/>
    <row r="45793" ht="12.75" customHeight="1" x14ac:dyDescent="0.3"/>
    <row r="45794" ht="12.75" customHeight="1" x14ac:dyDescent="0.3"/>
    <row r="45795" ht="12.75" customHeight="1" x14ac:dyDescent="0.3"/>
    <row r="45796" ht="12.75" customHeight="1" x14ac:dyDescent="0.3"/>
    <row r="45797" ht="12.75" customHeight="1" x14ac:dyDescent="0.3"/>
    <row r="45798" ht="12.75" customHeight="1" x14ac:dyDescent="0.3"/>
    <row r="45799" ht="12.75" customHeight="1" x14ac:dyDescent="0.3"/>
    <row r="45800" ht="12.75" customHeight="1" x14ac:dyDescent="0.3"/>
    <row r="45801" ht="12.75" customHeight="1" x14ac:dyDescent="0.3"/>
    <row r="45802" ht="12.75" customHeight="1" x14ac:dyDescent="0.3"/>
    <row r="45803" ht="12.75" customHeight="1" x14ac:dyDescent="0.3"/>
    <row r="45804" ht="12.75" customHeight="1" x14ac:dyDescent="0.3"/>
    <row r="45805" ht="12.75" customHeight="1" x14ac:dyDescent="0.3"/>
    <row r="45806" ht="12.75" customHeight="1" x14ac:dyDescent="0.3"/>
    <row r="45807" ht="12.75" customHeight="1" x14ac:dyDescent="0.3"/>
    <row r="45808" ht="12.75" customHeight="1" x14ac:dyDescent="0.3"/>
    <row r="45809" ht="12.75" customHeight="1" x14ac:dyDescent="0.3"/>
    <row r="45810" ht="12.75" customHeight="1" x14ac:dyDescent="0.3"/>
    <row r="45811" ht="12.75" customHeight="1" x14ac:dyDescent="0.3"/>
    <row r="45812" ht="12.75" customHeight="1" x14ac:dyDescent="0.3"/>
    <row r="45813" ht="12.75" customHeight="1" x14ac:dyDescent="0.3"/>
    <row r="45814" ht="12.75" customHeight="1" x14ac:dyDescent="0.3"/>
    <row r="45815" ht="12.75" customHeight="1" x14ac:dyDescent="0.3"/>
    <row r="45816" ht="12.75" customHeight="1" x14ac:dyDescent="0.3"/>
    <row r="45817" ht="12.75" customHeight="1" x14ac:dyDescent="0.3"/>
    <row r="45818" ht="12.75" customHeight="1" x14ac:dyDescent="0.3"/>
    <row r="45819" ht="12.75" customHeight="1" x14ac:dyDescent="0.3"/>
    <row r="45820" ht="12.75" customHeight="1" x14ac:dyDescent="0.3"/>
    <row r="45821" ht="12.75" customHeight="1" x14ac:dyDescent="0.3"/>
    <row r="45822" ht="12.75" customHeight="1" x14ac:dyDescent="0.3"/>
    <row r="45823" ht="12.75" customHeight="1" x14ac:dyDescent="0.3"/>
    <row r="45824" ht="12.75" customHeight="1" x14ac:dyDescent="0.3"/>
    <row r="45825" ht="12.75" customHeight="1" x14ac:dyDescent="0.3"/>
    <row r="45826" ht="12.75" customHeight="1" x14ac:dyDescent="0.3"/>
    <row r="45827" ht="12.75" customHeight="1" x14ac:dyDescent="0.3"/>
    <row r="45828" ht="12.75" customHeight="1" x14ac:dyDescent="0.3"/>
    <row r="45829" ht="12.75" customHeight="1" x14ac:dyDescent="0.3"/>
    <row r="45830" ht="12.75" customHeight="1" x14ac:dyDescent="0.3"/>
    <row r="45831" ht="12.75" customHeight="1" x14ac:dyDescent="0.3"/>
    <row r="45832" ht="12.75" customHeight="1" x14ac:dyDescent="0.3"/>
    <row r="45833" ht="12.75" customHeight="1" x14ac:dyDescent="0.3"/>
    <row r="45834" ht="12.75" customHeight="1" x14ac:dyDescent="0.3"/>
    <row r="45835" ht="12.75" customHeight="1" x14ac:dyDescent="0.3"/>
    <row r="45836" ht="12.75" customHeight="1" x14ac:dyDescent="0.3"/>
    <row r="45837" ht="12.75" customHeight="1" x14ac:dyDescent="0.3"/>
    <row r="45838" ht="12.75" customHeight="1" x14ac:dyDescent="0.3"/>
    <row r="45839" ht="12.75" customHeight="1" x14ac:dyDescent="0.3"/>
    <row r="45840" ht="12.75" customHeight="1" x14ac:dyDescent="0.3"/>
    <row r="45841" ht="12.75" customHeight="1" x14ac:dyDescent="0.3"/>
    <row r="45842" ht="12.75" customHeight="1" x14ac:dyDescent="0.3"/>
    <row r="45843" ht="12.75" customHeight="1" x14ac:dyDescent="0.3"/>
    <row r="45844" ht="12.75" customHeight="1" x14ac:dyDescent="0.3"/>
    <row r="45845" ht="12.75" customHeight="1" x14ac:dyDescent="0.3"/>
    <row r="45846" ht="12.75" customHeight="1" x14ac:dyDescent="0.3"/>
    <row r="45847" ht="12.75" customHeight="1" x14ac:dyDescent="0.3"/>
    <row r="45848" ht="12.75" customHeight="1" x14ac:dyDescent="0.3"/>
    <row r="45849" ht="12.75" customHeight="1" x14ac:dyDescent="0.3"/>
    <row r="45850" ht="12.75" customHeight="1" x14ac:dyDescent="0.3"/>
    <row r="45851" ht="12.75" customHeight="1" x14ac:dyDescent="0.3"/>
    <row r="45852" ht="12.75" customHeight="1" x14ac:dyDescent="0.3"/>
    <row r="45853" ht="12.75" customHeight="1" x14ac:dyDescent="0.3"/>
    <row r="45854" ht="12.75" customHeight="1" x14ac:dyDescent="0.3"/>
    <row r="45855" ht="12.75" customHeight="1" x14ac:dyDescent="0.3"/>
    <row r="45856" ht="12.75" customHeight="1" x14ac:dyDescent="0.3"/>
    <row r="45857" ht="12.75" customHeight="1" x14ac:dyDescent="0.3"/>
    <row r="45858" ht="12.75" customHeight="1" x14ac:dyDescent="0.3"/>
    <row r="45859" ht="12.75" customHeight="1" x14ac:dyDescent="0.3"/>
    <row r="45860" ht="12.75" customHeight="1" x14ac:dyDescent="0.3"/>
    <row r="45861" ht="12.75" customHeight="1" x14ac:dyDescent="0.3"/>
    <row r="45862" ht="12.75" customHeight="1" x14ac:dyDescent="0.3"/>
    <row r="45863" ht="12.75" customHeight="1" x14ac:dyDescent="0.3"/>
    <row r="45864" ht="12.75" customHeight="1" x14ac:dyDescent="0.3"/>
    <row r="45865" ht="12.75" customHeight="1" x14ac:dyDescent="0.3"/>
    <row r="45866" ht="12.75" customHeight="1" x14ac:dyDescent="0.3"/>
    <row r="45867" ht="12.75" customHeight="1" x14ac:dyDescent="0.3"/>
    <row r="45868" ht="12.75" customHeight="1" x14ac:dyDescent="0.3"/>
    <row r="45869" ht="12.75" customHeight="1" x14ac:dyDescent="0.3"/>
    <row r="45870" ht="12.75" customHeight="1" x14ac:dyDescent="0.3"/>
    <row r="45871" ht="12.75" customHeight="1" x14ac:dyDescent="0.3"/>
    <row r="45872" ht="12.75" customHeight="1" x14ac:dyDescent="0.3"/>
    <row r="45873" ht="12.75" customHeight="1" x14ac:dyDescent="0.3"/>
    <row r="45874" ht="12.75" customHeight="1" x14ac:dyDescent="0.3"/>
    <row r="45875" ht="12.75" customHeight="1" x14ac:dyDescent="0.3"/>
    <row r="45876" ht="12.75" customHeight="1" x14ac:dyDescent="0.3"/>
    <row r="45877" ht="12.75" customHeight="1" x14ac:dyDescent="0.3"/>
    <row r="45878" ht="12.75" customHeight="1" x14ac:dyDescent="0.3"/>
    <row r="45879" ht="12.75" customHeight="1" x14ac:dyDescent="0.3"/>
    <row r="45880" ht="12.75" customHeight="1" x14ac:dyDescent="0.3"/>
    <row r="45881" ht="12.75" customHeight="1" x14ac:dyDescent="0.3"/>
    <row r="45882" ht="12.75" customHeight="1" x14ac:dyDescent="0.3"/>
    <row r="45883" ht="12.75" customHeight="1" x14ac:dyDescent="0.3"/>
    <row r="45884" ht="12.75" customHeight="1" x14ac:dyDescent="0.3"/>
    <row r="45885" ht="12.75" customHeight="1" x14ac:dyDescent="0.3"/>
    <row r="45886" ht="12.75" customHeight="1" x14ac:dyDescent="0.3"/>
    <row r="45887" ht="12.75" customHeight="1" x14ac:dyDescent="0.3"/>
    <row r="45888" ht="12.75" customHeight="1" x14ac:dyDescent="0.3"/>
    <row r="45889" ht="12.75" customHeight="1" x14ac:dyDescent="0.3"/>
    <row r="45890" ht="12.75" customHeight="1" x14ac:dyDescent="0.3"/>
    <row r="45891" ht="12.75" customHeight="1" x14ac:dyDescent="0.3"/>
    <row r="45892" ht="12.75" customHeight="1" x14ac:dyDescent="0.3"/>
    <row r="45893" ht="12.75" customHeight="1" x14ac:dyDescent="0.3"/>
    <row r="45894" ht="12.75" customHeight="1" x14ac:dyDescent="0.3"/>
    <row r="45895" ht="12.75" customHeight="1" x14ac:dyDescent="0.3"/>
    <row r="45896" ht="12.75" customHeight="1" x14ac:dyDescent="0.3"/>
    <row r="45897" ht="12.75" customHeight="1" x14ac:dyDescent="0.3"/>
    <row r="45898" ht="12.75" customHeight="1" x14ac:dyDescent="0.3"/>
    <row r="45899" ht="12.75" customHeight="1" x14ac:dyDescent="0.3"/>
    <row r="45900" ht="12.75" customHeight="1" x14ac:dyDescent="0.3"/>
    <row r="45901" ht="12.75" customHeight="1" x14ac:dyDescent="0.3"/>
    <row r="45902" ht="12.75" customHeight="1" x14ac:dyDescent="0.3"/>
    <row r="45903" ht="12.75" customHeight="1" x14ac:dyDescent="0.3"/>
    <row r="45904" ht="12.75" customHeight="1" x14ac:dyDescent="0.3"/>
    <row r="45905" ht="12.75" customHeight="1" x14ac:dyDescent="0.3"/>
    <row r="45906" ht="12.75" customHeight="1" x14ac:dyDescent="0.3"/>
    <row r="45907" ht="12.75" customHeight="1" x14ac:dyDescent="0.3"/>
    <row r="45908" ht="12.75" customHeight="1" x14ac:dyDescent="0.3"/>
    <row r="45909" ht="12.75" customHeight="1" x14ac:dyDescent="0.3"/>
    <row r="45910" ht="12.75" customHeight="1" x14ac:dyDescent="0.3"/>
    <row r="45911" ht="12.75" customHeight="1" x14ac:dyDescent="0.3"/>
    <row r="45912" ht="12.75" customHeight="1" x14ac:dyDescent="0.3"/>
    <row r="45913" ht="12.75" customHeight="1" x14ac:dyDescent="0.3"/>
    <row r="45914" ht="12.75" customHeight="1" x14ac:dyDescent="0.3"/>
    <row r="45915" ht="12.75" customHeight="1" x14ac:dyDescent="0.3"/>
    <row r="45916" ht="12.75" customHeight="1" x14ac:dyDescent="0.3"/>
    <row r="45917" ht="12.75" customHeight="1" x14ac:dyDescent="0.3"/>
    <row r="45918" ht="12.75" customHeight="1" x14ac:dyDescent="0.3"/>
    <row r="45919" ht="12.75" customHeight="1" x14ac:dyDescent="0.3"/>
    <row r="45920" ht="12.75" customHeight="1" x14ac:dyDescent="0.3"/>
    <row r="45921" ht="12.75" customHeight="1" x14ac:dyDescent="0.3"/>
    <row r="45922" ht="12.75" customHeight="1" x14ac:dyDescent="0.3"/>
    <row r="45923" ht="12.75" customHeight="1" x14ac:dyDescent="0.3"/>
    <row r="45924" ht="12.75" customHeight="1" x14ac:dyDescent="0.3"/>
    <row r="45925" ht="12.75" customHeight="1" x14ac:dyDescent="0.3"/>
    <row r="45926" ht="12.75" customHeight="1" x14ac:dyDescent="0.3"/>
    <row r="45927" ht="12.75" customHeight="1" x14ac:dyDescent="0.3"/>
    <row r="45928" ht="12.75" customHeight="1" x14ac:dyDescent="0.3"/>
    <row r="45929" ht="12.75" customHeight="1" x14ac:dyDescent="0.3"/>
    <row r="45930" ht="12.75" customHeight="1" x14ac:dyDescent="0.3"/>
    <row r="45931" ht="12.75" customHeight="1" x14ac:dyDescent="0.3"/>
    <row r="45932" ht="12.75" customHeight="1" x14ac:dyDescent="0.3"/>
    <row r="45933" ht="12.75" customHeight="1" x14ac:dyDescent="0.3"/>
    <row r="45934" ht="12.75" customHeight="1" x14ac:dyDescent="0.3"/>
    <row r="45935" ht="12.75" customHeight="1" x14ac:dyDescent="0.3"/>
    <row r="45936" ht="12.75" customHeight="1" x14ac:dyDescent="0.3"/>
    <row r="45937" ht="12.75" customHeight="1" x14ac:dyDescent="0.3"/>
    <row r="45938" ht="12.75" customHeight="1" x14ac:dyDescent="0.3"/>
    <row r="45939" ht="12.75" customHeight="1" x14ac:dyDescent="0.3"/>
    <row r="45940" ht="12.75" customHeight="1" x14ac:dyDescent="0.3"/>
    <row r="45941" ht="12.75" customHeight="1" x14ac:dyDescent="0.3"/>
    <row r="45942" ht="12.75" customHeight="1" x14ac:dyDescent="0.3"/>
    <row r="45943" ht="12.75" customHeight="1" x14ac:dyDescent="0.3"/>
    <row r="45944" ht="12.75" customHeight="1" x14ac:dyDescent="0.3"/>
    <row r="45945" ht="12.75" customHeight="1" x14ac:dyDescent="0.3"/>
    <row r="45946" ht="12.75" customHeight="1" x14ac:dyDescent="0.3"/>
    <row r="45947" ht="12.75" customHeight="1" x14ac:dyDescent="0.3"/>
    <row r="45948" ht="12.75" customHeight="1" x14ac:dyDescent="0.3"/>
    <row r="45949" ht="12.75" customHeight="1" x14ac:dyDescent="0.3"/>
    <row r="45950" ht="12.75" customHeight="1" x14ac:dyDescent="0.3"/>
    <row r="45951" ht="12.75" customHeight="1" x14ac:dyDescent="0.3"/>
    <row r="45952" ht="12.75" customHeight="1" x14ac:dyDescent="0.3"/>
    <row r="45953" ht="12.75" customHeight="1" x14ac:dyDescent="0.3"/>
    <row r="45954" ht="12.75" customHeight="1" x14ac:dyDescent="0.3"/>
    <row r="45955" ht="12.75" customHeight="1" x14ac:dyDescent="0.3"/>
    <row r="45956" ht="12.75" customHeight="1" x14ac:dyDescent="0.3"/>
    <row r="45957" ht="12.75" customHeight="1" x14ac:dyDescent="0.3"/>
    <row r="45958" ht="12.75" customHeight="1" x14ac:dyDescent="0.3"/>
    <row r="45959" ht="12.75" customHeight="1" x14ac:dyDescent="0.3"/>
    <row r="45960" ht="12.75" customHeight="1" x14ac:dyDescent="0.3"/>
    <row r="45961" ht="12.75" customHeight="1" x14ac:dyDescent="0.3"/>
    <row r="45962" ht="12.75" customHeight="1" x14ac:dyDescent="0.3"/>
    <row r="45963" ht="12.75" customHeight="1" x14ac:dyDescent="0.3"/>
    <row r="45964" ht="12.75" customHeight="1" x14ac:dyDescent="0.3"/>
    <row r="45965" ht="12.75" customHeight="1" x14ac:dyDescent="0.3"/>
    <row r="45966" ht="12.75" customHeight="1" x14ac:dyDescent="0.3"/>
    <row r="45967" ht="12.75" customHeight="1" x14ac:dyDescent="0.3"/>
    <row r="45968" ht="12.75" customHeight="1" x14ac:dyDescent="0.3"/>
    <row r="45969" ht="12.75" customHeight="1" x14ac:dyDescent="0.3"/>
    <row r="45970" ht="12.75" customHeight="1" x14ac:dyDescent="0.3"/>
    <row r="45971" ht="12.75" customHeight="1" x14ac:dyDescent="0.3"/>
    <row r="45972" ht="12.75" customHeight="1" x14ac:dyDescent="0.3"/>
    <row r="45973" ht="12.75" customHeight="1" x14ac:dyDescent="0.3"/>
    <row r="45974" ht="12.75" customHeight="1" x14ac:dyDescent="0.3"/>
    <row r="45975" ht="12.75" customHeight="1" x14ac:dyDescent="0.3"/>
    <row r="45976" ht="12.75" customHeight="1" x14ac:dyDescent="0.3"/>
    <row r="45977" ht="12.75" customHeight="1" x14ac:dyDescent="0.3"/>
    <row r="45978" ht="12.75" customHeight="1" x14ac:dyDescent="0.3"/>
    <row r="45979" ht="12.75" customHeight="1" x14ac:dyDescent="0.3"/>
    <row r="45980" ht="12.75" customHeight="1" x14ac:dyDescent="0.3"/>
    <row r="45981" ht="12.75" customHeight="1" x14ac:dyDescent="0.3"/>
    <row r="45982" ht="12.75" customHeight="1" x14ac:dyDescent="0.3"/>
    <row r="45983" ht="12.75" customHeight="1" x14ac:dyDescent="0.3"/>
    <row r="45984" ht="12.75" customHeight="1" x14ac:dyDescent="0.3"/>
    <row r="45985" ht="12.75" customHeight="1" x14ac:dyDescent="0.3"/>
    <row r="45986" ht="12.75" customHeight="1" x14ac:dyDescent="0.3"/>
    <row r="45987" ht="12.75" customHeight="1" x14ac:dyDescent="0.3"/>
    <row r="45988" ht="12.75" customHeight="1" x14ac:dyDescent="0.3"/>
    <row r="45989" ht="12.75" customHeight="1" x14ac:dyDescent="0.3"/>
    <row r="45990" ht="12.75" customHeight="1" x14ac:dyDescent="0.3"/>
    <row r="45991" ht="12.75" customHeight="1" x14ac:dyDescent="0.3"/>
    <row r="45992" ht="12.75" customHeight="1" x14ac:dyDescent="0.3"/>
    <row r="45993" ht="12.75" customHeight="1" x14ac:dyDescent="0.3"/>
    <row r="45994" ht="12.75" customHeight="1" x14ac:dyDescent="0.3"/>
    <row r="45995" ht="12.75" customHeight="1" x14ac:dyDescent="0.3"/>
    <row r="45996" ht="12.75" customHeight="1" x14ac:dyDescent="0.3"/>
    <row r="45997" ht="12.75" customHeight="1" x14ac:dyDescent="0.3"/>
    <row r="45998" ht="12.75" customHeight="1" x14ac:dyDescent="0.3"/>
    <row r="45999" ht="12.75" customHeight="1" x14ac:dyDescent="0.3"/>
    <row r="46000" ht="12.75" customHeight="1" x14ac:dyDescent="0.3"/>
    <row r="46001" ht="12.75" customHeight="1" x14ac:dyDescent="0.3"/>
    <row r="46002" ht="12.75" customHeight="1" x14ac:dyDescent="0.3"/>
    <row r="46003" ht="12.75" customHeight="1" x14ac:dyDescent="0.3"/>
    <row r="46004" ht="12.75" customHeight="1" x14ac:dyDescent="0.3"/>
    <row r="46005" ht="12.75" customHeight="1" x14ac:dyDescent="0.3"/>
    <row r="46006" ht="12.75" customHeight="1" x14ac:dyDescent="0.3"/>
    <row r="46007" ht="12.75" customHeight="1" x14ac:dyDescent="0.3"/>
    <row r="46008" ht="12.75" customHeight="1" x14ac:dyDescent="0.3"/>
    <row r="46009" ht="12.75" customHeight="1" x14ac:dyDescent="0.3"/>
    <row r="46010" ht="12.75" customHeight="1" x14ac:dyDescent="0.3"/>
    <row r="46011" ht="12.75" customHeight="1" x14ac:dyDescent="0.3"/>
    <row r="46012" ht="12.75" customHeight="1" x14ac:dyDescent="0.3"/>
    <row r="46013" ht="12.75" customHeight="1" x14ac:dyDescent="0.3"/>
    <row r="46014" ht="12.75" customHeight="1" x14ac:dyDescent="0.3"/>
    <row r="46015" ht="12.75" customHeight="1" x14ac:dyDescent="0.3"/>
    <row r="46016" ht="12.75" customHeight="1" x14ac:dyDescent="0.3"/>
    <row r="46017" ht="12.75" customHeight="1" x14ac:dyDescent="0.3"/>
    <row r="46018" ht="12.75" customHeight="1" x14ac:dyDescent="0.3"/>
    <row r="46019" ht="12.75" customHeight="1" x14ac:dyDescent="0.3"/>
    <row r="46020" ht="12.75" customHeight="1" x14ac:dyDescent="0.3"/>
    <row r="46021" ht="12.75" customHeight="1" x14ac:dyDescent="0.3"/>
    <row r="46022" ht="12.75" customHeight="1" x14ac:dyDescent="0.3"/>
    <row r="46023" ht="12.75" customHeight="1" x14ac:dyDescent="0.3"/>
    <row r="46024" ht="12.75" customHeight="1" x14ac:dyDescent="0.3"/>
    <row r="46025" ht="12.75" customHeight="1" x14ac:dyDescent="0.3"/>
    <row r="46026" ht="12.75" customHeight="1" x14ac:dyDescent="0.3"/>
    <row r="46027" ht="12.75" customHeight="1" x14ac:dyDescent="0.3"/>
    <row r="46028" ht="12.75" customHeight="1" x14ac:dyDescent="0.3"/>
    <row r="46029" ht="12.75" customHeight="1" x14ac:dyDescent="0.3"/>
    <row r="46030" ht="12.75" customHeight="1" x14ac:dyDescent="0.3"/>
    <row r="46031" ht="12.75" customHeight="1" x14ac:dyDescent="0.3"/>
    <row r="46032" ht="12.75" customHeight="1" x14ac:dyDescent="0.3"/>
    <row r="46033" ht="12.75" customHeight="1" x14ac:dyDescent="0.3"/>
    <row r="46034" ht="12.75" customHeight="1" x14ac:dyDescent="0.3"/>
    <row r="46035" ht="12.75" customHeight="1" x14ac:dyDescent="0.3"/>
    <row r="46036" ht="12.75" customHeight="1" x14ac:dyDescent="0.3"/>
    <row r="46037" ht="12.75" customHeight="1" x14ac:dyDescent="0.3"/>
    <row r="46038" ht="12.75" customHeight="1" x14ac:dyDescent="0.3"/>
    <row r="46039" ht="12.75" customHeight="1" x14ac:dyDescent="0.3"/>
    <row r="46040" ht="12.75" customHeight="1" x14ac:dyDescent="0.3"/>
    <row r="46041" ht="12.75" customHeight="1" x14ac:dyDescent="0.3"/>
    <row r="46042" ht="12.75" customHeight="1" x14ac:dyDescent="0.3"/>
    <row r="46043" ht="12.75" customHeight="1" x14ac:dyDescent="0.3"/>
    <row r="46044" ht="12.75" customHeight="1" x14ac:dyDescent="0.3"/>
    <row r="46045" ht="12.75" customHeight="1" x14ac:dyDescent="0.3"/>
    <row r="46046" ht="12.75" customHeight="1" x14ac:dyDescent="0.3"/>
    <row r="46047" ht="12.75" customHeight="1" x14ac:dyDescent="0.3"/>
    <row r="46048" ht="12.75" customHeight="1" x14ac:dyDescent="0.3"/>
    <row r="46049" ht="12.75" customHeight="1" x14ac:dyDescent="0.3"/>
    <row r="46050" ht="12.75" customHeight="1" x14ac:dyDescent="0.3"/>
    <row r="46051" ht="12.75" customHeight="1" x14ac:dyDescent="0.3"/>
    <row r="46052" ht="12.75" customHeight="1" x14ac:dyDescent="0.3"/>
    <row r="46053" ht="12.75" customHeight="1" x14ac:dyDescent="0.3"/>
    <row r="46054" ht="12.75" customHeight="1" x14ac:dyDescent="0.3"/>
    <row r="46055" ht="12.75" customHeight="1" x14ac:dyDescent="0.3"/>
    <row r="46056" ht="12.75" customHeight="1" x14ac:dyDescent="0.3"/>
    <row r="46057" ht="12.75" customHeight="1" x14ac:dyDescent="0.3"/>
    <row r="46058" ht="12.75" customHeight="1" x14ac:dyDescent="0.3"/>
    <row r="46059" ht="12.75" customHeight="1" x14ac:dyDescent="0.3"/>
    <row r="46060" ht="12.75" customHeight="1" x14ac:dyDescent="0.3"/>
    <row r="46061" ht="12.75" customHeight="1" x14ac:dyDescent="0.3"/>
    <row r="46062" ht="12.75" customHeight="1" x14ac:dyDescent="0.3"/>
    <row r="46063" ht="12.75" customHeight="1" x14ac:dyDescent="0.3"/>
    <row r="46064" ht="12.75" customHeight="1" x14ac:dyDescent="0.3"/>
    <row r="46065" ht="12.75" customHeight="1" x14ac:dyDescent="0.3"/>
    <row r="46066" ht="12.75" customHeight="1" x14ac:dyDescent="0.3"/>
    <row r="46067" ht="12.75" customHeight="1" x14ac:dyDescent="0.3"/>
    <row r="46068" ht="12.75" customHeight="1" x14ac:dyDescent="0.3"/>
    <row r="46069" ht="12.75" customHeight="1" x14ac:dyDescent="0.3"/>
    <row r="46070" ht="12.75" customHeight="1" x14ac:dyDescent="0.3"/>
    <row r="46071" ht="12.75" customHeight="1" x14ac:dyDescent="0.3"/>
    <row r="46072" ht="12.75" customHeight="1" x14ac:dyDescent="0.3"/>
    <row r="46073" ht="12.75" customHeight="1" x14ac:dyDescent="0.3"/>
    <row r="46074" ht="12.75" customHeight="1" x14ac:dyDescent="0.3"/>
    <row r="46075" ht="12.75" customHeight="1" x14ac:dyDescent="0.3"/>
    <row r="46076" ht="12.75" customHeight="1" x14ac:dyDescent="0.3"/>
    <row r="46077" ht="12.75" customHeight="1" x14ac:dyDescent="0.3"/>
    <row r="46078" ht="12.75" customHeight="1" x14ac:dyDescent="0.3"/>
    <row r="46079" ht="12.75" customHeight="1" x14ac:dyDescent="0.3"/>
    <row r="46080" ht="12.75" customHeight="1" x14ac:dyDescent="0.3"/>
    <row r="46081" ht="12.75" customHeight="1" x14ac:dyDescent="0.3"/>
    <row r="46082" ht="12.75" customHeight="1" x14ac:dyDescent="0.3"/>
    <row r="46083" ht="12.75" customHeight="1" x14ac:dyDescent="0.3"/>
    <row r="46084" ht="12.75" customHeight="1" x14ac:dyDescent="0.3"/>
    <row r="46085" ht="12.75" customHeight="1" x14ac:dyDescent="0.3"/>
    <row r="46086" ht="12.75" customHeight="1" x14ac:dyDescent="0.3"/>
    <row r="46087" ht="12.75" customHeight="1" x14ac:dyDescent="0.3"/>
    <row r="46088" ht="12.75" customHeight="1" x14ac:dyDescent="0.3"/>
    <row r="46089" ht="12.75" customHeight="1" x14ac:dyDescent="0.3"/>
    <row r="46090" ht="12.75" customHeight="1" x14ac:dyDescent="0.3"/>
    <row r="46091" ht="12.75" customHeight="1" x14ac:dyDescent="0.3"/>
    <row r="46092" ht="12.75" customHeight="1" x14ac:dyDescent="0.3"/>
    <row r="46093" ht="12.75" customHeight="1" x14ac:dyDescent="0.3"/>
    <row r="46094" ht="12.75" customHeight="1" x14ac:dyDescent="0.3"/>
    <row r="46095" ht="12.75" customHeight="1" x14ac:dyDescent="0.3"/>
    <row r="46096" ht="12.75" customHeight="1" x14ac:dyDescent="0.3"/>
    <row r="46097" ht="12.75" customHeight="1" x14ac:dyDescent="0.3"/>
    <row r="46098" ht="12.75" customHeight="1" x14ac:dyDescent="0.3"/>
    <row r="46099" ht="12.75" customHeight="1" x14ac:dyDescent="0.3"/>
    <row r="46100" ht="12.75" customHeight="1" x14ac:dyDescent="0.3"/>
    <row r="46101" ht="12.75" customHeight="1" x14ac:dyDescent="0.3"/>
    <row r="46102" ht="12.75" customHeight="1" x14ac:dyDescent="0.3"/>
    <row r="46103" ht="12.75" customHeight="1" x14ac:dyDescent="0.3"/>
    <row r="46104" ht="12.75" customHeight="1" x14ac:dyDescent="0.3"/>
    <row r="46105" ht="12.75" customHeight="1" x14ac:dyDescent="0.3"/>
    <row r="46106" ht="12.75" customHeight="1" x14ac:dyDescent="0.3"/>
    <row r="46107" ht="12.75" customHeight="1" x14ac:dyDescent="0.3"/>
    <row r="46108" ht="12.75" customHeight="1" x14ac:dyDescent="0.3"/>
    <row r="46109" ht="12.75" customHeight="1" x14ac:dyDescent="0.3"/>
    <row r="46110" ht="12.75" customHeight="1" x14ac:dyDescent="0.3"/>
    <row r="46111" ht="12.75" customHeight="1" x14ac:dyDescent="0.3"/>
    <row r="46112" ht="12.75" customHeight="1" x14ac:dyDescent="0.3"/>
    <row r="46113" ht="12.75" customHeight="1" x14ac:dyDescent="0.3"/>
    <row r="46114" ht="12.75" customHeight="1" x14ac:dyDescent="0.3"/>
    <row r="46115" ht="12.75" customHeight="1" x14ac:dyDescent="0.3"/>
    <row r="46116" ht="12.75" customHeight="1" x14ac:dyDescent="0.3"/>
    <row r="46117" ht="12.75" customHeight="1" x14ac:dyDescent="0.3"/>
    <row r="46118" ht="12.75" customHeight="1" x14ac:dyDescent="0.3"/>
    <row r="46119" ht="12.75" customHeight="1" x14ac:dyDescent="0.3"/>
    <row r="46120" ht="12.75" customHeight="1" x14ac:dyDescent="0.3"/>
    <row r="46121" ht="12.75" customHeight="1" x14ac:dyDescent="0.3"/>
    <row r="46122" ht="12.75" customHeight="1" x14ac:dyDescent="0.3"/>
    <row r="46123" ht="12.75" customHeight="1" x14ac:dyDescent="0.3"/>
    <row r="46124" ht="12.75" customHeight="1" x14ac:dyDescent="0.3"/>
    <row r="46125" ht="12.75" customHeight="1" x14ac:dyDescent="0.3"/>
    <row r="46126" ht="12.75" customHeight="1" x14ac:dyDescent="0.3"/>
    <row r="46127" ht="12.75" customHeight="1" x14ac:dyDescent="0.3"/>
    <row r="46128" ht="12.75" customHeight="1" x14ac:dyDescent="0.3"/>
    <row r="46129" ht="12.75" customHeight="1" x14ac:dyDescent="0.3"/>
    <row r="46130" ht="12.75" customHeight="1" x14ac:dyDescent="0.3"/>
    <row r="46131" ht="12.75" customHeight="1" x14ac:dyDescent="0.3"/>
    <row r="46132" ht="12.75" customHeight="1" x14ac:dyDescent="0.3"/>
    <row r="46133" ht="12.75" customHeight="1" x14ac:dyDescent="0.3"/>
    <row r="46134" ht="12.75" customHeight="1" x14ac:dyDescent="0.3"/>
    <row r="46135" ht="12.75" customHeight="1" x14ac:dyDescent="0.3"/>
    <row r="46136" ht="12.75" customHeight="1" x14ac:dyDescent="0.3"/>
    <row r="46137" ht="12.75" customHeight="1" x14ac:dyDescent="0.3"/>
    <row r="46138" ht="12.75" customHeight="1" x14ac:dyDescent="0.3"/>
    <row r="46139" ht="12.75" customHeight="1" x14ac:dyDescent="0.3"/>
    <row r="46140" ht="12.75" customHeight="1" x14ac:dyDescent="0.3"/>
    <row r="46141" ht="12.75" customHeight="1" x14ac:dyDescent="0.3"/>
    <row r="46142" ht="12.75" customHeight="1" x14ac:dyDescent="0.3"/>
    <row r="46143" ht="12.75" customHeight="1" x14ac:dyDescent="0.3"/>
    <row r="46144" ht="12.75" customHeight="1" x14ac:dyDescent="0.3"/>
    <row r="46145" ht="12.75" customHeight="1" x14ac:dyDescent="0.3"/>
    <row r="46146" ht="12.75" customHeight="1" x14ac:dyDescent="0.3"/>
    <row r="46147" ht="12.75" customHeight="1" x14ac:dyDescent="0.3"/>
    <row r="46148" ht="12.75" customHeight="1" x14ac:dyDescent="0.3"/>
    <row r="46149" ht="12.75" customHeight="1" x14ac:dyDescent="0.3"/>
    <row r="46150" ht="12.75" customHeight="1" x14ac:dyDescent="0.3"/>
    <row r="46151" ht="12.75" customHeight="1" x14ac:dyDescent="0.3"/>
    <row r="46152" ht="12.75" customHeight="1" x14ac:dyDescent="0.3"/>
    <row r="46153" ht="12.75" customHeight="1" x14ac:dyDescent="0.3"/>
    <row r="46154" ht="12.75" customHeight="1" x14ac:dyDescent="0.3"/>
    <row r="46155" ht="12.75" customHeight="1" x14ac:dyDescent="0.3"/>
    <row r="46156" ht="12.75" customHeight="1" x14ac:dyDescent="0.3"/>
    <row r="46157" ht="12.75" customHeight="1" x14ac:dyDescent="0.3"/>
    <row r="46158" ht="12.75" customHeight="1" x14ac:dyDescent="0.3"/>
    <row r="46159" ht="12.75" customHeight="1" x14ac:dyDescent="0.3"/>
    <row r="46160" ht="12.75" customHeight="1" x14ac:dyDescent="0.3"/>
    <row r="46161" ht="12.75" customHeight="1" x14ac:dyDescent="0.3"/>
    <row r="46162" ht="12.75" customHeight="1" x14ac:dyDescent="0.3"/>
    <row r="46163" ht="12.75" customHeight="1" x14ac:dyDescent="0.3"/>
    <row r="46164" ht="12.75" customHeight="1" x14ac:dyDescent="0.3"/>
    <row r="46165" ht="12.75" customHeight="1" x14ac:dyDescent="0.3"/>
    <row r="46166" ht="12.75" customHeight="1" x14ac:dyDescent="0.3"/>
    <row r="46167" ht="12.75" customHeight="1" x14ac:dyDescent="0.3"/>
    <row r="46168" ht="12.75" customHeight="1" x14ac:dyDescent="0.3"/>
    <row r="46169" ht="12.75" customHeight="1" x14ac:dyDescent="0.3"/>
    <row r="46170" ht="12.75" customHeight="1" x14ac:dyDescent="0.3"/>
    <row r="46171" ht="12.75" customHeight="1" x14ac:dyDescent="0.3"/>
    <row r="46172" ht="12.75" customHeight="1" x14ac:dyDescent="0.3"/>
    <row r="46173" ht="12.75" customHeight="1" x14ac:dyDescent="0.3"/>
    <row r="46174" ht="12.75" customHeight="1" x14ac:dyDescent="0.3"/>
    <row r="46175" ht="12.75" customHeight="1" x14ac:dyDescent="0.3"/>
    <row r="46176" ht="12.75" customHeight="1" x14ac:dyDescent="0.3"/>
    <row r="46177" ht="12.75" customHeight="1" x14ac:dyDescent="0.3"/>
    <row r="46178" ht="12.75" customHeight="1" x14ac:dyDescent="0.3"/>
    <row r="46179" ht="12.75" customHeight="1" x14ac:dyDescent="0.3"/>
    <row r="46180" ht="12.75" customHeight="1" x14ac:dyDescent="0.3"/>
    <row r="46181" ht="12.75" customHeight="1" x14ac:dyDescent="0.3"/>
    <row r="46182" ht="12.75" customHeight="1" x14ac:dyDescent="0.3"/>
    <row r="46183" ht="12.75" customHeight="1" x14ac:dyDescent="0.3"/>
    <row r="46184" ht="12.75" customHeight="1" x14ac:dyDescent="0.3"/>
    <row r="46185" ht="12.75" customHeight="1" x14ac:dyDescent="0.3"/>
    <row r="46186" ht="12.75" customHeight="1" x14ac:dyDescent="0.3"/>
    <row r="46187" ht="12.75" customHeight="1" x14ac:dyDescent="0.3"/>
    <row r="46188" ht="12.75" customHeight="1" x14ac:dyDescent="0.3"/>
    <row r="46189" ht="12.75" customHeight="1" x14ac:dyDescent="0.3"/>
    <row r="46190" ht="12.75" customHeight="1" x14ac:dyDescent="0.3"/>
    <row r="46191" ht="12.75" customHeight="1" x14ac:dyDescent="0.3"/>
    <row r="46192" ht="12.75" customHeight="1" x14ac:dyDescent="0.3"/>
    <row r="46193" ht="12.75" customHeight="1" x14ac:dyDescent="0.3"/>
    <row r="46194" ht="12.75" customHeight="1" x14ac:dyDescent="0.3"/>
    <row r="46195" ht="12.75" customHeight="1" x14ac:dyDescent="0.3"/>
    <row r="46196" ht="12.75" customHeight="1" x14ac:dyDescent="0.3"/>
    <row r="46197" ht="12.75" customHeight="1" x14ac:dyDescent="0.3"/>
    <row r="46198" ht="12.75" customHeight="1" x14ac:dyDescent="0.3"/>
    <row r="46199" ht="12.75" customHeight="1" x14ac:dyDescent="0.3"/>
    <row r="46200" ht="12.75" customHeight="1" x14ac:dyDescent="0.3"/>
    <row r="46201" ht="12.75" customHeight="1" x14ac:dyDescent="0.3"/>
    <row r="46202" ht="12.75" customHeight="1" x14ac:dyDescent="0.3"/>
    <row r="46203" ht="12.75" customHeight="1" x14ac:dyDescent="0.3"/>
    <row r="46204" ht="12.75" customHeight="1" x14ac:dyDescent="0.3"/>
    <row r="46205" ht="12.75" customHeight="1" x14ac:dyDescent="0.3"/>
    <row r="46206" ht="12.75" customHeight="1" x14ac:dyDescent="0.3"/>
    <row r="46207" ht="12.75" customHeight="1" x14ac:dyDescent="0.3"/>
    <row r="46208" ht="12.75" customHeight="1" x14ac:dyDescent="0.3"/>
    <row r="46209" ht="12.75" customHeight="1" x14ac:dyDescent="0.3"/>
    <row r="46210" ht="12.75" customHeight="1" x14ac:dyDescent="0.3"/>
    <row r="46211" ht="12.75" customHeight="1" x14ac:dyDescent="0.3"/>
    <row r="46212" ht="12.75" customHeight="1" x14ac:dyDescent="0.3"/>
    <row r="46213" ht="12.75" customHeight="1" x14ac:dyDescent="0.3"/>
    <row r="46214" ht="12.75" customHeight="1" x14ac:dyDescent="0.3"/>
    <row r="46215" ht="12.75" customHeight="1" x14ac:dyDescent="0.3"/>
    <row r="46216" ht="12.75" customHeight="1" x14ac:dyDescent="0.3"/>
    <row r="46217" ht="12.75" customHeight="1" x14ac:dyDescent="0.3"/>
    <row r="46218" ht="12.75" customHeight="1" x14ac:dyDescent="0.3"/>
    <row r="46219" ht="12.75" customHeight="1" x14ac:dyDescent="0.3"/>
    <row r="46220" ht="12.75" customHeight="1" x14ac:dyDescent="0.3"/>
    <row r="46221" ht="12.75" customHeight="1" x14ac:dyDescent="0.3"/>
    <row r="46222" ht="12.75" customHeight="1" x14ac:dyDescent="0.3"/>
    <row r="46223" ht="12.75" customHeight="1" x14ac:dyDescent="0.3"/>
    <row r="46224" ht="12.75" customHeight="1" x14ac:dyDescent="0.3"/>
    <row r="46225" ht="12.75" customHeight="1" x14ac:dyDescent="0.3"/>
    <row r="46226" ht="12.75" customHeight="1" x14ac:dyDescent="0.3"/>
    <row r="46227" ht="12.75" customHeight="1" x14ac:dyDescent="0.3"/>
    <row r="46228" ht="12.75" customHeight="1" x14ac:dyDescent="0.3"/>
    <row r="46229" ht="12.75" customHeight="1" x14ac:dyDescent="0.3"/>
    <row r="46230" ht="12.75" customHeight="1" x14ac:dyDescent="0.3"/>
    <row r="46231" ht="12.75" customHeight="1" x14ac:dyDescent="0.3"/>
    <row r="46232" ht="12.75" customHeight="1" x14ac:dyDescent="0.3"/>
    <row r="46233" ht="12.75" customHeight="1" x14ac:dyDescent="0.3"/>
    <row r="46234" ht="12.75" customHeight="1" x14ac:dyDescent="0.3"/>
    <row r="46235" ht="12.75" customHeight="1" x14ac:dyDescent="0.3"/>
    <row r="46236" ht="12.75" customHeight="1" x14ac:dyDescent="0.3"/>
    <row r="46237" ht="12.75" customHeight="1" x14ac:dyDescent="0.3"/>
    <row r="46238" ht="12.75" customHeight="1" x14ac:dyDescent="0.3"/>
    <row r="46239" ht="12.75" customHeight="1" x14ac:dyDescent="0.3"/>
    <row r="46240" ht="12.75" customHeight="1" x14ac:dyDescent="0.3"/>
    <row r="46241" ht="12.75" customHeight="1" x14ac:dyDescent="0.3"/>
    <row r="46242" ht="12.75" customHeight="1" x14ac:dyDescent="0.3"/>
    <row r="46243" ht="12.75" customHeight="1" x14ac:dyDescent="0.3"/>
    <row r="46244" ht="12.75" customHeight="1" x14ac:dyDescent="0.3"/>
    <row r="46245" ht="12.75" customHeight="1" x14ac:dyDescent="0.3"/>
    <row r="46246" ht="12.75" customHeight="1" x14ac:dyDescent="0.3"/>
    <row r="46247" ht="12.75" customHeight="1" x14ac:dyDescent="0.3"/>
    <row r="46248" ht="12.75" customHeight="1" x14ac:dyDescent="0.3"/>
    <row r="46249" ht="12.75" customHeight="1" x14ac:dyDescent="0.3"/>
    <row r="46250" ht="12.75" customHeight="1" x14ac:dyDescent="0.3"/>
    <row r="46251" ht="12.75" customHeight="1" x14ac:dyDescent="0.3"/>
    <row r="46252" ht="12.75" customHeight="1" x14ac:dyDescent="0.3"/>
    <row r="46253" ht="12.75" customHeight="1" x14ac:dyDescent="0.3"/>
    <row r="46254" ht="12.75" customHeight="1" x14ac:dyDescent="0.3"/>
    <row r="46255" ht="12.75" customHeight="1" x14ac:dyDescent="0.3"/>
    <row r="46256" ht="12.75" customHeight="1" x14ac:dyDescent="0.3"/>
    <row r="46257" ht="12.75" customHeight="1" x14ac:dyDescent="0.3"/>
    <row r="46258" ht="12.75" customHeight="1" x14ac:dyDescent="0.3"/>
    <row r="46259" ht="12.75" customHeight="1" x14ac:dyDescent="0.3"/>
    <row r="46260" ht="12.75" customHeight="1" x14ac:dyDescent="0.3"/>
    <row r="46261" ht="12.75" customHeight="1" x14ac:dyDescent="0.3"/>
    <row r="46262" ht="12.75" customHeight="1" x14ac:dyDescent="0.3"/>
    <row r="46263" ht="12.75" customHeight="1" x14ac:dyDescent="0.3"/>
    <row r="46264" ht="12.75" customHeight="1" x14ac:dyDescent="0.3"/>
    <row r="46265" ht="12.75" customHeight="1" x14ac:dyDescent="0.3"/>
    <row r="46266" ht="12.75" customHeight="1" x14ac:dyDescent="0.3"/>
    <row r="46267" ht="12.75" customHeight="1" x14ac:dyDescent="0.3"/>
    <row r="46268" ht="12.75" customHeight="1" x14ac:dyDescent="0.3"/>
    <row r="46269" ht="12.75" customHeight="1" x14ac:dyDescent="0.3"/>
    <row r="46270" ht="12.75" customHeight="1" x14ac:dyDescent="0.3"/>
    <row r="46271" ht="12.75" customHeight="1" x14ac:dyDescent="0.3"/>
    <row r="46272" ht="12.75" customHeight="1" x14ac:dyDescent="0.3"/>
    <row r="46273" ht="12.75" customHeight="1" x14ac:dyDescent="0.3"/>
    <row r="46274" ht="12.75" customHeight="1" x14ac:dyDescent="0.3"/>
    <row r="46275" ht="12.75" customHeight="1" x14ac:dyDescent="0.3"/>
    <row r="46276" ht="12.75" customHeight="1" x14ac:dyDescent="0.3"/>
    <row r="46277" ht="12.75" customHeight="1" x14ac:dyDescent="0.3"/>
    <row r="46278" ht="12.75" customHeight="1" x14ac:dyDescent="0.3"/>
    <row r="46279" ht="12.75" customHeight="1" x14ac:dyDescent="0.3"/>
    <row r="46280" ht="12.75" customHeight="1" x14ac:dyDescent="0.3"/>
    <row r="46281" ht="12.75" customHeight="1" x14ac:dyDescent="0.3"/>
    <row r="46282" ht="12.75" customHeight="1" x14ac:dyDescent="0.3"/>
    <row r="46283" ht="12.75" customHeight="1" x14ac:dyDescent="0.3"/>
    <row r="46284" ht="12.75" customHeight="1" x14ac:dyDescent="0.3"/>
    <row r="46285" ht="12.75" customHeight="1" x14ac:dyDescent="0.3"/>
    <row r="46286" ht="12.75" customHeight="1" x14ac:dyDescent="0.3"/>
    <row r="46287" ht="12.75" customHeight="1" x14ac:dyDescent="0.3"/>
    <row r="46288" ht="12.75" customHeight="1" x14ac:dyDescent="0.3"/>
    <row r="46289" ht="12.75" customHeight="1" x14ac:dyDescent="0.3"/>
    <row r="46290" ht="12.75" customHeight="1" x14ac:dyDescent="0.3"/>
    <row r="46291" ht="12.75" customHeight="1" x14ac:dyDescent="0.3"/>
    <row r="46292" ht="12.75" customHeight="1" x14ac:dyDescent="0.3"/>
    <row r="46293" ht="12.75" customHeight="1" x14ac:dyDescent="0.3"/>
    <row r="46294" ht="12.75" customHeight="1" x14ac:dyDescent="0.3"/>
    <row r="46295" ht="12.75" customHeight="1" x14ac:dyDescent="0.3"/>
    <row r="46296" ht="12.75" customHeight="1" x14ac:dyDescent="0.3"/>
    <row r="46297" ht="12.75" customHeight="1" x14ac:dyDescent="0.3"/>
    <row r="46298" ht="12.75" customHeight="1" x14ac:dyDescent="0.3"/>
    <row r="46299" ht="12.75" customHeight="1" x14ac:dyDescent="0.3"/>
    <row r="46300" ht="12.75" customHeight="1" x14ac:dyDescent="0.3"/>
    <row r="46301" ht="12.75" customHeight="1" x14ac:dyDescent="0.3"/>
    <row r="46302" ht="12.75" customHeight="1" x14ac:dyDescent="0.3"/>
    <row r="46303" ht="12.75" customHeight="1" x14ac:dyDescent="0.3"/>
    <row r="46304" ht="12.75" customHeight="1" x14ac:dyDescent="0.3"/>
    <row r="46305" ht="12.75" customHeight="1" x14ac:dyDescent="0.3"/>
    <row r="46306" ht="12.75" customHeight="1" x14ac:dyDescent="0.3"/>
    <row r="46307" ht="12.75" customHeight="1" x14ac:dyDescent="0.3"/>
    <row r="46308" ht="12.75" customHeight="1" x14ac:dyDescent="0.3"/>
    <row r="46309" ht="12.75" customHeight="1" x14ac:dyDescent="0.3"/>
    <row r="46310" ht="12.75" customHeight="1" x14ac:dyDescent="0.3"/>
    <row r="46311" ht="12.75" customHeight="1" x14ac:dyDescent="0.3"/>
    <row r="46312" ht="12.75" customHeight="1" x14ac:dyDescent="0.3"/>
    <row r="46313" ht="12.75" customHeight="1" x14ac:dyDescent="0.3"/>
    <row r="46314" ht="12.75" customHeight="1" x14ac:dyDescent="0.3"/>
    <row r="46315" ht="12.75" customHeight="1" x14ac:dyDescent="0.3"/>
    <row r="46316" ht="12.75" customHeight="1" x14ac:dyDescent="0.3"/>
    <row r="46317" ht="12.75" customHeight="1" x14ac:dyDescent="0.3"/>
    <row r="46318" ht="12.75" customHeight="1" x14ac:dyDescent="0.3"/>
    <row r="46319" ht="12.75" customHeight="1" x14ac:dyDescent="0.3"/>
    <row r="46320" ht="12.75" customHeight="1" x14ac:dyDescent="0.3"/>
    <row r="46321" ht="12.75" customHeight="1" x14ac:dyDescent="0.3"/>
    <row r="46322" ht="12.75" customHeight="1" x14ac:dyDescent="0.3"/>
    <row r="46323" ht="12.75" customHeight="1" x14ac:dyDescent="0.3"/>
    <row r="46324" ht="12.75" customHeight="1" x14ac:dyDescent="0.3"/>
    <row r="46325" ht="12.75" customHeight="1" x14ac:dyDescent="0.3"/>
    <row r="46326" ht="12.75" customHeight="1" x14ac:dyDescent="0.3"/>
    <row r="46327" ht="12.75" customHeight="1" x14ac:dyDescent="0.3"/>
    <row r="46328" ht="12.75" customHeight="1" x14ac:dyDescent="0.3"/>
    <row r="46329" ht="12.75" customHeight="1" x14ac:dyDescent="0.3"/>
    <row r="46330" ht="12.75" customHeight="1" x14ac:dyDescent="0.3"/>
    <row r="46331" ht="12.75" customHeight="1" x14ac:dyDescent="0.3"/>
    <row r="46332" ht="12.75" customHeight="1" x14ac:dyDescent="0.3"/>
    <row r="46333" ht="12.75" customHeight="1" x14ac:dyDescent="0.3"/>
    <row r="46334" ht="12.75" customHeight="1" x14ac:dyDescent="0.3"/>
    <row r="46335" ht="12.75" customHeight="1" x14ac:dyDescent="0.3"/>
    <row r="46336" ht="12.75" customHeight="1" x14ac:dyDescent="0.3"/>
    <row r="46337" ht="12.75" customHeight="1" x14ac:dyDescent="0.3"/>
    <row r="46338" ht="12.75" customHeight="1" x14ac:dyDescent="0.3"/>
    <row r="46339" ht="12.75" customHeight="1" x14ac:dyDescent="0.3"/>
    <row r="46340" ht="12.75" customHeight="1" x14ac:dyDescent="0.3"/>
    <row r="46341" ht="12.75" customHeight="1" x14ac:dyDescent="0.3"/>
    <row r="46342" ht="12.75" customHeight="1" x14ac:dyDescent="0.3"/>
    <row r="46343" ht="12.75" customHeight="1" x14ac:dyDescent="0.3"/>
    <row r="46344" ht="12.75" customHeight="1" x14ac:dyDescent="0.3"/>
    <row r="46345" ht="12.75" customHeight="1" x14ac:dyDescent="0.3"/>
    <row r="46346" ht="12.75" customHeight="1" x14ac:dyDescent="0.3"/>
    <row r="46347" ht="12.75" customHeight="1" x14ac:dyDescent="0.3"/>
    <row r="46348" ht="12.75" customHeight="1" x14ac:dyDescent="0.3"/>
    <row r="46349" ht="12.75" customHeight="1" x14ac:dyDescent="0.3"/>
    <row r="46350" ht="12.75" customHeight="1" x14ac:dyDescent="0.3"/>
    <row r="46351" ht="12.75" customHeight="1" x14ac:dyDescent="0.3"/>
    <row r="46352" ht="12.75" customHeight="1" x14ac:dyDescent="0.3"/>
    <row r="46353" ht="12.75" customHeight="1" x14ac:dyDescent="0.3"/>
    <row r="46354" ht="12.75" customHeight="1" x14ac:dyDescent="0.3"/>
    <row r="46355" ht="12.75" customHeight="1" x14ac:dyDescent="0.3"/>
    <row r="46356" ht="12.75" customHeight="1" x14ac:dyDescent="0.3"/>
    <row r="46357" ht="12.75" customHeight="1" x14ac:dyDescent="0.3"/>
    <row r="46358" ht="12.75" customHeight="1" x14ac:dyDescent="0.3"/>
    <row r="46359" ht="12.75" customHeight="1" x14ac:dyDescent="0.3"/>
    <row r="46360" ht="12.75" customHeight="1" x14ac:dyDescent="0.3"/>
    <row r="46361" ht="12.75" customHeight="1" x14ac:dyDescent="0.3"/>
    <row r="46362" ht="12.75" customHeight="1" x14ac:dyDescent="0.3"/>
    <row r="46363" ht="12.75" customHeight="1" x14ac:dyDescent="0.3"/>
    <row r="46364" ht="12.75" customHeight="1" x14ac:dyDescent="0.3"/>
    <row r="46365" ht="12.75" customHeight="1" x14ac:dyDescent="0.3"/>
    <row r="46366" ht="12.75" customHeight="1" x14ac:dyDescent="0.3"/>
    <row r="46367" ht="12.75" customHeight="1" x14ac:dyDescent="0.3"/>
    <row r="46368" ht="12.75" customHeight="1" x14ac:dyDescent="0.3"/>
    <row r="46369" ht="12.75" customHeight="1" x14ac:dyDescent="0.3"/>
    <row r="46370" ht="12.75" customHeight="1" x14ac:dyDescent="0.3"/>
    <row r="46371" ht="12.75" customHeight="1" x14ac:dyDescent="0.3"/>
    <row r="46372" ht="12.75" customHeight="1" x14ac:dyDescent="0.3"/>
    <row r="46373" ht="12.75" customHeight="1" x14ac:dyDescent="0.3"/>
    <row r="46374" ht="12.75" customHeight="1" x14ac:dyDescent="0.3"/>
    <row r="46375" ht="12.75" customHeight="1" x14ac:dyDescent="0.3"/>
    <row r="46376" ht="12.75" customHeight="1" x14ac:dyDescent="0.3"/>
    <row r="46377" ht="12.75" customHeight="1" x14ac:dyDescent="0.3"/>
    <row r="46378" ht="12.75" customHeight="1" x14ac:dyDescent="0.3"/>
    <row r="46379" ht="12.75" customHeight="1" x14ac:dyDescent="0.3"/>
    <row r="46380" ht="12.75" customHeight="1" x14ac:dyDescent="0.3"/>
    <row r="46381" ht="12.75" customHeight="1" x14ac:dyDescent="0.3"/>
    <row r="46382" ht="12.75" customHeight="1" x14ac:dyDescent="0.3"/>
    <row r="46383" ht="12.75" customHeight="1" x14ac:dyDescent="0.3"/>
    <row r="46384" ht="12.75" customHeight="1" x14ac:dyDescent="0.3"/>
    <row r="46385" ht="12.75" customHeight="1" x14ac:dyDescent="0.3"/>
    <row r="46386" ht="12.75" customHeight="1" x14ac:dyDescent="0.3"/>
    <row r="46387" ht="12.75" customHeight="1" x14ac:dyDescent="0.3"/>
    <row r="46388" ht="12.75" customHeight="1" x14ac:dyDescent="0.3"/>
    <row r="46389" ht="12.75" customHeight="1" x14ac:dyDescent="0.3"/>
    <row r="46390" ht="12.75" customHeight="1" x14ac:dyDescent="0.3"/>
    <row r="46391" ht="12.75" customHeight="1" x14ac:dyDescent="0.3"/>
    <row r="46392" ht="12.75" customHeight="1" x14ac:dyDescent="0.3"/>
    <row r="46393" ht="12.75" customHeight="1" x14ac:dyDescent="0.3"/>
    <row r="46394" ht="12.75" customHeight="1" x14ac:dyDescent="0.3"/>
    <row r="46395" ht="12.75" customHeight="1" x14ac:dyDescent="0.3"/>
    <row r="46396" ht="12.75" customHeight="1" x14ac:dyDescent="0.3"/>
    <row r="46397" ht="12.75" customHeight="1" x14ac:dyDescent="0.3"/>
    <row r="46398" ht="12.75" customHeight="1" x14ac:dyDescent="0.3"/>
    <row r="46399" ht="12.75" customHeight="1" x14ac:dyDescent="0.3"/>
    <row r="46400" ht="12.75" customHeight="1" x14ac:dyDescent="0.3"/>
    <row r="46401" ht="12.75" customHeight="1" x14ac:dyDescent="0.3"/>
    <row r="46402" ht="12.75" customHeight="1" x14ac:dyDescent="0.3"/>
    <row r="46403" ht="12.75" customHeight="1" x14ac:dyDescent="0.3"/>
    <row r="46404" ht="12.75" customHeight="1" x14ac:dyDescent="0.3"/>
    <row r="46405" ht="12.75" customHeight="1" x14ac:dyDescent="0.3"/>
    <row r="46406" ht="12.75" customHeight="1" x14ac:dyDescent="0.3"/>
    <row r="46407" ht="12.75" customHeight="1" x14ac:dyDescent="0.3"/>
    <row r="46408" ht="12.75" customHeight="1" x14ac:dyDescent="0.3"/>
    <row r="46409" ht="12.75" customHeight="1" x14ac:dyDescent="0.3"/>
    <row r="46410" ht="12.75" customHeight="1" x14ac:dyDescent="0.3"/>
    <row r="46411" ht="12.75" customHeight="1" x14ac:dyDescent="0.3"/>
    <row r="46412" ht="12.75" customHeight="1" x14ac:dyDescent="0.3"/>
    <row r="46413" ht="12.75" customHeight="1" x14ac:dyDescent="0.3"/>
    <row r="46414" ht="12.75" customHeight="1" x14ac:dyDescent="0.3"/>
    <row r="46415" ht="12.75" customHeight="1" x14ac:dyDescent="0.3"/>
    <row r="46416" ht="12.75" customHeight="1" x14ac:dyDescent="0.3"/>
    <row r="46417" ht="12.75" customHeight="1" x14ac:dyDescent="0.3"/>
    <row r="46418" ht="12.75" customHeight="1" x14ac:dyDescent="0.3"/>
    <row r="46419" ht="12.75" customHeight="1" x14ac:dyDescent="0.3"/>
    <row r="46420" ht="12.75" customHeight="1" x14ac:dyDescent="0.3"/>
    <row r="46421" ht="12.75" customHeight="1" x14ac:dyDescent="0.3"/>
    <row r="46422" ht="12.75" customHeight="1" x14ac:dyDescent="0.3"/>
    <row r="46423" ht="12.75" customHeight="1" x14ac:dyDescent="0.3"/>
    <row r="46424" ht="12.75" customHeight="1" x14ac:dyDescent="0.3"/>
    <row r="46425" ht="12.75" customHeight="1" x14ac:dyDescent="0.3"/>
    <row r="46426" ht="12.75" customHeight="1" x14ac:dyDescent="0.3"/>
    <row r="46427" ht="12.75" customHeight="1" x14ac:dyDescent="0.3"/>
    <row r="46428" ht="12.75" customHeight="1" x14ac:dyDescent="0.3"/>
    <row r="46429" ht="12.75" customHeight="1" x14ac:dyDescent="0.3"/>
    <row r="46430" ht="12.75" customHeight="1" x14ac:dyDescent="0.3"/>
    <row r="46431" ht="12.75" customHeight="1" x14ac:dyDescent="0.3"/>
    <row r="46432" ht="12.75" customHeight="1" x14ac:dyDescent="0.3"/>
    <row r="46433" ht="12.75" customHeight="1" x14ac:dyDescent="0.3"/>
    <row r="46434" ht="12.75" customHeight="1" x14ac:dyDescent="0.3"/>
    <row r="46435" ht="12.75" customHeight="1" x14ac:dyDescent="0.3"/>
    <row r="46436" ht="12.75" customHeight="1" x14ac:dyDescent="0.3"/>
    <row r="46437" ht="12.75" customHeight="1" x14ac:dyDescent="0.3"/>
    <row r="46438" ht="12.75" customHeight="1" x14ac:dyDescent="0.3"/>
    <row r="46439" ht="12.75" customHeight="1" x14ac:dyDescent="0.3"/>
    <row r="46440" ht="12.75" customHeight="1" x14ac:dyDescent="0.3"/>
    <row r="46441" ht="12.75" customHeight="1" x14ac:dyDescent="0.3"/>
    <row r="46442" ht="12.75" customHeight="1" x14ac:dyDescent="0.3"/>
    <row r="46443" ht="12.75" customHeight="1" x14ac:dyDescent="0.3"/>
    <row r="46444" ht="12.75" customHeight="1" x14ac:dyDescent="0.3"/>
    <row r="46445" ht="12.75" customHeight="1" x14ac:dyDescent="0.3"/>
    <row r="46446" ht="12.75" customHeight="1" x14ac:dyDescent="0.3"/>
    <row r="46447" ht="12.75" customHeight="1" x14ac:dyDescent="0.3"/>
    <row r="46448" ht="12.75" customHeight="1" x14ac:dyDescent="0.3"/>
    <row r="46449" ht="12.75" customHeight="1" x14ac:dyDescent="0.3"/>
    <row r="46450" ht="12.75" customHeight="1" x14ac:dyDescent="0.3"/>
    <row r="46451" ht="12.75" customHeight="1" x14ac:dyDescent="0.3"/>
    <row r="46452" ht="12.75" customHeight="1" x14ac:dyDescent="0.3"/>
    <row r="46453" ht="12.75" customHeight="1" x14ac:dyDescent="0.3"/>
    <row r="46454" ht="12.75" customHeight="1" x14ac:dyDescent="0.3"/>
    <row r="46455" ht="12.75" customHeight="1" x14ac:dyDescent="0.3"/>
    <row r="46456" ht="12.75" customHeight="1" x14ac:dyDescent="0.3"/>
    <row r="46457" ht="12.75" customHeight="1" x14ac:dyDescent="0.3"/>
    <row r="46458" ht="12.75" customHeight="1" x14ac:dyDescent="0.3"/>
    <row r="46459" ht="12.75" customHeight="1" x14ac:dyDescent="0.3"/>
    <row r="46460" ht="12.75" customHeight="1" x14ac:dyDescent="0.3"/>
    <row r="46461" ht="12.75" customHeight="1" x14ac:dyDescent="0.3"/>
    <row r="46462" ht="12.75" customHeight="1" x14ac:dyDescent="0.3"/>
    <row r="46463" ht="12.75" customHeight="1" x14ac:dyDescent="0.3"/>
    <row r="46464" ht="12.75" customHeight="1" x14ac:dyDescent="0.3"/>
    <row r="46465" ht="12.75" customHeight="1" x14ac:dyDescent="0.3"/>
    <row r="46466" ht="12.75" customHeight="1" x14ac:dyDescent="0.3"/>
    <row r="46467" ht="12.75" customHeight="1" x14ac:dyDescent="0.3"/>
    <row r="46468" ht="12.75" customHeight="1" x14ac:dyDescent="0.3"/>
    <row r="46469" ht="12.75" customHeight="1" x14ac:dyDescent="0.3"/>
    <row r="46470" ht="12.75" customHeight="1" x14ac:dyDescent="0.3"/>
    <row r="46471" ht="12.75" customHeight="1" x14ac:dyDescent="0.3"/>
    <row r="46472" ht="12.75" customHeight="1" x14ac:dyDescent="0.3"/>
    <row r="46473" ht="12.75" customHeight="1" x14ac:dyDescent="0.3"/>
    <row r="46474" ht="12.75" customHeight="1" x14ac:dyDescent="0.3"/>
    <row r="46475" ht="12.75" customHeight="1" x14ac:dyDescent="0.3"/>
    <row r="46476" ht="12.75" customHeight="1" x14ac:dyDescent="0.3"/>
    <row r="46477" ht="12.75" customHeight="1" x14ac:dyDescent="0.3"/>
    <row r="46478" ht="12.75" customHeight="1" x14ac:dyDescent="0.3"/>
    <row r="46479" ht="12.75" customHeight="1" x14ac:dyDescent="0.3"/>
    <row r="46480" ht="12.75" customHeight="1" x14ac:dyDescent="0.3"/>
    <row r="46481" ht="12.75" customHeight="1" x14ac:dyDescent="0.3"/>
    <row r="46482" ht="12.75" customHeight="1" x14ac:dyDescent="0.3"/>
    <row r="46483" ht="12.75" customHeight="1" x14ac:dyDescent="0.3"/>
    <row r="46484" ht="12.75" customHeight="1" x14ac:dyDescent="0.3"/>
    <row r="46485" ht="12.75" customHeight="1" x14ac:dyDescent="0.3"/>
    <row r="46486" ht="12.75" customHeight="1" x14ac:dyDescent="0.3"/>
    <row r="46487" ht="12.75" customHeight="1" x14ac:dyDescent="0.3"/>
    <row r="46488" ht="12.75" customHeight="1" x14ac:dyDescent="0.3"/>
    <row r="46489" ht="12.75" customHeight="1" x14ac:dyDescent="0.3"/>
    <row r="46490" ht="12.75" customHeight="1" x14ac:dyDescent="0.3"/>
    <row r="46491" ht="12.75" customHeight="1" x14ac:dyDescent="0.3"/>
    <row r="46492" ht="12.75" customHeight="1" x14ac:dyDescent="0.3"/>
    <row r="46493" ht="12.75" customHeight="1" x14ac:dyDescent="0.3"/>
    <row r="46494" ht="12.75" customHeight="1" x14ac:dyDescent="0.3"/>
    <row r="46495" ht="12.75" customHeight="1" x14ac:dyDescent="0.3"/>
    <row r="46496" ht="12.75" customHeight="1" x14ac:dyDescent="0.3"/>
    <row r="46497" ht="12.75" customHeight="1" x14ac:dyDescent="0.3"/>
    <row r="46498" ht="12.75" customHeight="1" x14ac:dyDescent="0.3"/>
    <row r="46499" ht="12.75" customHeight="1" x14ac:dyDescent="0.3"/>
    <row r="46500" ht="12.75" customHeight="1" x14ac:dyDescent="0.3"/>
    <row r="46501" ht="12.75" customHeight="1" x14ac:dyDescent="0.3"/>
    <row r="46502" ht="12.75" customHeight="1" x14ac:dyDescent="0.3"/>
    <row r="46503" ht="12.75" customHeight="1" x14ac:dyDescent="0.3"/>
    <row r="46504" ht="12.75" customHeight="1" x14ac:dyDescent="0.3"/>
    <row r="46505" ht="12.75" customHeight="1" x14ac:dyDescent="0.3"/>
    <row r="46506" ht="12.75" customHeight="1" x14ac:dyDescent="0.3"/>
    <row r="46507" ht="12.75" customHeight="1" x14ac:dyDescent="0.3"/>
    <row r="46508" ht="12.75" customHeight="1" x14ac:dyDescent="0.3"/>
    <row r="46509" ht="12.75" customHeight="1" x14ac:dyDescent="0.3"/>
    <row r="46510" ht="12.75" customHeight="1" x14ac:dyDescent="0.3"/>
    <row r="46511" ht="12.75" customHeight="1" x14ac:dyDescent="0.3"/>
    <row r="46512" ht="12.75" customHeight="1" x14ac:dyDescent="0.3"/>
    <row r="46513" ht="12.75" customHeight="1" x14ac:dyDescent="0.3"/>
    <row r="46514" ht="12.75" customHeight="1" x14ac:dyDescent="0.3"/>
    <row r="46515" ht="12.75" customHeight="1" x14ac:dyDescent="0.3"/>
    <row r="46516" ht="12.75" customHeight="1" x14ac:dyDescent="0.3"/>
    <row r="46517" ht="12.75" customHeight="1" x14ac:dyDescent="0.3"/>
    <row r="46518" ht="12.75" customHeight="1" x14ac:dyDescent="0.3"/>
    <row r="46519" ht="12.75" customHeight="1" x14ac:dyDescent="0.3"/>
    <row r="46520" ht="12.75" customHeight="1" x14ac:dyDescent="0.3"/>
    <row r="46521" ht="12.75" customHeight="1" x14ac:dyDescent="0.3"/>
    <row r="46522" ht="12.75" customHeight="1" x14ac:dyDescent="0.3"/>
    <row r="46523" ht="12.75" customHeight="1" x14ac:dyDescent="0.3"/>
    <row r="46524" ht="12.75" customHeight="1" x14ac:dyDescent="0.3"/>
    <row r="46525" ht="12.75" customHeight="1" x14ac:dyDescent="0.3"/>
    <row r="46526" ht="12.75" customHeight="1" x14ac:dyDescent="0.3"/>
    <row r="46527" ht="12.75" customHeight="1" x14ac:dyDescent="0.3"/>
    <row r="46528" ht="12.75" customHeight="1" x14ac:dyDescent="0.3"/>
    <row r="46529" ht="12.75" customHeight="1" x14ac:dyDescent="0.3"/>
    <row r="46530" ht="12.75" customHeight="1" x14ac:dyDescent="0.3"/>
    <row r="46531" ht="12.75" customHeight="1" x14ac:dyDescent="0.3"/>
    <row r="46532" ht="12.75" customHeight="1" x14ac:dyDescent="0.3"/>
    <row r="46533" ht="12.75" customHeight="1" x14ac:dyDescent="0.3"/>
    <row r="46534" ht="12.75" customHeight="1" x14ac:dyDescent="0.3"/>
    <row r="46535" ht="12.75" customHeight="1" x14ac:dyDescent="0.3"/>
    <row r="46536" ht="12.75" customHeight="1" x14ac:dyDescent="0.3"/>
    <row r="46537" ht="12.75" customHeight="1" x14ac:dyDescent="0.3"/>
    <row r="46538" ht="12.75" customHeight="1" x14ac:dyDescent="0.3"/>
    <row r="46539" ht="12.75" customHeight="1" x14ac:dyDescent="0.3"/>
    <row r="46540" ht="12.75" customHeight="1" x14ac:dyDescent="0.3"/>
    <row r="46541" ht="12.75" customHeight="1" x14ac:dyDescent="0.3"/>
    <row r="46542" ht="12.75" customHeight="1" x14ac:dyDescent="0.3"/>
    <row r="46543" ht="12.75" customHeight="1" x14ac:dyDescent="0.3"/>
    <row r="46544" ht="12.75" customHeight="1" x14ac:dyDescent="0.3"/>
    <row r="46545" ht="12.75" customHeight="1" x14ac:dyDescent="0.3"/>
    <row r="46546" ht="12.75" customHeight="1" x14ac:dyDescent="0.3"/>
    <row r="46547" ht="12.75" customHeight="1" x14ac:dyDescent="0.3"/>
    <row r="46548" ht="12.75" customHeight="1" x14ac:dyDescent="0.3"/>
    <row r="46549" ht="12.75" customHeight="1" x14ac:dyDescent="0.3"/>
    <row r="46550" ht="12.75" customHeight="1" x14ac:dyDescent="0.3"/>
    <row r="46551" ht="12.75" customHeight="1" x14ac:dyDescent="0.3"/>
    <row r="46552" ht="12.75" customHeight="1" x14ac:dyDescent="0.3"/>
    <row r="46553" ht="12.75" customHeight="1" x14ac:dyDescent="0.3"/>
    <row r="46554" ht="12.75" customHeight="1" x14ac:dyDescent="0.3"/>
    <row r="46555" ht="12.75" customHeight="1" x14ac:dyDescent="0.3"/>
    <row r="46556" ht="12.75" customHeight="1" x14ac:dyDescent="0.3"/>
    <row r="46557" ht="12.75" customHeight="1" x14ac:dyDescent="0.3"/>
    <row r="46558" ht="12.75" customHeight="1" x14ac:dyDescent="0.3"/>
    <row r="46559" ht="12.75" customHeight="1" x14ac:dyDescent="0.3"/>
    <row r="46560" ht="12.75" customHeight="1" x14ac:dyDescent="0.3"/>
    <row r="46561" ht="12.75" customHeight="1" x14ac:dyDescent="0.3"/>
    <row r="46562" ht="12.75" customHeight="1" x14ac:dyDescent="0.3"/>
    <row r="46563" ht="12.75" customHeight="1" x14ac:dyDescent="0.3"/>
    <row r="46564" ht="12.75" customHeight="1" x14ac:dyDescent="0.3"/>
    <row r="46565" ht="12.75" customHeight="1" x14ac:dyDescent="0.3"/>
    <row r="46566" ht="12.75" customHeight="1" x14ac:dyDescent="0.3"/>
    <row r="46567" ht="12.75" customHeight="1" x14ac:dyDescent="0.3"/>
    <row r="46568" ht="12.75" customHeight="1" x14ac:dyDescent="0.3"/>
    <row r="46569" ht="12.75" customHeight="1" x14ac:dyDescent="0.3"/>
    <row r="46570" ht="12.75" customHeight="1" x14ac:dyDescent="0.3"/>
    <row r="46571" ht="12.75" customHeight="1" x14ac:dyDescent="0.3"/>
    <row r="46572" ht="12.75" customHeight="1" x14ac:dyDescent="0.3"/>
    <row r="46573" ht="12.75" customHeight="1" x14ac:dyDescent="0.3"/>
    <row r="46574" ht="12.75" customHeight="1" x14ac:dyDescent="0.3"/>
    <row r="46575" ht="12.75" customHeight="1" x14ac:dyDescent="0.3"/>
    <row r="46576" ht="12.75" customHeight="1" x14ac:dyDescent="0.3"/>
    <row r="46577" ht="12.75" customHeight="1" x14ac:dyDescent="0.3"/>
    <row r="46578" ht="12.75" customHeight="1" x14ac:dyDescent="0.3"/>
    <row r="46579" ht="12.75" customHeight="1" x14ac:dyDescent="0.3"/>
    <row r="46580" ht="12.75" customHeight="1" x14ac:dyDescent="0.3"/>
    <row r="46581" ht="12.75" customHeight="1" x14ac:dyDescent="0.3"/>
    <row r="46582" ht="12.75" customHeight="1" x14ac:dyDescent="0.3"/>
    <row r="46583" ht="12.75" customHeight="1" x14ac:dyDescent="0.3"/>
    <row r="46584" ht="12.75" customHeight="1" x14ac:dyDescent="0.3"/>
    <row r="46585" ht="12.75" customHeight="1" x14ac:dyDescent="0.3"/>
    <row r="46586" ht="12.75" customHeight="1" x14ac:dyDescent="0.3"/>
    <row r="46587" ht="12.75" customHeight="1" x14ac:dyDescent="0.3"/>
    <row r="46588" ht="12.75" customHeight="1" x14ac:dyDescent="0.3"/>
    <row r="46589" ht="12.75" customHeight="1" x14ac:dyDescent="0.3"/>
    <row r="46590" ht="12.75" customHeight="1" x14ac:dyDescent="0.3"/>
    <row r="46591" ht="12.75" customHeight="1" x14ac:dyDescent="0.3"/>
    <row r="46592" ht="12.75" customHeight="1" x14ac:dyDescent="0.3"/>
    <row r="46593" ht="12.75" customHeight="1" x14ac:dyDescent="0.3"/>
    <row r="46594" ht="12.75" customHeight="1" x14ac:dyDescent="0.3"/>
    <row r="46595" ht="12.75" customHeight="1" x14ac:dyDescent="0.3"/>
    <row r="46596" ht="12.75" customHeight="1" x14ac:dyDescent="0.3"/>
    <row r="46597" ht="12.75" customHeight="1" x14ac:dyDescent="0.3"/>
    <row r="46598" ht="12.75" customHeight="1" x14ac:dyDescent="0.3"/>
    <row r="46599" ht="12.75" customHeight="1" x14ac:dyDescent="0.3"/>
    <row r="46600" ht="12.75" customHeight="1" x14ac:dyDescent="0.3"/>
    <row r="46601" ht="12.75" customHeight="1" x14ac:dyDescent="0.3"/>
    <row r="46602" ht="12.75" customHeight="1" x14ac:dyDescent="0.3"/>
    <row r="46603" ht="12.75" customHeight="1" x14ac:dyDescent="0.3"/>
    <row r="46604" ht="12.75" customHeight="1" x14ac:dyDescent="0.3"/>
    <row r="46605" ht="12.75" customHeight="1" x14ac:dyDescent="0.3"/>
    <row r="46606" ht="12.75" customHeight="1" x14ac:dyDescent="0.3"/>
    <row r="46607" ht="12.75" customHeight="1" x14ac:dyDescent="0.3"/>
    <row r="46608" ht="12.75" customHeight="1" x14ac:dyDescent="0.3"/>
    <row r="46609" ht="12.75" customHeight="1" x14ac:dyDescent="0.3"/>
    <row r="46610" ht="12.75" customHeight="1" x14ac:dyDescent="0.3"/>
    <row r="46611" ht="12.75" customHeight="1" x14ac:dyDescent="0.3"/>
    <row r="46612" ht="12.75" customHeight="1" x14ac:dyDescent="0.3"/>
    <row r="46613" ht="12.75" customHeight="1" x14ac:dyDescent="0.3"/>
    <row r="46614" ht="12.75" customHeight="1" x14ac:dyDescent="0.3"/>
    <row r="46615" ht="12.75" customHeight="1" x14ac:dyDescent="0.3"/>
    <row r="46616" ht="12.75" customHeight="1" x14ac:dyDescent="0.3"/>
    <row r="46617" ht="12.75" customHeight="1" x14ac:dyDescent="0.3"/>
    <row r="46618" ht="12.75" customHeight="1" x14ac:dyDescent="0.3"/>
    <row r="46619" ht="12.75" customHeight="1" x14ac:dyDescent="0.3"/>
    <row r="46620" ht="12.75" customHeight="1" x14ac:dyDescent="0.3"/>
    <row r="46621" ht="12.75" customHeight="1" x14ac:dyDescent="0.3"/>
    <row r="46622" ht="12.75" customHeight="1" x14ac:dyDescent="0.3"/>
    <row r="46623" ht="12.75" customHeight="1" x14ac:dyDescent="0.3"/>
    <row r="46624" ht="12.75" customHeight="1" x14ac:dyDescent="0.3"/>
    <row r="46625" ht="12.75" customHeight="1" x14ac:dyDescent="0.3"/>
    <row r="46626" ht="12.75" customHeight="1" x14ac:dyDescent="0.3"/>
    <row r="46627" ht="12.75" customHeight="1" x14ac:dyDescent="0.3"/>
    <row r="46628" ht="12.75" customHeight="1" x14ac:dyDescent="0.3"/>
    <row r="46629" ht="12.75" customHeight="1" x14ac:dyDescent="0.3"/>
    <row r="46630" ht="12.75" customHeight="1" x14ac:dyDescent="0.3"/>
    <row r="46631" ht="12.75" customHeight="1" x14ac:dyDescent="0.3"/>
    <row r="46632" ht="12.75" customHeight="1" x14ac:dyDescent="0.3"/>
    <row r="46633" ht="12.75" customHeight="1" x14ac:dyDescent="0.3"/>
    <row r="46634" ht="12.75" customHeight="1" x14ac:dyDescent="0.3"/>
    <row r="46635" ht="12.75" customHeight="1" x14ac:dyDescent="0.3"/>
    <row r="46636" ht="12.75" customHeight="1" x14ac:dyDescent="0.3"/>
    <row r="46637" ht="12.75" customHeight="1" x14ac:dyDescent="0.3"/>
    <row r="46638" ht="12.75" customHeight="1" x14ac:dyDescent="0.3"/>
    <row r="46639" ht="12.75" customHeight="1" x14ac:dyDescent="0.3"/>
    <row r="46640" ht="12.75" customHeight="1" x14ac:dyDescent="0.3"/>
    <row r="46641" ht="12.75" customHeight="1" x14ac:dyDescent="0.3"/>
    <row r="46642" ht="12.75" customHeight="1" x14ac:dyDescent="0.3"/>
    <row r="46643" ht="12.75" customHeight="1" x14ac:dyDescent="0.3"/>
    <row r="46644" ht="12.75" customHeight="1" x14ac:dyDescent="0.3"/>
    <row r="46645" ht="12.75" customHeight="1" x14ac:dyDescent="0.3"/>
    <row r="46646" ht="12.75" customHeight="1" x14ac:dyDescent="0.3"/>
    <row r="46647" ht="12.75" customHeight="1" x14ac:dyDescent="0.3"/>
    <row r="46648" ht="12.75" customHeight="1" x14ac:dyDescent="0.3"/>
    <row r="46649" ht="12.75" customHeight="1" x14ac:dyDescent="0.3"/>
    <row r="46650" ht="12.75" customHeight="1" x14ac:dyDescent="0.3"/>
    <row r="46651" ht="12.75" customHeight="1" x14ac:dyDescent="0.3"/>
    <row r="46652" ht="12.75" customHeight="1" x14ac:dyDescent="0.3"/>
    <row r="46653" ht="12.75" customHeight="1" x14ac:dyDescent="0.3"/>
    <row r="46654" ht="12.75" customHeight="1" x14ac:dyDescent="0.3"/>
    <row r="46655" ht="12.75" customHeight="1" x14ac:dyDescent="0.3"/>
    <row r="46656" ht="12.75" customHeight="1" x14ac:dyDescent="0.3"/>
    <row r="46657" ht="12.75" customHeight="1" x14ac:dyDescent="0.3"/>
    <row r="46658" ht="12.75" customHeight="1" x14ac:dyDescent="0.3"/>
    <row r="46659" ht="12.75" customHeight="1" x14ac:dyDescent="0.3"/>
    <row r="46660" ht="12.75" customHeight="1" x14ac:dyDescent="0.3"/>
    <row r="46661" ht="12.75" customHeight="1" x14ac:dyDescent="0.3"/>
    <row r="46662" ht="12.75" customHeight="1" x14ac:dyDescent="0.3"/>
    <row r="46663" ht="12.75" customHeight="1" x14ac:dyDescent="0.3"/>
    <row r="46664" ht="12.75" customHeight="1" x14ac:dyDescent="0.3"/>
    <row r="46665" ht="12.75" customHeight="1" x14ac:dyDescent="0.3"/>
    <row r="46666" ht="12.75" customHeight="1" x14ac:dyDescent="0.3"/>
    <row r="46667" ht="12.75" customHeight="1" x14ac:dyDescent="0.3"/>
    <row r="46668" ht="12.75" customHeight="1" x14ac:dyDescent="0.3"/>
    <row r="46669" ht="12.75" customHeight="1" x14ac:dyDescent="0.3"/>
    <row r="46670" ht="12.75" customHeight="1" x14ac:dyDescent="0.3"/>
    <row r="46671" ht="12.75" customHeight="1" x14ac:dyDescent="0.3"/>
    <row r="46672" ht="12.75" customHeight="1" x14ac:dyDescent="0.3"/>
    <row r="46673" ht="12.75" customHeight="1" x14ac:dyDescent="0.3"/>
    <row r="46674" ht="12.75" customHeight="1" x14ac:dyDescent="0.3"/>
    <row r="46675" ht="12.75" customHeight="1" x14ac:dyDescent="0.3"/>
    <row r="46676" ht="12.75" customHeight="1" x14ac:dyDescent="0.3"/>
    <row r="46677" ht="12.75" customHeight="1" x14ac:dyDescent="0.3"/>
    <row r="46678" ht="12.75" customHeight="1" x14ac:dyDescent="0.3"/>
    <row r="46679" ht="12.75" customHeight="1" x14ac:dyDescent="0.3"/>
    <row r="46680" ht="12.75" customHeight="1" x14ac:dyDescent="0.3"/>
    <row r="46681" ht="12.75" customHeight="1" x14ac:dyDescent="0.3"/>
    <row r="46682" ht="12.75" customHeight="1" x14ac:dyDescent="0.3"/>
    <row r="46683" ht="12.75" customHeight="1" x14ac:dyDescent="0.3"/>
    <row r="46684" ht="12.75" customHeight="1" x14ac:dyDescent="0.3"/>
    <row r="46685" ht="12.75" customHeight="1" x14ac:dyDescent="0.3"/>
    <row r="46686" ht="12.75" customHeight="1" x14ac:dyDescent="0.3"/>
    <row r="46687" ht="12.75" customHeight="1" x14ac:dyDescent="0.3"/>
    <row r="46688" ht="12.75" customHeight="1" x14ac:dyDescent="0.3"/>
    <row r="46689" ht="12.75" customHeight="1" x14ac:dyDescent="0.3"/>
    <row r="46690" ht="12.75" customHeight="1" x14ac:dyDescent="0.3"/>
    <row r="46691" ht="12.75" customHeight="1" x14ac:dyDescent="0.3"/>
    <row r="46692" ht="12.75" customHeight="1" x14ac:dyDescent="0.3"/>
    <row r="46693" ht="12.75" customHeight="1" x14ac:dyDescent="0.3"/>
    <row r="46694" ht="12.75" customHeight="1" x14ac:dyDescent="0.3"/>
    <row r="46695" ht="12.75" customHeight="1" x14ac:dyDescent="0.3"/>
    <row r="46696" ht="12.75" customHeight="1" x14ac:dyDescent="0.3"/>
    <row r="46697" ht="12.75" customHeight="1" x14ac:dyDescent="0.3"/>
    <row r="46698" ht="12.75" customHeight="1" x14ac:dyDescent="0.3"/>
    <row r="46699" ht="12.75" customHeight="1" x14ac:dyDescent="0.3"/>
    <row r="46700" ht="12.75" customHeight="1" x14ac:dyDescent="0.3"/>
    <row r="46701" ht="12.75" customHeight="1" x14ac:dyDescent="0.3"/>
    <row r="46702" ht="12.75" customHeight="1" x14ac:dyDescent="0.3"/>
    <row r="46703" ht="12.75" customHeight="1" x14ac:dyDescent="0.3"/>
    <row r="46704" ht="12.75" customHeight="1" x14ac:dyDescent="0.3"/>
    <row r="46705" ht="12.75" customHeight="1" x14ac:dyDescent="0.3"/>
    <row r="46706" ht="12.75" customHeight="1" x14ac:dyDescent="0.3"/>
    <row r="46707" ht="12.75" customHeight="1" x14ac:dyDescent="0.3"/>
    <row r="46708" ht="12.75" customHeight="1" x14ac:dyDescent="0.3"/>
    <row r="46709" ht="12.75" customHeight="1" x14ac:dyDescent="0.3"/>
    <row r="46710" ht="12.75" customHeight="1" x14ac:dyDescent="0.3"/>
    <row r="46711" ht="12.75" customHeight="1" x14ac:dyDescent="0.3"/>
    <row r="46712" ht="12.75" customHeight="1" x14ac:dyDescent="0.3"/>
    <row r="46713" ht="12.75" customHeight="1" x14ac:dyDescent="0.3"/>
    <row r="46714" ht="12.75" customHeight="1" x14ac:dyDescent="0.3"/>
    <row r="46715" ht="12.75" customHeight="1" x14ac:dyDescent="0.3"/>
    <row r="46716" ht="12.75" customHeight="1" x14ac:dyDescent="0.3"/>
    <row r="46717" ht="12.75" customHeight="1" x14ac:dyDescent="0.3"/>
    <row r="46718" ht="12.75" customHeight="1" x14ac:dyDescent="0.3"/>
    <row r="46719" ht="12.75" customHeight="1" x14ac:dyDescent="0.3"/>
    <row r="46720" ht="12.75" customHeight="1" x14ac:dyDescent="0.3"/>
    <row r="46721" ht="12.75" customHeight="1" x14ac:dyDescent="0.3"/>
    <row r="46722" ht="12.75" customHeight="1" x14ac:dyDescent="0.3"/>
    <row r="46723" ht="12.75" customHeight="1" x14ac:dyDescent="0.3"/>
    <row r="46724" ht="12.75" customHeight="1" x14ac:dyDescent="0.3"/>
    <row r="46725" ht="12.75" customHeight="1" x14ac:dyDescent="0.3"/>
    <row r="46726" ht="12.75" customHeight="1" x14ac:dyDescent="0.3"/>
    <row r="46727" ht="12.75" customHeight="1" x14ac:dyDescent="0.3"/>
    <row r="46728" ht="12.75" customHeight="1" x14ac:dyDescent="0.3"/>
    <row r="46729" ht="12.75" customHeight="1" x14ac:dyDescent="0.3"/>
    <row r="46730" ht="12.75" customHeight="1" x14ac:dyDescent="0.3"/>
    <row r="46731" ht="12.75" customHeight="1" x14ac:dyDescent="0.3"/>
    <row r="46732" ht="12.75" customHeight="1" x14ac:dyDescent="0.3"/>
    <row r="46733" ht="12.75" customHeight="1" x14ac:dyDescent="0.3"/>
    <row r="46734" ht="12.75" customHeight="1" x14ac:dyDescent="0.3"/>
    <row r="46735" ht="12.75" customHeight="1" x14ac:dyDescent="0.3"/>
    <row r="46736" ht="12.75" customHeight="1" x14ac:dyDescent="0.3"/>
    <row r="46737" ht="12.75" customHeight="1" x14ac:dyDescent="0.3"/>
    <row r="46738" ht="12.75" customHeight="1" x14ac:dyDescent="0.3"/>
    <row r="46739" ht="12.75" customHeight="1" x14ac:dyDescent="0.3"/>
    <row r="46740" ht="12.75" customHeight="1" x14ac:dyDescent="0.3"/>
    <row r="46741" ht="12.75" customHeight="1" x14ac:dyDescent="0.3"/>
    <row r="46742" ht="12.75" customHeight="1" x14ac:dyDescent="0.3"/>
    <row r="46743" ht="12.75" customHeight="1" x14ac:dyDescent="0.3"/>
    <row r="46744" ht="12.75" customHeight="1" x14ac:dyDescent="0.3"/>
    <row r="46745" ht="12.75" customHeight="1" x14ac:dyDescent="0.3"/>
    <row r="46746" ht="12.75" customHeight="1" x14ac:dyDescent="0.3"/>
    <row r="46747" ht="12.75" customHeight="1" x14ac:dyDescent="0.3"/>
    <row r="46748" ht="12.75" customHeight="1" x14ac:dyDescent="0.3"/>
    <row r="46749" ht="12.75" customHeight="1" x14ac:dyDescent="0.3"/>
    <row r="46750" ht="12.75" customHeight="1" x14ac:dyDescent="0.3"/>
    <row r="46751" ht="12.75" customHeight="1" x14ac:dyDescent="0.3"/>
    <row r="46752" ht="12.75" customHeight="1" x14ac:dyDescent="0.3"/>
    <row r="46753" ht="12.75" customHeight="1" x14ac:dyDescent="0.3"/>
    <row r="46754" ht="12.75" customHeight="1" x14ac:dyDescent="0.3"/>
    <row r="46755" ht="12.75" customHeight="1" x14ac:dyDescent="0.3"/>
    <row r="46756" ht="12.75" customHeight="1" x14ac:dyDescent="0.3"/>
    <row r="46757" ht="12.75" customHeight="1" x14ac:dyDescent="0.3"/>
    <row r="46758" ht="12.75" customHeight="1" x14ac:dyDescent="0.3"/>
    <row r="46759" ht="12.75" customHeight="1" x14ac:dyDescent="0.3"/>
    <row r="46760" ht="12.75" customHeight="1" x14ac:dyDescent="0.3"/>
    <row r="46761" ht="12.75" customHeight="1" x14ac:dyDescent="0.3"/>
    <row r="46762" ht="12.75" customHeight="1" x14ac:dyDescent="0.3"/>
    <row r="46763" ht="12.75" customHeight="1" x14ac:dyDescent="0.3"/>
    <row r="46764" ht="12.75" customHeight="1" x14ac:dyDescent="0.3"/>
    <row r="46765" ht="12.75" customHeight="1" x14ac:dyDescent="0.3"/>
    <row r="46766" ht="12.75" customHeight="1" x14ac:dyDescent="0.3"/>
    <row r="46767" ht="12.75" customHeight="1" x14ac:dyDescent="0.3"/>
    <row r="46768" ht="12.75" customHeight="1" x14ac:dyDescent="0.3"/>
    <row r="46769" ht="12.75" customHeight="1" x14ac:dyDescent="0.3"/>
    <row r="46770" ht="12.75" customHeight="1" x14ac:dyDescent="0.3"/>
    <row r="46771" ht="12.75" customHeight="1" x14ac:dyDescent="0.3"/>
    <row r="46772" ht="12.75" customHeight="1" x14ac:dyDescent="0.3"/>
    <row r="46773" ht="12.75" customHeight="1" x14ac:dyDescent="0.3"/>
    <row r="46774" ht="12.75" customHeight="1" x14ac:dyDescent="0.3"/>
    <row r="46775" ht="12.75" customHeight="1" x14ac:dyDescent="0.3"/>
    <row r="46776" ht="12.75" customHeight="1" x14ac:dyDescent="0.3"/>
    <row r="46777" ht="12.75" customHeight="1" x14ac:dyDescent="0.3"/>
    <row r="46778" ht="12.75" customHeight="1" x14ac:dyDescent="0.3"/>
    <row r="46779" ht="12.75" customHeight="1" x14ac:dyDescent="0.3"/>
    <row r="46780" ht="12.75" customHeight="1" x14ac:dyDescent="0.3"/>
    <row r="46781" ht="12.75" customHeight="1" x14ac:dyDescent="0.3"/>
    <row r="46782" ht="12.75" customHeight="1" x14ac:dyDescent="0.3"/>
    <row r="46783" ht="12.75" customHeight="1" x14ac:dyDescent="0.3"/>
    <row r="46784" ht="12.75" customHeight="1" x14ac:dyDescent="0.3"/>
    <row r="46785" ht="12.75" customHeight="1" x14ac:dyDescent="0.3"/>
    <row r="46786" ht="12.75" customHeight="1" x14ac:dyDescent="0.3"/>
    <row r="46787" ht="12.75" customHeight="1" x14ac:dyDescent="0.3"/>
    <row r="46788" ht="12.75" customHeight="1" x14ac:dyDescent="0.3"/>
    <row r="46789" ht="12.75" customHeight="1" x14ac:dyDescent="0.3"/>
    <row r="46790" ht="12.75" customHeight="1" x14ac:dyDescent="0.3"/>
    <row r="46791" ht="12.75" customHeight="1" x14ac:dyDescent="0.3"/>
    <row r="46792" ht="12.75" customHeight="1" x14ac:dyDescent="0.3"/>
    <row r="46793" ht="12.75" customHeight="1" x14ac:dyDescent="0.3"/>
    <row r="46794" ht="12.75" customHeight="1" x14ac:dyDescent="0.3"/>
    <row r="46795" ht="12.75" customHeight="1" x14ac:dyDescent="0.3"/>
    <row r="46796" ht="12.75" customHeight="1" x14ac:dyDescent="0.3"/>
    <row r="46797" ht="12.75" customHeight="1" x14ac:dyDescent="0.3"/>
    <row r="46798" ht="12.75" customHeight="1" x14ac:dyDescent="0.3"/>
    <row r="46799" ht="12.75" customHeight="1" x14ac:dyDescent="0.3"/>
    <row r="46800" ht="12.75" customHeight="1" x14ac:dyDescent="0.3"/>
    <row r="46801" ht="12.75" customHeight="1" x14ac:dyDescent="0.3"/>
    <row r="46802" ht="12.75" customHeight="1" x14ac:dyDescent="0.3"/>
    <row r="46803" ht="12.75" customHeight="1" x14ac:dyDescent="0.3"/>
    <row r="46804" ht="12.75" customHeight="1" x14ac:dyDescent="0.3"/>
    <row r="46805" ht="12.75" customHeight="1" x14ac:dyDescent="0.3"/>
    <row r="46806" ht="12.75" customHeight="1" x14ac:dyDescent="0.3"/>
    <row r="46807" ht="12.75" customHeight="1" x14ac:dyDescent="0.3"/>
    <row r="46808" ht="12.75" customHeight="1" x14ac:dyDescent="0.3"/>
    <row r="46809" ht="12.75" customHeight="1" x14ac:dyDescent="0.3"/>
    <row r="46810" ht="12.75" customHeight="1" x14ac:dyDescent="0.3"/>
    <row r="46811" ht="12.75" customHeight="1" x14ac:dyDescent="0.3"/>
    <row r="46812" ht="12.75" customHeight="1" x14ac:dyDescent="0.3"/>
    <row r="46813" ht="12.75" customHeight="1" x14ac:dyDescent="0.3"/>
    <row r="46814" ht="12.75" customHeight="1" x14ac:dyDescent="0.3"/>
    <row r="46815" ht="12.75" customHeight="1" x14ac:dyDescent="0.3"/>
    <row r="46816" ht="12.75" customHeight="1" x14ac:dyDescent="0.3"/>
    <row r="46817" ht="12.75" customHeight="1" x14ac:dyDescent="0.3"/>
    <row r="46818" ht="12.75" customHeight="1" x14ac:dyDescent="0.3"/>
    <row r="46819" ht="12.75" customHeight="1" x14ac:dyDescent="0.3"/>
    <row r="46820" ht="12.75" customHeight="1" x14ac:dyDescent="0.3"/>
    <row r="46821" ht="12.75" customHeight="1" x14ac:dyDescent="0.3"/>
    <row r="46822" ht="12.75" customHeight="1" x14ac:dyDescent="0.3"/>
    <row r="46823" ht="12.75" customHeight="1" x14ac:dyDescent="0.3"/>
    <row r="46824" ht="12.75" customHeight="1" x14ac:dyDescent="0.3"/>
    <row r="46825" ht="12.75" customHeight="1" x14ac:dyDescent="0.3"/>
    <row r="46826" ht="12.75" customHeight="1" x14ac:dyDescent="0.3"/>
    <row r="46827" ht="12.75" customHeight="1" x14ac:dyDescent="0.3"/>
    <row r="46828" ht="12.75" customHeight="1" x14ac:dyDescent="0.3"/>
    <row r="46829" ht="12.75" customHeight="1" x14ac:dyDescent="0.3"/>
    <row r="46830" ht="12.75" customHeight="1" x14ac:dyDescent="0.3"/>
    <row r="46831" ht="12.75" customHeight="1" x14ac:dyDescent="0.3"/>
    <row r="46832" ht="12.75" customHeight="1" x14ac:dyDescent="0.3"/>
    <row r="46833" ht="12.75" customHeight="1" x14ac:dyDescent="0.3"/>
    <row r="46834" ht="12.75" customHeight="1" x14ac:dyDescent="0.3"/>
    <row r="46835" ht="12.75" customHeight="1" x14ac:dyDescent="0.3"/>
    <row r="46836" ht="12.75" customHeight="1" x14ac:dyDescent="0.3"/>
    <row r="46837" ht="12.75" customHeight="1" x14ac:dyDescent="0.3"/>
    <row r="46838" ht="12.75" customHeight="1" x14ac:dyDescent="0.3"/>
    <row r="46839" ht="12.75" customHeight="1" x14ac:dyDescent="0.3"/>
    <row r="46840" ht="12.75" customHeight="1" x14ac:dyDescent="0.3"/>
    <row r="46841" ht="12.75" customHeight="1" x14ac:dyDescent="0.3"/>
    <row r="46842" ht="12.75" customHeight="1" x14ac:dyDescent="0.3"/>
    <row r="46843" ht="12.75" customHeight="1" x14ac:dyDescent="0.3"/>
    <row r="46844" ht="12.75" customHeight="1" x14ac:dyDescent="0.3"/>
    <row r="46845" ht="12.75" customHeight="1" x14ac:dyDescent="0.3"/>
    <row r="46846" ht="12.75" customHeight="1" x14ac:dyDescent="0.3"/>
    <row r="46847" ht="12.75" customHeight="1" x14ac:dyDescent="0.3"/>
    <row r="46848" ht="12.75" customHeight="1" x14ac:dyDescent="0.3"/>
    <row r="46849" ht="12.75" customHeight="1" x14ac:dyDescent="0.3"/>
    <row r="46850" ht="12.75" customHeight="1" x14ac:dyDescent="0.3"/>
    <row r="46851" ht="12.75" customHeight="1" x14ac:dyDescent="0.3"/>
    <row r="46852" ht="12.75" customHeight="1" x14ac:dyDescent="0.3"/>
    <row r="46853" ht="12.75" customHeight="1" x14ac:dyDescent="0.3"/>
    <row r="46854" ht="12.75" customHeight="1" x14ac:dyDescent="0.3"/>
    <row r="46855" ht="12.75" customHeight="1" x14ac:dyDescent="0.3"/>
    <row r="46856" ht="12.75" customHeight="1" x14ac:dyDescent="0.3"/>
    <row r="46857" ht="12.75" customHeight="1" x14ac:dyDescent="0.3"/>
    <row r="46858" ht="12.75" customHeight="1" x14ac:dyDescent="0.3"/>
    <row r="46859" ht="12.75" customHeight="1" x14ac:dyDescent="0.3"/>
    <row r="46860" ht="12.75" customHeight="1" x14ac:dyDescent="0.3"/>
    <row r="46861" ht="12.75" customHeight="1" x14ac:dyDescent="0.3"/>
    <row r="46862" ht="12.75" customHeight="1" x14ac:dyDescent="0.3"/>
    <row r="46863" ht="12.75" customHeight="1" x14ac:dyDescent="0.3"/>
    <row r="46864" ht="12.75" customHeight="1" x14ac:dyDescent="0.3"/>
    <row r="46865" ht="12.75" customHeight="1" x14ac:dyDescent="0.3"/>
    <row r="46866" ht="12.75" customHeight="1" x14ac:dyDescent="0.3"/>
    <row r="46867" ht="12.75" customHeight="1" x14ac:dyDescent="0.3"/>
    <row r="46868" ht="12.75" customHeight="1" x14ac:dyDescent="0.3"/>
    <row r="46869" ht="12.75" customHeight="1" x14ac:dyDescent="0.3"/>
    <row r="46870" ht="12.75" customHeight="1" x14ac:dyDescent="0.3"/>
    <row r="46871" ht="12.75" customHeight="1" x14ac:dyDescent="0.3"/>
    <row r="46872" ht="12.75" customHeight="1" x14ac:dyDescent="0.3"/>
    <row r="46873" ht="12.75" customHeight="1" x14ac:dyDescent="0.3"/>
    <row r="46874" ht="12.75" customHeight="1" x14ac:dyDescent="0.3"/>
    <row r="46875" ht="12.75" customHeight="1" x14ac:dyDescent="0.3"/>
    <row r="46876" ht="12.75" customHeight="1" x14ac:dyDescent="0.3"/>
    <row r="46877" ht="12.75" customHeight="1" x14ac:dyDescent="0.3"/>
    <row r="46878" ht="12.75" customHeight="1" x14ac:dyDescent="0.3"/>
    <row r="46879" ht="12.75" customHeight="1" x14ac:dyDescent="0.3"/>
    <row r="46880" ht="12.75" customHeight="1" x14ac:dyDescent="0.3"/>
    <row r="46881" ht="12.75" customHeight="1" x14ac:dyDescent="0.3"/>
    <row r="46882" ht="12.75" customHeight="1" x14ac:dyDescent="0.3"/>
    <row r="46883" ht="12.75" customHeight="1" x14ac:dyDescent="0.3"/>
    <row r="46884" ht="12.75" customHeight="1" x14ac:dyDescent="0.3"/>
    <row r="46885" ht="12.75" customHeight="1" x14ac:dyDescent="0.3"/>
    <row r="46886" ht="12.75" customHeight="1" x14ac:dyDescent="0.3"/>
    <row r="46887" ht="12.75" customHeight="1" x14ac:dyDescent="0.3"/>
    <row r="46888" ht="12.75" customHeight="1" x14ac:dyDescent="0.3"/>
    <row r="46889" ht="12.75" customHeight="1" x14ac:dyDescent="0.3"/>
    <row r="46890" ht="12.75" customHeight="1" x14ac:dyDescent="0.3"/>
    <row r="46891" ht="12.75" customHeight="1" x14ac:dyDescent="0.3"/>
    <row r="46892" ht="12.75" customHeight="1" x14ac:dyDescent="0.3"/>
    <row r="46893" ht="12.75" customHeight="1" x14ac:dyDescent="0.3"/>
    <row r="46894" ht="12.75" customHeight="1" x14ac:dyDescent="0.3"/>
    <row r="46895" ht="12.75" customHeight="1" x14ac:dyDescent="0.3"/>
    <row r="46896" ht="12.75" customHeight="1" x14ac:dyDescent="0.3"/>
    <row r="46897" ht="12.75" customHeight="1" x14ac:dyDescent="0.3"/>
    <row r="46898" ht="12.75" customHeight="1" x14ac:dyDescent="0.3"/>
    <row r="46899" ht="12.75" customHeight="1" x14ac:dyDescent="0.3"/>
    <row r="46900" ht="12.75" customHeight="1" x14ac:dyDescent="0.3"/>
    <row r="46901" ht="12.75" customHeight="1" x14ac:dyDescent="0.3"/>
    <row r="46902" ht="12.75" customHeight="1" x14ac:dyDescent="0.3"/>
    <row r="46903" ht="12.75" customHeight="1" x14ac:dyDescent="0.3"/>
    <row r="46904" ht="12.75" customHeight="1" x14ac:dyDescent="0.3"/>
    <row r="46905" ht="12.75" customHeight="1" x14ac:dyDescent="0.3"/>
    <row r="46906" ht="12.75" customHeight="1" x14ac:dyDescent="0.3"/>
    <row r="46907" ht="12.75" customHeight="1" x14ac:dyDescent="0.3"/>
    <row r="46908" ht="12.75" customHeight="1" x14ac:dyDescent="0.3"/>
    <row r="46909" ht="12.75" customHeight="1" x14ac:dyDescent="0.3"/>
    <row r="46910" ht="12.75" customHeight="1" x14ac:dyDescent="0.3"/>
    <row r="46911" ht="12.75" customHeight="1" x14ac:dyDescent="0.3"/>
    <row r="46912" ht="12.75" customHeight="1" x14ac:dyDescent="0.3"/>
    <row r="46913" ht="12.75" customHeight="1" x14ac:dyDescent="0.3"/>
    <row r="46914" ht="12.75" customHeight="1" x14ac:dyDescent="0.3"/>
    <row r="46915" ht="12.75" customHeight="1" x14ac:dyDescent="0.3"/>
    <row r="46916" ht="12.75" customHeight="1" x14ac:dyDescent="0.3"/>
    <row r="46917" ht="12.75" customHeight="1" x14ac:dyDescent="0.3"/>
    <row r="46918" ht="12.75" customHeight="1" x14ac:dyDescent="0.3"/>
    <row r="46919" ht="12.75" customHeight="1" x14ac:dyDescent="0.3"/>
    <row r="46920" ht="12.75" customHeight="1" x14ac:dyDescent="0.3"/>
    <row r="46921" ht="12.75" customHeight="1" x14ac:dyDescent="0.3"/>
    <row r="46922" ht="12.75" customHeight="1" x14ac:dyDescent="0.3"/>
    <row r="46923" ht="12.75" customHeight="1" x14ac:dyDescent="0.3"/>
    <row r="46924" ht="12.75" customHeight="1" x14ac:dyDescent="0.3"/>
    <row r="46925" ht="12.75" customHeight="1" x14ac:dyDescent="0.3"/>
    <row r="46926" ht="12.75" customHeight="1" x14ac:dyDescent="0.3"/>
    <row r="46927" ht="12.75" customHeight="1" x14ac:dyDescent="0.3"/>
    <row r="46928" ht="12.75" customHeight="1" x14ac:dyDescent="0.3"/>
    <row r="46929" ht="12.75" customHeight="1" x14ac:dyDescent="0.3"/>
    <row r="46930" ht="12.75" customHeight="1" x14ac:dyDescent="0.3"/>
    <row r="46931" ht="12.75" customHeight="1" x14ac:dyDescent="0.3"/>
    <row r="46932" ht="12.75" customHeight="1" x14ac:dyDescent="0.3"/>
    <row r="46933" ht="12.75" customHeight="1" x14ac:dyDescent="0.3"/>
    <row r="46934" ht="12.75" customHeight="1" x14ac:dyDescent="0.3"/>
    <row r="46935" ht="12.75" customHeight="1" x14ac:dyDescent="0.3"/>
    <row r="46936" ht="12.75" customHeight="1" x14ac:dyDescent="0.3"/>
    <row r="46937" ht="12.75" customHeight="1" x14ac:dyDescent="0.3"/>
    <row r="46938" ht="12.75" customHeight="1" x14ac:dyDescent="0.3"/>
    <row r="46939" ht="12.75" customHeight="1" x14ac:dyDescent="0.3"/>
    <row r="46940" ht="12.75" customHeight="1" x14ac:dyDescent="0.3"/>
    <row r="46941" ht="12.75" customHeight="1" x14ac:dyDescent="0.3"/>
    <row r="46942" ht="12.75" customHeight="1" x14ac:dyDescent="0.3"/>
    <row r="46943" ht="12.75" customHeight="1" x14ac:dyDescent="0.3"/>
    <row r="46944" ht="12.75" customHeight="1" x14ac:dyDescent="0.3"/>
    <row r="46945" ht="12.75" customHeight="1" x14ac:dyDescent="0.3"/>
    <row r="46946" ht="12.75" customHeight="1" x14ac:dyDescent="0.3"/>
    <row r="46947" ht="12.75" customHeight="1" x14ac:dyDescent="0.3"/>
    <row r="46948" ht="12.75" customHeight="1" x14ac:dyDescent="0.3"/>
    <row r="46949" ht="12.75" customHeight="1" x14ac:dyDescent="0.3"/>
    <row r="46950" ht="12.75" customHeight="1" x14ac:dyDescent="0.3"/>
    <row r="46951" ht="12.75" customHeight="1" x14ac:dyDescent="0.3"/>
    <row r="46952" ht="12.75" customHeight="1" x14ac:dyDescent="0.3"/>
    <row r="46953" ht="12.75" customHeight="1" x14ac:dyDescent="0.3"/>
    <row r="46954" ht="12.75" customHeight="1" x14ac:dyDescent="0.3"/>
    <row r="46955" ht="12.75" customHeight="1" x14ac:dyDescent="0.3"/>
    <row r="46956" ht="12.75" customHeight="1" x14ac:dyDescent="0.3"/>
    <row r="46957" ht="12.75" customHeight="1" x14ac:dyDescent="0.3"/>
    <row r="46958" ht="12.75" customHeight="1" x14ac:dyDescent="0.3"/>
    <row r="46959" ht="12.75" customHeight="1" x14ac:dyDescent="0.3"/>
    <row r="46960" ht="12.75" customHeight="1" x14ac:dyDescent="0.3"/>
    <row r="46961" ht="12.75" customHeight="1" x14ac:dyDescent="0.3"/>
    <row r="46962" ht="12.75" customHeight="1" x14ac:dyDescent="0.3"/>
    <row r="46963" ht="12.75" customHeight="1" x14ac:dyDescent="0.3"/>
    <row r="46964" ht="12.75" customHeight="1" x14ac:dyDescent="0.3"/>
    <row r="46965" ht="12.75" customHeight="1" x14ac:dyDescent="0.3"/>
    <row r="46966" ht="12.75" customHeight="1" x14ac:dyDescent="0.3"/>
    <row r="46967" ht="12.75" customHeight="1" x14ac:dyDescent="0.3"/>
    <row r="46968" ht="12.75" customHeight="1" x14ac:dyDescent="0.3"/>
    <row r="46969" ht="12.75" customHeight="1" x14ac:dyDescent="0.3"/>
    <row r="46970" ht="12.75" customHeight="1" x14ac:dyDescent="0.3"/>
    <row r="46971" ht="12.75" customHeight="1" x14ac:dyDescent="0.3"/>
    <row r="46972" ht="12.75" customHeight="1" x14ac:dyDescent="0.3"/>
    <row r="46973" ht="12.75" customHeight="1" x14ac:dyDescent="0.3"/>
    <row r="46974" ht="12.75" customHeight="1" x14ac:dyDescent="0.3"/>
    <row r="46975" ht="12.75" customHeight="1" x14ac:dyDescent="0.3"/>
    <row r="46976" ht="12.75" customHeight="1" x14ac:dyDescent="0.3"/>
    <row r="46977" ht="12.75" customHeight="1" x14ac:dyDescent="0.3"/>
    <row r="46978" ht="12.75" customHeight="1" x14ac:dyDescent="0.3"/>
    <row r="46979" ht="12.75" customHeight="1" x14ac:dyDescent="0.3"/>
    <row r="46980" ht="12.75" customHeight="1" x14ac:dyDescent="0.3"/>
    <row r="46981" ht="12.75" customHeight="1" x14ac:dyDescent="0.3"/>
    <row r="46982" ht="12.75" customHeight="1" x14ac:dyDescent="0.3"/>
    <row r="46983" ht="12.75" customHeight="1" x14ac:dyDescent="0.3"/>
    <row r="46984" ht="12.75" customHeight="1" x14ac:dyDescent="0.3"/>
    <row r="46985" ht="12.75" customHeight="1" x14ac:dyDescent="0.3"/>
    <row r="46986" ht="12.75" customHeight="1" x14ac:dyDescent="0.3"/>
    <row r="46987" ht="12.75" customHeight="1" x14ac:dyDescent="0.3"/>
    <row r="46988" ht="12.75" customHeight="1" x14ac:dyDescent="0.3"/>
    <row r="46989" ht="12.75" customHeight="1" x14ac:dyDescent="0.3"/>
    <row r="46990" ht="12.75" customHeight="1" x14ac:dyDescent="0.3"/>
    <row r="46991" ht="12.75" customHeight="1" x14ac:dyDescent="0.3"/>
    <row r="46992" ht="12.75" customHeight="1" x14ac:dyDescent="0.3"/>
    <row r="46993" ht="12.75" customHeight="1" x14ac:dyDescent="0.3"/>
    <row r="46994" ht="12.75" customHeight="1" x14ac:dyDescent="0.3"/>
    <row r="46995" ht="12.75" customHeight="1" x14ac:dyDescent="0.3"/>
    <row r="46996" ht="12.75" customHeight="1" x14ac:dyDescent="0.3"/>
    <row r="46997" ht="12.75" customHeight="1" x14ac:dyDescent="0.3"/>
    <row r="46998" ht="12.75" customHeight="1" x14ac:dyDescent="0.3"/>
    <row r="46999" ht="12.75" customHeight="1" x14ac:dyDescent="0.3"/>
    <row r="47000" ht="12.75" customHeight="1" x14ac:dyDescent="0.3"/>
    <row r="47001" ht="12.75" customHeight="1" x14ac:dyDescent="0.3"/>
    <row r="47002" ht="12.75" customHeight="1" x14ac:dyDescent="0.3"/>
    <row r="47003" ht="12.75" customHeight="1" x14ac:dyDescent="0.3"/>
    <row r="47004" ht="12.75" customHeight="1" x14ac:dyDescent="0.3"/>
    <row r="47005" ht="12.75" customHeight="1" x14ac:dyDescent="0.3"/>
    <row r="47006" ht="12.75" customHeight="1" x14ac:dyDescent="0.3"/>
    <row r="47007" ht="12.75" customHeight="1" x14ac:dyDescent="0.3"/>
    <row r="47008" ht="12.75" customHeight="1" x14ac:dyDescent="0.3"/>
    <row r="47009" ht="12.75" customHeight="1" x14ac:dyDescent="0.3"/>
    <row r="47010" ht="12.75" customHeight="1" x14ac:dyDescent="0.3"/>
    <row r="47011" ht="12.75" customHeight="1" x14ac:dyDescent="0.3"/>
    <row r="47012" ht="12.75" customHeight="1" x14ac:dyDescent="0.3"/>
    <row r="47013" ht="12.75" customHeight="1" x14ac:dyDescent="0.3"/>
    <row r="47014" ht="12.75" customHeight="1" x14ac:dyDescent="0.3"/>
    <row r="47015" ht="12.75" customHeight="1" x14ac:dyDescent="0.3"/>
    <row r="47016" ht="12.75" customHeight="1" x14ac:dyDescent="0.3"/>
    <row r="47017" ht="12.75" customHeight="1" x14ac:dyDescent="0.3"/>
    <row r="47018" ht="12.75" customHeight="1" x14ac:dyDescent="0.3"/>
    <row r="47019" ht="12.75" customHeight="1" x14ac:dyDescent="0.3"/>
    <row r="47020" ht="12.75" customHeight="1" x14ac:dyDescent="0.3"/>
    <row r="47021" ht="12.75" customHeight="1" x14ac:dyDescent="0.3"/>
    <row r="47022" ht="12.75" customHeight="1" x14ac:dyDescent="0.3"/>
    <row r="47023" ht="12.75" customHeight="1" x14ac:dyDescent="0.3"/>
    <row r="47024" ht="12.75" customHeight="1" x14ac:dyDescent="0.3"/>
    <row r="47025" ht="12.75" customHeight="1" x14ac:dyDescent="0.3"/>
    <row r="47026" ht="12.75" customHeight="1" x14ac:dyDescent="0.3"/>
    <row r="47027" ht="12.75" customHeight="1" x14ac:dyDescent="0.3"/>
    <row r="47028" ht="12.75" customHeight="1" x14ac:dyDescent="0.3"/>
    <row r="47029" ht="12.75" customHeight="1" x14ac:dyDescent="0.3"/>
    <row r="47030" ht="12.75" customHeight="1" x14ac:dyDescent="0.3"/>
    <row r="47031" ht="12.75" customHeight="1" x14ac:dyDescent="0.3"/>
    <row r="47032" ht="12.75" customHeight="1" x14ac:dyDescent="0.3"/>
    <row r="47033" ht="12.75" customHeight="1" x14ac:dyDescent="0.3"/>
    <row r="47034" ht="12.75" customHeight="1" x14ac:dyDescent="0.3"/>
    <row r="47035" ht="12.75" customHeight="1" x14ac:dyDescent="0.3"/>
    <row r="47036" ht="12.75" customHeight="1" x14ac:dyDescent="0.3"/>
    <row r="47037" ht="12.75" customHeight="1" x14ac:dyDescent="0.3"/>
    <row r="47038" ht="12.75" customHeight="1" x14ac:dyDescent="0.3"/>
    <row r="47039" ht="12.75" customHeight="1" x14ac:dyDescent="0.3"/>
    <row r="47040" ht="12.75" customHeight="1" x14ac:dyDescent="0.3"/>
    <row r="47041" ht="12.75" customHeight="1" x14ac:dyDescent="0.3"/>
    <row r="47042" ht="12.75" customHeight="1" x14ac:dyDescent="0.3"/>
    <row r="47043" ht="12.75" customHeight="1" x14ac:dyDescent="0.3"/>
    <row r="47044" ht="12.75" customHeight="1" x14ac:dyDescent="0.3"/>
    <row r="47045" ht="12.75" customHeight="1" x14ac:dyDescent="0.3"/>
    <row r="47046" ht="12.75" customHeight="1" x14ac:dyDescent="0.3"/>
    <row r="47047" ht="12.75" customHeight="1" x14ac:dyDescent="0.3"/>
    <row r="47048" ht="12.75" customHeight="1" x14ac:dyDescent="0.3"/>
    <row r="47049" ht="12.75" customHeight="1" x14ac:dyDescent="0.3"/>
    <row r="47050" ht="12.75" customHeight="1" x14ac:dyDescent="0.3"/>
    <row r="47051" ht="12.75" customHeight="1" x14ac:dyDescent="0.3"/>
    <row r="47052" ht="12.75" customHeight="1" x14ac:dyDescent="0.3"/>
    <row r="47053" ht="12.75" customHeight="1" x14ac:dyDescent="0.3"/>
    <row r="47054" ht="12.75" customHeight="1" x14ac:dyDescent="0.3"/>
    <row r="47055" ht="12.75" customHeight="1" x14ac:dyDescent="0.3"/>
    <row r="47056" ht="12.75" customHeight="1" x14ac:dyDescent="0.3"/>
    <row r="47057" ht="12.75" customHeight="1" x14ac:dyDescent="0.3"/>
    <row r="47058" ht="12.75" customHeight="1" x14ac:dyDescent="0.3"/>
    <row r="47059" ht="12.75" customHeight="1" x14ac:dyDescent="0.3"/>
    <row r="47060" ht="12.75" customHeight="1" x14ac:dyDescent="0.3"/>
    <row r="47061" ht="12.75" customHeight="1" x14ac:dyDescent="0.3"/>
    <row r="47062" ht="12.75" customHeight="1" x14ac:dyDescent="0.3"/>
    <row r="47063" ht="12.75" customHeight="1" x14ac:dyDescent="0.3"/>
    <row r="47064" ht="12.75" customHeight="1" x14ac:dyDescent="0.3"/>
    <row r="47065" ht="12.75" customHeight="1" x14ac:dyDescent="0.3"/>
    <row r="47066" ht="12.75" customHeight="1" x14ac:dyDescent="0.3"/>
    <row r="47067" ht="12.75" customHeight="1" x14ac:dyDescent="0.3"/>
    <row r="47068" ht="12.75" customHeight="1" x14ac:dyDescent="0.3"/>
    <row r="47069" ht="12.75" customHeight="1" x14ac:dyDescent="0.3"/>
    <row r="47070" ht="12.75" customHeight="1" x14ac:dyDescent="0.3"/>
    <row r="47071" ht="12.75" customHeight="1" x14ac:dyDescent="0.3"/>
    <row r="47072" ht="12.75" customHeight="1" x14ac:dyDescent="0.3"/>
    <row r="47073" ht="12.75" customHeight="1" x14ac:dyDescent="0.3"/>
    <row r="47074" ht="12.75" customHeight="1" x14ac:dyDescent="0.3"/>
    <row r="47075" ht="12.75" customHeight="1" x14ac:dyDescent="0.3"/>
    <row r="47076" ht="12.75" customHeight="1" x14ac:dyDescent="0.3"/>
    <row r="47077" ht="12.75" customHeight="1" x14ac:dyDescent="0.3"/>
    <row r="47078" ht="12.75" customHeight="1" x14ac:dyDescent="0.3"/>
    <row r="47079" ht="12.75" customHeight="1" x14ac:dyDescent="0.3"/>
    <row r="47080" ht="12.75" customHeight="1" x14ac:dyDescent="0.3"/>
    <row r="47081" ht="12.75" customHeight="1" x14ac:dyDescent="0.3"/>
    <row r="47082" ht="12.75" customHeight="1" x14ac:dyDescent="0.3"/>
    <row r="47083" ht="12.75" customHeight="1" x14ac:dyDescent="0.3"/>
    <row r="47084" ht="12.75" customHeight="1" x14ac:dyDescent="0.3"/>
    <row r="47085" ht="12.75" customHeight="1" x14ac:dyDescent="0.3"/>
    <row r="47086" ht="12.75" customHeight="1" x14ac:dyDescent="0.3"/>
    <row r="47087" ht="12.75" customHeight="1" x14ac:dyDescent="0.3"/>
    <row r="47088" ht="12.75" customHeight="1" x14ac:dyDescent="0.3"/>
    <row r="47089" ht="12.75" customHeight="1" x14ac:dyDescent="0.3"/>
    <row r="47090" ht="12.75" customHeight="1" x14ac:dyDescent="0.3"/>
    <row r="47091" ht="12.75" customHeight="1" x14ac:dyDescent="0.3"/>
    <row r="47092" ht="12.75" customHeight="1" x14ac:dyDescent="0.3"/>
    <row r="47093" ht="12.75" customHeight="1" x14ac:dyDescent="0.3"/>
    <row r="47094" ht="12.75" customHeight="1" x14ac:dyDescent="0.3"/>
    <row r="47095" ht="12.75" customHeight="1" x14ac:dyDescent="0.3"/>
    <row r="47096" ht="12.75" customHeight="1" x14ac:dyDescent="0.3"/>
    <row r="47097" ht="12.75" customHeight="1" x14ac:dyDescent="0.3"/>
    <row r="47098" ht="12.75" customHeight="1" x14ac:dyDescent="0.3"/>
    <row r="47099" ht="12.75" customHeight="1" x14ac:dyDescent="0.3"/>
    <row r="47100" ht="12.75" customHeight="1" x14ac:dyDescent="0.3"/>
    <row r="47101" ht="12.75" customHeight="1" x14ac:dyDescent="0.3"/>
    <row r="47102" ht="12.75" customHeight="1" x14ac:dyDescent="0.3"/>
    <row r="47103" ht="12.75" customHeight="1" x14ac:dyDescent="0.3"/>
    <row r="47104" ht="12.75" customHeight="1" x14ac:dyDescent="0.3"/>
    <row r="47105" ht="12.75" customHeight="1" x14ac:dyDescent="0.3"/>
    <row r="47106" ht="12.75" customHeight="1" x14ac:dyDescent="0.3"/>
    <row r="47107" ht="12.75" customHeight="1" x14ac:dyDescent="0.3"/>
    <row r="47108" ht="12.75" customHeight="1" x14ac:dyDescent="0.3"/>
    <row r="47109" ht="12.75" customHeight="1" x14ac:dyDescent="0.3"/>
    <row r="47110" ht="12.75" customHeight="1" x14ac:dyDescent="0.3"/>
    <row r="47111" ht="12.75" customHeight="1" x14ac:dyDescent="0.3"/>
    <row r="47112" ht="12.75" customHeight="1" x14ac:dyDescent="0.3"/>
    <row r="47113" ht="12.75" customHeight="1" x14ac:dyDescent="0.3"/>
    <row r="47114" ht="12.75" customHeight="1" x14ac:dyDescent="0.3"/>
    <row r="47115" ht="12.75" customHeight="1" x14ac:dyDescent="0.3"/>
    <row r="47116" ht="12.75" customHeight="1" x14ac:dyDescent="0.3"/>
    <row r="47117" ht="12.75" customHeight="1" x14ac:dyDescent="0.3"/>
    <row r="47118" ht="12.75" customHeight="1" x14ac:dyDescent="0.3"/>
    <row r="47119" ht="12.75" customHeight="1" x14ac:dyDescent="0.3"/>
    <row r="47120" ht="12.75" customHeight="1" x14ac:dyDescent="0.3"/>
    <row r="47121" ht="12.75" customHeight="1" x14ac:dyDescent="0.3"/>
    <row r="47122" ht="12.75" customHeight="1" x14ac:dyDescent="0.3"/>
    <row r="47123" ht="12.75" customHeight="1" x14ac:dyDescent="0.3"/>
    <row r="47124" ht="12.75" customHeight="1" x14ac:dyDescent="0.3"/>
    <row r="47125" ht="12.75" customHeight="1" x14ac:dyDescent="0.3"/>
    <row r="47126" ht="12.75" customHeight="1" x14ac:dyDescent="0.3"/>
    <row r="47127" ht="12.75" customHeight="1" x14ac:dyDescent="0.3"/>
    <row r="47128" ht="12.75" customHeight="1" x14ac:dyDescent="0.3"/>
    <row r="47129" ht="12.75" customHeight="1" x14ac:dyDescent="0.3"/>
    <row r="47130" ht="12.75" customHeight="1" x14ac:dyDescent="0.3"/>
    <row r="47131" ht="12.75" customHeight="1" x14ac:dyDescent="0.3"/>
    <row r="47132" ht="12.75" customHeight="1" x14ac:dyDescent="0.3"/>
    <row r="47133" ht="12.75" customHeight="1" x14ac:dyDescent="0.3"/>
    <row r="47134" ht="12.75" customHeight="1" x14ac:dyDescent="0.3"/>
    <row r="47135" ht="12.75" customHeight="1" x14ac:dyDescent="0.3"/>
    <row r="47136" ht="12.75" customHeight="1" x14ac:dyDescent="0.3"/>
    <row r="47137" ht="12.75" customHeight="1" x14ac:dyDescent="0.3"/>
    <row r="47138" ht="12.75" customHeight="1" x14ac:dyDescent="0.3"/>
    <row r="47139" ht="12.75" customHeight="1" x14ac:dyDescent="0.3"/>
    <row r="47140" ht="12.75" customHeight="1" x14ac:dyDescent="0.3"/>
    <row r="47141" ht="12.75" customHeight="1" x14ac:dyDescent="0.3"/>
    <row r="47142" ht="12.75" customHeight="1" x14ac:dyDescent="0.3"/>
    <row r="47143" ht="12.75" customHeight="1" x14ac:dyDescent="0.3"/>
    <row r="47144" ht="12.75" customHeight="1" x14ac:dyDescent="0.3"/>
    <row r="47145" ht="12.75" customHeight="1" x14ac:dyDescent="0.3"/>
    <row r="47146" ht="12.75" customHeight="1" x14ac:dyDescent="0.3"/>
    <row r="47147" ht="12.75" customHeight="1" x14ac:dyDescent="0.3"/>
    <row r="47148" ht="12.75" customHeight="1" x14ac:dyDescent="0.3"/>
    <row r="47149" ht="12.75" customHeight="1" x14ac:dyDescent="0.3"/>
    <row r="47150" ht="12.75" customHeight="1" x14ac:dyDescent="0.3"/>
    <row r="47151" ht="12.75" customHeight="1" x14ac:dyDescent="0.3"/>
    <row r="47152" ht="12.75" customHeight="1" x14ac:dyDescent="0.3"/>
    <row r="47153" ht="12.75" customHeight="1" x14ac:dyDescent="0.3"/>
    <row r="47154" ht="12.75" customHeight="1" x14ac:dyDescent="0.3"/>
    <row r="47155" ht="12.75" customHeight="1" x14ac:dyDescent="0.3"/>
    <row r="47156" ht="12.75" customHeight="1" x14ac:dyDescent="0.3"/>
    <row r="47157" ht="12.75" customHeight="1" x14ac:dyDescent="0.3"/>
    <row r="47158" ht="12.75" customHeight="1" x14ac:dyDescent="0.3"/>
    <row r="47159" ht="12.75" customHeight="1" x14ac:dyDescent="0.3"/>
    <row r="47160" ht="12.75" customHeight="1" x14ac:dyDescent="0.3"/>
    <row r="47161" ht="12.75" customHeight="1" x14ac:dyDescent="0.3"/>
    <row r="47162" ht="12.75" customHeight="1" x14ac:dyDescent="0.3"/>
    <row r="47163" ht="12.75" customHeight="1" x14ac:dyDescent="0.3"/>
    <row r="47164" ht="12.75" customHeight="1" x14ac:dyDescent="0.3"/>
    <row r="47165" ht="12.75" customHeight="1" x14ac:dyDescent="0.3"/>
    <row r="47166" ht="12.75" customHeight="1" x14ac:dyDescent="0.3"/>
    <row r="47167" ht="12.75" customHeight="1" x14ac:dyDescent="0.3"/>
    <row r="47168" ht="12.75" customHeight="1" x14ac:dyDescent="0.3"/>
    <row r="47169" ht="12.75" customHeight="1" x14ac:dyDescent="0.3"/>
    <row r="47170" ht="12.75" customHeight="1" x14ac:dyDescent="0.3"/>
    <row r="47171" ht="12.75" customHeight="1" x14ac:dyDescent="0.3"/>
    <row r="47172" ht="12.75" customHeight="1" x14ac:dyDescent="0.3"/>
    <row r="47173" ht="12.75" customHeight="1" x14ac:dyDescent="0.3"/>
    <row r="47174" ht="12.75" customHeight="1" x14ac:dyDescent="0.3"/>
    <row r="47175" ht="12.75" customHeight="1" x14ac:dyDescent="0.3"/>
    <row r="47176" ht="12.75" customHeight="1" x14ac:dyDescent="0.3"/>
    <row r="47177" ht="12.75" customHeight="1" x14ac:dyDescent="0.3"/>
    <row r="47178" ht="12.75" customHeight="1" x14ac:dyDescent="0.3"/>
    <row r="47179" ht="12.75" customHeight="1" x14ac:dyDescent="0.3"/>
    <row r="47180" ht="12.75" customHeight="1" x14ac:dyDescent="0.3"/>
    <row r="47181" ht="12.75" customHeight="1" x14ac:dyDescent="0.3"/>
    <row r="47182" ht="12.75" customHeight="1" x14ac:dyDescent="0.3"/>
    <row r="47183" ht="12.75" customHeight="1" x14ac:dyDescent="0.3"/>
    <row r="47184" ht="12.75" customHeight="1" x14ac:dyDescent="0.3"/>
    <row r="47185" ht="12.75" customHeight="1" x14ac:dyDescent="0.3"/>
    <row r="47186" ht="12.75" customHeight="1" x14ac:dyDescent="0.3"/>
    <row r="47187" ht="12.75" customHeight="1" x14ac:dyDescent="0.3"/>
    <row r="47188" ht="12.75" customHeight="1" x14ac:dyDescent="0.3"/>
    <row r="47189" ht="12.75" customHeight="1" x14ac:dyDescent="0.3"/>
    <row r="47190" ht="12.75" customHeight="1" x14ac:dyDescent="0.3"/>
    <row r="47191" ht="12.75" customHeight="1" x14ac:dyDescent="0.3"/>
    <row r="47192" ht="12.75" customHeight="1" x14ac:dyDescent="0.3"/>
    <row r="47193" ht="12.75" customHeight="1" x14ac:dyDescent="0.3"/>
    <row r="47194" ht="12.75" customHeight="1" x14ac:dyDescent="0.3"/>
    <row r="47195" ht="12.75" customHeight="1" x14ac:dyDescent="0.3"/>
    <row r="47196" ht="12.75" customHeight="1" x14ac:dyDescent="0.3"/>
    <row r="47197" ht="12.75" customHeight="1" x14ac:dyDescent="0.3"/>
    <row r="47198" ht="12.75" customHeight="1" x14ac:dyDescent="0.3"/>
    <row r="47199" ht="12.75" customHeight="1" x14ac:dyDescent="0.3"/>
    <row r="47200" ht="12.75" customHeight="1" x14ac:dyDescent="0.3"/>
    <row r="47201" ht="12.75" customHeight="1" x14ac:dyDescent="0.3"/>
    <row r="47202" ht="12.75" customHeight="1" x14ac:dyDescent="0.3"/>
    <row r="47203" ht="12.75" customHeight="1" x14ac:dyDescent="0.3"/>
    <row r="47204" ht="12.75" customHeight="1" x14ac:dyDescent="0.3"/>
    <row r="47205" ht="12.75" customHeight="1" x14ac:dyDescent="0.3"/>
    <row r="47206" ht="12.75" customHeight="1" x14ac:dyDescent="0.3"/>
    <row r="47207" ht="12.75" customHeight="1" x14ac:dyDescent="0.3"/>
    <row r="47208" ht="12.75" customHeight="1" x14ac:dyDescent="0.3"/>
    <row r="47209" ht="12.75" customHeight="1" x14ac:dyDescent="0.3"/>
    <row r="47210" ht="12.75" customHeight="1" x14ac:dyDescent="0.3"/>
    <row r="47211" ht="12.75" customHeight="1" x14ac:dyDescent="0.3"/>
    <row r="47212" ht="12.75" customHeight="1" x14ac:dyDescent="0.3"/>
    <row r="47213" ht="12.75" customHeight="1" x14ac:dyDescent="0.3"/>
    <row r="47214" ht="12.75" customHeight="1" x14ac:dyDescent="0.3"/>
    <row r="47215" ht="12.75" customHeight="1" x14ac:dyDescent="0.3"/>
    <row r="47216" ht="12.75" customHeight="1" x14ac:dyDescent="0.3"/>
    <row r="47217" ht="12.75" customHeight="1" x14ac:dyDescent="0.3"/>
    <row r="47218" ht="12.75" customHeight="1" x14ac:dyDescent="0.3"/>
    <row r="47219" ht="12.75" customHeight="1" x14ac:dyDescent="0.3"/>
    <row r="47220" ht="12.75" customHeight="1" x14ac:dyDescent="0.3"/>
    <row r="47221" ht="12.75" customHeight="1" x14ac:dyDescent="0.3"/>
    <row r="47222" ht="12.75" customHeight="1" x14ac:dyDescent="0.3"/>
    <row r="47223" ht="12.75" customHeight="1" x14ac:dyDescent="0.3"/>
    <row r="47224" ht="12.75" customHeight="1" x14ac:dyDescent="0.3"/>
    <row r="47225" ht="12.75" customHeight="1" x14ac:dyDescent="0.3"/>
    <row r="47226" ht="12.75" customHeight="1" x14ac:dyDescent="0.3"/>
    <row r="47227" ht="12.75" customHeight="1" x14ac:dyDescent="0.3"/>
    <row r="47228" ht="12.75" customHeight="1" x14ac:dyDescent="0.3"/>
    <row r="47229" ht="12.75" customHeight="1" x14ac:dyDescent="0.3"/>
    <row r="47230" ht="12.75" customHeight="1" x14ac:dyDescent="0.3"/>
    <row r="47231" ht="12.75" customHeight="1" x14ac:dyDescent="0.3"/>
    <row r="47232" ht="12.75" customHeight="1" x14ac:dyDescent="0.3"/>
    <row r="47233" ht="12.75" customHeight="1" x14ac:dyDescent="0.3"/>
    <row r="47234" ht="12.75" customHeight="1" x14ac:dyDescent="0.3"/>
    <row r="47235" ht="12.75" customHeight="1" x14ac:dyDescent="0.3"/>
    <row r="47236" ht="12.75" customHeight="1" x14ac:dyDescent="0.3"/>
    <row r="47237" ht="12.75" customHeight="1" x14ac:dyDescent="0.3"/>
    <row r="47238" ht="12.75" customHeight="1" x14ac:dyDescent="0.3"/>
    <row r="47239" ht="12.75" customHeight="1" x14ac:dyDescent="0.3"/>
    <row r="47240" ht="12.75" customHeight="1" x14ac:dyDescent="0.3"/>
    <row r="47241" ht="12.75" customHeight="1" x14ac:dyDescent="0.3"/>
    <row r="47242" ht="12.75" customHeight="1" x14ac:dyDescent="0.3"/>
    <row r="47243" ht="12.75" customHeight="1" x14ac:dyDescent="0.3"/>
    <row r="47244" ht="12.75" customHeight="1" x14ac:dyDescent="0.3"/>
    <row r="47245" ht="12.75" customHeight="1" x14ac:dyDescent="0.3"/>
    <row r="47246" ht="12.75" customHeight="1" x14ac:dyDescent="0.3"/>
    <row r="47247" ht="12.75" customHeight="1" x14ac:dyDescent="0.3"/>
    <row r="47248" ht="12.75" customHeight="1" x14ac:dyDescent="0.3"/>
    <row r="47249" ht="12.75" customHeight="1" x14ac:dyDescent="0.3"/>
    <row r="47250" ht="12.75" customHeight="1" x14ac:dyDescent="0.3"/>
    <row r="47251" ht="12.75" customHeight="1" x14ac:dyDescent="0.3"/>
    <row r="47252" ht="12.75" customHeight="1" x14ac:dyDescent="0.3"/>
    <row r="47253" ht="12.75" customHeight="1" x14ac:dyDescent="0.3"/>
    <row r="47254" ht="12.75" customHeight="1" x14ac:dyDescent="0.3"/>
    <row r="47255" ht="12.75" customHeight="1" x14ac:dyDescent="0.3"/>
    <row r="47256" ht="12.75" customHeight="1" x14ac:dyDescent="0.3"/>
    <row r="47257" ht="12.75" customHeight="1" x14ac:dyDescent="0.3"/>
    <row r="47258" ht="12.75" customHeight="1" x14ac:dyDescent="0.3"/>
    <row r="47259" ht="12.75" customHeight="1" x14ac:dyDescent="0.3"/>
    <row r="47260" ht="12.75" customHeight="1" x14ac:dyDescent="0.3"/>
    <row r="47261" ht="12.75" customHeight="1" x14ac:dyDescent="0.3"/>
    <row r="47262" ht="12.75" customHeight="1" x14ac:dyDescent="0.3"/>
    <row r="47263" ht="12.75" customHeight="1" x14ac:dyDescent="0.3"/>
    <row r="47264" ht="12.75" customHeight="1" x14ac:dyDescent="0.3"/>
    <row r="47265" ht="12.75" customHeight="1" x14ac:dyDescent="0.3"/>
    <row r="47266" ht="12.75" customHeight="1" x14ac:dyDescent="0.3"/>
    <row r="47267" ht="12.75" customHeight="1" x14ac:dyDescent="0.3"/>
    <row r="47268" ht="12.75" customHeight="1" x14ac:dyDescent="0.3"/>
    <row r="47269" ht="12.75" customHeight="1" x14ac:dyDescent="0.3"/>
    <row r="47270" ht="12.75" customHeight="1" x14ac:dyDescent="0.3"/>
    <row r="47271" ht="12.75" customHeight="1" x14ac:dyDescent="0.3"/>
    <row r="47272" ht="12.75" customHeight="1" x14ac:dyDescent="0.3"/>
    <row r="47273" ht="12.75" customHeight="1" x14ac:dyDescent="0.3"/>
    <row r="47274" ht="12.75" customHeight="1" x14ac:dyDescent="0.3"/>
    <row r="47275" ht="12.75" customHeight="1" x14ac:dyDescent="0.3"/>
    <row r="47276" ht="12.75" customHeight="1" x14ac:dyDescent="0.3"/>
    <row r="47277" ht="12.75" customHeight="1" x14ac:dyDescent="0.3"/>
    <row r="47278" ht="12.75" customHeight="1" x14ac:dyDescent="0.3"/>
    <row r="47279" ht="12.75" customHeight="1" x14ac:dyDescent="0.3"/>
    <row r="47280" ht="12.75" customHeight="1" x14ac:dyDescent="0.3"/>
    <row r="47281" ht="12.75" customHeight="1" x14ac:dyDescent="0.3"/>
    <row r="47282" ht="12.75" customHeight="1" x14ac:dyDescent="0.3"/>
    <row r="47283" ht="12.75" customHeight="1" x14ac:dyDescent="0.3"/>
    <row r="47284" ht="12.75" customHeight="1" x14ac:dyDescent="0.3"/>
    <row r="47285" ht="12.75" customHeight="1" x14ac:dyDescent="0.3"/>
    <row r="47286" ht="12.75" customHeight="1" x14ac:dyDescent="0.3"/>
    <row r="47287" ht="12.75" customHeight="1" x14ac:dyDescent="0.3"/>
    <row r="47288" ht="12.75" customHeight="1" x14ac:dyDescent="0.3"/>
    <row r="47289" ht="12.75" customHeight="1" x14ac:dyDescent="0.3"/>
    <row r="47290" ht="12.75" customHeight="1" x14ac:dyDescent="0.3"/>
    <row r="47291" ht="12.75" customHeight="1" x14ac:dyDescent="0.3"/>
    <row r="47292" ht="12.75" customHeight="1" x14ac:dyDescent="0.3"/>
    <row r="47293" ht="12.75" customHeight="1" x14ac:dyDescent="0.3"/>
    <row r="47294" ht="12.75" customHeight="1" x14ac:dyDescent="0.3"/>
    <row r="47295" ht="12.75" customHeight="1" x14ac:dyDescent="0.3"/>
    <row r="47296" ht="12.75" customHeight="1" x14ac:dyDescent="0.3"/>
    <row r="47297" ht="12.75" customHeight="1" x14ac:dyDescent="0.3"/>
    <row r="47298" ht="12.75" customHeight="1" x14ac:dyDescent="0.3"/>
    <row r="47299" ht="12.75" customHeight="1" x14ac:dyDescent="0.3"/>
    <row r="47300" ht="12.75" customHeight="1" x14ac:dyDescent="0.3"/>
    <row r="47301" ht="12.75" customHeight="1" x14ac:dyDescent="0.3"/>
    <row r="47302" ht="12.75" customHeight="1" x14ac:dyDescent="0.3"/>
    <row r="47303" ht="12.75" customHeight="1" x14ac:dyDescent="0.3"/>
    <row r="47304" ht="12.75" customHeight="1" x14ac:dyDescent="0.3"/>
    <row r="47305" ht="12.75" customHeight="1" x14ac:dyDescent="0.3"/>
    <row r="47306" ht="12.75" customHeight="1" x14ac:dyDescent="0.3"/>
    <row r="47307" ht="12.75" customHeight="1" x14ac:dyDescent="0.3"/>
    <row r="47308" ht="12.75" customHeight="1" x14ac:dyDescent="0.3"/>
    <row r="47309" ht="12.75" customHeight="1" x14ac:dyDescent="0.3"/>
    <row r="47310" ht="12.75" customHeight="1" x14ac:dyDescent="0.3"/>
    <row r="47311" ht="12.75" customHeight="1" x14ac:dyDescent="0.3"/>
    <row r="47312" ht="12.75" customHeight="1" x14ac:dyDescent="0.3"/>
    <row r="47313" ht="12.75" customHeight="1" x14ac:dyDescent="0.3"/>
    <row r="47314" ht="12.75" customHeight="1" x14ac:dyDescent="0.3"/>
    <row r="47315" ht="12.75" customHeight="1" x14ac:dyDescent="0.3"/>
    <row r="47316" ht="12.75" customHeight="1" x14ac:dyDescent="0.3"/>
    <row r="47317" ht="12.75" customHeight="1" x14ac:dyDescent="0.3"/>
    <row r="47318" ht="12.75" customHeight="1" x14ac:dyDescent="0.3"/>
    <row r="47319" ht="12.75" customHeight="1" x14ac:dyDescent="0.3"/>
    <row r="47320" ht="12.75" customHeight="1" x14ac:dyDescent="0.3"/>
    <row r="47321" ht="12.75" customHeight="1" x14ac:dyDescent="0.3"/>
    <row r="47322" ht="12.75" customHeight="1" x14ac:dyDescent="0.3"/>
    <row r="47323" ht="12.75" customHeight="1" x14ac:dyDescent="0.3"/>
    <row r="47324" ht="12.75" customHeight="1" x14ac:dyDescent="0.3"/>
    <row r="47325" ht="12.75" customHeight="1" x14ac:dyDescent="0.3"/>
    <row r="47326" ht="12.75" customHeight="1" x14ac:dyDescent="0.3"/>
    <row r="47327" ht="12.75" customHeight="1" x14ac:dyDescent="0.3"/>
    <row r="47328" ht="12.75" customHeight="1" x14ac:dyDescent="0.3"/>
    <row r="47329" ht="12.75" customHeight="1" x14ac:dyDescent="0.3"/>
    <row r="47330" ht="12.75" customHeight="1" x14ac:dyDescent="0.3"/>
    <row r="47331" ht="12.75" customHeight="1" x14ac:dyDescent="0.3"/>
    <row r="47332" ht="12.75" customHeight="1" x14ac:dyDescent="0.3"/>
    <row r="47333" ht="12.75" customHeight="1" x14ac:dyDescent="0.3"/>
    <row r="47334" ht="12.75" customHeight="1" x14ac:dyDescent="0.3"/>
    <row r="47335" ht="12.75" customHeight="1" x14ac:dyDescent="0.3"/>
    <row r="47336" ht="12.75" customHeight="1" x14ac:dyDescent="0.3"/>
    <row r="47337" ht="12.75" customHeight="1" x14ac:dyDescent="0.3"/>
    <row r="47338" ht="12.75" customHeight="1" x14ac:dyDescent="0.3"/>
    <row r="47339" ht="12.75" customHeight="1" x14ac:dyDescent="0.3"/>
    <row r="47340" ht="12.75" customHeight="1" x14ac:dyDescent="0.3"/>
    <row r="47341" ht="12.75" customHeight="1" x14ac:dyDescent="0.3"/>
    <row r="47342" ht="12.75" customHeight="1" x14ac:dyDescent="0.3"/>
    <row r="47343" ht="12.75" customHeight="1" x14ac:dyDescent="0.3"/>
    <row r="47344" ht="12.75" customHeight="1" x14ac:dyDescent="0.3"/>
    <row r="47345" ht="12.75" customHeight="1" x14ac:dyDescent="0.3"/>
    <row r="47346" ht="12.75" customHeight="1" x14ac:dyDescent="0.3"/>
    <row r="47347" ht="12.75" customHeight="1" x14ac:dyDescent="0.3"/>
    <row r="47348" ht="12.75" customHeight="1" x14ac:dyDescent="0.3"/>
    <row r="47349" ht="12.75" customHeight="1" x14ac:dyDescent="0.3"/>
    <row r="47350" ht="12.75" customHeight="1" x14ac:dyDescent="0.3"/>
    <row r="47351" ht="12.75" customHeight="1" x14ac:dyDescent="0.3"/>
    <row r="47352" ht="12.75" customHeight="1" x14ac:dyDescent="0.3"/>
    <row r="47353" ht="12.75" customHeight="1" x14ac:dyDescent="0.3"/>
    <row r="47354" ht="12.75" customHeight="1" x14ac:dyDescent="0.3"/>
    <row r="47355" ht="12.75" customHeight="1" x14ac:dyDescent="0.3"/>
    <row r="47356" ht="12.75" customHeight="1" x14ac:dyDescent="0.3"/>
    <row r="47357" ht="12.75" customHeight="1" x14ac:dyDescent="0.3"/>
    <row r="47358" ht="12.75" customHeight="1" x14ac:dyDescent="0.3"/>
    <row r="47359" ht="12.75" customHeight="1" x14ac:dyDescent="0.3"/>
    <row r="47360" ht="12.75" customHeight="1" x14ac:dyDescent="0.3"/>
    <row r="47361" ht="12.75" customHeight="1" x14ac:dyDescent="0.3"/>
    <row r="47362" ht="12.75" customHeight="1" x14ac:dyDescent="0.3"/>
    <row r="47363" ht="12.75" customHeight="1" x14ac:dyDescent="0.3"/>
    <row r="47364" ht="12.75" customHeight="1" x14ac:dyDescent="0.3"/>
    <row r="47365" ht="12.75" customHeight="1" x14ac:dyDescent="0.3"/>
    <row r="47366" ht="12.75" customHeight="1" x14ac:dyDescent="0.3"/>
    <row r="47367" ht="12.75" customHeight="1" x14ac:dyDescent="0.3"/>
    <row r="47368" ht="12.75" customHeight="1" x14ac:dyDescent="0.3"/>
    <row r="47369" ht="12.75" customHeight="1" x14ac:dyDescent="0.3"/>
    <row r="47370" ht="12.75" customHeight="1" x14ac:dyDescent="0.3"/>
    <row r="47371" ht="12.75" customHeight="1" x14ac:dyDescent="0.3"/>
    <row r="47372" ht="12.75" customHeight="1" x14ac:dyDescent="0.3"/>
    <row r="47373" ht="12.75" customHeight="1" x14ac:dyDescent="0.3"/>
    <row r="47374" ht="12.75" customHeight="1" x14ac:dyDescent="0.3"/>
    <row r="47375" ht="12.75" customHeight="1" x14ac:dyDescent="0.3"/>
    <row r="47376" ht="12.75" customHeight="1" x14ac:dyDescent="0.3"/>
    <row r="47377" ht="12.75" customHeight="1" x14ac:dyDescent="0.3"/>
    <row r="47378" ht="12.75" customHeight="1" x14ac:dyDescent="0.3"/>
    <row r="47379" ht="12.75" customHeight="1" x14ac:dyDescent="0.3"/>
    <row r="47380" ht="12.75" customHeight="1" x14ac:dyDescent="0.3"/>
    <row r="47381" ht="12.75" customHeight="1" x14ac:dyDescent="0.3"/>
    <row r="47382" ht="12.75" customHeight="1" x14ac:dyDescent="0.3"/>
    <row r="47383" ht="12.75" customHeight="1" x14ac:dyDescent="0.3"/>
    <row r="47384" ht="12.75" customHeight="1" x14ac:dyDescent="0.3"/>
    <row r="47385" ht="12.75" customHeight="1" x14ac:dyDescent="0.3"/>
    <row r="47386" ht="12.75" customHeight="1" x14ac:dyDescent="0.3"/>
    <row r="47387" ht="12.75" customHeight="1" x14ac:dyDescent="0.3"/>
    <row r="47388" ht="12.75" customHeight="1" x14ac:dyDescent="0.3"/>
    <row r="47389" ht="12.75" customHeight="1" x14ac:dyDescent="0.3"/>
    <row r="47390" ht="12.75" customHeight="1" x14ac:dyDescent="0.3"/>
    <row r="47391" ht="12.75" customHeight="1" x14ac:dyDescent="0.3"/>
    <row r="47392" ht="12.75" customHeight="1" x14ac:dyDescent="0.3"/>
    <row r="47393" ht="12.75" customHeight="1" x14ac:dyDescent="0.3"/>
    <row r="47394" ht="12.75" customHeight="1" x14ac:dyDescent="0.3"/>
    <row r="47395" ht="12.75" customHeight="1" x14ac:dyDescent="0.3"/>
    <row r="47396" ht="12.75" customHeight="1" x14ac:dyDescent="0.3"/>
    <row r="47397" ht="12.75" customHeight="1" x14ac:dyDescent="0.3"/>
    <row r="47398" ht="12.75" customHeight="1" x14ac:dyDescent="0.3"/>
    <row r="47399" ht="12.75" customHeight="1" x14ac:dyDescent="0.3"/>
    <row r="47400" ht="12.75" customHeight="1" x14ac:dyDescent="0.3"/>
    <row r="47401" ht="12.75" customHeight="1" x14ac:dyDescent="0.3"/>
    <row r="47402" ht="12.75" customHeight="1" x14ac:dyDescent="0.3"/>
    <row r="47403" ht="12.75" customHeight="1" x14ac:dyDescent="0.3"/>
    <row r="47404" ht="12.75" customHeight="1" x14ac:dyDescent="0.3"/>
    <row r="47405" ht="12.75" customHeight="1" x14ac:dyDescent="0.3"/>
    <row r="47406" ht="12.75" customHeight="1" x14ac:dyDescent="0.3"/>
    <row r="47407" ht="12.75" customHeight="1" x14ac:dyDescent="0.3"/>
    <row r="47408" ht="12.75" customHeight="1" x14ac:dyDescent="0.3"/>
    <row r="47409" ht="12.75" customHeight="1" x14ac:dyDescent="0.3"/>
    <row r="47410" ht="12.75" customHeight="1" x14ac:dyDescent="0.3"/>
    <row r="47411" ht="12.75" customHeight="1" x14ac:dyDescent="0.3"/>
    <row r="47412" ht="12.75" customHeight="1" x14ac:dyDescent="0.3"/>
    <row r="47413" ht="12.75" customHeight="1" x14ac:dyDescent="0.3"/>
    <row r="47414" ht="12.75" customHeight="1" x14ac:dyDescent="0.3"/>
    <row r="47415" ht="12.75" customHeight="1" x14ac:dyDescent="0.3"/>
    <row r="47416" ht="12.75" customHeight="1" x14ac:dyDescent="0.3"/>
    <row r="47417" ht="12.75" customHeight="1" x14ac:dyDescent="0.3"/>
    <row r="47418" ht="12.75" customHeight="1" x14ac:dyDescent="0.3"/>
    <row r="47419" ht="12.75" customHeight="1" x14ac:dyDescent="0.3"/>
    <row r="47420" ht="12.75" customHeight="1" x14ac:dyDescent="0.3"/>
    <row r="47421" ht="12.75" customHeight="1" x14ac:dyDescent="0.3"/>
    <row r="47422" ht="12.75" customHeight="1" x14ac:dyDescent="0.3"/>
    <row r="47423" ht="12.75" customHeight="1" x14ac:dyDescent="0.3"/>
    <row r="47424" ht="12.75" customHeight="1" x14ac:dyDescent="0.3"/>
    <row r="47425" ht="12.75" customHeight="1" x14ac:dyDescent="0.3"/>
    <row r="47426" ht="12.75" customHeight="1" x14ac:dyDescent="0.3"/>
    <row r="47427" ht="12.75" customHeight="1" x14ac:dyDescent="0.3"/>
    <row r="47428" ht="12.75" customHeight="1" x14ac:dyDescent="0.3"/>
    <row r="47429" ht="12.75" customHeight="1" x14ac:dyDescent="0.3"/>
    <row r="47430" ht="12.75" customHeight="1" x14ac:dyDescent="0.3"/>
    <row r="47431" ht="12.75" customHeight="1" x14ac:dyDescent="0.3"/>
    <row r="47432" ht="12.75" customHeight="1" x14ac:dyDescent="0.3"/>
    <row r="47433" ht="12.75" customHeight="1" x14ac:dyDescent="0.3"/>
    <row r="47434" ht="12.75" customHeight="1" x14ac:dyDescent="0.3"/>
    <row r="47435" ht="12.75" customHeight="1" x14ac:dyDescent="0.3"/>
    <row r="47436" ht="12.75" customHeight="1" x14ac:dyDescent="0.3"/>
    <row r="47437" ht="12.75" customHeight="1" x14ac:dyDescent="0.3"/>
    <row r="47438" ht="12.75" customHeight="1" x14ac:dyDescent="0.3"/>
    <row r="47439" ht="12.75" customHeight="1" x14ac:dyDescent="0.3"/>
    <row r="47440" ht="12.75" customHeight="1" x14ac:dyDescent="0.3"/>
    <row r="47441" ht="12.75" customHeight="1" x14ac:dyDescent="0.3"/>
    <row r="47442" ht="12.75" customHeight="1" x14ac:dyDescent="0.3"/>
    <row r="47443" ht="12.75" customHeight="1" x14ac:dyDescent="0.3"/>
    <row r="47444" ht="12.75" customHeight="1" x14ac:dyDescent="0.3"/>
    <row r="47445" ht="12.75" customHeight="1" x14ac:dyDescent="0.3"/>
    <row r="47446" ht="12.75" customHeight="1" x14ac:dyDescent="0.3"/>
    <row r="47447" ht="12.75" customHeight="1" x14ac:dyDescent="0.3"/>
    <row r="47448" ht="12.75" customHeight="1" x14ac:dyDescent="0.3"/>
    <row r="47449" ht="12.75" customHeight="1" x14ac:dyDescent="0.3"/>
    <row r="47450" ht="12.75" customHeight="1" x14ac:dyDescent="0.3"/>
    <row r="47451" ht="12.75" customHeight="1" x14ac:dyDescent="0.3"/>
    <row r="47452" ht="12.75" customHeight="1" x14ac:dyDescent="0.3"/>
    <row r="47453" ht="12.75" customHeight="1" x14ac:dyDescent="0.3"/>
    <row r="47454" ht="12.75" customHeight="1" x14ac:dyDescent="0.3"/>
    <row r="47455" ht="12.75" customHeight="1" x14ac:dyDescent="0.3"/>
    <row r="47456" ht="12.75" customHeight="1" x14ac:dyDescent="0.3"/>
    <row r="47457" ht="12.75" customHeight="1" x14ac:dyDescent="0.3"/>
    <row r="47458" ht="12.75" customHeight="1" x14ac:dyDescent="0.3"/>
    <row r="47459" ht="12.75" customHeight="1" x14ac:dyDescent="0.3"/>
    <row r="47460" ht="12.75" customHeight="1" x14ac:dyDescent="0.3"/>
    <row r="47461" ht="12.75" customHeight="1" x14ac:dyDescent="0.3"/>
    <row r="47462" ht="12.75" customHeight="1" x14ac:dyDescent="0.3"/>
    <row r="47463" ht="12.75" customHeight="1" x14ac:dyDescent="0.3"/>
    <row r="47464" ht="12.75" customHeight="1" x14ac:dyDescent="0.3"/>
    <row r="47465" ht="12.75" customHeight="1" x14ac:dyDescent="0.3"/>
    <row r="47466" ht="12.75" customHeight="1" x14ac:dyDescent="0.3"/>
    <row r="47467" ht="12.75" customHeight="1" x14ac:dyDescent="0.3"/>
    <row r="47468" ht="12.75" customHeight="1" x14ac:dyDescent="0.3"/>
    <row r="47469" ht="12.75" customHeight="1" x14ac:dyDescent="0.3"/>
    <row r="47470" ht="12.75" customHeight="1" x14ac:dyDescent="0.3"/>
    <row r="47471" ht="12.75" customHeight="1" x14ac:dyDescent="0.3"/>
    <row r="47472" ht="12.75" customHeight="1" x14ac:dyDescent="0.3"/>
    <row r="47473" ht="12.75" customHeight="1" x14ac:dyDescent="0.3"/>
    <row r="47474" ht="12.75" customHeight="1" x14ac:dyDescent="0.3"/>
    <row r="47475" ht="12.75" customHeight="1" x14ac:dyDescent="0.3"/>
    <row r="47476" ht="12.75" customHeight="1" x14ac:dyDescent="0.3"/>
    <row r="47477" ht="12.75" customHeight="1" x14ac:dyDescent="0.3"/>
    <row r="47478" ht="12.75" customHeight="1" x14ac:dyDescent="0.3"/>
    <row r="47479" ht="12.75" customHeight="1" x14ac:dyDescent="0.3"/>
    <row r="47480" ht="12.75" customHeight="1" x14ac:dyDescent="0.3"/>
    <row r="47481" ht="12.75" customHeight="1" x14ac:dyDescent="0.3"/>
    <row r="47482" ht="12.75" customHeight="1" x14ac:dyDescent="0.3"/>
    <row r="47483" ht="12.75" customHeight="1" x14ac:dyDescent="0.3"/>
    <row r="47484" ht="12.75" customHeight="1" x14ac:dyDescent="0.3"/>
    <row r="47485" ht="12.75" customHeight="1" x14ac:dyDescent="0.3"/>
    <row r="47486" ht="12.75" customHeight="1" x14ac:dyDescent="0.3"/>
    <row r="47487" ht="12.75" customHeight="1" x14ac:dyDescent="0.3"/>
    <row r="47488" ht="12.75" customHeight="1" x14ac:dyDescent="0.3"/>
    <row r="47489" ht="12.75" customHeight="1" x14ac:dyDescent="0.3"/>
    <row r="47490" ht="12.75" customHeight="1" x14ac:dyDescent="0.3"/>
    <row r="47491" ht="12.75" customHeight="1" x14ac:dyDescent="0.3"/>
    <row r="47492" ht="12.75" customHeight="1" x14ac:dyDescent="0.3"/>
    <row r="47493" ht="12.75" customHeight="1" x14ac:dyDescent="0.3"/>
    <row r="47494" ht="12.75" customHeight="1" x14ac:dyDescent="0.3"/>
    <row r="47495" ht="12.75" customHeight="1" x14ac:dyDescent="0.3"/>
    <row r="47496" ht="12.75" customHeight="1" x14ac:dyDescent="0.3"/>
    <row r="47497" ht="12.75" customHeight="1" x14ac:dyDescent="0.3"/>
    <row r="47498" ht="12.75" customHeight="1" x14ac:dyDescent="0.3"/>
    <row r="47499" ht="12.75" customHeight="1" x14ac:dyDescent="0.3"/>
    <row r="47500" ht="12.75" customHeight="1" x14ac:dyDescent="0.3"/>
    <row r="47501" ht="12.75" customHeight="1" x14ac:dyDescent="0.3"/>
    <row r="47502" ht="12.75" customHeight="1" x14ac:dyDescent="0.3"/>
    <row r="47503" ht="12.75" customHeight="1" x14ac:dyDescent="0.3"/>
    <row r="47504" ht="12.75" customHeight="1" x14ac:dyDescent="0.3"/>
    <row r="47505" ht="12.75" customHeight="1" x14ac:dyDescent="0.3"/>
    <row r="47506" ht="12.75" customHeight="1" x14ac:dyDescent="0.3"/>
    <row r="47507" ht="12.75" customHeight="1" x14ac:dyDescent="0.3"/>
    <row r="47508" ht="12.75" customHeight="1" x14ac:dyDescent="0.3"/>
    <row r="47509" ht="12.75" customHeight="1" x14ac:dyDescent="0.3"/>
    <row r="47510" ht="12.75" customHeight="1" x14ac:dyDescent="0.3"/>
    <row r="47511" ht="12.75" customHeight="1" x14ac:dyDescent="0.3"/>
    <row r="47512" ht="12.75" customHeight="1" x14ac:dyDescent="0.3"/>
    <row r="47513" ht="12.75" customHeight="1" x14ac:dyDescent="0.3"/>
    <row r="47514" ht="12.75" customHeight="1" x14ac:dyDescent="0.3"/>
    <row r="47515" ht="12.75" customHeight="1" x14ac:dyDescent="0.3"/>
    <row r="47516" ht="12.75" customHeight="1" x14ac:dyDescent="0.3"/>
    <row r="47517" ht="12.75" customHeight="1" x14ac:dyDescent="0.3"/>
    <row r="47518" ht="12.75" customHeight="1" x14ac:dyDescent="0.3"/>
    <row r="47519" ht="12.75" customHeight="1" x14ac:dyDescent="0.3"/>
    <row r="47520" ht="12.75" customHeight="1" x14ac:dyDescent="0.3"/>
    <row r="47521" ht="12.75" customHeight="1" x14ac:dyDescent="0.3"/>
    <row r="47522" ht="12.75" customHeight="1" x14ac:dyDescent="0.3"/>
    <row r="47523" ht="12.75" customHeight="1" x14ac:dyDescent="0.3"/>
    <row r="47524" ht="12.75" customHeight="1" x14ac:dyDescent="0.3"/>
    <row r="47525" ht="12.75" customHeight="1" x14ac:dyDescent="0.3"/>
    <row r="47526" ht="12.75" customHeight="1" x14ac:dyDescent="0.3"/>
    <row r="47527" ht="12.75" customHeight="1" x14ac:dyDescent="0.3"/>
    <row r="47528" ht="12.75" customHeight="1" x14ac:dyDescent="0.3"/>
    <row r="47529" ht="12.75" customHeight="1" x14ac:dyDescent="0.3"/>
    <row r="47530" ht="12.75" customHeight="1" x14ac:dyDescent="0.3"/>
    <row r="47531" ht="12.75" customHeight="1" x14ac:dyDescent="0.3"/>
    <row r="47532" ht="12.75" customHeight="1" x14ac:dyDescent="0.3"/>
    <row r="47533" ht="12.75" customHeight="1" x14ac:dyDescent="0.3"/>
    <row r="47534" ht="12.75" customHeight="1" x14ac:dyDescent="0.3"/>
    <row r="47535" ht="12.75" customHeight="1" x14ac:dyDescent="0.3"/>
    <row r="47536" ht="12.75" customHeight="1" x14ac:dyDescent="0.3"/>
    <row r="47537" ht="12.75" customHeight="1" x14ac:dyDescent="0.3"/>
    <row r="47538" ht="12.75" customHeight="1" x14ac:dyDescent="0.3"/>
    <row r="47539" ht="12.75" customHeight="1" x14ac:dyDescent="0.3"/>
    <row r="47540" ht="12.75" customHeight="1" x14ac:dyDescent="0.3"/>
    <row r="47541" ht="12.75" customHeight="1" x14ac:dyDescent="0.3"/>
    <row r="47542" ht="12.75" customHeight="1" x14ac:dyDescent="0.3"/>
    <row r="47543" ht="12.75" customHeight="1" x14ac:dyDescent="0.3"/>
    <row r="47544" ht="12.75" customHeight="1" x14ac:dyDescent="0.3"/>
    <row r="47545" ht="12.75" customHeight="1" x14ac:dyDescent="0.3"/>
    <row r="47546" ht="12.75" customHeight="1" x14ac:dyDescent="0.3"/>
    <row r="47547" ht="12.75" customHeight="1" x14ac:dyDescent="0.3"/>
    <row r="47548" ht="12.75" customHeight="1" x14ac:dyDescent="0.3"/>
    <row r="47549" ht="12.75" customHeight="1" x14ac:dyDescent="0.3"/>
    <row r="47550" ht="12.75" customHeight="1" x14ac:dyDescent="0.3"/>
    <row r="47551" ht="12.75" customHeight="1" x14ac:dyDescent="0.3"/>
    <row r="47552" ht="12.75" customHeight="1" x14ac:dyDescent="0.3"/>
    <row r="47553" ht="12.75" customHeight="1" x14ac:dyDescent="0.3"/>
    <row r="47554" ht="12.75" customHeight="1" x14ac:dyDescent="0.3"/>
    <row r="47555" ht="12.75" customHeight="1" x14ac:dyDescent="0.3"/>
    <row r="47556" ht="12.75" customHeight="1" x14ac:dyDescent="0.3"/>
    <row r="47557" ht="12.75" customHeight="1" x14ac:dyDescent="0.3"/>
    <row r="47558" ht="12.75" customHeight="1" x14ac:dyDescent="0.3"/>
    <row r="47559" ht="12.75" customHeight="1" x14ac:dyDescent="0.3"/>
    <row r="47560" ht="12.75" customHeight="1" x14ac:dyDescent="0.3"/>
    <row r="47561" ht="12.75" customHeight="1" x14ac:dyDescent="0.3"/>
    <row r="47562" ht="12.75" customHeight="1" x14ac:dyDescent="0.3"/>
    <row r="47563" ht="12.75" customHeight="1" x14ac:dyDescent="0.3"/>
    <row r="47564" ht="12.75" customHeight="1" x14ac:dyDescent="0.3"/>
    <row r="47565" ht="12.75" customHeight="1" x14ac:dyDescent="0.3"/>
    <row r="47566" ht="12.75" customHeight="1" x14ac:dyDescent="0.3"/>
    <row r="47567" ht="12.75" customHeight="1" x14ac:dyDescent="0.3"/>
    <row r="47568" ht="12.75" customHeight="1" x14ac:dyDescent="0.3"/>
    <row r="47569" ht="12.75" customHeight="1" x14ac:dyDescent="0.3"/>
    <row r="47570" ht="12.75" customHeight="1" x14ac:dyDescent="0.3"/>
    <row r="47571" ht="12.75" customHeight="1" x14ac:dyDescent="0.3"/>
    <row r="47572" ht="12.75" customHeight="1" x14ac:dyDescent="0.3"/>
    <row r="47573" ht="12.75" customHeight="1" x14ac:dyDescent="0.3"/>
    <row r="47574" ht="12.75" customHeight="1" x14ac:dyDescent="0.3"/>
    <row r="47575" ht="12.75" customHeight="1" x14ac:dyDescent="0.3"/>
    <row r="47576" ht="12.75" customHeight="1" x14ac:dyDescent="0.3"/>
    <row r="47577" ht="12.75" customHeight="1" x14ac:dyDescent="0.3"/>
    <row r="47578" ht="12.75" customHeight="1" x14ac:dyDescent="0.3"/>
    <row r="47579" ht="12.75" customHeight="1" x14ac:dyDescent="0.3"/>
    <row r="47580" ht="12.75" customHeight="1" x14ac:dyDescent="0.3"/>
    <row r="47581" ht="12.75" customHeight="1" x14ac:dyDescent="0.3"/>
    <row r="47582" ht="12.75" customHeight="1" x14ac:dyDescent="0.3"/>
    <row r="47583" ht="12.75" customHeight="1" x14ac:dyDescent="0.3"/>
    <row r="47584" ht="12.75" customHeight="1" x14ac:dyDescent="0.3"/>
    <row r="47585" ht="12.75" customHeight="1" x14ac:dyDescent="0.3"/>
    <row r="47586" ht="12.75" customHeight="1" x14ac:dyDescent="0.3"/>
    <row r="47587" ht="12.75" customHeight="1" x14ac:dyDescent="0.3"/>
    <row r="47588" ht="12.75" customHeight="1" x14ac:dyDescent="0.3"/>
    <row r="47589" ht="12.75" customHeight="1" x14ac:dyDescent="0.3"/>
    <row r="47590" ht="12.75" customHeight="1" x14ac:dyDescent="0.3"/>
    <row r="47591" ht="12.75" customHeight="1" x14ac:dyDescent="0.3"/>
    <row r="47592" ht="12.75" customHeight="1" x14ac:dyDescent="0.3"/>
    <row r="47593" ht="12.75" customHeight="1" x14ac:dyDescent="0.3"/>
    <row r="47594" ht="12.75" customHeight="1" x14ac:dyDescent="0.3"/>
    <row r="47595" ht="12.75" customHeight="1" x14ac:dyDescent="0.3"/>
    <row r="47596" ht="12.75" customHeight="1" x14ac:dyDescent="0.3"/>
    <row r="47597" ht="12.75" customHeight="1" x14ac:dyDescent="0.3"/>
    <row r="47598" ht="12.75" customHeight="1" x14ac:dyDescent="0.3"/>
    <row r="47599" ht="12.75" customHeight="1" x14ac:dyDescent="0.3"/>
    <row r="47600" ht="12.75" customHeight="1" x14ac:dyDescent="0.3"/>
    <row r="47601" ht="12.75" customHeight="1" x14ac:dyDescent="0.3"/>
    <row r="47602" ht="12.75" customHeight="1" x14ac:dyDescent="0.3"/>
    <row r="47603" ht="12.75" customHeight="1" x14ac:dyDescent="0.3"/>
    <row r="47604" ht="12.75" customHeight="1" x14ac:dyDescent="0.3"/>
    <row r="47605" ht="12.75" customHeight="1" x14ac:dyDescent="0.3"/>
    <row r="47606" ht="12.75" customHeight="1" x14ac:dyDescent="0.3"/>
    <row r="47607" ht="12.75" customHeight="1" x14ac:dyDescent="0.3"/>
    <row r="47608" ht="12.75" customHeight="1" x14ac:dyDescent="0.3"/>
    <row r="47609" ht="12.75" customHeight="1" x14ac:dyDescent="0.3"/>
    <row r="47610" ht="12.75" customHeight="1" x14ac:dyDescent="0.3"/>
    <row r="47611" ht="12.75" customHeight="1" x14ac:dyDescent="0.3"/>
    <row r="47612" ht="12.75" customHeight="1" x14ac:dyDescent="0.3"/>
    <row r="47613" ht="12.75" customHeight="1" x14ac:dyDescent="0.3"/>
    <row r="47614" ht="12.75" customHeight="1" x14ac:dyDescent="0.3"/>
    <row r="47615" ht="12.75" customHeight="1" x14ac:dyDescent="0.3"/>
    <row r="47616" ht="12.75" customHeight="1" x14ac:dyDescent="0.3"/>
    <row r="47617" ht="12.75" customHeight="1" x14ac:dyDescent="0.3"/>
    <row r="47618" ht="12.75" customHeight="1" x14ac:dyDescent="0.3"/>
    <row r="47619" ht="12.75" customHeight="1" x14ac:dyDescent="0.3"/>
    <row r="47620" ht="12.75" customHeight="1" x14ac:dyDescent="0.3"/>
    <row r="47621" ht="12.75" customHeight="1" x14ac:dyDescent="0.3"/>
    <row r="47622" ht="12.75" customHeight="1" x14ac:dyDescent="0.3"/>
    <row r="47623" ht="12.75" customHeight="1" x14ac:dyDescent="0.3"/>
    <row r="47624" ht="12.75" customHeight="1" x14ac:dyDescent="0.3"/>
    <row r="47625" ht="12.75" customHeight="1" x14ac:dyDescent="0.3"/>
    <row r="47626" ht="12.75" customHeight="1" x14ac:dyDescent="0.3"/>
    <row r="47627" ht="12.75" customHeight="1" x14ac:dyDescent="0.3"/>
    <row r="47628" ht="12.75" customHeight="1" x14ac:dyDescent="0.3"/>
    <row r="47629" ht="12.75" customHeight="1" x14ac:dyDescent="0.3"/>
    <row r="47630" ht="12.75" customHeight="1" x14ac:dyDescent="0.3"/>
    <row r="47631" ht="12.75" customHeight="1" x14ac:dyDescent="0.3"/>
    <row r="47632" ht="12.75" customHeight="1" x14ac:dyDescent="0.3"/>
    <row r="47633" ht="12.75" customHeight="1" x14ac:dyDescent="0.3"/>
    <row r="47634" ht="12.75" customHeight="1" x14ac:dyDescent="0.3"/>
    <row r="47635" ht="12.75" customHeight="1" x14ac:dyDescent="0.3"/>
    <row r="47636" ht="12.75" customHeight="1" x14ac:dyDescent="0.3"/>
    <row r="47637" ht="12.75" customHeight="1" x14ac:dyDescent="0.3"/>
    <row r="47638" ht="12.75" customHeight="1" x14ac:dyDescent="0.3"/>
    <row r="47639" ht="12.75" customHeight="1" x14ac:dyDescent="0.3"/>
    <row r="47640" ht="12.75" customHeight="1" x14ac:dyDescent="0.3"/>
    <row r="47641" ht="12.75" customHeight="1" x14ac:dyDescent="0.3"/>
    <row r="47642" ht="12.75" customHeight="1" x14ac:dyDescent="0.3"/>
    <row r="47643" ht="12.75" customHeight="1" x14ac:dyDescent="0.3"/>
    <row r="47644" ht="12.75" customHeight="1" x14ac:dyDescent="0.3"/>
    <row r="47645" ht="12.75" customHeight="1" x14ac:dyDescent="0.3"/>
    <row r="47646" ht="12.75" customHeight="1" x14ac:dyDescent="0.3"/>
    <row r="47647" ht="12.75" customHeight="1" x14ac:dyDescent="0.3"/>
    <row r="47648" ht="12.75" customHeight="1" x14ac:dyDescent="0.3"/>
    <row r="47649" ht="12.75" customHeight="1" x14ac:dyDescent="0.3"/>
    <row r="47650" ht="12.75" customHeight="1" x14ac:dyDescent="0.3"/>
    <row r="47651" ht="12.75" customHeight="1" x14ac:dyDescent="0.3"/>
    <row r="47652" ht="12.75" customHeight="1" x14ac:dyDescent="0.3"/>
    <row r="47653" ht="12.75" customHeight="1" x14ac:dyDescent="0.3"/>
    <row r="47654" ht="12.75" customHeight="1" x14ac:dyDescent="0.3"/>
    <row r="47655" ht="12.75" customHeight="1" x14ac:dyDescent="0.3"/>
    <row r="47656" ht="12.75" customHeight="1" x14ac:dyDescent="0.3"/>
    <row r="47657" ht="12.75" customHeight="1" x14ac:dyDescent="0.3"/>
    <row r="47658" ht="12.75" customHeight="1" x14ac:dyDescent="0.3"/>
    <row r="47659" ht="12.75" customHeight="1" x14ac:dyDescent="0.3"/>
    <row r="47660" ht="12.75" customHeight="1" x14ac:dyDescent="0.3"/>
    <row r="47661" ht="12.75" customHeight="1" x14ac:dyDescent="0.3"/>
    <row r="47662" ht="12.75" customHeight="1" x14ac:dyDescent="0.3"/>
    <row r="47663" ht="12.75" customHeight="1" x14ac:dyDescent="0.3"/>
    <row r="47664" ht="12.75" customHeight="1" x14ac:dyDescent="0.3"/>
    <row r="47665" ht="12.75" customHeight="1" x14ac:dyDescent="0.3"/>
    <row r="47666" ht="12.75" customHeight="1" x14ac:dyDescent="0.3"/>
    <row r="47667" ht="12.75" customHeight="1" x14ac:dyDescent="0.3"/>
    <row r="47668" ht="12.75" customHeight="1" x14ac:dyDescent="0.3"/>
    <row r="47669" ht="12.75" customHeight="1" x14ac:dyDescent="0.3"/>
    <row r="47670" ht="12.75" customHeight="1" x14ac:dyDescent="0.3"/>
    <row r="47671" ht="12.75" customHeight="1" x14ac:dyDescent="0.3"/>
    <row r="47672" ht="12.75" customHeight="1" x14ac:dyDescent="0.3"/>
    <row r="47673" ht="12.75" customHeight="1" x14ac:dyDescent="0.3"/>
    <row r="47674" ht="12.75" customHeight="1" x14ac:dyDescent="0.3"/>
    <row r="47675" ht="12.75" customHeight="1" x14ac:dyDescent="0.3"/>
    <row r="47676" ht="12.75" customHeight="1" x14ac:dyDescent="0.3"/>
    <row r="47677" ht="12.75" customHeight="1" x14ac:dyDescent="0.3"/>
    <row r="47678" ht="12.75" customHeight="1" x14ac:dyDescent="0.3"/>
    <row r="47679" ht="12.75" customHeight="1" x14ac:dyDescent="0.3"/>
    <row r="47680" ht="12.75" customHeight="1" x14ac:dyDescent="0.3"/>
    <row r="47681" ht="12.75" customHeight="1" x14ac:dyDescent="0.3"/>
    <row r="47682" ht="12.75" customHeight="1" x14ac:dyDescent="0.3"/>
    <row r="47683" ht="12.75" customHeight="1" x14ac:dyDescent="0.3"/>
    <row r="47684" ht="12.75" customHeight="1" x14ac:dyDescent="0.3"/>
    <row r="47685" ht="12.75" customHeight="1" x14ac:dyDescent="0.3"/>
    <row r="47686" ht="12.75" customHeight="1" x14ac:dyDescent="0.3"/>
    <row r="47687" ht="12.75" customHeight="1" x14ac:dyDescent="0.3"/>
    <row r="47688" ht="12.75" customHeight="1" x14ac:dyDescent="0.3"/>
    <row r="47689" ht="12.75" customHeight="1" x14ac:dyDescent="0.3"/>
    <row r="47690" ht="12.75" customHeight="1" x14ac:dyDescent="0.3"/>
    <row r="47691" ht="12.75" customHeight="1" x14ac:dyDescent="0.3"/>
    <row r="47692" ht="12.75" customHeight="1" x14ac:dyDescent="0.3"/>
    <row r="47693" ht="12.75" customHeight="1" x14ac:dyDescent="0.3"/>
    <row r="47694" ht="12.75" customHeight="1" x14ac:dyDescent="0.3"/>
    <row r="47695" ht="12.75" customHeight="1" x14ac:dyDescent="0.3"/>
    <row r="47696" ht="12.75" customHeight="1" x14ac:dyDescent="0.3"/>
    <row r="47697" ht="12.75" customHeight="1" x14ac:dyDescent="0.3"/>
    <row r="47698" ht="12.75" customHeight="1" x14ac:dyDescent="0.3"/>
    <row r="47699" ht="12.75" customHeight="1" x14ac:dyDescent="0.3"/>
    <row r="47700" ht="12.75" customHeight="1" x14ac:dyDescent="0.3"/>
    <row r="47701" ht="12.75" customHeight="1" x14ac:dyDescent="0.3"/>
    <row r="47702" ht="12.75" customHeight="1" x14ac:dyDescent="0.3"/>
    <row r="47703" ht="12.75" customHeight="1" x14ac:dyDescent="0.3"/>
    <row r="47704" ht="12.75" customHeight="1" x14ac:dyDescent="0.3"/>
    <row r="47705" ht="12.75" customHeight="1" x14ac:dyDescent="0.3"/>
    <row r="47706" ht="12.75" customHeight="1" x14ac:dyDescent="0.3"/>
    <row r="47707" ht="12.75" customHeight="1" x14ac:dyDescent="0.3"/>
    <row r="47708" ht="12.75" customHeight="1" x14ac:dyDescent="0.3"/>
    <row r="47709" ht="12.75" customHeight="1" x14ac:dyDescent="0.3"/>
    <row r="47710" ht="12.75" customHeight="1" x14ac:dyDescent="0.3"/>
    <row r="47711" ht="12.75" customHeight="1" x14ac:dyDescent="0.3"/>
    <row r="47712" ht="12.75" customHeight="1" x14ac:dyDescent="0.3"/>
    <row r="47713" ht="12.75" customHeight="1" x14ac:dyDescent="0.3"/>
    <row r="47714" ht="12.75" customHeight="1" x14ac:dyDescent="0.3"/>
    <row r="47715" ht="12.75" customHeight="1" x14ac:dyDescent="0.3"/>
    <row r="47716" ht="12.75" customHeight="1" x14ac:dyDescent="0.3"/>
    <row r="47717" ht="12.75" customHeight="1" x14ac:dyDescent="0.3"/>
    <row r="47718" ht="12.75" customHeight="1" x14ac:dyDescent="0.3"/>
    <row r="47719" ht="12.75" customHeight="1" x14ac:dyDescent="0.3"/>
    <row r="47720" ht="12.75" customHeight="1" x14ac:dyDescent="0.3"/>
    <row r="47721" ht="12.75" customHeight="1" x14ac:dyDescent="0.3"/>
    <row r="47722" ht="12.75" customHeight="1" x14ac:dyDescent="0.3"/>
    <row r="47723" ht="12.75" customHeight="1" x14ac:dyDescent="0.3"/>
    <row r="47724" ht="12.75" customHeight="1" x14ac:dyDescent="0.3"/>
    <row r="47725" ht="12.75" customHeight="1" x14ac:dyDescent="0.3"/>
    <row r="47726" ht="12.75" customHeight="1" x14ac:dyDescent="0.3"/>
    <row r="47727" ht="12.75" customHeight="1" x14ac:dyDescent="0.3"/>
    <row r="47728" ht="12.75" customHeight="1" x14ac:dyDescent="0.3"/>
    <row r="47729" ht="12.75" customHeight="1" x14ac:dyDescent="0.3"/>
    <row r="47730" ht="12.75" customHeight="1" x14ac:dyDescent="0.3"/>
    <row r="47731" ht="12.75" customHeight="1" x14ac:dyDescent="0.3"/>
    <row r="47732" ht="12.75" customHeight="1" x14ac:dyDescent="0.3"/>
    <row r="47733" ht="12.75" customHeight="1" x14ac:dyDescent="0.3"/>
    <row r="47734" ht="12.75" customHeight="1" x14ac:dyDescent="0.3"/>
    <row r="47735" ht="12.75" customHeight="1" x14ac:dyDescent="0.3"/>
    <row r="47736" ht="12.75" customHeight="1" x14ac:dyDescent="0.3"/>
    <row r="47737" ht="12.75" customHeight="1" x14ac:dyDescent="0.3"/>
    <row r="47738" ht="12.75" customHeight="1" x14ac:dyDescent="0.3"/>
    <row r="47739" ht="12.75" customHeight="1" x14ac:dyDescent="0.3"/>
    <row r="47740" ht="12.75" customHeight="1" x14ac:dyDescent="0.3"/>
    <row r="47741" ht="12.75" customHeight="1" x14ac:dyDescent="0.3"/>
    <row r="47742" ht="12.75" customHeight="1" x14ac:dyDescent="0.3"/>
    <row r="47743" ht="12.75" customHeight="1" x14ac:dyDescent="0.3"/>
    <row r="47744" ht="12.75" customHeight="1" x14ac:dyDescent="0.3"/>
    <row r="47745" ht="12.75" customHeight="1" x14ac:dyDescent="0.3"/>
    <row r="47746" ht="12.75" customHeight="1" x14ac:dyDescent="0.3"/>
    <row r="47747" ht="12.75" customHeight="1" x14ac:dyDescent="0.3"/>
    <row r="47748" ht="12.75" customHeight="1" x14ac:dyDescent="0.3"/>
    <row r="47749" ht="12.75" customHeight="1" x14ac:dyDescent="0.3"/>
    <row r="47750" ht="12.75" customHeight="1" x14ac:dyDescent="0.3"/>
    <row r="47751" ht="12.75" customHeight="1" x14ac:dyDescent="0.3"/>
    <row r="47752" ht="12.75" customHeight="1" x14ac:dyDescent="0.3"/>
    <row r="47753" ht="12.75" customHeight="1" x14ac:dyDescent="0.3"/>
    <row r="47754" ht="12.75" customHeight="1" x14ac:dyDescent="0.3"/>
    <row r="47755" ht="12.75" customHeight="1" x14ac:dyDescent="0.3"/>
    <row r="47756" ht="12.75" customHeight="1" x14ac:dyDescent="0.3"/>
    <row r="47757" ht="12.75" customHeight="1" x14ac:dyDescent="0.3"/>
    <row r="47758" ht="12.75" customHeight="1" x14ac:dyDescent="0.3"/>
    <row r="47759" ht="12.75" customHeight="1" x14ac:dyDescent="0.3"/>
    <row r="47760" ht="12.75" customHeight="1" x14ac:dyDescent="0.3"/>
    <row r="47761" ht="12.75" customHeight="1" x14ac:dyDescent="0.3"/>
    <row r="47762" ht="12.75" customHeight="1" x14ac:dyDescent="0.3"/>
    <row r="47763" ht="12.75" customHeight="1" x14ac:dyDescent="0.3"/>
    <row r="47764" ht="12.75" customHeight="1" x14ac:dyDescent="0.3"/>
    <row r="47765" ht="12.75" customHeight="1" x14ac:dyDescent="0.3"/>
    <row r="47766" ht="12.75" customHeight="1" x14ac:dyDescent="0.3"/>
    <row r="47767" ht="12.75" customHeight="1" x14ac:dyDescent="0.3"/>
    <row r="47768" ht="12.75" customHeight="1" x14ac:dyDescent="0.3"/>
    <row r="47769" ht="12.75" customHeight="1" x14ac:dyDescent="0.3"/>
    <row r="47770" ht="12.75" customHeight="1" x14ac:dyDescent="0.3"/>
    <row r="47771" ht="12.75" customHeight="1" x14ac:dyDescent="0.3"/>
    <row r="47772" ht="12.75" customHeight="1" x14ac:dyDescent="0.3"/>
    <row r="47773" ht="12.75" customHeight="1" x14ac:dyDescent="0.3"/>
    <row r="47774" ht="12.75" customHeight="1" x14ac:dyDescent="0.3"/>
    <row r="47775" ht="12.75" customHeight="1" x14ac:dyDescent="0.3"/>
    <row r="47776" ht="12.75" customHeight="1" x14ac:dyDescent="0.3"/>
    <row r="47777" ht="12.75" customHeight="1" x14ac:dyDescent="0.3"/>
    <row r="47778" ht="12.75" customHeight="1" x14ac:dyDescent="0.3"/>
    <row r="47779" ht="12.75" customHeight="1" x14ac:dyDescent="0.3"/>
    <row r="47780" ht="12.75" customHeight="1" x14ac:dyDescent="0.3"/>
    <row r="47781" ht="12.75" customHeight="1" x14ac:dyDescent="0.3"/>
    <row r="47782" ht="12.75" customHeight="1" x14ac:dyDescent="0.3"/>
    <row r="47783" ht="12.75" customHeight="1" x14ac:dyDescent="0.3"/>
    <row r="47784" ht="12.75" customHeight="1" x14ac:dyDescent="0.3"/>
    <row r="47785" ht="12.75" customHeight="1" x14ac:dyDescent="0.3"/>
    <row r="47786" ht="12.75" customHeight="1" x14ac:dyDescent="0.3"/>
    <row r="47787" ht="12.75" customHeight="1" x14ac:dyDescent="0.3"/>
    <row r="47788" ht="12.75" customHeight="1" x14ac:dyDescent="0.3"/>
    <row r="47789" ht="12.75" customHeight="1" x14ac:dyDescent="0.3"/>
    <row r="47790" ht="12.75" customHeight="1" x14ac:dyDescent="0.3"/>
    <row r="47791" ht="12.75" customHeight="1" x14ac:dyDescent="0.3"/>
    <row r="47792" ht="12.75" customHeight="1" x14ac:dyDescent="0.3"/>
    <row r="47793" ht="12.75" customHeight="1" x14ac:dyDescent="0.3"/>
    <row r="47794" ht="12.75" customHeight="1" x14ac:dyDescent="0.3"/>
    <row r="47795" ht="12.75" customHeight="1" x14ac:dyDescent="0.3"/>
    <row r="47796" ht="12.75" customHeight="1" x14ac:dyDescent="0.3"/>
    <row r="47797" ht="12.75" customHeight="1" x14ac:dyDescent="0.3"/>
    <row r="47798" ht="12.75" customHeight="1" x14ac:dyDescent="0.3"/>
    <row r="47799" ht="12.75" customHeight="1" x14ac:dyDescent="0.3"/>
    <row r="47800" ht="12.75" customHeight="1" x14ac:dyDescent="0.3"/>
    <row r="47801" ht="12.75" customHeight="1" x14ac:dyDescent="0.3"/>
    <row r="47802" ht="12.75" customHeight="1" x14ac:dyDescent="0.3"/>
    <row r="47803" ht="12.75" customHeight="1" x14ac:dyDescent="0.3"/>
    <row r="47804" ht="12.75" customHeight="1" x14ac:dyDescent="0.3"/>
    <row r="47805" ht="12.75" customHeight="1" x14ac:dyDescent="0.3"/>
    <row r="47806" ht="12.75" customHeight="1" x14ac:dyDescent="0.3"/>
    <row r="47807" ht="12.75" customHeight="1" x14ac:dyDescent="0.3"/>
    <row r="47808" ht="12.75" customHeight="1" x14ac:dyDescent="0.3"/>
    <row r="47809" ht="12.75" customHeight="1" x14ac:dyDescent="0.3"/>
    <row r="47810" ht="12.75" customHeight="1" x14ac:dyDescent="0.3"/>
    <row r="47811" ht="12.75" customHeight="1" x14ac:dyDescent="0.3"/>
    <row r="47812" ht="12.75" customHeight="1" x14ac:dyDescent="0.3"/>
    <row r="47813" ht="12.75" customHeight="1" x14ac:dyDescent="0.3"/>
    <row r="47814" ht="12.75" customHeight="1" x14ac:dyDescent="0.3"/>
    <row r="47815" ht="12.75" customHeight="1" x14ac:dyDescent="0.3"/>
    <row r="47816" ht="12.75" customHeight="1" x14ac:dyDescent="0.3"/>
    <row r="47817" ht="12.75" customHeight="1" x14ac:dyDescent="0.3"/>
    <row r="47818" ht="12.75" customHeight="1" x14ac:dyDescent="0.3"/>
    <row r="47819" ht="12.75" customHeight="1" x14ac:dyDescent="0.3"/>
    <row r="47820" ht="12.75" customHeight="1" x14ac:dyDescent="0.3"/>
    <row r="47821" ht="12.75" customHeight="1" x14ac:dyDescent="0.3"/>
    <row r="47822" ht="12.75" customHeight="1" x14ac:dyDescent="0.3"/>
    <row r="47823" ht="12.75" customHeight="1" x14ac:dyDescent="0.3"/>
    <row r="47824" ht="12.75" customHeight="1" x14ac:dyDescent="0.3"/>
    <row r="47825" ht="12.75" customHeight="1" x14ac:dyDescent="0.3"/>
    <row r="47826" ht="12.75" customHeight="1" x14ac:dyDescent="0.3"/>
    <row r="47827" ht="12.75" customHeight="1" x14ac:dyDescent="0.3"/>
    <row r="47828" ht="12.75" customHeight="1" x14ac:dyDescent="0.3"/>
    <row r="47829" ht="12.75" customHeight="1" x14ac:dyDescent="0.3"/>
    <row r="47830" ht="12.75" customHeight="1" x14ac:dyDescent="0.3"/>
    <row r="47831" ht="12.75" customHeight="1" x14ac:dyDescent="0.3"/>
    <row r="47832" ht="12.75" customHeight="1" x14ac:dyDescent="0.3"/>
    <row r="47833" ht="12.75" customHeight="1" x14ac:dyDescent="0.3"/>
    <row r="47834" ht="12.75" customHeight="1" x14ac:dyDescent="0.3"/>
    <row r="47835" ht="12.75" customHeight="1" x14ac:dyDescent="0.3"/>
    <row r="47836" ht="12.75" customHeight="1" x14ac:dyDescent="0.3"/>
    <row r="47837" ht="12.75" customHeight="1" x14ac:dyDescent="0.3"/>
    <row r="47838" ht="12.75" customHeight="1" x14ac:dyDescent="0.3"/>
    <row r="47839" ht="12.75" customHeight="1" x14ac:dyDescent="0.3"/>
    <row r="47840" ht="12.75" customHeight="1" x14ac:dyDescent="0.3"/>
    <row r="47841" ht="12.75" customHeight="1" x14ac:dyDescent="0.3"/>
    <row r="47842" ht="12.75" customHeight="1" x14ac:dyDescent="0.3"/>
    <row r="47843" ht="12.75" customHeight="1" x14ac:dyDescent="0.3"/>
    <row r="47844" ht="12.75" customHeight="1" x14ac:dyDescent="0.3"/>
    <row r="47845" ht="12.75" customHeight="1" x14ac:dyDescent="0.3"/>
    <row r="47846" ht="12.75" customHeight="1" x14ac:dyDescent="0.3"/>
    <row r="47847" ht="12.75" customHeight="1" x14ac:dyDescent="0.3"/>
    <row r="47848" ht="12.75" customHeight="1" x14ac:dyDescent="0.3"/>
    <row r="47849" ht="12.75" customHeight="1" x14ac:dyDescent="0.3"/>
    <row r="47850" ht="12.75" customHeight="1" x14ac:dyDescent="0.3"/>
    <row r="47851" ht="12.75" customHeight="1" x14ac:dyDescent="0.3"/>
    <row r="47852" ht="12.75" customHeight="1" x14ac:dyDescent="0.3"/>
    <row r="47853" ht="12.75" customHeight="1" x14ac:dyDescent="0.3"/>
    <row r="47854" ht="12.75" customHeight="1" x14ac:dyDescent="0.3"/>
    <row r="47855" ht="12.75" customHeight="1" x14ac:dyDescent="0.3"/>
    <row r="47856" ht="12.75" customHeight="1" x14ac:dyDescent="0.3"/>
    <row r="47857" ht="12.75" customHeight="1" x14ac:dyDescent="0.3"/>
    <row r="47858" ht="12.75" customHeight="1" x14ac:dyDescent="0.3"/>
    <row r="47859" ht="12.75" customHeight="1" x14ac:dyDescent="0.3"/>
    <row r="47860" ht="12.75" customHeight="1" x14ac:dyDescent="0.3"/>
    <row r="47861" ht="12.75" customHeight="1" x14ac:dyDescent="0.3"/>
    <row r="47862" ht="12.75" customHeight="1" x14ac:dyDescent="0.3"/>
    <row r="47863" ht="12.75" customHeight="1" x14ac:dyDescent="0.3"/>
    <row r="47864" ht="12.75" customHeight="1" x14ac:dyDescent="0.3"/>
    <row r="47865" ht="12.75" customHeight="1" x14ac:dyDescent="0.3"/>
    <row r="47866" ht="12.75" customHeight="1" x14ac:dyDescent="0.3"/>
    <row r="47867" ht="12.75" customHeight="1" x14ac:dyDescent="0.3"/>
    <row r="47868" ht="12.75" customHeight="1" x14ac:dyDescent="0.3"/>
    <row r="47869" ht="12.75" customHeight="1" x14ac:dyDescent="0.3"/>
    <row r="47870" ht="12.75" customHeight="1" x14ac:dyDescent="0.3"/>
    <row r="47871" ht="12.75" customHeight="1" x14ac:dyDescent="0.3"/>
    <row r="47872" ht="12.75" customHeight="1" x14ac:dyDescent="0.3"/>
    <row r="47873" ht="12.75" customHeight="1" x14ac:dyDescent="0.3"/>
    <row r="47874" ht="12.75" customHeight="1" x14ac:dyDescent="0.3"/>
    <row r="47875" ht="12.75" customHeight="1" x14ac:dyDescent="0.3"/>
    <row r="47876" ht="12.75" customHeight="1" x14ac:dyDescent="0.3"/>
    <row r="47877" ht="12.75" customHeight="1" x14ac:dyDescent="0.3"/>
    <row r="47878" ht="12.75" customHeight="1" x14ac:dyDescent="0.3"/>
    <row r="47879" ht="12.75" customHeight="1" x14ac:dyDescent="0.3"/>
    <row r="47880" ht="12.75" customHeight="1" x14ac:dyDescent="0.3"/>
    <row r="47881" ht="12.75" customHeight="1" x14ac:dyDescent="0.3"/>
    <row r="47882" ht="12.75" customHeight="1" x14ac:dyDescent="0.3"/>
    <row r="47883" ht="12.75" customHeight="1" x14ac:dyDescent="0.3"/>
    <row r="47884" ht="12.75" customHeight="1" x14ac:dyDescent="0.3"/>
    <row r="47885" ht="12.75" customHeight="1" x14ac:dyDescent="0.3"/>
    <row r="47886" ht="12.75" customHeight="1" x14ac:dyDescent="0.3"/>
    <row r="47887" ht="12.75" customHeight="1" x14ac:dyDescent="0.3"/>
    <row r="47888" ht="12.75" customHeight="1" x14ac:dyDescent="0.3"/>
    <row r="47889" ht="12.75" customHeight="1" x14ac:dyDescent="0.3"/>
    <row r="47890" ht="12.75" customHeight="1" x14ac:dyDescent="0.3"/>
    <row r="47891" ht="12.75" customHeight="1" x14ac:dyDescent="0.3"/>
    <row r="47892" ht="12.75" customHeight="1" x14ac:dyDescent="0.3"/>
    <row r="47893" ht="12.75" customHeight="1" x14ac:dyDescent="0.3"/>
    <row r="47894" ht="12.75" customHeight="1" x14ac:dyDescent="0.3"/>
    <row r="47895" ht="12.75" customHeight="1" x14ac:dyDescent="0.3"/>
    <row r="47896" ht="12.75" customHeight="1" x14ac:dyDescent="0.3"/>
    <row r="47897" ht="12.75" customHeight="1" x14ac:dyDescent="0.3"/>
    <row r="47898" ht="12.75" customHeight="1" x14ac:dyDescent="0.3"/>
    <row r="47899" ht="12.75" customHeight="1" x14ac:dyDescent="0.3"/>
    <row r="47900" ht="12.75" customHeight="1" x14ac:dyDescent="0.3"/>
    <row r="47901" ht="12.75" customHeight="1" x14ac:dyDescent="0.3"/>
    <row r="47902" ht="12.75" customHeight="1" x14ac:dyDescent="0.3"/>
    <row r="47903" ht="12.75" customHeight="1" x14ac:dyDescent="0.3"/>
    <row r="47904" ht="12.75" customHeight="1" x14ac:dyDescent="0.3"/>
    <row r="47905" ht="12.75" customHeight="1" x14ac:dyDescent="0.3"/>
    <row r="47906" ht="12.75" customHeight="1" x14ac:dyDescent="0.3"/>
    <row r="47907" ht="12.75" customHeight="1" x14ac:dyDescent="0.3"/>
    <row r="47908" ht="12.75" customHeight="1" x14ac:dyDescent="0.3"/>
    <row r="47909" ht="12.75" customHeight="1" x14ac:dyDescent="0.3"/>
    <row r="47910" ht="12.75" customHeight="1" x14ac:dyDescent="0.3"/>
    <row r="47911" ht="12.75" customHeight="1" x14ac:dyDescent="0.3"/>
    <row r="47912" ht="12.75" customHeight="1" x14ac:dyDescent="0.3"/>
    <row r="47913" ht="12.75" customHeight="1" x14ac:dyDescent="0.3"/>
    <row r="47914" ht="12.75" customHeight="1" x14ac:dyDescent="0.3"/>
    <row r="47915" ht="12.75" customHeight="1" x14ac:dyDescent="0.3"/>
    <row r="47916" ht="12.75" customHeight="1" x14ac:dyDescent="0.3"/>
    <row r="47917" ht="12.75" customHeight="1" x14ac:dyDescent="0.3"/>
    <row r="47918" ht="12.75" customHeight="1" x14ac:dyDescent="0.3"/>
    <row r="47919" ht="12.75" customHeight="1" x14ac:dyDescent="0.3"/>
    <row r="47920" ht="12.75" customHeight="1" x14ac:dyDescent="0.3"/>
    <row r="47921" ht="12.75" customHeight="1" x14ac:dyDescent="0.3"/>
    <row r="47922" ht="12.75" customHeight="1" x14ac:dyDescent="0.3"/>
    <row r="47923" ht="12.75" customHeight="1" x14ac:dyDescent="0.3"/>
    <row r="47924" ht="12.75" customHeight="1" x14ac:dyDescent="0.3"/>
    <row r="47925" ht="12.75" customHeight="1" x14ac:dyDescent="0.3"/>
    <row r="47926" ht="12.75" customHeight="1" x14ac:dyDescent="0.3"/>
    <row r="47927" ht="12.75" customHeight="1" x14ac:dyDescent="0.3"/>
    <row r="47928" ht="12.75" customHeight="1" x14ac:dyDescent="0.3"/>
    <row r="47929" ht="12.75" customHeight="1" x14ac:dyDescent="0.3"/>
    <row r="47930" ht="12.75" customHeight="1" x14ac:dyDescent="0.3"/>
    <row r="47931" ht="12.75" customHeight="1" x14ac:dyDescent="0.3"/>
    <row r="47932" ht="12.75" customHeight="1" x14ac:dyDescent="0.3"/>
    <row r="47933" ht="12.75" customHeight="1" x14ac:dyDescent="0.3"/>
    <row r="47934" ht="12.75" customHeight="1" x14ac:dyDescent="0.3"/>
    <row r="47935" ht="12.75" customHeight="1" x14ac:dyDescent="0.3"/>
    <row r="47936" ht="12.75" customHeight="1" x14ac:dyDescent="0.3"/>
    <row r="47937" ht="12.75" customHeight="1" x14ac:dyDescent="0.3"/>
    <row r="47938" ht="12.75" customHeight="1" x14ac:dyDescent="0.3"/>
    <row r="47939" ht="12.75" customHeight="1" x14ac:dyDescent="0.3"/>
    <row r="47940" ht="12.75" customHeight="1" x14ac:dyDescent="0.3"/>
    <row r="47941" ht="12.75" customHeight="1" x14ac:dyDescent="0.3"/>
    <row r="47942" ht="12.75" customHeight="1" x14ac:dyDescent="0.3"/>
    <row r="47943" ht="12.75" customHeight="1" x14ac:dyDescent="0.3"/>
    <row r="47944" ht="12.75" customHeight="1" x14ac:dyDescent="0.3"/>
    <row r="47945" ht="12.75" customHeight="1" x14ac:dyDescent="0.3"/>
    <row r="47946" ht="12.75" customHeight="1" x14ac:dyDescent="0.3"/>
    <row r="47947" ht="12.75" customHeight="1" x14ac:dyDescent="0.3"/>
    <row r="47948" ht="12.75" customHeight="1" x14ac:dyDescent="0.3"/>
    <row r="47949" ht="12.75" customHeight="1" x14ac:dyDescent="0.3"/>
    <row r="47950" ht="12.75" customHeight="1" x14ac:dyDescent="0.3"/>
    <row r="47951" ht="12.75" customHeight="1" x14ac:dyDescent="0.3"/>
    <row r="47952" ht="12.75" customHeight="1" x14ac:dyDescent="0.3"/>
    <row r="47953" ht="12.75" customHeight="1" x14ac:dyDescent="0.3"/>
    <row r="47954" ht="12.75" customHeight="1" x14ac:dyDescent="0.3"/>
    <row r="47955" ht="12.75" customHeight="1" x14ac:dyDescent="0.3"/>
    <row r="47956" ht="12.75" customHeight="1" x14ac:dyDescent="0.3"/>
    <row r="47957" ht="12.75" customHeight="1" x14ac:dyDescent="0.3"/>
    <row r="47958" ht="12.75" customHeight="1" x14ac:dyDescent="0.3"/>
    <row r="47959" ht="12.75" customHeight="1" x14ac:dyDescent="0.3"/>
    <row r="47960" ht="12.75" customHeight="1" x14ac:dyDescent="0.3"/>
    <row r="47961" ht="12.75" customHeight="1" x14ac:dyDescent="0.3"/>
    <row r="47962" ht="12.75" customHeight="1" x14ac:dyDescent="0.3"/>
    <row r="47963" ht="12.75" customHeight="1" x14ac:dyDescent="0.3"/>
    <row r="47964" ht="12.75" customHeight="1" x14ac:dyDescent="0.3"/>
    <row r="47965" ht="12.75" customHeight="1" x14ac:dyDescent="0.3"/>
    <row r="47966" ht="12.75" customHeight="1" x14ac:dyDescent="0.3"/>
    <row r="47967" ht="12.75" customHeight="1" x14ac:dyDescent="0.3"/>
    <row r="47968" ht="12.75" customHeight="1" x14ac:dyDescent="0.3"/>
    <row r="47969" ht="12.75" customHeight="1" x14ac:dyDescent="0.3"/>
    <row r="47970" ht="12.75" customHeight="1" x14ac:dyDescent="0.3"/>
    <row r="47971" ht="12.75" customHeight="1" x14ac:dyDescent="0.3"/>
    <row r="47972" ht="12.75" customHeight="1" x14ac:dyDescent="0.3"/>
    <row r="47973" ht="12.75" customHeight="1" x14ac:dyDescent="0.3"/>
    <row r="47974" ht="12.75" customHeight="1" x14ac:dyDescent="0.3"/>
    <row r="47975" ht="12.75" customHeight="1" x14ac:dyDescent="0.3"/>
    <row r="47976" ht="12.75" customHeight="1" x14ac:dyDescent="0.3"/>
    <row r="47977" ht="12.75" customHeight="1" x14ac:dyDescent="0.3"/>
    <row r="47978" ht="12.75" customHeight="1" x14ac:dyDescent="0.3"/>
    <row r="47979" ht="12.75" customHeight="1" x14ac:dyDescent="0.3"/>
    <row r="47980" ht="12.75" customHeight="1" x14ac:dyDescent="0.3"/>
    <row r="47981" ht="12.75" customHeight="1" x14ac:dyDescent="0.3"/>
    <row r="47982" ht="12.75" customHeight="1" x14ac:dyDescent="0.3"/>
    <row r="47983" ht="12.75" customHeight="1" x14ac:dyDescent="0.3"/>
    <row r="47984" ht="12.75" customHeight="1" x14ac:dyDescent="0.3"/>
    <row r="47985" ht="12.75" customHeight="1" x14ac:dyDescent="0.3"/>
    <row r="47986" ht="12.75" customHeight="1" x14ac:dyDescent="0.3"/>
    <row r="47987" ht="12.75" customHeight="1" x14ac:dyDescent="0.3"/>
    <row r="47988" ht="12.75" customHeight="1" x14ac:dyDescent="0.3"/>
    <row r="47989" ht="12.75" customHeight="1" x14ac:dyDescent="0.3"/>
    <row r="47990" ht="12.75" customHeight="1" x14ac:dyDescent="0.3"/>
    <row r="47991" ht="12.75" customHeight="1" x14ac:dyDescent="0.3"/>
    <row r="47992" ht="12.75" customHeight="1" x14ac:dyDescent="0.3"/>
    <row r="47993" ht="12.75" customHeight="1" x14ac:dyDescent="0.3"/>
    <row r="47994" ht="12.75" customHeight="1" x14ac:dyDescent="0.3"/>
    <row r="47995" ht="12.75" customHeight="1" x14ac:dyDescent="0.3"/>
    <row r="47996" ht="12.75" customHeight="1" x14ac:dyDescent="0.3"/>
    <row r="47997" ht="12.75" customHeight="1" x14ac:dyDescent="0.3"/>
    <row r="47998" ht="12.75" customHeight="1" x14ac:dyDescent="0.3"/>
    <row r="47999" ht="12.75" customHeight="1" x14ac:dyDescent="0.3"/>
    <row r="48000" ht="12.75" customHeight="1" x14ac:dyDescent="0.3"/>
    <row r="48001" ht="12.75" customHeight="1" x14ac:dyDescent="0.3"/>
    <row r="48002" ht="12.75" customHeight="1" x14ac:dyDescent="0.3"/>
    <row r="48003" ht="12.75" customHeight="1" x14ac:dyDescent="0.3"/>
    <row r="48004" ht="12.75" customHeight="1" x14ac:dyDescent="0.3"/>
    <row r="48005" ht="12.75" customHeight="1" x14ac:dyDescent="0.3"/>
    <row r="48006" ht="12.75" customHeight="1" x14ac:dyDescent="0.3"/>
    <row r="48007" ht="12.75" customHeight="1" x14ac:dyDescent="0.3"/>
    <row r="48008" ht="12.75" customHeight="1" x14ac:dyDescent="0.3"/>
    <row r="48009" ht="12.75" customHeight="1" x14ac:dyDescent="0.3"/>
    <row r="48010" ht="12.75" customHeight="1" x14ac:dyDescent="0.3"/>
    <row r="48011" ht="12.75" customHeight="1" x14ac:dyDescent="0.3"/>
    <row r="48012" ht="12.75" customHeight="1" x14ac:dyDescent="0.3"/>
    <row r="48013" ht="12.75" customHeight="1" x14ac:dyDescent="0.3"/>
    <row r="48014" ht="12.75" customHeight="1" x14ac:dyDescent="0.3"/>
    <row r="48015" ht="12.75" customHeight="1" x14ac:dyDescent="0.3"/>
    <row r="48016" ht="12.75" customHeight="1" x14ac:dyDescent="0.3"/>
    <row r="48017" ht="12.75" customHeight="1" x14ac:dyDescent="0.3"/>
    <row r="48018" ht="12.75" customHeight="1" x14ac:dyDescent="0.3"/>
    <row r="48019" ht="12.75" customHeight="1" x14ac:dyDescent="0.3"/>
    <row r="48020" ht="12.75" customHeight="1" x14ac:dyDescent="0.3"/>
    <row r="48021" ht="12.75" customHeight="1" x14ac:dyDescent="0.3"/>
    <row r="48022" ht="12.75" customHeight="1" x14ac:dyDescent="0.3"/>
    <row r="48023" ht="12.75" customHeight="1" x14ac:dyDescent="0.3"/>
    <row r="48024" ht="12.75" customHeight="1" x14ac:dyDescent="0.3"/>
    <row r="48025" ht="12.75" customHeight="1" x14ac:dyDescent="0.3"/>
    <row r="48026" ht="12.75" customHeight="1" x14ac:dyDescent="0.3"/>
    <row r="48027" ht="12.75" customHeight="1" x14ac:dyDescent="0.3"/>
    <row r="48028" ht="12.75" customHeight="1" x14ac:dyDescent="0.3"/>
    <row r="48029" ht="12.75" customHeight="1" x14ac:dyDescent="0.3"/>
    <row r="48030" ht="12.75" customHeight="1" x14ac:dyDescent="0.3"/>
    <row r="48031" ht="12.75" customHeight="1" x14ac:dyDescent="0.3"/>
    <row r="48032" ht="12.75" customHeight="1" x14ac:dyDescent="0.3"/>
    <row r="48033" ht="12.75" customHeight="1" x14ac:dyDescent="0.3"/>
    <row r="48034" ht="12.75" customHeight="1" x14ac:dyDescent="0.3"/>
    <row r="48035" ht="12.75" customHeight="1" x14ac:dyDescent="0.3"/>
    <row r="48036" ht="12.75" customHeight="1" x14ac:dyDescent="0.3"/>
    <row r="48037" ht="12.75" customHeight="1" x14ac:dyDescent="0.3"/>
    <row r="48038" ht="12.75" customHeight="1" x14ac:dyDescent="0.3"/>
    <row r="48039" ht="12.75" customHeight="1" x14ac:dyDescent="0.3"/>
    <row r="48040" ht="12.75" customHeight="1" x14ac:dyDescent="0.3"/>
    <row r="48041" ht="12.75" customHeight="1" x14ac:dyDescent="0.3"/>
    <row r="48042" ht="12.75" customHeight="1" x14ac:dyDescent="0.3"/>
    <row r="48043" ht="12.75" customHeight="1" x14ac:dyDescent="0.3"/>
    <row r="48044" ht="12.75" customHeight="1" x14ac:dyDescent="0.3"/>
    <row r="48045" ht="12.75" customHeight="1" x14ac:dyDescent="0.3"/>
    <row r="48046" ht="12.75" customHeight="1" x14ac:dyDescent="0.3"/>
    <row r="48047" ht="12.75" customHeight="1" x14ac:dyDescent="0.3"/>
    <row r="48048" ht="12.75" customHeight="1" x14ac:dyDescent="0.3"/>
    <row r="48049" ht="12.75" customHeight="1" x14ac:dyDescent="0.3"/>
    <row r="48050" ht="12.75" customHeight="1" x14ac:dyDescent="0.3"/>
    <row r="48051" ht="12.75" customHeight="1" x14ac:dyDescent="0.3"/>
    <row r="48052" ht="12.75" customHeight="1" x14ac:dyDescent="0.3"/>
    <row r="48053" ht="12.75" customHeight="1" x14ac:dyDescent="0.3"/>
    <row r="48054" ht="12.75" customHeight="1" x14ac:dyDescent="0.3"/>
    <row r="48055" ht="12.75" customHeight="1" x14ac:dyDescent="0.3"/>
    <row r="48056" ht="12.75" customHeight="1" x14ac:dyDescent="0.3"/>
    <row r="48057" ht="12.75" customHeight="1" x14ac:dyDescent="0.3"/>
    <row r="48058" ht="12.75" customHeight="1" x14ac:dyDescent="0.3"/>
    <row r="48059" ht="12.75" customHeight="1" x14ac:dyDescent="0.3"/>
    <row r="48060" ht="12.75" customHeight="1" x14ac:dyDescent="0.3"/>
    <row r="48061" ht="12.75" customHeight="1" x14ac:dyDescent="0.3"/>
    <row r="48062" ht="12.75" customHeight="1" x14ac:dyDescent="0.3"/>
    <row r="48063" ht="12.75" customHeight="1" x14ac:dyDescent="0.3"/>
    <row r="48064" ht="12.75" customHeight="1" x14ac:dyDescent="0.3"/>
    <row r="48065" ht="12.75" customHeight="1" x14ac:dyDescent="0.3"/>
    <row r="48066" ht="12.75" customHeight="1" x14ac:dyDescent="0.3"/>
    <row r="48067" ht="12.75" customHeight="1" x14ac:dyDescent="0.3"/>
    <row r="48068" ht="12.75" customHeight="1" x14ac:dyDescent="0.3"/>
    <row r="48069" ht="12.75" customHeight="1" x14ac:dyDescent="0.3"/>
    <row r="48070" ht="12.75" customHeight="1" x14ac:dyDescent="0.3"/>
    <row r="48071" ht="12.75" customHeight="1" x14ac:dyDescent="0.3"/>
    <row r="48072" ht="12.75" customHeight="1" x14ac:dyDescent="0.3"/>
    <row r="48073" ht="12.75" customHeight="1" x14ac:dyDescent="0.3"/>
    <row r="48074" ht="12.75" customHeight="1" x14ac:dyDescent="0.3"/>
    <row r="48075" ht="12.75" customHeight="1" x14ac:dyDescent="0.3"/>
    <row r="48076" ht="12.75" customHeight="1" x14ac:dyDescent="0.3"/>
    <row r="48077" ht="12.75" customHeight="1" x14ac:dyDescent="0.3"/>
    <row r="48078" ht="12.75" customHeight="1" x14ac:dyDescent="0.3"/>
    <row r="48079" ht="12.75" customHeight="1" x14ac:dyDescent="0.3"/>
    <row r="48080" ht="12.75" customHeight="1" x14ac:dyDescent="0.3"/>
    <row r="48081" ht="12.75" customHeight="1" x14ac:dyDescent="0.3"/>
    <row r="48082" ht="12.75" customHeight="1" x14ac:dyDescent="0.3"/>
    <row r="48083" ht="12.75" customHeight="1" x14ac:dyDescent="0.3"/>
    <row r="48084" ht="12.75" customHeight="1" x14ac:dyDescent="0.3"/>
    <row r="48085" ht="12.75" customHeight="1" x14ac:dyDescent="0.3"/>
    <row r="48086" ht="12.75" customHeight="1" x14ac:dyDescent="0.3"/>
    <row r="48087" ht="12.75" customHeight="1" x14ac:dyDescent="0.3"/>
    <row r="48088" ht="12.75" customHeight="1" x14ac:dyDescent="0.3"/>
    <row r="48089" ht="12.75" customHeight="1" x14ac:dyDescent="0.3"/>
    <row r="48090" ht="12.75" customHeight="1" x14ac:dyDescent="0.3"/>
    <row r="48091" ht="12.75" customHeight="1" x14ac:dyDescent="0.3"/>
    <row r="48092" ht="12.75" customHeight="1" x14ac:dyDescent="0.3"/>
    <row r="48093" ht="12.75" customHeight="1" x14ac:dyDescent="0.3"/>
    <row r="48094" ht="12.75" customHeight="1" x14ac:dyDescent="0.3"/>
    <row r="48095" ht="12.75" customHeight="1" x14ac:dyDescent="0.3"/>
    <row r="48096" ht="12.75" customHeight="1" x14ac:dyDescent="0.3"/>
    <row r="48097" ht="12.75" customHeight="1" x14ac:dyDescent="0.3"/>
    <row r="48098" ht="12.75" customHeight="1" x14ac:dyDescent="0.3"/>
    <row r="48099" ht="12.75" customHeight="1" x14ac:dyDescent="0.3"/>
    <row r="48100" ht="12.75" customHeight="1" x14ac:dyDescent="0.3"/>
    <row r="48101" ht="12.75" customHeight="1" x14ac:dyDescent="0.3"/>
    <row r="48102" ht="12.75" customHeight="1" x14ac:dyDescent="0.3"/>
    <row r="48103" ht="12.75" customHeight="1" x14ac:dyDescent="0.3"/>
    <row r="48104" ht="12.75" customHeight="1" x14ac:dyDescent="0.3"/>
    <row r="48105" ht="12.75" customHeight="1" x14ac:dyDescent="0.3"/>
    <row r="48106" ht="12.75" customHeight="1" x14ac:dyDescent="0.3"/>
    <row r="48107" ht="12.75" customHeight="1" x14ac:dyDescent="0.3"/>
    <row r="48108" ht="12.75" customHeight="1" x14ac:dyDescent="0.3"/>
    <row r="48109" ht="12.75" customHeight="1" x14ac:dyDescent="0.3"/>
    <row r="48110" ht="12.75" customHeight="1" x14ac:dyDescent="0.3"/>
    <row r="48111" ht="12.75" customHeight="1" x14ac:dyDescent="0.3"/>
    <row r="48112" ht="12.75" customHeight="1" x14ac:dyDescent="0.3"/>
    <row r="48113" ht="12.75" customHeight="1" x14ac:dyDescent="0.3"/>
    <row r="48114" ht="12.75" customHeight="1" x14ac:dyDescent="0.3"/>
    <row r="48115" ht="12.75" customHeight="1" x14ac:dyDescent="0.3"/>
    <row r="48116" ht="12.75" customHeight="1" x14ac:dyDescent="0.3"/>
    <row r="48117" ht="12.75" customHeight="1" x14ac:dyDescent="0.3"/>
    <row r="48118" ht="12.75" customHeight="1" x14ac:dyDescent="0.3"/>
    <row r="48119" ht="12.75" customHeight="1" x14ac:dyDescent="0.3"/>
    <row r="48120" ht="12.75" customHeight="1" x14ac:dyDescent="0.3"/>
    <row r="48121" ht="12.75" customHeight="1" x14ac:dyDescent="0.3"/>
    <row r="48122" ht="12.75" customHeight="1" x14ac:dyDescent="0.3"/>
    <row r="48123" ht="12.75" customHeight="1" x14ac:dyDescent="0.3"/>
    <row r="48124" ht="12.75" customHeight="1" x14ac:dyDescent="0.3"/>
    <row r="48125" ht="12.75" customHeight="1" x14ac:dyDescent="0.3"/>
    <row r="48126" ht="12.75" customHeight="1" x14ac:dyDescent="0.3"/>
    <row r="48127" ht="12.75" customHeight="1" x14ac:dyDescent="0.3"/>
    <row r="48128" ht="12.75" customHeight="1" x14ac:dyDescent="0.3"/>
    <row r="48129" ht="12.75" customHeight="1" x14ac:dyDescent="0.3"/>
    <row r="48130" ht="12.75" customHeight="1" x14ac:dyDescent="0.3"/>
    <row r="48131" ht="12.75" customHeight="1" x14ac:dyDescent="0.3"/>
    <row r="48132" ht="12.75" customHeight="1" x14ac:dyDescent="0.3"/>
    <row r="48133" ht="12.75" customHeight="1" x14ac:dyDescent="0.3"/>
    <row r="48134" ht="12.75" customHeight="1" x14ac:dyDescent="0.3"/>
    <row r="48135" ht="12.75" customHeight="1" x14ac:dyDescent="0.3"/>
    <row r="48136" ht="12.75" customHeight="1" x14ac:dyDescent="0.3"/>
    <row r="48137" ht="12.75" customHeight="1" x14ac:dyDescent="0.3"/>
    <row r="48138" ht="12.75" customHeight="1" x14ac:dyDescent="0.3"/>
    <row r="48139" ht="12.75" customHeight="1" x14ac:dyDescent="0.3"/>
    <row r="48140" ht="12.75" customHeight="1" x14ac:dyDescent="0.3"/>
    <row r="48141" ht="12.75" customHeight="1" x14ac:dyDescent="0.3"/>
    <row r="48142" ht="12.75" customHeight="1" x14ac:dyDescent="0.3"/>
    <row r="48143" ht="12.75" customHeight="1" x14ac:dyDescent="0.3"/>
    <row r="48144" ht="12.75" customHeight="1" x14ac:dyDescent="0.3"/>
    <row r="48145" ht="12.75" customHeight="1" x14ac:dyDescent="0.3"/>
    <row r="48146" ht="12.75" customHeight="1" x14ac:dyDescent="0.3"/>
    <row r="48147" ht="12.75" customHeight="1" x14ac:dyDescent="0.3"/>
    <row r="48148" ht="12.75" customHeight="1" x14ac:dyDescent="0.3"/>
    <row r="48149" ht="12.75" customHeight="1" x14ac:dyDescent="0.3"/>
    <row r="48150" ht="12.75" customHeight="1" x14ac:dyDescent="0.3"/>
    <row r="48151" ht="12.75" customHeight="1" x14ac:dyDescent="0.3"/>
    <row r="48152" ht="12.75" customHeight="1" x14ac:dyDescent="0.3"/>
    <row r="48153" ht="12.75" customHeight="1" x14ac:dyDescent="0.3"/>
    <row r="48154" ht="12.75" customHeight="1" x14ac:dyDescent="0.3"/>
    <row r="48155" ht="12.75" customHeight="1" x14ac:dyDescent="0.3"/>
    <row r="48156" ht="12.75" customHeight="1" x14ac:dyDescent="0.3"/>
    <row r="48157" ht="12.75" customHeight="1" x14ac:dyDescent="0.3"/>
    <row r="48158" ht="12.75" customHeight="1" x14ac:dyDescent="0.3"/>
    <row r="48159" ht="12.75" customHeight="1" x14ac:dyDescent="0.3"/>
    <row r="48160" ht="12.75" customHeight="1" x14ac:dyDescent="0.3"/>
    <row r="48161" ht="12.75" customHeight="1" x14ac:dyDescent="0.3"/>
    <row r="48162" ht="12.75" customHeight="1" x14ac:dyDescent="0.3"/>
    <row r="48163" ht="12.75" customHeight="1" x14ac:dyDescent="0.3"/>
    <row r="48164" ht="12.75" customHeight="1" x14ac:dyDescent="0.3"/>
    <row r="48165" ht="12.75" customHeight="1" x14ac:dyDescent="0.3"/>
    <row r="48166" ht="12.75" customHeight="1" x14ac:dyDescent="0.3"/>
    <row r="48167" ht="12.75" customHeight="1" x14ac:dyDescent="0.3"/>
    <row r="48168" ht="12.75" customHeight="1" x14ac:dyDescent="0.3"/>
    <row r="48169" ht="12.75" customHeight="1" x14ac:dyDescent="0.3"/>
    <row r="48170" ht="12.75" customHeight="1" x14ac:dyDescent="0.3"/>
    <row r="48171" ht="12.75" customHeight="1" x14ac:dyDescent="0.3"/>
    <row r="48172" ht="12.75" customHeight="1" x14ac:dyDescent="0.3"/>
    <row r="48173" ht="12.75" customHeight="1" x14ac:dyDescent="0.3"/>
    <row r="48174" ht="12.75" customHeight="1" x14ac:dyDescent="0.3"/>
    <row r="48175" ht="12.75" customHeight="1" x14ac:dyDescent="0.3"/>
    <row r="48176" ht="12.75" customHeight="1" x14ac:dyDescent="0.3"/>
    <row r="48177" ht="12.75" customHeight="1" x14ac:dyDescent="0.3"/>
    <row r="48178" ht="12.75" customHeight="1" x14ac:dyDescent="0.3"/>
    <row r="48179" ht="12.75" customHeight="1" x14ac:dyDescent="0.3"/>
    <row r="48180" ht="12.75" customHeight="1" x14ac:dyDescent="0.3"/>
    <row r="48181" ht="12.75" customHeight="1" x14ac:dyDescent="0.3"/>
    <row r="48182" ht="12.75" customHeight="1" x14ac:dyDescent="0.3"/>
    <row r="48183" ht="12.75" customHeight="1" x14ac:dyDescent="0.3"/>
    <row r="48184" ht="12.75" customHeight="1" x14ac:dyDescent="0.3"/>
    <row r="48185" ht="12.75" customHeight="1" x14ac:dyDescent="0.3"/>
    <row r="48186" ht="12.75" customHeight="1" x14ac:dyDescent="0.3"/>
    <row r="48187" ht="12.75" customHeight="1" x14ac:dyDescent="0.3"/>
    <row r="48188" ht="12.75" customHeight="1" x14ac:dyDescent="0.3"/>
    <row r="48189" ht="12.75" customHeight="1" x14ac:dyDescent="0.3"/>
    <row r="48190" ht="12.75" customHeight="1" x14ac:dyDescent="0.3"/>
    <row r="48191" ht="12.75" customHeight="1" x14ac:dyDescent="0.3"/>
    <row r="48192" ht="12.75" customHeight="1" x14ac:dyDescent="0.3"/>
    <row r="48193" ht="12.75" customHeight="1" x14ac:dyDescent="0.3"/>
    <row r="48194" ht="12.75" customHeight="1" x14ac:dyDescent="0.3"/>
    <row r="48195" ht="12.75" customHeight="1" x14ac:dyDescent="0.3"/>
    <row r="48196" ht="12.75" customHeight="1" x14ac:dyDescent="0.3"/>
    <row r="48197" ht="12.75" customHeight="1" x14ac:dyDescent="0.3"/>
    <row r="48198" ht="12.75" customHeight="1" x14ac:dyDescent="0.3"/>
    <row r="48199" ht="12.75" customHeight="1" x14ac:dyDescent="0.3"/>
    <row r="48200" ht="12.75" customHeight="1" x14ac:dyDescent="0.3"/>
    <row r="48201" ht="12.75" customHeight="1" x14ac:dyDescent="0.3"/>
    <row r="48202" ht="12.75" customHeight="1" x14ac:dyDescent="0.3"/>
    <row r="48203" ht="12.75" customHeight="1" x14ac:dyDescent="0.3"/>
    <row r="48204" ht="12.75" customHeight="1" x14ac:dyDescent="0.3"/>
    <row r="48205" ht="12.75" customHeight="1" x14ac:dyDescent="0.3"/>
    <row r="48206" ht="12.75" customHeight="1" x14ac:dyDescent="0.3"/>
    <row r="48207" ht="12.75" customHeight="1" x14ac:dyDescent="0.3"/>
    <row r="48208" ht="12.75" customHeight="1" x14ac:dyDescent="0.3"/>
    <row r="48209" ht="12.75" customHeight="1" x14ac:dyDescent="0.3"/>
    <row r="48210" ht="12.75" customHeight="1" x14ac:dyDescent="0.3"/>
    <row r="48211" ht="12.75" customHeight="1" x14ac:dyDescent="0.3"/>
    <row r="48212" ht="12.75" customHeight="1" x14ac:dyDescent="0.3"/>
    <row r="48213" ht="12.75" customHeight="1" x14ac:dyDescent="0.3"/>
    <row r="48214" ht="12.75" customHeight="1" x14ac:dyDescent="0.3"/>
    <row r="48215" ht="12.75" customHeight="1" x14ac:dyDescent="0.3"/>
    <row r="48216" ht="12.75" customHeight="1" x14ac:dyDescent="0.3"/>
    <row r="48217" ht="12.75" customHeight="1" x14ac:dyDescent="0.3"/>
    <row r="48218" ht="12.75" customHeight="1" x14ac:dyDescent="0.3"/>
    <row r="48219" ht="12.75" customHeight="1" x14ac:dyDescent="0.3"/>
    <row r="48220" ht="12.75" customHeight="1" x14ac:dyDescent="0.3"/>
    <row r="48221" ht="12.75" customHeight="1" x14ac:dyDescent="0.3"/>
    <row r="48222" ht="12.75" customHeight="1" x14ac:dyDescent="0.3"/>
    <row r="48223" ht="12.75" customHeight="1" x14ac:dyDescent="0.3"/>
    <row r="48224" ht="12.75" customHeight="1" x14ac:dyDescent="0.3"/>
    <row r="48225" ht="12.75" customHeight="1" x14ac:dyDescent="0.3"/>
    <row r="48226" ht="12.75" customHeight="1" x14ac:dyDescent="0.3"/>
    <row r="48227" ht="12.75" customHeight="1" x14ac:dyDescent="0.3"/>
    <row r="48228" ht="12.75" customHeight="1" x14ac:dyDescent="0.3"/>
    <row r="48229" ht="12.75" customHeight="1" x14ac:dyDescent="0.3"/>
    <row r="48230" ht="12.75" customHeight="1" x14ac:dyDescent="0.3"/>
    <row r="48231" ht="12.75" customHeight="1" x14ac:dyDescent="0.3"/>
    <row r="48232" ht="12.75" customHeight="1" x14ac:dyDescent="0.3"/>
    <row r="48233" ht="12.75" customHeight="1" x14ac:dyDescent="0.3"/>
    <row r="48234" ht="12.75" customHeight="1" x14ac:dyDescent="0.3"/>
    <row r="48235" ht="12.75" customHeight="1" x14ac:dyDescent="0.3"/>
    <row r="48236" ht="12.75" customHeight="1" x14ac:dyDescent="0.3"/>
    <row r="48237" ht="12.75" customHeight="1" x14ac:dyDescent="0.3"/>
    <row r="48238" ht="12.75" customHeight="1" x14ac:dyDescent="0.3"/>
    <row r="48239" ht="12.75" customHeight="1" x14ac:dyDescent="0.3"/>
    <row r="48240" ht="12.75" customHeight="1" x14ac:dyDescent="0.3"/>
    <row r="48241" ht="12.75" customHeight="1" x14ac:dyDescent="0.3"/>
    <row r="48242" ht="12.75" customHeight="1" x14ac:dyDescent="0.3"/>
    <row r="48243" ht="12.75" customHeight="1" x14ac:dyDescent="0.3"/>
    <row r="48244" ht="12.75" customHeight="1" x14ac:dyDescent="0.3"/>
    <row r="48245" ht="12.75" customHeight="1" x14ac:dyDescent="0.3"/>
    <row r="48246" ht="12.75" customHeight="1" x14ac:dyDescent="0.3"/>
    <row r="48247" ht="12.75" customHeight="1" x14ac:dyDescent="0.3"/>
    <row r="48248" ht="12.75" customHeight="1" x14ac:dyDescent="0.3"/>
    <row r="48249" ht="12.75" customHeight="1" x14ac:dyDescent="0.3"/>
    <row r="48250" ht="12.75" customHeight="1" x14ac:dyDescent="0.3"/>
    <row r="48251" ht="12.75" customHeight="1" x14ac:dyDescent="0.3"/>
    <row r="48252" ht="12.75" customHeight="1" x14ac:dyDescent="0.3"/>
    <row r="48253" ht="12.75" customHeight="1" x14ac:dyDescent="0.3"/>
    <row r="48254" ht="12.75" customHeight="1" x14ac:dyDescent="0.3"/>
    <row r="48255" ht="12.75" customHeight="1" x14ac:dyDescent="0.3"/>
    <row r="48256" ht="12.75" customHeight="1" x14ac:dyDescent="0.3"/>
    <row r="48257" ht="12.75" customHeight="1" x14ac:dyDescent="0.3"/>
    <row r="48258" ht="12.75" customHeight="1" x14ac:dyDescent="0.3"/>
    <row r="48259" ht="12.75" customHeight="1" x14ac:dyDescent="0.3"/>
    <row r="48260" ht="12.75" customHeight="1" x14ac:dyDescent="0.3"/>
    <row r="48261" ht="12.75" customHeight="1" x14ac:dyDescent="0.3"/>
    <row r="48262" ht="12.75" customHeight="1" x14ac:dyDescent="0.3"/>
    <row r="48263" ht="12.75" customHeight="1" x14ac:dyDescent="0.3"/>
    <row r="48264" ht="12.75" customHeight="1" x14ac:dyDescent="0.3"/>
    <row r="48265" ht="12.75" customHeight="1" x14ac:dyDescent="0.3"/>
    <row r="48266" ht="12.75" customHeight="1" x14ac:dyDescent="0.3"/>
    <row r="48267" ht="12.75" customHeight="1" x14ac:dyDescent="0.3"/>
    <row r="48268" ht="12.75" customHeight="1" x14ac:dyDescent="0.3"/>
    <row r="48269" ht="12.75" customHeight="1" x14ac:dyDescent="0.3"/>
    <row r="48270" ht="12.75" customHeight="1" x14ac:dyDescent="0.3"/>
    <row r="48271" ht="12.75" customHeight="1" x14ac:dyDescent="0.3"/>
    <row r="48272" ht="12.75" customHeight="1" x14ac:dyDescent="0.3"/>
    <row r="48273" ht="12.75" customHeight="1" x14ac:dyDescent="0.3"/>
    <row r="48274" ht="12.75" customHeight="1" x14ac:dyDescent="0.3"/>
    <row r="48275" ht="12.75" customHeight="1" x14ac:dyDescent="0.3"/>
    <row r="48276" ht="12.75" customHeight="1" x14ac:dyDescent="0.3"/>
    <row r="48277" ht="12.75" customHeight="1" x14ac:dyDescent="0.3"/>
    <row r="48278" ht="12.75" customHeight="1" x14ac:dyDescent="0.3"/>
    <row r="48279" ht="12.75" customHeight="1" x14ac:dyDescent="0.3"/>
    <row r="48280" ht="12.75" customHeight="1" x14ac:dyDescent="0.3"/>
    <row r="48281" ht="12.75" customHeight="1" x14ac:dyDescent="0.3"/>
    <row r="48282" ht="12.75" customHeight="1" x14ac:dyDescent="0.3"/>
    <row r="48283" ht="12.75" customHeight="1" x14ac:dyDescent="0.3"/>
    <row r="48284" ht="12.75" customHeight="1" x14ac:dyDescent="0.3"/>
    <row r="48285" ht="12.75" customHeight="1" x14ac:dyDescent="0.3"/>
    <row r="48286" ht="12.75" customHeight="1" x14ac:dyDescent="0.3"/>
    <row r="48287" ht="12.75" customHeight="1" x14ac:dyDescent="0.3"/>
    <row r="48288" ht="12.75" customHeight="1" x14ac:dyDescent="0.3"/>
    <row r="48289" ht="12.75" customHeight="1" x14ac:dyDescent="0.3"/>
    <row r="48290" ht="12.75" customHeight="1" x14ac:dyDescent="0.3"/>
    <row r="48291" ht="12.75" customHeight="1" x14ac:dyDescent="0.3"/>
    <row r="48292" ht="12.75" customHeight="1" x14ac:dyDescent="0.3"/>
    <row r="48293" ht="12.75" customHeight="1" x14ac:dyDescent="0.3"/>
    <row r="48294" ht="12.75" customHeight="1" x14ac:dyDescent="0.3"/>
    <row r="48295" ht="12.75" customHeight="1" x14ac:dyDescent="0.3"/>
    <row r="48296" ht="12.75" customHeight="1" x14ac:dyDescent="0.3"/>
    <row r="48297" ht="12.75" customHeight="1" x14ac:dyDescent="0.3"/>
    <row r="48298" ht="12.75" customHeight="1" x14ac:dyDescent="0.3"/>
    <row r="48299" ht="12.75" customHeight="1" x14ac:dyDescent="0.3"/>
    <row r="48300" ht="12.75" customHeight="1" x14ac:dyDescent="0.3"/>
    <row r="48301" ht="12.75" customHeight="1" x14ac:dyDescent="0.3"/>
    <row r="48302" ht="12.75" customHeight="1" x14ac:dyDescent="0.3"/>
    <row r="48303" ht="12.75" customHeight="1" x14ac:dyDescent="0.3"/>
    <row r="48304" ht="12.75" customHeight="1" x14ac:dyDescent="0.3"/>
    <row r="48305" ht="12.75" customHeight="1" x14ac:dyDescent="0.3"/>
    <row r="48306" ht="12.75" customHeight="1" x14ac:dyDescent="0.3"/>
    <row r="48307" ht="12.75" customHeight="1" x14ac:dyDescent="0.3"/>
    <row r="48308" ht="12.75" customHeight="1" x14ac:dyDescent="0.3"/>
    <row r="48309" ht="12.75" customHeight="1" x14ac:dyDescent="0.3"/>
    <row r="48310" ht="12.75" customHeight="1" x14ac:dyDescent="0.3"/>
    <row r="48311" ht="12.75" customHeight="1" x14ac:dyDescent="0.3"/>
    <row r="48312" ht="12.75" customHeight="1" x14ac:dyDescent="0.3"/>
    <row r="48313" ht="12.75" customHeight="1" x14ac:dyDescent="0.3"/>
    <row r="48314" ht="12.75" customHeight="1" x14ac:dyDescent="0.3"/>
    <row r="48315" ht="12.75" customHeight="1" x14ac:dyDescent="0.3"/>
    <row r="48316" ht="12.75" customHeight="1" x14ac:dyDescent="0.3"/>
    <row r="48317" ht="12.75" customHeight="1" x14ac:dyDescent="0.3"/>
    <row r="48318" ht="12.75" customHeight="1" x14ac:dyDescent="0.3"/>
    <row r="48319" ht="12.75" customHeight="1" x14ac:dyDescent="0.3"/>
    <row r="48320" ht="12.75" customHeight="1" x14ac:dyDescent="0.3"/>
    <row r="48321" ht="12.75" customHeight="1" x14ac:dyDescent="0.3"/>
    <row r="48322" ht="12.75" customHeight="1" x14ac:dyDescent="0.3"/>
    <row r="48323" ht="12.75" customHeight="1" x14ac:dyDescent="0.3"/>
    <row r="48324" ht="12.75" customHeight="1" x14ac:dyDescent="0.3"/>
    <row r="48325" ht="12.75" customHeight="1" x14ac:dyDescent="0.3"/>
    <row r="48326" ht="12.75" customHeight="1" x14ac:dyDescent="0.3"/>
    <row r="48327" ht="12.75" customHeight="1" x14ac:dyDescent="0.3"/>
    <row r="48328" ht="12.75" customHeight="1" x14ac:dyDescent="0.3"/>
    <row r="48329" ht="12.75" customHeight="1" x14ac:dyDescent="0.3"/>
    <row r="48330" ht="12.75" customHeight="1" x14ac:dyDescent="0.3"/>
    <row r="48331" ht="12.75" customHeight="1" x14ac:dyDescent="0.3"/>
    <row r="48332" ht="12.75" customHeight="1" x14ac:dyDescent="0.3"/>
    <row r="48333" ht="12.75" customHeight="1" x14ac:dyDescent="0.3"/>
    <row r="48334" ht="12.75" customHeight="1" x14ac:dyDescent="0.3"/>
    <row r="48335" ht="12.75" customHeight="1" x14ac:dyDescent="0.3"/>
    <row r="48336" ht="12.75" customHeight="1" x14ac:dyDescent="0.3"/>
    <row r="48337" ht="12.75" customHeight="1" x14ac:dyDescent="0.3"/>
    <row r="48338" ht="12.75" customHeight="1" x14ac:dyDescent="0.3"/>
    <row r="48339" ht="12.75" customHeight="1" x14ac:dyDescent="0.3"/>
    <row r="48340" ht="12.75" customHeight="1" x14ac:dyDescent="0.3"/>
    <row r="48341" ht="12.75" customHeight="1" x14ac:dyDescent="0.3"/>
    <row r="48342" ht="12.75" customHeight="1" x14ac:dyDescent="0.3"/>
    <row r="48343" ht="12.75" customHeight="1" x14ac:dyDescent="0.3"/>
    <row r="48344" ht="12.75" customHeight="1" x14ac:dyDescent="0.3"/>
    <row r="48345" ht="12.75" customHeight="1" x14ac:dyDescent="0.3"/>
    <row r="48346" ht="12.75" customHeight="1" x14ac:dyDescent="0.3"/>
    <row r="48347" ht="12.75" customHeight="1" x14ac:dyDescent="0.3"/>
    <row r="48348" ht="12.75" customHeight="1" x14ac:dyDescent="0.3"/>
    <row r="48349" ht="12.75" customHeight="1" x14ac:dyDescent="0.3"/>
    <row r="48350" ht="12.75" customHeight="1" x14ac:dyDescent="0.3"/>
    <row r="48351" ht="12.75" customHeight="1" x14ac:dyDescent="0.3"/>
    <row r="48352" ht="12.75" customHeight="1" x14ac:dyDescent="0.3"/>
    <row r="48353" ht="12.75" customHeight="1" x14ac:dyDescent="0.3"/>
    <row r="48354" ht="12.75" customHeight="1" x14ac:dyDescent="0.3"/>
    <row r="48355" ht="12.75" customHeight="1" x14ac:dyDescent="0.3"/>
    <row r="48356" ht="12.75" customHeight="1" x14ac:dyDescent="0.3"/>
    <row r="48357" ht="12.75" customHeight="1" x14ac:dyDescent="0.3"/>
    <row r="48358" ht="12.75" customHeight="1" x14ac:dyDescent="0.3"/>
    <row r="48359" ht="12.75" customHeight="1" x14ac:dyDescent="0.3"/>
    <row r="48360" ht="12.75" customHeight="1" x14ac:dyDescent="0.3"/>
    <row r="48361" ht="12.75" customHeight="1" x14ac:dyDescent="0.3"/>
    <row r="48362" ht="12.75" customHeight="1" x14ac:dyDescent="0.3"/>
    <row r="48363" ht="12.75" customHeight="1" x14ac:dyDescent="0.3"/>
    <row r="48364" ht="12.75" customHeight="1" x14ac:dyDescent="0.3"/>
    <row r="48365" ht="12.75" customHeight="1" x14ac:dyDescent="0.3"/>
    <row r="48366" ht="12.75" customHeight="1" x14ac:dyDescent="0.3"/>
    <row r="48367" ht="12.75" customHeight="1" x14ac:dyDescent="0.3"/>
    <row r="48368" ht="12.75" customHeight="1" x14ac:dyDescent="0.3"/>
    <row r="48369" ht="12.75" customHeight="1" x14ac:dyDescent="0.3"/>
    <row r="48370" ht="12.75" customHeight="1" x14ac:dyDescent="0.3"/>
    <row r="48371" ht="12.75" customHeight="1" x14ac:dyDescent="0.3"/>
    <row r="48372" ht="12.75" customHeight="1" x14ac:dyDescent="0.3"/>
    <row r="48373" ht="12.75" customHeight="1" x14ac:dyDescent="0.3"/>
    <row r="48374" ht="12.75" customHeight="1" x14ac:dyDescent="0.3"/>
    <row r="48375" ht="12.75" customHeight="1" x14ac:dyDescent="0.3"/>
    <row r="48376" ht="12.75" customHeight="1" x14ac:dyDescent="0.3"/>
    <row r="48377" ht="12.75" customHeight="1" x14ac:dyDescent="0.3"/>
    <row r="48378" ht="12.75" customHeight="1" x14ac:dyDescent="0.3"/>
    <row r="48379" ht="12.75" customHeight="1" x14ac:dyDescent="0.3"/>
    <row r="48380" ht="12.75" customHeight="1" x14ac:dyDescent="0.3"/>
    <row r="48381" ht="12.75" customHeight="1" x14ac:dyDescent="0.3"/>
    <row r="48382" ht="12.75" customHeight="1" x14ac:dyDescent="0.3"/>
    <row r="48383" ht="12.75" customHeight="1" x14ac:dyDescent="0.3"/>
    <row r="48384" ht="12.75" customHeight="1" x14ac:dyDescent="0.3"/>
    <row r="48385" ht="12.75" customHeight="1" x14ac:dyDescent="0.3"/>
    <row r="48386" ht="12.75" customHeight="1" x14ac:dyDescent="0.3"/>
    <row r="48387" ht="12.75" customHeight="1" x14ac:dyDescent="0.3"/>
    <row r="48388" ht="12.75" customHeight="1" x14ac:dyDescent="0.3"/>
    <row r="48389" ht="12.75" customHeight="1" x14ac:dyDescent="0.3"/>
    <row r="48390" ht="12.75" customHeight="1" x14ac:dyDescent="0.3"/>
    <row r="48391" ht="12.75" customHeight="1" x14ac:dyDescent="0.3"/>
    <row r="48392" ht="12.75" customHeight="1" x14ac:dyDescent="0.3"/>
    <row r="48393" ht="12.75" customHeight="1" x14ac:dyDescent="0.3"/>
    <row r="48394" ht="12.75" customHeight="1" x14ac:dyDescent="0.3"/>
    <row r="48395" ht="12.75" customHeight="1" x14ac:dyDescent="0.3"/>
    <row r="48396" ht="12.75" customHeight="1" x14ac:dyDescent="0.3"/>
    <row r="48397" ht="12.75" customHeight="1" x14ac:dyDescent="0.3"/>
    <row r="48398" ht="12.75" customHeight="1" x14ac:dyDescent="0.3"/>
    <row r="48399" ht="12.75" customHeight="1" x14ac:dyDescent="0.3"/>
    <row r="48400" ht="12.75" customHeight="1" x14ac:dyDescent="0.3"/>
    <row r="48401" ht="12.75" customHeight="1" x14ac:dyDescent="0.3"/>
    <row r="48402" ht="12.75" customHeight="1" x14ac:dyDescent="0.3"/>
    <row r="48403" ht="12.75" customHeight="1" x14ac:dyDescent="0.3"/>
    <row r="48404" ht="12.75" customHeight="1" x14ac:dyDescent="0.3"/>
    <row r="48405" ht="12.75" customHeight="1" x14ac:dyDescent="0.3"/>
    <row r="48406" ht="12.75" customHeight="1" x14ac:dyDescent="0.3"/>
    <row r="48407" ht="12.75" customHeight="1" x14ac:dyDescent="0.3"/>
    <row r="48408" ht="12.75" customHeight="1" x14ac:dyDescent="0.3"/>
    <row r="48409" ht="12.75" customHeight="1" x14ac:dyDescent="0.3"/>
    <row r="48410" ht="12.75" customHeight="1" x14ac:dyDescent="0.3"/>
    <row r="48411" ht="12.75" customHeight="1" x14ac:dyDescent="0.3"/>
    <row r="48412" ht="12.75" customHeight="1" x14ac:dyDescent="0.3"/>
    <row r="48413" ht="12.75" customHeight="1" x14ac:dyDescent="0.3"/>
    <row r="48414" ht="12.75" customHeight="1" x14ac:dyDescent="0.3"/>
    <row r="48415" ht="12.75" customHeight="1" x14ac:dyDescent="0.3"/>
    <row r="48416" ht="12.75" customHeight="1" x14ac:dyDescent="0.3"/>
    <row r="48417" ht="12.75" customHeight="1" x14ac:dyDescent="0.3"/>
    <row r="48418" ht="12.75" customHeight="1" x14ac:dyDescent="0.3"/>
    <row r="48419" ht="12.75" customHeight="1" x14ac:dyDescent="0.3"/>
    <row r="48420" ht="12.75" customHeight="1" x14ac:dyDescent="0.3"/>
    <row r="48421" ht="12.75" customHeight="1" x14ac:dyDescent="0.3"/>
    <row r="48422" ht="12.75" customHeight="1" x14ac:dyDescent="0.3"/>
    <row r="48423" ht="12.75" customHeight="1" x14ac:dyDescent="0.3"/>
    <row r="48424" ht="12.75" customHeight="1" x14ac:dyDescent="0.3"/>
    <row r="48425" ht="12.75" customHeight="1" x14ac:dyDescent="0.3"/>
    <row r="48426" ht="12.75" customHeight="1" x14ac:dyDescent="0.3"/>
    <row r="48427" ht="12.75" customHeight="1" x14ac:dyDescent="0.3"/>
    <row r="48428" ht="12.75" customHeight="1" x14ac:dyDescent="0.3"/>
    <row r="48429" ht="12.75" customHeight="1" x14ac:dyDescent="0.3"/>
    <row r="48430" ht="12.75" customHeight="1" x14ac:dyDescent="0.3"/>
    <row r="48431" ht="12.75" customHeight="1" x14ac:dyDescent="0.3"/>
    <row r="48432" ht="12.75" customHeight="1" x14ac:dyDescent="0.3"/>
    <row r="48433" ht="12.75" customHeight="1" x14ac:dyDescent="0.3"/>
    <row r="48434" ht="12.75" customHeight="1" x14ac:dyDescent="0.3"/>
    <row r="48435" ht="12.75" customHeight="1" x14ac:dyDescent="0.3"/>
    <row r="48436" ht="12.75" customHeight="1" x14ac:dyDescent="0.3"/>
    <row r="48437" ht="12.75" customHeight="1" x14ac:dyDescent="0.3"/>
    <row r="48438" ht="12.75" customHeight="1" x14ac:dyDescent="0.3"/>
    <row r="48439" ht="12.75" customHeight="1" x14ac:dyDescent="0.3"/>
    <row r="48440" ht="12.75" customHeight="1" x14ac:dyDescent="0.3"/>
    <row r="48441" ht="12.75" customHeight="1" x14ac:dyDescent="0.3"/>
    <row r="48442" ht="12.75" customHeight="1" x14ac:dyDescent="0.3"/>
    <row r="48443" ht="12.75" customHeight="1" x14ac:dyDescent="0.3"/>
    <row r="48444" ht="12.75" customHeight="1" x14ac:dyDescent="0.3"/>
    <row r="48445" ht="12.75" customHeight="1" x14ac:dyDescent="0.3"/>
    <row r="48446" ht="12.75" customHeight="1" x14ac:dyDescent="0.3"/>
    <row r="48447" ht="12.75" customHeight="1" x14ac:dyDescent="0.3"/>
    <row r="48448" ht="12.75" customHeight="1" x14ac:dyDescent="0.3"/>
    <row r="48449" ht="12.75" customHeight="1" x14ac:dyDescent="0.3"/>
    <row r="48450" ht="12.75" customHeight="1" x14ac:dyDescent="0.3"/>
    <row r="48451" ht="12.75" customHeight="1" x14ac:dyDescent="0.3"/>
    <row r="48452" ht="12.75" customHeight="1" x14ac:dyDescent="0.3"/>
    <row r="48453" ht="12.75" customHeight="1" x14ac:dyDescent="0.3"/>
    <row r="48454" ht="12.75" customHeight="1" x14ac:dyDescent="0.3"/>
    <row r="48455" ht="12.75" customHeight="1" x14ac:dyDescent="0.3"/>
    <row r="48456" ht="12.75" customHeight="1" x14ac:dyDescent="0.3"/>
    <row r="48457" ht="12.75" customHeight="1" x14ac:dyDescent="0.3"/>
    <row r="48458" ht="12.75" customHeight="1" x14ac:dyDescent="0.3"/>
    <row r="48459" ht="12.75" customHeight="1" x14ac:dyDescent="0.3"/>
    <row r="48460" ht="12.75" customHeight="1" x14ac:dyDescent="0.3"/>
    <row r="48461" ht="12.75" customHeight="1" x14ac:dyDescent="0.3"/>
    <row r="48462" ht="12.75" customHeight="1" x14ac:dyDescent="0.3"/>
    <row r="48463" ht="12.75" customHeight="1" x14ac:dyDescent="0.3"/>
    <row r="48464" ht="12.75" customHeight="1" x14ac:dyDescent="0.3"/>
    <row r="48465" ht="12.75" customHeight="1" x14ac:dyDescent="0.3"/>
    <row r="48466" ht="12.75" customHeight="1" x14ac:dyDescent="0.3"/>
    <row r="48467" ht="12.75" customHeight="1" x14ac:dyDescent="0.3"/>
    <row r="48468" ht="12.75" customHeight="1" x14ac:dyDescent="0.3"/>
    <row r="48469" ht="12.75" customHeight="1" x14ac:dyDescent="0.3"/>
    <row r="48470" ht="12.75" customHeight="1" x14ac:dyDescent="0.3"/>
    <row r="48471" ht="12.75" customHeight="1" x14ac:dyDescent="0.3"/>
    <row r="48472" ht="12.75" customHeight="1" x14ac:dyDescent="0.3"/>
    <row r="48473" ht="12.75" customHeight="1" x14ac:dyDescent="0.3"/>
    <row r="48474" ht="12.75" customHeight="1" x14ac:dyDescent="0.3"/>
    <row r="48475" ht="12.75" customHeight="1" x14ac:dyDescent="0.3"/>
    <row r="48476" ht="12.75" customHeight="1" x14ac:dyDescent="0.3"/>
    <row r="48477" ht="12.75" customHeight="1" x14ac:dyDescent="0.3"/>
    <row r="48478" ht="12.75" customHeight="1" x14ac:dyDescent="0.3"/>
    <row r="48479" ht="12.75" customHeight="1" x14ac:dyDescent="0.3"/>
    <row r="48480" ht="12.75" customHeight="1" x14ac:dyDescent="0.3"/>
    <row r="48481" ht="12.75" customHeight="1" x14ac:dyDescent="0.3"/>
    <row r="48482" ht="12.75" customHeight="1" x14ac:dyDescent="0.3"/>
    <row r="48483" ht="12.75" customHeight="1" x14ac:dyDescent="0.3"/>
    <row r="48484" ht="12.75" customHeight="1" x14ac:dyDescent="0.3"/>
    <row r="48485" ht="12.75" customHeight="1" x14ac:dyDescent="0.3"/>
    <row r="48486" ht="12.75" customHeight="1" x14ac:dyDescent="0.3"/>
    <row r="48487" ht="12.75" customHeight="1" x14ac:dyDescent="0.3"/>
    <row r="48488" ht="12.75" customHeight="1" x14ac:dyDescent="0.3"/>
    <row r="48489" ht="12.75" customHeight="1" x14ac:dyDescent="0.3"/>
    <row r="48490" ht="12.75" customHeight="1" x14ac:dyDescent="0.3"/>
    <row r="48491" ht="12.75" customHeight="1" x14ac:dyDescent="0.3"/>
    <row r="48492" ht="12.75" customHeight="1" x14ac:dyDescent="0.3"/>
    <row r="48493" ht="12.75" customHeight="1" x14ac:dyDescent="0.3"/>
    <row r="48494" ht="12.75" customHeight="1" x14ac:dyDescent="0.3"/>
    <row r="48495" ht="12.75" customHeight="1" x14ac:dyDescent="0.3"/>
    <row r="48496" ht="12.75" customHeight="1" x14ac:dyDescent="0.3"/>
    <row r="48497" ht="12.75" customHeight="1" x14ac:dyDescent="0.3"/>
    <row r="48498" ht="12.75" customHeight="1" x14ac:dyDescent="0.3"/>
    <row r="48499" ht="12.75" customHeight="1" x14ac:dyDescent="0.3"/>
    <row r="48500" ht="12.75" customHeight="1" x14ac:dyDescent="0.3"/>
    <row r="48501" ht="12.75" customHeight="1" x14ac:dyDescent="0.3"/>
    <row r="48502" ht="12.75" customHeight="1" x14ac:dyDescent="0.3"/>
    <row r="48503" ht="12.75" customHeight="1" x14ac:dyDescent="0.3"/>
    <row r="48504" ht="12.75" customHeight="1" x14ac:dyDescent="0.3"/>
    <row r="48505" ht="12.75" customHeight="1" x14ac:dyDescent="0.3"/>
    <row r="48506" ht="12.75" customHeight="1" x14ac:dyDescent="0.3"/>
    <row r="48507" ht="12.75" customHeight="1" x14ac:dyDescent="0.3"/>
    <row r="48508" ht="12.75" customHeight="1" x14ac:dyDescent="0.3"/>
    <row r="48509" ht="12.75" customHeight="1" x14ac:dyDescent="0.3"/>
    <row r="48510" ht="12.75" customHeight="1" x14ac:dyDescent="0.3"/>
    <row r="48511" ht="12.75" customHeight="1" x14ac:dyDescent="0.3"/>
    <row r="48512" ht="12.75" customHeight="1" x14ac:dyDescent="0.3"/>
    <row r="48513" ht="12.75" customHeight="1" x14ac:dyDescent="0.3"/>
    <row r="48514" ht="12.75" customHeight="1" x14ac:dyDescent="0.3"/>
    <row r="48515" ht="12.75" customHeight="1" x14ac:dyDescent="0.3"/>
    <row r="48516" ht="12.75" customHeight="1" x14ac:dyDescent="0.3"/>
    <row r="48517" ht="12.75" customHeight="1" x14ac:dyDescent="0.3"/>
    <row r="48518" ht="12.75" customHeight="1" x14ac:dyDescent="0.3"/>
    <row r="48519" ht="12.75" customHeight="1" x14ac:dyDescent="0.3"/>
    <row r="48520" ht="12.75" customHeight="1" x14ac:dyDescent="0.3"/>
    <row r="48521" ht="12.75" customHeight="1" x14ac:dyDescent="0.3"/>
    <row r="48522" ht="12.75" customHeight="1" x14ac:dyDescent="0.3"/>
    <row r="48523" ht="12.75" customHeight="1" x14ac:dyDescent="0.3"/>
    <row r="48524" ht="12.75" customHeight="1" x14ac:dyDescent="0.3"/>
    <row r="48525" ht="12.75" customHeight="1" x14ac:dyDescent="0.3"/>
    <row r="48526" ht="12.75" customHeight="1" x14ac:dyDescent="0.3"/>
    <row r="48527" ht="12.75" customHeight="1" x14ac:dyDescent="0.3"/>
    <row r="48528" ht="12.75" customHeight="1" x14ac:dyDescent="0.3"/>
    <row r="48529" ht="12.75" customHeight="1" x14ac:dyDescent="0.3"/>
    <row r="48530" ht="12.75" customHeight="1" x14ac:dyDescent="0.3"/>
    <row r="48531" ht="12.75" customHeight="1" x14ac:dyDescent="0.3"/>
    <row r="48532" ht="12.75" customHeight="1" x14ac:dyDescent="0.3"/>
    <row r="48533" ht="12.75" customHeight="1" x14ac:dyDescent="0.3"/>
    <row r="48534" ht="12.75" customHeight="1" x14ac:dyDescent="0.3"/>
    <row r="48535" ht="12.75" customHeight="1" x14ac:dyDescent="0.3"/>
    <row r="48536" ht="12.75" customHeight="1" x14ac:dyDescent="0.3"/>
    <row r="48537" ht="12.75" customHeight="1" x14ac:dyDescent="0.3"/>
    <row r="48538" ht="12.75" customHeight="1" x14ac:dyDescent="0.3"/>
    <row r="48539" ht="12.75" customHeight="1" x14ac:dyDescent="0.3"/>
    <row r="48540" ht="12.75" customHeight="1" x14ac:dyDescent="0.3"/>
    <row r="48541" ht="12.75" customHeight="1" x14ac:dyDescent="0.3"/>
    <row r="48542" ht="12.75" customHeight="1" x14ac:dyDescent="0.3"/>
    <row r="48543" ht="12.75" customHeight="1" x14ac:dyDescent="0.3"/>
    <row r="48544" ht="12.75" customHeight="1" x14ac:dyDescent="0.3"/>
    <row r="48545" ht="12.75" customHeight="1" x14ac:dyDescent="0.3"/>
    <row r="48546" ht="12.75" customHeight="1" x14ac:dyDescent="0.3"/>
    <row r="48547" ht="12.75" customHeight="1" x14ac:dyDescent="0.3"/>
    <row r="48548" ht="12.75" customHeight="1" x14ac:dyDescent="0.3"/>
    <row r="48549" ht="12.75" customHeight="1" x14ac:dyDescent="0.3"/>
    <row r="48550" ht="12.75" customHeight="1" x14ac:dyDescent="0.3"/>
    <row r="48551" ht="12.75" customHeight="1" x14ac:dyDescent="0.3"/>
    <row r="48552" ht="12.75" customHeight="1" x14ac:dyDescent="0.3"/>
    <row r="48553" ht="12.75" customHeight="1" x14ac:dyDescent="0.3"/>
    <row r="48554" ht="12.75" customHeight="1" x14ac:dyDescent="0.3"/>
    <row r="48555" ht="12.75" customHeight="1" x14ac:dyDescent="0.3"/>
    <row r="48556" ht="12.75" customHeight="1" x14ac:dyDescent="0.3"/>
    <row r="48557" ht="12.75" customHeight="1" x14ac:dyDescent="0.3"/>
    <row r="48558" ht="12.75" customHeight="1" x14ac:dyDescent="0.3"/>
    <row r="48559" ht="12.75" customHeight="1" x14ac:dyDescent="0.3"/>
    <row r="48560" ht="12.75" customHeight="1" x14ac:dyDescent="0.3"/>
    <row r="48561" ht="12.75" customHeight="1" x14ac:dyDescent="0.3"/>
    <row r="48562" ht="12.75" customHeight="1" x14ac:dyDescent="0.3"/>
    <row r="48563" ht="12.75" customHeight="1" x14ac:dyDescent="0.3"/>
    <row r="48564" ht="12.75" customHeight="1" x14ac:dyDescent="0.3"/>
    <row r="48565" ht="12.75" customHeight="1" x14ac:dyDescent="0.3"/>
    <row r="48566" ht="12.75" customHeight="1" x14ac:dyDescent="0.3"/>
    <row r="48567" ht="12.75" customHeight="1" x14ac:dyDescent="0.3"/>
    <row r="48568" ht="12.75" customHeight="1" x14ac:dyDescent="0.3"/>
    <row r="48569" ht="12.75" customHeight="1" x14ac:dyDescent="0.3"/>
    <row r="48570" ht="12.75" customHeight="1" x14ac:dyDescent="0.3"/>
    <row r="48571" ht="12.75" customHeight="1" x14ac:dyDescent="0.3"/>
    <row r="48572" ht="12.75" customHeight="1" x14ac:dyDescent="0.3"/>
    <row r="48573" ht="12.75" customHeight="1" x14ac:dyDescent="0.3"/>
    <row r="48574" ht="12.75" customHeight="1" x14ac:dyDescent="0.3"/>
    <row r="48575" ht="12.75" customHeight="1" x14ac:dyDescent="0.3"/>
    <row r="48576" ht="12.75" customHeight="1" x14ac:dyDescent="0.3"/>
    <row r="48577" ht="12.75" customHeight="1" x14ac:dyDescent="0.3"/>
    <row r="48578" ht="12.75" customHeight="1" x14ac:dyDescent="0.3"/>
    <row r="48579" ht="12.75" customHeight="1" x14ac:dyDescent="0.3"/>
    <row r="48580" ht="12.75" customHeight="1" x14ac:dyDescent="0.3"/>
    <row r="48581" ht="12.75" customHeight="1" x14ac:dyDescent="0.3"/>
    <row r="48582" ht="12.75" customHeight="1" x14ac:dyDescent="0.3"/>
    <row r="48583" ht="12.75" customHeight="1" x14ac:dyDescent="0.3"/>
    <row r="48584" ht="12.75" customHeight="1" x14ac:dyDescent="0.3"/>
    <row r="48585" ht="12.75" customHeight="1" x14ac:dyDescent="0.3"/>
    <row r="48586" ht="12.75" customHeight="1" x14ac:dyDescent="0.3"/>
    <row r="48587" ht="12.75" customHeight="1" x14ac:dyDescent="0.3"/>
    <row r="48588" ht="12.75" customHeight="1" x14ac:dyDescent="0.3"/>
    <row r="48589" ht="12.75" customHeight="1" x14ac:dyDescent="0.3"/>
    <row r="48590" ht="12.75" customHeight="1" x14ac:dyDescent="0.3"/>
    <row r="48591" ht="12.75" customHeight="1" x14ac:dyDescent="0.3"/>
    <row r="48592" ht="12.75" customHeight="1" x14ac:dyDescent="0.3"/>
    <row r="48593" ht="12.75" customHeight="1" x14ac:dyDescent="0.3"/>
    <row r="48594" ht="12.75" customHeight="1" x14ac:dyDescent="0.3"/>
    <row r="48595" ht="12.75" customHeight="1" x14ac:dyDescent="0.3"/>
    <row r="48596" ht="12.75" customHeight="1" x14ac:dyDescent="0.3"/>
    <row r="48597" ht="12.75" customHeight="1" x14ac:dyDescent="0.3"/>
    <row r="48598" ht="12.75" customHeight="1" x14ac:dyDescent="0.3"/>
    <row r="48599" ht="12.75" customHeight="1" x14ac:dyDescent="0.3"/>
    <row r="48600" ht="12.75" customHeight="1" x14ac:dyDescent="0.3"/>
    <row r="48601" ht="12.75" customHeight="1" x14ac:dyDescent="0.3"/>
    <row r="48602" ht="12.75" customHeight="1" x14ac:dyDescent="0.3"/>
    <row r="48603" ht="12.75" customHeight="1" x14ac:dyDescent="0.3"/>
    <row r="48604" ht="12.75" customHeight="1" x14ac:dyDescent="0.3"/>
    <row r="48605" ht="12.75" customHeight="1" x14ac:dyDescent="0.3"/>
    <row r="48606" ht="12.75" customHeight="1" x14ac:dyDescent="0.3"/>
    <row r="48607" ht="12.75" customHeight="1" x14ac:dyDescent="0.3"/>
    <row r="48608" ht="12.75" customHeight="1" x14ac:dyDescent="0.3"/>
    <row r="48609" ht="12.75" customHeight="1" x14ac:dyDescent="0.3"/>
    <row r="48610" ht="12.75" customHeight="1" x14ac:dyDescent="0.3"/>
    <row r="48611" ht="12.75" customHeight="1" x14ac:dyDescent="0.3"/>
    <row r="48612" ht="12.75" customHeight="1" x14ac:dyDescent="0.3"/>
    <row r="48613" ht="12.75" customHeight="1" x14ac:dyDescent="0.3"/>
    <row r="48614" ht="12.75" customHeight="1" x14ac:dyDescent="0.3"/>
    <row r="48615" ht="12.75" customHeight="1" x14ac:dyDescent="0.3"/>
    <row r="48616" ht="12.75" customHeight="1" x14ac:dyDescent="0.3"/>
    <row r="48617" ht="12.75" customHeight="1" x14ac:dyDescent="0.3"/>
    <row r="48618" ht="12.75" customHeight="1" x14ac:dyDescent="0.3"/>
    <row r="48619" ht="12.75" customHeight="1" x14ac:dyDescent="0.3"/>
    <row r="48620" ht="12.75" customHeight="1" x14ac:dyDescent="0.3"/>
    <row r="48621" ht="12.75" customHeight="1" x14ac:dyDescent="0.3"/>
    <row r="48622" ht="12.75" customHeight="1" x14ac:dyDescent="0.3"/>
    <row r="48623" ht="12.75" customHeight="1" x14ac:dyDescent="0.3"/>
    <row r="48624" ht="12.75" customHeight="1" x14ac:dyDescent="0.3"/>
    <row r="48625" ht="12.75" customHeight="1" x14ac:dyDescent="0.3"/>
    <row r="48626" ht="12.75" customHeight="1" x14ac:dyDescent="0.3"/>
    <row r="48627" ht="12.75" customHeight="1" x14ac:dyDescent="0.3"/>
    <row r="48628" ht="12.75" customHeight="1" x14ac:dyDescent="0.3"/>
    <row r="48629" ht="12.75" customHeight="1" x14ac:dyDescent="0.3"/>
    <row r="48630" ht="12.75" customHeight="1" x14ac:dyDescent="0.3"/>
    <row r="48631" ht="12.75" customHeight="1" x14ac:dyDescent="0.3"/>
    <row r="48632" ht="12.75" customHeight="1" x14ac:dyDescent="0.3"/>
    <row r="48633" ht="12.75" customHeight="1" x14ac:dyDescent="0.3"/>
    <row r="48634" ht="12.75" customHeight="1" x14ac:dyDescent="0.3"/>
    <row r="48635" ht="12.75" customHeight="1" x14ac:dyDescent="0.3"/>
    <row r="48636" ht="12.75" customHeight="1" x14ac:dyDescent="0.3"/>
    <row r="48637" ht="12.75" customHeight="1" x14ac:dyDescent="0.3"/>
    <row r="48638" ht="12.75" customHeight="1" x14ac:dyDescent="0.3"/>
    <row r="48639" ht="12.75" customHeight="1" x14ac:dyDescent="0.3"/>
    <row r="48640" ht="12.75" customHeight="1" x14ac:dyDescent="0.3"/>
    <row r="48641" ht="12.75" customHeight="1" x14ac:dyDescent="0.3"/>
    <row r="48642" ht="12.75" customHeight="1" x14ac:dyDescent="0.3"/>
    <row r="48643" ht="12.75" customHeight="1" x14ac:dyDescent="0.3"/>
    <row r="48644" ht="12.75" customHeight="1" x14ac:dyDescent="0.3"/>
    <row r="48645" ht="12.75" customHeight="1" x14ac:dyDescent="0.3"/>
    <row r="48646" ht="12.75" customHeight="1" x14ac:dyDescent="0.3"/>
    <row r="48647" ht="12.75" customHeight="1" x14ac:dyDescent="0.3"/>
    <row r="48648" ht="12.75" customHeight="1" x14ac:dyDescent="0.3"/>
    <row r="48649" ht="12.75" customHeight="1" x14ac:dyDescent="0.3"/>
    <row r="48650" ht="12.75" customHeight="1" x14ac:dyDescent="0.3"/>
    <row r="48651" ht="12.75" customHeight="1" x14ac:dyDescent="0.3"/>
    <row r="48652" ht="12.75" customHeight="1" x14ac:dyDescent="0.3"/>
    <row r="48653" ht="12.75" customHeight="1" x14ac:dyDescent="0.3"/>
    <row r="48654" ht="12.75" customHeight="1" x14ac:dyDescent="0.3"/>
    <row r="48655" ht="12.75" customHeight="1" x14ac:dyDescent="0.3"/>
    <row r="48656" ht="12.75" customHeight="1" x14ac:dyDescent="0.3"/>
    <row r="48657" ht="12.75" customHeight="1" x14ac:dyDescent="0.3"/>
    <row r="48658" ht="12.75" customHeight="1" x14ac:dyDescent="0.3"/>
    <row r="48659" ht="12.75" customHeight="1" x14ac:dyDescent="0.3"/>
    <row r="48660" ht="12.75" customHeight="1" x14ac:dyDescent="0.3"/>
    <row r="48661" ht="12.75" customHeight="1" x14ac:dyDescent="0.3"/>
    <row r="48662" ht="12.75" customHeight="1" x14ac:dyDescent="0.3"/>
    <row r="48663" ht="12.75" customHeight="1" x14ac:dyDescent="0.3"/>
    <row r="48664" ht="12.75" customHeight="1" x14ac:dyDescent="0.3"/>
    <row r="48665" ht="12.75" customHeight="1" x14ac:dyDescent="0.3"/>
    <row r="48666" ht="12.75" customHeight="1" x14ac:dyDescent="0.3"/>
    <row r="48667" ht="12.75" customHeight="1" x14ac:dyDescent="0.3"/>
    <row r="48668" ht="12.75" customHeight="1" x14ac:dyDescent="0.3"/>
    <row r="48669" ht="12.75" customHeight="1" x14ac:dyDescent="0.3"/>
    <row r="48670" ht="12.75" customHeight="1" x14ac:dyDescent="0.3"/>
    <row r="48671" ht="12.75" customHeight="1" x14ac:dyDescent="0.3"/>
    <row r="48672" ht="12.75" customHeight="1" x14ac:dyDescent="0.3"/>
    <row r="48673" ht="12.75" customHeight="1" x14ac:dyDescent="0.3"/>
    <row r="48674" ht="12.75" customHeight="1" x14ac:dyDescent="0.3"/>
    <row r="48675" ht="12.75" customHeight="1" x14ac:dyDescent="0.3"/>
    <row r="48676" ht="12.75" customHeight="1" x14ac:dyDescent="0.3"/>
    <row r="48677" ht="12.75" customHeight="1" x14ac:dyDescent="0.3"/>
    <row r="48678" ht="12.75" customHeight="1" x14ac:dyDescent="0.3"/>
    <row r="48679" ht="12.75" customHeight="1" x14ac:dyDescent="0.3"/>
    <row r="48680" ht="12.75" customHeight="1" x14ac:dyDescent="0.3"/>
    <row r="48681" ht="12.75" customHeight="1" x14ac:dyDescent="0.3"/>
    <row r="48682" ht="12.75" customHeight="1" x14ac:dyDescent="0.3"/>
    <row r="48683" ht="12.75" customHeight="1" x14ac:dyDescent="0.3"/>
    <row r="48684" ht="12.75" customHeight="1" x14ac:dyDescent="0.3"/>
    <row r="48685" ht="12.75" customHeight="1" x14ac:dyDescent="0.3"/>
    <row r="48686" ht="12.75" customHeight="1" x14ac:dyDescent="0.3"/>
    <row r="48687" ht="12.75" customHeight="1" x14ac:dyDescent="0.3"/>
    <row r="48688" ht="12.75" customHeight="1" x14ac:dyDescent="0.3"/>
    <row r="48689" ht="12.75" customHeight="1" x14ac:dyDescent="0.3"/>
    <row r="48690" ht="12.75" customHeight="1" x14ac:dyDescent="0.3"/>
    <row r="48691" ht="12.75" customHeight="1" x14ac:dyDescent="0.3"/>
    <row r="48692" ht="12.75" customHeight="1" x14ac:dyDescent="0.3"/>
    <row r="48693" ht="12.75" customHeight="1" x14ac:dyDescent="0.3"/>
    <row r="48694" ht="12.75" customHeight="1" x14ac:dyDescent="0.3"/>
    <row r="48695" ht="12.75" customHeight="1" x14ac:dyDescent="0.3"/>
    <row r="48696" ht="12.75" customHeight="1" x14ac:dyDescent="0.3"/>
    <row r="48697" ht="12.75" customHeight="1" x14ac:dyDescent="0.3"/>
    <row r="48698" ht="12.75" customHeight="1" x14ac:dyDescent="0.3"/>
    <row r="48699" ht="12.75" customHeight="1" x14ac:dyDescent="0.3"/>
    <row r="48700" ht="12.75" customHeight="1" x14ac:dyDescent="0.3"/>
    <row r="48701" ht="12.75" customHeight="1" x14ac:dyDescent="0.3"/>
    <row r="48702" ht="12.75" customHeight="1" x14ac:dyDescent="0.3"/>
    <row r="48703" ht="12.75" customHeight="1" x14ac:dyDescent="0.3"/>
    <row r="48704" ht="12.75" customHeight="1" x14ac:dyDescent="0.3"/>
    <row r="48705" ht="12.75" customHeight="1" x14ac:dyDescent="0.3"/>
    <row r="48706" ht="12.75" customHeight="1" x14ac:dyDescent="0.3"/>
    <row r="48707" ht="12.75" customHeight="1" x14ac:dyDescent="0.3"/>
    <row r="48708" ht="12.75" customHeight="1" x14ac:dyDescent="0.3"/>
    <row r="48709" ht="12.75" customHeight="1" x14ac:dyDescent="0.3"/>
    <row r="48710" ht="12.75" customHeight="1" x14ac:dyDescent="0.3"/>
    <row r="48711" ht="12.75" customHeight="1" x14ac:dyDescent="0.3"/>
    <row r="48712" ht="12.75" customHeight="1" x14ac:dyDescent="0.3"/>
    <row r="48713" ht="12.75" customHeight="1" x14ac:dyDescent="0.3"/>
    <row r="48714" ht="12.75" customHeight="1" x14ac:dyDescent="0.3"/>
    <row r="48715" ht="12.75" customHeight="1" x14ac:dyDescent="0.3"/>
    <row r="48716" ht="12.75" customHeight="1" x14ac:dyDescent="0.3"/>
    <row r="48717" ht="12.75" customHeight="1" x14ac:dyDescent="0.3"/>
    <row r="48718" ht="12.75" customHeight="1" x14ac:dyDescent="0.3"/>
    <row r="48719" ht="12.75" customHeight="1" x14ac:dyDescent="0.3"/>
    <row r="48720" ht="12.75" customHeight="1" x14ac:dyDescent="0.3"/>
    <row r="48721" ht="12.75" customHeight="1" x14ac:dyDescent="0.3"/>
    <row r="48722" ht="12.75" customHeight="1" x14ac:dyDescent="0.3"/>
    <row r="48723" ht="12.75" customHeight="1" x14ac:dyDescent="0.3"/>
    <row r="48724" ht="12.75" customHeight="1" x14ac:dyDescent="0.3"/>
    <row r="48725" ht="12.75" customHeight="1" x14ac:dyDescent="0.3"/>
    <row r="48726" ht="12.75" customHeight="1" x14ac:dyDescent="0.3"/>
    <row r="48727" ht="12.75" customHeight="1" x14ac:dyDescent="0.3"/>
    <row r="48728" ht="12.75" customHeight="1" x14ac:dyDescent="0.3"/>
    <row r="48729" ht="12.75" customHeight="1" x14ac:dyDescent="0.3"/>
    <row r="48730" ht="12.75" customHeight="1" x14ac:dyDescent="0.3"/>
    <row r="48731" ht="12.75" customHeight="1" x14ac:dyDescent="0.3"/>
    <row r="48732" ht="12.75" customHeight="1" x14ac:dyDescent="0.3"/>
    <row r="48733" ht="12.75" customHeight="1" x14ac:dyDescent="0.3"/>
    <row r="48734" ht="12.75" customHeight="1" x14ac:dyDescent="0.3"/>
    <row r="48735" ht="12.75" customHeight="1" x14ac:dyDescent="0.3"/>
    <row r="48736" ht="12.75" customHeight="1" x14ac:dyDescent="0.3"/>
    <row r="48737" ht="12.75" customHeight="1" x14ac:dyDescent="0.3"/>
    <row r="48738" ht="12.75" customHeight="1" x14ac:dyDescent="0.3"/>
    <row r="48739" ht="12.75" customHeight="1" x14ac:dyDescent="0.3"/>
    <row r="48740" ht="12.75" customHeight="1" x14ac:dyDescent="0.3"/>
    <row r="48741" ht="12.75" customHeight="1" x14ac:dyDescent="0.3"/>
    <row r="48742" ht="12.75" customHeight="1" x14ac:dyDescent="0.3"/>
    <row r="48743" ht="12.75" customHeight="1" x14ac:dyDescent="0.3"/>
    <row r="48744" ht="12.75" customHeight="1" x14ac:dyDescent="0.3"/>
    <row r="48745" ht="12.75" customHeight="1" x14ac:dyDescent="0.3"/>
    <row r="48746" ht="12.75" customHeight="1" x14ac:dyDescent="0.3"/>
    <row r="48747" ht="12.75" customHeight="1" x14ac:dyDescent="0.3"/>
    <row r="48748" ht="12.75" customHeight="1" x14ac:dyDescent="0.3"/>
    <row r="48749" ht="12.75" customHeight="1" x14ac:dyDescent="0.3"/>
    <row r="48750" ht="12.75" customHeight="1" x14ac:dyDescent="0.3"/>
    <row r="48751" ht="12.75" customHeight="1" x14ac:dyDescent="0.3"/>
    <row r="48752" ht="12.75" customHeight="1" x14ac:dyDescent="0.3"/>
    <row r="48753" ht="12.75" customHeight="1" x14ac:dyDescent="0.3"/>
    <row r="48754" ht="12.75" customHeight="1" x14ac:dyDescent="0.3"/>
    <row r="48755" ht="12.75" customHeight="1" x14ac:dyDescent="0.3"/>
    <row r="48756" ht="12.75" customHeight="1" x14ac:dyDescent="0.3"/>
    <row r="48757" ht="12.75" customHeight="1" x14ac:dyDescent="0.3"/>
    <row r="48758" ht="12.75" customHeight="1" x14ac:dyDescent="0.3"/>
    <row r="48759" ht="12.75" customHeight="1" x14ac:dyDescent="0.3"/>
    <row r="48760" ht="12.75" customHeight="1" x14ac:dyDescent="0.3"/>
    <row r="48761" ht="12.75" customHeight="1" x14ac:dyDescent="0.3"/>
    <row r="48762" ht="12.75" customHeight="1" x14ac:dyDescent="0.3"/>
    <row r="48763" ht="12.75" customHeight="1" x14ac:dyDescent="0.3"/>
    <row r="48764" ht="12.75" customHeight="1" x14ac:dyDescent="0.3"/>
    <row r="48765" ht="12.75" customHeight="1" x14ac:dyDescent="0.3"/>
    <row r="48766" ht="12.75" customHeight="1" x14ac:dyDescent="0.3"/>
    <row r="48767" ht="12.75" customHeight="1" x14ac:dyDescent="0.3"/>
    <row r="48768" ht="12.75" customHeight="1" x14ac:dyDescent="0.3"/>
    <row r="48769" ht="12.75" customHeight="1" x14ac:dyDescent="0.3"/>
    <row r="48770" ht="12.75" customHeight="1" x14ac:dyDescent="0.3"/>
    <row r="48771" ht="12.75" customHeight="1" x14ac:dyDescent="0.3"/>
    <row r="48772" ht="12.75" customHeight="1" x14ac:dyDescent="0.3"/>
    <row r="48773" ht="12.75" customHeight="1" x14ac:dyDescent="0.3"/>
    <row r="48774" ht="12.75" customHeight="1" x14ac:dyDescent="0.3"/>
    <row r="48775" ht="12.75" customHeight="1" x14ac:dyDescent="0.3"/>
    <row r="48776" ht="12.75" customHeight="1" x14ac:dyDescent="0.3"/>
    <row r="48777" ht="12.75" customHeight="1" x14ac:dyDescent="0.3"/>
    <row r="48778" ht="12.75" customHeight="1" x14ac:dyDescent="0.3"/>
    <row r="48779" ht="12.75" customHeight="1" x14ac:dyDescent="0.3"/>
    <row r="48780" ht="12.75" customHeight="1" x14ac:dyDescent="0.3"/>
    <row r="48781" ht="12.75" customHeight="1" x14ac:dyDescent="0.3"/>
    <row r="48782" ht="12.75" customHeight="1" x14ac:dyDescent="0.3"/>
    <row r="48783" ht="12.75" customHeight="1" x14ac:dyDescent="0.3"/>
    <row r="48784" ht="12.75" customHeight="1" x14ac:dyDescent="0.3"/>
    <row r="48785" ht="12.75" customHeight="1" x14ac:dyDescent="0.3"/>
    <row r="48786" ht="12.75" customHeight="1" x14ac:dyDescent="0.3"/>
    <row r="48787" ht="12.75" customHeight="1" x14ac:dyDescent="0.3"/>
    <row r="48788" ht="12.75" customHeight="1" x14ac:dyDescent="0.3"/>
    <row r="48789" ht="12.75" customHeight="1" x14ac:dyDescent="0.3"/>
    <row r="48790" ht="12.75" customHeight="1" x14ac:dyDescent="0.3"/>
    <row r="48791" ht="12.75" customHeight="1" x14ac:dyDescent="0.3"/>
    <row r="48792" ht="12.75" customHeight="1" x14ac:dyDescent="0.3"/>
    <row r="48793" ht="12.75" customHeight="1" x14ac:dyDescent="0.3"/>
    <row r="48794" ht="12.75" customHeight="1" x14ac:dyDescent="0.3"/>
    <row r="48795" ht="12.75" customHeight="1" x14ac:dyDescent="0.3"/>
    <row r="48796" ht="12.75" customHeight="1" x14ac:dyDescent="0.3"/>
    <row r="48797" ht="12.75" customHeight="1" x14ac:dyDescent="0.3"/>
    <row r="48798" ht="12.75" customHeight="1" x14ac:dyDescent="0.3"/>
    <row r="48799" ht="12.75" customHeight="1" x14ac:dyDescent="0.3"/>
    <row r="48800" ht="12.75" customHeight="1" x14ac:dyDescent="0.3"/>
    <row r="48801" ht="12.75" customHeight="1" x14ac:dyDescent="0.3"/>
    <row r="48802" ht="12.75" customHeight="1" x14ac:dyDescent="0.3"/>
    <row r="48803" ht="12.75" customHeight="1" x14ac:dyDescent="0.3"/>
    <row r="48804" ht="12.75" customHeight="1" x14ac:dyDescent="0.3"/>
    <row r="48805" ht="12.75" customHeight="1" x14ac:dyDescent="0.3"/>
    <row r="48806" ht="12.75" customHeight="1" x14ac:dyDescent="0.3"/>
    <row r="48807" ht="12.75" customHeight="1" x14ac:dyDescent="0.3"/>
    <row r="48808" ht="12.75" customHeight="1" x14ac:dyDescent="0.3"/>
    <row r="48809" ht="12.75" customHeight="1" x14ac:dyDescent="0.3"/>
    <row r="48810" ht="12.75" customHeight="1" x14ac:dyDescent="0.3"/>
    <row r="48811" ht="12.75" customHeight="1" x14ac:dyDescent="0.3"/>
    <row r="48812" ht="12.75" customHeight="1" x14ac:dyDescent="0.3"/>
    <row r="48813" ht="12.75" customHeight="1" x14ac:dyDescent="0.3"/>
    <row r="48814" ht="12.75" customHeight="1" x14ac:dyDescent="0.3"/>
    <row r="48815" ht="12.75" customHeight="1" x14ac:dyDescent="0.3"/>
    <row r="48816" ht="12.75" customHeight="1" x14ac:dyDescent="0.3"/>
    <row r="48817" ht="12.75" customHeight="1" x14ac:dyDescent="0.3"/>
    <row r="48818" ht="12.75" customHeight="1" x14ac:dyDescent="0.3"/>
    <row r="48819" ht="12.75" customHeight="1" x14ac:dyDescent="0.3"/>
    <row r="48820" ht="12.75" customHeight="1" x14ac:dyDescent="0.3"/>
    <row r="48821" ht="12.75" customHeight="1" x14ac:dyDescent="0.3"/>
    <row r="48822" ht="12.75" customHeight="1" x14ac:dyDescent="0.3"/>
    <row r="48823" ht="12.75" customHeight="1" x14ac:dyDescent="0.3"/>
    <row r="48824" ht="12.75" customHeight="1" x14ac:dyDescent="0.3"/>
    <row r="48825" ht="12.75" customHeight="1" x14ac:dyDescent="0.3"/>
    <row r="48826" ht="12.75" customHeight="1" x14ac:dyDescent="0.3"/>
    <row r="48827" ht="12.75" customHeight="1" x14ac:dyDescent="0.3"/>
    <row r="48828" ht="12.75" customHeight="1" x14ac:dyDescent="0.3"/>
    <row r="48829" ht="12.75" customHeight="1" x14ac:dyDescent="0.3"/>
    <row r="48830" ht="12.75" customHeight="1" x14ac:dyDescent="0.3"/>
    <row r="48831" ht="12.75" customHeight="1" x14ac:dyDescent="0.3"/>
    <row r="48832" ht="12.75" customHeight="1" x14ac:dyDescent="0.3"/>
    <row r="48833" ht="12.75" customHeight="1" x14ac:dyDescent="0.3"/>
    <row r="48834" ht="12.75" customHeight="1" x14ac:dyDescent="0.3"/>
    <row r="48835" ht="12.75" customHeight="1" x14ac:dyDescent="0.3"/>
    <row r="48836" ht="12.75" customHeight="1" x14ac:dyDescent="0.3"/>
    <row r="48837" ht="12.75" customHeight="1" x14ac:dyDescent="0.3"/>
    <row r="48838" ht="12.75" customHeight="1" x14ac:dyDescent="0.3"/>
    <row r="48839" ht="12.75" customHeight="1" x14ac:dyDescent="0.3"/>
    <row r="48840" ht="12.75" customHeight="1" x14ac:dyDescent="0.3"/>
    <row r="48841" ht="12.75" customHeight="1" x14ac:dyDescent="0.3"/>
    <row r="48842" ht="12.75" customHeight="1" x14ac:dyDescent="0.3"/>
    <row r="48843" ht="12.75" customHeight="1" x14ac:dyDescent="0.3"/>
    <row r="48844" ht="12.75" customHeight="1" x14ac:dyDescent="0.3"/>
    <row r="48845" ht="12.75" customHeight="1" x14ac:dyDescent="0.3"/>
    <row r="48846" ht="12.75" customHeight="1" x14ac:dyDescent="0.3"/>
    <row r="48847" ht="12.75" customHeight="1" x14ac:dyDescent="0.3"/>
    <row r="48848" ht="12.75" customHeight="1" x14ac:dyDescent="0.3"/>
    <row r="48849" ht="12.75" customHeight="1" x14ac:dyDescent="0.3"/>
    <row r="48850" ht="12.75" customHeight="1" x14ac:dyDescent="0.3"/>
    <row r="48851" ht="12.75" customHeight="1" x14ac:dyDescent="0.3"/>
    <row r="48852" ht="12.75" customHeight="1" x14ac:dyDescent="0.3"/>
    <row r="48853" ht="12.75" customHeight="1" x14ac:dyDescent="0.3"/>
    <row r="48854" ht="12.75" customHeight="1" x14ac:dyDescent="0.3"/>
    <row r="48855" ht="12.75" customHeight="1" x14ac:dyDescent="0.3"/>
    <row r="48856" ht="12.75" customHeight="1" x14ac:dyDescent="0.3"/>
    <row r="48857" ht="12.75" customHeight="1" x14ac:dyDescent="0.3"/>
    <row r="48858" ht="12.75" customHeight="1" x14ac:dyDescent="0.3"/>
    <row r="48859" ht="12.75" customHeight="1" x14ac:dyDescent="0.3"/>
    <row r="48860" ht="12.75" customHeight="1" x14ac:dyDescent="0.3"/>
    <row r="48861" ht="12.75" customHeight="1" x14ac:dyDescent="0.3"/>
    <row r="48862" ht="12.75" customHeight="1" x14ac:dyDescent="0.3"/>
    <row r="48863" ht="12.75" customHeight="1" x14ac:dyDescent="0.3"/>
    <row r="48864" ht="12.75" customHeight="1" x14ac:dyDescent="0.3"/>
    <row r="48865" ht="12.75" customHeight="1" x14ac:dyDescent="0.3"/>
    <row r="48866" ht="12.75" customHeight="1" x14ac:dyDescent="0.3"/>
    <row r="48867" ht="12.75" customHeight="1" x14ac:dyDescent="0.3"/>
    <row r="48868" ht="12.75" customHeight="1" x14ac:dyDescent="0.3"/>
    <row r="48869" ht="12.75" customHeight="1" x14ac:dyDescent="0.3"/>
    <row r="48870" ht="12.75" customHeight="1" x14ac:dyDescent="0.3"/>
    <row r="48871" ht="12.75" customHeight="1" x14ac:dyDescent="0.3"/>
    <row r="48872" ht="12.75" customHeight="1" x14ac:dyDescent="0.3"/>
    <row r="48873" ht="12.75" customHeight="1" x14ac:dyDescent="0.3"/>
    <row r="48874" ht="12.75" customHeight="1" x14ac:dyDescent="0.3"/>
    <row r="48875" ht="12.75" customHeight="1" x14ac:dyDescent="0.3"/>
    <row r="48876" ht="12.75" customHeight="1" x14ac:dyDescent="0.3"/>
    <row r="48877" ht="12.75" customHeight="1" x14ac:dyDescent="0.3"/>
    <row r="48878" ht="12.75" customHeight="1" x14ac:dyDescent="0.3"/>
    <row r="48879" ht="12.75" customHeight="1" x14ac:dyDescent="0.3"/>
    <row r="48880" ht="12.75" customHeight="1" x14ac:dyDescent="0.3"/>
    <row r="48881" ht="12.75" customHeight="1" x14ac:dyDescent="0.3"/>
    <row r="48882" ht="12.75" customHeight="1" x14ac:dyDescent="0.3"/>
    <row r="48883" ht="12.75" customHeight="1" x14ac:dyDescent="0.3"/>
    <row r="48884" ht="12.75" customHeight="1" x14ac:dyDescent="0.3"/>
    <row r="48885" ht="12.75" customHeight="1" x14ac:dyDescent="0.3"/>
    <row r="48886" ht="12.75" customHeight="1" x14ac:dyDescent="0.3"/>
    <row r="48887" ht="12.75" customHeight="1" x14ac:dyDescent="0.3"/>
    <row r="48888" ht="12.75" customHeight="1" x14ac:dyDescent="0.3"/>
    <row r="48889" ht="12.75" customHeight="1" x14ac:dyDescent="0.3"/>
    <row r="48890" ht="12.75" customHeight="1" x14ac:dyDescent="0.3"/>
    <row r="48891" ht="12.75" customHeight="1" x14ac:dyDescent="0.3"/>
    <row r="48892" ht="12.75" customHeight="1" x14ac:dyDescent="0.3"/>
    <row r="48893" ht="12.75" customHeight="1" x14ac:dyDescent="0.3"/>
    <row r="48894" ht="12.75" customHeight="1" x14ac:dyDescent="0.3"/>
    <row r="48895" ht="12.75" customHeight="1" x14ac:dyDescent="0.3"/>
    <row r="48896" ht="12.75" customHeight="1" x14ac:dyDescent="0.3"/>
    <row r="48897" ht="12.75" customHeight="1" x14ac:dyDescent="0.3"/>
    <row r="48898" ht="12.75" customHeight="1" x14ac:dyDescent="0.3"/>
    <row r="48899" ht="12.75" customHeight="1" x14ac:dyDescent="0.3"/>
    <row r="48900" ht="12.75" customHeight="1" x14ac:dyDescent="0.3"/>
    <row r="48901" ht="12.75" customHeight="1" x14ac:dyDescent="0.3"/>
    <row r="48902" ht="12.75" customHeight="1" x14ac:dyDescent="0.3"/>
    <row r="48903" ht="12.75" customHeight="1" x14ac:dyDescent="0.3"/>
    <row r="48904" ht="12.75" customHeight="1" x14ac:dyDescent="0.3"/>
    <row r="48905" ht="12.75" customHeight="1" x14ac:dyDescent="0.3"/>
    <row r="48906" ht="12.75" customHeight="1" x14ac:dyDescent="0.3"/>
    <row r="48907" ht="12.75" customHeight="1" x14ac:dyDescent="0.3"/>
    <row r="48908" ht="12.75" customHeight="1" x14ac:dyDescent="0.3"/>
    <row r="48909" ht="12.75" customHeight="1" x14ac:dyDescent="0.3"/>
    <row r="48910" ht="12.75" customHeight="1" x14ac:dyDescent="0.3"/>
    <row r="48911" ht="12.75" customHeight="1" x14ac:dyDescent="0.3"/>
    <row r="48912" ht="12.75" customHeight="1" x14ac:dyDescent="0.3"/>
    <row r="48913" ht="12.75" customHeight="1" x14ac:dyDescent="0.3"/>
    <row r="48914" ht="12.75" customHeight="1" x14ac:dyDescent="0.3"/>
    <row r="48915" ht="12.75" customHeight="1" x14ac:dyDescent="0.3"/>
    <row r="48916" ht="12.75" customHeight="1" x14ac:dyDescent="0.3"/>
    <row r="48917" ht="12.75" customHeight="1" x14ac:dyDescent="0.3"/>
    <row r="48918" ht="12.75" customHeight="1" x14ac:dyDescent="0.3"/>
    <row r="48919" ht="12.75" customHeight="1" x14ac:dyDescent="0.3"/>
    <row r="48920" ht="12.75" customHeight="1" x14ac:dyDescent="0.3"/>
    <row r="48921" ht="12.75" customHeight="1" x14ac:dyDescent="0.3"/>
    <row r="48922" ht="12.75" customHeight="1" x14ac:dyDescent="0.3"/>
    <row r="48923" ht="12.75" customHeight="1" x14ac:dyDescent="0.3"/>
    <row r="48924" ht="12.75" customHeight="1" x14ac:dyDescent="0.3"/>
    <row r="48925" ht="12.75" customHeight="1" x14ac:dyDescent="0.3"/>
    <row r="48926" ht="12.75" customHeight="1" x14ac:dyDescent="0.3"/>
    <row r="48927" ht="12.75" customHeight="1" x14ac:dyDescent="0.3"/>
    <row r="48928" ht="12.75" customHeight="1" x14ac:dyDescent="0.3"/>
    <row r="48929" ht="12.75" customHeight="1" x14ac:dyDescent="0.3"/>
    <row r="48930" ht="12.75" customHeight="1" x14ac:dyDescent="0.3"/>
    <row r="48931" ht="12.75" customHeight="1" x14ac:dyDescent="0.3"/>
    <row r="48932" ht="12.75" customHeight="1" x14ac:dyDescent="0.3"/>
    <row r="48933" ht="12.75" customHeight="1" x14ac:dyDescent="0.3"/>
    <row r="48934" ht="12.75" customHeight="1" x14ac:dyDescent="0.3"/>
    <row r="48935" ht="12.75" customHeight="1" x14ac:dyDescent="0.3"/>
    <row r="48936" ht="12.75" customHeight="1" x14ac:dyDescent="0.3"/>
    <row r="48937" ht="12.75" customHeight="1" x14ac:dyDescent="0.3"/>
    <row r="48938" ht="12.75" customHeight="1" x14ac:dyDescent="0.3"/>
    <row r="48939" ht="12.75" customHeight="1" x14ac:dyDescent="0.3"/>
    <row r="48940" ht="12.75" customHeight="1" x14ac:dyDescent="0.3"/>
    <row r="48941" ht="12.75" customHeight="1" x14ac:dyDescent="0.3"/>
    <row r="48942" ht="12.75" customHeight="1" x14ac:dyDescent="0.3"/>
    <row r="48943" ht="12.75" customHeight="1" x14ac:dyDescent="0.3"/>
    <row r="48944" ht="12.75" customHeight="1" x14ac:dyDescent="0.3"/>
    <row r="48945" ht="12.75" customHeight="1" x14ac:dyDescent="0.3"/>
    <row r="48946" ht="12.75" customHeight="1" x14ac:dyDescent="0.3"/>
    <row r="48947" ht="12.75" customHeight="1" x14ac:dyDescent="0.3"/>
    <row r="48948" ht="12.75" customHeight="1" x14ac:dyDescent="0.3"/>
    <row r="48949" ht="12.75" customHeight="1" x14ac:dyDescent="0.3"/>
    <row r="48950" ht="12.75" customHeight="1" x14ac:dyDescent="0.3"/>
    <row r="48951" ht="12.75" customHeight="1" x14ac:dyDescent="0.3"/>
    <row r="48952" ht="12.75" customHeight="1" x14ac:dyDescent="0.3"/>
    <row r="48953" ht="12.75" customHeight="1" x14ac:dyDescent="0.3"/>
    <row r="48954" ht="12.75" customHeight="1" x14ac:dyDescent="0.3"/>
    <row r="48955" ht="12.75" customHeight="1" x14ac:dyDescent="0.3"/>
    <row r="48956" ht="12.75" customHeight="1" x14ac:dyDescent="0.3"/>
    <row r="48957" ht="12.75" customHeight="1" x14ac:dyDescent="0.3"/>
    <row r="48958" ht="12.75" customHeight="1" x14ac:dyDescent="0.3"/>
    <row r="48959" ht="12.75" customHeight="1" x14ac:dyDescent="0.3"/>
    <row r="48960" ht="12.75" customHeight="1" x14ac:dyDescent="0.3"/>
    <row r="48961" ht="12.75" customHeight="1" x14ac:dyDescent="0.3"/>
    <row r="48962" ht="12.75" customHeight="1" x14ac:dyDescent="0.3"/>
    <row r="48963" ht="12.75" customHeight="1" x14ac:dyDescent="0.3"/>
    <row r="48964" ht="12.75" customHeight="1" x14ac:dyDescent="0.3"/>
    <row r="48965" ht="12.75" customHeight="1" x14ac:dyDescent="0.3"/>
    <row r="48966" ht="12.75" customHeight="1" x14ac:dyDescent="0.3"/>
    <row r="48967" ht="12.75" customHeight="1" x14ac:dyDescent="0.3"/>
    <row r="48968" ht="12.75" customHeight="1" x14ac:dyDescent="0.3"/>
    <row r="48969" ht="12.75" customHeight="1" x14ac:dyDescent="0.3"/>
    <row r="48970" ht="12.75" customHeight="1" x14ac:dyDescent="0.3"/>
    <row r="48971" ht="12.75" customHeight="1" x14ac:dyDescent="0.3"/>
    <row r="48972" ht="12.75" customHeight="1" x14ac:dyDescent="0.3"/>
    <row r="48973" ht="12.75" customHeight="1" x14ac:dyDescent="0.3"/>
    <row r="48974" ht="12.75" customHeight="1" x14ac:dyDescent="0.3"/>
    <row r="48975" ht="12.75" customHeight="1" x14ac:dyDescent="0.3"/>
    <row r="48976" ht="12.75" customHeight="1" x14ac:dyDescent="0.3"/>
    <row r="48977" ht="12.75" customHeight="1" x14ac:dyDescent="0.3"/>
    <row r="48978" ht="12.75" customHeight="1" x14ac:dyDescent="0.3"/>
    <row r="48979" ht="12.75" customHeight="1" x14ac:dyDescent="0.3"/>
    <row r="48980" ht="12.75" customHeight="1" x14ac:dyDescent="0.3"/>
    <row r="48981" ht="12.75" customHeight="1" x14ac:dyDescent="0.3"/>
    <row r="48982" ht="12.75" customHeight="1" x14ac:dyDescent="0.3"/>
    <row r="48983" ht="12.75" customHeight="1" x14ac:dyDescent="0.3"/>
    <row r="48984" ht="12.75" customHeight="1" x14ac:dyDescent="0.3"/>
    <row r="48985" ht="12.75" customHeight="1" x14ac:dyDescent="0.3"/>
    <row r="48986" ht="12.75" customHeight="1" x14ac:dyDescent="0.3"/>
    <row r="48987" ht="12.75" customHeight="1" x14ac:dyDescent="0.3"/>
    <row r="48988" ht="12.75" customHeight="1" x14ac:dyDescent="0.3"/>
    <row r="48989" ht="12.75" customHeight="1" x14ac:dyDescent="0.3"/>
    <row r="48990" ht="12.75" customHeight="1" x14ac:dyDescent="0.3"/>
    <row r="48991" ht="12.75" customHeight="1" x14ac:dyDescent="0.3"/>
    <row r="48992" ht="12.75" customHeight="1" x14ac:dyDescent="0.3"/>
    <row r="48993" ht="12.75" customHeight="1" x14ac:dyDescent="0.3"/>
    <row r="48994" ht="12.75" customHeight="1" x14ac:dyDescent="0.3"/>
    <row r="48995" ht="12.75" customHeight="1" x14ac:dyDescent="0.3"/>
    <row r="48996" ht="12.75" customHeight="1" x14ac:dyDescent="0.3"/>
    <row r="48997" ht="12.75" customHeight="1" x14ac:dyDescent="0.3"/>
    <row r="48998" ht="12.75" customHeight="1" x14ac:dyDescent="0.3"/>
    <row r="48999" ht="12.75" customHeight="1" x14ac:dyDescent="0.3"/>
    <row r="49000" ht="12.75" customHeight="1" x14ac:dyDescent="0.3"/>
    <row r="49001" ht="12.75" customHeight="1" x14ac:dyDescent="0.3"/>
    <row r="49002" ht="12.75" customHeight="1" x14ac:dyDescent="0.3"/>
    <row r="49003" ht="12.75" customHeight="1" x14ac:dyDescent="0.3"/>
    <row r="49004" ht="12.75" customHeight="1" x14ac:dyDescent="0.3"/>
    <row r="49005" ht="12.75" customHeight="1" x14ac:dyDescent="0.3"/>
    <row r="49006" ht="12.75" customHeight="1" x14ac:dyDescent="0.3"/>
    <row r="49007" ht="12.75" customHeight="1" x14ac:dyDescent="0.3"/>
    <row r="49008" ht="12.75" customHeight="1" x14ac:dyDescent="0.3"/>
    <row r="49009" ht="12.75" customHeight="1" x14ac:dyDescent="0.3"/>
    <row r="49010" ht="12.75" customHeight="1" x14ac:dyDescent="0.3"/>
    <row r="49011" ht="12.75" customHeight="1" x14ac:dyDescent="0.3"/>
    <row r="49012" ht="12.75" customHeight="1" x14ac:dyDescent="0.3"/>
    <row r="49013" ht="12.75" customHeight="1" x14ac:dyDescent="0.3"/>
    <row r="49014" ht="12.75" customHeight="1" x14ac:dyDescent="0.3"/>
    <row r="49015" ht="12.75" customHeight="1" x14ac:dyDescent="0.3"/>
    <row r="49016" ht="12.75" customHeight="1" x14ac:dyDescent="0.3"/>
    <row r="49017" ht="12.75" customHeight="1" x14ac:dyDescent="0.3"/>
    <row r="49018" ht="12.75" customHeight="1" x14ac:dyDescent="0.3"/>
    <row r="49019" ht="12.75" customHeight="1" x14ac:dyDescent="0.3"/>
    <row r="49020" ht="12.75" customHeight="1" x14ac:dyDescent="0.3"/>
    <row r="49021" ht="12.75" customHeight="1" x14ac:dyDescent="0.3"/>
    <row r="49022" ht="12.75" customHeight="1" x14ac:dyDescent="0.3"/>
    <row r="49023" ht="12.75" customHeight="1" x14ac:dyDescent="0.3"/>
    <row r="49024" ht="12.75" customHeight="1" x14ac:dyDescent="0.3"/>
    <row r="49025" ht="12.75" customHeight="1" x14ac:dyDescent="0.3"/>
    <row r="49026" ht="12.75" customHeight="1" x14ac:dyDescent="0.3"/>
    <row r="49027" ht="12.75" customHeight="1" x14ac:dyDescent="0.3"/>
    <row r="49028" ht="12.75" customHeight="1" x14ac:dyDescent="0.3"/>
    <row r="49029" ht="12.75" customHeight="1" x14ac:dyDescent="0.3"/>
    <row r="49030" ht="12.75" customHeight="1" x14ac:dyDescent="0.3"/>
    <row r="49031" ht="12.75" customHeight="1" x14ac:dyDescent="0.3"/>
    <row r="49032" ht="12.75" customHeight="1" x14ac:dyDescent="0.3"/>
    <row r="49033" ht="12.75" customHeight="1" x14ac:dyDescent="0.3"/>
    <row r="49034" ht="12.75" customHeight="1" x14ac:dyDescent="0.3"/>
    <row r="49035" ht="12.75" customHeight="1" x14ac:dyDescent="0.3"/>
    <row r="49036" ht="12.75" customHeight="1" x14ac:dyDescent="0.3"/>
    <row r="49037" ht="12.75" customHeight="1" x14ac:dyDescent="0.3"/>
    <row r="49038" ht="12.75" customHeight="1" x14ac:dyDescent="0.3"/>
    <row r="49039" ht="12.75" customHeight="1" x14ac:dyDescent="0.3"/>
    <row r="49040" ht="12.75" customHeight="1" x14ac:dyDescent="0.3"/>
    <row r="49041" ht="12.75" customHeight="1" x14ac:dyDescent="0.3"/>
    <row r="49042" ht="12.75" customHeight="1" x14ac:dyDescent="0.3"/>
    <row r="49043" ht="12.75" customHeight="1" x14ac:dyDescent="0.3"/>
    <row r="49044" ht="12.75" customHeight="1" x14ac:dyDescent="0.3"/>
    <row r="49045" ht="12.75" customHeight="1" x14ac:dyDescent="0.3"/>
    <row r="49046" ht="12.75" customHeight="1" x14ac:dyDescent="0.3"/>
    <row r="49047" ht="12.75" customHeight="1" x14ac:dyDescent="0.3"/>
    <row r="49048" ht="12.75" customHeight="1" x14ac:dyDescent="0.3"/>
    <row r="49049" ht="12.75" customHeight="1" x14ac:dyDescent="0.3"/>
    <row r="49050" ht="12.75" customHeight="1" x14ac:dyDescent="0.3"/>
    <row r="49051" ht="12.75" customHeight="1" x14ac:dyDescent="0.3"/>
    <row r="49052" ht="12.75" customHeight="1" x14ac:dyDescent="0.3"/>
    <row r="49053" ht="12.75" customHeight="1" x14ac:dyDescent="0.3"/>
    <row r="49054" ht="12.75" customHeight="1" x14ac:dyDescent="0.3"/>
    <row r="49055" ht="12.75" customHeight="1" x14ac:dyDescent="0.3"/>
    <row r="49056" ht="12.75" customHeight="1" x14ac:dyDescent="0.3"/>
    <row r="49057" ht="12.75" customHeight="1" x14ac:dyDescent="0.3"/>
    <row r="49058" ht="12.75" customHeight="1" x14ac:dyDescent="0.3"/>
    <row r="49059" ht="12.75" customHeight="1" x14ac:dyDescent="0.3"/>
    <row r="49060" ht="12.75" customHeight="1" x14ac:dyDescent="0.3"/>
    <row r="49061" ht="12.75" customHeight="1" x14ac:dyDescent="0.3"/>
    <row r="49062" ht="12.75" customHeight="1" x14ac:dyDescent="0.3"/>
    <row r="49063" ht="12.75" customHeight="1" x14ac:dyDescent="0.3"/>
    <row r="49064" ht="12.75" customHeight="1" x14ac:dyDescent="0.3"/>
    <row r="49065" ht="12.75" customHeight="1" x14ac:dyDescent="0.3"/>
    <row r="49066" ht="12.75" customHeight="1" x14ac:dyDescent="0.3"/>
    <row r="49067" ht="12.75" customHeight="1" x14ac:dyDescent="0.3"/>
    <row r="49068" ht="12.75" customHeight="1" x14ac:dyDescent="0.3"/>
    <row r="49069" ht="12.75" customHeight="1" x14ac:dyDescent="0.3"/>
    <row r="49070" ht="12.75" customHeight="1" x14ac:dyDescent="0.3"/>
    <row r="49071" ht="12.75" customHeight="1" x14ac:dyDescent="0.3"/>
    <row r="49072" ht="12.75" customHeight="1" x14ac:dyDescent="0.3"/>
    <row r="49073" ht="12.75" customHeight="1" x14ac:dyDescent="0.3"/>
    <row r="49074" ht="12.75" customHeight="1" x14ac:dyDescent="0.3"/>
    <row r="49075" ht="12.75" customHeight="1" x14ac:dyDescent="0.3"/>
    <row r="49076" ht="12.75" customHeight="1" x14ac:dyDescent="0.3"/>
    <row r="49077" ht="12.75" customHeight="1" x14ac:dyDescent="0.3"/>
    <row r="49078" ht="12.75" customHeight="1" x14ac:dyDescent="0.3"/>
    <row r="49079" ht="12.75" customHeight="1" x14ac:dyDescent="0.3"/>
    <row r="49080" ht="12.75" customHeight="1" x14ac:dyDescent="0.3"/>
    <row r="49081" ht="12.75" customHeight="1" x14ac:dyDescent="0.3"/>
    <row r="49082" ht="12.75" customHeight="1" x14ac:dyDescent="0.3"/>
    <row r="49083" ht="12.75" customHeight="1" x14ac:dyDescent="0.3"/>
    <row r="49084" ht="12.75" customHeight="1" x14ac:dyDescent="0.3"/>
    <row r="49085" ht="12.75" customHeight="1" x14ac:dyDescent="0.3"/>
    <row r="49086" ht="12.75" customHeight="1" x14ac:dyDescent="0.3"/>
    <row r="49087" ht="12.75" customHeight="1" x14ac:dyDescent="0.3"/>
    <row r="49088" ht="12.75" customHeight="1" x14ac:dyDescent="0.3"/>
    <row r="49089" ht="12.75" customHeight="1" x14ac:dyDescent="0.3"/>
    <row r="49090" ht="12.75" customHeight="1" x14ac:dyDescent="0.3"/>
    <row r="49091" ht="12.75" customHeight="1" x14ac:dyDescent="0.3"/>
    <row r="49092" ht="12.75" customHeight="1" x14ac:dyDescent="0.3"/>
    <row r="49093" ht="12.75" customHeight="1" x14ac:dyDescent="0.3"/>
    <row r="49094" ht="12.75" customHeight="1" x14ac:dyDescent="0.3"/>
    <row r="49095" ht="12.75" customHeight="1" x14ac:dyDescent="0.3"/>
    <row r="49096" ht="12.75" customHeight="1" x14ac:dyDescent="0.3"/>
    <row r="49097" ht="12.75" customHeight="1" x14ac:dyDescent="0.3"/>
    <row r="49098" ht="12.75" customHeight="1" x14ac:dyDescent="0.3"/>
    <row r="49099" ht="12.75" customHeight="1" x14ac:dyDescent="0.3"/>
    <row r="49100" ht="12.75" customHeight="1" x14ac:dyDescent="0.3"/>
    <row r="49101" ht="12.75" customHeight="1" x14ac:dyDescent="0.3"/>
    <row r="49102" ht="12.75" customHeight="1" x14ac:dyDescent="0.3"/>
    <row r="49103" ht="12.75" customHeight="1" x14ac:dyDescent="0.3"/>
    <row r="49104" ht="12.75" customHeight="1" x14ac:dyDescent="0.3"/>
    <row r="49105" ht="12.75" customHeight="1" x14ac:dyDescent="0.3"/>
    <row r="49106" ht="12.75" customHeight="1" x14ac:dyDescent="0.3"/>
    <row r="49107" ht="12.75" customHeight="1" x14ac:dyDescent="0.3"/>
    <row r="49108" ht="12.75" customHeight="1" x14ac:dyDescent="0.3"/>
    <row r="49109" ht="12.75" customHeight="1" x14ac:dyDescent="0.3"/>
    <row r="49110" ht="12.75" customHeight="1" x14ac:dyDescent="0.3"/>
    <row r="49111" ht="12.75" customHeight="1" x14ac:dyDescent="0.3"/>
    <row r="49112" ht="12.75" customHeight="1" x14ac:dyDescent="0.3"/>
    <row r="49113" ht="12.75" customHeight="1" x14ac:dyDescent="0.3"/>
    <row r="49114" ht="12.75" customHeight="1" x14ac:dyDescent="0.3"/>
    <row r="49115" ht="12.75" customHeight="1" x14ac:dyDescent="0.3"/>
    <row r="49116" ht="12.75" customHeight="1" x14ac:dyDescent="0.3"/>
    <row r="49117" ht="12.75" customHeight="1" x14ac:dyDescent="0.3"/>
    <row r="49118" ht="12.75" customHeight="1" x14ac:dyDescent="0.3"/>
    <row r="49119" ht="12.75" customHeight="1" x14ac:dyDescent="0.3"/>
    <row r="49120" ht="12.75" customHeight="1" x14ac:dyDescent="0.3"/>
    <row r="49121" ht="12.75" customHeight="1" x14ac:dyDescent="0.3"/>
    <row r="49122" ht="12.75" customHeight="1" x14ac:dyDescent="0.3"/>
    <row r="49123" ht="12.75" customHeight="1" x14ac:dyDescent="0.3"/>
    <row r="49124" ht="12.75" customHeight="1" x14ac:dyDescent="0.3"/>
    <row r="49125" ht="12.75" customHeight="1" x14ac:dyDescent="0.3"/>
    <row r="49126" ht="12.75" customHeight="1" x14ac:dyDescent="0.3"/>
    <row r="49127" ht="12.75" customHeight="1" x14ac:dyDescent="0.3"/>
    <row r="49128" ht="12.75" customHeight="1" x14ac:dyDescent="0.3"/>
    <row r="49129" ht="12.75" customHeight="1" x14ac:dyDescent="0.3"/>
    <row r="49130" ht="12.75" customHeight="1" x14ac:dyDescent="0.3"/>
    <row r="49131" ht="12.75" customHeight="1" x14ac:dyDescent="0.3"/>
    <row r="49132" ht="12.75" customHeight="1" x14ac:dyDescent="0.3"/>
    <row r="49133" ht="12.75" customHeight="1" x14ac:dyDescent="0.3"/>
    <row r="49134" ht="12.75" customHeight="1" x14ac:dyDescent="0.3"/>
    <row r="49135" ht="12.75" customHeight="1" x14ac:dyDescent="0.3"/>
    <row r="49136" ht="12.75" customHeight="1" x14ac:dyDescent="0.3"/>
    <row r="49137" ht="12.75" customHeight="1" x14ac:dyDescent="0.3"/>
    <row r="49138" ht="12.75" customHeight="1" x14ac:dyDescent="0.3"/>
    <row r="49139" ht="12.75" customHeight="1" x14ac:dyDescent="0.3"/>
    <row r="49140" ht="12.75" customHeight="1" x14ac:dyDescent="0.3"/>
    <row r="49141" ht="12.75" customHeight="1" x14ac:dyDescent="0.3"/>
    <row r="49142" ht="12.75" customHeight="1" x14ac:dyDescent="0.3"/>
    <row r="49143" ht="12.75" customHeight="1" x14ac:dyDescent="0.3"/>
    <row r="49144" ht="12.75" customHeight="1" x14ac:dyDescent="0.3"/>
    <row r="49145" ht="12.75" customHeight="1" x14ac:dyDescent="0.3"/>
    <row r="49146" ht="12.75" customHeight="1" x14ac:dyDescent="0.3"/>
    <row r="49147" ht="12.75" customHeight="1" x14ac:dyDescent="0.3"/>
    <row r="49148" ht="12.75" customHeight="1" x14ac:dyDescent="0.3"/>
    <row r="49149" ht="12.75" customHeight="1" x14ac:dyDescent="0.3"/>
    <row r="49150" ht="12.75" customHeight="1" x14ac:dyDescent="0.3"/>
    <row r="49151" ht="12.75" customHeight="1" x14ac:dyDescent="0.3"/>
    <row r="49152" ht="12.75" customHeight="1" x14ac:dyDescent="0.3"/>
    <row r="49153" ht="12.75" customHeight="1" x14ac:dyDescent="0.3"/>
    <row r="49154" ht="12.75" customHeight="1" x14ac:dyDescent="0.3"/>
    <row r="49155" ht="12.75" customHeight="1" x14ac:dyDescent="0.3"/>
    <row r="49156" ht="12.75" customHeight="1" x14ac:dyDescent="0.3"/>
    <row r="49157" ht="12.75" customHeight="1" x14ac:dyDescent="0.3"/>
    <row r="49158" ht="12.75" customHeight="1" x14ac:dyDescent="0.3"/>
    <row r="49159" ht="12.75" customHeight="1" x14ac:dyDescent="0.3"/>
    <row r="49160" ht="12.75" customHeight="1" x14ac:dyDescent="0.3"/>
    <row r="49161" ht="12.75" customHeight="1" x14ac:dyDescent="0.3"/>
    <row r="49162" ht="12.75" customHeight="1" x14ac:dyDescent="0.3"/>
    <row r="49163" ht="12.75" customHeight="1" x14ac:dyDescent="0.3"/>
    <row r="49164" ht="12.75" customHeight="1" x14ac:dyDescent="0.3"/>
    <row r="49165" ht="12.75" customHeight="1" x14ac:dyDescent="0.3"/>
    <row r="49166" ht="12.75" customHeight="1" x14ac:dyDescent="0.3"/>
    <row r="49167" ht="12.75" customHeight="1" x14ac:dyDescent="0.3"/>
    <row r="49168" ht="12.75" customHeight="1" x14ac:dyDescent="0.3"/>
    <row r="49169" ht="12.75" customHeight="1" x14ac:dyDescent="0.3"/>
    <row r="49170" ht="12.75" customHeight="1" x14ac:dyDescent="0.3"/>
    <row r="49171" ht="12.75" customHeight="1" x14ac:dyDescent="0.3"/>
    <row r="49172" ht="12.75" customHeight="1" x14ac:dyDescent="0.3"/>
    <row r="49173" ht="12.75" customHeight="1" x14ac:dyDescent="0.3"/>
    <row r="49174" ht="12.75" customHeight="1" x14ac:dyDescent="0.3"/>
    <row r="49175" ht="12.75" customHeight="1" x14ac:dyDescent="0.3"/>
    <row r="49176" ht="12.75" customHeight="1" x14ac:dyDescent="0.3"/>
    <row r="49177" ht="12.75" customHeight="1" x14ac:dyDescent="0.3"/>
    <row r="49178" ht="12.75" customHeight="1" x14ac:dyDescent="0.3"/>
    <row r="49179" ht="12.75" customHeight="1" x14ac:dyDescent="0.3"/>
    <row r="49180" ht="12.75" customHeight="1" x14ac:dyDescent="0.3"/>
    <row r="49181" ht="12.75" customHeight="1" x14ac:dyDescent="0.3"/>
    <row r="49182" ht="12.75" customHeight="1" x14ac:dyDescent="0.3"/>
    <row r="49183" ht="12.75" customHeight="1" x14ac:dyDescent="0.3"/>
    <row r="49184" ht="12.75" customHeight="1" x14ac:dyDescent="0.3"/>
    <row r="49185" ht="12.75" customHeight="1" x14ac:dyDescent="0.3"/>
    <row r="49186" ht="12.75" customHeight="1" x14ac:dyDescent="0.3"/>
    <row r="49187" ht="12.75" customHeight="1" x14ac:dyDescent="0.3"/>
    <row r="49188" ht="12.75" customHeight="1" x14ac:dyDescent="0.3"/>
    <row r="49189" ht="12.75" customHeight="1" x14ac:dyDescent="0.3"/>
    <row r="49190" ht="12.75" customHeight="1" x14ac:dyDescent="0.3"/>
    <row r="49191" ht="12.75" customHeight="1" x14ac:dyDescent="0.3"/>
    <row r="49192" ht="12.75" customHeight="1" x14ac:dyDescent="0.3"/>
    <row r="49193" ht="12.75" customHeight="1" x14ac:dyDescent="0.3"/>
    <row r="49194" ht="12.75" customHeight="1" x14ac:dyDescent="0.3"/>
    <row r="49195" ht="12.75" customHeight="1" x14ac:dyDescent="0.3"/>
    <row r="49196" ht="12.75" customHeight="1" x14ac:dyDescent="0.3"/>
    <row r="49197" ht="12.75" customHeight="1" x14ac:dyDescent="0.3"/>
    <row r="49198" ht="12.75" customHeight="1" x14ac:dyDescent="0.3"/>
    <row r="49199" ht="12.75" customHeight="1" x14ac:dyDescent="0.3"/>
    <row r="49200" ht="12.75" customHeight="1" x14ac:dyDescent="0.3"/>
    <row r="49201" ht="12.75" customHeight="1" x14ac:dyDescent="0.3"/>
    <row r="49202" ht="12.75" customHeight="1" x14ac:dyDescent="0.3"/>
    <row r="49203" ht="12.75" customHeight="1" x14ac:dyDescent="0.3"/>
    <row r="49204" ht="12.75" customHeight="1" x14ac:dyDescent="0.3"/>
    <row r="49205" ht="12.75" customHeight="1" x14ac:dyDescent="0.3"/>
    <row r="49206" ht="12.75" customHeight="1" x14ac:dyDescent="0.3"/>
    <row r="49207" ht="12.75" customHeight="1" x14ac:dyDescent="0.3"/>
    <row r="49208" ht="12.75" customHeight="1" x14ac:dyDescent="0.3"/>
    <row r="49209" ht="12.75" customHeight="1" x14ac:dyDescent="0.3"/>
    <row r="49210" ht="12.75" customHeight="1" x14ac:dyDescent="0.3"/>
    <row r="49211" ht="12.75" customHeight="1" x14ac:dyDescent="0.3"/>
    <row r="49212" ht="12.75" customHeight="1" x14ac:dyDescent="0.3"/>
    <row r="49213" ht="12.75" customHeight="1" x14ac:dyDescent="0.3"/>
    <row r="49214" ht="12.75" customHeight="1" x14ac:dyDescent="0.3"/>
    <row r="49215" ht="12.75" customHeight="1" x14ac:dyDescent="0.3"/>
    <row r="49216" ht="12.75" customHeight="1" x14ac:dyDescent="0.3"/>
    <row r="49217" ht="12.75" customHeight="1" x14ac:dyDescent="0.3"/>
    <row r="49218" ht="12.75" customHeight="1" x14ac:dyDescent="0.3"/>
    <row r="49219" ht="12.75" customHeight="1" x14ac:dyDescent="0.3"/>
    <row r="49220" ht="12.75" customHeight="1" x14ac:dyDescent="0.3"/>
    <row r="49221" ht="12.75" customHeight="1" x14ac:dyDescent="0.3"/>
    <row r="49222" ht="12.75" customHeight="1" x14ac:dyDescent="0.3"/>
    <row r="49223" ht="12.75" customHeight="1" x14ac:dyDescent="0.3"/>
    <row r="49224" ht="12.75" customHeight="1" x14ac:dyDescent="0.3"/>
    <row r="49225" ht="12.75" customHeight="1" x14ac:dyDescent="0.3"/>
    <row r="49226" ht="12.75" customHeight="1" x14ac:dyDescent="0.3"/>
    <row r="49227" ht="12.75" customHeight="1" x14ac:dyDescent="0.3"/>
    <row r="49228" ht="12.75" customHeight="1" x14ac:dyDescent="0.3"/>
    <row r="49229" ht="12.75" customHeight="1" x14ac:dyDescent="0.3"/>
    <row r="49230" ht="12.75" customHeight="1" x14ac:dyDescent="0.3"/>
    <row r="49231" ht="12.75" customHeight="1" x14ac:dyDescent="0.3"/>
    <row r="49232" ht="12.75" customHeight="1" x14ac:dyDescent="0.3"/>
    <row r="49233" ht="12.75" customHeight="1" x14ac:dyDescent="0.3"/>
    <row r="49234" ht="12.75" customHeight="1" x14ac:dyDescent="0.3"/>
    <row r="49235" ht="12.75" customHeight="1" x14ac:dyDescent="0.3"/>
    <row r="49236" ht="12.75" customHeight="1" x14ac:dyDescent="0.3"/>
    <row r="49237" ht="12.75" customHeight="1" x14ac:dyDescent="0.3"/>
    <row r="49238" ht="12.75" customHeight="1" x14ac:dyDescent="0.3"/>
    <row r="49239" ht="12.75" customHeight="1" x14ac:dyDescent="0.3"/>
    <row r="49240" ht="12.75" customHeight="1" x14ac:dyDescent="0.3"/>
    <row r="49241" ht="12.75" customHeight="1" x14ac:dyDescent="0.3"/>
    <row r="49242" ht="12.75" customHeight="1" x14ac:dyDescent="0.3"/>
    <row r="49243" ht="12.75" customHeight="1" x14ac:dyDescent="0.3"/>
    <row r="49244" ht="12.75" customHeight="1" x14ac:dyDescent="0.3"/>
    <row r="49245" ht="12.75" customHeight="1" x14ac:dyDescent="0.3"/>
    <row r="49246" ht="12.75" customHeight="1" x14ac:dyDescent="0.3"/>
    <row r="49247" ht="12.75" customHeight="1" x14ac:dyDescent="0.3"/>
    <row r="49248" ht="12.75" customHeight="1" x14ac:dyDescent="0.3"/>
    <row r="49249" ht="12.75" customHeight="1" x14ac:dyDescent="0.3"/>
    <row r="49250" ht="12.75" customHeight="1" x14ac:dyDescent="0.3"/>
    <row r="49251" ht="12.75" customHeight="1" x14ac:dyDescent="0.3"/>
    <row r="49252" ht="12.75" customHeight="1" x14ac:dyDescent="0.3"/>
    <row r="49253" ht="12.75" customHeight="1" x14ac:dyDescent="0.3"/>
    <row r="49254" ht="12.75" customHeight="1" x14ac:dyDescent="0.3"/>
    <row r="49255" ht="12.75" customHeight="1" x14ac:dyDescent="0.3"/>
    <row r="49256" ht="12.75" customHeight="1" x14ac:dyDescent="0.3"/>
    <row r="49257" ht="12.75" customHeight="1" x14ac:dyDescent="0.3"/>
    <row r="49258" ht="12.75" customHeight="1" x14ac:dyDescent="0.3"/>
    <row r="49259" ht="12.75" customHeight="1" x14ac:dyDescent="0.3"/>
    <row r="49260" ht="12.75" customHeight="1" x14ac:dyDescent="0.3"/>
    <row r="49261" ht="12.75" customHeight="1" x14ac:dyDescent="0.3"/>
    <row r="49262" ht="12.75" customHeight="1" x14ac:dyDescent="0.3"/>
    <row r="49263" ht="12.75" customHeight="1" x14ac:dyDescent="0.3"/>
    <row r="49264" ht="12.75" customHeight="1" x14ac:dyDescent="0.3"/>
    <row r="49265" ht="12.75" customHeight="1" x14ac:dyDescent="0.3"/>
    <row r="49266" ht="12.75" customHeight="1" x14ac:dyDescent="0.3"/>
    <row r="49267" ht="12.75" customHeight="1" x14ac:dyDescent="0.3"/>
    <row r="49268" ht="12.75" customHeight="1" x14ac:dyDescent="0.3"/>
    <row r="49269" ht="12.75" customHeight="1" x14ac:dyDescent="0.3"/>
    <row r="49270" ht="12.75" customHeight="1" x14ac:dyDescent="0.3"/>
    <row r="49271" ht="12.75" customHeight="1" x14ac:dyDescent="0.3"/>
    <row r="49272" ht="12.75" customHeight="1" x14ac:dyDescent="0.3"/>
    <row r="49273" ht="12.75" customHeight="1" x14ac:dyDescent="0.3"/>
    <row r="49274" ht="12.75" customHeight="1" x14ac:dyDescent="0.3"/>
    <row r="49275" ht="12.75" customHeight="1" x14ac:dyDescent="0.3"/>
    <row r="49276" ht="12.75" customHeight="1" x14ac:dyDescent="0.3"/>
    <row r="49277" ht="12.75" customHeight="1" x14ac:dyDescent="0.3"/>
    <row r="49278" ht="12.75" customHeight="1" x14ac:dyDescent="0.3"/>
    <row r="49279" ht="12.75" customHeight="1" x14ac:dyDescent="0.3"/>
    <row r="49280" ht="12.75" customHeight="1" x14ac:dyDescent="0.3"/>
    <row r="49281" ht="12.75" customHeight="1" x14ac:dyDescent="0.3"/>
    <row r="49282" ht="12.75" customHeight="1" x14ac:dyDescent="0.3"/>
    <row r="49283" ht="12.75" customHeight="1" x14ac:dyDescent="0.3"/>
    <row r="49284" ht="12.75" customHeight="1" x14ac:dyDescent="0.3"/>
    <row r="49285" ht="12.75" customHeight="1" x14ac:dyDescent="0.3"/>
    <row r="49286" ht="12.75" customHeight="1" x14ac:dyDescent="0.3"/>
    <row r="49287" ht="12.75" customHeight="1" x14ac:dyDescent="0.3"/>
    <row r="49288" ht="12.75" customHeight="1" x14ac:dyDescent="0.3"/>
    <row r="49289" ht="12.75" customHeight="1" x14ac:dyDescent="0.3"/>
    <row r="49290" ht="12.75" customHeight="1" x14ac:dyDescent="0.3"/>
    <row r="49291" ht="12.75" customHeight="1" x14ac:dyDescent="0.3"/>
    <row r="49292" ht="12.75" customHeight="1" x14ac:dyDescent="0.3"/>
    <row r="49293" ht="12.75" customHeight="1" x14ac:dyDescent="0.3"/>
    <row r="49294" ht="12.75" customHeight="1" x14ac:dyDescent="0.3"/>
    <row r="49295" ht="12.75" customHeight="1" x14ac:dyDescent="0.3"/>
    <row r="49296" ht="12.75" customHeight="1" x14ac:dyDescent="0.3"/>
    <row r="49297" ht="12.75" customHeight="1" x14ac:dyDescent="0.3"/>
    <row r="49298" ht="12.75" customHeight="1" x14ac:dyDescent="0.3"/>
    <row r="49299" ht="12.75" customHeight="1" x14ac:dyDescent="0.3"/>
    <row r="49300" ht="12.75" customHeight="1" x14ac:dyDescent="0.3"/>
    <row r="49301" ht="12.75" customHeight="1" x14ac:dyDescent="0.3"/>
    <row r="49302" ht="12.75" customHeight="1" x14ac:dyDescent="0.3"/>
    <row r="49303" ht="12.75" customHeight="1" x14ac:dyDescent="0.3"/>
    <row r="49304" ht="12.75" customHeight="1" x14ac:dyDescent="0.3"/>
    <row r="49305" ht="12.75" customHeight="1" x14ac:dyDescent="0.3"/>
    <row r="49306" ht="12.75" customHeight="1" x14ac:dyDescent="0.3"/>
    <row r="49307" ht="12.75" customHeight="1" x14ac:dyDescent="0.3"/>
    <row r="49308" ht="12.75" customHeight="1" x14ac:dyDescent="0.3"/>
    <row r="49309" ht="12.75" customHeight="1" x14ac:dyDescent="0.3"/>
    <row r="49310" ht="12.75" customHeight="1" x14ac:dyDescent="0.3"/>
    <row r="49311" ht="12.75" customHeight="1" x14ac:dyDescent="0.3"/>
    <row r="49312" ht="12.75" customHeight="1" x14ac:dyDescent="0.3"/>
    <row r="49313" ht="12.75" customHeight="1" x14ac:dyDescent="0.3"/>
    <row r="49314" ht="12.75" customHeight="1" x14ac:dyDescent="0.3"/>
    <row r="49315" ht="12.75" customHeight="1" x14ac:dyDescent="0.3"/>
    <row r="49316" ht="12.75" customHeight="1" x14ac:dyDescent="0.3"/>
    <row r="49317" ht="12.75" customHeight="1" x14ac:dyDescent="0.3"/>
    <row r="49318" ht="12.75" customHeight="1" x14ac:dyDescent="0.3"/>
    <row r="49319" ht="12.75" customHeight="1" x14ac:dyDescent="0.3"/>
    <row r="49320" ht="12.75" customHeight="1" x14ac:dyDescent="0.3"/>
    <row r="49321" ht="12.75" customHeight="1" x14ac:dyDescent="0.3"/>
    <row r="49322" ht="12.75" customHeight="1" x14ac:dyDescent="0.3"/>
    <row r="49323" ht="12.75" customHeight="1" x14ac:dyDescent="0.3"/>
    <row r="49324" ht="12.75" customHeight="1" x14ac:dyDescent="0.3"/>
    <row r="49325" ht="12.75" customHeight="1" x14ac:dyDescent="0.3"/>
    <row r="49326" ht="12.75" customHeight="1" x14ac:dyDescent="0.3"/>
    <row r="49327" ht="12.75" customHeight="1" x14ac:dyDescent="0.3"/>
    <row r="49328" ht="12.75" customHeight="1" x14ac:dyDescent="0.3"/>
    <row r="49329" ht="12.75" customHeight="1" x14ac:dyDescent="0.3"/>
    <row r="49330" ht="12.75" customHeight="1" x14ac:dyDescent="0.3"/>
    <row r="49331" ht="12.75" customHeight="1" x14ac:dyDescent="0.3"/>
    <row r="49332" ht="12.75" customHeight="1" x14ac:dyDescent="0.3"/>
    <row r="49333" ht="12.75" customHeight="1" x14ac:dyDescent="0.3"/>
    <row r="49334" ht="12.75" customHeight="1" x14ac:dyDescent="0.3"/>
    <row r="49335" ht="12.75" customHeight="1" x14ac:dyDescent="0.3"/>
    <row r="49336" ht="12.75" customHeight="1" x14ac:dyDescent="0.3"/>
    <row r="49337" ht="12.75" customHeight="1" x14ac:dyDescent="0.3"/>
    <row r="49338" ht="12.75" customHeight="1" x14ac:dyDescent="0.3"/>
    <row r="49339" ht="12.75" customHeight="1" x14ac:dyDescent="0.3"/>
    <row r="49340" ht="12.75" customHeight="1" x14ac:dyDescent="0.3"/>
    <row r="49341" ht="12.75" customHeight="1" x14ac:dyDescent="0.3"/>
    <row r="49342" ht="12.75" customHeight="1" x14ac:dyDescent="0.3"/>
    <row r="49343" ht="12.75" customHeight="1" x14ac:dyDescent="0.3"/>
    <row r="49344" ht="12.75" customHeight="1" x14ac:dyDescent="0.3"/>
    <row r="49345" ht="12.75" customHeight="1" x14ac:dyDescent="0.3"/>
    <row r="49346" ht="12.75" customHeight="1" x14ac:dyDescent="0.3"/>
    <row r="49347" ht="12.75" customHeight="1" x14ac:dyDescent="0.3"/>
    <row r="49348" ht="12.75" customHeight="1" x14ac:dyDescent="0.3"/>
    <row r="49349" ht="12.75" customHeight="1" x14ac:dyDescent="0.3"/>
    <row r="49350" ht="12.75" customHeight="1" x14ac:dyDescent="0.3"/>
    <row r="49351" ht="12.75" customHeight="1" x14ac:dyDescent="0.3"/>
    <row r="49352" ht="12.75" customHeight="1" x14ac:dyDescent="0.3"/>
    <row r="49353" ht="12.75" customHeight="1" x14ac:dyDescent="0.3"/>
    <row r="49354" ht="12.75" customHeight="1" x14ac:dyDescent="0.3"/>
    <row r="49355" ht="12.75" customHeight="1" x14ac:dyDescent="0.3"/>
    <row r="49356" ht="12.75" customHeight="1" x14ac:dyDescent="0.3"/>
    <row r="49357" ht="12.75" customHeight="1" x14ac:dyDescent="0.3"/>
    <row r="49358" ht="12.75" customHeight="1" x14ac:dyDescent="0.3"/>
    <row r="49359" ht="12.75" customHeight="1" x14ac:dyDescent="0.3"/>
    <row r="49360" ht="12.75" customHeight="1" x14ac:dyDescent="0.3"/>
    <row r="49361" ht="12.75" customHeight="1" x14ac:dyDescent="0.3"/>
    <row r="49362" ht="12.75" customHeight="1" x14ac:dyDescent="0.3"/>
    <row r="49363" ht="12.75" customHeight="1" x14ac:dyDescent="0.3"/>
    <row r="49364" ht="12.75" customHeight="1" x14ac:dyDescent="0.3"/>
    <row r="49365" ht="12.75" customHeight="1" x14ac:dyDescent="0.3"/>
    <row r="49366" ht="12.75" customHeight="1" x14ac:dyDescent="0.3"/>
    <row r="49367" ht="12.75" customHeight="1" x14ac:dyDescent="0.3"/>
    <row r="49368" ht="12.75" customHeight="1" x14ac:dyDescent="0.3"/>
    <row r="49369" ht="12.75" customHeight="1" x14ac:dyDescent="0.3"/>
    <row r="49370" ht="12.75" customHeight="1" x14ac:dyDescent="0.3"/>
    <row r="49371" ht="12.75" customHeight="1" x14ac:dyDescent="0.3"/>
    <row r="49372" ht="12.75" customHeight="1" x14ac:dyDescent="0.3"/>
    <row r="49373" ht="12.75" customHeight="1" x14ac:dyDescent="0.3"/>
    <row r="49374" ht="12.75" customHeight="1" x14ac:dyDescent="0.3"/>
    <row r="49375" ht="12.75" customHeight="1" x14ac:dyDescent="0.3"/>
    <row r="49376" ht="12.75" customHeight="1" x14ac:dyDescent="0.3"/>
    <row r="49377" ht="12.75" customHeight="1" x14ac:dyDescent="0.3"/>
    <row r="49378" ht="12.75" customHeight="1" x14ac:dyDescent="0.3"/>
    <row r="49379" ht="12.75" customHeight="1" x14ac:dyDescent="0.3"/>
    <row r="49380" ht="12.75" customHeight="1" x14ac:dyDescent="0.3"/>
    <row r="49381" ht="12.75" customHeight="1" x14ac:dyDescent="0.3"/>
    <row r="49382" ht="12.75" customHeight="1" x14ac:dyDescent="0.3"/>
    <row r="49383" ht="12.75" customHeight="1" x14ac:dyDescent="0.3"/>
    <row r="49384" ht="12.75" customHeight="1" x14ac:dyDescent="0.3"/>
    <row r="49385" ht="12.75" customHeight="1" x14ac:dyDescent="0.3"/>
    <row r="49386" ht="12.75" customHeight="1" x14ac:dyDescent="0.3"/>
    <row r="49387" ht="12.75" customHeight="1" x14ac:dyDescent="0.3"/>
    <row r="49388" ht="12.75" customHeight="1" x14ac:dyDescent="0.3"/>
    <row r="49389" ht="12.75" customHeight="1" x14ac:dyDescent="0.3"/>
    <row r="49390" ht="12.75" customHeight="1" x14ac:dyDescent="0.3"/>
    <row r="49391" ht="12.75" customHeight="1" x14ac:dyDescent="0.3"/>
    <row r="49392" ht="12.75" customHeight="1" x14ac:dyDescent="0.3"/>
    <row r="49393" ht="12.75" customHeight="1" x14ac:dyDescent="0.3"/>
    <row r="49394" ht="12.75" customHeight="1" x14ac:dyDescent="0.3"/>
    <row r="49395" ht="12.75" customHeight="1" x14ac:dyDescent="0.3"/>
    <row r="49396" ht="12.75" customHeight="1" x14ac:dyDescent="0.3"/>
    <row r="49397" ht="12.75" customHeight="1" x14ac:dyDescent="0.3"/>
    <row r="49398" ht="12.75" customHeight="1" x14ac:dyDescent="0.3"/>
    <row r="49399" ht="12.75" customHeight="1" x14ac:dyDescent="0.3"/>
    <row r="49400" ht="12.75" customHeight="1" x14ac:dyDescent="0.3"/>
    <row r="49401" ht="12.75" customHeight="1" x14ac:dyDescent="0.3"/>
    <row r="49402" ht="12.75" customHeight="1" x14ac:dyDescent="0.3"/>
    <row r="49403" ht="12.75" customHeight="1" x14ac:dyDescent="0.3"/>
    <row r="49404" ht="12.75" customHeight="1" x14ac:dyDescent="0.3"/>
    <row r="49405" ht="12.75" customHeight="1" x14ac:dyDescent="0.3"/>
    <row r="49406" ht="12.75" customHeight="1" x14ac:dyDescent="0.3"/>
    <row r="49407" ht="12.75" customHeight="1" x14ac:dyDescent="0.3"/>
    <row r="49408" ht="12.75" customHeight="1" x14ac:dyDescent="0.3"/>
    <row r="49409" ht="12.75" customHeight="1" x14ac:dyDescent="0.3"/>
    <row r="49410" ht="12.75" customHeight="1" x14ac:dyDescent="0.3"/>
    <row r="49411" ht="12.75" customHeight="1" x14ac:dyDescent="0.3"/>
    <row r="49412" ht="12.75" customHeight="1" x14ac:dyDescent="0.3"/>
    <row r="49413" ht="12.75" customHeight="1" x14ac:dyDescent="0.3"/>
    <row r="49414" ht="12.75" customHeight="1" x14ac:dyDescent="0.3"/>
    <row r="49415" ht="12.75" customHeight="1" x14ac:dyDescent="0.3"/>
    <row r="49416" ht="12.75" customHeight="1" x14ac:dyDescent="0.3"/>
    <row r="49417" ht="12.75" customHeight="1" x14ac:dyDescent="0.3"/>
    <row r="49418" ht="12.75" customHeight="1" x14ac:dyDescent="0.3"/>
    <row r="49419" ht="12.75" customHeight="1" x14ac:dyDescent="0.3"/>
    <row r="49420" ht="12.75" customHeight="1" x14ac:dyDescent="0.3"/>
    <row r="49421" ht="12.75" customHeight="1" x14ac:dyDescent="0.3"/>
    <row r="49422" ht="12.75" customHeight="1" x14ac:dyDescent="0.3"/>
    <row r="49423" ht="12.75" customHeight="1" x14ac:dyDescent="0.3"/>
    <row r="49424" ht="12.75" customHeight="1" x14ac:dyDescent="0.3"/>
    <row r="49425" ht="12.75" customHeight="1" x14ac:dyDescent="0.3"/>
    <row r="49426" ht="12.75" customHeight="1" x14ac:dyDescent="0.3"/>
    <row r="49427" ht="12.75" customHeight="1" x14ac:dyDescent="0.3"/>
    <row r="49428" ht="12.75" customHeight="1" x14ac:dyDescent="0.3"/>
    <row r="49429" ht="12.75" customHeight="1" x14ac:dyDescent="0.3"/>
    <row r="49430" ht="12.75" customHeight="1" x14ac:dyDescent="0.3"/>
    <row r="49431" ht="12.75" customHeight="1" x14ac:dyDescent="0.3"/>
    <row r="49432" ht="12.75" customHeight="1" x14ac:dyDescent="0.3"/>
    <row r="49433" ht="12.75" customHeight="1" x14ac:dyDescent="0.3"/>
    <row r="49434" ht="12.75" customHeight="1" x14ac:dyDescent="0.3"/>
    <row r="49435" ht="12.75" customHeight="1" x14ac:dyDescent="0.3"/>
    <row r="49436" ht="12.75" customHeight="1" x14ac:dyDescent="0.3"/>
    <row r="49437" ht="12.75" customHeight="1" x14ac:dyDescent="0.3"/>
    <row r="49438" ht="12.75" customHeight="1" x14ac:dyDescent="0.3"/>
    <row r="49439" ht="12.75" customHeight="1" x14ac:dyDescent="0.3"/>
    <row r="49440" ht="12.75" customHeight="1" x14ac:dyDescent="0.3"/>
    <row r="49441" ht="12.75" customHeight="1" x14ac:dyDescent="0.3"/>
    <row r="49442" ht="12.75" customHeight="1" x14ac:dyDescent="0.3"/>
    <row r="49443" ht="12.75" customHeight="1" x14ac:dyDescent="0.3"/>
    <row r="49444" ht="12.75" customHeight="1" x14ac:dyDescent="0.3"/>
    <row r="49445" ht="12.75" customHeight="1" x14ac:dyDescent="0.3"/>
    <row r="49446" ht="12.75" customHeight="1" x14ac:dyDescent="0.3"/>
    <row r="49447" ht="12.75" customHeight="1" x14ac:dyDescent="0.3"/>
    <row r="49448" ht="12.75" customHeight="1" x14ac:dyDescent="0.3"/>
    <row r="49449" ht="12.75" customHeight="1" x14ac:dyDescent="0.3"/>
    <row r="49450" ht="12.75" customHeight="1" x14ac:dyDescent="0.3"/>
    <row r="49451" ht="12.75" customHeight="1" x14ac:dyDescent="0.3"/>
    <row r="49452" ht="12.75" customHeight="1" x14ac:dyDescent="0.3"/>
    <row r="49453" ht="12.75" customHeight="1" x14ac:dyDescent="0.3"/>
    <row r="49454" ht="12.75" customHeight="1" x14ac:dyDescent="0.3"/>
    <row r="49455" ht="12.75" customHeight="1" x14ac:dyDescent="0.3"/>
    <row r="49456" ht="12.75" customHeight="1" x14ac:dyDescent="0.3"/>
    <row r="49457" ht="12.75" customHeight="1" x14ac:dyDescent="0.3"/>
    <row r="49458" ht="12.75" customHeight="1" x14ac:dyDescent="0.3"/>
    <row r="49459" ht="12.75" customHeight="1" x14ac:dyDescent="0.3"/>
    <row r="49460" ht="12.75" customHeight="1" x14ac:dyDescent="0.3"/>
    <row r="49461" ht="12.75" customHeight="1" x14ac:dyDescent="0.3"/>
    <row r="49462" ht="12.75" customHeight="1" x14ac:dyDescent="0.3"/>
    <row r="49463" ht="12.75" customHeight="1" x14ac:dyDescent="0.3"/>
    <row r="49464" ht="12.75" customHeight="1" x14ac:dyDescent="0.3"/>
    <row r="49465" ht="12.75" customHeight="1" x14ac:dyDescent="0.3"/>
    <row r="49466" ht="12.75" customHeight="1" x14ac:dyDescent="0.3"/>
    <row r="49467" ht="12.75" customHeight="1" x14ac:dyDescent="0.3"/>
    <row r="49468" ht="12.75" customHeight="1" x14ac:dyDescent="0.3"/>
    <row r="49469" ht="12.75" customHeight="1" x14ac:dyDescent="0.3"/>
    <row r="49470" ht="12.75" customHeight="1" x14ac:dyDescent="0.3"/>
    <row r="49471" ht="12.75" customHeight="1" x14ac:dyDescent="0.3"/>
    <row r="49472" ht="12.75" customHeight="1" x14ac:dyDescent="0.3"/>
    <row r="49473" ht="12.75" customHeight="1" x14ac:dyDescent="0.3"/>
    <row r="49474" ht="12.75" customHeight="1" x14ac:dyDescent="0.3"/>
    <row r="49475" ht="12.75" customHeight="1" x14ac:dyDescent="0.3"/>
    <row r="49476" ht="12.75" customHeight="1" x14ac:dyDescent="0.3"/>
    <row r="49477" ht="12.75" customHeight="1" x14ac:dyDescent="0.3"/>
    <row r="49478" ht="12.75" customHeight="1" x14ac:dyDescent="0.3"/>
    <row r="49479" ht="12.75" customHeight="1" x14ac:dyDescent="0.3"/>
    <row r="49480" ht="12.75" customHeight="1" x14ac:dyDescent="0.3"/>
    <row r="49481" ht="12.75" customHeight="1" x14ac:dyDescent="0.3"/>
    <row r="49482" ht="12.75" customHeight="1" x14ac:dyDescent="0.3"/>
    <row r="49483" ht="12.75" customHeight="1" x14ac:dyDescent="0.3"/>
    <row r="49484" ht="12.75" customHeight="1" x14ac:dyDescent="0.3"/>
    <row r="49485" ht="12.75" customHeight="1" x14ac:dyDescent="0.3"/>
    <row r="49486" ht="12.75" customHeight="1" x14ac:dyDescent="0.3"/>
    <row r="49487" ht="12.75" customHeight="1" x14ac:dyDescent="0.3"/>
    <row r="49488" ht="12.75" customHeight="1" x14ac:dyDescent="0.3"/>
    <row r="49489" ht="12.75" customHeight="1" x14ac:dyDescent="0.3"/>
    <row r="49490" ht="12.75" customHeight="1" x14ac:dyDescent="0.3"/>
    <row r="49491" ht="12.75" customHeight="1" x14ac:dyDescent="0.3"/>
    <row r="49492" ht="12.75" customHeight="1" x14ac:dyDescent="0.3"/>
    <row r="49493" ht="12.75" customHeight="1" x14ac:dyDescent="0.3"/>
    <row r="49494" ht="12.75" customHeight="1" x14ac:dyDescent="0.3"/>
    <row r="49495" ht="12.75" customHeight="1" x14ac:dyDescent="0.3"/>
    <row r="49496" ht="12.75" customHeight="1" x14ac:dyDescent="0.3"/>
    <row r="49497" ht="12.75" customHeight="1" x14ac:dyDescent="0.3"/>
    <row r="49498" ht="12.75" customHeight="1" x14ac:dyDescent="0.3"/>
    <row r="49499" ht="12.75" customHeight="1" x14ac:dyDescent="0.3"/>
    <row r="49500" ht="12.75" customHeight="1" x14ac:dyDescent="0.3"/>
    <row r="49501" ht="12.75" customHeight="1" x14ac:dyDescent="0.3"/>
    <row r="49502" ht="12.75" customHeight="1" x14ac:dyDescent="0.3"/>
    <row r="49503" ht="12.75" customHeight="1" x14ac:dyDescent="0.3"/>
    <row r="49504" ht="12.75" customHeight="1" x14ac:dyDescent="0.3"/>
    <row r="49505" ht="12.75" customHeight="1" x14ac:dyDescent="0.3"/>
    <row r="49506" ht="12.75" customHeight="1" x14ac:dyDescent="0.3"/>
    <row r="49507" ht="12.75" customHeight="1" x14ac:dyDescent="0.3"/>
    <row r="49508" ht="12.75" customHeight="1" x14ac:dyDescent="0.3"/>
    <row r="49509" ht="12.75" customHeight="1" x14ac:dyDescent="0.3"/>
    <row r="49510" ht="12.75" customHeight="1" x14ac:dyDescent="0.3"/>
    <row r="49511" ht="12.75" customHeight="1" x14ac:dyDescent="0.3"/>
    <row r="49512" ht="12.75" customHeight="1" x14ac:dyDescent="0.3"/>
    <row r="49513" ht="12.75" customHeight="1" x14ac:dyDescent="0.3"/>
    <row r="49514" ht="12.75" customHeight="1" x14ac:dyDescent="0.3"/>
    <row r="49515" ht="12.75" customHeight="1" x14ac:dyDescent="0.3"/>
    <row r="49516" ht="12.75" customHeight="1" x14ac:dyDescent="0.3"/>
    <row r="49517" ht="12.75" customHeight="1" x14ac:dyDescent="0.3"/>
    <row r="49518" ht="12.75" customHeight="1" x14ac:dyDescent="0.3"/>
    <row r="49519" ht="12.75" customHeight="1" x14ac:dyDescent="0.3"/>
    <row r="49520" ht="12.75" customHeight="1" x14ac:dyDescent="0.3"/>
    <row r="49521" ht="12.75" customHeight="1" x14ac:dyDescent="0.3"/>
    <row r="49522" ht="12.75" customHeight="1" x14ac:dyDescent="0.3"/>
    <row r="49523" ht="12.75" customHeight="1" x14ac:dyDescent="0.3"/>
    <row r="49524" ht="12.75" customHeight="1" x14ac:dyDescent="0.3"/>
    <row r="49525" ht="12.75" customHeight="1" x14ac:dyDescent="0.3"/>
    <row r="49526" ht="12.75" customHeight="1" x14ac:dyDescent="0.3"/>
    <row r="49527" ht="12.75" customHeight="1" x14ac:dyDescent="0.3"/>
    <row r="49528" ht="12.75" customHeight="1" x14ac:dyDescent="0.3"/>
    <row r="49529" ht="12.75" customHeight="1" x14ac:dyDescent="0.3"/>
    <row r="49530" ht="12.75" customHeight="1" x14ac:dyDescent="0.3"/>
    <row r="49531" ht="12.75" customHeight="1" x14ac:dyDescent="0.3"/>
    <row r="49532" ht="12.75" customHeight="1" x14ac:dyDescent="0.3"/>
    <row r="49533" ht="12.75" customHeight="1" x14ac:dyDescent="0.3"/>
    <row r="49534" ht="12.75" customHeight="1" x14ac:dyDescent="0.3"/>
    <row r="49535" ht="12.75" customHeight="1" x14ac:dyDescent="0.3"/>
    <row r="49536" ht="12.75" customHeight="1" x14ac:dyDescent="0.3"/>
    <row r="49537" ht="12.75" customHeight="1" x14ac:dyDescent="0.3"/>
    <row r="49538" ht="12.75" customHeight="1" x14ac:dyDescent="0.3"/>
    <row r="49539" ht="12.75" customHeight="1" x14ac:dyDescent="0.3"/>
    <row r="49540" ht="12.75" customHeight="1" x14ac:dyDescent="0.3"/>
    <row r="49541" ht="12.75" customHeight="1" x14ac:dyDescent="0.3"/>
    <row r="49542" ht="12.75" customHeight="1" x14ac:dyDescent="0.3"/>
    <row r="49543" ht="12.75" customHeight="1" x14ac:dyDescent="0.3"/>
    <row r="49544" ht="12.75" customHeight="1" x14ac:dyDescent="0.3"/>
    <row r="49545" ht="12.75" customHeight="1" x14ac:dyDescent="0.3"/>
    <row r="49546" ht="12.75" customHeight="1" x14ac:dyDescent="0.3"/>
    <row r="49547" ht="12.75" customHeight="1" x14ac:dyDescent="0.3"/>
    <row r="49548" ht="12.75" customHeight="1" x14ac:dyDescent="0.3"/>
    <row r="49549" ht="12.75" customHeight="1" x14ac:dyDescent="0.3"/>
    <row r="49550" ht="12.75" customHeight="1" x14ac:dyDescent="0.3"/>
    <row r="49551" ht="12.75" customHeight="1" x14ac:dyDescent="0.3"/>
    <row r="49552" ht="12.75" customHeight="1" x14ac:dyDescent="0.3"/>
    <row r="49553" ht="12.75" customHeight="1" x14ac:dyDescent="0.3"/>
    <row r="49554" ht="12.75" customHeight="1" x14ac:dyDescent="0.3"/>
    <row r="49555" ht="12.75" customHeight="1" x14ac:dyDescent="0.3"/>
    <row r="49556" ht="12.75" customHeight="1" x14ac:dyDescent="0.3"/>
    <row r="49557" ht="12.75" customHeight="1" x14ac:dyDescent="0.3"/>
    <row r="49558" ht="12.75" customHeight="1" x14ac:dyDescent="0.3"/>
    <row r="49559" ht="12.75" customHeight="1" x14ac:dyDescent="0.3"/>
    <row r="49560" ht="12.75" customHeight="1" x14ac:dyDescent="0.3"/>
    <row r="49561" ht="12.75" customHeight="1" x14ac:dyDescent="0.3"/>
    <row r="49562" ht="12.75" customHeight="1" x14ac:dyDescent="0.3"/>
    <row r="49563" ht="12.75" customHeight="1" x14ac:dyDescent="0.3"/>
    <row r="49564" ht="12.75" customHeight="1" x14ac:dyDescent="0.3"/>
    <row r="49565" ht="12.75" customHeight="1" x14ac:dyDescent="0.3"/>
    <row r="49566" ht="12.75" customHeight="1" x14ac:dyDescent="0.3"/>
    <row r="49567" ht="12.75" customHeight="1" x14ac:dyDescent="0.3"/>
    <row r="49568" ht="12.75" customHeight="1" x14ac:dyDescent="0.3"/>
    <row r="49569" ht="12.75" customHeight="1" x14ac:dyDescent="0.3"/>
    <row r="49570" ht="12.75" customHeight="1" x14ac:dyDescent="0.3"/>
    <row r="49571" ht="12.75" customHeight="1" x14ac:dyDescent="0.3"/>
    <row r="49572" ht="12.75" customHeight="1" x14ac:dyDescent="0.3"/>
    <row r="49573" ht="12.75" customHeight="1" x14ac:dyDescent="0.3"/>
    <row r="49574" ht="12.75" customHeight="1" x14ac:dyDescent="0.3"/>
    <row r="49575" ht="12.75" customHeight="1" x14ac:dyDescent="0.3"/>
    <row r="49576" ht="12.75" customHeight="1" x14ac:dyDescent="0.3"/>
    <row r="49577" ht="12.75" customHeight="1" x14ac:dyDescent="0.3"/>
    <row r="49578" ht="12.75" customHeight="1" x14ac:dyDescent="0.3"/>
    <row r="49579" ht="12.75" customHeight="1" x14ac:dyDescent="0.3"/>
    <row r="49580" ht="12.75" customHeight="1" x14ac:dyDescent="0.3"/>
    <row r="49581" ht="12.75" customHeight="1" x14ac:dyDescent="0.3"/>
    <row r="49582" ht="12.75" customHeight="1" x14ac:dyDescent="0.3"/>
    <row r="49583" ht="12.75" customHeight="1" x14ac:dyDescent="0.3"/>
    <row r="49584" ht="12.75" customHeight="1" x14ac:dyDescent="0.3"/>
    <row r="49585" ht="12.75" customHeight="1" x14ac:dyDescent="0.3"/>
    <row r="49586" ht="12.75" customHeight="1" x14ac:dyDescent="0.3"/>
    <row r="49587" ht="12.75" customHeight="1" x14ac:dyDescent="0.3"/>
    <row r="49588" ht="12.75" customHeight="1" x14ac:dyDescent="0.3"/>
    <row r="49589" ht="12.75" customHeight="1" x14ac:dyDescent="0.3"/>
    <row r="49590" ht="12.75" customHeight="1" x14ac:dyDescent="0.3"/>
    <row r="49591" ht="12.75" customHeight="1" x14ac:dyDescent="0.3"/>
    <row r="49592" ht="12.75" customHeight="1" x14ac:dyDescent="0.3"/>
    <row r="49593" ht="12.75" customHeight="1" x14ac:dyDescent="0.3"/>
    <row r="49594" ht="12.75" customHeight="1" x14ac:dyDescent="0.3"/>
    <row r="49595" ht="12.75" customHeight="1" x14ac:dyDescent="0.3"/>
    <row r="49596" ht="12.75" customHeight="1" x14ac:dyDescent="0.3"/>
    <row r="49597" ht="12.75" customHeight="1" x14ac:dyDescent="0.3"/>
    <row r="49598" ht="12.75" customHeight="1" x14ac:dyDescent="0.3"/>
    <row r="49599" ht="12.75" customHeight="1" x14ac:dyDescent="0.3"/>
    <row r="49600" ht="12.75" customHeight="1" x14ac:dyDescent="0.3"/>
    <row r="49601" ht="12.75" customHeight="1" x14ac:dyDescent="0.3"/>
    <row r="49602" ht="12.75" customHeight="1" x14ac:dyDescent="0.3"/>
    <row r="49603" ht="12.75" customHeight="1" x14ac:dyDescent="0.3"/>
    <row r="49604" ht="12.75" customHeight="1" x14ac:dyDescent="0.3"/>
    <row r="49605" ht="12.75" customHeight="1" x14ac:dyDescent="0.3"/>
    <row r="49606" ht="12.75" customHeight="1" x14ac:dyDescent="0.3"/>
    <row r="49607" ht="12.75" customHeight="1" x14ac:dyDescent="0.3"/>
    <row r="49608" ht="12.75" customHeight="1" x14ac:dyDescent="0.3"/>
    <row r="49609" ht="12.75" customHeight="1" x14ac:dyDescent="0.3"/>
    <row r="49610" ht="12.75" customHeight="1" x14ac:dyDescent="0.3"/>
    <row r="49611" ht="12.75" customHeight="1" x14ac:dyDescent="0.3"/>
    <row r="49612" ht="12.75" customHeight="1" x14ac:dyDescent="0.3"/>
    <row r="49613" ht="12.75" customHeight="1" x14ac:dyDescent="0.3"/>
    <row r="49614" ht="12.75" customHeight="1" x14ac:dyDescent="0.3"/>
    <row r="49615" ht="12.75" customHeight="1" x14ac:dyDescent="0.3"/>
    <row r="49616" ht="12.75" customHeight="1" x14ac:dyDescent="0.3"/>
    <row r="49617" ht="12.75" customHeight="1" x14ac:dyDescent="0.3"/>
    <row r="49618" ht="12.75" customHeight="1" x14ac:dyDescent="0.3"/>
    <row r="49619" ht="12.75" customHeight="1" x14ac:dyDescent="0.3"/>
    <row r="49620" ht="12.75" customHeight="1" x14ac:dyDescent="0.3"/>
    <row r="49621" ht="12.75" customHeight="1" x14ac:dyDescent="0.3"/>
    <row r="49622" ht="12.75" customHeight="1" x14ac:dyDescent="0.3"/>
    <row r="49623" ht="12.75" customHeight="1" x14ac:dyDescent="0.3"/>
    <row r="49624" ht="12.75" customHeight="1" x14ac:dyDescent="0.3"/>
    <row r="49625" ht="12.75" customHeight="1" x14ac:dyDescent="0.3"/>
    <row r="49626" ht="12.75" customHeight="1" x14ac:dyDescent="0.3"/>
    <row r="49627" ht="12.75" customHeight="1" x14ac:dyDescent="0.3"/>
    <row r="49628" ht="12.75" customHeight="1" x14ac:dyDescent="0.3"/>
    <row r="49629" ht="12.75" customHeight="1" x14ac:dyDescent="0.3"/>
    <row r="49630" ht="12.75" customHeight="1" x14ac:dyDescent="0.3"/>
    <row r="49631" ht="12.75" customHeight="1" x14ac:dyDescent="0.3"/>
    <row r="49632" ht="12.75" customHeight="1" x14ac:dyDescent="0.3"/>
    <row r="49633" ht="12.75" customHeight="1" x14ac:dyDescent="0.3"/>
    <row r="49634" ht="12.75" customHeight="1" x14ac:dyDescent="0.3"/>
    <row r="49635" ht="12.75" customHeight="1" x14ac:dyDescent="0.3"/>
    <row r="49636" ht="12.75" customHeight="1" x14ac:dyDescent="0.3"/>
    <row r="49637" ht="12.75" customHeight="1" x14ac:dyDescent="0.3"/>
    <row r="49638" ht="12.75" customHeight="1" x14ac:dyDescent="0.3"/>
    <row r="49639" ht="12.75" customHeight="1" x14ac:dyDescent="0.3"/>
    <row r="49640" ht="12.75" customHeight="1" x14ac:dyDescent="0.3"/>
    <row r="49641" ht="12.75" customHeight="1" x14ac:dyDescent="0.3"/>
    <row r="49642" ht="12.75" customHeight="1" x14ac:dyDescent="0.3"/>
    <row r="49643" ht="12.75" customHeight="1" x14ac:dyDescent="0.3"/>
    <row r="49644" ht="12.75" customHeight="1" x14ac:dyDescent="0.3"/>
    <row r="49645" ht="12.75" customHeight="1" x14ac:dyDescent="0.3"/>
    <row r="49646" ht="12.75" customHeight="1" x14ac:dyDescent="0.3"/>
    <row r="49647" ht="12.75" customHeight="1" x14ac:dyDescent="0.3"/>
    <row r="49648" ht="12.75" customHeight="1" x14ac:dyDescent="0.3"/>
    <row r="49649" ht="12.75" customHeight="1" x14ac:dyDescent="0.3"/>
    <row r="49650" ht="12.75" customHeight="1" x14ac:dyDescent="0.3"/>
    <row r="49651" ht="12.75" customHeight="1" x14ac:dyDescent="0.3"/>
    <row r="49652" ht="12.75" customHeight="1" x14ac:dyDescent="0.3"/>
    <row r="49653" ht="12.75" customHeight="1" x14ac:dyDescent="0.3"/>
    <row r="49654" ht="12.75" customHeight="1" x14ac:dyDescent="0.3"/>
    <row r="49655" ht="12.75" customHeight="1" x14ac:dyDescent="0.3"/>
    <row r="49656" ht="12.75" customHeight="1" x14ac:dyDescent="0.3"/>
    <row r="49657" ht="12.75" customHeight="1" x14ac:dyDescent="0.3"/>
    <row r="49658" ht="12.75" customHeight="1" x14ac:dyDescent="0.3"/>
    <row r="49659" ht="12.75" customHeight="1" x14ac:dyDescent="0.3"/>
    <row r="49660" ht="12.75" customHeight="1" x14ac:dyDescent="0.3"/>
    <row r="49661" ht="12.75" customHeight="1" x14ac:dyDescent="0.3"/>
    <row r="49662" ht="12.75" customHeight="1" x14ac:dyDescent="0.3"/>
    <row r="49663" ht="12.75" customHeight="1" x14ac:dyDescent="0.3"/>
    <row r="49664" ht="12.75" customHeight="1" x14ac:dyDescent="0.3"/>
    <row r="49665" ht="12.75" customHeight="1" x14ac:dyDescent="0.3"/>
    <row r="49666" ht="12.75" customHeight="1" x14ac:dyDescent="0.3"/>
    <row r="49667" ht="12.75" customHeight="1" x14ac:dyDescent="0.3"/>
    <row r="49668" ht="12.75" customHeight="1" x14ac:dyDescent="0.3"/>
    <row r="49669" ht="12.75" customHeight="1" x14ac:dyDescent="0.3"/>
    <row r="49670" ht="12.75" customHeight="1" x14ac:dyDescent="0.3"/>
    <row r="49671" ht="12.75" customHeight="1" x14ac:dyDescent="0.3"/>
    <row r="49672" ht="12.75" customHeight="1" x14ac:dyDescent="0.3"/>
    <row r="49673" ht="12.75" customHeight="1" x14ac:dyDescent="0.3"/>
    <row r="49674" ht="12.75" customHeight="1" x14ac:dyDescent="0.3"/>
    <row r="49675" ht="12.75" customHeight="1" x14ac:dyDescent="0.3"/>
    <row r="49676" ht="12.75" customHeight="1" x14ac:dyDescent="0.3"/>
    <row r="49677" ht="12.75" customHeight="1" x14ac:dyDescent="0.3"/>
    <row r="49678" ht="12.75" customHeight="1" x14ac:dyDescent="0.3"/>
    <row r="49679" ht="12.75" customHeight="1" x14ac:dyDescent="0.3"/>
    <row r="49680" ht="12.75" customHeight="1" x14ac:dyDescent="0.3"/>
    <row r="49681" ht="12.75" customHeight="1" x14ac:dyDescent="0.3"/>
    <row r="49682" ht="12.75" customHeight="1" x14ac:dyDescent="0.3"/>
    <row r="49683" ht="12.75" customHeight="1" x14ac:dyDescent="0.3"/>
    <row r="49684" ht="12.75" customHeight="1" x14ac:dyDescent="0.3"/>
    <row r="49685" ht="12.75" customHeight="1" x14ac:dyDescent="0.3"/>
    <row r="49686" ht="12.75" customHeight="1" x14ac:dyDescent="0.3"/>
    <row r="49687" ht="12.75" customHeight="1" x14ac:dyDescent="0.3"/>
    <row r="49688" ht="12.75" customHeight="1" x14ac:dyDescent="0.3"/>
    <row r="49689" ht="12.75" customHeight="1" x14ac:dyDescent="0.3"/>
    <row r="49690" ht="12.75" customHeight="1" x14ac:dyDescent="0.3"/>
    <row r="49691" ht="12.75" customHeight="1" x14ac:dyDescent="0.3"/>
    <row r="49692" ht="12.75" customHeight="1" x14ac:dyDescent="0.3"/>
    <row r="49693" ht="12.75" customHeight="1" x14ac:dyDescent="0.3"/>
    <row r="49694" ht="12.75" customHeight="1" x14ac:dyDescent="0.3"/>
    <row r="49695" ht="12.75" customHeight="1" x14ac:dyDescent="0.3"/>
    <row r="49696" ht="12.75" customHeight="1" x14ac:dyDescent="0.3"/>
    <row r="49697" ht="12.75" customHeight="1" x14ac:dyDescent="0.3"/>
    <row r="49698" ht="12.75" customHeight="1" x14ac:dyDescent="0.3"/>
    <row r="49699" ht="12.75" customHeight="1" x14ac:dyDescent="0.3"/>
    <row r="49700" ht="12.75" customHeight="1" x14ac:dyDescent="0.3"/>
    <row r="49701" ht="12.75" customHeight="1" x14ac:dyDescent="0.3"/>
    <row r="49702" ht="12.75" customHeight="1" x14ac:dyDescent="0.3"/>
    <row r="49703" ht="12.75" customHeight="1" x14ac:dyDescent="0.3"/>
    <row r="49704" ht="12.75" customHeight="1" x14ac:dyDescent="0.3"/>
    <row r="49705" ht="12.75" customHeight="1" x14ac:dyDescent="0.3"/>
    <row r="49706" ht="12.75" customHeight="1" x14ac:dyDescent="0.3"/>
    <row r="49707" ht="12.75" customHeight="1" x14ac:dyDescent="0.3"/>
    <row r="49708" ht="12.75" customHeight="1" x14ac:dyDescent="0.3"/>
    <row r="49709" ht="12.75" customHeight="1" x14ac:dyDescent="0.3"/>
    <row r="49710" ht="12.75" customHeight="1" x14ac:dyDescent="0.3"/>
    <row r="49711" ht="12.75" customHeight="1" x14ac:dyDescent="0.3"/>
    <row r="49712" ht="12.75" customHeight="1" x14ac:dyDescent="0.3"/>
    <row r="49713" ht="12.75" customHeight="1" x14ac:dyDescent="0.3"/>
    <row r="49714" ht="12.75" customHeight="1" x14ac:dyDescent="0.3"/>
    <row r="49715" ht="12.75" customHeight="1" x14ac:dyDescent="0.3"/>
    <row r="49716" ht="12.75" customHeight="1" x14ac:dyDescent="0.3"/>
    <row r="49717" ht="12.75" customHeight="1" x14ac:dyDescent="0.3"/>
    <row r="49718" ht="12.75" customHeight="1" x14ac:dyDescent="0.3"/>
    <row r="49719" ht="12.75" customHeight="1" x14ac:dyDescent="0.3"/>
    <row r="49720" ht="12.75" customHeight="1" x14ac:dyDescent="0.3"/>
    <row r="49721" ht="12.75" customHeight="1" x14ac:dyDescent="0.3"/>
    <row r="49722" ht="12.75" customHeight="1" x14ac:dyDescent="0.3"/>
    <row r="49723" ht="12.75" customHeight="1" x14ac:dyDescent="0.3"/>
    <row r="49724" ht="12.75" customHeight="1" x14ac:dyDescent="0.3"/>
    <row r="49725" ht="12.75" customHeight="1" x14ac:dyDescent="0.3"/>
    <row r="49726" ht="12.75" customHeight="1" x14ac:dyDescent="0.3"/>
    <row r="49727" ht="12.75" customHeight="1" x14ac:dyDescent="0.3"/>
    <row r="49728" ht="12.75" customHeight="1" x14ac:dyDescent="0.3"/>
    <row r="49729" ht="12.75" customHeight="1" x14ac:dyDescent="0.3"/>
    <row r="49730" ht="12.75" customHeight="1" x14ac:dyDescent="0.3"/>
    <row r="49731" ht="12.75" customHeight="1" x14ac:dyDescent="0.3"/>
    <row r="49732" ht="12.75" customHeight="1" x14ac:dyDescent="0.3"/>
    <row r="49733" ht="12.75" customHeight="1" x14ac:dyDescent="0.3"/>
    <row r="49734" ht="12.75" customHeight="1" x14ac:dyDescent="0.3"/>
    <row r="49735" ht="12.75" customHeight="1" x14ac:dyDescent="0.3"/>
    <row r="49736" ht="12.75" customHeight="1" x14ac:dyDescent="0.3"/>
    <row r="49737" ht="12.75" customHeight="1" x14ac:dyDescent="0.3"/>
    <row r="49738" ht="12.75" customHeight="1" x14ac:dyDescent="0.3"/>
    <row r="49739" ht="12.75" customHeight="1" x14ac:dyDescent="0.3"/>
    <row r="49740" ht="12.75" customHeight="1" x14ac:dyDescent="0.3"/>
    <row r="49741" ht="12.75" customHeight="1" x14ac:dyDescent="0.3"/>
    <row r="49742" ht="12.75" customHeight="1" x14ac:dyDescent="0.3"/>
    <row r="49743" ht="12.75" customHeight="1" x14ac:dyDescent="0.3"/>
    <row r="49744" ht="12.75" customHeight="1" x14ac:dyDescent="0.3"/>
    <row r="49745" ht="12.75" customHeight="1" x14ac:dyDescent="0.3"/>
    <row r="49746" ht="12.75" customHeight="1" x14ac:dyDescent="0.3"/>
    <row r="49747" ht="12.75" customHeight="1" x14ac:dyDescent="0.3"/>
    <row r="49748" ht="12.75" customHeight="1" x14ac:dyDescent="0.3"/>
    <row r="49749" ht="12.75" customHeight="1" x14ac:dyDescent="0.3"/>
    <row r="49750" ht="12.75" customHeight="1" x14ac:dyDescent="0.3"/>
    <row r="49751" ht="12.75" customHeight="1" x14ac:dyDescent="0.3"/>
    <row r="49752" ht="12.75" customHeight="1" x14ac:dyDescent="0.3"/>
    <row r="49753" ht="12.75" customHeight="1" x14ac:dyDescent="0.3"/>
    <row r="49754" ht="12.75" customHeight="1" x14ac:dyDescent="0.3"/>
    <row r="49755" ht="12.75" customHeight="1" x14ac:dyDescent="0.3"/>
    <row r="49756" ht="12.75" customHeight="1" x14ac:dyDescent="0.3"/>
    <row r="49757" ht="12.75" customHeight="1" x14ac:dyDescent="0.3"/>
    <row r="49758" ht="12.75" customHeight="1" x14ac:dyDescent="0.3"/>
    <row r="49759" ht="12.75" customHeight="1" x14ac:dyDescent="0.3"/>
    <row r="49760" ht="12.75" customHeight="1" x14ac:dyDescent="0.3"/>
    <row r="49761" ht="12.75" customHeight="1" x14ac:dyDescent="0.3"/>
    <row r="49762" ht="12.75" customHeight="1" x14ac:dyDescent="0.3"/>
    <row r="49763" ht="12.75" customHeight="1" x14ac:dyDescent="0.3"/>
    <row r="49764" ht="12.75" customHeight="1" x14ac:dyDescent="0.3"/>
    <row r="49765" ht="12.75" customHeight="1" x14ac:dyDescent="0.3"/>
    <row r="49766" ht="12.75" customHeight="1" x14ac:dyDescent="0.3"/>
    <row r="49767" ht="12.75" customHeight="1" x14ac:dyDescent="0.3"/>
    <row r="49768" ht="12.75" customHeight="1" x14ac:dyDescent="0.3"/>
    <row r="49769" ht="12.75" customHeight="1" x14ac:dyDescent="0.3"/>
    <row r="49770" ht="12.75" customHeight="1" x14ac:dyDescent="0.3"/>
    <row r="49771" ht="12.75" customHeight="1" x14ac:dyDescent="0.3"/>
    <row r="49772" ht="12.75" customHeight="1" x14ac:dyDescent="0.3"/>
    <row r="49773" ht="12.75" customHeight="1" x14ac:dyDescent="0.3"/>
    <row r="49774" ht="12.75" customHeight="1" x14ac:dyDescent="0.3"/>
    <row r="49775" ht="12.75" customHeight="1" x14ac:dyDescent="0.3"/>
    <row r="49776" ht="12.75" customHeight="1" x14ac:dyDescent="0.3"/>
    <row r="49777" ht="12.75" customHeight="1" x14ac:dyDescent="0.3"/>
    <row r="49778" ht="12.75" customHeight="1" x14ac:dyDescent="0.3"/>
    <row r="49779" ht="12.75" customHeight="1" x14ac:dyDescent="0.3"/>
    <row r="49780" ht="12.75" customHeight="1" x14ac:dyDescent="0.3"/>
    <row r="49781" ht="12.75" customHeight="1" x14ac:dyDescent="0.3"/>
    <row r="49782" ht="12.75" customHeight="1" x14ac:dyDescent="0.3"/>
    <row r="49783" ht="12.75" customHeight="1" x14ac:dyDescent="0.3"/>
    <row r="49784" ht="12.75" customHeight="1" x14ac:dyDescent="0.3"/>
    <row r="49785" ht="12.75" customHeight="1" x14ac:dyDescent="0.3"/>
    <row r="49786" ht="12.75" customHeight="1" x14ac:dyDescent="0.3"/>
    <row r="49787" ht="12.75" customHeight="1" x14ac:dyDescent="0.3"/>
    <row r="49788" ht="12.75" customHeight="1" x14ac:dyDescent="0.3"/>
    <row r="49789" ht="12.75" customHeight="1" x14ac:dyDescent="0.3"/>
    <row r="49790" ht="12.75" customHeight="1" x14ac:dyDescent="0.3"/>
    <row r="49791" ht="12.75" customHeight="1" x14ac:dyDescent="0.3"/>
    <row r="49792" ht="12.75" customHeight="1" x14ac:dyDescent="0.3"/>
    <row r="49793" ht="12.75" customHeight="1" x14ac:dyDescent="0.3"/>
    <row r="49794" ht="12.75" customHeight="1" x14ac:dyDescent="0.3"/>
    <row r="49795" ht="12.75" customHeight="1" x14ac:dyDescent="0.3"/>
    <row r="49796" ht="12.75" customHeight="1" x14ac:dyDescent="0.3"/>
    <row r="49797" ht="12.75" customHeight="1" x14ac:dyDescent="0.3"/>
    <row r="49798" ht="12.75" customHeight="1" x14ac:dyDescent="0.3"/>
    <row r="49799" ht="12.75" customHeight="1" x14ac:dyDescent="0.3"/>
    <row r="49800" ht="12.75" customHeight="1" x14ac:dyDescent="0.3"/>
    <row r="49801" ht="12.75" customHeight="1" x14ac:dyDescent="0.3"/>
    <row r="49802" ht="12.75" customHeight="1" x14ac:dyDescent="0.3"/>
    <row r="49803" ht="12.75" customHeight="1" x14ac:dyDescent="0.3"/>
    <row r="49804" ht="12.75" customHeight="1" x14ac:dyDescent="0.3"/>
    <row r="49805" ht="12.75" customHeight="1" x14ac:dyDescent="0.3"/>
    <row r="49806" ht="12.75" customHeight="1" x14ac:dyDescent="0.3"/>
    <row r="49807" ht="12.75" customHeight="1" x14ac:dyDescent="0.3"/>
    <row r="49808" ht="12.75" customHeight="1" x14ac:dyDescent="0.3"/>
    <row r="49809" ht="12.75" customHeight="1" x14ac:dyDescent="0.3"/>
    <row r="49810" ht="12.75" customHeight="1" x14ac:dyDescent="0.3"/>
    <row r="49811" ht="12.75" customHeight="1" x14ac:dyDescent="0.3"/>
    <row r="49812" ht="12.75" customHeight="1" x14ac:dyDescent="0.3"/>
    <row r="49813" ht="12.75" customHeight="1" x14ac:dyDescent="0.3"/>
    <row r="49814" ht="12.75" customHeight="1" x14ac:dyDescent="0.3"/>
    <row r="49815" ht="12.75" customHeight="1" x14ac:dyDescent="0.3"/>
    <row r="49816" ht="12.75" customHeight="1" x14ac:dyDescent="0.3"/>
    <row r="49817" ht="12.75" customHeight="1" x14ac:dyDescent="0.3"/>
    <row r="49818" ht="12.75" customHeight="1" x14ac:dyDescent="0.3"/>
    <row r="49819" ht="12.75" customHeight="1" x14ac:dyDescent="0.3"/>
    <row r="49820" ht="12.75" customHeight="1" x14ac:dyDescent="0.3"/>
    <row r="49821" ht="12.75" customHeight="1" x14ac:dyDescent="0.3"/>
    <row r="49822" ht="12.75" customHeight="1" x14ac:dyDescent="0.3"/>
    <row r="49823" ht="12.75" customHeight="1" x14ac:dyDescent="0.3"/>
    <row r="49824" ht="12.75" customHeight="1" x14ac:dyDescent="0.3"/>
    <row r="49825" ht="12.75" customHeight="1" x14ac:dyDescent="0.3"/>
    <row r="49826" ht="12.75" customHeight="1" x14ac:dyDescent="0.3"/>
    <row r="49827" ht="12.75" customHeight="1" x14ac:dyDescent="0.3"/>
    <row r="49828" ht="12.75" customHeight="1" x14ac:dyDescent="0.3"/>
    <row r="49829" ht="12.75" customHeight="1" x14ac:dyDescent="0.3"/>
    <row r="49830" ht="12.75" customHeight="1" x14ac:dyDescent="0.3"/>
    <row r="49831" ht="12.75" customHeight="1" x14ac:dyDescent="0.3"/>
    <row r="49832" ht="12.75" customHeight="1" x14ac:dyDescent="0.3"/>
    <row r="49833" ht="12.75" customHeight="1" x14ac:dyDescent="0.3"/>
    <row r="49834" ht="12.75" customHeight="1" x14ac:dyDescent="0.3"/>
    <row r="49835" ht="12.75" customHeight="1" x14ac:dyDescent="0.3"/>
    <row r="49836" ht="12.75" customHeight="1" x14ac:dyDescent="0.3"/>
    <row r="49837" ht="12.75" customHeight="1" x14ac:dyDescent="0.3"/>
    <row r="49838" ht="12.75" customHeight="1" x14ac:dyDescent="0.3"/>
    <row r="49839" ht="12.75" customHeight="1" x14ac:dyDescent="0.3"/>
    <row r="49840" ht="12.75" customHeight="1" x14ac:dyDescent="0.3"/>
    <row r="49841" ht="12.75" customHeight="1" x14ac:dyDescent="0.3"/>
    <row r="49842" ht="12.75" customHeight="1" x14ac:dyDescent="0.3"/>
    <row r="49843" ht="12.75" customHeight="1" x14ac:dyDescent="0.3"/>
    <row r="49844" ht="12.75" customHeight="1" x14ac:dyDescent="0.3"/>
    <row r="49845" ht="12.75" customHeight="1" x14ac:dyDescent="0.3"/>
    <row r="49846" ht="12.75" customHeight="1" x14ac:dyDescent="0.3"/>
    <row r="49847" ht="12.75" customHeight="1" x14ac:dyDescent="0.3"/>
    <row r="49848" ht="12.75" customHeight="1" x14ac:dyDescent="0.3"/>
    <row r="49849" ht="12.75" customHeight="1" x14ac:dyDescent="0.3"/>
    <row r="49850" ht="12.75" customHeight="1" x14ac:dyDescent="0.3"/>
    <row r="49851" ht="12.75" customHeight="1" x14ac:dyDescent="0.3"/>
    <row r="49852" ht="12.75" customHeight="1" x14ac:dyDescent="0.3"/>
    <row r="49853" ht="12.75" customHeight="1" x14ac:dyDescent="0.3"/>
    <row r="49854" ht="12.75" customHeight="1" x14ac:dyDescent="0.3"/>
    <row r="49855" ht="12.75" customHeight="1" x14ac:dyDescent="0.3"/>
    <row r="49856" ht="12.75" customHeight="1" x14ac:dyDescent="0.3"/>
    <row r="49857" ht="12.75" customHeight="1" x14ac:dyDescent="0.3"/>
    <row r="49858" ht="12.75" customHeight="1" x14ac:dyDescent="0.3"/>
    <row r="49859" ht="12.75" customHeight="1" x14ac:dyDescent="0.3"/>
    <row r="49860" ht="12.75" customHeight="1" x14ac:dyDescent="0.3"/>
    <row r="49861" ht="12.75" customHeight="1" x14ac:dyDescent="0.3"/>
    <row r="49862" ht="12.75" customHeight="1" x14ac:dyDescent="0.3"/>
    <row r="49863" ht="12.75" customHeight="1" x14ac:dyDescent="0.3"/>
    <row r="49864" ht="12.75" customHeight="1" x14ac:dyDescent="0.3"/>
    <row r="49865" ht="12.75" customHeight="1" x14ac:dyDescent="0.3"/>
    <row r="49866" ht="12.75" customHeight="1" x14ac:dyDescent="0.3"/>
    <row r="49867" ht="12.75" customHeight="1" x14ac:dyDescent="0.3"/>
    <row r="49868" ht="12.75" customHeight="1" x14ac:dyDescent="0.3"/>
    <row r="49869" ht="12.75" customHeight="1" x14ac:dyDescent="0.3"/>
    <row r="49870" ht="12.75" customHeight="1" x14ac:dyDescent="0.3"/>
    <row r="49871" ht="12.75" customHeight="1" x14ac:dyDescent="0.3"/>
    <row r="49872" ht="12.75" customHeight="1" x14ac:dyDescent="0.3"/>
    <row r="49873" ht="12.75" customHeight="1" x14ac:dyDescent="0.3"/>
    <row r="49874" ht="12.75" customHeight="1" x14ac:dyDescent="0.3"/>
    <row r="49875" ht="12.75" customHeight="1" x14ac:dyDescent="0.3"/>
    <row r="49876" ht="12.75" customHeight="1" x14ac:dyDescent="0.3"/>
    <row r="49877" ht="12.75" customHeight="1" x14ac:dyDescent="0.3"/>
    <row r="49878" ht="12.75" customHeight="1" x14ac:dyDescent="0.3"/>
    <row r="49879" ht="12.75" customHeight="1" x14ac:dyDescent="0.3"/>
    <row r="49880" ht="12.75" customHeight="1" x14ac:dyDescent="0.3"/>
    <row r="49881" ht="12.75" customHeight="1" x14ac:dyDescent="0.3"/>
    <row r="49882" ht="12.75" customHeight="1" x14ac:dyDescent="0.3"/>
    <row r="49883" ht="12.75" customHeight="1" x14ac:dyDescent="0.3"/>
    <row r="49884" ht="12.75" customHeight="1" x14ac:dyDescent="0.3"/>
    <row r="49885" ht="12.75" customHeight="1" x14ac:dyDescent="0.3"/>
    <row r="49886" ht="12.75" customHeight="1" x14ac:dyDescent="0.3"/>
    <row r="49887" ht="12.75" customHeight="1" x14ac:dyDescent="0.3"/>
    <row r="49888" ht="12.75" customHeight="1" x14ac:dyDescent="0.3"/>
    <row r="49889" ht="12.75" customHeight="1" x14ac:dyDescent="0.3"/>
    <row r="49890" ht="12.75" customHeight="1" x14ac:dyDescent="0.3"/>
    <row r="49891" ht="12.75" customHeight="1" x14ac:dyDescent="0.3"/>
    <row r="49892" ht="12.75" customHeight="1" x14ac:dyDescent="0.3"/>
    <row r="49893" ht="12.75" customHeight="1" x14ac:dyDescent="0.3"/>
    <row r="49894" ht="12.75" customHeight="1" x14ac:dyDescent="0.3"/>
    <row r="49895" ht="12.75" customHeight="1" x14ac:dyDescent="0.3"/>
    <row r="49896" ht="12.75" customHeight="1" x14ac:dyDescent="0.3"/>
    <row r="49897" ht="12.75" customHeight="1" x14ac:dyDescent="0.3"/>
    <row r="49898" ht="12.75" customHeight="1" x14ac:dyDescent="0.3"/>
    <row r="49899" ht="12.75" customHeight="1" x14ac:dyDescent="0.3"/>
    <row r="49900" ht="12.75" customHeight="1" x14ac:dyDescent="0.3"/>
    <row r="49901" ht="12.75" customHeight="1" x14ac:dyDescent="0.3"/>
    <row r="49902" ht="12.75" customHeight="1" x14ac:dyDescent="0.3"/>
    <row r="49903" ht="12.75" customHeight="1" x14ac:dyDescent="0.3"/>
    <row r="49904" ht="12.75" customHeight="1" x14ac:dyDescent="0.3"/>
    <row r="49905" ht="12.75" customHeight="1" x14ac:dyDescent="0.3"/>
    <row r="49906" ht="12.75" customHeight="1" x14ac:dyDescent="0.3"/>
    <row r="49907" ht="12.75" customHeight="1" x14ac:dyDescent="0.3"/>
    <row r="49908" ht="12.75" customHeight="1" x14ac:dyDescent="0.3"/>
    <row r="49909" ht="12.75" customHeight="1" x14ac:dyDescent="0.3"/>
    <row r="49910" ht="12.75" customHeight="1" x14ac:dyDescent="0.3"/>
    <row r="49911" ht="12.75" customHeight="1" x14ac:dyDescent="0.3"/>
    <row r="49912" ht="12.75" customHeight="1" x14ac:dyDescent="0.3"/>
    <row r="49913" ht="12.75" customHeight="1" x14ac:dyDescent="0.3"/>
    <row r="49914" ht="12.75" customHeight="1" x14ac:dyDescent="0.3"/>
    <row r="49915" ht="12.75" customHeight="1" x14ac:dyDescent="0.3"/>
    <row r="49916" ht="12.75" customHeight="1" x14ac:dyDescent="0.3"/>
    <row r="49917" ht="12.75" customHeight="1" x14ac:dyDescent="0.3"/>
    <row r="49918" ht="12.75" customHeight="1" x14ac:dyDescent="0.3"/>
    <row r="49919" ht="12.75" customHeight="1" x14ac:dyDescent="0.3"/>
    <row r="49920" ht="12.75" customHeight="1" x14ac:dyDescent="0.3"/>
    <row r="49921" ht="12.75" customHeight="1" x14ac:dyDescent="0.3"/>
    <row r="49922" ht="12.75" customHeight="1" x14ac:dyDescent="0.3"/>
    <row r="49923" ht="12.75" customHeight="1" x14ac:dyDescent="0.3"/>
    <row r="49924" ht="12.75" customHeight="1" x14ac:dyDescent="0.3"/>
    <row r="49925" ht="12.75" customHeight="1" x14ac:dyDescent="0.3"/>
    <row r="49926" ht="12.75" customHeight="1" x14ac:dyDescent="0.3"/>
    <row r="49927" ht="12.75" customHeight="1" x14ac:dyDescent="0.3"/>
    <row r="49928" ht="12.75" customHeight="1" x14ac:dyDescent="0.3"/>
    <row r="49929" ht="12.75" customHeight="1" x14ac:dyDescent="0.3"/>
    <row r="49930" ht="12.75" customHeight="1" x14ac:dyDescent="0.3"/>
    <row r="49931" ht="12.75" customHeight="1" x14ac:dyDescent="0.3"/>
    <row r="49932" ht="12.75" customHeight="1" x14ac:dyDescent="0.3"/>
    <row r="49933" ht="12.75" customHeight="1" x14ac:dyDescent="0.3"/>
    <row r="49934" ht="12.75" customHeight="1" x14ac:dyDescent="0.3"/>
    <row r="49935" ht="12.75" customHeight="1" x14ac:dyDescent="0.3"/>
    <row r="49936" ht="12.75" customHeight="1" x14ac:dyDescent="0.3"/>
    <row r="49937" ht="12.75" customHeight="1" x14ac:dyDescent="0.3"/>
    <row r="49938" ht="12.75" customHeight="1" x14ac:dyDescent="0.3"/>
    <row r="49939" ht="12.75" customHeight="1" x14ac:dyDescent="0.3"/>
    <row r="49940" ht="12.75" customHeight="1" x14ac:dyDescent="0.3"/>
    <row r="49941" ht="12.75" customHeight="1" x14ac:dyDescent="0.3"/>
    <row r="49942" ht="12.75" customHeight="1" x14ac:dyDescent="0.3"/>
    <row r="49943" ht="12.75" customHeight="1" x14ac:dyDescent="0.3"/>
    <row r="49944" ht="12.75" customHeight="1" x14ac:dyDescent="0.3"/>
    <row r="49945" ht="12.75" customHeight="1" x14ac:dyDescent="0.3"/>
    <row r="49946" ht="12.75" customHeight="1" x14ac:dyDescent="0.3"/>
    <row r="49947" ht="12.75" customHeight="1" x14ac:dyDescent="0.3"/>
    <row r="49948" ht="12.75" customHeight="1" x14ac:dyDescent="0.3"/>
    <row r="49949" ht="12.75" customHeight="1" x14ac:dyDescent="0.3"/>
    <row r="49950" ht="12.75" customHeight="1" x14ac:dyDescent="0.3"/>
    <row r="49951" ht="12.75" customHeight="1" x14ac:dyDescent="0.3"/>
    <row r="49952" ht="12.75" customHeight="1" x14ac:dyDescent="0.3"/>
    <row r="49953" ht="12.75" customHeight="1" x14ac:dyDescent="0.3"/>
    <row r="49954" ht="12.75" customHeight="1" x14ac:dyDescent="0.3"/>
    <row r="49955" ht="12.75" customHeight="1" x14ac:dyDescent="0.3"/>
    <row r="49956" ht="12.75" customHeight="1" x14ac:dyDescent="0.3"/>
    <row r="49957" ht="12.75" customHeight="1" x14ac:dyDescent="0.3"/>
    <row r="49958" ht="12.75" customHeight="1" x14ac:dyDescent="0.3"/>
    <row r="49959" ht="12.75" customHeight="1" x14ac:dyDescent="0.3"/>
    <row r="49960" ht="12.75" customHeight="1" x14ac:dyDescent="0.3"/>
    <row r="49961" ht="12.75" customHeight="1" x14ac:dyDescent="0.3"/>
    <row r="49962" ht="12.75" customHeight="1" x14ac:dyDescent="0.3"/>
    <row r="49963" ht="12.75" customHeight="1" x14ac:dyDescent="0.3"/>
    <row r="49964" ht="12.75" customHeight="1" x14ac:dyDescent="0.3"/>
    <row r="49965" ht="12.75" customHeight="1" x14ac:dyDescent="0.3"/>
    <row r="49966" ht="12.75" customHeight="1" x14ac:dyDescent="0.3"/>
    <row r="49967" ht="12.75" customHeight="1" x14ac:dyDescent="0.3"/>
    <row r="49968" ht="12.75" customHeight="1" x14ac:dyDescent="0.3"/>
    <row r="49969" ht="12.75" customHeight="1" x14ac:dyDescent="0.3"/>
    <row r="49970" ht="12.75" customHeight="1" x14ac:dyDescent="0.3"/>
    <row r="49971" ht="12.75" customHeight="1" x14ac:dyDescent="0.3"/>
    <row r="49972" ht="12.75" customHeight="1" x14ac:dyDescent="0.3"/>
    <row r="49973" ht="12.75" customHeight="1" x14ac:dyDescent="0.3"/>
    <row r="49974" ht="12.75" customHeight="1" x14ac:dyDescent="0.3"/>
    <row r="49975" ht="12.75" customHeight="1" x14ac:dyDescent="0.3"/>
    <row r="49976" ht="12.75" customHeight="1" x14ac:dyDescent="0.3"/>
    <row r="49977" ht="12.75" customHeight="1" x14ac:dyDescent="0.3"/>
    <row r="49978" ht="12.75" customHeight="1" x14ac:dyDescent="0.3"/>
    <row r="49979" ht="12.75" customHeight="1" x14ac:dyDescent="0.3"/>
    <row r="49980" ht="12.75" customHeight="1" x14ac:dyDescent="0.3"/>
    <row r="49981" ht="12.75" customHeight="1" x14ac:dyDescent="0.3"/>
    <row r="49982" ht="12.75" customHeight="1" x14ac:dyDescent="0.3"/>
    <row r="49983" ht="12.75" customHeight="1" x14ac:dyDescent="0.3"/>
    <row r="49984" ht="12.75" customHeight="1" x14ac:dyDescent="0.3"/>
    <row r="49985" ht="12.75" customHeight="1" x14ac:dyDescent="0.3"/>
    <row r="49986" ht="12.75" customHeight="1" x14ac:dyDescent="0.3"/>
    <row r="49987" ht="12.75" customHeight="1" x14ac:dyDescent="0.3"/>
    <row r="49988" ht="12.75" customHeight="1" x14ac:dyDescent="0.3"/>
    <row r="49989" ht="12.75" customHeight="1" x14ac:dyDescent="0.3"/>
    <row r="49990" ht="12.75" customHeight="1" x14ac:dyDescent="0.3"/>
    <row r="49991" ht="12.75" customHeight="1" x14ac:dyDescent="0.3"/>
    <row r="49992" ht="12.75" customHeight="1" x14ac:dyDescent="0.3"/>
    <row r="49993" ht="12.75" customHeight="1" x14ac:dyDescent="0.3"/>
    <row r="49994" ht="12.75" customHeight="1" x14ac:dyDescent="0.3"/>
    <row r="49995" ht="12.75" customHeight="1" x14ac:dyDescent="0.3"/>
    <row r="49996" ht="12.75" customHeight="1" x14ac:dyDescent="0.3"/>
    <row r="49997" ht="12.75" customHeight="1" x14ac:dyDescent="0.3"/>
    <row r="49998" ht="12.75" customHeight="1" x14ac:dyDescent="0.3"/>
    <row r="49999" ht="12.75" customHeight="1" x14ac:dyDescent="0.3"/>
    <row r="50000" ht="12.75" customHeight="1" x14ac:dyDescent="0.3"/>
    <row r="50001" ht="12.75" customHeight="1" x14ac:dyDescent="0.3"/>
    <row r="50002" ht="12.75" customHeight="1" x14ac:dyDescent="0.3"/>
    <row r="50003" ht="12.75" customHeight="1" x14ac:dyDescent="0.3"/>
    <row r="50004" ht="12.75" customHeight="1" x14ac:dyDescent="0.3"/>
    <row r="50005" ht="12.75" customHeight="1" x14ac:dyDescent="0.3"/>
    <row r="50006" ht="12.75" customHeight="1" x14ac:dyDescent="0.3"/>
    <row r="50007" ht="12.75" customHeight="1" x14ac:dyDescent="0.3"/>
    <row r="50008" ht="12.75" customHeight="1" x14ac:dyDescent="0.3"/>
    <row r="50009" ht="12.75" customHeight="1" x14ac:dyDescent="0.3"/>
    <row r="50010" ht="12.75" customHeight="1" x14ac:dyDescent="0.3"/>
    <row r="50011" ht="12.75" customHeight="1" x14ac:dyDescent="0.3"/>
    <row r="50012" ht="12.75" customHeight="1" x14ac:dyDescent="0.3"/>
    <row r="50013" ht="12.75" customHeight="1" x14ac:dyDescent="0.3"/>
    <row r="50014" ht="12.75" customHeight="1" x14ac:dyDescent="0.3"/>
    <row r="50015" ht="12.75" customHeight="1" x14ac:dyDescent="0.3"/>
    <row r="50016" ht="12.75" customHeight="1" x14ac:dyDescent="0.3"/>
    <row r="50017" ht="12.75" customHeight="1" x14ac:dyDescent="0.3"/>
    <row r="50018" ht="12.75" customHeight="1" x14ac:dyDescent="0.3"/>
    <row r="50019" ht="12.75" customHeight="1" x14ac:dyDescent="0.3"/>
    <row r="50020" ht="12.75" customHeight="1" x14ac:dyDescent="0.3"/>
    <row r="50021" ht="12.75" customHeight="1" x14ac:dyDescent="0.3"/>
    <row r="50022" ht="12.75" customHeight="1" x14ac:dyDescent="0.3"/>
    <row r="50023" ht="12.75" customHeight="1" x14ac:dyDescent="0.3"/>
    <row r="50024" ht="12.75" customHeight="1" x14ac:dyDescent="0.3"/>
    <row r="50025" ht="12.75" customHeight="1" x14ac:dyDescent="0.3"/>
    <row r="50026" ht="12.75" customHeight="1" x14ac:dyDescent="0.3"/>
    <row r="50027" ht="12.75" customHeight="1" x14ac:dyDescent="0.3"/>
    <row r="50028" ht="12.75" customHeight="1" x14ac:dyDescent="0.3"/>
    <row r="50029" ht="12.75" customHeight="1" x14ac:dyDescent="0.3"/>
    <row r="50030" ht="12.75" customHeight="1" x14ac:dyDescent="0.3"/>
    <row r="50031" ht="12.75" customHeight="1" x14ac:dyDescent="0.3"/>
    <row r="50032" ht="12.75" customHeight="1" x14ac:dyDescent="0.3"/>
    <row r="50033" ht="12.75" customHeight="1" x14ac:dyDescent="0.3"/>
    <row r="50034" ht="12.75" customHeight="1" x14ac:dyDescent="0.3"/>
    <row r="50035" ht="12.75" customHeight="1" x14ac:dyDescent="0.3"/>
    <row r="50036" ht="12.75" customHeight="1" x14ac:dyDescent="0.3"/>
    <row r="50037" ht="12.75" customHeight="1" x14ac:dyDescent="0.3"/>
    <row r="50038" ht="12.75" customHeight="1" x14ac:dyDescent="0.3"/>
    <row r="50039" ht="12.75" customHeight="1" x14ac:dyDescent="0.3"/>
    <row r="50040" ht="12.75" customHeight="1" x14ac:dyDescent="0.3"/>
    <row r="50041" ht="12.75" customHeight="1" x14ac:dyDescent="0.3"/>
    <row r="50042" ht="12.75" customHeight="1" x14ac:dyDescent="0.3"/>
    <row r="50043" ht="12.75" customHeight="1" x14ac:dyDescent="0.3"/>
    <row r="50044" ht="12.75" customHeight="1" x14ac:dyDescent="0.3"/>
    <row r="50045" ht="12.75" customHeight="1" x14ac:dyDescent="0.3"/>
    <row r="50046" ht="12.75" customHeight="1" x14ac:dyDescent="0.3"/>
    <row r="50047" ht="12.75" customHeight="1" x14ac:dyDescent="0.3"/>
    <row r="50048" ht="12.75" customHeight="1" x14ac:dyDescent="0.3"/>
    <row r="50049" ht="12.75" customHeight="1" x14ac:dyDescent="0.3"/>
    <row r="50050" ht="12.75" customHeight="1" x14ac:dyDescent="0.3"/>
    <row r="50051" ht="12.75" customHeight="1" x14ac:dyDescent="0.3"/>
    <row r="50052" ht="12.75" customHeight="1" x14ac:dyDescent="0.3"/>
    <row r="50053" ht="12.75" customHeight="1" x14ac:dyDescent="0.3"/>
    <row r="50054" ht="12.75" customHeight="1" x14ac:dyDescent="0.3"/>
    <row r="50055" ht="12.75" customHeight="1" x14ac:dyDescent="0.3"/>
    <row r="50056" ht="12.75" customHeight="1" x14ac:dyDescent="0.3"/>
    <row r="50057" ht="12.75" customHeight="1" x14ac:dyDescent="0.3"/>
    <row r="50058" ht="12.75" customHeight="1" x14ac:dyDescent="0.3"/>
    <row r="50059" ht="12.75" customHeight="1" x14ac:dyDescent="0.3"/>
    <row r="50060" ht="12.75" customHeight="1" x14ac:dyDescent="0.3"/>
    <row r="50061" ht="12.75" customHeight="1" x14ac:dyDescent="0.3"/>
    <row r="50062" ht="12.75" customHeight="1" x14ac:dyDescent="0.3"/>
    <row r="50063" ht="12.75" customHeight="1" x14ac:dyDescent="0.3"/>
    <row r="50064" ht="12.75" customHeight="1" x14ac:dyDescent="0.3"/>
    <row r="50065" ht="12.75" customHeight="1" x14ac:dyDescent="0.3"/>
    <row r="50066" ht="12.75" customHeight="1" x14ac:dyDescent="0.3"/>
    <row r="50067" ht="12.75" customHeight="1" x14ac:dyDescent="0.3"/>
    <row r="50068" ht="12.75" customHeight="1" x14ac:dyDescent="0.3"/>
    <row r="50069" ht="12.75" customHeight="1" x14ac:dyDescent="0.3"/>
    <row r="50070" ht="12.75" customHeight="1" x14ac:dyDescent="0.3"/>
    <row r="50071" ht="12.75" customHeight="1" x14ac:dyDescent="0.3"/>
    <row r="50072" ht="12.75" customHeight="1" x14ac:dyDescent="0.3"/>
    <row r="50073" ht="12.75" customHeight="1" x14ac:dyDescent="0.3"/>
    <row r="50074" ht="12.75" customHeight="1" x14ac:dyDescent="0.3"/>
    <row r="50075" ht="12.75" customHeight="1" x14ac:dyDescent="0.3"/>
    <row r="50076" ht="12.75" customHeight="1" x14ac:dyDescent="0.3"/>
    <row r="50077" ht="12.75" customHeight="1" x14ac:dyDescent="0.3"/>
    <row r="50078" ht="12.75" customHeight="1" x14ac:dyDescent="0.3"/>
    <row r="50079" ht="12.75" customHeight="1" x14ac:dyDescent="0.3"/>
    <row r="50080" ht="12.75" customHeight="1" x14ac:dyDescent="0.3"/>
    <row r="50081" ht="12.75" customHeight="1" x14ac:dyDescent="0.3"/>
    <row r="50082" ht="12.75" customHeight="1" x14ac:dyDescent="0.3"/>
    <row r="50083" ht="12.75" customHeight="1" x14ac:dyDescent="0.3"/>
    <row r="50084" ht="12.75" customHeight="1" x14ac:dyDescent="0.3"/>
    <row r="50085" ht="12.75" customHeight="1" x14ac:dyDescent="0.3"/>
    <row r="50086" ht="12.75" customHeight="1" x14ac:dyDescent="0.3"/>
    <row r="50087" ht="12.75" customHeight="1" x14ac:dyDescent="0.3"/>
    <row r="50088" ht="12.75" customHeight="1" x14ac:dyDescent="0.3"/>
    <row r="50089" ht="12.75" customHeight="1" x14ac:dyDescent="0.3"/>
    <row r="50090" ht="12.75" customHeight="1" x14ac:dyDescent="0.3"/>
    <row r="50091" ht="12.75" customHeight="1" x14ac:dyDescent="0.3"/>
    <row r="50092" ht="12.75" customHeight="1" x14ac:dyDescent="0.3"/>
    <row r="50093" ht="12.75" customHeight="1" x14ac:dyDescent="0.3"/>
    <row r="50094" ht="12.75" customHeight="1" x14ac:dyDescent="0.3"/>
    <row r="50095" ht="12.75" customHeight="1" x14ac:dyDescent="0.3"/>
    <row r="50096" ht="12.75" customHeight="1" x14ac:dyDescent="0.3"/>
    <row r="50097" ht="12.75" customHeight="1" x14ac:dyDescent="0.3"/>
    <row r="50098" ht="12.75" customHeight="1" x14ac:dyDescent="0.3"/>
    <row r="50099" ht="12.75" customHeight="1" x14ac:dyDescent="0.3"/>
    <row r="50100" ht="12.75" customHeight="1" x14ac:dyDescent="0.3"/>
    <row r="50101" ht="12.75" customHeight="1" x14ac:dyDescent="0.3"/>
    <row r="50102" ht="12.75" customHeight="1" x14ac:dyDescent="0.3"/>
    <row r="50103" ht="12.75" customHeight="1" x14ac:dyDescent="0.3"/>
    <row r="50104" ht="12.75" customHeight="1" x14ac:dyDescent="0.3"/>
    <row r="50105" ht="12.75" customHeight="1" x14ac:dyDescent="0.3"/>
    <row r="50106" ht="12.75" customHeight="1" x14ac:dyDescent="0.3"/>
    <row r="50107" ht="12.75" customHeight="1" x14ac:dyDescent="0.3"/>
    <row r="50108" ht="12.75" customHeight="1" x14ac:dyDescent="0.3"/>
    <row r="50109" ht="12.75" customHeight="1" x14ac:dyDescent="0.3"/>
    <row r="50110" ht="12.75" customHeight="1" x14ac:dyDescent="0.3"/>
    <row r="50111" ht="12.75" customHeight="1" x14ac:dyDescent="0.3"/>
    <row r="50112" ht="12.75" customHeight="1" x14ac:dyDescent="0.3"/>
    <row r="50113" ht="12.75" customHeight="1" x14ac:dyDescent="0.3"/>
    <row r="50114" ht="12.75" customHeight="1" x14ac:dyDescent="0.3"/>
    <row r="50115" ht="12.75" customHeight="1" x14ac:dyDescent="0.3"/>
    <row r="50116" ht="12.75" customHeight="1" x14ac:dyDescent="0.3"/>
    <row r="50117" ht="12.75" customHeight="1" x14ac:dyDescent="0.3"/>
    <row r="50118" ht="12.75" customHeight="1" x14ac:dyDescent="0.3"/>
    <row r="50119" ht="12.75" customHeight="1" x14ac:dyDescent="0.3"/>
    <row r="50120" ht="12.75" customHeight="1" x14ac:dyDescent="0.3"/>
    <row r="50121" ht="12.75" customHeight="1" x14ac:dyDescent="0.3"/>
    <row r="50122" ht="12.75" customHeight="1" x14ac:dyDescent="0.3"/>
    <row r="50123" ht="12.75" customHeight="1" x14ac:dyDescent="0.3"/>
    <row r="50124" ht="12.75" customHeight="1" x14ac:dyDescent="0.3"/>
    <row r="50125" ht="12.75" customHeight="1" x14ac:dyDescent="0.3"/>
    <row r="50126" ht="12.75" customHeight="1" x14ac:dyDescent="0.3"/>
    <row r="50127" ht="12.75" customHeight="1" x14ac:dyDescent="0.3"/>
    <row r="50128" ht="12.75" customHeight="1" x14ac:dyDescent="0.3"/>
    <row r="50129" ht="12.75" customHeight="1" x14ac:dyDescent="0.3"/>
    <row r="50130" ht="12.75" customHeight="1" x14ac:dyDescent="0.3"/>
    <row r="50131" ht="12.75" customHeight="1" x14ac:dyDescent="0.3"/>
    <row r="50132" ht="12.75" customHeight="1" x14ac:dyDescent="0.3"/>
    <row r="50133" ht="12.75" customHeight="1" x14ac:dyDescent="0.3"/>
    <row r="50134" ht="12.75" customHeight="1" x14ac:dyDescent="0.3"/>
    <row r="50135" ht="12.75" customHeight="1" x14ac:dyDescent="0.3"/>
    <row r="50136" ht="12.75" customHeight="1" x14ac:dyDescent="0.3"/>
    <row r="50137" ht="12.75" customHeight="1" x14ac:dyDescent="0.3"/>
    <row r="50138" ht="12.75" customHeight="1" x14ac:dyDescent="0.3"/>
    <row r="50139" ht="12.75" customHeight="1" x14ac:dyDescent="0.3"/>
    <row r="50140" ht="12.75" customHeight="1" x14ac:dyDescent="0.3"/>
    <row r="50141" ht="12.75" customHeight="1" x14ac:dyDescent="0.3"/>
    <row r="50142" ht="12.75" customHeight="1" x14ac:dyDescent="0.3"/>
    <row r="50143" ht="12.75" customHeight="1" x14ac:dyDescent="0.3"/>
    <row r="50144" ht="12.75" customHeight="1" x14ac:dyDescent="0.3"/>
    <row r="50145" ht="12.75" customHeight="1" x14ac:dyDescent="0.3"/>
    <row r="50146" ht="12.75" customHeight="1" x14ac:dyDescent="0.3"/>
    <row r="50147" ht="12.75" customHeight="1" x14ac:dyDescent="0.3"/>
    <row r="50148" ht="12.75" customHeight="1" x14ac:dyDescent="0.3"/>
    <row r="50149" ht="12.75" customHeight="1" x14ac:dyDescent="0.3"/>
    <row r="50150" ht="12.75" customHeight="1" x14ac:dyDescent="0.3"/>
    <row r="50151" ht="12.75" customHeight="1" x14ac:dyDescent="0.3"/>
    <row r="50152" ht="12.75" customHeight="1" x14ac:dyDescent="0.3"/>
    <row r="50153" ht="12.75" customHeight="1" x14ac:dyDescent="0.3"/>
    <row r="50154" ht="12.75" customHeight="1" x14ac:dyDescent="0.3"/>
    <row r="50155" ht="12.75" customHeight="1" x14ac:dyDescent="0.3"/>
    <row r="50156" ht="12.75" customHeight="1" x14ac:dyDescent="0.3"/>
    <row r="50157" ht="12.75" customHeight="1" x14ac:dyDescent="0.3"/>
    <row r="50158" ht="12.75" customHeight="1" x14ac:dyDescent="0.3"/>
    <row r="50159" ht="12.75" customHeight="1" x14ac:dyDescent="0.3"/>
    <row r="50160" ht="12.75" customHeight="1" x14ac:dyDescent="0.3"/>
    <row r="50161" ht="12.75" customHeight="1" x14ac:dyDescent="0.3"/>
    <row r="50162" ht="12.75" customHeight="1" x14ac:dyDescent="0.3"/>
    <row r="50163" ht="12.75" customHeight="1" x14ac:dyDescent="0.3"/>
    <row r="50164" ht="12.75" customHeight="1" x14ac:dyDescent="0.3"/>
    <row r="50165" ht="12.75" customHeight="1" x14ac:dyDescent="0.3"/>
    <row r="50166" ht="12.75" customHeight="1" x14ac:dyDescent="0.3"/>
    <row r="50167" ht="12.75" customHeight="1" x14ac:dyDescent="0.3"/>
    <row r="50168" ht="12.75" customHeight="1" x14ac:dyDescent="0.3"/>
    <row r="50169" ht="12.75" customHeight="1" x14ac:dyDescent="0.3"/>
    <row r="50170" ht="12.75" customHeight="1" x14ac:dyDescent="0.3"/>
    <row r="50171" ht="12.75" customHeight="1" x14ac:dyDescent="0.3"/>
    <row r="50172" ht="12.75" customHeight="1" x14ac:dyDescent="0.3"/>
    <row r="50173" ht="12.75" customHeight="1" x14ac:dyDescent="0.3"/>
    <row r="50174" ht="12.75" customHeight="1" x14ac:dyDescent="0.3"/>
    <row r="50175" ht="12.75" customHeight="1" x14ac:dyDescent="0.3"/>
    <row r="50176" ht="12.75" customHeight="1" x14ac:dyDescent="0.3"/>
    <row r="50177" ht="12.75" customHeight="1" x14ac:dyDescent="0.3"/>
    <row r="50178" ht="12.75" customHeight="1" x14ac:dyDescent="0.3"/>
    <row r="50179" ht="12.75" customHeight="1" x14ac:dyDescent="0.3"/>
    <row r="50180" ht="12.75" customHeight="1" x14ac:dyDescent="0.3"/>
    <row r="50181" ht="12.75" customHeight="1" x14ac:dyDescent="0.3"/>
    <row r="50182" ht="12.75" customHeight="1" x14ac:dyDescent="0.3"/>
    <row r="50183" ht="12.75" customHeight="1" x14ac:dyDescent="0.3"/>
    <row r="50184" ht="12.75" customHeight="1" x14ac:dyDescent="0.3"/>
    <row r="50185" ht="12.75" customHeight="1" x14ac:dyDescent="0.3"/>
    <row r="50186" ht="12.75" customHeight="1" x14ac:dyDescent="0.3"/>
    <row r="50187" ht="12.75" customHeight="1" x14ac:dyDescent="0.3"/>
    <row r="50188" ht="12.75" customHeight="1" x14ac:dyDescent="0.3"/>
    <row r="50189" ht="12.75" customHeight="1" x14ac:dyDescent="0.3"/>
    <row r="50190" ht="12.75" customHeight="1" x14ac:dyDescent="0.3"/>
    <row r="50191" ht="12.75" customHeight="1" x14ac:dyDescent="0.3"/>
    <row r="50192" ht="12.75" customHeight="1" x14ac:dyDescent="0.3"/>
    <row r="50193" ht="12.75" customHeight="1" x14ac:dyDescent="0.3"/>
    <row r="50194" ht="12.75" customHeight="1" x14ac:dyDescent="0.3"/>
    <row r="50195" ht="12.75" customHeight="1" x14ac:dyDescent="0.3"/>
    <row r="50196" ht="12.75" customHeight="1" x14ac:dyDescent="0.3"/>
    <row r="50197" ht="12.75" customHeight="1" x14ac:dyDescent="0.3"/>
    <row r="50198" ht="12.75" customHeight="1" x14ac:dyDescent="0.3"/>
    <row r="50199" ht="12.75" customHeight="1" x14ac:dyDescent="0.3"/>
    <row r="50200" ht="12.75" customHeight="1" x14ac:dyDescent="0.3"/>
    <row r="50201" ht="12.75" customHeight="1" x14ac:dyDescent="0.3"/>
    <row r="50202" ht="12.75" customHeight="1" x14ac:dyDescent="0.3"/>
    <row r="50203" ht="12.75" customHeight="1" x14ac:dyDescent="0.3"/>
    <row r="50204" ht="12.75" customHeight="1" x14ac:dyDescent="0.3"/>
    <row r="50205" ht="12.75" customHeight="1" x14ac:dyDescent="0.3"/>
    <row r="50206" ht="12.75" customHeight="1" x14ac:dyDescent="0.3"/>
    <row r="50207" ht="12.75" customHeight="1" x14ac:dyDescent="0.3"/>
    <row r="50208" ht="12.75" customHeight="1" x14ac:dyDescent="0.3"/>
    <row r="50209" ht="12.75" customHeight="1" x14ac:dyDescent="0.3"/>
    <row r="50210" ht="12.75" customHeight="1" x14ac:dyDescent="0.3"/>
    <row r="50211" ht="12.75" customHeight="1" x14ac:dyDescent="0.3"/>
    <row r="50212" ht="12.75" customHeight="1" x14ac:dyDescent="0.3"/>
    <row r="50213" ht="12.75" customHeight="1" x14ac:dyDescent="0.3"/>
    <row r="50214" ht="12.75" customHeight="1" x14ac:dyDescent="0.3"/>
    <row r="50215" ht="12.75" customHeight="1" x14ac:dyDescent="0.3"/>
    <row r="50216" ht="12.75" customHeight="1" x14ac:dyDescent="0.3"/>
    <row r="50217" ht="12.75" customHeight="1" x14ac:dyDescent="0.3"/>
    <row r="50218" ht="12.75" customHeight="1" x14ac:dyDescent="0.3"/>
    <row r="50219" ht="12.75" customHeight="1" x14ac:dyDescent="0.3"/>
    <row r="50220" ht="12.75" customHeight="1" x14ac:dyDescent="0.3"/>
    <row r="50221" ht="12.75" customHeight="1" x14ac:dyDescent="0.3"/>
    <row r="50222" ht="12.75" customHeight="1" x14ac:dyDescent="0.3"/>
    <row r="50223" ht="12.75" customHeight="1" x14ac:dyDescent="0.3"/>
    <row r="50224" ht="12.75" customHeight="1" x14ac:dyDescent="0.3"/>
    <row r="50225" ht="12.75" customHeight="1" x14ac:dyDescent="0.3"/>
    <row r="50226" ht="12.75" customHeight="1" x14ac:dyDescent="0.3"/>
    <row r="50227" ht="12.75" customHeight="1" x14ac:dyDescent="0.3"/>
    <row r="50228" ht="12.75" customHeight="1" x14ac:dyDescent="0.3"/>
    <row r="50229" ht="12.75" customHeight="1" x14ac:dyDescent="0.3"/>
    <row r="50230" ht="12.75" customHeight="1" x14ac:dyDescent="0.3"/>
    <row r="50231" ht="12.75" customHeight="1" x14ac:dyDescent="0.3"/>
    <row r="50232" ht="12.75" customHeight="1" x14ac:dyDescent="0.3"/>
    <row r="50233" ht="12.75" customHeight="1" x14ac:dyDescent="0.3"/>
    <row r="50234" ht="12.75" customHeight="1" x14ac:dyDescent="0.3"/>
    <row r="50235" ht="12.75" customHeight="1" x14ac:dyDescent="0.3"/>
    <row r="50236" ht="12.75" customHeight="1" x14ac:dyDescent="0.3"/>
    <row r="50237" ht="12.75" customHeight="1" x14ac:dyDescent="0.3"/>
    <row r="50238" ht="12.75" customHeight="1" x14ac:dyDescent="0.3"/>
    <row r="50239" ht="12.75" customHeight="1" x14ac:dyDescent="0.3"/>
    <row r="50240" ht="12.75" customHeight="1" x14ac:dyDescent="0.3"/>
    <row r="50241" ht="12.75" customHeight="1" x14ac:dyDescent="0.3"/>
    <row r="50242" ht="12.75" customHeight="1" x14ac:dyDescent="0.3"/>
    <row r="50243" ht="12.75" customHeight="1" x14ac:dyDescent="0.3"/>
    <row r="50244" ht="12.75" customHeight="1" x14ac:dyDescent="0.3"/>
    <row r="50245" ht="12.75" customHeight="1" x14ac:dyDescent="0.3"/>
    <row r="50246" ht="12.75" customHeight="1" x14ac:dyDescent="0.3"/>
    <row r="50247" ht="12.75" customHeight="1" x14ac:dyDescent="0.3"/>
    <row r="50248" ht="12.75" customHeight="1" x14ac:dyDescent="0.3"/>
    <row r="50249" ht="12.75" customHeight="1" x14ac:dyDescent="0.3"/>
    <row r="50250" ht="12.75" customHeight="1" x14ac:dyDescent="0.3"/>
    <row r="50251" ht="12.75" customHeight="1" x14ac:dyDescent="0.3"/>
    <row r="50252" ht="12.75" customHeight="1" x14ac:dyDescent="0.3"/>
    <row r="50253" ht="12.75" customHeight="1" x14ac:dyDescent="0.3"/>
    <row r="50254" ht="12.75" customHeight="1" x14ac:dyDescent="0.3"/>
    <row r="50255" ht="12.75" customHeight="1" x14ac:dyDescent="0.3"/>
    <row r="50256" ht="12.75" customHeight="1" x14ac:dyDescent="0.3"/>
    <row r="50257" ht="12.75" customHeight="1" x14ac:dyDescent="0.3"/>
    <row r="50258" ht="12.75" customHeight="1" x14ac:dyDescent="0.3"/>
    <row r="50259" ht="12.75" customHeight="1" x14ac:dyDescent="0.3"/>
    <row r="50260" ht="12.75" customHeight="1" x14ac:dyDescent="0.3"/>
    <row r="50261" ht="12.75" customHeight="1" x14ac:dyDescent="0.3"/>
    <row r="50262" ht="12.75" customHeight="1" x14ac:dyDescent="0.3"/>
    <row r="50263" ht="12.75" customHeight="1" x14ac:dyDescent="0.3"/>
    <row r="50264" ht="12.75" customHeight="1" x14ac:dyDescent="0.3"/>
    <row r="50265" ht="12.75" customHeight="1" x14ac:dyDescent="0.3"/>
    <row r="50266" ht="12.75" customHeight="1" x14ac:dyDescent="0.3"/>
    <row r="50267" ht="12.75" customHeight="1" x14ac:dyDescent="0.3"/>
    <row r="50268" ht="12.75" customHeight="1" x14ac:dyDescent="0.3"/>
    <row r="50269" ht="12.75" customHeight="1" x14ac:dyDescent="0.3"/>
    <row r="50270" ht="12.75" customHeight="1" x14ac:dyDescent="0.3"/>
    <row r="50271" ht="12.75" customHeight="1" x14ac:dyDescent="0.3"/>
    <row r="50272" ht="12.75" customHeight="1" x14ac:dyDescent="0.3"/>
    <row r="50273" ht="12.75" customHeight="1" x14ac:dyDescent="0.3"/>
    <row r="50274" ht="12.75" customHeight="1" x14ac:dyDescent="0.3"/>
    <row r="50275" ht="12.75" customHeight="1" x14ac:dyDescent="0.3"/>
    <row r="50276" ht="12.75" customHeight="1" x14ac:dyDescent="0.3"/>
    <row r="50277" ht="12.75" customHeight="1" x14ac:dyDescent="0.3"/>
    <row r="50278" ht="12.75" customHeight="1" x14ac:dyDescent="0.3"/>
    <row r="50279" ht="12.75" customHeight="1" x14ac:dyDescent="0.3"/>
    <row r="50280" ht="12.75" customHeight="1" x14ac:dyDescent="0.3"/>
    <row r="50281" ht="12.75" customHeight="1" x14ac:dyDescent="0.3"/>
    <row r="50282" ht="12.75" customHeight="1" x14ac:dyDescent="0.3"/>
    <row r="50283" ht="12.75" customHeight="1" x14ac:dyDescent="0.3"/>
    <row r="50284" ht="12.75" customHeight="1" x14ac:dyDescent="0.3"/>
    <row r="50285" ht="12.75" customHeight="1" x14ac:dyDescent="0.3"/>
    <row r="50286" ht="12.75" customHeight="1" x14ac:dyDescent="0.3"/>
    <row r="50287" ht="12.75" customHeight="1" x14ac:dyDescent="0.3"/>
    <row r="50288" ht="12.75" customHeight="1" x14ac:dyDescent="0.3"/>
    <row r="50289" ht="12.75" customHeight="1" x14ac:dyDescent="0.3"/>
    <row r="50290" ht="12.75" customHeight="1" x14ac:dyDescent="0.3"/>
    <row r="50291" ht="12.75" customHeight="1" x14ac:dyDescent="0.3"/>
    <row r="50292" ht="12.75" customHeight="1" x14ac:dyDescent="0.3"/>
    <row r="50293" ht="12.75" customHeight="1" x14ac:dyDescent="0.3"/>
    <row r="50294" ht="12.75" customHeight="1" x14ac:dyDescent="0.3"/>
    <row r="50295" ht="12.75" customHeight="1" x14ac:dyDescent="0.3"/>
    <row r="50296" ht="12.75" customHeight="1" x14ac:dyDescent="0.3"/>
    <row r="50297" ht="12.75" customHeight="1" x14ac:dyDescent="0.3"/>
    <row r="50298" ht="12.75" customHeight="1" x14ac:dyDescent="0.3"/>
    <row r="50299" ht="12.75" customHeight="1" x14ac:dyDescent="0.3"/>
    <row r="50300" ht="12.75" customHeight="1" x14ac:dyDescent="0.3"/>
    <row r="50301" ht="12.75" customHeight="1" x14ac:dyDescent="0.3"/>
    <row r="50302" ht="12.75" customHeight="1" x14ac:dyDescent="0.3"/>
    <row r="50303" ht="12.75" customHeight="1" x14ac:dyDescent="0.3"/>
    <row r="50304" ht="12.75" customHeight="1" x14ac:dyDescent="0.3"/>
    <row r="50305" ht="12.75" customHeight="1" x14ac:dyDescent="0.3"/>
    <row r="50306" ht="12.75" customHeight="1" x14ac:dyDescent="0.3"/>
    <row r="50307" ht="12.75" customHeight="1" x14ac:dyDescent="0.3"/>
    <row r="50308" ht="12.75" customHeight="1" x14ac:dyDescent="0.3"/>
    <row r="50309" ht="12.75" customHeight="1" x14ac:dyDescent="0.3"/>
    <row r="50310" ht="12.75" customHeight="1" x14ac:dyDescent="0.3"/>
    <row r="50311" ht="12.75" customHeight="1" x14ac:dyDescent="0.3"/>
    <row r="50312" ht="12.75" customHeight="1" x14ac:dyDescent="0.3"/>
    <row r="50313" ht="12.75" customHeight="1" x14ac:dyDescent="0.3"/>
    <row r="50314" ht="12.75" customHeight="1" x14ac:dyDescent="0.3"/>
    <row r="50315" ht="12.75" customHeight="1" x14ac:dyDescent="0.3"/>
    <row r="50316" ht="12.75" customHeight="1" x14ac:dyDescent="0.3"/>
    <row r="50317" ht="12.75" customHeight="1" x14ac:dyDescent="0.3"/>
    <row r="50318" ht="12.75" customHeight="1" x14ac:dyDescent="0.3"/>
    <row r="50319" ht="12.75" customHeight="1" x14ac:dyDescent="0.3"/>
    <row r="50320" ht="12.75" customHeight="1" x14ac:dyDescent="0.3"/>
    <row r="50321" ht="12.75" customHeight="1" x14ac:dyDescent="0.3"/>
    <row r="50322" ht="12.75" customHeight="1" x14ac:dyDescent="0.3"/>
    <row r="50323" ht="12.75" customHeight="1" x14ac:dyDescent="0.3"/>
    <row r="50324" ht="12.75" customHeight="1" x14ac:dyDescent="0.3"/>
    <row r="50325" ht="12.75" customHeight="1" x14ac:dyDescent="0.3"/>
    <row r="50326" ht="12.75" customHeight="1" x14ac:dyDescent="0.3"/>
    <row r="50327" ht="12.75" customHeight="1" x14ac:dyDescent="0.3"/>
    <row r="50328" ht="12.75" customHeight="1" x14ac:dyDescent="0.3"/>
    <row r="50329" ht="12.75" customHeight="1" x14ac:dyDescent="0.3"/>
    <row r="50330" ht="12.75" customHeight="1" x14ac:dyDescent="0.3"/>
    <row r="50331" ht="12.75" customHeight="1" x14ac:dyDescent="0.3"/>
    <row r="50332" ht="12.75" customHeight="1" x14ac:dyDescent="0.3"/>
    <row r="50333" ht="12.75" customHeight="1" x14ac:dyDescent="0.3"/>
    <row r="50334" ht="12.75" customHeight="1" x14ac:dyDescent="0.3"/>
    <row r="50335" ht="12.75" customHeight="1" x14ac:dyDescent="0.3"/>
    <row r="50336" ht="12.75" customHeight="1" x14ac:dyDescent="0.3"/>
    <row r="50337" ht="12.75" customHeight="1" x14ac:dyDescent="0.3"/>
    <row r="50338" ht="12.75" customHeight="1" x14ac:dyDescent="0.3"/>
    <row r="50339" ht="12.75" customHeight="1" x14ac:dyDescent="0.3"/>
    <row r="50340" ht="12.75" customHeight="1" x14ac:dyDescent="0.3"/>
    <row r="50341" ht="12.75" customHeight="1" x14ac:dyDescent="0.3"/>
    <row r="50342" ht="12.75" customHeight="1" x14ac:dyDescent="0.3"/>
    <row r="50343" ht="12.75" customHeight="1" x14ac:dyDescent="0.3"/>
    <row r="50344" ht="12.75" customHeight="1" x14ac:dyDescent="0.3"/>
    <row r="50345" ht="12.75" customHeight="1" x14ac:dyDescent="0.3"/>
    <row r="50346" ht="12.75" customHeight="1" x14ac:dyDescent="0.3"/>
    <row r="50347" ht="12.75" customHeight="1" x14ac:dyDescent="0.3"/>
    <row r="50348" ht="12.75" customHeight="1" x14ac:dyDescent="0.3"/>
    <row r="50349" ht="12.75" customHeight="1" x14ac:dyDescent="0.3"/>
    <row r="50350" ht="12.75" customHeight="1" x14ac:dyDescent="0.3"/>
    <row r="50351" ht="12.75" customHeight="1" x14ac:dyDescent="0.3"/>
    <row r="50352" ht="12.75" customHeight="1" x14ac:dyDescent="0.3"/>
    <row r="50353" ht="12.75" customHeight="1" x14ac:dyDescent="0.3"/>
    <row r="50354" ht="12.75" customHeight="1" x14ac:dyDescent="0.3"/>
    <row r="50355" ht="12.75" customHeight="1" x14ac:dyDescent="0.3"/>
    <row r="50356" ht="12.75" customHeight="1" x14ac:dyDescent="0.3"/>
    <row r="50357" ht="12.75" customHeight="1" x14ac:dyDescent="0.3"/>
    <row r="50358" ht="12.75" customHeight="1" x14ac:dyDescent="0.3"/>
    <row r="50359" ht="12.75" customHeight="1" x14ac:dyDescent="0.3"/>
    <row r="50360" ht="12.75" customHeight="1" x14ac:dyDescent="0.3"/>
    <row r="50361" ht="12.75" customHeight="1" x14ac:dyDescent="0.3"/>
    <row r="50362" ht="12.75" customHeight="1" x14ac:dyDescent="0.3"/>
    <row r="50363" ht="12.75" customHeight="1" x14ac:dyDescent="0.3"/>
    <row r="50364" ht="12.75" customHeight="1" x14ac:dyDescent="0.3"/>
    <row r="50365" ht="12.75" customHeight="1" x14ac:dyDescent="0.3"/>
    <row r="50366" ht="12.75" customHeight="1" x14ac:dyDescent="0.3"/>
    <row r="50367" ht="12.75" customHeight="1" x14ac:dyDescent="0.3"/>
    <row r="50368" ht="12.75" customHeight="1" x14ac:dyDescent="0.3"/>
    <row r="50369" ht="12.75" customHeight="1" x14ac:dyDescent="0.3"/>
    <row r="50370" ht="12.75" customHeight="1" x14ac:dyDescent="0.3"/>
    <row r="50371" ht="12.75" customHeight="1" x14ac:dyDescent="0.3"/>
    <row r="50372" ht="12.75" customHeight="1" x14ac:dyDescent="0.3"/>
    <row r="50373" ht="12.75" customHeight="1" x14ac:dyDescent="0.3"/>
    <row r="50374" ht="12.75" customHeight="1" x14ac:dyDescent="0.3"/>
    <row r="50375" ht="12.75" customHeight="1" x14ac:dyDescent="0.3"/>
    <row r="50376" ht="12.75" customHeight="1" x14ac:dyDescent="0.3"/>
    <row r="50377" ht="12.75" customHeight="1" x14ac:dyDescent="0.3"/>
    <row r="50378" ht="12.75" customHeight="1" x14ac:dyDescent="0.3"/>
    <row r="50379" ht="12.75" customHeight="1" x14ac:dyDescent="0.3"/>
    <row r="50380" ht="12.75" customHeight="1" x14ac:dyDescent="0.3"/>
    <row r="50381" ht="12.75" customHeight="1" x14ac:dyDescent="0.3"/>
    <row r="50382" ht="12.75" customHeight="1" x14ac:dyDescent="0.3"/>
    <row r="50383" ht="12.75" customHeight="1" x14ac:dyDescent="0.3"/>
    <row r="50384" ht="12.75" customHeight="1" x14ac:dyDescent="0.3"/>
    <row r="50385" ht="12.75" customHeight="1" x14ac:dyDescent="0.3"/>
    <row r="50386" ht="12.75" customHeight="1" x14ac:dyDescent="0.3"/>
    <row r="50387" ht="12.75" customHeight="1" x14ac:dyDescent="0.3"/>
    <row r="50388" ht="12.75" customHeight="1" x14ac:dyDescent="0.3"/>
    <row r="50389" ht="12.75" customHeight="1" x14ac:dyDescent="0.3"/>
    <row r="50390" ht="12.75" customHeight="1" x14ac:dyDescent="0.3"/>
    <row r="50391" ht="12.75" customHeight="1" x14ac:dyDescent="0.3"/>
    <row r="50392" ht="12.75" customHeight="1" x14ac:dyDescent="0.3"/>
    <row r="50393" ht="12.75" customHeight="1" x14ac:dyDescent="0.3"/>
    <row r="50394" ht="12.75" customHeight="1" x14ac:dyDescent="0.3"/>
    <row r="50395" ht="12.75" customHeight="1" x14ac:dyDescent="0.3"/>
    <row r="50396" ht="12.75" customHeight="1" x14ac:dyDescent="0.3"/>
    <row r="50397" ht="12.75" customHeight="1" x14ac:dyDescent="0.3"/>
    <row r="50398" ht="12.75" customHeight="1" x14ac:dyDescent="0.3"/>
    <row r="50399" ht="12.75" customHeight="1" x14ac:dyDescent="0.3"/>
    <row r="50400" ht="12.75" customHeight="1" x14ac:dyDescent="0.3"/>
    <row r="50401" ht="12.75" customHeight="1" x14ac:dyDescent="0.3"/>
    <row r="50402" ht="12.75" customHeight="1" x14ac:dyDescent="0.3"/>
    <row r="50403" ht="12.75" customHeight="1" x14ac:dyDescent="0.3"/>
    <row r="50404" ht="12.75" customHeight="1" x14ac:dyDescent="0.3"/>
    <row r="50405" ht="12.75" customHeight="1" x14ac:dyDescent="0.3"/>
    <row r="50406" ht="12.75" customHeight="1" x14ac:dyDescent="0.3"/>
    <row r="50407" ht="12.75" customHeight="1" x14ac:dyDescent="0.3"/>
    <row r="50408" ht="12.75" customHeight="1" x14ac:dyDescent="0.3"/>
    <row r="50409" ht="12.75" customHeight="1" x14ac:dyDescent="0.3"/>
    <row r="50410" ht="12.75" customHeight="1" x14ac:dyDescent="0.3"/>
    <row r="50411" ht="12.75" customHeight="1" x14ac:dyDescent="0.3"/>
    <row r="50412" ht="12.75" customHeight="1" x14ac:dyDescent="0.3"/>
    <row r="50413" ht="12.75" customHeight="1" x14ac:dyDescent="0.3"/>
    <row r="50414" ht="12.75" customHeight="1" x14ac:dyDescent="0.3"/>
    <row r="50415" ht="12.75" customHeight="1" x14ac:dyDescent="0.3"/>
    <row r="50416" ht="12.75" customHeight="1" x14ac:dyDescent="0.3"/>
    <row r="50417" ht="12.75" customHeight="1" x14ac:dyDescent="0.3"/>
    <row r="50418" ht="12.75" customHeight="1" x14ac:dyDescent="0.3"/>
    <row r="50419" ht="12.75" customHeight="1" x14ac:dyDescent="0.3"/>
    <row r="50420" ht="12.75" customHeight="1" x14ac:dyDescent="0.3"/>
    <row r="50421" ht="12.75" customHeight="1" x14ac:dyDescent="0.3"/>
    <row r="50422" ht="12.75" customHeight="1" x14ac:dyDescent="0.3"/>
    <row r="50423" ht="12.75" customHeight="1" x14ac:dyDescent="0.3"/>
    <row r="50424" ht="12.75" customHeight="1" x14ac:dyDescent="0.3"/>
    <row r="50425" ht="12.75" customHeight="1" x14ac:dyDescent="0.3"/>
    <row r="50426" ht="12.75" customHeight="1" x14ac:dyDescent="0.3"/>
    <row r="50427" ht="12.75" customHeight="1" x14ac:dyDescent="0.3"/>
    <row r="50428" ht="12.75" customHeight="1" x14ac:dyDescent="0.3"/>
    <row r="50429" ht="12.75" customHeight="1" x14ac:dyDescent="0.3"/>
    <row r="50430" ht="12.75" customHeight="1" x14ac:dyDescent="0.3"/>
    <row r="50431" ht="12.75" customHeight="1" x14ac:dyDescent="0.3"/>
    <row r="50432" ht="12.75" customHeight="1" x14ac:dyDescent="0.3"/>
    <row r="50433" ht="12.75" customHeight="1" x14ac:dyDescent="0.3"/>
    <row r="50434" ht="12.75" customHeight="1" x14ac:dyDescent="0.3"/>
    <row r="50435" ht="12.75" customHeight="1" x14ac:dyDescent="0.3"/>
    <row r="50436" ht="12.75" customHeight="1" x14ac:dyDescent="0.3"/>
    <row r="50437" ht="12.75" customHeight="1" x14ac:dyDescent="0.3"/>
    <row r="50438" ht="12.75" customHeight="1" x14ac:dyDescent="0.3"/>
    <row r="50439" ht="12.75" customHeight="1" x14ac:dyDescent="0.3"/>
    <row r="50440" ht="12.75" customHeight="1" x14ac:dyDescent="0.3"/>
    <row r="50441" ht="12.75" customHeight="1" x14ac:dyDescent="0.3"/>
    <row r="50442" ht="12.75" customHeight="1" x14ac:dyDescent="0.3"/>
    <row r="50443" ht="12.75" customHeight="1" x14ac:dyDescent="0.3"/>
    <row r="50444" ht="12.75" customHeight="1" x14ac:dyDescent="0.3"/>
    <row r="50445" ht="12.75" customHeight="1" x14ac:dyDescent="0.3"/>
    <row r="50446" ht="12.75" customHeight="1" x14ac:dyDescent="0.3"/>
    <row r="50447" ht="12.75" customHeight="1" x14ac:dyDescent="0.3"/>
    <row r="50448" ht="12.75" customHeight="1" x14ac:dyDescent="0.3"/>
    <row r="50449" ht="12.75" customHeight="1" x14ac:dyDescent="0.3"/>
    <row r="50450" ht="12.75" customHeight="1" x14ac:dyDescent="0.3"/>
    <row r="50451" ht="12.75" customHeight="1" x14ac:dyDescent="0.3"/>
    <row r="50452" ht="12.75" customHeight="1" x14ac:dyDescent="0.3"/>
    <row r="50453" ht="12.75" customHeight="1" x14ac:dyDescent="0.3"/>
    <row r="50454" ht="12.75" customHeight="1" x14ac:dyDescent="0.3"/>
    <row r="50455" ht="12.75" customHeight="1" x14ac:dyDescent="0.3"/>
    <row r="50456" ht="12.75" customHeight="1" x14ac:dyDescent="0.3"/>
    <row r="50457" ht="12.75" customHeight="1" x14ac:dyDescent="0.3"/>
    <row r="50458" ht="12.75" customHeight="1" x14ac:dyDescent="0.3"/>
    <row r="50459" ht="12.75" customHeight="1" x14ac:dyDescent="0.3"/>
    <row r="50460" ht="12.75" customHeight="1" x14ac:dyDescent="0.3"/>
    <row r="50461" ht="12.75" customHeight="1" x14ac:dyDescent="0.3"/>
    <row r="50462" ht="12.75" customHeight="1" x14ac:dyDescent="0.3"/>
    <row r="50463" ht="12.75" customHeight="1" x14ac:dyDescent="0.3"/>
    <row r="50464" ht="12.75" customHeight="1" x14ac:dyDescent="0.3"/>
    <row r="50465" ht="12.75" customHeight="1" x14ac:dyDescent="0.3"/>
    <row r="50466" ht="12.75" customHeight="1" x14ac:dyDescent="0.3"/>
    <row r="50467" ht="12.75" customHeight="1" x14ac:dyDescent="0.3"/>
    <row r="50468" ht="12.75" customHeight="1" x14ac:dyDescent="0.3"/>
    <row r="50469" ht="12.75" customHeight="1" x14ac:dyDescent="0.3"/>
    <row r="50470" ht="12.75" customHeight="1" x14ac:dyDescent="0.3"/>
    <row r="50471" ht="12.75" customHeight="1" x14ac:dyDescent="0.3"/>
    <row r="50472" ht="12.75" customHeight="1" x14ac:dyDescent="0.3"/>
    <row r="50473" ht="12.75" customHeight="1" x14ac:dyDescent="0.3"/>
    <row r="50474" ht="12.75" customHeight="1" x14ac:dyDescent="0.3"/>
    <row r="50475" ht="12.75" customHeight="1" x14ac:dyDescent="0.3"/>
    <row r="50476" ht="12.75" customHeight="1" x14ac:dyDescent="0.3"/>
    <row r="50477" ht="12.75" customHeight="1" x14ac:dyDescent="0.3"/>
    <row r="50478" ht="12.75" customHeight="1" x14ac:dyDescent="0.3"/>
    <row r="50479" ht="12.75" customHeight="1" x14ac:dyDescent="0.3"/>
    <row r="50480" ht="12.75" customHeight="1" x14ac:dyDescent="0.3"/>
    <row r="50481" ht="12.75" customHeight="1" x14ac:dyDescent="0.3"/>
    <row r="50482" ht="12.75" customHeight="1" x14ac:dyDescent="0.3"/>
    <row r="50483" ht="12.75" customHeight="1" x14ac:dyDescent="0.3"/>
    <row r="50484" ht="12.75" customHeight="1" x14ac:dyDescent="0.3"/>
    <row r="50485" ht="12.75" customHeight="1" x14ac:dyDescent="0.3"/>
    <row r="50486" ht="12.75" customHeight="1" x14ac:dyDescent="0.3"/>
    <row r="50487" ht="12.75" customHeight="1" x14ac:dyDescent="0.3"/>
    <row r="50488" ht="12.75" customHeight="1" x14ac:dyDescent="0.3"/>
    <row r="50489" ht="12.75" customHeight="1" x14ac:dyDescent="0.3"/>
    <row r="50490" ht="12.75" customHeight="1" x14ac:dyDescent="0.3"/>
    <row r="50491" ht="12.75" customHeight="1" x14ac:dyDescent="0.3"/>
    <row r="50492" ht="12.75" customHeight="1" x14ac:dyDescent="0.3"/>
    <row r="50493" ht="12.75" customHeight="1" x14ac:dyDescent="0.3"/>
    <row r="50494" ht="12.75" customHeight="1" x14ac:dyDescent="0.3"/>
    <row r="50495" ht="12.75" customHeight="1" x14ac:dyDescent="0.3"/>
    <row r="50496" ht="12.75" customHeight="1" x14ac:dyDescent="0.3"/>
    <row r="50497" ht="12.75" customHeight="1" x14ac:dyDescent="0.3"/>
    <row r="50498" ht="12.75" customHeight="1" x14ac:dyDescent="0.3"/>
    <row r="50499" ht="12.75" customHeight="1" x14ac:dyDescent="0.3"/>
    <row r="50500" ht="12.75" customHeight="1" x14ac:dyDescent="0.3"/>
    <row r="50501" ht="12.75" customHeight="1" x14ac:dyDescent="0.3"/>
    <row r="50502" ht="12.75" customHeight="1" x14ac:dyDescent="0.3"/>
    <row r="50503" ht="12.75" customHeight="1" x14ac:dyDescent="0.3"/>
    <row r="50504" ht="12.75" customHeight="1" x14ac:dyDescent="0.3"/>
    <row r="50505" ht="12.75" customHeight="1" x14ac:dyDescent="0.3"/>
    <row r="50506" ht="12.75" customHeight="1" x14ac:dyDescent="0.3"/>
    <row r="50507" ht="12.75" customHeight="1" x14ac:dyDescent="0.3"/>
    <row r="50508" ht="12.75" customHeight="1" x14ac:dyDescent="0.3"/>
    <row r="50509" ht="12.75" customHeight="1" x14ac:dyDescent="0.3"/>
    <row r="50510" ht="12.75" customHeight="1" x14ac:dyDescent="0.3"/>
    <row r="50511" ht="12.75" customHeight="1" x14ac:dyDescent="0.3"/>
    <row r="50512" ht="12.75" customHeight="1" x14ac:dyDescent="0.3"/>
    <row r="50513" ht="12.75" customHeight="1" x14ac:dyDescent="0.3"/>
    <row r="50514" ht="12.75" customHeight="1" x14ac:dyDescent="0.3"/>
    <row r="50515" ht="12.75" customHeight="1" x14ac:dyDescent="0.3"/>
    <row r="50516" ht="12.75" customHeight="1" x14ac:dyDescent="0.3"/>
    <row r="50517" ht="12.75" customHeight="1" x14ac:dyDescent="0.3"/>
    <row r="50518" ht="12.75" customHeight="1" x14ac:dyDescent="0.3"/>
    <row r="50519" ht="12.75" customHeight="1" x14ac:dyDescent="0.3"/>
    <row r="50520" ht="12.75" customHeight="1" x14ac:dyDescent="0.3"/>
    <row r="50521" ht="12.75" customHeight="1" x14ac:dyDescent="0.3"/>
    <row r="50522" ht="12.75" customHeight="1" x14ac:dyDescent="0.3"/>
    <row r="50523" ht="12.75" customHeight="1" x14ac:dyDescent="0.3"/>
    <row r="50524" ht="12.75" customHeight="1" x14ac:dyDescent="0.3"/>
    <row r="50525" ht="12.75" customHeight="1" x14ac:dyDescent="0.3"/>
    <row r="50526" ht="12.75" customHeight="1" x14ac:dyDescent="0.3"/>
    <row r="50527" ht="12.75" customHeight="1" x14ac:dyDescent="0.3"/>
    <row r="50528" ht="12.75" customHeight="1" x14ac:dyDescent="0.3"/>
    <row r="50529" ht="12.75" customHeight="1" x14ac:dyDescent="0.3"/>
    <row r="50530" ht="12.75" customHeight="1" x14ac:dyDescent="0.3"/>
    <row r="50531" ht="12.75" customHeight="1" x14ac:dyDescent="0.3"/>
    <row r="50532" ht="12.75" customHeight="1" x14ac:dyDescent="0.3"/>
    <row r="50533" ht="12.75" customHeight="1" x14ac:dyDescent="0.3"/>
    <row r="50534" ht="12.75" customHeight="1" x14ac:dyDescent="0.3"/>
    <row r="50535" ht="12.75" customHeight="1" x14ac:dyDescent="0.3"/>
    <row r="50536" ht="12.75" customHeight="1" x14ac:dyDescent="0.3"/>
    <row r="50537" ht="12.75" customHeight="1" x14ac:dyDescent="0.3"/>
    <row r="50538" ht="12.75" customHeight="1" x14ac:dyDescent="0.3"/>
    <row r="50539" ht="12.75" customHeight="1" x14ac:dyDescent="0.3"/>
    <row r="50540" ht="12.75" customHeight="1" x14ac:dyDescent="0.3"/>
    <row r="50541" ht="12.75" customHeight="1" x14ac:dyDescent="0.3"/>
    <row r="50542" ht="12.75" customHeight="1" x14ac:dyDescent="0.3"/>
    <row r="50543" ht="12.75" customHeight="1" x14ac:dyDescent="0.3"/>
    <row r="50544" ht="12.75" customHeight="1" x14ac:dyDescent="0.3"/>
    <row r="50545" ht="12.75" customHeight="1" x14ac:dyDescent="0.3"/>
    <row r="50546" ht="12.75" customHeight="1" x14ac:dyDescent="0.3"/>
    <row r="50547" ht="12.75" customHeight="1" x14ac:dyDescent="0.3"/>
    <row r="50548" ht="12.75" customHeight="1" x14ac:dyDescent="0.3"/>
    <row r="50549" ht="12.75" customHeight="1" x14ac:dyDescent="0.3"/>
    <row r="50550" ht="12.75" customHeight="1" x14ac:dyDescent="0.3"/>
    <row r="50551" ht="12.75" customHeight="1" x14ac:dyDescent="0.3"/>
    <row r="50552" ht="12.75" customHeight="1" x14ac:dyDescent="0.3"/>
    <row r="50553" ht="12.75" customHeight="1" x14ac:dyDescent="0.3"/>
    <row r="50554" ht="12.75" customHeight="1" x14ac:dyDescent="0.3"/>
    <row r="50555" ht="12.75" customHeight="1" x14ac:dyDescent="0.3"/>
    <row r="50556" ht="12.75" customHeight="1" x14ac:dyDescent="0.3"/>
    <row r="50557" ht="12.75" customHeight="1" x14ac:dyDescent="0.3"/>
    <row r="50558" ht="12.75" customHeight="1" x14ac:dyDescent="0.3"/>
    <row r="50559" ht="12.75" customHeight="1" x14ac:dyDescent="0.3"/>
    <row r="50560" ht="12.75" customHeight="1" x14ac:dyDescent="0.3"/>
    <row r="50561" ht="12.75" customHeight="1" x14ac:dyDescent="0.3"/>
    <row r="50562" ht="12.75" customHeight="1" x14ac:dyDescent="0.3"/>
    <row r="50563" ht="12.75" customHeight="1" x14ac:dyDescent="0.3"/>
    <row r="50564" ht="12.75" customHeight="1" x14ac:dyDescent="0.3"/>
    <row r="50565" ht="12.75" customHeight="1" x14ac:dyDescent="0.3"/>
    <row r="50566" ht="12.75" customHeight="1" x14ac:dyDescent="0.3"/>
    <row r="50567" ht="12.75" customHeight="1" x14ac:dyDescent="0.3"/>
    <row r="50568" ht="12.75" customHeight="1" x14ac:dyDescent="0.3"/>
    <row r="50569" ht="12.75" customHeight="1" x14ac:dyDescent="0.3"/>
    <row r="50570" ht="12.75" customHeight="1" x14ac:dyDescent="0.3"/>
    <row r="50571" ht="12.75" customHeight="1" x14ac:dyDescent="0.3"/>
    <row r="50572" ht="12.75" customHeight="1" x14ac:dyDescent="0.3"/>
    <row r="50573" ht="12.75" customHeight="1" x14ac:dyDescent="0.3"/>
    <row r="50574" ht="12.75" customHeight="1" x14ac:dyDescent="0.3"/>
    <row r="50575" ht="12.75" customHeight="1" x14ac:dyDescent="0.3"/>
    <row r="50576" ht="12.75" customHeight="1" x14ac:dyDescent="0.3"/>
    <row r="50577" ht="12.75" customHeight="1" x14ac:dyDescent="0.3"/>
    <row r="50578" ht="12.75" customHeight="1" x14ac:dyDescent="0.3"/>
    <row r="50579" ht="12.75" customHeight="1" x14ac:dyDescent="0.3"/>
    <row r="50580" ht="12.75" customHeight="1" x14ac:dyDescent="0.3"/>
    <row r="50581" ht="12.75" customHeight="1" x14ac:dyDescent="0.3"/>
    <row r="50582" ht="12.75" customHeight="1" x14ac:dyDescent="0.3"/>
    <row r="50583" ht="12.75" customHeight="1" x14ac:dyDescent="0.3"/>
    <row r="50584" ht="12.75" customHeight="1" x14ac:dyDescent="0.3"/>
    <row r="50585" ht="12.75" customHeight="1" x14ac:dyDescent="0.3"/>
    <row r="50586" ht="12.75" customHeight="1" x14ac:dyDescent="0.3"/>
    <row r="50587" ht="12.75" customHeight="1" x14ac:dyDescent="0.3"/>
    <row r="50588" ht="12.75" customHeight="1" x14ac:dyDescent="0.3"/>
    <row r="50589" ht="12.75" customHeight="1" x14ac:dyDescent="0.3"/>
    <row r="50590" ht="12.75" customHeight="1" x14ac:dyDescent="0.3"/>
    <row r="50591" ht="12.75" customHeight="1" x14ac:dyDescent="0.3"/>
    <row r="50592" ht="12.75" customHeight="1" x14ac:dyDescent="0.3"/>
    <row r="50593" ht="12.75" customHeight="1" x14ac:dyDescent="0.3"/>
    <row r="50594" ht="12.75" customHeight="1" x14ac:dyDescent="0.3"/>
    <row r="50595" ht="12.75" customHeight="1" x14ac:dyDescent="0.3"/>
    <row r="50596" ht="12.75" customHeight="1" x14ac:dyDescent="0.3"/>
    <row r="50597" ht="12.75" customHeight="1" x14ac:dyDescent="0.3"/>
    <row r="50598" ht="12.75" customHeight="1" x14ac:dyDescent="0.3"/>
    <row r="50599" ht="12.75" customHeight="1" x14ac:dyDescent="0.3"/>
    <row r="50600" ht="12.75" customHeight="1" x14ac:dyDescent="0.3"/>
    <row r="50601" ht="12.75" customHeight="1" x14ac:dyDescent="0.3"/>
    <row r="50602" ht="12.75" customHeight="1" x14ac:dyDescent="0.3"/>
    <row r="50603" ht="12.75" customHeight="1" x14ac:dyDescent="0.3"/>
    <row r="50604" ht="12.75" customHeight="1" x14ac:dyDescent="0.3"/>
    <row r="50605" ht="12.75" customHeight="1" x14ac:dyDescent="0.3"/>
    <row r="50606" ht="12.75" customHeight="1" x14ac:dyDescent="0.3"/>
    <row r="50607" ht="12.75" customHeight="1" x14ac:dyDescent="0.3"/>
    <row r="50608" ht="12.75" customHeight="1" x14ac:dyDescent="0.3"/>
    <row r="50609" ht="12.75" customHeight="1" x14ac:dyDescent="0.3"/>
    <row r="50610" ht="12.75" customHeight="1" x14ac:dyDescent="0.3"/>
    <row r="50611" ht="12.75" customHeight="1" x14ac:dyDescent="0.3"/>
    <row r="50612" ht="12.75" customHeight="1" x14ac:dyDescent="0.3"/>
    <row r="50613" ht="12.75" customHeight="1" x14ac:dyDescent="0.3"/>
    <row r="50614" ht="12.75" customHeight="1" x14ac:dyDescent="0.3"/>
    <row r="50615" ht="12.75" customHeight="1" x14ac:dyDescent="0.3"/>
    <row r="50616" ht="12.75" customHeight="1" x14ac:dyDescent="0.3"/>
    <row r="50617" ht="12.75" customHeight="1" x14ac:dyDescent="0.3"/>
    <row r="50618" ht="12.75" customHeight="1" x14ac:dyDescent="0.3"/>
    <row r="50619" ht="12.75" customHeight="1" x14ac:dyDescent="0.3"/>
    <row r="50620" ht="12.75" customHeight="1" x14ac:dyDescent="0.3"/>
    <row r="50621" ht="12.75" customHeight="1" x14ac:dyDescent="0.3"/>
    <row r="50622" ht="12.75" customHeight="1" x14ac:dyDescent="0.3"/>
    <row r="50623" ht="12.75" customHeight="1" x14ac:dyDescent="0.3"/>
    <row r="50624" ht="12.75" customHeight="1" x14ac:dyDescent="0.3"/>
    <row r="50625" ht="12.75" customHeight="1" x14ac:dyDescent="0.3"/>
    <row r="50626" ht="12.75" customHeight="1" x14ac:dyDescent="0.3"/>
    <row r="50627" ht="12.75" customHeight="1" x14ac:dyDescent="0.3"/>
    <row r="50628" ht="12.75" customHeight="1" x14ac:dyDescent="0.3"/>
    <row r="50629" ht="12.75" customHeight="1" x14ac:dyDescent="0.3"/>
    <row r="50630" ht="12.75" customHeight="1" x14ac:dyDescent="0.3"/>
    <row r="50631" ht="12.75" customHeight="1" x14ac:dyDescent="0.3"/>
    <row r="50632" ht="12.75" customHeight="1" x14ac:dyDescent="0.3"/>
    <row r="50633" ht="12.75" customHeight="1" x14ac:dyDescent="0.3"/>
    <row r="50634" ht="12.75" customHeight="1" x14ac:dyDescent="0.3"/>
    <row r="50635" ht="12.75" customHeight="1" x14ac:dyDescent="0.3"/>
    <row r="50636" ht="12.75" customHeight="1" x14ac:dyDescent="0.3"/>
    <row r="50637" ht="12.75" customHeight="1" x14ac:dyDescent="0.3"/>
    <row r="50638" ht="12.75" customHeight="1" x14ac:dyDescent="0.3"/>
    <row r="50639" ht="12.75" customHeight="1" x14ac:dyDescent="0.3"/>
    <row r="50640" ht="12.75" customHeight="1" x14ac:dyDescent="0.3"/>
    <row r="50641" ht="12.75" customHeight="1" x14ac:dyDescent="0.3"/>
    <row r="50642" ht="12.75" customHeight="1" x14ac:dyDescent="0.3"/>
    <row r="50643" ht="12.75" customHeight="1" x14ac:dyDescent="0.3"/>
    <row r="50644" ht="12.75" customHeight="1" x14ac:dyDescent="0.3"/>
    <row r="50645" ht="12.75" customHeight="1" x14ac:dyDescent="0.3"/>
    <row r="50646" ht="12.75" customHeight="1" x14ac:dyDescent="0.3"/>
    <row r="50647" ht="12.75" customHeight="1" x14ac:dyDescent="0.3"/>
    <row r="50648" ht="12.75" customHeight="1" x14ac:dyDescent="0.3"/>
    <row r="50649" ht="12.75" customHeight="1" x14ac:dyDescent="0.3"/>
    <row r="50650" ht="12.75" customHeight="1" x14ac:dyDescent="0.3"/>
    <row r="50651" ht="12.75" customHeight="1" x14ac:dyDescent="0.3"/>
    <row r="50652" ht="12.75" customHeight="1" x14ac:dyDescent="0.3"/>
    <row r="50653" ht="12.75" customHeight="1" x14ac:dyDescent="0.3"/>
    <row r="50654" ht="12.75" customHeight="1" x14ac:dyDescent="0.3"/>
    <row r="50655" ht="12.75" customHeight="1" x14ac:dyDescent="0.3"/>
    <row r="50656" ht="12.75" customHeight="1" x14ac:dyDescent="0.3"/>
    <row r="50657" ht="12.75" customHeight="1" x14ac:dyDescent="0.3"/>
    <row r="50658" ht="12.75" customHeight="1" x14ac:dyDescent="0.3"/>
    <row r="50659" ht="12.75" customHeight="1" x14ac:dyDescent="0.3"/>
    <row r="50660" ht="12.75" customHeight="1" x14ac:dyDescent="0.3"/>
    <row r="50661" ht="12.75" customHeight="1" x14ac:dyDescent="0.3"/>
    <row r="50662" ht="12.75" customHeight="1" x14ac:dyDescent="0.3"/>
    <row r="50663" ht="12.75" customHeight="1" x14ac:dyDescent="0.3"/>
    <row r="50664" ht="12.75" customHeight="1" x14ac:dyDescent="0.3"/>
    <row r="50665" ht="12.75" customHeight="1" x14ac:dyDescent="0.3"/>
    <row r="50666" ht="12.75" customHeight="1" x14ac:dyDescent="0.3"/>
    <row r="50667" ht="12.75" customHeight="1" x14ac:dyDescent="0.3"/>
    <row r="50668" ht="12.75" customHeight="1" x14ac:dyDescent="0.3"/>
    <row r="50669" ht="12.75" customHeight="1" x14ac:dyDescent="0.3"/>
    <row r="50670" ht="12.75" customHeight="1" x14ac:dyDescent="0.3"/>
    <row r="50671" ht="12.75" customHeight="1" x14ac:dyDescent="0.3"/>
    <row r="50672" ht="12.75" customHeight="1" x14ac:dyDescent="0.3"/>
    <row r="50673" ht="12.75" customHeight="1" x14ac:dyDescent="0.3"/>
    <row r="50674" ht="12.75" customHeight="1" x14ac:dyDescent="0.3"/>
    <row r="50675" ht="12.75" customHeight="1" x14ac:dyDescent="0.3"/>
    <row r="50676" ht="12.75" customHeight="1" x14ac:dyDescent="0.3"/>
    <row r="50677" ht="12.75" customHeight="1" x14ac:dyDescent="0.3"/>
    <row r="50678" ht="12.75" customHeight="1" x14ac:dyDescent="0.3"/>
    <row r="50679" ht="12.75" customHeight="1" x14ac:dyDescent="0.3"/>
    <row r="50680" ht="12.75" customHeight="1" x14ac:dyDescent="0.3"/>
    <row r="50681" ht="12.75" customHeight="1" x14ac:dyDescent="0.3"/>
    <row r="50682" ht="12.75" customHeight="1" x14ac:dyDescent="0.3"/>
    <row r="50683" ht="12.75" customHeight="1" x14ac:dyDescent="0.3"/>
    <row r="50684" ht="12.75" customHeight="1" x14ac:dyDescent="0.3"/>
    <row r="50685" ht="12.75" customHeight="1" x14ac:dyDescent="0.3"/>
    <row r="50686" ht="12.75" customHeight="1" x14ac:dyDescent="0.3"/>
    <row r="50687" ht="12.75" customHeight="1" x14ac:dyDescent="0.3"/>
    <row r="50688" ht="12.75" customHeight="1" x14ac:dyDescent="0.3"/>
    <row r="50689" ht="12.75" customHeight="1" x14ac:dyDescent="0.3"/>
    <row r="50690" ht="12.75" customHeight="1" x14ac:dyDescent="0.3"/>
    <row r="50691" ht="12.75" customHeight="1" x14ac:dyDescent="0.3"/>
    <row r="50692" ht="12.75" customHeight="1" x14ac:dyDescent="0.3"/>
    <row r="50693" ht="12.75" customHeight="1" x14ac:dyDescent="0.3"/>
    <row r="50694" ht="12.75" customHeight="1" x14ac:dyDescent="0.3"/>
    <row r="50695" ht="12.75" customHeight="1" x14ac:dyDescent="0.3"/>
    <row r="50696" ht="12.75" customHeight="1" x14ac:dyDescent="0.3"/>
    <row r="50697" ht="12.75" customHeight="1" x14ac:dyDescent="0.3"/>
    <row r="50698" ht="12.75" customHeight="1" x14ac:dyDescent="0.3"/>
    <row r="50699" ht="12.75" customHeight="1" x14ac:dyDescent="0.3"/>
    <row r="50700" ht="12.75" customHeight="1" x14ac:dyDescent="0.3"/>
    <row r="50701" ht="12.75" customHeight="1" x14ac:dyDescent="0.3"/>
    <row r="50702" ht="12.75" customHeight="1" x14ac:dyDescent="0.3"/>
    <row r="50703" ht="12.75" customHeight="1" x14ac:dyDescent="0.3"/>
    <row r="50704" ht="12.75" customHeight="1" x14ac:dyDescent="0.3"/>
    <row r="50705" ht="12.75" customHeight="1" x14ac:dyDescent="0.3"/>
    <row r="50706" ht="12.75" customHeight="1" x14ac:dyDescent="0.3"/>
    <row r="50707" ht="12.75" customHeight="1" x14ac:dyDescent="0.3"/>
    <row r="50708" ht="12.75" customHeight="1" x14ac:dyDescent="0.3"/>
    <row r="50709" ht="12.75" customHeight="1" x14ac:dyDescent="0.3"/>
    <row r="50710" ht="12.75" customHeight="1" x14ac:dyDescent="0.3"/>
    <row r="50711" ht="12.75" customHeight="1" x14ac:dyDescent="0.3"/>
    <row r="50712" ht="12.75" customHeight="1" x14ac:dyDescent="0.3"/>
    <row r="50713" ht="12.75" customHeight="1" x14ac:dyDescent="0.3"/>
    <row r="50714" ht="12.75" customHeight="1" x14ac:dyDescent="0.3"/>
    <row r="50715" ht="12.75" customHeight="1" x14ac:dyDescent="0.3"/>
    <row r="50716" ht="12.75" customHeight="1" x14ac:dyDescent="0.3"/>
    <row r="50717" ht="12.75" customHeight="1" x14ac:dyDescent="0.3"/>
    <row r="50718" ht="12.75" customHeight="1" x14ac:dyDescent="0.3"/>
    <row r="50719" ht="12.75" customHeight="1" x14ac:dyDescent="0.3"/>
    <row r="50720" ht="12.75" customHeight="1" x14ac:dyDescent="0.3"/>
    <row r="50721" ht="12.75" customHeight="1" x14ac:dyDescent="0.3"/>
    <row r="50722" ht="12.75" customHeight="1" x14ac:dyDescent="0.3"/>
    <row r="50723" ht="12.75" customHeight="1" x14ac:dyDescent="0.3"/>
    <row r="50724" ht="12.75" customHeight="1" x14ac:dyDescent="0.3"/>
    <row r="50725" ht="12.75" customHeight="1" x14ac:dyDescent="0.3"/>
    <row r="50726" ht="12.75" customHeight="1" x14ac:dyDescent="0.3"/>
    <row r="50727" ht="12.75" customHeight="1" x14ac:dyDescent="0.3"/>
    <row r="50728" ht="12.75" customHeight="1" x14ac:dyDescent="0.3"/>
    <row r="50729" ht="12.75" customHeight="1" x14ac:dyDescent="0.3"/>
    <row r="50730" ht="12.75" customHeight="1" x14ac:dyDescent="0.3"/>
    <row r="50731" ht="12.75" customHeight="1" x14ac:dyDescent="0.3"/>
    <row r="50732" ht="12.75" customHeight="1" x14ac:dyDescent="0.3"/>
    <row r="50733" ht="12.75" customHeight="1" x14ac:dyDescent="0.3"/>
    <row r="50734" ht="12.75" customHeight="1" x14ac:dyDescent="0.3"/>
    <row r="50735" ht="12.75" customHeight="1" x14ac:dyDescent="0.3"/>
    <row r="50736" ht="12.75" customHeight="1" x14ac:dyDescent="0.3"/>
    <row r="50737" ht="12.75" customHeight="1" x14ac:dyDescent="0.3"/>
    <row r="50738" ht="12.75" customHeight="1" x14ac:dyDescent="0.3"/>
    <row r="50739" ht="12.75" customHeight="1" x14ac:dyDescent="0.3"/>
    <row r="50740" ht="12.75" customHeight="1" x14ac:dyDescent="0.3"/>
    <row r="50741" ht="12.75" customHeight="1" x14ac:dyDescent="0.3"/>
    <row r="50742" ht="12.75" customHeight="1" x14ac:dyDescent="0.3"/>
    <row r="50743" ht="12.75" customHeight="1" x14ac:dyDescent="0.3"/>
    <row r="50744" ht="12.75" customHeight="1" x14ac:dyDescent="0.3"/>
    <row r="50745" ht="12.75" customHeight="1" x14ac:dyDescent="0.3"/>
    <row r="50746" ht="12.75" customHeight="1" x14ac:dyDescent="0.3"/>
    <row r="50747" ht="12.75" customHeight="1" x14ac:dyDescent="0.3"/>
    <row r="50748" ht="12.75" customHeight="1" x14ac:dyDescent="0.3"/>
    <row r="50749" ht="12.75" customHeight="1" x14ac:dyDescent="0.3"/>
    <row r="50750" ht="12.75" customHeight="1" x14ac:dyDescent="0.3"/>
    <row r="50751" ht="12.75" customHeight="1" x14ac:dyDescent="0.3"/>
    <row r="50752" ht="12.75" customHeight="1" x14ac:dyDescent="0.3"/>
    <row r="50753" ht="12.75" customHeight="1" x14ac:dyDescent="0.3"/>
    <row r="50754" ht="12.75" customHeight="1" x14ac:dyDescent="0.3"/>
    <row r="50755" ht="12.75" customHeight="1" x14ac:dyDescent="0.3"/>
    <row r="50756" ht="12.75" customHeight="1" x14ac:dyDescent="0.3"/>
    <row r="50757" ht="12.75" customHeight="1" x14ac:dyDescent="0.3"/>
    <row r="50758" ht="12.75" customHeight="1" x14ac:dyDescent="0.3"/>
    <row r="50759" ht="12.75" customHeight="1" x14ac:dyDescent="0.3"/>
    <row r="50760" ht="12.75" customHeight="1" x14ac:dyDescent="0.3"/>
    <row r="50761" ht="12.75" customHeight="1" x14ac:dyDescent="0.3"/>
    <row r="50762" ht="12.75" customHeight="1" x14ac:dyDescent="0.3"/>
    <row r="50763" ht="12.75" customHeight="1" x14ac:dyDescent="0.3"/>
    <row r="50764" ht="12.75" customHeight="1" x14ac:dyDescent="0.3"/>
    <row r="50765" ht="12.75" customHeight="1" x14ac:dyDescent="0.3"/>
    <row r="50766" ht="12.75" customHeight="1" x14ac:dyDescent="0.3"/>
    <row r="50767" ht="12.75" customHeight="1" x14ac:dyDescent="0.3"/>
    <row r="50768" ht="12.75" customHeight="1" x14ac:dyDescent="0.3"/>
    <row r="50769" ht="12.75" customHeight="1" x14ac:dyDescent="0.3"/>
    <row r="50770" ht="12.75" customHeight="1" x14ac:dyDescent="0.3"/>
    <row r="50771" ht="12.75" customHeight="1" x14ac:dyDescent="0.3"/>
    <row r="50772" ht="12.75" customHeight="1" x14ac:dyDescent="0.3"/>
    <row r="50773" ht="12.75" customHeight="1" x14ac:dyDescent="0.3"/>
    <row r="50774" ht="12.75" customHeight="1" x14ac:dyDescent="0.3"/>
    <row r="50775" ht="12.75" customHeight="1" x14ac:dyDescent="0.3"/>
    <row r="50776" ht="12.75" customHeight="1" x14ac:dyDescent="0.3"/>
    <row r="50777" ht="12.75" customHeight="1" x14ac:dyDescent="0.3"/>
    <row r="50778" ht="12.75" customHeight="1" x14ac:dyDescent="0.3"/>
    <row r="50779" ht="12.75" customHeight="1" x14ac:dyDescent="0.3"/>
    <row r="50780" ht="12.75" customHeight="1" x14ac:dyDescent="0.3"/>
    <row r="50781" ht="12.75" customHeight="1" x14ac:dyDescent="0.3"/>
    <row r="50782" ht="12.75" customHeight="1" x14ac:dyDescent="0.3"/>
    <row r="50783" ht="12.75" customHeight="1" x14ac:dyDescent="0.3"/>
    <row r="50784" ht="12.75" customHeight="1" x14ac:dyDescent="0.3"/>
    <row r="50785" ht="12.75" customHeight="1" x14ac:dyDescent="0.3"/>
    <row r="50786" ht="12.75" customHeight="1" x14ac:dyDescent="0.3"/>
    <row r="50787" ht="12.75" customHeight="1" x14ac:dyDescent="0.3"/>
    <row r="50788" ht="12.75" customHeight="1" x14ac:dyDescent="0.3"/>
    <row r="50789" ht="12.75" customHeight="1" x14ac:dyDescent="0.3"/>
    <row r="50790" ht="12.75" customHeight="1" x14ac:dyDescent="0.3"/>
    <row r="50791" ht="12.75" customHeight="1" x14ac:dyDescent="0.3"/>
    <row r="50792" ht="12.75" customHeight="1" x14ac:dyDescent="0.3"/>
    <row r="50793" ht="12.75" customHeight="1" x14ac:dyDescent="0.3"/>
    <row r="50794" ht="12.75" customHeight="1" x14ac:dyDescent="0.3"/>
    <row r="50795" ht="12.75" customHeight="1" x14ac:dyDescent="0.3"/>
    <row r="50796" ht="12.75" customHeight="1" x14ac:dyDescent="0.3"/>
    <row r="50797" ht="12.75" customHeight="1" x14ac:dyDescent="0.3"/>
    <row r="50798" ht="12.75" customHeight="1" x14ac:dyDescent="0.3"/>
    <row r="50799" ht="12.75" customHeight="1" x14ac:dyDescent="0.3"/>
    <row r="50800" ht="12.75" customHeight="1" x14ac:dyDescent="0.3"/>
    <row r="50801" ht="12.75" customHeight="1" x14ac:dyDescent="0.3"/>
    <row r="50802" ht="12.75" customHeight="1" x14ac:dyDescent="0.3"/>
    <row r="50803" ht="12.75" customHeight="1" x14ac:dyDescent="0.3"/>
    <row r="50804" ht="12.75" customHeight="1" x14ac:dyDescent="0.3"/>
    <row r="50805" ht="12.75" customHeight="1" x14ac:dyDescent="0.3"/>
    <row r="50806" ht="12.75" customHeight="1" x14ac:dyDescent="0.3"/>
    <row r="50807" ht="12.75" customHeight="1" x14ac:dyDescent="0.3"/>
    <row r="50808" ht="12.75" customHeight="1" x14ac:dyDescent="0.3"/>
    <row r="50809" ht="12.75" customHeight="1" x14ac:dyDescent="0.3"/>
    <row r="50810" ht="12.75" customHeight="1" x14ac:dyDescent="0.3"/>
    <row r="50811" ht="12.75" customHeight="1" x14ac:dyDescent="0.3"/>
    <row r="50812" ht="12.75" customHeight="1" x14ac:dyDescent="0.3"/>
    <row r="50813" ht="12.75" customHeight="1" x14ac:dyDescent="0.3"/>
    <row r="50814" ht="12.75" customHeight="1" x14ac:dyDescent="0.3"/>
    <row r="50815" ht="12.75" customHeight="1" x14ac:dyDescent="0.3"/>
    <row r="50816" ht="12.75" customHeight="1" x14ac:dyDescent="0.3"/>
    <row r="50817" ht="12.75" customHeight="1" x14ac:dyDescent="0.3"/>
    <row r="50818" ht="12.75" customHeight="1" x14ac:dyDescent="0.3"/>
    <row r="50819" ht="12.75" customHeight="1" x14ac:dyDescent="0.3"/>
    <row r="50820" ht="12.75" customHeight="1" x14ac:dyDescent="0.3"/>
    <row r="50821" ht="12.75" customHeight="1" x14ac:dyDescent="0.3"/>
    <row r="50822" ht="12.75" customHeight="1" x14ac:dyDescent="0.3"/>
    <row r="50823" ht="12.75" customHeight="1" x14ac:dyDescent="0.3"/>
    <row r="50824" ht="12.75" customHeight="1" x14ac:dyDescent="0.3"/>
    <row r="50825" ht="12.75" customHeight="1" x14ac:dyDescent="0.3"/>
    <row r="50826" ht="12.75" customHeight="1" x14ac:dyDescent="0.3"/>
    <row r="50827" ht="12.75" customHeight="1" x14ac:dyDescent="0.3"/>
    <row r="50828" ht="12.75" customHeight="1" x14ac:dyDescent="0.3"/>
    <row r="50829" ht="12.75" customHeight="1" x14ac:dyDescent="0.3"/>
    <row r="50830" ht="12.75" customHeight="1" x14ac:dyDescent="0.3"/>
    <row r="50831" ht="12.75" customHeight="1" x14ac:dyDescent="0.3"/>
    <row r="50832" ht="12.75" customHeight="1" x14ac:dyDescent="0.3"/>
    <row r="50833" ht="12.75" customHeight="1" x14ac:dyDescent="0.3"/>
    <row r="50834" ht="12.75" customHeight="1" x14ac:dyDescent="0.3"/>
    <row r="50835" ht="12.75" customHeight="1" x14ac:dyDescent="0.3"/>
    <row r="50836" ht="12.75" customHeight="1" x14ac:dyDescent="0.3"/>
    <row r="50837" ht="12.75" customHeight="1" x14ac:dyDescent="0.3"/>
    <row r="50838" ht="12.75" customHeight="1" x14ac:dyDescent="0.3"/>
    <row r="50839" ht="12.75" customHeight="1" x14ac:dyDescent="0.3"/>
    <row r="50840" ht="12.75" customHeight="1" x14ac:dyDescent="0.3"/>
    <row r="50841" ht="12.75" customHeight="1" x14ac:dyDescent="0.3"/>
    <row r="50842" ht="12.75" customHeight="1" x14ac:dyDescent="0.3"/>
    <row r="50843" ht="12.75" customHeight="1" x14ac:dyDescent="0.3"/>
    <row r="50844" ht="12.75" customHeight="1" x14ac:dyDescent="0.3"/>
    <row r="50845" ht="12.75" customHeight="1" x14ac:dyDescent="0.3"/>
    <row r="50846" ht="12.75" customHeight="1" x14ac:dyDescent="0.3"/>
    <row r="50847" ht="12.75" customHeight="1" x14ac:dyDescent="0.3"/>
    <row r="50848" ht="12.75" customHeight="1" x14ac:dyDescent="0.3"/>
    <row r="50849" ht="12.75" customHeight="1" x14ac:dyDescent="0.3"/>
    <row r="50850" ht="12.75" customHeight="1" x14ac:dyDescent="0.3"/>
    <row r="50851" ht="12.75" customHeight="1" x14ac:dyDescent="0.3"/>
    <row r="50852" ht="12.75" customHeight="1" x14ac:dyDescent="0.3"/>
    <row r="50853" ht="12.75" customHeight="1" x14ac:dyDescent="0.3"/>
    <row r="50854" ht="12.75" customHeight="1" x14ac:dyDescent="0.3"/>
    <row r="50855" ht="12.75" customHeight="1" x14ac:dyDescent="0.3"/>
    <row r="50856" ht="12.75" customHeight="1" x14ac:dyDescent="0.3"/>
    <row r="50857" ht="12.75" customHeight="1" x14ac:dyDescent="0.3"/>
    <row r="50858" ht="12.75" customHeight="1" x14ac:dyDescent="0.3"/>
    <row r="50859" ht="12.75" customHeight="1" x14ac:dyDescent="0.3"/>
    <row r="50860" ht="12.75" customHeight="1" x14ac:dyDescent="0.3"/>
    <row r="50861" ht="12.75" customHeight="1" x14ac:dyDescent="0.3"/>
    <row r="50862" ht="12.75" customHeight="1" x14ac:dyDescent="0.3"/>
    <row r="50863" ht="12.75" customHeight="1" x14ac:dyDescent="0.3"/>
    <row r="50864" ht="12.75" customHeight="1" x14ac:dyDescent="0.3"/>
    <row r="50865" ht="12.75" customHeight="1" x14ac:dyDescent="0.3"/>
    <row r="50866" ht="12.75" customHeight="1" x14ac:dyDescent="0.3"/>
    <row r="50867" ht="12.75" customHeight="1" x14ac:dyDescent="0.3"/>
    <row r="50868" ht="12.75" customHeight="1" x14ac:dyDescent="0.3"/>
    <row r="50869" ht="12.75" customHeight="1" x14ac:dyDescent="0.3"/>
    <row r="50870" ht="12.75" customHeight="1" x14ac:dyDescent="0.3"/>
    <row r="50871" ht="12.75" customHeight="1" x14ac:dyDescent="0.3"/>
    <row r="50872" ht="12.75" customHeight="1" x14ac:dyDescent="0.3"/>
    <row r="50873" ht="12.75" customHeight="1" x14ac:dyDescent="0.3"/>
    <row r="50874" ht="12.75" customHeight="1" x14ac:dyDescent="0.3"/>
    <row r="50875" ht="12.75" customHeight="1" x14ac:dyDescent="0.3"/>
    <row r="50876" ht="12.75" customHeight="1" x14ac:dyDescent="0.3"/>
    <row r="50877" ht="12.75" customHeight="1" x14ac:dyDescent="0.3"/>
    <row r="50878" ht="12.75" customHeight="1" x14ac:dyDescent="0.3"/>
    <row r="50879" ht="12.75" customHeight="1" x14ac:dyDescent="0.3"/>
    <row r="50880" ht="12.75" customHeight="1" x14ac:dyDescent="0.3"/>
    <row r="50881" ht="12.75" customHeight="1" x14ac:dyDescent="0.3"/>
    <row r="50882" ht="12.75" customHeight="1" x14ac:dyDescent="0.3"/>
    <row r="50883" ht="12.75" customHeight="1" x14ac:dyDescent="0.3"/>
    <row r="50884" ht="12.75" customHeight="1" x14ac:dyDescent="0.3"/>
    <row r="50885" ht="12.75" customHeight="1" x14ac:dyDescent="0.3"/>
    <row r="50886" ht="12.75" customHeight="1" x14ac:dyDescent="0.3"/>
    <row r="50887" ht="12.75" customHeight="1" x14ac:dyDescent="0.3"/>
    <row r="50888" ht="12.75" customHeight="1" x14ac:dyDescent="0.3"/>
    <row r="50889" ht="12.75" customHeight="1" x14ac:dyDescent="0.3"/>
    <row r="50890" ht="12.75" customHeight="1" x14ac:dyDescent="0.3"/>
    <row r="50891" ht="12.75" customHeight="1" x14ac:dyDescent="0.3"/>
    <row r="50892" ht="12.75" customHeight="1" x14ac:dyDescent="0.3"/>
    <row r="50893" ht="12.75" customHeight="1" x14ac:dyDescent="0.3"/>
    <row r="50894" ht="12.75" customHeight="1" x14ac:dyDescent="0.3"/>
    <row r="50895" ht="12.75" customHeight="1" x14ac:dyDescent="0.3"/>
    <row r="50896" ht="12.75" customHeight="1" x14ac:dyDescent="0.3"/>
    <row r="50897" ht="12.75" customHeight="1" x14ac:dyDescent="0.3"/>
    <row r="50898" ht="12.75" customHeight="1" x14ac:dyDescent="0.3"/>
    <row r="50899" ht="12.75" customHeight="1" x14ac:dyDescent="0.3"/>
    <row r="50900" ht="12.75" customHeight="1" x14ac:dyDescent="0.3"/>
    <row r="50901" ht="12.75" customHeight="1" x14ac:dyDescent="0.3"/>
    <row r="50902" ht="12.75" customHeight="1" x14ac:dyDescent="0.3"/>
    <row r="50903" ht="12.75" customHeight="1" x14ac:dyDescent="0.3"/>
    <row r="50904" ht="12.75" customHeight="1" x14ac:dyDescent="0.3"/>
    <row r="50905" ht="12.75" customHeight="1" x14ac:dyDescent="0.3"/>
    <row r="50906" ht="12.75" customHeight="1" x14ac:dyDescent="0.3"/>
    <row r="50907" ht="12.75" customHeight="1" x14ac:dyDescent="0.3"/>
    <row r="50908" ht="12.75" customHeight="1" x14ac:dyDescent="0.3"/>
    <row r="50909" ht="12.75" customHeight="1" x14ac:dyDescent="0.3"/>
    <row r="50910" ht="12.75" customHeight="1" x14ac:dyDescent="0.3"/>
    <row r="50911" ht="12.75" customHeight="1" x14ac:dyDescent="0.3"/>
    <row r="50912" ht="12.75" customHeight="1" x14ac:dyDescent="0.3"/>
    <row r="50913" ht="12.75" customHeight="1" x14ac:dyDescent="0.3"/>
    <row r="50914" ht="12.75" customHeight="1" x14ac:dyDescent="0.3"/>
    <row r="50915" ht="12.75" customHeight="1" x14ac:dyDescent="0.3"/>
    <row r="50916" ht="12.75" customHeight="1" x14ac:dyDescent="0.3"/>
    <row r="50917" ht="12.75" customHeight="1" x14ac:dyDescent="0.3"/>
    <row r="50918" ht="12.75" customHeight="1" x14ac:dyDescent="0.3"/>
    <row r="50919" ht="12.75" customHeight="1" x14ac:dyDescent="0.3"/>
    <row r="50920" ht="12.75" customHeight="1" x14ac:dyDescent="0.3"/>
    <row r="50921" ht="12.75" customHeight="1" x14ac:dyDescent="0.3"/>
    <row r="50922" ht="12.75" customHeight="1" x14ac:dyDescent="0.3"/>
    <row r="50923" ht="12.75" customHeight="1" x14ac:dyDescent="0.3"/>
    <row r="50924" ht="12.75" customHeight="1" x14ac:dyDescent="0.3"/>
    <row r="50925" ht="12.75" customHeight="1" x14ac:dyDescent="0.3"/>
    <row r="50926" ht="12.75" customHeight="1" x14ac:dyDescent="0.3"/>
    <row r="50927" ht="12.75" customHeight="1" x14ac:dyDescent="0.3"/>
    <row r="50928" ht="12.75" customHeight="1" x14ac:dyDescent="0.3"/>
    <row r="50929" ht="12.75" customHeight="1" x14ac:dyDescent="0.3"/>
    <row r="50930" ht="12.75" customHeight="1" x14ac:dyDescent="0.3"/>
    <row r="50931" ht="12.75" customHeight="1" x14ac:dyDescent="0.3"/>
    <row r="50932" ht="12.75" customHeight="1" x14ac:dyDescent="0.3"/>
    <row r="50933" ht="12.75" customHeight="1" x14ac:dyDescent="0.3"/>
    <row r="50934" ht="12.75" customHeight="1" x14ac:dyDescent="0.3"/>
    <row r="50935" ht="12.75" customHeight="1" x14ac:dyDescent="0.3"/>
    <row r="50936" ht="12.75" customHeight="1" x14ac:dyDescent="0.3"/>
    <row r="50937" ht="12.75" customHeight="1" x14ac:dyDescent="0.3"/>
    <row r="50938" ht="12.75" customHeight="1" x14ac:dyDescent="0.3"/>
    <row r="50939" ht="12.75" customHeight="1" x14ac:dyDescent="0.3"/>
    <row r="50940" ht="12.75" customHeight="1" x14ac:dyDescent="0.3"/>
    <row r="50941" ht="12.75" customHeight="1" x14ac:dyDescent="0.3"/>
    <row r="50942" ht="12.75" customHeight="1" x14ac:dyDescent="0.3"/>
    <row r="50943" ht="12.75" customHeight="1" x14ac:dyDescent="0.3"/>
    <row r="50944" ht="12.75" customHeight="1" x14ac:dyDescent="0.3"/>
    <row r="50945" ht="12.75" customHeight="1" x14ac:dyDescent="0.3"/>
    <row r="50946" ht="12.75" customHeight="1" x14ac:dyDescent="0.3"/>
    <row r="50947" ht="12.75" customHeight="1" x14ac:dyDescent="0.3"/>
    <row r="50948" ht="12.75" customHeight="1" x14ac:dyDescent="0.3"/>
    <row r="50949" ht="12.75" customHeight="1" x14ac:dyDescent="0.3"/>
    <row r="50950" ht="12.75" customHeight="1" x14ac:dyDescent="0.3"/>
    <row r="50951" ht="12.75" customHeight="1" x14ac:dyDescent="0.3"/>
    <row r="50952" ht="12.75" customHeight="1" x14ac:dyDescent="0.3"/>
    <row r="50953" ht="12.75" customHeight="1" x14ac:dyDescent="0.3"/>
    <row r="50954" ht="12.75" customHeight="1" x14ac:dyDescent="0.3"/>
    <row r="50955" ht="12.75" customHeight="1" x14ac:dyDescent="0.3"/>
    <row r="50956" ht="12.75" customHeight="1" x14ac:dyDescent="0.3"/>
    <row r="50957" ht="12.75" customHeight="1" x14ac:dyDescent="0.3"/>
    <row r="50958" ht="12.75" customHeight="1" x14ac:dyDescent="0.3"/>
    <row r="50959" ht="12.75" customHeight="1" x14ac:dyDescent="0.3"/>
    <row r="50960" ht="12.75" customHeight="1" x14ac:dyDescent="0.3"/>
    <row r="50961" ht="12.75" customHeight="1" x14ac:dyDescent="0.3"/>
    <row r="50962" ht="12.75" customHeight="1" x14ac:dyDescent="0.3"/>
    <row r="50963" ht="12.75" customHeight="1" x14ac:dyDescent="0.3"/>
    <row r="50964" ht="12.75" customHeight="1" x14ac:dyDescent="0.3"/>
    <row r="50965" ht="12.75" customHeight="1" x14ac:dyDescent="0.3"/>
    <row r="50966" ht="12.75" customHeight="1" x14ac:dyDescent="0.3"/>
    <row r="50967" ht="12.75" customHeight="1" x14ac:dyDescent="0.3"/>
    <row r="50968" ht="12.75" customHeight="1" x14ac:dyDescent="0.3"/>
    <row r="50969" ht="12.75" customHeight="1" x14ac:dyDescent="0.3"/>
    <row r="50970" ht="12.75" customHeight="1" x14ac:dyDescent="0.3"/>
    <row r="50971" ht="12.75" customHeight="1" x14ac:dyDescent="0.3"/>
    <row r="50972" ht="12.75" customHeight="1" x14ac:dyDescent="0.3"/>
    <row r="50973" ht="12.75" customHeight="1" x14ac:dyDescent="0.3"/>
    <row r="50974" ht="12.75" customHeight="1" x14ac:dyDescent="0.3"/>
    <row r="50975" ht="12.75" customHeight="1" x14ac:dyDescent="0.3"/>
    <row r="50976" ht="12.75" customHeight="1" x14ac:dyDescent="0.3"/>
    <row r="50977" ht="12.75" customHeight="1" x14ac:dyDescent="0.3"/>
    <row r="50978" ht="12.75" customHeight="1" x14ac:dyDescent="0.3"/>
    <row r="50979" ht="12.75" customHeight="1" x14ac:dyDescent="0.3"/>
    <row r="50980" ht="12.75" customHeight="1" x14ac:dyDescent="0.3"/>
    <row r="50981" ht="12.75" customHeight="1" x14ac:dyDescent="0.3"/>
    <row r="50982" ht="12.75" customHeight="1" x14ac:dyDescent="0.3"/>
    <row r="50983" ht="12.75" customHeight="1" x14ac:dyDescent="0.3"/>
    <row r="50984" ht="12.75" customHeight="1" x14ac:dyDescent="0.3"/>
    <row r="50985" ht="12.75" customHeight="1" x14ac:dyDescent="0.3"/>
    <row r="50986" ht="12.75" customHeight="1" x14ac:dyDescent="0.3"/>
    <row r="50987" ht="12.75" customHeight="1" x14ac:dyDescent="0.3"/>
    <row r="50988" ht="12.75" customHeight="1" x14ac:dyDescent="0.3"/>
    <row r="50989" ht="12.75" customHeight="1" x14ac:dyDescent="0.3"/>
    <row r="50990" ht="12.75" customHeight="1" x14ac:dyDescent="0.3"/>
    <row r="50991" ht="12.75" customHeight="1" x14ac:dyDescent="0.3"/>
    <row r="50992" ht="12.75" customHeight="1" x14ac:dyDescent="0.3"/>
    <row r="50993" ht="12.75" customHeight="1" x14ac:dyDescent="0.3"/>
    <row r="50994" ht="12.75" customHeight="1" x14ac:dyDescent="0.3"/>
    <row r="50995" ht="12.75" customHeight="1" x14ac:dyDescent="0.3"/>
    <row r="50996" ht="12.75" customHeight="1" x14ac:dyDescent="0.3"/>
    <row r="50997" ht="12.75" customHeight="1" x14ac:dyDescent="0.3"/>
    <row r="50998" ht="12.75" customHeight="1" x14ac:dyDescent="0.3"/>
    <row r="50999" ht="12.75" customHeight="1" x14ac:dyDescent="0.3"/>
    <row r="51000" ht="12.75" customHeight="1" x14ac:dyDescent="0.3"/>
    <row r="51001" ht="12.75" customHeight="1" x14ac:dyDescent="0.3"/>
    <row r="51002" ht="12.75" customHeight="1" x14ac:dyDescent="0.3"/>
    <row r="51003" ht="12.75" customHeight="1" x14ac:dyDescent="0.3"/>
    <row r="51004" ht="12.75" customHeight="1" x14ac:dyDescent="0.3"/>
    <row r="51005" ht="12.75" customHeight="1" x14ac:dyDescent="0.3"/>
    <row r="51006" ht="12.75" customHeight="1" x14ac:dyDescent="0.3"/>
    <row r="51007" ht="12.75" customHeight="1" x14ac:dyDescent="0.3"/>
    <row r="51008" ht="12.75" customHeight="1" x14ac:dyDescent="0.3"/>
    <row r="51009" ht="12.75" customHeight="1" x14ac:dyDescent="0.3"/>
    <row r="51010" ht="12.75" customHeight="1" x14ac:dyDescent="0.3"/>
    <row r="51011" ht="12.75" customHeight="1" x14ac:dyDescent="0.3"/>
    <row r="51012" ht="12.75" customHeight="1" x14ac:dyDescent="0.3"/>
    <row r="51013" ht="12.75" customHeight="1" x14ac:dyDescent="0.3"/>
    <row r="51014" ht="12.75" customHeight="1" x14ac:dyDescent="0.3"/>
    <row r="51015" ht="12.75" customHeight="1" x14ac:dyDescent="0.3"/>
    <row r="51016" ht="12.75" customHeight="1" x14ac:dyDescent="0.3"/>
    <row r="51017" ht="12.75" customHeight="1" x14ac:dyDescent="0.3"/>
    <row r="51018" ht="12.75" customHeight="1" x14ac:dyDescent="0.3"/>
    <row r="51019" ht="12.75" customHeight="1" x14ac:dyDescent="0.3"/>
    <row r="51020" ht="12.75" customHeight="1" x14ac:dyDescent="0.3"/>
    <row r="51021" ht="12.75" customHeight="1" x14ac:dyDescent="0.3"/>
    <row r="51022" ht="12.75" customHeight="1" x14ac:dyDescent="0.3"/>
    <row r="51023" ht="12.75" customHeight="1" x14ac:dyDescent="0.3"/>
    <row r="51024" ht="12.75" customHeight="1" x14ac:dyDescent="0.3"/>
    <row r="51025" ht="12.75" customHeight="1" x14ac:dyDescent="0.3"/>
    <row r="51026" ht="12.75" customHeight="1" x14ac:dyDescent="0.3"/>
    <row r="51027" ht="12.75" customHeight="1" x14ac:dyDescent="0.3"/>
    <row r="51028" ht="12.75" customHeight="1" x14ac:dyDescent="0.3"/>
    <row r="51029" ht="12.75" customHeight="1" x14ac:dyDescent="0.3"/>
    <row r="51030" ht="12.75" customHeight="1" x14ac:dyDescent="0.3"/>
    <row r="51031" ht="12.75" customHeight="1" x14ac:dyDescent="0.3"/>
    <row r="51032" ht="12.75" customHeight="1" x14ac:dyDescent="0.3"/>
    <row r="51033" ht="12.75" customHeight="1" x14ac:dyDescent="0.3"/>
    <row r="51034" ht="12.75" customHeight="1" x14ac:dyDescent="0.3"/>
    <row r="51035" ht="12.75" customHeight="1" x14ac:dyDescent="0.3"/>
    <row r="51036" ht="12.75" customHeight="1" x14ac:dyDescent="0.3"/>
    <row r="51037" ht="12.75" customHeight="1" x14ac:dyDescent="0.3"/>
    <row r="51038" ht="12.75" customHeight="1" x14ac:dyDescent="0.3"/>
    <row r="51039" ht="12.75" customHeight="1" x14ac:dyDescent="0.3"/>
    <row r="51040" ht="12.75" customHeight="1" x14ac:dyDescent="0.3"/>
    <row r="51041" ht="12.75" customHeight="1" x14ac:dyDescent="0.3"/>
    <row r="51042" ht="12.75" customHeight="1" x14ac:dyDescent="0.3"/>
    <row r="51043" ht="12.75" customHeight="1" x14ac:dyDescent="0.3"/>
    <row r="51044" ht="12.75" customHeight="1" x14ac:dyDescent="0.3"/>
    <row r="51045" ht="12.75" customHeight="1" x14ac:dyDescent="0.3"/>
    <row r="51046" ht="12.75" customHeight="1" x14ac:dyDescent="0.3"/>
    <row r="51047" ht="12.75" customHeight="1" x14ac:dyDescent="0.3"/>
    <row r="51048" ht="12.75" customHeight="1" x14ac:dyDescent="0.3"/>
    <row r="51049" ht="12.75" customHeight="1" x14ac:dyDescent="0.3"/>
    <row r="51050" ht="12.75" customHeight="1" x14ac:dyDescent="0.3"/>
    <row r="51051" ht="12.75" customHeight="1" x14ac:dyDescent="0.3"/>
    <row r="51052" ht="12.75" customHeight="1" x14ac:dyDescent="0.3"/>
    <row r="51053" ht="12.75" customHeight="1" x14ac:dyDescent="0.3"/>
    <row r="51054" ht="12.75" customHeight="1" x14ac:dyDescent="0.3"/>
    <row r="51055" ht="12.75" customHeight="1" x14ac:dyDescent="0.3"/>
    <row r="51056" ht="12.75" customHeight="1" x14ac:dyDescent="0.3"/>
    <row r="51057" ht="12.75" customHeight="1" x14ac:dyDescent="0.3"/>
    <row r="51058" ht="12.75" customHeight="1" x14ac:dyDescent="0.3"/>
    <row r="51059" ht="12.75" customHeight="1" x14ac:dyDescent="0.3"/>
    <row r="51060" ht="12.75" customHeight="1" x14ac:dyDescent="0.3"/>
    <row r="51061" ht="12.75" customHeight="1" x14ac:dyDescent="0.3"/>
    <row r="51062" ht="12.75" customHeight="1" x14ac:dyDescent="0.3"/>
    <row r="51063" ht="12.75" customHeight="1" x14ac:dyDescent="0.3"/>
    <row r="51064" ht="12.75" customHeight="1" x14ac:dyDescent="0.3"/>
    <row r="51065" ht="12.75" customHeight="1" x14ac:dyDescent="0.3"/>
    <row r="51066" ht="12.75" customHeight="1" x14ac:dyDescent="0.3"/>
    <row r="51067" ht="12.75" customHeight="1" x14ac:dyDescent="0.3"/>
    <row r="51068" ht="12.75" customHeight="1" x14ac:dyDescent="0.3"/>
    <row r="51069" ht="12.75" customHeight="1" x14ac:dyDescent="0.3"/>
    <row r="51070" ht="12.75" customHeight="1" x14ac:dyDescent="0.3"/>
    <row r="51071" ht="12.75" customHeight="1" x14ac:dyDescent="0.3"/>
    <row r="51072" ht="12.75" customHeight="1" x14ac:dyDescent="0.3"/>
    <row r="51073" ht="12.75" customHeight="1" x14ac:dyDescent="0.3"/>
    <row r="51074" ht="12.75" customHeight="1" x14ac:dyDescent="0.3"/>
    <row r="51075" ht="12.75" customHeight="1" x14ac:dyDescent="0.3"/>
    <row r="51076" ht="12.75" customHeight="1" x14ac:dyDescent="0.3"/>
    <row r="51077" ht="12.75" customHeight="1" x14ac:dyDescent="0.3"/>
    <row r="51078" ht="12.75" customHeight="1" x14ac:dyDescent="0.3"/>
    <row r="51079" ht="12.75" customHeight="1" x14ac:dyDescent="0.3"/>
    <row r="51080" ht="12.75" customHeight="1" x14ac:dyDescent="0.3"/>
    <row r="51081" ht="12.75" customHeight="1" x14ac:dyDescent="0.3"/>
    <row r="51082" ht="12.75" customHeight="1" x14ac:dyDescent="0.3"/>
    <row r="51083" ht="12.75" customHeight="1" x14ac:dyDescent="0.3"/>
    <row r="51084" ht="12.75" customHeight="1" x14ac:dyDescent="0.3"/>
    <row r="51085" ht="12.75" customHeight="1" x14ac:dyDescent="0.3"/>
    <row r="51086" ht="12.75" customHeight="1" x14ac:dyDescent="0.3"/>
    <row r="51087" ht="12.75" customHeight="1" x14ac:dyDescent="0.3"/>
    <row r="51088" ht="12.75" customHeight="1" x14ac:dyDescent="0.3"/>
    <row r="51089" ht="12.75" customHeight="1" x14ac:dyDescent="0.3"/>
    <row r="51090" ht="12.75" customHeight="1" x14ac:dyDescent="0.3"/>
    <row r="51091" ht="12.75" customHeight="1" x14ac:dyDescent="0.3"/>
    <row r="51092" ht="12.75" customHeight="1" x14ac:dyDescent="0.3"/>
    <row r="51093" ht="12.75" customHeight="1" x14ac:dyDescent="0.3"/>
    <row r="51094" ht="12.75" customHeight="1" x14ac:dyDescent="0.3"/>
    <row r="51095" ht="12.75" customHeight="1" x14ac:dyDescent="0.3"/>
    <row r="51096" ht="12.75" customHeight="1" x14ac:dyDescent="0.3"/>
    <row r="51097" ht="12.75" customHeight="1" x14ac:dyDescent="0.3"/>
    <row r="51098" ht="12.75" customHeight="1" x14ac:dyDescent="0.3"/>
    <row r="51099" ht="12.75" customHeight="1" x14ac:dyDescent="0.3"/>
    <row r="51100" ht="12.75" customHeight="1" x14ac:dyDescent="0.3"/>
    <row r="51101" ht="12.75" customHeight="1" x14ac:dyDescent="0.3"/>
    <row r="51102" ht="12.75" customHeight="1" x14ac:dyDescent="0.3"/>
    <row r="51103" ht="12.75" customHeight="1" x14ac:dyDescent="0.3"/>
    <row r="51104" ht="12.75" customHeight="1" x14ac:dyDescent="0.3"/>
    <row r="51105" ht="12.75" customHeight="1" x14ac:dyDescent="0.3"/>
    <row r="51106" ht="12.75" customHeight="1" x14ac:dyDescent="0.3"/>
    <row r="51107" ht="12.75" customHeight="1" x14ac:dyDescent="0.3"/>
    <row r="51108" ht="12.75" customHeight="1" x14ac:dyDescent="0.3"/>
    <row r="51109" ht="12.75" customHeight="1" x14ac:dyDescent="0.3"/>
    <row r="51110" ht="12.75" customHeight="1" x14ac:dyDescent="0.3"/>
    <row r="51111" ht="12.75" customHeight="1" x14ac:dyDescent="0.3"/>
    <row r="51112" ht="12.75" customHeight="1" x14ac:dyDescent="0.3"/>
    <row r="51113" ht="12.75" customHeight="1" x14ac:dyDescent="0.3"/>
    <row r="51114" ht="12.75" customHeight="1" x14ac:dyDescent="0.3"/>
    <row r="51115" ht="12.75" customHeight="1" x14ac:dyDescent="0.3"/>
    <row r="51116" ht="12.75" customHeight="1" x14ac:dyDescent="0.3"/>
    <row r="51117" ht="12.75" customHeight="1" x14ac:dyDescent="0.3"/>
    <row r="51118" ht="12.75" customHeight="1" x14ac:dyDescent="0.3"/>
    <row r="51119" ht="12.75" customHeight="1" x14ac:dyDescent="0.3"/>
    <row r="51120" ht="12.75" customHeight="1" x14ac:dyDescent="0.3"/>
    <row r="51121" ht="12.75" customHeight="1" x14ac:dyDescent="0.3"/>
    <row r="51122" ht="12.75" customHeight="1" x14ac:dyDescent="0.3"/>
    <row r="51123" ht="12.75" customHeight="1" x14ac:dyDescent="0.3"/>
    <row r="51124" ht="12.75" customHeight="1" x14ac:dyDescent="0.3"/>
    <row r="51125" ht="12.75" customHeight="1" x14ac:dyDescent="0.3"/>
    <row r="51126" ht="12.75" customHeight="1" x14ac:dyDescent="0.3"/>
    <row r="51127" ht="12.75" customHeight="1" x14ac:dyDescent="0.3"/>
    <row r="51128" ht="12.75" customHeight="1" x14ac:dyDescent="0.3"/>
    <row r="51129" ht="12.75" customHeight="1" x14ac:dyDescent="0.3"/>
    <row r="51130" ht="12.75" customHeight="1" x14ac:dyDescent="0.3"/>
    <row r="51131" ht="12.75" customHeight="1" x14ac:dyDescent="0.3"/>
    <row r="51132" ht="12.75" customHeight="1" x14ac:dyDescent="0.3"/>
    <row r="51133" ht="12.75" customHeight="1" x14ac:dyDescent="0.3"/>
    <row r="51134" ht="12.75" customHeight="1" x14ac:dyDescent="0.3"/>
    <row r="51135" ht="12.75" customHeight="1" x14ac:dyDescent="0.3"/>
    <row r="51136" ht="12.75" customHeight="1" x14ac:dyDescent="0.3"/>
    <row r="51137" ht="12.75" customHeight="1" x14ac:dyDescent="0.3"/>
    <row r="51138" ht="12.75" customHeight="1" x14ac:dyDescent="0.3"/>
    <row r="51139" ht="12.75" customHeight="1" x14ac:dyDescent="0.3"/>
    <row r="51140" ht="12.75" customHeight="1" x14ac:dyDescent="0.3"/>
    <row r="51141" ht="12.75" customHeight="1" x14ac:dyDescent="0.3"/>
    <row r="51142" ht="12.75" customHeight="1" x14ac:dyDescent="0.3"/>
    <row r="51143" ht="12.75" customHeight="1" x14ac:dyDescent="0.3"/>
    <row r="51144" ht="12.75" customHeight="1" x14ac:dyDescent="0.3"/>
    <row r="51145" ht="12.75" customHeight="1" x14ac:dyDescent="0.3"/>
    <row r="51146" ht="12.75" customHeight="1" x14ac:dyDescent="0.3"/>
    <row r="51147" ht="12.75" customHeight="1" x14ac:dyDescent="0.3"/>
    <row r="51148" ht="12.75" customHeight="1" x14ac:dyDescent="0.3"/>
    <row r="51149" ht="12.75" customHeight="1" x14ac:dyDescent="0.3"/>
    <row r="51150" ht="12.75" customHeight="1" x14ac:dyDescent="0.3"/>
    <row r="51151" ht="12.75" customHeight="1" x14ac:dyDescent="0.3"/>
    <row r="51152" ht="12.75" customHeight="1" x14ac:dyDescent="0.3"/>
    <row r="51153" ht="12.75" customHeight="1" x14ac:dyDescent="0.3"/>
    <row r="51154" ht="12.75" customHeight="1" x14ac:dyDescent="0.3"/>
    <row r="51155" ht="12.75" customHeight="1" x14ac:dyDescent="0.3"/>
    <row r="51156" ht="12.75" customHeight="1" x14ac:dyDescent="0.3"/>
    <row r="51157" ht="12.75" customHeight="1" x14ac:dyDescent="0.3"/>
    <row r="51158" ht="12.75" customHeight="1" x14ac:dyDescent="0.3"/>
    <row r="51159" ht="12.75" customHeight="1" x14ac:dyDescent="0.3"/>
    <row r="51160" ht="12.75" customHeight="1" x14ac:dyDescent="0.3"/>
    <row r="51161" ht="12.75" customHeight="1" x14ac:dyDescent="0.3"/>
    <row r="51162" ht="12.75" customHeight="1" x14ac:dyDescent="0.3"/>
    <row r="51163" ht="12.75" customHeight="1" x14ac:dyDescent="0.3"/>
    <row r="51164" ht="12.75" customHeight="1" x14ac:dyDescent="0.3"/>
    <row r="51165" ht="12.75" customHeight="1" x14ac:dyDescent="0.3"/>
    <row r="51166" ht="12.75" customHeight="1" x14ac:dyDescent="0.3"/>
    <row r="51167" ht="12.75" customHeight="1" x14ac:dyDescent="0.3"/>
    <row r="51168" ht="12.75" customHeight="1" x14ac:dyDescent="0.3"/>
    <row r="51169" ht="12.75" customHeight="1" x14ac:dyDescent="0.3"/>
    <row r="51170" ht="12.75" customHeight="1" x14ac:dyDescent="0.3"/>
    <row r="51171" ht="12.75" customHeight="1" x14ac:dyDescent="0.3"/>
    <row r="51172" ht="12.75" customHeight="1" x14ac:dyDescent="0.3"/>
    <row r="51173" ht="12.75" customHeight="1" x14ac:dyDescent="0.3"/>
    <row r="51174" ht="12.75" customHeight="1" x14ac:dyDescent="0.3"/>
    <row r="51175" ht="12.75" customHeight="1" x14ac:dyDescent="0.3"/>
    <row r="51176" ht="12.75" customHeight="1" x14ac:dyDescent="0.3"/>
    <row r="51177" ht="12.75" customHeight="1" x14ac:dyDescent="0.3"/>
    <row r="51178" ht="12.75" customHeight="1" x14ac:dyDescent="0.3"/>
    <row r="51179" ht="12.75" customHeight="1" x14ac:dyDescent="0.3"/>
    <row r="51180" ht="12.75" customHeight="1" x14ac:dyDescent="0.3"/>
    <row r="51181" ht="12.75" customHeight="1" x14ac:dyDescent="0.3"/>
    <row r="51182" ht="12.75" customHeight="1" x14ac:dyDescent="0.3"/>
    <row r="51183" ht="12.75" customHeight="1" x14ac:dyDescent="0.3"/>
    <row r="51184" ht="12.75" customHeight="1" x14ac:dyDescent="0.3"/>
    <row r="51185" ht="12.75" customHeight="1" x14ac:dyDescent="0.3"/>
    <row r="51186" ht="12.75" customHeight="1" x14ac:dyDescent="0.3"/>
    <row r="51187" ht="12.75" customHeight="1" x14ac:dyDescent="0.3"/>
    <row r="51188" ht="12.75" customHeight="1" x14ac:dyDescent="0.3"/>
    <row r="51189" ht="12.75" customHeight="1" x14ac:dyDescent="0.3"/>
    <row r="51190" ht="12.75" customHeight="1" x14ac:dyDescent="0.3"/>
    <row r="51191" ht="12.75" customHeight="1" x14ac:dyDescent="0.3"/>
    <row r="51192" ht="12.75" customHeight="1" x14ac:dyDescent="0.3"/>
    <row r="51193" ht="12.75" customHeight="1" x14ac:dyDescent="0.3"/>
    <row r="51194" ht="12.75" customHeight="1" x14ac:dyDescent="0.3"/>
    <row r="51195" ht="12.75" customHeight="1" x14ac:dyDescent="0.3"/>
    <row r="51196" ht="12.75" customHeight="1" x14ac:dyDescent="0.3"/>
    <row r="51197" ht="12.75" customHeight="1" x14ac:dyDescent="0.3"/>
    <row r="51198" ht="12.75" customHeight="1" x14ac:dyDescent="0.3"/>
    <row r="51199" ht="12.75" customHeight="1" x14ac:dyDescent="0.3"/>
    <row r="51200" ht="12.75" customHeight="1" x14ac:dyDescent="0.3"/>
    <row r="51201" ht="12.75" customHeight="1" x14ac:dyDescent="0.3"/>
    <row r="51202" ht="12.75" customHeight="1" x14ac:dyDescent="0.3"/>
    <row r="51203" ht="12.75" customHeight="1" x14ac:dyDescent="0.3"/>
    <row r="51204" ht="12.75" customHeight="1" x14ac:dyDescent="0.3"/>
    <row r="51205" ht="12.75" customHeight="1" x14ac:dyDescent="0.3"/>
    <row r="51206" ht="12.75" customHeight="1" x14ac:dyDescent="0.3"/>
    <row r="51207" ht="12.75" customHeight="1" x14ac:dyDescent="0.3"/>
    <row r="51208" ht="12.75" customHeight="1" x14ac:dyDescent="0.3"/>
    <row r="51209" ht="12.75" customHeight="1" x14ac:dyDescent="0.3"/>
    <row r="51210" ht="12.75" customHeight="1" x14ac:dyDescent="0.3"/>
    <row r="51211" ht="12.75" customHeight="1" x14ac:dyDescent="0.3"/>
    <row r="51212" ht="12.75" customHeight="1" x14ac:dyDescent="0.3"/>
    <row r="51213" ht="12.75" customHeight="1" x14ac:dyDescent="0.3"/>
    <row r="51214" ht="12.75" customHeight="1" x14ac:dyDescent="0.3"/>
    <row r="51215" ht="12.75" customHeight="1" x14ac:dyDescent="0.3"/>
    <row r="51216" ht="12.75" customHeight="1" x14ac:dyDescent="0.3"/>
    <row r="51217" ht="12.75" customHeight="1" x14ac:dyDescent="0.3"/>
    <row r="51218" ht="12.75" customHeight="1" x14ac:dyDescent="0.3"/>
    <row r="51219" ht="12.75" customHeight="1" x14ac:dyDescent="0.3"/>
    <row r="51220" ht="12.75" customHeight="1" x14ac:dyDescent="0.3"/>
    <row r="51221" ht="12.75" customHeight="1" x14ac:dyDescent="0.3"/>
    <row r="51222" ht="12.75" customHeight="1" x14ac:dyDescent="0.3"/>
    <row r="51223" ht="12.75" customHeight="1" x14ac:dyDescent="0.3"/>
    <row r="51224" ht="12.75" customHeight="1" x14ac:dyDescent="0.3"/>
    <row r="51225" ht="12.75" customHeight="1" x14ac:dyDescent="0.3"/>
    <row r="51226" ht="12.75" customHeight="1" x14ac:dyDescent="0.3"/>
    <row r="51227" ht="12.75" customHeight="1" x14ac:dyDescent="0.3"/>
    <row r="51228" ht="12.75" customHeight="1" x14ac:dyDescent="0.3"/>
    <row r="51229" ht="12.75" customHeight="1" x14ac:dyDescent="0.3"/>
    <row r="51230" ht="12.75" customHeight="1" x14ac:dyDescent="0.3"/>
    <row r="51231" ht="12.75" customHeight="1" x14ac:dyDescent="0.3"/>
    <row r="51232" ht="12.75" customHeight="1" x14ac:dyDescent="0.3"/>
    <row r="51233" ht="12.75" customHeight="1" x14ac:dyDescent="0.3"/>
    <row r="51234" ht="12.75" customHeight="1" x14ac:dyDescent="0.3"/>
    <row r="51235" ht="12.75" customHeight="1" x14ac:dyDescent="0.3"/>
    <row r="51236" ht="12.75" customHeight="1" x14ac:dyDescent="0.3"/>
    <row r="51237" ht="12.75" customHeight="1" x14ac:dyDescent="0.3"/>
    <row r="51238" ht="12.75" customHeight="1" x14ac:dyDescent="0.3"/>
    <row r="51239" ht="12.75" customHeight="1" x14ac:dyDescent="0.3"/>
    <row r="51240" ht="12.75" customHeight="1" x14ac:dyDescent="0.3"/>
    <row r="51241" ht="12.75" customHeight="1" x14ac:dyDescent="0.3"/>
    <row r="51242" ht="12.75" customHeight="1" x14ac:dyDescent="0.3"/>
    <row r="51243" ht="12.75" customHeight="1" x14ac:dyDescent="0.3"/>
    <row r="51244" ht="12.75" customHeight="1" x14ac:dyDescent="0.3"/>
    <row r="51245" ht="12.75" customHeight="1" x14ac:dyDescent="0.3"/>
    <row r="51246" ht="12.75" customHeight="1" x14ac:dyDescent="0.3"/>
    <row r="51247" ht="12.75" customHeight="1" x14ac:dyDescent="0.3"/>
    <row r="51248" ht="12.75" customHeight="1" x14ac:dyDescent="0.3"/>
    <row r="51249" ht="12.75" customHeight="1" x14ac:dyDescent="0.3"/>
    <row r="51250" ht="12.75" customHeight="1" x14ac:dyDescent="0.3"/>
    <row r="51251" ht="12.75" customHeight="1" x14ac:dyDescent="0.3"/>
    <row r="51252" ht="12.75" customHeight="1" x14ac:dyDescent="0.3"/>
    <row r="51253" ht="12.75" customHeight="1" x14ac:dyDescent="0.3"/>
    <row r="51254" ht="12.75" customHeight="1" x14ac:dyDescent="0.3"/>
    <row r="51255" ht="12.75" customHeight="1" x14ac:dyDescent="0.3"/>
    <row r="51256" ht="12.75" customHeight="1" x14ac:dyDescent="0.3"/>
    <row r="51257" ht="12.75" customHeight="1" x14ac:dyDescent="0.3"/>
    <row r="51258" ht="12.75" customHeight="1" x14ac:dyDescent="0.3"/>
    <row r="51259" ht="12.75" customHeight="1" x14ac:dyDescent="0.3"/>
    <row r="51260" ht="12.75" customHeight="1" x14ac:dyDescent="0.3"/>
    <row r="51261" ht="12.75" customHeight="1" x14ac:dyDescent="0.3"/>
    <row r="51262" ht="12.75" customHeight="1" x14ac:dyDescent="0.3"/>
    <row r="51263" ht="12.75" customHeight="1" x14ac:dyDescent="0.3"/>
    <row r="51264" ht="12.75" customHeight="1" x14ac:dyDescent="0.3"/>
    <row r="51265" ht="12.75" customHeight="1" x14ac:dyDescent="0.3"/>
    <row r="51266" ht="12.75" customHeight="1" x14ac:dyDescent="0.3"/>
    <row r="51267" ht="12.75" customHeight="1" x14ac:dyDescent="0.3"/>
    <row r="51268" ht="12.75" customHeight="1" x14ac:dyDescent="0.3"/>
    <row r="51269" ht="12.75" customHeight="1" x14ac:dyDescent="0.3"/>
    <row r="51270" ht="12.75" customHeight="1" x14ac:dyDescent="0.3"/>
    <row r="51271" ht="12.75" customHeight="1" x14ac:dyDescent="0.3"/>
    <row r="51272" ht="12.75" customHeight="1" x14ac:dyDescent="0.3"/>
    <row r="51273" ht="12.75" customHeight="1" x14ac:dyDescent="0.3"/>
    <row r="51274" ht="12.75" customHeight="1" x14ac:dyDescent="0.3"/>
    <row r="51275" ht="12.75" customHeight="1" x14ac:dyDescent="0.3"/>
    <row r="51276" ht="12.75" customHeight="1" x14ac:dyDescent="0.3"/>
    <row r="51277" ht="12.75" customHeight="1" x14ac:dyDescent="0.3"/>
    <row r="51278" ht="12.75" customHeight="1" x14ac:dyDescent="0.3"/>
    <row r="51279" ht="12.75" customHeight="1" x14ac:dyDescent="0.3"/>
    <row r="51280" ht="12.75" customHeight="1" x14ac:dyDescent="0.3"/>
    <row r="51281" ht="12.75" customHeight="1" x14ac:dyDescent="0.3"/>
    <row r="51282" ht="12.75" customHeight="1" x14ac:dyDescent="0.3"/>
    <row r="51283" ht="12.75" customHeight="1" x14ac:dyDescent="0.3"/>
    <row r="51284" ht="12.75" customHeight="1" x14ac:dyDescent="0.3"/>
    <row r="51285" ht="12.75" customHeight="1" x14ac:dyDescent="0.3"/>
    <row r="51286" ht="12.75" customHeight="1" x14ac:dyDescent="0.3"/>
    <row r="51287" ht="12.75" customHeight="1" x14ac:dyDescent="0.3"/>
    <row r="51288" ht="12.75" customHeight="1" x14ac:dyDescent="0.3"/>
    <row r="51289" ht="12.75" customHeight="1" x14ac:dyDescent="0.3"/>
    <row r="51290" ht="12.75" customHeight="1" x14ac:dyDescent="0.3"/>
    <row r="51291" ht="12.75" customHeight="1" x14ac:dyDescent="0.3"/>
    <row r="51292" ht="12.75" customHeight="1" x14ac:dyDescent="0.3"/>
    <row r="51293" ht="12.75" customHeight="1" x14ac:dyDescent="0.3"/>
    <row r="51294" ht="12.75" customHeight="1" x14ac:dyDescent="0.3"/>
    <row r="51295" ht="12.75" customHeight="1" x14ac:dyDescent="0.3"/>
    <row r="51296" ht="12.75" customHeight="1" x14ac:dyDescent="0.3"/>
    <row r="51297" ht="12.75" customHeight="1" x14ac:dyDescent="0.3"/>
    <row r="51298" ht="12.75" customHeight="1" x14ac:dyDescent="0.3"/>
    <row r="51299" ht="12.75" customHeight="1" x14ac:dyDescent="0.3"/>
    <row r="51300" ht="12.75" customHeight="1" x14ac:dyDescent="0.3"/>
    <row r="51301" ht="12.75" customHeight="1" x14ac:dyDescent="0.3"/>
    <row r="51302" ht="12.75" customHeight="1" x14ac:dyDescent="0.3"/>
    <row r="51303" ht="12.75" customHeight="1" x14ac:dyDescent="0.3"/>
    <row r="51304" ht="12.75" customHeight="1" x14ac:dyDescent="0.3"/>
    <row r="51305" ht="12.75" customHeight="1" x14ac:dyDescent="0.3"/>
    <row r="51306" ht="12.75" customHeight="1" x14ac:dyDescent="0.3"/>
    <row r="51307" ht="12.75" customHeight="1" x14ac:dyDescent="0.3"/>
    <row r="51308" ht="12.75" customHeight="1" x14ac:dyDescent="0.3"/>
    <row r="51309" ht="12.75" customHeight="1" x14ac:dyDescent="0.3"/>
    <row r="51310" ht="12.75" customHeight="1" x14ac:dyDescent="0.3"/>
    <row r="51311" ht="12.75" customHeight="1" x14ac:dyDescent="0.3"/>
    <row r="51312" ht="12.75" customHeight="1" x14ac:dyDescent="0.3"/>
    <row r="51313" ht="12.75" customHeight="1" x14ac:dyDescent="0.3"/>
    <row r="51314" ht="12.75" customHeight="1" x14ac:dyDescent="0.3"/>
    <row r="51315" ht="12.75" customHeight="1" x14ac:dyDescent="0.3"/>
    <row r="51316" ht="12.75" customHeight="1" x14ac:dyDescent="0.3"/>
    <row r="51317" ht="12.75" customHeight="1" x14ac:dyDescent="0.3"/>
    <row r="51318" ht="12.75" customHeight="1" x14ac:dyDescent="0.3"/>
    <row r="51319" ht="12.75" customHeight="1" x14ac:dyDescent="0.3"/>
    <row r="51320" ht="12.75" customHeight="1" x14ac:dyDescent="0.3"/>
    <row r="51321" ht="12.75" customHeight="1" x14ac:dyDescent="0.3"/>
    <row r="51322" ht="12.75" customHeight="1" x14ac:dyDescent="0.3"/>
    <row r="51323" ht="12.75" customHeight="1" x14ac:dyDescent="0.3"/>
    <row r="51324" ht="12.75" customHeight="1" x14ac:dyDescent="0.3"/>
    <row r="51325" ht="12.75" customHeight="1" x14ac:dyDescent="0.3"/>
    <row r="51326" ht="12.75" customHeight="1" x14ac:dyDescent="0.3"/>
    <row r="51327" ht="12.75" customHeight="1" x14ac:dyDescent="0.3"/>
    <row r="51328" ht="12.75" customHeight="1" x14ac:dyDescent="0.3"/>
    <row r="51329" ht="12.75" customHeight="1" x14ac:dyDescent="0.3"/>
    <row r="51330" ht="12.75" customHeight="1" x14ac:dyDescent="0.3"/>
    <row r="51331" ht="12.75" customHeight="1" x14ac:dyDescent="0.3"/>
    <row r="51332" ht="12.75" customHeight="1" x14ac:dyDescent="0.3"/>
    <row r="51333" ht="12.75" customHeight="1" x14ac:dyDescent="0.3"/>
    <row r="51334" ht="12.75" customHeight="1" x14ac:dyDescent="0.3"/>
    <row r="51335" ht="12.75" customHeight="1" x14ac:dyDescent="0.3"/>
    <row r="51336" ht="12.75" customHeight="1" x14ac:dyDescent="0.3"/>
    <row r="51337" ht="12.75" customHeight="1" x14ac:dyDescent="0.3"/>
    <row r="51338" ht="12.75" customHeight="1" x14ac:dyDescent="0.3"/>
    <row r="51339" ht="12.75" customHeight="1" x14ac:dyDescent="0.3"/>
    <row r="51340" ht="12.75" customHeight="1" x14ac:dyDescent="0.3"/>
    <row r="51341" ht="12.75" customHeight="1" x14ac:dyDescent="0.3"/>
    <row r="51342" ht="12.75" customHeight="1" x14ac:dyDescent="0.3"/>
    <row r="51343" ht="12.75" customHeight="1" x14ac:dyDescent="0.3"/>
    <row r="51344" ht="12.75" customHeight="1" x14ac:dyDescent="0.3"/>
    <row r="51345" ht="12.75" customHeight="1" x14ac:dyDescent="0.3"/>
    <row r="51346" ht="12.75" customHeight="1" x14ac:dyDescent="0.3"/>
    <row r="51347" ht="12.75" customHeight="1" x14ac:dyDescent="0.3"/>
    <row r="51348" ht="12.75" customHeight="1" x14ac:dyDescent="0.3"/>
    <row r="51349" ht="12.75" customHeight="1" x14ac:dyDescent="0.3"/>
    <row r="51350" ht="12.75" customHeight="1" x14ac:dyDescent="0.3"/>
    <row r="51351" ht="12.75" customHeight="1" x14ac:dyDescent="0.3"/>
    <row r="51352" ht="12.75" customHeight="1" x14ac:dyDescent="0.3"/>
    <row r="51353" ht="12.75" customHeight="1" x14ac:dyDescent="0.3"/>
    <row r="51354" ht="12.75" customHeight="1" x14ac:dyDescent="0.3"/>
    <row r="51355" ht="12.75" customHeight="1" x14ac:dyDescent="0.3"/>
    <row r="51356" ht="12.75" customHeight="1" x14ac:dyDescent="0.3"/>
    <row r="51357" ht="12.75" customHeight="1" x14ac:dyDescent="0.3"/>
    <row r="51358" ht="12.75" customHeight="1" x14ac:dyDescent="0.3"/>
    <row r="51359" ht="12.75" customHeight="1" x14ac:dyDescent="0.3"/>
    <row r="51360" ht="12.75" customHeight="1" x14ac:dyDescent="0.3"/>
    <row r="51361" ht="12.75" customHeight="1" x14ac:dyDescent="0.3"/>
    <row r="51362" ht="12.75" customHeight="1" x14ac:dyDescent="0.3"/>
    <row r="51363" ht="12.75" customHeight="1" x14ac:dyDescent="0.3"/>
    <row r="51364" ht="12.75" customHeight="1" x14ac:dyDescent="0.3"/>
    <row r="51365" ht="12.75" customHeight="1" x14ac:dyDescent="0.3"/>
    <row r="51366" ht="12.75" customHeight="1" x14ac:dyDescent="0.3"/>
    <row r="51367" ht="12.75" customHeight="1" x14ac:dyDescent="0.3"/>
    <row r="51368" ht="12.75" customHeight="1" x14ac:dyDescent="0.3"/>
    <row r="51369" ht="12.75" customHeight="1" x14ac:dyDescent="0.3"/>
    <row r="51370" ht="12.75" customHeight="1" x14ac:dyDescent="0.3"/>
    <row r="51371" ht="12.75" customHeight="1" x14ac:dyDescent="0.3"/>
    <row r="51372" ht="12.75" customHeight="1" x14ac:dyDescent="0.3"/>
    <row r="51373" ht="12.75" customHeight="1" x14ac:dyDescent="0.3"/>
    <row r="51374" ht="12.75" customHeight="1" x14ac:dyDescent="0.3"/>
    <row r="51375" ht="12.75" customHeight="1" x14ac:dyDescent="0.3"/>
    <row r="51376" ht="12.75" customHeight="1" x14ac:dyDescent="0.3"/>
    <row r="51377" ht="12.75" customHeight="1" x14ac:dyDescent="0.3"/>
    <row r="51378" ht="12.75" customHeight="1" x14ac:dyDescent="0.3"/>
    <row r="51379" ht="12.75" customHeight="1" x14ac:dyDescent="0.3"/>
    <row r="51380" ht="12.75" customHeight="1" x14ac:dyDescent="0.3"/>
    <row r="51381" ht="12.75" customHeight="1" x14ac:dyDescent="0.3"/>
    <row r="51382" ht="12.75" customHeight="1" x14ac:dyDescent="0.3"/>
    <row r="51383" ht="12.75" customHeight="1" x14ac:dyDescent="0.3"/>
    <row r="51384" ht="12.75" customHeight="1" x14ac:dyDescent="0.3"/>
    <row r="51385" ht="12.75" customHeight="1" x14ac:dyDescent="0.3"/>
    <row r="51386" ht="12.75" customHeight="1" x14ac:dyDescent="0.3"/>
    <row r="51387" ht="12.75" customHeight="1" x14ac:dyDescent="0.3"/>
    <row r="51388" ht="12.75" customHeight="1" x14ac:dyDescent="0.3"/>
    <row r="51389" ht="12.75" customHeight="1" x14ac:dyDescent="0.3"/>
    <row r="51390" ht="12.75" customHeight="1" x14ac:dyDescent="0.3"/>
    <row r="51391" ht="12.75" customHeight="1" x14ac:dyDescent="0.3"/>
    <row r="51392" ht="12.75" customHeight="1" x14ac:dyDescent="0.3"/>
    <row r="51393" ht="12.75" customHeight="1" x14ac:dyDescent="0.3"/>
    <row r="51394" ht="12.75" customHeight="1" x14ac:dyDescent="0.3"/>
    <row r="51395" ht="12.75" customHeight="1" x14ac:dyDescent="0.3"/>
    <row r="51396" ht="12.75" customHeight="1" x14ac:dyDescent="0.3"/>
    <row r="51397" ht="12.75" customHeight="1" x14ac:dyDescent="0.3"/>
    <row r="51398" ht="12.75" customHeight="1" x14ac:dyDescent="0.3"/>
    <row r="51399" ht="12.75" customHeight="1" x14ac:dyDescent="0.3"/>
    <row r="51400" ht="12.75" customHeight="1" x14ac:dyDescent="0.3"/>
    <row r="51401" ht="12.75" customHeight="1" x14ac:dyDescent="0.3"/>
    <row r="51402" ht="12.75" customHeight="1" x14ac:dyDescent="0.3"/>
    <row r="51403" ht="12.75" customHeight="1" x14ac:dyDescent="0.3"/>
    <row r="51404" ht="12.75" customHeight="1" x14ac:dyDescent="0.3"/>
    <row r="51405" ht="12.75" customHeight="1" x14ac:dyDescent="0.3"/>
    <row r="51406" ht="12.75" customHeight="1" x14ac:dyDescent="0.3"/>
    <row r="51407" ht="12.75" customHeight="1" x14ac:dyDescent="0.3"/>
    <row r="51408" ht="12.75" customHeight="1" x14ac:dyDescent="0.3"/>
    <row r="51409" ht="12.75" customHeight="1" x14ac:dyDescent="0.3"/>
    <row r="51410" ht="12.75" customHeight="1" x14ac:dyDescent="0.3"/>
    <row r="51411" ht="12.75" customHeight="1" x14ac:dyDescent="0.3"/>
    <row r="51412" ht="12.75" customHeight="1" x14ac:dyDescent="0.3"/>
    <row r="51413" ht="12.75" customHeight="1" x14ac:dyDescent="0.3"/>
    <row r="51414" ht="12.75" customHeight="1" x14ac:dyDescent="0.3"/>
    <row r="51415" ht="12.75" customHeight="1" x14ac:dyDescent="0.3"/>
    <row r="51416" ht="12.75" customHeight="1" x14ac:dyDescent="0.3"/>
    <row r="51417" ht="12.75" customHeight="1" x14ac:dyDescent="0.3"/>
    <row r="51418" ht="12.75" customHeight="1" x14ac:dyDescent="0.3"/>
    <row r="51419" ht="12.75" customHeight="1" x14ac:dyDescent="0.3"/>
    <row r="51420" ht="12.75" customHeight="1" x14ac:dyDescent="0.3"/>
    <row r="51421" ht="12.75" customHeight="1" x14ac:dyDescent="0.3"/>
    <row r="51422" ht="12.75" customHeight="1" x14ac:dyDescent="0.3"/>
    <row r="51423" ht="12.75" customHeight="1" x14ac:dyDescent="0.3"/>
    <row r="51424" ht="12.75" customHeight="1" x14ac:dyDescent="0.3"/>
    <row r="51425" ht="12.75" customHeight="1" x14ac:dyDescent="0.3"/>
    <row r="51426" ht="12.75" customHeight="1" x14ac:dyDescent="0.3"/>
    <row r="51427" ht="12.75" customHeight="1" x14ac:dyDescent="0.3"/>
    <row r="51428" ht="12.75" customHeight="1" x14ac:dyDescent="0.3"/>
    <row r="51429" ht="12.75" customHeight="1" x14ac:dyDescent="0.3"/>
    <row r="51430" ht="12.75" customHeight="1" x14ac:dyDescent="0.3"/>
    <row r="51431" ht="12.75" customHeight="1" x14ac:dyDescent="0.3"/>
    <row r="51432" ht="12.75" customHeight="1" x14ac:dyDescent="0.3"/>
    <row r="51433" ht="12.75" customHeight="1" x14ac:dyDescent="0.3"/>
    <row r="51434" ht="12.75" customHeight="1" x14ac:dyDescent="0.3"/>
    <row r="51435" ht="12.75" customHeight="1" x14ac:dyDescent="0.3"/>
    <row r="51436" ht="12.75" customHeight="1" x14ac:dyDescent="0.3"/>
    <row r="51437" ht="12.75" customHeight="1" x14ac:dyDescent="0.3"/>
    <row r="51438" ht="12.75" customHeight="1" x14ac:dyDescent="0.3"/>
    <row r="51439" ht="12.75" customHeight="1" x14ac:dyDescent="0.3"/>
    <row r="51440" ht="12.75" customHeight="1" x14ac:dyDescent="0.3"/>
    <row r="51441" ht="12.75" customHeight="1" x14ac:dyDescent="0.3"/>
    <row r="51442" ht="12.75" customHeight="1" x14ac:dyDescent="0.3"/>
    <row r="51443" ht="12.75" customHeight="1" x14ac:dyDescent="0.3"/>
    <row r="51444" ht="12.75" customHeight="1" x14ac:dyDescent="0.3"/>
    <row r="51445" ht="12.75" customHeight="1" x14ac:dyDescent="0.3"/>
    <row r="51446" ht="12.75" customHeight="1" x14ac:dyDescent="0.3"/>
    <row r="51447" ht="12.75" customHeight="1" x14ac:dyDescent="0.3"/>
    <row r="51448" ht="12.75" customHeight="1" x14ac:dyDescent="0.3"/>
    <row r="51449" ht="12.75" customHeight="1" x14ac:dyDescent="0.3"/>
    <row r="51450" ht="12.75" customHeight="1" x14ac:dyDescent="0.3"/>
    <row r="51451" ht="12.75" customHeight="1" x14ac:dyDescent="0.3"/>
    <row r="51452" ht="12.75" customHeight="1" x14ac:dyDescent="0.3"/>
    <row r="51453" ht="12.75" customHeight="1" x14ac:dyDescent="0.3"/>
    <row r="51454" ht="12.75" customHeight="1" x14ac:dyDescent="0.3"/>
    <row r="51455" ht="12.75" customHeight="1" x14ac:dyDescent="0.3"/>
    <row r="51456" ht="12.75" customHeight="1" x14ac:dyDescent="0.3"/>
    <row r="51457" ht="12.75" customHeight="1" x14ac:dyDescent="0.3"/>
    <row r="51458" ht="12.75" customHeight="1" x14ac:dyDescent="0.3"/>
    <row r="51459" ht="12.75" customHeight="1" x14ac:dyDescent="0.3"/>
    <row r="51460" ht="12.75" customHeight="1" x14ac:dyDescent="0.3"/>
    <row r="51461" ht="12.75" customHeight="1" x14ac:dyDescent="0.3"/>
    <row r="51462" ht="12.75" customHeight="1" x14ac:dyDescent="0.3"/>
    <row r="51463" ht="12.75" customHeight="1" x14ac:dyDescent="0.3"/>
    <row r="51464" ht="12.75" customHeight="1" x14ac:dyDescent="0.3"/>
    <row r="51465" ht="12.75" customHeight="1" x14ac:dyDescent="0.3"/>
    <row r="51466" ht="12.75" customHeight="1" x14ac:dyDescent="0.3"/>
    <row r="51467" ht="12.75" customHeight="1" x14ac:dyDescent="0.3"/>
    <row r="51468" ht="12.75" customHeight="1" x14ac:dyDescent="0.3"/>
    <row r="51469" ht="12.75" customHeight="1" x14ac:dyDescent="0.3"/>
    <row r="51470" ht="12.75" customHeight="1" x14ac:dyDescent="0.3"/>
    <row r="51471" ht="12.75" customHeight="1" x14ac:dyDescent="0.3"/>
    <row r="51472" ht="12.75" customHeight="1" x14ac:dyDescent="0.3"/>
    <row r="51473" ht="12.75" customHeight="1" x14ac:dyDescent="0.3"/>
    <row r="51474" ht="12.75" customHeight="1" x14ac:dyDescent="0.3"/>
    <row r="51475" ht="12.75" customHeight="1" x14ac:dyDescent="0.3"/>
    <row r="51476" ht="12.75" customHeight="1" x14ac:dyDescent="0.3"/>
    <row r="51477" ht="12.75" customHeight="1" x14ac:dyDescent="0.3"/>
    <row r="51478" ht="12.75" customHeight="1" x14ac:dyDescent="0.3"/>
    <row r="51479" ht="12.75" customHeight="1" x14ac:dyDescent="0.3"/>
    <row r="51480" ht="12.75" customHeight="1" x14ac:dyDescent="0.3"/>
    <row r="51481" ht="12.75" customHeight="1" x14ac:dyDescent="0.3"/>
    <row r="51482" ht="12.75" customHeight="1" x14ac:dyDescent="0.3"/>
    <row r="51483" ht="12.75" customHeight="1" x14ac:dyDescent="0.3"/>
    <row r="51484" ht="12.75" customHeight="1" x14ac:dyDescent="0.3"/>
    <row r="51485" ht="12.75" customHeight="1" x14ac:dyDescent="0.3"/>
    <row r="51486" ht="12.75" customHeight="1" x14ac:dyDescent="0.3"/>
    <row r="51487" ht="12.75" customHeight="1" x14ac:dyDescent="0.3"/>
    <row r="51488" ht="12.75" customHeight="1" x14ac:dyDescent="0.3"/>
    <row r="51489" ht="12.75" customHeight="1" x14ac:dyDescent="0.3"/>
    <row r="51490" ht="12.75" customHeight="1" x14ac:dyDescent="0.3"/>
    <row r="51491" ht="12.75" customHeight="1" x14ac:dyDescent="0.3"/>
    <row r="51492" ht="12.75" customHeight="1" x14ac:dyDescent="0.3"/>
    <row r="51493" ht="12.75" customHeight="1" x14ac:dyDescent="0.3"/>
    <row r="51494" ht="12.75" customHeight="1" x14ac:dyDescent="0.3"/>
    <row r="51495" ht="12.75" customHeight="1" x14ac:dyDescent="0.3"/>
    <row r="51496" ht="12.75" customHeight="1" x14ac:dyDescent="0.3"/>
    <row r="51497" ht="12.75" customHeight="1" x14ac:dyDescent="0.3"/>
    <row r="51498" ht="12.75" customHeight="1" x14ac:dyDescent="0.3"/>
    <row r="51499" ht="12.75" customHeight="1" x14ac:dyDescent="0.3"/>
    <row r="51500" ht="12.75" customHeight="1" x14ac:dyDescent="0.3"/>
    <row r="51501" ht="12.75" customHeight="1" x14ac:dyDescent="0.3"/>
    <row r="51502" ht="12.75" customHeight="1" x14ac:dyDescent="0.3"/>
    <row r="51503" ht="12.75" customHeight="1" x14ac:dyDescent="0.3"/>
    <row r="51504" ht="12.75" customHeight="1" x14ac:dyDescent="0.3"/>
    <row r="51505" ht="12.75" customHeight="1" x14ac:dyDescent="0.3"/>
    <row r="51506" ht="12.75" customHeight="1" x14ac:dyDescent="0.3"/>
    <row r="51507" ht="12.75" customHeight="1" x14ac:dyDescent="0.3"/>
    <row r="51508" ht="12.75" customHeight="1" x14ac:dyDescent="0.3"/>
    <row r="51509" ht="12.75" customHeight="1" x14ac:dyDescent="0.3"/>
    <row r="51510" ht="12.75" customHeight="1" x14ac:dyDescent="0.3"/>
    <row r="51511" ht="12.75" customHeight="1" x14ac:dyDescent="0.3"/>
    <row r="51512" ht="12.75" customHeight="1" x14ac:dyDescent="0.3"/>
    <row r="51513" ht="12.75" customHeight="1" x14ac:dyDescent="0.3"/>
    <row r="51514" ht="12.75" customHeight="1" x14ac:dyDescent="0.3"/>
    <row r="51515" ht="12.75" customHeight="1" x14ac:dyDescent="0.3"/>
    <row r="51516" ht="12.75" customHeight="1" x14ac:dyDescent="0.3"/>
    <row r="51517" ht="12.75" customHeight="1" x14ac:dyDescent="0.3"/>
    <row r="51518" ht="12.75" customHeight="1" x14ac:dyDescent="0.3"/>
    <row r="51519" ht="12.75" customHeight="1" x14ac:dyDescent="0.3"/>
    <row r="51520" ht="12.75" customHeight="1" x14ac:dyDescent="0.3"/>
    <row r="51521" ht="12.75" customHeight="1" x14ac:dyDescent="0.3"/>
    <row r="51522" ht="12.75" customHeight="1" x14ac:dyDescent="0.3"/>
    <row r="51523" ht="12.75" customHeight="1" x14ac:dyDescent="0.3"/>
    <row r="51524" ht="12.75" customHeight="1" x14ac:dyDescent="0.3"/>
    <row r="51525" ht="12.75" customHeight="1" x14ac:dyDescent="0.3"/>
    <row r="51526" ht="12.75" customHeight="1" x14ac:dyDescent="0.3"/>
    <row r="51527" ht="12.75" customHeight="1" x14ac:dyDescent="0.3"/>
    <row r="51528" ht="12.75" customHeight="1" x14ac:dyDescent="0.3"/>
    <row r="51529" ht="12.75" customHeight="1" x14ac:dyDescent="0.3"/>
    <row r="51530" ht="12.75" customHeight="1" x14ac:dyDescent="0.3"/>
    <row r="51531" ht="12.75" customHeight="1" x14ac:dyDescent="0.3"/>
    <row r="51532" ht="12.75" customHeight="1" x14ac:dyDescent="0.3"/>
    <row r="51533" ht="12.75" customHeight="1" x14ac:dyDescent="0.3"/>
    <row r="51534" ht="12.75" customHeight="1" x14ac:dyDescent="0.3"/>
    <row r="51535" ht="12.75" customHeight="1" x14ac:dyDescent="0.3"/>
    <row r="51536" ht="12.75" customHeight="1" x14ac:dyDescent="0.3"/>
    <row r="51537" ht="12.75" customHeight="1" x14ac:dyDescent="0.3"/>
    <row r="51538" ht="12.75" customHeight="1" x14ac:dyDescent="0.3"/>
    <row r="51539" ht="12.75" customHeight="1" x14ac:dyDescent="0.3"/>
    <row r="51540" ht="12.75" customHeight="1" x14ac:dyDescent="0.3"/>
    <row r="51541" ht="12.75" customHeight="1" x14ac:dyDescent="0.3"/>
    <row r="51542" ht="12.75" customHeight="1" x14ac:dyDescent="0.3"/>
    <row r="51543" ht="12.75" customHeight="1" x14ac:dyDescent="0.3"/>
    <row r="51544" ht="12.75" customHeight="1" x14ac:dyDescent="0.3"/>
    <row r="51545" ht="12.75" customHeight="1" x14ac:dyDescent="0.3"/>
    <row r="51546" ht="12.75" customHeight="1" x14ac:dyDescent="0.3"/>
    <row r="51547" ht="12.75" customHeight="1" x14ac:dyDescent="0.3"/>
    <row r="51548" ht="12.75" customHeight="1" x14ac:dyDescent="0.3"/>
    <row r="51549" ht="12.75" customHeight="1" x14ac:dyDescent="0.3"/>
    <row r="51550" ht="12.75" customHeight="1" x14ac:dyDescent="0.3"/>
    <row r="51551" ht="12.75" customHeight="1" x14ac:dyDescent="0.3"/>
    <row r="51552" ht="12.75" customHeight="1" x14ac:dyDescent="0.3"/>
    <row r="51553" ht="12.75" customHeight="1" x14ac:dyDescent="0.3"/>
    <row r="51554" ht="12.75" customHeight="1" x14ac:dyDescent="0.3"/>
    <row r="51555" ht="12.75" customHeight="1" x14ac:dyDescent="0.3"/>
    <row r="51556" ht="12.75" customHeight="1" x14ac:dyDescent="0.3"/>
    <row r="51557" ht="12.75" customHeight="1" x14ac:dyDescent="0.3"/>
    <row r="51558" ht="12.75" customHeight="1" x14ac:dyDescent="0.3"/>
    <row r="51559" ht="12.75" customHeight="1" x14ac:dyDescent="0.3"/>
    <row r="51560" ht="12.75" customHeight="1" x14ac:dyDescent="0.3"/>
    <row r="51561" ht="12.75" customHeight="1" x14ac:dyDescent="0.3"/>
    <row r="51562" ht="12.75" customHeight="1" x14ac:dyDescent="0.3"/>
    <row r="51563" ht="12.75" customHeight="1" x14ac:dyDescent="0.3"/>
    <row r="51564" ht="12.75" customHeight="1" x14ac:dyDescent="0.3"/>
    <row r="51565" ht="12.75" customHeight="1" x14ac:dyDescent="0.3"/>
    <row r="51566" ht="12.75" customHeight="1" x14ac:dyDescent="0.3"/>
    <row r="51567" ht="12.75" customHeight="1" x14ac:dyDescent="0.3"/>
    <row r="51568" ht="12.75" customHeight="1" x14ac:dyDescent="0.3"/>
    <row r="51569" ht="12.75" customHeight="1" x14ac:dyDescent="0.3"/>
    <row r="51570" ht="12.75" customHeight="1" x14ac:dyDescent="0.3"/>
    <row r="51571" ht="12.75" customHeight="1" x14ac:dyDescent="0.3"/>
    <row r="51572" ht="12.75" customHeight="1" x14ac:dyDescent="0.3"/>
    <row r="51573" ht="12.75" customHeight="1" x14ac:dyDescent="0.3"/>
    <row r="51574" ht="12.75" customHeight="1" x14ac:dyDescent="0.3"/>
    <row r="51575" ht="12.75" customHeight="1" x14ac:dyDescent="0.3"/>
    <row r="51576" ht="12.75" customHeight="1" x14ac:dyDescent="0.3"/>
    <row r="51577" ht="12.75" customHeight="1" x14ac:dyDescent="0.3"/>
    <row r="51578" ht="12.75" customHeight="1" x14ac:dyDescent="0.3"/>
    <row r="51579" ht="12.75" customHeight="1" x14ac:dyDescent="0.3"/>
    <row r="51580" ht="12.75" customHeight="1" x14ac:dyDescent="0.3"/>
    <row r="51581" ht="12.75" customHeight="1" x14ac:dyDescent="0.3"/>
    <row r="51582" ht="12.75" customHeight="1" x14ac:dyDescent="0.3"/>
    <row r="51583" ht="12.75" customHeight="1" x14ac:dyDescent="0.3"/>
    <row r="51584" ht="12.75" customHeight="1" x14ac:dyDescent="0.3"/>
    <row r="51585" ht="12.75" customHeight="1" x14ac:dyDescent="0.3"/>
    <row r="51586" ht="12.75" customHeight="1" x14ac:dyDescent="0.3"/>
    <row r="51587" ht="12.75" customHeight="1" x14ac:dyDescent="0.3"/>
    <row r="51588" ht="12.75" customHeight="1" x14ac:dyDescent="0.3"/>
    <row r="51589" ht="12.75" customHeight="1" x14ac:dyDescent="0.3"/>
    <row r="51590" ht="12.75" customHeight="1" x14ac:dyDescent="0.3"/>
    <row r="51591" ht="12.75" customHeight="1" x14ac:dyDescent="0.3"/>
    <row r="51592" ht="12.75" customHeight="1" x14ac:dyDescent="0.3"/>
    <row r="51593" ht="12.75" customHeight="1" x14ac:dyDescent="0.3"/>
    <row r="51594" ht="12.75" customHeight="1" x14ac:dyDescent="0.3"/>
    <row r="51595" ht="12.75" customHeight="1" x14ac:dyDescent="0.3"/>
    <row r="51596" ht="12.75" customHeight="1" x14ac:dyDescent="0.3"/>
    <row r="51597" ht="12.75" customHeight="1" x14ac:dyDescent="0.3"/>
    <row r="51598" ht="12.75" customHeight="1" x14ac:dyDescent="0.3"/>
    <row r="51599" ht="12.75" customHeight="1" x14ac:dyDescent="0.3"/>
    <row r="51600" ht="12.75" customHeight="1" x14ac:dyDescent="0.3"/>
    <row r="51601" ht="12.75" customHeight="1" x14ac:dyDescent="0.3"/>
    <row r="51602" ht="12.75" customHeight="1" x14ac:dyDescent="0.3"/>
    <row r="51603" ht="12.75" customHeight="1" x14ac:dyDescent="0.3"/>
    <row r="51604" ht="12.75" customHeight="1" x14ac:dyDescent="0.3"/>
    <row r="51605" ht="12.75" customHeight="1" x14ac:dyDescent="0.3"/>
    <row r="51606" ht="12.75" customHeight="1" x14ac:dyDescent="0.3"/>
    <row r="51607" ht="12.75" customHeight="1" x14ac:dyDescent="0.3"/>
    <row r="51608" ht="12.75" customHeight="1" x14ac:dyDescent="0.3"/>
    <row r="51609" ht="12.75" customHeight="1" x14ac:dyDescent="0.3"/>
    <row r="51610" ht="12.75" customHeight="1" x14ac:dyDescent="0.3"/>
    <row r="51611" ht="12.75" customHeight="1" x14ac:dyDescent="0.3"/>
    <row r="51612" ht="12.75" customHeight="1" x14ac:dyDescent="0.3"/>
    <row r="51613" ht="12.75" customHeight="1" x14ac:dyDescent="0.3"/>
    <row r="51614" ht="12.75" customHeight="1" x14ac:dyDescent="0.3"/>
    <row r="51615" ht="12.75" customHeight="1" x14ac:dyDescent="0.3"/>
    <row r="51616" ht="12.75" customHeight="1" x14ac:dyDescent="0.3"/>
    <row r="51617" ht="12.75" customHeight="1" x14ac:dyDescent="0.3"/>
    <row r="51618" ht="12.75" customHeight="1" x14ac:dyDescent="0.3"/>
    <row r="51619" ht="12.75" customHeight="1" x14ac:dyDescent="0.3"/>
    <row r="51620" ht="12.75" customHeight="1" x14ac:dyDescent="0.3"/>
    <row r="51621" ht="12.75" customHeight="1" x14ac:dyDescent="0.3"/>
    <row r="51622" ht="12.75" customHeight="1" x14ac:dyDescent="0.3"/>
    <row r="51623" ht="12.75" customHeight="1" x14ac:dyDescent="0.3"/>
    <row r="51624" ht="12.75" customHeight="1" x14ac:dyDescent="0.3"/>
    <row r="51625" ht="12.75" customHeight="1" x14ac:dyDescent="0.3"/>
    <row r="51626" ht="12.75" customHeight="1" x14ac:dyDescent="0.3"/>
    <row r="51627" ht="12.75" customHeight="1" x14ac:dyDescent="0.3"/>
    <row r="51628" ht="12.75" customHeight="1" x14ac:dyDescent="0.3"/>
    <row r="51629" ht="12.75" customHeight="1" x14ac:dyDescent="0.3"/>
    <row r="51630" ht="12.75" customHeight="1" x14ac:dyDescent="0.3"/>
    <row r="51631" ht="12.75" customHeight="1" x14ac:dyDescent="0.3"/>
    <row r="51632" ht="12.75" customHeight="1" x14ac:dyDescent="0.3"/>
    <row r="51633" ht="12.75" customHeight="1" x14ac:dyDescent="0.3"/>
    <row r="51634" ht="12.75" customHeight="1" x14ac:dyDescent="0.3"/>
    <row r="51635" ht="12.75" customHeight="1" x14ac:dyDescent="0.3"/>
    <row r="51636" ht="12.75" customHeight="1" x14ac:dyDescent="0.3"/>
    <row r="51637" ht="12.75" customHeight="1" x14ac:dyDescent="0.3"/>
    <row r="51638" ht="12.75" customHeight="1" x14ac:dyDescent="0.3"/>
    <row r="51639" ht="12.75" customHeight="1" x14ac:dyDescent="0.3"/>
    <row r="51640" ht="12.75" customHeight="1" x14ac:dyDescent="0.3"/>
    <row r="51641" ht="12.75" customHeight="1" x14ac:dyDescent="0.3"/>
    <row r="51642" ht="12.75" customHeight="1" x14ac:dyDescent="0.3"/>
    <row r="51643" ht="12.75" customHeight="1" x14ac:dyDescent="0.3"/>
    <row r="51644" ht="12.75" customHeight="1" x14ac:dyDescent="0.3"/>
    <row r="51645" ht="12.75" customHeight="1" x14ac:dyDescent="0.3"/>
    <row r="51646" ht="12.75" customHeight="1" x14ac:dyDescent="0.3"/>
    <row r="51647" ht="12.75" customHeight="1" x14ac:dyDescent="0.3"/>
    <row r="51648" ht="12.75" customHeight="1" x14ac:dyDescent="0.3"/>
    <row r="51649" ht="12.75" customHeight="1" x14ac:dyDescent="0.3"/>
    <row r="51650" ht="12.75" customHeight="1" x14ac:dyDescent="0.3"/>
    <row r="51651" ht="12.75" customHeight="1" x14ac:dyDescent="0.3"/>
    <row r="51652" ht="12.75" customHeight="1" x14ac:dyDescent="0.3"/>
    <row r="51653" ht="12.75" customHeight="1" x14ac:dyDescent="0.3"/>
    <row r="51654" ht="12.75" customHeight="1" x14ac:dyDescent="0.3"/>
    <row r="51655" ht="12.75" customHeight="1" x14ac:dyDescent="0.3"/>
    <row r="51656" ht="12.75" customHeight="1" x14ac:dyDescent="0.3"/>
    <row r="51657" ht="12.75" customHeight="1" x14ac:dyDescent="0.3"/>
    <row r="51658" ht="12.75" customHeight="1" x14ac:dyDescent="0.3"/>
    <row r="51659" ht="12.75" customHeight="1" x14ac:dyDescent="0.3"/>
    <row r="51660" ht="12.75" customHeight="1" x14ac:dyDescent="0.3"/>
    <row r="51661" ht="12.75" customHeight="1" x14ac:dyDescent="0.3"/>
    <row r="51662" ht="12.75" customHeight="1" x14ac:dyDescent="0.3"/>
    <row r="51663" ht="12.75" customHeight="1" x14ac:dyDescent="0.3"/>
    <row r="51664" ht="12.75" customHeight="1" x14ac:dyDescent="0.3"/>
    <row r="51665" ht="12.75" customHeight="1" x14ac:dyDescent="0.3"/>
    <row r="51666" ht="12.75" customHeight="1" x14ac:dyDescent="0.3"/>
    <row r="51667" ht="12.75" customHeight="1" x14ac:dyDescent="0.3"/>
    <row r="51668" ht="12.75" customHeight="1" x14ac:dyDescent="0.3"/>
    <row r="51669" ht="12.75" customHeight="1" x14ac:dyDescent="0.3"/>
    <row r="51670" ht="12.75" customHeight="1" x14ac:dyDescent="0.3"/>
    <row r="51671" ht="12.75" customHeight="1" x14ac:dyDescent="0.3"/>
    <row r="51672" ht="12.75" customHeight="1" x14ac:dyDescent="0.3"/>
    <row r="51673" ht="12.75" customHeight="1" x14ac:dyDescent="0.3"/>
    <row r="51674" ht="12.75" customHeight="1" x14ac:dyDescent="0.3"/>
    <row r="51675" ht="12.75" customHeight="1" x14ac:dyDescent="0.3"/>
    <row r="51676" ht="12.75" customHeight="1" x14ac:dyDescent="0.3"/>
    <row r="51677" ht="12.75" customHeight="1" x14ac:dyDescent="0.3"/>
    <row r="51678" ht="12.75" customHeight="1" x14ac:dyDescent="0.3"/>
    <row r="51679" ht="12.75" customHeight="1" x14ac:dyDescent="0.3"/>
    <row r="51680" ht="12.75" customHeight="1" x14ac:dyDescent="0.3"/>
    <row r="51681" ht="12.75" customHeight="1" x14ac:dyDescent="0.3"/>
    <row r="51682" ht="12.75" customHeight="1" x14ac:dyDescent="0.3"/>
    <row r="51683" ht="12.75" customHeight="1" x14ac:dyDescent="0.3"/>
    <row r="51684" ht="12.75" customHeight="1" x14ac:dyDescent="0.3"/>
    <row r="51685" ht="12.75" customHeight="1" x14ac:dyDescent="0.3"/>
    <row r="51686" ht="12.75" customHeight="1" x14ac:dyDescent="0.3"/>
    <row r="51687" ht="12.75" customHeight="1" x14ac:dyDescent="0.3"/>
    <row r="51688" ht="12.75" customHeight="1" x14ac:dyDescent="0.3"/>
    <row r="51689" ht="12.75" customHeight="1" x14ac:dyDescent="0.3"/>
    <row r="51690" ht="12.75" customHeight="1" x14ac:dyDescent="0.3"/>
    <row r="51691" ht="12.75" customHeight="1" x14ac:dyDescent="0.3"/>
    <row r="51692" ht="12.75" customHeight="1" x14ac:dyDescent="0.3"/>
    <row r="51693" ht="12.75" customHeight="1" x14ac:dyDescent="0.3"/>
    <row r="51694" ht="12.75" customHeight="1" x14ac:dyDescent="0.3"/>
    <row r="51695" ht="12.75" customHeight="1" x14ac:dyDescent="0.3"/>
    <row r="51696" ht="12.75" customHeight="1" x14ac:dyDescent="0.3"/>
    <row r="51697" ht="12.75" customHeight="1" x14ac:dyDescent="0.3"/>
    <row r="51698" ht="12.75" customHeight="1" x14ac:dyDescent="0.3"/>
    <row r="51699" ht="12.75" customHeight="1" x14ac:dyDescent="0.3"/>
    <row r="51700" ht="12.75" customHeight="1" x14ac:dyDescent="0.3"/>
    <row r="51701" ht="12.75" customHeight="1" x14ac:dyDescent="0.3"/>
    <row r="51702" ht="12.75" customHeight="1" x14ac:dyDescent="0.3"/>
    <row r="51703" ht="12.75" customHeight="1" x14ac:dyDescent="0.3"/>
    <row r="51704" ht="12.75" customHeight="1" x14ac:dyDescent="0.3"/>
    <row r="51705" ht="12.75" customHeight="1" x14ac:dyDescent="0.3"/>
    <row r="51706" ht="12.75" customHeight="1" x14ac:dyDescent="0.3"/>
    <row r="51707" ht="12.75" customHeight="1" x14ac:dyDescent="0.3"/>
    <row r="51708" ht="12.75" customHeight="1" x14ac:dyDescent="0.3"/>
    <row r="51709" ht="12.75" customHeight="1" x14ac:dyDescent="0.3"/>
    <row r="51710" ht="12.75" customHeight="1" x14ac:dyDescent="0.3"/>
    <row r="51711" ht="12.75" customHeight="1" x14ac:dyDescent="0.3"/>
    <row r="51712" ht="12.75" customHeight="1" x14ac:dyDescent="0.3"/>
    <row r="51713" ht="12.75" customHeight="1" x14ac:dyDescent="0.3"/>
    <row r="51714" ht="12.75" customHeight="1" x14ac:dyDescent="0.3"/>
    <row r="51715" ht="12.75" customHeight="1" x14ac:dyDescent="0.3"/>
    <row r="51716" ht="12.75" customHeight="1" x14ac:dyDescent="0.3"/>
    <row r="51717" ht="12.75" customHeight="1" x14ac:dyDescent="0.3"/>
    <row r="51718" ht="12.75" customHeight="1" x14ac:dyDescent="0.3"/>
    <row r="51719" ht="12.75" customHeight="1" x14ac:dyDescent="0.3"/>
    <row r="51720" ht="12.75" customHeight="1" x14ac:dyDescent="0.3"/>
    <row r="51721" ht="12.75" customHeight="1" x14ac:dyDescent="0.3"/>
    <row r="51722" ht="12.75" customHeight="1" x14ac:dyDescent="0.3"/>
    <row r="51723" ht="12.75" customHeight="1" x14ac:dyDescent="0.3"/>
    <row r="51724" ht="12.75" customHeight="1" x14ac:dyDescent="0.3"/>
    <row r="51725" ht="12.75" customHeight="1" x14ac:dyDescent="0.3"/>
    <row r="51726" ht="12.75" customHeight="1" x14ac:dyDescent="0.3"/>
    <row r="51727" ht="12.75" customHeight="1" x14ac:dyDescent="0.3"/>
    <row r="51728" ht="12.75" customHeight="1" x14ac:dyDescent="0.3"/>
    <row r="51729" ht="12.75" customHeight="1" x14ac:dyDescent="0.3"/>
    <row r="51730" ht="12.75" customHeight="1" x14ac:dyDescent="0.3"/>
    <row r="51731" ht="12.75" customHeight="1" x14ac:dyDescent="0.3"/>
    <row r="51732" ht="12.75" customHeight="1" x14ac:dyDescent="0.3"/>
    <row r="51733" ht="12.75" customHeight="1" x14ac:dyDescent="0.3"/>
    <row r="51734" ht="12.75" customHeight="1" x14ac:dyDescent="0.3"/>
    <row r="51735" ht="12.75" customHeight="1" x14ac:dyDescent="0.3"/>
    <row r="51736" ht="12.75" customHeight="1" x14ac:dyDescent="0.3"/>
    <row r="51737" ht="12.75" customHeight="1" x14ac:dyDescent="0.3"/>
    <row r="51738" ht="12.75" customHeight="1" x14ac:dyDescent="0.3"/>
    <row r="51739" ht="12.75" customHeight="1" x14ac:dyDescent="0.3"/>
    <row r="51740" ht="12.75" customHeight="1" x14ac:dyDescent="0.3"/>
    <row r="51741" ht="12.75" customHeight="1" x14ac:dyDescent="0.3"/>
    <row r="51742" ht="12.75" customHeight="1" x14ac:dyDescent="0.3"/>
    <row r="51743" ht="12.75" customHeight="1" x14ac:dyDescent="0.3"/>
    <row r="51744" ht="12.75" customHeight="1" x14ac:dyDescent="0.3"/>
    <row r="51745" ht="12.75" customHeight="1" x14ac:dyDescent="0.3"/>
    <row r="51746" ht="12.75" customHeight="1" x14ac:dyDescent="0.3"/>
    <row r="51747" ht="12.75" customHeight="1" x14ac:dyDescent="0.3"/>
    <row r="51748" ht="12.75" customHeight="1" x14ac:dyDescent="0.3"/>
    <row r="51749" ht="12.75" customHeight="1" x14ac:dyDescent="0.3"/>
    <row r="51750" ht="12.75" customHeight="1" x14ac:dyDescent="0.3"/>
    <row r="51751" ht="12.75" customHeight="1" x14ac:dyDescent="0.3"/>
    <row r="51752" ht="12.75" customHeight="1" x14ac:dyDescent="0.3"/>
    <row r="51753" ht="12.75" customHeight="1" x14ac:dyDescent="0.3"/>
    <row r="51754" ht="12.75" customHeight="1" x14ac:dyDescent="0.3"/>
    <row r="51755" ht="12.75" customHeight="1" x14ac:dyDescent="0.3"/>
    <row r="51756" ht="12.75" customHeight="1" x14ac:dyDescent="0.3"/>
    <row r="51757" ht="12.75" customHeight="1" x14ac:dyDescent="0.3"/>
    <row r="51758" ht="12.75" customHeight="1" x14ac:dyDescent="0.3"/>
    <row r="51759" ht="12.75" customHeight="1" x14ac:dyDescent="0.3"/>
    <row r="51760" ht="12.75" customHeight="1" x14ac:dyDescent="0.3"/>
    <row r="51761" ht="12.75" customHeight="1" x14ac:dyDescent="0.3"/>
    <row r="51762" ht="12.75" customHeight="1" x14ac:dyDescent="0.3"/>
    <row r="51763" ht="12.75" customHeight="1" x14ac:dyDescent="0.3"/>
    <row r="51764" ht="12.75" customHeight="1" x14ac:dyDescent="0.3"/>
    <row r="51765" ht="12.75" customHeight="1" x14ac:dyDescent="0.3"/>
    <row r="51766" ht="12.75" customHeight="1" x14ac:dyDescent="0.3"/>
    <row r="51767" ht="12.75" customHeight="1" x14ac:dyDescent="0.3"/>
    <row r="51768" ht="12.75" customHeight="1" x14ac:dyDescent="0.3"/>
    <row r="51769" ht="12.75" customHeight="1" x14ac:dyDescent="0.3"/>
    <row r="51770" ht="12.75" customHeight="1" x14ac:dyDescent="0.3"/>
    <row r="51771" ht="12.75" customHeight="1" x14ac:dyDescent="0.3"/>
    <row r="51772" ht="12.75" customHeight="1" x14ac:dyDescent="0.3"/>
    <row r="51773" ht="12.75" customHeight="1" x14ac:dyDescent="0.3"/>
    <row r="51774" ht="12.75" customHeight="1" x14ac:dyDescent="0.3"/>
    <row r="51775" ht="12.75" customHeight="1" x14ac:dyDescent="0.3"/>
    <row r="51776" ht="12.75" customHeight="1" x14ac:dyDescent="0.3"/>
    <row r="51777" ht="12.75" customHeight="1" x14ac:dyDescent="0.3"/>
    <row r="51778" ht="12.75" customHeight="1" x14ac:dyDescent="0.3"/>
    <row r="51779" ht="12.75" customHeight="1" x14ac:dyDescent="0.3"/>
    <row r="51780" ht="12.75" customHeight="1" x14ac:dyDescent="0.3"/>
    <row r="51781" ht="12.75" customHeight="1" x14ac:dyDescent="0.3"/>
    <row r="51782" ht="12.75" customHeight="1" x14ac:dyDescent="0.3"/>
    <row r="51783" ht="12.75" customHeight="1" x14ac:dyDescent="0.3"/>
    <row r="51784" ht="12.75" customHeight="1" x14ac:dyDescent="0.3"/>
    <row r="51785" ht="12.75" customHeight="1" x14ac:dyDescent="0.3"/>
    <row r="51786" ht="12.75" customHeight="1" x14ac:dyDescent="0.3"/>
    <row r="51787" ht="12.75" customHeight="1" x14ac:dyDescent="0.3"/>
    <row r="51788" ht="12.75" customHeight="1" x14ac:dyDescent="0.3"/>
    <row r="51789" ht="12.75" customHeight="1" x14ac:dyDescent="0.3"/>
    <row r="51790" ht="12.75" customHeight="1" x14ac:dyDescent="0.3"/>
    <row r="51791" ht="12.75" customHeight="1" x14ac:dyDescent="0.3"/>
    <row r="51792" ht="12.75" customHeight="1" x14ac:dyDescent="0.3"/>
    <row r="51793" ht="12.75" customHeight="1" x14ac:dyDescent="0.3"/>
    <row r="51794" ht="12.75" customHeight="1" x14ac:dyDescent="0.3"/>
    <row r="51795" ht="12.75" customHeight="1" x14ac:dyDescent="0.3"/>
    <row r="51796" ht="12.75" customHeight="1" x14ac:dyDescent="0.3"/>
    <row r="51797" ht="12.75" customHeight="1" x14ac:dyDescent="0.3"/>
    <row r="51798" ht="12.75" customHeight="1" x14ac:dyDescent="0.3"/>
    <row r="51799" ht="12.75" customHeight="1" x14ac:dyDescent="0.3"/>
    <row r="51800" ht="12.75" customHeight="1" x14ac:dyDescent="0.3"/>
    <row r="51801" ht="12.75" customHeight="1" x14ac:dyDescent="0.3"/>
    <row r="51802" ht="12.75" customHeight="1" x14ac:dyDescent="0.3"/>
    <row r="51803" ht="12.75" customHeight="1" x14ac:dyDescent="0.3"/>
    <row r="51804" ht="12.75" customHeight="1" x14ac:dyDescent="0.3"/>
    <row r="51805" ht="12.75" customHeight="1" x14ac:dyDescent="0.3"/>
    <row r="51806" ht="12.75" customHeight="1" x14ac:dyDescent="0.3"/>
    <row r="51807" ht="12.75" customHeight="1" x14ac:dyDescent="0.3"/>
    <row r="51808" ht="12.75" customHeight="1" x14ac:dyDescent="0.3"/>
    <row r="51809" ht="12.75" customHeight="1" x14ac:dyDescent="0.3"/>
    <row r="51810" ht="12.75" customHeight="1" x14ac:dyDescent="0.3"/>
    <row r="51811" ht="12.75" customHeight="1" x14ac:dyDescent="0.3"/>
    <row r="51812" ht="12.75" customHeight="1" x14ac:dyDescent="0.3"/>
    <row r="51813" ht="12.75" customHeight="1" x14ac:dyDescent="0.3"/>
    <row r="51814" ht="12.75" customHeight="1" x14ac:dyDescent="0.3"/>
    <row r="51815" ht="12.75" customHeight="1" x14ac:dyDescent="0.3"/>
    <row r="51816" ht="12.75" customHeight="1" x14ac:dyDescent="0.3"/>
    <row r="51817" ht="12.75" customHeight="1" x14ac:dyDescent="0.3"/>
    <row r="51818" ht="12.75" customHeight="1" x14ac:dyDescent="0.3"/>
    <row r="51819" ht="12.75" customHeight="1" x14ac:dyDescent="0.3"/>
    <row r="51820" ht="12.75" customHeight="1" x14ac:dyDescent="0.3"/>
    <row r="51821" ht="12.75" customHeight="1" x14ac:dyDescent="0.3"/>
    <row r="51822" ht="12.75" customHeight="1" x14ac:dyDescent="0.3"/>
    <row r="51823" ht="12.75" customHeight="1" x14ac:dyDescent="0.3"/>
    <row r="51824" ht="12.75" customHeight="1" x14ac:dyDescent="0.3"/>
    <row r="51825" ht="12.75" customHeight="1" x14ac:dyDescent="0.3"/>
    <row r="51826" ht="12.75" customHeight="1" x14ac:dyDescent="0.3"/>
    <row r="51827" ht="12.75" customHeight="1" x14ac:dyDescent="0.3"/>
    <row r="51828" ht="12.75" customHeight="1" x14ac:dyDescent="0.3"/>
    <row r="51829" ht="12.75" customHeight="1" x14ac:dyDescent="0.3"/>
    <row r="51830" ht="12.75" customHeight="1" x14ac:dyDescent="0.3"/>
    <row r="51831" ht="12.75" customHeight="1" x14ac:dyDescent="0.3"/>
    <row r="51832" ht="12.75" customHeight="1" x14ac:dyDescent="0.3"/>
    <row r="51833" ht="12.75" customHeight="1" x14ac:dyDescent="0.3"/>
    <row r="51834" ht="12.75" customHeight="1" x14ac:dyDescent="0.3"/>
    <row r="51835" ht="12.75" customHeight="1" x14ac:dyDescent="0.3"/>
    <row r="51836" ht="12.75" customHeight="1" x14ac:dyDescent="0.3"/>
    <row r="51837" ht="12.75" customHeight="1" x14ac:dyDescent="0.3"/>
    <row r="51838" ht="12.75" customHeight="1" x14ac:dyDescent="0.3"/>
    <row r="51839" ht="12.75" customHeight="1" x14ac:dyDescent="0.3"/>
    <row r="51840" ht="12.75" customHeight="1" x14ac:dyDescent="0.3"/>
    <row r="51841" ht="12.75" customHeight="1" x14ac:dyDescent="0.3"/>
    <row r="51842" ht="12.75" customHeight="1" x14ac:dyDescent="0.3"/>
    <row r="51843" ht="12.75" customHeight="1" x14ac:dyDescent="0.3"/>
    <row r="51844" ht="12.75" customHeight="1" x14ac:dyDescent="0.3"/>
    <row r="51845" ht="12.75" customHeight="1" x14ac:dyDescent="0.3"/>
    <row r="51846" ht="12.75" customHeight="1" x14ac:dyDescent="0.3"/>
    <row r="51847" ht="12.75" customHeight="1" x14ac:dyDescent="0.3"/>
    <row r="51848" ht="12.75" customHeight="1" x14ac:dyDescent="0.3"/>
    <row r="51849" ht="12.75" customHeight="1" x14ac:dyDescent="0.3"/>
    <row r="51850" ht="12.75" customHeight="1" x14ac:dyDescent="0.3"/>
    <row r="51851" ht="12.75" customHeight="1" x14ac:dyDescent="0.3"/>
    <row r="51852" ht="12.75" customHeight="1" x14ac:dyDescent="0.3"/>
    <row r="51853" ht="12.75" customHeight="1" x14ac:dyDescent="0.3"/>
    <row r="51854" ht="12.75" customHeight="1" x14ac:dyDescent="0.3"/>
    <row r="51855" ht="12.75" customHeight="1" x14ac:dyDescent="0.3"/>
    <row r="51856" ht="12.75" customHeight="1" x14ac:dyDescent="0.3"/>
    <row r="51857" ht="12.75" customHeight="1" x14ac:dyDescent="0.3"/>
    <row r="51858" ht="12.75" customHeight="1" x14ac:dyDescent="0.3"/>
    <row r="51859" ht="12.75" customHeight="1" x14ac:dyDescent="0.3"/>
    <row r="51860" ht="12.75" customHeight="1" x14ac:dyDescent="0.3"/>
    <row r="51861" ht="12.75" customHeight="1" x14ac:dyDescent="0.3"/>
    <row r="51862" ht="12.75" customHeight="1" x14ac:dyDescent="0.3"/>
    <row r="51863" ht="12.75" customHeight="1" x14ac:dyDescent="0.3"/>
    <row r="51864" ht="12.75" customHeight="1" x14ac:dyDescent="0.3"/>
    <row r="51865" ht="12.75" customHeight="1" x14ac:dyDescent="0.3"/>
    <row r="51866" ht="12.75" customHeight="1" x14ac:dyDescent="0.3"/>
    <row r="51867" ht="12.75" customHeight="1" x14ac:dyDescent="0.3"/>
    <row r="51868" ht="12.75" customHeight="1" x14ac:dyDescent="0.3"/>
    <row r="51869" ht="12.75" customHeight="1" x14ac:dyDescent="0.3"/>
    <row r="51870" ht="12.75" customHeight="1" x14ac:dyDescent="0.3"/>
    <row r="51871" ht="12.75" customHeight="1" x14ac:dyDescent="0.3"/>
    <row r="51872" ht="12.75" customHeight="1" x14ac:dyDescent="0.3"/>
    <row r="51873" ht="12.75" customHeight="1" x14ac:dyDescent="0.3"/>
    <row r="51874" ht="12.75" customHeight="1" x14ac:dyDescent="0.3"/>
    <row r="51875" ht="12.75" customHeight="1" x14ac:dyDescent="0.3"/>
    <row r="51876" ht="12.75" customHeight="1" x14ac:dyDescent="0.3"/>
    <row r="51877" ht="12.75" customHeight="1" x14ac:dyDescent="0.3"/>
    <row r="51878" ht="12.75" customHeight="1" x14ac:dyDescent="0.3"/>
    <row r="51879" ht="12.75" customHeight="1" x14ac:dyDescent="0.3"/>
    <row r="51880" ht="12.75" customHeight="1" x14ac:dyDescent="0.3"/>
    <row r="51881" ht="12.75" customHeight="1" x14ac:dyDescent="0.3"/>
    <row r="51882" ht="12.75" customHeight="1" x14ac:dyDescent="0.3"/>
    <row r="51883" ht="12.75" customHeight="1" x14ac:dyDescent="0.3"/>
    <row r="51884" ht="12.75" customHeight="1" x14ac:dyDescent="0.3"/>
    <row r="51885" ht="12.75" customHeight="1" x14ac:dyDescent="0.3"/>
    <row r="51886" ht="12.75" customHeight="1" x14ac:dyDescent="0.3"/>
    <row r="51887" ht="12.75" customHeight="1" x14ac:dyDescent="0.3"/>
    <row r="51888" ht="12.75" customHeight="1" x14ac:dyDescent="0.3"/>
    <row r="51889" ht="12.75" customHeight="1" x14ac:dyDescent="0.3"/>
    <row r="51890" ht="12.75" customHeight="1" x14ac:dyDescent="0.3"/>
    <row r="51891" ht="12.75" customHeight="1" x14ac:dyDescent="0.3"/>
    <row r="51892" ht="12.75" customHeight="1" x14ac:dyDescent="0.3"/>
    <row r="51893" ht="12.75" customHeight="1" x14ac:dyDescent="0.3"/>
    <row r="51894" ht="12.75" customHeight="1" x14ac:dyDescent="0.3"/>
    <row r="51895" ht="12.75" customHeight="1" x14ac:dyDescent="0.3"/>
    <row r="51896" ht="12.75" customHeight="1" x14ac:dyDescent="0.3"/>
    <row r="51897" ht="12.75" customHeight="1" x14ac:dyDescent="0.3"/>
    <row r="51898" ht="12.75" customHeight="1" x14ac:dyDescent="0.3"/>
    <row r="51899" ht="12.75" customHeight="1" x14ac:dyDescent="0.3"/>
    <row r="51900" ht="12.75" customHeight="1" x14ac:dyDescent="0.3"/>
    <row r="51901" ht="12.75" customHeight="1" x14ac:dyDescent="0.3"/>
    <row r="51902" ht="12.75" customHeight="1" x14ac:dyDescent="0.3"/>
    <row r="51903" ht="12.75" customHeight="1" x14ac:dyDescent="0.3"/>
    <row r="51904" ht="12.75" customHeight="1" x14ac:dyDescent="0.3"/>
    <row r="51905" ht="12.75" customHeight="1" x14ac:dyDescent="0.3"/>
    <row r="51906" ht="12.75" customHeight="1" x14ac:dyDescent="0.3"/>
    <row r="51907" ht="12.75" customHeight="1" x14ac:dyDescent="0.3"/>
    <row r="51908" ht="12.75" customHeight="1" x14ac:dyDescent="0.3"/>
    <row r="51909" ht="12.75" customHeight="1" x14ac:dyDescent="0.3"/>
    <row r="51910" ht="12.75" customHeight="1" x14ac:dyDescent="0.3"/>
    <row r="51911" ht="12.75" customHeight="1" x14ac:dyDescent="0.3"/>
    <row r="51912" ht="12.75" customHeight="1" x14ac:dyDescent="0.3"/>
    <row r="51913" ht="12.75" customHeight="1" x14ac:dyDescent="0.3"/>
    <row r="51914" ht="12.75" customHeight="1" x14ac:dyDescent="0.3"/>
    <row r="51915" ht="12.75" customHeight="1" x14ac:dyDescent="0.3"/>
    <row r="51916" ht="12.75" customHeight="1" x14ac:dyDescent="0.3"/>
    <row r="51917" ht="12.75" customHeight="1" x14ac:dyDescent="0.3"/>
    <row r="51918" ht="12.75" customHeight="1" x14ac:dyDescent="0.3"/>
    <row r="51919" ht="12.75" customHeight="1" x14ac:dyDescent="0.3"/>
    <row r="51920" ht="12.75" customHeight="1" x14ac:dyDescent="0.3"/>
    <row r="51921" ht="12.75" customHeight="1" x14ac:dyDescent="0.3"/>
    <row r="51922" ht="12.75" customHeight="1" x14ac:dyDescent="0.3"/>
    <row r="51923" ht="12.75" customHeight="1" x14ac:dyDescent="0.3"/>
    <row r="51924" ht="12.75" customHeight="1" x14ac:dyDescent="0.3"/>
    <row r="51925" ht="12.75" customHeight="1" x14ac:dyDescent="0.3"/>
    <row r="51926" ht="12.75" customHeight="1" x14ac:dyDescent="0.3"/>
    <row r="51927" ht="12.75" customHeight="1" x14ac:dyDescent="0.3"/>
    <row r="51928" ht="12.75" customHeight="1" x14ac:dyDescent="0.3"/>
    <row r="51929" ht="12.75" customHeight="1" x14ac:dyDescent="0.3"/>
    <row r="51930" ht="12.75" customHeight="1" x14ac:dyDescent="0.3"/>
    <row r="51931" ht="12.75" customHeight="1" x14ac:dyDescent="0.3"/>
    <row r="51932" ht="12.75" customHeight="1" x14ac:dyDescent="0.3"/>
    <row r="51933" ht="12.75" customHeight="1" x14ac:dyDescent="0.3"/>
    <row r="51934" ht="12.75" customHeight="1" x14ac:dyDescent="0.3"/>
    <row r="51935" ht="12.75" customHeight="1" x14ac:dyDescent="0.3"/>
    <row r="51936" ht="12.75" customHeight="1" x14ac:dyDescent="0.3"/>
    <row r="51937" ht="12.75" customHeight="1" x14ac:dyDescent="0.3"/>
    <row r="51938" ht="12.75" customHeight="1" x14ac:dyDescent="0.3"/>
    <row r="51939" ht="12.75" customHeight="1" x14ac:dyDescent="0.3"/>
    <row r="51940" ht="12.75" customHeight="1" x14ac:dyDescent="0.3"/>
    <row r="51941" ht="12.75" customHeight="1" x14ac:dyDescent="0.3"/>
    <row r="51942" ht="12.75" customHeight="1" x14ac:dyDescent="0.3"/>
    <row r="51943" ht="12.75" customHeight="1" x14ac:dyDescent="0.3"/>
    <row r="51944" ht="12.75" customHeight="1" x14ac:dyDescent="0.3"/>
    <row r="51945" ht="12.75" customHeight="1" x14ac:dyDescent="0.3"/>
    <row r="51946" ht="12.75" customHeight="1" x14ac:dyDescent="0.3"/>
    <row r="51947" ht="12.75" customHeight="1" x14ac:dyDescent="0.3"/>
    <row r="51948" ht="12.75" customHeight="1" x14ac:dyDescent="0.3"/>
    <row r="51949" ht="12.75" customHeight="1" x14ac:dyDescent="0.3"/>
    <row r="51950" ht="12.75" customHeight="1" x14ac:dyDescent="0.3"/>
    <row r="51951" ht="12.75" customHeight="1" x14ac:dyDescent="0.3"/>
    <row r="51952" ht="12.75" customHeight="1" x14ac:dyDescent="0.3"/>
    <row r="51953" ht="12.75" customHeight="1" x14ac:dyDescent="0.3"/>
    <row r="51954" ht="12.75" customHeight="1" x14ac:dyDescent="0.3"/>
    <row r="51955" ht="12.75" customHeight="1" x14ac:dyDescent="0.3"/>
    <row r="51956" ht="12.75" customHeight="1" x14ac:dyDescent="0.3"/>
    <row r="51957" ht="12.75" customHeight="1" x14ac:dyDescent="0.3"/>
    <row r="51958" ht="12.75" customHeight="1" x14ac:dyDescent="0.3"/>
    <row r="51959" ht="12.75" customHeight="1" x14ac:dyDescent="0.3"/>
    <row r="51960" ht="12.75" customHeight="1" x14ac:dyDescent="0.3"/>
    <row r="51961" ht="12.75" customHeight="1" x14ac:dyDescent="0.3"/>
    <row r="51962" ht="12.75" customHeight="1" x14ac:dyDescent="0.3"/>
    <row r="51963" ht="12.75" customHeight="1" x14ac:dyDescent="0.3"/>
    <row r="51964" ht="12.75" customHeight="1" x14ac:dyDescent="0.3"/>
    <row r="51965" ht="12.75" customHeight="1" x14ac:dyDescent="0.3"/>
    <row r="51966" ht="12.75" customHeight="1" x14ac:dyDescent="0.3"/>
    <row r="51967" ht="12.75" customHeight="1" x14ac:dyDescent="0.3"/>
    <row r="51968" ht="12.75" customHeight="1" x14ac:dyDescent="0.3"/>
    <row r="51969" ht="12.75" customHeight="1" x14ac:dyDescent="0.3"/>
    <row r="51970" ht="12.75" customHeight="1" x14ac:dyDescent="0.3"/>
    <row r="51971" ht="12.75" customHeight="1" x14ac:dyDescent="0.3"/>
    <row r="51972" ht="12.75" customHeight="1" x14ac:dyDescent="0.3"/>
    <row r="51973" ht="12.75" customHeight="1" x14ac:dyDescent="0.3"/>
    <row r="51974" ht="12.75" customHeight="1" x14ac:dyDescent="0.3"/>
    <row r="51975" ht="12.75" customHeight="1" x14ac:dyDescent="0.3"/>
    <row r="51976" ht="12.75" customHeight="1" x14ac:dyDescent="0.3"/>
    <row r="51977" ht="12.75" customHeight="1" x14ac:dyDescent="0.3"/>
    <row r="51978" ht="12.75" customHeight="1" x14ac:dyDescent="0.3"/>
    <row r="51979" ht="12.75" customHeight="1" x14ac:dyDescent="0.3"/>
    <row r="51980" ht="12.75" customHeight="1" x14ac:dyDescent="0.3"/>
    <row r="51981" ht="12.75" customHeight="1" x14ac:dyDescent="0.3"/>
    <row r="51982" ht="12.75" customHeight="1" x14ac:dyDescent="0.3"/>
    <row r="51983" ht="12.75" customHeight="1" x14ac:dyDescent="0.3"/>
    <row r="51984" ht="12.75" customHeight="1" x14ac:dyDescent="0.3"/>
    <row r="51985" ht="12.75" customHeight="1" x14ac:dyDescent="0.3"/>
    <row r="51986" ht="12.75" customHeight="1" x14ac:dyDescent="0.3"/>
    <row r="51987" ht="12.75" customHeight="1" x14ac:dyDescent="0.3"/>
    <row r="51988" ht="12.75" customHeight="1" x14ac:dyDescent="0.3"/>
    <row r="51989" ht="12.75" customHeight="1" x14ac:dyDescent="0.3"/>
    <row r="51990" ht="12.75" customHeight="1" x14ac:dyDescent="0.3"/>
    <row r="51991" ht="12.75" customHeight="1" x14ac:dyDescent="0.3"/>
    <row r="51992" ht="12.75" customHeight="1" x14ac:dyDescent="0.3"/>
    <row r="51993" ht="12.75" customHeight="1" x14ac:dyDescent="0.3"/>
    <row r="51994" ht="12.75" customHeight="1" x14ac:dyDescent="0.3"/>
    <row r="51995" ht="12.75" customHeight="1" x14ac:dyDescent="0.3"/>
    <row r="51996" ht="12.75" customHeight="1" x14ac:dyDescent="0.3"/>
    <row r="51997" ht="12.75" customHeight="1" x14ac:dyDescent="0.3"/>
    <row r="51998" ht="12.75" customHeight="1" x14ac:dyDescent="0.3"/>
    <row r="51999" ht="12.75" customHeight="1" x14ac:dyDescent="0.3"/>
    <row r="52000" ht="12.75" customHeight="1" x14ac:dyDescent="0.3"/>
    <row r="52001" ht="12.75" customHeight="1" x14ac:dyDescent="0.3"/>
    <row r="52002" ht="12.75" customHeight="1" x14ac:dyDescent="0.3"/>
    <row r="52003" ht="12.75" customHeight="1" x14ac:dyDescent="0.3"/>
    <row r="52004" ht="12.75" customHeight="1" x14ac:dyDescent="0.3"/>
    <row r="52005" ht="12.75" customHeight="1" x14ac:dyDescent="0.3"/>
    <row r="52006" ht="12.75" customHeight="1" x14ac:dyDescent="0.3"/>
    <row r="52007" ht="12.75" customHeight="1" x14ac:dyDescent="0.3"/>
    <row r="52008" ht="12.75" customHeight="1" x14ac:dyDescent="0.3"/>
    <row r="52009" ht="12.75" customHeight="1" x14ac:dyDescent="0.3"/>
    <row r="52010" ht="12.75" customHeight="1" x14ac:dyDescent="0.3"/>
    <row r="52011" ht="12.75" customHeight="1" x14ac:dyDescent="0.3"/>
    <row r="52012" ht="12.75" customHeight="1" x14ac:dyDescent="0.3"/>
    <row r="52013" ht="12.75" customHeight="1" x14ac:dyDescent="0.3"/>
    <row r="52014" ht="12.75" customHeight="1" x14ac:dyDescent="0.3"/>
    <row r="52015" ht="12.75" customHeight="1" x14ac:dyDescent="0.3"/>
    <row r="52016" ht="12.75" customHeight="1" x14ac:dyDescent="0.3"/>
    <row r="52017" ht="12.75" customHeight="1" x14ac:dyDescent="0.3"/>
    <row r="52018" ht="12.75" customHeight="1" x14ac:dyDescent="0.3"/>
    <row r="52019" ht="12.75" customHeight="1" x14ac:dyDescent="0.3"/>
    <row r="52020" ht="12.75" customHeight="1" x14ac:dyDescent="0.3"/>
    <row r="52021" ht="12.75" customHeight="1" x14ac:dyDescent="0.3"/>
    <row r="52022" ht="12.75" customHeight="1" x14ac:dyDescent="0.3"/>
    <row r="52023" ht="12.75" customHeight="1" x14ac:dyDescent="0.3"/>
    <row r="52024" ht="12.75" customHeight="1" x14ac:dyDescent="0.3"/>
    <row r="52025" ht="12.75" customHeight="1" x14ac:dyDescent="0.3"/>
    <row r="52026" ht="12.75" customHeight="1" x14ac:dyDescent="0.3"/>
    <row r="52027" ht="12.75" customHeight="1" x14ac:dyDescent="0.3"/>
    <row r="52028" ht="12.75" customHeight="1" x14ac:dyDescent="0.3"/>
    <row r="52029" ht="12.75" customHeight="1" x14ac:dyDescent="0.3"/>
    <row r="52030" ht="12.75" customHeight="1" x14ac:dyDescent="0.3"/>
    <row r="52031" ht="12.75" customHeight="1" x14ac:dyDescent="0.3"/>
    <row r="52032" ht="12.75" customHeight="1" x14ac:dyDescent="0.3"/>
    <row r="52033" ht="12.75" customHeight="1" x14ac:dyDescent="0.3"/>
    <row r="52034" ht="12.75" customHeight="1" x14ac:dyDescent="0.3"/>
    <row r="52035" ht="12.75" customHeight="1" x14ac:dyDescent="0.3"/>
    <row r="52036" ht="12.75" customHeight="1" x14ac:dyDescent="0.3"/>
    <row r="52037" ht="12.75" customHeight="1" x14ac:dyDescent="0.3"/>
    <row r="52038" ht="12.75" customHeight="1" x14ac:dyDescent="0.3"/>
    <row r="52039" ht="12.75" customHeight="1" x14ac:dyDescent="0.3"/>
    <row r="52040" ht="12.75" customHeight="1" x14ac:dyDescent="0.3"/>
    <row r="52041" ht="12.75" customHeight="1" x14ac:dyDescent="0.3"/>
    <row r="52042" ht="12.75" customHeight="1" x14ac:dyDescent="0.3"/>
    <row r="52043" ht="12.75" customHeight="1" x14ac:dyDescent="0.3"/>
    <row r="52044" ht="12.75" customHeight="1" x14ac:dyDescent="0.3"/>
    <row r="52045" ht="12.75" customHeight="1" x14ac:dyDescent="0.3"/>
    <row r="52046" ht="12.75" customHeight="1" x14ac:dyDescent="0.3"/>
    <row r="52047" ht="12.75" customHeight="1" x14ac:dyDescent="0.3"/>
    <row r="52048" ht="12.75" customHeight="1" x14ac:dyDescent="0.3"/>
    <row r="52049" ht="12.75" customHeight="1" x14ac:dyDescent="0.3"/>
    <row r="52050" ht="12.75" customHeight="1" x14ac:dyDescent="0.3"/>
    <row r="52051" ht="12.75" customHeight="1" x14ac:dyDescent="0.3"/>
    <row r="52052" ht="12.75" customHeight="1" x14ac:dyDescent="0.3"/>
    <row r="52053" ht="12.75" customHeight="1" x14ac:dyDescent="0.3"/>
    <row r="52054" ht="12.75" customHeight="1" x14ac:dyDescent="0.3"/>
    <row r="52055" ht="12.75" customHeight="1" x14ac:dyDescent="0.3"/>
    <row r="52056" ht="12.75" customHeight="1" x14ac:dyDescent="0.3"/>
    <row r="52057" ht="12.75" customHeight="1" x14ac:dyDescent="0.3"/>
    <row r="52058" ht="12.75" customHeight="1" x14ac:dyDescent="0.3"/>
    <row r="52059" ht="12.75" customHeight="1" x14ac:dyDescent="0.3"/>
    <row r="52060" ht="12.75" customHeight="1" x14ac:dyDescent="0.3"/>
    <row r="52061" ht="12.75" customHeight="1" x14ac:dyDescent="0.3"/>
    <row r="52062" ht="12.75" customHeight="1" x14ac:dyDescent="0.3"/>
    <row r="52063" ht="12.75" customHeight="1" x14ac:dyDescent="0.3"/>
    <row r="52064" ht="12.75" customHeight="1" x14ac:dyDescent="0.3"/>
    <row r="52065" ht="12.75" customHeight="1" x14ac:dyDescent="0.3"/>
    <row r="52066" ht="12.75" customHeight="1" x14ac:dyDescent="0.3"/>
    <row r="52067" ht="12.75" customHeight="1" x14ac:dyDescent="0.3"/>
    <row r="52068" ht="12.75" customHeight="1" x14ac:dyDescent="0.3"/>
    <row r="52069" ht="12.75" customHeight="1" x14ac:dyDescent="0.3"/>
    <row r="52070" ht="12.75" customHeight="1" x14ac:dyDescent="0.3"/>
    <row r="52071" ht="12.75" customHeight="1" x14ac:dyDescent="0.3"/>
    <row r="52072" ht="12.75" customHeight="1" x14ac:dyDescent="0.3"/>
    <row r="52073" ht="12.75" customHeight="1" x14ac:dyDescent="0.3"/>
    <row r="52074" ht="12.75" customHeight="1" x14ac:dyDescent="0.3"/>
    <row r="52075" ht="12.75" customHeight="1" x14ac:dyDescent="0.3"/>
    <row r="52076" ht="12.75" customHeight="1" x14ac:dyDescent="0.3"/>
    <row r="52077" ht="12.75" customHeight="1" x14ac:dyDescent="0.3"/>
    <row r="52078" ht="12.75" customHeight="1" x14ac:dyDescent="0.3"/>
    <row r="52079" ht="12.75" customHeight="1" x14ac:dyDescent="0.3"/>
    <row r="52080" ht="12.75" customHeight="1" x14ac:dyDescent="0.3"/>
    <row r="52081" ht="12.75" customHeight="1" x14ac:dyDescent="0.3"/>
    <row r="52082" ht="12.75" customHeight="1" x14ac:dyDescent="0.3"/>
    <row r="52083" ht="12.75" customHeight="1" x14ac:dyDescent="0.3"/>
    <row r="52084" ht="12.75" customHeight="1" x14ac:dyDescent="0.3"/>
    <row r="52085" ht="12.75" customHeight="1" x14ac:dyDescent="0.3"/>
    <row r="52086" ht="12.75" customHeight="1" x14ac:dyDescent="0.3"/>
    <row r="52087" ht="12.75" customHeight="1" x14ac:dyDescent="0.3"/>
    <row r="52088" ht="12.75" customHeight="1" x14ac:dyDescent="0.3"/>
    <row r="52089" ht="12.75" customHeight="1" x14ac:dyDescent="0.3"/>
    <row r="52090" ht="12.75" customHeight="1" x14ac:dyDescent="0.3"/>
    <row r="52091" ht="12.75" customHeight="1" x14ac:dyDescent="0.3"/>
    <row r="52092" ht="12.75" customHeight="1" x14ac:dyDescent="0.3"/>
    <row r="52093" ht="12.75" customHeight="1" x14ac:dyDescent="0.3"/>
    <row r="52094" ht="12.75" customHeight="1" x14ac:dyDescent="0.3"/>
    <row r="52095" ht="12.75" customHeight="1" x14ac:dyDescent="0.3"/>
    <row r="52096" ht="12.75" customHeight="1" x14ac:dyDescent="0.3"/>
    <row r="52097" ht="12.75" customHeight="1" x14ac:dyDescent="0.3"/>
    <row r="52098" ht="12.75" customHeight="1" x14ac:dyDescent="0.3"/>
    <row r="52099" ht="12.75" customHeight="1" x14ac:dyDescent="0.3"/>
    <row r="52100" ht="12.75" customHeight="1" x14ac:dyDescent="0.3"/>
    <row r="52101" ht="12.75" customHeight="1" x14ac:dyDescent="0.3"/>
    <row r="52102" ht="12.75" customHeight="1" x14ac:dyDescent="0.3"/>
    <row r="52103" ht="12.75" customHeight="1" x14ac:dyDescent="0.3"/>
    <row r="52104" ht="12.75" customHeight="1" x14ac:dyDescent="0.3"/>
    <row r="52105" ht="12.75" customHeight="1" x14ac:dyDescent="0.3"/>
    <row r="52106" ht="12.75" customHeight="1" x14ac:dyDescent="0.3"/>
    <row r="52107" ht="12.75" customHeight="1" x14ac:dyDescent="0.3"/>
    <row r="52108" ht="12.75" customHeight="1" x14ac:dyDescent="0.3"/>
    <row r="52109" ht="12.75" customHeight="1" x14ac:dyDescent="0.3"/>
    <row r="52110" ht="12.75" customHeight="1" x14ac:dyDescent="0.3"/>
    <row r="52111" ht="12.75" customHeight="1" x14ac:dyDescent="0.3"/>
    <row r="52112" ht="12.75" customHeight="1" x14ac:dyDescent="0.3"/>
    <row r="52113" ht="12.75" customHeight="1" x14ac:dyDescent="0.3"/>
    <row r="52114" ht="12.75" customHeight="1" x14ac:dyDescent="0.3"/>
    <row r="52115" ht="12.75" customHeight="1" x14ac:dyDescent="0.3"/>
    <row r="52116" ht="12.75" customHeight="1" x14ac:dyDescent="0.3"/>
    <row r="52117" ht="12.75" customHeight="1" x14ac:dyDescent="0.3"/>
    <row r="52118" ht="12.75" customHeight="1" x14ac:dyDescent="0.3"/>
    <row r="52119" ht="12.75" customHeight="1" x14ac:dyDescent="0.3"/>
    <row r="52120" ht="12.75" customHeight="1" x14ac:dyDescent="0.3"/>
    <row r="52121" ht="12.75" customHeight="1" x14ac:dyDescent="0.3"/>
    <row r="52122" ht="12.75" customHeight="1" x14ac:dyDescent="0.3"/>
    <row r="52123" ht="12.75" customHeight="1" x14ac:dyDescent="0.3"/>
    <row r="52124" ht="12.75" customHeight="1" x14ac:dyDescent="0.3"/>
    <row r="52125" ht="12.75" customHeight="1" x14ac:dyDescent="0.3"/>
    <row r="52126" ht="12.75" customHeight="1" x14ac:dyDescent="0.3"/>
    <row r="52127" ht="12.75" customHeight="1" x14ac:dyDescent="0.3"/>
    <row r="52128" ht="12.75" customHeight="1" x14ac:dyDescent="0.3"/>
    <row r="52129" ht="12.75" customHeight="1" x14ac:dyDescent="0.3"/>
    <row r="52130" ht="12.75" customHeight="1" x14ac:dyDescent="0.3"/>
    <row r="52131" ht="12.75" customHeight="1" x14ac:dyDescent="0.3"/>
    <row r="52132" ht="12.75" customHeight="1" x14ac:dyDescent="0.3"/>
    <row r="52133" ht="12.75" customHeight="1" x14ac:dyDescent="0.3"/>
    <row r="52134" ht="12.75" customHeight="1" x14ac:dyDescent="0.3"/>
    <row r="52135" ht="12.75" customHeight="1" x14ac:dyDescent="0.3"/>
    <row r="52136" ht="12.75" customHeight="1" x14ac:dyDescent="0.3"/>
    <row r="52137" ht="12.75" customHeight="1" x14ac:dyDescent="0.3"/>
    <row r="52138" ht="12.75" customHeight="1" x14ac:dyDescent="0.3"/>
    <row r="52139" ht="12.75" customHeight="1" x14ac:dyDescent="0.3"/>
    <row r="52140" ht="12.75" customHeight="1" x14ac:dyDescent="0.3"/>
    <row r="52141" ht="12.75" customHeight="1" x14ac:dyDescent="0.3"/>
    <row r="52142" ht="12.75" customHeight="1" x14ac:dyDescent="0.3"/>
    <row r="52143" ht="12.75" customHeight="1" x14ac:dyDescent="0.3"/>
    <row r="52144" ht="12.75" customHeight="1" x14ac:dyDescent="0.3"/>
    <row r="52145" ht="12.75" customHeight="1" x14ac:dyDescent="0.3"/>
    <row r="52146" ht="12.75" customHeight="1" x14ac:dyDescent="0.3"/>
    <row r="52147" ht="12.75" customHeight="1" x14ac:dyDescent="0.3"/>
    <row r="52148" ht="12.75" customHeight="1" x14ac:dyDescent="0.3"/>
    <row r="52149" ht="12.75" customHeight="1" x14ac:dyDescent="0.3"/>
    <row r="52150" ht="12.75" customHeight="1" x14ac:dyDescent="0.3"/>
    <row r="52151" ht="12.75" customHeight="1" x14ac:dyDescent="0.3"/>
    <row r="52152" ht="12.75" customHeight="1" x14ac:dyDescent="0.3"/>
    <row r="52153" ht="12.75" customHeight="1" x14ac:dyDescent="0.3"/>
    <row r="52154" ht="12.75" customHeight="1" x14ac:dyDescent="0.3"/>
    <row r="52155" ht="12.75" customHeight="1" x14ac:dyDescent="0.3"/>
    <row r="52156" ht="12.75" customHeight="1" x14ac:dyDescent="0.3"/>
    <row r="52157" ht="12.75" customHeight="1" x14ac:dyDescent="0.3"/>
    <row r="52158" ht="12.75" customHeight="1" x14ac:dyDescent="0.3"/>
    <row r="52159" ht="12.75" customHeight="1" x14ac:dyDescent="0.3"/>
    <row r="52160" ht="12.75" customHeight="1" x14ac:dyDescent="0.3"/>
    <row r="52161" ht="12.75" customHeight="1" x14ac:dyDescent="0.3"/>
    <row r="52162" ht="12.75" customHeight="1" x14ac:dyDescent="0.3"/>
    <row r="52163" ht="12.75" customHeight="1" x14ac:dyDescent="0.3"/>
    <row r="52164" ht="12.75" customHeight="1" x14ac:dyDescent="0.3"/>
    <row r="52165" ht="12.75" customHeight="1" x14ac:dyDescent="0.3"/>
    <row r="52166" ht="12.75" customHeight="1" x14ac:dyDescent="0.3"/>
    <row r="52167" ht="12.75" customHeight="1" x14ac:dyDescent="0.3"/>
    <row r="52168" ht="12.75" customHeight="1" x14ac:dyDescent="0.3"/>
    <row r="52169" ht="12.75" customHeight="1" x14ac:dyDescent="0.3"/>
    <row r="52170" ht="12.75" customHeight="1" x14ac:dyDescent="0.3"/>
    <row r="52171" ht="12.75" customHeight="1" x14ac:dyDescent="0.3"/>
    <row r="52172" ht="12.75" customHeight="1" x14ac:dyDescent="0.3"/>
    <row r="52173" ht="12.75" customHeight="1" x14ac:dyDescent="0.3"/>
    <row r="52174" ht="12.75" customHeight="1" x14ac:dyDescent="0.3"/>
    <row r="52175" ht="12.75" customHeight="1" x14ac:dyDescent="0.3"/>
    <row r="52176" ht="12.75" customHeight="1" x14ac:dyDescent="0.3"/>
    <row r="52177" ht="12.75" customHeight="1" x14ac:dyDescent="0.3"/>
    <row r="52178" ht="12.75" customHeight="1" x14ac:dyDescent="0.3"/>
    <row r="52179" ht="12.75" customHeight="1" x14ac:dyDescent="0.3"/>
    <row r="52180" ht="12.75" customHeight="1" x14ac:dyDescent="0.3"/>
    <row r="52181" ht="12.75" customHeight="1" x14ac:dyDescent="0.3"/>
    <row r="52182" ht="12.75" customHeight="1" x14ac:dyDescent="0.3"/>
    <row r="52183" ht="12.75" customHeight="1" x14ac:dyDescent="0.3"/>
    <row r="52184" ht="12.75" customHeight="1" x14ac:dyDescent="0.3"/>
    <row r="52185" ht="12.75" customHeight="1" x14ac:dyDescent="0.3"/>
    <row r="52186" ht="12.75" customHeight="1" x14ac:dyDescent="0.3"/>
    <row r="52187" ht="12.75" customHeight="1" x14ac:dyDescent="0.3"/>
    <row r="52188" ht="12.75" customHeight="1" x14ac:dyDescent="0.3"/>
    <row r="52189" ht="12.75" customHeight="1" x14ac:dyDescent="0.3"/>
    <row r="52190" ht="12.75" customHeight="1" x14ac:dyDescent="0.3"/>
    <row r="52191" ht="12.75" customHeight="1" x14ac:dyDescent="0.3"/>
    <row r="52192" ht="12.75" customHeight="1" x14ac:dyDescent="0.3"/>
    <row r="52193" ht="12.75" customHeight="1" x14ac:dyDescent="0.3"/>
    <row r="52194" ht="12.75" customHeight="1" x14ac:dyDescent="0.3"/>
    <row r="52195" ht="12.75" customHeight="1" x14ac:dyDescent="0.3"/>
    <row r="52196" ht="12.75" customHeight="1" x14ac:dyDescent="0.3"/>
    <row r="52197" ht="12.75" customHeight="1" x14ac:dyDescent="0.3"/>
    <row r="52198" ht="12.75" customHeight="1" x14ac:dyDescent="0.3"/>
    <row r="52199" ht="12.75" customHeight="1" x14ac:dyDescent="0.3"/>
    <row r="52200" ht="12.75" customHeight="1" x14ac:dyDescent="0.3"/>
    <row r="52201" ht="12.75" customHeight="1" x14ac:dyDescent="0.3"/>
    <row r="52202" ht="12.75" customHeight="1" x14ac:dyDescent="0.3"/>
    <row r="52203" ht="12.75" customHeight="1" x14ac:dyDescent="0.3"/>
    <row r="52204" ht="12.75" customHeight="1" x14ac:dyDescent="0.3"/>
    <row r="52205" ht="12.75" customHeight="1" x14ac:dyDescent="0.3"/>
    <row r="52206" ht="12.75" customHeight="1" x14ac:dyDescent="0.3"/>
    <row r="52207" ht="12.75" customHeight="1" x14ac:dyDescent="0.3"/>
    <row r="52208" ht="12.75" customHeight="1" x14ac:dyDescent="0.3"/>
    <row r="52209" ht="12.75" customHeight="1" x14ac:dyDescent="0.3"/>
    <row r="52210" ht="12.75" customHeight="1" x14ac:dyDescent="0.3"/>
    <row r="52211" ht="12.75" customHeight="1" x14ac:dyDescent="0.3"/>
    <row r="52212" ht="12.75" customHeight="1" x14ac:dyDescent="0.3"/>
    <row r="52213" ht="12.75" customHeight="1" x14ac:dyDescent="0.3"/>
    <row r="52214" ht="12.75" customHeight="1" x14ac:dyDescent="0.3"/>
    <row r="52215" ht="12.75" customHeight="1" x14ac:dyDescent="0.3"/>
    <row r="52216" ht="12.75" customHeight="1" x14ac:dyDescent="0.3"/>
    <row r="52217" ht="12.75" customHeight="1" x14ac:dyDescent="0.3"/>
    <row r="52218" ht="12.75" customHeight="1" x14ac:dyDescent="0.3"/>
    <row r="52219" ht="12.75" customHeight="1" x14ac:dyDescent="0.3"/>
    <row r="52220" ht="12.75" customHeight="1" x14ac:dyDescent="0.3"/>
    <row r="52221" ht="12.75" customHeight="1" x14ac:dyDescent="0.3"/>
    <row r="52222" ht="12.75" customHeight="1" x14ac:dyDescent="0.3"/>
    <row r="52223" ht="12.75" customHeight="1" x14ac:dyDescent="0.3"/>
    <row r="52224" ht="12.75" customHeight="1" x14ac:dyDescent="0.3"/>
    <row r="52225" ht="12.75" customHeight="1" x14ac:dyDescent="0.3"/>
    <row r="52226" ht="12.75" customHeight="1" x14ac:dyDescent="0.3"/>
    <row r="52227" ht="12.75" customHeight="1" x14ac:dyDescent="0.3"/>
    <row r="52228" ht="12.75" customHeight="1" x14ac:dyDescent="0.3"/>
    <row r="52229" ht="12.75" customHeight="1" x14ac:dyDescent="0.3"/>
    <row r="52230" ht="12.75" customHeight="1" x14ac:dyDescent="0.3"/>
    <row r="52231" ht="12.75" customHeight="1" x14ac:dyDescent="0.3"/>
    <row r="52232" ht="12.75" customHeight="1" x14ac:dyDescent="0.3"/>
    <row r="52233" ht="12.75" customHeight="1" x14ac:dyDescent="0.3"/>
    <row r="52234" ht="12.75" customHeight="1" x14ac:dyDescent="0.3"/>
    <row r="52235" ht="12.75" customHeight="1" x14ac:dyDescent="0.3"/>
    <row r="52236" ht="12.75" customHeight="1" x14ac:dyDescent="0.3"/>
    <row r="52237" ht="12.75" customHeight="1" x14ac:dyDescent="0.3"/>
    <row r="52238" ht="12.75" customHeight="1" x14ac:dyDescent="0.3"/>
    <row r="52239" ht="12.75" customHeight="1" x14ac:dyDescent="0.3"/>
    <row r="52240" ht="12.75" customHeight="1" x14ac:dyDescent="0.3"/>
    <row r="52241" ht="12.75" customHeight="1" x14ac:dyDescent="0.3"/>
    <row r="52242" ht="12.75" customHeight="1" x14ac:dyDescent="0.3"/>
    <row r="52243" ht="12.75" customHeight="1" x14ac:dyDescent="0.3"/>
    <row r="52244" ht="12.75" customHeight="1" x14ac:dyDescent="0.3"/>
    <row r="52245" ht="12.75" customHeight="1" x14ac:dyDescent="0.3"/>
    <row r="52246" ht="12.75" customHeight="1" x14ac:dyDescent="0.3"/>
    <row r="52247" ht="12.75" customHeight="1" x14ac:dyDescent="0.3"/>
    <row r="52248" ht="12.75" customHeight="1" x14ac:dyDescent="0.3"/>
    <row r="52249" ht="12.75" customHeight="1" x14ac:dyDescent="0.3"/>
    <row r="52250" ht="12.75" customHeight="1" x14ac:dyDescent="0.3"/>
    <row r="52251" ht="12.75" customHeight="1" x14ac:dyDescent="0.3"/>
    <row r="52252" ht="12.75" customHeight="1" x14ac:dyDescent="0.3"/>
    <row r="52253" ht="12.75" customHeight="1" x14ac:dyDescent="0.3"/>
    <row r="52254" ht="12.75" customHeight="1" x14ac:dyDescent="0.3"/>
    <row r="52255" ht="12.75" customHeight="1" x14ac:dyDescent="0.3"/>
    <row r="52256" ht="12.75" customHeight="1" x14ac:dyDescent="0.3"/>
    <row r="52257" ht="12.75" customHeight="1" x14ac:dyDescent="0.3"/>
    <row r="52258" ht="12.75" customHeight="1" x14ac:dyDescent="0.3"/>
    <row r="52259" ht="12.75" customHeight="1" x14ac:dyDescent="0.3"/>
    <row r="52260" ht="12.75" customHeight="1" x14ac:dyDescent="0.3"/>
    <row r="52261" ht="12.75" customHeight="1" x14ac:dyDescent="0.3"/>
    <row r="52262" ht="12.75" customHeight="1" x14ac:dyDescent="0.3"/>
    <row r="52263" ht="12.75" customHeight="1" x14ac:dyDescent="0.3"/>
    <row r="52264" ht="12.75" customHeight="1" x14ac:dyDescent="0.3"/>
    <row r="52265" ht="12.75" customHeight="1" x14ac:dyDescent="0.3"/>
    <row r="52266" ht="12.75" customHeight="1" x14ac:dyDescent="0.3"/>
    <row r="52267" ht="12.75" customHeight="1" x14ac:dyDescent="0.3"/>
    <row r="52268" ht="12.75" customHeight="1" x14ac:dyDescent="0.3"/>
    <row r="52269" ht="12.75" customHeight="1" x14ac:dyDescent="0.3"/>
    <row r="52270" ht="12.75" customHeight="1" x14ac:dyDescent="0.3"/>
    <row r="52271" ht="12.75" customHeight="1" x14ac:dyDescent="0.3"/>
    <row r="52272" ht="12.75" customHeight="1" x14ac:dyDescent="0.3"/>
    <row r="52273" ht="12.75" customHeight="1" x14ac:dyDescent="0.3"/>
    <row r="52274" ht="12.75" customHeight="1" x14ac:dyDescent="0.3"/>
    <row r="52275" ht="12.75" customHeight="1" x14ac:dyDescent="0.3"/>
    <row r="52276" ht="12.75" customHeight="1" x14ac:dyDescent="0.3"/>
    <row r="52277" ht="12.75" customHeight="1" x14ac:dyDescent="0.3"/>
    <row r="52278" ht="12.75" customHeight="1" x14ac:dyDescent="0.3"/>
    <row r="52279" ht="12.75" customHeight="1" x14ac:dyDescent="0.3"/>
    <row r="52280" ht="12.75" customHeight="1" x14ac:dyDescent="0.3"/>
    <row r="52281" ht="12.75" customHeight="1" x14ac:dyDescent="0.3"/>
    <row r="52282" ht="12.75" customHeight="1" x14ac:dyDescent="0.3"/>
    <row r="52283" ht="12.75" customHeight="1" x14ac:dyDescent="0.3"/>
    <row r="52284" ht="12.75" customHeight="1" x14ac:dyDescent="0.3"/>
    <row r="52285" ht="12.75" customHeight="1" x14ac:dyDescent="0.3"/>
    <row r="52286" ht="12.75" customHeight="1" x14ac:dyDescent="0.3"/>
    <row r="52287" ht="12.75" customHeight="1" x14ac:dyDescent="0.3"/>
    <row r="52288" ht="12.75" customHeight="1" x14ac:dyDescent="0.3"/>
    <row r="52289" ht="12.75" customHeight="1" x14ac:dyDescent="0.3"/>
    <row r="52290" ht="12.75" customHeight="1" x14ac:dyDescent="0.3"/>
    <row r="52291" ht="12.75" customHeight="1" x14ac:dyDescent="0.3"/>
    <row r="52292" ht="12.75" customHeight="1" x14ac:dyDescent="0.3"/>
    <row r="52293" ht="12.75" customHeight="1" x14ac:dyDescent="0.3"/>
    <row r="52294" ht="12.75" customHeight="1" x14ac:dyDescent="0.3"/>
    <row r="52295" ht="12.75" customHeight="1" x14ac:dyDescent="0.3"/>
    <row r="52296" ht="12.75" customHeight="1" x14ac:dyDescent="0.3"/>
    <row r="52297" ht="12.75" customHeight="1" x14ac:dyDescent="0.3"/>
    <row r="52298" ht="12.75" customHeight="1" x14ac:dyDescent="0.3"/>
    <row r="52299" ht="12.75" customHeight="1" x14ac:dyDescent="0.3"/>
    <row r="52300" ht="12.75" customHeight="1" x14ac:dyDescent="0.3"/>
    <row r="52301" ht="12.75" customHeight="1" x14ac:dyDescent="0.3"/>
    <row r="52302" ht="12.75" customHeight="1" x14ac:dyDescent="0.3"/>
    <row r="52303" ht="12.75" customHeight="1" x14ac:dyDescent="0.3"/>
    <row r="52304" ht="12.75" customHeight="1" x14ac:dyDescent="0.3"/>
    <row r="52305" ht="12.75" customHeight="1" x14ac:dyDescent="0.3"/>
    <row r="52306" ht="12.75" customHeight="1" x14ac:dyDescent="0.3"/>
    <row r="52307" ht="12.75" customHeight="1" x14ac:dyDescent="0.3"/>
    <row r="52308" ht="12.75" customHeight="1" x14ac:dyDescent="0.3"/>
    <row r="52309" ht="12.75" customHeight="1" x14ac:dyDescent="0.3"/>
    <row r="52310" ht="12.75" customHeight="1" x14ac:dyDescent="0.3"/>
    <row r="52311" ht="12.75" customHeight="1" x14ac:dyDescent="0.3"/>
    <row r="52312" ht="12.75" customHeight="1" x14ac:dyDescent="0.3"/>
    <row r="52313" ht="12.75" customHeight="1" x14ac:dyDescent="0.3"/>
    <row r="52314" ht="12.75" customHeight="1" x14ac:dyDescent="0.3"/>
    <row r="52315" ht="12.75" customHeight="1" x14ac:dyDescent="0.3"/>
    <row r="52316" ht="12.75" customHeight="1" x14ac:dyDescent="0.3"/>
    <row r="52317" ht="12.75" customHeight="1" x14ac:dyDescent="0.3"/>
    <row r="52318" ht="12.75" customHeight="1" x14ac:dyDescent="0.3"/>
    <row r="52319" ht="12.75" customHeight="1" x14ac:dyDescent="0.3"/>
    <row r="52320" ht="12.75" customHeight="1" x14ac:dyDescent="0.3"/>
    <row r="52321" ht="12.75" customHeight="1" x14ac:dyDescent="0.3"/>
    <row r="52322" ht="12.75" customHeight="1" x14ac:dyDescent="0.3"/>
    <row r="52323" ht="12.75" customHeight="1" x14ac:dyDescent="0.3"/>
    <row r="52324" ht="12.75" customHeight="1" x14ac:dyDescent="0.3"/>
    <row r="52325" ht="12.75" customHeight="1" x14ac:dyDescent="0.3"/>
    <row r="52326" ht="12.75" customHeight="1" x14ac:dyDescent="0.3"/>
    <row r="52327" ht="12.75" customHeight="1" x14ac:dyDescent="0.3"/>
    <row r="52328" ht="12.75" customHeight="1" x14ac:dyDescent="0.3"/>
    <row r="52329" ht="12.75" customHeight="1" x14ac:dyDescent="0.3"/>
    <row r="52330" ht="12.75" customHeight="1" x14ac:dyDescent="0.3"/>
    <row r="52331" ht="12.75" customHeight="1" x14ac:dyDescent="0.3"/>
    <row r="52332" ht="12.75" customHeight="1" x14ac:dyDescent="0.3"/>
    <row r="52333" ht="12.75" customHeight="1" x14ac:dyDescent="0.3"/>
    <row r="52334" ht="12.75" customHeight="1" x14ac:dyDescent="0.3"/>
    <row r="52335" ht="12.75" customHeight="1" x14ac:dyDescent="0.3"/>
    <row r="52336" ht="12.75" customHeight="1" x14ac:dyDescent="0.3"/>
    <row r="52337" ht="12.75" customHeight="1" x14ac:dyDescent="0.3"/>
    <row r="52338" ht="12.75" customHeight="1" x14ac:dyDescent="0.3"/>
    <row r="52339" ht="12.75" customHeight="1" x14ac:dyDescent="0.3"/>
    <row r="52340" ht="12.75" customHeight="1" x14ac:dyDescent="0.3"/>
    <row r="52341" ht="12.75" customHeight="1" x14ac:dyDescent="0.3"/>
    <row r="52342" ht="12.75" customHeight="1" x14ac:dyDescent="0.3"/>
    <row r="52343" ht="12.75" customHeight="1" x14ac:dyDescent="0.3"/>
    <row r="52344" ht="12.75" customHeight="1" x14ac:dyDescent="0.3"/>
    <row r="52345" ht="12.75" customHeight="1" x14ac:dyDescent="0.3"/>
    <row r="52346" ht="12.75" customHeight="1" x14ac:dyDescent="0.3"/>
    <row r="52347" ht="12.75" customHeight="1" x14ac:dyDescent="0.3"/>
    <row r="52348" ht="12.75" customHeight="1" x14ac:dyDescent="0.3"/>
    <row r="52349" ht="12.75" customHeight="1" x14ac:dyDescent="0.3"/>
    <row r="52350" ht="12.75" customHeight="1" x14ac:dyDescent="0.3"/>
    <row r="52351" ht="12.75" customHeight="1" x14ac:dyDescent="0.3"/>
    <row r="52352" ht="12.75" customHeight="1" x14ac:dyDescent="0.3"/>
    <row r="52353" ht="12.75" customHeight="1" x14ac:dyDescent="0.3"/>
    <row r="52354" ht="12.75" customHeight="1" x14ac:dyDescent="0.3"/>
    <row r="52355" ht="12.75" customHeight="1" x14ac:dyDescent="0.3"/>
    <row r="52356" ht="12.75" customHeight="1" x14ac:dyDescent="0.3"/>
    <row r="52357" ht="12.75" customHeight="1" x14ac:dyDescent="0.3"/>
    <row r="52358" ht="12.75" customHeight="1" x14ac:dyDescent="0.3"/>
    <row r="52359" ht="12.75" customHeight="1" x14ac:dyDescent="0.3"/>
    <row r="52360" ht="12.75" customHeight="1" x14ac:dyDescent="0.3"/>
    <row r="52361" ht="12.75" customHeight="1" x14ac:dyDescent="0.3"/>
    <row r="52362" ht="12.75" customHeight="1" x14ac:dyDescent="0.3"/>
    <row r="52363" ht="12.75" customHeight="1" x14ac:dyDescent="0.3"/>
    <row r="52364" ht="12.75" customHeight="1" x14ac:dyDescent="0.3"/>
    <row r="52365" ht="12.75" customHeight="1" x14ac:dyDescent="0.3"/>
    <row r="52366" ht="12.75" customHeight="1" x14ac:dyDescent="0.3"/>
    <row r="52367" ht="12.75" customHeight="1" x14ac:dyDescent="0.3"/>
    <row r="52368" ht="12.75" customHeight="1" x14ac:dyDescent="0.3"/>
    <row r="52369" ht="12.75" customHeight="1" x14ac:dyDescent="0.3"/>
    <row r="52370" ht="12.75" customHeight="1" x14ac:dyDescent="0.3"/>
    <row r="52371" ht="12.75" customHeight="1" x14ac:dyDescent="0.3"/>
    <row r="52372" ht="12.75" customHeight="1" x14ac:dyDescent="0.3"/>
    <row r="52373" ht="12.75" customHeight="1" x14ac:dyDescent="0.3"/>
    <row r="52374" ht="12.75" customHeight="1" x14ac:dyDescent="0.3"/>
    <row r="52375" ht="12.75" customHeight="1" x14ac:dyDescent="0.3"/>
    <row r="52376" ht="12.75" customHeight="1" x14ac:dyDescent="0.3"/>
    <row r="52377" ht="12.75" customHeight="1" x14ac:dyDescent="0.3"/>
    <row r="52378" ht="12.75" customHeight="1" x14ac:dyDescent="0.3"/>
    <row r="52379" ht="12.75" customHeight="1" x14ac:dyDescent="0.3"/>
    <row r="52380" ht="12.75" customHeight="1" x14ac:dyDescent="0.3"/>
    <row r="52381" ht="12.75" customHeight="1" x14ac:dyDescent="0.3"/>
    <row r="52382" ht="12.75" customHeight="1" x14ac:dyDescent="0.3"/>
    <row r="52383" ht="12.75" customHeight="1" x14ac:dyDescent="0.3"/>
    <row r="52384" ht="12.75" customHeight="1" x14ac:dyDescent="0.3"/>
    <row r="52385" ht="12.75" customHeight="1" x14ac:dyDescent="0.3"/>
    <row r="52386" ht="12.75" customHeight="1" x14ac:dyDescent="0.3"/>
    <row r="52387" ht="12.75" customHeight="1" x14ac:dyDescent="0.3"/>
    <row r="52388" ht="12.75" customHeight="1" x14ac:dyDescent="0.3"/>
    <row r="52389" ht="12.75" customHeight="1" x14ac:dyDescent="0.3"/>
    <row r="52390" ht="12.75" customHeight="1" x14ac:dyDescent="0.3"/>
    <row r="52391" ht="12.75" customHeight="1" x14ac:dyDescent="0.3"/>
    <row r="52392" ht="12.75" customHeight="1" x14ac:dyDescent="0.3"/>
    <row r="52393" ht="12.75" customHeight="1" x14ac:dyDescent="0.3"/>
    <row r="52394" ht="12.75" customHeight="1" x14ac:dyDescent="0.3"/>
    <row r="52395" ht="12.75" customHeight="1" x14ac:dyDescent="0.3"/>
    <row r="52396" ht="12.75" customHeight="1" x14ac:dyDescent="0.3"/>
    <row r="52397" ht="12.75" customHeight="1" x14ac:dyDescent="0.3"/>
    <row r="52398" ht="12.75" customHeight="1" x14ac:dyDescent="0.3"/>
    <row r="52399" ht="12.75" customHeight="1" x14ac:dyDescent="0.3"/>
    <row r="52400" ht="12.75" customHeight="1" x14ac:dyDescent="0.3"/>
    <row r="52401" ht="12.75" customHeight="1" x14ac:dyDescent="0.3"/>
    <row r="52402" ht="12.75" customHeight="1" x14ac:dyDescent="0.3"/>
    <row r="52403" ht="12.75" customHeight="1" x14ac:dyDescent="0.3"/>
    <row r="52404" ht="12.75" customHeight="1" x14ac:dyDescent="0.3"/>
    <row r="52405" ht="12.75" customHeight="1" x14ac:dyDescent="0.3"/>
    <row r="52406" ht="12.75" customHeight="1" x14ac:dyDescent="0.3"/>
    <row r="52407" ht="12.75" customHeight="1" x14ac:dyDescent="0.3"/>
    <row r="52408" ht="12.75" customHeight="1" x14ac:dyDescent="0.3"/>
    <row r="52409" ht="12.75" customHeight="1" x14ac:dyDescent="0.3"/>
    <row r="52410" ht="12.75" customHeight="1" x14ac:dyDescent="0.3"/>
    <row r="52411" ht="12.75" customHeight="1" x14ac:dyDescent="0.3"/>
    <row r="52412" ht="12.75" customHeight="1" x14ac:dyDescent="0.3"/>
    <row r="52413" ht="12.75" customHeight="1" x14ac:dyDescent="0.3"/>
    <row r="52414" ht="12.75" customHeight="1" x14ac:dyDescent="0.3"/>
    <row r="52415" ht="12.75" customHeight="1" x14ac:dyDescent="0.3"/>
    <row r="52416" ht="12.75" customHeight="1" x14ac:dyDescent="0.3"/>
    <row r="52417" ht="12.75" customHeight="1" x14ac:dyDescent="0.3"/>
    <row r="52418" ht="12.75" customHeight="1" x14ac:dyDescent="0.3"/>
    <row r="52419" ht="12.75" customHeight="1" x14ac:dyDescent="0.3"/>
    <row r="52420" ht="12.75" customHeight="1" x14ac:dyDescent="0.3"/>
    <row r="52421" ht="12.75" customHeight="1" x14ac:dyDescent="0.3"/>
    <row r="52422" ht="12.75" customHeight="1" x14ac:dyDescent="0.3"/>
    <row r="52423" ht="12.75" customHeight="1" x14ac:dyDescent="0.3"/>
    <row r="52424" ht="12.75" customHeight="1" x14ac:dyDescent="0.3"/>
    <row r="52425" ht="12.75" customHeight="1" x14ac:dyDescent="0.3"/>
    <row r="52426" ht="12.75" customHeight="1" x14ac:dyDescent="0.3"/>
    <row r="52427" ht="12.75" customHeight="1" x14ac:dyDescent="0.3"/>
    <row r="52428" ht="12.75" customHeight="1" x14ac:dyDescent="0.3"/>
    <row r="52429" ht="12.75" customHeight="1" x14ac:dyDescent="0.3"/>
    <row r="52430" ht="12.75" customHeight="1" x14ac:dyDescent="0.3"/>
    <row r="52431" ht="12.75" customHeight="1" x14ac:dyDescent="0.3"/>
    <row r="52432" ht="12.75" customHeight="1" x14ac:dyDescent="0.3"/>
    <row r="52433" ht="12.75" customHeight="1" x14ac:dyDescent="0.3"/>
    <row r="52434" ht="12.75" customHeight="1" x14ac:dyDescent="0.3"/>
    <row r="52435" ht="12.75" customHeight="1" x14ac:dyDescent="0.3"/>
    <row r="52436" ht="12.75" customHeight="1" x14ac:dyDescent="0.3"/>
    <row r="52437" ht="12.75" customHeight="1" x14ac:dyDescent="0.3"/>
    <row r="52438" ht="12.75" customHeight="1" x14ac:dyDescent="0.3"/>
    <row r="52439" ht="12.75" customHeight="1" x14ac:dyDescent="0.3"/>
    <row r="52440" ht="12.75" customHeight="1" x14ac:dyDescent="0.3"/>
    <row r="52441" ht="12.75" customHeight="1" x14ac:dyDescent="0.3"/>
    <row r="52442" ht="12.75" customHeight="1" x14ac:dyDescent="0.3"/>
    <row r="52443" ht="12.75" customHeight="1" x14ac:dyDescent="0.3"/>
    <row r="52444" ht="12.75" customHeight="1" x14ac:dyDescent="0.3"/>
    <row r="52445" ht="12.75" customHeight="1" x14ac:dyDescent="0.3"/>
    <row r="52446" ht="12.75" customHeight="1" x14ac:dyDescent="0.3"/>
    <row r="52447" ht="12.75" customHeight="1" x14ac:dyDescent="0.3"/>
    <row r="52448" ht="12.75" customHeight="1" x14ac:dyDescent="0.3"/>
    <row r="52449" ht="12.75" customHeight="1" x14ac:dyDescent="0.3"/>
    <row r="52450" ht="12.75" customHeight="1" x14ac:dyDescent="0.3"/>
    <row r="52451" ht="12.75" customHeight="1" x14ac:dyDescent="0.3"/>
    <row r="52452" ht="12.75" customHeight="1" x14ac:dyDescent="0.3"/>
    <row r="52453" ht="12.75" customHeight="1" x14ac:dyDescent="0.3"/>
    <row r="52454" ht="12.75" customHeight="1" x14ac:dyDescent="0.3"/>
    <row r="52455" ht="12.75" customHeight="1" x14ac:dyDescent="0.3"/>
    <row r="52456" ht="12.75" customHeight="1" x14ac:dyDescent="0.3"/>
    <row r="52457" ht="12.75" customHeight="1" x14ac:dyDescent="0.3"/>
    <row r="52458" ht="12.75" customHeight="1" x14ac:dyDescent="0.3"/>
    <row r="52459" ht="12.75" customHeight="1" x14ac:dyDescent="0.3"/>
    <row r="52460" ht="12.75" customHeight="1" x14ac:dyDescent="0.3"/>
    <row r="52461" ht="12.75" customHeight="1" x14ac:dyDescent="0.3"/>
    <row r="52462" ht="12.75" customHeight="1" x14ac:dyDescent="0.3"/>
    <row r="52463" ht="12.75" customHeight="1" x14ac:dyDescent="0.3"/>
    <row r="52464" ht="12.75" customHeight="1" x14ac:dyDescent="0.3"/>
    <row r="52465" ht="12.75" customHeight="1" x14ac:dyDescent="0.3"/>
    <row r="52466" ht="12.75" customHeight="1" x14ac:dyDescent="0.3"/>
    <row r="52467" ht="12.75" customHeight="1" x14ac:dyDescent="0.3"/>
    <row r="52468" ht="12.75" customHeight="1" x14ac:dyDescent="0.3"/>
    <row r="52469" ht="12.75" customHeight="1" x14ac:dyDescent="0.3"/>
    <row r="52470" ht="12.75" customHeight="1" x14ac:dyDescent="0.3"/>
    <row r="52471" ht="12.75" customHeight="1" x14ac:dyDescent="0.3"/>
    <row r="52472" ht="12.75" customHeight="1" x14ac:dyDescent="0.3"/>
    <row r="52473" ht="12.75" customHeight="1" x14ac:dyDescent="0.3"/>
    <row r="52474" ht="12.75" customHeight="1" x14ac:dyDescent="0.3"/>
    <row r="52475" ht="12.75" customHeight="1" x14ac:dyDescent="0.3"/>
    <row r="52476" ht="12.75" customHeight="1" x14ac:dyDescent="0.3"/>
    <row r="52477" ht="12.75" customHeight="1" x14ac:dyDescent="0.3"/>
    <row r="52478" ht="12.75" customHeight="1" x14ac:dyDescent="0.3"/>
    <row r="52479" ht="12.75" customHeight="1" x14ac:dyDescent="0.3"/>
    <row r="52480" ht="12.75" customHeight="1" x14ac:dyDescent="0.3"/>
    <row r="52481" ht="12.75" customHeight="1" x14ac:dyDescent="0.3"/>
    <row r="52482" ht="12.75" customHeight="1" x14ac:dyDescent="0.3"/>
    <row r="52483" ht="12.75" customHeight="1" x14ac:dyDescent="0.3"/>
    <row r="52484" ht="12.75" customHeight="1" x14ac:dyDescent="0.3"/>
    <row r="52485" ht="12.75" customHeight="1" x14ac:dyDescent="0.3"/>
    <row r="52486" ht="12.75" customHeight="1" x14ac:dyDescent="0.3"/>
    <row r="52487" ht="12.75" customHeight="1" x14ac:dyDescent="0.3"/>
    <row r="52488" ht="12.75" customHeight="1" x14ac:dyDescent="0.3"/>
    <row r="52489" ht="12.75" customHeight="1" x14ac:dyDescent="0.3"/>
    <row r="52490" ht="12.75" customHeight="1" x14ac:dyDescent="0.3"/>
    <row r="52491" ht="12.75" customHeight="1" x14ac:dyDescent="0.3"/>
    <row r="52492" ht="12.75" customHeight="1" x14ac:dyDescent="0.3"/>
    <row r="52493" ht="12.75" customHeight="1" x14ac:dyDescent="0.3"/>
    <row r="52494" ht="12.75" customHeight="1" x14ac:dyDescent="0.3"/>
    <row r="52495" ht="12.75" customHeight="1" x14ac:dyDescent="0.3"/>
    <row r="52496" ht="12.75" customHeight="1" x14ac:dyDescent="0.3"/>
    <row r="52497" ht="12.75" customHeight="1" x14ac:dyDescent="0.3"/>
    <row r="52498" ht="12.75" customHeight="1" x14ac:dyDescent="0.3"/>
    <row r="52499" ht="12.75" customHeight="1" x14ac:dyDescent="0.3"/>
    <row r="52500" ht="12.75" customHeight="1" x14ac:dyDescent="0.3"/>
    <row r="52501" ht="12.75" customHeight="1" x14ac:dyDescent="0.3"/>
    <row r="52502" ht="12.75" customHeight="1" x14ac:dyDescent="0.3"/>
    <row r="52503" ht="12.75" customHeight="1" x14ac:dyDescent="0.3"/>
    <row r="52504" ht="12.75" customHeight="1" x14ac:dyDescent="0.3"/>
    <row r="52505" ht="12.75" customHeight="1" x14ac:dyDescent="0.3"/>
    <row r="52506" ht="12.75" customHeight="1" x14ac:dyDescent="0.3"/>
    <row r="52507" ht="12.75" customHeight="1" x14ac:dyDescent="0.3"/>
    <row r="52508" ht="12.75" customHeight="1" x14ac:dyDescent="0.3"/>
    <row r="52509" ht="12.75" customHeight="1" x14ac:dyDescent="0.3"/>
    <row r="52510" ht="12.75" customHeight="1" x14ac:dyDescent="0.3"/>
    <row r="52511" ht="12.75" customHeight="1" x14ac:dyDescent="0.3"/>
    <row r="52512" ht="12.75" customHeight="1" x14ac:dyDescent="0.3"/>
    <row r="52513" ht="12.75" customHeight="1" x14ac:dyDescent="0.3"/>
    <row r="52514" ht="12.75" customHeight="1" x14ac:dyDescent="0.3"/>
    <row r="52515" ht="12.75" customHeight="1" x14ac:dyDescent="0.3"/>
    <row r="52516" ht="12.75" customHeight="1" x14ac:dyDescent="0.3"/>
    <row r="52517" ht="12.75" customHeight="1" x14ac:dyDescent="0.3"/>
    <row r="52518" ht="12.75" customHeight="1" x14ac:dyDescent="0.3"/>
    <row r="52519" ht="12.75" customHeight="1" x14ac:dyDescent="0.3"/>
    <row r="52520" ht="12.75" customHeight="1" x14ac:dyDescent="0.3"/>
    <row r="52521" ht="12.75" customHeight="1" x14ac:dyDescent="0.3"/>
    <row r="52522" ht="12.75" customHeight="1" x14ac:dyDescent="0.3"/>
    <row r="52523" ht="12.75" customHeight="1" x14ac:dyDescent="0.3"/>
    <row r="52524" ht="12.75" customHeight="1" x14ac:dyDescent="0.3"/>
    <row r="52525" ht="12.75" customHeight="1" x14ac:dyDescent="0.3"/>
    <row r="52526" ht="12.75" customHeight="1" x14ac:dyDescent="0.3"/>
    <row r="52527" ht="12.75" customHeight="1" x14ac:dyDescent="0.3"/>
    <row r="52528" ht="12.75" customHeight="1" x14ac:dyDescent="0.3"/>
    <row r="52529" ht="12.75" customHeight="1" x14ac:dyDescent="0.3"/>
    <row r="52530" ht="12.75" customHeight="1" x14ac:dyDescent="0.3"/>
    <row r="52531" ht="12.75" customHeight="1" x14ac:dyDescent="0.3"/>
    <row r="52532" ht="12.75" customHeight="1" x14ac:dyDescent="0.3"/>
    <row r="52533" ht="12.75" customHeight="1" x14ac:dyDescent="0.3"/>
    <row r="52534" ht="12.75" customHeight="1" x14ac:dyDescent="0.3"/>
    <row r="52535" ht="12.75" customHeight="1" x14ac:dyDescent="0.3"/>
    <row r="52536" ht="12.75" customHeight="1" x14ac:dyDescent="0.3"/>
    <row r="52537" ht="12.75" customHeight="1" x14ac:dyDescent="0.3"/>
    <row r="52538" ht="12.75" customHeight="1" x14ac:dyDescent="0.3"/>
    <row r="52539" ht="12.75" customHeight="1" x14ac:dyDescent="0.3"/>
    <row r="52540" ht="12.75" customHeight="1" x14ac:dyDescent="0.3"/>
    <row r="52541" ht="12.75" customHeight="1" x14ac:dyDescent="0.3"/>
    <row r="52542" ht="12.75" customHeight="1" x14ac:dyDescent="0.3"/>
    <row r="52543" ht="12.75" customHeight="1" x14ac:dyDescent="0.3"/>
    <row r="52544" ht="12.75" customHeight="1" x14ac:dyDescent="0.3"/>
    <row r="52545" ht="12.75" customHeight="1" x14ac:dyDescent="0.3"/>
    <row r="52546" ht="12.75" customHeight="1" x14ac:dyDescent="0.3"/>
    <row r="52547" ht="12.75" customHeight="1" x14ac:dyDescent="0.3"/>
    <row r="52548" ht="12.75" customHeight="1" x14ac:dyDescent="0.3"/>
    <row r="52549" ht="12.75" customHeight="1" x14ac:dyDescent="0.3"/>
    <row r="52550" ht="12.75" customHeight="1" x14ac:dyDescent="0.3"/>
    <row r="52551" ht="12.75" customHeight="1" x14ac:dyDescent="0.3"/>
    <row r="52552" ht="12.75" customHeight="1" x14ac:dyDescent="0.3"/>
    <row r="52553" ht="12.75" customHeight="1" x14ac:dyDescent="0.3"/>
    <row r="52554" ht="12.75" customHeight="1" x14ac:dyDescent="0.3"/>
    <row r="52555" ht="12.75" customHeight="1" x14ac:dyDescent="0.3"/>
    <row r="52556" ht="12.75" customHeight="1" x14ac:dyDescent="0.3"/>
    <row r="52557" ht="12.75" customHeight="1" x14ac:dyDescent="0.3"/>
    <row r="52558" ht="12.75" customHeight="1" x14ac:dyDescent="0.3"/>
    <row r="52559" ht="12.75" customHeight="1" x14ac:dyDescent="0.3"/>
    <row r="52560" ht="12.75" customHeight="1" x14ac:dyDescent="0.3"/>
    <row r="52561" ht="12.75" customHeight="1" x14ac:dyDescent="0.3"/>
    <row r="52562" ht="12.75" customHeight="1" x14ac:dyDescent="0.3"/>
    <row r="52563" ht="12.75" customHeight="1" x14ac:dyDescent="0.3"/>
    <row r="52564" ht="12.75" customHeight="1" x14ac:dyDescent="0.3"/>
    <row r="52565" ht="12.75" customHeight="1" x14ac:dyDescent="0.3"/>
    <row r="52566" ht="12.75" customHeight="1" x14ac:dyDescent="0.3"/>
    <row r="52567" ht="12.75" customHeight="1" x14ac:dyDescent="0.3"/>
    <row r="52568" ht="12.75" customHeight="1" x14ac:dyDescent="0.3"/>
    <row r="52569" ht="12.75" customHeight="1" x14ac:dyDescent="0.3"/>
    <row r="52570" ht="12.75" customHeight="1" x14ac:dyDescent="0.3"/>
    <row r="52571" ht="12.75" customHeight="1" x14ac:dyDescent="0.3"/>
    <row r="52572" ht="12.75" customHeight="1" x14ac:dyDescent="0.3"/>
    <row r="52573" ht="12.75" customHeight="1" x14ac:dyDescent="0.3"/>
    <row r="52574" ht="12.75" customHeight="1" x14ac:dyDescent="0.3"/>
    <row r="52575" ht="12.75" customHeight="1" x14ac:dyDescent="0.3"/>
    <row r="52576" ht="12.75" customHeight="1" x14ac:dyDescent="0.3"/>
    <row r="52577" ht="12.75" customHeight="1" x14ac:dyDescent="0.3"/>
    <row r="52578" ht="12.75" customHeight="1" x14ac:dyDescent="0.3"/>
    <row r="52579" ht="12.75" customHeight="1" x14ac:dyDescent="0.3"/>
    <row r="52580" ht="12.75" customHeight="1" x14ac:dyDescent="0.3"/>
    <row r="52581" ht="12.75" customHeight="1" x14ac:dyDescent="0.3"/>
    <row r="52582" ht="12.75" customHeight="1" x14ac:dyDescent="0.3"/>
    <row r="52583" ht="12.75" customHeight="1" x14ac:dyDescent="0.3"/>
    <row r="52584" ht="12.75" customHeight="1" x14ac:dyDescent="0.3"/>
    <row r="52585" ht="12.75" customHeight="1" x14ac:dyDescent="0.3"/>
    <row r="52586" ht="12.75" customHeight="1" x14ac:dyDescent="0.3"/>
    <row r="52587" ht="12.75" customHeight="1" x14ac:dyDescent="0.3"/>
    <row r="52588" ht="12.75" customHeight="1" x14ac:dyDescent="0.3"/>
    <row r="52589" ht="12.75" customHeight="1" x14ac:dyDescent="0.3"/>
    <row r="52590" ht="12.75" customHeight="1" x14ac:dyDescent="0.3"/>
    <row r="52591" ht="12.75" customHeight="1" x14ac:dyDescent="0.3"/>
    <row r="52592" ht="12.75" customHeight="1" x14ac:dyDescent="0.3"/>
    <row r="52593" ht="12.75" customHeight="1" x14ac:dyDescent="0.3"/>
    <row r="52594" ht="12.75" customHeight="1" x14ac:dyDescent="0.3"/>
    <row r="52595" ht="12.75" customHeight="1" x14ac:dyDescent="0.3"/>
    <row r="52596" ht="12.75" customHeight="1" x14ac:dyDescent="0.3"/>
    <row r="52597" ht="12.75" customHeight="1" x14ac:dyDescent="0.3"/>
    <row r="52598" ht="12.75" customHeight="1" x14ac:dyDescent="0.3"/>
    <row r="52599" ht="12.75" customHeight="1" x14ac:dyDescent="0.3"/>
    <row r="52600" ht="12.75" customHeight="1" x14ac:dyDescent="0.3"/>
    <row r="52601" ht="12.75" customHeight="1" x14ac:dyDescent="0.3"/>
    <row r="52602" ht="12.75" customHeight="1" x14ac:dyDescent="0.3"/>
    <row r="52603" ht="12.75" customHeight="1" x14ac:dyDescent="0.3"/>
    <row r="52604" ht="12.75" customHeight="1" x14ac:dyDescent="0.3"/>
    <row r="52605" ht="12.75" customHeight="1" x14ac:dyDescent="0.3"/>
    <row r="52606" ht="12.75" customHeight="1" x14ac:dyDescent="0.3"/>
    <row r="52607" ht="12.75" customHeight="1" x14ac:dyDescent="0.3"/>
    <row r="52608" ht="12.75" customHeight="1" x14ac:dyDescent="0.3"/>
    <row r="52609" ht="12.75" customHeight="1" x14ac:dyDescent="0.3"/>
    <row r="52610" ht="12.75" customHeight="1" x14ac:dyDescent="0.3"/>
    <row r="52611" ht="12.75" customHeight="1" x14ac:dyDescent="0.3"/>
    <row r="52612" ht="12.75" customHeight="1" x14ac:dyDescent="0.3"/>
    <row r="52613" ht="12.75" customHeight="1" x14ac:dyDescent="0.3"/>
    <row r="52614" ht="12.75" customHeight="1" x14ac:dyDescent="0.3"/>
    <row r="52615" ht="12.75" customHeight="1" x14ac:dyDescent="0.3"/>
    <row r="52616" ht="12.75" customHeight="1" x14ac:dyDescent="0.3"/>
    <row r="52617" ht="12.75" customHeight="1" x14ac:dyDescent="0.3"/>
    <row r="52618" ht="12.75" customHeight="1" x14ac:dyDescent="0.3"/>
    <row r="52619" ht="12.75" customHeight="1" x14ac:dyDescent="0.3"/>
    <row r="52620" ht="12.75" customHeight="1" x14ac:dyDescent="0.3"/>
    <row r="52621" ht="12.75" customHeight="1" x14ac:dyDescent="0.3"/>
    <row r="52622" ht="12.75" customHeight="1" x14ac:dyDescent="0.3"/>
    <row r="52623" ht="12.75" customHeight="1" x14ac:dyDescent="0.3"/>
    <row r="52624" ht="12.75" customHeight="1" x14ac:dyDescent="0.3"/>
    <row r="52625" ht="12.75" customHeight="1" x14ac:dyDescent="0.3"/>
    <row r="52626" ht="12.75" customHeight="1" x14ac:dyDescent="0.3"/>
    <row r="52627" ht="12.75" customHeight="1" x14ac:dyDescent="0.3"/>
    <row r="52628" ht="12.75" customHeight="1" x14ac:dyDescent="0.3"/>
    <row r="52629" ht="12.75" customHeight="1" x14ac:dyDescent="0.3"/>
    <row r="52630" ht="12.75" customHeight="1" x14ac:dyDescent="0.3"/>
    <row r="52631" ht="12.75" customHeight="1" x14ac:dyDescent="0.3"/>
    <row r="52632" ht="12.75" customHeight="1" x14ac:dyDescent="0.3"/>
    <row r="52633" ht="12.75" customHeight="1" x14ac:dyDescent="0.3"/>
    <row r="52634" ht="12.75" customHeight="1" x14ac:dyDescent="0.3"/>
    <row r="52635" ht="12.75" customHeight="1" x14ac:dyDescent="0.3"/>
    <row r="52636" ht="12.75" customHeight="1" x14ac:dyDescent="0.3"/>
    <row r="52637" ht="12.75" customHeight="1" x14ac:dyDescent="0.3"/>
    <row r="52638" ht="12.75" customHeight="1" x14ac:dyDescent="0.3"/>
    <row r="52639" ht="12.75" customHeight="1" x14ac:dyDescent="0.3"/>
    <row r="52640" ht="12.75" customHeight="1" x14ac:dyDescent="0.3"/>
    <row r="52641" ht="12.75" customHeight="1" x14ac:dyDescent="0.3"/>
    <row r="52642" ht="12.75" customHeight="1" x14ac:dyDescent="0.3"/>
    <row r="52643" ht="12.75" customHeight="1" x14ac:dyDescent="0.3"/>
    <row r="52644" ht="12.75" customHeight="1" x14ac:dyDescent="0.3"/>
    <row r="52645" ht="12.75" customHeight="1" x14ac:dyDescent="0.3"/>
    <row r="52646" ht="12.75" customHeight="1" x14ac:dyDescent="0.3"/>
    <row r="52647" ht="12.75" customHeight="1" x14ac:dyDescent="0.3"/>
    <row r="52648" ht="12.75" customHeight="1" x14ac:dyDescent="0.3"/>
    <row r="52649" ht="12.75" customHeight="1" x14ac:dyDescent="0.3"/>
    <row r="52650" ht="12.75" customHeight="1" x14ac:dyDescent="0.3"/>
    <row r="52651" ht="12.75" customHeight="1" x14ac:dyDescent="0.3"/>
    <row r="52652" ht="12.75" customHeight="1" x14ac:dyDescent="0.3"/>
    <row r="52653" ht="12.75" customHeight="1" x14ac:dyDescent="0.3"/>
    <row r="52654" ht="12.75" customHeight="1" x14ac:dyDescent="0.3"/>
    <row r="52655" ht="12.75" customHeight="1" x14ac:dyDescent="0.3"/>
    <row r="52656" ht="12.75" customHeight="1" x14ac:dyDescent="0.3"/>
    <row r="52657" ht="12.75" customHeight="1" x14ac:dyDescent="0.3"/>
    <row r="52658" ht="12.75" customHeight="1" x14ac:dyDescent="0.3"/>
    <row r="52659" ht="12.75" customHeight="1" x14ac:dyDescent="0.3"/>
    <row r="52660" ht="12.75" customHeight="1" x14ac:dyDescent="0.3"/>
    <row r="52661" ht="12.75" customHeight="1" x14ac:dyDescent="0.3"/>
    <row r="52662" ht="12.75" customHeight="1" x14ac:dyDescent="0.3"/>
    <row r="52663" ht="12.75" customHeight="1" x14ac:dyDescent="0.3"/>
    <row r="52664" ht="12.75" customHeight="1" x14ac:dyDescent="0.3"/>
    <row r="52665" ht="12.75" customHeight="1" x14ac:dyDescent="0.3"/>
    <row r="52666" ht="12.75" customHeight="1" x14ac:dyDescent="0.3"/>
    <row r="52667" ht="12.75" customHeight="1" x14ac:dyDescent="0.3"/>
    <row r="52668" ht="12.75" customHeight="1" x14ac:dyDescent="0.3"/>
    <row r="52669" ht="12.75" customHeight="1" x14ac:dyDescent="0.3"/>
    <row r="52670" ht="12.75" customHeight="1" x14ac:dyDescent="0.3"/>
    <row r="52671" ht="12.75" customHeight="1" x14ac:dyDescent="0.3"/>
    <row r="52672" ht="12.75" customHeight="1" x14ac:dyDescent="0.3"/>
    <row r="52673" ht="12.75" customHeight="1" x14ac:dyDescent="0.3"/>
    <row r="52674" ht="12.75" customHeight="1" x14ac:dyDescent="0.3"/>
    <row r="52675" ht="12.75" customHeight="1" x14ac:dyDescent="0.3"/>
    <row r="52676" ht="12.75" customHeight="1" x14ac:dyDescent="0.3"/>
    <row r="52677" ht="12.75" customHeight="1" x14ac:dyDescent="0.3"/>
    <row r="52678" ht="12.75" customHeight="1" x14ac:dyDescent="0.3"/>
    <row r="52679" ht="12.75" customHeight="1" x14ac:dyDescent="0.3"/>
    <row r="52680" ht="12.75" customHeight="1" x14ac:dyDescent="0.3"/>
    <row r="52681" ht="12.75" customHeight="1" x14ac:dyDescent="0.3"/>
    <row r="52682" ht="12.75" customHeight="1" x14ac:dyDescent="0.3"/>
    <row r="52683" ht="12.75" customHeight="1" x14ac:dyDescent="0.3"/>
    <row r="52684" ht="12.75" customHeight="1" x14ac:dyDescent="0.3"/>
    <row r="52685" ht="12.75" customHeight="1" x14ac:dyDescent="0.3"/>
    <row r="52686" ht="12.75" customHeight="1" x14ac:dyDescent="0.3"/>
    <row r="52687" ht="12.75" customHeight="1" x14ac:dyDescent="0.3"/>
    <row r="52688" ht="12.75" customHeight="1" x14ac:dyDescent="0.3"/>
    <row r="52689" ht="12.75" customHeight="1" x14ac:dyDescent="0.3"/>
    <row r="52690" ht="12.75" customHeight="1" x14ac:dyDescent="0.3"/>
    <row r="52691" ht="12.75" customHeight="1" x14ac:dyDescent="0.3"/>
    <row r="52692" ht="12.75" customHeight="1" x14ac:dyDescent="0.3"/>
    <row r="52693" ht="12.75" customHeight="1" x14ac:dyDescent="0.3"/>
    <row r="52694" ht="12.75" customHeight="1" x14ac:dyDescent="0.3"/>
    <row r="52695" ht="12.75" customHeight="1" x14ac:dyDescent="0.3"/>
    <row r="52696" ht="12.75" customHeight="1" x14ac:dyDescent="0.3"/>
    <row r="52697" ht="12.75" customHeight="1" x14ac:dyDescent="0.3"/>
    <row r="52698" ht="12.75" customHeight="1" x14ac:dyDescent="0.3"/>
    <row r="52699" ht="12.75" customHeight="1" x14ac:dyDescent="0.3"/>
    <row r="52700" ht="12.75" customHeight="1" x14ac:dyDescent="0.3"/>
    <row r="52701" ht="12.75" customHeight="1" x14ac:dyDescent="0.3"/>
    <row r="52702" ht="12.75" customHeight="1" x14ac:dyDescent="0.3"/>
    <row r="52703" ht="12.75" customHeight="1" x14ac:dyDescent="0.3"/>
    <row r="52704" ht="12.75" customHeight="1" x14ac:dyDescent="0.3"/>
    <row r="52705" ht="12.75" customHeight="1" x14ac:dyDescent="0.3"/>
    <row r="52706" ht="12.75" customHeight="1" x14ac:dyDescent="0.3"/>
    <row r="52707" ht="12.75" customHeight="1" x14ac:dyDescent="0.3"/>
    <row r="52708" ht="12.75" customHeight="1" x14ac:dyDescent="0.3"/>
    <row r="52709" ht="12.75" customHeight="1" x14ac:dyDescent="0.3"/>
    <row r="52710" ht="12.75" customHeight="1" x14ac:dyDescent="0.3"/>
    <row r="52711" ht="12.75" customHeight="1" x14ac:dyDescent="0.3"/>
    <row r="52712" ht="12.75" customHeight="1" x14ac:dyDescent="0.3"/>
    <row r="52713" ht="12.75" customHeight="1" x14ac:dyDescent="0.3"/>
    <row r="52714" ht="12.75" customHeight="1" x14ac:dyDescent="0.3"/>
    <row r="52715" ht="12.75" customHeight="1" x14ac:dyDescent="0.3"/>
    <row r="52716" ht="12.75" customHeight="1" x14ac:dyDescent="0.3"/>
    <row r="52717" ht="12.75" customHeight="1" x14ac:dyDescent="0.3"/>
    <row r="52718" ht="12.75" customHeight="1" x14ac:dyDescent="0.3"/>
    <row r="52719" ht="12.75" customHeight="1" x14ac:dyDescent="0.3"/>
    <row r="52720" ht="12.75" customHeight="1" x14ac:dyDescent="0.3"/>
    <row r="52721" ht="12.75" customHeight="1" x14ac:dyDescent="0.3"/>
    <row r="52722" ht="12.75" customHeight="1" x14ac:dyDescent="0.3"/>
    <row r="52723" ht="12.75" customHeight="1" x14ac:dyDescent="0.3"/>
    <row r="52724" ht="12.75" customHeight="1" x14ac:dyDescent="0.3"/>
    <row r="52725" ht="12.75" customHeight="1" x14ac:dyDescent="0.3"/>
    <row r="52726" ht="12.75" customHeight="1" x14ac:dyDescent="0.3"/>
    <row r="52727" ht="12.75" customHeight="1" x14ac:dyDescent="0.3"/>
    <row r="52728" ht="12.75" customHeight="1" x14ac:dyDescent="0.3"/>
    <row r="52729" ht="12.75" customHeight="1" x14ac:dyDescent="0.3"/>
    <row r="52730" ht="12.75" customHeight="1" x14ac:dyDescent="0.3"/>
    <row r="52731" ht="12.75" customHeight="1" x14ac:dyDescent="0.3"/>
    <row r="52732" ht="12.75" customHeight="1" x14ac:dyDescent="0.3"/>
    <row r="52733" ht="12.75" customHeight="1" x14ac:dyDescent="0.3"/>
    <row r="52734" ht="12.75" customHeight="1" x14ac:dyDescent="0.3"/>
    <row r="52735" ht="12.75" customHeight="1" x14ac:dyDescent="0.3"/>
    <row r="52736" ht="12.75" customHeight="1" x14ac:dyDescent="0.3"/>
    <row r="52737" ht="12.75" customHeight="1" x14ac:dyDescent="0.3"/>
    <row r="52738" ht="12.75" customHeight="1" x14ac:dyDescent="0.3"/>
    <row r="52739" ht="12.75" customHeight="1" x14ac:dyDescent="0.3"/>
    <row r="52740" ht="12.75" customHeight="1" x14ac:dyDescent="0.3"/>
    <row r="52741" ht="12.75" customHeight="1" x14ac:dyDescent="0.3"/>
    <row r="52742" ht="12.75" customHeight="1" x14ac:dyDescent="0.3"/>
    <row r="52743" ht="12.75" customHeight="1" x14ac:dyDescent="0.3"/>
    <row r="52744" ht="12.75" customHeight="1" x14ac:dyDescent="0.3"/>
    <row r="52745" ht="12.75" customHeight="1" x14ac:dyDescent="0.3"/>
    <row r="52746" ht="12.75" customHeight="1" x14ac:dyDescent="0.3"/>
    <row r="52747" ht="12.75" customHeight="1" x14ac:dyDescent="0.3"/>
    <row r="52748" ht="12.75" customHeight="1" x14ac:dyDescent="0.3"/>
    <row r="52749" ht="12.75" customHeight="1" x14ac:dyDescent="0.3"/>
    <row r="52750" ht="12.75" customHeight="1" x14ac:dyDescent="0.3"/>
    <row r="52751" ht="12.75" customHeight="1" x14ac:dyDescent="0.3"/>
    <row r="52752" ht="12.75" customHeight="1" x14ac:dyDescent="0.3"/>
    <row r="52753" ht="12.75" customHeight="1" x14ac:dyDescent="0.3"/>
    <row r="52754" ht="12.75" customHeight="1" x14ac:dyDescent="0.3"/>
    <row r="52755" ht="12.75" customHeight="1" x14ac:dyDescent="0.3"/>
    <row r="52756" ht="12.75" customHeight="1" x14ac:dyDescent="0.3"/>
    <row r="52757" ht="12.75" customHeight="1" x14ac:dyDescent="0.3"/>
    <row r="52758" ht="12.75" customHeight="1" x14ac:dyDescent="0.3"/>
    <row r="52759" ht="12.75" customHeight="1" x14ac:dyDescent="0.3"/>
    <row r="52760" ht="12.75" customHeight="1" x14ac:dyDescent="0.3"/>
    <row r="52761" ht="12.75" customHeight="1" x14ac:dyDescent="0.3"/>
    <row r="52762" ht="12.75" customHeight="1" x14ac:dyDescent="0.3"/>
    <row r="52763" ht="12.75" customHeight="1" x14ac:dyDescent="0.3"/>
    <row r="52764" ht="12.75" customHeight="1" x14ac:dyDescent="0.3"/>
    <row r="52765" ht="12.75" customHeight="1" x14ac:dyDescent="0.3"/>
    <row r="52766" ht="12.75" customHeight="1" x14ac:dyDescent="0.3"/>
    <row r="52767" ht="12.75" customHeight="1" x14ac:dyDescent="0.3"/>
    <row r="52768" ht="12.75" customHeight="1" x14ac:dyDescent="0.3"/>
    <row r="52769" ht="12.75" customHeight="1" x14ac:dyDescent="0.3"/>
    <row r="52770" ht="12.75" customHeight="1" x14ac:dyDescent="0.3"/>
    <row r="52771" ht="12.75" customHeight="1" x14ac:dyDescent="0.3"/>
    <row r="52772" ht="12.75" customHeight="1" x14ac:dyDescent="0.3"/>
    <row r="52773" ht="12.75" customHeight="1" x14ac:dyDescent="0.3"/>
    <row r="52774" ht="12.75" customHeight="1" x14ac:dyDescent="0.3"/>
    <row r="52775" ht="12.75" customHeight="1" x14ac:dyDescent="0.3"/>
    <row r="52776" ht="12.75" customHeight="1" x14ac:dyDescent="0.3"/>
    <row r="52777" ht="12.75" customHeight="1" x14ac:dyDescent="0.3"/>
    <row r="52778" ht="12.75" customHeight="1" x14ac:dyDescent="0.3"/>
    <row r="52779" ht="12.75" customHeight="1" x14ac:dyDescent="0.3"/>
    <row r="52780" ht="12.75" customHeight="1" x14ac:dyDescent="0.3"/>
    <row r="52781" ht="12.75" customHeight="1" x14ac:dyDescent="0.3"/>
    <row r="52782" ht="12.75" customHeight="1" x14ac:dyDescent="0.3"/>
    <row r="52783" ht="12.75" customHeight="1" x14ac:dyDescent="0.3"/>
    <row r="52784" ht="12.75" customHeight="1" x14ac:dyDescent="0.3"/>
    <row r="52785" ht="12.75" customHeight="1" x14ac:dyDescent="0.3"/>
    <row r="52786" ht="12.75" customHeight="1" x14ac:dyDescent="0.3"/>
    <row r="52787" ht="12.75" customHeight="1" x14ac:dyDescent="0.3"/>
    <row r="52788" ht="12.75" customHeight="1" x14ac:dyDescent="0.3"/>
    <row r="52789" ht="12.75" customHeight="1" x14ac:dyDescent="0.3"/>
    <row r="52790" ht="12.75" customHeight="1" x14ac:dyDescent="0.3"/>
    <row r="52791" ht="12.75" customHeight="1" x14ac:dyDescent="0.3"/>
    <row r="52792" ht="12.75" customHeight="1" x14ac:dyDescent="0.3"/>
    <row r="52793" ht="12.75" customHeight="1" x14ac:dyDescent="0.3"/>
    <row r="52794" ht="12.75" customHeight="1" x14ac:dyDescent="0.3"/>
    <row r="52795" ht="12.75" customHeight="1" x14ac:dyDescent="0.3"/>
    <row r="52796" ht="12.75" customHeight="1" x14ac:dyDescent="0.3"/>
    <row r="52797" ht="12.75" customHeight="1" x14ac:dyDescent="0.3"/>
    <row r="52798" ht="12.75" customHeight="1" x14ac:dyDescent="0.3"/>
    <row r="52799" ht="12.75" customHeight="1" x14ac:dyDescent="0.3"/>
    <row r="52800" ht="12.75" customHeight="1" x14ac:dyDescent="0.3"/>
    <row r="52801" ht="12.75" customHeight="1" x14ac:dyDescent="0.3"/>
    <row r="52802" ht="12.75" customHeight="1" x14ac:dyDescent="0.3"/>
    <row r="52803" ht="12.75" customHeight="1" x14ac:dyDescent="0.3"/>
    <row r="52804" ht="12.75" customHeight="1" x14ac:dyDescent="0.3"/>
    <row r="52805" ht="12.75" customHeight="1" x14ac:dyDescent="0.3"/>
    <row r="52806" ht="12.75" customHeight="1" x14ac:dyDescent="0.3"/>
    <row r="52807" ht="12.75" customHeight="1" x14ac:dyDescent="0.3"/>
    <row r="52808" ht="12.75" customHeight="1" x14ac:dyDescent="0.3"/>
    <row r="52809" ht="12.75" customHeight="1" x14ac:dyDescent="0.3"/>
    <row r="52810" ht="12.75" customHeight="1" x14ac:dyDescent="0.3"/>
    <row r="52811" ht="12.75" customHeight="1" x14ac:dyDescent="0.3"/>
    <row r="52812" ht="12.75" customHeight="1" x14ac:dyDescent="0.3"/>
    <row r="52813" ht="12.75" customHeight="1" x14ac:dyDescent="0.3"/>
    <row r="52814" ht="12.75" customHeight="1" x14ac:dyDescent="0.3"/>
    <row r="52815" ht="12.75" customHeight="1" x14ac:dyDescent="0.3"/>
    <row r="52816" ht="12.75" customHeight="1" x14ac:dyDescent="0.3"/>
    <row r="52817" ht="12.75" customHeight="1" x14ac:dyDescent="0.3"/>
    <row r="52818" ht="12.75" customHeight="1" x14ac:dyDescent="0.3"/>
    <row r="52819" ht="12.75" customHeight="1" x14ac:dyDescent="0.3"/>
    <row r="52820" ht="12.75" customHeight="1" x14ac:dyDescent="0.3"/>
    <row r="52821" ht="12.75" customHeight="1" x14ac:dyDescent="0.3"/>
    <row r="52822" ht="12.75" customHeight="1" x14ac:dyDescent="0.3"/>
    <row r="52823" ht="12.75" customHeight="1" x14ac:dyDescent="0.3"/>
    <row r="52824" ht="12.75" customHeight="1" x14ac:dyDescent="0.3"/>
    <row r="52825" ht="12.75" customHeight="1" x14ac:dyDescent="0.3"/>
    <row r="52826" ht="12.75" customHeight="1" x14ac:dyDescent="0.3"/>
    <row r="52827" ht="12.75" customHeight="1" x14ac:dyDescent="0.3"/>
    <row r="52828" ht="12.75" customHeight="1" x14ac:dyDescent="0.3"/>
    <row r="52829" ht="12.75" customHeight="1" x14ac:dyDescent="0.3"/>
    <row r="52830" ht="12.75" customHeight="1" x14ac:dyDescent="0.3"/>
    <row r="52831" ht="12.75" customHeight="1" x14ac:dyDescent="0.3"/>
    <row r="52832" ht="12.75" customHeight="1" x14ac:dyDescent="0.3"/>
    <row r="52833" ht="12.75" customHeight="1" x14ac:dyDescent="0.3"/>
    <row r="52834" ht="12.75" customHeight="1" x14ac:dyDescent="0.3"/>
    <row r="52835" ht="12.75" customHeight="1" x14ac:dyDescent="0.3"/>
    <row r="52836" ht="12.75" customHeight="1" x14ac:dyDescent="0.3"/>
    <row r="52837" ht="12.75" customHeight="1" x14ac:dyDescent="0.3"/>
    <row r="52838" ht="12.75" customHeight="1" x14ac:dyDescent="0.3"/>
    <row r="52839" ht="12.75" customHeight="1" x14ac:dyDescent="0.3"/>
    <row r="52840" ht="12.75" customHeight="1" x14ac:dyDescent="0.3"/>
    <row r="52841" ht="12.75" customHeight="1" x14ac:dyDescent="0.3"/>
    <row r="52842" ht="12.75" customHeight="1" x14ac:dyDescent="0.3"/>
    <row r="52843" ht="12.75" customHeight="1" x14ac:dyDescent="0.3"/>
    <row r="52844" ht="12.75" customHeight="1" x14ac:dyDescent="0.3"/>
    <row r="52845" ht="12.75" customHeight="1" x14ac:dyDescent="0.3"/>
    <row r="52846" ht="12.75" customHeight="1" x14ac:dyDescent="0.3"/>
    <row r="52847" ht="12.75" customHeight="1" x14ac:dyDescent="0.3"/>
    <row r="52848" ht="12.75" customHeight="1" x14ac:dyDescent="0.3"/>
    <row r="52849" ht="12.75" customHeight="1" x14ac:dyDescent="0.3"/>
    <row r="52850" ht="12.75" customHeight="1" x14ac:dyDescent="0.3"/>
    <row r="52851" ht="12.75" customHeight="1" x14ac:dyDescent="0.3"/>
    <row r="52852" ht="12.75" customHeight="1" x14ac:dyDescent="0.3"/>
    <row r="52853" ht="12.75" customHeight="1" x14ac:dyDescent="0.3"/>
    <row r="52854" ht="12.75" customHeight="1" x14ac:dyDescent="0.3"/>
    <row r="52855" ht="12.75" customHeight="1" x14ac:dyDescent="0.3"/>
    <row r="52856" ht="12.75" customHeight="1" x14ac:dyDescent="0.3"/>
    <row r="52857" ht="12.75" customHeight="1" x14ac:dyDescent="0.3"/>
    <row r="52858" ht="12.75" customHeight="1" x14ac:dyDescent="0.3"/>
    <row r="52859" ht="12.75" customHeight="1" x14ac:dyDescent="0.3"/>
    <row r="52860" ht="12.75" customHeight="1" x14ac:dyDescent="0.3"/>
    <row r="52861" ht="12.75" customHeight="1" x14ac:dyDescent="0.3"/>
    <row r="52862" ht="12.75" customHeight="1" x14ac:dyDescent="0.3"/>
    <row r="52863" ht="12.75" customHeight="1" x14ac:dyDescent="0.3"/>
    <row r="52864" ht="12.75" customHeight="1" x14ac:dyDescent="0.3"/>
    <row r="52865" ht="12.75" customHeight="1" x14ac:dyDescent="0.3"/>
    <row r="52866" ht="12.75" customHeight="1" x14ac:dyDescent="0.3"/>
    <row r="52867" ht="12.75" customHeight="1" x14ac:dyDescent="0.3"/>
    <row r="52868" ht="12.75" customHeight="1" x14ac:dyDescent="0.3"/>
    <row r="52869" ht="12.75" customHeight="1" x14ac:dyDescent="0.3"/>
    <row r="52870" ht="12.75" customHeight="1" x14ac:dyDescent="0.3"/>
    <row r="52871" ht="12.75" customHeight="1" x14ac:dyDescent="0.3"/>
    <row r="52872" ht="12.75" customHeight="1" x14ac:dyDescent="0.3"/>
    <row r="52873" ht="12.75" customHeight="1" x14ac:dyDescent="0.3"/>
    <row r="52874" ht="12.75" customHeight="1" x14ac:dyDescent="0.3"/>
    <row r="52875" ht="12.75" customHeight="1" x14ac:dyDescent="0.3"/>
    <row r="52876" ht="12.75" customHeight="1" x14ac:dyDescent="0.3"/>
    <row r="52877" ht="12.75" customHeight="1" x14ac:dyDescent="0.3"/>
    <row r="52878" ht="12.75" customHeight="1" x14ac:dyDescent="0.3"/>
    <row r="52879" ht="12.75" customHeight="1" x14ac:dyDescent="0.3"/>
    <row r="52880" ht="12.75" customHeight="1" x14ac:dyDescent="0.3"/>
    <row r="52881" ht="12.75" customHeight="1" x14ac:dyDescent="0.3"/>
    <row r="52882" ht="12.75" customHeight="1" x14ac:dyDescent="0.3"/>
    <row r="52883" ht="12.75" customHeight="1" x14ac:dyDescent="0.3"/>
    <row r="52884" ht="12.75" customHeight="1" x14ac:dyDescent="0.3"/>
    <row r="52885" ht="12.75" customHeight="1" x14ac:dyDescent="0.3"/>
    <row r="52886" ht="12.75" customHeight="1" x14ac:dyDescent="0.3"/>
    <row r="52887" ht="12.75" customHeight="1" x14ac:dyDescent="0.3"/>
    <row r="52888" ht="12.75" customHeight="1" x14ac:dyDescent="0.3"/>
    <row r="52889" ht="12.75" customHeight="1" x14ac:dyDescent="0.3"/>
    <row r="52890" ht="12.75" customHeight="1" x14ac:dyDescent="0.3"/>
    <row r="52891" ht="12.75" customHeight="1" x14ac:dyDescent="0.3"/>
    <row r="52892" ht="12.75" customHeight="1" x14ac:dyDescent="0.3"/>
    <row r="52893" ht="12.75" customHeight="1" x14ac:dyDescent="0.3"/>
    <row r="52894" ht="12.75" customHeight="1" x14ac:dyDescent="0.3"/>
    <row r="52895" ht="12.75" customHeight="1" x14ac:dyDescent="0.3"/>
    <row r="52896" ht="12.75" customHeight="1" x14ac:dyDescent="0.3"/>
    <row r="52897" ht="12.75" customHeight="1" x14ac:dyDescent="0.3"/>
    <row r="52898" ht="12.75" customHeight="1" x14ac:dyDescent="0.3"/>
    <row r="52899" ht="12.75" customHeight="1" x14ac:dyDescent="0.3"/>
    <row r="52900" ht="12.75" customHeight="1" x14ac:dyDescent="0.3"/>
    <row r="52901" ht="12.75" customHeight="1" x14ac:dyDescent="0.3"/>
    <row r="52902" ht="12.75" customHeight="1" x14ac:dyDescent="0.3"/>
    <row r="52903" ht="12.75" customHeight="1" x14ac:dyDescent="0.3"/>
    <row r="52904" ht="12.75" customHeight="1" x14ac:dyDescent="0.3"/>
    <row r="52905" ht="12.75" customHeight="1" x14ac:dyDescent="0.3"/>
    <row r="52906" ht="12.75" customHeight="1" x14ac:dyDescent="0.3"/>
    <row r="52907" ht="12.75" customHeight="1" x14ac:dyDescent="0.3"/>
    <row r="52908" ht="12.75" customHeight="1" x14ac:dyDescent="0.3"/>
    <row r="52909" ht="12.75" customHeight="1" x14ac:dyDescent="0.3"/>
    <row r="52910" ht="12.75" customHeight="1" x14ac:dyDescent="0.3"/>
    <row r="52911" ht="12.75" customHeight="1" x14ac:dyDescent="0.3"/>
    <row r="52912" ht="12.75" customHeight="1" x14ac:dyDescent="0.3"/>
    <row r="52913" ht="12.75" customHeight="1" x14ac:dyDescent="0.3"/>
    <row r="52914" ht="12.75" customHeight="1" x14ac:dyDescent="0.3"/>
    <row r="52915" ht="12.75" customHeight="1" x14ac:dyDescent="0.3"/>
    <row r="52916" ht="12.75" customHeight="1" x14ac:dyDescent="0.3"/>
    <row r="52917" ht="12.75" customHeight="1" x14ac:dyDescent="0.3"/>
    <row r="52918" ht="12.75" customHeight="1" x14ac:dyDescent="0.3"/>
    <row r="52919" ht="12.75" customHeight="1" x14ac:dyDescent="0.3"/>
    <row r="52920" ht="12.75" customHeight="1" x14ac:dyDescent="0.3"/>
    <row r="52921" ht="12.75" customHeight="1" x14ac:dyDescent="0.3"/>
    <row r="52922" ht="12.75" customHeight="1" x14ac:dyDescent="0.3"/>
    <row r="52923" ht="12.75" customHeight="1" x14ac:dyDescent="0.3"/>
    <row r="52924" ht="12.75" customHeight="1" x14ac:dyDescent="0.3"/>
    <row r="52925" ht="12.75" customHeight="1" x14ac:dyDescent="0.3"/>
    <row r="52926" ht="12.75" customHeight="1" x14ac:dyDescent="0.3"/>
    <row r="52927" ht="12.75" customHeight="1" x14ac:dyDescent="0.3"/>
    <row r="52928" ht="12.75" customHeight="1" x14ac:dyDescent="0.3"/>
    <row r="52929" ht="12.75" customHeight="1" x14ac:dyDescent="0.3"/>
    <row r="52930" ht="12.75" customHeight="1" x14ac:dyDescent="0.3"/>
    <row r="52931" ht="12.75" customHeight="1" x14ac:dyDescent="0.3"/>
    <row r="52932" ht="12.75" customHeight="1" x14ac:dyDescent="0.3"/>
    <row r="52933" ht="12.75" customHeight="1" x14ac:dyDescent="0.3"/>
    <row r="52934" ht="12.75" customHeight="1" x14ac:dyDescent="0.3"/>
    <row r="52935" ht="12.75" customHeight="1" x14ac:dyDescent="0.3"/>
    <row r="52936" ht="12.75" customHeight="1" x14ac:dyDescent="0.3"/>
    <row r="52937" ht="12.75" customHeight="1" x14ac:dyDescent="0.3"/>
    <row r="52938" ht="12.75" customHeight="1" x14ac:dyDescent="0.3"/>
    <row r="52939" ht="12.75" customHeight="1" x14ac:dyDescent="0.3"/>
    <row r="52940" ht="12.75" customHeight="1" x14ac:dyDescent="0.3"/>
    <row r="52941" ht="12.75" customHeight="1" x14ac:dyDescent="0.3"/>
    <row r="52942" ht="12.75" customHeight="1" x14ac:dyDescent="0.3"/>
    <row r="52943" ht="12.75" customHeight="1" x14ac:dyDescent="0.3"/>
    <row r="52944" ht="12.75" customHeight="1" x14ac:dyDescent="0.3"/>
    <row r="52945" ht="12.75" customHeight="1" x14ac:dyDescent="0.3"/>
    <row r="52946" ht="12.75" customHeight="1" x14ac:dyDescent="0.3"/>
    <row r="52947" ht="12.75" customHeight="1" x14ac:dyDescent="0.3"/>
    <row r="52948" ht="12.75" customHeight="1" x14ac:dyDescent="0.3"/>
    <row r="52949" ht="12.75" customHeight="1" x14ac:dyDescent="0.3"/>
    <row r="52950" ht="12.75" customHeight="1" x14ac:dyDescent="0.3"/>
    <row r="52951" ht="12.75" customHeight="1" x14ac:dyDescent="0.3"/>
    <row r="52952" ht="12.75" customHeight="1" x14ac:dyDescent="0.3"/>
    <row r="52953" ht="12.75" customHeight="1" x14ac:dyDescent="0.3"/>
    <row r="52954" ht="12.75" customHeight="1" x14ac:dyDescent="0.3"/>
    <row r="52955" ht="12.75" customHeight="1" x14ac:dyDescent="0.3"/>
    <row r="52956" ht="12.75" customHeight="1" x14ac:dyDescent="0.3"/>
    <row r="52957" ht="12.75" customHeight="1" x14ac:dyDescent="0.3"/>
    <row r="52958" ht="12.75" customHeight="1" x14ac:dyDescent="0.3"/>
    <row r="52959" ht="12.75" customHeight="1" x14ac:dyDescent="0.3"/>
    <row r="52960" ht="12.75" customHeight="1" x14ac:dyDescent="0.3"/>
    <row r="52961" ht="12.75" customHeight="1" x14ac:dyDescent="0.3"/>
    <row r="52962" ht="12.75" customHeight="1" x14ac:dyDescent="0.3"/>
    <row r="52963" ht="12.75" customHeight="1" x14ac:dyDescent="0.3"/>
    <row r="52964" ht="12.75" customHeight="1" x14ac:dyDescent="0.3"/>
    <row r="52965" ht="12.75" customHeight="1" x14ac:dyDescent="0.3"/>
    <row r="52966" ht="12.75" customHeight="1" x14ac:dyDescent="0.3"/>
    <row r="52967" ht="12.75" customHeight="1" x14ac:dyDescent="0.3"/>
    <row r="52968" ht="12.75" customHeight="1" x14ac:dyDescent="0.3"/>
    <row r="52969" ht="12.75" customHeight="1" x14ac:dyDescent="0.3"/>
    <row r="52970" ht="12.75" customHeight="1" x14ac:dyDescent="0.3"/>
    <row r="52971" ht="12.75" customHeight="1" x14ac:dyDescent="0.3"/>
    <row r="52972" ht="12.75" customHeight="1" x14ac:dyDescent="0.3"/>
    <row r="52973" ht="12.75" customHeight="1" x14ac:dyDescent="0.3"/>
    <row r="52974" ht="12.75" customHeight="1" x14ac:dyDescent="0.3"/>
    <row r="52975" ht="12.75" customHeight="1" x14ac:dyDescent="0.3"/>
    <row r="52976" ht="12.75" customHeight="1" x14ac:dyDescent="0.3"/>
    <row r="52977" ht="12.75" customHeight="1" x14ac:dyDescent="0.3"/>
    <row r="52978" ht="12.75" customHeight="1" x14ac:dyDescent="0.3"/>
    <row r="52979" ht="12.75" customHeight="1" x14ac:dyDescent="0.3"/>
    <row r="52980" ht="12.75" customHeight="1" x14ac:dyDescent="0.3"/>
    <row r="52981" ht="12.75" customHeight="1" x14ac:dyDescent="0.3"/>
    <row r="52982" ht="12.75" customHeight="1" x14ac:dyDescent="0.3"/>
    <row r="52983" ht="12.75" customHeight="1" x14ac:dyDescent="0.3"/>
    <row r="52984" ht="12.75" customHeight="1" x14ac:dyDescent="0.3"/>
    <row r="52985" ht="12.75" customHeight="1" x14ac:dyDescent="0.3"/>
    <row r="52986" ht="12.75" customHeight="1" x14ac:dyDescent="0.3"/>
    <row r="52987" ht="12.75" customHeight="1" x14ac:dyDescent="0.3"/>
    <row r="52988" ht="12.75" customHeight="1" x14ac:dyDescent="0.3"/>
    <row r="52989" ht="12.75" customHeight="1" x14ac:dyDescent="0.3"/>
    <row r="52990" ht="12.75" customHeight="1" x14ac:dyDescent="0.3"/>
    <row r="52991" ht="12.75" customHeight="1" x14ac:dyDescent="0.3"/>
    <row r="52992" ht="12.75" customHeight="1" x14ac:dyDescent="0.3"/>
    <row r="52993" ht="12.75" customHeight="1" x14ac:dyDescent="0.3"/>
    <row r="52994" ht="12.75" customHeight="1" x14ac:dyDescent="0.3"/>
    <row r="52995" ht="12.75" customHeight="1" x14ac:dyDescent="0.3"/>
    <row r="52996" ht="12.75" customHeight="1" x14ac:dyDescent="0.3"/>
    <row r="52997" ht="12.75" customHeight="1" x14ac:dyDescent="0.3"/>
    <row r="52998" ht="12.75" customHeight="1" x14ac:dyDescent="0.3"/>
    <row r="52999" ht="12.75" customHeight="1" x14ac:dyDescent="0.3"/>
    <row r="53000" ht="12.75" customHeight="1" x14ac:dyDescent="0.3"/>
    <row r="53001" ht="12.75" customHeight="1" x14ac:dyDescent="0.3"/>
    <row r="53002" ht="12.75" customHeight="1" x14ac:dyDescent="0.3"/>
    <row r="53003" ht="12.75" customHeight="1" x14ac:dyDescent="0.3"/>
    <row r="53004" ht="12.75" customHeight="1" x14ac:dyDescent="0.3"/>
    <row r="53005" ht="12.75" customHeight="1" x14ac:dyDescent="0.3"/>
    <row r="53006" ht="12.75" customHeight="1" x14ac:dyDescent="0.3"/>
    <row r="53007" ht="12.75" customHeight="1" x14ac:dyDescent="0.3"/>
    <row r="53008" ht="12.75" customHeight="1" x14ac:dyDescent="0.3"/>
    <row r="53009" ht="12.75" customHeight="1" x14ac:dyDescent="0.3"/>
    <row r="53010" ht="12.75" customHeight="1" x14ac:dyDescent="0.3"/>
    <row r="53011" ht="12.75" customHeight="1" x14ac:dyDescent="0.3"/>
    <row r="53012" ht="12.75" customHeight="1" x14ac:dyDescent="0.3"/>
    <row r="53013" ht="12.75" customHeight="1" x14ac:dyDescent="0.3"/>
    <row r="53014" ht="12.75" customHeight="1" x14ac:dyDescent="0.3"/>
    <row r="53015" ht="12.75" customHeight="1" x14ac:dyDescent="0.3"/>
    <row r="53016" ht="12.75" customHeight="1" x14ac:dyDescent="0.3"/>
    <row r="53017" ht="12.75" customHeight="1" x14ac:dyDescent="0.3"/>
    <row r="53018" ht="12.75" customHeight="1" x14ac:dyDescent="0.3"/>
    <row r="53019" ht="12.75" customHeight="1" x14ac:dyDescent="0.3"/>
    <row r="53020" ht="12.75" customHeight="1" x14ac:dyDescent="0.3"/>
    <row r="53021" ht="12.75" customHeight="1" x14ac:dyDescent="0.3"/>
    <row r="53022" ht="12.75" customHeight="1" x14ac:dyDescent="0.3"/>
    <row r="53023" ht="12.75" customHeight="1" x14ac:dyDescent="0.3"/>
    <row r="53024" ht="12.75" customHeight="1" x14ac:dyDescent="0.3"/>
    <row r="53025" ht="12.75" customHeight="1" x14ac:dyDescent="0.3"/>
    <row r="53026" ht="12.75" customHeight="1" x14ac:dyDescent="0.3"/>
    <row r="53027" ht="12.75" customHeight="1" x14ac:dyDescent="0.3"/>
    <row r="53028" ht="12.75" customHeight="1" x14ac:dyDescent="0.3"/>
    <row r="53029" ht="12.75" customHeight="1" x14ac:dyDescent="0.3"/>
    <row r="53030" ht="12.75" customHeight="1" x14ac:dyDescent="0.3"/>
    <row r="53031" ht="12.75" customHeight="1" x14ac:dyDescent="0.3"/>
    <row r="53032" ht="12.75" customHeight="1" x14ac:dyDescent="0.3"/>
    <row r="53033" ht="12.75" customHeight="1" x14ac:dyDescent="0.3"/>
    <row r="53034" ht="12.75" customHeight="1" x14ac:dyDescent="0.3"/>
    <row r="53035" ht="12.75" customHeight="1" x14ac:dyDescent="0.3"/>
    <row r="53036" ht="12.75" customHeight="1" x14ac:dyDescent="0.3"/>
    <row r="53037" ht="12.75" customHeight="1" x14ac:dyDescent="0.3"/>
    <row r="53038" ht="12.75" customHeight="1" x14ac:dyDescent="0.3"/>
    <row r="53039" ht="12.75" customHeight="1" x14ac:dyDescent="0.3"/>
    <row r="53040" ht="12.75" customHeight="1" x14ac:dyDescent="0.3"/>
    <row r="53041" ht="12.75" customHeight="1" x14ac:dyDescent="0.3"/>
    <row r="53042" ht="12.75" customHeight="1" x14ac:dyDescent="0.3"/>
    <row r="53043" ht="12.75" customHeight="1" x14ac:dyDescent="0.3"/>
    <row r="53044" ht="12.75" customHeight="1" x14ac:dyDescent="0.3"/>
    <row r="53045" ht="12.75" customHeight="1" x14ac:dyDescent="0.3"/>
    <row r="53046" ht="12.75" customHeight="1" x14ac:dyDescent="0.3"/>
    <row r="53047" ht="12.75" customHeight="1" x14ac:dyDescent="0.3"/>
    <row r="53048" ht="12.75" customHeight="1" x14ac:dyDescent="0.3"/>
    <row r="53049" ht="12.75" customHeight="1" x14ac:dyDescent="0.3"/>
    <row r="53050" ht="12.75" customHeight="1" x14ac:dyDescent="0.3"/>
    <row r="53051" ht="12.75" customHeight="1" x14ac:dyDescent="0.3"/>
    <row r="53052" ht="12.75" customHeight="1" x14ac:dyDescent="0.3"/>
    <row r="53053" ht="12.75" customHeight="1" x14ac:dyDescent="0.3"/>
    <row r="53054" ht="12.75" customHeight="1" x14ac:dyDescent="0.3"/>
    <row r="53055" ht="12.75" customHeight="1" x14ac:dyDescent="0.3"/>
    <row r="53056" ht="12.75" customHeight="1" x14ac:dyDescent="0.3"/>
    <row r="53057" ht="12.75" customHeight="1" x14ac:dyDescent="0.3"/>
    <row r="53058" ht="12.75" customHeight="1" x14ac:dyDescent="0.3"/>
    <row r="53059" ht="12.75" customHeight="1" x14ac:dyDescent="0.3"/>
    <row r="53060" ht="12.75" customHeight="1" x14ac:dyDescent="0.3"/>
    <row r="53061" ht="12.75" customHeight="1" x14ac:dyDescent="0.3"/>
    <row r="53062" ht="12.75" customHeight="1" x14ac:dyDescent="0.3"/>
    <row r="53063" ht="12.75" customHeight="1" x14ac:dyDescent="0.3"/>
    <row r="53064" ht="12.75" customHeight="1" x14ac:dyDescent="0.3"/>
    <row r="53065" ht="12.75" customHeight="1" x14ac:dyDescent="0.3"/>
    <row r="53066" ht="12.75" customHeight="1" x14ac:dyDescent="0.3"/>
    <row r="53067" ht="12.75" customHeight="1" x14ac:dyDescent="0.3"/>
    <row r="53068" ht="12.75" customHeight="1" x14ac:dyDescent="0.3"/>
    <row r="53069" ht="12.75" customHeight="1" x14ac:dyDescent="0.3"/>
    <row r="53070" ht="12.75" customHeight="1" x14ac:dyDescent="0.3"/>
    <row r="53071" ht="12.75" customHeight="1" x14ac:dyDescent="0.3"/>
    <row r="53072" ht="12.75" customHeight="1" x14ac:dyDescent="0.3"/>
    <row r="53073" ht="12.75" customHeight="1" x14ac:dyDescent="0.3"/>
    <row r="53074" ht="12.75" customHeight="1" x14ac:dyDescent="0.3"/>
    <row r="53075" ht="12.75" customHeight="1" x14ac:dyDescent="0.3"/>
    <row r="53076" ht="12.75" customHeight="1" x14ac:dyDescent="0.3"/>
    <row r="53077" ht="12.75" customHeight="1" x14ac:dyDescent="0.3"/>
    <row r="53078" ht="12.75" customHeight="1" x14ac:dyDescent="0.3"/>
    <row r="53079" ht="12.75" customHeight="1" x14ac:dyDescent="0.3"/>
    <row r="53080" ht="12.75" customHeight="1" x14ac:dyDescent="0.3"/>
    <row r="53081" ht="12.75" customHeight="1" x14ac:dyDescent="0.3"/>
    <row r="53082" ht="12.75" customHeight="1" x14ac:dyDescent="0.3"/>
    <row r="53083" ht="12.75" customHeight="1" x14ac:dyDescent="0.3"/>
    <row r="53084" ht="12.75" customHeight="1" x14ac:dyDescent="0.3"/>
    <row r="53085" ht="12.75" customHeight="1" x14ac:dyDescent="0.3"/>
    <row r="53086" ht="12.75" customHeight="1" x14ac:dyDescent="0.3"/>
    <row r="53087" ht="12.75" customHeight="1" x14ac:dyDescent="0.3"/>
    <row r="53088" ht="12.75" customHeight="1" x14ac:dyDescent="0.3"/>
    <row r="53089" ht="12.75" customHeight="1" x14ac:dyDescent="0.3"/>
    <row r="53090" ht="12.75" customHeight="1" x14ac:dyDescent="0.3"/>
    <row r="53091" ht="12.75" customHeight="1" x14ac:dyDescent="0.3"/>
    <row r="53092" ht="12.75" customHeight="1" x14ac:dyDescent="0.3"/>
    <row r="53093" ht="12.75" customHeight="1" x14ac:dyDescent="0.3"/>
    <row r="53094" ht="12.75" customHeight="1" x14ac:dyDescent="0.3"/>
    <row r="53095" ht="12.75" customHeight="1" x14ac:dyDescent="0.3"/>
    <row r="53096" ht="12.75" customHeight="1" x14ac:dyDescent="0.3"/>
    <row r="53097" ht="12.75" customHeight="1" x14ac:dyDescent="0.3"/>
    <row r="53098" ht="12.75" customHeight="1" x14ac:dyDescent="0.3"/>
    <row r="53099" ht="12.75" customHeight="1" x14ac:dyDescent="0.3"/>
    <row r="53100" ht="12.75" customHeight="1" x14ac:dyDescent="0.3"/>
    <row r="53101" ht="12.75" customHeight="1" x14ac:dyDescent="0.3"/>
    <row r="53102" ht="12.75" customHeight="1" x14ac:dyDescent="0.3"/>
    <row r="53103" ht="12.75" customHeight="1" x14ac:dyDescent="0.3"/>
    <row r="53104" ht="12.75" customHeight="1" x14ac:dyDescent="0.3"/>
    <row r="53105" ht="12.75" customHeight="1" x14ac:dyDescent="0.3"/>
    <row r="53106" ht="12.75" customHeight="1" x14ac:dyDescent="0.3"/>
    <row r="53107" ht="12.75" customHeight="1" x14ac:dyDescent="0.3"/>
    <row r="53108" ht="12.75" customHeight="1" x14ac:dyDescent="0.3"/>
    <row r="53109" ht="12.75" customHeight="1" x14ac:dyDescent="0.3"/>
    <row r="53110" ht="12.75" customHeight="1" x14ac:dyDescent="0.3"/>
    <row r="53111" ht="12.75" customHeight="1" x14ac:dyDescent="0.3"/>
    <row r="53112" ht="12.75" customHeight="1" x14ac:dyDescent="0.3"/>
    <row r="53113" ht="12.75" customHeight="1" x14ac:dyDescent="0.3"/>
    <row r="53114" ht="12.75" customHeight="1" x14ac:dyDescent="0.3"/>
    <row r="53115" ht="12.75" customHeight="1" x14ac:dyDescent="0.3"/>
    <row r="53116" ht="12.75" customHeight="1" x14ac:dyDescent="0.3"/>
    <row r="53117" ht="12.75" customHeight="1" x14ac:dyDescent="0.3"/>
    <row r="53118" ht="12.75" customHeight="1" x14ac:dyDescent="0.3"/>
    <row r="53119" ht="12.75" customHeight="1" x14ac:dyDescent="0.3"/>
    <row r="53120" ht="12.75" customHeight="1" x14ac:dyDescent="0.3"/>
    <row r="53121" ht="12.75" customHeight="1" x14ac:dyDescent="0.3"/>
    <row r="53122" ht="12.75" customHeight="1" x14ac:dyDescent="0.3"/>
    <row r="53123" ht="12.75" customHeight="1" x14ac:dyDescent="0.3"/>
    <row r="53124" ht="12.75" customHeight="1" x14ac:dyDescent="0.3"/>
    <row r="53125" ht="12.75" customHeight="1" x14ac:dyDescent="0.3"/>
    <row r="53126" ht="12.75" customHeight="1" x14ac:dyDescent="0.3"/>
    <row r="53127" ht="12.75" customHeight="1" x14ac:dyDescent="0.3"/>
    <row r="53128" ht="12.75" customHeight="1" x14ac:dyDescent="0.3"/>
    <row r="53129" ht="12.75" customHeight="1" x14ac:dyDescent="0.3"/>
    <row r="53130" ht="12.75" customHeight="1" x14ac:dyDescent="0.3"/>
    <row r="53131" ht="12.75" customHeight="1" x14ac:dyDescent="0.3"/>
    <row r="53132" ht="12.75" customHeight="1" x14ac:dyDescent="0.3"/>
    <row r="53133" ht="12.75" customHeight="1" x14ac:dyDescent="0.3"/>
    <row r="53134" ht="12.75" customHeight="1" x14ac:dyDescent="0.3"/>
    <row r="53135" ht="12.75" customHeight="1" x14ac:dyDescent="0.3"/>
    <row r="53136" ht="12.75" customHeight="1" x14ac:dyDescent="0.3"/>
    <row r="53137" ht="12.75" customHeight="1" x14ac:dyDescent="0.3"/>
    <row r="53138" ht="12.75" customHeight="1" x14ac:dyDescent="0.3"/>
    <row r="53139" ht="12.75" customHeight="1" x14ac:dyDescent="0.3"/>
    <row r="53140" ht="12.75" customHeight="1" x14ac:dyDescent="0.3"/>
    <row r="53141" ht="12.75" customHeight="1" x14ac:dyDescent="0.3"/>
    <row r="53142" ht="12.75" customHeight="1" x14ac:dyDescent="0.3"/>
    <row r="53143" ht="12.75" customHeight="1" x14ac:dyDescent="0.3"/>
    <row r="53144" ht="12.75" customHeight="1" x14ac:dyDescent="0.3"/>
    <row r="53145" ht="12.75" customHeight="1" x14ac:dyDescent="0.3"/>
    <row r="53146" ht="12.75" customHeight="1" x14ac:dyDescent="0.3"/>
    <row r="53147" ht="12.75" customHeight="1" x14ac:dyDescent="0.3"/>
    <row r="53148" ht="12.75" customHeight="1" x14ac:dyDescent="0.3"/>
    <row r="53149" ht="12.75" customHeight="1" x14ac:dyDescent="0.3"/>
    <row r="53150" ht="12.75" customHeight="1" x14ac:dyDescent="0.3"/>
    <row r="53151" ht="12.75" customHeight="1" x14ac:dyDescent="0.3"/>
    <row r="53152" ht="12.75" customHeight="1" x14ac:dyDescent="0.3"/>
    <row r="53153" ht="12.75" customHeight="1" x14ac:dyDescent="0.3"/>
    <row r="53154" ht="12.75" customHeight="1" x14ac:dyDescent="0.3"/>
    <row r="53155" ht="12.75" customHeight="1" x14ac:dyDescent="0.3"/>
    <row r="53156" ht="12.75" customHeight="1" x14ac:dyDescent="0.3"/>
    <row r="53157" ht="12.75" customHeight="1" x14ac:dyDescent="0.3"/>
    <row r="53158" ht="12.75" customHeight="1" x14ac:dyDescent="0.3"/>
    <row r="53159" ht="12.75" customHeight="1" x14ac:dyDescent="0.3"/>
    <row r="53160" ht="12.75" customHeight="1" x14ac:dyDescent="0.3"/>
    <row r="53161" ht="12.75" customHeight="1" x14ac:dyDescent="0.3"/>
    <row r="53162" ht="12.75" customHeight="1" x14ac:dyDescent="0.3"/>
    <row r="53163" ht="12.75" customHeight="1" x14ac:dyDescent="0.3"/>
    <row r="53164" ht="12.75" customHeight="1" x14ac:dyDescent="0.3"/>
    <row r="53165" ht="12.75" customHeight="1" x14ac:dyDescent="0.3"/>
    <row r="53166" ht="12.75" customHeight="1" x14ac:dyDescent="0.3"/>
    <row r="53167" ht="12.75" customHeight="1" x14ac:dyDescent="0.3"/>
    <row r="53168" ht="12.75" customHeight="1" x14ac:dyDescent="0.3"/>
    <row r="53169" ht="12.75" customHeight="1" x14ac:dyDescent="0.3"/>
    <row r="53170" ht="12.75" customHeight="1" x14ac:dyDescent="0.3"/>
    <row r="53171" ht="12.75" customHeight="1" x14ac:dyDescent="0.3"/>
    <row r="53172" ht="12.75" customHeight="1" x14ac:dyDescent="0.3"/>
    <row r="53173" ht="12.75" customHeight="1" x14ac:dyDescent="0.3"/>
    <row r="53174" ht="12.75" customHeight="1" x14ac:dyDescent="0.3"/>
    <row r="53175" ht="12.75" customHeight="1" x14ac:dyDescent="0.3"/>
    <row r="53176" ht="12.75" customHeight="1" x14ac:dyDescent="0.3"/>
    <row r="53177" ht="12.75" customHeight="1" x14ac:dyDescent="0.3"/>
    <row r="53178" ht="12.75" customHeight="1" x14ac:dyDescent="0.3"/>
    <row r="53179" ht="12.75" customHeight="1" x14ac:dyDescent="0.3"/>
    <row r="53180" ht="12.75" customHeight="1" x14ac:dyDescent="0.3"/>
    <row r="53181" ht="12.75" customHeight="1" x14ac:dyDescent="0.3"/>
    <row r="53182" ht="12.75" customHeight="1" x14ac:dyDescent="0.3"/>
    <row r="53183" ht="12.75" customHeight="1" x14ac:dyDescent="0.3"/>
    <row r="53184" ht="12.75" customHeight="1" x14ac:dyDescent="0.3"/>
    <row r="53185" ht="12.75" customHeight="1" x14ac:dyDescent="0.3"/>
    <row r="53186" ht="12.75" customHeight="1" x14ac:dyDescent="0.3"/>
    <row r="53187" ht="12.75" customHeight="1" x14ac:dyDescent="0.3"/>
    <row r="53188" ht="12.75" customHeight="1" x14ac:dyDescent="0.3"/>
    <row r="53189" ht="12.75" customHeight="1" x14ac:dyDescent="0.3"/>
    <row r="53190" ht="12.75" customHeight="1" x14ac:dyDescent="0.3"/>
    <row r="53191" ht="12.75" customHeight="1" x14ac:dyDescent="0.3"/>
    <row r="53192" ht="12.75" customHeight="1" x14ac:dyDescent="0.3"/>
    <row r="53193" ht="12.75" customHeight="1" x14ac:dyDescent="0.3"/>
    <row r="53194" ht="12.75" customHeight="1" x14ac:dyDescent="0.3"/>
    <row r="53195" ht="12.75" customHeight="1" x14ac:dyDescent="0.3"/>
    <row r="53196" ht="12.75" customHeight="1" x14ac:dyDescent="0.3"/>
    <row r="53197" ht="12.75" customHeight="1" x14ac:dyDescent="0.3"/>
    <row r="53198" ht="12.75" customHeight="1" x14ac:dyDescent="0.3"/>
    <row r="53199" ht="12.75" customHeight="1" x14ac:dyDescent="0.3"/>
    <row r="53200" ht="12.75" customHeight="1" x14ac:dyDescent="0.3"/>
    <row r="53201" ht="12.75" customHeight="1" x14ac:dyDescent="0.3"/>
    <row r="53202" ht="12.75" customHeight="1" x14ac:dyDescent="0.3"/>
    <row r="53203" ht="12.75" customHeight="1" x14ac:dyDescent="0.3"/>
    <row r="53204" ht="12.75" customHeight="1" x14ac:dyDescent="0.3"/>
    <row r="53205" ht="12.75" customHeight="1" x14ac:dyDescent="0.3"/>
    <row r="53206" ht="12.75" customHeight="1" x14ac:dyDescent="0.3"/>
    <row r="53207" ht="12.75" customHeight="1" x14ac:dyDescent="0.3"/>
    <row r="53208" ht="12.75" customHeight="1" x14ac:dyDescent="0.3"/>
    <row r="53209" ht="12.75" customHeight="1" x14ac:dyDescent="0.3"/>
    <row r="53210" ht="12.75" customHeight="1" x14ac:dyDescent="0.3"/>
    <row r="53211" ht="12.75" customHeight="1" x14ac:dyDescent="0.3"/>
    <row r="53212" ht="12.75" customHeight="1" x14ac:dyDescent="0.3"/>
    <row r="53213" ht="12.75" customHeight="1" x14ac:dyDescent="0.3"/>
    <row r="53214" ht="12.75" customHeight="1" x14ac:dyDescent="0.3"/>
    <row r="53215" ht="12.75" customHeight="1" x14ac:dyDescent="0.3"/>
    <row r="53216" ht="12.75" customHeight="1" x14ac:dyDescent="0.3"/>
    <row r="53217" ht="12.75" customHeight="1" x14ac:dyDescent="0.3"/>
    <row r="53218" ht="12.75" customHeight="1" x14ac:dyDescent="0.3"/>
    <row r="53219" ht="12.75" customHeight="1" x14ac:dyDescent="0.3"/>
    <row r="53220" ht="12.75" customHeight="1" x14ac:dyDescent="0.3"/>
    <row r="53221" ht="12.75" customHeight="1" x14ac:dyDescent="0.3"/>
    <row r="53222" ht="12.75" customHeight="1" x14ac:dyDescent="0.3"/>
    <row r="53223" ht="12.75" customHeight="1" x14ac:dyDescent="0.3"/>
    <row r="53224" ht="12.75" customHeight="1" x14ac:dyDescent="0.3"/>
    <row r="53225" ht="12.75" customHeight="1" x14ac:dyDescent="0.3"/>
    <row r="53226" ht="12.75" customHeight="1" x14ac:dyDescent="0.3"/>
    <row r="53227" ht="12.75" customHeight="1" x14ac:dyDescent="0.3"/>
    <row r="53228" ht="12.75" customHeight="1" x14ac:dyDescent="0.3"/>
    <row r="53229" ht="12.75" customHeight="1" x14ac:dyDescent="0.3"/>
    <row r="53230" ht="12.75" customHeight="1" x14ac:dyDescent="0.3"/>
    <row r="53231" ht="12.75" customHeight="1" x14ac:dyDescent="0.3"/>
    <row r="53232" ht="12.75" customHeight="1" x14ac:dyDescent="0.3"/>
    <row r="53233" ht="12.75" customHeight="1" x14ac:dyDescent="0.3"/>
    <row r="53234" ht="12.75" customHeight="1" x14ac:dyDescent="0.3"/>
    <row r="53235" ht="12.75" customHeight="1" x14ac:dyDescent="0.3"/>
    <row r="53236" ht="12.75" customHeight="1" x14ac:dyDescent="0.3"/>
    <row r="53237" ht="12.75" customHeight="1" x14ac:dyDescent="0.3"/>
    <row r="53238" ht="12.75" customHeight="1" x14ac:dyDescent="0.3"/>
    <row r="53239" ht="12.75" customHeight="1" x14ac:dyDescent="0.3"/>
    <row r="53240" ht="12.75" customHeight="1" x14ac:dyDescent="0.3"/>
    <row r="53241" ht="12.75" customHeight="1" x14ac:dyDescent="0.3"/>
    <row r="53242" ht="12.75" customHeight="1" x14ac:dyDescent="0.3"/>
    <row r="53243" ht="12.75" customHeight="1" x14ac:dyDescent="0.3"/>
    <row r="53244" ht="12.75" customHeight="1" x14ac:dyDescent="0.3"/>
    <row r="53245" ht="12.75" customHeight="1" x14ac:dyDescent="0.3"/>
    <row r="53246" ht="12.75" customHeight="1" x14ac:dyDescent="0.3"/>
    <row r="53247" ht="12.75" customHeight="1" x14ac:dyDescent="0.3"/>
    <row r="53248" ht="12.75" customHeight="1" x14ac:dyDescent="0.3"/>
    <row r="53249" ht="12.75" customHeight="1" x14ac:dyDescent="0.3"/>
    <row r="53250" ht="12.75" customHeight="1" x14ac:dyDescent="0.3"/>
    <row r="53251" ht="12.75" customHeight="1" x14ac:dyDescent="0.3"/>
    <row r="53252" ht="12.75" customHeight="1" x14ac:dyDescent="0.3"/>
    <row r="53253" ht="12.75" customHeight="1" x14ac:dyDescent="0.3"/>
    <row r="53254" ht="12.75" customHeight="1" x14ac:dyDescent="0.3"/>
    <row r="53255" ht="12.75" customHeight="1" x14ac:dyDescent="0.3"/>
    <row r="53256" ht="12.75" customHeight="1" x14ac:dyDescent="0.3"/>
    <row r="53257" ht="12.75" customHeight="1" x14ac:dyDescent="0.3"/>
    <row r="53258" ht="12.75" customHeight="1" x14ac:dyDescent="0.3"/>
    <row r="53259" ht="12.75" customHeight="1" x14ac:dyDescent="0.3"/>
    <row r="53260" ht="12.75" customHeight="1" x14ac:dyDescent="0.3"/>
    <row r="53261" ht="12.75" customHeight="1" x14ac:dyDescent="0.3"/>
    <row r="53262" ht="12.75" customHeight="1" x14ac:dyDescent="0.3"/>
    <row r="53263" ht="12.75" customHeight="1" x14ac:dyDescent="0.3"/>
    <row r="53264" ht="12.75" customHeight="1" x14ac:dyDescent="0.3"/>
    <row r="53265" ht="12.75" customHeight="1" x14ac:dyDescent="0.3"/>
    <row r="53266" ht="12.75" customHeight="1" x14ac:dyDescent="0.3"/>
    <row r="53267" ht="12.75" customHeight="1" x14ac:dyDescent="0.3"/>
    <row r="53268" ht="12.75" customHeight="1" x14ac:dyDescent="0.3"/>
    <row r="53269" ht="12.75" customHeight="1" x14ac:dyDescent="0.3"/>
    <row r="53270" ht="12.75" customHeight="1" x14ac:dyDescent="0.3"/>
    <row r="53271" ht="12.75" customHeight="1" x14ac:dyDescent="0.3"/>
    <row r="53272" ht="12.75" customHeight="1" x14ac:dyDescent="0.3"/>
    <row r="53273" ht="12.75" customHeight="1" x14ac:dyDescent="0.3"/>
    <row r="53274" ht="12.75" customHeight="1" x14ac:dyDescent="0.3"/>
    <row r="53275" ht="12.75" customHeight="1" x14ac:dyDescent="0.3"/>
    <row r="53276" ht="12.75" customHeight="1" x14ac:dyDescent="0.3"/>
    <row r="53277" ht="12.75" customHeight="1" x14ac:dyDescent="0.3"/>
    <row r="53278" ht="12.75" customHeight="1" x14ac:dyDescent="0.3"/>
    <row r="53279" ht="12.75" customHeight="1" x14ac:dyDescent="0.3"/>
    <row r="53280" ht="12.75" customHeight="1" x14ac:dyDescent="0.3"/>
    <row r="53281" ht="12.75" customHeight="1" x14ac:dyDescent="0.3"/>
    <row r="53282" ht="12.75" customHeight="1" x14ac:dyDescent="0.3"/>
    <row r="53283" ht="12.75" customHeight="1" x14ac:dyDescent="0.3"/>
    <row r="53284" ht="12.75" customHeight="1" x14ac:dyDescent="0.3"/>
    <row r="53285" ht="12.75" customHeight="1" x14ac:dyDescent="0.3"/>
    <row r="53286" ht="12.75" customHeight="1" x14ac:dyDescent="0.3"/>
    <row r="53287" ht="12.75" customHeight="1" x14ac:dyDescent="0.3"/>
    <row r="53288" ht="12.75" customHeight="1" x14ac:dyDescent="0.3"/>
    <row r="53289" ht="12.75" customHeight="1" x14ac:dyDescent="0.3"/>
    <row r="53290" ht="12.75" customHeight="1" x14ac:dyDescent="0.3"/>
    <row r="53291" ht="12.75" customHeight="1" x14ac:dyDescent="0.3"/>
    <row r="53292" ht="12.75" customHeight="1" x14ac:dyDescent="0.3"/>
    <row r="53293" ht="12.75" customHeight="1" x14ac:dyDescent="0.3"/>
    <row r="53294" ht="12.75" customHeight="1" x14ac:dyDescent="0.3"/>
    <row r="53295" ht="12.75" customHeight="1" x14ac:dyDescent="0.3"/>
    <row r="53296" ht="12.75" customHeight="1" x14ac:dyDescent="0.3"/>
    <row r="53297" ht="12.75" customHeight="1" x14ac:dyDescent="0.3"/>
    <row r="53298" ht="12.75" customHeight="1" x14ac:dyDescent="0.3"/>
    <row r="53299" ht="12.75" customHeight="1" x14ac:dyDescent="0.3"/>
    <row r="53300" ht="12.75" customHeight="1" x14ac:dyDescent="0.3"/>
    <row r="53301" ht="12.75" customHeight="1" x14ac:dyDescent="0.3"/>
    <row r="53302" ht="12.75" customHeight="1" x14ac:dyDescent="0.3"/>
    <row r="53303" ht="12.75" customHeight="1" x14ac:dyDescent="0.3"/>
    <row r="53304" ht="12.75" customHeight="1" x14ac:dyDescent="0.3"/>
    <row r="53305" ht="12.75" customHeight="1" x14ac:dyDescent="0.3"/>
    <row r="53306" ht="12.75" customHeight="1" x14ac:dyDescent="0.3"/>
    <row r="53307" ht="12.75" customHeight="1" x14ac:dyDescent="0.3"/>
    <row r="53308" ht="12.75" customHeight="1" x14ac:dyDescent="0.3"/>
    <row r="53309" ht="12.75" customHeight="1" x14ac:dyDescent="0.3"/>
    <row r="53310" ht="12.75" customHeight="1" x14ac:dyDescent="0.3"/>
    <row r="53311" ht="12.75" customHeight="1" x14ac:dyDescent="0.3"/>
    <row r="53312" ht="12.75" customHeight="1" x14ac:dyDescent="0.3"/>
    <row r="53313" ht="12.75" customHeight="1" x14ac:dyDescent="0.3"/>
    <row r="53314" ht="12.75" customHeight="1" x14ac:dyDescent="0.3"/>
    <row r="53315" ht="12.75" customHeight="1" x14ac:dyDescent="0.3"/>
    <row r="53316" ht="12.75" customHeight="1" x14ac:dyDescent="0.3"/>
    <row r="53317" ht="12.75" customHeight="1" x14ac:dyDescent="0.3"/>
    <row r="53318" ht="12.75" customHeight="1" x14ac:dyDescent="0.3"/>
    <row r="53319" ht="12.75" customHeight="1" x14ac:dyDescent="0.3"/>
    <row r="53320" ht="12.75" customHeight="1" x14ac:dyDescent="0.3"/>
    <row r="53321" ht="12.75" customHeight="1" x14ac:dyDescent="0.3"/>
    <row r="53322" ht="12.75" customHeight="1" x14ac:dyDescent="0.3"/>
    <row r="53323" ht="12.75" customHeight="1" x14ac:dyDescent="0.3"/>
    <row r="53324" ht="12.75" customHeight="1" x14ac:dyDescent="0.3"/>
    <row r="53325" ht="12.75" customHeight="1" x14ac:dyDescent="0.3"/>
    <row r="53326" ht="12.75" customHeight="1" x14ac:dyDescent="0.3"/>
    <row r="53327" ht="12.75" customHeight="1" x14ac:dyDescent="0.3"/>
    <row r="53328" ht="12.75" customHeight="1" x14ac:dyDescent="0.3"/>
    <row r="53329" ht="12.75" customHeight="1" x14ac:dyDescent="0.3"/>
    <row r="53330" ht="12.75" customHeight="1" x14ac:dyDescent="0.3"/>
    <row r="53331" ht="12.75" customHeight="1" x14ac:dyDescent="0.3"/>
    <row r="53332" ht="12.75" customHeight="1" x14ac:dyDescent="0.3"/>
    <row r="53333" ht="12.75" customHeight="1" x14ac:dyDescent="0.3"/>
    <row r="53334" ht="12.75" customHeight="1" x14ac:dyDescent="0.3"/>
    <row r="53335" ht="12.75" customHeight="1" x14ac:dyDescent="0.3"/>
    <row r="53336" ht="12.75" customHeight="1" x14ac:dyDescent="0.3"/>
    <row r="53337" ht="12.75" customHeight="1" x14ac:dyDescent="0.3"/>
    <row r="53338" ht="12.75" customHeight="1" x14ac:dyDescent="0.3"/>
    <row r="53339" ht="12.75" customHeight="1" x14ac:dyDescent="0.3"/>
    <row r="53340" ht="12.75" customHeight="1" x14ac:dyDescent="0.3"/>
    <row r="53341" ht="12.75" customHeight="1" x14ac:dyDescent="0.3"/>
    <row r="53342" ht="12.75" customHeight="1" x14ac:dyDescent="0.3"/>
    <row r="53343" ht="12.75" customHeight="1" x14ac:dyDescent="0.3"/>
    <row r="53344" ht="12.75" customHeight="1" x14ac:dyDescent="0.3"/>
    <row r="53345" ht="12.75" customHeight="1" x14ac:dyDescent="0.3"/>
    <row r="53346" ht="12.75" customHeight="1" x14ac:dyDescent="0.3"/>
    <row r="53347" ht="12.75" customHeight="1" x14ac:dyDescent="0.3"/>
    <row r="53348" ht="12.75" customHeight="1" x14ac:dyDescent="0.3"/>
    <row r="53349" ht="12.75" customHeight="1" x14ac:dyDescent="0.3"/>
    <row r="53350" ht="12.75" customHeight="1" x14ac:dyDescent="0.3"/>
    <row r="53351" ht="12.75" customHeight="1" x14ac:dyDescent="0.3"/>
    <row r="53352" ht="12.75" customHeight="1" x14ac:dyDescent="0.3"/>
    <row r="53353" ht="12.75" customHeight="1" x14ac:dyDescent="0.3"/>
    <row r="53354" ht="12.75" customHeight="1" x14ac:dyDescent="0.3"/>
    <row r="53355" ht="12.75" customHeight="1" x14ac:dyDescent="0.3"/>
    <row r="53356" ht="12.75" customHeight="1" x14ac:dyDescent="0.3"/>
    <row r="53357" ht="12.75" customHeight="1" x14ac:dyDescent="0.3"/>
    <row r="53358" ht="12.75" customHeight="1" x14ac:dyDescent="0.3"/>
    <row r="53359" ht="12.75" customHeight="1" x14ac:dyDescent="0.3"/>
    <row r="53360" ht="12.75" customHeight="1" x14ac:dyDescent="0.3"/>
    <row r="53361" ht="12.75" customHeight="1" x14ac:dyDescent="0.3"/>
    <row r="53362" ht="12.75" customHeight="1" x14ac:dyDescent="0.3"/>
    <row r="53363" ht="12.75" customHeight="1" x14ac:dyDescent="0.3"/>
    <row r="53364" ht="12.75" customHeight="1" x14ac:dyDescent="0.3"/>
    <row r="53365" ht="12.75" customHeight="1" x14ac:dyDescent="0.3"/>
    <row r="53366" ht="12.75" customHeight="1" x14ac:dyDescent="0.3"/>
    <row r="53367" ht="12.75" customHeight="1" x14ac:dyDescent="0.3"/>
    <row r="53368" ht="12.75" customHeight="1" x14ac:dyDescent="0.3"/>
    <row r="53369" ht="12.75" customHeight="1" x14ac:dyDescent="0.3"/>
    <row r="53370" ht="12.75" customHeight="1" x14ac:dyDescent="0.3"/>
    <row r="53371" ht="12.75" customHeight="1" x14ac:dyDescent="0.3"/>
    <row r="53372" ht="12.75" customHeight="1" x14ac:dyDescent="0.3"/>
    <row r="53373" ht="12.75" customHeight="1" x14ac:dyDescent="0.3"/>
    <row r="53374" ht="12.75" customHeight="1" x14ac:dyDescent="0.3"/>
    <row r="53375" ht="12.75" customHeight="1" x14ac:dyDescent="0.3"/>
    <row r="53376" ht="12.75" customHeight="1" x14ac:dyDescent="0.3"/>
    <row r="53377" ht="12.75" customHeight="1" x14ac:dyDescent="0.3"/>
    <row r="53378" ht="12.75" customHeight="1" x14ac:dyDescent="0.3"/>
    <row r="53379" ht="12.75" customHeight="1" x14ac:dyDescent="0.3"/>
    <row r="53380" ht="12.75" customHeight="1" x14ac:dyDescent="0.3"/>
    <row r="53381" ht="12.75" customHeight="1" x14ac:dyDescent="0.3"/>
    <row r="53382" ht="12.75" customHeight="1" x14ac:dyDescent="0.3"/>
    <row r="53383" ht="12.75" customHeight="1" x14ac:dyDescent="0.3"/>
    <row r="53384" ht="12.75" customHeight="1" x14ac:dyDescent="0.3"/>
    <row r="53385" ht="12.75" customHeight="1" x14ac:dyDescent="0.3"/>
    <row r="53386" ht="12.75" customHeight="1" x14ac:dyDescent="0.3"/>
    <row r="53387" ht="12.75" customHeight="1" x14ac:dyDescent="0.3"/>
    <row r="53388" ht="12.75" customHeight="1" x14ac:dyDescent="0.3"/>
    <row r="53389" ht="12.75" customHeight="1" x14ac:dyDescent="0.3"/>
    <row r="53390" ht="12.75" customHeight="1" x14ac:dyDescent="0.3"/>
    <row r="53391" ht="12.75" customHeight="1" x14ac:dyDescent="0.3"/>
    <row r="53392" ht="12.75" customHeight="1" x14ac:dyDescent="0.3"/>
    <row r="53393" ht="12.75" customHeight="1" x14ac:dyDescent="0.3"/>
    <row r="53394" ht="12.75" customHeight="1" x14ac:dyDescent="0.3"/>
    <row r="53395" ht="12.75" customHeight="1" x14ac:dyDescent="0.3"/>
    <row r="53396" ht="12.75" customHeight="1" x14ac:dyDescent="0.3"/>
    <row r="53397" ht="12.75" customHeight="1" x14ac:dyDescent="0.3"/>
    <row r="53398" ht="12.75" customHeight="1" x14ac:dyDescent="0.3"/>
    <row r="53399" ht="12.75" customHeight="1" x14ac:dyDescent="0.3"/>
    <row r="53400" ht="12.75" customHeight="1" x14ac:dyDescent="0.3"/>
    <row r="53401" ht="12.75" customHeight="1" x14ac:dyDescent="0.3"/>
    <row r="53402" ht="12.75" customHeight="1" x14ac:dyDescent="0.3"/>
    <row r="53403" ht="12.75" customHeight="1" x14ac:dyDescent="0.3"/>
    <row r="53404" ht="12.75" customHeight="1" x14ac:dyDescent="0.3"/>
    <row r="53405" ht="12.75" customHeight="1" x14ac:dyDescent="0.3"/>
    <row r="53406" ht="12.75" customHeight="1" x14ac:dyDescent="0.3"/>
    <row r="53407" ht="12.75" customHeight="1" x14ac:dyDescent="0.3"/>
    <row r="53408" ht="12.75" customHeight="1" x14ac:dyDescent="0.3"/>
    <row r="53409" ht="12.75" customHeight="1" x14ac:dyDescent="0.3"/>
    <row r="53410" ht="12.75" customHeight="1" x14ac:dyDescent="0.3"/>
    <row r="53411" ht="12.75" customHeight="1" x14ac:dyDescent="0.3"/>
    <row r="53412" ht="12.75" customHeight="1" x14ac:dyDescent="0.3"/>
    <row r="53413" ht="12.75" customHeight="1" x14ac:dyDescent="0.3"/>
    <row r="53414" ht="12.75" customHeight="1" x14ac:dyDescent="0.3"/>
    <row r="53415" ht="12.75" customHeight="1" x14ac:dyDescent="0.3"/>
    <row r="53416" ht="12.75" customHeight="1" x14ac:dyDescent="0.3"/>
    <row r="53417" ht="12.75" customHeight="1" x14ac:dyDescent="0.3"/>
    <row r="53418" ht="12.75" customHeight="1" x14ac:dyDescent="0.3"/>
    <row r="53419" ht="12.75" customHeight="1" x14ac:dyDescent="0.3"/>
    <row r="53420" ht="12.75" customHeight="1" x14ac:dyDescent="0.3"/>
    <row r="53421" ht="12.75" customHeight="1" x14ac:dyDescent="0.3"/>
    <row r="53422" ht="12.75" customHeight="1" x14ac:dyDescent="0.3"/>
    <row r="53423" ht="12.75" customHeight="1" x14ac:dyDescent="0.3"/>
    <row r="53424" ht="12.75" customHeight="1" x14ac:dyDescent="0.3"/>
    <row r="53425" ht="12.75" customHeight="1" x14ac:dyDescent="0.3"/>
    <row r="53426" ht="12.75" customHeight="1" x14ac:dyDescent="0.3"/>
    <row r="53427" ht="12.75" customHeight="1" x14ac:dyDescent="0.3"/>
    <row r="53428" ht="12.75" customHeight="1" x14ac:dyDescent="0.3"/>
    <row r="53429" ht="12.75" customHeight="1" x14ac:dyDescent="0.3"/>
    <row r="53430" ht="12.75" customHeight="1" x14ac:dyDescent="0.3"/>
    <row r="53431" ht="12.75" customHeight="1" x14ac:dyDescent="0.3"/>
    <row r="53432" ht="12.75" customHeight="1" x14ac:dyDescent="0.3"/>
    <row r="53433" ht="12.75" customHeight="1" x14ac:dyDescent="0.3"/>
    <row r="53434" ht="12.75" customHeight="1" x14ac:dyDescent="0.3"/>
    <row r="53435" ht="12.75" customHeight="1" x14ac:dyDescent="0.3"/>
    <row r="53436" ht="12.75" customHeight="1" x14ac:dyDescent="0.3"/>
    <row r="53437" ht="12.75" customHeight="1" x14ac:dyDescent="0.3"/>
    <row r="53438" ht="12.75" customHeight="1" x14ac:dyDescent="0.3"/>
    <row r="53439" ht="12.75" customHeight="1" x14ac:dyDescent="0.3"/>
    <row r="53440" ht="12.75" customHeight="1" x14ac:dyDescent="0.3"/>
    <row r="53441" ht="12.75" customHeight="1" x14ac:dyDescent="0.3"/>
    <row r="53442" ht="12.75" customHeight="1" x14ac:dyDescent="0.3"/>
    <row r="53443" ht="12.75" customHeight="1" x14ac:dyDescent="0.3"/>
    <row r="53444" ht="12.75" customHeight="1" x14ac:dyDescent="0.3"/>
    <row r="53445" ht="12.75" customHeight="1" x14ac:dyDescent="0.3"/>
    <row r="53446" ht="12.75" customHeight="1" x14ac:dyDescent="0.3"/>
    <row r="53447" ht="12.75" customHeight="1" x14ac:dyDescent="0.3"/>
    <row r="53448" ht="12.75" customHeight="1" x14ac:dyDescent="0.3"/>
    <row r="53449" ht="12.75" customHeight="1" x14ac:dyDescent="0.3"/>
    <row r="53450" ht="12.75" customHeight="1" x14ac:dyDescent="0.3"/>
    <row r="53451" ht="12.75" customHeight="1" x14ac:dyDescent="0.3"/>
    <row r="53452" ht="12.75" customHeight="1" x14ac:dyDescent="0.3"/>
    <row r="53453" ht="12.75" customHeight="1" x14ac:dyDescent="0.3"/>
    <row r="53454" ht="12.75" customHeight="1" x14ac:dyDescent="0.3"/>
    <row r="53455" ht="12.75" customHeight="1" x14ac:dyDescent="0.3"/>
    <row r="53456" ht="12.75" customHeight="1" x14ac:dyDescent="0.3"/>
    <row r="53457" ht="12.75" customHeight="1" x14ac:dyDescent="0.3"/>
    <row r="53458" ht="12.75" customHeight="1" x14ac:dyDescent="0.3"/>
    <row r="53459" ht="12.75" customHeight="1" x14ac:dyDescent="0.3"/>
    <row r="53460" ht="12.75" customHeight="1" x14ac:dyDescent="0.3"/>
    <row r="53461" ht="12.75" customHeight="1" x14ac:dyDescent="0.3"/>
    <row r="53462" ht="12.75" customHeight="1" x14ac:dyDescent="0.3"/>
    <row r="53463" ht="12.75" customHeight="1" x14ac:dyDescent="0.3"/>
    <row r="53464" ht="12.75" customHeight="1" x14ac:dyDescent="0.3"/>
    <row r="53465" ht="12.75" customHeight="1" x14ac:dyDescent="0.3"/>
    <row r="53466" ht="12.75" customHeight="1" x14ac:dyDescent="0.3"/>
    <row r="53467" ht="12.75" customHeight="1" x14ac:dyDescent="0.3"/>
    <row r="53468" ht="12.75" customHeight="1" x14ac:dyDescent="0.3"/>
    <row r="53469" ht="12.75" customHeight="1" x14ac:dyDescent="0.3"/>
    <row r="53470" ht="12.75" customHeight="1" x14ac:dyDescent="0.3"/>
    <row r="53471" ht="12.75" customHeight="1" x14ac:dyDescent="0.3"/>
    <row r="53472" ht="12.75" customHeight="1" x14ac:dyDescent="0.3"/>
    <row r="53473" ht="12.75" customHeight="1" x14ac:dyDescent="0.3"/>
    <row r="53474" ht="12.75" customHeight="1" x14ac:dyDescent="0.3"/>
    <row r="53475" ht="12.75" customHeight="1" x14ac:dyDescent="0.3"/>
    <row r="53476" ht="12.75" customHeight="1" x14ac:dyDescent="0.3"/>
    <row r="53477" ht="12.75" customHeight="1" x14ac:dyDescent="0.3"/>
    <row r="53478" ht="12.75" customHeight="1" x14ac:dyDescent="0.3"/>
    <row r="53479" ht="12.75" customHeight="1" x14ac:dyDescent="0.3"/>
    <row r="53480" ht="12.75" customHeight="1" x14ac:dyDescent="0.3"/>
    <row r="53481" ht="12.75" customHeight="1" x14ac:dyDescent="0.3"/>
    <row r="53482" ht="12.75" customHeight="1" x14ac:dyDescent="0.3"/>
    <row r="53483" ht="12.75" customHeight="1" x14ac:dyDescent="0.3"/>
    <row r="53484" ht="12.75" customHeight="1" x14ac:dyDescent="0.3"/>
    <row r="53485" ht="12.75" customHeight="1" x14ac:dyDescent="0.3"/>
    <row r="53486" ht="12.75" customHeight="1" x14ac:dyDescent="0.3"/>
    <row r="53487" ht="12.75" customHeight="1" x14ac:dyDescent="0.3"/>
    <row r="53488" ht="12.75" customHeight="1" x14ac:dyDescent="0.3"/>
    <row r="53489" ht="12.75" customHeight="1" x14ac:dyDescent="0.3"/>
    <row r="53490" ht="12.75" customHeight="1" x14ac:dyDescent="0.3"/>
    <row r="53491" ht="12.75" customHeight="1" x14ac:dyDescent="0.3"/>
    <row r="53492" ht="12.75" customHeight="1" x14ac:dyDescent="0.3"/>
    <row r="53493" ht="12.75" customHeight="1" x14ac:dyDescent="0.3"/>
    <row r="53494" ht="12.75" customHeight="1" x14ac:dyDescent="0.3"/>
    <row r="53495" ht="12.75" customHeight="1" x14ac:dyDescent="0.3"/>
    <row r="53496" ht="12.75" customHeight="1" x14ac:dyDescent="0.3"/>
    <row r="53497" ht="12.75" customHeight="1" x14ac:dyDescent="0.3"/>
    <row r="53498" ht="12.75" customHeight="1" x14ac:dyDescent="0.3"/>
    <row r="53499" ht="12.75" customHeight="1" x14ac:dyDescent="0.3"/>
    <row r="53500" ht="12.75" customHeight="1" x14ac:dyDescent="0.3"/>
    <row r="53501" ht="12.75" customHeight="1" x14ac:dyDescent="0.3"/>
    <row r="53502" ht="12.75" customHeight="1" x14ac:dyDescent="0.3"/>
    <row r="53503" ht="12.75" customHeight="1" x14ac:dyDescent="0.3"/>
    <row r="53504" ht="12.75" customHeight="1" x14ac:dyDescent="0.3"/>
    <row r="53505" ht="12.75" customHeight="1" x14ac:dyDescent="0.3"/>
    <row r="53506" ht="12.75" customHeight="1" x14ac:dyDescent="0.3"/>
    <row r="53507" ht="12.75" customHeight="1" x14ac:dyDescent="0.3"/>
    <row r="53508" ht="12.75" customHeight="1" x14ac:dyDescent="0.3"/>
    <row r="53509" ht="12.75" customHeight="1" x14ac:dyDescent="0.3"/>
    <row r="53510" ht="12.75" customHeight="1" x14ac:dyDescent="0.3"/>
    <row r="53511" ht="12.75" customHeight="1" x14ac:dyDescent="0.3"/>
    <row r="53512" ht="12.75" customHeight="1" x14ac:dyDescent="0.3"/>
    <row r="53513" ht="12.75" customHeight="1" x14ac:dyDescent="0.3"/>
    <row r="53514" ht="12.75" customHeight="1" x14ac:dyDescent="0.3"/>
    <row r="53515" ht="12.75" customHeight="1" x14ac:dyDescent="0.3"/>
    <row r="53516" ht="12.75" customHeight="1" x14ac:dyDescent="0.3"/>
    <row r="53517" ht="12.75" customHeight="1" x14ac:dyDescent="0.3"/>
    <row r="53518" ht="12.75" customHeight="1" x14ac:dyDescent="0.3"/>
    <row r="53519" ht="12.75" customHeight="1" x14ac:dyDescent="0.3"/>
    <row r="53520" ht="12.75" customHeight="1" x14ac:dyDescent="0.3"/>
    <row r="53521" ht="12.75" customHeight="1" x14ac:dyDescent="0.3"/>
    <row r="53522" ht="12.75" customHeight="1" x14ac:dyDescent="0.3"/>
    <row r="53523" ht="12.75" customHeight="1" x14ac:dyDescent="0.3"/>
    <row r="53524" ht="12.75" customHeight="1" x14ac:dyDescent="0.3"/>
    <row r="53525" ht="12.75" customHeight="1" x14ac:dyDescent="0.3"/>
    <row r="53526" ht="12.75" customHeight="1" x14ac:dyDescent="0.3"/>
    <row r="53527" ht="12.75" customHeight="1" x14ac:dyDescent="0.3"/>
    <row r="53528" ht="12.75" customHeight="1" x14ac:dyDescent="0.3"/>
    <row r="53529" ht="12.75" customHeight="1" x14ac:dyDescent="0.3"/>
    <row r="53530" ht="12.75" customHeight="1" x14ac:dyDescent="0.3"/>
    <row r="53531" ht="12.75" customHeight="1" x14ac:dyDescent="0.3"/>
    <row r="53532" ht="12.75" customHeight="1" x14ac:dyDescent="0.3"/>
    <row r="53533" ht="12.75" customHeight="1" x14ac:dyDescent="0.3"/>
    <row r="53534" ht="12.75" customHeight="1" x14ac:dyDescent="0.3"/>
    <row r="53535" ht="12.75" customHeight="1" x14ac:dyDescent="0.3"/>
    <row r="53536" ht="12.75" customHeight="1" x14ac:dyDescent="0.3"/>
    <row r="53537" ht="12.75" customHeight="1" x14ac:dyDescent="0.3"/>
    <row r="53538" ht="12.75" customHeight="1" x14ac:dyDescent="0.3"/>
    <row r="53539" ht="12.75" customHeight="1" x14ac:dyDescent="0.3"/>
    <row r="53540" ht="12.75" customHeight="1" x14ac:dyDescent="0.3"/>
    <row r="53541" ht="12.75" customHeight="1" x14ac:dyDescent="0.3"/>
    <row r="53542" ht="12.75" customHeight="1" x14ac:dyDescent="0.3"/>
    <row r="53543" ht="12.75" customHeight="1" x14ac:dyDescent="0.3"/>
    <row r="53544" ht="12.75" customHeight="1" x14ac:dyDescent="0.3"/>
    <row r="53545" ht="12.75" customHeight="1" x14ac:dyDescent="0.3"/>
    <row r="53546" ht="12.75" customHeight="1" x14ac:dyDescent="0.3"/>
    <row r="53547" ht="12.75" customHeight="1" x14ac:dyDescent="0.3"/>
    <row r="53548" ht="12.75" customHeight="1" x14ac:dyDescent="0.3"/>
    <row r="53549" ht="12.75" customHeight="1" x14ac:dyDescent="0.3"/>
    <row r="53550" ht="12.75" customHeight="1" x14ac:dyDescent="0.3"/>
    <row r="53551" ht="12.75" customHeight="1" x14ac:dyDescent="0.3"/>
    <row r="53552" ht="12.75" customHeight="1" x14ac:dyDescent="0.3"/>
    <row r="53553" ht="12.75" customHeight="1" x14ac:dyDescent="0.3"/>
    <row r="53554" ht="12.75" customHeight="1" x14ac:dyDescent="0.3"/>
    <row r="53555" ht="12.75" customHeight="1" x14ac:dyDescent="0.3"/>
    <row r="53556" ht="12.75" customHeight="1" x14ac:dyDescent="0.3"/>
    <row r="53557" ht="12.75" customHeight="1" x14ac:dyDescent="0.3"/>
    <row r="53558" ht="12.75" customHeight="1" x14ac:dyDescent="0.3"/>
    <row r="53559" ht="12.75" customHeight="1" x14ac:dyDescent="0.3"/>
    <row r="53560" ht="12.75" customHeight="1" x14ac:dyDescent="0.3"/>
    <row r="53561" ht="12.75" customHeight="1" x14ac:dyDescent="0.3"/>
    <row r="53562" ht="12.75" customHeight="1" x14ac:dyDescent="0.3"/>
    <row r="53563" ht="12.75" customHeight="1" x14ac:dyDescent="0.3"/>
    <row r="53564" ht="12.75" customHeight="1" x14ac:dyDescent="0.3"/>
    <row r="53565" ht="12.75" customHeight="1" x14ac:dyDescent="0.3"/>
    <row r="53566" ht="12.75" customHeight="1" x14ac:dyDescent="0.3"/>
    <row r="53567" ht="12.75" customHeight="1" x14ac:dyDescent="0.3"/>
    <row r="53568" ht="12.75" customHeight="1" x14ac:dyDescent="0.3"/>
    <row r="53569" ht="12.75" customHeight="1" x14ac:dyDescent="0.3"/>
    <row r="53570" ht="12.75" customHeight="1" x14ac:dyDescent="0.3"/>
    <row r="53571" ht="12.75" customHeight="1" x14ac:dyDescent="0.3"/>
    <row r="53572" ht="12.75" customHeight="1" x14ac:dyDescent="0.3"/>
    <row r="53573" ht="12.75" customHeight="1" x14ac:dyDescent="0.3"/>
    <row r="53574" ht="12.75" customHeight="1" x14ac:dyDescent="0.3"/>
    <row r="53575" ht="12.75" customHeight="1" x14ac:dyDescent="0.3"/>
    <row r="53576" ht="12.75" customHeight="1" x14ac:dyDescent="0.3"/>
    <row r="53577" ht="12.75" customHeight="1" x14ac:dyDescent="0.3"/>
    <row r="53578" ht="12.75" customHeight="1" x14ac:dyDescent="0.3"/>
    <row r="53579" ht="12.75" customHeight="1" x14ac:dyDescent="0.3"/>
    <row r="53580" ht="12.75" customHeight="1" x14ac:dyDescent="0.3"/>
    <row r="53581" ht="12.75" customHeight="1" x14ac:dyDescent="0.3"/>
    <row r="53582" ht="12.75" customHeight="1" x14ac:dyDescent="0.3"/>
    <row r="53583" ht="12.75" customHeight="1" x14ac:dyDescent="0.3"/>
    <row r="53584" ht="12.75" customHeight="1" x14ac:dyDescent="0.3"/>
    <row r="53585" ht="12.75" customHeight="1" x14ac:dyDescent="0.3"/>
    <row r="53586" ht="12.75" customHeight="1" x14ac:dyDescent="0.3"/>
    <row r="53587" ht="12.75" customHeight="1" x14ac:dyDescent="0.3"/>
    <row r="53588" ht="12.75" customHeight="1" x14ac:dyDescent="0.3"/>
    <row r="53589" ht="12.75" customHeight="1" x14ac:dyDescent="0.3"/>
    <row r="53590" ht="12.75" customHeight="1" x14ac:dyDescent="0.3"/>
    <row r="53591" ht="12.75" customHeight="1" x14ac:dyDescent="0.3"/>
    <row r="53592" ht="12.75" customHeight="1" x14ac:dyDescent="0.3"/>
    <row r="53593" ht="12.75" customHeight="1" x14ac:dyDescent="0.3"/>
    <row r="53594" ht="12.75" customHeight="1" x14ac:dyDescent="0.3"/>
    <row r="53595" ht="12.75" customHeight="1" x14ac:dyDescent="0.3"/>
    <row r="53596" ht="12.75" customHeight="1" x14ac:dyDescent="0.3"/>
    <row r="53597" ht="12.75" customHeight="1" x14ac:dyDescent="0.3"/>
    <row r="53598" ht="12.75" customHeight="1" x14ac:dyDescent="0.3"/>
    <row r="53599" ht="12.75" customHeight="1" x14ac:dyDescent="0.3"/>
    <row r="53600" ht="12.75" customHeight="1" x14ac:dyDescent="0.3"/>
    <row r="53601" ht="12.75" customHeight="1" x14ac:dyDescent="0.3"/>
    <row r="53602" ht="12.75" customHeight="1" x14ac:dyDescent="0.3"/>
    <row r="53603" ht="12.75" customHeight="1" x14ac:dyDescent="0.3"/>
    <row r="53604" ht="12.75" customHeight="1" x14ac:dyDescent="0.3"/>
    <row r="53605" ht="12.75" customHeight="1" x14ac:dyDescent="0.3"/>
    <row r="53606" ht="12.75" customHeight="1" x14ac:dyDescent="0.3"/>
    <row r="53607" ht="12.75" customHeight="1" x14ac:dyDescent="0.3"/>
    <row r="53608" ht="12.75" customHeight="1" x14ac:dyDescent="0.3"/>
    <row r="53609" ht="12.75" customHeight="1" x14ac:dyDescent="0.3"/>
    <row r="53610" ht="12.75" customHeight="1" x14ac:dyDescent="0.3"/>
    <row r="53611" ht="12.75" customHeight="1" x14ac:dyDescent="0.3"/>
    <row r="53612" ht="12.75" customHeight="1" x14ac:dyDescent="0.3"/>
    <row r="53613" ht="12.75" customHeight="1" x14ac:dyDescent="0.3"/>
    <row r="53614" ht="12.75" customHeight="1" x14ac:dyDescent="0.3"/>
    <row r="53615" ht="12.75" customHeight="1" x14ac:dyDescent="0.3"/>
    <row r="53616" ht="12.75" customHeight="1" x14ac:dyDescent="0.3"/>
    <row r="53617" ht="12.75" customHeight="1" x14ac:dyDescent="0.3"/>
    <row r="53618" ht="12.75" customHeight="1" x14ac:dyDescent="0.3"/>
    <row r="53619" ht="12.75" customHeight="1" x14ac:dyDescent="0.3"/>
    <row r="53620" ht="12.75" customHeight="1" x14ac:dyDescent="0.3"/>
    <row r="53621" ht="12.75" customHeight="1" x14ac:dyDescent="0.3"/>
    <row r="53622" ht="12.75" customHeight="1" x14ac:dyDescent="0.3"/>
    <row r="53623" ht="12.75" customHeight="1" x14ac:dyDescent="0.3"/>
    <row r="53624" ht="12.75" customHeight="1" x14ac:dyDescent="0.3"/>
    <row r="53625" ht="12.75" customHeight="1" x14ac:dyDescent="0.3"/>
    <row r="53626" ht="12.75" customHeight="1" x14ac:dyDescent="0.3"/>
    <row r="53627" ht="12.75" customHeight="1" x14ac:dyDescent="0.3"/>
    <row r="53628" ht="12.75" customHeight="1" x14ac:dyDescent="0.3"/>
    <row r="53629" ht="12.75" customHeight="1" x14ac:dyDescent="0.3"/>
    <row r="53630" ht="12.75" customHeight="1" x14ac:dyDescent="0.3"/>
    <row r="53631" ht="12.75" customHeight="1" x14ac:dyDescent="0.3"/>
    <row r="53632" ht="12.75" customHeight="1" x14ac:dyDescent="0.3"/>
    <row r="53633" ht="12.75" customHeight="1" x14ac:dyDescent="0.3"/>
    <row r="53634" ht="12.75" customHeight="1" x14ac:dyDescent="0.3"/>
    <row r="53635" ht="12.75" customHeight="1" x14ac:dyDescent="0.3"/>
    <row r="53636" ht="12.75" customHeight="1" x14ac:dyDescent="0.3"/>
    <row r="53637" ht="12.75" customHeight="1" x14ac:dyDescent="0.3"/>
    <row r="53638" ht="12.75" customHeight="1" x14ac:dyDescent="0.3"/>
    <row r="53639" ht="12.75" customHeight="1" x14ac:dyDescent="0.3"/>
    <row r="53640" ht="12.75" customHeight="1" x14ac:dyDescent="0.3"/>
    <row r="53641" ht="12.75" customHeight="1" x14ac:dyDescent="0.3"/>
    <row r="53642" ht="12.75" customHeight="1" x14ac:dyDescent="0.3"/>
    <row r="53643" ht="12.75" customHeight="1" x14ac:dyDescent="0.3"/>
    <row r="53644" ht="12.75" customHeight="1" x14ac:dyDescent="0.3"/>
    <row r="53645" ht="12.75" customHeight="1" x14ac:dyDescent="0.3"/>
    <row r="53646" ht="12.75" customHeight="1" x14ac:dyDescent="0.3"/>
    <row r="53647" ht="12.75" customHeight="1" x14ac:dyDescent="0.3"/>
    <row r="53648" ht="12.75" customHeight="1" x14ac:dyDescent="0.3"/>
    <row r="53649" ht="12.75" customHeight="1" x14ac:dyDescent="0.3"/>
    <row r="53650" ht="12.75" customHeight="1" x14ac:dyDescent="0.3"/>
    <row r="53651" ht="12.75" customHeight="1" x14ac:dyDescent="0.3"/>
    <row r="53652" ht="12.75" customHeight="1" x14ac:dyDescent="0.3"/>
    <row r="53653" ht="12.75" customHeight="1" x14ac:dyDescent="0.3"/>
    <row r="53654" ht="12.75" customHeight="1" x14ac:dyDescent="0.3"/>
    <row r="53655" ht="12.75" customHeight="1" x14ac:dyDescent="0.3"/>
    <row r="53656" ht="12.75" customHeight="1" x14ac:dyDescent="0.3"/>
    <row r="53657" ht="12.75" customHeight="1" x14ac:dyDescent="0.3"/>
    <row r="53658" ht="12.75" customHeight="1" x14ac:dyDescent="0.3"/>
    <row r="53659" ht="12.75" customHeight="1" x14ac:dyDescent="0.3"/>
    <row r="53660" ht="12.75" customHeight="1" x14ac:dyDescent="0.3"/>
    <row r="53661" ht="12.75" customHeight="1" x14ac:dyDescent="0.3"/>
    <row r="53662" ht="12.75" customHeight="1" x14ac:dyDescent="0.3"/>
    <row r="53663" ht="12.75" customHeight="1" x14ac:dyDescent="0.3"/>
    <row r="53664" ht="12.75" customHeight="1" x14ac:dyDescent="0.3"/>
    <row r="53665" ht="12.75" customHeight="1" x14ac:dyDescent="0.3"/>
    <row r="53666" ht="12.75" customHeight="1" x14ac:dyDescent="0.3"/>
    <row r="53667" ht="12.75" customHeight="1" x14ac:dyDescent="0.3"/>
    <row r="53668" ht="12.75" customHeight="1" x14ac:dyDescent="0.3"/>
    <row r="53669" ht="12.75" customHeight="1" x14ac:dyDescent="0.3"/>
    <row r="53670" ht="12.75" customHeight="1" x14ac:dyDescent="0.3"/>
    <row r="53671" ht="12.75" customHeight="1" x14ac:dyDescent="0.3"/>
    <row r="53672" ht="12.75" customHeight="1" x14ac:dyDescent="0.3"/>
    <row r="53673" ht="12.75" customHeight="1" x14ac:dyDescent="0.3"/>
    <row r="53674" ht="12.75" customHeight="1" x14ac:dyDescent="0.3"/>
    <row r="53675" ht="12.75" customHeight="1" x14ac:dyDescent="0.3"/>
    <row r="53676" ht="12.75" customHeight="1" x14ac:dyDescent="0.3"/>
    <row r="53677" ht="12.75" customHeight="1" x14ac:dyDescent="0.3"/>
    <row r="53678" ht="12.75" customHeight="1" x14ac:dyDescent="0.3"/>
    <row r="53679" ht="12.75" customHeight="1" x14ac:dyDescent="0.3"/>
    <row r="53680" ht="12.75" customHeight="1" x14ac:dyDescent="0.3"/>
    <row r="53681" ht="12.75" customHeight="1" x14ac:dyDescent="0.3"/>
    <row r="53682" ht="12.75" customHeight="1" x14ac:dyDescent="0.3"/>
    <row r="53683" ht="12.75" customHeight="1" x14ac:dyDescent="0.3"/>
    <row r="53684" ht="12.75" customHeight="1" x14ac:dyDescent="0.3"/>
    <row r="53685" ht="12.75" customHeight="1" x14ac:dyDescent="0.3"/>
    <row r="53686" ht="12.75" customHeight="1" x14ac:dyDescent="0.3"/>
    <row r="53687" ht="12.75" customHeight="1" x14ac:dyDescent="0.3"/>
    <row r="53688" ht="12.75" customHeight="1" x14ac:dyDescent="0.3"/>
    <row r="53689" ht="12.75" customHeight="1" x14ac:dyDescent="0.3"/>
    <row r="53690" ht="12.75" customHeight="1" x14ac:dyDescent="0.3"/>
    <row r="53691" ht="12.75" customHeight="1" x14ac:dyDescent="0.3"/>
    <row r="53692" ht="12.75" customHeight="1" x14ac:dyDescent="0.3"/>
    <row r="53693" ht="12.75" customHeight="1" x14ac:dyDescent="0.3"/>
    <row r="53694" ht="12.75" customHeight="1" x14ac:dyDescent="0.3"/>
    <row r="53695" ht="12.75" customHeight="1" x14ac:dyDescent="0.3"/>
    <row r="53696" ht="12.75" customHeight="1" x14ac:dyDescent="0.3"/>
    <row r="53697" ht="12.75" customHeight="1" x14ac:dyDescent="0.3"/>
    <row r="53698" ht="12.75" customHeight="1" x14ac:dyDescent="0.3"/>
    <row r="53699" ht="12.75" customHeight="1" x14ac:dyDescent="0.3"/>
    <row r="53700" ht="12.75" customHeight="1" x14ac:dyDescent="0.3"/>
    <row r="53701" ht="12.75" customHeight="1" x14ac:dyDescent="0.3"/>
    <row r="53702" ht="12.75" customHeight="1" x14ac:dyDescent="0.3"/>
    <row r="53703" ht="12.75" customHeight="1" x14ac:dyDescent="0.3"/>
    <row r="53704" ht="12.75" customHeight="1" x14ac:dyDescent="0.3"/>
    <row r="53705" ht="12.75" customHeight="1" x14ac:dyDescent="0.3"/>
    <row r="53706" ht="12.75" customHeight="1" x14ac:dyDescent="0.3"/>
    <row r="53707" ht="12.75" customHeight="1" x14ac:dyDescent="0.3"/>
    <row r="53708" ht="12.75" customHeight="1" x14ac:dyDescent="0.3"/>
    <row r="53709" ht="12.75" customHeight="1" x14ac:dyDescent="0.3"/>
    <row r="53710" ht="12.75" customHeight="1" x14ac:dyDescent="0.3"/>
    <row r="53711" ht="12.75" customHeight="1" x14ac:dyDescent="0.3"/>
    <row r="53712" ht="12.75" customHeight="1" x14ac:dyDescent="0.3"/>
    <row r="53713" ht="12.75" customHeight="1" x14ac:dyDescent="0.3"/>
    <row r="53714" ht="12.75" customHeight="1" x14ac:dyDescent="0.3"/>
    <row r="53715" ht="12.75" customHeight="1" x14ac:dyDescent="0.3"/>
    <row r="53716" ht="12.75" customHeight="1" x14ac:dyDescent="0.3"/>
    <row r="53717" ht="12.75" customHeight="1" x14ac:dyDescent="0.3"/>
    <row r="53718" ht="12.75" customHeight="1" x14ac:dyDescent="0.3"/>
    <row r="53719" ht="12.75" customHeight="1" x14ac:dyDescent="0.3"/>
    <row r="53720" ht="12.75" customHeight="1" x14ac:dyDescent="0.3"/>
    <row r="53721" ht="12.75" customHeight="1" x14ac:dyDescent="0.3"/>
    <row r="53722" ht="12.75" customHeight="1" x14ac:dyDescent="0.3"/>
    <row r="53723" ht="12.75" customHeight="1" x14ac:dyDescent="0.3"/>
    <row r="53724" ht="12.75" customHeight="1" x14ac:dyDescent="0.3"/>
    <row r="53725" ht="12.75" customHeight="1" x14ac:dyDescent="0.3"/>
    <row r="53726" ht="12.75" customHeight="1" x14ac:dyDescent="0.3"/>
    <row r="53727" ht="12.75" customHeight="1" x14ac:dyDescent="0.3"/>
    <row r="53728" ht="12.75" customHeight="1" x14ac:dyDescent="0.3"/>
    <row r="53729" ht="12.75" customHeight="1" x14ac:dyDescent="0.3"/>
    <row r="53730" ht="12.75" customHeight="1" x14ac:dyDescent="0.3"/>
    <row r="53731" ht="12.75" customHeight="1" x14ac:dyDescent="0.3"/>
    <row r="53732" ht="12.75" customHeight="1" x14ac:dyDescent="0.3"/>
    <row r="53733" ht="12.75" customHeight="1" x14ac:dyDescent="0.3"/>
    <row r="53734" ht="12.75" customHeight="1" x14ac:dyDescent="0.3"/>
    <row r="53735" ht="12.75" customHeight="1" x14ac:dyDescent="0.3"/>
    <row r="53736" ht="12.75" customHeight="1" x14ac:dyDescent="0.3"/>
    <row r="53737" ht="12.75" customHeight="1" x14ac:dyDescent="0.3"/>
    <row r="53738" ht="12.75" customHeight="1" x14ac:dyDescent="0.3"/>
    <row r="53739" ht="12.75" customHeight="1" x14ac:dyDescent="0.3"/>
    <row r="53740" ht="12.75" customHeight="1" x14ac:dyDescent="0.3"/>
    <row r="53741" ht="12.75" customHeight="1" x14ac:dyDescent="0.3"/>
    <row r="53742" ht="12.75" customHeight="1" x14ac:dyDescent="0.3"/>
    <row r="53743" ht="12.75" customHeight="1" x14ac:dyDescent="0.3"/>
    <row r="53744" ht="12.75" customHeight="1" x14ac:dyDescent="0.3"/>
    <row r="53745" ht="12.75" customHeight="1" x14ac:dyDescent="0.3"/>
    <row r="53746" ht="12.75" customHeight="1" x14ac:dyDescent="0.3"/>
    <row r="53747" ht="12.75" customHeight="1" x14ac:dyDescent="0.3"/>
    <row r="53748" ht="12.75" customHeight="1" x14ac:dyDescent="0.3"/>
    <row r="53749" ht="12.75" customHeight="1" x14ac:dyDescent="0.3"/>
    <row r="53750" ht="12.75" customHeight="1" x14ac:dyDescent="0.3"/>
    <row r="53751" ht="12.75" customHeight="1" x14ac:dyDescent="0.3"/>
    <row r="53752" ht="12.75" customHeight="1" x14ac:dyDescent="0.3"/>
    <row r="53753" ht="12.75" customHeight="1" x14ac:dyDescent="0.3"/>
    <row r="53754" ht="12.75" customHeight="1" x14ac:dyDescent="0.3"/>
    <row r="53755" ht="12.75" customHeight="1" x14ac:dyDescent="0.3"/>
    <row r="53756" ht="12.75" customHeight="1" x14ac:dyDescent="0.3"/>
    <row r="53757" ht="12.75" customHeight="1" x14ac:dyDescent="0.3"/>
    <row r="53758" ht="12.75" customHeight="1" x14ac:dyDescent="0.3"/>
    <row r="53759" ht="12.75" customHeight="1" x14ac:dyDescent="0.3"/>
    <row r="53760" ht="12.75" customHeight="1" x14ac:dyDescent="0.3"/>
    <row r="53761" ht="12.75" customHeight="1" x14ac:dyDescent="0.3"/>
    <row r="53762" ht="12.75" customHeight="1" x14ac:dyDescent="0.3"/>
    <row r="53763" ht="12.75" customHeight="1" x14ac:dyDescent="0.3"/>
    <row r="53764" ht="12.75" customHeight="1" x14ac:dyDescent="0.3"/>
    <row r="53765" ht="12.75" customHeight="1" x14ac:dyDescent="0.3"/>
    <row r="53766" ht="12.75" customHeight="1" x14ac:dyDescent="0.3"/>
    <row r="53767" ht="12.75" customHeight="1" x14ac:dyDescent="0.3"/>
    <row r="53768" ht="12.75" customHeight="1" x14ac:dyDescent="0.3"/>
    <row r="53769" ht="12.75" customHeight="1" x14ac:dyDescent="0.3"/>
    <row r="53770" ht="12.75" customHeight="1" x14ac:dyDescent="0.3"/>
    <row r="53771" ht="12.75" customHeight="1" x14ac:dyDescent="0.3"/>
    <row r="53772" ht="12.75" customHeight="1" x14ac:dyDescent="0.3"/>
    <row r="53773" ht="12.75" customHeight="1" x14ac:dyDescent="0.3"/>
    <row r="53774" ht="12.75" customHeight="1" x14ac:dyDescent="0.3"/>
    <row r="53775" ht="12.75" customHeight="1" x14ac:dyDescent="0.3"/>
    <row r="53776" ht="12.75" customHeight="1" x14ac:dyDescent="0.3"/>
    <row r="53777" ht="12.75" customHeight="1" x14ac:dyDescent="0.3"/>
    <row r="53778" ht="12.75" customHeight="1" x14ac:dyDescent="0.3"/>
    <row r="53779" ht="12.75" customHeight="1" x14ac:dyDescent="0.3"/>
    <row r="53780" ht="12.75" customHeight="1" x14ac:dyDescent="0.3"/>
    <row r="53781" ht="12.75" customHeight="1" x14ac:dyDescent="0.3"/>
    <row r="53782" ht="12.75" customHeight="1" x14ac:dyDescent="0.3"/>
    <row r="53783" ht="12.75" customHeight="1" x14ac:dyDescent="0.3"/>
    <row r="53784" ht="12.75" customHeight="1" x14ac:dyDescent="0.3"/>
    <row r="53785" ht="12.75" customHeight="1" x14ac:dyDescent="0.3"/>
    <row r="53786" ht="12.75" customHeight="1" x14ac:dyDescent="0.3"/>
    <row r="53787" ht="12.75" customHeight="1" x14ac:dyDescent="0.3"/>
    <row r="53788" ht="12.75" customHeight="1" x14ac:dyDescent="0.3"/>
    <row r="53789" ht="12.75" customHeight="1" x14ac:dyDescent="0.3"/>
    <row r="53790" ht="12.75" customHeight="1" x14ac:dyDescent="0.3"/>
    <row r="53791" ht="12.75" customHeight="1" x14ac:dyDescent="0.3"/>
    <row r="53792" ht="12.75" customHeight="1" x14ac:dyDescent="0.3"/>
    <row r="53793" ht="12.75" customHeight="1" x14ac:dyDescent="0.3"/>
    <row r="53794" ht="12.75" customHeight="1" x14ac:dyDescent="0.3"/>
    <row r="53795" ht="12.75" customHeight="1" x14ac:dyDescent="0.3"/>
    <row r="53796" ht="12.75" customHeight="1" x14ac:dyDescent="0.3"/>
    <row r="53797" ht="12.75" customHeight="1" x14ac:dyDescent="0.3"/>
    <row r="53798" ht="12.75" customHeight="1" x14ac:dyDescent="0.3"/>
    <row r="53799" ht="12.75" customHeight="1" x14ac:dyDescent="0.3"/>
    <row r="53800" ht="12.75" customHeight="1" x14ac:dyDescent="0.3"/>
    <row r="53801" ht="12.75" customHeight="1" x14ac:dyDescent="0.3"/>
    <row r="53802" ht="12.75" customHeight="1" x14ac:dyDescent="0.3"/>
    <row r="53803" ht="12.75" customHeight="1" x14ac:dyDescent="0.3"/>
    <row r="53804" ht="12.75" customHeight="1" x14ac:dyDescent="0.3"/>
    <row r="53805" ht="12.75" customHeight="1" x14ac:dyDescent="0.3"/>
    <row r="53806" ht="12.75" customHeight="1" x14ac:dyDescent="0.3"/>
    <row r="53807" ht="12.75" customHeight="1" x14ac:dyDescent="0.3"/>
    <row r="53808" ht="12.75" customHeight="1" x14ac:dyDescent="0.3"/>
    <row r="53809" ht="12.75" customHeight="1" x14ac:dyDescent="0.3"/>
    <row r="53810" ht="12.75" customHeight="1" x14ac:dyDescent="0.3"/>
    <row r="53811" ht="12.75" customHeight="1" x14ac:dyDescent="0.3"/>
    <row r="53812" ht="12.75" customHeight="1" x14ac:dyDescent="0.3"/>
    <row r="53813" ht="12.75" customHeight="1" x14ac:dyDescent="0.3"/>
    <row r="53814" ht="12.75" customHeight="1" x14ac:dyDescent="0.3"/>
    <row r="53815" ht="12.75" customHeight="1" x14ac:dyDescent="0.3"/>
    <row r="53816" ht="12.75" customHeight="1" x14ac:dyDescent="0.3"/>
    <row r="53817" ht="12.75" customHeight="1" x14ac:dyDescent="0.3"/>
    <row r="53818" ht="12.75" customHeight="1" x14ac:dyDescent="0.3"/>
    <row r="53819" ht="12.75" customHeight="1" x14ac:dyDescent="0.3"/>
    <row r="53820" ht="12.75" customHeight="1" x14ac:dyDescent="0.3"/>
    <row r="53821" ht="12.75" customHeight="1" x14ac:dyDescent="0.3"/>
    <row r="53822" ht="12.75" customHeight="1" x14ac:dyDescent="0.3"/>
    <row r="53823" ht="12.75" customHeight="1" x14ac:dyDescent="0.3"/>
    <row r="53824" ht="12.75" customHeight="1" x14ac:dyDescent="0.3"/>
    <row r="53825" ht="12.75" customHeight="1" x14ac:dyDescent="0.3"/>
    <row r="53826" ht="12.75" customHeight="1" x14ac:dyDescent="0.3"/>
    <row r="53827" ht="12.75" customHeight="1" x14ac:dyDescent="0.3"/>
    <row r="53828" ht="12.75" customHeight="1" x14ac:dyDescent="0.3"/>
    <row r="53829" ht="12.75" customHeight="1" x14ac:dyDescent="0.3"/>
    <row r="53830" ht="12.75" customHeight="1" x14ac:dyDescent="0.3"/>
    <row r="53831" ht="12.75" customHeight="1" x14ac:dyDescent="0.3"/>
    <row r="53832" ht="12.75" customHeight="1" x14ac:dyDescent="0.3"/>
    <row r="53833" ht="12.75" customHeight="1" x14ac:dyDescent="0.3"/>
    <row r="53834" ht="12.75" customHeight="1" x14ac:dyDescent="0.3"/>
    <row r="53835" ht="12.75" customHeight="1" x14ac:dyDescent="0.3"/>
    <row r="53836" ht="12.75" customHeight="1" x14ac:dyDescent="0.3"/>
    <row r="53837" ht="12.75" customHeight="1" x14ac:dyDescent="0.3"/>
    <row r="53838" ht="12.75" customHeight="1" x14ac:dyDescent="0.3"/>
    <row r="53839" ht="12.75" customHeight="1" x14ac:dyDescent="0.3"/>
    <row r="53840" ht="12.75" customHeight="1" x14ac:dyDescent="0.3"/>
    <row r="53841" ht="12.75" customHeight="1" x14ac:dyDescent="0.3"/>
    <row r="53842" ht="12.75" customHeight="1" x14ac:dyDescent="0.3"/>
    <row r="53843" ht="12.75" customHeight="1" x14ac:dyDescent="0.3"/>
    <row r="53844" ht="12.75" customHeight="1" x14ac:dyDescent="0.3"/>
    <row r="53845" ht="12.75" customHeight="1" x14ac:dyDescent="0.3"/>
    <row r="53846" ht="12.75" customHeight="1" x14ac:dyDescent="0.3"/>
    <row r="53847" ht="12.75" customHeight="1" x14ac:dyDescent="0.3"/>
    <row r="53848" ht="12.75" customHeight="1" x14ac:dyDescent="0.3"/>
    <row r="53849" ht="12.75" customHeight="1" x14ac:dyDescent="0.3"/>
    <row r="53850" ht="12.75" customHeight="1" x14ac:dyDescent="0.3"/>
    <row r="53851" ht="12.75" customHeight="1" x14ac:dyDescent="0.3"/>
    <row r="53852" ht="12.75" customHeight="1" x14ac:dyDescent="0.3"/>
    <row r="53853" ht="12.75" customHeight="1" x14ac:dyDescent="0.3"/>
    <row r="53854" ht="12.75" customHeight="1" x14ac:dyDescent="0.3"/>
    <row r="53855" ht="12.75" customHeight="1" x14ac:dyDescent="0.3"/>
    <row r="53856" ht="12.75" customHeight="1" x14ac:dyDescent="0.3"/>
    <row r="53857" ht="12.75" customHeight="1" x14ac:dyDescent="0.3"/>
    <row r="53858" ht="12.75" customHeight="1" x14ac:dyDescent="0.3"/>
    <row r="53859" ht="12.75" customHeight="1" x14ac:dyDescent="0.3"/>
    <row r="53860" ht="12.75" customHeight="1" x14ac:dyDescent="0.3"/>
    <row r="53861" ht="12.75" customHeight="1" x14ac:dyDescent="0.3"/>
    <row r="53862" ht="12.75" customHeight="1" x14ac:dyDescent="0.3"/>
    <row r="53863" ht="12.75" customHeight="1" x14ac:dyDescent="0.3"/>
    <row r="53864" ht="12.75" customHeight="1" x14ac:dyDescent="0.3"/>
    <row r="53865" ht="12.75" customHeight="1" x14ac:dyDescent="0.3"/>
    <row r="53866" ht="12.75" customHeight="1" x14ac:dyDescent="0.3"/>
    <row r="53867" ht="12.75" customHeight="1" x14ac:dyDescent="0.3"/>
    <row r="53868" ht="12.75" customHeight="1" x14ac:dyDescent="0.3"/>
    <row r="53869" ht="12.75" customHeight="1" x14ac:dyDescent="0.3"/>
    <row r="53870" ht="12.75" customHeight="1" x14ac:dyDescent="0.3"/>
    <row r="53871" ht="12.75" customHeight="1" x14ac:dyDescent="0.3"/>
    <row r="53872" ht="12.75" customHeight="1" x14ac:dyDescent="0.3"/>
    <row r="53873" ht="12.75" customHeight="1" x14ac:dyDescent="0.3"/>
    <row r="53874" ht="12.75" customHeight="1" x14ac:dyDescent="0.3"/>
    <row r="53875" ht="12.75" customHeight="1" x14ac:dyDescent="0.3"/>
    <row r="53876" ht="12.75" customHeight="1" x14ac:dyDescent="0.3"/>
    <row r="53877" ht="12.75" customHeight="1" x14ac:dyDescent="0.3"/>
    <row r="53878" ht="12.75" customHeight="1" x14ac:dyDescent="0.3"/>
    <row r="53879" ht="12.75" customHeight="1" x14ac:dyDescent="0.3"/>
    <row r="53880" ht="12.75" customHeight="1" x14ac:dyDescent="0.3"/>
    <row r="53881" ht="12.75" customHeight="1" x14ac:dyDescent="0.3"/>
    <row r="53882" ht="12.75" customHeight="1" x14ac:dyDescent="0.3"/>
    <row r="53883" ht="12.75" customHeight="1" x14ac:dyDescent="0.3"/>
    <row r="53884" ht="12.75" customHeight="1" x14ac:dyDescent="0.3"/>
    <row r="53885" ht="12.75" customHeight="1" x14ac:dyDescent="0.3"/>
    <row r="53886" ht="12.75" customHeight="1" x14ac:dyDescent="0.3"/>
    <row r="53887" ht="12.75" customHeight="1" x14ac:dyDescent="0.3"/>
    <row r="53888" ht="12.75" customHeight="1" x14ac:dyDescent="0.3"/>
    <row r="53889" ht="12.75" customHeight="1" x14ac:dyDescent="0.3"/>
    <row r="53890" ht="12.75" customHeight="1" x14ac:dyDescent="0.3"/>
    <row r="53891" ht="12.75" customHeight="1" x14ac:dyDescent="0.3"/>
    <row r="53892" ht="12.75" customHeight="1" x14ac:dyDescent="0.3"/>
    <row r="53893" ht="12.75" customHeight="1" x14ac:dyDescent="0.3"/>
    <row r="53894" ht="12.75" customHeight="1" x14ac:dyDescent="0.3"/>
    <row r="53895" ht="12.75" customHeight="1" x14ac:dyDescent="0.3"/>
    <row r="53896" ht="12.75" customHeight="1" x14ac:dyDescent="0.3"/>
    <row r="53897" ht="12.75" customHeight="1" x14ac:dyDescent="0.3"/>
    <row r="53898" ht="12.75" customHeight="1" x14ac:dyDescent="0.3"/>
    <row r="53899" ht="12.75" customHeight="1" x14ac:dyDescent="0.3"/>
    <row r="53900" ht="12.75" customHeight="1" x14ac:dyDescent="0.3"/>
    <row r="53901" ht="12.75" customHeight="1" x14ac:dyDescent="0.3"/>
    <row r="53902" ht="12.75" customHeight="1" x14ac:dyDescent="0.3"/>
    <row r="53903" ht="12.75" customHeight="1" x14ac:dyDescent="0.3"/>
    <row r="53904" ht="12.75" customHeight="1" x14ac:dyDescent="0.3"/>
    <row r="53905" ht="12.75" customHeight="1" x14ac:dyDescent="0.3"/>
    <row r="53906" ht="12.75" customHeight="1" x14ac:dyDescent="0.3"/>
    <row r="53907" ht="12.75" customHeight="1" x14ac:dyDescent="0.3"/>
    <row r="53908" ht="12.75" customHeight="1" x14ac:dyDescent="0.3"/>
    <row r="53909" ht="12.75" customHeight="1" x14ac:dyDescent="0.3"/>
    <row r="53910" ht="12.75" customHeight="1" x14ac:dyDescent="0.3"/>
    <row r="53911" ht="12.75" customHeight="1" x14ac:dyDescent="0.3"/>
    <row r="53912" ht="12.75" customHeight="1" x14ac:dyDescent="0.3"/>
    <row r="53913" ht="12.75" customHeight="1" x14ac:dyDescent="0.3"/>
    <row r="53914" ht="12.75" customHeight="1" x14ac:dyDescent="0.3"/>
    <row r="53915" ht="12.75" customHeight="1" x14ac:dyDescent="0.3"/>
    <row r="53916" ht="12.75" customHeight="1" x14ac:dyDescent="0.3"/>
    <row r="53917" ht="12.75" customHeight="1" x14ac:dyDescent="0.3"/>
    <row r="53918" ht="12.75" customHeight="1" x14ac:dyDescent="0.3"/>
    <row r="53919" ht="12.75" customHeight="1" x14ac:dyDescent="0.3"/>
    <row r="53920" ht="12.75" customHeight="1" x14ac:dyDescent="0.3"/>
    <row r="53921" ht="12.75" customHeight="1" x14ac:dyDescent="0.3"/>
    <row r="53922" ht="12.75" customHeight="1" x14ac:dyDescent="0.3"/>
    <row r="53923" ht="12.75" customHeight="1" x14ac:dyDescent="0.3"/>
    <row r="53924" ht="12.75" customHeight="1" x14ac:dyDescent="0.3"/>
    <row r="53925" ht="12.75" customHeight="1" x14ac:dyDescent="0.3"/>
    <row r="53926" ht="12.75" customHeight="1" x14ac:dyDescent="0.3"/>
    <row r="53927" ht="12.75" customHeight="1" x14ac:dyDescent="0.3"/>
    <row r="53928" ht="12.75" customHeight="1" x14ac:dyDescent="0.3"/>
    <row r="53929" ht="12.75" customHeight="1" x14ac:dyDescent="0.3"/>
    <row r="53930" ht="12.75" customHeight="1" x14ac:dyDescent="0.3"/>
    <row r="53931" ht="12.75" customHeight="1" x14ac:dyDescent="0.3"/>
    <row r="53932" ht="12.75" customHeight="1" x14ac:dyDescent="0.3"/>
    <row r="53933" ht="12.75" customHeight="1" x14ac:dyDescent="0.3"/>
    <row r="53934" ht="12.75" customHeight="1" x14ac:dyDescent="0.3"/>
    <row r="53935" ht="12.75" customHeight="1" x14ac:dyDescent="0.3"/>
    <row r="53936" ht="12.75" customHeight="1" x14ac:dyDescent="0.3"/>
    <row r="53937" ht="12.75" customHeight="1" x14ac:dyDescent="0.3"/>
    <row r="53938" ht="12.75" customHeight="1" x14ac:dyDescent="0.3"/>
    <row r="53939" ht="12.75" customHeight="1" x14ac:dyDescent="0.3"/>
    <row r="53940" ht="12.75" customHeight="1" x14ac:dyDescent="0.3"/>
    <row r="53941" ht="12.75" customHeight="1" x14ac:dyDescent="0.3"/>
    <row r="53942" ht="12.75" customHeight="1" x14ac:dyDescent="0.3"/>
    <row r="53943" ht="12.75" customHeight="1" x14ac:dyDescent="0.3"/>
    <row r="53944" ht="12.75" customHeight="1" x14ac:dyDescent="0.3"/>
    <row r="53945" ht="12.75" customHeight="1" x14ac:dyDescent="0.3"/>
    <row r="53946" ht="12.75" customHeight="1" x14ac:dyDescent="0.3"/>
    <row r="53947" ht="12.75" customHeight="1" x14ac:dyDescent="0.3"/>
    <row r="53948" ht="12.75" customHeight="1" x14ac:dyDescent="0.3"/>
    <row r="53949" ht="12.75" customHeight="1" x14ac:dyDescent="0.3"/>
    <row r="53950" ht="12.75" customHeight="1" x14ac:dyDescent="0.3"/>
    <row r="53951" ht="12.75" customHeight="1" x14ac:dyDescent="0.3"/>
    <row r="53952" ht="12.75" customHeight="1" x14ac:dyDescent="0.3"/>
    <row r="53953" ht="12.75" customHeight="1" x14ac:dyDescent="0.3"/>
    <row r="53954" ht="12.75" customHeight="1" x14ac:dyDescent="0.3"/>
    <row r="53955" ht="12.75" customHeight="1" x14ac:dyDescent="0.3"/>
    <row r="53956" ht="12.75" customHeight="1" x14ac:dyDescent="0.3"/>
    <row r="53957" ht="12.75" customHeight="1" x14ac:dyDescent="0.3"/>
    <row r="53958" ht="12.75" customHeight="1" x14ac:dyDescent="0.3"/>
    <row r="53959" ht="12.75" customHeight="1" x14ac:dyDescent="0.3"/>
    <row r="53960" ht="12.75" customHeight="1" x14ac:dyDescent="0.3"/>
    <row r="53961" ht="12.75" customHeight="1" x14ac:dyDescent="0.3"/>
    <row r="53962" ht="12.75" customHeight="1" x14ac:dyDescent="0.3"/>
    <row r="53963" ht="12.75" customHeight="1" x14ac:dyDescent="0.3"/>
    <row r="53964" ht="12.75" customHeight="1" x14ac:dyDescent="0.3"/>
    <row r="53965" ht="12.75" customHeight="1" x14ac:dyDescent="0.3"/>
    <row r="53966" ht="12.75" customHeight="1" x14ac:dyDescent="0.3"/>
    <row r="53967" ht="12.75" customHeight="1" x14ac:dyDescent="0.3"/>
    <row r="53968" ht="12.75" customHeight="1" x14ac:dyDescent="0.3"/>
    <row r="53969" ht="12.75" customHeight="1" x14ac:dyDescent="0.3"/>
    <row r="53970" ht="12.75" customHeight="1" x14ac:dyDescent="0.3"/>
    <row r="53971" ht="12.75" customHeight="1" x14ac:dyDescent="0.3"/>
    <row r="53972" ht="12.75" customHeight="1" x14ac:dyDescent="0.3"/>
    <row r="53973" ht="12.75" customHeight="1" x14ac:dyDescent="0.3"/>
    <row r="53974" ht="12.75" customHeight="1" x14ac:dyDescent="0.3"/>
    <row r="53975" ht="12.75" customHeight="1" x14ac:dyDescent="0.3"/>
    <row r="53976" ht="12.75" customHeight="1" x14ac:dyDescent="0.3"/>
    <row r="53977" ht="12.75" customHeight="1" x14ac:dyDescent="0.3"/>
    <row r="53978" ht="12.75" customHeight="1" x14ac:dyDescent="0.3"/>
    <row r="53979" ht="12.75" customHeight="1" x14ac:dyDescent="0.3"/>
    <row r="53980" ht="12.75" customHeight="1" x14ac:dyDescent="0.3"/>
    <row r="53981" ht="12.75" customHeight="1" x14ac:dyDescent="0.3"/>
    <row r="53982" ht="12.75" customHeight="1" x14ac:dyDescent="0.3"/>
    <row r="53983" ht="12.75" customHeight="1" x14ac:dyDescent="0.3"/>
    <row r="53984" ht="12.75" customHeight="1" x14ac:dyDescent="0.3"/>
    <row r="53985" ht="12.75" customHeight="1" x14ac:dyDescent="0.3"/>
    <row r="53986" ht="12.75" customHeight="1" x14ac:dyDescent="0.3"/>
    <row r="53987" ht="12.75" customHeight="1" x14ac:dyDescent="0.3"/>
    <row r="53988" ht="12.75" customHeight="1" x14ac:dyDescent="0.3"/>
    <row r="53989" ht="12.75" customHeight="1" x14ac:dyDescent="0.3"/>
    <row r="53990" ht="12.75" customHeight="1" x14ac:dyDescent="0.3"/>
    <row r="53991" ht="12.75" customHeight="1" x14ac:dyDescent="0.3"/>
    <row r="53992" ht="12.75" customHeight="1" x14ac:dyDescent="0.3"/>
    <row r="53993" ht="12.75" customHeight="1" x14ac:dyDescent="0.3"/>
    <row r="53994" ht="12.75" customHeight="1" x14ac:dyDescent="0.3"/>
    <row r="53995" ht="12.75" customHeight="1" x14ac:dyDescent="0.3"/>
    <row r="53996" ht="12.75" customHeight="1" x14ac:dyDescent="0.3"/>
    <row r="53997" ht="12.75" customHeight="1" x14ac:dyDescent="0.3"/>
    <row r="53998" ht="12.75" customHeight="1" x14ac:dyDescent="0.3"/>
    <row r="53999" ht="12.75" customHeight="1" x14ac:dyDescent="0.3"/>
    <row r="54000" ht="12.75" customHeight="1" x14ac:dyDescent="0.3"/>
    <row r="54001" ht="12.75" customHeight="1" x14ac:dyDescent="0.3"/>
    <row r="54002" ht="12.75" customHeight="1" x14ac:dyDescent="0.3"/>
    <row r="54003" ht="12.75" customHeight="1" x14ac:dyDescent="0.3"/>
    <row r="54004" ht="12.75" customHeight="1" x14ac:dyDescent="0.3"/>
    <row r="54005" ht="12.75" customHeight="1" x14ac:dyDescent="0.3"/>
    <row r="54006" ht="12.75" customHeight="1" x14ac:dyDescent="0.3"/>
    <row r="54007" ht="12.75" customHeight="1" x14ac:dyDescent="0.3"/>
    <row r="54008" ht="12.75" customHeight="1" x14ac:dyDescent="0.3"/>
    <row r="54009" ht="12.75" customHeight="1" x14ac:dyDescent="0.3"/>
    <row r="54010" ht="12.75" customHeight="1" x14ac:dyDescent="0.3"/>
    <row r="54011" ht="12.75" customHeight="1" x14ac:dyDescent="0.3"/>
    <row r="54012" ht="12.75" customHeight="1" x14ac:dyDescent="0.3"/>
    <row r="54013" ht="12.75" customHeight="1" x14ac:dyDescent="0.3"/>
    <row r="54014" ht="12.75" customHeight="1" x14ac:dyDescent="0.3"/>
    <row r="54015" ht="12.75" customHeight="1" x14ac:dyDescent="0.3"/>
    <row r="54016" ht="12.75" customHeight="1" x14ac:dyDescent="0.3"/>
    <row r="54017" ht="12.75" customHeight="1" x14ac:dyDescent="0.3"/>
    <row r="54018" ht="12.75" customHeight="1" x14ac:dyDescent="0.3"/>
    <row r="54019" ht="12.75" customHeight="1" x14ac:dyDescent="0.3"/>
    <row r="54020" ht="12.75" customHeight="1" x14ac:dyDescent="0.3"/>
    <row r="54021" ht="12.75" customHeight="1" x14ac:dyDescent="0.3"/>
    <row r="54022" ht="12.75" customHeight="1" x14ac:dyDescent="0.3"/>
    <row r="54023" ht="12.75" customHeight="1" x14ac:dyDescent="0.3"/>
    <row r="54024" ht="12.75" customHeight="1" x14ac:dyDescent="0.3"/>
    <row r="54025" ht="12.75" customHeight="1" x14ac:dyDescent="0.3"/>
    <row r="54026" ht="12.75" customHeight="1" x14ac:dyDescent="0.3"/>
    <row r="54027" ht="12.75" customHeight="1" x14ac:dyDescent="0.3"/>
    <row r="54028" ht="12.75" customHeight="1" x14ac:dyDescent="0.3"/>
    <row r="54029" ht="12.75" customHeight="1" x14ac:dyDescent="0.3"/>
    <row r="54030" ht="12.75" customHeight="1" x14ac:dyDescent="0.3"/>
    <row r="54031" ht="12.75" customHeight="1" x14ac:dyDescent="0.3"/>
    <row r="54032" ht="12.75" customHeight="1" x14ac:dyDescent="0.3"/>
    <row r="54033" ht="12.75" customHeight="1" x14ac:dyDescent="0.3"/>
    <row r="54034" ht="12.75" customHeight="1" x14ac:dyDescent="0.3"/>
    <row r="54035" ht="12.75" customHeight="1" x14ac:dyDescent="0.3"/>
    <row r="54036" ht="12.75" customHeight="1" x14ac:dyDescent="0.3"/>
    <row r="54037" ht="12.75" customHeight="1" x14ac:dyDescent="0.3"/>
    <row r="54038" ht="12.75" customHeight="1" x14ac:dyDescent="0.3"/>
    <row r="54039" ht="12.75" customHeight="1" x14ac:dyDescent="0.3"/>
    <row r="54040" ht="12.75" customHeight="1" x14ac:dyDescent="0.3"/>
    <row r="54041" ht="12.75" customHeight="1" x14ac:dyDescent="0.3"/>
    <row r="54042" ht="12.75" customHeight="1" x14ac:dyDescent="0.3"/>
    <row r="54043" ht="12.75" customHeight="1" x14ac:dyDescent="0.3"/>
    <row r="54044" ht="12.75" customHeight="1" x14ac:dyDescent="0.3"/>
    <row r="54045" ht="12.75" customHeight="1" x14ac:dyDescent="0.3"/>
    <row r="54046" ht="12.75" customHeight="1" x14ac:dyDescent="0.3"/>
    <row r="54047" ht="12.75" customHeight="1" x14ac:dyDescent="0.3"/>
    <row r="54048" ht="12.75" customHeight="1" x14ac:dyDescent="0.3"/>
    <row r="54049" ht="12.75" customHeight="1" x14ac:dyDescent="0.3"/>
    <row r="54050" ht="12.75" customHeight="1" x14ac:dyDescent="0.3"/>
    <row r="54051" ht="12.75" customHeight="1" x14ac:dyDescent="0.3"/>
    <row r="54052" ht="12.75" customHeight="1" x14ac:dyDescent="0.3"/>
    <row r="54053" ht="12.75" customHeight="1" x14ac:dyDescent="0.3"/>
    <row r="54054" ht="12.75" customHeight="1" x14ac:dyDescent="0.3"/>
    <row r="54055" ht="12.75" customHeight="1" x14ac:dyDescent="0.3"/>
    <row r="54056" ht="12.75" customHeight="1" x14ac:dyDescent="0.3"/>
    <row r="54057" ht="12.75" customHeight="1" x14ac:dyDescent="0.3"/>
    <row r="54058" ht="12.75" customHeight="1" x14ac:dyDescent="0.3"/>
    <row r="54059" ht="12.75" customHeight="1" x14ac:dyDescent="0.3"/>
    <row r="54060" ht="12.75" customHeight="1" x14ac:dyDescent="0.3"/>
    <row r="54061" ht="12.75" customHeight="1" x14ac:dyDescent="0.3"/>
    <row r="54062" ht="12.75" customHeight="1" x14ac:dyDescent="0.3"/>
    <row r="54063" ht="12.75" customHeight="1" x14ac:dyDescent="0.3"/>
    <row r="54064" ht="12.75" customHeight="1" x14ac:dyDescent="0.3"/>
    <row r="54065" ht="12.75" customHeight="1" x14ac:dyDescent="0.3"/>
    <row r="54066" ht="12.75" customHeight="1" x14ac:dyDescent="0.3"/>
    <row r="54067" ht="12.75" customHeight="1" x14ac:dyDescent="0.3"/>
    <row r="54068" ht="12.75" customHeight="1" x14ac:dyDescent="0.3"/>
    <row r="54069" ht="12.75" customHeight="1" x14ac:dyDescent="0.3"/>
    <row r="54070" ht="12.75" customHeight="1" x14ac:dyDescent="0.3"/>
    <row r="54071" ht="12.75" customHeight="1" x14ac:dyDescent="0.3"/>
    <row r="54072" ht="12.75" customHeight="1" x14ac:dyDescent="0.3"/>
    <row r="54073" ht="12.75" customHeight="1" x14ac:dyDescent="0.3"/>
    <row r="54074" ht="12.75" customHeight="1" x14ac:dyDescent="0.3"/>
    <row r="54075" ht="12.75" customHeight="1" x14ac:dyDescent="0.3"/>
    <row r="54076" ht="12.75" customHeight="1" x14ac:dyDescent="0.3"/>
    <row r="54077" ht="12.75" customHeight="1" x14ac:dyDescent="0.3"/>
    <row r="54078" ht="12.75" customHeight="1" x14ac:dyDescent="0.3"/>
    <row r="54079" ht="12.75" customHeight="1" x14ac:dyDescent="0.3"/>
    <row r="54080" ht="12.75" customHeight="1" x14ac:dyDescent="0.3"/>
    <row r="54081" ht="12.75" customHeight="1" x14ac:dyDescent="0.3"/>
    <row r="54082" ht="12.75" customHeight="1" x14ac:dyDescent="0.3"/>
    <row r="54083" ht="12.75" customHeight="1" x14ac:dyDescent="0.3"/>
    <row r="54084" ht="12.75" customHeight="1" x14ac:dyDescent="0.3"/>
    <row r="54085" ht="12.75" customHeight="1" x14ac:dyDescent="0.3"/>
    <row r="54086" ht="12.75" customHeight="1" x14ac:dyDescent="0.3"/>
    <row r="54087" ht="12.75" customHeight="1" x14ac:dyDescent="0.3"/>
    <row r="54088" ht="12.75" customHeight="1" x14ac:dyDescent="0.3"/>
    <row r="54089" ht="12.75" customHeight="1" x14ac:dyDescent="0.3"/>
    <row r="54090" ht="12.75" customHeight="1" x14ac:dyDescent="0.3"/>
    <row r="54091" ht="12.75" customHeight="1" x14ac:dyDescent="0.3"/>
    <row r="54092" ht="12.75" customHeight="1" x14ac:dyDescent="0.3"/>
    <row r="54093" ht="12.75" customHeight="1" x14ac:dyDescent="0.3"/>
    <row r="54094" ht="12.75" customHeight="1" x14ac:dyDescent="0.3"/>
    <row r="54095" ht="12.75" customHeight="1" x14ac:dyDescent="0.3"/>
    <row r="54096" ht="12.75" customHeight="1" x14ac:dyDescent="0.3"/>
    <row r="54097" ht="12.75" customHeight="1" x14ac:dyDescent="0.3"/>
    <row r="54098" ht="12.75" customHeight="1" x14ac:dyDescent="0.3"/>
    <row r="54099" ht="12.75" customHeight="1" x14ac:dyDescent="0.3"/>
    <row r="54100" ht="12.75" customHeight="1" x14ac:dyDescent="0.3"/>
    <row r="54101" ht="12.75" customHeight="1" x14ac:dyDescent="0.3"/>
    <row r="54102" ht="12.75" customHeight="1" x14ac:dyDescent="0.3"/>
    <row r="54103" ht="12.75" customHeight="1" x14ac:dyDescent="0.3"/>
    <row r="54104" ht="12.75" customHeight="1" x14ac:dyDescent="0.3"/>
    <row r="54105" ht="12.75" customHeight="1" x14ac:dyDescent="0.3"/>
    <row r="54106" ht="12.75" customHeight="1" x14ac:dyDescent="0.3"/>
    <row r="54107" ht="12.75" customHeight="1" x14ac:dyDescent="0.3"/>
    <row r="54108" ht="12.75" customHeight="1" x14ac:dyDescent="0.3"/>
    <row r="54109" ht="12.75" customHeight="1" x14ac:dyDescent="0.3"/>
    <row r="54110" ht="12.75" customHeight="1" x14ac:dyDescent="0.3"/>
    <row r="54111" ht="12.75" customHeight="1" x14ac:dyDescent="0.3"/>
    <row r="54112" ht="12.75" customHeight="1" x14ac:dyDescent="0.3"/>
    <row r="54113" ht="12.75" customHeight="1" x14ac:dyDescent="0.3"/>
    <row r="54114" ht="12.75" customHeight="1" x14ac:dyDescent="0.3"/>
    <row r="54115" ht="12.75" customHeight="1" x14ac:dyDescent="0.3"/>
    <row r="54116" ht="12.75" customHeight="1" x14ac:dyDescent="0.3"/>
    <row r="54117" ht="12.75" customHeight="1" x14ac:dyDescent="0.3"/>
    <row r="54118" ht="12.75" customHeight="1" x14ac:dyDescent="0.3"/>
    <row r="54119" ht="12.75" customHeight="1" x14ac:dyDescent="0.3"/>
    <row r="54120" ht="12.75" customHeight="1" x14ac:dyDescent="0.3"/>
    <row r="54121" ht="12.75" customHeight="1" x14ac:dyDescent="0.3"/>
    <row r="54122" ht="12.75" customHeight="1" x14ac:dyDescent="0.3"/>
    <row r="54123" ht="12.75" customHeight="1" x14ac:dyDescent="0.3"/>
    <row r="54124" ht="12.75" customHeight="1" x14ac:dyDescent="0.3"/>
    <row r="54125" ht="12.75" customHeight="1" x14ac:dyDescent="0.3"/>
    <row r="54126" ht="12.75" customHeight="1" x14ac:dyDescent="0.3"/>
    <row r="54127" ht="12.75" customHeight="1" x14ac:dyDescent="0.3"/>
    <row r="54128" ht="12.75" customHeight="1" x14ac:dyDescent="0.3"/>
    <row r="54129" ht="12.75" customHeight="1" x14ac:dyDescent="0.3"/>
    <row r="54130" ht="12.75" customHeight="1" x14ac:dyDescent="0.3"/>
    <row r="54131" ht="12.75" customHeight="1" x14ac:dyDescent="0.3"/>
    <row r="54132" ht="12.75" customHeight="1" x14ac:dyDescent="0.3"/>
    <row r="54133" ht="12.75" customHeight="1" x14ac:dyDescent="0.3"/>
    <row r="54134" ht="12.75" customHeight="1" x14ac:dyDescent="0.3"/>
    <row r="54135" ht="12.75" customHeight="1" x14ac:dyDescent="0.3"/>
    <row r="54136" ht="12.75" customHeight="1" x14ac:dyDescent="0.3"/>
    <row r="54137" ht="12.75" customHeight="1" x14ac:dyDescent="0.3"/>
    <row r="54138" ht="12.75" customHeight="1" x14ac:dyDescent="0.3"/>
    <row r="54139" ht="12.75" customHeight="1" x14ac:dyDescent="0.3"/>
    <row r="54140" ht="12.75" customHeight="1" x14ac:dyDescent="0.3"/>
    <row r="54141" ht="12.75" customHeight="1" x14ac:dyDescent="0.3"/>
    <row r="54142" ht="12.75" customHeight="1" x14ac:dyDescent="0.3"/>
    <row r="54143" ht="12.75" customHeight="1" x14ac:dyDescent="0.3"/>
    <row r="54144" ht="12.75" customHeight="1" x14ac:dyDescent="0.3"/>
    <row r="54145" ht="12.75" customHeight="1" x14ac:dyDescent="0.3"/>
    <row r="54146" ht="12.75" customHeight="1" x14ac:dyDescent="0.3"/>
    <row r="54147" ht="12.75" customHeight="1" x14ac:dyDescent="0.3"/>
    <row r="54148" ht="12.75" customHeight="1" x14ac:dyDescent="0.3"/>
    <row r="54149" ht="12.75" customHeight="1" x14ac:dyDescent="0.3"/>
    <row r="54150" ht="12.75" customHeight="1" x14ac:dyDescent="0.3"/>
    <row r="54151" ht="12.75" customHeight="1" x14ac:dyDescent="0.3"/>
    <row r="54152" ht="12.75" customHeight="1" x14ac:dyDescent="0.3"/>
    <row r="54153" ht="12.75" customHeight="1" x14ac:dyDescent="0.3"/>
    <row r="54154" ht="12.75" customHeight="1" x14ac:dyDescent="0.3"/>
    <row r="54155" ht="12.75" customHeight="1" x14ac:dyDescent="0.3"/>
    <row r="54156" ht="12.75" customHeight="1" x14ac:dyDescent="0.3"/>
    <row r="54157" ht="12.75" customHeight="1" x14ac:dyDescent="0.3"/>
    <row r="54158" ht="12.75" customHeight="1" x14ac:dyDescent="0.3"/>
    <row r="54159" ht="12.75" customHeight="1" x14ac:dyDescent="0.3"/>
    <row r="54160" ht="12.75" customHeight="1" x14ac:dyDescent="0.3"/>
    <row r="54161" ht="12.75" customHeight="1" x14ac:dyDescent="0.3"/>
    <row r="54162" ht="12.75" customHeight="1" x14ac:dyDescent="0.3"/>
    <row r="54163" ht="12.75" customHeight="1" x14ac:dyDescent="0.3"/>
    <row r="54164" ht="12.75" customHeight="1" x14ac:dyDescent="0.3"/>
    <row r="54165" ht="12.75" customHeight="1" x14ac:dyDescent="0.3"/>
    <row r="54166" ht="12.75" customHeight="1" x14ac:dyDescent="0.3"/>
    <row r="54167" ht="12.75" customHeight="1" x14ac:dyDescent="0.3"/>
    <row r="54168" ht="12.75" customHeight="1" x14ac:dyDescent="0.3"/>
    <row r="54169" ht="12.75" customHeight="1" x14ac:dyDescent="0.3"/>
    <row r="54170" ht="12.75" customHeight="1" x14ac:dyDescent="0.3"/>
    <row r="54171" ht="12.75" customHeight="1" x14ac:dyDescent="0.3"/>
    <row r="54172" ht="12.75" customHeight="1" x14ac:dyDescent="0.3"/>
    <row r="54173" ht="12.75" customHeight="1" x14ac:dyDescent="0.3"/>
    <row r="54174" ht="12.75" customHeight="1" x14ac:dyDescent="0.3"/>
    <row r="54175" ht="12.75" customHeight="1" x14ac:dyDescent="0.3"/>
    <row r="54176" ht="12.75" customHeight="1" x14ac:dyDescent="0.3"/>
    <row r="54177" ht="12.75" customHeight="1" x14ac:dyDescent="0.3"/>
    <row r="54178" ht="12.75" customHeight="1" x14ac:dyDescent="0.3"/>
    <row r="54179" ht="12.75" customHeight="1" x14ac:dyDescent="0.3"/>
    <row r="54180" ht="12.75" customHeight="1" x14ac:dyDescent="0.3"/>
    <row r="54181" ht="12.75" customHeight="1" x14ac:dyDescent="0.3"/>
    <row r="54182" ht="12.75" customHeight="1" x14ac:dyDescent="0.3"/>
    <row r="54183" ht="12.75" customHeight="1" x14ac:dyDescent="0.3"/>
    <row r="54184" ht="12.75" customHeight="1" x14ac:dyDescent="0.3"/>
    <row r="54185" ht="12.75" customHeight="1" x14ac:dyDescent="0.3"/>
    <row r="54186" ht="12.75" customHeight="1" x14ac:dyDescent="0.3"/>
    <row r="54187" ht="12.75" customHeight="1" x14ac:dyDescent="0.3"/>
    <row r="54188" ht="12.75" customHeight="1" x14ac:dyDescent="0.3"/>
    <row r="54189" ht="12.75" customHeight="1" x14ac:dyDescent="0.3"/>
    <row r="54190" ht="12.75" customHeight="1" x14ac:dyDescent="0.3"/>
    <row r="54191" ht="12.75" customHeight="1" x14ac:dyDescent="0.3"/>
    <row r="54192" ht="12.75" customHeight="1" x14ac:dyDescent="0.3"/>
    <row r="54193" ht="12.75" customHeight="1" x14ac:dyDescent="0.3"/>
    <row r="54194" ht="12.75" customHeight="1" x14ac:dyDescent="0.3"/>
    <row r="54195" ht="12.75" customHeight="1" x14ac:dyDescent="0.3"/>
    <row r="54196" ht="12.75" customHeight="1" x14ac:dyDescent="0.3"/>
    <row r="54197" ht="12.75" customHeight="1" x14ac:dyDescent="0.3"/>
    <row r="54198" ht="12.75" customHeight="1" x14ac:dyDescent="0.3"/>
    <row r="54199" ht="12.75" customHeight="1" x14ac:dyDescent="0.3"/>
    <row r="54200" ht="12.75" customHeight="1" x14ac:dyDescent="0.3"/>
    <row r="54201" ht="12.75" customHeight="1" x14ac:dyDescent="0.3"/>
    <row r="54202" ht="12.75" customHeight="1" x14ac:dyDescent="0.3"/>
    <row r="54203" ht="12.75" customHeight="1" x14ac:dyDescent="0.3"/>
    <row r="54204" ht="12.75" customHeight="1" x14ac:dyDescent="0.3"/>
    <row r="54205" ht="12.75" customHeight="1" x14ac:dyDescent="0.3"/>
    <row r="54206" ht="12.75" customHeight="1" x14ac:dyDescent="0.3"/>
    <row r="54207" ht="12.75" customHeight="1" x14ac:dyDescent="0.3"/>
    <row r="54208" ht="12.75" customHeight="1" x14ac:dyDescent="0.3"/>
    <row r="54209" ht="12.75" customHeight="1" x14ac:dyDescent="0.3"/>
    <row r="54210" ht="12.75" customHeight="1" x14ac:dyDescent="0.3"/>
    <row r="54211" ht="12.75" customHeight="1" x14ac:dyDescent="0.3"/>
    <row r="54212" ht="12.75" customHeight="1" x14ac:dyDescent="0.3"/>
    <row r="54213" ht="12.75" customHeight="1" x14ac:dyDescent="0.3"/>
    <row r="54214" ht="12.75" customHeight="1" x14ac:dyDescent="0.3"/>
    <row r="54215" ht="12.75" customHeight="1" x14ac:dyDescent="0.3"/>
    <row r="54216" ht="12.75" customHeight="1" x14ac:dyDescent="0.3"/>
    <row r="54217" ht="12.75" customHeight="1" x14ac:dyDescent="0.3"/>
    <row r="54218" ht="12.75" customHeight="1" x14ac:dyDescent="0.3"/>
    <row r="54219" ht="12.75" customHeight="1" x14ac:dyDescent="0.3"/>
    <row r="54220" ht="12.75" customHeight="1" x14ac:dyDescent="0.3"/>
    <row r="54221" ht="12.75" customHeight="1" x14ac:dyDescent="0.3"/>
    <row r="54222" ht="12.75" customHeight="1" x14ac:dyDescent="0.3"/>
    <row r="54223" ht="12.75" customHeight="1" x14ac:dyDescent="0.3"/>
    <row r="54224" ht="12.75" customHeight="1" x14ac:dyDescent="0.3"/>
    <row r="54225" ht="12.75" customHeight="1" x14ac:dyDescent="0.3"/>
    <row r="54226" ht="12.75" customHeight="1" x14ac:dyDescent="0.3"/>
    <row r="54227" ht="12.75" customHeight="1" x14ac:dyDescent="0.3"/>
    <row r="54228" ht="12.75" customHeight="1" x14ac:dyDescent="0.3"/>
    <row r="54229" ht="12.75" customHeight="1" x14ac:dyDescent="0.3"/>
    <row r="54230" ht="12.75" customHeight="1" x14ac:dyDescent="0.3"/>
    <row r="54231" ht="12.75" customHeight="1" x14ac:dyDescent="0.3"/>
    <row r="54232" ht="12.75" customHeight="1" x14ac:dyDescent="0.3"/>
    <row r="54233" ht="12.75" customHeight="1" x14ac:dyDescent="0.3"/>
    <row r="54234" ht="12.75" customHeight="1" x14ac:dyDescent="0.3"/>
    <row r="54235" ht="12.75" customHeight="1" x14ac:dyDescent="0.3"/>
    <row r="54236" ht="12.75" customHeight="1" x14ac:dyDescent="0.3"/>
    <row r="54237" ht="12.75" customHeight="1" x14ac:dyDescent="0.3"/>
    <row r="54238" ht="12.75" customHeight="1" x14ac:dyDescent="0.3"/>
    <row r="54239" ht="12.75" customHeight="1" x14ac:dyDescent="0.3"/>
    <row r="54240" ht="12.75" customHeight="1" x14ac:dyDescent="0.3"/>
    <row r="54241" ht="12.75" customHeight="1" x14ac:dyDescent="0.3"/>
    <row r="54242" ht="12.75" customHeight="1" x14ac:dyDescent="0.3"/>
    <row r="54243" ht="12.75" customHeight="1" x14ac:dyDescent="0.3"/>
    <row r="54244" ht="12.75" customHeight="1" x14ac:dyDescent="0.3"/>
    <row r="54245" ht="12.75" customHeight="1" x14ac:dyDescent="0.3"/>
    <row r="54246" ht="12.75" customHeight="1" x14ac:dyDescent="0.3"/>
    <row r="54247" ht="12.75" customHeight="1" x14ac:dyDescent="0.3"/>
    <row r="54248" ht="12.75" customHeight="1" x14ac:dyDescent="0.3"/>
    <row r="54249" ht="12.75" customHeight="1" x14ac:dyDescent="0.3"/>
    <row r="54250" ht="12.75" customHeight="1" x14ac:dyDescent="0.3"/>
    <row r="54251" ht="12.75" customHeight="1" x14ac:dyDescent="0.3"/>
    <row r="54252" ht="12.75" customHeight="1" x14ac:dyDescent="0.3"/>
    <row r="54253" ht="12.75" customHeight="1" x14ac:dyDescent="0.3"/>
    <row r="54254" ht="12.75" customHeight="1" x14ac:dyDescent="0.3"/>
    <row r="54255" ht="12.75" customHeight="1" x14ac:dyDescent="0.3"/>
    <row r="54256" ht="12.75" customHeight="1" x14ac:dyDescent="0.3"/>
    <row r="54257" ht="12.75" customHeight="1" x14ac:dyDescent="0.3"/>
    <row r="54258" ht="12.75" customHeight="1" x14ac:dyDescent="0.3"/>
    <row r="54259" ht="12.75" customHeight="1" x14ac:dyDescent="0.3"/>
    <row r="54260" ht="12.75" customHeight="1" x14ac:dyDescent="0.3"/>
    <row r="54261" ht="12.75" customHeight="1" x14ac:dyDescent="0.3"/>
    <row r="54262" ht="12.75" customHeight="1" x14ac:dyDescent="0.3"/>
    <row r="54263" ht="12.75" customHeight="1" x14ac:dyDescent="0.3"/>
    <row r="54264" ht="12.75" customHeight="1" x14ac:dyDescent="0.3"/>
    <row r="54265" ht="12.75" customHeight="1" x14ac:dyDescent="0.3"/>
    <row r="54266" ht="12.75" customHeight="1" x14ac:dyDescent="0.3"/>
    <row r="54267" ht="12.75" customHeight="1" x14ac:dyDescent="0.3"/>
    <row r="54268" ht="12.75" customHeight="1" x14ac:dyDescent="0.3"/>
    <row r="54269" ht="12.75" customHeight="1" x14ac:dyDescent="0.3"/>
    <row r="54270" ht="12.75" customHeight="1" x14ac:dyDescent="0.3"/>
    <row r="54271" ht="12.75" customHeight="1" x14ac:dyDescent="0.3"/>
    <row r="54272" ht="12.75" customHeight="1" x14ac:dyDescent="0.3"/>
    <row r="54273" ht="12.75" customHeight="1" x14ac:dyDescent="0.3"/>
    <row r="54274" ht="12.75" customHeight="1" x14ac:dyDescent="0.3"/>
    <row r="54275" ht="12.75" customHeight="1" x14ac:dyDescent="0.3"/>
    <row r="54276" ht="12.75" customHeight="1" x14ac:dyDescent="0.3"/>
    <row r="54277" ht="12.75" customHeight="1" x14ac:dyDescent="0.3"/>
    <row r="54278" ht="12.75" customHeight="1" x14ac:dyDescent="0.3"/>
    <row r="54279" ht="12.75" customHeight="1" x14ac:dyDescent="0.3"/>
    <row r="54280" ht="12.75" customHeight="1" x14ac:dyDescent="0.3"/>
    <row r="54281" ht="12.75" customHeight="1" x14ac:dyDescent="0.3"/>
    <row r="54282" ht="12.75" customHeight="1" x14ac:dyDescent="0.3"/>
    <row r="54283" ht="12.75" customHeight="1" x14ac:dyDescent="0.3"/>
    <row r="54284" ht="12.75" customHeight="1" x14ac:dyDescent="0.3"/>
    <row r="54285" ht="12.75" customHeight="1" x14ac:dyDescent="0.3"/>
    <row r="54286" ht="12.75" customHeight="1" x14ac:dyDescent="0.3"/>
    <row r="54287" ht="12.75" customHeight="1" x14ac:dyDescent="0.3"/>
    <row r="54288" ht="12.75" customHeight="1" x14ac:dyDescent="0.3"/>
    <row r="54289" ht="12.75" customHeight="1" x14ac:dyDescent="0.3"/>
    <row r="54290" ht="12.75" customHeight="1" x14ac:dyDescent="0.3"/>
    <row r="54291" ht="12.75" customHeight="1" x14ac:dyDescent="0.3"/>
    <row r="54292" ht="12.75" customHeight="1" x14ac:dyDescent="0.3"/>
    <row r="54293" ht="12.75" customHeight="1" x14ac:dyDescent="0.3"/>
    <row r="54294" ht="12.75" customHeight="1" x14ac:dyDescent="0.3"/>
    <row r="54295" ht="12.75" customHeight="1" x14ac:dyDescent="0.3"/>
    <row r="54296" ht="12.75" customHeight="1" x14ac:dyDescent="0.3"/>
    <row r="54297" ht="12.75" customHeight="1" x14ac:dyDescent="0.3"/>
    <row r="54298" ht="12.75" customHeight="1" x14ac:dyDescent="0.3"/>
    <row r="54299" ht="12.75" customHeight="1" x14ac:dyDescent="0.3"/>
    <row r="54300" ht="12.75" customHeight="1" x14ac:dyDescent="0.3"/>
    <row r="54301" ht="12.75" customHeight="1" x14ac:dyDescent="0.3"/>
    <row r="54302" ht="12.75" customHeight="1" x14ac:dyDescent="0.3"/>
    <row r="54303" ht="12.75" customHeight="1" x14ac:dyDescent="0.3"/>
    <row r="54304" ht="12.75" customHeight="1" x14ac:dyDescent="0.3"/>
    <row r="54305" ht="12.75" customHeight="1" x14ac:dyDescent="0.3"/>
    <row r="54306" ht="12.75" customHeight="1" x14ac:dyDescent="0.3"/>
    <row r="54307" ht="12.75" customHeight="1" x14ac:dyDescent="0.3"/>
    <row r="54308" ht="12.75" customHeight="1" x14ac:dyDescent="0.3"/>
    <row r="54309" ht="12.75" customHeight="1" x14ac:dyDescent="0.3"/>
    <row r="54310" ht="12.75" customHeight="1" x14ac:dyDescent="0.3"/>
    <row r="54311" ht="12.75" customHeight="1" x14ac:dyDescent="0.3"/>
    <row r="54312" ht="12.75" customHeight="1" x14ac:dyDescent="0.3"/>
    <row r="54313" ht="12.75" customHeight="1" x14ac:dyDescent="0.3"/>
    <row r="54314" ht="12.75" customHeight="1" x14ac:dyDescent="0.3"/>
    <row r="54315" ht="12.75" customHeight="1" x14ac:dyDescent="0.3"/>
    <row r="54316" ht="12.75" customHeight="1" x14ac:dyDescent="0.3"/>
    <row r="54317" ht="12.75" customHeight="1" x14ac:dyDescent="0.3"/>
    <row r="54318" ht="12.75" customHeight="1" x14ac:dyDescent="0.3"/>
    <row r="54319" ht="12.75" customHeight="1" x14ac:dyDescent="0.3"/>
    <row r="54320" ht="12.75" customHeight="1" x14ac:dyDescent="0.3"/>
    <row r="54321" ht="12.75" customHeight="1" x14ac:dyDescent="0.3"/>
    <row r="54322" ht="12.75" customHeight="1" x14ac:dyDescent="0.3"/>
    <row r="54323" ht="12.75" customHeight="1" x14ac:dyDescent="0.3"/>
    <row r="54324" ht="12.75" customHeight="1" x14ac:dyDescent="0.3"/>
    <row r="54325" ht="12.75" customHeight="1" x14ac:dyDescent="0.3"/>
    <row r="54326" ht="12.75" customHeight="1" x14ac:dyDescent="0.3"/>
    <row r="54327" ht="12.75" customHeight="1" x14ac:dyDescent="0.3"/>
    <row r="54328" ht="12.75" customHeight="1" x14ac:dyDescent="0.3"/>
    <row r="54329" ht="12.75" customHeight="1" x14ac:dyDescent="0.3"/>
    <row r="54330" ht="12.75" customHeight="1" x14ac:dyDescent="0.3"/>
    <row r="54331" ht="12.75" customHeight="1" x14ac:dyDescent="0.3"/>
    <row r="54332" ht="12.75" customHeight="1" x14ac:dyDescent="0.3"/>
    <row r="54333" ht="12.75" customHeight="1" x14ac:dyDescent="0.3"/>
    <row r="54334" ht="12.75" customHeight="1" x14ac:dyDescent="0.3"/>
    <row r="54335" ht="12.75" customHeight="1" x14ac:dyDescent="0.3"/>
    <row r="54336" ht="12.75" customHeight="1" x14ac:dyDescent="0.3"/>
    <row r="54337" ht="12.75" customHeight="1" x14ac:dyDescent="0.3"/>
    <row r="54338" ht="12.75" customHeight="1" x14ac:dyDescent="0.3"/>
    <row r="54339" ht="12.75" customHeight="1" x14ac:dyDescent="0.3"/>
    <row r="54340" ht="12.75" customHeight="1" x14ac:dyDescent="0.3"/>
    <row r="54341" ht="12.75" customHeight="1" x14ac:dyDescent="0.3"/>
    <row r="54342" ht="12.75" customHeight="1" x14ac:dyDescent="0.3"/>
    <row r="54343" ht="12.75" customHeight="1" x14ac:dyDescent="0.3"/>
    <row r="54344" ht="12.75" customHeight="1" x14ac:dyDescent="0.3"/>
    <row r="54345" ht="12.75" customHeight="1" x14ac:dyDescent="0.3"/>
    <row r="54346" ht="12.75" customHeight="1" x14ac:dyDescent="0.3"/>
    <row r="54347" ht="12.75" customHeight="1" x14ac:dyDescent="0.3"/>
    <row r="54348" ht="12.75" customHeight="1" x14ac:dyDescent="0.3"/>
    <row r="54349" ht="12.75" customHeight="1" x14ac:dyDescent="0.3"/>
    <row r="54350" ht="12.75" customHeight="1" x14ac:dyDescent="0.3"/>
    <row r="54351" ht="12.75" customHeight="1" x14ac:dyDescent="0.3"/>
    <row r="54352" ht="12.75" customHeight="1" x14ac:dyDescent="0.3"/>
    <row r="54353" ht="12.75" customHeight="1" x14ac:dyDescent="0.3"/>
    <row r="54354" ht="12.75" customHeight="1" x14ac:dyDescent="0.3"/>
    <row r="54355" ht="12.75" customHeight="1" x14ac:dyDescent="0.3"/>
    <row r="54356" ht="12.75" customHeight="1" x14ac:dyDescent="0.3"/>
    <row r="54357" ht="12.75" customHeight="1" x14ac:dyDescent="0.3"/>
    <row r="54358" ht="12.75" customHeight="1" x14ac:dyDescent="0.3"/>
    <row r="54359" ht="12.75" customHeight="1" x14ac:dyDescent="0.3"/>
    <row r="54360" ht="12.75" customHeight="1" x14ac:dyDescent="0.3"/>
    <row r="54361" ht="12.75" customHeight="1" x14ac:dyDescent="0.3"/>
    <row r="54362" ht="12.75" customHeight="1" x14ac:dyDescent="0.3"/>
    <row r="54363" ht="12.75" customHeight="1" x14ac:dyDescent="0.3"/>
    <row r="54364" ht="12.75" customHeight="1" x14ac:dyDescent="0.3"/>
    <row r="54365" ht="12.75" customHeight="1" x14ac:dyDescent="0.3"/>
    <row r="54366" ht="12.75" customHeight="1" x14ac:dyDescent="0.3"/>
    <row r="54367" ht="12.75" customHeight="1" x14ac:dyDescent="0.3"/>
    <row r="54368" ht="12.75" customHeight="1" x14ac:dyDescent="0.3"/>
    <row r="54369" ht="12.75" customHeight="1" x14ac:dyDescent="0.3"/>
    <row r="54370" ht="12.75" customHeight="1" x14ac:dyDescent="0.3"/>
    <row r="54371" ht="12.75" customHeight="1" x14ac:dyDescent="0.3"/>
    <row r="54372" ht="12.75" customHeight="1" x14ac:dyDescent="0.3"/>
    <row r="54373" ht="12.75" customHeight="1" x14ac:dyDescent="0.3"/>
    <row r="54374" ht="12.75" customHeight="1" x14ac:dyDescent="0.3"/>
    <row r="54375" ht="12.75" customHeight="1" x14ac:dyDescent="0.3"/>
    <row r="54376" ht="12.75" customHeight="1" x14ac:dyDescent="0.3"/>
    <row r="54377" ht="12.75" customHeight="1" x14ac:dyDescent="0.3"/>
    <row r="54378" ht="12.75" customHeight="1" x14ac:dyDescent="0.3"/>
    <row r="54379" ht="12.75" customHeight="1" x14ac:dyDescent="0.3"/>
    <row r="54380" ht="12.75" customHeight="1" x14ac:dyDescent="0.3"/>
    <row r="54381" ht="12.75" customHeight="1" x14ac:dyDescent="0.3"/>
    <row r="54382" ht="12.75" customHeight="1" x14ac:dyDescent="0.3"/>
    <row r="54383" ht="12.75" customHeight="1" x14ac:dyDescent="0.3"/>
    <row r="54384" ht="12.75" customHeight="1" x14ac:dyDescent="0.3"/>
    <row r="54385" ht="12.75" customHeight="1" x14ac:dyDescent="0.3"/>
    <row r="54386" ht="12.75" customHeight="1" x14ac:dyDescent="0.3"/>
    <row r="54387" ht="12.75" customHeight="1" x14ac:dyDescent="0.3"/>
    <row r="54388" ht="12.75" customHeight="1" x14ac:dyDescent="0.3"/>
    <row r="54389" ht="12.75" customHeight="1" x14ac:dyDescent="0.3"/>
    <row r="54390" ht="12.75" customHeight="1" x14ac:dyDescent="0.3"/>
    <row r="54391" ht="12.75" customHeight="1" x14ac:dyDescent="0.3"/>
    <row r="54392" ht="12.75" customHeight="1" x14ac:dyDescent="0.3"/>
    <row r="54393" ht="12.75" customHeight="1" x14ac:dyDescent="0.3"/>
    <row r="54394" ht="12.75" customHeight="1" x14ac:dyDescent="0.3"/>
    <row r="54395" ht="12.75" customHeight="1" x14ac:dyDescent="0.3"/>
    <row r="54396" ht="12.75" customHeight="1" x14ac:dyDescent="0.3"/>
    <row r="54397" ht="12.75" customHeight="1" x14ac:dyDescent="0.3"/>
    <row r="54398" ht="12.75" customHeight="1" x14ac:dyDescent="0.3"/>
    <row r="54399" ht="12.75" customHeight="1" x14ac:dyDescent="0.3"/>
    <row r="54400" ht="12.75" customHeight="1" x14ac:dyDescent="0.3"/>
    <row r="54401" ht="12.75" customHeight="1" x14ac:dyDescent="0.3"/>
    <row r="54402" ht="12.75" customHeight="1" x14ac:dyDescent="0.3"/>
    <row r="54403" ht="12.75" customHeight="1" x14ac:dyDescent="0.3"/>
    <row r="54404" ht="12.75" customHeight="1" x14ac:dyDescent="0.3"/>
    <row r="54405" ht="12.75" customHeight="1" x14ac:dyDescent="0.3"/>
    <row r="54406" ht="12.75" customHeight="1" x14ac:dyDescent="0.3"/>
    <row r="54407" ht="12.75" customHeight="1" x14ac:dyDescent="0.3"/>
    <row r="54408" ht="12.75" customHeight="1" x14ac:dyDescent="0.3"/>
    <row r="54409" ht="12.75" customHeight="1" x14ac:dyDescent="0.3"/>
    <row r="54410" ht="12.75" customHeight="1" x14ac:dyDescent="0.3"/>
    <row r="54411" ht="12.75" customHeight="1" x14ac:dyDescent="0.3"/>
    <row r="54412" ht="12.75" customHeight="1" x14ac:dyDescent="0.3"/>
    <row r="54413" ht="12.75" customHeight="1" x14ac:dyDescent="0.3"/>
    <row r="54414" ht="12.75" customHeight="1" x14ac:dyDescent="0.3"/>
    <row r="54415" ht="12.75" customHeight="1" x14ac:dyDescent="0.3"/>
    <row r="54416" ht="12.75" customHeight="1" x14ac:dyDescent="0.3"/>
    <row r="54417" ht="12.75" customHeight="1" x14ac:dyDescent="0.3"/>
    <row r="54418" ht="12.75" customHeight="1" x14ac:dyDescent="0.3"/>
    <row r="54419" ht="12.75" customHeight="1" x14ac:dyDescent="0.3"/>
    <row r="54420" ht="12.75" customHeight="1" x14ac:dyDescent="0.3"/>
    <row r="54421" ht="12.75" customHeight="1" x14ac:dyDescent="0.3"/>
    <row r="54422" ht="12.75" customHeight="1" x14ac:dyDescent="0.3"/>
    <row r="54423" ht="12.75" customHeight="1" x14ac:dyDescent="0.3"/>
    <row r="54424" ht="12.75" customHeight="1" x14ac:dyDescent="0.3"/>
    <row r="54425" ht="12.75" customHeight="1" x14ac:dyDescent="0.3"/>
    <row r="54426" ht="12.75" customHeight="1" x14ac:dyDescent="0.3"/>
    <row r="54427" ht="12.75" customHeight="1" x14ac:dyDescent="0.3"/>
    <row r="54428" ht="12.75" customHeight="1" x14ac:dyDescent="0.3"/>
    <row r="54429" ht="12.75" customHeight="1" x14ac:dyDescent="0.3"/>
    <row r="54430" ht="12.75" customHeight="1" x14ac:dyDescent="0.3"/>
    <row r="54431" ht="12.75" customHeight="1" x14ac:dyDescent="0.3"/>
    <row r="54432" ht="12.75" customHeight="1" x14ac:dyDescent="0.3"/>
    <row r="54433" ht="12.75" customHeight="1" x14ac:dyDescent="0.3"/>
    <row r="54434" ht="12.75" customHeight="1" x14ac:dyDescent="0.3"/>
    <row r="54435" ht="12.75" customHeight="1" x14ac:dyDescent="0.3"/>
    <row r="54436" ht="12.75" customHeight="1" x14ac:dyDescent="0.3"/>
    <row r="54437" ht="12.75" customHeight="1" x14ac:dyDescent="0.3"/>
    <row r="54438" ht="12.75" customHeight="1" x14ac:dyDescent="0.3"/>
    <row r="54439" ht="12.75" customHeight="1" x14ac:dyDescent="0.3"/>
    <row r="54440" ht="12.75" customHeight="1" x14ac:dyDescent="0.3"/>
    <row r="54441" ht="12.75" customHeight="1" x14ac:dyDescent="0.3"/>
    <row r="54442" ht="12.75" customHeight="1" x14ac:dyDescent="0.3"/>
    <row r="54443" ht="12.75" customHeight="1" x14ac:dyDescent="0.3"/>
    <row r="54444" ht="12.75" customHeight="1" x14ac:dyDescent="0.3"/>
    <row r="54445" ht="12.75" customHeight="1" x14ac:dyDescent="0.3"/>
    <row r="54446" ht="12.75" customHeight="1" x14ac:dyDescent="0.3"/>
    <row r="54447" ht="12.75" customHeight="1" x14ac:dyDescent="0.3"/>
    <row r="54448" ht="12.75" customHeight="1" x14ac:dyDescent="0.3"/>
    <row r="54449" ht="12.75" customHeight="1" x14ac:dyDescent="0.3"/>
    <row r="54450" ht="12.75" customHeight="1" x14ac:dyDescent="0.3"/>
    <row r="54451" ht="12.75" customHeight="1" x14ac:dyDescent="0.3"/>
    <row r="54452" ht="12.75" customHeight="1" x14ac:dyDescent="0.3"/>
    <row r="54453" ht="12.75" customHeight="1" x14ac:dyDescent="0.3"/>
    <row r="54454" ht="12.75" customHeight="1" x14ac:dyDescent="0.3"/>
    <row r="54455" ht="12.75" customHeight="1" x14ac:dyDescent="0.3"/>
    <row r="54456" ht="12.75" customHeight="1" x14ac:dyDescent="0.3"/>
    <row r="54457" ht="12.75" customHeight="1" x14ac:dyDescent="0.3"/>
    <row r="54458" ht="12.75" customHeight="1" x14ac:dyDescent="0.3"/>
    <row r="54459" ht="12.75" customHeight="1" x14ac:dyDescent="0.3"/>
    <row r="54460" ht="12.75" customHeight="1" x14ac:dyDescent="0.3"/>
    <row r="54461" ht="12.75" customHeight="1" x14ac:dyDescent="0.3"/>
    <row r="54462" ht="12.75" customHeight="1" x14ac:dyDescent="0.3"/>
    <row r="54463" ht="12.75" customHeight="1" x14ac:dyDescent="0.3"/>
    <row r="54464" ht="12.75" customHeight="1" x14ac:dyDescent="0.3"/>
    <row r="54465" ht="12.75" customHeight="1" x14ac:dyDescent="0.3"/>
    <row r="54466" ht="12.75" customHeight="1" x14ac:dyDescent="0.3"/>
    <row r="54467" ht="12.75" customHeight="1" x14ac:dyDescent="0.3"/>
    <row r="54468" ht="12.75" customHeight="1" x14ac:dyDescent="0.3"/>
    <row r="54469" ht="12.75" customHeight="1" x14ac:dyDescent="0.3"/>
    <row r="54470" ht="12.75" customHeight="1" x14ac:dyDescent="0.3"/>
    <row r="54471" ht="12.75" customHeight="1" x14ac:dyDescent="0.3"/>
    <row r="54472" ht="12.75" customHeight="1" x14ac:dyDescent="0.3"/>
    <row r="54473" ht="12.75" customHeight="1" x14ac:dyDescent="0.3"/>
    <row r="54474" ht="12.75" customHeight="1" x14ac:dyDescent="0.3"/>
    <row r="54475" ht="12.75" customHeight="1" x14ac:dyDescent="0.3"/>
    <row r="54476" ht="12.75" customHeight="1" x14ac:dyDescent="0.3"/>
    <row r="54477" ht="12.75" customHeight="1" x14ac:dyDescent="0.3"/>
    <row r="54478" ht="12.75" customHeight="1" x14ac:dyDescent="0.3"/>
    <row r="54479" ht="12.75" customHeight="1" x14ac:dyDescent="0.3"/>
    <row r="54480" ht="12.75" customHeight="1" x14ac:dyDescent="0.3"/>
    <row r="54481" ht="12.75" customHeight="1" x14ac:dyDescent="0.3"/>
    <row r="54482" ht="12.75" customHeight="1" x14ac:dyDescent="0.3"/>
    <row r="54483" ht="12.75" customHeight="1" x14ac:dyDescent="0.3"/>
    <row r="54484" ht="12.75" customHeight="1" x14ac:dyDescent="0.3"/>
    <row r="54485" ht="12.75" customHeight="1" x14ac:dyDescent="0.3"/>
    <row r="54486" ht="12.75" customHeight="1" x14ac:dyDescent="0.3"/>
    <row r="54487" ht="12.75" customHeight="1" x14ac:dyDescent="0.3"/>
    <row r="54488" ht="12.75" customHeight="1" x14ac:dyDescent="0.3"/>
    <row r="54489" ht="12.75" customHeight="1" x14ac:dyDescent="0.3"/>
    <row r="54490" ht="12.75" customHeight="1" x14ac:dyDescent="0.3"/>
    <row r="54491" ht="12.75" customHeight="1" x14ac:dyDescent="0.3"/>
    <row r="54492" ht="12.75" customHeight="1" x14ac:dyDescent="0.3"/>
    <row r="54493" ht="12.75" customHeight="1" x14ac:dyDescent="0.3"/>
    <row r="54494" ht="12.75" customHeight="1" x14ac:dyDescent="0.3"/>
    <row r="54495" ht="12.75" customHeight="1" x14ac:dyDescent="0.3"/>
    <row r="54496" ht="12.75" customHeight="1" x14ac:dyDescent="0.3"/>
    <row r="54497" ht="12.75" customHeight="1" x14ac:dyDescent="0.3"/>
    <row r="54498" ht="12.75" customHeight="1" x14ac:dyDescent="0.3"/>
    <row r="54499" ht="12.75" customHeight="1" x14ac:dyDescent="0.3"/>
    <row r="54500" ht="12.75" customHeight="1" x14ac:dyDescent="0.3"/>
    <row r="54501" ht="12.75" customHeight="1" x14ac:dyDescent="0.3"/>
    <row r="54502" ht="12.75" customHeight="1" x14ac:dyDescent="0.3"/>
    <row r="54503" ht="12.75" customHeight="1" x14ac:dyDescent="0.3"/>
    <row r="54504" ht="12.75" customHeight="1" x14ac:dyDescent="0.3"/>
    <row r="54505" ht="12.75" customHeight="1" x14ac:dyDescent="0.3"/>
    <row r="54506" ht="12.75" customHeight="1" x14ac:dyDescent="0.3"/>
    <row r="54507" ht="12.75" customHeight="1" x14ac:dyDescent="0.3"/>
    <row r="54508" ht="12.75" customHeight="1" x14ac:dyDescent="0.3"/>
    <row r="54509" ht="12.75" customHeight="1" x14ac:dyDescent="0.3"/>
    <row r="54510" ht="12.75" customHeight="1" x14ac:dyDescent="0.3"/>
    <row r="54511" ht="12.75" customHeight="1" x14ac:dyDescent="0.3"/>
    <row r="54512" ht="12.75" customHeight="1" x14ac:dyDescent="0.3"/>
    <row r="54513" ht="12.75" customHeight="1" x14ac:dyDescent="0.3"/>
    <row r="54514" ht="12.75" customHeight="1" x14ac:dyDescent="0.3"/>
    <row r="54515" ht="12.75" customHeight="1" x14ac:dyDescent="0.3"/>
    <row r="54516" ht="12.75" customHeight="1" x14ac:dyDescent="0.3"/>
    <row r="54517" ht="12.75" customHeight="1" x14ac:dyDescent="0.3"/>
    <row r="54518" ht="12.75" customHeight="1" x14ac:dyDescent="0.3"/>
    <row r="54519" ht="12.75" customHeight="1" x14ac:dyDescent="0.3"/>
    <row r="54520" ht="12.75" customHeight="1" x14ac:dyDescent="0.3"/>
    <row r="54521" ht="12.75" customHeight="1" x14ac:dyDescent="0.3"/>
    <row r="54522" ht="12.75" customHeight="1" x14ac:dyDescent="0.3"/>
    <row r="54523" ht="12.75" customHeight="1" x14ac:dyDescent="0.3"/>
    <row r="54524" ht="12.75" customHeight="1" x14ac:dyDescent="0.3"/>
    <row r="54525" ht="12.75" customHeight="1" x14ac:dyDescent="0.3"/>
    <row r="54526" ht="12.75" customHeight="1" x14ac:dyDescent="0.3"/>
    <row r="54527" ht="12.75" customHeight="1" x14ac:dyDescent="0.3"/>
    <row r="54528" ht="12.75" customHeight="1" x14ac:dyDescent="0.3"/>
    <row r="54529" ht="12.75" customHeight="1" x14ac:dyDescent="0.3"/>
    <row r="54530" ht="12.75" customHeight="1" x14ac:dyDescent="0.3"/>
    <row r="54531" ht="12.75" customHeight="1" x14ac:dyDescent="0.3"/>
    <row r="54532" ht="12.75" customHeight="1" x14ac:dyDescent="0.3"/>
    <row r="54533" ht="12.75" customHeight="1" x14ac:dyDescent="0.3"/>
    <row r="54534" ht="12.75" customHeight="1" x14ac:dyDescent="0.3"/>
    <row r="54535" ht="12.75" customHeight="1" x14ac:dyDescent="0.3"/>
    <row r="54536" ht="12.75" customHeight="1" x14ac:dyDescent="0.3"/>
    <row r="54537" ht="12.75" customHeight="1" x14ac:dyDescent="0.3"/>
    <row r="54538" ht="12.75" customHeight="1" x14ac:dyDescent="0.3"/>
    <row r="54539" ht="12.75" customHeight="1" x14ac:dyDescent="0.3"/>
    <row r="54540" ht="12.75" customHeight="1" x14ac:dyDescent="0.3"/>
    <row r="54541" ht="12.75" customHeight="1" x14ac:dyDescent="0.3"/>
    <row r="54542" ht="12.75" customHeight="1" x14ac:dyDescent="0.3"/>
    <row r="54543" ht="12.75" customHeight="1" x14ac:dyDescent="0.3"/>
    <row r="54544" ht="12.75" customHeight="1" x14ac:dyDescent="0.3"/>
    <row r="54545" ht="12.75" customHeight="1" x14ac:dyDescent="0.3"/>
    <row r="54546" ht="12.75" customHeight="1" x14ac:dyDescent="0.3"/>
    <row r="54547" ht="12.75" customHeight="1" x14ac:dyDescent="0.3"/>
    <row r="54548" ht="12.75" customHeight="1" x14ac:dyDescent="0.3"/>
    <row r="54549" ht="12.75" customHeight="1" x14ac:dyDescent="0.3"/>
    <row r="54550" ht="12.75" customHeight="1" x14ac:dyDescent="0.3"/>
    <row r="54551" ht="12.75" customHeight="1" x14ac:dyDescent="0.3"/>
    <row r="54552" ht="12.75" customHeight="1" x14ac:dyDescent="0.3"/>
    <row r="54553" ht="12.75" customHeight="1" x14ac:dyDescent="0.3"/>
    <row r="54554" ht="12.75" customHeight="1" x14ac:dyDescent="0.3"/>
    <row r="54555" ht="12.75" customHeight="1" x14ac:dyDescent="0.3"/>
    <row r="54556" ht="12.75" customHeight="1" x14ac:dyDescent="0.3"/>
    <row r="54557" ht="12.75" customHeight="1" x14ac:dyDescent="0.3"/>
    <row r="54558" ht="12.75" customHeight="1" x14ac:dyDescent="0.3"/>
    <row r="54559" ht="12.75" customHeight="1" x14ac:dyDescent="0.3"/>
    <row r="54560" ht="12.75" customHeight="1" x14ac:dyDescent="0.3"/>
    <row r="54561" ht="12.75" customHeight="1" x14ac:dyDescent="0.3"/>
    <row r="54562" ht="12.75" customHeight="1" x14ac:dyDescent="0.3"/>
    <row r="54563" ht="12.75" customHeight="1" x14ac:dyDescent="0.3"/>
    <row r="54564" ht="12.75" customHeight="1" x14ac:dyDescent="0.3"/>
    <row r="54565" ht="12.75" customHeight="1" x14ac:dyDescent="0.3"/>
    <row r="54566" ht="12.75" customHeight="1" x14ac:dyDescent="0.3"/>
    <row r="54567" ht="12.75" customHeight="1" x14ac:dyDescent="0.3"/>
    <row r="54568" ht="12.75" customHeight="1" x14ac:dyDescent="0.3"/>
    <row r="54569" ht="12.75" customHeight="1" x14ac:dyDescent="0.3"/>
    <row r="54570" ht="12.75" customHeight="1" x14ac:dyDescent="0.3"/>
    <row r="54571" ht="12.75" customHeight="1" x14ac:dyDescent="0.3"/>
    <row r="54572" ht="12.75" customHeight="1" x14ac:dyDescent="0.3"/>
    <row r="54573" ht="12.75" customHeight="1" x14ac:dyDescent="0.3"/>
    <row r="54574" ht="12.75" customHeight="1" x14ac:dyDescent="0.3"/>
    <row r="54575" ht="12.75" customHeight="1" x14ac:dyDescent="0.3"/>
    <row r="54576" ht="12.75" customHeight="1" x14ac:dyDescent="0.3"/>
    <row r="54577" ht="12.75" customHeight="1" x14ac:dyDescent="0.3"/>
    <row r="54578" ht="12.75" customHeight="1" x14ac:dyDescent="0.3"/>
    <row r="54579" ht="12.75" customHeight="1" x14ac:dyDescent="0.3"/>
    <row r="54580" ht="12.75" customHeight="1" x14ac:dyDescent="0.3"/>
    <row r="54581" ht="12.75" customHeight="1" x14ac:dyDescent="0.3"/>
    <row r="54582" ht="12.75" customHeight="1" x14ac:dyDescent="0.3"/>
    <row r="54583" ht="12.75" customHeight="1" x14ac:dyDescent="0.3"/>
    <row r="54584" ht="12.75" customHeight="1" x14ac:dyDescent="0.3"/>
    <row r="54585" ht="12.75" customHeight="1" x14ac:dyDescent="0.3"/>
    <row r="54586" ht="12.75" customHeight="1" x14ac:dyDescent="0.3"/>
    <row r="54587" ht="12.75" customHeight="1" x14ac:dyDescent="0.3"/>
    <row r="54588" ht="12.75" customHeight="1" x14ac:dyDescent="0.3"/>
    <row r="54589" ht="12.75" customHeight="1" x14ac:dyDescent="0.3"/>
    <row r="54590" ht="12.75" customHeight="1" x14ac:dyDescent="0.3"/>
    <row r="54591" ht="12.75" customHeight="1" x14ac:dyDescent="0.3"/>
    <row r="54592" ht="12.75" customHeight="1" x14ac:dyDescent="0.3"/>
    <row r="54593" ht="12.75" customHeight="1" x14ac:dyDescent="0.3"/>
    <row r="54594" ht="12.75" customHeight="1" x14ac:dyDescent="0.3"/>
    <row r="54595" ht="12.75" customHeight="1" x14ac:dyDescent="0.3"/>
    <row r="54596" ht="12.75" customHeight="1" x14ac:dyDescent="0.3"/>
    <row r="54597" ht="12.75" customHeight="1" x14ac:dyDescent="0.3"/>
    <row r="54598" ht="12.75" customHeight="1" x14ac:dyDescent="0.3"/>
    <row r="54599" ht="12.75" customHeight="1" x14ac:dyDescent="0.3"/>
    <row r="54600" ht="12.75" customHeight="1" x14ac:dyDescent="0.3"/>
    <row r="54601" ht="12.75" customHeight="1" x14ac:dyDescent="0.3"/>
    <row r="54602" ht="12.75" customHeight="1" x14ac:dyDescent="0.3"/>
    <row r="54603" ht="12.75" customHeight="1" x14ac:dyDescent="0.3"/>
    <row r="54604" ht="12.75" customHeight="1" x14ac:dyDescent="0.3"/>
    <row r="54605" ht="12.75" customHeight="1" x14ac:dyDescent="0.3"/>
    <row r="54606" ht="12.75" customHeight="1" x14ac:dyDescent="0.3"/>
    <row r="54607" ht="12.75" customHeight="1" x14ac:dyDescent="0.3"/>
    <row r="54608" ht="12.75" customHeight="1" x14ac:dyDescent="0.3"/>
    <row r="54609" ht="12.75" customHeight="1" x14ac:dyDescent="0.3"/>
    <row r="54610" ht="12.75" customHeight="1" x14ac:dyDescent="0.3"/>
    <row r="54611" ht="12.75" customHeight="1" x14ac:dyDescent="0.3"/>
    <row r="54612" ht="12.75" customHeight="1" x14ac:dyDescent="0.3"/>
    <row r="54613" ht="12.75" customHeight="1" x14ac:dyDescent="0.3"/>
    <row r="54614" ht="12.75" customHeight="1" x14ac:dyDescent="0.3"/>
    <row r="54615" ht="12.75" customHeight="1" x14ac:dyDescent="0.3"/>
    <row r="54616" ht="12.75" customHeight="1" x14ac:dyDescent="0.3"/>
    <row r="54617" ht="12.75" customHeight="1" x14ac:dyDescent="0.3"/>
    <row r="54618" ht="12.75" customHeight="1" x14ac:dyDescent="0.3"/>
    <row r="54619" ht="12.75" customHeight="1" x14ac:dyDescent="0.3"/>
    <row r="54620" ht="12.75" customHeight="1" x14ac:dyDescent="0.3"/>
    <row r="54621" ht="12.75" customHeight="1" x14ac:dyDescent="0.3"/>
    <row r="54622" ht="12.75" customHeight="1" x14ac:dyDescent="0.3"/>
    <row r="54623" ht="12.75" customHeight="1" x14ac:dyDescent="0.3"/>
    <row r="54624" ht="12.75" customHeight="1" x14ac:dyDescent="0.3"/>
    <row r="54625" ht="12.75" customHeight="1" x14ac:dyDescent="0.3"/>
    <row r="54626" ht="12.75" customHeight="1" x14ac:dyDescent="0.3"/>
    <row r="54627" ht="12.75" customHeight="1" x14ac:dyDescent="0.3"/>
    <row r="54628" ht="12.75" customHeight="1" x14ac:dyDescent="0.3"/>
    <row r="54629" ht="12.75" customHeight="1" x14ac:dyDescent="0.3"/>
    <row r="54630" ht="12.75" customHeight="1" x14ac:dyDescent="0.3"/>
    <row r="54631" ht="12.75" customHeight="1" x14ac:dyDescent="0.3"/>
    <row r="54632" ht="12.75" customHeight="1" x14ac:dyDescent="0.3"/>
    <row r="54633" ht="12.75" customHeight="1" x14ac:dyDescent="0.3"/>
    <row r="54634" ht="12.75" customHeight="1" x14ac:dyDescent="0.3"/>
    <row r="54635" ht="12.75" customHeight="1" x14ac:dyDescent="0.3"/>
    <row r="54636" ht="12.75" customHeight="1" x14ac:dyDescent="0.3"/>
    <row r="54637" ht="12.75" customHeight="1" x14ac:dyDescent="0.3"/>
    <row r="54638" ht="12.75" customHeight="1" x14ac:dyDescent="0.3"/>
    <row r="54639" ht="12.75" customHeight="1" x14ac:dyDescent="0.3"/>
    <row r="54640" ht="12.75" customHeight="1" x14ac:dyDescent="0.3"/>
    <row r="54641" ht="12.75" customHeight="1" x14ac:dyDescent="0.3"/>
    <row r="54642" ht="12.75" customHeight="1" x14ac:dyDescent="0.3"/>
    <row r="54643" ht="12.75" customHeight="1" x14ac:dyDescent="0.3"/>
    <row r="54644" ht="12.75" customHeight="1" x14ac:dyDescent="0.3"/>
    <row r="54645" ht="12.75" customHeight="1" x14ac:dyDescent="0.3"/>
    <row r="54646" ht="12.75" customHeight="1" x14ac:dyDescent="0.3"/>
    <row r="54647" ht="12.75" customHeight="1" x14ac:dyDescent="0.3"/>
    <row r="54648" ht="12.75" customHeight="1" x14ac:dyDescent="0.3"/>
    <row r="54649" ht="12.75" customHeight="1" x14ac:dyDescent="0.3"/>
    <row r="54650" ht="12.75" customHeight="1" x14ac:dyDescent="0.3"/>
    <row r="54651" ht="12.75" customHeight="1" x14ac:dyDescent="0.3"/>
    <row r="54652" ht="12.75" customHeight="1" x14ac:dyDescent="0.3"/>
    <row r="54653" ht="12.75" customHeight="1" x14ac:dyDescent="0.3"/>
    <row r="54654" ht="12.75" customHeight="1" x14ac:dyDescent="0.3"/>
    <row r="54655" ht="12.75" customHeight="1" x14ac:dyDescent="0.3"/>
    <row r="54656" ht="12.75" customHeight="1" x14ac:dyDescent="0.3"/>
    <row r="54657" ht="12.75" customHeight="1" x14ac:dyDescent="0.3"/>
    <row r="54658" ht="12.75" customHeight="1" x14ac:dyDescent="0.3"/>
    <row r="54659" ht="12.75" customHeight="1" x14ac:dyDescent="0.3"/>
    <row r="54660" ht="12.75" customHeight="1" x14ac:dyDescent="0.3"/>
    <row r="54661" ht="12.75" customHeight="1" x14ac:dyDescent="0.3"/>
    <row r="54662" ht="12.75" customHeight="1" x14ac:dyDescent="0.3"/>
    <row r="54663" ht="12.75" customHeight="1" x14ac:dyDescent="0.3"/>
    <row r="54664" ht="12.75" customHeight="1" x14ac:dyDescent="0.3"/>
    <row r="54665" ht="12.75" customHeight="1" x14ac:dyDescent="0.3"/>
    <row r="54666" ht="12.75" customHeight="1" x14ac:dyDescent="0.3"/>
    <row r="54667" ht="12.75" customHeight="1" x14ac:dyDescent="0.3"/>
    <row r="54668" ht="12.75" customHeight="1" x14ac:dyDescent="0.3"/>
    <row r="54669" ht="12.75" customHeight="1" x14ac:dyDescent="0.3"/>
    <row r="54670" ht="12.75" customHeight="1" x14ac:dyDescent="0.3"/>
    <row r="54671" ht="12.75" customHeight="1" x14ac:dyDescent="0.3"/>
    <row r="54672" ht="12.75" customHeight="1" x14ac:dyDescent="0.3"/>
    <row r="54673" ht="12.75" customHeight="1" x14ac:dyDescent="0.3"/>
    <row r="54674" ht="12.75" customHeight="1" x14ac:dyDescent="0.3"/>
    <row r="54675" ht="12.75" customHeight="1" x14ac:dyDescent="0.3"/>
    <row r="54676" ht="12.75" customHeight="1" x14ac:dyDescent="0.3"/>
    <row r="54677" ht="12.75" customHeight="1" x14ac:dyDescent="0.3"/>
    <row r="54678" ht="12.75" customHeight="1" x14ac:dyDescent="0.3"/>
    <row r="54679" ht="12.75" customHeight="1" x14ac:dyDescent="0.3"/>
    <row r="54680" ht="12.75" customHeight="1" x14ac:dyDescent="0.3"/>
    <row r="54681" ht="12.75" customHeight="1" x14ac:dyDescent="0.3"/>
    <row r="54682" ht="12.75" customHeight="1" x14ac:dyDescent="0.3"/>
    <row r="54683" ht="12.75" customHeight="1" x14ac:dyDescent="0.3"/>
    <row r="54684" ht="12.75" customHeight="1" x14ac:dyDescent="0.3"/>
    <row r="54685" ht="12.75" customHeight="1" x14ac:dyDescent="0.3"/>
    <row r="54686" ht="12.75" customHeight="1" x14ac:dyDescent="0.3"/>
    <row r="54687" ht="12.75" customHeight="1" x14ac:dyDescent="0.3"/>
    <row r="54688" ht="12.75" customHeight="1" x14ac:dyDescent="0.3"/>
    <row r="54689" ht="12.75" customHeight="1" x14ac:dyDescent="0.3"/>
    <row r="54690" ht="12.75" customHeight="1" x14ac:dyDescent="0.3"/>
    <row r="54691" ht="12.75" customHeight="1" x14ac:dyDescent="0.3"/>
    <row r="54692" ht="12.75" customHeight="1" x14ac:dyDescent="0.3"/>
    <row r="54693" ht="12.75" customHeight="1" x14ac:dyDescent="0.3"/>
    <row r="54694" ht="12.75" customHeight="1" x14ac:dyDescent="0.3"/>
    <row r="54695" ht="12.75" customHeight="1" x14ac:dyDescent="0.3"/>
    <row r="54696" ht="12.75" customHeight="1" x14ac:dyDescent="0.3"/>
    <row r="54697" ht="12.75" customHeight="1" x14ac:dyDescent="0.3"/>
    <row r="54698" ht="12.75" customHeight="1" x14ac:dyDescent="0.3"/>
    <row r="54699" ht="12.75" customHeight="1" x14ac:dyDescent="0.3"/>
    <row r="54700" ht="12.75" customHeight="1" x14ac:dyDescent="0.3"/>
    <row r="54701" ht="12.75" customHeight="1" x14ac:dyDescent="0.3"/>
    <row r="54702" ht="12.75" customHeight="1" x14ac:dyDescent="0.3"/>
    <row r="54703" ht="12.75" customHeight="1" x14ac:dyDescent="0.3"/>
    <row r="54704" ht="12.75" customHeight="1" x14ac:dyDescent="0.3"/>
    <row r="54705" ht="12.75" customHeight="1" x14ac:dyDescent="0.3"/>
    <row r="54706" ht="12.75" customHeight="1" x14ac:dyDescent="0.3"/>
    <row r="54707" ht="12.75" customHeight="1" x14ac:dyDescent="0.3"/>
    <row r="54708" ht="12.75" customHeight="1" x14ac:dyDescent="0.3"/>
    <row r="54709" ht="12.75" customHeight="1" x14ac:dyDescent="0.3"/>
    <row r="54710" ht="12.75" customHeight="1" x14ac:dyDescent="0.3"/>
    <row r="54711" ht="12.75" customHeight="1" x14ac:dyDescent="0.3"/>
    <row r="54712" ht="12.75" customHeight="1" x14ac:dyDescent="0.3"/>
    <row r="54713" ht="12.75" customHeight="1" x14ac:dyDescent="0.3"/>
    <row r="54714" ht="12.75" customHeight="1" x14ac:dyDescent="0.3"/>
    <row r="54715" ht="12.75" customHeight="1" x14ac:dyDescent="0.3"/>
    <row r="54716" ht="12.75" customHeight="1" x14ac:dyDescent="0.3"/>
    <row r="54717" ht="12.75" customHeight="1" x14ac:dyDescent="0.3"/>
    <row r="54718" ht="12.75" customHeight="1" x14ac:dyDescent="0.3"/>
    <row r="54719" ht="12.75" customHeight="1" x14ac:dyDescent="0.3"/>
    <row r="54720" ht="12.75" customHeight="1" x14ac:dyDescent="0.3"/>
    <row r="54721" ht="12.75" customHeight="1" x14ac:dyDescent="0.3"/>
    <row r="54722" ht="12.75" customHeight="1" x14ac:dyDescent="0.3"/>
    <row r="54723" ht="12.75" customHeight="1" x14ac:dyDescent="0.3"/>
    <row r="54724" ht="12.75" customHeight="1" x14ac:dyDescent="0.3"/>
    <row r="54725" ht="12.75" customHeight="1" x14ac:dyDescent="0.3"/>
    <row r="54726" ht="12.75" customHeight="1" x14ac:dyDescent="0.3"/>
    <row r="54727" ht="12.75" customHeight="1" x14ac:dyDescent="0.3"/>
    <row r="54728" ht="12.75" customHeight="1" x14ac:dyDescent="0.3"/>
    <row r="54729" ht="12.75" customHeight="1" x14ac:dyDescent="0.3"/>
    <row r="54730" ht="12.75" customHeight="1" x14ac:dyDescent="0.3"/>
    <row r="54731" ht="12.75" customHeight="1" x14ac:dyDescent="0.3"/>
    <row r="54732" ht="12.75" customHeight="1" x14ac:dyDescent="0.3"/>
    <row r="54733" ht="12.75" customHeight="1" x14ac:dyDescent="0.3"/>
    <row r="54734" ht="12.75" customHeight="1" x14ac:dyDescent="0.3"/>
    <row r="54735" ht="12.75" customHeight="1" x14ac:dyDescent="0.3"/>
    <row r="54736" ht="12.75" customHeight="1" x14ac:dyDescent="0.3"/>
    <row r="54737" ht="12.75" customHeight="1" x14ac:dyDescent="0.3"/>
    <row r="54738" ht="12.75" customHeight="1" x14ac:dyDescent="0.3"/>
    <row r="54739" ht="12.75" customHeight="1" x14ac:dyDescent="0.3"/>
    <row r="54740" ht="12.75" customHeight="1" x14ac:dyDescent="0.3"/>
    <row r="54741" ht="12.75" customHeight="1" x14ac:dyDescent="0.3"/>
    <row r="54742" ht="12.75" customHeight="1" x14ac:dyDescent="0.3"/>
    <row r="54743" ht="12.75" customHeight="1" x14ac:dyDescent="0.3"/>
    <row r="54744" ht="12.75" customHeight="1" x14ac:dyDescent="0.3"/>
    <row r="54745" ht="12.75" customHeight="1" x14ac:dyDescent="0.3"/>
    <row r="54746" ht="12.75" customHeight="1" x14ac:dyDescent="0.3"/>
    <row r="54747" ht="12.75" customHeight="1" x14ac:dyDescent="0.3"/>
    <row r="54748" ht="12.75" customHeight="1" x14ac:dyDescent="0.3"/>
    <row r="54749" ht="12.75" customHeight="1" x14ac:dyDescent="0.3"/>
    <row r="54750" ht="12.75" customHeight="1" x14ac:dyDescent="0.3"/>
    <row r="54751" ht="12.75" customHeight="1" x14ac:dyDescent="0.3"/>
    <row r="54752" ht="12.75" customHeight="1" x14ac:dyDescent="0.3"/>
    <row r="54753" ht="12.75" customHeight="1" x14ac:dyDescent="0.3"/>
    <row r="54754" ht="12.75" customHeight="1" x14ac:dyDescent="0.3"/>
    <row r="54755" ht="12.75" customHeight="1" x14ac:dyDescent="0.3"/>
    <row r="54756" ht="12.75" customHeight="1" x14ac:dyDescent="0.3"/>
    <row r="54757" ht="12.75" customHeight="1" x14ac:dyDescent="0.3"/>
    <row r="54758" ht="12.75" customHeight="1" x14ac:dyDescent="0.3"/>
    <row r="54759" ht="12.75" customHeight="1" x14ac:dyDescent="0.3"/>
    <row r="54760" ht="12.75" customHeight="1" x14ac:dyDescent="0.3"/>
    <row r="54761" ht="12.75" customHeight="1" x14ac:dyDescent="0.3"/>
    <row r="54762" ht="12.75" customHeight="1" x14ac:dyDescent="0.3"/>
    <row r="54763" ht="12.75" customHeight="1" x14ac:dyDescent="0.3"/>
    <row r="54764" ht="12.75" customHeight="1" x14ac:dyDescent="0.3"/>
    <row r="54765" ht="12.75" customHeight="1" x14ac:dyDescent="0.3"/>
    <row r="54766" ht="12.75" customHeight="1" x14ac:dyDescent="0.3"/>
    <row r="54767" ht="12.75" customHeight="1" x14ac:dyDescent="0.3"/>
    <row r="54768" ht="12.75" customHeight="1" x14ac:dyDescent="0.3"/>
    <row r="54769" ht="12.75" customHeight="1" x14ac:dyDescent="0.3"/>
    <row r="54770" ht="12.75" customHeight="1" x14ac:dyDescent="0.3"/>
    <row r="54771" ht="12.75" customHeight="1" x14ac:dyDescent="0.3"/>
    <row r="54772" ht="12.75" customHeight="1" x14ac:dyDescent="0.3"/>
    <row r="54773" ht="12.75" customHeight="1" x14ac:dyDescent="0.3"/>
    <row r="54774" ht="12.75" customHeight="1" x14ac:dyDescent="0.3"/>
    <row r="54775" ht="12.75" customHeight="1" x14ac:dyDescent="0.3"/>
    <row r="54776" ht="12.75" customHeight="1" x14ac:dyDescent="0.3"/>
    <row r="54777" ht="12.75" customHeight="1" x14ac:dyDescent="0.3"/>
    <row r="54778" ht="12.75" customHeight="1" x14ac:dyDescent="0.3"/>
    <row r="54779" ht="12.75" customHeight="1" x14ac:dyDescent="0.3"/>
    <row r="54780" ht="12.75" customHeight="1" x14ac:dyDescent="0.3"/>
    <row r="54781" ht="12.75" customHeight="1" x14ac:dyDescent="0.3"/>
    <row r="54782" ht="12.75" customHeight="1" x14ac:dyDescent="0.3"/>
    <row r="54783" ht="12.75" customHeight="1" x14ac:dyDescent="0.3"/>
    <row r="54784" ht="12.75" customHeight="1" x14ac:dyDescent="0.3"/>
    <row r="54785" ht="12.75" customHeight="1" x14ac:dyDescent="0.3"/>
    <row r="54786" ht="12.75" customHeight="1" x14ac:dyDescent="0.3"/>
    <row r="54787" ht="12.75" customHeight="1" x14ac:dyDescent="0.3"/>
    <row r="54788" ht="12.75" customHeight="1" x14ac:dyDescent="0.3"/>
    <row r="54789" ht="12.75" customHeight="1" x14ac:dyDescent="0.3"/>
    <row r="54790" ht="12.75" customHeight="1" x14ac:dyDescent="0.3"/>
    <row r="54791" ht="12.75" customHeight="1" x14ac:dyDescent="0.3"/>
    <row r="54792" ht="12.75" customHeight="1" x14ac:dyDescent="0.3"/>
    <row r="54793" ht="12.75" customHeight="1" x14ac:dyDescent="0.3"/>
    <row r="54794" ht="12.75" customHeight="1" x14ac:dyDescent="0.3"/>
    <row r="54795" ht="12.75" customHeight="1" x14ac:dyDescent="0.3"/>
    <row r="54796" ht="12.75" customHeight="1" x14ac:dyDescent="0.3"/>
    <row r="54797" ht="12.75" customHeight="1" x14ac:dyDescent="0.3"/>
    <row r="54798" ht="12.75" customHeight="1" x14ac:dyDescent="0.3"/>
    <row r="54799" ht="12.75" customHeight="1" x14ac:dyDescent="0.3"/>
    <row r="54800" ht="12.75" customHeight="1" x14ac:dyDescent="0.3"/>
    <row r="54801" ht="12.75" customHeight="1" x14ac:dyDescent="0.3"/>
    <row r="54802" ht="12.75" customHeight="1" x14ac:dyDescent="0.3"/>
    <row r="54803" ht="12.75" customHeight="1" x14ac:dyDescent="0.3"/>
    <row r="54804" ht="12.75" customHeight="1" x14ac:dyDescent="0.3"/>
    <row r="54805" ht="12.75" customHeight="1" x14ac:dyDescent="0.3"/>
    <row r="54806" ht="12.75" customHeight="1" x14ac:dyDescent="0.3"/>
    <row r="54807" ht="12.75" customHeight="1" x14ac:dyDescent="0.3"/>
    <row r="54808" ht="12.75" customHeight="1" x14ac:dyDescent="0.3"/>
    <row r="54809" ht="12.75" customHeight="1" x14ac:dyDescent="0.3"/>
    <row r="54810" ht="12.75" customHeight="1" x14ac:dyDescent="0.3"/>
    <row r="54811" ht="12.75" customHeight="1" x14ac:dyDescent="0.3"/>
    <row r="54812" ht="12.75" customHeight="1" x14ac:dyDescent="0.3"/>
    <row r="54813" ht="12.75" customHeight="1" x14ac:dyDescent="0.3"/>
    <row r="54814" ht="12.75" customHeight="1" x14ac:dyDescent="0.3"/>
    <row r="54815" ht="12.75" customHeight="1" x14ac:dyDescent="0.3"/>
    <row r="54816" ht="12.75" customHeight="1" x14ac:dyDescent="0.3"/>
    <row r="54817" ht="12.75" customHeight="1" x14ac:dyDescent="0.3"/>
    <row r="54818" ht="12.75" customHeight="1" x14ac:dyDescent="0.3"/>
    <row r="54819" ht="12.75" customHeight="1" x14ac:dyDescent="0.3"/>
    <row r="54820" ht="12.75" customHeight="1" x14ac:dyDescent="0.3"/>
    <row r="54821" ht="12.75" customHeight="1" x14ac:dyDescent="0.3"/>
    <row r="54822" ht="12.75" customHeight="1" x14ac:dyDescent="0.3"/>
    <row r="54823" ht="12.75" customHeight="1" x14ac:dyDescent="0.3"/>
    <row r="54824" ht="12.75" customHeight="1" x14ac:dyDescent="0.3"/>
    <row r="54825" ht="12.75" customHeight="1" x14ac:dyDescent="0.3"/>
    <row r="54826" ht="12.75" customHeight="1" x14ac:dyDescent="0.3"/>
    <row r="54827" ht="12.75" customHeight="1" x14ac:dyDescent="0.3"/>
    <row r="54828" ht="12.75" customHeight="1" x14ac:dyDescent="0.3"/>
    <row r="54829" ht="12.75" customHeight="1" x14ac:dyDescent="0.3"/>
    <row r="54830" ht="12.75" customHeight="1" x14ac:dyDescent="0.3"/>
    <row r="54831" ht="12.75" customHeight="1" x14ac:dyDescent="0.3"/>
    <row r="54832" ht="12.75" customHeight="1" x14ac:dyDescent="0.3"/>
    <row r="54833" ht="12.75" customHeight="1" x14ac:dyDescent="0.3"/>
    <row r="54834" ht="12.75" customHeight="1" x14ac:dyDescent="0.3"/>
    <row r="54835" ht="12.75" customHeight="1" x14ac:dyDescent="0.3"/>
    <row r="54836" ht="12.75" customHeight="1" x14ac:dyDescent="0.3"/>
    <row r="54837" ht="12.75" customHeight="1" x14ac:dyDescent="0.3"/>
    <row r="54838" ht="12.75" customHeight="1" x14ac:dyDescent="0.3"/>
    <row r="54839" ht="12.75" customHeight="1" x14ac:dyDescent="0.3"/>
    <row r="54840" ht="12.75" customHeight="1" x14ac:dyDescent="0.3"/>
    <row r="54841" ht="12.75" customHeight="1" x14ac:dyDescent="0.3"/>
    <row r="54842" ht="12.75" customHeight="1" x14ac:dyDescent="0.3"/>
    <row r="54843" ht="12.75" customHeight="1" x14ac:dyDescent="0.3"/>
    <row r="54844" ht="12.75" customHeight="1" x14ac:dyDescent="0.3"/>
    <row r="54845" ht="12.75" customHeight="1" x14ac:dyDescent="0.3"/>
    <row r="54846" ht="12.75" customHeight="1" x14ac:dyDescent="0.3"/>
    <row r="54847" ht="12.75" customHeight="1" x14ac:dyDescent="0.3"/>
    <row r="54848" ht="12.75" customHeight="1" x14ac:dyDescent="0.3"/>
    <row r="54849" ht="12.75" customHeight="1" x14ac:dyDescent="0.3"/>
    <row r="54850" ht="12.75" customHeight="1" x14ac:dyDescent="0.3"/>
    <row r="54851" ht="12.75" customHeight="1" x14ac:dyDescent="0.3"/>
    <row r="54852" ht="12.75" customHeight="1" x14ac:dyDescent="0.3"/>
    <row r="54853" ht="12.75" customHeight="1" x14ac:dyDescent="0.3"/>
    <row r="54854" ht="12.75" customHeight="1" x14ac:dyDescent="0.3"/>
    <row r="54855" ht="12.75" customHeight="1" x14ac:dyDescent="0.3"/>
    <row r="54856" ht="12.75" customHeight="1" x14ac:dyDescent="0.3"/>
    <row r="54857" ht="12.75" customHeight="1" x14ac:dyDescent="0.3"/>
    <row r="54858" ht="12.75" customHeight="1" x14ac:dyDescent="0.3"/>
    <row r="54859" ht="12.75" customHeight="1" x14ac:dyDescent="0.3"/>
    <row r="54860" ht="12.75" customHeight="1" x14ac:dyDescent="0.3"/>
    <row r="54861" ht="12.75" customHeight="1" x14ac:dyDescent="0.3"/>
    <row r="54862" ht="12.75" customHeight="1" x14ac:dyDescent="0.3"/>
    <row r="54863" ht="12.75" customHeight="1" x14ac:dyDescent="0.3"/>
    <row r="54864" ht="12.75" customHeight="1" x14ac:dyDescent="0.3"/>
    <row r="54865" ht="12.75" customHeight="1" x14ac:dyDescent="0.3"/>
    <row r="54866" ht="12.75" customHeight="1" x14ac:dyDescent="0.3"/>
    <row r="54867" ht="12.75" customHeight="1" x14ac:dyDescent="0.3"/>
    <row r="54868" ht="12.75" customHeight="1" x14ac:dyDescent="0.3"/>
    <row r="54869" ht="12.75" customHeight="1" x14ac:dyDescent="0.3"/>
    <row r="54870" ht="12.75" customHeight="1" x14ac:dyDescent="0.3"/>
    <row r="54871" ht="12.75" customHeight="1" x14ac:dyDescent="0.3"/>
    <row r="54872" ht="12.75" customHeight="1" x14ac:dyDescent="0.3"/>
    <row r="54873" ht="12.75" customHeight="1" x14ac:dyDescent="0.3"/>
    <row r="54874" ht="12.75" customHeight="1" x14ac:dyDescent="0.3"/>
    <row r="54875" ht="12.75" customHeight="1" x14ac:dyDescent="0.3"/>
    <row r="54876" ht="12.75" customHeight="1" x14ac:dyDescent="0.3"/>
    <row r="54877" ht="12.75" customHeight="1" x14ac:dyDescent="0.3"/>
    <row r="54878" ht="12.75" customHeight="1" x14ac:dyDescent="0.3"/>
    <row r="54879" ht="12.75" customHeight="1" x14ac:dyDescent="0.3"/>
    <row r="54880" ht="12.75" customHeight="1" x14ac:dyDescent="0.3"/>
    <row r="54881" ht="12.75" customHeight="1" x14ac:dyDescent="0.3"/>
    <row r="54882" ht="12.75" customHeight="1" x14ac:dyDescent="0.3"/>
    <row r="54883" ht="12.75" customHeight="1" x14ac:dyDescent="0.3"/>
    <row r="54884" ht="12.75" customHeight="1" x14ac:dyDescent="0.3"/>
    <row r="54885" ht="12.75" customHeight="1" x14ac:dyDescent="0.3"/>
    <row r="54886" ht="12.75" customHeight="1" x14ac:dyDescent="0.3"/>
    <row r="54887" ht="12.75" customHeight="1" x14ac:dyDescent="0.3"/>
    <row r="54888" ht="12.75" customHeight="1" x14ac:dyDescent="0.3"/>
    <row r="54889" ht="12.75" customHeight="1" x14ac:dyDescent="0.3"/>
    <row r="54890" ht="12.75" customHeight="1" x14ac:dyDescent="0.3"/>
    <row r="54891" ht="12.75" customHeight="1" x14ac:dyDescent="0.3"/>
    <row r="54892" ht="12.75" customHeight="1" x14ac:dyDescent="0.3"/>
    <row r="54893" ht="12.75" customHeight="1" x14ac:dyDescent="0.3"/>
    <row r="54894" ht="12.75" customHeight="1" x14ac:dyDescent="0.3"/>
    <row r="54895" ht="12.75" customHeight="1" x14ac:dyDescent="0.3"/>
    <row r="54896" ht="12.75" customHeight="1" x14ac:dyDescent="0.3"/>
    <row r="54897" ht="12.75" customHeight="1" x14ac:dyDescent="0.3"/>
    <row r="54898" ht="12.75" customHeight="1" x14ac:dyDescent="0.3"/>
    <row r="54899" ht="12.75" customHeight="1" x14ac:dyDescent="0.3"/>
    <row r="54900" ht="12.75" customHeight="1" x14ac:dyDescent="0.3"/>
    <row r="54901" ht="12.75" customHeight="1" x14ac:dyDescent="0.3"/>
    <row r="54902" ht="12.75" customHeight="1" x14ac:dyDescent="0.3"/>
    <row r="54903" ht="12.75" customHeight="1" x14ac:dyDescent="0.3"/>
    <row r="54904" ht="12.75" customHeight="1" x14ac:dyDescent="0.3"/>
    <row r="54905" ht="12.75" customHeight="1" x14ac:dyDescent="0.3"/>
    <row r="54906" ht="12.75" customHeight="1" x14ac:dyDescent="0.3"/>
    <row r="54907" ht="12.75" customHeight="1" x14ac:dyDescent="0.3"/>
    <row r="54908" ht="12.75" customHeight="1" x14ac:dyDescent="0.3"/>
    <row r="54909" ht="12.75" customHeight="1" x14ac:dyDescent="0.3"/>
    <row r="54910" ht="12.75" customHeight="1" x14ac:dyDescent="0.3"/>
    <row r="54911" ht="12.75" customHeight="1" x14ac:dyDescent="0.3"/>
    <row r="54912" ht="12.75" customHeight="1" x14ac:dyDescent="0.3"/>
    <row r="54913" ht="12.75" customHeight="1" x14ac:dyDescent="0.3"/>
    <row r="54914" ht="12.75" customHeight="1" x14ac:dyDescent="0.3"/>
    <row r="54915" ht="12.75" customHeight="1" x14ac:dyDescent="0.3"/>
    <row r="54916" ht="12.75" customHeight="1" x14ac:dyDescent="0.3"/>
    <row r="54917" ht="12.75" customHeight="1" x14ac:dyDescent="0.3"/>
    <row r="54918" ht="12.75" customHeight="1" x14ac:dyDescent="0.3"/>
    <row r="54919" ht="12.75" customHeight="1" x14ac:dyDescent="0.3"/>
    <row r="54920" ht="12.75" customHeight="1" x14ac:dyDescent="0.3"/>
    <row r="54921" ht="12.75" customHeight="1" x14ac:dyDescent="0.3"/>
    <row r="54922" ht="12.75" customHeight="1" x14ac:dyDescent="0.3"/>
    <row r="54923" ht="12.75" customHeight="1" x14ac:dyDescent="0.3"/>
    <row r="54924" ht="12.75" customHeight="1" x14ac:dyDescent="0.3"/>
    <row r="54925" ht="12.75" customHeight="1" x14ac:dyDescent="0.3"/>
    <row r="54926" ht="12.75" customHeight="1" x14ac:dyDescent="0.3"/>
    <row r="54927" ht="12.75" customHeight="1" x14ac:dyDescent="0.3"/>
    <row r="54928" ht="12.75" customHeight="1" x14ac:dyDescent="0.3"/>
    <row r="54929" ht="12.75" customHeight="1" x14ac:dyDescent="0.3"/>
    <row r="54930" ht="12.75" customHeight="1" x14ac:dyDescent="0.3"/>
    <row r="54931" ht="12.75" customHeight="1" x14ac:dyDescent="0.3"/>
    <row r="54932" ht="12.75" customHeight="1" x14ac:dyDescent="0.3"/>
    <row r="54933" ht="12.75" customHeight="1" x14ac:dyDescent="0.3"/>
    <row r="54934" ht="12.75" customHeight="1" x14ac:dyDescent="0.3"/>
    <row r="54935" ht="12.75" customHeight="1" x14ac:dyDescent="0.3"/>
    <row r="54936" ht="12.75" customHeight="1" x14ac:dyDescent="0.3"/>
    <row r="54937" ht="12.75" customHeight="1" x14ac:dyDescent="0.3"/>
    <row r="54938" ht="12.75" customHeight="1" x14ac:dyDescent="0.3"/>
    <row r="54939" ht="12.75" customHeight="1" x14ac:dyDescent="0.3"/>
    <row r="54940" ht="12.75" customHeight="1" x14ac:dyDescent="0.3"/>
    <row r="54941" ht="12.75" customHeight="1" x14ac:dyDescent="0.3"/>
    <row r="54942" ht="12.75" customHeight="1" x14ac:dyDescent="0.3"/>
    <row r="54943" ht="12.75" customHeight="1" x14ac:dyDescent="0.3"/>
    <row r="54944" ht="12.75" customHeight="1" x14ac:dyDescent="0.3"/>
    <row r="54945" ht="12.75" customHeight="1" x14ac:dyDescent="0.3"/>
    <row r="54946" ht="12.75" customHeight="1" x14ac:dyDescent="0.3"/>
    <row r="54947" ht="12.75" customHeight="1" x14ac:dyDescent="0.3"/>
    <row r="54948" ht="12.75" customHeight="1" x14ac:dyDescent="0.3"/>
    <row r="54949" ht="12.75" customHeight="1" x14ac:dyDescent="0.3"/>
    <row r="54950" ht="12.75" customHeight="1" x14ac:dyDescent="0.3"/>
    <row r="54951" ht="12.75" customHeight="1" x14ac:dyDescent="0.3"/>
    <row r="54952" ht="12.75" customHeight="1" x14ac:dyDescent="0.3"/>
    <row r="54953" ht="12.75" customHeight="1" x14ac:dyDescent="0.3"/>
    <row r="54954" ht="12.75" customHeight="1" x14ac:dyDescent="0.3"/>
    <row r="54955" ht="12.75" customHeight="1" x14ac:dyDescent="0.3"/>
    <row r="54956" ht="12.75" customHeight="1" x14ac:dyDescent="0.3"/>
    <row r="54957" ht="12.75" customHeight="1" x14ac:dyDescent="0.3"/>
    <row r="54958" ht="12.75" customHeight="1" x14ac:dyDescent="0.3"/>
    <row r="54959" ht="12.75" customHeight="1" x14ac:dyDescent="0.3"/>
    <row r="54960" ht="12.75" customHeight="1" x14ac:dyDescent="0.3"/>
    <row r="54961" ht="12.75" customHeight="1" x14ac:dyDescent="0.3"/>
    <row r="54962" ht="12.75" customHeight="1" x14ac:dyDescent="0.3"/>
    <row r="54963" ht="12.75" customHeight="1" x14ac:dyDescent="0.3"/>
    <row r="54964" ht="12.75" customHeight="1" x14ac:dyDescent="0.3"/>
    <row r="54965" ht="12.75" customHeight="1" x14ac:dyDescent="0.3"/>
    <row r="54966" ht="12.75" customHeight="1" x14ac:dyDescent="0.3"/>
    <row r="54967" ht="12.75" customHeight="1" x14ac:dyDescent="0.3"/>
    <row r="54968" ht="12.75" customHeight="1" x14ac:dyDescent="0.3"/>
    <row r="54969" ht="12.75" customHeight="1" x14ac:dyDescent="0.3"/>
    <row r="54970" ht="12.75" customHeight="1" x14ac:dyDescent="0.3"/>
    <row r="54971" ht="12.75" customHeight="1" x14ac:dyDescent="0.3"/>
    <row r="54972" ht="12.75" customHeight="1" x14ac:dyDescent="0.3"/>
    <row r="54973" ht="12.75" customHeight="1" x14ac:dyDescent="0.3"/>
    <row r="54974" ht="12.75" customHeight="1" x14ac:dyDescent="0.3"/>
    <row r="54975" ht="12.75" customHeight="1" x14ac:dyDescent="0.3"/>
    <row r="54976" ht="12.75" customHeight="1" x14ac:dyDescent="0.3"/>
    <row r="54977" ht="12.75" customHeight="1" x14ac:dyDescent="0.3"/>
    <row r="54978" ht="12.75" customHeight="1" x14ac:dyDescent="0.3"/>
    <row r="54979" ht="12.75" customHeight="1" x14ac:dyDescent="0.3"/>
    <row r="54980" ht="12.75" customHeight="1" x14ac:dyDescent="0.3"/>
    <row r="54981" ht="12.75" customHeight="1" x14ac:dyDescent="0.3"/>
    <row r="54982" ht="12.75" customHeight="1" x14ac:dyDescent="0.3"/>
    <row r="54983" ht="12.75" customHeight="1" x14ac:dyDescent="0.3"/>
    <row r="54984" ht="12.75" customHeight="1" x14ac:dyDescent="0.3"/>
    <row r="54985" ht="12.75" customHeight="1" x14ac:dyDescent="0.3"/>
    <row r="54986" ht="12.75" customHeight="1" x14ac:dyDescent="0.3"/>
    <row r="54987" ht="12.75" customHeight="1" x14ac:dyDescent="0.3"/>
    <row r="54988" ht="12.75" customHeight="1" x14ac:dyDescent="0.3"/>
    <row r="54989" ht="12.75" customHeight="1" x14ac:dyDescent="0.3"/>
    <row r="54990" ht="12.75" customHeight="1" x14ac:dyDescent="0.3"/>
    <row r="54991" ht="12.75" customHeight="1" x14ac:dyDescent="0.3"/>
    <row r="54992" ht="12.75" customHeight="1" x14ac:dyDescent="0.3"/>
    <row r="54993" ht="12.75" customHeight="1" x14ac:dyDescent="0.3"/>
    <row r="54994" ht="12.75" customHeight="1" x14ac:dyDescent="0.3"/>
    <row r="54995" ht="12.75" customHeight="1" x14ac:dyDescent="0.3"/>
    <row r="54996" ht="12.75" customHeight="1" x14ac:dyDescent="0.3"/>
    <row r="54997" ht="12.75" customHeight="1" x14ac:dyDescent="0.3"/>
    <row r="54998" ht="12.75" customHeight="1" x14ac:dyDescent="0.3"/>
    <row r="54999" ht="12.75" customHeight="1" x14ac:dyDescent="0.3"/>
    <row r="55000" ht="12.75" customHeight="1" x14ac:dyDescent="0.3"/>
    <row r="55001" ht="12.75" customHeight="1" x14ac:dyDescent="0.3"/>
    <row r="55002" ht="12.75" customHeight="1" x14ac:dyDescent="0.3"/>
    <row r="55003" ht="12.75" customHeight="1" x14ac:dyDescent="0.3"/>
    <row r="55004" ht="12.75" customHeight="1" x14ac:dyDescent="0.3"/>
    <row r="55005" ht="12.75" customHeight="1" x14ac:dyDescent="0.3"/>
    <row r="55006" ht="12.75" customHeight="1" x14ac:dyDescent="0.3"/>
    <row r="55007" ht="12.75" customHeight="1" x14ac:dyDescent="0.3"/>
    <row r="55008" ht="12.75" customHeight="1" x14ac:dyDescent="0.3"/>
    <row r="55009" ht="12.75" customHeight="1" x14ac:dyDescent="0.3"/>
    <row r="55010" ht="12.75" customHeight="1" x14ac:dyDescent="0.3"/>
    <row r="55011" ht="12.75" customHeight="1" x14ac:dyDescent="0.3"/>
    <row r="55012" ht="12.75" customHeight="1" x14ac:dyDescent="0.3"/>
    <row r="55013" ht="12.75" customHeight="1" x14ac:dyDescent="0.3"/>
    <row r="55014" ht="12.75" customHeight="1" x14ac:dyDescent="0.3"/>
    <row r="55015" ht="12.75" customHeight="1" x14ac:dyDescent="0.3"/>
    <row r="55016" ht="12.75" customHeight="1" x14ac:dyDescent="0.3"/>
    <row r="55017" ht="12.75" customHeight="1" x14ac:dyDescent="0.3"/>
    <row r="55018" ht="12.75" customHeight="1" x14ac:dyDescent="0.3"/>
    <row r="55019" ht="12.75" customHeight="1" x14ac:dyDescent="0.3"/>
    <row r="55020" ht="12.75" customHeight="1" x14ac:dyDescent="0.3"/>
    <row r="55021" ht="12.75" customHeight="1" x14ac:dyDescent="0.3"/>
    <row r="55022" ht="12.75" customHeight="1" x14ac:dyDescent="0.3"/>
    <row r="55023" ht="12.75" customHeight="1" x14ac:dyDescent="0.3"/>
    <row r="55024" ht="12.75" customHeight="1" x14ac:dyDescent="0.3"/>
    <row r="55025" ht="12.75" customHeight="1" x14ac:dyDescent="0.3"/>
    <row r="55026" ht="12.75" customHeight="1" x14ac:dyDescent="0.3"/>
    <row r="55027" ht="12.75" customHeight="1" x14ac:dyDescent="0.3"/>
    <row r="55028" ht="12.75" customHeight="1" x14ac:dyDescent="0.3"/>
    <row r="55029" ht="12.75" customHeight="1" x14ac:dyDescent="0.3"/>
    <row r="55030" ht="12.75" customHeight="1" x14ac:dyDescent="0.3"/>
    <row r="55031" ht="12.75" customHeight="1" x14ac:dyDescent="0.3"/>
    <row r="55032" ht="12.75" customHeight="1" x14ac:dyDescent="0.3"/>
    <row r="55033" ht="12.75" customHeight="1" x14ac:dyDescent="0.3"/>
    <row r="55034" ht="12.75" customHeight="1" x14ac:dyDescent="0.3"/>
    <row r="55035" ht="12.75" customHeight="1" x14ac:dyDescent="0.3"/>
    <row r="55036" ht="12.75" customHeight="1" x14ac:dyDescent="0.3"/>
    <row r="55037" ht="12.75" customHeight="1" x14ac:dyDescent="0.3"/>
    <row r="55038" ht="12.75" customHeight="1" x14ac:dyDescent="0.3"/>
    <row r="55039" ht="12.75" customHeight="1" x14ac:dyDescent="0.3"/>
    <row r="55040" ht="12.75" customHeight="1" x14ac:dyDescent="0.3"/>
    <row r="55041" ht="12.75" customHeight="1" x14ac:dyDescent="0.3"/>
    <row r="55042" ht="12.75" customHeight="1" x14ac:dyDescent="0.3"/>
    <row r="55043" ht="12.75" customHeight="1" x14ac:dyDescent="0.3"/>
    <row r="55044" ht="12.75" customHeight="1" x14ac:dyDescent="0.3"/>
    <row r="55045" ht="12.75" customHeight="1" x14ac:dyDescent="0.3"/>
    <row r="55046" ht="12.75" customHeight="1" x14ac:dyDescent="0.3"/>
    <row r="55047" ht="12.75" customHeight="1" x14ac:dyDescent="0.3"/>
    <row r="55048" ht="12.75" customHeight="1" x14ac:dyDescent="0.3"/>
    <row r="55049" ht="12.75" customHeight="1" x14ac:dyDescent="0.3"/>
    <row r="55050" ht="12.75" customHeight="1" x14ac:dyDescent="0.3"/>
    <row r="55051" ht="12.75" customHeight="1" x14ac:dyDescent="0.3"/>
    <row r="55052" ht="12.75" customHeight="1" x14ac:dyDescent="0.3"/>
    <row r="55053" ht="12.75" customHeight="1" x14ac:dyDescent="0.3"/>
    <row r="55054" ht="12.75" customHeight="1" x14ac:dyDescent="0.3"/>
    <row r="55055" ht="12.75" customHeight="1" x14ac:dyDescent="0.3"/>
    <row r="55056" ht="12.75" customHeight="1" x14ac:dyDescent="0.3"/>
    <row r="55057" ht="12.75" customHeight="1" x14ac:dyDescent="0.3"/>
    <row r="55058" ht="12.75" customHeight="1" x14ac:dyDescent="0.3"/>
    <row r="55059" ht="12.75" customHeight="1" x14ac:dyDescent="0.3"/>
    <row r="55060" ht="12.75" customHeight="1" x14ac:dyDescent="0.3"/>
    <row r="55061" ht="12.75" customHeight="1" x14ac:dyDescent="0.3"/>
    <row r="55062" ht="12.75" customHeight="1" x14ac:dyDescent="0.3"/>
    <row r="55063" ht="12.75" customHeight="1" x14ac:dyDescent="0.3"/>
    <row r="55064" ht="12.75" customHeight="1" x14ac:dyDescent="0.3"/>
    <row r="55065" ht="12.75" customHeight="1" x14ac:dyDescent="0.3"/>
    <row r="55066" ht="12.75" customHeight="1" x14ac:dyDescent="0.3"/>
    <row r="55067" ht="12.75" customHeight="1" x14ac:dyDescent="0.3"/>
    <row r="55068" ht="12.75" customHeight="1" x14ac:dyDescent="0.3"/>
    <row r="55069" ht="12.75" customHeight="1" x14ac:dyDescent="0.3"/>
    <row r="55070" ht="12.75" customHeight="1" x14ac:dyDescent="0.3"/>
    <row r="55071" ht="12.75" customHeight="1" x14ac:dyDescent="0.3"/>
    <row r="55072" ht="12.75" customHeight="1" x14ac:dyDescent="0.3"/>
    <row r="55073" ht="12.75" customHeight="1" x14ac:dyDescent="0.3"/>
    <row r="55074" ht="12.75" customHeight="1" x14ac:dyDescent="0.3"/>
    <row r="55075" ht="12.75" customHeight="1" x14ac:dyDescent="0.3"/>
    <row r="55076" ht="12.75" customHeight="1" x14ac:dyDescent="0.3"/>
    <row r="55077" ht="12.75" customHeight="1" x14ac:dyDescent="0.3"/>
    <row r="55078" ht="12.75" customHeight="1" x14ac:dyDescent="0.3"/>
    <row r="55079" ht="12.75" customHeight="1" x14ac:dyDescent="0.3"/>
    <row r="55080" ht="12.75" customHeight="1" x14ac:dyDescent="0.3"/>
    <row r="55081" ht="12.75" customHeight="1" x14ac:dyDescent="0.3"/>
    <row r="55082" ht="12.75" customHeight="1" x14ac:dyDescent="0.3"/>
    <row r="55083" ht="12.75" customHeight="1" x14ac:dyDescent="0.3"/>
    <row r="55084" ht="12.75" customHeight="1" x14ac:dyDescent="0.3"/>
    <row r="55085" ht="12.75" customHeight="1" x14ac:dyDescent="0.3"/>
    <row r="55086" ht="12.75" customHeight="1" x14ac:dyDescent="0.3"/>
    <row r="55087" ht="12.75" customHeight="1" x14ac:dyDescent="0.3"/>
    <row r="55088" ht="12.75" customHeight="1" x14ac:dyDescent="0.3"/>
    <row r="55089" ht="12.75" customHeight="1" x14ac:dyDescent="0.3"/>
    <row r="55090" ht="12.75" customHeight="1" x14ac:dyDescent="0.3"/>
    <row r="55091" ht="12.75" customHeight="1" x14ac:dyDescent="0.3"/>
    <row r="55092" ht="12.75" customHeight="1" x14ac:dyDescent="0.3"/>
    <row r="55093" ht="12.75" customHeight="1" x14ac:dyDescent="0.3"/>
    <row r="55094" ht="12.75" customHeight="1" x14ac:dyDescent="0.3"/>
    <row r="55095" ht="12.75" customHeight="1" x14ac:dyDescent="0.3"/>
    <row r="55096" ht="12.75" customHeight="1" x14ac:dyDescent="0.3"/>
    <row r="55097" ht="12.75" customHeight="1" x14ac:dyDescent="0.3"/>
    <row r="55098" ht="12.75" customHeight="1" x14ac:dyDescent="0.3"/>
    <row r="55099" ht="12.75" customHeight="1" x14ac:dyDescent="0.3"/>
    <row r="55100" ht="12.75" customHeight="1" x14ac:dyDescent="0.3"/>
    <row r="55101" ht="12.75" customHeight="1" x14ac:dyDescent="0.3"/>
    <row r="55102" ht="12.75" customHeight="1" x14ac:dyDescent="0.3"/>
    <row r="55103" ht="12.75" customHeight="1" x14ac:dyDescent="0.3"/>
    <row r="55104" ht="12.75" customHeight="1" x14ac:dyDescent="0.3"/>
    <row r="55105" ht="12.75" customHeight="1" x14ac:dyDescent="0.3"/>
    <row r="55106" ht="12.75" customHeight="1" x14ac:dyDescent="0.3"/>
    <row r="55107" ht="12.75" customHeight="1" x14ac:dyDescent="0.3"/>
    <row r="55108" ht="12.75" customHeight="1" x14ac:dyDescent="0.3"/>
    <row r="55109" ht="12.75" customHeight="1" x14ac:dyDescent="0.3"/>
    <row r="55110" ht="12.75" customHeight="1" x14ac:dyDescent="0.3"/>
    <row r="55111" ht="12.75" customHeight="1" x14ac:dyDescent="0.3"/>
    <row r="55112" ht="12.75" customHeight="1" x14ac:dyDescent="0.3"/>
    <row r="55113" ht="12.75" customHeight="1" x14ac:dyDescent="0.3"/>
    <row r="55114" ht="12.75" customHeight="1" x14ac:dyDescent="0.3"/>
    <row r="55115" ht="12.75" customHeight="1" x14ac:dyDescent="0.3"/>
    <row r="55116" ht="12.75" customHeight="1" x14ac:dyDescent="0.3"/>
    <row r="55117" ht="12.75" customHeight="1" x14ac:dyDescent="0.3"/>
    <row r="55118" ht="12.75" customHeight="1" x14ac:dyDescent="0.3"/>
    <row r="55119" ht="12.75" customHeight="1" x14ac:dyDescent="0.3"/>
    <row r="55120" ht="12.75" customHeight="1" x14ac:dyDescent="0.3"/>
    <row r="55121" ht="12.75" customHeight="1" x14ac:dyDescent="0.3"/>
    <row r="55122" ht="12.75" customHeight="1" x14ac:dyDescent="0.3"/>
    <row r="55123" ht="12.75" customHeight="1" x14ac:dyDescent="0.3"/>
    <row r="55124" ht="12.75" customHeight="1" x14ac:dyDescent="0.3"/>
    <row r="55125" ht="12.75" customHeight="1" x14ac:dyDescent="0.3"/>
    <row r="55126" ht="12.75" customHeight="1" x14ac:dyDescent="0.3"/>
    <row r="55127" ht="12.75" customHeight="1" x14ac:dyDescent="0.3"/>
    <row r="55128" ht="12.75" customHeight="1" x14ac:dyDescent="0.3"/>
    <row r="55129" ht="12.75" customHeight="1" x14ac:dyDescent="0.3"/>
    <row r="55130" ht="12.75" customHeight="1" x14ac:dyDescent="0.3"/>
    <row r="55131" ht="12.75" customHeight="1" x14ac:dyDescent="0.3"/>
    <row r="55132" ht="12.75" customHeight="1" x14ac:dyDescent="0.3"/>
    <row r="55133" ht="12.75" customHeight="1" x14ac:dyDescent="0.3"/>
    <row r="55134" ht="12.75" customHeight="1" x14ac:dyDescent="0.3"/>
    <row r="55135" ht="12.75" customHeight="1" x14ac:dyDescent="0.3"/>
    <row r="55136" ht="12.75" customHeight="1" x14ac:dyDescent="0.3"/>
    <row r="55137" ht="12.75" customHeight="1" x14ac:dyDescent="0.3"/>
    <row r="55138" ht="12.75" customHeight="1" x14ac:dyDescent="0.3"/>
    <row r="55139" ht="12.75" customHeight="1" x14ac:dyDescent="0.3"/>
    <row r="55140" ht="12.75" customHeight="1" x14ac:dyDescent="0.3"/>
    <row r="55141" ht="12.75" customHeight="1" x14ac:dyDescent="0.3"/>
    <row r="55142" ht="12.75" customHeight="1" x14ac:dyDescent="0.3"/>
    <row r="55143" ht="12.75" customHeight="1" x14ac:dyDescent="0.3"/>
    <row r="55144" ht="12.75" customHeight="1" x14ac:dyDescent="0.3"/>
    <row r="55145" ht="12.75" customHeight="1" x14ac:dyDescent="0.3"/>
    <row r="55146" ht="12.75" customHeight="1" x14ac:dyDescent="0.3"/>
    <row r="55147" ht="12.75" customHeight="1" x14ac:dyDescent="0.3"/>
    <row r="55148" ht="12.75" customHeight="1" x14ac:dyDescent="0.3"/>
    <row r="55149" ht="12.75" customHeight="1" x14ac:dyDescent="0.3"/>
    <row r="55150" ht="12.75" customHeight="1" x14ac:dyDescent="0.3"/>
    <row r="55151" ht="12.75" customHeight="1" x14ac:dyDescent="0.3"/>
    <row r="55152" ht="12.75" customHeight="1" x14ac:dyDescent="0.3"/>
    <row r="55153" ht="12.75" customHeight="1" x14ac:dyDescent="0.3"/>
    <row r="55154" ht="12.75" customHeight="1" x14ac:dyDescent="0.3"/>
    <row r="55155" ht="12.75" customHeight="1" x14ac:dyDescent="0.3"/>
    <row r="55156" ht="12.75" customHeight="1" x14ac:dyDescent="0.3"/>
    <row r="55157" ht="12.75" customHeight="1" x14ac:dyDescent="0.3"/>
    <row r="55158" ht="12.75" customHeight="1" x14ac:dyDescent="0.3"/>
    <row r="55159" ht="12.75" customHeight="1" x14ac:dyDescent="0.3"/>
    <row r="55160" ht="12.75" customHeight="1" x14ac:dyDescent="0.3"/>
    <row r="55161" ht="12.75" customHeight="1" x14ac:dyDescent="0.3"/>
    <row r="55162" ht="12.75" customHeight="1" x14ac:dyDescent="0.3"/>
    <row r="55163" ht="12.75" customHeight="1" x14ac:dyDescent="0.3"/>
    <row r="55164" ht="12.75" customHeight="1" x14ac:dyDescent="0.3"/>
    <row r="55165" ht="12.75" customHeight="1" x14ac:dyDescent="0.3"/>
    <row r="55166" ht="12.75" customHeight="1" x14ac:dyDescent="0.3"/>
    <row r="55167" ht="12.75" customHeight="1" x14ac:dyDescent="0.3"/>
    <row r="55168" ht="12.75" customHeight="1" x14ac:dyDescent="0.3"/>
    <row r="55169" ht="12.75" customHeight="1" x14ac:dyDescent="0.3"/>
    <row r="55170" ht="12.75" customHeight="1" x14ac:dyDescent="0.3"/>
    <row r="55171" ht="12.75" customHeight="1" x14ac:dyDescent="0.3"/>
    <row r="55172" ht="12.75" customHeight="1" x14ac:dyDescent="0.3"/>
    <row r="55173" ht="12.75" customHeight="1" x14ac:dyDescent="0.3"/>
    <row r="55174" ht="12.75" customHeight="1" x14ac:dyDescent="0.3"/>
    <row r="55175" ht="12.75" customHeight="1" x14ac:dyDescent="0.3"/>
    <row r="55176" ht="12.75" customHeight="1" x14ac:dyDescent="0.3"/>
    <row r="55177" ht="12.75" customHeight="1" x14ac:dyDescent="0.3"/>
    <row r="55178" ht="12.75" customHeight="1" x14ac:dyDescent="0.3"/>
    <row r="55179" ht="12.75" customHeight="1" x14ac:dyDescent="0.3"/>
    <row r="55180" ht="12.75" customHeight="1" x14ac:dyDescent="0.3"/>
    <row r="55181" ht="12.75" customHeight="1" x14ac:dyDescent="0.3"/>
    <row r="55182" ht="12.75" customHeight="1" x14ac:dyDescent="0.3"/>
    <row r="55183" ht="12.75" customHeight="1" x14ac:dyDescent="0.3"/>
    <row r="55184" ht="12.75" customHeight="1" x14ac:dyDescent="0.3"/>
    <row r="55185" ht="12.75" customHeight="1" x14ac:dyDescent="0.3"/>
    <row r="55186" ht="12.75" customHeight="1" x14ac:dyDescent="0.3"/>
    <row r="55187" ht="12.75" customHeight="1" x14ac:dyDescent="0.3"/>
    <row r="55188" ht="12.75" customHeight="1" x14ac:dyDescent="0.3"/>
    <row r="55189" ht="12.75" customHeight="1" x14ac:dyDescent="0.3"/>
    <row r="55190" ht="12.75" customHeight="1" x14ac:dyDescent="0.3"/>
    <row r="55191" ht="12.75" customHeight="1" x14ac:dyDescent="0.3"/>
    <row r="55192" ht="12.75" customHeight="1" x14ac:dyDescent="0.3"/>
    <row r="55193" ht="12.75" customHeight="1" x14ac:dyDescent="0.3"/>
    <row r="55194" ht="12.75" customHeight="1" x14ac:dyDescent="0.3"/>
    <row r="55195" ht="12.75" customHeight="1" x14ac:dyDescent="0.3"/>
    <row r="55196" ht="12.75" customHeight="1" x14ac:dyDescent="0.3"/>
    <row r="55197" ht="12.75" customHeight="1" x14ac:dyDescent="0.3"/>
    <row r="55198" ht="12.75" customHeight="1" x14ac:dyDescent="0.3"/>
    <row r="55199" ht="12.75" customHeight="1" x14ac:dyDescent="0.3"/>
    <row r="55200" ht="12.75" customHeight="1" x14ac:dyDescent="0.3"/>
    <row r="55201" ht="12.75" customHeight="1" x14ac:dyDescent="0.3"/>
    <row r="55202" ht="12.75" customHeight="1" x14ac:dyDescent="0.3"/>
    <row r="55203" ht="12.75" customHeight="1" x14ac:dyDescent="0.3"/>
    <row r="55204" ht="12.75" customHeight="1" x14ac:dyDescent="0.3"/>
    <row r="55205" ht="12.75" customHeight="1" x14ac:dyDescent="0.3"/>
    <row r="55206" ht="12.75" customHeight="1" x14ac:dyDescent="0.3"/>
    <row r="55207" ht="12.75" customHeight="1" x14ac:dyDescent="0.3"/>
    <row r="55208" ht="12.75" customHeight="1" x14ac:dyDescent="0.3"/>
    <row r="55209" ht="12.75" customHeight="1" x14ac:dyDescent="0.3"/>
    <row r="55210" ht="12.75" customHeight="1" x14ac:dyDescent="0.3"/>
    <row r="55211" ht="12.75" customHeight="1" x14ac:dyDescent="0.3"/>
    <row r="55212" ht="12.75" customHeight="1" x14ac:dyDescent="0.3"/>
    <row r="55213" ht="12.75" customHeight="1" x14ac:dyDescent="0.3"/>
    <row r="55214" ht="12.75" customHeight="1" x14ac:dyDescent="0.3"/>
    <row r="55215" ht="12.75" customHeight="1" x14ac:dyDescent="0.3"/>
    <row r="55216" ht="12.75" customHeight="1" x14ac:dyDescent="0.3"/>
    <row r="55217" ht="12.75" customHeight="1" x14ac:dyDescent="0.3"/>
    <row r="55218" ht="12.75" customHeight="1" x14ac:dyDescent="0.3"/>
    <row r="55219" ht="12.75" customHeight="1" x14ac:dyDescent="0.3"/>
    <row r="55220" ht="12.75" customHeight="1" x14ac:dyDescent="0.3"/>
    <row r="55221" ht="12.75" customHeight="1" x14ac:dyDescent="0.3"/>
    <row r="55222" ht="12.75" customHeight="1" x14ac:dyDescent="0.3"/>
    <row r="55223" ht="12.75" customHeight="1" x14ac:dyDescent="0.3"/>
    <row r="55224" ht="12.75" customHeight="1" x14ac:dyDescent="0.3"/>
    <row r="55225" ht="12.75" customHeight="1" x14ac:dyDescent="0.3"/>
    <row r="55226" ht="12.75" customHeight="1" x14ac:dyDescent="0.3"/>
    <row r="55227" ht="12.75" customHeight="1" x14ac:dyDescent="0.3"/>
    <row r="55228" ht="12.75" customHeight="1" x14ac:dyDescent="0.3"/>
    <row r="55229" ht="12.75" customHeight="1" x14ac:dyDescent="0.3"/>
    <row r="55230" ht="12.75" customHeight="1" x14ac:dyDescent="0.3"/>
    <row r="55231" ht="12.75" customHeight="1" x14ac:dyDescent="0.3"/>
    <row r="55232" ht="12.75" customHeight="1" x14ac:dyDescent="0.3"/>
    <row r="55233" ht="12.75" customHeight="1" x14ac:dyDescent="0.3"/>
    <row r="55234" ht="12.75" customHeight="1" x14ac:dyDescent="0.3"/>
    <row r="55235" ht="12.75" customHeight="1" x14ac:dyDescent="0.3"/>
    <row r="55236" ht="12.75" customHeight="1" x14ac:dyDescent="0.3"/>
    <row r="55237" ht="12.75" customHeight="1" x14ac:dyDescent="0.3"/>
    <row r="55238" ht="12.75" customHeight="1" x14ac:dyDescent="0.3"/>
    <row r="55239" ht="12.75" customHeight="1" x14ac:dyDescent="0.3"/>
    <row r="55240" ht="12.75" customHeight="1" x14ac:dyDescent="0.3"/>
    <row r="55241" ht="12.75" customHeight="1" x14ac:dyDescent="0.3"/>
    <row r="55242" ht="12.75" customHeight="1" x14ac:dyDescent="0.3"/>
    <row r="55243" ht="12.75" customHeight="1" x14ac:dyDescent="0.3"/>
    <row r="55244" ht="12.75" customHeight="1" x14ac:dyDescent="0.3"/>
    <row r="55245" ht="12.75" customHeight="1" x14ac:dyDescent="0.3"/>
    <row r="55246" ht="12.75" customHeight="1" x14ac:dyDescent="0.3"/>
    <row r="55247" ht="12.75" customHeight="1" x14ac:dyDescent="0.3"/>
    <row r="55248" ht="12.75" customHeight="1" x14ac:dyDescent="0.3"/>
    <row r="55249" ht="12.75" customHeight="1" x14ac:dyDescent="0.3"/>
    <row r="55250" ht="12.75" customHeight="1" x14ac:dyDescent="0.3"/>
    <row r="55251" ht="12.75" customHeight="1" x14ac:dyDescent="0.3"/>
    <row r="55252" ht="12.75" customHeight="1" x14ac:dyDescent="0.3"/>
    <row r="55253" ht="12.75" customHeight="1" x14ac:dyDescent="0.3"/>
    <row r="55254" ht="12.75" customHeight="1" x14ac:dyDescent="0.3"/>
    <row r="55255" ht="12.75" customHeight="1" x14ac:dyDescent="0.3"/>
    <row r="55256" ht="12.75" customHeight="1" x14ac:dyDescent="0.3"/>
    <row r="55257" ht="12.75" customHeight="1" x14ac:dyDescent="0.3"/>
    <row r="55258" ht="12.75" customHeight="1" x14ac:dyDescent="0.3"/>
    <row r="55259" ht="12.75" customHeight="1" x14ac:dyDescent="0.3"/>
    <row r="55260" ht="12.75" customHeight="1" x14ac:dyDescent="0.3"/>
    <row r="55261" ht="12.75" customHeight="1" x14ac:dyDescent="0.3"/>
    <row r="55262" ht="12.75" customHeight="1" x14ac:dyDescent="0.3"/>
    <row r="55263" ht="12.75" customHeight="1" x14ac:dyDescent="0.3"/>
    <row r="55264" ht="12.75" customHeight="1" x14ac:dyDescent="0.3"/>
    <row r="55265" ht="12.75" customHeight="1" x14ac:dyDescent="0.3"/>
    <row r="55266" ht="12.75" customHeight="1" x14ac:dyDescent="0.3"/>
    <row r="55267" ht="12.75" customHeight="1" x14ac:dyDescent="0.3"/>
    <row r="55268" ht="12.75" customHeight="1" x14ac:dyDescent="0.3"/>
    <row r="55269" ht="12.75" customHeight="1" x14ac:dyDescent="0.3"/>
    <row r="55270" ht="12.75" customHeight="1" x14ac:dyDescent="0.3"/>
    <row r="55271" ht="12.75" customHeight="1" x14ac:dyDescent="0.3"/>
    <row r="55272" ht="12.75" customHeight="1" x14ac:dyDescent="0.3"/>
    <row r="55273" ht="12.75" customHeight="1" x14ac:dyDescent="0.3"/>
    <row r="55274" ht="12.75" customHeight="1" x14ac:dyDescent="0.3"/>
    <row r="55275" ht="12.75" customHeight="1" x14ac:dyDescent="0.3"/>
    <row r="55276" ht="12.75" customHeight="1" x14ac:dyDescent="0.3"/>
    <row r="55277" ht="12.75" customHeight="1" x14ac:dyDescent="0.3"/>
    <row r="55278" ht="12.75" customHeight="1" x14ac:dyDescent="0.3"/>
    <row r="55279" ht="12.75" customHeight="1" x14ac:dyDescent="0.3"/>
    <row r="55280" ht="12.75" customHeight="1" x14ac:dyDescent="0.3"/>
    <row r="55281" ht="12.75" customHeight="1" x14ac:dyDescent="0.3"/>
    <row r="55282" ht="12.75" customHeight="1" x14ac:dyDescent="0.3"/>
    <row r="55283" ht="12.75" customHeight="1" x14ac:dyDescent="0.3"/>
    <row r="55284" ht="12.75" customHeight="1" x14ac:dyDescent="0.3"/>
    <row r="55285" ht="12.75" customHeight="1" x14ac:dyDescent="0.3"/>
    <row r="55286" ht="12.75" customHeight="1" x14ac:dyDescent="0.3"/>
    <row r="55287" ht="12.75" customHeight="1" x14ac:dyDescent="0.3"/>
    <row r="55288" ht="12.75" customHeight="1" x14ac:dyDescent="0.3"/>
    <row r="55289" ht="12.75" customHeight="1" x14ac:dyDescent="0.3"/>
    <row r="55290" ht="12.75" customHeight="1" x14ac:dyDescent="0.3"/>
    <row r="55291" ht="12.75" customHeight="1" x14ac:dyDescent="0.3"/>
    <row r="55292" ht="12.75" customHeight="1" x14ac:dyDescent="0.3"/>
    <row r="55293" ht="12.75" customHeight="1" x14ac:dyDescent="0.3"/>
    <row r="55294" ht="12.75" customHeight="1" x14ac:dyDescent="0.3"/>
    <row r="55295" ht="12.75" customHeight="1" x14ac:dyDescent="0.3"/>
    <row r="55296" ht="12.75" customHeight="1" x14ac:dyDescent="0.3"/>
    <row r="55297" ht="12.75" customHeight="1" x14ac:dyDescent="0.3"/>
    <row r="55298" ht="12.75" customHeight="1" x14ac:dyDescent="0.3"/>
    <row r="55299" ht="12.75" customHeight="1" x14ac:dyDescent="0.3"/>
    <row r="55300" ht="12.75" customHeight="1" x14ac:dyDescent="0.3"/>
    <row r="55301" ht="12.75" customHeight="1" x14ac:dyDescent="0.3"/>
    <row r="55302" ht="12.75" customHeight="1" x14ac:dyDescent="0.3"/>
    <row r="55303" ht="12.75" customHeight="1" x14ac:dyDescent="0.3"/>
    <row r="55304" ht="12.75" customHeight="1" x14ac:dyDescent="0.3"/>
    <row r="55305" ht="12.75" customHeight="1" x14ac:dyDescent="0.3"/>
    <row r="55306" ht="12.75" customHeight="1" x14ac:dyDescent="0.3"/>
    <row r="55307" ht="12.75" customHeight="1" x14ac:dyDescent="0.3"/>
    <row r="55308" ht="12.75" customHeight="1" x14ac:dyDescent="0.3"/>
    <row r="55309" ht="12.75" customHeight="1" x14ac:dyDescent="0.3"/>
    <row r="55310" ht="12.75" customHeight="1" x14ac:dyDescent="0.3"/>
    <row r="55311" ht="12.75" customHeight="1" x14ac:dyDescent="0.3"/>
    <row r="55312" ht="12.75" customHeight="1" x14ac:dyDescent="0.3"/>
    <row r="55313" ht="12.75" customHeight="1" x14ac:dyDescent="0.3"/>
    <row r="55314" ht="12.75" customHeight="1" x14ac:dyDescent="0.3"/>
    <row r="55315" ht="12.75" customHeight="1" x14ac:dyDescent="0.3"/>
    <row r="55316" ht="12.75" customHeight="1" x14ac:dyDescent="0.3"/>
    <row r="55317" ht="12.75" customHeight="1" x14ac:dyDescent="0.3"/>
    <row r="55318" ht="12.75" customHeight="1" x14ac:dyDescent="0.3"/>
    <row r="55319" ht="12.75" customHeight="1" x14ac:dyDescent="0.3"/>
    <row r="55320" ht="12.75" customHeight="1" x14ac:dyDescent="0.3"/>
    <row r="55321" ht="12.75" customHeight="1" x14ac:dyDescent="0.3"/>
    <row r="55322" ht="12.75" customHeight="1" x14ac:dyDescent="0.3"/>
    <row r="55323" ht="12.75" customHeight="1" x14ac:dyDescent="0.3"/>
    <row r="55324" ht="12.75" customHeight="1" x14ac:dyDescent="0.3"/>
    <row r="55325" ht="12.75" customHeight="1" x14ac:dyDescent="0.3"/>
    <row r="55326" ht="12.75" customHeight="1" x14ac:dyDescent="0.3"/>
    <row r="55327" ht="12.75" customHeight="1" x14ac:dyDescent="0.3"/>
    <row r="55328" ht="12.75" customHeight="1" x14ac:dyDescent="0.3"/>
    <row r="55329" ht="12.75" customHeight="1" x14ac:dyDescent="0.3"/>
    <row r="55330" ht="12.75" customHeight="1" x14ac:dyDescent="0.3"/>
    <row r="55331" ht="12.75" customHeight="1" x14ac:dyDescent="0.3"/>
    <row r="55332" ht="12.75" customHeight="1" x14ac:dyDescent="0.3"/>
    <row r="55333" ht="12.75" customHeight="1" x14ac:dyDescent="0.3"/>
    <row r="55334" ht="12.75" customHeight="1" x14ac:dyDescent="0.3"/>
    <row r="55335" ht="12.75" customHeight="1" x14ac:dyDescent="0.3"/>
    <row r="55336" ht="12.75" customHeight="1" x14ac:dyDescent="0.3"/>
    <row r="55337" ht="12.75" customHeight="1" x14ac:dyDescent="0.3"/>
    <row r="55338" ht="12.75" customHeight="1" x14ac:dyDescent="0.3"/>
    <row r="55339" ht="12.75" customHeight="1" x14ac:dyDescent="0.3"/>
    <row r="55340" ht="12.75" customHeight="1" x14ac:dyDescent="0.3"/>
    <row r="55341" ht="12.75" customHeight="1" x14ac:dyDescent="0.3"/>
    <row r="55342" ht="12.75" customHeight="1" x14ac:dyDescent="0.3"/>
    <row r="55343" ht="12.75" customHeight="1" x14ac:dyDescent="0.3"/>
    <row r="55344" ht="12.75" customHeight="1" x14ac:dyDescent="0.3"/>
    <row r="55345" ht="12.75" customHeight="1" x14ac:dyDescent="0.3"/>
    <row r="55346" ht="12.75" customHeight="1" x14ac:dyDescent="0.3"/>
    <row r="55347" ht="12.75" customHeight="1" x14ac:dyDescent="0.3"/>
    <row r="55348" ht="12.75" customHeight="1" x14ac:dyDescent="0.3"/>
    <row r="55349" ht="12.75" customHeight="1" x14ac:dyDescent="0.3"/>
    <row r="55350" ht="12.75" customHeight="1" x14ac:dyDescent="0.3"/>
    <row r="55351" ht="12.75" customHeight="1" x14ac:dyDescent="0.3"/>
    <row r="55352" ht="12.75" customHeight="1" x14ac:dyDescent="0.3"/>
    <row r="55353" ht="12.75" customHeight="1" x14ac:dyDescent="0.3"/>
    <row r="55354" ht="12.75" customHeight="1" x14ac:dyDescent="0.3"/>
    <row r="55355" ht="12.75" customHeight="1" x14ac:dyDescent="0.3"/>
    <row r="55356" ht="12.75" customHeight="1" x14ac:dyDescent="0.3"/>
    <row r="55357" ht="12.75" customHeight="1" x14ac:dyDescent="0.3"/>
    <row r="55358" ht="12.75" customHeight="1" x14ac:dyDescent="0.3"/>
    <row r="55359" ht="12.75" customHeight="1" x14ac:dyDescent="0.3"/>
    <row r="55360" ht="12.75" customHeight="1" x14ac:dyDescent="0.3"/>
    <row r="55361" ht="12.75" customHeight="1" x14ac:dyDescent="0.3"/>
    <row r="55362" ht="12.75" customHeight="1" x14ac:dyDescent="0.3"/>
    <row r="55363" ht="12.75" customHeight="1" x14ac:dyDescent="0.3"/>
    <row r="55364" ht="12.75" customHeight="1" x14ac:dyDescent="0.3"/>
    <row r="55365" ht="12.75" customHeight="1" x14ac:dyDescent="0.3"/>
    <row r="55366" ht="12.75" customHeight="1" x14ac:dyDescent="0.3"/>
    <row r="55367" ht="12.75" customHeight="1" x14ac:dyDescent="0.3"/>
    <row r="55368" ht="12.75" customHeight="1" x14ac:dyDescent="0.3"/>
    <row r="55369" ht="12.75" customHeight="1" x14ac:dyDescent="0.3"/>
    <row r="55370" ht="12.75" customHeight="1" x14ac:dyDescent="0.3"/>
    <row r="55371" ht="12.75" customHeight="1" x14ac:dyDescent="0.3"/>
    <row r="55372" ht="12.75" customHeight="1" x14ac:dyDescent="0.3"/>
    <row r="55373" ht="12.75" customHeight="1" x14ac:dyDescent="0.3"/>
    <row r="55374" ht="12.75" customHeight="1" x14ac:dyDescent="0.3"/>
    <row r="55375" ht="12.75" customHeight="1" x14ac:dyDescent="0.3"/>
    <row r="55376" ht="12.75" customHeight="1" x14ac:dyDescent="0.3"/>
    <row r="55377" ht="12.75" customHeight="1" x14ac:dyDescent="0.3"/>
    <row r="55378" ht="12.75" customHeight="1" x14ac:dyDescent="0.3"/>
    <row r="55379" ht="12.75" customHeight="1" x14ac:dyDescent="0.3"/>
    <row r="55380" ht="12.75" customHeight="1" x14ac:dyDescent="0.3"/>
    <row r="55381" ht="12.75" customHeight="1" x14ac:dyDescent="0.3"/>
    <row r="55382" ht="12.75" customHeight="1" x14ac:dyDescent="0.3"/>
    <row r="55383" ht="12.75" customHeight="1" x14ac:dyDescent="0.3"/>
    <row r="55384" ht="12.75" customHeight="1" x14ac:dyDescent="0.3"/>
    <row r="55385" ht="12.75" customHeight="1" x14ac:dyDescent="0.3"/>
    <row r="55386" ht="12.75" customHeight="1" x14ac:dyDescent="0.3"/>
    <row r="55387" ht="12.75" customHeight="1" x14ac:dyDescent="0.3"/>
    <row r="55388" ht="12.75" customHeight="1" x14ac:dyDescent="0.3"/>
    <row r="55389" ht="12.75" customHeight="1" x14ac:dyDescent="0.3"/>
    <row r="55390" ht="12.75" customHeight="1" x14ac:dyDescent="0.3"/>
    <row r="55391" ht="12.75" customHeight="1" x14ac:dyDescent="0.3"/>
    <row r="55392" ht="12.75" customHeight="1" x14ac:dyDescent="0.3"/>
    <row r="55393" ht="12.75" customHeight="1" x14ac:dyDescent="0.3"/>
    <row r="55394" ht="12.75" customHeight="1" x14ac:dyDescent="0.3"/>
    <row r="55395" ht="12.75" customHeight="1" x14ac:dyDescent="0.3"/>
    <row r="55396" ht="12.75" customHeight="1" x14ac:dyDescent="0.3"/>
    <row r="55397" ht="12.75" customHeight="1" x14ac:dyDescent="0.3"/>
    <row r="55398" ht="12.75" customHeight="1" x14ac:dyDescent="0.3"/>
    <row r="55399" ht="12.75" customHeight="1" x14ac:dyDescent="0.3"/>
    <row r="55400" ht="12.75" customHeight="1" x14ac:dyDescent="0.3"/>
    <row r="55401" ht="12.75" customHeight="1" x14ac:dyDescent="0.3"/>
    <row r="55402" ht="12.75" customHeight="1" x14ac:dyDescent="0.3"/>
    <row r="55403" ht="12.75" customHeight="1" x14ac:dyDescent="0.3"/>
    <row r="55404" ht="12.75" customHeight="1" x14ac:dyDescent="0.3"/>
    <row r="55405" ht="12.75" customHeight="1" x14ac:dyDescent="0.3"/>
    <row r="55406" ht="12.75" customHeight="1" x14ac:dyDescent="0.3"/>
    <row r="55407" ht="12.75" customHeight="1" x14ac:dyDescent="0.3"/>
    <row r="55408" ht="12.75" customHeight="1" x14ac:dyDescent="0.3"/>
    <row r="55409" ht="12.75" customHeight="1" x14ac:dyDescent="0.3"/>
    <row r="55410" ht="12.75" customHeight="1" x14ac:dyDescent="0.3"/>
    <row r="55411" ht="12.75" customHeight="1" x14ac:dyDescent="0.3"/>
    <row r="55412" ht="12.75" customHeight="1" x14ac:dyDescent="0.3"/>
    <row r="55413" ht="12.75" customHeight="1" x14ac:dyDescent="0.3"/>
    <row r="55414" ht="12.75" customHeight="1" x14ac:dyDescent="0.3"/>
    <row r="55415" ht="12.75" customHeight="1" x14ac:dyDescent="0.3"/>
    <row r="55416" ht="12.75" customHeight="1" x14ac:dyDescent="0.3"/>
    <row r="55417" ht="12.75" customHeight="1" x14ac:dyDescent="0.3"/>
    <row r="55418" ht="12.75" customHeight="1" x14ac:dyDescent="0.3"/>
    <row r="55419" ht="12.75" customHeight="1" x14ac:dyDescent="0.3"/>
    <row r="55420" ht="12.75" customHeight="1" x14ac:dyDescent="0.3"/>
    <row r="55421" ht="12.75" customHeight="1" x14ac:dyDescent="0.3"/>
    <row r="55422" ht="12.75" customHeight="1" x14ac:dyDescent="0.3"/>
    <row r="55423" ht="12.75" customHeight="1" x14ac:dyDescent="0.3"/>
    <row r="55424" ht="12.75" customHeight="1" x14ac:dyDescent="0.3"/>
    <row r="55425" ht="12.75" customHeight="1" x14ac:dyDescent="0.3"/>
    <row r="55426" ht="12.75" customHeight="1" x14ac:dyDescent="0.3"/>
    <row r="55427" ht="12.75" customHeight="1" x14ac:dyDescent="0.3"/>
    <row r="55428" ht="12.75" customHeight="1" x14ac:dyDescent="0.3"/>
    <row r="55429" ht="12.75" customHeight="1" x14ac:dyDescent="0.3"/>
    <row r="55430" ht="12.75" customHeight="1" x14ac:dyDescent="0.3"/>
    <row r="55431" ht="12.75" customHeight="1" x14ac:dyDescent="0.3"/>
    <row r="55432" ht="12.75" customHeight="1" x14ac:dyDescent="0.3"/>
    <row r="55433" ht="12.75" customHeight="1" x14ac:dyDescent="0.3"/>
    <row r="55434" ht="12.75" customHeight="1" x14ac:dyDescent="0.3"/>
    <row r="55435" ht="12.75" customHeight="1" x14ac:dyDescent="0.3"/>
    <row r="55436" ht="12.75" customHeight="1" x14ac:dyDescent="0.3"/>
    <row r="55437" ht="12.75" customHeight="1" x14ac:dyDescent="0.3"/>
    <row r="55438" ht="12.75" customHeight="1" x14ac:dyDescent="0.3"/>
    <row r="55439" ht="12.75" customHeight="1" x14ac:dyDescent="0.3"/>
    <row r="55440" ht="12.75" customHeight="1" x14ac:dyDescent="0.3"/>
    <row r="55441" ht="12.75" customHeight="1" x14ac:dyDescent="0.3"/>
    <row r="55442" ht="12.75" customHeight="1" x14ac:dyDescent="0.3"/>
    <row r="55443" ht="12.75" customHeight="1" x14ac:dyDescent="0.3"/>
    <row r="55444" ht="12.75" customHeight="1" x14ac:dyDescent="0.3"/>
    <row r="55445" ht="12.75" customHeight="1" x14ac:dyDescent="0.3"/>
    <row r="55446" ht="12.75" customHeight="1" x14ac:dyDescent="0.3"/>
    <row r="55447" ht="12.75" customHeight="1" x14ac:dyDescent="0.3"/>
    <row r="55448" ht="12.75" customHeight="1" x14ac:dyDescent="0.3"/>
    <row r="55449" ht="12.75" customHeight="1" x14ac:dyDescent="0.3"/>
    <row r="55450" ht="12.75" customHeight="1" x14ac:dyDescent="0.3"/>
    <row r="55451" ht="12.75" customHeight="1" x14ac:dyDescent="0.3"/>
    <row r="55452" ht="12.75" customHeight="1" x14ac:dyDescent="0.3"/>
    <row r="55453" ht="12.75" customHeight="1" x14ac:dyDescent="0.3"/>
    <row r="55454" ht="12.75" customHeight="1" x14ac:dyDescent="0.3"/>
    <row r="55455" ht="12.75" customHeight="1" x14ac:dyDescent="0.3"/>
    <row r="55456" ht="12.75" customHeight="1" x14ac:dyDescent="0.3"/>
    <row r="55457" ht="12.75" customHeight="1" x14ac:dyDescent="0.3"/>
    <row r="55458" ht="12.75" customHeight="1" x14ac:dyDescent="0.3"/>
    <row r="55459" ht="12.75" customHeight="1" x14ac:dyDescent="0.3"/>
    <row r="55460" ht="12.75" customHeight="1" x14ac:dyDescent="0.3"/>
    <row r="55461" ht="12.75" customHeight="1" x14ac:dyDescent="0.3"/>
    <row r="55462" ht="12.75" customHeight="1" x14ac:dyDescent="0.3"/>
    <row r="55463" ht="12.75" customHeight="1" x14ac:dyDescent="0.3"/>
    <row r="55464" ht="12.75" customHeight="1" x14ac:dyDescent="0.3"/>
    <row r="55465" ht="12.75" customHeight="1" x14ac:dyDescent="0.3"/>
    <row r="55466" ht="12.75" customHeight="1" x14ac:dyDescent="0.3"/>
    <row r="55467" ht="12.75" customHeight="1" x14ac:dyDescent="0.3"/>
    <row r="55468" ht="12.75" customHeight="1" x14ac:dyDescent="0.3"/>
    <row r="55469" ht="12.75" customHeight="1" x14ac:dyDescent="0.3"/>
    <row r="55470" ht="12.75" customHeight="1" x14ac:dyDescent="0.3"/>
    <row r="55471" ht="12.75" customHeight="1" x14ac:dyDescent="0.3"/>
    <row r="55472" ht="12.75" customHeight="1" x14ac:dyDescent="0.3"/>
    <row r="55473" ht="12.75" customHeight="1" x14ac:dyDescent="0.3"/>
    <row r="55474" ht="12.75" customHeight="1" x14ac:dyDescent="0.3"/>
    <row r="55475" ht="12.75" customHeight="1" x14ac:dyDescent="0.3"/>
    <row r="55476" ht="12.75" customHeight="1" x14ac:dyDescent="0.3"/>
    <row r="55477" ht="12.75" customHeight="1" x14ac:dyDescent="0.3"/>
    <row r="55478" ht="12.75" customHeight="1" x14ac:dyDescent="0.3"/>
    <row r="55479" ht="12.75" customHeight="1" x14ac:dyDescent="0.3"/>
    <row r="55480" ht="12.75" customHeight="1" x14ac:dyDescent="0.3"/>
    <row r="55481" ht="12.75" customHeight="1" x14ac:dyDescent="0.3"/>
    <row r="55482" ht="12.75" customHeight="1" x14ac:dyDescent="0.3"/>
    <row r="55483" ht="12.75" customHeight="1" x14ac:dyDescent="0.3"/>
    <row r="55484" ht="12.75" customHeight="1" x14ac:dyDescent="0.3"/>
    <row r="55485" ht="12.75" customHeight="1" x14ac:dyDescent="0.3"/>
    <row r="55486" ht="12.75" customHeight="1" x14ac:dyDescent="0.3"/>
    <row r="55487" ht="12.75" customHeight="1" x14ac:dyDescent="0.3"/>
    <row r="55488" ht="12.75" customHeight="1" x14ac:dyDescent="0.3"/>
    <row r="55489" ht="12.75" customHeight="1" x14ac:dyDescent="0.3"/>
    <row r="55490" ht="12.75" customHeight="1" x14ac:dyDescent="0.3"/>
    <row r="55491" ht="12.75" customHeight="1" x14ac:dyDescent="0.3"/>
    <row r="55492" ht="12.75" customHeight="1" x14ac:dyDescent="0.3"/>
    <row r="55493" ht="12.75" customHeight="1" x14ac:dyDescent="0.3"/>
    <row r="55494" ht="12.75" customHeight="1" x14ac:dyDescent="0.3"/>
    <row r="55495" ht="12.75" customHeight="1" x14ac:dyDescent="0.3"/>
    <row r="55496" ht="12.75" customHeight="1" x14ac:dyDescent="0.3"/>
    <row r="55497" ht="12.75" customHeight="1" x14ac:dyDescent="0.3"/>
    <row r="55498" ht="12.75" customHeight="1" x14ac:dyDescent="0.3"/>
    <row r="55499" ht="12.75" customHeight="1" x14ac:dyDescent="0.3"/>
    <row r="55500" ht="12.75" customHeight="1" x14ac:dyDescent="0.3"/>
    <row r="55501" ht="12.75" customHeight="1" x14ac:dyDescent="0.3"/>
    <row r="55502" ht="12.75" customHeight="1" x14ac:dyDescent="0.3"/>
    <row r="55503" ht="12.75" customHeight="1" x14ac:dyDescent="0.3"/>
    <row r="55504" ht="12.75" customHeight="1" x14ac:dyDescent="0.3"/>
    <row r="55505" ht="12.75" customHeight="1" x14ac:dyDescent="0.3"/>
    <row r="55506" ht="12.75" customHeight="1" x14ac:dyDescent="0.3"/>
    <row r="55507" ht="12.75" customHeight="1" x14ac:dyDescent="0.3"/>
    <row r="55508" ht="12.75" customHeight="1" x14ac:dyDescent="0.3"/>
    <row r="55509" ht="12.75" customHeight="1" x14ac:dyDescent="0.3"/>
    <row r="55510" ht="12.75" customHeight="1" x14ac:dyDescent="0.3"/>
    <row r="55511" ht="12.75" customHeight="1" x14ac:dyDescent="0.3"/>
    <row r="55512" ht="12.75" customHeight="1" x14ac:dyDescent="0.3"/>
    <row r="55513" ht="12.75" customHeight="1" x14ac:dyDescent="0.3"/>
    <row r="55514" ht="12.75" customHeight="1" x14ac:dyDescent="0.3"/>
    <row r="55515" ht="12.75" customHeight="1" x14ac:dyDescent="0.3"/>
    <row r="55516" ht="12.75" customHeight="1" x14ac:dyDescent="0.3"/>
    <row r="55517" ht="12.75" customHeight="1" x14ac:dyDescent="0.3"/>
    <row r="55518" ht="12.75" customHeight="1" x14ac:dyDescent="0.3"/>
    <row r="55519" ht="12.75" customHeight="1" x14ac:dyDescent="0.3"/>
    <row r="55520" ht="12.75" customHeight="1" x14ac:dyDescent="0.3"/>
    <row r="55521" ht="12.75" customHeight="1" x14ac:dyDescent="0.3"/>
    <row r="55522" ht="12.75" customHeight="1" x14ac:dyDescent="0.3"/>
    <row r="55523" ht="12.75" customHeight="1" x14ac:dyDescent="0.3"/>
    <row r="55524" ht="12.75" customHeight="1" x14ac:dyDescent="0.3"/>
    <row r="55525" ht="12.75" customHeight="1" x14ac:dyDescent="0.3"/>
    <row r="55526" ht="12.75" customHeight="1" x14ac:dyDescent="0.3"/>
    <row r="55527" ht="12.75" customHeight="1" x14ac:dyDescent="0.3"/>
    <row r="55528" ht="12.75" customHeight="1" x14ac:dyDescent="0.3"/>
    <row r="55529" ht="12.75" customHeight="1" x14ac:dyDescent="0.3"/>
    <row r="55530" ht="12.75" customHeight="1" x14ac:dyDescent="0.3"/>
    <row r="55531" ht="12.75" customHeight="1" x14ac:dyDescent="0.3"/>
    <row r="55532" ht="12.75" customHeight="1" x14ac:dyDescent="0.3"/>
    <row r="55533" ht="12.75" customHeight="1" x14ac:dyDescent="0.3"/>
    <row r="55534" ht="12.75" customHeight="1" x14ac:dyDescent="0.3"/>
    <row r="55535" ht="12.75" customHeight="1" x14ac:dyDescent="0.3"/>
    <row r="55536" ht="12.75" customHeight="1" x14ac:dyDescent="0.3"/>
    <row r="55537" ht="12.75" customHeight="1" x14ac:dyDescent="0.3"/>
    <row r="55538" ht="12.75" customHeight="1" x14ac:dyDescent="0.3"/>
    <row r="55539" ht="12.75" customHeight="1" x14ac:dyDescent="0.3"/>
    <row r="55540" ht="12.75" customHeight="1" x14ac:dyDescent="0.3"/>
    <row r="55541" ht="12.75" customHeight="1" x14ac:dyDescent="0.3"/>
    <row r="55542" ht="12.75" customHeight="1" x14ac:dyDescent="0.3"/>
    <row r="55543" ht="12.75" customHeight="1" x14ac:dyDescent="0.3"/>
    <row r="55544" ht="12.75" customHeight="1" x14ac:dyDescent="0.3"/>
    <row r="55545" ht="12.75" customHeight="1" x14ac:dyDescent="0.3"/>
    <row r="55546" ht="12.75" customHeight="1" x14ac:dyDescent="0.3"/>
    <row r="55547" ht="12.75" customHeight="1" x14ac:dyDescent="0.3"/>
    <row r="55548" ht="12.75" customHeight="1" x14ac:dyDescent="0.3"/>
    <row r="55549" ht="12.75" customHeight="1" x14ac:dyDescent="0.3"/>
    <row r="55550" ht="12.75" customHeight="1" x14ac:dyDescent="0.3"/>
    <row r="55551" ht="12.75" customHeight="1" x14ac:dyDescent="0.3"/>
    <row r="55552" ht="12.75" customHeight="1" x14ac:dyDescent="0.3"/>
    <row r="55553" ht="12.75" customHeight="1" x14ac:dyDescent="0.3"/>
    <row r="55554" ht="12.75" customHeight="1" x14ac:dyDescent="0.3"/>
    <row r="55555" ht="12.75" customHeight="1" x14ac:dyDescent="0.3"/>
    <row r="55556" ht="12.75" customHeight="1" x14ac:dyDescent="0.3"/>
    <row r="55557" ht="12.75" customHeight="1" x14ac:dyDescent="0.3"/>
    <row r="55558" ht="12.75" customHeight="1" x14ac:dyDescent="0.3"/>
    <row r="55559" ht="12.75" customHeight="1" x14ac:dyDescent="0.3"/>
    <row r="55560" ht="12.75" customHeight="1" x14ac:dyDescent="0.3"/>
    <row r="55561" ht="12.75" customHeight="1" x14ac:dyDescent="0.3"/>
    <row r="55562" ht="12.75" customHeight="1" x14ac:dyDescent="0.3"/>
    <row r="55563" ht="12.75" customHeight="1" x14ac:dyDescent="0.3"/>
    <row r="55564" ht="12.75" customHeight="1" x14ac:dyDescent="0.3"/>
    <row r="55565" ht="12.75" customHeight="1" x14ac:dyDescent="0.3"/>
    <row r="55566" ht="12.75" customHeight="1" x14ac:dyDescent="0.3"/>
    <row r="55567" ht="12.75" customHeight="1" x14ac:dyDescent="0.3"/>
    <row r="55568" ht="12.75" customHeight="1" x14ac:dyDescent="0.3"/>
    <row r="55569" ht="12.75" customHeight="1" x14ac:dyDescent="0.3"/>
    <row r="55570" ht="12.75" customHeight="1" x14ac:dyDescent="0.3"/>
    <row r="55571" ht="12.75" customHeight="1" x14ac:dyDescent="0.3"/>
    <row r="55572" ht="12.75" customHeight="1" x14ac:dyDescent="0.3"/>
    <row r="55573" ht="12.75" customHeight="1" x14ac:dyDescent="0.3"/>
    <row r="55574" ht="12.75" customHeight="1" x14ac:dyDescent="0.3"/>
    <row r="55575" ht="12.75" customHeight="1" x14ac:dyDescent="0.3"/>
    <row r="55576" ht="12.75" customHeight="1" x14ac:dyDescent="0.3"/>
    <row r="55577" ht="12.75" customHeight="1" x14ac:dyDescent="0.3"/>
    <row r="55578" ht="12.75" customHeight="1" x14ac:dyDescent="0.3"/>
    <row r="55579" ht="12.75" customHeight="1" x14ac:dyDescent="0.3"/>
    <row r="55580" ht="12.75" customHeight="1" x14ac:dyDescent="0.3"/>
    <row r="55581" ht="12.75" customHeight="1" x14ac:dyDescent="0.3"/>
    <row r="55582" ht="12.75" customHeight="1" x14ac:dyDescent="0.3"/>
    <row r="55583" ht="12.75" customHeight="1" x14ac:dyDescent="0.3"/>
    <row r="55584" ht="12.75" customHeight="1" x14ac:dyDescent="0.3"/>
    <row r="55585" ht="12.75" customHeight="1" x14ac:dyDescent="0.3"/>
    <row r="55586" ht="12.75" customHeight="1" x14ac:dyDescent="0.3"/>
    <row r="55587" ht="12.75" customHeight="1" x14ac:dyDescent="0.3"/>
    <row r="55588" ht="12.75" customHeight="1" x14ac:dyDescent="0.3"/>
    <row r="55589" ht="12.75" customHeight="1" x14ac:dyDescent="0.3"/>
    <row r="55590" ht="12.75" customHeight="1" x14ac:dyDescent="0.3"/>
    <row r="55591" ht="12.75" customHeight="1" x14ac:dyDescent="0.3"/>
    <row r="55592" ht="12.75" customHeight="1" x14ac:dyDescent="0.3"/>
    <row r="55593" ht="12.75" customHeight="1" x14ac:dyDescent="0.3"/>
    <row r="55594" ht="12.75" customHeight="1" x14ac:dyDescent="0.3"/>
    <row r="55595" ht="12.75" customHeight="1" x14ac:dyDescent="0.3"/>
    <row r="55596" ht="12.75" customHeight="1" x14ac:dyDescent="0.3"/>
    <row r="55597" ht="12.75" customHeight="1" x14ac:dyDescent="0.3"/>
    <row r="55598" ht="12.75" customHeight="1" x14ac:dyDescent="0.3"/>
    <row r="55599" ht="12.75" customHeight="1" x14ac:dyDescent="0.3"/>
    <row r="55600" ht="12.75" customHeight="1" x14ac:dyDescent="0.3"/>
    <row r="55601" ht="12.75" customHeight="1" x14ac:dyDescent="0.3"/>
    <row r="55602" ht="12.75" customHeight="1" x14ac:dyDescent="0.3"/>
    <row r="55603" ht="12.75" customHeight="1" x14ac:dyDescent="0.3"/>
    <row r="55604" ht="12.75" customHeight="1" x14ac:dyDescent="0.3"/>
    <row r="55605" ht="12.75" customHeight="1" x14ac:dyDescent="0.3"/>
    <row r="55606" ht="12.75" customHeight="1" x14ac:dyDescent="0.3"/>
    <row r="55607" ht="12.75" customHeight="1" x14ac:dyDescent="0.3"/>
    <row r="55608" ht="12.75" customHeight="1" x14ac:dyDescent="0.3"/>
    <row r="55609" ht="12.75" customHeight="1" x14ac:dyDescent="0.3"/>
    <row r="55610" ht="12.75" customHeight="1" x14ac:dyDescent="0.3"/>
    <row r="55611" ht="12.75" customHeight="1" x14ac:dyDescent="0.3"/>
    <row r="55612" ht="12.75" customHeight="1" x14ac:dyDescent="0.3"/>
    <row r="55613" ht="12.75" customHeight="1" x14ac:dyDescent="0.3"/>
    <row r="55614" ht="12.75" customHeight="1" x14ac:dyDescent="0.3"/>
    <row r="55615" ht="12.75" customHeight="1" x14ac:dyDescent="0.3"/>
    <row r="55616" ht="12.75" customHeight="1" x14ac:dyDescent="0.3"/>
    <row r="55617" ht="12.75" customHeight="1" x14ac:dyDescent="0.3"/>
    <row r="55618" ht="12.75" customHeight="1" x14ac:dyDescent="0.3"/>
    <row r="55619" ht="12.75" customHeight="1" x14ac:dyDescent="0.3"/>
    <row r="55620" ht="12.75" customHeight="1" x14ac:dyDescent="0.3"/>
    <row r="55621" ht="12.75" customHeight="1" x14ac:dyDescent="0.3"/>
    <row r="55622" ht="12.75" customHeight="1" x14ac:dyDescent="0.3"/>
    <row r="55623" ht="12.75" customHeight="1" x14ac:dyDescent="0.3"/>
    <row r="55624" ht="12.75" customHeight="1" x14ac:dyDescent="0.3"/>
    <row r="55625" ht="12.75" customHeight="1" x14ac:dyDescent="0.3"/>
    <row r="55626" ht="12.75" customHeight="1" x14ac:dyDescent="0.3"/>
    <row r="55627" ht="12.75" customHeight="1" x14ac:dyDescent="0.3"/>
    <row r="55628" ht="12.75" customHeight="1" x14ac:dyDescent="0.3"/>
    <row r="55629" ht="12.75" customHeight="1" x14ac:dyDescent="0.3"/>
    <row r="55630" ht="12.75" customHeight="1" x14ac:dyDescent="0.3"/>
    <row r="55631" ht="12.75" customHeight="1" x14ac:dyDescent="0.3"/>
    <row r="55632" ht="12.75" customHeight="1" x14ac:dyDescent="0.3"/>
    <row r="55633" ht="12.75" customHeight="1" x14ac:dyDescent="0.3"/>
    <row r="55634" ht="12.75" customHeight="1" x14ac:dyDescent="0.3"/>
    <row r="55635" ht="12.75" customHeight="1" x14ac:dyDescent="0.3"/>
    <row r="55636" ht="12.75" customHeight="1" x14ac:dyDescent="0.3"/>
    <row r="55637" ht="12.75" customHeight="1" x14ac:dyDescent="0.3"/>
    <row r="55638" ht="12.75" customHeight="1" x14ac:dyDescent="0.3"/>
    <row r="55639" ht="12.75" customHeight="1" x14ac:dyDescent="0.3"/>
    <row r="55640" ht="12.75" customHeight="1" x14ac:dyDescent="0.3"/>
    <row r="55641" ht="12.75" customHeight="1" x14ac:dyDescent="0.3"/>
    <row r="55642" ht="12.75" customHeight="1" x14ac:dyDescent="0.3"/>
    <row r="55643" ht="12.75" customHeight="1" x14ac:dyDescent="0.3"/>
    <row r="55644" ht="12.75" customHeight="1" x14ac:dyDescent="0.3"/>
    <row r="55645" ht="12.75" customHeight="1" x14ac:dyDescent="0.3"/>
    <row r="55646" ht="12.75" customHeight="1" x14ac:dyDescent="0.3"/>
    <row r="55647" ht="12.75" customHeight="1" x14ac:dyDescent="0.3"/>
    <row r="55648" ht="12.75" customHeight="1" x14ac:dyDescent="0.3"/>
    <row r="55649" ht="12.75" customHeight="1" x14ac:dyDescent="0.3"/>
    <row r="55650" ht="12.75" customHeight="1" x14ac:dyDescent="0.3"/>
    <row r="55651" ht="12.75" customHeight="1" x14ac:dyDescent="0.3"/>
    <row r="55652" ht="12.75" customHeight="1" x14ac:dyDescent="0.3"/>
    <row r="55653" ht="12.75" customHeight="1" x14ac:dyDescent="0.3"/>
    <row r="55654" ht="12.75" customHeight="1" x14ac:dyDescent="0.3"/>
    <row r="55655" ht="12.75" customHeight="1" x14ac:dyDescent="0.3"/>
    <row r="55656" ht="12.75" customHeight="1" x14ac:dyDescent="0.3"/>
    <row r="55657" ht="12.75" customHeight="1" x14ac:dyDescent="0.3"/>
    <row r="55658" ht="12.75" customHeight="1" x14ac:dyDescent="0.3"/>
    <row r="55659" ht="12.75" customHeight="1" x14ac:dyDescent="0.3"/>
    <row r="55660" ht="12.75" customHeight="1" x14ac:dyDescent="0.3"/>
    <row r="55661" ht="12.75" customHeight="1" x14ac:dyDescent="0.3"/>
    <row r="55662" ht="12.75" customHeight="1" x14ac:dyDescent="0.3"/>
    <row r="55663" ht="12.75" customHeight="1" x14ac:dyDescent="0.3"/>
    <row r="55664" ht="12.75" customHeight="1" x14ac:dyDescent="0.3"/>
    <row r="55665" ht="12.75" customHeight="1" x14ac:dyDescent="0.3"/>
    <row r="55666" ht="12.75" customHeight="1" x14ac:dyDescent="0.3"/>
    <row r="55667" ht="12.75" customHeight="1" x14ac:dyDescent="0.3"/>
    <row r="55668" ht="12.75" customHeight="1" x14ac:dyDescent="0.3"/>
    <row r="55669" ht="12.75" customHeight="1" x14ac:dyDescent="0.3"/>
    <row r="55670" ht="12.75" customHeight="1" x14ac:dyDescent="0.3"/>
    <row r="55671" ht="12.75" customHeight="1" x14ac:dyDescent="0.3"/>
    <row r="55672" ht="12.75" customHeight="1" x14ac:dyDescent="0.3"/>
    <row r="55673" ht="12.75" customHeight="1" x14ac:dyDescent="0.3"/>
    <row r="55674" ht="12.75" customHeight="1" x14ac:dyDescent="0.3"/>
    <row r="55675" ht="12.75" customHeight="1" x14ac:dyDescent="0.3"/>
    <row r="55676" ht="12.75" customHeight="1" x14ac:dyDescent="0.3"/>
    <row r="55677" ht="12.75" customHeight="1" x14ac:dyDescent="0.3"/>
    <row r="55678" ht="12.75" customHeight="1" x14ac:dyDescent="0.3"/>
    <row r="55679" ht="12.75" customHeight="1" x14ac:dyDescent="0.3"/>
    <row r="55680" ht="12.75" customHeight="1" x14ac:dyDescent="0.3"/>
    <row r="55681" ht="12.75" customHeight="1" x14ac:dyDescent="0.3"/>
    <row r="55682" ht="12.75" customHeight="1" x14ac:dyDescent="0.3"/>
    <row r="55683" ht="12.75" customHeight="1" x14ac:dyDescent="0.3"/>
    <row r="55684" ht="12.75" customHeight="1" x14ac:dyDescent="0.3"/>
    <row r="55685" ht="12.75" customHeight="1" x14ac:dyDescent="0.3"/>
    <row r="55686" ht="12.75" customHeight="1" x14ac:dyDescent="0.3"/>
    <row r="55687" ht="12.75" customHeight="1" x14ac:dyDescent="0.3"/>
    <row r="55688" ht="12.75" customHeight="1" x14ac:dyDescent="0.3"/>
    <row r="55689" ht="12.75" customHeight="1" x14ac:dyDescent="0.3"/>
    <row r="55690" ht="12.75" customHeight="1" x14ac:dyDescent="0.3"/>
    <row r="55691" ht="12.75" customHeight="1" x14ac:dyDescent="0.3"/>
    <row r="55692" ht="12.75" customHeight="1" x14ac:dyDescent="0.3"/>
    <row r="55693" ht="12.75" customHeight="1" x14ac:dyDescent="0.3"/>
    <row r="55694" ht="12.75" customHeight="1" x14ac:dyDescent="0.3"/>
    <row r="55695" ht="12.75" customHeight="1" x14ac:dyDescent="0.3"/>
    <row r="55696" ht="12.75" customHeight="1" x14ac:dyDescent="0.3"/>
    <row r="55697" ht="12.75" customHeight="1" x14ac:dyDescent="0.3"/>
    <row r="55698" ht="12.75" customHeight="1" x14ac:dyDescent="0.3"/>
    <row r="55699" ht="12.75" customHeight="1" x14ac:dyDescent="0.3"/>
    <row r="55700" ht="12.75" customHeight="1" x14ac:dyDescent="0.3"/>
    <row r="55701" ht="12.75" customHeight="1" x14ac:dyDescent="0.3"/>
    <row r="55702" ht="12.75" customHeight="1" x14ac:dyDescent="0.3"/>
    <row r="55703" ht="12.75" customHeight="1" x14ac:dyDescent="0.3"/>
    <row r="55704" ht="12.75" customHeight="1" x14ac:dyDescent="0.3"/>
    <row r="55705" ht="12.75" customHeight="1" x14ac:dyDescent="0.3"/>
    <row r="55706" ht="12.75" customHeight="1" x14ac:dyDescent="0.3"/>
    <row r="55707" ht="12.75" customHeight="1" x14ac:dyDescent="0.3"/>
    <row r="55708" ht="12.75" customHeight="1" x14ac:dyDescent="0.3"/>
    <row r="55709" ht="12.75" customHeight="1" x14ac:dyDescent="0.3"/>
    <row r="55710" ht="12.75" customHeight="1" x14ac:dyDescent="0.3"/>
    <row r="55711" ht="12.75" customHeight="1" x14ac:dyDescent="0.3"/>
    <row r="55712" ht="12.75" customHeight="1" x14ac:dyDescent="0.3"/>
    <row r="55713" ht="12.75" customHeight="1" x14ac:dyDescent="0.3"/>
    <row r="55714" ht="12.75" customHeight="1" x14ac:dyDescent="0.3"/>
    <row r="55715" ht="12.75" customHeight="1" x14ac:dyDescent="0.3"/>
    <row r="55716" ht="12.75" customHeight="1" x14ac:dyDescent="0.3"/>
    <row r="55717" ht="12.75" customHeight="1" x14ac:dyDescent="0.3"/>
    <row r="55718" ht="12.75" customHeight="1" x14ac:dyDescent="0.3"/>
    <row r="55719" ht="12.75" customHeight="1" x14ac:dyDescent="0.3"/>
    <row r="55720" ht="12.75" customHeight="1" x14ac:dyDescent="0.3"/>
    <row r="55721" ht="12.75" customHeight="1" x14ac:dyDescent="0.3"/>
    <row r="55722" ht="12.75" customHeight="1" x14ac:dyDescent="0.3"/>
    <row r="55723" ht="12.75" customHeight="1" x14ac:dyDescent="0.3"/>
    <row r="55724" ht="12.75" customHeight="1" x14ac:dyDescent="0.3"/>
    <row r="55725" ht="12.75" customHeight="1" x14ac:dyDescent="0.3"/>
    <row r="55726" ht="12.75" customHeight="1" x14ac:dyDescent="0.3"/>
    <row r="55727" ht="12.75" customHeight="1" x14ac:dyDescent="0.3"/>
    <row r="55728" ht="12.75" customHeight="1" x14ac:dyDescent="0.3"/>
    <row r="55729" ht="12.75" customHeight="1" x14ac:dyDescent="0.3"/>
    <row r="55730" ht="12.75" customHeight="1" x14ac:dyDescent="0.3"/>
    <row r="55731" ht="12.75" customHeight="1" x14ac:dyDescent="0.3"/>
    <row r="55732" ht="12.75" customHeight="1" x14ac:dyDescent="0.3"/>
    <row r="55733" ht="12.75" customHeight="1" x14ac:dyDescent="0.3"/>
    <row r="55734" ht="12.75" customHeight="1" x14ac:dyDescent="0.3"/>
    <row r="55735" ht="12.75" customHeight="1" x14ac:dyDescent="0.3"/>
    <row r="55736" ht="12.75" customHeight="1" x14ac:dyDescent="0.3"/>
    <row r="55737" ht="12.75" customHeight="1" x14ac:dyDescent="0.3"/>
    <row r="55738" ht="12.75" customHeight="1" x14ac:dyDescent="0.3"/>
    <row r="55739" ht="12.75" customHeight="1" x14ac:dyDescent="0.3"/>
    <row r="55740" ht="12.75" customHeight="1" x14ac:dyDescent="0.3"/>
    <row r="55741" ht="12.75" customHeight="1" x14ac:dyDescent="0.3"/>
    <row r="55742" ht="12.75" customHeight="1" x14ac:dyDescent="0.3"/>
    <row r="55743" ht="12.75" customHeight="1" x14ac:dyDescent="0.3"/>
    <row r="55744" ht="12.75" customHeight="1" x14ac:dyDescent="0.3"/>
    <row r="55745" ht="12.75" customHeight="1" x14ac:dyDescent="0.3"/>
    <row r="55746" ht="12.75" customHeight="1" x14ac:dyDescent="0.3"/>
    <row r="55747" ht="12.75" customHeight="1" x14ac:dyDescent="0.3"/>
    <row r="55748" ht="12.75" customHeight="1" x14ac:dyDescent="0.3"/>
    <row r="55749" ht="12.75" customHeight="1" x14ac:dyDescent="0.3"/>
    <row r="55750" ht="12.75" customHeight="1" x14ac:dyDescent="0.3"/>
    <row r="55751" ht="12.75" customHeight="1" x14ac:dyDescent="0.3"/>
    <row r="55752" ht="12.75" customHeight="1" x14ac:dyDescent="0.3"/>
    <row r="55753" ht="12.75" customHeight="1" x14ac:dyDescent="0.3"/>
    <row r="55754" ht="12.75" customHeight="1" x14ac:dyDescent="0.3"/>
    <row r="55755" ht="12.75" customHeight="1" x14ac:dyDescent="0.3"/>
    <row r="55756" ht="12.75" customHeight="1" x14ac:dyDescent="0.3"/>
    <row r="55757" ht="12.75" customHeight="1" x14ac:dyDescent="0.3"/>
    <row r="55758" ht="12.75" customHeight="1" x14ac:dyDescent="0.3"/>
    <row r="55759" ht="12.75" customHeight="1" x14ac:dyDescent="0.3"/>
    <row r="55760" ht="12.75" customHeight="1" x14ac:dyDescent="0.3"/>
    <row r="55761" ht="12.75" customHeight="1" x14ac:dyDescent="0.3"/>
    <row r="55762" ht="12.75" customHeight="1" x14ac:dyDescent="0.3"/>
    <row r="55763" ht="12.75" customHeight="1" x14ac:dyDescent="0.3"/>
    <row r="55764" ht="12.75" customHeight="1" x14ac:dyDescent="0.3"/>
    <row r="55765" ht="12.75" customHeight="1" x14ac:dyDescent="0.3"/>
    <row r="55766" ht="12.75" customHeight="1" x14ac:dyDescent="0.3"/>
    <row r="55767" ht="12.75" customHeight="1" x14ac:dyDescent="0.3"/>
    <row r="55768" ht="12.75" customHeight="1" x14ac:dyDescent="0.3"/>
    <row r="55769" ht="12.75" customHeight="1" x14ac:dyDescent="0.3"/>
    <row r="55770" ht="12.75" customHeight="1" x14ac:dyDescent="0.3"/>
    <row r="55771" ht="12.75" customHeight="1" x14ac:dyDescent="0.3"/>
    <row r="55772" ht="12.75" customHeight="1" x14ac:dyDescent="0.3"/>
    <row r="55773" ht="12.75" customHeight="1" x14ac:dyDescent="0.3"/>
    <row r="55774" ht="12.75" customHeight="1" x14ac:dyDescent="0.3"/>
    <row r="55775" ht="12.75" customHeight="1" x14ac:dyDescent="0.3"/>
    <row r="55776" ht="12.75" customHeight="1" x14ac:dyDescent="0.3"/>
    <row r="55777" ht="12.75" customHeight="1" x14ac:dyDescent="0.3"/>
    <row r="55778" ht="12.75" customHeight="1" x14ac:dyDescent="0.3"/>
    <row r="55779" ht="12.75" customHeight="1" x14ac:dyDescent="0.3"/>
    <row r="55780" ht="12.75" customHeight="1" x14ac:dyDescent="0.3"/>
    <row r="55781" ht="12.75" customHeight="1" x14ac:dyDescent="0.3"/>
    <row r="55782" ht="12.75" customHeight="1" x14ac:dyDescent="0.3"/>
    <row r="55783" ht="12.75" customHeight="1" x14ac:dyDescent="0.3"/>
    <row r="55784" ht="12.75" customHeight="1" x14ac:dyDescent="0.3"/>
    <row r="55785" ht="12.75" customHeight="1" x14ac:dyDescent="0.3"/>
    <row r="55786" ht="12.75" customHeight="1" x14ac:dyDescent="0.3"/>
    <row r="55787" ht="12.75" customHeight="1" x14ac:dyDescent="0.3"/>
    <row r="55788" ht="12.75" customHeight="1" x14ac:dyDescent="0.3"/>
    <row r="55789" ht="12.75" customHeight="1" x14ac:dyDescent="0.3"/>
    <row r="55790" ht="12.75" customHeight="1" x14ac:dyDescent="0.3"/>
    <row r="55791" ht="12.75" customHeight="1" x14ac:dyDescent="0.3"/>
    <row r="55792" ht="12.75" customHeight="1" x14ac:dyDescent="0.3"/>
    <row r="55793" ht="12.75" customHeight="1" x14ac:dyDescent="0.3"/>
    <row r="55794" ht="12.75" customHeight="1" x14ac:dyDescent="0.3"/>
    <row r="55795" ht="12.75" customHeight="1" x14ac:dyDescent="0.3"/>
    <row r="55796" ht="12.75" customHeight="1" x14ac:dyDescent="0.3"/>
    <row r="55797" ht="12.75" customHeight="1" x14ac:dyDescent="0.3"/>
    <row r="55798" ht="12.75" customHeight="1" x14ac:dyDescent="0.3"/>
    <row r="55799" ht="12.75" customHeight="1" x14ac:dyDescent="0.3"/>
    <row r="55800" ht="12.75" customHeight="1" x14ac:dyDescent="0.3"/>
    <row r="55801" ht="12.75" customHeight="1" x14ac:dyDescent="0.3"/>
    <row r="55802" ht="12.75" customHeight="1" x14ac:dyDescent="0.3"/>
    <row r="55803" ht="12.75" customHeight="1" x14ac:dyDescent="0.3"/>
    <row r="55804" ht="12.75" customHeight="1" x14ac:dyDescent="0.3"/>
    <row r="55805" ht="12.75" customHeight="1" x14ac:dyDescent="0.3"/>
    <row r="55806" ht="12.75" customHeight="1" x14ac:dyDescent="0.3"/>
    <row r="55807" ht="12.75" customHeight="1" x14ac:dyDescent="0.3"/>
    <row r="55808" ht="12.75" customHeight="1" x14ac:dyDescent="0.3"/>
    <row r="55809" ht="12.75" customHeight="1" x14ac:dyDescent="0.3"/>
    <row r="55810" ht="12.75" customHeight="1" x14ac:dyDescent="0.3"/>
    <row r="55811" ht="12.75" customHeight="1" x14ac:dyDescent="0.3"/>
    <row r="55812" ht="12.75" customHeight="1" x14ac:dyDescent="0.3"/>
    <row r="55813" ht="12.75" customHeight="1" x14ac:dyDescent="0.3"/>
    <row r="55814" ht="12.75" customHeight="1" x14ac:dyDescent="0.3"/>
    <row r="55815" ht="12.75" customHeight="1" x14ac:dyDescent="0.3"/>
    <row r="55816" ht="12.75" customHeight="1" x14ac:dyDescent="0.3"/>
    <row r="55817" ht="12.75" customHeight="1" x14ac:dyDescent="0.3"/>
    <row r="55818" ht="12.75" customHeight="1" x14ac:dyDescent="0.3"/>
    <row r="55819" ht="12.75" customHeight="1" x14ac:dyDescent="0.3"/>
    <row r="55820" ht="12.75" customHeight="1" x14ac:dyDescent="0.3"/>
    <row r="55821" ht="12.75" customHeight="1" x14ac:dyDescent="0.3"/>
    <row r="55822" ht="12.75" customHeight="1" x14ac:dyDescent="0.3"/>
    <row r="55823" ht="12.75" customHeight="1" x14ac:dyDescent="0.3"/>
    <row r="55824" ht="12.75" customHeight="1" x14ac:dyDescent="0.3"/>
    <row r="55825" ht="12.75" customHeight="1" x14ac:dyDescent="0.3"/>
    <row r="55826" ht="12.75" customHeight="1" x14ac:dyDescent="0.3"/>
    <row r="55827" ht="12.75" customHeight="1" x14ac:dyDescent="0.3"/>
    <row r="55828" ht="12.75" customHeight="1" x14ac:dyDescent="0.3"/>
    <row r="55829" ht="12.75" customHeight="1" x14ac:dyDescent="0.3"/>
    <row r="55830" ht="12.75" customHeight="1" x14ac:dyDescent="0.3"/>
    <row r="55831" ht="12.75" customHeight="1" x14ac:dyDescent="0.3"/>
    <row r="55832" ht="12.75" customHeight="1" x14ac:dyDescent="0.3"/>
    <row r="55833" ht="12.75" customHeight="1" x14ac:dyDescent="0.3"/>
    <row r="55834" ht="12.75" customHeight="1" x14ac:dyDescent="0.3"/>
    <row r="55835" ht="12.75" customHeight="1" x14ac:dyDescent="0.3"/>
    <row r="55836" ht="12.75" customHeight="1" x14ac:dyDescent="0.3"/>
    <row r="55837" ht="12.75" customHeight="1" x14ac:dyDescent="0.3"/>
    <row r="55838" ht="12.75" customHeight="1" x14ac:dyDescent="0.3"/>
    <row r="55839" ht="12.75" customHeight="1" x14ac:dyDescent="0.3"/>
    <row r="55840" ht="12.75" customHeight="1" x14ac:dyDescent="0.3"/>
    <row r="55841" ht="12.75" customHeight="1" x14ac:dyDescent="0.3"/>
    <row r="55842" ht="12.75" customHeight="1" x14ac:dyDescent="0.3"/>
    <row r="55843" ht="12.75" customHeight="1" x14ac:dyDescent="0.3"/>
    <row r="55844" ht="12.75" customHeight="1" x14ac:dyDescent="0.3"/>
    <row r="55845" ht="12.75" customHeight="1" x14ac:dyDescent="0.3"/>
    <row r="55846" ht="12.75" customHeight="1" x14ac:dyDescent="0.3"/>
    <row r="55847" ht="12.75" customHeight="1" x14ac:dyDescent="0.3"/>
    <row r="55848" ht="12.75" customHeight="1" x14ac:dyDescent="0.3"/>
    <row r="55849" ht="12.75" customHeight="1" x14ac:dyDescent="0.3"/>
    <row r="55850" ht="12.75" customHeight="1" x14ac:dyDescent="0.3"/>
    <row r="55851" ht="12.75" customHeight="1" x14ac:dyDescent="0.3"/>
    <row r="55852" ht="12.75" customHeight="1" x14ac:dyDescent="0.3"/>
    <row r="55853" ht="12.75" customHeight="1" x14ac:dyDescent="0.3"/>
    <row r="55854" ht="12.75" customHeight="1" x14ac:dyDescent="0.3"/>
    <row r="55855" ht="12.75" customHeight="1" x14ac:dyDescent="0.3"/>
    <row r="55856" ht="12.75" customHeight="1" x14ac:dyDescent="0.3"/>
    <row r="55857" ht="12.75" customHeight="1" x14ac:dyDescent="0.3"/>
    <row r="55858" ht="12.75" customHeight="1" x14ac:dyDescent="0.3"/>
    <row r="55859" ht="12.75" customHeight="1" x14ac:dyDescent="0.3"/>
    <row r="55860" ht="12.75" customHeight="1" x14ac:dyDescent="0.3"/>
    <row r="55861" ht="12.75" customHeight="1" x14ac:dyDescent="0.3"/>
    <row r="55862" ht="12.75" customHeight="1" x14ac:dyDescent="0.3"/>
    <row r="55863" ht="12.75" customHeight="1" x14ac:dyDescent="0.3"/>
    <row r="55864" ht="12.75" customHeight="1" x14ac:dyDescent="0.3"/>
    <row r="55865" ht="12.75" customHeight="1" x14ac:dyDescent="0.3"/>
    <row r="55866" ht="12.75" customHeight="1" x14ac:dyDescent="0.3"/>
    <row r="55867" ht="12.75" customHeight="1" x14ac:dyDescent="0.3"/>
    <row r="55868" ht="12.75" customHeight="1" x14ac:dyDescent="0.3"/>
    <row r="55869" ht="12.75" customHeight="1" x14ac:dyDescent="0.3"/>
    <row r="55870" ht="12.75" customHeight="1" x14ac:dyDescent="0.3"/>
    <row r="55871" ht="12.75" customHeight="1" x14ac:dyDescent="0.3"/>
    <row r="55872" ht="12.75" customHeight="1" x14ac:dyDescent="0.3"/>
    <row r="55873" ht="12.75" customHeight="1" x14ac:dyDescent="0.3"/>
    <row r="55874" ht="12.75" customHeight="1" x14ac:dyDescent="0.3"/>
    <row r="55875" ht="12.75" customHeight="1" x14ac:dyDescent="0.3"/>
    <row r="55876" ht="12.75" customHeight="1" x14ac:dyDescent="0.3"/>
    <row r="55877" ht="12.75" customHeight="1" x14ac:dyDescent="0.3"/>
    <row r="55878" ht="12.75" customHeight="1" x14ac:dyDescent="0.3"/>
    <row r="55879" ht="12.75" customHeight="1" x14ac:dyDescent="0.3"/>
    <row r="55880" ht="12.75" customHeight="1" x14ac:dyDescent="0.3"/>
    <row r="55881" ht="12.75" customHeight="1" x14ac:dyDescent="0.3"/>
    <row r="55882" ht="12.75" customHeight="1" x14ac:dyDescent="0.3"/>
    <row r="55883" ht="12.75" customHeight="1" x14ac:dyDescent="0.3"/>
    <row r="55884" ht="12.75" customHeight="1" x14ac:dyDescent="0.3"/>
    <row r="55885" ht="12.75" customHeight="1" x14ac:dyDescent="0.3"/>
    <row r="55886" ht="12.75" customHeight="1" x14ac:dyDescent="0.3"/>
    <row r="55887" ht="12.75" customHeight="1" x14ac:dyDescent="0.3"/>
    <row r="55888" ht="12.75" customHeight="1" x14ac:dyDescent="0.3"/>
    <row r="55889" ht="12.75" customHeight="1" x14ac:dyDescent="0.3"/>
    <row r="55890" ht="12.75" customHeight="1" x14ac:dyDescent="0.3"/>
    <row r="55891" ht="12.75" customHeight="1" x14ac:dyDescent="0.3"/>
    <row r="55892" ht="12.75" customHeight="1" x14ac:dyDescent="0.3"/>
    <row r="55893" ht="12.75" customHeight="1" x14ac:dyDescent="0.3"/>
    <row r="55894" ht="12.75" customHeight="1" x14ac:dyDescent="0.3"/>
    <row r="55895" ht="12.75" customHeight="1" x14ac:dyDescent="0.3"/>
    <row r="55896" ht="12.75" customHeight="1" x14ac:dyDescent="0.3"/>
    <row r="55897" ht="12.75" customHeight="1" x14ac:dyDescent="0.3"/>
    <row r="55898" ht="12.75" customHeight="1" x14ac:dyDescent="0.3"/>
    <row r="55899" ht="12.75" customHeight="1" x14ac:dyDescent="0.3"/>
    <row r="55900" ht="12.75" customHeight="1" x14ac:dyDescent="0.3"/>
    <row r="55901" ht="12.75" customHeight="1" x14ac:dyDescent="0.3"/>
    <row r="55902" ht="12.75" customHeight="1" x14ac:dyDescent="0.3"/>
    <row r="55903" ht="12.75" customHeight="1" x14ac:dyDescent="0.3"/>
    <row r="55904" ht="12.75" customHeight="1" x14ac:dyDescent="0.3"/>
    <row r="55905" ht="12.75" customHeight="1" x14ac:dyDescent="0.3"/>
    <row r="55906" ht="12.75" customHeight="1" x14ac:dyDescent="0.3"/>
    <row r="55907" ht="12.75" customHeight="1" x14ac:dyDescent="0.3"/>
    <row r="55908" ht="12.75" customHeight="1" x14ac:dyDescent="0.3"/>
    <row r="55909" ht="12.75" customHeight="1" x14ac:dyDescent="0.3"/>
    <row r="55910" ht="12.75" customHeight="1" x14ac:dyDescent="0.3"/>
    <row r="55911" ht="12.75" customHeight="1" x14ac:dyDescent="0.3"/>
    <row r="55912" ht="12.75" customHeight="1" x14ac:dyDescent="0.3"/>
    <row r="55913" ht="12.75" customHeight="1" x14ac:dyDescent="0.3"/>
    <row r="55914" ht="12.75" customHeight="1" x14ac:dyDescent="0.3"/>
    <row r="55915" ht="12.75" customHeight="1" x14ac:dyDescent="0.3"/>
    <row r="55916" ht="12.75" customHeight="1" x14ac:dyDescent="0.3"/>
    <row r="55917" ht="12.75" customHeight="1" x14ac:dyDescent="0.3"/>
    <row r="55918" ht="12.75" customHeight="1" x14ac:dyDescent="0.3"/>
    <row r="55919" ht="12.75" customHeight="1" x14ac:dyDescent="0.3"/>
    <row r="55920" ht="12.75" customHeight="1" x14ac:dyDescent="0.3"/>
    <row r="55921" ht="12.75" customHeight="1" x14ac:dyDescent="0.3"/>
    <row r="55922" ht="12.75" customHeight="1" x14ac:dyDescent="0.3"/>
    <row r="55923" ht="12.75" customHeight="1" x14ac:dyDescent="0.3"/>
    <row r="55924" ht="12.75" customHeight="1" x14ac:dyDescent="0.3"/>
    <row r="55925" ht="12.75" customHeight="1" x14ac:dyDescent="0.3"/>
    <row r="55926" ht="12.75" customHeight="1" x14ac:dyDescent="0.3"/>
    <row r="55927" ht="12.75" customHeight="1" x14ac:dyDescent="0.3"/>
    <row r="55928" ht="12.75" customHeight="1" x14ac:dyDescent="0.3"/>
    <row r="55929" ht="12.75" customHeight="1" x14ac:dyDescent="0.3"/>
    <row r="55930" ht="12.75" customHeight="1" x14ac:dyDescent="0.3"/>
    <row r="55931" ht="12.75" customHeight="1" x14ac:dyDescent="0.3"/>
    <row r="55932" ht="12.75" customHeight="1" x14ac:dyDescent="0.3"/>
    <row r="55933" ht="12.75" customHeight="1" x14ac:dyDescent="0.3"/>
    <row r="55934" ht="12.75" customHeight="1" x14ac:dyDescent="0.3"/>
    <row r="55935" ht="12.75" customHeight="1" x14ac:dyDescent="0.3"/>
    <row r="55936" ht="12.75" customHeight="1" x14ac:dyDescent="0.3"/>
    <row r="55937" ht="12.75" customHeight="1" x14ac:dyDescent="0.3"/>
    <row r="55938" ht="12.75" customHeight="1" x14ac:dyDescent="0.3"/>
    <row r="55939" ht="12.75" customHeight="1" x14ac:dyDescent="0.3"/>
    <row r="55940" ht="12.75" customHeight="1" x14ac:dyDescent="0.3"/>
    <row r="55941" ht="12.75" customHeight="1" x14ac:dyDescent="0.3"/>
    <row r="55942" ht="12.75" customHeight="1" x14ac:dyDescent="0.3"/>
    <row r="55943" ht="12.75" customHeight="1" x14ac:dyDescent="0.3"/>
    <row r="55944" ht="12.75" customHeight="1" x14ac:dyDescent="0.3"/>
    <row r="55945" ht="12.75" customHeight="1" x14ac:dyDescent="0.3"/>
    <row r="55946" ht="12.75" customHeight="1" x14ac:dyDescent="0.3"/>
    <row r="55947" ht="12.75" customHeight="1" x14ac:dyDescent="0.3"/>
    <row r="55948" ht="12.75" customHeight="1" x14ac:dyDescent="0.3"/>
    <row r="55949" ht="12.75" customHeight="1" x14ac:dyDescent="0.3"/>
    <row r="55950" ht="12.75" customHeight="1" x14ac:dyDescent="0.3"/>
    <row r="55951" ht="12.75" customHeight="1" x14ac:dyDescent="0.3"/>
    <row r="55952" ht="12.75" customHeight="1" x14ac:dyDescent="0.3"/>
    <row r="55953" ht="12.75" customHeight="1" x14ac:dyDescent="0.3"/>
    <row r="55954" ht="12.75" customHeight="1" x14ac:dyDescent="0.3"/>
    <row r="55955" ht="12.75" customHeight="1" x14ac:dyDescent="0.3"/>
    <row r="55956" ht="12.75" customHeight="1" x14ac:dyDescent="0.3"/>
    <row r="55957" ht="12.75" customHeight="1" x14ac:dyDescent="0.3"/>
    <row r="55958" ht="12.75" customHeight="1" x14ac:dyDescent="0.3"/>
    <row r="55959" ht="12.75" customHeight="1" x14ac:dyDescent="0.3"/>
    <row r="55960" ht="12.75" customHeight="1" x14ac:dyDescent="0.3"/>
    <row r="55961" ht="12.75" customHeight="1" x14ac:dyDescent="0.3"/>
    <row r="55962" ht="12.75" customHeight="1" x14ac:dyDescent="0.3"/>
    <row r="55963" ht="12.75" customHeight="1" x14ac:dyDescent="0.3"/>
    <row r="55964" ht="12.75" customHeight="1" x14ac:dyDescent="0.3"/>
    <row r="55965" ht="12.75" customHeight="1" x14ac:dyDescent="0.3"/>
    <row r="55966" ht="12.75" customHeight="1" x14ac:dyDescent="0.3"/>
    <row r="55967" ht="12.75" customHeight="1" x14ac:dyDescent="0.3"/>
    <row r="55968" ht="12.75" customHeight="1" x14ac:dyDescent="0.3"/>
    <row r="55969" ht="12.75" customHeight="1" x14ac:dyDescent="0.3"/>
    <row r="55970" ht="12.75" customHeight="1" x14ac:dyDescent="0.3"/>
    <row r="55971" ht="12.75" customHeight="1" x14ac:dyDescent="0.3"/>
    <row r="55972" ht="12.75" customHeight="1" x14ac:dyDescent="0.3"/>
    <row r="55973" ht="12.75" customHeight="1" x14ac:dyDescent="0.3"/>
    <row r="55974" ht="12.75" customHeight="1" x14ac:dyDescent="0.3"/>
    <row r="55975" ht="12.75" customHeight="1" x14ac:dyDescent="0.3"/>
    <row r="55976" ht="12.75" customHeight="1" x14ac:dyDescent="0.3"/>
    <row r="55977" ht="12.75" customHeight="1" x14ac:dyDescent="0.3"/>
    <row r="55978" ht="12.75" customHeight="1" x14ac:dyDescent="0.3"/>
    <row r="55979" ht="12.75" customHeight="1" x14ac:dyDescent="0.3"/>
    <row r="55980" ht="12.75" customHeight="1" x14ac:dyDescent="0.3"/>
    <row r="55981" ht="12.75" customHeight="1" x14ac:dyDescent="0.3"/>
    <row r="55982" ht="12.75" customHeight="1" x14ac:dyDescent="0.3"/>
    <row r="55983" ht="12.75" customHeight="1" x14ac:dyDescent="0.3"/>
    <row r="55984" ht="12.75" customHeight="1" x14ac:dyDescent="0.3"/>
    <row r="55985" ht="12.75" customHeight="1" x14ac:dyDescent="0.3"/>
    <row r="55986" ht="12.75" customHeight="1" x14ac:dyDescent="0.3"/>
    <row r="55987" ht="12.75" customHeight="1" x14ac:dyDescent="0.3"/>
    <row r="55988" ht="12.75" customHeight="1" x14ac:dyDescent="0.3"/>
    <row r="55989" ht="12.75" customHeight="1" x14ac:dyDescent="0.3"/>
    <row r="55990" ht="12.75" customHeight="1" x14ac:dyDescent="0.3"/>
    <row r="55991" ht="12.75" customHeight="1" x14ac:dyDescent="0.3"/>
    <row r="55992" ht="12.75" customHeight="1" x14ac:dyDescent="0.3"/>
    <row r="55993" ht="12.75" customHeight="1" x14ac:dyDescent="0.3"/>
    <row r="55994" ht="12.75" customHeight="1" x14ac:dyDescent="0.3"/>
    <row r="55995" ht="12.75" customHeight="1" x14ac:dyDescent="0.3"/>
    <row r="55996" ht="12.75" customHeight="1" x14ac:dyDescent="0.3"/>
    <row r="55997" ht="12.75" customHeight="1" x14ac:dyDescent="0.3"/>
    <row r="55998" ht="12.75" customHeight="1" x14ac:dyDescent="0.3"/>
    <row r="55999" ht="12.75" customHeight="1" x14ac:dyDescent="0.3"/>
    <row r="56000" ht="12.75" customHeight="1" x14ac:dyDescent="0.3"/>
    <row r="56001" ht="12.75" customHeight="1" x14ac:dyDescent="0.3"/>
    <row r="56002" ht="12.75" customHeight="1" x14ac:dyDescent="0.3"/>
    <row r="56003" ht="12.75" customHeight="1" x14ac:dyDescent="0.3"/>
    <row r="56004" ht="12.75" customHeight="1" x14ac:dyDescent="0.3"/>
    <row r="56005" ht="12.75" customHeight="1" x14ac:dyDescent="0.3"/>
    <row r="56006" ht="12.75" customHeight="1" x14ac:dyDescent="0.3"/>
    <row r="56007" ht="12.75" customHeight="1" x14ac:dyDescent="0.3"/>
    <row r="56008" ht="12.75" customHeight="1" x14ac:dyDescent="0.3"/>
    <row r="56009" ht="12.75" customHeight="1" x14ac:dyDescent="0.3"/>
    <row r="56010" ht="12.75" customHeight="1" x14ac:dyDescent="0.3"/>
    <row r="56011" ht="12.75" customHeight="1" x14ac:dyDescent="0.3"/>
    <row r="56012" ht="12.75" customHeight="1" x14ac:dyDescent="0.3"/>
    <row r="56013" ht="12.75" customHeight="1" x14ac:dyDescent="0.3"/>
    <row r="56014" ht="12.75" customHeight="1" x14ac:dyDescent="0.3"/>
    <row r="56015" ht="12.75" customHeight="1" x14ac:dyDescent="0.3"/>
    <row r="56016" ht="12.75" customHeight="1" x14ac:dyDescent="0.3"/>
    <row r="56017" ht="12.75" customHeight="1" x14ac:dyDescent="0.3"/>
    <row r="56018" ht="12.75" customHeight="1" x14ac:dyDescent="0.3"/>
    <row r="56019" ht="12.75" customHeight="1" x14ac:dyDescent="0.3"/>
    <row r="56020" ht="12.75" customHeight="1" x14ac:dyDescent="0.3"/>
    <row r="56021" ht="12.75" customHeight="1" x14ac:dyDescent="0.3"/>
    <row r="56022" ht="12.75" customHeight="1" x14ac:dyDescent="0.3"/>
    <row r="56023" ht="12.75" customHeight="1" x14ac:dyDescent="0.3"/>
    <row r="56024" ht="12.75" customHeight="1" x14ac:dyDescent="0.3"/>
    <row r="56025" ht="12.75" customHeight="1" x14ac:dyDescent="0.3"/>
    <row r="56026" ht="12.75" customHeight="1" x14ac:dyDescent="0.3"/>
    <row r="56027" ht="12.75" customHeight="1" x14ac:dyDescent="0.3"/>
    <row r="56028" ht="12.75" customHeight="1" x14ac:dyDescent="0.3"/>
    <row r="56029" ht="12.75" customHeight="1" x14ac:dyDescent="0.3"/>
    <row r="56030" ht="12.75" customHeight="1" x14ac:dyDescent="0.3"/>
    <row r="56031" ht="12.75" customHeight="1" x14ac:dyDescent="0.3"/>
    <row r="56032" ht="12.75" customHeight="1" x14ac:dyDescent="0.3"/>
    <row r="56033" ht="12.75" customHeight="1" x14ac:dyDescent="0.3"/>
    <row r="56034" ht="12.75" customHeight="1" x14ac:dyDescent="0.3"/>
    <row r="56035" ht="12.75" customHeight="1" x14ac:dyDescent="0.3"/>
    <row r="56036" ht="12.75" customHeight="1" x14ac:dyDescent="0.3"/>
    <row r="56037" ht="12.75" customHeight="1" x14ac:dyDescent="0.3"/>
    <row r="56038" ht="12.75" customHeight="1" x14ac:dyDescent="0.3"/>
    <row r="56039" ht="12.75" customHeight="1" x14ac:dyDescent="0.3"/>
    <row r="56040" ht="12.75" customHeight="1" x14ac:dyDescent="0.3"/>
    <row r="56041" ht="12.75" customHeight="1" x14ac:dyDescent="0.3"/>
    <row r="56042" ht="12.75" customHeight="1" x14ac:dyDescent="0.3"/>
    <row r="56043" ht="12.75" customHeight="1" x14ac:dyDescent="0.3"/>
    <row r="56044" ht="12.75" customHeight="1" x14ac:dyDescent="0.3"/>
    <row r="56045" ht="12.75" customHeight="1" x14ac:dyDescent="0.3"/>
    <row r="56046" ht="12.75" customHeight="1" x14ac:dyDescent="0.3"/>
    <row r="56047" ht="12.75" customHeight="1" x14ac:dyDescent="0.3"/>
    <row r="56048" ht="12.75" customHeight="1" x14ac:dyDescent="0.3"/>
    <row r="56049" ht="12.75" customHeight="1" x14ac:dyDescent="0.3"/>
    <row r="56050" ht="12.75" customHeight="1" x14ac:dyDescent="0.3"/>
    <row r="56051" ht="12.75" customHeight="1" x14ac:dyDescent="0.3"/>
    <row r="56052" ht="12.75" customHeight="1" x14ac:dyDescent="0.3"/>
    <row r="56053" ht="12.75" customHeight="1" x14ac:dyDescent="0.3"/>
    <row r="56054" ht="12.75" customHeight="1" x14ac:dyDescent="0.3"/>
    <row r="56055" ht="12.75" customHeight="1" x14ac:dyDescent="0.3"/>
    <row r="56056" ht="12.75" customHeight="1" x14ac:dyDescent="0.3"/>
    <row r="56057" ht="12.75" customHeight="1" x14ac:dyDescent="0.3"/>
    <row r="56058" ht="12.75" customHeight="1" x14ac:dyDescent="0.3"/>
    <row r="56059" ht="12.75" customHeight="1" x14ac:dyDescent="0.3"/>
    <row r="56060" ht="12.75" customHeight="1" x14ac:dyDescent="0.3"/>
    <row r="56061" ht="12.75" customHeight="1" x14ac:dyDescent="0.3"/>
    <row r="56062" ht="12.75" customHeight="1" x14ac:dyDescent="0.3"/>
    <row r="56063" ht="12.75" customHeight="1" x14ac:dyDescent="0.3"/>
    <row r="56064" ht="12.75" customHeight="1" x14ac:dyDescent="0.3"/>
    <row r="56065" ht="12.75" customHeight="1" x14ac:dyDescent="0.3"/>
    <row r="56066" ht="12.75" customHeight="1" x14ac:dyDescent="0.3"/>
    <row r="56067" ht="12.75" customHeight="1" x14ac:dyDescent="0.3"/>
    <row r="56068" ht="12.75" customHeight="1" x14ac:dyDescent="0.3"/>
    <row r="56069" ht="12.75" customHeight="1" x14ac:dyDescent="0.3"/>
    <row r="56070" ht="12.75" customHeight="1" x14ac:dyDescent="0.3"/>
    <row r="56071" ht="12.75" customHeight="1" x14ac:dyDescent="0.3"/>
    <row r="56072" ht="12.75" customHeight="1" x14ac:dyDescent="0.3"/>
    <row r="56073" ht="12.75" customHeight="1" x14ac:dyDescent="0.3"/>
    <row r="56074" ht="12.75" customHeight="1" x14ac:dyDescent="0.3"/>
    <row r="56075" ht="12.75" customHeight="1" x14ac:dyDescent="0.3"/>
    <row r="56076" ht="12.75" customHeight="1" x14ac:dyDescent="0.3"/>
    <row r="56077" ht="12.75" customHeight="1" x14ac:dyDescent="0.3"/>
    <row r="56078" ht="12.75" customHeight="1" x14ac:dyDescent="0.3"/>
    <row r="56079" ht="12.75" customHeight="1" x14ac:dyDescent="0.3"/>
    <row r="56080" ht="12.75" customHeight="1" x14ac:dyDescent="0.3"/>
    <row r="56081" ht="12.75" customHeight="1" x14ac:dyDescent="0.3"/>
    <row r="56082" ht="12.75" customHeight="1" x14ac:dyDescent="0.3"/>
    <row r="56083" ht="12.75" customHeight="1" x14ac:dyDescent="0.3"/>
    <row r="56084" ht="12.75" customHeight="1" x14ac:dyDescent="0.3"/>
    <row r="56085" ht="12.75" customHeight="1" x14ac:dyDescent="0.3"/>
    <row r="56086" ht="12.75" customHeight="1" x14ac:dyDescent="0.3"/>
    <row r="56087" ht="12.75" customHeight="1" x14ac:dyDescent="0.3"/>
    <row r="56088" ht="12.75" customHeight="1" x14ac:dyDescent="0.3"/>
    <row r="56089" ht="12.75" customHeight="1" x14ac:dyDescent="0.3"/>
    <row r="56090" ht="12.75" customHeight="1" x14ac:dyDescent="0.3"/>
    <row r="56091" ht="12.75" customHeight="1" x14ac:dyDescent="0.3"/>
    <row r="56092" ht="12.75" customHeight="1" x14ac:dyDescent="0.3"/>
    <row r="56093" ht="12.75" customHeight="1" x14ac:dyDescent="0.3"/>
    <row r="56094" ht="12.75" customHeight="1" x14ac:dyDescent="0.3"/>
    <row r="56095" ht="12.75" customHeight="1" x14ac:dyDescent="0.3"/>
    <row r="56096" ht="12.75" customHeight="1" x14ac:dyDescent="0.3"/>
    <row r="56097" ht="12.75" customHeight="1" x14ac:dyDescent="0.3"/>
    <row r="56098" ht="12.75" customHeight="1" x14ac:dyDescent="0.3"/>
    <row r="56099" ht="12.75" customHeight="1" x14ac:dyDescent="0.3"/>
    <row r="56100" ht="12.75" customHeight="1" x14ac:dyDescent="0.3"/>
    <row r="56101" ht="12.75" customHeight="1" x14ac:dyDescent="0.3"/>
    <row r="56102" ht="12.75" customHeight="1" x14ac:dyDescent="0.3"/>
    <row r="56103" ht="12.75" customHeight="1" x14ac:dyDescent="0.3"/>
    <row r="56104" ht="12.75" customHeight="1" x14ac:dyDescent="0.3"/>
    <row r="56105" ht="12.75" customHeight="1" x14ac:dyDescent="0.3"/>
    <row r="56106" ht="12.75" customHeight="1" x14ac:dyDescent="0.3"/>
    <row r="56107" ht="12.75" customHeight="1" x14ac:dyDescent="0.3"/>
    <row r="56108" ht="12.75" customHeight="1" x14ac:dyDescent="0.3"/>
    <row r="56109" ht="12.75" customHeight="1" x14ac:dyDescent="0.3"/>
    <row r="56110" ht="12.75" customHeight="1" x14ac:dyDescent="0.3"/>
    <row r="56111" ht="12.75" customHeight="1" x14ac:dyDescent="0.3"/>
    <row r="56112" ht="12.75" customHeight="1" x14ac:dyDescent="0.3"/>
    <row r="56113" ht="12.75" customHeight="1" x14ac:dyDescent="0.3"/>
    <row r="56114" ht="12.75" customHeight="1" x14ac:dyDescent="0.3"/>
    <row r="56115" ht="12.75" customHeight="1" x14ac:dyDescent="0.3"/>
    <row r="56116" ht="12.75" customHeight="1" x14ac:dyDescent="0.3"/>
    <row r="56117" ht="12.75" customHeight="1" x14ac:dyDescent="0.3"/>
    <row r="56118" ht="12.75" customHeight="1" x14ac:dyDescent="0.3"/>
    <row r="56119" ht="12.75" customHeight="1" x14ac:dyDescent="0.3"/>
    <row r="56120" ht="12.75" customHeight="1" x14ac:dyDescent="0.3"/>
    <row r="56121" ht="12.75" customHeight="1" x14ac:dyDescent="0.3"/>
    <row r="56122" ht="12.75" customHeight="1" x14ac:dyDescent="0.3"/>
    <row r="56123" ht="12.75" customHeight="1" x14ac:dyDescent="0.3"/>
    <row r="56124" ht="12.75" customHeight="1" x14ac:dyDescent="0.3"/>
    <row r="56125" ht="12.75" customHeight="1" x14ac:dyDescent="0.3"/>
    <row r="56126" ht="12.75" customHeight="1" x14ac:dyDescent="0.3"/>
    <row r="56127" ht="12.75" customHeight="1" x14ac:dyDescent="0.3"/>
    <row r="56128" ht="12.75" customHeight="1" x14ac:dyDescent="0.3"/>
    <row r="56129" ht="12.75" customHeight="1" x14ac:dyDescent="0.3"/>
    <row r="56130" ht="12.75" customHeight="1" x14ac:dyDescent="0.3"/>
    <row r="56131" ht="12.75" customHeight="1" x14ac:dyDescent="0.3"/>
    <row r="56132" ht="12.75" customHeight="1" x14ac:dyDescent="0.3"/>
    <row r="56133" ht="12.75" customHeight="1" x14ac:dyDescent="0.3"/>
    <row r="56134" ht="12.75" customHeight="1" x14ac:dyDescent="0.3"/>
    <row r="56135" ht="12.75" customHeight="1" x14ac:dyDescent="0.3"/>
    <row r="56136" ht="12.75" customHeight="1" x14ac:dyDescent="0.3"/>
    <row r="56137" ht="12.75" customHeight="1" x14ac:dyDescent="0.3"/>
    <row r="56138" ht="12.75" customHeight="1" x14ac:dyDescent="0.3"/>
    <row r="56139" ht="12.75" customHeight="1" x14ac:dyDescent="0.3"/>
    <row r="56140" ht="12.75" customHeight="1" x14ac:dyDescent="0.3"/>
    <row r="56141" ht="12.75" customHeight="1" x14ac:dyDescent="0.3"/>
    <row r="56142" ht="12.75" customHeight="1" x14ac:dyDescent="0.3"/>
    <row r="56143" ht="12.75" customHeight="1" x14ac:dyDescent="0.3"/>
    <row r="56144" ht="12.75" customHeight="1" x14ac:dyDescent="0.3"/>
    <row r="56145" ht="12.75" customHeight="1" x14ac:dyDescent="0.3"/>
    <row r="56146" ht="12.75" customHeight="1" x14ac:dyDescent="0.3"/>
    <row r="56147" ht="12.75" customHeight="1" x14ac:dyDescent="0.3"/>
    <row r="56148" ht="12.75" customHeight="1" x14ac:dyDescent="0.3"/>
    <row r="56149" ht="12.75" customHeight="1" x14ac:dyDescent="0.3"/>
    <row r="56150" ht="12.75" customHeight="1" x14ac:dyDescent="0.3"/>
    <row r="56151" ht="12.75" customHeight="1" x14ac:dyDescent="0.3"/>
    <row r="56152" ht="12.75" customHeight="1" x14ac:dyDescent="0.3"/>
    <row r="56153" ht="12.75" customHeight="1" x14ac:dyDescent="0.3"/>
    <row r="56154" ht="12.75" customHeight="1" x14ac:dyDescent="0.3"/>
    <row r="56155" ht="12.75" customHeight="1" x14ac:dyDescent="0.3"/>
    <row r="56156" ht="12.75" customHeight="1" x14ac:dyDescent="0.3"/>
    <row r="56157" ht="12.75" customHeight="1" x14ac:dyDescent="0.3"/>
    <row r="56158" ht="12.75" customHeight="1" x14ac:dyDescent="0.3"/>
    <row r="56159" ht="12.75" customHeight="1" x14ac:dyDescent="0.3"/>
    <row r="56160" ht="12.75" customHeight="1" x14ac:dyDescent="0.3"/>
    <row r="56161" ht="12.75" customHeight="1" x14ac:dyDescent="0.3"/>
    <row r="56162" ht="12.75" customHeight="1" x14ac:dyDescent="0.3"/>
    <row r="56163" ht="12.75" customHeight="1" x14ac:dyDescent="0.3"/>
    <row r="56164" ht="12.75" customHeight="1" x14ac:dyDescent="0.3"/>
    <row r="56165" ht="12.75" customHeight="1" x14ac:dyDescent="0.3"/>
    <row r="56166" ht="12.75" customHeight="1" x14ac:dyDescent="0.3"/>
    <row r="56167" ht="12.75" customHeight="1" x14ac:dyDescent="0.3"/>
    <row r="56168" ht="12.75" customHeight="1" x14ac:dyDescent="0.3"/>
    <row r="56169" ht="12.75" customHeight="1" x14ac:dyDescent="0.3"/>
    <row r="56170" ht="12.75" customHeight="1" x14ac:dyDescent="0.3"/>
    <row r="56171" ht="12.75" customHeight="1" x14ac:dyDescent="0.3"/>
    <row r="56172" ht="12.75" customHeight="1" x14ac:dyDescent="0.3"/>
    <row r="56173" ht="12.75" customHeight="1" x14ac:dyDescent="0.3"/>
    <row r="56174" ht="12.75" customHeight="1" x14ac:dyDescent="0.3"/>
    <row r="56175" ht="12.75" customHeight="1" x14ac:dyDescent="0.3"/>
    <row r="56176" ht="12.75" customHeight="1" x14ac:dyDescent="0.3"/>
    <row r="56177" ht="12.75" customHeight="1" x14ac:dyDescent="0.3"/>
    <row r="56178" ht="12.75" customHeight="1" x14ac:dyDescent="0.3"/>
    <row r="56179" ht="12.75" customHeight="1" x14ac:dyDescent="0.3"/>
    <row r="56180" ht="12.75" customHeight="1" x14ac:dyDescent="0.3"/>
    <row r="56181" ht="12.75" customHeight="1" x14ac:dyDescent="0.3"/>
    <row r="56182" ht="12.75" customHeight="1" x14ac:dyDescent="0.3"/>
    <row r="56183" ht="12.75" customHeight="1" x14ac:dyDescent="0.3"/>
    <row r="56184" ht="12.75" customHeight="1" x14ac:dyDescent="0.3"/>
    <row r="56185" ht="12.75" customHeight="1" x14ac:dyDescent="0.3"/>
    <row r="56186" ht="12.75" customHeight="1" x14ac:dyDescent="0.3"/>
    <row r="56187" ht="12.75" customHeight="1" x14ac:dyDescent="0.3"/>
    <row r="56188" ht="12.75" customHeight="1" x14ac:dyDescent="0.3"/>
    <row r="56189" ht="12.75" customHeight="1" x14ac:dyDescent="0.3"/>
    <row r="56190" ht="12.75" customHeight="1" x14ac:dyDescent="0.3"/>
    <row r="56191" ht="12.75" customHeight="1" x14ac:dyDescent="0.3"/>
    <row r="56192" ht="12.75" customHeight="1" x14ac:dyDescent="0.3"/>
    <row r="56193" ht="12.75" customHeight="1" x14ac:dyDescent="0.3"/>
    <row r="56194" ht="12.75" customHeight="1" x14ac:dyDescent="0.3"/>
    <row r="56195" ht="12.75" customHeight="1" x14ac:dyDescent="0.3"/>
    <row r="56196" ht="12.75" customHeight="1" x14ac:dyDescent="0.3"/>
    <row r="56197" ht="12.75" customHeight="1" x14ac:dyDescent="0.3"/>
    <row r="56198" ht="12.75" customHeight="1" x14ac:dyDescent="0.3"/>
    <row r="56199" ht="12.75" customHeight="1" x14ac:dyDescent="0.3"/>
    <row r="56200" ht="12.75" customHeight="1" x14ac:dyDescent="0.3"/>
    <row r="56201" ht="12.75" customHeight="1" x14ac:dyDescent="0.3"/>
    <row r="56202" ht="12.75" customHeight="1" x14ac:dyDescent="0.3"/>
    <row r="56203" ht="12.75" customHeight="1" x14ac:dyDescent="0.3"/>
    <row r="56204" ht="12.75" customHeight="1" x14ac:dyDescent="0.3"/>
    <row r="56205" ht="12.75" customHeight="1" x14ac:dyDescent="0.3"/>
    <row r="56206" ht="12.75" customHeight="1" x14ac:dyDescent="0.3"/>
    <row r="56207" ht="12.75" customHeight="1" x14ac:dyDescent="0.3"/>
    <row r="56208" ht="12.75" customHeight="1" x14ac:dyDescent="0.3"/>
    <row r="56209" ht="12.75" customHeight="1" x14ac:dyDescent="0.3"/>
    <row r="56210" ht="12.75" customHeight="1" x14ac:dyDescent="0.3"/>
    <row r="56211" ht="12.75" customHeight="1" x14ac:dyDescent="0.3"/>
    <row r="56212" ht="12.75" customHeight="1" x14ac:dyDescent="0.3"/>
    <row r="56213" ht="12.75" customHeight="1" x14ac:dyDescent="0.3"/>
    <row r="56214" ht="12.75" customHeight="1" x14ac:dyDescent="0.3"/>
    <row r="56215" ht="12.75" customHeight="1" x14ac:dyDescent="0.3"/>
    <row r="56216" ht="12.75" customHeight="1" x14ac:dyDescent="0.3"/>
    <row r="56217" ht="12.75" customHeight="1" x14ac:dyDescent="0.3"/>
    <row r="56218" ht="12.75" customHeight="1" x14ac:dyDescent="0.3"/>
    <row r="56219" ht="12.75" customHeight="1" x14ac:dyDescent="0.3"/>
    <row r="56220" ht="12.75" customHeight="1" x14ac:dyDescent="0.3"/>
    <row r="56221" ht="12.75" customHeight="1" x14ac:dyDescent="0.3"/>
    <row r="56222" ht="12.75" customHeight="1" x14ac:dyDescent="0.3"/>
    <row r="56223" ht="12.75" customHeight="1" x14ac:dyDescent="0.3"/>
    <row r="56224" ht="12.75" customHeight="1" x14ac:dyDescent="0.3"/>
    <row r="56225" ht="12.75" customHeight="1" x14ac:dyDescent="0.3"/>
    <row r="56226" ht="12.75" customHeight="1" x14ac:dyDescent="0.3"/>
    <row r="56227" ht="12.75" customHeight="1" x14ac:dyDescent="0.3"/>
    <row r="56228" ht="12.75" customHeight="1" x14ac:dyDescent="0.3"/>
    <row r="56229" ht="12.75" customHeight="1" x14ac:dyDescent="0.3"/>
    <row r="56230" ht="12.75" customHeight="1" x14ac:dyDescent="0.3"/>
    <row r="56231" ht="12.75" customHeight="1" x14ac:dyDescent="0.3"/>
    <row r="56232" ht="12.75" customHeight="1" x14ac:dyDescent="0.3"/>
    <row r="56233" ht="12.75" customHeight="1" x14ac:dyDescent="0.3"/>
    <row r="56234" ht="12.75" customHeight="1" x14ac:dyDescent="0.3"/>
    <row r="56235" ht="12.75" customHeight="1" x14ac:dyDescent="0.3"/>
    <row r="56236" ht="12.75" customHeight="1" x14ac:dyDescent="0.3"/>
    <row r="56237" ht="12.75" customHeight="1" x14ac:dyDescent="0.3"/>
    <row r="56238" ht="12.75" customHeight="1" x14ac:dyDescent="0.3"/>
    <row r="56239" ht="12.75" customHeight="1" x14ac:dyDescent="0.3"/>
    <row r="56240" ht="12.75" customHeight="1" x14ac:dyDescent="0.3"/>
    <row r="56241" ht="12.75" customHeight="1" x14ac:dyDescent="0.3"/>
    <row r="56242" ht="12.75" customHeight="1" x14ac:dyDescent="0.3"/>
    <row r="56243" ht="12.75" customHeight="1" x14ac:dyDescent="0.3"/>
    <row r="56244" ht="12.75" customHeight="1" x14ac:dyDescent="0.3"/>
    <row r="56245" ht="12.75" customHeight="1" x14ac:dyDescent="0.3"/>
    <row r="56246" ht="12.75" customHeight="1" x14ac:dyDescent="0.3"/>
    <row r="56247" ht="12.75" customHeight="1" x14ac:dyDescent="0.3"/>
    <row r="56248" ht="12.75" customHeight="1" x14ac:dyDescent="0.3"/>
    <row r="56249" ht="12.75" customHeight="1" x14ac:dyDescent="0.3"/>
    <row r="56250" ht="12.75" customHeight="1" x14ac:dyDescent="0.3"/>
    <row r="56251" ht="12.75" customHeight="1" x14ac:dyDescent="0.3"/>
    <row r="56252" ht="12.75" customHeight="1" x14ac:dyDescent="0.3"/>
    <row r="56253" ht="12.75" customHeight="1" x14ac:dyDescent="0.3"/>
    <row r="56254" ht="12.75" customHeight="1" x14ac:dyDescent="0.3"/>
    <row r="56255" ht="12.75" customHeight="1" x14ac:dyDescent="0.3"/>
    <row r="56256" ht="12.75" customHeight="1" x14ac:dyDescent="0.3"/>
    <row r="56257" ht="12.75" customHeight="1" x14ac:dyDescent="0.3"/>
    <row r="56258" ht="12.75" customHeight="1" x14ac:dyDescent="0.3"/>
    <row r="56259" ht="12.75" customHeight="1" x14ac:dyDescent="0.3"/>
    <row r="56260" ht="12.75" customHeight="1" x14ac:dyDescent="0.3"/>
    <row r="56261" ht="12.75" customHeight="1" x14ac:dyDescent="0.3"/>
    <row r="56262" ht="12.75" customHeight="1" x14ac:dyDescent="0.3"/>
    <row r="56263" ht="12.75" customHeight="1" x14ac:dyDescent="0.3"/>
    <row r="56264" ht="12.75" customHeight="1" x14ac:dyDescent="0.3"/>
    <row r="56265" ht="12.75" customHeight="1" x14ac:dyDescent="0.3"/>
    <row r="56266" ht="12.75" customHeight="1" x14ac:dyDescent="0.3"/>
    <row r="56267" ht="12.75" customHeight="1" x14ac:dyDescent="0.3"/>
    <row r="56268" ht="12.75" customHeight="1" x14ac:dyDescent="0.3"/>
    <row r="56269" ht="12.75" customHeight="1" x14ac:dyDescent="0.3"/>
    <row r="56270" ht="12.75" customHeight="1" x14ac:dyDescent="0.3"/>
    <row r="56271" ht="12.75" customHeight="1" x14ac:dyDescent="0.3"/>
    <row r="56272" ht="12.75" customHeight="1" x14ac:dyDescent="0.3"/>
    <row r="56273" ht="12.75" customHeight="1" x14ac:dyDescent="0.3"/>
    <row r="56274" ht="12.75" customHeight="1" x14ac:dyDescent="0.3"/>
    <row r="56275" ht="12.75" customHeight="1" x14ac:dyDescent="0.3"/>
    <row r="56276" ht="12.75" customHeight="1" x14ac:dyDescent="0.3"/>
    <row r="56277" ht="12.75" customHeight="1" x14ac:dyDescent="0.3"/>
    <row r="56278" ht="12.75" customHeight="1" x14ac:dyDescent="0.3"/>
    <row r="56279" ht="12.75" customHeight="1" x14ac:dyDescent="0.3"/>
    <row r="56280" ht="12.75" customHeight="1" x14ac:dyDescent="0.3"/>
    <row r="56281" ht="12.75" customHeight="1" x14ac:dyDescent="0.3"/>
    <row r="56282" ht="12.75" customHeight="1" x14ac:dyDescent="0.3"/>
    <row r="56283" ht="12.75" customHeight="1" x14ac:dyDescent="0.3"/>
    <row r="56284" ht="12.75" customHeight="1" x14ac:dyDescent="0.3"/>
    <row r="56285" ht="12.75" customHeight="1" x14ac:dyDescent="0.3"/>
    <row r="56286" ht="12.75" customHeight="1" x14ac:dyDescent="0.3"/>
    <row r="56287" ht="12.75" customHeight="1" x14ac:dyDescent="0.3"/>
    <row r="56288" ht="12.75" customHeight="1" x14ac:dyDescent="0.3"/>
    <row r="56289" ht="12.75" customHeight="1" x14ac:dyDescent="0.3"/>
    <row r="56290" ht="12.75" customHeight="1" x14ac:dyDescent="0.3"/>
    <row r="56291" ht="12.75" customHeight="1" x14ac:dyDescent="0.3"/>
    <row r="56292" ht="12.75" customHeight="1" x14ac:dyDescent="0.3"/>
    <row r="56293" ht="12.75" customHeight="1" x14ac:dyDescent="0.3"/>
    <row r="56294" ht="12.75" customHeight="1" x14ac:dyDescent="0.3"/>
    <row r="56295" ht="12.75" customHeight="1" x14ac:dyDescent="0.3"/>
    <row r="56296" ht="12.75" customHeight="1" x14ac:dyDescent="0.3"/>
    <row r="56297" ht="12.75" customHeight="1" x14ac:dyDescent="0.3"/>
    <row r="56298" ht="12.75" customHeight="1" x14ac:dyDescent="0.3"/>
    <row r="56299" ht="12.75" customHeight="1" x14ac:dyDescent="0.3"/>
    <row r="56300" ht="12.75" customHeight="1" x14ac:dyDescent="0.3"/>
    <row r="56301" ht="12.75" customHeight="1" x14ac:dyDescent="0.3"/>
    <row r="56302" ht="12.75" customHeight="1" x14ac:dyDescent="0.3"/>
    <row r="56303" ht="12.75" customHeight="1" x14ac:dyDescent="0.3"/>
    <row r="56304" ht="12.75" customHeight="1" x14ac:dyDescent="0.3"/>
    <row r="56305" ht="12.75" customHeight="1" x14ac:dyDescent="0.3"/>
    <row r="56306" ht="12.75" customHeight="1" x14ac:dyDescent="0.3"/>
    <row r="56307" ht="12.75" customHeight="1" x14ac:dyDescent="0.3"/>
    <row r="56308" ht="12.75" customHeight="1" x14ac:dyDescent="0.3"/>
    <row r="56309" ht="12.75" customHeight="1" x14ac:dyDescent="0.3"/>
    <row r="56310" ht="12.75" customHeight="1" x14ac:dyDescent="0.3"/>
    <row r="56311" ht="12.75" customHeight="1" x14ac:dyDescent="0.3"/>
    <row r="56312" ht="12.75" customHeight="1" x14ac:dyDescent="0.3"/>
    <row r="56313" ht="12.75" customHeight="1" x14ac:dyDescent="0.3"/>
    <row r="56314" ht="12.75" customHeight="1" x14ac:dyDescent="0.3"/>
    <row r="56315" ht="12.75" customHeight="1" x14ac:dyDescent="0.3"/>
    <row r="56316" ht="12.75" customHeight="1" x14ac:dyDescent="0.3"/>
    <row r="56317" ht="12.75" customHeight="1" x14ac:dyDescent="0.3"/>
    <row r="56318" ht="12.75" customHeight="1" x14ac:dyDescent="0.3"/>
    <row r="56319" ht="12.75" customHeight="1" x14ac:dyDescent="0.3"/>
    <row r="56320" ht="12.75" customHeight="1" x14ac:dyDescent="0.3"/>
    <row r="56321" ht="12.75" customHeight="1" x14ac:dyDescent="0.3"/>
    <row r="56322" ht="12.75" customHeight="1" x14ac:dyDescent="0.3"/>
    <row r="56323" ht="12.75" customHeight="1" x14ac:dyDescent="0.3"/>
    <row r="56324" ht="12.75" customHeight="1" x14ac:dyDescent="0.3"/>
    <row r="56325" ht="12.75" customHeight="1" x14ac:dyDescent="0.3"/>
    <row r="56326" ht="12.75" customHeight="1" x14ac:dyDescent="0.3"/>
    <row r="56327" ht="12.75" customHeight="1" x14ac:dyDescent="0.3"/>
    <row r="56328" ht="12.75" customHeight="1" x14ac:dyDescent="0.3"/>
    <row r="56329" ht="12.75" customHeight="1" x14ac:dyDescent="0.3"/>
    <row r="56330" ht="12.75" customHeight="1" x14ac:dyDescent="0.3"/>
    <row r="56331" ht="12.75" customHeight="1" x14ac:dyDescent="0.3"/>
    <row r="56332" ht="12.75" customHeight="1" x14ac:dyDescent="0.3"/>
    <row r="56333" ht="12.75" customHeight="1" x14ac:dyDescent="0.3"/>
    <row r="56334" ht="12.75" customHeight="1" x14ac:dyDescent="0.3"/>
    <row r="56335" ht="12.75" customHeight="1" x14ac:dyDescent="0.3"/>
    <row r="56336" ht="12.75" customHeight="1" x14ac:dyDescent="0.3"/>
    <row r="56337" ht="12.75" customHeight="1" x14ac:dyDescent="0.3"/>
    <row r="56338" ht="12.75" customHeight="1" x14ac:dyDescent="0.3"/>
    <row r="56339" ht="12.75" customHeight="1" x14ac:dyDescent="0.3"/>
    <row r="56340" ht="12.75" customHeight="1" x14ac:dyDescent="0.3"/>
    <row r="56341" ht="12.75" customHeight="1" x14ac:dyDescent="0.3"/>
    <row r="56342" ht="12.75" customHeight="1" x14ac:dyDescent="0.3"/>
    <row r="56343" ht="12.75" customHeight="1" x14ac:dyDescent="0.3"/>
    <row r="56344" ht="12.75" customHeight="1" x14ac:dyDescent="0.3"/>
    <row r="56345" ht="12.75" customHeight="1" x14ac:dyDescent="0.3"/>
    <row r="56346" ht="12.75" customHeight="1" x14ac:dyDescent="0.3"/>
    <row r="56347" ht="12.75" customHeight="1" x14ac:dyDescent="0.3"/>
    <row r="56348" ht="12.75" customHeight="1" x14ac:dyDescent="0.3"/>
    <row r="56349" ht="12.75" customHeight="1" x14ac:dyDescent="0.3"/>
    <row r="56350" ht="12.75" customHeight="1" x14ac:dyDescent="0.3"/>
    <row r="56351" ht="12.75" customHeight="1" x14ac:dyDescent="0.3"/>
    <row r="56352" ht="12.75" customHeight="1" x14ac:dyDescent="0.3"/>
    <row r="56353" ht="12.75" customHeight="1" x14ac:dyDescent="0.3"/>
    <row r="56354" ht="12.75" customHeight="1" x14ac:dyDescent="0.3"/>
    <row r="56355" ht="12.75" customHeight="1" x14ac:dyDescent="0.3"/>
    <row r="56356" ht="12.75" customHeight="1" x14ac:dyDescent="0.3"/>
    <row r="56357" ht="12.75" customHeight="1" x14ac:dyDescent="0.3"/>
    <row r="56358" ht="12.75" customHeight="1" x14ac:dyDescent="0.3"/>
    <row r="56359" ht="12.75" customHeight="1" x14ac:dyDescent="0.3"/>
    <row r="56360" ht="12.75" customHeight="1" x14ac:dyDescent="0.3"/>
    <row r="56361" ht="12.75" customHeight="1" x14ac:dyDescent="0.3"/>
    <row r="56362" ht="12.75" customHeight="1" x14ac:dyDescent="0.3"/>
    <row r="56363" ht="12.75" customHeight="1" x14ac:dyDescent="0.3"/>
    <row r="56364" ht="12.75" customHeight="1" x14ac:dyDescent="0.3"/>
    <row r="56365" ht="12.75" customHeight="1" x14ac:dyDescent="0.3"/>
    <row r="56366" ht="12.75" customHeight="1" x14ac:dyDescent="0.3"/>
    <row r="56367" ht="12.75" customHeight="1" x14ac:dyDescent="0.3"/>
    <row r="56368" ht="12.75" customHeight="1" x14ac:dyDescent="0.3"/>
    <row r="56369" ht="12.75" customHeight="1" x14ac:dyDescent="0.3"/>
    <row r="56370" ht="12.75" customHeight="1" x14ac:dyDescent="0.3"/>
    <row r="56371" ht="12.75" customHeight="1" x14ac:dyDescent="0.3"/>
    <row r="56372" ht="12.75" customHeight="1" x14ac:dyDescent="0.3"/>
    <row r="56373" ht="12.75" customHeight="1" x14ac:dyDescent="0.3"/>
    <row r="56374" ht="12.75" customHeight="1" x14ac:dyDescent="0.3"/>
    <row r="56375" ht="12.75" customHeight="1" x14ac:dyDescent="0.3"/>
    <row r="56376" ht="12.75" customHeight="1" x14ac:dyDescent="0.3"/>
    <row r="56377" ht="12.75" customHeight="1" x14ac:dyDescent="0.3"/>
    <row r="56378" ht="12.75" customHeight="1" x14ac:dyDescent="0.3"/>
    <row r="56379" ht="12.75" customHeight="1" x14ac:dyDescent="0.3"/>
    <row r="56380" ht="12.75" customHeight="1" x14ac:dyDescent="0.3"/>
    <row r="56381" ht="12.75" customHeight="1" x14ac:dyDescent="0.3"/>
    <row r="56382" ht="12.75" customHeight="1" x14ac:dyDescent="0.3"/>
    <row r="56383" ht="12.75" customHeight="1" x14ac:dyDescent="0.3"/>
    <row r="56384" ht="12.75" customHeight="1" x14ac:dyDescent="0.3"/>
    <row r="56385" ht="12.75" customHeight="1" x14ac:dyDescent="0.3"/>
    <row r="56386" ht="12.75" customHeight="1" x14ac:dyDescent="0.3"/>
    <row r="56387" ht="12.75" customHeight="1" x14ac:dyDescent="0.3"/>
    <row r="56388" ht="12.75" customHeight="1" x14ac:dyDescent="0.3"/>
    <row r="56389" ht="12.75" customHeight="1" x14ac:dyDescent="0.3"/>
    <row r="56390" ht="12.75" customHeight="1" x14ac:dyDescent="0.3"/>
    <row r="56391" ht="12.75" customHeight="1" x14ac:dyDescent="0.3"/>
    <row r="56392" ht="12.75" customHeight="1" x14ac:dyDescent="0.3"/>
    <row r="56393" ht="12.75" customHeight="1" x14ac:dyDescent="0.3"/>
    <row r="56394" ht="12.75" customHeight="1" x14ac:dyDescent="0.3"/>
    <row r="56395" ht="12.75" customHeight="1" x14ac:dyDescent="0.3"/>
    <row r="56396" ht="12.75" customHeight="1" x14ac:dyDescent="0.3"/>
    <row r="56397" ht="12.75" customHeight="1" x14ac:dyDescent="0.3"/>
    <row r="56398" ht="12.75" customHeight="1" x14ac:dyDescent="0.3"/>
    <row r="56399" ht="12.75" customHeight="1" x14ac:dyDescent="0.3"/>
    <row r="56400" ht="12.75" customHeight="1" x14ac:dyDescent="0.3"/>
    <row r="56401" ht="12.75" customHeight="1" x14ac:dyDescent="0.3"/>
    <row r="56402" ht="12.75" customHeight="1" x14ac:dyDescent="0.3"/>
    <row r="56403" ht="12.75" customHeight="1" x14ac:dyDescent="0.3"/>
    <row r="56404" ht="12.75" customHeight="1" x14ac:dyDescent="0.3"/>
    <row r="56405" ht="12.75" customHeight="1" x14ac:dyDescent="0.3"/>
    <row r="56406" ht="12.75" customHeight="1" x14ac:dyDescent="0.3"/>
    <row r="56407" ht="12.75" customHeight="1" x14ac:dyDescent="0.3"/>
    <row r="56408" ht="12.75" customHeight="1" x14ac:dyDescent="0.3"/>
    <row r="56409" ht="12.75" customHeight="1" x14ac:dyDescent="0.3"/>
    <row r="56410" ht="12.75" customHeight="1" x14ac:dyDescent="0.3"/>
    <row r="56411" ht="12.75" customHeight="1" x14ac:dyDescent="0.3"/>
    <row r="56412" ht="12.75" customHeight="1" x14ac:dyDescent="0.3"/>
    <row r="56413" ht="12.75" customHeight="1" x14ac:dyDescent="0.3"/>
    <row r="56414" ht="12.75" customHeight="1" x14ac:dyDescent="0.3"/>
    <row r="56415" ht="12.75" customHeight="1" x14ac:dyDescent="0.3"/>
    <row r="56416" ht="12.75" customHeight="1" x14ac:dyDescent="0.3"/>
    <row r="56417" ht="12.75" customHeight="1" x14ac:dyDescent="0.3"/>
    <row r="56418" ht="12.75" customHeight="1" x14ac:dyDescent="0.3"/>
    <row r="56419" ht="12.75" customHeight="1" x14ac:dyDescent="0.3"/>
    <row r="56420" ht="12.75" customHeight="1" x14ac:dyDescent="0.3"/>
    <row r="56421" ht="12.75" customHeight="1" x14ac:dyDescent="0.3"/>
    <row r="56422" ht="12.75" customHeight="1" x14ac:dyDescent="0.3"/>
    <row r="56423" ht="12.75" customHeight="1" x14ac:dyDescent="0.3"/>
    <row r="56424" ht="12.75" customHeight="1" x14ac:dyDescent="0.3"/>
    <row r="56425" ht="12.75" customHeight="1" x14ac:dyDescent="0.3"/>
    <row r="56426" ht="12.75" customHeight="1" x14ac:dyDescent="0.3"/>
    <row r="56427" ht="12.75" customHeight="1" x14ac:dyDescent="0.3"/>
    <row r="56428" ht="12.75" customHeight="1" x14ac:dyDescent="0.3"/>
    <row r="56429" ht="12.75" customHeight="1" x14ac:dyDescent="0.3"/>
    <row r="56430" ht="12.75" customHeight="1" x14ac:dyDescent="0.3"/>
    <row r="56431" ht="12.75" customHeight="1" x14ac:dyDescent="0.3"/>
    <row r="56432" ht="12.75" customHeight="1" x14ac:dyDescent="0.3"/>
    <row r="56433" ht="12.75" customHeight="1" x14ac:dyDescent="0.3"/>
    <row r="56434" ht="12.75" customHeight="1" x14ac:dyDescent="0.3"/>
    <row r="56435" ht="12.75" customHeight="1" x14ac:dyDescent="0.3"/>
    <row r="56436" ht="12.75" customHeight="1" x14ac:dyDescent="0.3"/>
    <row r="56437" ht="12.75" customHeight="1" x14ac:dyDescent="0.3"/>
    <row r="56438" ht="12.75" customHeight="1" x14ac:dyDescent="0.3"/>
    <row r="56439" ht="12.75" customHeight="1" x14ac:dyDescent="0.3"/>
    <row r="56440" ht="12.75" customHeight="1" x14ac:dyDescent="0.3"/>
    <row r="56441" ht="12.75" customHeight="1" x14ac:dyDescent="0.3"/>
    <row r="56442" ht="12.75" customHeight="1" x14ac:dyDescent="0.3"/>
    <row r="56443" ht="12.75" customHeight="1" x14ac:dyDescent="0.3"/>
    <row r="56444" ht="12.75" customHeight="1" x14ac:dyDescent="0.3"/>
    <row r="56445" ht="12.75" customHeight="1" x14ac:dyDescent="0.3"/>
    <row r="56446" ht="12.75" customHeight="1" x14ac:dyDescent="0.3"/>
    <row r="56447" ht="12.75" customHeight="1" x14ac:dyDescent="0.3"/>
    <row r="56448" ht="12.75" customHeight="1" x14ac:dyDescent="0.3"/>
    <row r="56449" ht="12.75" customHeight="1" x14ac:dyDescent="0.3"/>
    <row r="56450" ht="12.75" customHeight="1" x14ac:dyDescent="0.3"/>
    <row r="56451" ht="12.75" customHeight="1" x14ac:dyDescent="0.3"/>
    <row r="56452" ht="12.75" customHeight="1" x14ac:dyDescent="0.3"/>
    <row r="56453" ht="12.75" customHeight="1" x14ac:dyDescent="0.3"/>
    <row r="56454" ht="12.75" customHeight="1" x14ac:dyDescent="0.3"/>
    <row r="56455" ht="12.75" customHeight="1" x14ac:dyDescent="0.3"/>
    <row r="56456" ht="12.75" customHeight="1" x14ac:dyDescent="0.3"/>
    <row r="56457" ht="12.75" customHeight="1" x14ac:dyDescent="0.3"/>
    <row r="56458" ht="12.75" customHeight="1" x14ac:dyDescent="0.3"/>
    <row r="56459" ht="12.75" customHeight="1" x14ac:dyDescent="0.3"/>
    <row r="56460" ht="12.75" customHeight="1" x14ac:dyDescent="0.3"/>
    <row r="56461" ht="12.75" customHeight="1" x14ac:dyDescent="0.3"/>
    <row r="56462" ht="12.75" customHeight="1" x14ac:dyDescent="0.3"/>
    <row r="56463" ht="12.75" customHeight="1" x14ac:dyDescent="0.3"/>
    <row r="56464" ht="12.75" customHeight="1" x14ac:dyDescent="0.3"/>
    <row r="56465" ht="12.75" customHeight="1" x14ac:dyDescent="0.3"/>
    <row r="56466" ht="12.75" customHeight="1" x14ac:dyDescent="0.3"/>
    <row r="56467" ht="12.75" customHeight="1" x14ac:dyDescent="0.3"/>
    <row r="56468" ht="12.75" customHeight="1" x14ac:dyDescent="0.3"/>
    <row r="56469" ht="12.75" customHeight="1" x14ac:dyDescent="0.3"/>
    <row r="56470" ht="12.75" customHeight="1" x14ac:dyDescent="0.3"/>
    <row r="56471" ht="12.75" customHeight="1" x14ac:dyDescent="0.3"/>
    <row r="56472" ht="12.75" customHeight="1" x14ac:dyDescent="0.3"/>
    <row r="56473" ht="12.75" customHeight="1" x14ac:dyDescent="0.3"/>
    <row r="56474" ht="12.75" customHeight="1" x14ac:dyDescent="0.3"/>
    <row r="56475" ht="12.75" customHeight="1" x14ac:dyDescent="0.3"/>
    <row r="56476" ht="12.75" customHeight="1" x14ac:dyDescent="0.3"/>
    <row r="56477" ht="12.75" customHeight="1" x14ac:dyDescent="0.3"/>
    <row r="56478" ht="12.75" customHeight="1" x14ac:dyDescent="0.3"/>
    <row r="56479" ht="12.75" customHeight="1" x14ac:dyDescent="0.3"/>
    <row r="56480" ht="12.75" customHeight="1" x14ac:dyDescent="0.3"/>
    <row r="56481" ht="12.75" customHeight="1" x14ac:dyDescent="0.3"/>
    <row r="56482" ht="12.75" customHeight="1" x14ac:dyDescent="0.3"/>
    <row r="56483" ht="12.75" customHeight="1" x14ac:dyDescent="0.3"/>
    <row r="56484" ht="12.75" customHeight="1" x14ac:dyDescent="0.3"/>
    <row r="56485" ht="12.75" customHeight="1" x14ac:dyDescent="0.3"/>
    <row r="56486" ht="12.75" customHeight="1" x14ac:dyDescent="0.3"/>
    <row r="56487" ht="12.75" customHeight="1" x14ac:dyDescent="0.3"/>
    <row r="56488" ht="12.75" customHeight="1" x14ac:dyDescent="0.3"/>
    <row r="56489" ht="12.75" customHeight="1" x14ac:dyDescent="0.3"/>
    <row r="56490" ht="12.75" customHeight="1" x14ac:dyDescent="0.3"/>
    <row r="56491" ht="12.75" customHeight="1" x14ac:dyDescent="0.3"/>
    <row r="56492" ht="12.75" customHeight="1" x14ac:dyDescent="0.3"/>
    <row r="56493" ht="12.75" customHeight="1" x14ac:dyDescent="0.3"/>
    <row r="56494" ht="12.75" customHeight="1" x14ac:dyDescent="0.3"/>
    <row r="56495" ht="12.75" customHeight="1" x14ac:dyDescent="0.3"/>
    <row r="56496" ht="12.75" customHeight="1" x14ac:dyDescent="0.3"/>
    <row r="56497" ht="12.75" customHeight="1" x14ac:dyDescent="0.3"/>
    <row r="56498" ht="12.75" customHeight="1" x14ac:dyDescent="0.3"/>
    <row r="56499" ht="12.75" customHeight="1" x14ac:dyDescent="0.3"/>
    <row r="56500" ht="12.75" customHeight="1" x14ac:dyDescent="0.3"/>
    <row r="56501" ht="12.75" customHeight="1" x14ac:dyDescent="0.3"/>
    <row r="56502" ht="12.75" customHeight="1" x14ac:dyDescent="0.3"/>
    <row r="56503" ht="12.75" customHeight="1" x14ac:dyDescent="0.3"/>
    <row r="56504" ht="12.75" customHeight="1" x14ac:dyDescent="0.3"/>
    <row r="56505" ht="12.75" customHeight="1" x14ac:dyDescent="0.3"/>
    <row r="56506" ht="12.75" customHeight="1" x14ac:dyDescent="0.3"/>
    <row r="56507" ht="12.75" customHeight="1" x14ac:dyDescent="0.3"/>
    <row r="56508" ht="12.75" customHeight="1" x14ac:dyDescent="0.3"/>
    <row r="56509" ht="12.75" customHeight="1" x14ac:dyDescent="0.3"/>
    <row r="56510" ht="12.75" customHeight="1" x14ac:dyDescent="0.3"/>
    <row r="56511" ht="12.75" customHeight="1" x14ac:dyDescent="0.3"/>
    <row r="56512" ht="12.75" customHeight="1" x14ac:dyDescent="0.3"/>
    <row r="56513" ht="12.75" customHeight="1" x14ac:dyDescent="0.3"/>
    <row r="56514" ht="12.75" customHeight="1" x14ac:dyDescent="0.3"/>
    <row r="56515" ht="12.75" customHeight="1" x14ac:dyDescent="0.3"/>
    <row r="56516" ht="12.75" customHeight="1" x14ac:dyDescent="0.3"/>
    <row r="56517" ht="12.75" customHeight="1" x14ac:dyDescent="0.3"/>
    <row r="56518" ht="12.75" customHeight="1" x14ac:dyDescent="0.3"/>
    <row r="56519" ht="12.75" customHeight="1" x14ac:dyDescent="0.3"/>
    <row r="56520" ht="12.75" customHeight="1" x14ac:dyDescent="0.3"/>
    <row r="56521" ht="12.75" customHeight="1" x14ac:dyDescent="0.3"/>
    <row r="56522" ht="12.75" customHeight="1" x14ac:dyDescent="0.3"/>
    <row r="56523" ht="12.75" customHeight="1" x14ac:dyDescent="0.3"/>
    <row r="56524" ht="12.75" customHeight="1" x14ac:dyDescent="0.3"/>
    <row r="56525" ht="12.75" customHeight="1" x14ac:dyDescent="0.3"/>
    <row r="56526" ht="12.75" customHeight="1" x14ac:dyDescent="0.3"/>
    <row r="56527" ht="12.75" customHeight="1" x14ac:dyDescent="0.3"/>
    <row r="56528" ht="12.75" customHeight="1" x14ac:dyDescent="0.3"/>
    <row r="56529" ht="12.75" customHeight="1" x14ac:dyDescent="0.3"/>
    <row r="56530" ht="12.75" customHeight="1" x14ac:dyDescent="0.3"/>
    <row r="56531" ht="12.75" customHeight="1" x14ac:dyDescent="0.3"/>
    <row r="56532" ht="12.75" customHeight="1" x14ac:dyDescent="0.3"/>
    <row r="56533" ht="12.75" customHeight="1" x14ac:dyDescent="0.3"/>
    <row r="56534" ht="12.75" customHeight="1" x14ac:dyDescent="0.3"/>
    <row r="56535" ht="12.75" customHeight="1" x14ac:dyDescent="0.3"/>
    <row r="56536" ht="12.75" customHeight="1" x14ac:dyDescent="0.3"/>
    <row r="56537" ht="12.75" customHeight="1" x14ac:dyDescent="0.3"/>
    <row r="56538" ht="12.75" customHeight="1" x14ac:dyDescent="0.3"/>
    <row r="56539" ht="12.75" customHeight="1" x14ac:dyDescent="0.3"/>
    <row r="56540" ht="12.75" customHeight="1" x14ac:dyDescent="0.3"/>
    <row r="56541" ht="12.75" customHeight="1" x14ac:dyDescent="0.3"/>
    <row r="56542" ht="12.75" customHeight="1" x14ac:dyDescent="0.3"/>
    <row r="56543" ht="12.75" customHeight="1" x14ac:dyDescent="0.3"/>
    <row r="56544" ht="12.75" customHeight="1" x14ac:dyDescent="0.3"/>
    <row r="56545" ht="12.75" customHeight="1" x14ac:dyDescent="0.3"/>
    <row r="56546" ht="12.75" customHeight="1" x14ac:dyDescent="0.3"/>
    <row r="56547" ht="12.75" customHeight="1" x14ac:dyDescent="0.3"/>
    <row r="56548" ht="12.75" customHeight="1" x14ac:dyDescent="0.3"/>
    <row r="56549" ht="12.75" customHeight="1" x14ac:dyDescent="0.3"/>
    <row r="56550" ht="12.75" customHeight="1" x14ac:dyDescent="0.3"/>
    <row r="56551" ht="12.75" customHeight="1" x14ac:dyDescent="0.3"/>
    <row r="56552" ht="12.75" customHeight="1" x14ac:dyDescent="0.3"/>
    <row r="56553" ht="12.75" customHeight="1" x14ac:dyDescent="0.3"/>
    <row r="56554" ht="12.75" customHeight="1" x14ac:dyDescent="0.3"/>
    <row r="56555" ht="12.75" customHeight="1" x14ac:dyDescent="0.3"/>
    <row r="56556" ht="12.75" customHeight="1" x14ac:dyDescent="0.3"/>
    <row r="56557" ht="12.75" customHeight="1" x14ac:dyDescent="0.3"/>
    <row r="56558" ht="12.75" customHeight="1" x14ac:dyDescent="0.3"/>
    <row r="56559" ht="12.75" customHeight="1" x14ac:dyDescent="0.3"/>
    <row r="56560" ht="12.75" customHeight="1" x14ac:dyDescent="0.3"/>
    <row r="56561" ht="12.75" customHeight="1" x14ac:dyDescent="0.3"/>
    <row r="56562" ht="12.75" customHeight="1" x14ac:dyDescent="0.3"/>
    <row r="56563" ht="12.75" customHeight="1" x14ac:dyDescent="0.3"/>
    <row r="56564" ht="12.75" customHeight="1" x14ac:dyDescent="0.3"/>
    <row r="56565" ht="12.75" customHeight="1" x14ac:dyDescent="0.3"/>
    <row r="56566" ht="12.75" customHeight="1" x14ac:dyDescent="0.3"/>
    <row r="56567" ht="12.75" customHeight="1" x14ac:dyDescent="0.3"/>
    <row r="56568" ht="12.75" customHeight="1" x14ac:dyDescent="0.3"/>
    <row r="56569" ht="12.75" customHeight="1" x14ac:dyDescent="0.3"/>
    <row r="56570" ht="12.75" customHeight="1" x14ac:dyDescent="0.3"/>
    <row r="56571" ht="12.75" customHeight="1" x14ac:dyDescent="0.3"/>
    <row r="56572" ht="12.75" customHeight="1" x14ac:dyDescent="0.3"/>
    <row r="56573" ht="12.75" customHeight="1" x14ac:dyDescent="0.3"/>
    <row r="56574" ht="12.75" customHeight="1" x14ac:dyDescent="0.3"/>
    <row r="56575" ht="12.75" customHeight="1" x14ac:dyDescent="0.3"/>
    <row r="56576" ht="12.75" customHeight="1" x14ac:dyDescent="0.3"/>
    <row r="56577" ht="12.75" customHeight="1" x14ac:dyDescent="0.3"/>
    <row r="56578" ht="12.75" customHeight="1" x14ac:dyDescent="0.3"/>
    <row r="56579" ht="12.75" customHeight="1" x14ac:dyDescent="0.3"/>
    <row r="56580" ht="12.75" customHeight="1" x14ac:dyDescent="0.3"/>
    <row r="56581" ht="12.75" customHeight="1" x14ac:dyDescent="0.3"/>
    <row r="56582" ht="12.75" customHeight="1" x14ac:dyDescent="0.3"/>
    <row r="56583" ht="12.75" customHeight="1" x14ac:dyDescent="0.3"/>
    <row r="56584" ht="12.75" customHeight="1" x14ac:dyDescent="0.3"/>
    <row r="56585" ht="12.75" customHeight="1" x14ac:dyDescent="0.3"/>
    <row r="56586" ht="12.75" customHeight="1" x14ac:dyDescent="0.3"/>
    <row r="56587" ht="12.75" customHeight="1" x14ac:dyDescent="0.3"/>
    <row r="56588" ht="12.75" customHeight="1" x14ac:dyDescent="0.3"/>
    <row r="56589" ht="12.75" customHeight="1" x14ac:dyDescent="0.3"/>
    <row r="56590" ht="12.75" customHeight="1" x14ac:dyDescent="0.3"/>
    <row r="56591" ht="12.75" customHeight="1" x14ac:dyDescent="0.3"/>
    <row r="56592" ht="12.75" customHeight="1" x14ac:dyDescent="0.3"/>
    <row r="56593" ht="12.75" customHeight="1" x14ac:dyDescent="0.3"/>
    <row r="56594" ht="12.75" customHeight="1" x14ac:dyDescent="0.3"/>
    <row r="56595" ht="12.75" customHeight="1" x14ac:dyDescent="0.3"/>
    <row r="56596" ht="12.75" customHeight="1" x14ac:dyDescent="0.3"/>
    <row r="56597" ht="12.75" customHeight="1" x14ac:dyDescent="0.3"/>
    <row r="56598" ht="12.75" customHeight="1" x14ac:dyDescent="0.3"/>
    <row r="56599" ht="12.75" customHeight="1" x14ac:dyDescent="0.3"/>
    <row r="56600" ht="12.75" customHeight="1" x14ac:dyDescent="0.3"/>
    <row r="56601" ht="12.75" customHeight="1" x14ac:dyDescent="0.3"/>
    <row r="56602" ht="12.75" customHeight="1" x14ac:dyDescent="0.3"/>
    <row r="56603" ht="12.75" customHeight="1" x14ac:dyDescent="0.3"/>
    <row r="56604" ht="12.75" customHeight="1" x14ac:dyDescent="0.3"/>
    <row r="56605" ht="12.75" customHeight="1" x14ac:dyDescent="0.3"/>
    <row r="56606" ht="12.75" customHeight="1" x14ac:dyDescent="0.3"/>
    <row r="56607" ht="12.75" customHeight="1" x14ac:dyDescent="0.3"/>
    <row r="56608" ht="12.75" customHeight="1" x14ac:dyDescent="0.3"/>
    <row r="56609" ht="12.75" customHeight="1" x14ac:dyDescent="0.3"/>
    <row r="56610" ht="12.75" customHeight="1" x14ac:dyDescent="0.3"/>
    <row r="56611" ht="12.75" customHeight="1" x14ac:dyDescent="0.3"/>
    <row r="56612" ht="12.75" customHeight="1" x14ac:dyDescent="0.3"/>
    <row r="56613" ht="12.75" customHeight="1" x14ac:dyDescent="0.3"/>
    <row r="56614" ht="12.75" customHeight="1" x14ac:dyDescent="0.3"/>
    <row r="56615" ht="12.75" customHeight="1" x14ac:dyDescent="0.3"/>
    <row r="56616" ht="12.75" customHeight="1" x14ac:dyDescent="0.3"/>
    <row r="56617" ht="12.75" customHeight="1" x14ac:dyDescent="0.3"/>
    <row r="56618" ht="12.75" customHeight="1" x14ac:dyDescent="0.3"/>
    <row r="56619" ht="12.75" customHeight="1" x14ac:dyDescent="0.3"/>
    <row r="56620" ht="12.75" customHeight="1" x14ac:dyDescent="0.3"/>
    <row r="56621" ht="12.75" customHeight="1" x14ac:dyDescent="0.3"/>
    <row r="56622" ht="12.75" customHeight="1" x14ac:dyDescent="0.3"/>
    <row r="56623" ht="12.75" customHeight="1" x14ac:dyDescent="0.3"/>
    <row r="56624" ht="12.75" customHeight="1" x14ac:dyDescent="0.3"/>
    <row r="56625" ht="12.75" customHeight="1" x14ac:dyDescent="0.3"/>
    <row r="56626" ht="12.75" customHeight="1" x14ac:dyDescent="0.3"/>
    <row r="56627" ht="12.75" customHeight="1" x14ac:dyDescent="0.3"/>
    <row r="56628" ht="12.75" customHeight="1" x14ac:dyDescent="0.3"/>
    <row r="56629" ht="12.75" customHeight="1" x14ac:dyDescent="0.3"/>
    <row r="56630" ht="12.75" customHeight="1" x14ac:dyDescent="0.3"/>
    <row r="56631" ht="12.75" customHeight="1" x14ac:dyDescent="0.3"/>
    <row r="56632" ht="12.75" customHeight="1" x14ac:dyDescent="0.3"/>
    <row r="56633" ht="12.75" customHeight="1" x14ac:dyDescent="0.3"/>
    <row r="56634" ht="12.75" customHeight="1" x14ac:dyDescent="0.3"/>
    <row r="56635" ht="12.75" customHeight="1" x14ac:dyDescent="0.3"/>
    <row r="56636" ht="12.75" customHeight="1" x14ac:dyDescent="0.3"/>
    <row r="56637" ht="12.75" customHeight="1" x14ac:dyDescent="0.3"/>
    <row r="56638" ht="12.75" customHeight="1" x14ac:dyDescent="0.3"/>
    <row r="56639" ht="12.75" customHeight="1" x14ac:dyDescent="0.3"/>
    <row r="56640" ht="12.75" customHeight="1" x14ac:dyDescent="0.3"/>
    <row r="56641" ht="12.75" customHeight="1" x14ac:dyDescent="0.3"/>
    <row r="56642" ht="12.75" customHeight="1" x14ac:dyDescent="0.3"/>
    <row r="56643" ht="12.75" customHeight="1" x14ac:dyDescent="0.3"/>
    <row r="56644" ht="12.75" customHeight="1" x14ac:dyDescent="0.3"/>
    <row r="56645" ht="12.75" customHeight="1" x14ac:dyDescent="0.3"/>
    <row r="56646" ht="12.75" customHeight="1" x14ac:dyDescent="0.3"/>
    <row r="56647" ht="12.75" customHeight="1" x14ac:dyDescent="0.3"/>
    <row r="56648" ht="12.75" customHeight="1" x14ac:dyDescent="0.3"/>
    <row r="56649" ht="12.75" customHeight="1" x14ac:dyDescent="0.3"/>
    <row r="56650" ht="12.75" customHeight="1" x14ac:dyDescent="0.3"/>
    <row r="56651" ht="12.75" customHeight="1" x14ac:dyDescent="0.3"/>
    <row r="56652" ht="12.75" customHeight="1" x14ac:dyDescent="0.3"/>
    <row r="56653" ht="12.75" customHeight="1" x14ac:dyDescent="0.3"/>
    <row r="56654" ht="12.75" customHeight="1" x14ac:dyDescent="0.3"/>
    <row r="56655" ht="12.75" customHeight="1" x14ac:dyDescent="0.3"/>
    <row r="56656" ht="12.75" customHeight="1" x14ac:dyDescent="0.3"/>
    <row r="56657" ht="12.75" customHeight="1" x14ac:dyDescent="0.3"/>
    <row r="56658" ht="12.75" customHeight="1" x14ac:dyDescent="0.3"/>
    <row r="56659" ht="12.75" customHeight="1" x14ac:dyDescent="0.3"/>
    <row r="56660" ht="12.75" customHeight="1" x14ac:dyDescent="0.3"/>
    <row r="56661" ht="12.75" customHeight="1" x14ac:dyDescent="0.3"/>
    <row r="56662" ht="12.75" customHeight="1" x14ac:dyDescent="0.3"/>
    <row r="56663" ht="12.75" customHeight="1" x14ac:dyDescent="0.3"/>
    <row r="56664" ht="12.75" customHeight="1" x14ac:dyDescent="0.3"/>
    <row r="56665" ht="12.75" customHeight="1" x14ac:dyDescent="0.3"/>
    <row r="56666" ht="12.75" customHeight="1" x14ac:dyDescent="0.3"/>
    <row r="56667" ht="12.75" customHeight="1" x14ac:dyDescent="0.3"/>
    <row r="56668" ht="12.75" customHeight="1" x14ac:dyDescent="0.3"/>
    <row r="56669" ht="12.75" customHeight="1" x14ac:dyDescent="0.3"/>
    <row r="56670" ht="12.75" customHeight="1" x14ac:dyDescent="0.3"/>
    <row r="56671" ht="12.75" customHeight="1" x14ac:dyDescent="0.3"/>
    <row r="56672" ht="12.75" customHeight="1" x14ac:dyDescent="0.3"/>
    <row r="56673" ht="12.75" customHeight="1" x14ac:dyDescent="0.3"/>
    <row r="56674" ht="12.75" customHeight="1" x14ac:dyDescent="0.3"/>
    <row r="56675" ht="12.75" customHeight="1" x14ac:dyDescent="0.3"/>
    <row r="56676" ht="12.75" customHeight="1" x14ac:dyDescent="0.3"/>
    <row r="56677" ht="12.75" customHeight="1" x14ac:dyDescent="0.3"/>
    <row r="56678" ht="12.75" customHeight="1" x14ac:dyDescent="0.3"/>
    <row r="56679" ht="12.75" customHeight="1" x14ac:dyDescent="0.3"/>
    <row r="56680" ht="12.75" customHeight="1" x14ac:dyDescent="0.3"/>
    <row r="56681" ht="12.75" customHeight="1" x14ac:dyDescent="0.3"/>
    <row r="56682" ht="12.75" customHeight="1" x14ac:dyDescent="0.3"/>
    <row r="56683" ht="12.75" customHeight="1" x14ac:dyDescent="0.3"/>
    <row r="56684" ht="12.75" customHeight="1" x14ac:dyDescent="0.3"/>
    <row r="56685" ht="12.75" customHeight="1" x14ac:dyDescent="0.3"/>
    <row r="56686" ht="12.75" customHeight="1" x14ac:dyDescent="0.3"/>
    <row r="56687" ht="12.75" customHeight="1" x14ac:dyDescent="0.3"/>
    <row r="56688" ht="12.75" customHeight="1" x14ac:dyDescent="0.3"/>
    <row r="56689" ht="12.75" customHeight="1" x14ac:dyDescent="0.3"/>
    <row r="56690" ht="12.75" customHeight="1" x14ac:dyDescent="0.3"/>
    <row r="56691" ht="12.75" customHeight="1" x14ac:dyDescent="0.3"/>
    <row r="56692" ht="12.75" customHeight="1" x14ac:dyDescent="0.3"/>
    <row r="56693" ht="12.75" customHeight="1" x14ac:dyDescent="0.3"/>
    <row r="56694" ht="12.75" customHeight="1" x14ac:dyDescent="0.3"/>
    <row r="56695" ht="12.75" customHeight="1" x14ac:dyDescent="0.3"/>
    <row r="56696" ht="12.75" customHeight="1" x14ac:dyDescent="0.3"/>
    <row r="56697" ht="12.75" customHeight="1" x14ac:dyDescent="0.3"/>
    <row r="56698" ht="12.75" customHeight="1" x14ac:dyDescent="0.3"/>
    <row r="56699" ht="12.75" customHeight="1" x14ac:dyDescent="0.3"/>
    <row r="56700" ht="12.75" customHeight="1" x14ac:dyDescent="0.3"/>
    <row r="56701" ht="12.75" customHeight="1" x14ac:dyDescent="0.3"/>
    <row r="56702" ht="12.75" customHeight="1" x14ac:dyDescent="0.3"/>
    <row r="56703" ht="12.75" customHeight="1" x14ac:dyDescent="0.3"/>
    <row r="56704" ht="12.75" customHeight="1" x14ac:dyDescent="0.3"/>
    <row r="56705" ht="12.75" customHeight="1" x14ac:dyDescent="0.3"/>
    <row r="56706" ht="12.75" customHeight="1" x14ac:dyDescent="0.3"/>
    <row r="56707" ht="12.75" customHeight="1" x14ac:dyDescent="0.3"/>
    <row r="56708" ht="12.75" customHeight="1" x14ac:dyDescent="0.3"/>
    <row r="56709" ht="12.75" customHeight="1" x14ac:dyDescent="0.3"/>
    <row r="56710" ht="12.75" customHeight="1" x14ac:dyDescent="0.3"/>
    <row r="56711" ht="12.75" customHeight="1" x14ac:dyDescent="0.3"/>
    <row r="56712" ht="12.75" customHeight="1" x14ac:dyDescent="0.3"/>
    <row r="56713" ht="12.75" customHeight="1" x14ac:dyDescent="0.3"/>
    <row r="56714" ht="12.75" customHeight="1" x14ac:dyDescent="0.3"/>
    <row r="56715" ht="12.75" customHeight="1" x14ac:dyDescent="0.3"/>
    <row r="56716" ht="12.75" customHeight="1" x14ac:dyDescent="0.3"/>
    <row r="56717" ht="12.75" customHeight="1" x14ac:dyDescent="0.3"/>
    <row r="56718" ht="12.75" customHeight="1" x14ac:dyDescent="0.3"/>
    <row r="56719" ht="12.75" customHeight="1" x14ac:dyDescent="0.3"/>
    <row r="56720" ht="12.75" customHeight="1" x14ac:dyDescent="0.3"/>
    <row r="56721" ht="12.75" customHeight="1" x14ac:dyDescent="0.3"/>
    <row r="56722" ht="12.75" customHeight="1" x14ac:dyDescent="0.3"/>
    <row r="56723" ht="12.75" customHeight="1" x14ac:dyDescent="0.3"/>
    <row r="56724" ht="12.75" customHeight="1" x14ac:dyDescent="0.3"/>
    <row r="56725" ht="12.75" customHeight="1" x14ac:dyDescent="0.3"/>
    <row r="56726" ht="12.75" customHeight="1" x14ac:dyDescent="0.3"/>
    <row r="56727" ht="12.75" customHeight="1" x14ac:dyDescent="0.3"/>
    <row r="56728" ht="12.75" customHeight="1" x14ac:dyDescent="0.3"/>
    <row r="56729" ht="12.75" customHeight="1" x14ac:dyDescent="0.3"/>
    <row r="56730" ht="12.75" customHeight="1" x14ac:dyDescent="0.3"/>
    <row r="56731" ht="12.75" customHeight="1" x14ac:dyDescent="0.3"/>
    <row r="56732" ht="12.75" customHeight="1" x14ac:dyDescent="0.3"/>
    <row r="56733" ht="12.75" customHeight="1" x14ac:dyDescent="0.3"/>
    <row r="56734" ht="12.75" customHeight="1" x14ac:dyDescent="0.3"/>
    <row r="56735" ht="12.75" customHeight="1" x14ac:dyDescent="0.3"/>
    <row r="56736" ht="12.75" customHeight="1" x14ac:dyDescent="0.3"/>
    <row r="56737" ht="12.75" customHeight="1" x14ac:dyDescent="0.3"/>
    <row r="56738" ht="12.75" customHeight="1" x14ac:dyDescent="0.3"/>
    <row r="56739" ht="12.75" customHeight="1" x14ac:dyDescent="0.3"/>
    <row r="56740" ht="12.75" customHeight="1" x14ac:dyDescent="0.3"/>
    <row r="56741" ht="12.75" customHeight="1" x14ac:dyDescent="0.3"/>
    <row r="56742" ht="12.75" customHeight="1" x14ac:dyDescent="0.3"/>
    <row r="56743" ht="12.75" customHeight="1" x14ac:dyDescent="0.3"/>
    <row r="56744" ht="12.75" customHeight="1" x14ac:dyDescent="0.3"/>
    <row r="56745" ht="12.75" customHeight="1" x14ac:dyDescent="0.3"/>
    <row r="56746" ht="12.75" customHeight="1" x14ac:dyDescent="0.3"/>
    <row r="56747" ht="12.75" customHeight="1" x14ac:dyDescent="0.3"/>
    <row r="56748" ht="12.75" customHeight="1" x14ac:dyDescent="0.3"/>
    <row r="56749" ht="12.75" customHeight="1" x14ac:dyDescent="0.3"/>
    <row r="56750" ht="12.75" customHeight="1" x14ac:dyDescent="0.3"/>
    <row r="56751" ht="12.75" customHeight="1" x14ac:dyDescent="0.3"/>
    <row r="56752" ht="12.75" customHeight="1" x14ac:dyDescent="0.3"/>
    <row r="56753" ht="12.75" customHeight="1" x14ac:dyDescent="0.3"/>
    <row r="56754" ht="12.75" customHeight="1" x14ac:dyDescent="0.3"/>
    <row r="56755" ht="12.75" customHeight="1" x14ac:dyDescent="0.3"/>
    <row r="56756" ht="12.75" customHeight="1" x14ac:dyDescent="0.3"/>
    <row r="56757" ht="12.75" customHeight="1" x14ac:dyDescent="0.3"/>
    <row r="56758" ht="12.75" customHeight="1" x14ac:dyDescent="0.3"/>
    <row r="56759" ht="12.75" customHeight="1" x14ac:dyDescent="0.3"/>
    <row r="56760" ht="12.75" customHeight="1" x14ac:dyDescent="0.3"/>
    <row r="56761" ht="12.75" customHeight="1" x14ac:dyDescent="0.3"/>
    <row r="56762" ht="12.75" customHeight="1" x14ac:dyDescent="0.3"/>
    <row r="56763" ht="12.75" customHeight="1" x14ac:dyDescent="0.3"/>
    <row r="56764" ht="12.75" customHeight="1" x14ac:dyDescent="0.3"/>
    <row r="56765" ht="12.75" customHeight="1" x14ac:dyDescent="0.3"/>
    <row r="56766" ht="12.75" customHeight="1" x14ac:dyDescent="0.3"/>
    <row r="56767" ht="12.75" customHeight="1" x14ac:dyDescent="0.3"/>
    <row r="56768" ht="12.75" customHeight="1" x14ac:dyDescent="0.3"/>
    <row r="56769" ht="12.75" customHeight="1" x14ac:dyDescent="0.3"/>
    <row r="56770" ht="12.75" customHeight="1" x14ac:dyDescent="0.3"/>
    <row r="56771" ht="12.75" customHeight="1" x14ac:dyDescent="0.3"/>
    <row r="56772" ht="12.75" customHeight="1" x14ac:dyDescent="0.3"/>
    <row r="56773" ht="12.75" customHeight="1" x14ac:dyDescent="0.3"/>
    <row r="56774" ht="12.75" customHeight="1" x14ac:dyDescent="0.3"/>
    <row r="56775" ht="12.75" customHeight="1" x14ac:dyDescent="0.3"/>
    <row r="56776" ht="12.75" customHeight="1" x14ac:dyDescent="0.3"/>
    <row r="56777" ht="12.75" customHeight="1" x14ac:dyDescent="0.3"/>
    <row r="56778" ht="12.75" customHeight="1" x14ac:dyDescent="0.3"/>
    <row r="56779" ht="12.75" customHeight="1" x14ac:dyDescent="0.3"/>
    <row r="56780" ht="12.75" customHeight="1" x14ac:dyDescent="0.3"/>
    <row r="56781" ht="12.75" customHeight="1" x14ac:dyDescent="0.3"/>
    <row r="56782" ht="12.75" customHeight="1" x14ac:dyDescent="0.3"/>
    <row r="56783" ht="12.75" customHeight="1" x14ac:dyDescent="0.3"/>
    <row r="56784" ht="12.75" customHeight="1" x14ac:dyDescent="0.3"/>
    <row r="56785" ht="12.75" customHeight="1" x14ac:dyDescent="0.3"/>
    <row r="56786" ht="12.75" customHeight="1" x14ac:dyDescent="0.3"/>
    <row r="56787" ht="12.75" customHeight="1" x14ac:dyDescent="0.3"/>
    <row r="56788" ht="12.75" customHeight="1" x14ac:dyDescent="0.3"/>
    <row r="56789" ht="12.75" customHeight="1" x14ac:dyDescent="0.3"/>
    <row r="56790" ht="12.75" customHeight="1" x14ac:dyDescent="0.3"/>
    <row r="56791" ht="12.75" customHeight="1" x14ac:dyDescent="0.3"/>
    <row r="56792" ht="12.75" customHeight="1" x14ac:dyDescent="0.3"/>
    <row r="56793" ht="12.75" customHeight="1" x14ac:dyDescent="0.3"/>
    <row r="56794" ht="12.75" customHeight="1" x14ac:dyDescent="0.3"/>
    <row r="56795" ht="12.75" customHeight="1" x14ac:dyDescent="0.3"/>
    <row r="56796" ht="12.75" customHeight="1" x14ac:dyDescent="0.3"/>
    <row r="56797" ht="12.75" customHeight="1" x14ac:dyDescent="0.3"/>
    <row r="56798" ht="12.75" customHeight="1" x14ac:dyDescent="0.3"/>
    <row r="56799" ht="12.75" customHeight="1" x14ac:dyDescent="0.3"/>
    <row r="56800" ht="12.75" customHeight="1" x14ac:dyDescent="0.3"/>
    <row r="56801" ht="12.75" customHeight="1" x14ac:dyDescent="0.3"/>
    <row r="56802" ht="12.75" customHeight="1" x14ac:dyDescent="0.3"/>
    <row r="56803" ht="12.75" customHeight="1" x14ac:dyDescent="0.3"/>
    <row r="56804" ht="12.75" customHeight="1" x14ac:dyDescent="0.3"/>
    <row r="56805" ht="12.75" customHeight="1" x14ac:dyDescent="0.3"/>
    <row r="56806" ht="12.75" customHeight="1" x14ac:dyDescent="0.3"/>
    <row r="56807" ht="12.75" customHeight="1" x14ac:dyDescent="0.3"/>
    <row r="56808" ht="12.75" customHeight="1" x14ac:dyDescent="0.3"/>
    <row r="56809" ht="12.75" customHeight="1" x14ac:dyDescent="0.3"/>
    <row r="56810" ht="12.75" customHeight="1" x14ac:dyDescent="0.3"/>
    <row r="56811" ht="12.75" customHeight="1" x14ac:dyDescent="0.3"/>
    <row r="56812" ht="12.75" customHeight="1" x14ac:dyDescent="0.3"/>
    <row r="56813" ht="12.75" customHeight="1" x14ac:dyDescent="0.3"/>
    <row r="56814" ht="12.75" customHeight="1" x14ac:dyDescent="0.3"/>
    <row r="56815" ht="12.75" customHeight="1" x14ac:dyDescent="0.3"/>
    <row r="56816" ht="12.75" customHeight="1" x14ac:dyDescent="0.3"/>
    <row r="56817" ht="12.75" customHeight="1" x14ac:dyDescent="0.3"/>
    <row r="56818" ht="12.75" customHeight="1" x14ac:dyDescent="0.3"/>
    <row r="56819" ht="12.75" customHeight="1" x14ac:dyDescent="0.3"/>
    <row r="56820" ht="12.75" customHeight="1" x14ac:dyDescent="0.3"/>
    <row r="56821" ht="12.75" customHeight="1" x14ac:dyDescent="0.3"/>
    <row r="56822" ht="12.75" customHeight="1" x14ac:dyDescent="0.3"/>
    <row r="56823" ht="12.75" customHeight="1" x14ac:dyDescent="0.3"/>
    <row r="56824" ht="12.75" customHeight="1" x14ac:dyDescent="0.3"/>
    <row r="56825" ht="12.75" customHeight="1" x14ac:dyDescent="0.3"/>
    <row r="56826" ht="12.75" customHeight="1" x14ac:dyDescent="0.3"/>
    <row r="56827" ht="12.75" customHeight="1" x14ac:dyDescent="0.3"/>
    <row r="56828" ht="12.75" customHeight="1" x14ac:dyDescent="0.3"/>
    <row r="56829" ht="12.75" customHeight="1" x14ac:dyDescent="0.3"/>
    <row r="56830" ht="12.75" customHeight="1" x14ac:dyDescent="0.3"/>
    <row r="56831" ht="12.75" customHeight="1" x14ac:dyDescent="0.3"/>
    <row r="56832" ht="12.75" customHeight="1" x14ac:dyDescent="0.3"/>
    <row r="56833" ht="12.75" customHeight="1" x14ac:dyDescent="0.3"/>
    <row r="56834" ht="12.75" customHeight="1" x14ac:dyDescent="0.3"/>
    <row r="56835" ht="12.75" customHeight="1" x14ac:dyDescent="0.3"/>
    <row r="56836" ht="12.75" customHeight="1" x14ac:dyDescent="0.3"/>
    <row r="56837" ht="12.75" customHeight="1" x14ac:dyDescent="0.3"/>
    <row r="56838" ht="12.75" customHeight="1" x14ac:dyDescent="0.3"/>
    <row r="56839" ht="12.75" customHeight="1" x14ac:dyDescent="0.3"/>
    <row r="56840" ht="12.75" customHeight="1" x14ac:dyDescent="0.3"/>
    <row r="56841" ht="12.75" customHeight="1" x14ac:dyDescent="0.3"/>
    <row r="56842" ht="12.75" customHeight="1" x14ac:dyDescent="0.3"/>
    <row r="56843" ht="12.75" customHeight="1" x14ac:dyDescent="0.3"/>
    <row r="56844" ht="12.75" customHeight="1" x14ac:dyDescent="0.3"/>
    <row r="56845" ht="12.75" customHeight="1" x14ac:dyDescent="0.3"/>
    <row r="56846" ht="12.75" customHeight="1" x14ac:dyDescent="0.3"/>
    <row r="56847" ht="12.75" customHeight="1" x14ac:dyDescent="0.3"/>
    <row r="56848" ht="12.75" customHeight="1" x14ac:dyDescent="0.3"/>
    <row r="56849" ht="12.75" customHeight="1" x14ac:dyDescent="0.3"/>
    <row r="56850" ht="12.75" customHeight="1" x14ac:dyDescent="0.3"/>
    <row r="56851" ht="12.75" customHeight="1" x14ac:dyDescent="0.3"/>
    <row r="56852" ht="12.75" customHeight="1" x14ac:dyDescent="0.3"/>
    <row r="56853" ht="12.75" customHeight="1" x14ac:dyDescent="0.3"/>
    <row r="56854" ht="12.75" customHeight="1" x14ac:dyDescent="0.3"/>
    <row r="56855" ht="12.75" customHeight="1" x14ac:dyDescent="0.3"/>
    <row r="56856" ht="12.75" customHeight="1" x14ac:dyDescent="0.3"/>
    <row r="56857" ht="12.75" customHeight="1" x14ac:dyDescent="0.3"/>
    <row r="56858" ht="12.75" customHeight="1" x14ac:dyDescent="0.3"/>
    <row r="56859" ht="12.75" customHeight="1" x14ac:dyDescent="0.3"/>
    <row r="56860" ht="12.75" customHeight="1" x14ac:dyDescent="0.3"/>
    <row r="56861" ht="12.75" customHeight="1" x14ac:dyDescent="0.3"/>
    <row r="56862" ht="12.75" customHeight="1" x14ac:dyDescent="0.3"/>
    <row r="56863" ht="12.75" customHeight="1" x14ac:dyDescent="0.3"/>
    <row r="56864" ht="12.75" customHeight="1" x14ac:dyDescent="0.3"/>
    <row r="56865" ht="12.75" customHeight="1" x14ac:dyDescent="0.3"/>
    <row r="56866" ht="12.75" customHeight="1" x14ac:dyDescent="0.3"/>
    <row r="56867" ht="12.75" customHeight="1" x14ac:dyDescent="0.3"/>
    <row r="56868" ht="12.75" customHeight="1" x14ac:dyDescent="0.3"/>
    <row r="56869" ht="12.75" customHeight="1" x14ac:dyDescent="0.3"/>
    <row r="56870" ht="12.75" customHeight="1" x14ac:dyDescent="0.3"/>
    <row r="56871" ht="12.75" customHeight="1" x14ac:dyDescent="0.3"/>
    <row r="56872" ht="12.75" customHeight="1" x14ac:dyDescent="0.3"/>
    <row r="56873" ht="12.75" customHeight="1" x14ac:dyDescent="0.3"/>
    <row r="56874" ht="12.75" customHeight="1" x14ac:dyDescent="0.3"/>
    <row r="56875" ht="12.75" customHeight="1" x14ac:dyDescent="0.3"/>
    <row r="56876" ht="12.75" customHeight="1" x14ac:dyDescent="0.3"/>
    <row r="56877" ht="12.75" customHeight="1" x14ac:dyDescent="0.3"/>
    <row r="56878" ht="12.75" customHeight="1" x14ac:dyDescent="0.3"/>
    <row r="56879" ht="12.75" customHeight="1" x14ac:dyDescent="0.3"/>
    <row r="56880" ht="12.75" customHeight="1" x14ac:dyDescent="0.3"/>
    <row r="56881" ht="12.75" customHeight="1" x14ac:dyDescent="0.3"/>
    <row r="56882" ht="12.75" customHeight="1" x14ac:dyDescent="0.3"/>
    <row r="56883" ht="12.75" customHeight="1" x14ac:dyDescent="0.3"/>
    <row r="56884" ht="12.75" customHeight="1" x14ac:dyDescent="0.3"/>
    <row r="56885" ht="12.75" customHeight="1" x14ac:dyDescent="0.3"/>
    <row r="56886" ht="12.75" customHeight="1" x14ac:dyDescent="0.3"/>
    <row r="56887" ht="12.75" customHeight="1" x14ac:dyDescent="0.3"/>
    <row r="56888" ht="12.75" customHeight="1" x14ac:dyDescent="0.3"/>
    <row r="56889" ht="12.75" customHeight="1" x14ac:dyDescent="0.3"/>
    <row r="56890" ht="12.75" customHeight="1" x14ac:dyDescent="0.3"/>
    <row r="56891" ht="12.75" customHeight="1" x14ac:dyDescent="0.3"/>
    <row r="56892" ht="12.75" customHeight="1" x14ac:dyDescent="0.3"/>
    <row r="56893" ht="12.75" customHeight="1" x14ac:dyDescent="0.3"/>
    <row r="56894" ht="12.75" customHeight="1" x14ac:dyDescent="0.3"/>
    <row r="56895" ht="12.75" customHeight="1" x14ac:dyDescent="0.3"/>
    <row r="56896" ht="12.75" customHeight="1" x14ac:dyDescent="0.3"/>
    <row r="56897" ht="12.75" customHeight="1" x14ac:dyDescent="0.3"/>
    <row r="56898" ht="12.75" customHeight="1" x14ac:dyDescent="0.3"/>
    <row r="56899" ht="12.75" customHeight="1" x14ac:dyDescent="0.3"/>
    <row r="56900" ht="12.75" customHeight="1" x14ac:dyDescent="0.3"/>
    <row r="56901" ht="12.75" customHeight="1" x14ac:dyDescent="0.3"/>
    <row r="56902" ht="12.75" customHeight="1" x14ac:dyDescent="0.3"/>
    <row r="56903" ht="12.75" customHeight="1" x14ac:dyDescent="0.3"/>
    <row r="56904" ht="12.75" customHeight="1" x14ac:dyDescent="0.3"/>
    <row r="56905" ht="12.75" customHeight="1" x14ac:dyDescent="0.3"/>
    <row r="56906" ht="12.75" customHeight="1" x14ac:dyDescent="0.3"/>
    <row r="56907" ht="12.75" customHeight="1" x14ac:dyDescent="0.3"/>
    <row r="56908" ht="12.75" customHeight="1" x14ac:dyDescent="0.3"/>
    <row r="56909" ht="12.75" customHeight="1" x14ac:dyDescent="0.3"/>
    <row r="56910" ht="12.75" customHeight="1" x14ac:dyDescent="0.3"/>
    <row r="56911" ht="12.75" customHeight="1" x14ac:dyDescent="0.3"/>
    <row r="56912" ht="12.75" customHeight="1" x14ac:dyDescent="0.3"/>
    <row r="56913" ht="12.75" customHeight="1" x14ac:dyDescent="0.3"/>
    <row r="56914" ht="12.75" customHeight="1" x14ac:dyDescent="0.3"/>
    <row r="56915" ht="12.75" customHeight="1" x14ac:dyDescent="0.3"/>
    <row r="56916" ht="12.75" customHeight="1" x14ac:dyDescent="0.3"/>
    <row r="56917" ht="12.75" customHeight="1" x14ac:dyDescent="0.3"/>
    <row r="56918" ht="12.75" customHeight="1" x14ac:dyDescent="0.3"/>
    <row r="56919" ht="12.75" customHeight="1" x14ac:dyDescent="0.3"/>
    <row r="56920" ht="12.75" customHeight="1" x14ac:dyDescent="0.3"/>
    <row r="56921" ht="12.75" customHeight="1" x14ac:dyDescent="0.3"/>
    <row r="56922" ht="12.75" customHeight="1" x14ac:dyDescent="0.3"/>
    <row r="56923" ht="12.75" customHeight="1" x14ac:dyDescent="0.3"/>
    <row r="56924" ht="12.75" customHeight="1" x14ac:dyDescent="0.3"/>
    <row r="56925" ht="12.75" customHeight="1" x14ac:dyDescent="0.3"/>
    <row r="56926" ht="12.75" customHeight="1" x14ac:dyDescent="0.3"/>
    <row r="56927" ht="12.75" customHeight="1" x14ac:dyDescent="0.3"/>
    <row r="56928" ht="12.75" customHeight="1" x14ac:dyDescent="0.3"/>
    <row r="56929" ht="12.75" customHeight="1" x14ac:dyDescent="0.3"/>
    <row r="56930" ht="12.75" customHeight="1" x14ac:dyDescent="0.3"/>
    <row r="56931" ht="12.75" customHeight="1" x14ac:dyDescent="0.3"/>
    <row r="56932" ht="12.75" customHeight="1" x14ac:dyDescent="0.3"/>
    <row r="56933" ht="12.75" customHeight="1" x14ac:dyDescent="0.3"/>
    <row r="56934" ht="12.75" customHeight="1" x14ac:dyDescent="0.3"/>
    <row r="56935" ht="12.75" customHeight="1" x14ac:dyDescent="0.3"/>
    <row r="56936" ht="12.75" customHeight="1" x14ac:dyDescent="0.3"/>
    <row r="56937" ht="12.75" customHeight="1" x14ac:dyDescent="0.3"/>
    <row r="56938" ht="12.75" customHeight="1" x14ac:dyDescent="0.3"/>
    <row r="56939" ht="12.75" customHeight="1" x14ac:dyDescent="0.3"/>
    <row r="56940" ht="12.75" customHeight="1" x14ac:dyDescent="0.3"/>
    <row r="56941" ht="12.75" customHeight="1" x14ac:dyDescent="0.3"/>
    <row r="56942" ht="12.75" customHeight="1" x14ac:dyDescent="0.3"/>
    <row r="56943" ht="12.75" customHeight="1" x14ac:dyDescent="0.3"/>
    <row r="56944" ht="12.75" customHeight="1" x14ac:dyDescent="0.3"/>
    <row r="56945" ht="12.75" customHeight="1" x14ac:dyDescent="0.3"/>
    <row r="56946" ht="12.75" customHeight="1" x14ac:dyDescent="0.3"/>
    <row r="56947" ht="12.75" customHeight="1" x14ac:dyDescent="0.3"/>
    <row r="56948" ht="12.75" customHeight="1" x14ac:dyDescent="0.3"/>
    <row r="56949" ht="12.75" customHeight="1" x14ac:dyDescent="0.3"/>
    <row r="56950" ht="12.75" customHeight="1" x14ac:dyDescent="0.3"/>
    <row r="56951" ht="12.75" customHeight="1" x14ac:dyDescent="0.3"/>
    <row r="56952" ht="12.75" customHeight="1" x14ac:dyDescent="0.3"/>
    <row r="56953" ht="12.75" customHeight="1" x14ac:dyDescent="0.3"/>
    <row r="56954" ht="12.75" customHeight="1" x14ac:dyDescent="0.3"/>
    <row r="56955" ht="12.75" customHeight="1" x14ac:dyDescent="0.3"/>
    <row r="56956" ht="12.75" customHeight="1" x14ac:dyDescent="0.3"/>
    <row r="56957" ht="12.75" customHeight="1" x14ac:dyDescent="0.3"/>
    <row r="56958" ht="12.75" customHeight="1" x14ac:dyDescent="0.3"/>
    <row r="56959" ht="12.75" customHeight="1" x14ac:dyDescent="0.3"/>
    <row r="56960" ht="12.75" customHeight="1" x14ac:dyDescent="0.3"/>
    <row r="56961" ht="12.75" customHeight="1" x14ac:dyDescent="0.3"/>
    <row r="56962" ht="12.75" customHeight="1" x14ac:dyDescent="0.3"/>
    <row r="56963" ht="12.75" customHeight="1" x14ac:dyDescent="0.3"/>
    <row r="56964" ht="12.75" customHeight="1" x14ac:dyDescent="0.3"/>
    <row r="56965" ht="12.75" customHeight="1" x14ac:dyDescent="0.3"/>
    <row r="56966" ht="12.75" customHeight="1" x14ac:dyDescent="0.3"/>
    <row r="56967" ht="12.75" customHeight="1" x14ac:dyDescent="0.3"/>
    <row r="56968" ht="12.75" customHeight="1" x14ac:dyDescent="0.3"/>
    <row r="56969" ht="12.75" customHeight="1" x14ac:dyDescent="0.3"/>
    <row r="56970" ht="12.75" customHeight="1" x14ac:dyDescent="0.3"/>
    <row r="56971" ht="12.75" customHeight="1" x14ac:dyDescent="0.3"/>
    <row r="56972" ht="12.75" customHeight="1" x14ac:dyDescent="0.3"/>
    <row r="56973" ht="12.75" customHeight="1" x14ac:dyDescent="0.3"/>
    <row r="56974" ht="12.75" customHeight="1" x14ac:dyDescent="0.3"/>
    <row r="56975" ht="12.75" customHeight="1" x14ac:dyDescent="0.3"/>
    <row r="56976" ht="12.75" customHeight="1" x14ac:dyDescent="0.3"/>
    <row r="56977" ht="12.75" customHeight="1" x14ac:dyDescent="0.3"/>
    <row r="56978" ht="12.75" customHeight="1" x14ac:dyDescent="0.3"/>
    <row r="56979" ht="12.75" customHeight="1" x14ac:dyDescent="0.3"/>
    <row r="56980" ht="12.75" customHeight="1" x14ac:dyDescent="0.3"/>
    <row r="56981" ht="12.75" customHeight="1" x14ac:dyDescent="0.3"/>
    <row r="56982" ht="12.75" customHeight="1" x14ac:dyDescent="0.3"/>
    <row r="56983" ht="12.75" customHeight="1" x14ac:dyDescent="0.3"/>
    <row r="56984" ht="12.75" customHeight="1" x14ac:dyDescent="0.3"/>
    <row r="56985" ht="12.75" customHeight="1" x14ac:dyDescent="0.3"/>
    <row r="56986" ht="12.75" customHeight="1" x14ac:dyDescent="0.3"/>
    <row r="56987" ht="12.75" customHeight="1" x14ac:dyDescent="0.3"/>
    <row r="56988" ht="12.75" customHeight="1" x14ac:dyDescent="0.3"/>
    <row r="56989" ht="12.75" customHeight="1" x14ac:dyDescent="0.3"/>
    <row r="56990" ht="12.75" customHeight="1" x14ac:dyDescent="0.3"/>
    <row r="56991" ht="12.75" customHeight="1" x14ac:dyDescent="0.3"/>
    <row r="56992" ht="12.75" customHeight="1" x14ac:dyDescent="0.3"/>
    <row r="56993" ht="12.75" customHeight="1" x14ac:dyDescent="0.3"/>
    <row r="56994" ht="12.75" customHeight="1" x14ac:dyDescent="0.3"/>
    <row r="56995" ht="12.75" customHeight="1" x14ac:dyDescent="0.3"/>
    <row r="56996" ht="12.75" customHeight="1" x14ac:dyDescent="0.3"/>
    <row r="56997" ht="12.75" customHeight="1" x14ac:dyDescent="0.3"/>
    <row r="56998" ht="12.75" customHeight="1" x14ac:dyDescent="0.3"/>
    <row r="56999" ht="12.75" customHeight="1" x14ac:dyDescent="0.3"/>
    <row r="57000" ht="12.75" customHeight="1" x14ac:dyDescent="0.3"/>
    <row r="57001" ht="12.75" customHeight="1" x14ac:dyDescent="0.3"/>
    <row r="57002" ht="12.75" customHeight="1" x14ac:dyDescent="0.3"/>
    <row r="57003" ht="12.75" customHeight="1" x14ac:dyDescent="0.3"/>
    <row r="57004" ht="12.75" customHeight="1" x14ac:dyDescent="0.3"/>
    <row r="57005" ht="12.75" customHeight="1" x14ac:dyDescent="0.3"/>
    <row r="57006" ht="12.75" customHeight="1" x14ac:dyDescent="0.3"/>
    <row r="57007" ht="12.75" customHeight="1" x14ac:dyDescent="0.3"/>
    <row r="57008" ht="12.75" customHeight="1" x14ac:dyDescent="0.3"/>
    <row r="57009" ht="12.75" customHeight="1" x14ac:dyDescent="0.3"/>
    <row r="57010" ht="12.75" customHeight="1" x14ac:dyDescent="0.3"/>
    <row r="57011" ht="12.75" customHeight="1" x14ac:dyDescent="0.3"/>
    <row r="57012" ht="12.75" customHeight="1" x14ac:dyDescent="0.3"/>
    <row r="57013" ht="12.75" customHeight="1" x14ac:dyDescent="0.3"/>
    <row r="57014" ht="12.75" customHeight="1" x14ac:dyDescent="0.3"/>
    <row r="57015" ht="12.75" customHeight="1" x14ac:dyDescent="0.3"/>
    <row r="57016" ht="12.75" customHeight="1" x14ac:dyDescent="0.3"/>
    <row r="57017" ht="12.75" customHeight="1" x14ac:dyDescent="0.3"/>
    <row r="57018" ht="12.75" customHeight="1" x14ac:dyDescent="0.3"/>
    <row r="57019" ht="12.75" customHeight="1" x14ac:dyDescent="0.3"/>
    <row r="57020" ht="12.75" customHeight="1" x14ac:dyDescent="0.3"/>
    <row r="57021" ht="12.75" customHeight="1" x14ac:dyDescent="0.3"/>
    <row r="57022" ht="12.75" customHeight="1" x14ac:dyDescent="0.3"/>
    <row r="57023" ht="12.75" customHeight="1" x14ac:dyDescent="0.3"/>
    <row r="57024" ht="12.75" customHeight="1" x14ac:dyDescent="0.3"/>
    <row r="57025" ht="12.75" customHeight="1" x14ac:dyDescent="0.3"/>
    <row r="57026" ht="12.75" customHeight="1" x14ac:dyDescent="0.3"/>
    <row r="57027" ht="12.75" customHeight="1" x14ac:dyDescent="0.3"/>
    <row r="57028" ht="12.75" customHeight="1" x14ac:dyDescent="0.3"/>
    <row r="57029" ht="12.75" customHeight="1" x14ac:dyDescent="0.3"/>
    <row r="57030" ht="12.75" customHeight="1" x14ac:dyDescent="0.3"/>
    <row r="57031" ht="12.75" customHeight="1" x14ac:dyDescent="0.3"/>
    <row r="57032" ht="12.75" customHeight="1" x14ac:dyDescent="0.3"/>
    <row r="57033" ht="12.75" customHeight="1" x14ac:dyDescent="0.3"/>
    <row r="57034" ht="12.75" customHeight="1" x14ac:dyDescent="0.3"/>
    <row r="57035" ht="12.75" customHeight="1" x14ac:dyDescent="0.3"/>
    <row r="57036" ht="12.75" customHeight="1" x14ac:dyDescent="0.3"/>
    <row r="57037" ht="12.75" customHeight="1" x14ac:dyDescent="0.3"/>
    <row r="57038" ht="12.75" customHeight="1" x14ac:dyDescent="0.3"/>
    <row r="57039" ht="12.75" customHeight="1" x14ac:dyDescent="0.3"/>
    <row r="57040" ht="12.75" customHeight="1" x14ac:dyDescent="0.3"/>
    <row r="57041" ht="12.75" customHeight="1" x14ac:dyDescent="0.3"/>
    <row r="57042" ht="12.75" customHeight="1" x14ac:dyDescent="0.3"/>
    <row r="57043" ht="12.75" customHeight="1" x14ac:dyDescent="0.3"/>
    <row r="57044" ht="12.75" customHeight="1" x14ac:dyDescent="0.3"/>
    <row r="57045" ht="12.75" customHeight="1" x14ac:dyDescent="0.3"/>
    <row r="57046" ht="12.75" customHeight="1" x14ac:dyDescent="0.3"/>
    <row r="57047" ht="12.75" customHeight="1" x14ac:dyDescent="0.3"/>
    <row r="57048" ht="12.75" customHeight="1" x14ac:dyDescent="0.3"/>
    <row r="57049" ht="12.75" customHeight="1" x14ac:dyDescent="0.3"/>
    <row r="57050" ht="12.75" customHeight="1" x14ac:dyDescent="0.3"/>
    <row r="57051" ht="12.75" customHeight="1" x14ac:dyDescent="0.3"/>
    <row r="57052" ht="12.75" customHeight="1" x14ac:dyDescent="0.3"/>
    <row r="57053" ht="12.75" customHeight="1" x14ac:dyDescent="0.3"/>
    <row r="57054" ht="12.75" customHeight="1" x14ac:dyDescent="0.3"/>
    <row r="57055" ht="12.75" customHeight="1" x14ac:dyDescent="0.3"/>
    <row r="57056" ht="12.75" customHeight="1" x14ac:dyDescent="0.3"/>
    <row r="57057" ht="12.75" customHeight="1" x14ac:dyDescent="0.3"/>
    <row r="57058" ht="12.75" customHeight="1" x14ac:dyDescent="0.3"/>
    <row r="57059" ht="12.75" customHeight="1" x14ac:dyDescent="0.3"/>
    <row r="57060" ht="12.75" customHeight="1" x14ac:dyDescent="0.3"/>
    <row r="57061" ht="12.75" customHeight="1" x14ac:dyDescent="0.3"/>
    <row r="57062" ht="12.75" customHeight="1" x14ac:dyDescent="0.3"/>
    <row r="57063" ht="12.75" customHeight="1" x14ac:dyDescent="0.3"/>
    <row r="57064" ht="12.75" customHeight="1" x14ac:dyDescent="0.3"/>
    <row r="57065" ht="12.75" customHeight="1" x14ac:dyDescent="0.3"/>
    <row r="57066" ht="12.75" customHeight="1" x14ac:dyDescent="0.3"/>
    <row r="57067" ht="12.75" customHeight="1" x14ac:dyDescent="0.3"/>
    <row r="57068" ht="12.75" customHeight="1" x14ac:dyDescent="0.3"/>
    <row r="57069" ht="12.75" customHeight="1" x14ac:dyDescent="0.3"/>
    <row r="57070" ht="12.75" customHeight="1" x14ac:dyDescent="0.3"/>
    <row r="57071" ht="12.75" customHeight="1" x14ac:dyDescent="0.3"/>
    <row r="57072" ht="12.75" customHeight="1" x14ac:dyDescent="0.3"/>
    <row r="57073" ht="12.75" customHeight="1" x14ac:dyDescent="0.3"/>
    <row r="57074" ht="12.75" customHeight="1" x14ac:dyDescent="0.3"/>
    <row r="57075" ht="12.75" customHeight="1" x14ac:dyDescent="0.3"/>
    <row r="57076" ht="12.75" customHeight="1" x14ac:dyDescent="0.3"/>
    <row r="57077" ht="12.75" customHeight="1" x14ac:dyDescent="0.3"/>
    <row r="57078" ht="12.75" customHeight="1" x14ac:dyDescent="0.3"/>
    <row r="57079" ht="12.75" customHeight="1" x14ac:dyDescent="0.3"/>
    <row r="57080" ht="12.75" customHeight="1" x14ac:dyDescent="0.3"/>
    <row r="57081" ht="12.75" customHeight="1" x14ac:dyDescent="0.3"/>
    <row r="57082" ht="12.75" customHeight="1" x14ac:dyDescent="0.3"/>
    <row r="57083" ht="12.75" customHeight="1" x14ac:dyDescent="0.3"/>
    <row r="57084" ht="12.75" customHeight="1" x14ac:dyDescent="0.3"/>
    <row r="57085" ht="12.75" customHeight="1" x14ac:dyDescent="0.3"/>
    <row r="57086" ht="12.75" customHeight="1" x14ac:dyDescent="0.3"/>
    <row r="57087" ht="12.75" customHeight="1" x14ac:dyDescent="0.3"/>
    <row r="57088" ht="12.75" customHeight="1" x14ac:dyDescent="0.3"/>
    <row r="57089" ht="12.75" customHeight="1" x14ac:dyDescent="0.3"/>
    <row r="57090" ht="12.75" customHeight="1" x14ac:dyDescent="0.3"/>
    <row r="57091" ht="12.75" customHeight="1" x14ac:dyDescent="0.3"/>
    <row r="57092" ht="12.75" customHeight="1" x14ac:dyDescent="0.3"/>
    <row r="57093" ht="12.75" customHeight="1" x14ac:dyDescent="0.3"/>
    <row r="57094" ht="12.75" customHeight="1" x14ac:dyDescent="0.3"/>
    <row r="57095" ht="12.75" customHeight="1" x14ac:dyDescent="0.3"/>
    <row r="57096" ht="12.75" customHeight="1" x14ac:dyDescent="0.3"/>
    <row r="57097" ht="12.75" customHeight="1" x14ac:dyDescent="0.3"/>
    <row r="57098" ht="12.75" customHeight="1" x14ac:dyDescent="0.3"/>
    <row r="57099" ht="12.75" customHeight="1" x14ac:dyDescent="0.3"/>
    <row r="57100" ht="12.75" customHeight="1" x14ac:dyDescent="0.3"/>
    <row r="57101" ht="12.75" customHeight="1" x14ac:dyDescent="0.3"/>
    <row r="57102" ht="12.75" customHeight="1" x14ac:dyDescent="0.3"/>
    <row r="57103" ht="12.75" customHeight="1" x14ac:dyDescent="0.3"/>
    <row r="57104" ht="12.75" customHeight="1" x14ac:dyDescent="0.3"/>
    <row r="57105" ht="12.75" customHeight="1" x14ac:dyDescent="0.3"/>
    <row r="57106" ht="12.75" customHeight="1" x14ac:dyDescent="0.3"/>
    <row r="57107" ht="12.75" customHeight="1" x14ac:dyDescent="0.3"/>
    <row r="57108" ht="12.75" customHeight="1" x14ac:dyDescent="0.3"/>
    <row r="57109" ht="12.75" customHeight="1" x14ac:dyDescent="0.3"/>
    <row r="57110" ht="12.75" customHeight="1" x14ac:dyDescent="0.3"/>
    <row r="57111" ht="12.75" customHeight="1" x14ac:dyDescent="0.3"/>
    <row r="57112" ht="12.75" customHeight="1" x14ac:dyDescent="0.3"/>
    <row r="57113" ht="12.75" customHeight="1" x14ac:dyDescent="0.3"/>
    <row r="57114" ht="12.75" customHeight="1" x14ac:dyDescent="0.3"/>
    <row r="57115" ht="12.75" customHeight="1" x14ac:dyDescent="0.3"/>
    <row r="57116" ht="12.75" customHeight="1" x14ac:dyDescent="0.3"/>
    <row r="57117" ht="12.75" customHeight="1" x14ac:dyDescent="0.3"/>
    <row r="57118" ht="12.75" customHeight="1" x14ac:dyDescent="0.3"/>
    <row r="57119" ht="12.75" customHeight="1" x14ac:dyDescent="0.3"/>
    <row r="57120" ht="12.75" customHeight="1" x14ac:dyDescent="0.3"/>
    <row r="57121" ht="12.75" customHeight="1" x14ac:dyDescent="0.3"/>
    <row r="57122" ht="12.75" customHeight="1" x14ac:dyDescent="0.3"/>
    <row r="57123" ht="12.75" customHeight="1" x14ac:dyDescent="0.3"/>
    <row r="57124" ht="12.75" customHeight="1" x14ac:dyDescent="0.3"/>
    <row r="57125" ht="12.75" customHeight="1" x14ac:dyDescent="0.3"/>
    <row r="57126" ht="12.75" customHeight="1" x14ac:dyDescent="0.3"/>
    <row r="57127" ht="12.75" customHeight="1" x14ac:dyDescent="0.3"/>
    <row r="57128" ht="12.75" customHeight="1" x14ac:dyDescent="0.3"/>
    <row r="57129" ht="12.75" customHeight="1" x14ac:dyDescent="0.3"/>
    <row r="57130" ht="12.75" customHeight="1" x14ac:dyDescent="0.3"/>
    <row r="57131" ht="12.75" customHeight="1" x14ac:dyDescent="0.3"/>
    <row r="57132" ht="12.75" customHeight="1" x14ac:dyDescent="0.3"/>
    <row r="57133" ht="12.75" customHeight="1" x14ac:dyDescent="0.3"/>
    <row r="57134" ht="12.75" customHeight="1" x14ac:dyDescent="0.3"/>
    <row r="57135" ht="12.75" customHeight="1" x14ac:dyDescent="0.3"/>
    <row r="57136" ht="12.75" customHeight="1" x14ac:dyDescent="0.3"/>
    <row r="57137" ht="12.75" customHeight="1" x14ac:dyDescent="0.3"/>
    <row r="57138" ht="12.75" customHeight="1" x14ac:dyDescent="0.3"/>
    <row r="57139" ht="12.75" customHeight="1" x14ac:dyDescent="0.3"/>
    <row r="57140" ht="12.75" customHeight="1" x14ac:dyDescent="0.3"/>
    <row r="57141" ht="12.75" customHeight="1" x14ac:dyDescent="0.3"/>
    <row r="57142" ht="12.75" customHeight="1" x14ac:dyDescent="0.3"/>
    <row r="57143" ht="12.75" customHeight="1" x14ac:dyDescent="0.3"/>
    <row r="57144" ht="12.75" customHeight="1" x14ac:dyDescent="0.3"/>
    <row r="57145" ht="12.75" customHeight="1" x14ac:dyDescent="0.3"/>
    <row r="57146" ht="12.75" customHeight="1" x14ac:dyDescent="0.3"/>
    <row r="57147" ht="12.75" customHeight="1" x14ac:dyDescent="0.3"/>
    <row r="57148" ht="12.75" customHeight="1" x14ac:dyDescent="0.3"/>
    <row r="57149" ht="12.75" customHeight="1" x14ac:dyDescent="0.3"/>
    <row r="57150" ht="12.75" customHeight="1" x14ac:dyDescent="0.3"/>
    <row r="57151" ht="12.75" customHeight="1" x14ac:dyDescent="0.3"/>
    <row r="57152" ht="12.75" customHeight="1" x14ac:dyDescent="0.3"/>
    <row r="57153" ht="12.75" customHeight="1" x14ac:dyDescent="0.3"/>
    <row r="57154" ht="12.75" customHeight="1" x14ac:dyDescent="0.3"/>
    <row r="57155" ht="12.75" customHeight="1" x14ac:dyDescent="0.3"/>
    <row r="57156" ht="12.75" customHeight="1" x14ac:dyDescent="0.3"/>
    <row r="57157" ht="12.75" customHeight="1" x14ac:dyDescent="0.3"/>
    <row r="57158" ht="12.75" customHeight="1" x14ac:dyDescent="0.3"/>
    <row r="57159" ht="12.75" customHeight="1" x14ac:dyDescent="0.3"/>
    <row r="57160" ht="12.75" customHeight="1" x14ac:dyDescent="0.3"/>
    <row r="57161" ht="12.75" customHeight="1" x14ac:dyDescent="0.3"/>
    <row r="57162" ht="12.75" customHeight="1" x14ac:dyDescent="0.3"/>
    <row r="57163" ht="12.75" customHeight="1" x14ac:dyDescent="0.3"/>
    <row r="57164" ht="12.75" customHeight="1" x14ac:dyDescent="0.3"/>
    <row r="57165" ht="12.75" customHeight="1" x14ac:dyDescent="0.3"/>
    <row r="57166" ht="12.75" customHeight="1" x14ac:dyDescent="0.3"/>
    <row r="57167" ht="12.75" customHeight="1" x14ac:dyDescent="0.3"/>
    <row r="57168" ht="12.75" customHeight="1" x14ac:dyDescent="0.3"/>
    <row r="57169" ht="12.75" customHeight="1" x14ac:dyDescent="0.3"/>
    <row r="57170" ht="12.75" customHeight="1" x14ac:dyDescent="0.3"/>
    <row r="57171" ht="12.75" customHeight="1" x14ac:dyDescent="0.3"/>
    <row r="57172" ht="12.75" customHeight="1" x14ac:dyDescent="0.3"/>
    <row r="57173" ht="12.75" customHeight="1" x14ac:dyDescent="0.3"/>
    <row r="57174" ht="12.75" customHeight="1" x14ac:dyDescent="0.3"/>
    <row r="57175" ht="12.75" customHeight="1" x14ac:dyDescent="0.3"/>
    <row r="57176" ht="12.75" customHeight="1" x14ac:dyDescent="0.3"/>
    <row r="57177" ht="12.75" customHeight="1" x14ac:dyDescent="0.3"/>
    <row r="57178" ht="12.75" customHeight="1" x14ac:dyDescent="0.3"/>
    <row r="57179" ht="12.75" customHeight="1" x14ac:dyDescent="0.3"/>
    <row r="57180" ht="12.75" customHeight="1" x14ac:dyDescent="0.3"/>
    <row r="57181" ht="12.75" customHeight="1" x14ac:dyDescent="0.3"/>
    <row r="57182" ht="12.75" customHeight="1" x14ac:dyDescent="0.3"/>
    <row r="57183" ht="12.75" customHeight="1" x14ac:dyDescent="0.3"/>
    <row r="57184" ht="12.75" customHeight="1" x14ac:dyDescent="0.3"/>
    <row r="57185" ht="12.75" customHeight="1" x14ac:dyDescent="0.3"/>
    <row r="57186" ht="12.75" customHeight="1" x14ac:dyDescent="0.3"/>
    <row r="57187" ht="12.75" customHeight="1" x14ac:dyDescent="0.3"/>
    <row r="57188" ht="12.75" customHeight="1" x14ac:dyDescent="0.3"/>
    <row r="57189" ht="12.75" customHeight="1" x14ac:dyDescent="0.3"/>
    <row r="57190" ht="12.75" customHeight="1" x14ac:dyDescent="0.3"/>
    <row r="57191" ht="12.75" customHeight="1" x14ac:dyDescent="0.3"/>
    <row r="57192" ht="12.75" customHeight="1" x14ac:dyDescent="0.3"/>
    <row r="57193" ht="12.75" customHeight="1" x14ac:dyDescent="0.3"/>
    <row r="57194" ht="12.75" customHeight="1" x14ac:dyDescent="0.3"/>
    <row r="57195" ht="12.75" customHeight="1" x14ac:dyDescent="0.3"/>
    <row r="57196" ht="12.75" customHeight="1" x14ac:dyDescent="0.3"/>
    <row r="57197" ht="12.75" customHeight="1" x14ac:dyDescent="0.3"/>
    <row r="57198" ht="12.75" customHeight="1" x14ac:dyDescent="0.3"/>
    <row r="57199" ht="12.75" customHeight="1" x14ac:dyDescent="0.3"/>
    <row r="57200" ht="12.75" customHeight="1" x14ac:dyDescent="0.3"/>
    <row r="57201" ht="12.75" customHeight="1" x14ac:dyDescent="0.3"/>
    <row r="57202" ht="12.75" customHeight="1" x14ac:dyDescent="0.3"/>
    <row r="57203" ht="12.75" customHeight="1" x14ac:dyDescent="0.3"/>
    <row r="57204" ht="12.75" customHeight="1" x14ac:dyDescent="0.3"/>
    <row r="57205" ht="12.75" customHeight="1" x14ac:dyDescent="0.3"/>
    <row r="57206" ht="12.75" customHeight="1" x14ac:dyDescent="0.3"/>
    <row r="57207" ht="12.75" customHeight="1" x14ac:dyDescent="0.3"/>
    <row r="57208" ht="12.75" customHeight="1" x14ac:dyDescent="0.3"/>
    <row r="57209" ht="12.75" customHeight="1" x14ac:dyDescent="0.3"/>
    <row r="57210" ht="12.75" customHeight="1" x14ac:dyDescent="0.3"/>
    <row r="57211" ht="12.75" customHeight="1" x14ac:dyDescent="0.3"/>
    <row r="57212" ht="12.75" customHeight="1" x14ac:dyDescent="0.3"/>
    <row r="57213" ht="12.75" customHeight="1" x14ac:dyDescent="0.3"/>
    <row r="57214" ht="12.75" customHeight="1" x14ac:dyDescent="0.3"/>
    <row r="57215" ht="12.75" customHeight="1" x14ac:dyDescent="0.3"/>
    <row r="57216" ht="12.75" customHeight="1" x14ac:dyDescent="0.3"/>
    <row r="57217" ht="12.75" customHeight="1" x14ac:dyDescent="0.3"/>
    <row r="57218" ht="12.75" customHeight="1" x14ac:dyDescent="0.3"/>
    <row r="57219" ht="12.75" customHeight="1" x14ac:dyDescent="0.3"/>
    <row r="57220" ht="12.75" customHeight="1" x14ac:dyDescent="0.3"/>
    <row r="57221" ht="12.75" customHeight="1" x14ac:dyDescent="0.3"/>
    <row r="57222" ht="12.75" customHeight="1" x14ac:dyDescent="0.3"/>
    <row r="57223" ht="12.75" customHeight="1" x14ac:dyDescent="0.3"/>
    <row r="57224" ht="12.75" customHeight="1" x14ac:dyDescent="0.3"/>
    <row r="57225" ht="12.75" customHeight="1" x14ac:dyDescent="0.3"/>
    <row r="57226" ht="12.75" customHeight="1" x14ac:dyDescent="0.3"/>
    <row r="57227" ht="12.75" customHeight="1" x14ac:dyDescent="0.3"/>
    <row r="57228" ht="12.75" customHeight="1" x14ac:dyDescent="0.3"/>
    <row r="57229" ht="12.75" customHeight="1" x14ac:dyDescent="0.3"/>
    <row r="57230" ht="12.75" customHeight="1" x14ac:dyDescent="0.3"/>
    <row r="57231" ht="12.75" customHeight="1" x14ac:dyDescent="0.3"/>
    <row r="57232" ht="12.75" customHeight="1" x14ac:dyDescent="0.3"/>
    <row r="57233" ht="12.75" customHeight="1" x14ac:dyDescent="0.3"/>
    <row r="57234" ht="12.75" customHeight="1" x14ac:dyDescent="0.3"/>
    <row r="57235" ht="12.75" customHeight="1" x14ac:dyDescent="0.3"/>
    <row r="57236" ht="12.75" customHeight="1" x14ac:dyDescent="0.3"/>
    <row r="57237" ht="12.75" customHeight="1" x14ac:dyDescent="0.3"/>
    <row r="57238" ht="12.75" customHeight="1" x14ac:dyDescent="0.3"/>
    <row r="57239" ht="12.75" customHeight="1" x14ac:dyDescent="0.3"/>
    <row r="57240" ht="12.75" customHeight="1" x14ac:dyDescent="0.3"/>
    <row r="57241" ht="12.75" customHeight="1" x14ac:dyDescent="0.3"/>
    <row r="57242" ht="12.75" customHeight="1" x14ac:dyDescent="0.3"/>
    <row r="57243" ht="12.75" customHeight="1" x14ac:dyDescent="0.3"/>
    <row r="57244" ht="12.75" customHeight="1" x14ac:dyDescent="0.3"/>
    <row r="57245" ht="12.75" customHeight="1" x14ac:dyDescent="0.3"/>
    <row r="57246" ht="12.75" customHeight="1" x14ac:dyDescent="0.3"/>
    <row r="57247" ht="12.75" customHeight="1" x14ac:dyDescent="0.3"/>
    <row r="57248" ht="12.75" customHeight="1" x14ac:dyDescent="0.3"/>
    <row r="57249" ht="12.75" customHeight="1" x14ac:dyDescent="0.3"/>
    <row r="57250" ht="12.75" customHeight="1" x14ac:dyDescent="0.3"/>
    <row r="57251" ht="12.75" customHeight="1" x14ac:dyDescent="0.3"/>
    <row r="57252" ht="12.75" customHeight="1" x14ac:dyDescent="0.3"/>
    <row r="57253" ht="12.75" customHeight="1" x14ac:dyDescent="0.3"/>
    <row r="57254" ht="12.75" customHeight="1" x14ac:dyDescent="0.3"/>
    <row r="57255" ht="12.75" customHeight="1" x14ac:dyDescent="0.3"/>
    <row r="57256" ht="12.75" customHeight="1" x14ac:dyDescent="0.3"/>
    <row r="57257" ht="12.75" customHeight="1" x14ac:dyDescent="0.3"/>
    <row r="57258" ht="12.75" customHeight="1" x14ac:dyDescent="0.3"/>
    <row r="57259" ht="12.75" customHeight="1" x14ac:dyDescent="0.3"/>
    <row r="57260" ht="12.75" customHeight="1" x14ac:dyDescent="0.3"/>
    <row r="57261" ht="12.75" customHeight="1" x14ac:dyDescent="0.3"/>
    <row r="57262" ht="12.75" customHeight="1" x14ac:dyDescent="0.3"/>
    <row r="57263" ht="12.75" customHeight="1" x14ac:dyDescent="0.3"/>
    <row r="57264" ht="12.75" customHeight="1" x14ac:dyDescent="0.3"/>
    <row r="57265" ht="12.75" customHeight="1" x14ac:dyDescent="0.3"/>
    <row r="57266" ht="12.75" customHeight="1" x14ac:dyDescent="0.3"/>
    <row r="57267" ht="12.75" customHeight="1" x14ac:dyDescent="0.3"/>
    <row r="57268" ht="12.75" customHeight="1" x14ac:dyDescent="0.3"/>
    <row r="57269" ht="12.75" customHeight="1" x14ac:dyDescent="0.3"/>
    <row r="57270" ht="12.75" customHeight="1" x14ac:dyDescent="0.3"/>
    <row r="57271" ht="12.75" customHeight="1" x14ac:dyDescent="0.3"/>
    <row r="57272" ht="12.75" customHeight="1" x14ac:dyDescent="0.3"/>
    <row r="57273" ht="12.75" customHeight="1" x14ac:dyDescent="0.3"/>
    <row r="57274" ht="12.75" customHeight="1" x14ac:dyDescent="0.3"/>
    <row r="57275" ht="12.75" customHeight="1" x14ac:dyDescent="0.3"/>
    <row r="57276" ht="12.75" customHeight="1" x14ac:dyDescent="0.3"/>
    <row r="57277" ht="12.75" customHeight="1" x14ac:dyDescent="0.3"/>
    <row r="57278" ht="12.75" customHeight="1" x14ac:dyDescent="0.3"/>
    <row r="57279" ht="12.75" customHeight="1" x14ac:dyDescent="0.3"/>
    <row r="57280" ht="12.75" customHeight="1" x14ac:dyDescent="0.3"/>
    <row r="57281" ht="12.75" customHeight="1" x14ac:dyDescent="0.3"/>
    <row r="57282" ht="12.75" customHeight="1" x14ac:dyDescent="0.3"/>
    <row r="57283" ht="12.75" customHeight="1" x14ac:dyDescent="0.3"/>
    <row r="57284" ht="12.75" customHeight="1" x14ac:dyDescent="0.3"/>
    <row r="57285" ht="12.75" customHeight="1" x14ac:dyDescent="0.3"/>
    <row r="57286" ht="12.75" customHeight="1" x14ac:dyDescent="0.3"/>
    <row r="57287" ht="12.75" customHeight="1" x14ac:dyDescent="0.3"/>
    <row r="57288" ht="12.75" customHeight="1" x14ac:dyDescent="0.3"/>
    <row r="57289" ht="12.75" customHeight="1" x14ac:dyDescent="0.3"/>
    <row r="57290" ht="12.75" customHeight="1" x14ac:dyDescent="0.3"/>
    <row r="57291" ht="12.75" customHeight="1" x14ac:dyDescent="0.3"/>
    <row r="57292" ht="12.75" customHeight="1" x14ac:dyDescent="0.3"/>
    <row r="57293" ht="12.75" customHeight="1" x14ac:dyDescent="0.3"/>
    <row r="57294" ht="12.75" customHeight="1" x14ac:dyDescent="0.3"/>
    <row r="57295" ht="12.75" customHeight="1" x14ac:dyDescent="0.3"/>
    <row r="57296" ht="12.75" customHeight="1" x14ac:dyDescent="0.3"/>
    <row r="57297" ht="12.75" customHeight="1" x14ac:dyDescent="0.3"/>
    <row r="57298" ht="12.75" customHeight="1" x14ac:dyDescent="0.3"/>
    <row r="57299" ht="12.75" customHeight="1" x14ac:dyDescent="0.3"/>
    <row r="57300" ht="12.75" customHeight="1" x14ac:dyDescent="0.3"/>
    <row r="57301" ht="12.75" customHeight="1" x14ac:dyDescent="0.3"/>
    <row r="57302" ht="12.75" customHeight="1" x14ac:dyDescent="0.3"/>
    <row r="57303" ht="12.75" customHeight="1" x14ac:dyDescent="0.3"/>
    <row r="57304" ht="12.75" customHeight="1" x14ac:dyDescent="0.3"/>
    <row r="57305" ht="12.75" customHeight="1" x14ac:dyDescent="0.3"/>
    <row r="57306" ht="12.75" customHeight="1" x14ac:dyDescent="0.3"/>
    <row r="57307" ht="12.75" customHeight="1" x14ac:dyDescent="0.3"/>
    <row r="57308" ht="12.75" customHeight="1" x14ac:dyDescent="0.3"/>
    <row r="57309" ht="12.75" customHeight="1" x14ac:dyDescent="0.3"/>
    <row r="57310" ht="12.75" customHeight="1" x14ac:dyDescent="0.3"/>
    <row r="57311" ht="12.75" customHeight="1" x14ac:dyDescent="0.3"/>
    <row r="57312" ht="12.75" customHeight="1" x14ac:dyDescent="0.3"/>
    <row r="57313" ht="12.75" customHeight="1" x14ac:dyDescent="0.3"/>
    <row r="57314" ht="12.75" customHeight="1" x14ac:dyDescent="0.3"/>
    <row r="57315" ht="12.75" customHeight="1" x14ac:dyDescent="0.3"/>
    <row r="57316" ht="12.75" customHeight="1" x14ac:dyDescent="0.3"/>
    <row r="57317" ht="12.75" customHeight="1" x14ac:dyDescent="0.3"/>
    <row r="57318" ht="12.75" customHeight="1" x14ac:dyDescent="0.3"/>
    <row r="57319" ht="12.75" customHeight="1" x14ac:dyDescent="0.3"/>
    <row r="57320" ht="12.75" customHeight="1" x14ac:dyDescent="0.3"/>
    <row r="57321" ht="12.75" customHeight="1" x14ac:dyDescent="0.3"/>
    <row r="57322" ht="12.75" customHeight="1" x14ac:dyDescent="0.3"/>
    <row r="57323" ht="12.75" customHeight="1" x14ac:dyDescent="0.3"/>
    <row r="57324" ht="12.75" customHeight="1" x14ac:dyDescent="0.3"/>
    <row r="57325" ht="12.75" customHeight="1" x14ac:dyDescent="0.3"/>
    <row r="57326" ht="12.75" customHeight="1" x14ac:dyDescent="0.3"/>
    <row r="57327" ht="12.75" customHeight="1" x14ac:dyDescent="0.3"/>
    <row r="57328" ht="12.75" customHeight="1" x14ac:dyDescent="0.3"/>
    <row r="57329" ht="12.75" customHeight="1" x14ac:dyDescent="0.3"/>
    <row r="57330" ht="12.75" customHeight="1" x14ac:dyDescent="0.3"/>
    <row r="57331" ht="12.75" customHeight="1" x14ac:dyDescent="0.3"/>
    <row r="57332" ht="12.75" customHeight="1" x14ac:dyDescent="0.3"/>
    <row r="57333" ht="12.75" customHeight="1" x14ac:dyDescent="0.3"/>
    <row r="57334" ht="12.75" customHeight="1" x14ac:dyDescent="0.3"/>
    <row r="57335" ht="12.75" customHeight="1" x14ac:dyDescent="0.3"/>
    <row r="57336" ht="12.75" customHeight="1" x14ac:dyDescent="0.3"/>
    <row r="57337" ht="12.75" customHeight="1" x14ac:dyDescent="0.3"/>
    <row r="57338" ht="12.75" customHeight="1" x14ac:dyDescent="0.3"/>
    <row r="57339" ht="12.75" customHeight="1" x14ac:dyDescent="0.3"/>
    <row r="57340" ht="12.75" customHeight="1" x14ac:dyDescent="0.3"/>
    <row r="57341" ht="12.75" customHeight="1" x14ac:dyDescent="0.3"/>
    <row r="57342" ht="12.75" customHeight="1" x14ac:dyDescent="0.3"/>
    <row r="57343" ht="12.75" customHeight="1" x14ac:dyDescent="0.3"/>
    <row r="57344" ht="12.75" customHeight="1" x14ac:dyDescent="0.3"/>
    <row r="57345" ht="12.75" customHeight="1" x14ac:dyDescent="0.3"/>
    <row r="57346" ht="12.75" customHeight="1" x14ac:dyDescent="0.3"/>
    <row r="57347" ht="12.75" customHeight="1" x14ac:dyDescent="0.3"/>
    <row r="57348" ht="12.75" customHeight="1" x14ac:dyDescent="0.3"/>
    <row r="57349" ht="12.75" customHeight="1" x14ac:dyDescent="0.3"/>
    <row r="57350" ht="12.75" customHeight="1" x14ac:dyDescent="0.3"/>
    <row r="57351" ht="12.75" customHeight="1" x14ac:dyDescent="0.3"/>
    <row r="57352" ht="12.75" customHeight="1" x14ac:dyDescent="0.3"/>
    <row r="57353" ht="12.75" customHeight="1" x14ac:dyDescent="0.3"/>
    <row r="57354" ht="12.75" customHeight="1" x14ac:dyDescent="0.3"/>
    <row r="57355" ht="12.75" customHeight="1" x14ac:dyDescent="0.3"/>
    <row r="57356" ht="12.75" customHeight="1" x14ac:dyDescent="0.3"/>
    <row r="57357" ht="12.75" customHeight="1" x14ac:dyDescent="0.3"/>
    <row r="57358" ht="12.75" customHeight="1" x14ac:dyDescent="0.3"/>
    <row r="57359" ht="12.75" customHeight="1" x14ac:dyDescent="0.3"/>
    <row r="57360" ht="12.75" customHeight="1" x14ac:dyDescent="0.3"/>
    <row r="57361" ht="12.75" customHeight="1" x14ac:dyDescent="0.3"/>
    <row r="57362" ht="12.75" customHeight="1" x14ac:dyDescent="0.3"/>
    <row r="57363" ht="12.75" customHeight="1" x14ac:dyDescent="0.3"/>
    <row r="57364" ht="12.75" customHeight="1" x14ac:dyDescent="0.3"/>
    <row r="57365" ht="12.75" customHeight="1" x14ac:dyDescent="0.3"/>
    <row r="57366" ht="12.75" customHeight="1" x14ac:dyDescent="0.3"/>
    <row r="57367" ht="12.75" customHeight="1" x14ac:dyDescent="0.3"/>
    <row r="57368" ht="12.75" customHeight="1" x14ac:dyDescent="0.3"/>
    <row r="57369" ht="12.75" customHeight="1" x14ac:dyDescent="0.3"/>
    <row r="57370" ht="12.75" customHeight="1" x14ac:dyDescent="0.3"/>
    <row r="57371" ht="12.75" customHeight="1" x14ac:dyDescent="0.3"/>
    <row r="57372" ht="12.75" customHeight="1" x14ac:dyDescent="0.3"/>
    <row r="57373" ht="12.75" customHeight="1" x14ac:dyDescent="0.3"/>
    <row r="57374" ht="12.75" customHeight="1" x14ac:dyDescent="0.3"/>
    <row r="57375" ht="12.75" customHeight="1" x14ac:dyDescent="0.3"/>
    <row r="57376" ht="12.75" customHeight="1" x14ac:dyDescent="0.3"/>
    <row r="57377" ht="12.75" customHeight="1" x14ac:dyDescent="0.3"/>
    <row r="57378" ht="12.75" customHeight="1" x14ac:dyDescent="0.3"/>
    <row r="57379" ht="12.75" customHeight="1" x14ac:dyDescent="0.3"/>
    <row r="57380" ht="12.75" customHeight="1" x14ac:dyDescent="0.3"/>
    <row r="57381" ht="12.75" customHeight="1" x14ac:dyDescent="0.3"/>
    <row r="57382" ht="12.75" customHeight="1" x14ac:dyDescent="0.3"/>
    <row r="57383" ht="12.75" customHeight="1" x14ac:dyDescent="0.3"/>
    <row r="57384" ht="12.75" customHeight="1" x14ac:dyDescent="0.3"/>
    <row r="57385" ht="12.75" customHeight="1" x14ac:dyDescent="0.3"/>
    <row r="57386" ht="12.75" customHeight="1" x14ac:dyDescent="0.3"/>
    <row r="57387" ht="12.75" customHeight="1" x14ac:dyDescent="0.3"/>
    <row r="57388" ht="12.75" customHeight="1" x14ac:dyDescent="0.3"/>
    <row r="57389" ht="12.75" customHeight="1" x14ac:dyDescent="0.3"/>
    <row r="57390" ht="12.75" customHeight="1" x14ac:dyDescent="0.3"/>
    <row r="57391" ht="12.75" customHeight="1" x14ac:dyDescent="0.3"/>
    <row r="57392" ht="12.75" customHeight="1" x14ac:dyDescent="0.3"/>
    <row r="57393" ht="12.75" customHeight="1" x14ac:dyDescent="0.3"/>
    <row r="57394" ht="12.75" customHeight="1" x14ac:dyDescent="0.3"/>
    <row r="57395" ht="12.75" customHeight="1" x14ac:dyDescent="0.3"/>
    <row r="57396" ht="12.75" customHeight="1" x14ac:dyDescent="0.3"/>
    <row r="57397" ht="12.75" customHeight="1" x14ac:dyDescent="0.3"/>
    <row r="57398" ht="12.75" customHeight="1" x14ac:dyDescent="0.3"/>
    <row r="57399" ht="12.75" customHeight="1" x14ac:dyDescent="0.3"/>
    <row r="57400" ht="12.75" customHeight="1" x14ac:dyDescent="0.3"/>
    <row r="57401" ht="12.75" customHeight="1" x14ac:dyDescent="0.3"/>
    <row r="57402" ht="12.75" customHeight="1" x14ac:dyDescent="0.3"/>
    <row r="57403" ht="12.75" customHeight="1" x14ac:dyDescent="0.3"/>
    <row r="57404" ht="12.75" customHeight="1" x14ac:dyDescent="0.3"/>
    <row r="57405" ht="12.75" customHeight="1" x14ac:dyDescent="0.3"/>
    <row r="57406" ht="12.75" customHeight="1" x14ac:dyDescent="0.3"/>
    <row r="57407" ht="12.75" customHeight="1" x14ac:dyDescent="0.3"/>
    <row r="57408" ht="12.75" customHeight="1" x14ac:dyDescent="0.3"/>
    <row r="57409" ht="12.75" customHeight="1" x14ac:dyDescent="0.3"/>
    <row r="57410" ht="12.75" customHeight="1" x14ac:dyDescent="0.3"/>
    <row r="57411" ht="12.75" customHeight="1" x14ac:dyDescent="0.3"/>
    <row r="57412" ht="12.75" customHeight="1" x14ac:dyDescent="0.3"/>
    <row r="57413" ht="12.75" customHeight="1" x14ac:dyDescent="0.3"/>
    <row r="57414" ht="12.75" customHeight="1" x14ac:dyDescent="0.3"/>
    <row r="57415" ht="12.75" customHeight="1" x14ac:dyDescent="0.3"/>
    <row r="57416" ht="12.75" customHeight="1" x14ac:dyDescent="0.3"/>
    <row r="57417" ht="12.75" customHeight="1" x14ac:dyDescent="0.3"/>
    <row r="57418" ht="12.75" customHeight="1" x14ac:dyDescent="0.3"/>
    <row r="57419" ht="12.75" customHeight="1" x14ac:dyDescent="0.3"/>
    <row r="57420" ht="12.75" customHeight="1" x14ac:dyDescent="0.3"/>
    <row r="57421" ht="12.75" customHeight="1" x14ac:dyDescent="0.3"/>
    <row r="57422" ht="12.75" customHeight="1" x14ac:dyDescent="0.3"/>
    <row r="57423" ht="12.75" customHeight="1" x14ac:dyDescent="0.3"/>
    <row r="57424" ht="12.75" customHeight="1" x14ac:dyDescent="0.3"/>
    <row r="57425" ht="12.75" customHeight="1" x14ac:dyDescent="0.3"/>
    <row r="57426" ht="12.75" customHeight="1" x14ac:dyDescent="0.3"/>
    <row r="57427" ht="12.75" customHeight="1" x14ac:dyDescent="0.3"/>
    <row r="57428" ht="12.75" customHeight="1" x14ac:dyDescent="0.3"/>
    <row r="57429" ht="12.75" customHeight="1" x14ac:dyDescent="0.3"/>
    <row r="57430" ht="12.75" customHeight="1" x14ac:dyDescent="0.3"/>
    <row r="57431" ht="12.75" customHeight="1" x14ac:dyDescent="0.3"/>
    <row r="57432" ht="12.75" customHeight="1" x14ac:dyDescent="0.3"/>
    <row r="57433" ht="12.75" customHeight="1" x14ac:dyDescent="0.3"/>
    <row r="57434" ht="12.75" customHeight="1" x14ac:dyDescent="0.3"/>
    <row r="57435" ht="12.75" customHeight="1" x14ac:dyDescent="0.3"/>
    <row r="57436" ht="12.75" customHeight="1" x14ac:dyDescent="0.3"/>
    <row r="57437" ht="12.75" customHeight="1" x14ac:dyDescent="0.3"/>
    <row r="57438" ht="12.75" customHeight="1" x14ac:dyDescent="0.3"/>
    <row r="57439" ht="12.75" customHeight="1" x14ac:dyDescent="0.3"/>
    <row r="57440" ht="12.75" customHeight="1" x14ac:dyDescent="0.3"/>
    <row r="57441" ht="12.75" customHeight="1" x14ac:dyDescent="0.3"/>
    <row r="57442" ht="12.75" customHeight="1" x14ac:dyDescent="0.3"/>
    <row r="57443" ht="12.75" customHeight="1" x14ac:dyDescent="0.3"/>
    <row r="57444" ht="12.75" customHeight="1" x14ac:dyDescent="0.3"/>
    <row r="57445" ht="12.75" customHeight="1" x14ac:dyDescent="0.3"/>
    <row r="57446" ht="12.75" customHeight="1" x14ac:dyDescent="0.3"/>
    <row r="57447" ht="12.75" customHeight="1" x14ac:dyDescent="0.3"/>
    <row r="57448" ht="12.75" customHeight="1" x14ac:dyDescent="0.3"/>
    <row r="57449" ht="12.75" customHeight="1" x14ac:dyDescent="0.3"/>
    <row r="57450" ht="12.75" customHeight="1" x14ac:dyDescent="0.3"/>
    <row r="57451" ht="12.75" customHeight="1" x14ac:dyDescent="0.3"/>
    <row r="57452" ht="12.75" customHeight="1" x14ac:dyDescent="0.3"/>
    <row r="57453" ht="12.75" customHeight="1" x14ac:dyDescent="0.3"/>
    <row r="57454" ht="12.75" customHeight="1" x14ac:dyDescent="0.3"/>
    <row r="57455" ht="12.75" customHeight="1" x14ac:dyDescent="0.3"/>
    <row r="57456" ht="12.75" customHeight="1" x14ac:dyDescent="0.3"/>
    <row r="57457" ht="12.75" customHeight="1" x14ac:dyDescent="0.3"/>
    <row r="57458" ht="12.75" customHeight="1" x14ac:dyDescent="0.3"/>
    <row r="57459" ht="12.75" customHeight="1" x14ac:dyDescent="0.3"/>
    <row r="57460" ht="12.75" customHeight="1" x14ac:dyDescent="0.3"/>
    <row r="57461" ht="12.75" customHeight="1" x14ac:dyDescent="0.3"/>
    <row r="57462" ht="12.75" customHeight="1" x14ac:dyDescent="0.3"/>
    <row r="57463" ht="12.75" customHeight="1" x14ac:dyDescent="0.3"/>
    <row r="57464" ht="12.75" customHeight="1" x14ac:dyDescent="0.3"/>
    <row r="57465" ht="12.75" customHeight="1" x14ac:dyDescent="0.3"/>
    <row r="57466" ht="12.75" customHeight="1" x14ac:dyDescent="0.3"/>
    <row r="57467" ht="12.75" customHeight="1" x14ac:dyDescent="0.3"/>
    <row r="57468" ht="12.75" customHeight="1" x14ac:dyDescent="0.3"/>
    <row r="57469" ht="12.75" customHeight="1" x14ac:dyDescent="0.3"/>
    <row r="57470" ht="12.75" customHeight="1" x14ac:dyDescent="0.3"/>
    <row r="57471" ht="12.75" customHeight="1" x14ac:dyDescent="0.3"/>
    <row r="57472" ht="12.75" customHeight="1" x14ac:dyDescent="0.3"/>
    <row r="57473" ht="12.75" customHeight="1" x14ac:dyDescent="0.3"/>
    <row r="57474" ht="12.75" customHeight="1" x14ac:dyDescent="0.3"/>
    <row r="57475" ht="12.75" customHeight="1" x14ac:dyDescent="0.3"/>
    <row r="57476" ht="12.75" customHeight="1" x14ac:dyDescent="0.3"/>
    <row r="57477" ht="12.75" customHeight="1" x14ac:dyDescent="0.3"/>
    <row r="57478" ht="12.75" customHeight="1" x14ac:dyDescent="0.3"/>
    <row r="57479" ht="12.75" customHeight="1" x14ac:dyDescent="0.3"/>
    <row r="57480" ht="12.75" customHeight="1" x14ac:dyDescent="0.3"/>
    <row r="57481" ht="12.75" customHeight="1" x14ac:dyDescent="0.3"/>
    <row r="57482" ht="12.75" customHeight="1" x14ac:dyDescent="0.3"/>
    <row r="57483" ht="12.75" customHeight="1" x14ac:dyDescent="0.3"/>
    <row r="57484" ht="12.75" customHeight="1" x14ac:dyDescent="0.3"/>
    <row r="57485" ht="12.75" customHeight="1" x14ac:dyDescent="0.3"/>
    <row r="57486" ht="12.75" customHeight="1" x14ac:dyDescent="0.3"/>
    <row r="57487" ht="12.75" customHeight="1" x14ac:dyDescent="0.3"/>
    <row r="57488" ht="12.75" customHeight="1" x14ac:dyDescent="0.3"/>
    <row r="57489" ht="12.75" customHeight="1" x14ac:dyDescent="0.3"/>
    <row r="57490" ht="12.75" customHeight="1" x14ac:dyDescent="0.3"/>
    <row r="57491" ht="12.75" customHeight="1" x14ac:dyDescent="0.3"/>
    <row r="57492" ht="12.75" customHeight="1" x14ac:dyDescent="0.3"/>
    <row r="57493" ht="12.75" customHeight="1" x14ac:dyDescent="0.3"/>
    <row r="57494" ht="12.75" customHeight="1" x14ac:dyDescent="0.3"/>
    <row r="57495" ht="12.75" customHeight="1" x14ac:dyDescent="0.3"/>
    <row r="57496" ht="12.75" customHeight="1" x14ac:dyDescent="0.3"/>
    <row r="57497" ht="12.75" customHeight="1" x14ac:dyDescent="0.3"/>
    <row r="57498" ht="12.75" customHeight="1" x14ac:dyDescent="0.3"/>
    <row r="57499" ht="12.75" customHeight="1" x14ac:dyDescent="0.3"/>
    <row r="57500" ht="12.75" customHeight="1" x14ac:dyDescent="0.3"/>
    <row r="57501" ht="12.75" customHeight="1" x14ac:dyDescent="0.3"/>
    <row r="57502" ht="12.75" customHeight="1" x14ac:dyDescent="0.3"/>
    <row r="57503" ht="12.75" customHeight="1" x14ac:dyDescent="0.3"/>
    <row r="57504" ht="12.75" customHeight="1" x14ac:dyDescent="0.3"/>
    <row r="57505" ht="12.75" customHeight="1" x14ac:dyDescent="0.3"/>
    <row r="57506" ht="12.75" customHeight="1" x14ac:dyDescent="0.3"/>
    <row r="57507" ht="12.75" customHeight="1" x14ac:dyDescent="0.3"/>
    <row r="57508" ht="12.75" customHeight="1" x14ac:dyDescent="0.3"/>
    <row r="57509" ht="12.75" customHeight="1" x14ac:dyDescent="0.3"/>
    <row r="57510" ht="12.75" customHeight="1" x14ac:dyDescent="0.3"/>
    <row r="57511" ht="12.75" customHeight="1" x14ac:dyDescent="0.3"/>
    <row r="57512" ht="12.75" customHeight="1" x14ac:dyDescent="0.3"/>
    <row r="57513" ht="12.75" customHeight="1" x14ac:dyDescent="0.3"/>
    <row r="57514" ht="12.75" customHeight="1" x14ac:dyDescent="0.3"/>
    <row r="57515" ht="12.75" customHeight="1" x14ac:dyDescent="0.3"/>
    <row r="57516" ht="12.75" customHeight="1" x14ac:dyDescent="0.3"/>
    <row r="57517" ht="12.75" customHeight="1" x14ac:dyDescent="0.3"/>
    <row r="57518" ht="12.75" customHeight="1" x14ac:dyDescent="0.3"/>
    <row r="57519" ht="12.75" customHeight="1" x14ac:dyDescent="0.3"/>
    <row r="57520" ht="12.75" customHeight="1" x14ac:dyDescent="0.3"/>
    <row r="57521" ht="12.75" customHeight="1" x14ac:dyDescent="0.3"/>
    <row r="57522" ht="12.75" customHeight="1" x14ac:dyDescent="0.3"/>
    <row r="57523" ht="12.75" customHeight="1" x14ac:dyDescent="0.3"/>
    <row r="57524" ht="12.75" customHeight="1" x14ac:dyDescent="0.3"/>
    <row r="57525" ht="12.75" customHeight="1" x14ac:dyDescent="0.3"/>
    <row r="57526" ht="12.75" customHeight="1" x14ac:dyDescent="0.3"/>
    <row r="57527" ht="12.75" customHeight="1" x14ac:dyDescent="0.3"/>
    <row r="57528" ht="12.75" customHeight="1" x14ac:dyDescent="0.3"/>
    <row r="57529" ht="12.75" customHeight="1" x14ac:dyDescent="0.3"/>
    <row r="57530" ht="12.75" customHeight="1" x14ac:dyDescent="0.3"/>
    <row r="57531" ht="12.75" customHeight="1" x14ac:dyDescent="0.3"/>
    <row r="57532" ht="12.75" customHeight="1" x14ac:dyDescent="0.3"/>
    <row r="57533" ht="12.75" customHeight="1" x14ac:dyDescent="0.3"/>
    <row r="57534" ht="12.75" customHeight="1" x14ac:dyDescent="0.3"/>
    <row r="57535" ht="12.75" customHeight="1" x14ac:dyDescent="0.3"/>
    <row r="57536" ht="12.75" customHeight="1" x14ac:dyDescent="0.3"/>
    <row r="57537" ht="12.75" customHeight="1" x14ac:dyDescent="0.3"/>
    <row r="57538" ht="12.75" customHeight="1" x14ac:dyDescent="0.3"/>
    <row r="57539" ht="12.75" customHeight="1" x14ac:dyDescent="0.3"/>
    <row r="57540" ht="12.75" customHeight="1" x14ac:dyDescent="0.3"/>
    <row r="57541" ht="12.75" customHeight="1" x14ac:dyDescent="0.3"/>
    <row r="57542" ht="12.75" customHeight="1" x14ac:dyDescent="0.3"/>
    <row r="57543" ht="12.75" customHeight="1" x14ac:dyDescent="0.3"/>
    <row r="57544" ht="12.75" customHeight="1" x14ac:dyDescent="0.3"/>
    <row r="57545" ht="12.75" customHeight="1" x14ac:dyDescent="0.3"/>
    <row r="57546" ht="12.75" customHeight="1" x14ac:dyDescent="0.3"/>
    <row r="57547" ht="12.75" customHeight="1" x14ac:dyDescent="0.3"/>
    <row r="57548" ht="12.75" customHeight="1" x14ac:dyDescent="0.3"/>
    <row r="57549" ht="12.75" customHeight="1" x14ac:dyDescent="0.3"/>
    <row r="57550" ht="12.75" customHeight="1" x14ac:dyDescent="0.3"/>
    <row r="57551" ht="12.75" customHeight="1" x14ac:dyDescent="0.3"/>
    <row r="57552" ht="12.75" customHeight="1" x14ac:dyDescent="0.3"/>
    <row r="57553" ht="12.75" customHeight="1" x14ac:dyDescent="0.3"/>
    <row r="57554" ht="12.75" customHeight="1" x14ac:dyDescent="0.3"/>
    <row r="57555" ht="12.75" customHeight="1" x14ac:dyDescent="0.3"/>
    <row r="57556" ht="12.75" customHeight="1" x14ac:dyDescent="0.3"/>
    <row r="57557" ht="12.75" customHeight="1" x14ac:dyDescent="0.3"/>
    <row r="57558" ht="12.75" customHeight="1" x14ac:dyDescent="0.3"/>
    <row r="57559" ht="12.75" customHeight="1" x14ac:dyDescent="0.3"/>
    <row r="57560" ht="12.75" customHeight="1" x14ac:dyDescent="0.3"/>
    <row r="57561" ht="12.75" customHeight="1" x14ac:dyDescent="0.3"/>
    <row r="57562" ht="12.75" customHeight="1" x14ac:dyDescent="0.3"/>
    <row r="57563" ht="12.75" customHeight="1" x14ac:dyDescent="0.3"/>
    <row r="57564" ht="12.75" customHeight="1" x14ac:dyDescent="0.3"/>
    <row r="57565" ht="12.75" customHeight="1" x14ac:dyDescent="0.3"/>
    <row r="57566" ht="12.75" customHeight="1" x14ac:dyDescent="0.3"/>
    <row r="57567" ht="12.75" customHeight="1" x14ac:dyDescent="0.3"/>
    <row r="57568" ht="12.75" customHeight="1" x14ac:dyDescent="0.3"/>
    <row r="57569" ht="12.75" customHeight="1" x14ac:dyDescent="0.3"/>
    <row r="57570" ht="12.75" customHeight="1" x14ac:dyDescent="0.3"/>
    <row r="57571" ht="12.75" customHeight="1" x14ac:dyDescent="0.3"/>
    <row r="57572" ht="12.75" customHeight="1" x14ac:dyDescent="0.3"/>
    <row r="57573" ht="12.75" customHeight="1" x14ac:dyDescent="0.3"/>
    <row r="57574" ht="12.75" customHeight="1" x14ac:dyDescent="0.3"/>
    <row r="57575" ht="12.75" customHeight="1" x14ac:dyDescent="0.3"/>
    <row r="57576" ht="12.75" customHeight="1" x14ac:dyDescent="0.3"/>
    <row r="57577" ht="12.75" customHeight="1" x14ac:dyDescent="0.3"/>
    <row r="57578" ht="12.75" customHeight="1" x14ac:dyDescent="0.3"/>
    <row r="57579" ht="12.75" customHeight="1" x14ac:dyDescent="0.3"/>
    <row r="57580" ht="12.75" customHeight="1" x14ac:dyDescent="0.3"/>
    <row r="57581" ht="12.75" customHeight="1" x14ac:dyDescent="0.3"/>
    <row r="57582" ht="12.75" customHeight="1" x14ac:dyDescent="0.3"/>
    <row r="57583" ht="12.75" customHeight="1" x14ac:dyDescent="0.3"/>
    <row r="57584" ht="12.75" customHeight="1" x14ac:dyDescent="0.3"/>
    <row r="57585" ht="12.75" customHeight="1" x14ac:dyDescent="0.3"/>
    <row r="57586" ht="12.75" customHeight="1" x14ac:dyDescent="0.3"/>
    <row r="57587" ht="12.75" customHeight="1" x14ac:dyDescent="0.3"/>
    <row r="57588" ht="12.75" customHeight="1" x14ac:dyDescent="0.3"/>
    <row r="57589" ht="12.75" customHeight="1" x14ac:dyDescent="0.3"/>
    <row r="57590" ht="12.75" customHeight="1" x14ac:dyDescent="0.3"/>
    <row r="57591" ht="12.75" customHeight="1" x14ac:dyDescent="0.3"/>
    <row r="57592" ht="12.75" customHeight="1" x14ac:dyDescent="0.3"/>
    <row r="57593" ht="12.75" customHeight="1" x14ac:dyDescent="0.3"/>
    <row r="57594" ht="12.75" customHeight="1" x14ac:dyDescent="0.3"/>
    <row r="57595" ht="12.75" customHeight="1" x14ac:dyDescent="0.3"/>
    <row r="57596" ht="12.75" customHeight="1" x14ac:dyDescent="0.3"/>
    <row r="57597" ht="12.75" customHeight="1" x14ac:dyDescent="0.3"/>
    <row r="57598" ht="12.75" customHeight="1" x14ac:dyDescent="0.3"/>
    <row r="57599" ht="12.75" customHeight="1" x14ac:dyDescent="0.3"/>
    <row r="57600" ht="12.75" customHeight="1" x14ac:dyDescent="0.3"/>
    <row r="57601" ht="12.75" customHeight="1" x14ac:dyDescent="0.3"/>
    <row r="57602" ht="12.75" customHeight="1" x14ac:dyDescent="0.3"/>
    <row r="57603" ht="12.75" customHeight="1" x14ac:dyDescent="0.3"/>
    <row r="57604" ht="12.75" customHeight="1" x14ac:dyDescent="0.3"/>
    <row r="57605" ht="12.75" customHeight="1" x14ac:dyDescent="0.3"/>
    <row r="57606" ht="12.75" customHeight="1" x14ac:dyDescent="0.3"/>
    <row r="57607" ht="12.75" customHeight="1" x14ac:dyDescent="0.3"/>
    <row r="57608" ht="12.75" customHeight="1" x14ac:dyDescent="0.3"/>
    <row r="57609" ht="12.75" customHeight="1" x14ac:dyDescent="0.3"/>
    <row r="57610" ht="12.75" customHeight="1" x14ac:dyDescent="0.3"/>
    <row r="57611" ht="12.75" customHeight="1" x14ac:dyDescent="0.3"/>
    <row r="57612" ht="12.75" customHeight="1" x14ac:dyDescent="0.3"/>
    <row r="57613" ht="12.75" customHeight="1" x14ac:dyDescent="0.3"/>
    <row r="57614" ht="12.75" customHeight="1" x14ac:dyDescent="0.3"/>
    <row r="57615" ht="12.75" customHeight="1" x14ac:dyDescent="0.3"/>
    <row r="57616" ht="12.75" customHeight="1" x14ac:dyDescent="0.3"/>
    <row r="57617" ht="12.75" customHeight="1" x14ac:dyDescent="0.3"/>
    <row r="57618" ht="12.75" customHeight="1" x14ac:dyDescent="0.3"/>
    <row r="57619" ht="12.75" customHeight="1" x14ac:dyDescent="0.3"/>
    <row r="57620" ht="12.75" customHeight="1" x14ac:dyDescent="0.3"/>
    <row r="57621" ht="12.75" customHeight="1" x14ac:dyDescent="0.3"/>
    <row r="57622" ht="12.75" customHeight="1" x14ac:dyDescent="0.3"/>
    <row r="57623" ht="12.75" customHeight="1" x14ac:dyDescent="0.3"/>
    <row r="57624" ht="12.75" customHeight="1" x14ac:dyDescent="0.3"/>
    <row r="57625" ht="12.75" customHeight="1" x14ac:dyDescent="0.3"/>
    <row r="57626" ht="12.75" customHeight="1" x14ac:dyDescent="0.3"/>
    <row r="57627" ht="12.75" customHeight="1" x14ac:dyDescent="0.3"/>
    <row r="57628" ht="12.75" customHeight="1" x14ac:dyDescent="0.3"/>
    <row r="57629" ht="12.75" customHeight="1" x14ac:dyDescent="0.3"/>
    <row r="57630" ht="12.75" customHeight="1" x14ac:dyDescent="0.3"/>
    <row r="57631" ht="12.75" customHeight="1" x14ac:dyDescent="0.3"/>
    <row r="57632" ht="12.75" customHeight="1" x14ac:dyDescent="0.3"/>
    <row r="57633" ht="12.75" customHeight="1" x14ac:dyDescent="0.3"/>
    <row r="57634" ht="12.75" customHeight="1" x14ac:dyDescent="0.3"/>
    <row r="57635" ht="12.75" customHeight="1" x14ac:dyDescent="0.3"/>
    <row r="57636" ht="12.75" customHeight="1" x14ac:dyDescent="0.3"/>
    <row r="57637" ht="12.75" customHeight="1" x14ac:dyDescent="0.3"/>
    <row r="57638" ht="12.75" customHeight="1" x14ac:dyDescent="0.3"/>
    <row r="57639" ht="12.75" customHeight="1" x14ac:dyDescent="0.3"/>
    <row r="57640" ht="12.75" customHeight="1" x14ac:dyDescent="0.3"/>
    <row r="57641" ht="12.75" customHeight="1" x14ac:dyDescent="0.3"/>
    <row r="57642" ht="12.75" customHeight="1" x14ac:dyDescent="0.3"/>
    <row r="57643" ht="12.75" customHeight="1" x14ac:dyDescent="0.3"/>
    <row r="57644" ht="12.75" customHeight="1" x14ac:dyDescent="0.3"/>
    <row r="57645" ht="12.75" customHeight="1" x14ac:dyDescent="0.3"/>
    <row r="57646" ht="12.75" customHeight="1" x14ac:dyDescent="0.3"/>
    <row r="57647" ht="12.75" customHeight="1" x14ac:dyDescent="0.3"/>
    <row r="57648" ht="12.75" customHeight="1" x14ac:dyDescent="0.3"/>
    <row r="57649" ht="12.75" customHeight="1" x14ac:dyDescent="0.3"/>
    <row r="57650" ht="12.75" customHeight="1" x14ac:dyDescent="0.3"/>
    <row r="57651" ht="12.75" customHeight="1" x14ac:dyDescent="0.3"/>
    <row r="57652" ht="12.75" customHeight="1" x14ac:dyDescent="0.3"/>
    <row r="57653" ht="12.75" customHeight="1" x14ac:dyDescent="0.3"/>
    <row r="57654" ht="12.75" customHeight="1" x14ac:dyDescent="0.3"/>
    <row r="57655" ht="12.75" customHeight="1" x14ac:dyDescent="0.3"/>
    <row r="57656" ht="12.75" customHeight="1" x14ac:dyDescent="0.3"/>
    <row r="57657" ht="12.75" customHeight="1" x14ac:dyDescent="0.3"/>
    <row r="57658" ht="12.75" customHeight="1" x14ac:dyDescent="0.3"/>
    <row r="57659" ht="12.75" customHeight="1" x14ac:dyDescent="0.3"/>
    <row r="57660" ht="12.75" customHeight="1" x14ac:dyDescent="0.3"/>
    <row r="57661" ht="12.75" customHeight="1" x14ac:dyDescent="0.3"/>
    <row r="57662" ht="12.75" customHeight="1" x14ac:dyDescent="0.3"/>
    <row r="57663" ht="12.75" customHeight="1" x14ac:dyDescent="0.3"/>
    <row r="57664" ht="12.75" customHeight="1" x14ac:dyDescent="0.3"/>
    <row r="57665" ht="12.75" customHeight="1" x14ac:dyDescent="0.3"/>
    <row r="57666" ht="12.75" customHeight="1" x14ac:dyDescent="0.3"/>
    <row r="57667" ht="12.75" customHeight="1" x14ac:dyDescent="0.3"/>
    <row r="57668" ht="12.75" customHeight="1" x14ac:dyDescent="0.3"/>
    <row r="57669" ht="12.75" customHeight="1" x14ac:dyDescent="0.3"/>
    <row r="57670" ht="12.75" customHeight="1" x14ac:dyDescent="0.3"/>
    <row r="57671" ht="12.75" customHeight="1" x14ac:dyDescent="0.3"/>
    <row r="57672" ht="12.75" customHeight="1" x14ac:dyDescent="0.3"/>
    <row r="57673" ht="12.75" customHeight="1" x14ac:dyDescent="0.3"/>
    <row r="57674" ht="12.75" customHeight="1" x14ac:dyDescent="0.3"/>
    <row r="57675" ht="12.75" customHeight="1" x14ac:dyDescent="0.3"/>
    <row r="57676" ht="12.75" customHeight="1" x14ac:dyDescent="0.3"/>
    <row r="57677" ht="12.75" customHeight="1" x14ac:dyDescent="0.3"/>
    <row r="57678" ht="12.75" customHeight="1" x14ac:dyDescent="0.3"/>
    <row r="57679" ht="12.75" customHeight="1" x14ac:dyDescent="0.3"/>
    <row r="57680" ht="12.75" customHeight="1" x14ac:dyDescent="0.3"/>
    <row r="57681" ht="12.75" customHeight="1" x14ac:dyDescent="0.3"/>
    <row r="57682" ht="12.75" customHeight="1" x14ac:dyDescent="0.3"/>
    <row r="57683" ht="12.75" customHeight="1" x14ac:dyDescent="0.3"/>
    <row r="57684" ht="12.75" customHeight="1" x14ac:dyDescent="0.3"/>
    <row r="57685" ht="12.75" customHeight="1" x14ac:dyDescent="0.3"/>
    <row r="57686" ht="12.75" customHeight="1" x14ac:dyDescent="0.3"/>
    <row r="57687" ht="12.75" customHeight="1" x14ac:dyDescent="0.3"/>
    <row r="57688" ht="12.75" customHeight="1" x14ac:dyDescent="0.3"/>
    <row r="57689" ht="12.75" customHeight="1" x14ac:dyDescent="0.3"/>
    <row r="57690" ht="12.75" customHeight="1" x14ac:dyDescent="0.3"/>
    <row r="57691" ht="12.75" customHeight="1" x14ac:dyDescent="0.3"/>
    <row r="57692" ht="12.75" customHeight="1" x14ac:dyDescent="0.3"/>
    <row r="57693" ht="12.75" customHeight="1" x14ac:dyDescent="0.3"/>
    <row r="57694" ht="12.75" customHeight="1" x14ac:dyDescent="0.3"/>
    <row r="57695" ht="12.75" customHeight="1" x14ac:dyDescent="0.3"/>
    <row r="57696" ht="12.75" customHeight="1" x14ac:dyDescent="0.3"/>
    <row r="57697" ht="12.75" customHeight="1" x14ac:dyDescent="0.3"/>
    <row r="57698" ht="12.75" customHeight="1" x14ac:dyDescent="0.3"/>
    <row r="57699" ht="12.75" customHeight="1" x14ac:dyDescent="0.3"/>
    <row r="57700" ht="12.75" customHeight="1" x14ac:dyDescent="0.3"/>
    <row r="57701" ht="12.75" customHeight="1" x14ac:dyDescent="0.3"/>
    <row r="57702" ht="12.75" customHeight="1" x14ac:dyDescent="0.3"/>
    <row r="57703" ht="12.75" customHeight="1" x14ac:dyDescent="0.3"/>
    <row r="57704" ht="12.75" customHeight="1" x14ac:dyDescent="0.3"/>
    <row r="57705" ht="12.75" customHeight="1" x14ac:dyDescent="0.3"/>
    <row r="57706" ht="12.75" customHeight="1" x14ac:dyDescent="0.3"/>
    <row r="57707" ht="12.75" customHeight="1" x14ac:dyDescent="0.3"/>
    <row r="57708" ht="12.75" customHeight="1" x14ac:dyDescent="0.3"/>
    <row r="57709" ht="12.75" customHeight="1" x14ac:dyDescent="0.3"/>
    <row r="57710" ht="12.75" customHeight="1" x14ac:dyDescent="0.3"/>
    <row r="57711" ht="12.75" customHeight="1" x14ac:dyDescent="0.3"/>
    <row r="57712" ht="12.75" customHeight="1" x14ac:dyDescent="0.3"/>
    <row r="57713" ht="12.75" customHeight="1" x14ac:dyDescent="0.3"/>
    <row r="57714" ht="12.75" customHeight="1" x14ac:dyDescent="0.3"/>
    <row r="57715" ht="12.75" customHeight="1" x14ac:dyDescent="0.3"/>
    <row r="57716" ht="12.75" customHeight="1" x14ac:dyDescent="0.3"/>
    <row r="57717" ht="12.75" customHeight="1" x14ac:dyDescent="0.3"/>
    <row r="57718" ht="12.75" customHeight="1" x14ac:dyDescent="0.3"/>
    <row r="57719" ht="12.75" customHeight="1" x14ac:dyDescent="0.3"/>
    <row r="57720" ht="12.75" customHeight="1" x14ac:dyDescent="0.3"/>
    <row r="57721" ht="12.75" customHeight="1" x14ac:dyDescent="0.3"/>
    <row r="57722" ht="12.75" customHeight="1" x14ac:dyDescent="0.3"/>
    <row r="57723" ht="12.75" customHeight="1" x14ac:dyDescent="0.3"/>
    <row r="57724" ht="12.75" customHeight="1" x14ac:dyDescent="0.3"/>
    <row r="57725" ht="12.75" customHeight="1" x14ac:dyDescent="0.3"/>
    <row r="57726" ht="12.75" customHeight="1" x14ac:dyDescent="0.3"/>
    <row r="57727" ht="12.75" customHeight="1" x14ac:dyDescent="0.3"/>
    <row r="57728" ht="12.75" customHeight="1" x14ac:dyDescent="0.3"/>
    <row r="57729" ht="12.75" customHeight="1" x14ac:dyDescent="0.3"/>
    <row r="57730" ht="12.75" customHeight="1" x14ac:dyDescent="0.3"/>
    <row r="57731" ht="12.75" customHeight="1" x14ac:dyDescent="0.3"/>
    <row r="57732" ht="12.75" customHeight="1" x14ac:dyDescent="0.3"/>
    <row r="57733" ht="12.75" customHeight="1" x14ac:dyDescent="0.3"/>
    <row r="57734" ht="12.75" customHeight="1" x14ac:dyDescent="0.3"/>
    <row r="57735" ht="12.75" customHeight="1" x14ac:dyDescent="0.3"/>
    <row r="57736" ht="12.75" customHeight="1" x14ac:dyDescent="0.3"/>
    <row r="57737" ht="12.75" customHeight="1" x14ac:dyDescent="0.3"/>
    <row r="57738" ht="12.75" customHeight="1" x14ac:dyDescent="0.3"/>
    <row r="57739" ht="12.75" customHeight="1" x14ac:dyDescent="0.3"/>
    <row r="57740" ht="12.75" customHeight="1" x14ac:dyDescent="0.3"/>
    <row r="57741" ht="12.75" customHeight="1" x14ac:dyDescent="0.3"/>
    <row r="57742" ht="12.75" customHeight="1" x14ac:dyDescent="0.3"/>
    <row r="57743" ht="12.75" customHeight="1" x14ac:dyDescent="0.3"/>
    <row r="57744" ht="12.75" customHeight="1" x14ac:dyDescent="0.3"/>
    <row r="57745" ht="12.75" customHeight="1" x14ac:dyDescent="0.3"/>
    <row r="57746" ht="12.75" customHeight="1" x14ac:dyDescent="0.3"/>
    <row r="57747" ht="12.75" customHeight="1" x14ac:dyDescent="0.3"/>
    <row r="57748" ht="12.75" customHeight="1" x14ac:dyDescent="0.3"/>
    <row r="57749" ht="12.75" customHeight="1" x14ac:dyDescent="0.3"/>
    <row r="57750" ht="12.75" customHeight="1" x14ac:dyDescent="0.3"/>
    <row r="57751" ht="12.75" customHeight="1" x14ac:dyDescent="0.3"/>
    <row r="57752" ht="12.75" customHeight="1" x14ac:dyDescent="0.3"/>
    <row r="57753" ht="12.75" customHeight="1" x14ac:dyDescent="0.3"/>
    <row r="57754" ht="12.75" customHeight="1" x14ac:dyDescent="0.3"/>
    <row r="57755" ht="12.75" customHeight="1" x14ac:dyDescent="0.3"/>
    <row r="57756" ht="12.75" customHeight="1" x14ac:dyDescent="0.3"/>
    <row r="57757" ht="12.75" customHeight="1" x14ac:dyDescent="0.3"/>
    <row r="57758" ht="12.75" customHeight="1" x14ac:dyDescent="0.3"/>
    <row r="57759" ht="12.75" customHeight="1" x14ac:dyDescent="0.3"/>
    <row r="57760" ht="12.75" customHeight="1" x14ac:dyDescent="0.3"/>
    <row r="57761" ht="12.75" customHeight="1" x14ac:dyDescent="0.3"/>
    <row r="57762" ht="12.75" customHeight="1" x14ac:dyDescent="0.3"/>
    <row r="57763" ht="12.75" customHeight="1" x14ac:dyDescent="0.3"/>
    <row r="57764" ht="12.75" customHeight="1" x14ac:dyDescent="0.3"/>
    <row r="57765" ht="12.75" customHeight="1" x14ac:dyDescent="0.3"/>
    <row r="57766" ht="12.75" customHeight="1" x14ac:dyDescent="0.3"/>
    <row r="57767" ht="12.75" customHeight="1" x14ac:dyDescent="0.3"/>
    <row r="57768" ht="12.75" customHeight="1" x14ac:dyDescent="0.3"/>
    <row r="57769" ht="12.75" customHeight="1" x14ac:dyDescent="0.3"/>
    <row r="57770" ht="12.75" customHeight="1" x14ac:dyDescent="0.3"/>
    <row r="57771" ht="12.75" customHeight="1" x14ac:dyDescent="0.3"/>
    <row r="57772" ht="12.75" customHeight="1" x14ac:dyDescent="0.3"/>
    <row r="57773" ht="12.75" customHeight="1" x14ac:dyDescent="0.3"/>
    <row r="57774" ht="12.75" customHeight="1" x14ac:dyDescent="0.3"/>
    <row r="57775" ht="12.75" customHeight="1" x14ac:dyDescent="0.3"/>
    <row r="57776" ht="12.75" customHeight="1" x14ac:dyDescent="0.3"/>
    <row r="57777" ht="12.75" customHeight="1" x14ac:dyDescent="0.3"/>
    <row r="57778" ht="12.75" customHeight="1" x14ac:dyDescent="0.3"/>
    <row r="57779" ht="12.75" customHeight="1" x14ac:dyDescent="0.3"/>
    <row r="57780" ht="12.75" customHeight="1" x14ac:dyDescent="0.3"/>
    <row r="57781" ht="12.75" customHeight="1" x14ac:dyDescent="0.3"/>
    <row r="57782" ht="12.75" customHeight="1" x14ac:dyDescent="0.3"/>
    <row r="57783" ht="12.75" customHeight="1" x14ac:dyDescent="0.3"/>
    <row r="57784" ht="12.75" customHeight="1" x14ac:dyDescent="0.3"/>
    <row r="57785" ht="12.75" customHeight="1" x14ac:dyDescent="0.3"/>
    <row r="57786" ht="12.75" customHeight="1" x14ac:dyDescent="0.3"/>
    <row r="57787" ht="12.75" customHeight="1" x14ac:dyDescent="0.3"/>
    <row r="57788" ht="12.75" customHeight="1" x14ac:dyDescent="0.3"/>
    <row r="57789" ht="12.75" customHeight="1" x14ac:dyDescent="0.3"/>
    <row r="57790" ht="12.75" customHeight="1" x14ac:dyDescent="0.3"/>
    <row r="57791" ht="12.75" customHeight="1" x14ac:dyDescent="0.3"/>
    <row r="57792" ht="12.75" customHeight="1" x14ac:dyDescent="0.3"/>
    <row r="57793" ht="12.75" customHeight="1" x14ac:dyDescent="0.3"/>
    <row r="57794" ht="12.75" customHeight="1" x14ac:dyDescent="0.3"/>
    <row r="57795" ht="12.75" customHeight="1" x14ac:dyDescent="0.3"/>
    <row r="57796" ht="12.75" customHeight="1" x14ac:dyDescent="0.3"/>
    <row r="57797" ht="12.75" customHeight="1" x14ac:dyDescent="0.3"/>
    <row r="57798" ht="12.75" customHeight="1" x14ac:dyDescent="0.3"/>
    <row r="57799" ht="12.75" customHeight="1" x14ac:dyDescent="0.3"/>
    <row r="57800" ht="12.75" customHeight="1" x14ac:dyDescent="0.3"/>
    <row r="57801" ht="12.75" customHeight="1" x14ac:dyDescent="0.3"/>
    <row r="57802" ht="12.75" customHeight="1" x14ac:dyDescent="0.3"/>
    <row r="57803" ht="12.75" customHeight="1" x14ac:dyDescent="0.3"/>
    <row r="57804" ht="12.75" customHeight="1" x14ac:dyDescent="0.3"/>
    <row r="57805" ht="12.75" customHeight="1" x14ac:dyDescent="0.3"/>
    <row r="57806" ht="12.75" customHeight="1" x14ac:dyDescent="0.3"/>
    <row r="57807" ht="12.75" customHeight="1" x14ac:dyDescent="0.3"/>
    <row r="57808" ht="12.75" customHeight="1" x14ac:dyDescent="0.3"/>
    <row r="57809" ht="12.75" customHeight="1" x14ac:dyDescent="0.3"/>
    <row r="57810" ht="12.75" customHeight="1" x14ac:dyDescent="0.3"/>
    <row r="57811" ht="12.75" customHeight="1" x14ac:dyDescent="0.3"/>
    <row r="57812" ht="12.75" customHeight="1" x14ac:dyDescent="0.3"/>
    <row r="57813" ht="12.75" customHeight="1" x14ac:dyDescent="0.3"/>
    <row r="57814" ht="12.75" customHeight="1" x14ac:dyDescent="0.3"/>
    <row r="57815" ht="12.75" customHeight="1" x14ac:dyDescent="0.3"/>
    <row r="57816" ht="12.75" customHeight="1" x14ac:dyDescent="0.3"/>
    <row r="57817" ht="12.75" customHeight="1" x14ac:dyDescent="0.3"/>
    <row r="57818" ht="12.75" customHeight="1" x14ac:dyDescent="0.3"/>
    <row r="57819" ht="12.75" customHeight="1" x14ac:dyDescent="0.3"/>
    <row r="57820" ht="12.75" customHeight="1" x14ac:dyDescent="0.3"/>
    <row r="57821" ht="12.75" customHeight="1" x14ac:dyDescent="0.3"/>
    <row r="57822" ht="12.75" customHeight="1" x14ac:dyDescent="0.3"/>
    <row r="57823" ht="12.75" customHeight="1" x14ac:dyDescent="0.3"/>
    <row r="57824" ht="12.75" customHeight="1" x14ac:dyDescent="0.3"/>
    <row r="57825" ht="12.75" customHeight="1" x14ac:dyDescent="0.3"/>
    <row r="57826" ht="12.75" customHeight="1" x14ac:dyDescent="0.3"/>
    <row r="57827" ht="12.75" customHeight="1" x14ac:dyDescent="0.3"/>
    <row r="57828" ht="12.75" customHeight="1" x14ac:dyDescent="0.3"/>
    <row r="57829" ht="12.75" customHeight="1" x14ac:dyDescent="0.3"/>
    <row r="57830" ht="12.75" customHeight="1" x14ac:dyDescent="0.3"/>
    <row r="57831" ht="12.75" customHeight="1" x14ac:dyDescent="0.3"/>
    <row r="57832" ht="12.75" customHeight="1" x14ac:dyDescent="0.3"/>
    <row r="57833" ht="12.75" customHeight="1" x14ac:dyDescent="0.3"/>
    <row r="57834" ht="12.75" customHeight="1" x14ac:dyDescent="0.3"/>
    <row r="57835" ht="12.75" customHeight="1" x14ac:dyDescent="0.3"/>
    <row r="57836" ht="12.75" customHeight="1" x14ac:dyDescent="0.3"/>
    <row r="57837" ht="12.75" customHeight="1" x14ac:dyDescent="0.3"/>
    <row r="57838" ht="12.75" customHeight="1" x14ac:dyDescent="0.3"/>
    <row r="57839" ht="12.75" customHeight="1" x14ac:dyDescent="0.3"/>
    <row r="57840" ht="12.75" customHeight="1" x14ac:dyDescent="0.3"/>
    <row r="57841" ht="12.75" customHeight="1" x14ac:dyDescent="0.3"/>
    <row r="57842" ht="12.75" customHeight="1" x14ac:dyDescent="0.3"/>
    <row r="57843" ht="12.75" customHeight="1" x14ac:dyDescent="0.3"/>
    <row r="57844" ht="12.75" customHeight="1" x14ac:dyDescent="0.3"/>
    <row r="57845" ht="12.75" customHeight="1" x14ac:dyDescent="0.3"/>
    <row r="57846" ht="12.75" customHeight="1" x14ac:dyDescent="0.3"/>
    <row r="57847" ht="12.75" customHeight="1" x14ac:dyDescent="0.3"/>
    <row r="57848" ht="12.75" customHeight="1" x14ac:dyDescent="0.3"/>
    <row r="57849" ht="12.75" customHeight="1" x14ac:dyDescent="0.3"/>
    <row r="57850" ht="12.75" customHeight="1" x14ac:dyDescent="0.3"/>
    <row r="57851" ht="12.75" customHeight="1" x14ac:dyDescent="0.3"/>
    <row r="57852" ht="12.75" customHeight="1" x14ac:dyDescent="0.3"/>
    <row r="57853" ht="12.75" customHeight="1" x14ac:dyDescent="0.3"/>
    <row r="57854" ht="12.75" customHeight="1" x14ac:dyDescent="0.3"/>
    <row r="57855" ht="12.75" customHeight="1" x14ac:dyDescent="0.3"/>
    <row r="57856" ht="12.75" customHeight="1" x14ac:dyDescent="0.3"/>
    <row r="57857" ht="12.75" customHeight="1" x14ac:dyDescent="0.3"/>
    <row r="57858" ht="12.75" customHeight="1" x14ac:dyDescent="0.3"/>
    <row r="57859" ht="12.75" customHeight="1" x14ac:dyDescent="0.3"/>
    <row r="57860" ht="12.75" customHeight="1" x14ac:dyDescent="0.3"/>
    <row r="57861" ht="12.75" customHeight="1" x14ac:dyDescent="0.3"/>
    <row r="57862" ht="12.75" customHeight="1" x14ac:dyDescent="0.3"/>
    <row r="57863" ht="12.75" customHeight="1" x14ac:dyDescent="0.3"/>
    <row r="57864" ht="12.75" customHeight="1" x14ac:dyDescent="0.3"/>
    <row r="57865" ht="12.75" customHeight="1" x14ac:dyDescent="0.3"/>
    <row r="57866" ht="12.75" customHeight="1" x14ac:dyDescent="0.3"/>
    <row r="57867" ht="12.75" customHeight="1" x14ac:dyDescent="0.3"/>
    <row r="57868" ht="12.75" customHeight="1" x14ac:dyDescent="0.3"/>
    <row r="57869" ht="12.75" customHeight="1" x14ac:dyDescent="0.3"/>
    <row r="57870" ht="12.75" customHeight="1" x14ac:dyDescent="0.3"/>
    <row r="57871" ht="12.75" customHeight="1" x14ac:dyDescent="0.3"/>
    <row r="57872" ht="12.75" customHeight="1" x14ac:dyDescent="0.3"/>
    <row r="57873" ht="12.75" customHeight="1" x14ac:dyDescent="0.3"/>
    <row r="57874" ht="12.75" customHeight="1" x14ac:dyDescent="0.3"/>
    <row r="57875" ht="12.75" customHeight="1" x14ac:dyDescent="0.3"/>
    <row r="57876" ht="12.75" customHeight="1" x14ac:dyDescent="0.3"/>
    <row r="57877" ht="12.75" customHeight="1" x14ac:dyDescent="0.3"/>
    <row r="57878" ht="12.75" customHeight="1" x14ac:dyDescent="0.3"/>
    <row r="57879" ht="12.75" customHeight="1" x14ac:dyDescent="0.3"/>
    <row r="57880" ht="12.75" customHeight="1" x14ac:dyDescent="0.3"/>
    <row r="57881" ht="12.75" customHeight="1" x14ac:dyDescent="0.3"/>
    <row r="57882" ht="12.75" customHeight="1" x14ac:dyDescent="0.3"/>
    <row r="57883" ht="12.75" customHeight="1" x14ac:dyDescent="0.3"/>
    <row r="57884" ht="12.75" customHeight="1" x14ac:dyDescent="0.3"/>
    <row r="57885" ht="12.75" customHeight="1" x14ac:dyDescent="0.3"/>
    <row r="57886" ht="12.75" customHeight="1" x14ac:dyDescent="0.3"/>
    <row r="57887" ht="12.75" customHeight="1" x14ac:dyDescent="0.3"/>
    <row r="57888" ht="12.75" customHeight="1" x14ac:dyDescent="0.3"/>
    <row r="57889" ht="12.75" customHeight="1" x14ac:dyDescent="0.3"/>
    <row r="57890" ht="12.75" customHeight="1" x14ac:dyDescent="0.3"/>
    <row r="57891" ht="12.75" customHeight="1" x14ac:dyDescent="0.3"/>
    <row r="57892" ht="12.75" customHeight="1" x14ac:dyDescent="0.3"/>
    <row r="57893" ht="12.75" customHeight="1" x14ac:dyDescent="0.3"/>
    <row r="57894" ht="12.75" customHeight="1" x14ac:dyDescent="0.3"/>
    <row r="57895" ht="12.75" customHeight="1" x14ac:dyDescent="0.3"/>
    <row r="57896" ht="12.75" customHeight="1" x14ac:dyDescent="0.3"/>
    <row r="57897" ht="12.75" customHeight="1" x14ac:dyDescent="0.3"/>
    <row r="57898" ht="12.75" customHeight="1" x14ac:dyDescent="0.3"/>
    <row r="57899" ht="12.75" customHeight="1" x14ac:dyDescent="0.3"/>
    <row r="57900" ht="12.75" customHeight="1" x14ac:dyDescent="0.3"/>
    <row r="57901" ht="12.75" customHeight="1" x14ac:dyDescent="0.3"/>
    <row r="57902" ht="12.75" customHeight="1" x14ac:dyDescent="0.3"/>
    <row r="57903" ht="12.75" customHeight="1" x14ac:dyDescent="0.3"/>
    <row r="57904" ht="12.75" customHeight="1" x14ac:dyDescent="0.3"/>
    <row r="57905" ht="12.75" customHeight="1" x14ac:dyDescent="0.3"/>
    <row r="57906" ht="12.75" customHeight="1" x14ac:dyDescent="0.3"/>
    <row r="57907" ht="12.75" customHeight="1" x14ac:dyDescent="0.3"/>
    <row r="57908" ht="12.75" customHeight="1" x14ac:dyDescent="0.3"/>
    <row r="57909" ht="12.75" customHeight="1" x14ac:dyDescent="0.3"/>
    <row r="57910" ht="12.75" customHeight="1" x14ac:dyDescent="0.3"/>
    <row r="57911" ht="12.75" customHeight="1" x14ac:dyDescent="0.3"/>
    <row r="57912" ht="12.75" customHeight="1" x14ac:dyDescent="0.3"/>
    <row r="57913" ht="12.75" customHeight="1" x14ac:dyDescent="0.3"/>
    <row r="57914" ht="12.75" customHeight="1" x14ac:dyDescent="0.3"/>
    <row r="57915" ht="12.75" customHeight="1" x14ac:dyDescent="0.3"/>
    <row r="57916" ht="12.75" customHeight="1" x14ac:dyDescent="0.3"/>
    <row r="57917" ht="12.75" customHeight="1" x14ac:dyDescent="0.3"/>
    <row r="57918" ht="12.75" customHeight="1" x14ac:dyDescent="0.3"/>
    <row r="57919" ht="12.75" customHeight="1" x14ac:dyDescent="0.3"/>
    <row r="57920" ht="12.75" customHeight="1" x14ac:dyDescent="0.3"/>
    <row r="57921" ht="12.75" customHeight="1" x14ac:dyDescent="0.3"/>
    <row r="57922" ht="12.75" customHeight="1" x14ac:dyDescent="0.3"/>
    <row r="57923" ht="12.75" customHeight="1" x14ac:dyDescent="0.3"/>
    <row r="57924" ht="12.75" customHeight="1" x14ac:dyDescent="0.3"/>
    <row r="57925" ht="12.75" customHeight="1" x14ac:dyDescent="0.3"/>
    <row r="57926" ht="12.75" customHeight="1" x14ac:dyDescent="0.3"/>
    <row r="57927" ht="12.75" customHeight="1" x14ac:dyDescent="0.3"/>
    <row r="57928" ht="12.75" customHeight="1" x14ac:dyDescent="0.3"/>
    <row r="57929" ht="12.75" customHeight="1" x14ac:dyDescent="0.3"/>
    <row r="57930" ht="12.75" customHeight="1" x14ac:dyDescent="0.3"/>
    <row r="57931" ht="12.75" customHeight="1" x14ac:dyDescent="0.3"/>
    <row r="57932" ht="12.75" customHeight="1" x14ac:dyDescent="0.3"/>
    <row r="57933" ht="12.75" customHeight="1" x14ac:dyDescent="0.3"/>
    <row r="57934" ht="12.75" customHeight="1" x14ac:dyDescent="0.3"/>
    <row r="57935" ht="12.75" customHeight="1" x14ac:dyDescent="0.3"/>
    <row r="57936" ht="12.75" customHeight="1" x14ac:dyDescent="0.3"/>
    <row r="57937" ht="12.75" customHeight="1" x14ac:dyDescent="0.3"/>
    <row r="57938" ht="12.75" customHeight="1" x14ac:dyDescent="0.3"/>
    <row r="57939" ht="12.75" customHeight="1" x14ac:dyDescent="0.3"/>
    <row r="57940" ht="12.75" customHeight="1" x14ac:dyDescent="0.3"/>
    <row r="57941" ht="12.75" customHeight="1" x14ac:dyDescent="0.3"/>
    <row r="57942" ht="12.75" customHeight="1" x14ac:dyDescent="0.3"/>
    <row r="57943" ht="12.75" customHeight="1" x14ac:dyDescent="0.3"/>
    <row r="57944" ht="12.75" customHeight="1" x14ac:dyDescent="0.3"/>
    <row r="57945" ht="12.75" customHeight="1" x14ac:dyDescent="0.3"/>
    <row r="57946" ht="12.75" customHeight="1" x14ac:dyDescent="0.3"/>
    <row r="57947" ht="12.75" customHeight="1" x14ac:dyDescent="0.3"/>
    <row r="57948" ht="12.75" customHeight="1" x14ac:dyDescent="0.3"/>
    <row r="57949" ht="12.75" customHeight="1" x14ac:dyDescent="0.3"/>
    <row r="57950" ht="12.75" customHeight="1" x14ac:dyDescent="0.3"/>
    <row r="57951" ht="12.75" customHeight="1" x14ac:dyDescent="0.3"/>
    <row r="57952" ht="12.75" customHeight="1" x14ac:dyDescent="0.3"/>
    <row r="57953" ht="12.75" customHeight="1" x14ac:dyDescent="0.3"/>
    <row r="57954" ht="12.75" customHeight="1" x14ac:dyDescent="0.3"/>
    <row r="57955" ht="12.75" customHeight="1" x14ac:dyDescent="0.3"/>
    <row r="57956" ht="12.75" customHeight="1" x14ac:dyDescent="0.3"/>
    <row r="57957" ht="12.75" customHeight="1" x14ac:dyDescent="0.3"/>
    <row r="57958" ht="12.75" customHeight="1" x14ac:dyDescent="0.3"/>
    <row r="57959" ht="12.75" customHeight="1" x14ac:dyDescent="0.3"/>
    <row r="57960" ht="12.75" customHeight="1" x14ac:dyDescent="0.3"/>
    <row r="57961" ht="12.75" customHeight="1" x14ac:dyDescent="0.3"/>
    <row r="57962" ht="12.75" customHeight="1" x14ac:dyDescent="0.3"/>
    <row r="57963" ht="12.75" customHeight="1" x14ac:dyDescent="0.3"/>
    <row r="57964" ht="12.75" customHeight="1" x14ac:dyDescent="0.3"/>
    <row r="57965" ht="12.75" customHeight="1" x14ac:dyDescent="0.3"/>
    <row r="57966" ht="12.75" customHeight="1" x14ac:dyDescent="0.3"/>
    <row r="57967" ht="12.75" customHeight="1" x14ac:dyDescent="0.3"/>
    <row r="57968" ht="12.75" customHeight="1" x14ac:dyDescent="0.3"/>
    <row r="57969" ht="12.75" customHeight="1" x14ac:dyDescent="0.3"/>
    <row r="57970" ht="12.75" customHeight="1" x14ac:dyDescent="0.3"/>
    <row r="57971" ht="12.75" customHeight="1" x14ac:dyDescent="0.3"/>
    <row r="57972" ht="12.75" customHeight="1" x14ac:dyDescent="0.3"/>
    <row r="57973" ht="12.75" customHeight="1" x14ac:dyDescent="0.3"/>
    <row r="57974" ht="12.75" customHeight="1" x14ac:dyDescent="0.3"/>
    <row r="57975" ht="12.75" customHeight="1" x14ac:dyDescent="0.3"/>
    <row r="57976" ht="12.75" customHeight="1" x14ac:dyDescent="0.3"/>
    <row r="57977" ht="12.75" customHeight="1" x14ac:dyDescent="0.3"/>
    <row r="57978" ht="12.75" customHeight="1" x14ac:dyDescent="0.3"/>
    <row r="57979" ht="12.75" customHeight="1" x14ac:dyDescent="0.3"/>
    <row r="57980" ht="12.75" customHeight="1" x14ac:dyDescent="0.3"/>
    <row r="57981" ht="12.75" customHeight="1" x14ac:dyDescent="0.3"/>
    <row r="57982" ht="12.75" customHeight="1" x14ac:dyDescent="0.3"/>
    <row r="57983" ht="12.75" customHeight="1" x14ac:dyDescent="0.3"/>
    <row r="57984" ht="12.75" customHeight="1" x14ac:dyDescent="0.3"/>
    <row r="57985" ht="12.75" customHeight="1" x14ac:dyDescent="0.3"/>
    <row r="57986" ht="12.75" customHeight="1" x14ac:dyDescent="0.3"/>
    <row r="57987" ht="12.75" customHeight="1" x14ac:dyDescent="0.3"/>
    <row r="57988" ht="12.75" customHeight="1" x14ac:dyDescent="0.3"/>
    <row r="57989" ht="12.75" customHeight="1" x14ac:dyDescent="0.3"/>
    <row r="57990" ht="12.75" customHeight="1" x14ac:dyDescent="0.3"/>
    <row r="57991" ht="12.75" customHeight="1" x14ac:dyDescent="0.3"/>
    <row r="57992" ht="12.75" customHeight="1" x14ac:dyDescent="0.3"/>
    <row r="57993" ht="12.75" customHeight="1" x14ac:dyDescent="0.3"/>
    <row r="57994" ht="12.75" customHeight="1" x14ac:dyDescent="0.3"/>
    <row r="57995" ht="12.75" customHeight="1" x14ac:dyDescent="0.3"/>
    <row r="57996" ht="12.75" customHeight="1" x14ac:dyDescent="0.3"/>
    <row r="57997" ht="12.75" customHeight="1" x14ac:dyDescent="0.3"/>
    <row r="57998" ht="12.75" customHeight="1" x14ac:dyDescent="0.3"/>
    <row r="57999" ht="12.75" customHeight="1" x14ac:dyDescent="0.3"/>
    <row r="58000" ht="12.75" customHeight="1" x14ac:dyDescent="0.3"/>
    <row r="58001" ht="12.75" customHeight="1" x14ac:dyDescent="0.3"/>
    <row r="58002" ht="12.75" customHeight="1" x14ac:dyDescent="0.3"/>
    <row r="58003" ht="12.75" customHeight="1" x14ac:dyDescent="0.3"/>
    <row r="58004" ht="12.75" customHeight="1" x14ac:dyDescent="0.3"/>
    <row r="58005" ht="12.75" customHeight="1" x14ac:dyDescent="0.3"/>
    <row r="58006" ht="12.75" customHeight="1" x14ac:dyDescent="0.3"/>
    <row r="58007" ht="12.75" customHeight="1" x14ac:dyDescent="0.3"/>
    <row r="58008" ht="12.75" customHeight="1" x14ac:dyDescent="0.3"/>
    <row r="58009" ht="12.75" customHeight="1" x14ac:dyDescent="0.3"/>
    <row r="58010" ht="12.75" customHeight="1" x14ac:dyDescent="0.3"/>
    <row r="58011" ht="12.75" customHeight="1" x14ac:dyDescent="0.3"/>
    <row r="58012" ht="12.75" customHeight="1" x14ac:dyDescent="0.3"/>
    <row r="58013" ht="12.75" customHeight="1" x14ac:dyDescent="0.3"/>
    <row r="58014" ht="12.75" customHeight="1" x14ac:dyDescent="0.3"/>
    <row r="58015" ht="12.75" customHeight="1" x14ac:dyDescent="0.3"/>
    <row r="58016" ht="12.75" customHeight="1" x14ac:dyDescent="0.3"/>
    <row r="58017" ht="12.75" customHeight="1" x14ac:dyDescent="0.3"/>
    <row r="58018" ht="12.75" customHeight="1" x14ac:dyDescent="0.3"/>
    <row r="58019" ht="12.75" customHeight="1" x14ac:dyDescent="0.3"/>
    <row r="58020" ht="12.75" customHeight="1" x14ac:dyDescent="0.3"/>
    <row r="58021" ht="12.75" customHeight="1" x14ac:dyDescent="0.3"/>
    <row r="58022" ht="12.75" customHeight="1" x14ac:dyDescent="0.3"/>
    <row r="58023" ht="12.75" customHeight="1" x14ac:dyDescent="0.3"/>
    <row r="58024" ht="12.75" customHeight="1" x14ac:dyDescent="0.3"/>
    <row r="58025" ht="12.75" customHeight="1" x14ac:dyDescent="0.3"/>
    <row r="58026" ht="12.75" customHeight="1" x14ac:dyDescent="0.3"/>
    <row r="58027" ht="12.75" customHeight="1" x14ac:dyDescent="0.3"/>
    <row r="58028" ht="12.75" customHeight="1" x14ac:dyDescent="0.3"/>
    <row r="58029" ht="12.75" customHeight="1" x14ac:dyDescent="0.3"/>
    <row r="58030" ht="12.75" customHeight="1" x14ac:dyDescent="0.3"/>
    <row r="58031" ht="12.75" customHeight="1" x14ac:dyDescent="0.3"/>
    <row r="58032" ht="12.75" customHeight="1" x14ac:dyDescent="0.3"/>
    <row r="58033" ht="12.75" customHeight="1" x14ac:dyDescent="0.3"/>
    <row r="58034" ht="12.75" customHeight="1" x14ac:dyDescent="0.3"/>
    <row r="58035" ht="12.75" customHeight="1" x14ac:dyDescent="0.3"/>
    <row r="58036" ht="12.75" customHeight="1" x14ac:dyDescent="0.3"/>
    <row r="58037" ht="12.75" customHeight="1" x14ac:dyDescent="0.3"/>
    <row r="58038" ht="12.75" customHeight="1" x14ac:dyDescent="0.3"/>
    <row r="58039" ht="12.75" customHeight="1" x14ac:dyDescent="0.3"/>
    <row r="58040" ht="12.75" customHeight="1" x14ac:dyDescent="0.3"/>
    <row r="58041" ht="12.75" customHeight="1" x14ac:dyDescent="0.3"/>
    <row r="58042" ht="12.75" customHeight="1" x14ac:dyDescent="0.3"/>
    <row r="58043" ht="12.75" customHeight="1" x14ac:dyDescent="0.3"/>
    <row r="58044" ht="12.75" customHeight="1" x14ac:dyDescent="0.3"/>
    <row r="58045" ht="12.75" customHeight="1" x14ac:dyDescent="0.3"/>
    <row r="58046" ht="12.75" customHeight="1" x14ac:dyDescent="0.3"/>
    <row r="58047" ht="12.75" customHeight="1" x14ac:dyDescent="0.3"/>
    <row r="58048" ht="12.75" customHeight="1" x14ac:dyDescent="0.3"/>
    <row r="58049" ht="12.75" customHeight="1" x14ac:dyDescent="0.3"/>
    <row r="58050" ht="12.75" customHeight="1" x14ac:dyDescent="0.3"/>
    <row r="58051" ht="12.75" customHeight="1" x14ac:dyDescent="0.3"/>
    <row r="58052" ht="12.75" customHeight="1" x14ac:dyDescent="0.3"/>
    <row r="58053" ht="12.75" customHeight="1" x14ac:dyDescent="0.3"/>
    <row r="58054" ht="12.75" customHeight="1" x14ac:dyDescent="0.3"/>
    <row r="58055" ht="12.75" customHeight="1" x14ac:dyDescent="0.3"/>
    <row r="58056" ht="12.75" customHeight="1" x14ac:dyDescent="0.3"/>
    <row r="58057" ht="12.75" customHeight="1" x14ac:dyDescent="0.3"/>
    <row r="58058" ht="12.75" customHeight="1" x14ac:dyDescent="0.3"/>
    <row r="58059" ht="12.75" customHeight="1" x14ac:dyDescent="0.3"/>
    <row r="58060" ht="12.75" customHeight="1" x14ac:dyDescent="0.3"/>
    <row r="58061" ht="12.75" customHeight="1" x14ac:dyDescent="0.3"/>
    <row r="58062" ht="12.75" customHeight="1" x14ac:dyDescent="0.3"/>
    <row r="58063" ht="12.75" customHeight="1" x14ac:dyDescent="0.3"/>
    <row r="58064" ht="12.75" customHeight="1" x14ac:dyDescent="0.3"/>
    <row r="58065" ht="12.75" customHeight="1" x14ac:dyDescent="0.3"/>
    <row r="58066" ht="12.75" customHeight="1" x14ac:dyDescent="0.3"/>
    <row r="58067" ht="12.75" customHeight="1" x14ac:dyDescent="0.3"/>
    <row r="58068" ht="12.75" customHeight="1" x14ac:dyDescent="0.3"/>
    <row r="58069" ht="12.75" customHeight="1" x14ac:dyDescent="0.3"/>
    <row r="58070" ht="12.75" customHeight="1" x14ac:dyDescent="0.3"/>
    <row r="58071" ht="12.75" customHeight="1" x14ac:dyDescent="0.3"/>
    <row r="58072" ht="12.75" customHeight="1" x14ac:dyDescent="0.3"/>
    <row r="58073" ht="12.75" customHeight="1" x14ac:dyDescent="0.3"/>
    <row r="58074" ht="12.75" customHeight="1" x14ac:dyDescent="0.3"/>
    <row r="58075" ht="12.75" customHeight="1" x14ac:dyDescent="0.3"/>
    <row r="58076" ht="12.75" customHeight="1" x14ac:dyDescent="0.3"/>
    <row r="58077" ht="12.75" customHeight="1" x14ac:dyDescent="0.3"/>
    <row r="58078" ht="12.75" customHeight="1" x14ac:dyDescent="0.3"/>
    <row r="58079" ht="12.75" customHeight="1" x14ac:dyDescent="0.3"/>
    <row r="58080" ht="12.75" customHeight="1" x14ac:dyDescent="0.3"/>
    <row r="58081" ht="12.75" customHeight="1" x14ac:dyDescent="0.3"/>
    <row r="58082" ht="12.75" customHeight="1" x14ac:dyDescent="0.3"/>
    <row r="58083" ht="12.75" customHeight="1" x14ac:dyDescent="0.3"/>
    <row r="58084" ht="12.75" customHeight="1" x14ac:dyDescent="0.3"/>
    <row r="58085" ht="12.75" customHeight="1" x14ac:dyDescent="0.3"/>
    <row r="58086" ht="12.75" customHeight="1" x14ac:dyDescent="0.3"/>
    <row r="58087" ht="12.75" customHeight="1" x14ac:dyDescent="0.3"/>
    <row r="58088" ht="12.75" customHeight="1" x14ac:dyDescent="0.3"/>
    <row r="58089" ht="12.75" customHeight="1" x14ac:dyDescent="0.3"/>
    <row r="58090" ht="12.75" customHeight="1" x14ac:dyDescent="0.3"/>
    <row r="58091" ht="12.75" customHeight="1" x14ac:dyDescent="0.3"/>
    <row r="58092" ht="12.75" customHeight="1" x14ac:dyDescent="0.3"/>
    <row r="58093" ht="12.75" customHeight="1" x14ac:dyDescent="0.3"/>
    <row r="58094" ht="12.75" customHeight="1" x14ac:dyDescent="0.3"/>
    <row r="58095" ht="12.75" customHeight="1" x14ac:dyDescent="0.3"/>
    <row r="58096" ht="12.75" customHeight="1" x14ac:dyDescent="0.3"/>
    <row r="58097" ht="12.75" customHeight="1" x14ac:dyDescent="0.3"/>
    <row r="58098" ht="12.75" customHeight="1" x14ac:dyDescent="0.3"/>
    <row r="58099" ht="12.75" customHeight="1" x14ac:dyDescent="0.3"/>
    <row r="58100" ht="12.75" customHeight="1" x14ac:dyDescent="0.3"/>
    <row r="58101" ht="12.75" customHeight="1" x14ac:dyDescent="0.3"/>
    <row r="58102" ht="12.75" customHeight="1" x14ac:dyDescent="0.3"/>
    <row r="58103" ht="12.75" customHeight="1" x14ac:dyDescent="0.3"/>
    <row r="58104" ht="12.75" customHeight="1" x14ac:dyDescent="0.3"/>
    <row r="58105" ht="12.75" customHeight="1" x14ac:dyDescent="0.3"/>
    <row r="58106" ht="12.75" customHeight="1" x14ac:dyDescent="0.3"/>
    <row r="58107" ht="12.75" customHeight="1" x14ac:dyDescent="0.3"/>
    <row r="58108" ht="12.75" customHeight="1" x14ac:dyDescent="0.3"/>
    <row r="58109" ht="12.75" customHeight="1" x14ac:dyDescent="0.3"/>
    <row r="58110" ht="12.75" customHeight="1" x14ac:dyDescent="0.3"/>
    <row r="58111" ht="12.75" customHeight="1" x14ac:dyDescent="0.3"/>
    <row r="58112" ht="12.75" customHeight="1" x14ac:dyDescent="0.3"/>
    <row r="58113" ht="12.75" customHeight="1" x14ac:dyDescent="0.3"/>
    <row r="58114" ht="12.75" customHeight="1" x14ac:dyDescent="0.3"/>
    <row r="58115" ht="12.75" customHeight="1" x14ac:dyDescent="0.3"/>
    <row r="58116" ht="12.75" customHeight="1" x14ac:dyDescent="0.3"/>
    <row r="58117" ht="12.75" customHeight="1" x14ac:dyDescent="0.3"/>
    <row r="58118" ht="12.75" customHeight="1" x14ac:dyDescent="0.3"/>
    <row r="58119" ht="12.75" customHeight="1" x14ac:dyDescent="0.3"/>
    <row r="58120" ht="12.75" customHeight="1" x14ac:dyDescent="0.3"/>
    <row r="58121" ht="12.75" customHeight="1" x14ac:dyDescent="0.3"/>
    <row r="58122" ht="12.75" customHeight="1" x14ac:dyDescent="0.3"/>
    <row r="58123" ht="12.75" customHeight="1" x14ac:dyDescent="0.3"/>
    <row r="58124" ht="12.75" customHeight="1" x14ac:dyDescent="0.3"/>
    <row r="58125" ht="12.75" customHeight="1" x14ac:dyDescent="0.3"/>
    <row r="58126" ht="12.75" customHeight="1" x14ac:dyDescent="0.3"/>
    <row r="58127" ht="12.75" customHeight="1" x14ac:dyDescent="0.3"/>
    <row r="58128" ht="12.75" customHeight="1" x14ac:dyDescent="0.3"/>
    <row r="58129" ht="12.75" customHeight="1" x14ac:dyDescent="0.3"/>
    <row r="58130" ht="12.75" customHeight="1" x14ac:dyDescent="0.3"/>
    <row r="58131" ht="12.75" customHeight="1" x14ac:dyDescent="0.3"/>
    <row r="58132" ht="12.75" customHeight="1" x14ac:dyDescent="0.3"/>
    <row r="58133" ht="12.75" customHeight="1" x14ac:dyDescent="0.3"/>
    <row r="58134" ht="12.75" customHeight="1" x14ac:dyDescent="0.3"/>
    <row r="58135" ht="12.75" customHeight="1" x14ac:dyDescent="0.3"/>
    <row r="58136" ht="12.75" customHeight="1" x14ac:dyDescent="0.3"/>
    <row r="58137" ht="12.75" customHeight="1" x14ac:dyDescent="0.3"/>
    <row r="58138" ht="12.75" customHeight="1" x14ac:dyDescent="0.3"/>
    <row r="58139" ht="12.75" customHeight="1" x14ac:dyDescent="0.3"/>
    <row r="58140" ht="12.75" customHeight="1" x14ac:dyDescent="0.3"/>
    <row r="58141" ht="12.75" customHeight="1" x14ac:dyDescent="0.3"/>
    <row r="58142" ht="12.75" customHeight="1" x14ac:dyDescent="0.3"/>
    <row r="58143" ht="12.75" customHeight="1" x14ac:dyDescent="0.3"/>
    <row r="58144" ht="12.75" customHeight="1" x14ac:dyDescent="0.3"/>
    <row r="58145" ht="12.75" customHeight="1" x14ac:dyDescent="0.3"/>
    <row r="58146" ht="12.75" customHeight="1" x14ac:dyDescent="0.3"/>
    <row r="58147" ht="12.75" customHeight="1" x14ac:dyDescent="0.3"/>
    <row r="58148" ht="12.75" customHeight="1" x14ac:dyDescent="0.3"/>
    <row r="58149" ht="12.75" customHeight="1" x14ac:dyDescent="0.3"/>
    <row r="58150" ht="12.75" customHeight="1" x14ac:dyDescent="0.3"/>
    <row r="58151" ht="12.75" customHeight="1" x14ac:dyDescent="0.3"/>
    <row r="58152" ht="12.75" customHeight="1" x14ac:dyDescent="0.3"/>
    <row r="58153" ht="12.75" customHeight="1" x14ac:dyDescent="0.3"/>
    <row r="58154" ht="12.75" customHeight="1" x14ac:dyDescent="0.3"/>
    <row r="58155" ht="12.75" customHeight="1" x14ac:dyDescent="0.3"/>
    <row r="58156" ht="12.75" customHeight="1" x14ac:dyDescent="0.3"/>
    <row r="58157" ht="12.75" customHeight="1" x14ac:dyDescent="0.3"/>
    <row r="58158" ht="12.75" customHeight="1" x14ac:dyDescent="0.3"/>
    <row r="58159" ht="12.75" customHeight="1" x14ac:dyDescent="0.3"/>
    <row r="58160" ht="12.75" customHeight="1" x14ac:dyDescent="0.3"/>
    <row r="58161" ht="12.75" customHeight="1" x14ac:dyDescent="0.3"/>
    <row r="58162" ht="12.75" customHeight="1" x14ac:dyDescent="0.3"/>
    <row r="58163" ht="12.75" customHeight="1" x14ac:dyDescent="0.3"/>
    <row r="58164" ht="12.75" customHeight="1" x14ac:dyDescent="0.3"/>
    <row r="58165" ht="12.75" customHeight="1" x14ac:dyDescent="0.3"/>
    <row r="58166" ht="12.75" customHeight="1" x14ac:dyDescent="0.3"/>
    <row r="58167" ht="12.75" customHeight="1" x14ac:dyDescent="0.3"/>
    <row r="58168" ht="12.75" customHeight="1" x14ac:dyDescent="0.3"/>
    <row r="58169" ht="12.75" customHeight="1" x14ac:dyDescent="0.3"/>
    <row r="58170" ht="12.75" customHeight="1" x14ac:dyDescent="0.3"/>
    <row r="58171" ht="12.75" customHeight="1" x14ac:dyDescent="0.3"/>
    <row r="58172" ht="12.75" customHeight="1" x14ac:dyDescent="0.3"/>
    <row r="58173" ht="12.75" customHeight="1" x14ac:dyDescent="0.3"/>
    <row r="58174" ht="12.75" customHeight="1" x14ac:dyDescent="0.3"/>
    <row r="58175" ht="12.75" customHeight="1" x14ac:dyDescent="0.3"/>
    <row r="58176" ht="12.75" customHeight="1" x14ac:dyDescent="0.3"/>
    <row r="58177" ht="12.75" customHeight="1" x14ac:dyDescent="0.3"/>
    <row r="58178" ht="12.75" customHeight="1" x14ac:dyDescent="0.3"/>
    <row r="58179" ht="12.75" customHeight="1" x14ac:dyDescent="0.3"/>
    <row r="58180" ht="12.75" customHeight="1" x14ac:dyDescent="0.3"/>
    <row r="58181" ht="12.75" customHeight="1" x14ac:dyDescent="0.3"/>
    <row r="58182" ht="12.75" customHeight="1" x14ac:dyDescent="0.3"/>
    <row r="58183" ht="12.75" customHeight="1" x14ac:dyDescent="0.3"/>
    <row r="58184" ht="12.75" customHeight="1" x14ac:dyDescent="0.3"/>
    <row r="58185" ht="12.75" customHeight="1" x14ac:dyDescent="0.3"/>
    <row r="58186" ht="12.75" customHeight="1" x14ac:dyDescent="0.3"/>
    <row r="58187" ht="12.75" customHeight="1" x14ac:dyDescent="0.3"/>
    <row r="58188" ht="12.75" customHeight="1" x14ac:dyDescent="0.3"/>
    <row r="58189" ht="12.75" customHeight="1" x14ac:dyDescent="0.3"/>
    <row r="58190" ht="12.75" customHeight="1" x14ac:dyDescent="0.3"/>
    <row r="58191" ht="12.75" customHeight="1" x14ac:dyDescent="0.3"/>
    <row r="58192" ht="12.75" customHeight="1" x14ac:dyDescent="0.3"/>
    <row r="58193" ht="12.75" customHeight="1" x14ac:dyDescent="0.3"/>
    <row r="58194" ht="12.75" customHeight="1" x14ac:dyDescent="0.3"/>
    <row r="58195" ht="12.75" customHeight="1" x14ac:dyDescent="0.3"/>
    <row r="58196" ht="12.75" customHeight="1" x14ac:dyDescent="0.3"/>
    <row r="58197" ht="12.75" customHeight="1" x14ac:dyDescent="0.3"/>
    <row r="58198" ht="12.75" customHeight="1" x14ac:dyDescent="0.3"/>
    <row r="58199" ht="12.75" customHeight="1" x14ac:dyDescent="0.3"/>
    <row r="58200" ht="12.75" customHeight="1" x14ac:dyDescent="0.3"/>
    <row r="58201" ht="12.75" customHeight="1" x14ac:dyDescent="0.3"/>
    <row r="58202" ht="12.75" customHeight="1" x14ac:dyDescent="0.3"/>
    <row r="58203" ht="12.75" customHeight="1" x14ac:dyDescent="0.3"/>
    <row r="58204" ht="12.75" customHeight="1" x14ac:dyDescent="0.3"/>
    <row r="58205" ht="12.75" customHeight="1" x14ac:dyDescent="0.3"/>
    <row r="58206" ht="12.75" customHeight="1" x14ac:dyDescent="0.3"/>
    <row r="58207" ht="12.75" customHeight="1" x14ac:dyDescent="0.3"/>
    <row r="58208" ht="12.75" customHeight="1" x14ac:dyDescent="0.3"/>
    <row r="58209" ht="12.75" customHeight="1" x14ac:dyDescent="0.3"/>
    <row r="58210" ht="12.75" customHeight="1" x14ac:dyDescent="0.3"/>
    <row r="58211" ht="12.75" customHeight="1" x14ac:dyDescent="0.3"/>
    <row r="58212" ht="12.75" customHeight="1" x14ac:dyDescent="0.3"/>
    <row r="58213" ht="12.75" customHeight="1" x14ac:dyDescent="0.3"/>
    <row r="58214" ht="12.75" customHeight="1" x14ac:dyDescent="0.3"/>
    <row r="58215" ht="12.75" customHeight="1" x14ac:dyDescent="0.3"/>
    <row r="58216" ht="12.75" customHeight="1" x14ac:dyDescent="0.3"/>
    <row r="58217" ht="12.75" customHeight="1" x14ac:dyDescent="0.3"/>
    <row r="58218" ht="12.75" customHeight="1" x14ac:dyDescent="0.3"/>
    <row r="58219" ht="12.75" customHeight="1" x14ac:dyDescent="0.3"/>
    <row r="58220" ht="12.75" customHeight="1" x14ac:dyDescent="0.3"/>
    <row r="58221" ht="12.75" customHeight="1" x14ac:dyDescent="0.3"/>
    <row r="58222" ht="12.75" customHeight="1" x14ac:dyDescent="0.3"/>
    <row r="58223" ht="12.75" customHeight="1" x14ac:dyDescent="0.3"/>
    <row r="58224" ht="12.75" customHeight="1" x14ac:dyDescent="0.3"/>
    <row r="58225" ht="12.75" customHeight="1" x14ac:dyDescent="0.3"/>
    <row r="58226" ht="12.75" customHeight="1" x14ac:dyDescent="0.3"/>
    <row r="58227" ht="12.75" customHeight="1" x14ac:dyDescent="0.3"/>
    <row r="58228" ht="12.75" customHeight="1" x14ac:dyDescent="0.3"/>
    <row r="58229" ht="12.75" customHeight="1" x14ac:dyDescent="0.3"/>
    <row r="58230" ht="12.75" customHeight="1" x14ac:dyDescent="0.3"/>
    <row r="58231" ht="12.75" customHeight="1" x14ac:dyDescent="0.3"/>
    <row r="58232" ht="12.75" customHeight="1" x14ac:dyDescent="0.3"/>
    <row r="58233" ht="12.75" customHeight="1" x14ac:dyDescent="0.3"/>
    <row r="58234" ht="12.75" customHeight="1" x14ac:dyDescent="0.3"/>
    <row r="58235" ht="12.75" customHeight="1" x14ac:dyDescent="0.3"/>
    <row r="58236" ht="12.75" customHeight="1" x14ac:dyDescent="0.3"/>
    <row r="58237" ht="12.75" customHeight="1" x14ac:dyDescent="0.3"/>
    <row r="58238" ht="12.75" customHeight="1" x14ac:dyDescent="0.3"/>
    <row r="58239" ht="12.75" customHeight="1" x14ac:dyDescent="0.3"/>
    <row r="58240" ht="12.75" customHeight="1" x14ac:dyDescent="0.3"/>
    <row r="58241" ht="12.75" customHeight="1" x14ac:dyDescent="0.3"/>
    <row r="58242" ht="12.75" customHeight="1" x14ac:dyDescent="0.3"/>
    <row r="58243" ht="12.75" customHeight="1" x14ac:dyDescent="0.3"/>
    <row r="58244" ht="12.75" customHeight="1" x14ac:dyDescent="0.3"/>
    <row r="58245" ht="12.75" customHeight="1" x14ac:dyDescent="0.3"/>
    <row r="58246" ht="12.75" customHeight="1" x14ac:dyDescent="0.3"/>
    <row r="58247" ht="12.75" customHeight="1" x14ac:dyDescent="0.3"/>
    <row r="58248" ht="12.75" customHeight="1" x14ac:dyDescent="0.3"/>
    <row r="58249" ht="12.75" customHeight="1" x14ac:dyDescent="0.3"/>
    <row r="58250" ht="12.75" customHeight="1" x14ac:dyDescent="0.3"/>
    <row r="58251" ht="12.75" customHeight="1" x14ac:dyDescent="0.3"/>
    <row r="58252" ht="12.75" customHeight="1" x14ac:dyDescent="0.3"/>
    <row r="58253" ht="12.75" customHeight="1" x14ac:dyDescent="0.3"/>
    <row r="58254" ht="12.75" customHeight="1" x14ac:dyDescent="0.3"/>
    <row r="58255" ht="12.75" customHeight="1" x14ac:dyDescent="0.3"/>
    <row r="58256" ht="12.75" customHeight="1" x14ac:dyDescent="0.3"/>
    <row r="58257" ht="12.75" customHeight="1" x14ac:dyDescent="0.3"/>
    <row r="58258" ht="12.75" customHeight="1" x14ac:dyDescent="0.3"/>
    <row r="58259" ht="12.75" customHeight="1" x14ac:dyDescent="0.3"/>
    <row r="58260" ht="12.75" customHeight="1" x14ac:dyDescent="0.3"/>
    <row r="58261" ht="12.75" customHeight="1" x14ac:dyDescent="0.3"/>
    <row r="58262" ht="12.75" customHeight="1" x14ac:dyDescent="0.3"/>
    <row r="58263" ht="12.75" customHeight="1" x14ac:dyDescent="0.3"/>
    <row r="58264" ht="12.75" customHeight="1" x14ac:dyDescent="0.3"/>
    <row r="58265" ht="12.75" customHeight="1" x14ac:dyDescent="0.3"/>
    <row r="58266" ht="12.75" customHeight="1" x14ac:dyDescent="0.3"/>
    <row r="58267" ht="12.75" customHeight="1" x14ac:dyDescent="0.3"/>
    <row r="58268" ht="12.75" customHeight="1" x14ac:dyDescent="0.3"/>
    <row r="58269" ht="12.75" customHeight="1" x14ac:dyDescent="0.3"/>
    <row r="58270" ht="12.75" customHeight="1" x14ac:dyDescent="0.3"/>
    <row r="58271" ht="12.75" customHeight="1" x14ac:dyDescent="0.3"/>
    <row r="58272" ht="12.75" customHeight="1" x14ac:dyDescent="0.3"/>
    <row r="58273" ht="12.75" customHeight="1" x14ac:dyDescent="0.3"/>
    <row r="58274" ht="12.75" customHeight="1" x14ac:dyDescent="0.3"/>
    <row r="58275" ht="12.75" customHeight="1" x14ac:dyDescent="0.3"/>
    <row r="58276" ht="12.75" customHeight="1" x14ac:dyDescent="0.3"/>
    <row r="58277" ht="12.75" customHeight="1" x14ac:dyDescent="0.3"/>
    <row r="58278" ht="12.75" customHeight="1" x14ac:dyDescent="0.3"/>
    <row r="58279" ht="12.75" customHeight="1" x14ac:dyDescent="0.3"/>
    <row r="58280" ht="12.75" customHeight="1" x14ac:dyDescent="0.3"/>
    <row r="58281" ht="12.75" customHeight="1" x14ac:dyDescent="0.3"/>
    <row r="58282" ht="12.75" customHeight="1" x14ac:dyDescent="0.3"/>
    <row r="58283" ht="12.75" customHeight="1" x14ac:dyDescent="0.3"/>
    <row r="58284" ht="12.75" customHeight="1" x14ac:dyDescent="0.3"/>
    <row r="58285" ht="12.75" customHeight="1" x14ac:dyDescent="0.3"/>
    <row r="58286" ht="12.75" customHeight="1" x14ac:dyDescent="0.3"/>
    <row r="58287" ht="12.75" customHeight="1" x14ac:dyDescent="0.3"/>
    <row r="58288" ht="12.75" customHeight="1" x14ac:dyDescent="0.3"/>
    <row r="58289" ht="12.75" customHeight="1" x14ac:dyDescent="0.3"/>
    <row r="58290" ht="12.75" customHeight="1" x14ac:dyDescent="0.3"/>
    <row r="58291" ht="12.75" customHeight="1" x14ac:dyDescent="0.3"/>
    <row r="58292" ht="12.75" customHeight="1" x14ac:dyDescent="0.3"/>
    <row r="58293" ht="12.75" customHeight="1" x14ac:dyDescent="0.3"/>
    <row r="58294" ht="12.75" customHeight="1" x14ac:dyDescent="0.3"/>
    <row r="58295" ht="12.75" customHeight="1" x14ac:dyDescent="0.3"/>
    <row r="58296" ht="12.75" customHeight="1" x14ac:dyDescent="0.3"/>
    <row r="58297" ht="12.75" customHeight="1" x14ac:dyDescent="0.3"/>
    <row r="58298" ht="12.75" customHeight="1" x14ac:dyDescent="0.3"/>
    <row r="58299" ht="12.75" customHeight="1" x14ac:dyDescent="0.3"/>
    <row r="58300" ht="12.75" customHeight="1" x14ac:dyDescent="0.3"/>
    <row r="58301" ht="12.75" customHeight="1" x14ac:dyDescent="0.3"/>
    <row r="58302" ht="12.75" customHeight="1" x14ac:dyDescent="0.3"/>
    <row r="58303" ht="12.75" customHeight="1" x14ac:dyDescent="0.3"/>
    <row r="58304" ht="12.75" customHeight="1" x14ac:dyDescent="0.3"/>
    <row r="58305" ht="12.75" customHeight="1" x14ac:dyDescent="0.3"/>
    <row r="58306" ht="12.75" customHeight="1" x14ac:dyDescent="0.3"/>
    <row r="58307" ht="12.75" customHeight="1" x14ac:dyDescent="0.3"/>
    <row r="58308" ht="12.75" customHeight="1" x14ac:dyDescent="0.3"/>
    <row r="58309" ht="12.75" customHeight="1" x14ac:dyDescent="0.3"/>
    <row r="58310" ht="12.75" customHeight="1" x14ac:dyDescent="0.3"/>
    <row r="58311" ht="12.75" customHeight="1" x14ac:dyDescent="0.3"/>
    <row r="58312" ht="12.75" customHeight="1" x14ac:dyDescent="0.3"/>
    <row r="58313" ht="12.75" customHeight="1" x14ac:dyDescent="0.3"/>
    <row r="58314" ht="12.75" customHeight="1" x14ac:dyDescent="0.3"/>
    <row r="58315" ht="12.75" customHeight="1" x14ac:dyDescent="0.3"/>
    <row r="58316" ht="12.75" customHeight="1" x14ac:dyDescent="0.3"/>
    <row r="58317" ht="12.75" customHeight="1" x14ac:dyDescent="0.3"/>
    <row r="58318" ht="12.75" customHeight="1" x14ac:dyDescent="0.3"/>
    <row r="58319" ht="12.75" customHeight="1" x14ac:dyDescent="0.3"/>
    <row r="58320" ht="12.75" customHeight="1" x14ac:dyDescent="0.3"/>
    <row r="58321" ht="12.75" customHeight="1" x14ac:dyDescent="0.3"/>
    <row r="58322" ht="12.75" customHeight="1" x14ac:dyDescent="0.3"/>
    <row r="58323" ht="12.75" customHeight="1" x14ac:dyDescent="0.3"/>
    <row r="58324" ht="12.75" customHeight="1" x14ac:dyDescent="0.3"/>
    <row r="58325" ht="12.75" customHeight="1" x14ac:dyDescent="0.3"/>
    <row r="58326" ht="12.75" customHeight="1" x14ac:dyDescent="0.3"/>
    <row r="58327" ht="12.75" customHeight="1" x14ac:dyDescent="0.3"/>
    <row r="58328" ht="12.75" customHeight="1" x14ac:dyDescent="0.3"/>
    <row r="58329" ht="12.75" customHeight="1" x14ac:dyDescent="0.3"/>
    <row r="58330" ht="12.75" customHeight="1" x14ac:dyDescent="0.3"/>
    <row r="58331" ht="12.75" customHeight="1" x14ac:dyDescent="0.3"/>
    <row r="58332" ht="12.75" customHeight="1" x14ac:dyDescent="0.3"/>
    <row r="58333" ht="12.75" customHeight="1" x14ac:dyDescent="0.3"/>
    <row r="58334" ht="12.75" customHeight="1" x14ac:dyDescent="0.3"/>
    <row r="58335" ht="12.75" customHeight="1" x14ac:dyDescent="0.3"/>
    <row r="58336" ht="12.75" customHeight="1" x14ac:dyDescent="0.3"/>
    <row r="58337" ht="12.75" customHeight="1" x14ac:dyDescent="0.3"/>
    <row r="58338" ht="12.75" customHeight="1" x14ac:dyDescent="0.3"/>
    <row r="58339" ht="12.75" customHeight="1" x14ac:dyDescent="0.3"/>
    <row r="58340" ht="12.75" customHeight="1" x14ac:dyDescent="0.3"/>
    <row r="58341" ht="12.75" customHeight="1" x14ac:dyDescent="0.3"/>
    <row r="58342" ht="12.75" customHeight="1" x14ac:dyDescent="0.3"/>
    <row r="58343" ht="12.75" customHeight="1" x14ac:dyDescent="0.3"/>
    <row r="58344" ht="12.75" customHeight="1" x14ac:dyDescent="0.3"/>
    <row r="58345" ht="12.75" customHeight="1" x14ac:dyDescent="0.3"/>
    <row r="58346" ht="12.75" customHeight="1" x14ac:dyDescent="0.3"/>
    <row r="58347" ht="12.75" customHeight="1" x14ac:dyDescent="0.3"/>
    <row r="58348" ht="12.75" customHeight="1" x14ac:dyDescent="0.3"/>
    <row r="58349" ht="12.75" customHeight="1" x14ac:dyDescent="0.3"/>
    <row r="58350" ht="12.75" customHeight="1" x14ac:dyDescent="0.3"/>
    <row r="58351" ht="12.75" customHeight="1" x14ac:dyDescent="0.3"/>
    <row r="58352" ht="12.75" customHeight="1" x14ac:dyDescent="0.3"/>
    <row r="58353" ht="12.75" customHeight="1" x14ac:dyDescent="0.3"/>
    <row r="58354" ht="12.75" customHeight="1" x14ac:dyDescent="0.3"/>
    <row r="58355" ht="12.75" customHeight="1" x14ac:dyDescent="0.3"/>
    <row r="58356" ht="12.75" customHeight="1" x14ac:dyDescent="0.3"/>
    <row r="58357" ht="12.75" customHeight="1" x14ac:dyDescent="0.3"/>
    <row r="58358" ht="12.75" customHeight="1" x14ac:dyDescent="0.3"/>
    <row r="58359" ht="12.75" customHeight="1" x14ac:dyDescent="0.3"/>
    <row r="58360" ht="12.75" customHeight="1" x14ac:dyDescent="0.3"/>
    <row r="58361" ht="12.75" customHeight="1" x14ac:dyDescent="0.3"/>
    <row r="58362" ht="12.75" customHeight="1" x14ac:dyDescent="0.3"/>
    <row r="58363" ht="12.75" customHeight="1" x14ac:dyDescent="0.3"/>
    <row r="58364" ht="12.75" customHeight="1" x14ac:dyDescent="0.3"/>
    <row r="58365" ht="12.75" customHeight="1" x14ac:dyDescent="0.3"/>
    <row r="58366" ht="12.75" customHeight="1" x14ac:dyDescent="0.3"/>
    <row r="58367" ht="12.75" customHeight="1" x14ac:dyDescent="0.3"/>
    <row r="58368" ht="12.75" customHeight="1" x14ac:dyDescent="0.3"/>
    <row r="58369" ht="12.75" customHeight="1" x14ac:dyDescent="0.3"/>
    <row r="58370" ht="12.75" customHeight="1" x14ac:dyDescent="0.3"/>
    <row r="58371" ht="12.75" customHeight="1" x14ac:dyDescent="0.3"/>
    <row r="58372" ht="12.75" customHeight="1" x14ac:dyDescent="0.3"/>
    <row r="58373" ht="12.75" customHeight="1" x14ac:dyDescent="0.3"/>
    <row r="58374" ht="12.75" customHeight="1" x14ac:dyDescent="0.3"/>
    <row r="58375" ht="12.75" customHeight="1" x14ac:dyDescent="0.3"/>
    <row r="58376" ht="12.75" customHeight="1" x14ac:dyDescent="0.3"/>
    <row r="58377" ht="12.75" customHeight="1" x14ac:dyDescent="0.3"/>
    <row r="58378" ht="12.75" customHeight="1" x14ac:dyDescent="0.3"/>
    <row r="58379" ht="12.75" customHeight="1" x14ac:dyDescent="0.3"/>
    <row r="58380" ht="12.75" customHeight="1" x14ac:dyDescent="0.3"/>
    <row r="58381" ht="12.75" customHeight="1" x14ac:dyDescent="0.3"/>
    <row r="58382" ht="12.75" customHeight="1" x14ac:dyDescent="0.3"/>
    <row r="58383" ht="12.75" customHeight="1" x14ac:dyDescent="0.3"/>
    <row r="58384" ht="12.75" customHeight="1" x14ac:dyDescent="0.3"/>
    <row r="58385" ht="12.75" customHeight="1" x14ac:dyDescent="0.3"/>
    <row r="58386" ht="12.75" customHeight="1" x14ac:dyDescent="0.3"/>
    <row r="58387" ht="12.75" customHeight="1" x14ac:dyDescent="0.3"/>
    <row r="58388" ht="12.75" customHeight="1" x14ac:dyDescent="0.3"/>
    <row r="58389" ht="12.75" customHeight="1" x14ac:dyDescent="0.3"/>
    <row r="58390" ht="12.75" customHeight="1" x14ac:dyDescent="0.3"/>
    <row r="58391" ht="12.75" customHeight="1" x14ac:dyDescent="0.3"/>
    <row r="58392" ht="12.75" customHeight="1" x14ac:dyDescent="0.3"/>
    <row r="58393" ht="12.75" customHeight="1" x14ac:dyDescent="0.3"/>
    <row r="58394" ht="12.75" customHeight="1" x14ac:dyDescent="0.3"/>
    <row r="58395" ht="12.75" customHeight="1" x14ac:dyDescent="0.3"/>
    <row r="58396" ht="12.75" customHeight="1" x14ac:dyDescent="0.3"/>
    <row r="58397" ht="12.75" customHeight="1" x14ac:dyDescent="0.3"/>
    <row r="58398" ht="12.75" customHeight="1" x14ac:dyDescent="0.3"/>
    <row r="58399" ht="12.75" customHeight="1" x14ac:dyDescent="0.3"/>
    <row r="58400" ht="12.75" customHeight="1" x14ac:dyDescent="0.3"/>
    <row r="58401" ht="12.75" customHeight="1" x14ac:dyDescent="0.3"/>
    <row r="58402" ht="12.75" customHeight="1" x14ac:dyDescent="0.3"/>
    <row r="58403" ht="12.75" customHeight="1" x14ac:dyDescent="0.3"/>
    <row r="58404" ht="12.75" customHeight="1" x14ac:dyDescent="0.3"/>
    <row r="58405" ht="12.75" customHeight="1" x14ac:dyDescent="0.3"/>
    <row r="58406" ht="12.75" customHeight="1" x14ac:dyDescent="0.3"/>
    <row r="58407" ht="12.75" customHeight="1" x14ac:dyDescent="0.3"/>
    <row r="58408" ht="12.75" customHeight="1" x14ac:dyDescent="0.3"/>
    <row r="58409" ht="12.75" customHeight="1" x14ac:dyDescent="0.3"/>
    <row r="58410" ht="12.75" customHeight="1" x14ac:dyDescent="0.3"/>
    <row r="58411" ht="12.75" customHeight="1" x14ac:dyDescent="0.3"/>
    <row r="58412" ht="12.75" customHeight="1" x14ac:dyDescent="0.3"/>
    <row r="58413" ht="12.75" customHeight="1" x14ac:dyDescent="0.3"/>
    <row r="58414" ht="12.75" customHeight="1" x14ac:dyDescent="0.3"/>
    <row r="58415" ht="12.75" customHeight="1" x14ac:dyDescent="0.3"/>
    <row r="58416" ht="12.75" customHeight="1" x14ac:dyDescent="0.3"/>
    <row r="58417" ht="12.75" customHeight="1" x14ac:dyDescent="0.3"/>
    <row r="58418" ht="12.75" customHeight="1" x14ac:dyDescent="0.3"/>
    <row r="58419" ht="12.75" customHeight="1" x14ac:dyDescent="0.3"/>
    <row r="58420" ht="12.75" customHeight="1" x14ac:dyDescent="0.3"/>
    <row r="58421" ht="12.75" customHeight="1" x14ac:dyDescent="0.3"/>
    <row r="58422" ht="12.75" customHeight="1" x14ac:dyDescent="0.3"/>
    <row r="58423" ht="12.75" customHeight="1" x14ac:dyDescent="0.3"/>
    <row r="58424" ht="12.75" customHeight="1" x14ac:dyDescent="0.3"/>
    <row r="58425" ht="12.75" customHeight="1" x14ac:dyDescent="0.3"/>
    <row r="58426" ht="12.75" customHeight="1" x14ac:dyDescent="0.3"/>
    <row r="58427" ht="12.75" customHeight="1" x14ac:dyDescent="0.3"/>
    <row r="58428" ht="12.75" customHeight="1" x14ac:dyDescent="0.3"/>
    <row r="58429" ht="12.75" customHeight="1" x14ac:dyDescent="0.3"/>
    <row r="58430" ht="12.75" customHeight="1" x14ac:dyDescent="0.3"/>
    <row r="58431" ht="12.75" customHeight="1" x14ac:dyDescent="0.3"/>
    <row r="58432" ht="12.75" customHeight="1" x14ac:dyDescent="0.3"/>
    <row r="58433" ht="12.75" customHeight="1" x14ac:dyDescent="0.3"/>
    <row r="58434" ht="12.75" customHeight="1" x14ac:dyDescent="0.3"/>
    <row r="58435" ht="12.75" customHeight="1" x14ac:dyDescent="0.3"/>
    <row r="58436" ht="12.75" customHeight="1" x14ac:dyDescent="0.3"/>
    <row r="58437" ht="12.75" customHeight="1" x14ac:dyDescent="0.3"/>
    <row r="58438" ht="12.75" customHeight="1" x14ac:dyDescent="0.3"/>
    <row r="58439" ht="12.75" customHeight="1" x14ac:dyDescent="0.3"/>
    <row r="58440" ht="12.75" customHeight="1" x14ac:dyDescent="0.3"/>
    <row r="58441" ht="12.75" customHeight="1" x14ac:dyDescent="0.3"/>
    <row r="58442" ht="12.75" customHeight="1" x14ac:dyDescent="0.3"/>
    <row r="58443" ht="12.75" customHeight="1" x14ac:dyDescent="0.3"/>
    <row r="58444" ht="12.75" customHeight="1" x14ac:dyDescent="0.3"/>
    <row r="58445" ht="12.75" customHeight="1" x14ac:dyDescent="0.3"/>
    <row r="58446" ht="12.75" customHeight="1" x14ac:dyDescent="0.3"/>
    <row r="58447" ht="12.75" customHeight="1" x14ac:dyDescent="0.3"/>
    <row r="58448" ht="12.75" customHeight="1" x14ac:dyDescent="0.3"/>
    <row r="58449" ht="12.75" customHeight="1" x14ac:dyDescent="0.3"/>
    <row r="58450" ht="12.75" customHeight="1" x14ac:dyDescent="0.3"/>
    <row r="58451" ht="12.75" customHeight="1" x14ac:dyDescent="0.3"/>
    <row r="58452" ht="12.75" customHeight="1" x14ac:dyDescent="0.3"/>
    <row r="58453" ht="12.75" customHeight="1" x14ac:dyDescent="0.3"/>
    <row r="58454" ht="12.75" customHeight="1" x14ac:dyDescent="0.3"/>
    <row r="58455" ht="12.75" customHeight="1" x14ac:dyDescent="0.3"/>
    <row r="58456" ht="12.75" customHeight="1" x14ac:dyDescent="0.3"/>
    <row r="58457" ht="12.75" customHeight="1" x14ac:dyDescent="0.3"/>
    <row r="58458" ht="12.75" customHeight="1" x14ac:dyDescent="0.3"/>
    <row r="58459" ht="12.75" customHeight="1" x14ac:dyDescent="0.3"/>
    <row r="58460" ht="12.75" customHeight="1" x14ac:dyDescent="0.3"/>
    <row r="58461" ht="12.75" customHeight="1" x14ac:dyDescent="0.3"/>
    <row r="58462" ht="12.75" customHeight="1" x14ac:dyDescent="0.3"/>
    <row r="58463" ht="12.75" customHeight="1" x14ac:dyDescent="0.3"/>
    <row r="58464" ht="12.75" customHeight="1" x14ac:dyDescent="0.3"/>
    <row r="58465" ht="12.75" customHeight="1" x14ac:dyDescent="0.3"/>
    <row r="58466" ht="12.75" customHeight="1" x14ac:dyDescent="0.3"/>
    <row r="58467" ht="12.75" customHeight="1" x14ac:dyDescent="0.3"/>
    <row r="58468" ht="12.75" customHeight="1" x14ac:dyDescent="0.3"/>
    <row r="58469" ht="12.75" customHeight="1" x14ac:dyDescent="0.3"/>
    <row r="58470" ht="12.75" customHeight="1" x14ac:dyDescent="0.3"/>
    <row r="58471" ht="12.75" customHeight="1" x14ac:dyDescent="0.3"/>
    <row r="58472" ht="12.75" customHeight="1" x14ac:dyDescent="0.3"/>
    <row r="58473" ht="12.75" customHeight="1" x14ac:dyDescent="0.3"/>
    <row r="58474" ht="12.75" customHeight="1" x14ac:dyDescent="0.3"/>
    <row r="58475" ht="12.75" customHeight="1" x14ac:dyDescent="0.3"/>
    <row r="58476" ht="12.75" customHeight="1" x14ac:dyDescent="0.3"/>
    <row r="58477" ht="12.75" customHeight="1" x14ac:dyDescent="0.3"/>
    <row r="58478" ht="12.75" customHeight="1" x14ac:dyDescent="0.3"/>
    <row r="58479" ht="12.75" customHeight="1" x14ac:dyDescent="0.3"/>
    <row r="58480" ht="12.75" customHeight="1" x14ac:dyDescent="0.3"/>
    <row r="58481" ht="12.75" customHeight="1" x14ac:dyDescent="0.3"/>
    <row r="58482" ht="12.75" customHeight="1" x14ac:dyDescent="0.3"/>
    <row r="58483" ht="12.75" customHeight="1" x14ac:dyDescent="0.3"/>
    <row r="58484" ht="12.75" customHeight="1" x14ac:dyDescent="0.3"/>
    <row r="58485" ht="12.75" customHeight="1" x14ac:dyDescent="0.3"/>
    <row r="58486" ht="12.75" customHeight="1" x14ac:dyDescent="0.3"/>
    <row r="58487" ht="12.75" customHeight="1" x14ac:dyDescent="0.3"/>
    <row r="58488" ht="12.75" customHeight="1" x14ac:dyDescent="0.3"/>
    <row r="58489" ht="12.75" customHeight="1" x14ac:dyDescent="0.3"/>
    <row r="58490" ht="12.75" customHeight="1" x14ac:dyDescent="0.3"/>
    <row r="58491" ht="12.75" customHeight="1" x14ac:dyDescent="0.3"/>
    <row r="58492" ht="12.75" customHeight="1" x14ac:dyDescent="0.3"/>
    <row r="58493" ht="12.75" customHeight="1" x14ac:dyDescent="0.3"/>
    <row r="58494" ht="12.75" customHeight="1" x14ac:dyDescent="0.3"/>
    <row r="58495" ht="12.75" customHeight="1" x14ac:dyDescent="0.3"/>
    <row r="58496" ht="12.75" customHeight="1" x14ac:dyDescent="0.3"/>
    <row r="58497" ht="12.75" customHeight="1" x14ac:dyDescent="0.3"/>
    <row r="58498" ht="12.75" customHeight="1" x14ac:dyDescent="0.3"/>
    <row r="58499" ht="12.75" customHeight="1" x14ac:dyDescent="0.3"/>
    <row r="58500" ht="12.75" customHeight="1" x14ac:dyDescent="0.3"/>
    <row r="58501" ht="12.75" customHeight="1" x14ac:dyDescent="0.3"/>
    <row r="58502" ht="12.75" customHeight="1" x14ac:dyDescent="0.3"/>
    <row r="58503" ht="12.75" customHeight="1" x14ac:dyDescent="0.3"/>
    <row r="58504" ht="12.75" customHeight="1" x14ac:dyDescent="0.3"/>
    <row r="58505" ht="12.75" customHeight="1" x14ac:dyDescent="0.3"/>
    <row r="58506" ht="12.75" customHeight="1" x14ac:dyDescent="0.3"/>
    <row r="58507" ht="12.75" customHeight="1" x14ac:dyDescent="0.3"/>
    <row r="58508" ht="12.75" customHeight="1" x14ac:dyDescent="0.3"/>
    <row r="58509" ht="12.75" customHeight="1" x14ac:dyDescent="0.3"/>
    <row r="58510" ht="12.75" customHeight="1" x14ac:dyDescent="0.3"/>
    <row r="58511" ht="12.75" customHeight="1" x14ac:dyDescent="0.3"/>
    <row r="58512" ht="12.75" customHeight="1" x14ac:dyDescent="0.3"/>
    <row r="58513" ht="12.75" customHeight="1" x14ac:dyDescent="0.3"/>
    <row r="58514" ht="12.75" customHeight="1" x14ac:dyDescent="0.3"/>
    <row r="58515" ht="12.75" customHeight="1" x14ac:dyDescent="0.3"/>
    <row r="58516" ht="12.75" customHeight="1" x14ac:dyDescent="0.3"/>
    <row r="58517" ht="12.75" customHeight="1" x14ac:dyDescent="0.3"/>
    <row r="58518" ht="12.75" customHeight="1" x14ac:dyDescent="0.3"/>
    <row r="58519" ht="12.75" customHeight="1" x14ac:dyDescent="0.3"/>
    <row r="58520" ht="12.75" customHeight="1" x14ac:dyDescent="0.3"/>
    <row r="58521" ht="12.75" customHeight="1" x14ac:dyDescent="0.3"/>
    <row r="58522" ht="12.75" customHeight="1" x14ac:dyDescent="0.3"/>
    <row r="58523" ht="12.75" customHeight="1" x14ac:dyDescent="0.3"/>
    <row r="58524" ht="12.75" customHeight="1" x14ac:dyDescent="0.3"/>
    <row r="58525" ht="12.75" customHeight="1" x14ac:dyDescent="0.3"/>
    <row r="58526" ht="12.75" customHeight="1" x14ac:dyDescent="0.3"/>
    <row r="58527" ht="12.75" customHeight="1" x14ac:dyDescent="0.3"/>
    <row r="58528" ht="12.75" customHeight="1" x14ac:dyDescent="0.3"/>
    <row r="58529" ht="12.75" customHeight="1" x14ac:dyDescent="0.3"/>
    <row r="58530" ht="12.75" customHeight="1" x14ac:dyDescent="0.3"/>
    <row r="58531" ht="12.75" customHeight="1" x14ac:dyDescent="0.3"/>
    <row r="58532" ht="12.75" customHeight="1" x14ac:dyDescent="0.3"/>
    <row r="58533" ht="12.75" customHeight="1" x14ac:dyDescent="0.3"/>
    <row r="58534" ht="12.75" customHeight="1" x14ac:dyDescent="0.3"/>
    <row r="58535" ht="12.75" customHeight="1" x14ac:dyDescent="0.3"/>
    <row r="58536" ht="12.75" customHeight="1" x14ac:dyDescent="0.3"/>
    <row r="58537" ht="12.75" customHeight="1" x14ac:dyDescent="0.3"/>
    <row r="58538" ht="12.75" customHeight="1" x14ac:dyDescent="0.3"/>
    <row r="58539" ht="12.75" customHeight="1" x14ac:dyDescent="0.3"/>
    <row r="58540" ht="12.75" customHeight="1" x14ac:dyDescent="0.3"/>
    <row r="58541" ht="12.75" customHeight="1" x14ac:dyDescent="0.3"/>
    <row r="58542" ht="12.75" customHeight="1" x14ac:dyDescent="0.3"/>
    <row r="58543" ht="12.75" customHeight="1" x14ac:dyDescent="0.3"/>
    <row r="58544" ht="12.75" customHeight="1" x14ac:dyDescent="0.3"/>
    <row r="58545" ht="12.75" customHeight="1" x14ac:dyDescent="0.3"/>
    <row r="58546" ht="12.75" customHeight="1" x14ac:dyDescent="0.3"/>
    <row r="58547" ht="12.75" customHeight="1" x14ac:dyDescent="0.3"/>
    <row r="58548" ht="12.75" customHeight="1" x14ac:dyDescent="0.3"/>
    <row r="58549" ht="12.75" customHeight="1" x14ac:dyDescent="0.3"/>
    <row r="58550" ht="12.75" customHeight="1" x14ac:dyDescent="0.3"/>
    <row r="58551" ht="12.75" customHeight="1" x14ac:dyDescent="0.3"/>
    <row r="58552" ht="12.75" customHeight="1" x14ac:dyDescent="0.3"/>
    <row r="58553" ht="12.75" customHeight="1" x14ac:dyDescent="0.3"/>
    <row r="58554" ht="12.75" customHeight="1" x14ac:dyDescent="0.3"/>
    <row r="58555" ht="12.75" customHeight="1" x14ac:dyDescent="0.3"/>
    <row r="58556" ht="12.75" customHeight="1" x14ac:dyDescent="0.3"/>
    <row r="58557" ht="12.75" customHeight="1" x14ac:dyDescent="0.3"/>
    <row r="58558" ht="12.75" customHeight="1" x14ac:dyDescent="0.3"/>
    <row r="58559" ht="12.75" customHeight="1" x14ac:dyDescent="0.3"/>
    <row r="58560" ht="12.75" customHeight="1" x14ac:dyDescent="0.3"/>
    <row r="58561" ht="12.75" customHeight="1" x14ac:dyDescent="0.3"/>
    <row r="58562" ht="12.75" customHeight="1" x14ac:dyDescent="0.3"/>
    <row r="58563" ht="12.75" customHeight="1" x14ac:dyDescent="0.3"/>
    <row r="58564" ht="12.75" customHeight="1" x14ac:dyDescent="0.3"/>
    <row r="58565" ht="12.75" customHeight="1" x14ac:dyDescent="0.3"/>
    <row r="58566" ht="12.75" customHeight="1" x14ac:dyDescent="0.3"/>
    <row r="58567" ht="12.75" customHeight="1" x14ac:dyDescent="0.3"/>
    <row r="58568" ht="12.75" customHeight="1" x14ac:dyDescent="0.3"/>
    <row r="58569" ht="12.75" customHeight="1" x14ac:dyDescent="0.3"/>
    <row r="58570" ht="12.75" customHeight="1" x14ac:dyDescent="0.3"/>
    <row r="58571" ht="12.75" customHeight="1" x14ac:dyDescent="0.3"/>
    <row r="58572" ht="12.75" customHeight="1" x14ac:dyDescent="0.3"/>
    <row r="58573" ht="12.75" customHeight="1" x14ac:dyDescent="0.3"/>
    <row r="58574" ht="12.75" customHeight="1" x14ac:dyDescent="0.3"/>
    <row r="58575" ht="12.75" customHeight="1" x14ac:dyDescent="0.3"/>
    <row r="58576" ht="12.75" customHeight="1" x14ac:dyDescent="0.3"/>
    <row r="58577" ht="12.75" customHeight="1" x14ac:dyDescent="0.3"/>
    <row r="58578" ht="12.75" customHeight="1" x14ac:dyDescent="0.3"/>
    <row r="58579" ht="12.75" customHeight="1" x14ac:dyDescent="0.3"/>
    <row r="58580" ht="12.75" customHeight="1" x14ac:dyDescent="0.3"/>
    <row r="58581" ht="12.75" customHeight="1" x14ac:dyDescent="0.3"/>
    <row r="58582" ht="12.75" customHeight="1" x14ac:dyDescent="0.3"/>
    <row r="58583" ht="12.75" customHeight="1" x14ac:dyDescent="0.3"/>
    <row r="58584" ht="12.75" customHeight="1" x14ac:dyDescent="0.3"/>
    <row r="58585" ht="12.75" customHeight="1" x14ac:dyDescent="0.3"/>
    <row r="58586" ht="12.75" customHeight="1" x14ac:dyDescent="0.3"/>
    <row r="58587" ht="12.75" customHeight="1" x14ac:dyDescent="0.3"/>
    <row r="58588" ht="12.75" customHeight="1" x14ac:dyDescent="0.3"/>
    <row r="58589" ht="12.75" customHeight="1" x14ac:dyDescent="0.3"/>
    <row r="58590" ht="12.75" customHeight="1" x14ac:dyDescent="0.3"/>
    <row r="58591" ht="12.75" customHeight="1" x14ac:dyDescent="0.3"/>
    <row r="58592" ht="12.75" customHeight="1" x14ac:dyDescent="0.3"/>
    <row r="58593" ht="12.75" customHeight="1" x14ac:dyDescent="0.3"/>
    <row r="58594" ht="12.75" customHeight="1" x14ac:dyDescent="0.3"/>
    <row r="58595" ht="12.75" customHeight="1" x14ac:dyDescent="0.3"/>
    <row r="58596" ht="12.75" customHeight="1" x14ac:dyDescent="0.3"/>
    <row r="58597" ht="12.75" customHeight="1" x14ac:dyDescent="0.3"/>
    <row r="58598" ht="12.75" customHeight="1" x14ac:dyDescent="0.3"/>
    <row r="58599" ht="12.75" customHeight="1" x14ac:dyDescent="0.3"/>
    <row r="58600" ht="12.75" customHeight="1" x14ac:dyDescent="0.3"/>
    <row r="58601" ht="12.75" customHeight="1" x14ac:dyDescent="0.3"/>
    <row r="58602" ht="12.75" customHeight="1" x14ac:dyDescent="0.3"/>
    <row r="58603" ht="12.75" customHeight="1" x14ac:dyDescent="0.3"/>
    <row r="58604" ht="12.75" customHeight="1" x14ac:dyDescent="0.3"/>
    <row r="58605" ht="12.75" customHeight="1" x14ac:dyDescent="0.3"/>
    <row r="58606" ht="12.75" customHeight="1" x14ac:dyDescent="0.3"/>
    <row r="58607" ht="12.75" customHeight="1" x14ac:dyDescent="0.3"/>
    <row r="58608" ht="12.75" customHeight="1" x14ac:dyDescent="0.3"/>
    <row r="58609" ht="12.75" customHeight="1" x14ac:dyDescent="0.3"/>
    <row r="58610" ht="12.75" customHeight="1" x14ac:dyDescent="0.3"/>
    <row r="58611" ht="12.75" customHeight="1" x14ac:dyDescent="0.3"/>
    <row r="58612" ht="12.75" customHeight="1" x14ac:dyDescent="0.3"/>
    <row r="58613" ht="12.75" customHeight="1" x14ac:dyDescent="0.3"/>
    <row r="58614" ht="12.75" customHeight="1" x14ac:dyDescent="0.3"/>
    <row r="58615" ht="12.75" customHeight="1" x14ac:dyDescent="0.3"/>
    <row r="58616" ht="12.75" customHeight="1" x14ac:dyDescent="0.3"/>
    <row r="58617" ht="12.75" customHeight="1" x14ac:dyDescent="0.3"/>
    <row r="58618" ht="12.75" customHeight="1" x14ac:dyDescent="0.3"/>
    <row r="58619" ht="12.75" customHeight="1" x14ac:dyDescent="0.3"/>
    <row r="58620" ht="12.75" customHeight="1" x14ac:dyDescent="0.3"/>
    <row r="58621" ht="12.75" customHeight="1" x14ac:dyDescent="0.3"/>
    <row r="58622" ht="12.75" customHeight="1" x14ac:dyDescent="0.3"/>
    <row r="58623" ht="12.75" customHeight="1" x14ac:dyDescent="0.3"/>
    <row r="58624" ht="12.75" customHeight="1" x14ac:dyDescent="0.3"/>
    <row r="58625" ht="12.75" customHeight="1" x14ac:dyDescent="0.3"/>
    <row r="58626" ht="12.75" customHeight="1" x14ac:dyDescent="0.3"/>
    <row r="58627" ht="12.75" customHeight="1" x14ac:dyDescent="0.3"/>
    <row r="58628" ht="12.75" customHeight="1" x14ac:dyDescent="0.3"/>
    <row r="58629" ht="12.75" customHeight="1" x14ac:dyDescent="0.3"/>
    <row r="58630" ht="12.75" customHeight="1" x14ac:dyDescent="0.3"/>
    <row r="58631" ht="12.75" customHeight="1" x14ac:dyDescent="0.3"/>
    <row r="58632" ht="12.75" customHeight="1" x14ac:dyDescent="0.3"/>
    <row r="58633" ht="12.75" customHeight="1" x14ac:dyDescent="0.3"/>
    <row r="58634" ht="12.75" customHeight="1" x14ac:dyDescent="0.3"/>
    <row r="58635" ht="12.75" customHeight="1" x14ac:dyDescent="0.3"/>
    <row r="58636" ht="12.75" customHeight="1" x14ac:dyDescent="0.3"/>
    <row r="58637" ht="12.75" customHeight="1" x14ac:dyDescent="0.3"/>
    <row r="58638" ht="12.75" customHeight="1" x14ac:dyDescent="0.3"/>
    <row r="58639" ht="12.75" customHeight="1" x14ac:dyDescent="0.3"/>
    <row r="58640" ht="12.75" customHeight="1" x14ac:dyDescent="0.3"/>
    <row r="58641" ht="12.75" customHeight="1" x14ac:dyDescent="0.3"/>
    <row r="58642" ht="12.75" customHeight="1" x14ac:dyDescent="0.3"/>
    <row r="58643" ht="12.75" customHeight="1" x14ac:dyDescent="0.3"/>
    <row r="58644" ht="12.75" customHeight="1" x14ac:dyDescent="0.3"/>
    <row r="58645" ht="12.75" customHeight="1" x14ac:dyDescent="0.3"/>
    <row r="58646" ht="12.75" customHeight="1" x14ac:dyDescent="0.3"/>
    <row r="58647" ht="12.75" customHeight="1" x14ac:dyDescent="0.3"/>
    <row r="58648" ht="12.75" customHeight="1" x14ac:dyDescent="0.3"/>
    <row r="58649" ht="12.75" customHeight="1" x14ac:dyDescent="0.3"/>
    <row r="58650" ht="12.75" customHeight="1" x14ac:dyDescent="0.3"/>
    <row r="58651" ht="12.75" customHeight="1" x14ac:dyDescent="0.3"/>
    <row r="58652" ht="12.75" customHeight="1" x14ac:dyDescent="0.3"/>
    <row r="58653" ht="12.75" customHeight="1" x14ac:dyDescent="0.3"/>
    <row r="58654" ht="12.75" customHeight="1" x14ac:dyDescent="0.3"/>
    <row r="58655" ht="12.75" customHeight="1" x14ac:dyDescent="0.3"/>
    <row r="58656" ht="12.75" customHeight="1" x14ac:dyDescent="0.3"/>
    <row r="58657" ht="12.75" customHeight="1" x14ac:dyDescent="0.3"/>
    <row r="58658" ht="12.75" customHeight="1" x14ac:dyDescent="0.3"/>
    <row r="58659" ht="12.75" customHeight="1" x14ac:dyDescent="0.3"/>
    <row r="58660" ht="12.75" customHeight="1" x14ac:dyDescent="0.3"/>
    <row r="58661" ht="12.75" customHeight="1" x14ac:dyDescent="0.3"/>
    <row r="58662" ht="12.75" customHeight="1" x14ac:dyDescent="0.3"/>
    <row r="58663" ht="12.75" customHeight="1" x14ac:dyDescent="0.3"/>
    <row r="58664" ht="12.75" customHeight="1" x14ac:dyDescent="0.3"/>
    <row r="58665" ht="12.75" customHeight="1" x14ac:dyDescent="0.3"/>
    <row r="58666" ht="12.75" customHeight="1" x14ac:dyDescent="0.3"/>
    <row r="58667" ht="12.75" customHeight="1" x14ac:dyDescent="0.3"/>
    <row r="58668" ht="12.75" customHeight="1" x14ac:dyDescent="0.3"/>
    <row r="58669" ht="12.75" customHeight="1" x14ac:dyDescent="0.3"/>
    <row r="58670" ht="12.75" customHeight="1" x14ac:dyDescent="0.3"/>
    <row r="58671" ht="12.75" customHeight="1" x14ac:dyDescent="0.3"/>
    <row r="58672" ht="12.75" customHeight="1" x14ac:dyDescent="0.3"/>
    <row r="58673" ht="12.75" customHeight="1" x14ac:dyDescent="0.3"/>
    <row r="58674" ht="12.75" customHeight="1" x14ac:dyDescent="0.3"/>
    <row r="58675" ht="12.75" customHeight="1" x14ac:dyDescent="0.3"/>
    <row r="58676" ht="12.75" customHeight="1" x14ac:dyDescent="0.3"/>
    <row r="58677" ht="12.75" customHeight="1" x14ac:dyDescent="0.3"/>
    <row r="58678" ht="12.75" customHeight="1" x14ac:dyDescent="0.3"/>
    <row r="58679" ht="12.75" customHeight="1" x14ac:dyDescent="0.3"/>
    <row r="58680" ht="12.75" customHeight="1" x14ac:dyDescent="0.3"/>
    <row r="58681" ht="12.75" customHeight="1" x14ac:dyDescent="0.3"/>
    <row r="58682" ht="12.75" customHeight="1" x14ac:dyDescent="0.3"/>
    <row r="58683" ht="12.75" customHeight="1" x14ac:dyDescent="0.3"/>
    <row r="58684" ht="12.75" customHeight="1" x14ac:dyDescent="0.3"/>
    <row r="58685" ht="12.75" customHeight="1" x14ac:dyDescent="0.3"/>
    <row r="58686" ht="12.75" customHeight="1" x14ac:dyDescent="0.3"/>
    <row r="58687" ht="12.75" customHeight="1" x14ac:dyDescent="0.3"/>
    <row r="58688" ht="12.75" customHeight="1" x14ac:dyDescent="0.3"/>
    <row r="58689" ht="12.75" customHeight="1" x14ac:dyDescent="0.3"/>
    <row r="58690" ht="12.75" customHeight="1" x14ac:dyDescent="0.3"/>
    <row r="58691" ht="12.75" customHeight="1" x14ac:dyDescent="0.3"/>
    <row r="58692" ht="12.75" customHeight="1" x14ac:dyDescent="0.3"/>
    <row r="58693" ht="12.75" customHeight="1" x14ac:dyDescent="0.3"/>
    <row r="58694" ht="12.75" customHeight="1" x14ac:dyDescent="0.3"/>
    <row r="58695" ht="12.75" customHeight="1" x14ac:dyDescent="0.3"/>
    <row r="58696" ht="12.75" customHeight="1" x14ac:dyDescent="0.3"/>
    <row r="58697" ht="12.75" customHeight="1" x14ac:dyDescent="0.3"/>
    <row r="58698" ht="12.75" customHeight="1" x14ac:dyDescent="0.3"/>
    <row r="58699" ht="12.75" customHeight="1" x14ac:dyDescent="0.3"/>
    <row r="58700" ht="12.75" customHeight="1" x14ac:dyDescent="0.3"/>
    <row r="58701" ht="12.75" customHeight="1" x14ac:dyDescent="0.3"/>
    <row r="58702" ht="12.75" customHeight="1" x14ac:dyDescent="0.3"/>
    <row r="58703" ht="12.75" customHeight="1" x14ac:dyDescent="0.3"/>
    <row r="58704" ht="12.75" customHeight="1" x14ac:dyDescent="0.3"/>
    <row r="58705" ht="12.75" customHeight="1" x14ac:dyDescent="0.3"/>
    <row r="58706" ht="12.75" customHeight="1" x14ac:dyDescent="0.3"/>
    <row r="58707" ht="12.75" customHeight="1" x14ac:dyDescent="0.3"/>
    <row r="58708" ht="12.75" customHeight="1" x14ac:dyDescent="0.3"/>
    <row r="58709" ht="12.75" customHeight="1" x14ac:dyDescent="0.3"/>
    <row r="58710" ht="12.75" customHeight="1" x14ac:dyDescent="0.3"/>
    <row r="58711" ht="12.75" customHeight="1" x14ac:dyDescent="0.3"/>
    <row r="58712" ht="12.75" customHeight="1" x14ac:dyDescent="0.3"/>
    <row r="58713" ht="12.75" customHeight="1" x14ac:dyDescent="0.3"/>
    <row r="58714" ht="12.75" customHeight="1" x14ac:dyDescent="0.3"/>
    <row r="58715" ht="12.75" customHeight="1" x14ac:dyDescent="0.3"/>
    <row r="58716" ht="12.75" customHeight="1" x14ac:dyDescent="0.3"/>
    <row r="58717" ht="12.75" customHeight="1" x14ac:dyDescent="0.3"/>
    <row r="58718" ht="12.75" customHeight="1" x14ac:dyDescent="0.3"/>
    <row r="58719" ht="12.75" customHeight="1" x14ac:dyDescent="0.3"/>
    <row r="58720" ht="12.75" customHeight="1" x14ac:dyDescent="0.3"/>
    <row r="58721" ht="12.75" customHeight="1" x14ac:dyDescent="0.3"/>
    <row r="58722" ht="12.75" customHeight="1" x14ac:dyDescent="0.3"/>
    <row r="58723" ht="12.75" customHeight="1" x14ac:dyDescent="0.3"/>
    <row r="58724" ht="12.75" customHeight="1" x14ac:dyDescent="0.3"/>
    <row r="58725" ht="12.75" customHeight="1" x14ac:dyDescent="0.3"/>
    <row r="58726" ht="12.75" customHeight="1" x14ac:dyDescent="0.3"/>
    <row r="58727" ht="12.75" customHeight="1" x14ac:dyDescent="0.3"/>
    <row r="58728" ht="12.75" customHeight="1" x14ac:dyDescent="0.3"/>
    <row r="58729" ht="12.75" customHeight="1" x14ac:dyDescent="0.3"/>
    <row r="58730" ht="12.75" customHeight="1" x14ac:dyDescent="0.3"/>
    <row r="58731" ht="12.75" customHeight="1" x14ac:dyDescent="0.3"/>
    <row r="58732" ht="12.75" customHeight="1" x14ac:dyDescent="0.3"/>
    <row r="58733" ht="12.75" customHeight="1" x14ac:dyDescent="0.3"/>
    <row r="58734" ht="12.75" customHeight="1" x14ac:dyDescent="0.3"/>
    <row r="58735" ht="12.75" customHeight="1" x14ac:dyDescent="0.3"/>
    <row r="58736" ht="12.75" customHeight="1" x14ac:dyDescent="0.3"/>
    <row r="58737" ht="12.75" customHeight="1" x14ac:dyDescent="0.3"/>
    <row r="58738" ht="12.75" customHeight="1" x14ac:dyDescent="0.3"/>
    <row r="58739" ht="12.75" customHeight="1" x14ac:dyDescent="0.3"/>
    <row r="58740" ht="12.75" customHeight="1" x14ac:dyDescent="0.3"/>
    <row r="58741" ht="12.75" customHeight="1" x14ac:dyDescent="0.3"/>
    <row r="58742" ht="12.75" customHeight="1" x14ac:dyDescent="0.3"/>
    <row r="58743" ht="12.75" customHeight="1" x14ac:dyDescent="0.3"/>
    <row r="58744" ht="12.75" customHeight="1" x14ac:dyDescent="0.3"/>
    <row r="58745" ht="12.75" customHeight="1" x14ac:dyDescent="0.3"/>
    <row r="58746" ht="12.75" customHeight="1" x14ac:dyDescent="0.3"/>
    <row r="58747" ht="12.75" customHeight="1" x14ac:dyDescent="0.3"/>
    <row r="58748" ht="12.75" customHeight="1" x14ac:dyDescent="0.3"/>
    <row r="58749" ht="12.75" customHeight="1" x14ac:dyDescent="0.3"/>
    <row r="58750" ht="12.75" customHeight="1" x14ac:dyDescent="0.3"/>
    <row r="58751" ht="12.75" customHeight="1" x14ac:dyDescent="0.3"/>
    <row r="58752" ht="12.75" customHeight="1" x14ac:dyDescent="0.3"/>
    <row r="58753" ht="12.75" customHeight="1" x14ac:dyDescent="0.3"/>
    <row r="58754" ht="12.75" customHeight="1" x14ac:dyDescent="0.3"/>
    <row r="58755" ht="12.75" customHeight="1" x14ac:dyDescent="0.3"/>
    <row r="58756" ht="12.75" customHeight="1" x14ac:dyDescent="0.3"/>
    <row r="58757" ht="12.75" customHeight="1" x14ac:dyDescent="0.3"/>
    <row r="58758" ht="12.75" customHeight="1" x14ac:dyDescent="0.3"/>
    <row r="58759" ht="12.75" customHeight="1" x14ac:dyDescent="0.3"/>
    <row r="58760" ht="12.75" customHeight="1" x14ac:dyDescent="0.3"/>
    <row r="58761" ht="12.75" customHeight="1" x14ac:dyDescent="0.3"/>
    <row r="58762" ht="12.75" customHeight="1" x14ac:dyDescent="0.3"/>
    <row r="58763" ht="12.75" customHeight="1" x14ac:dyDescent="0.3"/>
    <row r="58764" ht="12.75" customHeight="1" x14ac:dyDescent="0.3"/>
    <row r="58765" ht="12.75" customHeight="1" x14ac:dyDescent="0.3"/>
    <row r="58766" ht="12.75" customHeight="1" x14ac:dyDescent="0.3"/>
    <row r="58767" ht="12.75" customHeight="1" x14ac:dyDescent="0.3"/>
    <row r="58768" ht="12.75" customHeight="1" x14ac:dyDescent="0.3"/>
    <row r="58769" ht="12.75" customHeight="1" x14ac:dyDescent="0.3"/>
    <row r="58770" ht="12.75" customHeight="1" x14ac:dyDescent="0.3"/>
    <row r="58771" ht="12.75" customHeight="1" x14ac:dyDescent="0.3"/>
    <row r="58772" ht="12.75" customHeight="1" x14ac:dyDescent="0.3"/>
    <row r="58773" ht="12.75" customHeight="1" x14ac:dyDescent="0.3"/>
    <row r="58774" ht="12.75" customHeight="1" x14ac:dyDescent="0.3"/>
    <row r="58775" ht="12.75" customHeight="1" x14ac:dyDescent="0.3"/>
    <row r="58776" ht="12.75" customHeight="1" x14ac:dyDescent="0.3"/>
    <row r="58777" ht="12.75" customHeight="1" x14ac:dyDescent="0.3"/>
    <row r="58778" ht="12.75" customHeight="1" x14ac:dyDescent="0.3"/>
    <row r="58779" ht="12.75" customHeight="1" x14ac:dyDescent="0.3"/>
    <row r="58780" ht="12.75" customHeight="1" x14ac:dyDescent="0.3"/>
    <row r="58781" ht="12.75" customHeight="1" x14ac:dyDescent="0.3"/>
    <row r="58782" ht="12.75" customHeight="1" x14ac:dyDescent="0.3"/>
    <row r="58783" ht="12.75" customHeight="1" x14ac:dyDescent="0.3"/>
    <row r="58784" ht="12.75" customHeight="1" x14ac:dyDescent="0.3"/>
    <row r="58785" ht="12.75" customHeight="1" x14ac:dyDescent="0.3"/>
    <row r="58786" ht="12.75" customHeight="1" x14ac:dyDescent="0.3"/>
    <row r="58787" ht="12.75" customHeight="1" x14ac:dyDescent="0.3"/>
    <row r="58788" ht="12.75" customHeight="1" x14ac:dyDescent="0.3"/>
    <row r="58789" ht="12.75" customHeight="1" x14ac:dyDescent="0.3"/>
    <row r="58790" ht="12.75" customHeight="1" x14ac:dyDescent="0.3"/>
    <row r="58791" ht="12.75" customHeight="1" x14ac:dyDescent="0.3"/>
    <row r="58792" ht="12.75" customHeight="1" x14ac:dyDescent="0.3"/>
    <row r="58793" ht="12.75" customHeight="1" x14ac:dyDescent="0.3"/>
    <row r="58794" ht="12.75" customHeight="1" x14ac:dyDescent="0.3"/>
    <row r="58795" ht="12.75" customHeight="1" x14ac:dyDescent="0.3"/>
    <row r="58796" ht="12.75" customHeight="1" x14ac:dyDescent="0.3"/>
    <row r="58797" ht="12.75" customHeight="1" x14ac:dyDescent="0.3"/>
    <row r="58798" ht="12.75" customHeight="1" x14ac:dyDescent="0.3"/>
    <row r="58799" ht="12.75" customHeight="1" x14ac:dyDescent="0.3"/>
    <row r="58800" ht="12.75" customHeight="1" x14ac:dyDescent="0.3"/>
    <row r="58801" ht="12.75" customHeight="1" x14ac:dyDescent="0.3"/>
    <row r="58802" ht="12.75" customHeight="1" x14ac:dyDescent="0.3"/>
    <row r="58803" ht="12.75" customHeight="1" x14ac:dyDescent="0.3"/>
    <row r="58804" ht="12.75" customHeight="1" x14ac:dyDescent="0.3"/>
    <row r="58805" ht="12.75" customHeight="1" x14ac:dyDescent="0.3"/>
    <row r="58806" ht="12.75" customHeight="1" x14ac:dyDescent="0.3"/>
    <row r="58807" ht="12.75" customHeight="1" x14ac:dyDescent="0.3"/>
    <row r="58808" ht="12.75" customHeight="1" x14ac:dyDescent="0.3"/>
    <row r="58809" ht="12.75" customHeight="1" x14ac:dyDescent="0.3"/>
    <row r="58810" ht="12.75" customHeight="1" x14ac:dyDescent="0.3"/>
    <row r="58811" ht="12.75" customHeight="1" x14ac:dyDescent="0.3"/>
    <row r="58812" ht="12.75" customHeight="1" x14ac:dyDescent="0.3"/>
    <row r="58813" ht="12.75" customHeight="1" x14ac:dyDescent="0.3"/>
    <row r="58814" ht="12.75" customHeight="1" x14ac:dyDescent="0.3"/>
    <row r="58815" ht="12.75" customHeight="1" x14ac:dyDescent="0.3"/>
    <row r="58816" ht="12.75" customHeight="1" x14ac:dyDescent="0.3"/>
    <row r="58817" ht="12.75" customHeight="1" x14ac:dyDescent="0.3"/>
    <row r="58818" ht="12.75" customHeight="1" x14ac:dyDescent="0.3"/>
    <row r="58819" ht="12.75" customHeight="1" x14ac:dyDescent="0.3"/>
    <row r="58820" ht="12.75" customHeight="1" x14ac:dyDescent="0.3"/>
    <row r="58821" ht="12.75" customHeight="1" x14ac:dyDescent="0.3"/>
    <row r="58822" ht="12.75" customHeight="1" x14ac:dyDescent="0.3"/>
    <row r="58823" ht="12.75" customHeight="1" x14ac:dyDescent="0.3"/>
    <row r="58824" ht="12.75" customHeight="1" x14ac:dyDescent="0.3"/>
    <row r="58825" ht="12.75" customHeight="1" x14ac:dyDescent="0.3"/>
    <row r="58826" ht="12.75" customHeight="1" x14ac:dyDescent="0.3"/>
    <row r="58827" ht="12.75" customHeight="1" x14ac:dyDescent="0.3"/>
    <row r="58828" ht="12.75" customHeight="1" x14ac:dyDescent="0.3"/>
    <row r="58829" ht="12.75" customHeight="1" x14ac:dyDescent="0.3"/>
    <row r="58830" ht="12.75" customHeight="1" x14ac:dyDescent="0.3"/>
    <row r="58831" ht="12.75" customHeight="1" x14ac:dyDescent="0.3"/>
    <row r="58832" ht="12.75" customHeight="1" x14ac:dyDescent="0.3"/>
    <row r="58833" ht="12.75" customHeight="1" x14ac:dyDescent="0.3"/>
    <row r="58834" ht="12.75" customHeight="1" x14ac:dyDescent="0.3"/>
    <row r="58835" ht="12.75" customHeight="1" x14ac:dyDescent="0.3"/>
    <row r="58836" ht="12.75" customHeight="1" x14ac:dyDescent="0.3"/>
    <row r="58837" ht="12.75" customHeight="1" x14ac:dyDescent="0.3"/>
    <row r="58838" ht="12.75" customHeight="1" x14ac:dyDescent="0.3"/>
    <row r="58839" ht="12.75" customHeight="1" x14ac:dyDescent="0.3"/>
    <row r="58840" ht="12.75" customHeight="1" x14ac:dyDescent="0.3"/>
    <row r="58841" ht="12.75" customHeight="1" x14ac:dyDescent="0.3"/>
    <row r="58842" ht="12.75" customHeight="1" x14ac:dyDescent="0.3"/>
    <row r="58843" ht="12.75" customHeight="1" x14ac:dyDescent="0.3"/>
    <row r="58844" ht="12.75" customHeight="1" x14ac:dyDescent="0.3"/>
    <row r="58845" ht="12.75" customHeight="1" x14ac:dyDescent="0.3"/>
    <row r="58846" ht="12.75" customHeight="1" x14ac:dyDescent="0.3"/>
    <row r="58847" ht="12.75" customHeight="1" x14ac:dyDescent="0.3"/>
    <row r="58848" ht="12.75" customHeight="1" x14ac:dyDescent="0.3"/>
    <row r="58849" ht="12.75" customHeight="1" x14ac:dyDescent="0.3"/>
    <row r="58850" ht="12.75" customHeight="1" x14ac:dyDescent="0.3"/>
    <row r="58851" ht="12.75" customHeight="1" x14ac:dyDescent="0.3"/>
    <row r="58852" ht="12.75" customHeight="1" x14ac:dyDescent="0.3"/>
    <row r="58853" ht="12.75" customHeight="1" x14ac:dyDescent="0.3"/>
    <row r="58854" ht="12.75" customHeight="1" x14ac:dyDescent="0.3"/>
    <row r="58855" ht="12.75" customHeight="1" x14ac:dyDescent="0.3"/>
    <row r="58856" ht="12.75" customHeight="1" x14ac:dyDescent="0.3"/>
    <row r="58857" ht="12.75" customHeight="1" x14ac:dyDescent="0.3"/>
    <row r="58858" ht="12.75" customHeight="1" x14ac:dyDescent="0.3"/>
    <row r="58859" ht="12.75" customHeight="1" x14ac:dyDescent="0.3"/>
    <row r="58860" ht="12.75" customHeight="1" x14ac:dyDescent="0.3"/>
    <row r="58861" ht="12.75" customHeight="1" x14ac:dyDescent="0.3"/>
    <row r="58862" ht="12.75" customHeight="1" x14ac:dyDescent="0.3"/>
    <row r="58863" ht="12.75" customHeight="1" x14ac:dyDescent="0.3"/>
    <row r="58864" ht="12.75" customHeight="1" x14ac:dyDescent="0.3"/>
    <row r="58865" ht="12.75" customHeight="1" x14ac:dyDescent="0.3"/>
    <row r="58866" ht="12.75" customHeight="1" x14ac:dyDescent="0.3"/>
    <row r="58867" ht="12.75" customHeight="1" x14ac:dyDescent="0.3"/>
    <row r="58868" ht="12.75" customHeight="1" x14ac:dyDescent="0.3"/>
    <row r="58869" ht="12.75" customHeight="1" x14ac:dyDescent="0.3"/>
    <row r="58870" ht="12.75" customHeight="1" x14ac:dyDescent="0.3"/>
    <row r="58871" ht="12.75" customHeight="1" x14ac:dyDescent="0.3"/>
    <row r="58872" ht="12.75" customHeight="1" x14ac:dyDescent="0.3"/>
    <row r="58873" ht="12.75" customHeight="1" x14ac:dyDescent="0.3"/>
    <row r="58874" ht="12.75" customHeight="1" x14ac:dyDescent="0.3"/>
    <row r="58875" ht="12.75" customHeight="1" x14ac:dyDescent="0.3"/>
    <row r="58876" ht="12.75" customHeight="1" x14ac:dyDescent="0.3"/>
    <row r="58877" ht="12.75" customHeight="1" x14ac:dyDescent="0.3"/>
    <row r="58878" ht="12.75" customHeight="1" x14ac:dyDescent="0.3"/>
    <row r="58879" ht="12.75" customHeight="1" x14ac:dyDescent="0.3"/>
    <row r="58880" ht="12.75" customHeight="1" x14ac:dyDescent="0.3"/>
    <row r="58881" ht="12.75" customHeight="1" x14ac:dyDescent="0.3"/>
    <row r="58882" ht="12.75" customHeight="1" x14ac:dyDescent="0.3"/>
    <row r="58883" ht="12.75" customHeight="1" x14ac:dyDescent="0.3"/>
    <row r="58884" ht="12.75" customHeight="1" x14ac:dyDescent="0.3"/>
    <row r="58885" ht="12.75" customHeight="1" x14ac:dyDescent="0.3"/>
    <row r="58886" ht="12.75" customHeight="1" x14ac:dyDescent="0.3"/>
    <row r="58887" ht="12.75" customHeight="1" x14ac:dyDescent="0.3"/>
    <row r="58888" ht="12.75" customHeight="1" x14ac:dyDescent="0.3"/>
    <row r="58889" ht="12.75" customHeight="1" x14ac:dyDescent="0.3"/>
    <row r="58890" ht="12.75" customHeight="1" x14ac:dyDescent="0.3"/>
    <row r="58891" ht="12.75" customHeight="1" x14ac:dyDescent="0.3"/>
    <row r="58892" ht="12.75" customHeight="1" x14ac:dyDescent="0.3"/>
    <row r="58893" ht="12.75" customHeight="1" x14ac:dyDescent="0.3"/>
    <row r="58894" ht="12.75" customHeight="1" x14ac:dyDescent="0.3"/>
    <row r="58895" ht="12.75" customHeight="1" x14ac:dyDescent="0.3"/>
    <row r="58896" ht="12.75" customHeight="1" x14ac:dyDescent="0.3"/>
    <row r="58897" ht="12.75" customHeight="1" x14ac:dyDescent="0.3"/>
    <row r="58898" ht="12.75" customHeight="1" x14ac:dyDescent="0.3"/>
    <row r="58899" ht="12.75" customHeight="1" x14ac:dyDescent="0.3"/>
    <row r="58900" ht="12.75" customHeight="1" x14ac:dyDescent="0.3"/>
    <row r="58901" ht="12.75" customHeight="1" x14ac:dyDescent="0.3"/>
    <row r="58902" ht="12.75" customHeight="1" x14ac:dyDescent="0.3"/>
    <row r="58903" ht="12.75" customHeight="1" x14ac:dyDescent="0.3"/>
    <row r="58904" ht="12.75" customHeight="1" x14ac:dyDescent="0.3"/>
    <row r="58905" ht="12.75" customHeight="1" x14ac:dyDescent="0.3"/>
    <row r="58906" ht="12.75" customHeight="1" x14ac:dyDescent="0.3"/>
    <row r="58907" ht="12.75" customHeight="1" x14ac:dyDescent="0.3"/>
    <row r="58908" ht="12.75" customHeight="1" x14ac:dyDescent="0.3"/>
    <row r="58909" ht="12.75" customHeight="1" x14ac:dyDescent="0.3"/>
    <row r="58910" ht="12.75" customHeight="1" x14ac:dyDescent="0.3"/>
    <row r="58911" ht="12.75" customHeight="1" x14ac:dyDescent="0.3"/>
    <row r="58912" ht="12.75" customHeight="1" x14ac:dyDescent="0.3"/>
    <row r="58913" ht="12.75" customHeight="1" x14ac:dyDescent="0.3"/>
    <row r="58914" ht="12.75" customHeight="1" x14ac:dyDescent="0.3"/>
    <row r="58915" ht="12.75" customHeight="1" x14ac:dyDescent="0.3"/>
    <row r="58916" ht="12.75" customHeight="1" x14ac:dyDescent="0.3"/>
    <row r="58917" ht="12.75" customHeight="1" x14ac:dyDescent="0.3"/>
    <row r="58918" ht="12.75" customHeight="1" x14ac:dyDescent="0.3"/>
    <row r="58919" ht="12.75" customHeight="1" x14ac:dyDescent="0.3"/>
    <row r="58920" ht="12.75" customHeight="1" x14ac:dyDescent="0.3"/>
    <row r="58921" ht="12.75" customHeight="1" x14ac:dyDescent="0.3"/>
    <row r="58922" ht="12.75" customHeight="1" x14ac:dyDescent="0.3"/>
    <row r="58923" ht="12.75" customHeight="1" x14ac:dyDescent="0.3"/>
    <row r="58924" ht="12.75" customHeight="1" x14ac:dyDescent="0.3"/>
    <row r="58925" ht="12.75" customHeight="1" x14ac:dyDescent="0.3"/>
    <row r="58926" ht="12.75" customHeight="1" x14ac:dyDescent="0.3"/>
    <row r="58927" ht="12.75" customHeight="1" x14ac:dyDescent="0.3"/>
    <row r="58928" ht="12.75" customHeight="1" x14ac:dyDescent="0.3"/>
    <row r="58929" ht="12.75" customHeight="1" x14ac:dyDescent="0.3"/>
    <row r="58930" ht="12.75" customHeight="1" x14ac:dyDescent="0.3"/>
    <row r="58931" ht="12.75" customHeight="1" x14ac:dyDescent="0.3"/>
    <row r="58932" ht="12.75" customHeight="1" x14ac:dyDescent="0.3"/>
    <row r="58933" ht="12.75" customHeight="1" x14ac:dyDescent="0.3"/>
    <row r="58934" ht="12.75" customHeight="1" x14ac:dyDescent="0.3"/>
    <row r="58935" ht="12.75" customHeight="1" x14ac:dyDescent="0.3"/>
    <row r="58936" ht="12.75" customHeight="1" x14ac:dyDescent="0.3"/>
    <row r="58937" ht="12.75" customHeight="1" x14ac:dyDescent="0.3"/>
    <row r="58938" ht="12.75" customHeight="1" x14ac:dyDescent="0.3"/>
    <row r="58939" ht="12.75" customHeight="1" x14ac:dyDescent="0.3"/>
    <row r="58940" ht="12.75" customHeight="1" x14ac:dyDescent="0.3"/>
    <row r="58941" ht="12.75" customHeight="1" x14ac:dyDescent="0.3"/>
    <row r="58942" ht="12.75" customHeight="1" x14ac:dyDescent="0.3"/>
    <row r="58943" ht="12.75" customHeight="1" x14ac:dyDescent="0.3"/>
    <row r="58944" ht="12.75" customHeight="1" x14ac:dyDescent="0.3"/>
    <row r="58945" ht="12.75" customHeight="1" x14ac:dyDescent="0.3"/>
    <row r="58946" ht="12.75" customHeight="1" x14ac:dyDescent="0.3"/>
    <row r="58947" ht="12.75" customHeight="1" x14ac:dyDescent="0.3"/>
    <row r="58948" ht="12.75" customHeight="1" x14ac:dyDescent="0.3"/>
    <row r="58949" ht="12.75" customHeight="1" x14ac:dyDescent="0.3"/>
    <row r="58950" ht="12.75" customHeight="1" x14ac:dyDescent="0.3"/>
    <row r="58951" ht="12.75" customHeight="1" x14ac:dyDescent="0.3"/>
    <row r="58952" ht="12.75" customHeight="1" x14ac:dyDescent="0.3"/>
    <row r="58953" ht="12.75" customHeight="1" x14ac:dyDescent="0.3"/>
    <row r="58954" ht="12.75" customHeight="1" x14ac:dyDescent="0.3"/>
    <row r="58955" ht="12.75" customHeight="1" x14ac:dyDescent="0.3"/>
    <row r="58956" ht="12.75" customHeight="1" x14ac:dyDescent="0.3"/>
    <row r="58957" ht="12.75" customHeight="1" x14ac:dyDescent="0.3"/>
    <row r="58958" ht="12.75" customHeight="1" x14ac:dyDescent="0.3"/>
    <row r="58959" ht="12.75" customHeight="1" x14ac:dyDescent="0.3"/>
    <row r="58960" ht="12.75" customHeight="1" x14ac:dyDescent="0.3"/>
    <row r="58961" ht="12.75" customHeight="1" x14ac:dyDescent="0.3"/>
    <row r="58962" ht="12.75" customHeight="1" x14ac:dyDescent="0.3"/>
    <row r="58963" ht="12.75" customHeight="1" x14ac:dyDescent="0.3"/>
    <row r="58964" ht="12.75" customHeight="1" x14ac:dyDescent="0.3"/>
    <row r="58965" ht="12.75" customHeight="1" x14ac:dyDescent="0.3"/>
    <row r="58966" ht="12.75" customHeight="1" x14ac:dyDescent="0.3"/>
    <row r="58967" ht="12.75" customHeight="1" x14ac:dyDescent="0.3"/>
    <row r="58968" ht="12.75" customHeight="1" x14ac:dyDescent="0.3"/>
    <row r="58969" ht="12.75" customHeight="1" x14ac:dyDescent="0.3"/>
    <row r="58970" ht="12.75" customHeight="1" x14ac:dyDescent="0.3"/>
    <row r="58971" ht="12.75" customHeight="1" x14ac:dyDescent="0.3"/>
    <row r="58972" ht="12.75" customHeight="1" x14ac:dyDescent="0.3"/>
    <row r="58973" ht="12.75" customHeight="1" x14ac:dyDescent="0.3"/>
    <row r="58974" ht="12.75" customHeight="1" x14ac:dyDescent="0.3"/>
    <row r="58975" ht="12.75" customHeight="1" x14ac:dyDescent="0.3"/>
    <row r="58976" ht="12.75" customHeight="1" x14ac:dyDescent="0.3"/>
    <row r="58977" ht="12.75" customHeight="1" x14ac:dyDescent="0.3"/>
    <row r="58978" ht="12.75" customHeight="1" x14ac:dyDescent="0.3"/>
    <row r="58979" ht="12.75" customHeight="1" x14ac:dyDescent="0.3"/>
    <row r="58980" ht="12.75" customHeight="1" x14ac:dyDescent="0.3"/>
    <row r="58981" ht="12.75" customHeight="1" x14ac:dyDescent="0.3"/>
    <row r="58982" ht="12.75" customHeight="1" x14ac:dyDescent="0.3"/>
    <row r="58983" ht="12.75" customHeight="1" x14ac:dyDescent="0.3"/>
    <row r="58984" ht="12.75" customHeight="1" x14ac:dyDescent="0.3"/>
    <row r="58985" ht="12.75" customHeight="1" x14ac:dyDescent="0.3"/>
    <row r="58986" ht="12.75" customHeight="1" x14ac:dyDescent="0.3"/>
    <row r="58987" ht="12.75" customHeight="1" x14ac:dyDescent="0.3"/>
    <row r="58988" ht="12.75" customHeight="1" x14ac:dyDescent="0.3"/>
    <row r="58989" ht="12.75" customHeight="1" x14ac:dyDescent="0.3"/>
    <row r="58990" ht="12.75" customHeight="1" x14ac:dyDescent="0.3"/>
    <row r="58991" ht="12.75" customHeight="1" x14ac:dyDescent="0.3"/>
    <row r="58992" ht="12.75" customHeight="1" x14ac:dyDescent="0.3"/>
    <row r="58993" ht="12.75" customHeight="1" x14ac:dyDescent="0.3"/>
    <row r="58994" ht="12.75" customHeight="1" x14ac:dyDescent="0.3"/>
    <row r="58995" ht="12.75" customHeight="1" x14ac:dyDescent="0.3"/>
    <row r="58996" ht="12.75" customHeight="1" x14ac:dyDescent="0.3"/>
    <row r="58997" ht="12.75" customHeight="1" x14ac:dyDescent="0.3"/>
    <row r="58998" ht="12.75" customHeight="1" x14ac:dyDescent="0.3"/>
    <row r="58999" ht="12.75" customHeight="1" x14ac:dyDescent="0.3"/>
    <row r="59000" ht="12.75" customHeight="1" x14ac:dyDescent="0.3"/>
    <row r="59001" ht="12.75" customHeight="1" x14ac:dyDescent="0.3"/>
    <row r="59002" ht="12.75" customHeight="1" x14ac:dyDescent="0.3"/>
    <row r="59003" ht="12.75" customHeight="1" x14ac:dyDescent="0.3"/>
    <row r="59004" ht="12.75" customHeight="1" x14ac:dyDescent="0.3"/>
    <row r="59005" ht="12.75" customHeight="1" x14ac:dyDescent="0.3"/>
    <row r="59006" ht="12.75" customHeight="1" x14ac:dyDescent="0.3"/>
    <row r="59007" ht="12.75" customHeight="1" x14ac:dyDescent="0.3"/>
    <row r="59008" ht="12.75" customHeight="1" x14ac:dyDescent="0.3"/>
    <row r="59009" ht="12.75" customHeight="1" x14ac:dyDescent="0.3"/>
    <row r="59010" ht="12.75" customHeight="1" x14ac:dyDescent="0.3"/>
    <row r="59011" ht="12.75" customHeight="1" x14ac:dyDescent="0.3"/>
    <row r="59012" ht="12.75" customHeight="1" x14ac:dyDescent="0.3"/>
    <row r="59013" ht="12.75" customHeight="1" x14ac:dyDescent="0.3"/>
    <row r="59014" ht="12.75" customHeight="1" x14ac:dyDescent="0.3"/>
    <row r="59015" ht="12.75" customHeight="1" x14ac:dyDescent="0.3"/>
    <row r="59016" ht="12.75" customHeight="1" x14ac:dyDescent="0.3"/>
    <row r="59017" ht="12.75" customHeight="1" x14ac:dyDescent="0.3"/>
    <row r="59018" ht="12.75" customHeight="1" x14ac:dyDescent="0.3"/>
    <row r="59019" ht="12.75" customHeight="1" x14ac:dyDescent="0.3"/>
    <row r="59020" ht="12.75" customHeight="1" x14ac:dyDescent="0.3"/>
    <row r="59021" ht="12.75" customHeight="1" x14ac:dyDescent="0.3"/>
    <row r="59022" ht="12.75" customHeight="1" x14ac:dyDescent="0.3"/>
    <row r="59023" ht="12.75" customHeight="1" x14ac:dyDescent="0.3"/>
    <row r="59024" ht="12.75" customHeight="1" x14ac:dyDescent="0.3"/>
    <row r="59025" ht="12.75" customHeight="1" x14ac:dyDescent="0.3"/>
    <row r="59026" ht="12.75" customHeight="1" x14ac:dyDescent="0.3"/>
    <row r="59027" ht="12.75" customHeight="1" x14ac:dyDescent="0.3"/>
    <row r="59028" ht="12.75" customHeight="1" x14ac:dyDescent="0.3"/>
    <row r="59029" ht="12.75" customHeight="1" x14ac:dyDescent="0.3"/>
    <row r="59030" ht="12.75" customHeight="1" x14ac:dyDescent="0.3"/>
    <row r="59031" ht="12.75" customHeight="1" x14ac:dyDescent="0.3"/>
    <row r="59032" ht="12.75" customHeight="1" x14ac:dyDescent="0.3"/>
    <row r="59033" ht="12.75" customHeight="1" x14ac:dyDescent="0.3"/>
    <row r="59034" ht="12.75" customHeight="1" x14ac:dyDescent="0.3"/>
    <row r="59035" ht="12.75" customHeight="1" x14ac:dyDescent="0.3"/>
    <row r="59036" ht="12.75" customHeight="1" x14ac:dyDescent="0.3"/>
    <row r="59037" ht="12.75" customHeight="1" x14ac:dyDescent="0.3"/>
    <row r="59038" ht="12.75" customHeight="1" x14ac:dyDescent="0.3"/>
    <row r="59039" ht="12.75" customHeight="1" x14ac:dyDescent="0.3"/>
    <row r="59040" ht="12.75" customHeight="1" x14ac:dyDescent="0.3"/>
    <row r="59041" ht="12.75" customHeight="1" x14ac:dyDescent="0.3"/>
    <row r="59042" ht="12.75" customHeight="1" x14ac:dyDescent="0.3"/>
    <row r="59043" ht="12.75" customHeight="1" x14ac:dyDescent="0.3"/>
    <row r="59044" ht="12.75" customHeight="1" x14ac:dyDescent="0.3"/>
    <row r="59045" ht="12.75" customHeight="1" x14ac:dyDescent="0.3"/>
    <row r="59046" ht="12.75" customHeight="1" x14ac:dyDescent="0.3"/>
    <row r="59047" ht="12.75" customHeight="1" x14ac:dyDescent="0.3"/>
    <row r="59048" ht="12.75" customHeight="1" x14ac:dyDescent="0.3"/>
    <row r="59049" ht="12.75" customHeight="1" x14ac:dyDescent="0.3"/>
    <row r="59050" ht="12.75" customHeight="1" x14ac:dyDescent="0.3"/>
    <row r="59051" ht="12.75" customHeight="1" x14ac:dyDescent="0.3"/>
    <row r="59052" ht="12.75" customHeight="1" x14ac:dyDescent="0.3"/>
    <row r="59053" ht="12.75" customHeight="1" x14ac:dyDescent="0.3"/>
    <row r="59054" ht="12.75" customHeight="1" x14ac:dyDescent="0.3"/>
    <row r="59055" ht="12.75" customHeight="1" x14ac:dyDescent="0.3"/>
    <row r="59056" ht="12.75" customHeight="1" x14ac:dyDescent="0.3"/>
    <row r="59057" ht="12.75" customHeight="1" x14ac:dyDescent="0.3"/>
    <row r="59058" ht="12.75" customHeight="1" x14ac:dyDescent="0.3"/>
    <row r="59059" ht="12.75" customHeight="1" x14ac:dyDescent="0.3"/>
    <row r="59060" ht="12.75" customHeight="1" x14ac:dyDescent="0.3"/>
    <row r="59061" ht="12.75" customHeight="1" x14ac:dyDescent="0.3"/>
    <row r="59062" ht="12.75" customHeight="1" x14ac:dyDescent="0.3"/>
    <row r="59063" ht="12.75" customHeight="1" x14ac:dyDescent="0.3"/>
    <row r="59064" ht="12.75" customHeight="1" x14ac:dyDescent="0.3"/>
    <row r="59065" ht="12.75" customHeight="1" x14ac:dyDescent="0.3"/>
    <row r="59066" ht="12.75" customHeight="1" x14ac:dyDescent="0.3"/>
    <row r="59067" ht="12.75" customHeight="1" x14ac:dyDescent="0.3"/>
    <row r="59068" ht="12.75" customHeight="1" x14ac:dyDescent="0.3"/>
    <row r="59069" ht="12.75" customHeight="1" x14ac:dyDescent="0.3"/>
    <row r="59070" ht="12.75" customHeight="1" x14ac:dyDescent="0.3"/>
    <row r="59071" ht="12.75" customHeight="1" x14ac:dyDescent="0.3"/>
    <row r="59072" ht="12.75" customHeight="1" x14ac:dyDescent="0.3"/>
    <row r="59073" ht="12.75" customHeight="1" x14ac:dyDescent="0.3"/>
    <row r="59074" ht="12.75" customHeight="1" x14ac:dyDescent="0.3"/>
    <row r="59075" ht="12.75" customHeight="1" x14ac:dyDescent="0.3"/>
    <row r="59076" ht="12.75" customHeight="1" x14ac:dyDescent="0.3"/>
    <row r="59077" ht="12.75" customHeight="1" x14ac:dyDescent="0.3"/>
    <row r="59078" ht="12.75" customHeight="1" x14ac:dyDescent="0.3"/>
    <row r="59079" ht="12.75" customHeight="1" x14ac:dyDescent="0.3"/>
    <row r="59080" ht="12.75" customHeight="1" x14ac:dyDescent="0.3"/>
    <row r="59081" ht="12.75" customHeight="1" x14ac:dyDescent="0.3"/>
    <row r="59082" ht="12.75" customHeight="1" x14ac:dyDescent="0.3"/>
    <row r="59083" ht="12.75" customHeight="1" x14ac:dyDescent="0.3"/>
    <row r="59084" ht="12.75" customHeight="1" x14ac:dyDescent="0.3"/>
    <row r="59085" ht="12.75" customHeight="1" x14ac:dyDescent="0.3"/>
    <row r="59086" ht="12.75" customHeight="1" x14ac:dyDescent="0.3"/>
    <row r="59087" ht="12.75" customHeight="1" x14ac:dyDescent="0.3"/>
    <row r="59088" ht="12.75" customHeight="1" x14ac:dyDescent="0.3"/>
    <row r="59089" ht="12.75" customHeight="1" x14ac:dyDescent="0.3"/>
    <row r="59090" ht="12.75" customHeight="1" x14ac:dyDescent="0.3"/>
    <row r="59091" ht="12.75" customHeight="1" x14ac:dyDescent="0.3"/>
    <row r="59092" ht="12.75" customHeight="1" x14ac:dyDescent="0.3"/>
    <row r="59093" ht="12.75" customHeight="1" x14ac:dyDescent="0.3"/>
    <row r="59094" ht="12.75" customHeight="1" x14ac:dyDescent="0.3"/>
    <row r="59095" ht="12.75" customHeight="1" x14ac:dyDescent="0.3"/>
    <row r="59096" ht="12.75" customHeight="1" x14ac:dyDescent="0.3"/>
    <row r="59097" ht="12.75" customHeight="1" x14ac:dyDescent="0.3"/>
    <row r="59098" ht="12.75" customHeight="1" x14ac:dyDescent="0.3"/>
    <row r="59099" ht="12.75" customHeight="1" x14ac:dyDescent="0.3"/>
    <row r="59100" ht="12.75" customHeight="1" x14ac:dyDescent="0.3"/>
    <row r="59101" ht="12.75" customHeight="1" x14ac:dyDescent="0.3"/>
    <row r="59102" ht="12.75" customHeight="1" x14ac:dyDescent="0.3"/>
    <row r="59103" ht="12.75" customHeight="1" x14ac:dyDescent="0.3"/>
    <row r="59104" ht="12.75" customHeight="1" x14ac:dyDescent="0.3"/>
    <row r="59105" ht="12.75" customHeight="1" x14ac:dyDescent="0.3"/>
    <row r="59106" ht="12.75" customHeight="1" x14ac:dyDescent="0.3"/>
    <row r="59107" ht="12.75" customHeight="1" x14ac:dyDescent="0.3"/>
    <row r="59108" ht="12.75" customHeight="1" x14ac:dyDescent="0.3"/>
    <row r="59109" ht="12.75" customHeight="1" x14ac:dyDescent="0.3"/>
    <row r="59110" ht="12.75" customHeight="1" x14ac:dyDescent="0.3"/>
    <row r="59111" ht="12.75" customHeight="1" x14ac:dyDescent="0.3"/>
    <row r="59112" ht="12.75" customHeight="1" x14ac:dyDescent="0.3"/>
    <row r="59113" ht="12.75" customHeight="1" x14ac:dyDescent="0.3"/>
    <row r="59114" ht="12.75" customHeight="1" x14ac:dyDescent="0.3"/>
    <row r="59115" ht="12.75" customHeight="1" x14ac:dyDescent="0.3"/>
    <row r="59116" ht="12.75" customHeight="1" x14ac:dyDescent="0.3"/>
    <row r="59117" ht="12.75" customHeight="1" x14ac:dyDescent="0.3"/>
    <row r="59118" ht="12.75" customHeight="1" x14ac:dyDescent="0.3"/>
    <row r="59119" ht="12.75" customHeight="1" x14ac:dyDescent="0.3"/>
    <row r="59120" ht="12.75" customHeight="1" x14ac:dyDescent="0.3"/>
    <row r="59121" ht="12.75" customHeight="1" x14ac:dyDescent="0.3"/>
    <row r="59122" ht="12.75" customHeight="1" x14ac:dyDescent="0.3"/>
    <row r="59123" ht="12.75" customHeight="1" x14ac:dyDescent="0.3"/>
    <row r="59124" ht="12.75" customHeight="1" x14ac:dyDescent="0.3"/>
    <row r="59125" ht="12.75" customHeight="1" x14ac:dyDescent="0.3"/>
    <row r="59126" ht="12.75" customHeight="1" x14ac:dyDescent="0.3"/>
    <row r="59127" ht="12.75" customHeight="1" x14ac:dyDescent="0.3"/>
    <row r="59128" ht="12.75" customHeight="1" x14ac:dyDescent="0.3"/>
    <row r="59129" ht="12.75" customHeight="1" x14ac:dyDescent="0.3"/>
    <row r="59130" ht="12.75" customHeight="1" x14ac:dyDescent="0.3"/>
    <row r="59131" ht="12.75" customHeight="1" x14ac:dyDescent="0.3"/>
    <row r="59132" ht="12.75" customHeight="1" x14ac:dyDescent="0.3"/>
    <row r="59133" ht="12.75" customHeight="1" x14ac:dyDescent="0.3"/>
    <row r="59134" ht="12.75" customHeight="1" x14ac:dyDescent="0.3"/>
    <row r="59135" ht="12.75" customHeight="1" x14ac:dyDescent="0.3"/>
    <row r="59136" ht="12.75" customHeight="1" x14ac:dyDescent="0.3"/>
    <row r="59137" ht="12.75" customHeight="1" x14ac:dyDescent="0.3"/>
    <row r="59138" ht="12.75" customHeight="1" x14ac:dyDescent="0.3"/>
    <row r="59139" ht="12.75" customHeight="1" x14ac:dyDescent="0.3"/>
    <row r="59140" ht="12.75" customHeight="1" x14ac:dyDescent="0.3"/>
    <row r="59141" ht="12.75" customHeight="1" x14ac:dyDescent="0.3"/>
    <row r="59142" ht="12.75" customHeight="1" x14ac:dyDescent="0.3"/>
    <row r="59143" ht="12.75" customHeight="1" x14ac:dyDescent="0.3"/>
    <row r="59144" ht="12.75" customHeight="1" x14ac:dyDescent="0.3"/>
    <row r="59145" ht="12.75" customHeight="1" x14ac:dyDescent="0.3"/>
    <row r="59146" ht="12.75" customHeight="1" x14ac:dyDescent="0.3"/>
    <row r="59147" ht="12.75" customHeight="1" x14ac:dyDescent="0.3"/>
    <row r="59148" ht="12.75" customHeight="1" x14ac:dyDescent="0.3"/>
    <row r="59149" ht="12.75" customHeight="1" x14ac:dyDescent="0.3"/>
    <row r="59150" ht="12.75" customHeight="1" x14ac:dyDescent="0.3"/>
    <row r="59151" ht="12.75" customHeight="1" x14ac:dyDescent="0.3"/>
    <row r="59152" ht="12.75" customHeight="1" x14ac:dyDescent="0.3"/>
    <row r="59153" ht="12.75" customHeight="1" x14ac:dyDescent="0.3"/>
    <row r="59154" ht="12.75" customHeight="1" x14ac:dyDescent="0.3"/>
    <row r="59155" ht="12.75" customHeight="1" x14ac:dyDescent="0.3"/>
    <row r="59156" ht="12.75" customHeight="1" x14ac:dyDescent="0.3"/>
    <row r="59157" ht="12.75" customHeight="1" x14ac:dyDescent="0.3"/>
    <row r="59158" ht="12.75" customHeight="1" x14ac:dyDescent="0.3"/>
    <row r="59159" ht="12.75" customHeight="1" x14ac:dyDescent="0.3"/>
    <row r="59160" ht="12.75" customHeight="1" x14ac:dyDescent="0.3"/>
    <row r="59161" ht="12.75" customHeight="1" x14ac:dyDescent="0.3"/>
    <row r="59162" ht="12.75" customHeight="1" x14ac:dyDescent="0.3"/>
    <row r="59163" ht="12.75" customHeight="1" x14ac:dyDescent="0.3"/>
    <row r="59164" ht="12.75" customHeight="1" x14ac:dyDescent="0.3"/>
    <row r="59165" ht="12.75" customHeight="1" x14ac:dyDescent="0.3"/>
    <row r="59166" ht="12.75" customHeight="1" x14ac:dyDescent="0.3"/>
    <row r="59167" ht="12.75" customHeight="1" x14ac:dyDescent="0.3"/>
    <row r="59168" ht="12.75" customHeight="1" x14ac:dyDescent="0.3"/>
    <row r="59169" ht="12.75" customHeight="1" x14ac:dyDescent="0.3"/>
    <row r="59170" ht="12.75" customHeight="1" x14ac:dyDescent="0.3"/>
    <row r="59171" ht="12.75" customHeight="1" x14ac:dyDescent="0.3"/>
    <row r="59172" ht="12.75" customHeight="1" x14ac:dyDescent="0.3"/>
    <row r="59173" ht="12.75" customHeight="1" x14ac:dyDescent="0.3"/>
    <row r="59174" ht="12.75" customHeight="1" x14ac:dyDescent="0.3"/>
    <row r="59175" ht="12.75" customHeight="1" x14ac:dyDescent="0.3"/>
    <row r="59176" ht="12.75" customHeight="1" x14ac:dyDescent="0.3"/>
    <row r="59177" ht="12.75" customHeight="1" x14ac:dyDescent="0.3"/>
    <row r="59178" ht="12.75" customHeight="1" x14ac:dyDescent="0.3"/>
    <row r="59179" ht="12.75" customHeight="1" x14ac:dyDescent="0.3"/>
    <row r="59180" ht="12.75" customHeight="1" x14ac:dyDescent="0.3"/>
    <row r="59181" ht="12.75" customHeight="1" x14ac:dyDescent="0.3"/>
    <row r="59182" ht="12.75" customHeight="1" x14ac:dyDescent="0.3"/>
    <row r="59183" ht="12.75" customHeight="1" x14ac:dyDescent="0.3"/>
    <row r="59184" ht="12.75" customHeight="1" x14ac:dyDescent="0.3"/>
    <row r="59185" ht="12.75" customHeight="1" x14ac:dyDescent="0.3"/>
    <row r="59186" ht="12.75" customHeight="1" x14ac:dyDescent="0.3"/>
    <row r="59187" ht="12.75" customHeight="1" x14ac:dyDescent="0.3"/>
    <row r="59188" ht="12.75" customHeight="1" x14ac:dyDescent="0.3"/>
    <row r="59189" ht="12.75" customHeight="1" x14ac:dyDescent="0.3"/>
    <row r="59190" ht="12.75" customHeight="1" x14ac:dyDescent="0.3"/>
    <row r="59191" ht="12.75" customHeight="1" x14ac:dyDescent="0.3"/>
    <row r="59192" ht="12.75" customHeight="1" x14ac:dyDescent="0.3"/>
    <row r="59193" ht="12.75" customHeight="1" x14ac:dyDescent="0.3"/>
    <row r="59194" ht="12.75" customHeight="1" x14ac:dyDescent="0.3"/>
    <row r="59195" ht="12.75" customHeight="1" x14ac:dyDescent="0.3"/>
    <row r="59196" ht="12.75" customHeight="1" x14ac:dyDescent="0.3"/>
    <row r="59197" ht="12.75" customHeight="1" x14ac:dyDescent="0.3"/>
    <row r="59198" ht="12.75" customHeight="1" x14ac:dyDescent="0.3"/>
    <row r="59199" ht="12.75" customHeight="1" x14ac:dyDescent="0.3"/>
    <row r="59200" ht="12.75" customHeight="1" x14ac:dyDescent="0.3"/>
    <row r="59201" ht="12.75" customHeight="1" x14ac:dyDescent="0.3"/>
    <row r="59202" ht="12.75" customHeight="1" x14ac:dyDescent="0.3"/>
    <row r="59203" ht="12.75" customHeight="1" x14ac:dyDescent="0.3"/>
    <row r="59204" ht="12.75" customHeight="1" x14ac:dyDescent="0.3"/>
    <row r="59205" ht="12.75" customHeight="1" x14ac:dyDescent="0.3"/>
    <row r="59206" ht="12.75" customHeight="1" x14ac:dyDescent="0.3"/>
    <row r="59207" ht="12.75" customHeight="1" x14ac:dyDescent="0.3"/>
    <row r="59208" ht="12.75" customHeight="1" x14ac:dyDescent="0.3"/>
    <row r="59209" ht="12.75" customHeight="1" x14ac:dyDescent="0.3"/>
    <row r="59210" ht="12.75" customHeight="1" x14ac:dyDescent="0.3"/>
    <row r="59211" ht="12.75" customHeight="1" x14ac:dyDescent="0.3"/>
    <row r="59212" ht="12.75" customHeight="1" x14ac:dyDescent="0.3"/>
    <row r="59213" ht="12.75" customHeight="1" x14ac:dyDescent="0.3"/>
    <row r="59214" ht="12.75" customHeight="1" x14ac:dyDescent="0.3"/>
    <row r="59215" ht="12.75" customHeight="1" x14ac:dyDescent="0.3"/>
    <row r="59216" ht="12.75" customHeight="1" x14ac:dyDescent="0.3"/>
    <row r="59217" ht="12.75" customHeight="1" x14ac:dyDescent="0.3"/>
    <row r="59218" ht="12.75" customHeight="1" x14ac:dyDescent="0.3"/>
    <row r="59219" ht="12.75" customHeight="1" x14ac:dyDescent="0.3"/>
    <row r="59220" ht="12.75" customHeight="1" x14ac:dyDescent="0.3"/>
    <row r="59221" ht="12.75" customHeight="1" x14ac:dyDescent="0.3"/>
    <row r="59222" ht="12.75" customHeight="1" x14ac:dyDescent="0.3"/>
    <row r="59223" ht="12.75" customHeight="1" x14ac:dyDescent="0.3"/>
    <row r="59224" ht="12.75" customHeight="1" x14ac:dyDescent="0.3"/>
    <row r="59225" ht="12.75" customHeight="1" x14ac:dyDescent="0.3"/>
    <row r="59226" ht="12.75" customHeight="1" x14ac:dyDescent="0.3"/>
    <row r="59227" ht="12.75" customHeight="1" x14ac:dyDescent="0.3"/>
    <row r="59228" ht="12.75" customHeight="1" x14ac:dyDescent="0.3"/>
    <row r="59229" ht="12.75" customHeight="1" x14ac:dyDescent="0.3"/>
    <row r="59230" ht="12.75" customHeight="1" x14ac:dyDescent="0.3"/>
    <row r="59231" ht="12.75" customHeight="1" x14ac:dyDescent="0.3"/>
    <row r="59232" ht="12.75" customHeight="1" x14ac:dyDescent="0.3"/>
    <row r="59233" ht="12.75" customHeight="1" x14ac:dyDescent="0.3"/>
    <row r="59234" ht="12.75" customHeight="1" x14ac:dyDescent="0.3"/>
    <row r="59235" ht="12.75" customHeight="1" x14ac:dyDescent="0.3"/>
    <row r="59236" ht="12.75" customHeight="1" x14ac:dyDescent="0.3"/>
    <row r="59237" ht="12.75" customHeight="1" x14ac:dyDescent="0.3"/>
    <row r="59238" ht="12.75" customHeight="1" x14ac:dyDescent="0.3"/>
    <row r="59239" ht="12.75" customHeight="1" x14ac:dyDescent="0.3"/>
    <row r="59240" ht="12.75" customHeight="1" x14ac:dyDescent="0.3"/>
    <row r="59241" ht="12.75" customHeight="1" x14ac:dyDescent="0.3"/>
    <row r="59242" ht="12.75" customHeight="1" x14ac:dyDescent="0.3"/>
    <row r="59243" ht="12.75" customHeight="1" x14ac:dyDescent="0.3"/>
    <row r="59244" ht="12.75" customHeight="1" x14ac:dyDescent="0.3"/>
    <row r="59245" ht="12.75" customHeight="1" x14ac:dyDescent="0.3"/>
    <row r="59246" ht="12.75" customHeight="1" x14ac:dyDescent="0.3"/>
    <row r="59247" ht="12.75" customHeight="1" x14ac:dyDescent="0.3"/>
    <row r="59248" ht="12.75" customHeight="1" x14ac:dyDescent="0.3"/>
    <row r="59249" ht="12.75" customHeight="1" x14ac:dyDescent="0.3"/>
    <row r="59250" ht="12.75" customHeight="1" x14ac:dyDescent="0.3"/>
    <row r="59251" ht="12.75" customHeight="1" x14ac:dyDescent="0.3"/>
    <row r="59252" ht="12.75" customHeight="1" x14ac:dyDescent="0.3"/>
    <row r="59253" ht="12.75" customHeight="1" x14ac:dyDescent="0.3"/>
    <row r="59254" ht="12.75" customHeight="1" x14ac:dyDescent="0.3"/>
    <row r="59255" ht="12.75" customHeight="1" x14ac:dyDescent="0.3"/>
    <row r="59256" ht="12.75" customHeight="1" x14ac:dyDescent="0.3"/>
    <row r="59257" ht="12.75" customHeight="1" x14ac:dyDescent="0.3"/>
    <row r="59258" ht="12.75" customHeight="1" x14ac:dyDescent="0.3"/>
    <row r="59259" ht="12.75" customHeight="1" x14ac:dyDescent="0.3"/>
    <row r="59260" ht="12.75" customHeight="1" x14ac:dyDescent="0.3"/>
    <row r="59261" ht="12.75" customHeight="1" x14ac:dyDescent="0.3"/>
    <row r="59262" ht="12.75" customHeight="1" x14ac:dyDescent="0.3"/>
    <row r="59263" ht="12.75" customHeight="1" x14ac:dyDescent="0.3"/>
    <row r="59264" ht="12.75" customHeight="1" x14ac:dyDescent="0.3"/>
    <row r="59265" ht="12.75" customHeight="1" x14ac:dyDescent="0.3"/>
    <row r="59266" ht="12.75" customHeight="1" x14ac:dyDescent="0.3"/>
    <row r="59267" ht="12.75" customHeight="1" x14ac:dyDescent="0.3"/>
    <row r="59268" ht="12.75" customHeight="1" x14ac:dyDescent="0.3"/>
    <row r="59269" ht="12.75" customHeight="1" x14ac:dyDescent="0.3"/>
    <row r="59270" ht="12.75" customHeight="1" x14ac:dyDescent="0.3"/>
    <row r="59271" ht="12.75" customHeight="1" x14ac:dyDescent="0.3"/>
    <row r="59272" ht="12.75" customHeight="1" x14ac:dyDescent="0.3"/>
    <row r="59273" ht="12.75" customHeight="1" x14ac:dyDescent="0.3"/>
    <row r="59274" ht="12.75" customHeight="1" x14ac:dyDescent="0.3"/>
    <row r="59275" ht="12.75" customHeight="1" x14ac:dyDescent="0.3"/>
    <row r="59276" ht="12.75" customHeight="1" x14ac:dyDescent="0.3"/>
    <row r="59277" ht="12.75" customHeight="1" x14ac:dyDescent="0.3"/>
    <row r="59278" ht="12.75" customHeight="1" x14ac:dyDescent="0.3"/>
    <row r="59279" ht="12.75" customHeight="1" x14ac:dyDescent="0.3"/>
    <row r="59280" ht="12.75" customHeight="1" x14ac:dyDescent="0.3"/>
    <row r="59281" ht="12.75" customHeight="1" x14ac:dyDescent="0.3"/>
    <row r="59282" ht="12.75" customHeight="1" x14ac:dyDescent="0.3"/>
    <row r="59283" ht="12.75" customHeight="1" x14ac:dyDescent="0.3"/>
    <row r="59284" ht="12.75" customHeight="1" x14ac:dyDescent="0.3"/>
    <row r="59285" ht="12.75" customHeight="1" x14ac:dyDescent="0.3"/>
    <row r="59286" ht="12.75" customHeight="1" x14ac:dyDescent="0.3"/>
    <row r="59287" ht="12.75" customHeight="1" x14ac:dyDescent="0.3"/>
    <row r="59288" ht="12.75" customHeight="1" x14ac:dyDescent="0.3"/>
    <row r="59289" ht="12.75" customHeight="1" x14ac:dyDescent="0.3"/>
    <row r="59290" ht="12.75" customHeight="1" x14ac:dyDescent="0.3"/>
    <row r="59291" ht="12.75" customHeight="1" x14ac:dyDescent="0.3"/>
    <row r="59292" ht="12.75" customHeight="1" x14ac:dyDescent="0.3"/>
    <row r="59293" ht="12.75" customHeight="1" x14ac:dyDescent="0.3"/>
    <row r="59294" ht="12.75" customHeight="1" x14ac:dyDescent="0.3"/>
    <row r="59295" ht="12.75" customHeight="1" x14ac:dyDescent="0.3"/>
    <row r="59296" ht="12.75" customHeight="1" x14ac:dyDescent="0.3"/>
    <row r="59297" ht="12.75" customHeight="1" x14ac:dyDescent="0.3"/>
    <row r="59298" ht="12.75" customHeight="1" x14ac:dyDescent="0.3"/>
    <row r="59299" ht="12.75" customHeight="1" x14ac:dyDescent="0.3"/>
    <row r="59300" ht="12.75" customHeight="1" x14ac:dyDescent="0.3"/>
    <row r="59301" ht="12.75" customHeight="1" x14ac:dyDescent="0.3"/>
    <row r="59302" ht="12.75" customHeight="1" x14ac:dyDescent="0.3"/>
    <row r="59303" ht="12.75" customHeight="1" x14ac:dyDescent="0.3"/>
    <row r="59304" ht="12.75" customHeight="1" x14ac:dyDescent="0.3"/>
    <row r="59305" ht="12.75" customHeight="1" x14ac:dyDescent="0.3"/>
    <row r="59306" ht="12.75" customHeight="1" x14ac:dyDescent="0.3"/>
    <row r="59307" ht="12.75" customHeight="1" x14ac:dyDescent="0.3"/>
    <row r="59308" ht="12.75" customHeight="1" x14ac:dyDescent="0.3"/>
    <row r="59309" ht="12.75" customHeight="1" x14ac:dyDescent="0.3"/>
    <row r="59310" ht="12.75" customHeight="1" x14ac:dyDescent="0.3"/>
    <row r="59311" ht="12.75" customHeight="1" x14ac:dyDescent="0.3"/>
    <row r="59312" ht="12.75" customHeight="1" x14ac:dyDescent="0.3"/>
    <row r="59313" ht="12.75" customHeight="1" x14ac:dyDescent="0.3"/>
    <row r="59314" ht="12.75" customHeight="1" x14ac:dyDescent="0.3"/>
    <row r="59315" ht="12.75" customHeight="1" x14ac:dyDescent="0.3"/>
    <row r="59316" ht="12.75" customHeight="1" x14ac:dyDescent="0.3"/>
    <row r="59317" ht="12.75" customHeight="1" x14ac:dyDescent="0.3"/>
    <row r="59318" ht="12.75" customHeight="1" x14ac:dyDescent="0.3"/>
    <row r="59319" ht="12.75" customHeight="1" x14ac:dyDescent="0.3"/>
    <row r="59320" ht="12.75" customHeight="1" x14ac:dyDescent="0.3"/>
    <row r="59321" ht="12.75" customHeight="1" x14ac:dyDescent="0.3"/>
    <row r="59322" ht="12.75" customHeight="1" x14ac:dyDescent="0.3"/>
    <row r="59323" ht="12.75" customHeight="1" x14ac:dyDescent="0.3"/>
    <row r="59324" ht="12.75" customHeight="1" x14ac:dyDescent="0.3"/>
    <row r="59325" ht="12.75" customHeight="1" x14ac:dyDescent="0.3"/>
    <row r="59326" ht="12.75" customHeight="1" x14ac:dyDescent="0.3"/>
    <row r="59327" ht="12.75" customHeight="1" x14ac:dyDescent="0.3"/>
    <row r="59328" ht="12.75" customHeight="1" x14ac:dyDescent="0.3"/>
    <row r="59329" ht="12.75" customHeight="1" x14ac:dyDescent="0.3"/>
    <row r="59330" ht="12.75" customHeight="1" x14ac:dyDescent="0.3"/>
    <row r="59331" ht="12.75" customHeight="1" x14ac:dyDescent="0.3"/>
    <row r="59332" ht="12.75" customHeight="1" x14ac:dyDescent="0.3"/>
    <row r="59333" ht="12.75" customHeight="1" x14ac:dyDescent="0.3"/>
    <row r="59334" ht="12.75" customHeight="1" x14ac:dyDescent="0.3"/>
    <row r="59335" ht="12.75" customHeight="1" x14ac:dyDescent="0.3"/>
    <row r="59336" ht="12.75" customHeight="1" x14ac:dyDescent="0.3"/>
    <row r="59337" ht="12.75" customHeight="1" x14ac:dyDescent="0.3"/>
    <row r="59338" ht="12.75" customHeight="1" x14ac:dyDescent="0.3"/>
    <row r="59339" ht="12.75" customHeight="1" x14ac:dyDescent="0.3"/>
    <row r="59340" ht="12.75" customHeight="1" x14ac:dyDescent="0.3"/>
    <row r="59341" ht="12.75" customHeight="1" x14ac:dyDescent="0.3"/>
    <row r="59342" ht="12.75" customHeight="1" x14ac:dyDescent="0.3"/>
    <row r="59343" ht="12.75" customHeight="1" x14ac:dyDescent="0.3"/>
    <row r="59344" ht="12.75" customHeight="1" x14ac:dyDescent="0.3"/>
    <row r="59345" ht="12.75" customHeight="1" x14ac:dyDescent="0.3"/>
    <row r="59346" ht="12.75" customHeight="1" x14ac:dyDescent="0.3"/>
    <row r="59347" ht="12.75" customHeight="1" x14ac:dyDescent="0.3"/>
    <row r="59348" ht="12.75" customHeight="1" x14ac:dyDescent="0.3"/>
    <row r="59349" ht="12.75" customHeight="1" x14ac:dyDescent="0.3"/>
    <row r="59350" ht="12.75" customHeight="1" x14ac:dyDescent="0.3"/>
    <row r="59351" ht="12.75" customHeight="1" x14ac:dyDescent="0.3"/>
    <row r="59352" ht="12.75" customHeight="1" x14ac:dyDescent="0.3"/>
    <row r="59353" ht="12.75" customHeight="1" x14ac:dyDescent="0.3"/>
    <row r="59354" ht="12.75" customHeight="1" x14ac:dyDescent="0.3"/>
    <row r="59355" ht="12.75" customHeight="1" x14ac:dyDescent="0.3"/>
    <row r="59356" ht="12.75" customHeight="1" x14ac:dyDescent="0.3"/>
    <row r="59357" ht="12.75" customHeight="1" x14ac:dyDescent="0.3"/>
    <row r="59358" ht="12.75" customHeight="1" x14ac:dyDescent="0.3"/>
    <row r="59359" ht="12.75" customHeight="1" x14ac:dyDescent="0.3"/>
    <row r="59360" ht="12.75" customHeight="1" x14ac:dyDescent="0.3"/>
    <row r="59361" ht="12.75" customHeight="1" x14ac:dyDescent="0.3"/>
    <row r="59362" ht="12.75" customHeight="1" x14ac:dyDescent="0.3"/>
    <row r="59363" ht="12.75" customHeight="1" x14ac:dyDescent="0.3"/>
    <row r="59364" ht="12.75" customHeight="1" x14ac:dyDescent="0.3"/>
    <row r="59365" ht="12.75" customHeight="1" x14ac:dyDescent="0.3"/>
    <row r="59366" ht="12.75" customHeight="1" x14ac:dyDescent="0.3"/>
    <row r="59367" ht="12.75" customHeight="1" x14ac:dyDescent="0.3"/>
    <row r="59368" ht="12.75" customHeight="1" x14ac:dyDescent="0.3"/>
    <row r="59369" ht="12.75" customHeight="1" x14ac:dyDescent="0.3"/>
    <row r="59370" ht="12.75" customHeight="1" x14ac:dyDescent="0.3"/>
    <row r="59371" ht="12.75" customHeight="1" x14ac:dyDescent="0.3"/>
    <row r="59372" ht="12.75" customHeight="1" x14ac:dyDescent="0.3"/>
    <row r="59373" ht="12.75" customHeight="1" x14ac:dyDescent="0.3"/>
    <row r="59374" ht="12.75" customHeight="1" x14ac:dyDescent="0.3"/>
    <row r="59375" ht="12.75" customHeight="1" x14ac:dyDescent="0.3"/>
    <row r="59376" ht="12.75" customHeight="1" x14ac:dyDescent="0.3"/>
    <row r="59377" ht="12.75" customHeight="1" x14ac:dyDescent="0.3"/>
    <row r="59378" ht="12.75" customHeight="1" x14ac:dyDescent="0.3"/>
    <row r="59379" ht="12.75" customHeight="1" x14ac:dyDescent="0.3"/>
    <row r="59380" ht="12.75" customHeight="1" x14ac:dyDescent="0.3"/>
    <row r="59381" ht="12.75" customHeight="1" x14ac:dyDescent="0.3"/>
    <row r="59382" ht="12.75" customHeight="1" x14ac:dyDescent="0.3"/>
    <row r="59383" ht="12.75" customHeight="1" x14ac:dyDescent="0.3"/>
    <row r="59384" ht="12.75" customHeight="1" x14ac:dyDescent="0.3"/>
    <row r="59385" ht="12.75" customHeight="1" x14ac:dyDescent="0.3"/>
    <row r="59386" ht="12.75" customHeight="1" x14ac:dyDescent="0.3"/>
    <row r="59387" ht="12.75" customHeight="1" x14ac:dyDescent="0.3"/>
    <row r="59388" ht="12.75" customHeight="1" x14ac:dyDescent="0.3"/>
    <row r="59389" ht="12.75" customHeight="1" x14ac:dyDescent="0.3"/>
    <row r="59390" ht="12.75" customHeight="1" x14ac:dyDescent="0.3"/>
    <row r="59391" ht="12.75" customHeight="1" x14ac:dyDescent="0.3"/>
    <row r="59392" ht="12.75" customHeight="1" x14ac:dyDescent="0.3"/>
    <row r="59393" ht="12.75" customHeight="1" x14ac:dyDescent="0.3"/>
    <row r="59394" ht="12.75" customHeight="1" x14ac:dyDescent="0.3"/>
    <row r="59395" ht="12.75" customHeight="1" x14ac:dyDescent="0.3"/>
    <row r="59396" ht="12.75" customHeight="1" x14ac:dyDescent="0.3"/>
    <row r="59397" ht="12.75" customHeight="1" x14ac:dyDescent="0.3"/>
    <row r="59398" ht="12.75" customHeight="1" x14ac:dyDescent="0.3"/>
    <row r="59399" ht="12.75" customHeight="1" x14ac:dyDescent="0.3"/>
    <row r="59400" ht="12.75" customHeight="1" x14ac:dyDescent="0.3"/>
    <row r="59401" ht="12.75" customHeight="1" x14ac:dyDescent="0.3"/>
    <row r="59402" ht="12.75" customHeight="1" x14ac:dyDescent="0.3"/>
    <row r="59403" ht="12.75" customHeight="1" x14ac:dyDescent="0.3"/>
    <row r="59404" ht="12.75" customHeight="1" x14ac:dyDescent="0.3"/>
    <row r="59405" ht="12.75" customHeight="1" x14ac:dyDescent="0.3"/>
    <row r="59406" ht="12.75" customHeight="1" x14ac:dyDescent="0.3"/>
    <row r="59407" ht="12.75" customHeight="1" x14ac:dyDescent="0.3"/>
    <row r="59408" ht="12.75" customHeight="1" x14ac:dyDescent="0.3"/>
    <row r="59409" ht="12.75" customHeight="1" x14ac:dyDescent="0.3"/>
    <row r="59410" ht="12.75" customHeight="1" x14ac:dyDescent="0.3"/>
    <row r="59411" ht="12.75" customHeight="1" x14ac:dyDescent="0.3"/>
    <row r="59412" ht="12.75" customHeight="1" x14ac:dyDescent="0.3"/>
    <row r="59413" ht="12.75" customHeight="1" x14ac:dyDescent="0.3"/>
    <row r="59414" ht="12.75" customHeight="1" x14ac:dyDescent="0.3"/>
    <row r="59415" ht="12.75" customHeight="1" x14ac:dyDescent="0.3"/>
    <row r="59416" ht="12.75" customHeight="1" x14ac:dyDescent="0.3"/>
    <row r="59417" ht="12.75" customHeight="1" x14ac:dyDescent="0.3"/>
    <row r="59418" ht="12.75" customHeight="1" x14ac:dyDescent="0.3"/>
    <row r="59419" ht="12.75" customHeight="1" x14ac:dyDescent="0.3"/>
    <row r="59420" ht="12.75" customHeight="1" x14ac:dyDescent="0.3"/>
    <row r="59421" ht="12.75" customHeight="1" x14ac:dyDescent="0.3"/>
    <row r="59422" ht="12.75" customHeight="1" x14ac:dyDescent="0.3"/>
    <row r="59423" ht="12.75" customHeight="1" x14ac:dyDescent="0.3"/>
    <row r="59424" ht="12.75" customHeight="1" x14ac:dyDescent="0.3"/>
    <row r="59425" ht="12.75" customHeight="1" x14ac:dyDescent="0.3"/>
    <row r="59426" ht="12.75" customHeight="1" x14ac:dyDescent="0.3"/>
    <row r="59427" ht="12.75" customHeight="1" x14ac:dyDescent="0.3"/>
    <row r="59428" ht="12.75" customHeight="1" x14ac:dyDescent="0.3"/>
    <row r="59429" ht="12.75" customHeight="1" x14ac:dyDescent="0.3"/>
    <row r="59430" ht="12.75" customHeight="1" x14ac:dyDescent="0.3"/>
    <row r="59431" ht="12.75" customHeight="1" x14ac:dyDescent="0.3"/>
    <row r="59432" ht="12.75" customHeight="1" x14ac:dyDescent="0.3"/>
    <row r="59433" ht="12.75" customHeight="1" x14ac:dyDescent="0.3"/>
    <row r="59434" ht="12.75" customHeight="1" x14ac:dyDescent="0.3"/>
    <row r="59435" ht="12.75" customHeight="1" x14ac:dyDescent="0.3"/>
    <row r="59436" ht="12.75" customHeight="1" x14ac:dyDescent="0.3"/>
    <row r="59437" ht="12.75" customHeight="1" x14ac:dyDescent="0.3"/>
    <row r="59438" ht="12.75" customHeight="1" x14ac:dyDescent="0.3"/>
    <row r="59439" ht="12.75" customHeight="1" x14ac:dyDescent="0.3"/>
    <row r="59440" ht="12.75" customHeight="1" x14ac:dyDescent="0.3"/>
    <row r="59441" ht="12.75" customHeight="1" x14ac:dyDescent="0.3"/>
    <row r="59442" ht="12.75" customHeight="1" x14ac:dyDescent="0.3"/>
    <row r="59443" ht="12.75" customHeight="1" x14ac:dyDescent="0.3"/>
    <row r="59444" ht="12.75" customHeight="1" x14ac:dyDescent="0.3"/>
    <row r="59445" ht="12.75" customHeight="1" x14ac:dyDescent="0.3"/>
    <row r="59446" ht="12.75" customHeight="1" x14ac:dyDescent="0.3"/>
    <row r="59447" ht="12.75" customHeight="1" x14ac:dyDescent="0.3"/>
    <row r="59448" ht="12.75" customHeight="1" x14ac:dyDescent="0.3"/>
    <row r="59449" ht="12.75" customHeight="1" x14ac:dyDescent="0.3"/>
    <row r="59450" ht="12.75" customHeight="1" x14ac:dyDescent="0.3"/>
    <row r="59451" ht="12.75" customHeight="1" x14ac:dyDescent="0.3"/>
    <row r="59452" ht="12.75" customHeight="1" x14ac:dyDescent="0.3"/>
    <row r="59453" ht="12.75" customHeight="1" x14ac:dyDescent="0.3"/>
    <row r="59454" ht="12.75" customHeight="1" x14ac:dyDescent="0.3"/>
    <row r="59455" ht="12.75" customHeight="1" x14ac:dyDescent="0.3"/>
    <row r="59456" ht="12.75" customHeight="1" x14ac:dyDescent="0.3"/>
    <row r="59457" ht="12.75" customHeight="1" x14ac:dyDescent="0.3"/>
    <row r="59458" ht="12.75" customHeight="1" x14ac:dyDescent="0.3"/>
    <row r="59459" ht="12.75" customHeight="1" x14ac:dyDescent="0.3"/>
    <row r="59460" ht="12.75" customHeight="1" x14ac:dyDescent="0.3"/>
    <row r="59461" ht="12.75" customHeight="1" x14ac:dyDescent="0.3"/>
    <row r="59462" ht="12.75" customHeight="1" x14ac:dyDescent="0.3"/>
    <row r="59463" ht="12.75" customHeight="1" x14ac:dyDescent="0.3"/>
    <row r="59464" ht="12.75" customHeight="1" x14ac:dyDescent="0.3"/>
    <row r="59465" ht="12.75" customHeight="1" x14ac:dyDescent="0.3"/>
    <row r="59466" ht="12.75" customHeight="1" x14ac:dyDescent="0.3"/>
    <row r="59467" ht="12.75" customHeight="1" x14ac:dyDescent="0.3"/>
    <row r="59468" ht="12.75" customHeight="1" x14ac:dyDescent="0.3"/>
    <row r="59469" ht="12.75" customHeight="1" x14ac:dyDescent="0.3"/>
    <row r="59470" ht="12.75" customHeight="1" x14ac:dyDescent="0.3"/>
    <row r="59471" ht="12.75" customHeight="1" x14ac:dyDescent="0.3"/>
    <row r="59472" ht="12.75" customHeight="1" x14ac:dyDescent="0.3"/>
    <row r="59473" ht="12.75" customHeight="1" x14ac:dyDescent="0.3"/>
    <row r="59474" ht="12.75" customHeight="1" x14ac:dyDescent="0.3"/>
    <row r="59475" ht="12.75" customHeight="1" x14ac:dyDescent="0.3"/>
    <row r="59476" ht="12.75" customHeight="1" x14ac:dyDescent="0.3"/>
    <row r="59477" ht="12.75" customHeight="1" x14ac:dyDescent="0.3"/>
    <row r="59478" ht="12.75" customHeight="1" x14ac:dyDescent="0.3"/>
    <row r="59479" ht="12.75" customHeight="1" x14ac:dyDescent="0.3"/>
    <row r="59480" ht="12.75" customHeight="1" x14ac:dyDescent="0.3"/>
    <row r="59481" ht="12.75" customHeight="1" x14ac:dyDescent="0.3"/>
    <row r="59482" ht="12.75" customHeight="1" x14ac:dyDescent="0.3"/>
    <row r="59483" ht="12.75" customHeight="1" x14ac:dyDescent="0.3"/>
    <row r="59484" ht="12.75" customHeight="1" x14ac:dyDescent="0.3"/>
    <row r="59485" ht="12.75" customHeight="1" x14ac:dyDescent="0.3"/>
    <row r="59486" ht="12.75" customHeight="1" x14ac:dyDescent="0.3"/>
    <row r="59487" ht="12.75" customHeight="1" x14ac:dyDescent="0.3"/>
    <row r="59488" ht="12.75" customHeight="1" x14ac:dyDescent="0.3"/>
    <row r="59489" ht="12.75" customHeight="1" x14ac:dyDescent="0.3"/>
    <row r="59490" ht="12.75" customHeight="1" x14ac:dyDescent="0.3"/>
    <row r="59491" ht="12.75" customHeight="1" x14ac:dyDescent="0.3"/>
    <row r="59492" ht="12.75" customHeight="1" x14ac:dyDescent="0.3"/>
    <row r="59493" ht="12.75" customHeight="1" x14ac:dyDescent="0.3"/>
    <row r="59494" ht="12.75" customHeight="1" x14ac:dyDescent="0.3"/>
    <row r="59495" ht="12.75" customHeight="1" x14ac:dyDescent="0.3"/>
    <row r="59496" ht="12.75" customHeight="1" x14ac:dyDescent="0.3"/>
    <row r="59497" ht="12.75" customHeight="1" x14ac:dyDescent="0.3"/>
    <row r="59498" ht="12.75" customHeight="1" x14ac:dyDescent="0.3"/>
    <row r="59499" ht="12.75" customHeight="1" x14ac:dyDescent="0.3"/>
    <row r="59500" ht="12.75" customHeight="1" x14ac:dyDescent="0.3"/>
    <row r="59501" ht="12.75" customHeight="1" x14ac:dyDescent="0.3"/>
    <row r="59502" ht="12.75" customHeight="1" x14ac:dyDescent="0.3"/>
    <row r="59503" ht="12.75" customHeight="1" x14ac:dyDescent="0.3"/>
    <row r="59504" ht="12.75" customHeight="1" x14ac:dyDescent="0.3"/>
    <row r="59505" ht="12.75" customHeight="1" x14ac:dyDescent="0.3"/>
    <row r="59506" ht="12.75" customHeight="1" x14ac:dyDescent="0.3"/>
    <row r="59507" ht="12.75" customHeight="1" x14ac:dyDescent="0.3"/>
    <row r="59508" ht="12.75" customHeight="1" x14ac:dyDescent="0.3"/>
    <row r="59509" ht="12.75" customHeight="1" x14ac:dyDescent="0.3"/>
    <row r="59510" ht="12.75" customHeight="1" x14ac:dyDescent="0.3"/>
    <row r="59511" ht="12.75" customHeight="1" x14ac:dyDescent="0.3"/>
    <row r="59512" ht="12.75" customHeight="1" x14ac:dyDescent="0.3"/>
    <row r="59513" ht="12.75" customHeight="1" x14ac:dyDescent="0.3"/>
    <row r="59514" ht="12.75" customHeight="1" x14ac:dyDescent="0.3"/>
    <row r="59515" ht="12.75" customHeight="1" x14ac:dyDescent="0.3"/>
    <row r="59516" ht="12.75" customHeight="1" x14ac:dyDescent="0.3"/>
    <row r="59517" ht="12.75" customHeight="1" x14ac:dyDescent="0.3"/>
    <row r="59518" ht="12.75" customHeight="1" x14ac:dyDescent="0.3"/>
    <row r="59519" ht="12.75" customHeight="1" x14ac:dyDescent="0.3"/>
    <row r="59520" ht="12.75" customHeight="1" x14ac:dyDescent="0.3"/>
    <row r="59521" ht="12.75" customHeight="1" x14ac:dyDescent="0.3"/>
    <row r="59522" ht="12.75" customHeight="1" x14ac:dyDescent="0.3"/>
    <row r="59523" ht="12.75" customHeight="1" x14ac:dyDescent="0.3"/>
    <row r="59524" ht="12.75" customHeight="1" x14ac:dyDescent="0.3"/>
    <row r="59525" ht="12.75" customHeight="1" x14ac:dyDescent="0.3"/>
    <row r="59526" ht="12.75" customHeight="1" x14ac:dyDescent="0.3"/>
    <row r="59527" ht="12.75" customHeight="1" x14ac:dyDescent="0.3"/>
    <row r="59528" ht="12.75" customHeight="1" x14ac:dyDescent="0.3"/>
    <row r="59529" ht="12.75" customHeight="1" x14ac:dyDescent="0.3"/>
    <row r="59530" ht="12.75" customHeight="1" x14ac:dyDescent="0.3"/>
    <row r="59531" ht="12.75" customHeight="1" x14ac:dyDescent="0.3"/>
    <row r="59532" ht="12.75" customHeight="1" x14ac:dyDescent="0.3"/>
    <row r="59533" ht="12.75" customHeight="1" x14ac:dyDescent="0.3"/>
    <row r="59534" ht="12.75" customHeight="1" x14ac:dyDescent="0.3"/>
    <row r="59535" ht="12.75" customHeight="1" x14ac:dyDescent="0.3"/>
    <row r="59536" ht="12.75" customHeight="1" x14ac:dyDescent="0.3"/>
    <row r="59537" ht="12.75" customHeight="1" x14ac:dyDescent="0.3"/>
    <row r="59538" ht="12.75" customHeight="1" x14ac:dyDescent="0.3"/>
    <row r="59539" ht="12.75" customHeight="1" x14ac:dyDescent="0.3"/>
    <row r="59540" ht="12.75" customHeight="1" x14ac:dyDescent="0.3"/>
    <row r="59541" ht="12.75" customHeight="1" x14ac:dyDescent="0.3"/>
    <row r="59542" ht="12.75" customHeight="1" x14ac:dyDescent="0.3"/>
    <row r="59543" ht="12.75" customHeight="1" x14ac:dyDescent="0.3"/>
    <row r="59544" ht="12.75" customHeight="1" x14ac:dyDescent="0.3"/>
    <row r="59545" ht="12.75" customHeight="1" x14ac:dyDescent="0.3"/>
    <row r="59546" ht="12.75" customHeight="1" x14ac:dyDescent="0.3"/>
    <row r="59547" ht="12.75" customHeight="1" x14ac:dyDescent="0.3"/>
    <row r="59548" ht="12.75" customHeight="1" x14ac:dyDescent="0.3"/>
    <row r="59549" ht="12.75" customHeight="1" x14ac:dyDescent="0.3"/>
    <row r="59550" ht="12.75" customHeight="1" x14ac:dyDescent="0.3"/>
    <row r="59551" ht="12.75" customHeight="1" x14ac:dyDescent="0.3"/>
    <row r="59552" ht="12.75" customHeight="1" x14ac:dyDescent="0.3"/>
    <row r="59553" ht="12.75" customHeight="1" x14ac:dyDescent="0.3"/>
    <row r="59554" ht="12.75" customHeight="1" x14ac:dyDescent="0.3"/>
    <row r="59555" ht="12.75" customHeight="1" x14ac:dyDescent="0.3"/>
    <row r="59556" ht="12.75" customHeight="1" x14ac:dyDescent="0.3"/>
    <row r="59557" ht="12.75" customHeight="1" x14ac:dyDescent="0.3"/>
    <row r="59558" ht="12.75" customHeight="1" x14ac:dyDescent="0.3"/>
    <row r="59559" ht="12.75" customHeight="1" x14ac:dyDescent="0.3"/>
    <row r="59560" ht="12.75" customHeight="1" x14ac:dyDescent="0.3"/>
    <row r="59561" ht="12.75" customHeight="1" x14ac:dyDescent="0.3"/>
    <row r="59562" ht="12.75" customHeight="1" x14ac:dyDescent="0.3"/>
    <row r="59563" ht="12.75" customHeight="1" x14ac:dyDescent="0.3"/>
    <row r="59564" ht="12.75" customHeight="1" x14ac:dyDescent="0.3"/>
    <row r="59565" ht="12.75" customHeight="1" x14ac:dyDescent="0.3"/>
    <row r="59566" ht="12.75" customHeight="1" x14ac:dyDescent="0.3"/>
    <row r="59567" ht="12.75" customHeight="1" x14ac:dyDescent="0.3"/>
    <row r="59568" ht="12.75" customHeight="1" x14ac:dyDescent="0.3"/>
    <row r="59569" ht="12.75" customHeight="1" x14ac:dyDescent="0.3"/>
    <row r="59570" ht="12.75" customHeight="1" x14ac:dyDescent="0.3"/>
    <row r="59571" ht="12.75" customHeight="1" x14ac:dyDescent="0.3"/>
    <row r="59572" ht="12.75" customHeight="1" x14ac:dyDescent="0.3"/>
    <row r="59573" ht="12.75" customHeight="1" x14ac:dyDescent="0.3"/>
    <row r="59574" ht="12.75" customHeight="1" x14ac:dyDescent="0.3"/>
    <row r="59575" ht="12.75" customHeight="1" x14ac:dyDescent="0.3"/>
    <row r="59576" ht="12.75" customHeight="1" x14ac:dyDescent="0.3"/>
    <row r="59577" ht="12.75" customHeight="1" x14ac:dyDescent="0.3"/>
    <row r="59578" ht="12.75" customHeight="1" x14ac:dyDescent="0.3"/>
    <row r="59579" ht="12.75" customHeight="1" x14ac:dyDescent="0.3"/>
    <row r="59580" ht="12.75" customHeight="1" x14ac:dyDescent="0.3"/>
    <row r="59581" ht="12.75" customHeight="1" x14ac:dyDescent="0.3"/>
    <row r="59582" ht="12.75" customHeight="1" x14ac:dyDescent="0.3"/>
    <row r="59583" ht="12.75" customHeight="1" x14ac:dyDescent="0.3"/>
    <row r="59584" ht="12.75" customHeight="1" x14ac:dyDescent="0.3"/>
    <row r="59585" ht="12.75" customHeight="1" x14ac:dyDescent="0.3"/>
    <row r="59586" ht="12.75" customHeight="1" x14ac:dyDescent="0.3"/>
    <row r="59587" ht="12.75" customHeight="1" x14ac:dyDescent="0.3"/>
    <row r="59588" ht="12.75" customHeight="1" x14ac:dyDescent="0.3"/>
    <row r="59589" ht="12.75" customHeight="1" x14ac:dyDescent="0.3"/>
    <row r="59590" ht="12.75" customHeight="1" x14ac:dyDescent="0.3"/>
    <row r="59591" ht="12.75" customHeight="1" x14ac:dyDescent="0.3"/>
    <row r="59592" ht="12.75" customHeight="1" x14ac:dyDescent="0.3"/>
    <row r="59593" ht="12.75" customHeight="1" x14ac:dyDescent="0.3"/>
    <row r="59594" ht="12.75" customHeight="1" x14ac:dyDescent="0.3"/>
    <row r="59595" ht="12.75" customHeight="1" x14ac:dyDescent="0.3"/>
    <row r="59596" ht="12.75" customHeight="1" x14ac:dyDescent="0.3"/>
    <row r="59597" ht="12.75" customHeight="1" x14ac:dyDescent="0.3"/>
    <row r="59598" ht="12.75" customHeight="1" x14ac:dyDescent="0.3"/>
    <row r="59599" ht="12.75" customHeight="1" x14ac:dyDescent="0.3"/>
    <row r="59600" ht="12.75" customHeight="1" x14ac:dyDescent="0.3"/>
    <row r="59601" ht="12.75" customHeight="1" x14ac:dyDescent="0.3"/>
    <row r="59602" ht="12.75" customHeight="1" x14ac:dyDescent="0.3"/>
    <row r="59603" ht="12.75" customHeight="1" x14ac:dyDescent="0.3"/>
    <row r="59604" ht="12.75" customHeight="1" x14ac:dyDescent="0.3"/>
    <row r="59605" ht="12.75" customHeight="1" x14ac:dyDescent="0.3"/>
    <row r="59606" ht="12.75" customHeight="1" x14ac:dyDescent="0.3"/>
    <row r="59607" ht="12.75" customHeight="1" x14ac:dyDescent="0.3"/>
    <row r="59608" ht="12.75" customHeight="1" x14ac:dyDescent="0.3"/>
    <row r="59609" ht="12.75" customHeight="1" x14ac:dyDescent="0.3"/>
    <row r="59610" ht="12.75" customHeight="1" x14ac:dyDescent="0.3"/>
    <row r="59611" ht="12.75" customHeight="1" x14ac:dyDescent="0.3"/>
    <row r="59612" ht="12.75" customHeight="1" x14ac:dyDescent="0.3"/>
    <row r="59613" ht="12.75" customHeight="1" x14ac:dyDescent="0.3"/>
    <row r="59614" ht="12.75" customHeight="1" x14ac:dyDescent="0.3"/>
    <row r="59615" ht="12.75" customHeight="1" x14ac:dyDescent="0.3"/>
    <row r="59616" ht="12.75" customHeight="1" x14ac:dyDescent="0.3"/>
    <row r="59617" ht="12.75" customHeight="1" x14ac:dyDescent="0.3"/>
    <row r="59618" ht="12.75" customHeight="1" x14ac:dyDescent="0.3"/>
    <row r="59619" ht="12.75" customHeight="1" x14ac:dyDescent="0.3"/>
    <row r="59620" ht="12.75" customHeight="1" x14ac:dyDescent="0.3"/>
    <row r="59621" ht="12.75" customHeight="1" x14ac:dyDescent="0.3"/>
    <row r="59622" ht="12.75" customHeight="1" x14ac:dyDescent="0.3"/>
    <row r="59623" ht="12.75" customHeight="1" x14ac:dyDescent="0.3"/>
    <row r="59624" ht="12.75" customHeight="1" x14ac:dyDescent="0.3"/>
    <row r="59625" ht="12.75" customHeight="1" x14ac:dyDescent="0.3"/>
    <row r="59626" ht="12.75" customHeight="1" x14ac:dyDescent="0.3"/>
    <row r="59627" ht="12.75" customHeight="1" x14ac:dyDescent="0.3"/>
    <row r="59628" ht="12.75" customHeight="1" x14ac:dyDescent="0.3"/>
    <row r="59629" ht="12.75" customHeight="1" x14ac:dyDescent="0.3"/>
    <row r="59630" ht="12.75" customHeight="1" x14ac:dyDescent="0.3"/>
    <row r="59631" ht="12.75" customHeight="1" x14ac:dyDescent="0.3"/>
    <row r="59632" ht="12.75" customHeight="1" x14ac:dyDescent="0.3"/>
    <row r="59633" ht="12.75" customHeight="1" x14ac:dyDescent="0.3"/>
    <row r="59634" ht="12.75" customHeight="1" x14ac:dyDescent="0.3"/>
    <row r="59635" ht="12.75" customHeight="1" x14ac:dyDescent="0.3"/>
    <row r="59636" ht="12.75" customHeight="1" x14ac:dyDescent="0.3"/>
    <row r="59637" ht="12.75" customHeight="1" x14ac:dyDescent="0.3"/>
    <row r="59638" ht="12.75" customHeight="1" x14ac:dyDescent="0.3"/>
    <row r="59639" ht="12.75" customHeight="1" x14ac:dyDescent="0.3"/>
    <row r="59640" ht="12.75" customHeight="1" x14ac:dyDescent="0.3"/>
    <row r="59641" ht="12.75" customHeight="1" x14ac:dyDescent="0.3"/>
    <row r="59642" ht="12.75" customHeight="1" x14ac:dyDescent="0.3"/>
    <row r="59643" ht="12.75" customHeight="1" x14ac:dyDescent="0.3"/>
    <row r="59644" ht="12.75" customHeight="1" x14ac:dyDescent="0.3"/>
    <row r="59645" ht="12.75" customHeight="1" x14ac:dyDescent="0.3"/>
    <row r="59646" ht="12.75" customHeight="1" x14ac:dyDescent="0.3"/>
    <row r="59647" ht="12.75" customHeight="1" x14ac:dyDescent="0.3"/>
    <row r="59648" ht="12.75" customHeight="1" x14ac:dyDescent="0.3"/>
    <row r="59649" ht="12.75" customHeight="1" x14ac:dyDescent="0.3"/>
    <row r="59650" ht="12.75" customHeight="1" x14ac:dyDescent="0.3"/>
    <row r="59651" ht="12.75" customHeight="1" x14ac:dyDescent="0.3"/>
    <row r="59652" ht="12.75" customHeight="1" x14ac:dyDescent="0.3"/>
    <row r="59653" ht="12.75" customHeight="1" x14ac:dyDescent="0.3"/>
    <row r="59654" ht="12.75" customHeight="1" x14ac:dyDescent="0.3"/>
    <row r="59655" ht="12.75" customHeight="1" x14ac:dyDescent="0.3"/>
    <row r="59656" ht="12.75" customHeight="1" x14ac:dyDescent="0.3"/>
    <row r="59657" ht="12.75" customHeight="1" x14ac:dyDescent="0.3"/>
    <row r="59658" ht="12.75" customHeight="1" x14ac:dyDescent="0.3"/>
    <row r="59659" ht="12.75" customHeight="1" x14ac:dyDescent="0.3"/>
    <row r="59660" ht="12.75" customHeight="1" x14ac:dyDescent="0.3"/>
    <row r="59661" ht="12.75" customHeight="1" x14ac:dyDescent="0.3"/>
    <row r="59662" ht="12.75" customHeight="1" x14ac:dyDescent="0.3"/>
    <row r="59663" ht="12.75" customHeight="1" x14ac:dyDescent="0.3"/>
    <row r="59664" ht="12.75" customHeight="1" x14ac:dyDescent="0.3"/>
    <row r="59665" ht="12.75" customHeight="1" x14ac:dyDescent="0.3"/>
    <row r="59666" ht="12.75" customHeight="1" x14ac:dyDescent="0.3"/>
    <row r="59667" ht="12.75" customHeight="1" x14ac:dyDescent="0.3"/>
    <row r="59668" ht="12.75" customHeight="1" x14ac:dyDescent="0.3"/>
    <row r="59669" ht="12.75" customHeight="1" x14ac:dyDescent="0.3"/>
    <row r="59670" ht="12.75" customHeight="1" x14ac:dyDescent="0.3"/>
    <row r="59671" ht="12.75" customHeight="1" x14ac:dyDescent="0.3"/>
    <row r="59672" ht="12.75" customHeight="1" x14ac:dyDescent="0.3"/>
    <row r="59673" ht="12.75" customHeight="1" x14ac:dyDescent="0.3"/>
    <row r="59674" ht="12.75" customHeight="1" x14ac:dyDescent="0.3"/>
    <row r="59675" ht="12.75" customHeight="1" x14ac:dyDescent="0.3"/>
    <row r="59676" ht="12.75" customHeight="1" x14ac:dyDescent="0.3"/>
    <row r="59677" ht="12.75" customHeight="1" x14ac:dyDescent="0.3"/>
    <row r="59678" ht="12.75" customHeight="1" x14ac:dyDescent="0.3"/>
    <row r="59679" ht="12.75" customHeight="1" x14ac:dyDescent="0.3"/>
    <row r="59680" ht="12.75" customHeight="1" x14ac:dyDescent="0.3"/>
    <row r="59681" ht="12.75" customHeight="1" x14ac:dyDescent="0.3"/>
    <row r="59682" ht="12.75" customHeight="1" x14ac:dyDescent="0.3"/>
    <row r="59683" ht="12.75" customHeight="1" x14ac:dyDescent="0.3"/>
    <row r="59684" ht="12.75" customHeight="1" x14ac:dyDescent="0.3"/>
    <row r="59685" ht="12.75" customHeight="1" x14ac:dyDescent="0.3"/>
    <row r="59686" ht="12.75" customHeight="1" x14ac:dyDescent="0.3"/>
    <row r="59687" ht="12.75" customHeight="1" x14ac:dyDescent="0.3"/>
    <row r="59688" ht="12.75" customHeight="1" x14ac:dyDescent="0.3"/>
    <row r="59689" ht="12.75" customHeight="1" x14ac:dyDescent="0.3"/>
    <row r="59690" ht="12.75" customHeight="1" x14ac:dyDescent="0.3"/>
    <row r="59691" ht="12.75" customHeight="1" x14ac:dyDescent="0.3"/>
    <row r="59692" ht="12.75" customHeight="1" x14ac:dyDescent="0.3"/>
    <row r="59693" ht="12.75" customHeight="1" x14ac:dyDescent="0.3"/>
    <row r="59694" ht="12.75" customHeight="1" x14ac:dyDescent="0.3"/>
    <row r="59695" ht="12.75" customHeight="1" x14ac:dyDescent="0.3"/>
    <row r="59696" ht="12.75" customHeight="1" x14ac:dyDescent="0.3"/>
    <row r="59697" ht="12.75" customHeight="1" x14ac:dyDescent="0.3"/>
    <row r="59698" ht="12.75" customHeight="1" x14ac:dyDescent="0.3"/>
    <row r="59699" ht="12.75" customHeight="1" x14ac:dyDescent="0.3"/>
    <row r="59700" ht="12.75" customHeight="1" x14ac:dyDescent="0.3"/>
    <row r="59701" ht="12.75" customHeight="1" x14ac:dyDescent="0.3"/>
    <row r="59702" ht="12.75" customHeight="1" x14ac:dyDescent="0.3"/>
    <row r="59703" ht="12.75" customHeight="1" x14ac:dyDescent="0.3"/>
    <row r="59704" ht="12.75" customHeight="1" x14ac:dyDescent="0.3"/>
    <row r="59705" ht="12.75" customHeight="1" x14ac:dyDescent="0.3"/>
    <row r="59706" ht="12.75" customHeight="1" x14ac:dyDescent="0.3"/>
    <row r="59707" ht="12.75" customHeight="1" x14ac:dyDescent="0.3"/>
    <row r="59708" ht="12.75" customHeight="1" x14ac:dyDescent="0.3"/>
    <row r="59709" ht="12.75" customHeight="1" x14ac:dyDescent="0.3"/>
    <row r="59710" ht="12.75" customHeight="1" x14ac:dyDescent="0.3"/>
    <row r="59711" ht="12.75" customHeight="1" x14ac:dyDescent="0.3"/>
    <row r="59712" ht="12.75" customHeight="1" x14ac:dyDescent="0.3"/>
    <row r="59713" ht="12.75" customHeight="1" x14ac:dyDescent="0.3"/>
    <row r="59714" ht="12.75" customHeight="1" x14ac:dyDescent="0.3"/>
    <row r="59715" ht="12.75" customHeight="1" x14ac:dyDescent="0.3"/>
    <row r="59716" ht="12.75" customHeight="1" x14ac:dyDescent="0.3"/>
    <row r="59717" ht="12.75" customHeight="1" x14ac:dyDescent="0.3"/>
    <row r="59718" ht="12.75" customHeight="1" x14ac:dyDescent="0.3"/>
    <row r="59719" ht="12.75" customHeight="1" x14ac:dyDescent="0.3"/>
    <row r="59720" ht="12.75" customHeight="1" x14ac:dyDescent="0.3"/>
    <row r="59721" ht="12.75" customHeight="1" x14ac:dyDescent="0.3"/>
    <row r="59722" ht="12.75" customHeight="1" x14ac:dyDescent="0.3"/>
    <row r="59723" ht="12.75" customHeight="1" x14ac:dyDescent="0.3"/>
    <row r="59724" ht="12.75" customHeight="1" x14ac:dyDescent="0.3"/>
    <row r="59725" ht="12.75" customHeight="1" x14ac:dyDescent="0.3"/>
    <row r="59726" ht="12.75" customHeight="1" x14ac:dyDescent="0.3"/>
    <row r="59727" ht="12.75" customHeight="1" x14ac:dyDescent="0.3"/>
    <row r="59728" ht="12.75" customHeight="1" x14ac:dyDescent="0.3"/>
    <row r="59729" ht="12.75" customHeight="1" x14ac:dyDescent="0.3"/>
    <row r="59730" ht="12.75" customHeight="1" x14ac:dyDescent="0.3"/>
    <row r="59731" ht="12.75" customHeight="1" x14ac:dyDescent="0.3"/>
    <row r="59732" ht="12.75" customHeight="1" x14ac:dyDescent="0.3"/>
    <row r="59733" ht="12.75" customHeight="1" x14ac:dyDescent="0.3"/>
    <row r="59734" ht="12.75" customHeight="1" x14ac:dyDescent="0.3"/>
    <row r="59735" ht="12.75" customHeight="1" x14ac:dyDescent="0.3"/>
    <row r="59736" ht="12.75" customHeight="1" x14ac:dyDescent="0.3"/>
    <row r="59737" ht="12.75" customHeight="1" x14ac:dyDescent="0.3"/>
    <row r="59738" ht="12.75" customHeight="1" x14ac:dyDescent="0.3"/>
    <row r="59739" ht="12.75" customHeight="1" x14ac:dyDescent="0.3"/>
    <row r="59740" ht="12.75" customHeight="1" x14ac:dyDescent="0.3"/>
    <row r="59741" ht="12.75" customHeight="1" x14ac:dyDescent="0.3"/>
    <row r="59742" ht="12.75" customHeight="1" x14ac:dyDescent="0.3"/>
    <row r="59743" ht="12.75" customHeight="1" x14ac:dyDescent="0.3"/>
    <row r="59744" ht="12.75" customHeight="1" x14ac:dyDescent="0.3"/>
    <row r="59745" ht="12.75" customHeight="1" x14ac:dyDescent="0.3"/>
    <row r="59746" ht="12.75" customHeight="1" x14ac:dyDescent="0.3"/>
    <row r="59747" ht="12.75" customHeight="1" x14ac:dyDescent="0.3"/>
    <row r="59748" ht="12.75" customHeight="1" x14ac:dyDescent="0.3"/>
    <row r="59749" ht="12.75" customHeight="1" x14ac:dyDescent="0.3"/>
    <row r="59750" ht="12.75" customHeight="1" x14ac:dyDescent="0.3"/>
    <row r="59751" ht="12.75" customHeight="1" x14ac:dyDescent="0.3"/>
    <row r="59752" ht="12.75" customHeight="1" x14ac:dyDescent="0.3"/>
    <row r="59753" ht="12.75" customHeight="1" x14ac:dyDescent="0.3"/>
    <row r="59754" ht="12.75" customHeight="1" x14ac:dyDescent="0.3"/>
    <row r="59755" ht="12.75" customHeight="1" x14ac:dyDescent="0.3"/>
    <row r="59756" ht="12.75" customHeight="1" x14ac:dyDescent="0.3"/>
    <row r="59757" ht="12.75" customHeight="1" x14ac:dyDescent="0.3"/>
    <row r="59758" ht="12.75" customHeight="1" x14ac:dyDescent="0.3"/>
    <row r="59759" ht="12.75" customHeight="1" x14ac:dyDescent="0.3"/>
    <row r="59760" ht="12.75" customHeight="1" x14ac:dyDescent="0.3"/>
    <row r="59761" ht="12.75" customHeight="1" x14ac:dyDescent="0.3"/>
    <row r="59762" ht="12.75" customHeight="1" x14ac:dyDescent="0.3"/>
    <row r="59763" ht="12.75" customHeight="1" x14ac:dyDescent="0.3"/>
    <row r="59764" ht="12.75" customHeight="1" x14ac:dyDescent="0.3"/>
    <row r="59765" ht="12.75" customHeight="1" x14ac:dyDescent="0.3"/>
    <row r="59766" ht="12.75" customHeight="1" x14ac:dyDescent="0.3"/>
    <row r="59767" ht="12.75" customHeight="1" x14ac:dyDescent="0.3"/>
    <row r="59768" ht="12.75" customHeight="1" x14ac:dyDescent="0.3"/>
    <row r="59769" ht="12.75" customHeight="1" x14ac:dyDescent="0.3"/>
    <row r="59770" ht="12.75" customHeight="1" x14ac:dyDescent="0.3"/>
    <row r="59771" ht="12.75" customHeight="1" x14ac:dyDescent="0.3"/>
    <row r="59772" ht="12.75" customHeight="1" x14ac:dyDescent="0.3"/>
    <row r="59773" ht="12.75" customHeight="1" x14ac:dyDescent="0.3"/>
    <row r="59774" ht="12.75" customHeight="1" x14ac:dyDescent="0.3"/>
    <row r="59775" ht="12.75" customHeight="1" x14ac:dyDescent="0.3"/>
    <row r="59776" ht="12.75" customHeight="1" x14ac:dyDescent="0.3"/>
    <row r="59777" ht="12.75" customHeight="1" x14ac:dyDescent="0.3"/>
    <row r="59778" ht="12.75" customHeight="1" x14ac:dyDescent="0.3"/>
    <row r="59779" ht="12.75" customHeight="1" x14ac:dyDescent="0.3"/>
    <row r="59780" ht="12.75" customHeight="1" x14ac:dyDescent="0.3"/>
    <row r="59781" ht="12.75" customHeight="1" x14ac:dyDescent="0.3"/>
    <row r="59782" ht="12.75" customHeight="1" x14ac:dyDescent="0.3"/>
    <row r="59783" ht="12.75" customHeight="1" x14ac:dyDescent="0.3"/>
    <row r="59784" ht="12.75" customHeight="1" x14ac:dyDescent="0.3"/>
    <row r="59785" ht="12.75" customHeight="1" x14ac:dyDescent="0.3"/>
    <row r="59786" ht="12.75" customHeight="1" x14ac:dyDescent="0.3"/>
    <row r="59787" ht="12.75" customHeight="1" x14ac:dyDescent="0.3"/>
    <row r="59788" ht="12.75" customHeight="1" x14ac:dyDescent="0.3"/>
    <row r="59789" ht="12.75" customHeight="1" x14ac:dyDescent="0.3"/>
    <row r="59790" ht="12.75" customHeight="1" x14ac:dyDescent="0.3"/>
    <row r="59791" ht="12.75" customHeight="1" x14ac:dyDescent="0.3"/>
    <row r="59792" ht="12.75" customHeight="1" x14ac:dyDescent="0.3"/>
    <row r="59793" ht="12.75" customHeight="1" x14ac:dyDescent="0.3"/>
    <row r="59794" ht="12.75" customHeight="1" x14ac:dyDescent="0.3"/>
    <row r="59795" ht="12.75" customHeight="1" x14ac:dyDescent="0.3"/>
    <row r="59796" ht="12.75" customHeight="1" x14ac:dyDescent="0.3"/>
    <row r="59797" ht="12.75" customHeight="1" x14ac:dyDescent="0.3"/>
    <row r="59798" ht="12.75" customHeight="1" x14ac:dyDescent="0.3"/>
    <row r="59799" ht="12.75" customHeight="1" x14ac:dyDescent="0.3"/>
    <row r="59800" ht="12.75" customHeight="1" x14ac:dyDescent="0.3"/>
    <row r="59801" ht="12.75" customHeight="1" x14ac:dyDescent="0.3"/>
    <row r="59802" ht="12.75" customHeight="1" x14ac:dyDescent="0.3"/>
    <row r="59803" ht="12.75" customHeight="1" x14ac:dyDescent="0.3"/>
    <row r="59804" ht="12.75" customHeight="1" x14ac:dyDescent="0.3"/>
    <row r="59805" ht="12.75" customHeight="1" x14ac:dyDescent="0.3"/>
    <row r="59806" ht="12.75" customHeight="1" x14ac:dyDescent="0.3"/>
    <row r="59807" ht="12.75" customHeight="1" x14ac:dyDescent="0.3"/>
    <row r="59808" ht="12.75" customHeight="1" x14ac:dyDescent="0.3"/>
    <row r="59809" ht="12.75" customHeight="1" x14ac:dyDescent="0.3"/>
    <row r="59810" ht="12.75" customHeight="1" x14ac:dyDescent="0.3"/>
    <row r="59811" ht="12.75" customHeight="1" x14ac:dyDescent="0.3"/>
    <row r="59812" ht="12.75" customHeight="1" x14ac:dyDescent="0.3"/>
    <row r="59813" ht="12.75" customHeight="1" x14ac:dyDescent="0.3"/>
    <row r="59814" ht="12.75" customHeight="1" x14ac:dyDescent="0.3"/>
    <row r="59815" ht="12.75" customHeight="1" x14ac:dyDescent="0.3"/>
    <row r="59816" ht="12.75" customHeight="1" x14ac:dyDescent="0.3"/>
    <row r="59817" ht="12.75" customHeight="1" x14ac:dyDescent="0.3"/>
    <row r="59818" ht="12.75" customHeight="1" x14ac:dyDescent="0.3"/>
    <row r="59819" ht="12.75" customHeight="1" x14ac:dyDescent="0.3"/>
    <row r="59820" ht="12.75" customHeight="1" x14ac:dyDescent="0.3"/>
    <row r="59821" ht="12.75" customHeight="1" x14ac:dyDescent="0.3"/>
    <row r="59822" ht="12.75" customHeight="1" x14ac:dyDescent="0.3"/>
    <row r="59823" ht="12.75" customHeight="1" x14ac:dyDescent="0.3"/>
    <row r="59824" ht="12.75" customHeight="1" x14ac:dyDescent="0.3"/>
    <row r="59825" ht="12.75" customHeight="1" x14ac:dyDescent="0.3"/>
    <row r="59826" ht="12.75" customHeight="1" x14ac:dyDescent="0.3"/>
    <row r="59827" ht="12.75" customHeight="1" x14ac:dyDescent="0.3"/>
    <row r="59828" ht="12.75" customHeight="1" x14ac:dyDescent="0.3"/>
    <row r="59829" ht="12.75" customHeight="1" x14ac:dyDescent="0.3"/>
    <row r="59830" ht="12.75" customHeight="1" x14ac:dyDescent="0.3"/>
    <row r="59831" ht="12.75" customHeight="1" x14ac:dyDescent="0.3"/>
    <row r="59832" ht="12.75" customHeight="1" x14ac:dyDescent="0.3"/>
    <row r="59833" ht="12.75" customHeight="1" x14ac:dyDescent="0.3"/>
    <row r="59834" ht="12.75" customHeight="1" x14ac:dyDescent="0.3"/>
    <row r="59835" ht="12.75" customHeight="1" x14ac:dyDescent="0.3"/>
    <row r="59836" ht="12.75" customHeight="1" x14ac:dyDescent="0.3"/>
    <row r="59837" ht="12.75" customHeight="1" x14ac:dyDescent="0.3"/>
    <row r="59838" ht="12.75" customHeight="1" x14ac:dyDescent="0.3"/>
    <row r="59839" ht="12.75" customHeight="1" x14ac:dyDescent="0.3"/>
    <row r="59840" ht="12.75" customHeight="1" x14ac:dyDescent="0.3"/>
    <row r="59841" ht="12.75" customHeight="1" x14ac:dyDescent="0.3"/>
    <row r="59842" ht="12.75" customHeight="1" x14ac:dyDescent="0.3"/>
    <row r="59843" ht="12.75" customHeight="1" x14ac:dyDescent="0.3"/>
    <row r="59844" ht="12.75" customHeight="1" x14ac:dyDescent="0.3"/>
    <row r="59845" ht="12.75" customHeight="1" x14ac:dyDescent="0.3"/>
    <row r="59846" ht="12.75" customHeight="1" x14ac:dyDescent="0.3"/>
    <row r="59847" ht="12.75" customHeight="1" x14ac:dyDescent="0.3"/>
    <row r="59848" ht="12.75" customHeight="1" x14ac:dyDescent="0.3"/>
    <row r="59849" ht="12.75" customHeight="1" x14ac:dyDescent="0.3"/>
    <row r="59850" ht="12.75" customHeight="1" x14ac:dyDescent="0.3"/>
    <row r="59851" ht="12.75" customHeight="1" x14ac:dyDescent="0.3"/>
    <row r="59852" ht="12.75" customHeight="1" x14ac:dyDescent="0.3"/>
    <row r="59853" ht="12.75" customHeight="1" x14ac:dyDescent="0.3"/>
    <row r="59854" ht="12.75" customHeight="1" x14ac:dyDescent="0.3"/>
    <row r="59855" ht="12.75" customHeight="1" x14ac:dyDescent="0.3"/>
    <row r="59856" ht="12.75" customHeight="1" x14ac:dyDescent="0.3"/>
    <row r="59857" ht="12.75" customHeight="1" x14ac:dyDescent="0.3"/>
    <row r="59858" ht="12.75" customHeight="1" x14ac:dyDescent="0.3"/>
    <row r="59859" ht="12.75" customHeight="1" x14ac:dyDescent="0.3"/>
    <row r="59860" ht="12.75" customHeight="1" x14ac:dyDescent="0.3"/>
    <row r="59861" ht="12.75" customHeight="1" x14ac:dyDescent="0.3"/>
    <row r="59862" ht="12.75" customHeight="1" x14ac:dyDescent="0.3"/>
    <row r="59863" ht="12.75" customHeight="1" x14ac:dyDescent="0.3"/>
    <row r="59864" ht="12.75" customHeight="1" x14ac:dyDescent="0.3"/>
    <row r="59865" ht="12.75" customHeight="1" x14ac:dyDescent="0.3"/>
    <row r="59866" ht="12.75" customHeight="1" x14ac:dyDescent="0.3"/>
    <row r="59867" ht="12.75" customHeight="1" x14ac:dyDescent="0.3"/>
    <row r="59868" ht="12.75" customHeight="1" x14ac:dyDescent="0.3"/>
    <row r="59869" ht="12.75" customHeight="1" x14ac:dyDescent="0.3"/>
    <row r="59870" ht="12.75" customHeight="1" x14ac:dyDescent="0.3"/>
    <row r="59871" ht="12.75" customHeight="1" x14ac:dyDescent="0.3"/>
    <row r="59872" ht="12.75" customHeight="1" x14ac:dyDescent="0.3"/>
    <row r="59873" ht="12.75" customHeight="1" x14ac:dyDescent="0.3"/>
    <row r="59874" ht="12.75" customHeight="1" x14ac:dyDescent="0.3"/>
    <row r="59875" ht="12.75" customHeight="1" x14ac:dyDescent="0.3"/>
    <row r="59876" ht="12.75" customHeight="1" x14ac:dyDescent="0.3"/>
    <row r="59877" ht="12.75" customHeight="1" x14ac:dyDescent="0.3"/>
    <row r="59878" ht="12.75" customHeight="1" x14ac:dyDescent="0.3"/>
    <row r="59879" ht="12.75" customHeight="1" x14ac:dyDescent="0.3"/>
    <row r="59880" ht="12.75" customHeight="1" x14ac:dyDescent="0.3"/>
    <row r="59881" ht="12.75" customHeight="1" x14ac:dyDescent="0.3"/>
    <row r="59882" ht="12.75" customHeight="1" x14ac:dyDescent="0.3"/>
    <row r="59883" ht="12.75" customHeight="1" x14ac:dyDescent="0.3"/>
    <row r="59884" ht="12.75" customHeight="1" x14ac:dyDescent="0.3"/>
    <row r="59885" ht="12.75" customHeight="1" x14ac:dyDescent="0.3"/>
    <row r="59886" ht="12.75" customHeight="1" x14ac:dyDescent="0.3"/>
    <row r="59887" ht="12.75" customHeight="1" x14ac:dyDescent="0.3"/>
    <row r="59888" ht="12.75" customHeight="1" x14ac:dyDescent="0.3"/>
    <row r="59889" ht="12.75" customHeight="1" x14ac:dyDescent="0.3"/>
    <row r="59890" ht="12.75" customHeight="1" x14ac:dyDescent="0.3"/>
    <row r="59891" ht="12.75" customHeight="1" x14ac:dyDescent="0.3"/>
    <row r="59892" ht="12.75" customHeight="1" x14ac:dyDescent="0.3"/>
    <row r="59893" ht="12.75" customHeight="1" x14ac:dyDescent="0.3"/>
    <row r="59894" ht="12.75" customHeight="1" x14ac:dyDescent="0.3"/>
    <row r="59895" ht="12.75" customHeight="1" x14ac:dyDescent="0.3"/>
    <row r="59896" ht="12.75" customHeight="1" x14ac:dyDescent="0.3"/>
    <row r="59897" ht="12.75" customHeight="1" x14ac:dyDescent="0.3"/>
    <row r="59898" ht="12.75" customHeight="1" x14ac:dyDescent="0.3"/>
    <row r="59899" ht="12.75" customHeight="1" x14ac:dyDescent="0.3"/>
    <row r="59900" ht="12.75" customHeight="1" x14ac:dyDescent="0.3"/>
    <row r="59901" ht="12.75" customHeight="1" x14ac:dyDescent="0.3"/>
    <row r="59902" ht="12.75" customHeight="1" x14ac:dyDescent="0.3"/>
    <row r="59903" ht="12.75" customHeight="1" x14ac:dyDescent="0.3"/>
    <row r="59904" ht="12.75" customHeight="1" x14ac:dyDescent="0.3"/>
    <row r="59905" ht="12.75" customHeight="1" x14ac:dyDescent="0.3"/>
    <row r="59906" ht="12.75" customHeight="1" x14ac:dyDescent="0.3"/>
    <row r="59907" ht="12.75" customHeight="1" x14ac:dyDescent="0.3"/>
    <row r="59908" ht="12.75" customHeight="1" x14ac:dyDescent="0.3"/>
    <row r="59909" ht="12.75" customHeight="1" x14ac:dyDescent="0.3"/>
    <row r="59910" ht="12.75" customHeight="1" x14ac:dyDescent="0.3"/>
    <row r="59911" ht="12.75" customHeight="1" x14ac:dyDescent="0.3"/>
    <row r="59912" ht="12.75" customHeight="1" x14ac:dyDescent="0.3"/>
    <row r="59913" ht="12.75" customHeight="1" x14ac:dyDescent="0.3"/>
    <row r="59914" ht="12.75" customHeight="1" x14ac:dyDescent="0.3"/>
    <row r="59915" ht="12.75" customHeight="1" x14ac:dyDescent="0.3"/>
    <row r="59916" ht="12.75" customHeight="1" x14ac:dyDescent="0.3"/>
    <row r="59917" ht="12.75" customHeight="1" x14ac:dyDescent="0.3"/>
    <row r="59918" ht="12.75" customHeight="1" x14ac:dyDescent="0.3"/>
    <row r="59919" ht="12.75" customHeight="1" x14ac:dyDescent="0.3"/>
    <row r="59920" ht="12.75" customHeight="1" x14ac:dyDescent="0.3"/>
    <row r="59921" ht="12.75" customHeight="1" x14ac:dyDescent="0.3"/>
    <row r="59922" ht="12.75" customHeight="1" x14ac:dyDescent="0.3"/>
    <row r="59923" ht="12.75" customHeight="1" x14ac:dyDescent="0.3"/>
    <row r="59924" ht="12.75" customHeight="1" x14ac:dyDescent="0.3"/>
    <row r="59925" ht="12.75" customHeight="1" x14ac:dyDescent="0.3"/>
    <row r="59926" ht="12.75" customHeight="1" x14ac:dyDescent="0.3"/>
    <row r="59927" ht="12.75" customHeight="1" x14ac:dyDescent="0.3"/>
    <row r="59928" ht="12.75" customHeight="1" x14ac:dyDescent="0.3"/>
    <row r="59929" ht="12.75" customHeight="1" x14ac:dyDescent="0.3"/>
    <row r="59930" ht="12.75" customHeight="1" x14ac:dyDescent="0.3"/>
    <row r="59931" ht="12.75" customHeight="1" x14ac:dyDescent="0.3"/>
    <row r="59932" ht="12.75" customHeight="1" x14ac:dyDescent="0.3"/>
    <row r="59933" ht="12.75" customHeight="1" x14ac:dyDescent="0.3"/>
    <row r="59934" ht="12.75" customHeight="1" x14ac:dyDescent="0.3"/>
    <row r="59935" ht="12.75" customHeight="1" x14ac:dyDescent="0.3"/>
    <row r="59936" ht="12.75" customHeight="1" x14ac:dyDescent="0.3"/>
    <row r="59937" ht="12.75" customHeight="1" x14ac:dyDescent="0.3"/>
    <row r="59938" ht="12.75" customHeight="1" x14ac:dyDescent="0.3"/>
    <row r="59939" ht="12.75" customHeight="1" x14ac:dyDescent="0.3"/>
    <row r="59940" ht="12.75" customHeight="1" x14ac:dyDescent="0.3"/>
    <row r="59941" ht="12.75" customHeight="1" x14ac:dyDescent="0.3"/>
    <row r="59942" ht="12.75" customHeight="1" x14ac:dyDescent="0.3"/>
    <row r="59943" ht="12.75" customHeight="1" x14ac:dyDescent="0.3"/>
    <row r="59944" ht="12.75" customHeight="1" x14ac:dyDescent="0.3"/>
    <row r="59945" ht="12.75" customHeight="1" x14ac:dyDescent="0.3"/>
    <row r="59946" ht="12.75" customHeight="1" x14ac:dyDescent="0.3"/>
    <row r="59947" ht="12.75" customHeight="1" x14ac:dyDescent="0.3"/>
    <row r="59948" ht="12.75" customHeight="1" x14ac:dyDescent="0.3"/>
    <row r="59949" ht="12.75" customHeight="1" x14ac:dyDescent="0.3"/>
    <row r="59950" ht="12.75" customHeight="1" x14ac:dyDescent="0.3"/>
    <row r="59951" ht="12.75" customHeight="1" x14ac:dyDescent="0.3"/>
    <row r="59952" ht="12.75" customHeight="1" x14ac:dyDescent="0.3"/>
    <row r="59953" ht="12.75" customHeight="1" x14ac:dyDescent="0.3"/>
    <row r="59954" ht="12.75" customHeight="1" x14ac:dyDescent="0.3"/>
    <row r="59955" ht="12.75" customHeight="1" x14ac:dyDescent="0.3"/>
    <row r="59956" ht="12.75" customHeight="1" x14ac:dyDescent="0.3"/>
    <row r="59957" ht="12.75" customHeight="1" x14ac:dyDescent="0.3"/>
    <row r="59958" ht="12.75" customHeight="1" x14ac:dyDescent="0.3"/>
    <row r="59959" ht="12.75" customHeight="1" x14ac:dyDescent="0.3"/>
    <row r="59960" ht="12.75" customHeight="1" x14ac:dyDescent="0.3"/>
    <row r="59961" ht="12.75" customHeight="1" x14ac:dyDescent="0.3"/>
    <row r="59962" ht="12.75" customHeight="1" x14ac:dyDescent="0.3"/>
    <row r="59963" ht="12.75" customHeight="1" x14ac:dyDescent="0.3"/>
    <row r="59964" ht="12.75" customHeight="1" x14ac:dyDescent="0.3"/>
    <row r="59965" ht="12.75" customHeight="1" x14ac:dyDescent="0.3"/>
    <row r="59966" ht="12.75" customHeight="1" x14ac:dyDescent="0.3"/>
    <row r="59967" ht="12.75" customHeight="1" x14ac:dyDescent="0.3"/>
    <row r="59968" ht="12.75" customHeight="1" x14ac:dyDescent="0.3"/>
    <row r="59969" ht="12.75" customHeight="1" x14ac:dyDescent="0.3"/>
    <row r="59970" ht="12.75" customHeight="1" x14ac:dyDescent="0.3"/>
    <row r="59971" ht="12.75" customHeight="1" x14ac:dyDescent="0.3"/>
    <row r="59972" ht="12.75" customHeight="1" x14ac:dyDescent="0.3"/>
    <row r="59973" ht="12.75" customHeight="1" x14ac:dyDescent="0.3"/>
    <row r="59974" ht="12.75" customHeight="1" x14ac:dyDescent="0.3"/>
    <row r="59975" ht="12.75" customHeight="1" x14ac:dyDescent="0.3"/>
    <row r="59976" ht="12.75" customHeight="1" x14ac:dyDescent="0.3"/>
    <row r="59977" ht="12.75" customHeight="1" x14ac:dyDescent="0.3"/>
    <row r="59978" ht="12.75" customHeight="1" x14ac:dyDescent="0.3"/>
    <row r="59979" ht="12.75" customHeight="1" x14ac:dyDescent="0.3"/>
    <row r="59980" ht="12.75" customHeight="1" x14ac:dyDescent="0.3"/>
    <row r="59981" ht="12.75" customHeight="1" x14ac:dyDescent="0.3"/>
    <row r="59982" ht="12.75" customHeight="1" x14ac:dyDescent="0.3"/>
    <row r="59983" ht="12.75" customHeight="1" x14ac:dyDescent="0.3"/>
    <row r="59984" ht="12.75" customHeight="1" x14ac:dyDescent="0.3"/>
    <row r="59985" ht="12.75" customHeight="1" x14ac:dyDescent="0.3"/>
    <row r="59986" ht="12.75" customHeight="1" x14ac:dyDescent="0.3"/>
    <row r="59987" ht="12.75" customHeight="1" x14ac:dyDescent="0.3"/>
    <row r="59988" ht="12.75" customHeight="1" x14ac:dyDescent="0.3"/>
    <row r="59989" ht="12.75" customHeight="1" x14ac:dyDescent="0.3"/>
    <row r="59990" ht="12.75" customHeight="1" x14ac:dyDescent="0.3"/>
    <row r="59991" ht="12.75" customHeight="1" x14ac:dyDescent="0.3"/>
    <row r="59992" ht="12.75" customHeight="1" x14ac:dyDescent="0.3"/>
    <row r="59993" ht="12.75" customHeight="1" x14ac:dyDescent="0.3"/>
    <row r="59994" ht="12.75" customHeight="1" x14ac:dyDescent="0.3"/>
    <row r="59995" ht="12.75" customHeight="1" x14ac:dyDescent="0.3"/>
    <row r="59996" ht="12.75" customHeight="1" x14ac:dyDescent="0.3"/>
    <row r="59997" ht="12.75" customHeight="1" x14ac:dyDescent="0.3"/>
    <row r="59998" ht="12.75" customHeight="1" x14ac:dyDescent="0.3"/>
    <row r="59999" ht="12.75" customHeight="1" x14ac:dyDescent="0.3"/>
    <row r="60000" ht="12.75" customHeight="1" x14ac:dyDescent="0.3"/>
    <row r="60001" ht="12.75" customHeight="1" x14ac:dyDescent="0.3"/>
    <row r="60002" ht="12.75" customHeight="1" x14ac:dyDescent="0.3"/>
    <row r="60003" ht="12.75" customHeight="1" x14ac:dyDescent="0.3"/>
    <row r="60004" ht="12.75" customHeight="1" x14ac:dyDescent="0.3"/>
    <row r="60005" ht="12.75" customHeight="1" x14ac:dyDescent="0.3"/>
    <row r="60006" ht="12.75" customHeight="1" x14ac:dyDescent="0.3"/>
    <row r="60007" ht="12.75" customHeight="1" x14ac:dyDescent="0.3"/>
    <row r="60008" ht="12.75" customHeight="1" x14ac:dyDescent="0.3"/>
    <row r="60009" ht="12.75" customHeight="1" x14ac:dyDescent="0.3"/>
    <row r="60010" ht="12.75" customHeight="1" x14ac:dyDescent="0.3"/>
    <row r="60011" ht="12.75" customHeight="1" x14ac:dyDescent="0.3"/>
    <row r="60012" ht="12.75" customHeight="1" x14ac:dyDescent="0.3"/>
    <row r="60013" ht="12.75" customHeight="1" x14ac:dyDescent="0.3"/>
    <row r="60014" ht="12.75" customHeight="1" x14ac:dyDescent="0.3"/>
    <row r="60015" ht="12.75" customHeight="1" x14ac:dyDescent="0.3"/>
    <row r="60016" ht="12.75" customHeight="1" x14ac:dyDescent="0.3"/>
    <row r="60017" ht="12.75" customHeight="1" x14ac:dyDescent="0.3"/>
    <row r="60018" ht="12.75" customHeight="1" x14ac:dyDescent="0.3"/>
    <row r="60019" ht="12.75" customHeight="1" x14ac:dyDescent="0.3"/>
    <row r="60020" ht="12.75" customHeight="1" x14ac:dyDescent="0.3"/>
    <row r="60021" ht="12.75" customHeight="1" x14ac:dyDescent="0.3"/>
    <row r="60022" ht="12.75" customHeight="1" x14ac:dyDescent="0.3"/>
    <row r="60023" ht="12.75" customHeight="1" x14ac:dyDescent="0.3"/>
    <row r="60024" ht="12.75" customHeight="1" x14ac:dyDescent="0.3"/>
    <row r="60025" ht="12.75" customHeight="1" x14ac:dyDescent="0.3"/>
    <row r="60026" ht="12.75" customHeight="1" x14ac:dyDescent="0.3"/>
    <row r="60027" ht="12.75" customHeight="1" x14ac:dyDescent="0.3"/>
    <row r="60028" ht="12.75" customHeight="1" x14ac:dyDescent="0.3"/>
    <row r="60029" ht="12.75" customHeight="1" x14ac:dyDescent="0.3"/>
    <row r="60030" ht="12.75" customHeight="1" x14ac:dyDescent="0.3"/>
    <row r="60031" ht="12.75" customHeight="1" x14ac:dyDescent="0.3"/>
    <row r="60032" ht="12.75" customHeight="1" x14ac:dyDescent="0.3"/>
    <row r="60033" ht="12.75" customHeight="1" x14ac:dyDescent="0.3"/>
    <row r="60034" ht="12.75" customHeight="1" x14ac:dyDescent="0.3"/>
    <row r="60035" ht="12.75" customHeight="1" x14ac:dyDescent="0.3"/>
    <row r="60036" ht="12.75" customHeight="1" x14ac:dyDescent="0.3"/>
    <row r="60037" ht="12.75" customHeight="1" x14ac:dyDescent="0.3"/>
    <row r="60038" ht="12.75" customHeight="1" x14ac:dyDescent="0.3"/>
    <row r="60039" ht="12.75" customHeight="1" x14ac:dyDescent="0.3"/>
    <row r="60040" ht="12.75" customHeight="1" x14ac:dyDescent="0.3"/>
    <row r="60041" ht="12.75" customHeight="1" x14ac:dyDescent="0.3"/>
    <row r="60042" ht="12.75" customHeight="1" x14ac:dyDescent="0.3"/>
    <row r="60043" ht="12.75" customHeight="1" x14ac:dyDescent="0.3"/>
    <row r="60044" ht="12.75" customHeight="1" x14ac:dyDescent="0.3"/>
    <row r="60045" ht="12.75" customHeight="1" x14ac:dyDescent="0.3"/>
    <row r="60046" ht="12.75" customHeight="1" x14ac:dyDescent="0.3"/>
    <row r="60047" ht="12.75" customHeight="1" x14ac:dyDescent="0.3"/>
    <row r="60048" ht="12.75" customHeight="1" x14ac:dyDescent="0.3"/>
    <row r="60049" ht="12.75" customHeight="1" x14ac:dyDescent="0.3"/>
    <row r="60050" ht="12.75" customHeight="1" x14ac:dyDescent="0.3"/>
    <row r="60051" ht="12.75" customHeight="1" x14ac:dyDescent="0.3"/>
    <row r="60052" ht="12.75" customHeight="1" x14ac:dyDescent="0.3"/>
    <row r="60053" ht="12.75" customHeight="1" x14ac:dyDescent="0.3"/>
    <row r="60054" ht="12.75" customHeight="1" x14ac:dyDescent="0.3"/>
    <row r="60055" ht="12.75" customHeight="1" x14ac:dyDescent="0.3"/>
    <row r="60056" ht="12.75" customHeight="1" x14ac:dyDescent="0.3"/>
    <row r="60057" ht="12.75" customHeight="1" x14ac:dyDescent="0.3"/>
    <row r="60058" ht="12.75" customHeight="1" x14ac:dyDescent="0.3"/>
    <row r="60059" ht="12.75" customHeight="1" x14ac:dyDescent="0.3"/>
    <row r="60060" ht="12.75" customHeight="1" x14ac:dyDescent="0.3"/>
    <row r="60061" ht="12.75" customHeight="1" x14ac:dyDescent="0.3"/>
    <row r="60062" ht="12.75" customHeight="1" x14ac:dyDescent="0.3"/>
    <row r="60063" ht="12.75" customHeight="1" x14ac:dyDescent="0.3"/>
    <row r="60064" ht="12.75" customHeight="1" x14ac:dyDescent="0.3"/>
    <row r="60065" ht="12.75" customHeight="1" x14ac:dyDescent="0.3"/>
    <row r="60066" ht="12.75" customHeight="1" x14ac:dyDescent="0.3"/>
    <row r="60067" ht="12.75" customHeight="1" x14ac:dyDescent="0.3"/>
    <row r="60068" ht="12.75" customHeight="1" x14ac:dyDescent="0.3"/>
    <row r="60069" ht="12.75" customHeight="1" x14ac:dyDescent="0.3"/>
    <row r="60070" ht="12.75" customHeight="1" x14ac:dyDescent="0.3"/>
    <row r="60071" ht="12.75" customHeight="1" x14ac:dyDescent="0.3"/>
    <row r="60072" ht="12.75" customHeight="1" x14ac:dyDescent="0.3"/>
    <row r="60073" ht="12.75" customHeight="1" x14ac:dyDescent="0.3"/>
    <row r="60074" ht="12.75" customHeight="1" x14ac:dyDescent="0.3"/>
    <row r="60075" ht="12.75" customHeight="1" x14ac:dyDescent="0.3"/>
    <row r="60076" ht="12.75" customHeight="1" x14ac:dyDescent="0.3"/>
    <row r="60077" ht="12.75" customHeight="1" x14ac:dyDescent="0.3"/>
    <row r="60078" ht="12.75" customHeight="1" x14ac:dyDescent="0.3"/>
    <row r="60079" ht="12.75" customHeight="1" x14ac:dyDescent="0.3"/>
    <row r="60080" ht="12.75" customHeight="1" x14ac:dyDescent="0.3"/>
    <row r="60081" ht="12.75" customHeight="1" x14ac:dyDescent="0.3"/>
    <row r="60082" ht="12.75" customHeight="1" x14ac:dyDescent="0.3"/>
    <row r="60083" ht="12.75" customHeight="1" x14ac:dyDescent="0.3"/>
    <row r="60084" ht="12.75" customHeight="1" x14ac:dyDescent="0.3"/>
    <row r="60085" ht="12.75" customHeight="1" x14ac:dyDescent="0.3"/>
    <row r="60086" ht="12.75" customHeight="1" x14ac:dyDescent="0.3"/>
    <row r="60087" ht="12.75" customHeight="1" x14ac:dyDescent="0.3"/>
    <row r="60088" ht="12.75" customHeight="1" x14ac:dyDescent="0.3"/>
    <row r="60089" ht="12.75" customHeight="1" x14ac:dyDescent="0.3"/>
    <row r="60090" ht="12.75" customHeight="1" x14ac:dyDescent="0.3"/>
    <row r="60091" ht="12.75" customHeight="1" x14ac:dyDescent="0.3"/>
    <row r="60092" ht="12.75" customHeight="1" x14ac:dyDescent="0.3"/>
    <row r="60093" ht="12.75" customHeight="1" x14ac:dyDescent="0.3"/>
    <row r="60094" ht="12.75" customHeight="1" x14ac:dyDescent="0.3"/>
    <row r="60095" ht="12.75" customHeight="1" x14ac:dyDescent="0.3"/>
    <row r="60096" ht="12.75" customHeight="1" x14ac:dyDescent="0.3"/>
    <row r="60097" ht="12.75" customHeight="1" x14ac:dyDescent="0.3"/>
    <row r="60098" ht="12.75" customHeight="1" x14ac:dyDescent="0.3"/>
    <row r="60099" ht="12.75" customHeight="1" x14ac:dyDescent="0.3"/>
    <row r="60100" ht="12.75" customHeight="1" x14ac:dyDescent="0.3"/>
    <row r="60101" ht="12.75" customHeight="1" x14ac:dyDescent="0.3"/>
    <row r="60102" ht="12.75" customHeight="1" x14ac:dyDescent="0.3"/>
    <row r="60103" ht="12.75" customHeight="1" x14ac:dyDescent="0.3"/>
    <row r="60104" ht="12.75" customHeight="1" x14ac:dyDescent="0.3"/>
    <row r="60105" ht="12.75" customHeight="1" x14ac:dyDescent="0.3"/>
    <row r="60106" ht="12.75" customHeight="1" x14ac:dyDescent="0.3"/>
    <row r="60107" ht="12.75" customHeight="1" x14ac:dyDescent="0.3"/>
    <row r="60108" ht="12.75" customHeight="1" x14ac:dyDescent="0.3"/>
    <row r="60109" ht="12.75" customHeight="1" x14ac:dyDescent="0.3"/>
    <row r="60110" ht="12.75" customHeight="1" x14ac:dyDescent="0.3"/>
    <row r="60111" ht="12.75" customHeight="1" x14ac:dyDescent="0.3"/>
    <row r="60112" ht="12.75" customHeight="1" x14ac:dyDescent="0.3"/>
    <row r="60113" ht="12.75" customHeight="1" x14ac:dyDescent="0.3"/>
    <row r="60114" ht="12.75" customHeight="1" x14ac:dyDescent="0.3"/>
    <row r="60115" ht="12.75" customHeight="1" x14ac:dyDescent="0.3"/>
    <row r="60116" ht="12.75" customHeight="1" x14ac:dyDescent="0.3"/>
    <row r="60117" ht="12.75" customHeight="1" x14ac:dyDescent="0.3"/>
    <row r="60118" ht="12.75" customHeight="1" x14ac:dyDescent="0.3"/>
    <row r="60119" ht="12.75" customHeight="1" x14ac:dyDescent="0.3"/>
    <row r="60120" ht="12.75" customHeight="1" x14ac:dyDescent="0.3"/>
    <row r="60121" ht="12.75" customHeight="1" x14ac:dyDescent="0.3"/>
    <row r="60122" ht="12.75" customHeight="1" x14ac:dyDescent="0.3"/>
    <row r="60123" ht="12.75" customHeight="1" x14ac:dyDescent="0.3"/>
    <row r="60124" ht="12.75" customHeight="1" x14ac:dyDescent="0.3"/>
    <row r="60125" ht="12.75" customHeight="1" x14ac:dyDescent="0.3"/>
    <row r="60126" ht="12.75" customHeight="1" x14ac:dyDescent="0.3"/>
    <row r="60127" ht="12.75" customHeight="1" x14ac:dyDescent="0.3"/>
    <row r="60128" ht="12.75" customHeight="1" x14ac:dyDescent="0.3"/>
    <row r="60129" ht="12.75" customHeight="1" x14ac:dyDescent="0.3"/>
    <row r="60130" ht="12.75" customHeight="1" x14ac:dyDescent="0.3"/>
    <row r="60131" ht="12.75" customHeight="1" x14ac:dyDescent="0.3"/>
    <row r="60132" ht="12.75" customHeight="1" x14ac:dyDescent="0.3"/>
    <row r="60133" ht="12.75" customHeight="1" x14ac:dyDescent="0.3"/>
    <row r="60134" ht="12.75" customHeight="1" x14ac:dyDescent="0.3"/>
    <row r="60135" ht="12.75" customHeight="1" x14ac:dyDescent="0.3"/>
    <row r="60136" ht="12.75" customHeight="1" x14ac:dyDescent="0.3"/>
    <row r="60137" ht="12.75" customHeight="1" x14ac:dyDescent="0.3"/>
    <row r="60138" ht="12.75" customHeight="1" x14ac:dyDescent="0.3"/>
    <row r="60139" ht="12.75" customHeight="1" x14ac:dyDescent="0.3"/>
    <row r="60140" ht="12.75" customHeight="1" x14ac:dyDescent="0.3"/>
    <row r="60141" ht="12.75" customHeight="1" x14ac:dyDescent="0.3"/>
    <row r="60142" ht="12.75" customHeight="1" x14ac:dyDescent="0.3"/>
    <row r="60143" ht="12.75" customHeight="1" x14ac:dyDescent="0.3"/>
    <row r="60144" ht="12.75" customHeight="1" x14ac:dyDescent="0.3"/>
    <row r="60145" ht="12.75" customHeight="1" x14ac:dyDescent="0.3"/>
    <row r="60146" ht="12.75" customHeight="1" x14ac:dyDescent="0.3"/>
    <row r="60147" ht="12.75" customHeight="1" x14ac:dyDescent="0.3"/>
    <row r="60148" ht="12.75" customHeight="1" x14ac:dyDescent="0.3"/>
    <row r="60149" ht="12.75" customHeight="1" x14ac:dyDescent="0.3"/>
    <row r="60150" ht="12.75" customHeight="1" x14ac:dyDescent="0.3"/>
    <row r="60151" ht="12.75" customHeight="1" x14ac:dyDescent="0.3"/>
    <row r="60152" ht="12.75" customHeight="1" x14ac:dyDescent="0.3"/>
    <row r="60153" ht="12.75" customHeight="1" x14ac:dyDescent="0.3"/>
    <row r="60154" ht="12.75" customHeight="1" x14ac:dyDescent="0.3"/>
    <row r="60155" ht="12.75" customHeight="1" x14ac:dyDescent="0.3"/>
    <row r="60156" ht="12.75" customHeight="1" x14ac:dyDescent="0.3"/>
    <row r="60157" ht="12.75" customHeight="1" x14ac:dyDescent="0.3"/>
    <row r="60158" ht="12.75" customHeight="1" x14ac:dyDescent="0.3"/>
    <row r="60159" ht="12.75" customHeight="1" x14ac:dyDescent="0.3"/>
    <row r="60160" ht="12.75" customHeight="1" x14ac:dyDescent="0.3"/>
    <row r="60161" ht="12.75" customHeight="1" x14ac:dyDescent="0.3"/>
    <row r="60162" ht="12.75" customHeight="1" x14ac:dyDescent="0.3"/>
    <row r="60163" ht="12.75" customHeight="1" x14ac:dyDescent="0.3"/>
    <row r="60164" ht="12.75" customHeight="1" x14ac:dyDescent="0.3"/>
    <row r="60165" ht="12.75" customHeight="1" x14ac:dyDescent="0.3"/>
    <row r="60166" ht="12.75" customHeight="1" x14ac:dyDescent="0.3"/>
    <row r="60167" ht="12.75" customHeight="1" x14ac:dyDescent="0.3"/>
    <row r="60168" ht="12.75" customHeight="1" x14ac:dyDescent="0.3"/>
    <row r="60169" ht="12.75" customHeight="1" x14ac:dyDescent="0.3"/>
    <row r="60170" ht="12.75" customHeight="1" x14ac:dyDescent="0.3"/>
    <row r="60171" ht="12.75" customHeight="1" x14ac:dyDescent="0.3"/>
    <row r="60172" ht="12.75" customHeight="1" x14ac:dyDescent="0.3"/>
    <row r="60173" ht="12.75" customHeight="1" x14ac:dyDescent="0.3"/>
    <row r="60174" ht="12.75" customHeight="1" x14ac:dyDescent="0.3"/>
    <row r="60175" ht="12.75" customHeight="1" x14ac:dyDescent="0.3"/>
    <row r="60176" ht="12.75" customHeight="1" x14ac:dyDescent="0.3"/>
    <row r="60177" ht="12.75" customHeight="1" x14ac:dyDescent="0.3"/>
    <row r="60178" ht="12.75" customHeight="1" x14ac:dyDescent="0.3"/>
    <row r="60179" ht="12.75" customHeight="1" x14ac:dyDescent="0.3"/>
    <row r="60180" ht="12.75" customHeight="1" x14ac:dyDescent="0.3"/>
    <row r="60181" ht="12.75" customHeight="1" x14ac:dyDescent="0.3"/>
    <row r="60182" ht="12.75" customHeight="1" x14ac:dyDescent="0.3"/>
    <row r="60183" ht="12.75" customHeight="1" x14ac:dyDescent="0.3"/>
    <row r="60184" ht="12.75" customHeight="1" x14ac:dyDescent="0.3"/>
    <row r="60185" ht="12.75" customHeight="1" x14ac:dyDescent="0.3"/>
    <row r="60186" ht="12.75" customHeight="1" x14ac:dyDescent="0.3"/>
    <row r="60187" ht="12.75" customHeight="1" x14ac:dyDescent="0.3"/>
    <row r="60188" ht="12.75" customHeight="1" x14ac:dyDescent="0.3"/>
    <row r="60189" ht="12.75" customHeight="1" x14ac:dyDescent="0.3"/>
    <row r="60190" ht="12.75" customHeight="1" x14ac:dyDescent="0.3"/>
    <row r="60191" ht="12.75" customHeight="1" x14ac:dyDescent="0.3"/>
    <row r="60192" ht="12.75" customHeight="1" x14ac:dyDescent="0.3"/>
    <row r="60193" ht="12.75" customHeight="1" x14ac:dyDescent="0.3"/>
    <row r="60194" ht="12.75" customHeight="1" x14ac:dyDescent="0.3"/>
    <row r="60195" ht="12.75" customHeight="1" x14ac:dyDescent="0.3"/>
    <row r="60196" ht="12.75" customHeight="1" x14ac:dyDescent="0.3"/>
    <row r="60197" ht="12.75" customHeight="1" x14ac:dyDescent="0.3"/>
    <row r="60198" ht="12.75" customHeight="1" x14ac:dyDescent="0.3"/>
    <row r="60199" ht="12.75" customHeight="1" x14ac:dyDescent="0.3"/>
    <row r="60200" ht="12.75" customHeight="1" x14ac:dyDescent="0.3"/>
    <row r="60201" ht="12.75" customHeight="1" x14ac:dyDescent="0.3"/>
    <row r="60202" ht="12.75" customHeight="1" x14ac:dyDescent="0.3"/>
    <row r="60203" ht="12.75" customHeight="1" x14ac:dyDescent="0.3"/>
    <row r="60204" ht="12.75" customHeight="1" x14ac:dyDescent="0.3"/>
    <row r="60205" ht="12.75" customHeight="1" x14ac:dyDescent="0.3"/>
    <row r="60206" ht="12.75" customHeight="1" x14ac:dyDescent="0.3"/>
    <row r="60207" ht="12.75" customHeight="1" x14ac:dyDescent="0.3"/>
    <row r="60208" ht="12.75" customHeight="1" x14ac:dyDescent="0.3"/>
    <row r="60209" ht="12.75" customHeight="1" x14ac:dyDescent="0.3"/>
    <row r="60210" ht="12.75" customHeight="1" x14ac:dyDescent="0.3"/>
    <row r="60211" ht="12.75" customHeight="1" x14ac:dyDescent="0.3"/>
    <row r="60212" ht="12.75" customHeight="1" x14ac:dyDescent="0.3"/>
    <row r="60213" ht="12.75" customHeight="1" x14ac:dyDescent="0.3"/>
    <row r="60214" ht="12.75" customHeight="1" x14ac:dyDescent="0.3"/>
    <row r="60215" ht="12.75" customHeight="1" x14ac:dyDescent="0.3"/>
    <row r="60216" ht="12.75" customHeight="1" x14ac:dyDescent="0.3"/>
    <row r="60217" ht="12.75" customHeight="1" x14ac:dyDescent="0.3"/>
    <row r="60218" ht="12.75" customHeight="1" x14ac:dyDescent="0.3"/>
    <row r="60219" ht="12.75" customHeight="1" x14ac:dyDescent="0.3"/>
    <row r="60220" ht="12.75" customHeight="1" x14ac:dyDescent="0.3"/>
    <row r="60221" ht="12.75" customHeight="1" x14ac:dyDescent="0.3"/>
    <row r="60222" ht="12.75" customHeight="1" x14ac:dyDescent="0.3"/>
    <row r="60223" ht="12.75" customHeight="1" x14ac:dyDescent="0.3"/>
    <row r="60224" ht="12.75" customHeight="1" x14ac:dyDescent="0.3"/>
    <row r="60225" ht="12.75" customHeight="1" x14ac:dyDescent="0.3"/>
    <row r="60226" ht="12.75" customHeight="1" x14ac:dyDescent="0.3"/>
    <row r="60227" ht="12.75" customHeight="1" x14ac:dyDescent="0.3"/>
    <row r="60228" ht="12.75" customHeight="1" x14ac:dyDescent="0.3"/>
    <row r="60229" ht="12.75" customHeight="1" x14ac:dyDescent="0.3"/>
    <row r="60230" ht="12.75" customHeight="1" x14ac:dyDescent="0.3"/>
    <row r="60231" ht="12.75" customHeight="1" x14ac:dyDescent="0.3"/>
    <row r="60232" ht="12.75" customHeight="1" x14ac:dyDescent="0.3"/>
    <row r="60233" ht="12.75" customHeight="1" x14ac:dyDescent="0.3"/>
    <row r="60234" ht="12.75" customHeight="1" x14ac:dyDescent="0.3"/>
    <row r="60235" ht="12.75" customHeight="1" x14ac:dyDescent="0.3"/>
    <row r="60236" ht="12.75" customHeight="1" x14ac:dyDescent="0.3"/>
    <row r="60237" ht="12.75" customHeight="1" x14ac:dyDescent="0.3"/>
    <row r="60238" ht="12.75" customHeight="1" x14ac:dyDescent="0.3"/>
    <row r="60239" ht="12.75" customHeight="1" x14ac:dyDescent="0.3"/>
    <row r="60240" ht="12.75" customHeight="1" x14ac:dyDescent="0.3"/>
    <row r="60241" ht="12.75" customHeight="1" x14ac:dyDescent="0.3"/>
    <row r="60242" ht="12.75" customHeight="1" x14ac:dyDescent="0.3"/>
    <row r="60243" ht="12.75" customHeight="1" x14ac:dyDescent="0.3"/>
    <row r="60244" ht="12.75" customHeight="1" x14ac:dyDescent="0.3"/>
    <row r="60245" ht="12.75" customHeight="1" x14ac:dyDescent="0.3"/>
    <row r="60246" ht="12.75" customHeight="1" x14ac:dyDescent="0.3"/>
    <row r="60247" ht="12.75" customHeight="1" x14ac:dyDescent="0.3"/>
    <row r="60248" ht="12.75" customHeight="1" x14ac:dyDescent="0.3"/>
    <row r="60249" ht="12.75" customHeight="1" x14ac:dyDescent="0.3"/>
    <row r="60250" ht="12.75" customHeight="1" x14ac:dyDescent="0.3"/>
    <row r="60251" ht="12.75" customHeight="1" x14ac:dyDescent="0.3"/>
    <row r="60252" ht="12.75" customHeight="1" x14ac:dyDescent="0.3"/>
    <row r="60253" ht="12.75" customHeight="1" x14ac:dyDescent="0.3"/>
    <row r="60254" ht="12.75" customHeight="1" x14ac:dyDescent="0.3"/>
    <row r="60255" ht="12.75" customHeight="1" x14ac:dyDescent="0.3"/>
    <row r="60256" ht="12.75" customHeight="1" x14ac:dyDescent="0.3"/>
    <row r="60257" ht="12.75" customHeight="1" x14ac:dyDescent="0.3"/>
    <row r="60258" ht="12.75" customHeight="1" x14ac:dyDescent="0.3"/>
    <row r="60259" ht="12.75" customHeight="1" x14ac:dyDescent="0.3"/>
    <row r="60260" ht="12.75" customHeight="1" x14ac:dyDescent="0.3"/>
    <row r="60261" ht="12.75" customHeight="1" x14ac:dyDescent="0.3"/>
    <row r="60262" ht="12.75" customHeight="1" x14ac:dyDescent="0.3"/>
    <row r="60263" ht="12.75" customHeight="1" x14ac:dyDescent="0.3"/>
    <row r="60264" ht="12.75" customHeight="1" x14ac:dyDescent="0.3"/>
    <row r="60265" ht="12.75" customHeight="1" x14ac:dyDescent="0.3"/>
    <row r="60266" ht="12.75" customHeight="1" x14ac:dyDescent="0.3"/>
    <row r="60267" ht="12.75" customHeight="1" x14ac:dyDescent="0.3"/>
    <row r="60268" ht="12.75" customHeight="1" x14ac:dyDescent="0.3"/>
    <row r="60269" ht="12.75" customHeight="1" x14ac:dyDescent="0.3"/>
    <row r="60270" ht="12.75" customHeight="1" x14ac:dyDescent="0.3"/>
    <row r="60271" ht="12.75" customHeight="1" x14ac:dyDescent="0.3"/>
    <row r="60272" ht="12.75" customHeight="1" x14ac:dyDescent="0.3"/>
    <row r="60273" ht="12.75" customHeight="1" x14ac:dyDescent="0.3"/>
    <row r="60274" ht="12.75" customHeight="1" x14ac:dyDescent="0.3"/>
    <row r="60275" ht="12.75" customHeight="1" x14ac:dyDescent="0.3"/>
    <row r="60276" ht="12.75" customHeight="1" x14ac:dyDescent="0.3"/>
    <row r="60277" ht="12.75" customHeight="1" x14ac:dyDescent="0.3"/>
    <row r="60278" ht="12.75" customHeight="1" x14ac:dyDescent="0.3"/>
    <row r="60279" ht="12.75" customHeight="1" x14ac:dyDescent="0.3"/>
    <row r="60280" ht="12.75" customHeight="1" x14ac:dyDescent="0.3"/>
    <row r="60281" ht="12.75" customHeight="1" x14ac:dyDescent="0.3"/>
    <row r="60282" ht="12.75" customHeight="1" x14ac:dyDescent="0.3"/>
    <row r="60283" ht="12.75" customHeight="1" x14ac:dyDescent="0.3"/>
    <row r="60284" ht="12.75" customHeight="1" x14ac:dyDescent="0.3"/>
    <row r="60285" ht="12.75" customHeight="1" x14ac:dyDescent="0.3"/>
    <row r="60286" ht="12.75" customHeight="1" x14ac:dyDescent="0.3"/>
    <row r="60287" ht="12.75" customHeight="1" x14ac:dyDescent="0.3"/>
    <row r="60288" ht="12.75" customHeight="1" x14ac:dyDescent="0.3"/>
    <row r="60289" ht="12.75" customHeight="1" x14ac:dyDescent="0.3"/>
    <row r="60290" ht="12.75" customHeight="1" x14ac:dyDescent="0.3"/>
    <row r="60291" ht="12.75" customHeight="1" x14ac:dyDescent="0.3"/>
    <row r="60292" ht="12.75" customHeight="1" x14ac:dyDescent="0.3"/>
    <row r="60293" ht="12.75" customHeight="1" x14ac:dyDescent="0.3"/>
    <row r="60294" ht="12.75" customHeight="1" x14ac:dyDescent="0.3"/>
    <row r="60295" ht="12.75" customHeight="1" x14ac:dyDescent="0.3"/>
    <row r="60296" ht="12.75" customHeight="1" x14ac:dyDescent="0.3"/>
    <row r="60297" ht="12.75" customHeight="1" x14ac:dyDescent="0.3"/>
    <row r="60298" ht="12.75" customHeight="1" x14ac:dyDescent="0.3"/>
    <row r="60299" ht="12.75" customHeight="1" x14ac:dyDescent="0.3"/>
    <row r="60300" ht="12.75" customHeight="1" x14ac:dyDescent="0.3"/>
    <row r="60301" ht="12.75" customHeight="1" x14ac:dyDescent="0.3"/>
    <row r="60302" ht="12.75" customHeight="1" x14ac:dyDescent="0.3"/>
    <row r="60303" ht="12.75" customHeight="1" x14ac:dyDescent="0.3"/>
    <row r="60304" ht="12.75" customHeight="1" x14ac:dyDescent="0.3"/>
    <row r="60305" ht="12.75" customHeight="1" x14ac:dyDescent="0.3"/>
    <row r="60306" ht="12.75" customHeight="1" x14ac:dyDescent="0.3"/>
    <row r="60307" ht="12.75" customHeight="1" x14ac:dyDescent="0.3"/>
    <row r="60308" ht="12.75" customHeight="1" x14ac:dyDescent="0.3"/>
    <row r="60309" ht="12.75" customHeight="1" x14ac:dyDescent="0.3"/>
    <row r="60310" ht="12.75" customHeight="1" x14ac:dyDescent="0.3"/>
    <row r="60311" ht="12.75" customHeight="1" x14ac:dyDescent="0.3"/>
    <row r="60312" ht="12.75" customHeight="1" x14ac:dyDescent="0.3"/>
    <row r="60313" ht="12.75" customHeight="1" x14ac:dyDescent="0.3"/>
    <row r="60314" ht="12.75" customHeight="1" x14ac:dyDescent="0.3"/>
    <row r="60315" ht="12.75" customHeight="1" x14ac:dyDescent="0.3"/>
    <row r="60316" ht="12.75" customHeight="1" x14ac:dyDescent="0.3"/>
    <row r="60317" ht="12.75" customHeight="1" x14ac:dyDescent="0.3"/>
    <row r="60318" ht="12.75" customHeight="1" x14ac:dyDescent="0.3"/>
    <row r="60319" ht="12.75" customHeight="1" x14ac:dyDescent="0.3"/>
    <row r="60320" ht="12.75" customHeight="1" x14ac:dyDescent="0.3"/>
    <row r="60321" ht="12.75" customHeight="1" x14ac:dyDescent="0.3"/>
    <row r="60322" ht="12.75" customHeight="1" x14ac:dyDescent="0.3"/>
    <row r="60323" ht="12.75" customHeight="1" x14ac:dyDescent="0.3"/>
    <row r="60324" ht="12.75" customHeight="1" x14ac:dyDescent="0.3"/>
    <row r="60325" ht="12.75" customHeight="1" x14ac:dyDescent="0.3"/>
    <row r="60326" ht="12.75" customHeight="1" x14ac:dyDescent="0.3"/>
    <row r="60327" ht="12.75" customHeight="1" x14ac:dyDescent="0.3"/>
    <row r="60328" ht="12.75" customHeight="1" x14ac:dyDescent="0.3"/>
    <row r="60329" ht="12.75" customHeight="1" x14ac:dyDescent="0.3"/>
    <row r="60330" ht="12.75" customHeight="1" x14ac:dyDescent="0.3"/>
    <row r="60331" ht="12.75" customHeight="1" x14ac:dyDescent="0.3"/>
    <row r="60332" ht="12.75" customHeight="1" x14ac:dyDescent="0.3"/>
    <row r="60333" ht="12.75" customHeight="1" x14ac:dyDescent="0.3"/>
    <row r="60334" ht="12.75" customHeight="1" x14ac:dyDescent="0.3"/>
    <row r="60335" ht="12.75" customHeight="1" x14ac:dyDescent="0.3"/>
    <row r="60336" ht="12.75" customHeight="1" x14ac:dyDescent="0.3"/>
    <row r="60337" ht="12.75" customHeight="1" x14ac:dyDescent="0.3"/>
    <row r="60338" ht="12.75" customHeight="1" x14ac:dyDescent="0.3"/>
    <row r="60339" ht="12.75" customHeight="1" x14ac:dyDescent="0.3"/>
    <row r="60340" ht="12.75" customHeight="1" x14ac:dyDescent="0.3"/>
    <row r="60341" ht="12.75" customHeight="1" x14ac:dyDescent="0.3"/>
    <row r="60342" ht="12.75" customHeight="1" x14ac:dyDescent="0.3"/>
    <row r="60343" ht="12.75" customHeight="1" x14ac:dyDescent="0.3"/>
    <row r="60344" ht="12.75" customHeight="1" x14ac:dyDescent="0.3"/>
    <row r="60345" ht="12.75" customHeight="1" x14ac:dyDescent="0.3"/>
    <row r="60346" ht="12.75" customHeight="1" x14ac:dyDescent="0.3"/>
    <row r="60347" ht="12.75" customHeight="1" x14ac:dyDescent="0.3"/>
    <row r="60348" ht="12.75" customHeight="1" x14ac:dyDescent="0.3"/>
    <row r="60349" ht="12.75" customHeight="1" x14ac:dyDescent="0.3"/>
    <row r="60350" ht="12.75" customHeight="1" x14ac:dyDescent="0.3"/>
    <row r="60351" ht="12.75" customHeight="1" x14ac:dyDescent="0.3"/>
    <row r="60352" ht="12.75" customHeight="1" x14ac:dyDescent="0.3"/>
    <row r="60353" ht="12.75" customHeight="1" x14ac:dyDescent="0.3"/>
    <row r="60354" ht="12.75" customHeight="1" x14ac:dyDescent="0.3"/>
    <row r="60355" ht="12.75" customHeight="1" x14ac:dyDescent="0.3"/>
    <row r="60356" ht="12.75" customHeight="1" x14ac:dyDescent="0.3"/>
    <row r="60357" ht="12.75" customHeight="1" x14ac:dyDescent="0.3"/>
    <row r="60358" ht="12.75" customHeight="1" x14ac:dyDescent="0.3"/>
    <row r="60359" ht="12.75" customHeight="1" x14ac:dyDescent="0.3"/>
    <row r="60360" ht="12.75" customHeight="1" x14ac:dyDescent="0.3"/>
    <row r="60361" ht="12.75" customHeight="1" x14ac:dyDescent="0.3"/>
    <row r="60362" ht="12.75" customHeight="1" x14ac:dyDescent="0.3"/>
    <row r="60363" ht="12.75" customHeight="1" x14ac:dyDescent="0.3"/>
    <row r="60364" ht="12.75" customHeight="1" x14ac:dyDescent="0.3"/>
    <row r="60365" ht="12.75" customHeight="1" x14ac:dyDescent="0.3"/>
    <row r="60366" ht="12.75" customHeight="1" x14ac:dyDescent="0.3"/>
    <row r="60367" ht="12.75" customHeight="1" x14ac:dyDescent="0.3"/>
    <row r="60368" ht="12.75" customHeight="1" x14ac:dyDescent="0.3"/>
    <row r="60369" ht="12.75" customHeight="1" x14ac:dyDescent="0.3"/>
    <row r="60370" ht="12.75" customHeight="1" x14ac:dyDescent="0.3"/>
    <row r="60371" ht="12.75" customHeight="1" x14ac:dyDescent="0.3"/>
    <row r="60372" ht="12.75" customHeight="1" x14ac:dyDescent="0.3"/>
    <row r="60373" ht="12.75" customHeight="1" x14ac:dyDescent="0.3"/>
    <row r="60374" ht="12.75" customHeight="1" x14ac:dyDescent="0.3"/>
    <row r="60375" ht="12.75" customHeight="1" x14ac:dyDescent="0.3"/>
    <row r="60376" ht="12.75" customHeight="1" x14ac:dyDescent="0.3"/>
    <row r="60377" ht="12.75" customHeight="1" x14ac:dyDescent="0.3"/>
    <row r="60378" ht="12.75" customHeight="1" x14ac:dyDescent="0.3"/>
    <row r="60379" ht="12.75" customHeight="1" x14ac:dyDescent="0.3"/>
    <row r="60380" ht="12.75" customHeight="1" x14ac:dyDescent="0.3"/>
    <row r="60381" ht="12.75" customHeight="1" x14ac:dyDescent="0.3"/>
    <row r="60382" ht="12.75" customHeight="1" x14ac:dyDescent="0.3"/>
    <row r="60383" ht="12.75" customHeight="1" x14ac:dyDescent="0.3"/>
    <row r="60384" ht="12.75" customHeight="1" x14ac:dyDescent="0.3"/>
    <row r="60385" ht="12.75" customHeight="1" x14ac:dyDescent="0.3"/>
    <row r="60386" ht="12.75" customHeight="1" x14ac:dyDescent="0.3"/>
    <row r="60387" ht="12.75" customHeight="1" x14ac:dyDescent="0.3"/>
    <row r="60388" ht="12.75" customHeight="1" x14ac:dyDescent="0.3"/>
    <row r="60389" ht="12.75" customHeight="1" x14ac:dyDescent="0.3"/>
    <row r="60390" ht="12.75" customHeight="1" x14ac:dyDescent="0.3"/>
    <row r="60391" ht="12.75" customHeight="1" x14ac:dyDescent="0.3"/>
    <row r="60392" ht="12.75" customHeight="1" x14ac:dyDescent="0.3"/>
    <row r="60393" ht="12.75" customHeight="1" x14ac:dyDescent="0.3"/>
    <row r="60394" ht="12.75" customHeight="1" x14ac:dyDescent="0.3"/>
    <row r="60395" ht="12.75" customHeight="1" x14ac:dyDescent="0.3"/>
    <row r="60396" ht="12.75" customHeight="1" x14ac:dyDescent="0.3"/>
    <row r="60397" ht="12.75" customHeight="1" x14ac:dyDescent="0.3"/>
    <row r="60398" ht="12.75" customHeight="1" x14ac:dyDescent="0.3"/>
    <row r="60399" ht="12.75" customHeight="1" x14ac:dyDescent="0.3"/>
    <row r="60400" ht="12.75" customHeight="1" x14ac:dyDescent="0.3"/>
    <row r="60401" ht="12.75" customHeight="1" x14ac:dyDescent="0.3"/>
    <row r="60402" ht="12.75" customHeight="1" x14ac:dyDescent="0.3"/>
    <row r="60403" ht="12.75" customHeight="1" x14ac:dyDescent="0.3"/>
    <row r="60404" ht="12.75" customHeight="1" x14ac:dyDescent="0.3"/>
    <row r="60405" ht="12.75" customHeight="1" x14ac:dyDescent="0.3"/>
    <row r="60406" ht="12.75" customHeight="1" x14ac:dyDescent="0.3"/>
    <row r="60407" ht="12.75" customHeight="1" x14ac:dyDescent="0.3"/>
    <row r="60408" ht="12.75" customHeight="1" x14ac:dyDescent="0.3"/>
    <row r="60409" ht="12.75" customHeight="1" x14ac:dyDescent="0.3"/>
    <row r="60410" ht="12.75" customHeight="1" x14ac:dyDescent="0.3"/>
    <row r="60411" ht="12.75" customHeight="1" x14ac:dyDescent="0.3"/>
    <row r="60412" ht="12.75" customHeight="1" x14ac:dyDescent="0.3"/>
    <row r="60413" ht="12.75" customHeight="1" x14ac:dyDescent="0.3"/>
    <row r="60414" ht="12.75" customHeight="1" x14ac:dyDescent="0.3"/>
    <row r="60415" ht="12.75" customHeight="1" x14ac:dyDescent="0.3"/>
    <row r="60416" ht="12.75" customHeight="1" x14ac:dyDescent="0.3"/>
    <row r="60417" ht="12.75" customHeight="1" x14ac:dyDescent="0.3"/>
    <row r="60418" ht="12.75" customHeight="1" x14ac:dyDescent="0.3"/>
    <row r="60419" ht="12.75" customHeight="1" x14ac:dyDescent="0.3"/>
    <row r="60420" ht="12.75" customHeight="1" x14ac:dyDescent="0.3"/>
    <row r="60421" ht="12.75" customHeight="1" x14ac:dyDescent="0.3"/>
    <row r="60422" ht="12.75" customHeight="1" x14ac:dyDescent="0.3"/>
    <row r="60423" ht="12.75" customHeight="1" x14ac:dyDescent="0.3"/>
    <row r="60424" ht="12.75" customHeight="1" x14ac:dyDescent="0.3"/>
    <row r="60425" ht="12.75" customHeight="1" x14ac:dyDescent="0.3"/>
    <row r="60426" ht="12.75" customHeight="1" x14ac:dyDescent="0.3"/>
    <row r="60427" ht="12.75" customHeight="1" x14ac:dyDescent="0.3"/>
    <row r="60428" ht="12.75" customHeight="1" x14ac:dyDescent="0.3"/>
    <row r="60429" ht="12.75" customHeight="1" x14ac:dyDescent="0.3"/>
    <row r="60430" ht="12.75" customHeight="1" x14ac:dyDescent="0.3"/>
    <row r="60431" ht="12.75" customHeight="1" x14ac:dyDescent="0.3"/>
    <row r="60432" ht="12.75" customHeight="1" x14ac:dyDescent="0.3"/>
    <row r="60433" ht="12.75" customHeight="1" x14ac:dyDescent="0.3"/>
    <row r="60434" ht="12.75" customHeight="1" x14ac:dyDescent="0.3"/>
    <row r="60435" ht="12.75" customHeight="1" x14ac:dyDescent="0.3"/>
    <row r="60436" ht="12.75" customHeight="1" x14ac:dyDescent="0.3"/>
    <row r="60437" ht="12.75" customHeight="1" x14ac:dyDescent="0.3"/>
    <row r="60438" ht="12.75" customHeight="1" x14ac:dyDescent="0.3"/>
    <row r="60439" ht="12.75" customHeight="1" x14ac:dyDescent="0.3"/>
    <row r="60440" ht="12.75" customHeight="1" x14ac:dyDescent="0.3"/>
    <row r="60441" ht="12.75" customHeight="1" x14ac:dyDescent="0.3"/>
    <row r="60442" ht="12.75" customHeight="1" x14ac:dyDescent="0.3"/>
    <row r="60443" ht="12.75" customHeight="1" x14ac:dyDescent="0.3"/>
    <row r="60444" ht="12.75" customHeight="1" x14ac:dyDescent="0.3"/>
    <row r="60445" ht="12.75" customHeight="1" x14ac:dyDescent="0.3"/>
    <row r="60446" ht="12.75" customHeight="1" x14ac:dyDescent="0.3"/>
    <row r="60447" ht="12.75" customHeight="1" x14ac:dyDescent="0.3"/>
    <row r="60448" ht="12.75" customHeight="1" x14ac:dyDescent="0.3"/>
    <row r="60449" ht="12.75" customHeight="1" x14ac:dyDescent="0.3"/>
    <row r="60450" ht="12.75" customHeight="1" x14ac:dyDescent="0.3"/>
    <row r="60451" ht="12.75" customHeight="1" x14ac:dyDescent="0.3"/>
    <row r="60452" ht="12.75" customHeight="1" x14ac:dyDescent="0.3"/>
    <row r="60453" ht="12.75" customHeight="1" x14ac:dyDescent="0.3"/>
    <row r="60454" ht="12.75" customHeight="1" x14ac:dyDescent="0.3"/>
    <row r="60455" ht="12.75" customHeight="1" x14ac:dyDescent="0.3"/>
    <row r="60456" ht="12.75" customHeight="1" x14ac:dyDescent="0.3"/>
    <row r="60457" ht="12.75" customHeight="1" x14ac:dyDescent="0.3"/>
    <row r="60458" ht="12.75" customHeight="1" x14ac:dyDescent="0.3"/>
    <row r="60459" ht="12.75" customHeight="1" x14ac:dyDescent="0.3"/>
    <row r="60460" ht="12.75" customHeight="1" x14ac:dyDescent="0.3"/>
    <row r="60461" ht="12.75" customHeight="1" x14ac:dyDescent="0.3"/>
    <row r="60462" ht="12.75" customHeight="1" x14ac:dyDescent="0.3"/>
    <row r="60463" ht="12.75" customHeight="1" x14ac:dyDescent="0.3"/>
    <row r="60464" ht="12.75" customHeight="1" x14ac:dyDescent="0.3"/>
    <row r="60465" ht="12.75" customHeight="1" x14ac:dyDescent="0.3"/>
    <row r="60466" ht="12.75" customHeight="1" x14ac:dyDescent="0.3"/>
    <row r="60467" ht="12.75" customHeight="1" x14ac:dyDescent="0.3"/>
    <row r="60468" ht="12.75" customHeight="1" x14ac:dyDescent="0.3"/>
    <row r="60469" ht="12.75" customHeight="1" x14ac:dyDescent="0.3"/>
    <row r="60470" ht="12.75" customHeight="1" x14ac:dyDescent="0.3"/>
    <row r="60471" ht="12.75" customHeight="1" x14ac:dyDescent="0.3"/>
    <row r="60472" ht="12.75" customHeight="1" x14ac:dyDescent="0.3"/>
    <row r="60473" ht="12.75" customHeight="1" x14ac:dyDescent="0.3"/>
    <row r="60474" ht="12.75" customHeight="1" x14ac:dyDescent="0.3"/>
    <row r="60475" ht="12.75" customHeight="1" x14ac:dyDescent="0.3"/>
    <row r="60476" ht="12.75" customHeight="1" x14ac:dyDescent="0.3"/>
    <row r="60477" ht="12.75" customHeight="1" x14ac:dyDescent="0.3"/>
    <row r="60478" ht="12.75" customHeight="1" x14ac:dyDescent="0.3"/>
    <row r="60479" ht="12.75" customHeight="1" x14ac:dyDescent="0.3"/>
    <row r="60480" ht="12.75" customHeight="1" x14ac:dyDescent="0.3"/>
    <row r="60481" ht="12.75" customHeight="1" x14ac:dyDescent="0.3"/>
    <row r="60482" ht="12.75" customHeight="1" x14ac:dyDescent="0.3"/>
    <row r="60483" ht="12.75" customHeight="1" x14ac:dyDescent="0.3"/>
    <row r="60484" ht="12.75" customHeight="1" x14ac:dyDescent="0.3"/>
    <row r="60485" ht="12.75" customHeight="1" x14ac:dyDescent="0.3"/>
    <row r="60486" ht="12.75" customHeight="1" x14ac:dyDescent="0.3"/>
    <row r="60487" ht="12.75" customHeight="1" x14ac:dyDescent="0.3"/>
    <row r="60488" ht="12.75" customHeight="1" x14ac:dyDescent="0.3"/>
    <row r="60489" ht="12.75" customHeight="1" x14ac:dyDescent="0.3"/>
    <row r="60490" ht="12.75" customHeight="1" x14ac:dyDescent="0.3"/>
    <row r="60491" ht="12.75" customHeight="1" x14ac:dyDescent="0.3"/>
    <row r="60492" ht="12.75" customHeight="1" x14ac:dyDescent="0.3"/>
    <row r="60493" ht="12.75" customHeight="1" x14ac:dyDescent="0.3"/>
    <row r="60494" ht="12.75" customHeight="1" x14ac:dyDescent="0.3"/>
    <row r="60495" ht="12.75" customHeight="1" x14ac:dyDescent="0.3"/>
    <row r="60496" ht="12.75" customHeight="1" x14ac:dyDescent="0.3"/>
    <row r="60497" ht="12.75" customHeight="1" x14ac:dyDescent="0.3"/>
    <row r="60498" ht="12.75" customHeight="1" x14ac:dyDescent="0.3"/>
    <row r="60499" ht="12.75" customHeight="1" x14ac:dyDescent="0.3"/>
    <row r="60500" ht="12.75" customHeight="1" x14ac:dyDescent="0.3"/>
    <row r="60501" ht="12.75" customHeight="1" x14ac:dyDescent="0.3"/>
    <row r="60502" ht="12.75" customHeight="1" x14ac:dyDescent="0.3"/>
    <row r="60503" ht="12.75" customHeight="1" x14ac:dyDescent="0.3"/>
    <row r="60504" ht="12.75" customHeight="1" x14ac:dyDescent="0.3"/>
    <row r="60505" ht="12.75" customHeight="1" x14ac:dyDescent="0.3"/>
    <row r="60506" ht="12.75" customHeight="1" x14ac:dyDescent="0.3"/>
    <row r="60507" ht="12.75" customHeight="1" x14ac:dyDescent="0.3"/>
    <row r="60508" ht="12.75" customHeight="1" x14ac:dyDescent="0.3"/>
    <row r="60509" ht="12.75" customHeight="1" x14ac:dyDescent="0.3"/>
    <row r="60510" ht="12.75" customHeight="1" x14ac:dyDescent="0.3"/>
    <row r="60511" ht="12.75" customHeight="1" x14ac:dyDescent="0.3"/>
    <row r="60512" ht="12.75" customHeight="1" x14ac:dyDescent="0.3"/>
    <row r="60513" ht="12.75" customHeight="1" x14ac:dyDescent="0.3"/>
    <row r="60514" ht="12.75" customHeight="1" x14ac:dyDescent="0.3"/>
    <row r="60515" ht="12.75" customHeight="1" x14ac:dyDescent="0.3"/>
    <row r="60516" ht="12.75" customHeight="1" x14ac:dyDescent="0.3"/>
    <row r="60517" ht="12.75" customHeight="1" x14ac:dyDescent="0.3"/>
    <row r="60518" ht="12.75" customHeight="1" x14ac:dyDescent="0.3"/>
    <row r="60519" ht="12.75" customHeight="1" x14ac:dyDescent="0.3"/>
    <row r="60520" ht="12.75" customHeight="1" x14ac:dyDescent="0.3"/>
    <row r="60521" ht="12.75" customHeight="1" x14ac:dyDescent="0.3"/>
    <row r="60522" ht="12.75" customHeight="1" x14ac:dyDescent="0.3"/>
    <row r="60523" ht="12.75" customHeight="1" x14ac:dyDescent="0.3"/>
    <row r="60524" ht="12.75" customHeight="1" x14ac:dyDescent="0.3"/>
    <row r="60525" ht="12.75" customHeight="1" x14ac:dyDescent="0.3"/>
    <row r="60526" ht="12.75" customHeight="1" x14ac:dyDescent="0.3"/>
    <row r="60527" ht="12.75" customHeight="1" x14ac:dyDescent="0.3"/>
    <row r="60528" ht="12.75" customHeight="1" x14ac:dyDescent="0.3"/>
    <row r="60529" ht="12.75" customHeight="1" x14ac:dyDescent="0.3"/>
    <row r="60530" ht="12.75" customHeight="1" x14ac:dyDescent="0.3"/>
    <row r="60531" ht="12.75" customHeight="1" x14ac:dyDescent="0.3"/>
    <row r="60532" ht="12.75" customHeight="1" x14ac:dyDescent="0.3"/>
    <row r="60533" ht="12.75" customHeight="1" x14ac:dyDescent="0.3"/>
    <row r="60534" ht="12.75" customHeight="1" x14ac:dyDescent="0.3"/>
    <row r="60535" ht="12.75" customHeight="1" x14ac:dyDescent="0.3"/>
    <row r="60536" ht="12.75" customHeight="1" x14ac:dyDescent="0.3"/>
    <row r="60537" ht="12.75" customHeight="1" x14ac:dyDescent="0.3"/>
    <row r="60538" ht="12.75" customHeight="1" x14ac:dyDescent="0.3"/>
    <row r="60539" ht="12.75" customHeight="1" x14ac:dyDescent="0.3"/>
    <row r="60540" ht="12.75" customHeight="1" x14ac:dyDescent="0.3"/>
    <row r="60541" ht="12.75" customHeight="1" x14ac:dyDescent="0.3"/>
    <row r="60542" ht="12.75" customHeight="1" x14ac:dyDescent="0.3"/>
    <row r="60543" ht="12.75" customHeight="1" x14ac:dyDescent="0.3"/>
    <row r="60544" ht="12.75" customHeight="1" x14ac:dyDescent="0.3"/>
    <row r="60545" ht="12.75" customHeight="1" x14ac:dyDescent="0.3"/>
    <row r="60546" ht="12.75" customHeight="1" x14ac:dyDescent="0.3"/>
    <row r="60547" ht="12.75" customHeight="1" x14ac:dyDescent="0.3"/>
    <row r="60548" ht="12.75" customHeight="1" x14ac:dyDescent="0.3"/>
    <row r="60549" ht="12.75" customHeight="1" x14ac:dyDescent="0.3"/>
    <row r="60550" ht="12.75" customHeight="1" x14ac:dyDescent="0.3"/>
    <row r="60551" ht="12.75" customHeight="1" x14ac:dyDescent="0.3"/>
    <row r="60552" ht="12.75" customHeight="1" x14ac:dyDescent="0.3"/>
    <row r="60553" ht="12.75" customHeight="1" x14ac:dyDescent="0.3"/>
    <row r="60554" ht="12.75" customHeight="1" x14ac:dyDescent="0.3"/>
    <row r="60555" ht="12.75" customHeight="1" x14ac:dyDescent="0.3"/>
    <row r="60556" ht="12.75" customHeight="1" x14ac:dyDescent="0.3"/>
    <row r="60557" ht="12.75" customHeight="1" x14ac:dyDescent="0.3"/>
    <row r="60558" ht="12.75" customHeight="1" x14ac:dyDescent="0.3"/>
    <row r="60559" ht="12.75" customHeight="1" x14ac:dyDescent="0.3"/>
    <row r="60560" ht="12.75" customHeight="1" x14ac:dyDescent="0.3"/>
    <row r="60561" ht="12.75" customHeight="1" x14ac:dyDescent="0.3"/>
    <row r="60562" ht="12.75" customHeight="1" x14ac:dyDescent="0.3"/>
    <row r="60563" ht="12.75" customHeight="1" x14ac:dyDescent="0.3"/>
    <row r="60564" ht="12.75" customHeight="1" x14ac:dyDescent="0.3"/>
    <row r="60565" ht="12.75" customHeight="1" x14ac:dyDescent="0.3"/>
    <row r="60566" ht="12.75" customHeight="1" x14ac:dyDescent="0.3"/>
    <row r="60567" ht="12.75" customHeight="1" x14ac:dyDescent="0.3"/>
    <row r="60568" ht="12.75" customHeight="1" x14ac:dyDescent="0.3"/>
    <row r="60569" ht="12.75" customHeight="1" x14ac:dyDescent="0.3"/>
    <row r="60570" ht="12.75" customHeight="1" x14ac:dyDescent="0.3"/>
    <row r="60571" ht="12.75" customHeight="1" x14ac:dyDescent="0.3"/>
    <row r="60572" ht="12.75" customHeight="1" x14ac:dyDescent="0.3"/>
    <row r="60573" ht="12.75" customHeight="1" x14ac:dyDescent="0.3"/>
    <row r="60574" ht="12.75" customHeight="1" x14ac:dyDescent="0.3"/>
    <row r="60575" ht="12.75" customHeight="1" x14ac:dyDescent="0.3"/>
    <row r="60576" ht="12.75" customHeight="1" x14ac:dyDescent="0.3"/>
    <row r="60577" ht="12.75" customHeight="1" x14ac:dyDescent="0.3"/>
    <row r="60578" ht="12.75" customHeight="1" x14ac:dyDescent="0.3"/>
    <row r="60579" ht="12.75" customHeight="1" x14ac:dyDescent="0.3"/>
    <row r="60580" ht="12.75" customHeight="1" x14ac:dyDescent="0.3"/>
    <row r="60581" ht="12.75" customHeight="1" x14ac:dyDescent="0.3"/>
    <row r="60582" ht="12.75" customHeight="1" x14ac:dyDescent="0.3"/>
    <row r="60583" ht="12.75" customHeight="1" x14ac:dyDescent="0.3"/>
    <row r="60584" ht="12.75" customHeight="1" x14ac:dyDescent="0.3"/>
    <row r="60585" ht="12.75" customHeight="1" x14ac:dyDescent="0.3"/>
    <row r="60586" ht="12.75" customHeight="1" x14ac:dyDescent="0.3"/>
    <row r="60587" ht="12.75" customHeight="1" x14ac:dyDescent="0.3"/>
    <row r="60588" ht="12.75" customHeight="1" x14ac:dyDescent="0.3"/>
    <row r="60589" ht="12.75" customHeight="1" x14ac:dyDescent="0.3"/>
    <row r="60590" ht="12.75" customHeight="1" x14ac:dyDescent="0.3"/>
    <row r="60591" ht="12.75" customHeight="1" x14ac:dyDescent="0.3"/>
    <row r="60592" ht="12.75" customHeight="1" x14ac:dyDescent="0.3"/>
    <row r="60593" ht="12.75" customHeight="1" x14ac:dyDescent="0.3"/>
    <row r="60594" ht="12.75" customHeight="1" x14ac:dyDescent="0.3"/>
    <row r="60595" ht="12.75" customHeight="1" x14ac:dyDescent="0.3"/>
    <row r="60596" ht="12.75" customHeight="1" x14ac:dyDescent="0.3"/>
    <row r="60597" ht="12.75" customHeight="1" x14ac:dyDescent="0.3"/>
    <row r="60598" ht="12.75" customHeight="1" x14ac:dyDescent="0.3"/>
    <row r="60599" ht="12.75" customHeight="1" x14ac:dyDescent="0.3"/>
    <row r="60600" ht="12.75" customHeight="1" x14ac:dyDescent="0.3"/>
    <row r="60601" ht="12.75" customHeight="1" x14ac:dyDescent="0.3"/>
    <row r="60602" ht="12.75" customHeight="1" x14ac:dyDescent="0.3"/>
    <row r="60603" ht="12.75" customHeight="1" x14ac:dyDescent="0.3"/>
    <row r="60604" ht="12.75" customHeight="1" x14ac:dyDescent="0.3"/>
    <row r="60605" ht="12.75" customHeight="1" x14ac:dyDescent="0.3"/>
    <row r="60606" ht="12.75" customHeight="1" x14ac:dyDescent="0.3"/>
    <row r="60607" ht="12.75" customHeight="1" x14ac:dyDescent="0.3"/>
    <row r="60608" ht="12.75" customHeight="1" x14ac:dyDescent="0.3"/>
    <row r="60609" ht="12.75" customHeight="1" x14ac:dyDescent="0.3"/>
    <row r="60610" ht="12.75" customHeight="1" x14ac:dyDescent="0.3"/>
    <row r="60611" ht="12.75" customHeight="1" x14ac:dyDescent="0.3"/>
    <row r="60612" ht="12.75" customHeight="1" x14ac:dyDescent="0.3"/>
    <row r="60613" ht="12.75" customHeight="1" x14ac:dyDescent="0.3"/>
    <row r="60614" ht="12.75" customHeight="1" x14ac:dyDescent="0.3"/>
    <row r="60615" ht="12.75" customHeight="1" x14ac:dyDescent="0.3"/>
    <row r="60616" ht="12.75" customHeight="1" x14ac:dyDescent="0.3"/>
    <row r="60617" ht="12.75" customHeight="1" x14ac:dyDescent="0.3"/>
    <row r="60618" ht="12.75" customHeight="1" x14ac:dyDescent="0.3"/>
    <row r="60619" ht="12.75" customHeight="1" x14ac:dyDescent="0.3"/>
    <row r="60620" ht="12.75" customHeight="1" x14ac:dyDescent="0.3"/>
    <row r="60621" ht="12.75" customHeight="1" x14ac:dyDescent="0.3"/>
    <row r="60622" ht="12.75" customHeight="1" x14ac:dyDescent="0.3"/>
    <row r="60623" ht="12.75" customHeight="1" x14ac:dyDescent="0.3"/>
    <row r="60624" ht="12.75" customHeight="1" x14ac:dyDescent="0.3"/>
    <row r="60625" ht="12.75" customHeight="1" x14ac:dyDescent="0.3"/>
    <row r="60626" ht="12.75" customHeight="1" x14ac:dyDescent="0.3"/>
    <row r="60627" ht="12.75" customHeight="1" x14ac:dyDescent="0.3"/>
    <row r="60628" ht="12.75" customHeight="1" x14ac:dyDescent="0.3"/>
    <row r="60629" ht="12.75" customHeight="1" x14ac:dyDescent="0.3"/>
    <row r="60630" ht="12.75" customHeight="1" x14ac:dyDescent="0.3"/>
    <row r="60631" ht="12.75" customHeight="1" x14ac:dyDescent="0.3"/>
    <row r="60632" ht="12.75" customHeight="1" x14ac:dyDescent="0.3"/>
    <row r="60633" ht="12.75" customHeight="1" x14ac:dyDescent="0.3"/>
    <row r="60634" ht="12.75" customHeight="1" x14ac:dyDescent="0.3"/>
    <row r="60635" ht="12.75" customHeight="1" x14ac:dyDescent="0.3"/>
    <row r="60636" ht="12.75" customHeight="1" x14ac:dyDescent="0.3"/>
    <row r="60637" ht="12.75" customHeight="1" x14ac:dyDescent="0.3"/>
    <row r="60638" ht="12.75" customHeight="1" x14ac:dyDescent="0.3"/>
    <row r="60639" ht="12.75" customHeight="1" x14ac:dyDescent="0.3"/>
    <row r="60640" ht="12.75" customHeight="1" x14ac:dyDescent="0.3"/>
    <row r="60641" ht="12.75" customHeight="1" x14ac:dyDescent="0.3"/>
    <row r="60642" ht="12.75" customHeight="1" x14ac:dyDescent="0.3"/>
    <row r="60643" ht="12.75" customHeight="1" x14ac:dyDescent="0.3"/>
    <row r="60644" ht="12.75" customHeight="1" x14ac:dyDescent="0.3"/>
    <row r="60645" ht="12.75" customHeight="1" x14ac:dyDescent="0.3"/>
    <row r="60646" ht="12.75" customHeight="1" x14ac:dyDescent="0.3"/>
    <row r="60647" ht="12.75" customHeight="1" x14ac:dyDescent="0.3"/>
    <row r="60648" ht="12.75" customHeight="1" x14ac:dyDescent="0.3"/>
    <row r="60649" ht="12.75" customHeight="1" x14ac:dyDescent="0.3"/>
    <row r="60650" ht="12.75" customHeight="1" x14ac:dyDescent="0.3"/>
    <row r="60651" ht="12.75" customHeight="1" x14ac:dyDescent="0.3"/>
    <row r="60652" ht="12.75" customHeight="1" x14ac:dyDescent="0.3"/>
    <row r="60653" ht="12.75" customHeight="1" x14ac:dyDescent="0.3"/>
    <row r="60654" ht="12.75" customHeight="1" x14ac:dyDescent="0.3"/>
    <row r="60655" ht="12.75" customHeight="1" x14ac:dyDescent="0.3"/>
    <row r="60656" ht="12.75" customHeight="1" x14ac:dyDescent="0.3"/>
    <row r="60657" ht="12.75" customHeight="1" x14ac:dyDescent="0.3"/>
    <row r="60658" ht="12.75" customHeight="1" x14ac:dyDescent="0.3"/>
    <row r="60659" ht="12.75" customHeight="1" x14ac:dyDescent="0.3"/>
    <row r="60660" ht="12.75" customHeight="1" x14ac:dyDescent="0.3"/>
    <row r="60661" ht="12.75" customHeight="1" x14ac:dyDescent="0.3"/>
    <row r="60662" ht="12.75" customHeight="1" x14ac:dyDescent="0.3"/>
    <row r="60663" ht="12.75" customHeight="1" x14ac:dyDescent="0.3"/>
    <row r="60664" ht="12.75" customHeight="1" x14ac:dyDescent="0.3"/>
    <row r="60665" ht="12.75" customHeight="1" x14ac:dyDescent="0.3"/>
    <row r="60666" ht="12.75" customHeight="1" x14ac:dyDescent="0.3"/>
    <row r="60667" ht="12.75" customHeight="1" x14ac:dyDescent="0.3"/>
    <row r="60668" ht="12.75" customHeight="1" x14ac:dyDescent="0.3"/>
    <row r="60669" ht="12.75" customHeight="1" x14ac:dyDescent="0.3"/>
    <row r="60670" ht="12.75" customHeight="1" x14ac:dyDescent="0.3"/>
    <row r="60671" ht="12.75" customHeight="1" x14ac:dyDescent="0.3"/>
    <row r="60672" ht="12.75" customHeight="1" x14ac:dyDescent="0.3"/>
    <row r="60673" ht="12.75" customHeight="1" x14ac:dyDescent="0.3"/>
    <row r="60674" ht="12.75" customHeight="1" x14ac:dyDescent="0.3"/>
    <row r="60675" ht="12.75" customHeight="1" x14ac:dyDescent="0.3"/>
    <row r="60676" ht="12.75" customHeight="1" x14ac:dyDescent="0.3"/>
    <row r="60677" ht="12.75" customHeight="1" x14ac:dyDescent="0.3"/>
    <row r="60678" ht="12.75" customHeight="1" x14ac:dyDescent="0.3"/>
    <row r="60679" ht="12.75" customHeight="1" x14ac:dyDescent="0.3"/>
    <row r="60680" ht="12.75" customHeight="1" x14ac:dyDescent="0.3"/>
    <row r="60681" ht="12.75" customHeight="1" x14ac:dyDescent="0.3"/>
    <row r="60682" ht="12.75" customHeight="1" x14ac:dyDescent="0.3"/>
    <row r="60683" ht="12.75" customHeight="1" x14ac:dyDescent="0.3"/>
    <row r="60684" ht="12.75" customHeight="1" x14ac:dyDescent="0.3"/>
    <row r="60685" ht="12.75" customHeight="1" x14ac:dyDescent="0.3"/>
    <row r="60686" ht="12.75" customHeight="1" x14ac:dyDescent="0.3"/>
    <row r="60687" ht="12.75" customHeight="1" x14ac:dyDescent="0.3"/>
    <row r="60688" ht="12.75" customHeight="1" x14ac:dyDescent="0.3"/>
    <row r="60689" ht="12.75" customHeight="1" x14ac:dyDescent="0.3"/>
    <row r="60690" ht="12.75" customHeight="1" x14ac:dyDescent="0.3"/>
    <row r="60691" ht="12.75" customHeight="1" x14ac:dyDescent="0.3"/>
    <row r="60692" ht="12.75" customHeight="1" x14ac:dyDescent="0.3"/>
    <row r="60693" ht="12.75" customHeight="1" x14ac:dyDescent="0.3"/>
    <row r="60694" ht="12.75" customHeight="1" x14ac:dyDescent="0.3"/>
    <row r="60695" ht="12.75" customHeight="1" x14ac:dyDescent="0.3"/>
    <row r="60696" ht="12.75" customHeight="1" x14ac:dyDescent="0.3"/>
    <row r="60697" ht="12.75" customHeight="1" x14ac:dyDescent="0.3"/>
    <row r="60698" ht="12.75" customHeight="1" x14ac:dyDescent="0.3"/>
    <row r="60699" ht="12.75" customHeight="1" x14ac:dyDescent="0.3"/>
    <row r="60700" ht="12.75" customHeight="1" x14ac:dyDescent="0.3"/>
    <row r="60701" ht="12.75" customHeight="1" x14ac:dyDescent="0.3"/>
    <row r="60702" ht="12.75" customHeight="1" x14ac:dyDescent="0.3"/>
    <row r="60703" ht="12.75" customHeight="1" x14ac:dyDescent="0.3"/>
    <row r="60704" ht="12.75" customHeight="1" x14ac:dyDescent="0.3"/>
    <row r="60705" ht="12.75" customHeight="1" x14ac:dyDescent="0.3"/>
    <row r="60706" ht="12.75" customHeight="1" x14ac:dyDescent="0.3"/>
    <row r="60707" ht="12.75" customHeight="1" x14ac:dyDescent="0.3"/>
    <row r="60708" ht="12.75" customHeight="1" x14ac:dyDescent="0.3"/>
    <row r="60709" ht="12.75" customHeight="1" x14ac:dyDescent="0.3"/>
    <row r="60710" ht="12.75" customHeight="1" x14ac:dyDescent="0.3"/>
    <row r="60711" ht="12.75" customHeight="1" x14ac:dyDescent="0.3"/>
    <row r="60712" ht="12.75" customHeight="1" x14ac:dyDescent="0.3"/>
    <row r="60713" ht="12.75" customHeight="1" x14ac:dyDescent="0.3"/>
    <row r="60714" ht="12.75" customHeight="1" x14ac:dyDescent="0.3"/>
    <row r="60715" ht="12.75" customHeight="1" x14ac:dyDescent="0.3"/>
    <row r="60716" ht="12.75" customHeight="1" x14ac:dyDescent="0.3"/>
    <row r="60717" ht="12.75" customHeight="1" x14ac:dyDescent="0.3"/>
    <row r="60718" ht="12.75" customHeight="1" x14ac:dyDescent="0.3"/>
    <row r="60719" ht="12.75" customHeight="1" x14ac:dyDescent="0.3"/>
    <row r="60720" ht="12.75" customHeight="1" x14ac:dyDescent="0.3"/>
    <row r="60721" ht="12.75" customHeight="1" x14ac:dyDescent="0.3"/>
    <row r="60722" ht="12.75" customHeight="1" x14ac:dyDescent="0.3"/>
    <row r="60723" ht="12.75" customHeight="1" x14ac:dyDescent="0.3"/>
    <row r="60724" ht="12.75" customHeight="1" x14ac:dyDescent="0.3"/>
    <row r="60725" ht="12.75" customHeight="1" x14ac:dyDescent="0.3"/>
    <row r="60726" ht="12.75" customHeight="1" x14ac:dyDescent="0.3"/>
    <row r="60727" ht="12.75" customHeight="1" x14ac:dyDescent="0.3"/>
    <row r="60728" ht="12.75" customHeight="1" x14ac:dyDescent="0.3"/>
    <row r="60729" ht="12.75" customHeight="1" x14ac:dyDescent="0.3"/>
    <row r="60730" ht="12.75" customHeight="1" x14ac:dyDescent="0.3"/>
    <row r="60731" ht="12.75" customHeight="1" x14ac:dyDescent="0.3"/>
    <row r="60732" ht="12.75" customHeight="1" x14ac:dyDescent="0.3"/>
    <row r="60733" ht="12.75" customHeight="1" x14ac:dyDescent="0.3"/>
    <row r="60734" ht="12.75" customHeight="1" x14ac:dyDescent="0.3"/>
    <row r="60735" ht="12.75" customHeight="1" x14ac:dyDescent="0.3"/>
    <row r="60736" ht="12.75" customHeight="1" x14ac:dyDescent="0.3"/>
    <row r="60737" ht="12.75" customHeight="1" x14ac:dyDescent="0.3"/>
    <row r="60738" ht="12.75" customHeight="1" x14ac:dyDescent="0.3"/>
    <row r="60739" ht="12.75" customHeight="1" x14ac:dyDescent="0.3"/>
    <row r="60740" ht="12.75" customHeight="1" x14ac:dyDescent="0.3"/>
    <row r="60741" ht="12.75" customHeight="1" x14ac:dyDescent="0.3"/>
    <row r="60742" ht="12.75" customHeight="1" x14ac:dyDescent="0.3"/>
    <row r="60743" ht="12.75" customHeight="1" x14ac:dyDescent="0.3"/>
    <row r="60744" ht="12.75" customHeight="1" x14ac:dyDescent="0.3"/>
    <row r="60745" ht="12.75" customHeight="1" x14ac:dyDescent="0.3"/>
    <row r="60746" ht="12.75" customHeight="1" x14ac:dyDescent="0.3"/>
    <row r="60747" ht="12.75" customHeight="1" x14ac:dyDescent="0.3"/>
    <row r="60748" ht="12.75" customHeight="1" x14ac:dyDescent="0.3"/>
    <row r="60749" ht="12.75" customHeight="1" x14ac:dyDescent="0.3"/>
    <row r="60750" ht="12.75" customHeight="1" x14ac:dyDescent="0.3"/>
    <row r="60751" ht="12.75" customHeight="1" x14ac:dyDescent="0.3"/>
    <row r="60752" ht="12.75" customHeight="1" x14ac:dyDescent="0.3"/>
    <row r="60753" ht="12.75" customHeight="1" x14ac:dyDescent="0.3"/>
    <row r="60754" ht="12.75" customHeight="1" x14ac:dyDescent="0.3"/>
    <row r="60755" ht="12.75" customHeight="1" x14ac:dyDescent="0.3"/>
    <row r="60756" ht="12.75" customHeight="1" x14ac:dyDescent="0.3"/>
    <row r="60757" ht="12.75" customHeight="1" x14ac:dyDescent="0.3"/>
    <row r="60758" ht="12.75" customHeight="1" x14ac:dyDescent="0.3"/>
    <row r="60759" ht="12.75" customHeight="1" x14ac:dyDescent="0.3"/>
    <row r="60760" ht="12.75" customHeight="1" x14ac:dyDescent="0.3"/>
    <row r="60761" ht="12.75" customHeight="1" x14ac:dyDescent="0.3"/>
    <row r="60762" ht="12.75" customHeight="1" x14ac:dyDescent="0.3"/>
    <row r="60763" ht="12.75" customHeight="1" x14ac:dyDescent="0.3"/>
    <row r="60764" ht="12.75" customHeight="1" x14ac:dyDescent="0.3"/>
    <row r="60765" ht="12.75" customHeight="1" x14ac:dyDescent="0.3"/>
    <row r="60766" ht="12.75" customHeight="1" x14ac:dyDescent="0.3"/>
    <row r="60767" ht="12.75" customHeight="1" x14ac:dyDescent="0.3"/>
    <row r="60768" ht="12.75" customHeight="1" x14ac:dyDescent="0.3"/>
    <row r="60769" ht="12.75" customHeight="1" x14ac:dyDescent="0.3"/>
    <row r="60770" ht="12.75" customHeight="1" x14ac:dyDescent="0.3"/>
    <row r="60771" ht="12.75" customHeight="1" x14ac:dyDescent="0.3"/>
    <row r="60772" ht="12.75" customHeight="1" x14ac:dyDescent="0.3"/>
    <row r="60773" ht="12.75" customHeight="1" x14ac:dyDescent="0.3"/>
    <row r="60774" ht="12.75" customHeight="1" x14ac:dyDescent="0.3"/>
    <row r="60775" ht="12.75" customHeight="1" x14ac:dyDescent="0.3"/>
    <row r="60776" ht="12.75" customHeight="1" x14ac:dyDescent="0.3"/>
    <row r="60777" ht="12.75" customHeight="1" x14ac:dyDescent="0.3"/>
    <row r="60778" ht="12.75" customHeight="1" x14ac:dyDescent="0.3"/>
    <row r="60779" ht="12.75" customHeight="1" x14ac:dyDescent="0.3"/>
    <row r="60780" ht="12.75" customHeight="1" x14ac:dyDescent="0.3"/>
    <row r="60781" ht="12.75" customHeight="1" x14ac:dyDescent="0.3"/>
    <row r="60782" ht="12.75" customHeight="1" x14ac:dyDescent="0.3"/>
    <row r="60783" ht="12.75" customHeight="1" x14ac:dyDescent="0.3"/>
    <row r="60784" ht="12.75" customHeight="1" x14ac:dyDescent="0.3"/>
    <row r="60785" ht="12.75" customHeight="1" x14ac:dyDescent="0.3"/>
    <row r="60786" ht="12.75" customHeight="1" x14ac:dyDescent="0.3"/>
    <row r="60787" ht="12.75" customHeight="1" x14ac:dyDescent="0.3"/>
    <row r="60788" ht="12.75" customHeight="1" x14ac:dyDescent="0.3"/>
    <row r="60789" ht="12.75" customHeight="1" x14ac:dyDescent="0.3"/>
    <row r="60790" ht="12.75" customHeight="1" x14ac:dyDescent="0.3"/>
    <row r="60791" ht="12.75" customHeight="1" x14ac:dyDescent="0.3"/>
    <row r="60792" ht="12.75" customHeight="1" x14ac:dyDescent="0.3"/>
    <row r="60793" ht="12.75" customHeight="1" x14ac:dyDescent="0.3"/>
    <row r="60794" ht="12.75" customHeight="1" x14ac:dyDescent="0.3"/>
    <row r="60795" ht="12.75" customHeight="1" x14ac:dyDescent="0.3"/>
    <row r="60796" ht="12.75" customHeight="1" x14ac:dyDescent="0.3"/>
    <row r="60797" ht="12.75" customHeight="1" x14ac:dyDescent="0.3"/>
    <row r="60798" ht="12.75" customHeight="1" x14ac:dyDescent="0.3"/>
    <row r="60799" ht="12.75" customHeight="1" x14ac:dyDescent="0.3"/>
    <row r="60800" ht="12.75" customHeight="1" x14ac:dyDescent="0.3"/>
    <row r="60801" ht="12.75" customHeight="1" x14ac:dyDescent="0.3"/>
    <row r="60802" ht="12.75" customHeight="1" x14ac:dyDescent="0.3"/>
    <row r="60803" ht="12.75" customHeight="1" x14ac:dyDescent="0.3"/>
    <row r="60804" ht="12.75" customHeight="1" x14ac:dyDescent="0.3"/>
    <row r="60805" ht="12.75" customHeight="1" x14ac:dyDescent="0.3"/>
    <row r="60806" ht="12.75" customHeight="1" x14ac:dyDescent="0.3"/>
    <row r="60807" ht="12.75" customHeight="1" x14ac:dyDescent="0.3"/>
    <row r="60808" ht="12.75" customHeight="1" x14ac:dyDescent="0.3"/>
    <row r="60809" ht="12.75" customHeight="1" x14ac:dyDescent="0.3"/>
    <row r="60810" ht="12.75" customHeight="1" x14ac:dyDescent="0.3"/>
    <row r="60811" ht="12.75" customHeight="1" x14ac:dyDescent="0.3"/>
    <row r="60812" ht="12.75" customHeight="1" x14ac:dyDescent="0.3"/>
    <row r="60813" ht="12.75" customHeight="1" x14ac:dyDescent="0.3"/>
    <row r="60814" ht="12.75" customHeight="1" x14ac:dyDescent="0.3"/>
    <row r="60815" ht="12.75" customHeight="1" x14ac:dyDescent="0.3"/>
    <row r="60816" ht="12.75" customHeight="1" x14ac:dyDescent="0.3"/>
    <row r="60817" ht="12.75" customHeight="1" x14ac:dyDescent="0.3"/>
    <row r="60818" ht="12.75" customHeight="1" x14ac:dyDescent="0.3"/>
    <row r="60819" ht="12.75" customHeight="1" x14ac:dyDescent="0.3"/>
    <row r="60820" ht="12.75" customHeight="1" x14ac:dyDescent="0.3"/>
    <row r="60821" ht="12.75" customHeight="1" x14ac:dyDescent="0.3"/>
    <row r="60822" ht="12.75" customHeight="1" x14ac:dyDescent="0.3"/>
    <row r="60823" ht="12.75" customHeight="1" x14ac:dyDescent="0.3"/>
    <row r="60824" ht="12.75" customHeight="1" x14ac:dyDescent="0.3"/>
    <row r="60825" ht="12.75" customHeight="1" x14ac:dyDescent="0.3"/>
    <row r="60826" ht="12.75" customHeight="1" x14ac:dyDescent="0.3"/>
    <row r="60827" ht="12.75" customHeight="1" x14ac:dyDescent="0.3"/>
    <row r="60828" ht="12.75" customHeight="1" x14ac:dyDescent="0.3"/>
    <row r="60829" ht="12.75" customHeight="1" x14ac:dyDescent="0.3"/>
    <row r="60830" ht="12.75" customHeight="1" x14ac:dyDescent="0.3"/>
    <row r="60831" ht="12.75" customHeight="1" x14ac:dyDescent="0.3"/>
    <row r="60832" ht="12.75" customHeight="1" x14ac:dyDescent="0.3"/>
    <row r="60833" ht="12.75" customHeight="1" x14ac:dyDescent="0.3"/>
    <row r="60834" ht="12.75" customHeight="1" x14ac:dyDescent="0.3"/>
    <row r="60835" ht="12.75" customHeight="1" x14ac:dyDescent="0.3"/>
    <row r="60836" ht="12.75" customHeight="1" x14ac:dyDescent="0.3"/>
    <row r="60837" ht="12.75" customHeight="1" x14ac:dyDescent="0.3"/>
    <row r="60838" ht="12.75" customHeight="1" x14ac:dyDescent="0.3"/>
    <row r="60839" ht="12.75" customHeight="1" x14ac:dyDescent="0.3"/>
    <row r="60840" ht="12.75" customHeight="1" x14ac:dyDescent="0.3"/>
    <row r="60841" ht="12.75" customHeight="1" x14ac:dyDescent="0.3"/>
    <row r="60842" ht="12.75" customHeight="1" x14ac:dyDescent="0.3"/>
    <row r="60843" ht="12.75" customHeight="1" x14ac:dyDescent="0.3"/>
    <row r="60844" ht="12.75" customHeight="1" x14ac:dyDescent="0.3"/>
    <row r="60845" ht="12.75" customHeight="1" x14ac:dyDescent="0.3"/>
    <row r="60846" ht="12.75" customHeight="1" x14ac:dyDescent="0.3"/>
    <row r="60847" ht="12.75" customHeight="1" x14ac:dyDescent="0.3"/>
    <row r="60848" ht="12.75" customHeight="1" x14ac:dyDescent="0.3"/>
    <row r="60849" ht="12.75" customHeight="1" x14ac:dyDescent="0.3"/>
    <row r="60850" ht="12.75" customHeight="1" x14ac:dyDescent="0.3"/>
    <row r="60851" ht="12.75" customHeight="1" x14ac:dyDescent="0.3"/>
    <row r="60852" ht="12.75" customHeight="1" x14ac:dyDescent="0.3"/>
    <row r="60853" ht="12.75" customHeight="1" x14ac:dyDescent="0.3"/>
    <row r="60854" ht="12.75" customHeight="1" x14ac:dyDescent="0.3"/>
    <row r="60855" ht="12.75" customHeight="1" x14ac:dyDescent="0.3"/>
    <row r="60856" ht="12.75" customHeight="1" x14ac:dyDescent="0.3"/>
    <row r="60857" ht="12.75" customHeight="1" x14ac:dyDescent="0.3"/>
    <row r="60858" ht="12.75" customHeight="1" x14ac:dyDescent="0.3"/>
    <row r="60859" ht="12.75" customHeight="1" x14ac:dyDescent="0.3"/>
    <row r="60860" ht="12.75" customHeight="1" x14ac:dyDescent="0.3"/>
    <row r="60861" ht="12.75" customHeight="1" x14ac:dyDescent="0.3"/>
    <row r="60862" ht="12.75" customHeight="1" x14ac:dyDescent="0.3"/>
    <row r="60863" ht="12.75" customHeight="1" x14ac:dyDescent="0.3"/>
    <row r="60864" ht="12.75" customHeight="1" x14ac:dyDescent="0.3"/>
    <row r="60865" ht="12.75" customHeight="1" x14ac:dyDescent="0.3"/>
    <row r="60866" ht="12.75" customHeight="1" x14ac:dyDescent="0.3"/>
    <row r="60867" ht="12.75" customHeight="1" x14ac:dyDescent="0.3"/>
    <row r="60868" ht="12.75" customHeight="1" x14ac:dyDescent="0.3"/>
    <row r="60869" ht="12.75" customHeight="1" x14ac:dyDescent="0.3"/>
    <row r="60870" ht="12.75" customHeight="1" x14ac:dyDescent="0.3"/>
    <row r="60871" ht="12.75" customHeight="1" x14ac:dyDescent="0.3"/>
    <row r="60872" ht="12.75" customHeight="1" x14ac:dyDescent="0.3"/>
    <row r="60873" ht="12.75" customHeight="1" x14ac:dyDescent="0.3"/>
    <row r="60874" ht="12.75" customHeight="1" x14ac:dyDescent="0.3"/>
    <row r="60875" ht="12.75" customHeight="1" x14ac:dyDescent="0.3"/>
    <row r="60876" ht="12.75" customHeight="1" x14ac:dyDescent="0.3"/>
    <row r="60877" ht="12.75" customHeight="1" x14ac:dyDescent="0.3"/>
    <row r="60878" ht="12.75" customHeight="1" x14ac:dyDescent="0.3"/>
    <row r="60879" ht="12.75" customHeight="1" x14ac:dyDescent="0.3"/>
    <row r="60880" ht="12.75" customHeight="1" x14ac:dyDescent="0.3"/>
    <row r="60881" ht="12.75" customHeight="1" x14ac:dyDescent="0.3"/>
    <row r="60882" ht="12.75" customHeight="1" x14ac:dyDescent="0.3"/>
    <row r="60883" ht="12.75" customHeight="1" x14ac:dyDescent="0.3"/>
    <row r="60884" ht="12.75" customHeight="1" x14ac:dyDescent="0.3"/>
    <row r="60885" ht="12.75" customHeight="1" x14ac:dyDescent="0.3"/>
    <row r="60886" ht="12.75" customHeight="1" x14ac:dyDescent="0.3"/>
    <row r="60887" ht="12.75" customHeight="1" x14ac:dyDescent="0.3"/>
    <row r="60888" ht="12.75" customHeight="1" x14ac:dyDescent="0.3"/>
    <row r="60889" ht="12.75" customHeight="1" x14ac:dyDescent="0.3"/>
    <row r="60890" ht="12.75" customHeight="1" x14ac:dyDescent="0.3"/>
    <row r="60891" ht="12.75" customHeight="1" x14ac:dyDescent="0.3"/>
    <row r="60892" ht="12.75" customHeight="1" x14ac:dyDescent="0.3"/>
    <row r="60893" ht="12.75" customHeight="1" x14ac:dyDescent="0.3"/>
    <row r="60894" ht="12.75" customHeight="1" x14ac:dyDescent="0.3"/>
    <row r="60895" ht="12.75" customHeight="1" x14ac:dyDescent="0.3"/>
    <row r="60896" ht="12.75" customHeight="1" x14ac:dyDescent="0.3"/>
    <row r="60897" ht="12.75" customHeight="1" x14ac:dyDescent="0.3"/>
    <row r="60898" ht="12.75" customHeight="1" x14ac:dyDescent="0.3"/>
    <row r="60899" ht="12.75" customHeight="1" x14ac:dyDescent="0.3"/>
    <row r="60900" ht="12.75" customHeight="1" x14ac:dyDescent="0.3"/>
    <row r="60901" ht="12.75" customHeight="1" x14ac:dyDescent="0.3"/>
    <row r="60902" ht="12.75" customHeight="1" x14ac:dyDescent="0.3"/>
    <row r="60903" ht="12.75" customHeight="1" x14ac:dyDescent="0.3"/>
    <row r="60904" ht="12.75" customHeight="1" x14ac:dyDescent="0.3"/>
    <row r="60905" ht="12.75" customHeight="1" x14ac:dyDescent="0.3"/>
    <row r="60906" ht="12.75" customHeight="1" x14ac:dyDescent="0.3"/>
    <row r="60907" ht="12.75" customHeight="1" x14ac:dyDescent="0.3"/>
    <row r="60908" ht="12.75" customHeight="1" x14ac:dyDescent="0.3"/>
    <row r="60909" ht="12.75" customHeight="1" x14ac:dyDescent="0.3"/>
    <row r="60910" ht="12.75" customHeight="1" x14ac:dyDescent="0.3"/>
    <row r="60911" ht="12.75" customHeight="1" x14ac:dyDescent="0.3"/>
    <row r="60912" ht="12.75" customHeight="1" x14ac:dyDescent="0.3"/>
    <row r="60913" ht="12.75" customHeight="1" x14ac:dyDescent="0.3"/>
    <row r="60914" ht="12.75" customHeight="1" x14ac:dyDescent="0.3"/>
    <row r="60915" ht="12.75" customHeight="1" x14ac:dyDescent="0.3"/>
    <row r="60916" ht="12.75" customHeight="1" x14ac:dyDescent="0.3"/>
    <row r="60917" ht="12.75" customHeight="1" x14ac:dyDescent="0.3"/>
    <row r="60918" ht="12.75" customHeight="1" x14ac:dyDescent="0.3"/>
    <row r="60919" ht="12.75" customHeight="1" x14ac:dyDescent="0.3"/>
    <row r="60920" ht="12.75" customHeight="1" x14ac:dyDescent="0.3"/>
    <row r="60921" ht="12.75" customHeight="1" x14ac:dyDescent="0.3"/>
    <row r="60922" ht="12.75" customHeight="1" x14ac:dyDescent="0.3"/>
    <row r="60923" ht="12.75" customHeight="1" x14ac:dyDescent="0.3"/>
    <row r="60924" ht="12.75" customHeight="1" x14ac:dyDescent="0.3"/>
    <row r="60925" ht="12.75" customHeight="1" x14ac:dyDescent="0.3"/>
    <row r="60926" ht="12.75" customHeight="1" x14ac:dyDescent="0.3"/>
    <row r="60927" ht="12.75" customHeight="1" x14ac:dyDescent="0.3"/>
    <row r="60928" ht="12.75" customHeight="1" x14ac:dyDescent="0.3"/>
    <row r="60929" ht="12.75" customHeight="1" x14ac:dyDescent="0.3"/>
    <row r="60930" ht="12.75" customHeight="1" x14ac:dyDescent="0.3"/>
    <row r="60931" ht="12.75" customHeight="1" x14ac:dyDescent="0.3"/>
    <row r="60932" ht="12.75" customHeight="1" x14ac:dyDescent="0.3"/>
    <row r="60933" ht="12.75" customHeight="1" x14ac:dyDescent="0.3"/>
    <row r="60934" ht="12.75" customHeight="1" x14ac:dyDescent="0.3"/>
    <row r="60935" ht="12.75" customHeight="1" x14ac:dyDescent="0.3"/>
    <row r="60936" ht="12.75" customHeight="1" x14ac:dyDescent="0.3"/>
    <row r="60937" ht="12.75" customHeight="1" x14ac:dyDescent="0.3"/>
    <row r="60938" ht="12.75" customHeight="1" x14ac:dyDescent="0.3"/>
    <row r="60939" ht="12.75" customHeight="1" x14ac:dyDescent="0.3"/>
    <row r="60940" ht="12.75" customHeight="1" x14ac:dyDescent="0.3"/>
    <row r="60941" ht="12.75" customHeight="1" x14ac:dyDescent="0.3"/>
    <row r="60942" ht="12.75" customHeight="1" x14ac:dyDescent="0.3"/>
    <row r="60943" ht="12.75" customHeight="1" x14ac:dyDescent="0.3"/>
    <row r="60944" ht="12.75" customHeight="1" x14ac:dyDescent="0.3"/>
    <row r="60945" ht="12.75" customHeight="1" x14ac:dyDescent="0.3"/>
    <row r="60946" ht="12.75" customHeight="1" x14ac:dyDescent="0.3"/>
    <row r="60947" ht="12.75" customHeight="1" x14ac:dyDescent="0.3"/>
    <row r="60948" ht="12.75" customHeight="1" x14ac:dyDescent="0.3"/>
    <row r="60949" ht="12.75" customHeight="1" x14ac:dyDescent="0.3"/>
    <row r="60950" ht="12.75" customHeight="1" x14ac:dyDescent="0.3"/>
    <row r="60951" ht="12.75" customHeight="1" x14ac:dyDescent="0.3"/>
    <row r="60952" ht="12.75" customHeight="1" x14ac:dyDescent="0.3"/>
    <row r="60953" ht="12.75" customHeight="1" x14ac:dyDescent="0.3"/>
    <row r="60954" ht="12.75" customHeight="1" x14ac:dyDescent="0.3"/>
    <row r="60955" ht="12.75" customHeight="1" x14ac:dyDescent="0.3"/>
    <row r="60956" ht="12.75" customHeight="1" x14ac:dyDescent="0.3"/>
    <row r="60957" ht="12.75" customHeight="1" x14ac:dyDescent="0.3"/>
    <row r="60958" ht="12.75" customHeight="1" x14ac:dyDescent="0.3"/>
    <row r="60959" ht="12.75" customHeight="1" x14ac:dyDescent="0.3"/>
    <row r="60960" ht="12.75" customHeight="1" x14ac:dyDescent="0.3"/>
    <row r="60961" ht="12.75" customHeight="1" x14ac:dyDescent="0.3"/>
    <row r="60962" ht="12.75" customHeight="1" x14ac:dyDescent="0.3"/>
    <row r="60963" ht="12.75" customHeight="1" x14ac:dyDescent="0.3"/>
    <row r="60964" ht="12.75" customHeight="1" x14ac:dyDescent="0.3"/>
    <row r="60965" ht="12.75" customHeight="1" x14ac:dyDescent="0.3"/>
    <row r="60966" ht="12.75" customHeight="1" x14ac:dyDescent="0.3"/>
    <row r="60967" ht="12.75" customHeight="1" x14ac:dyDescent="0.3"/>
    <row r="60968" ht="12.75" customHeight="1" x14ac:dyDescent="0.3"/>
    <row r="60969" ht="12.75" customHeight="1" x14ac:dyDescent="0.3"/>
    <row r="60970" ht="12.75" customHeight="1" x14ac:dyDescent="0.3"/>
    <row r="60971" ht="12.75" customHeight="1" x14ac:dyDescent="0.3"/>
    <row r="60972" ht="12.75" customHeight="1" x14ac:dyDescent="0.3"/>
    <row r="60973" ht="12.75" customHeight="1" x14ac:dyDescent="0.3"/>
    <row r="60974" ht="12.75" customHeight="1" x14ac:dyDescent="0.3"/>
    <row r="60975" ht="12.75" customHeight="1" x14ac:dyDescent="0.3"/>
    <row r="60976" ht="12.75" customHeight="1" x14ac:dyDescent="0.3"/>
    <row r="60977" ht="12.75" customHeight="1" x14ac:dyDescent="0.3"/>
    <row r="60978" ht="12.75" customHeight="1" x14ac:dyDescent="0.3"/>
    <row r="60979" ht="12.75" customHeight="1" x14ac:dyDescent="0.3"/>
    <row r="60980" ht="12.75" customHeight="1" x14ac:dyDescent="0.3"/>
    <row r="60981" ht="12.75" customHeight="1" x14ac:dyDescent="0.3"/>
    <row r="60982" ht="12.75" customHeight="1" x14ac:dyDescent="0.3"/>
    <row r="60983" ht="12.75" customHeight="1" x14ac:dyDescent="0.3"/>
    <row r="60984" ht="12.75" customHeight="1" x14ac:dyDescent="0.3"/>
    <row r="60985" ht="12.75" customHeight="1" x14ac:dyDescent="0.3"/>
    <row r="60986" ht="12.75" customHeight="1" x14ac:dyDescent="0.3"/>
    <row r="60987" ht="12.75" customHeight="1" x14ac:dyDescent="0.3"/>
    <row r="60988" ht="12.75" customHeight="1" x14ac:dyDescent="0.3"/>
    <row r="60989" ht="12.75" customHeight="1" x14ac:dyDescent="0.3"/>
    <row r="60990" ht="12.75" customHeight="1" x14ac:dyDescent="0.3"/>
    <row r="60991" ht="12.75" customHeight="1" x14ac:dyDescent="0.3"/>
    <row r="60992" ht="12.75" customHeight="1" x14ac:dyDescent="0.3"/>
    <row r="60993" ht="12.75" customHeight="1" x14ac:dyDescent="0.3"/>
    <row r="60994" ht="12.75" customHeight="1" x14ac:dyDescent="0.3"/>
    <row r="60995" ht="12.75" customHeight="1" x14ac:dyDescent="0.3"/>
    <row r="60996" ht="12.75" customHeight="1" x14ac:dyDescent="0.3"/>
    <row r="60997" ht="12.75" customHeight="1" x14ac:dyDescent="0.3"/>
    <row r="60998" ht="12.75" customHeight="1" x14ac:dyDescent="0.3"/>
    <row r="60999" ht="12.75" customHeight="1" x14ac:dyDescent="0.3"/>
    <row r="61000" ht="12.75" customHeight="1" x14ac:dyDescent="0.3"/>
    <row r="61001" ht="12.75" customHeight="1" x14ac:dyDescent="0.3"/>
    <row r="61002" ht="12.75" customHeight="1" x14ac:dyDescent="0.3"/>
    <row r="61003" ht="12.75" customHeight="1" x14ac:dyDescent="0.3"/>
    <row r="61004" ht="12.75" customHeight="1" x14ac:dyDescent="0.3"/>
    <row r="61005" ht="12.75" customHeight="1" x14ac:dyDescent="0.3"/>
    <row r="61006" ht="12.75" customHeight="1" x14ac:dyDescent="0.3"/>
    <row r="61007" ht="12.75" customHeight="1" x14ac:dyDescent="0.3"/>
    <row r="61008" ht="12.75" customHeight="1" x14ac:dyDescent="0.3"/>
    <row r="61009" ht="12.75" customHeight="1" x14ac:dyDescent="0.3"/>
    <row r="61010" ht="12.75" customHeight="1" x14ac:dyDescent="0.3"/>
    <row r="61011" ht="12.75" customHeight="1" x14ac:dyDescent="0.3"/>
    <row r="61012" ht="12.75" customHeight="1" x14ac:dyDescent="0.3"/>
    <row r="61013" ht="12.75" customHeight="1" x14ac:dyDescent="0.3"/>
    <row r="61014" ht="12.75" customHeight="1" x14ac:dyDescent="0.3"/>
    <row r="61015" ht="12.75" customHeight="1" x14ac:dyDescent="0.3"/>
    <row r="61016" ht="12.75" customHeight="1" x14ac:dyDescent="0.3"/>
    <row r="61017" ht="12.75" customHeight="1" x14ac:dyDescent="0.3"/>
    <row r="61018" ht="12.75" customHeight="1" x14ac:dyDescent="0.3"/>
    <row r="61019" ht="12.75" customHeight="1" x14ac:dyDescent="0.3"/>
    <row r="61020" ht="12.75" customHeight="1" x14ac:dyDescent="0.3"/>
    <row r="61021" ht="12.75" customHeight="1" x14ac:dyDescent="0.3"/>
    <row r="61022" ht="12.75" customHeight="1" x14ac:dyDescent="0.3"/>
    <row r="61023" ht="12.75" customHeight="1" x14ac:dyDescent="0.3"/>
    <row r="61024" ht="12.75" customHeight="1" x14ac:dyDescent="0.3"/>
    <row r="61025" ht="12.75" customHeight="1" x14ac:dyDescent="0.3"/>
    <row r="61026" ht="12.75" customHeight="1" x14ac:dyDescent="0.3"/>
    <row r="61027" ht="12.75" customHeight="1" x14ac:dyDescent="0.3"/>
    <row r="61028" ht="12.75" customHeight="1" x14ac:dyDescent="0.3"/>
    <row r="61029" ht="12.75" customHeight="1" x14ac:dyDescent="0.3"/>
    <row r="61030" ht="12.75" customHeight="1" x14ac:dyDescent="0.3"/>
    <row r="61031" ht="12.75" customHeight="1" x14ac:dyDescent="0.3"/>
    <row r="61032" ht="12.75" customHeight="1" x14ac:dyDescent="0.3"/>
    <row r="61033" ht="12.75" customHeight="1" x14ac:dyDescent="0.3"/>
    <row r="61034" ht="12.75" customHeight="1" x14ac:dyDescent="0.3"/>
    <row r="61035" ht="12.75" customHeight="1" x14ac:dyDescent="0.3"/>
    <row r="61036" ht="12.75" customHeight="1" x14ac:dyDescent="0.3"/>
    <row r="61037" ht="12.75" customHeight="1" x14ac:dyDescent="0.3"/>
    <row r="61038" ht="12.75" customHeight="1" x14ac:dyDescent="0.3"/>
    <row r="61039" ht="12.75" customHeight="1" x14ac:dyDescent="0.3"/>
    <row r="61040" ht="12.75" customHeight="1" x14ac:dyDescent="0.3"/>
    <row r="61041" ht="12.75" customHeight="1" x14ac:dyDescent="0.3"/>
    <row r="61042" ht="12.75" customHeight="1" x14ac:dyDescent="0.3"/>
    <row r="61043" ht="12.75" customHeight="1" x14ac:dyDescent="0.3"/>
    <row r="61044" ht="12.75" customHeight="1" x14ac:dyDescent="0.3"/>
    <row r="61045" ht="12.75" customHeight="1" x14ac:dyDescent="0.3"/>
    <row r="61046" ht="12.75" customHeight="1" x14ac:dyDescent="0.3"/>
    <row r="61047" ht="12.75" customHeight="1" x14ac:dyDescent="0.3"/>
    <row r="61048" ht="12.75" customHeight="1" x14ac:dyDescent="0.3"/>
    <row r="61049" ht="12.75" customHeight="1" x14ac:dyDescent="0.3"/>
    <row r="61050" ht="12.75" customHeight="1" x14ac:dyDescent="0.3"/>
    <row r="61051" ht="12.75" customHeight="1" x14ac:dyDescent="0.3"/>
    <row r="61052" ht="12.75" customHeight="1" x14ac:dyDescent="0.3"/>
    <row r="61053" ht="12.75" customHeight="1" x14ac:dyDescent="0.3"/>
    <row r="61054" ht="12.75" customHeight="1" x14ac:dyDescent="0.3"/>
    <row r="61055" ht="12.75" customHeight="1" x14ac:dyDescent="0.3"/>
    <row r="61056" ht="12.75" customHeight="1" x14ac:dyDescent="0.3"/>
    <row r="61057" ht="12.75" customHeight="1" x14ac:dyDescent="0.3"/>
    <row r="61058" ht="12.75" customHeight="1" x14ac:dyDescent="0.3"/>
    <row r="61059" ht="12.75" customHeight="1" x14ac:dyDescent="0.3"/>
    <row r="61060" ht="12.75" customHeight="1" x14ac:dyDescent="0.3"/>
    <row r="61061" ht="12.75" customHeight="1" x14ac:dyDescent="0.3"/>
    <row r="61062" ht="12.75" customHeight="1" x14ac:dyDescent="0.3"/>
    <row r="61063" ht="12.75" customHeight="1" x14ac:dyDescent="0.3"/>
    <row r="61064" ht="12.75" customHeight="1" x14ac:dyDescent="0.3"/>
    <row r="61065" ht="12.75" customHeight="1" x14ac:dyDescent="0.3"/>
    <row r="61066" ht="12.75" customHeight="1" x14ac:dyDescent="0.3"/>
    <row r="61067" ht="12.75" customHeight="1" x14ac:dyDescent="0.3"/>
    <row r="61068" ht="12.75" customHeight="1" x14ac:dyDescent="0.3"/>
    <row r="61069" ht="12.75" customHeight="1" x14ac:dyDescent="0.3"/>
    <row r="61070" ht="12.75" customHeight="1" x14ac:dyDescent="0.3"/>
    <row r="61071" ht="12.75" customHeight="1" x14ac:dyDescent="0.3"/>
    <row r="61072" ht="12.75" customHeight="1" x14ac:dyDescent="0.3"/>
    <row r="61073" ht="12.75" customHeight="1" x14ac:dyDescent="0.3"/>
    <row r="61074" ht="12.75" customHeight="1" x14ac:dyDescent="0.3"/>
    <row r="61075" ht="12.75" customHeight="1" x14ac:dyDescent="0.3"/>
    <row r="61076" ht="12.75" customHeight="1" x14ac:dyDescent="0.3"/>
    <row r="61077" ht="12.75" customHeight="1" x14ac:dyDescent="0.3"/>
    <row r="61078" ht="12.75" customHeight="1" x14ac:dyDescent="0.3"/>
    <row r="61079" ht="12.75" customHeight="1" x14ac:dyDescent="0.3"/>
    <row r="61080" ht="12.75" customHeight="1" x14ac:dyDescent="0.3"/>
    <row r="61081" ht="12.75" customHeight="1" x14ac:dyDescent="0.3"/>
    <row r="61082" ht="12.75" customHeight="1" x14ac:dyDescent="0.3"/>
    <row r="61083" ht="12.75" customHeight="1" x14ac:dyDescent="0.3"/>
    <row r="61084" ht="12.75" customHeight="1" x14ac:dyDescent="0.3"/>
    <row r="61085" ht="12.75" customHeight="1" x14ac:dyDescent="0.3"/>
    <row r="61086" ht="12.75" customHeight="1" x14ac:dyDescent="0.3"/>
    <row r="61087" ht="12.75" customHeight="1" x14ac:dyDescent="0.3"/>
    <row r="61088" ht="12.75" customHeight="1" x14ac:dyDescent="0.3"/>
    <row r="61089" ht="12.75" customHeight="1" x14ac:dyDescent="0.3"/>
    <row r="61090" ht="12.75" customHeight="1" x14ac:dyDescent="0.3"/>
    <row r="61091" ht="12.75" customHeight="1" x14ac:dyDescent="0.3"/>
    <row r="61092" ht="12.75" customHeight="1" x14ac:dyDescent="0.3"/>
    <row r="61093" ht="12.75" customHeight="1" x14ac:dyDescent="0.3"/>
    <row r="61094" ht="12.75" customHeight="1" x14ac:dyDescent="0.3"/>
    <row r="61095" ht="12.75" customHeight="1" x14ac:dyDescent="0.3"/>
    <row r="61096" ht="12.75" customHeight="1" x14ac:dyDescent="0.3"/>
    <row r="61097" ht="12.75" customHeight="1" x14ac:dyDescent="0.3"/>
    <row r="61098" ht="12.75" customHeight="1" x14ac:dyDescent="0.3"/>
    <row r="61099" ht="12.75" customHeight="1" x14ac:dyDescent="0.3"/>
    <row r="61100" ht="12.75" customHeight="1" x14ac:dyDescent="0.3"/>
    <row r="61101" ht="12.75" customHeight="1" x14ac:dyDescent="0.3"/>
    <row r="61102" ht="12.75" customHeight="1" x14ac:dyDescent="0.3"/>
    <row r="61103" ht="12.75" customHeight="1" x14ac:dyDescent="0.3"/>
    <row r="61104" ht="12.75" customHeight="1" x14ac:dyDescent="0.3"/>
    <row r="61105" ht="12.75" customHeight="1" x14ac:dyDescent="0.3"/>
    <row r="61106" ht="12.75" customHeight="1" x14ac:dyDescent="0.3"/>
    <row r="61107" ht="12.75" customHeight="1" x14ac:dyDescent="0.3"/>
    <row r="61108" ht="12.75" customHeight="1" x14ac:dyDescent="0.3"/>
    <row r="61109" ht="12.75" customHeight="1" x14ac:dyDescent="0.3"/>
    <row r="61110" ht="12.75" customHeight="1" x14ac:dyDescent="0.3"/>
    <row r="61111" ht="12.75" customHeight="1" x14ac:dyDescent="0.3"/>
    <row r="61112" ht="12.75" customHeight="1" x14ac:dyDescent="0.3"/>
    <row r="61113" ht="12.75" customHeight="1" x14ac:dyDescent="0.3"/>
    <row r="61114" ht="12.75" customHeight="1" x14ac:dyDescent="0.3"/>
    <row r="61115" ht="12.75" customHeight="1" x14ac:dyDescent="0.3"/>
    <row r="61116" ht="12.75" customHeight="1" x14ac:dyDescent="0.3"/>
    <row r="61117" ht="12.75" customHeight="1" x14ac:dyDescent="0.3"/>
    <row r="61118" ht="12.75" customHeight="1" x14ac:dyDescent="0.3"/>
    <row r="61119" ht="12.75" customHeight="1" x14ac:dyDescent="0.3"/>
    <row r="61120" ht="12.75" customHeight="1" x14ac:dyDescent="0.3"/>
    <row r="61121" ht="12.75" customHeight="1" x14ac:dyDescent="0.3"/>
    <row r="61122" ht="12.75" customHeight="1" x14ac:dyDescent="0.3"/>
    <row r="61123" ht="12.75" customHeight="1" x14ac:dyDescent="0.3"/>
    <row r="61124" ht="12.75" customHeight="1" x14ac:dyDescent="0.3"/>
    <row r="61125" ht="12.75" customHeight="1" x14ac:dyDescent="0.3"/>
    <row r="61126" ht="12.75" customHeight="1" x14ac:dyDescent="0.3"/>
    <row r="61127" ht="12.75" customHeight="1" x14ac:dyDescent="0.3"/>
    <row r="61128" ht="12.75" customHeight="1" x14ac:dyDescent="0.3"/>
    <row r="61129" ht="12.75" customHeight="1" x14ac:dyDescent="0.3"/>
    <row r="61130" ht="12.75" customHeight="1" x14ac:dyDescent="0.3"/>
    <row r="61131" ht="12.75" customHeight="1" x14ac:dyDescent="0.3"/>
    <row r="61132" ht="12.75" customHeight="1" x14ac:dyDescent="0.3"/>
    <row r="61133" ht="12.75" customHeight="1" x14ac:dyDescent="0.3"/>
    <row r="61134" ht="12.75" customHeight="1" x14ac:dyDescent="0.3"/>
    <row r="61135" ht="12.75" customHeight="1" x14ac:dyDescent="0.3"/>
    <row r="61136" ht="12.75" customHeight="1" x14ac:dyDescent="0.3"/>
    <row r="61137" ht="12.75" customHeight="1" x14ac:dyDescent="0.3"/>
    <row r="61138" ht="12.75" customHeight="1" x14ac:dyDescent="0.3"/>
    <row r="61139" ht="12.75" customHeight="1" x14ac:dyDescent="0.3"/>
    <row r="61140" ht="12.75" customHeight="1" x14ac:dyDescent="0.3"/>
    <row r="61141" ht="12.75" customHeight="1" x14ac:dyDescent="0.3"/>
    <row r="61142" ht="12.75" customHeight="1" x14ac:dyDescent="0.3"/>
    <row r="61143" ht="12.75" customHeight="1" x14ac:dyDescent="0.3"/>
    <row r="61144" ht="12.75" customHeight="1" x14ac:dyDescent="0.3"/>
    <row r="61145" ht="12.75" customHeight="1" x14ac:dyDescent="0.3"/>
    <row r="61146" ht="12.75" customHeight="1" x14ac:dyDescent="0.3"/>
    <row r="61147" ht="12.75" customHeight="1" x14ac:dyDescent="0.3"/>
    <row r="61148" ht="12.75" customHeight="1" x14ac:dyDescent="0.3"/>
    <row r="61149" ht="12.75" customHeight="1" x14ac:dyDescent="0.3"/>
    <row r="61150" ht="12.75" customHeight="1" x14ac:dyDescent="0.3"/>
    <row r="61151" ht="12.75" customHeight="1" x14ac:dyDescent="0.3"/>
    <row r="61152" ht="12.75" customHeight="1" x14ac:dyDescent="0.3"/>
    <row r="61153" ht="12.75" customHeight="1" x14ac:dyDescent="0.3"/>
    <row r="61154" ht="12.75" customHeight="1" x14ac:dyDescent="0.3"/>
    <row r="61155" ht="12.75" customHeight="1" x14ac:dyDescent="0.3"/>
    <row r="61156" ht="12.75" customHeight="1" x14ac:dyDescent="0.3"/>
    <row r="61157" ht="12.75" customHeight="1" x14ac:dyDescent="0.3"/>
    <row r="61158" ht="12.75" customHeight="1" x14ac:dyDescent="0.3"/>
    <row r="61159" ht="12.75" customHeight="1" x14ac:dyDescent="0.3"/>
    <row r="61160" ht="12.75" customHeight="1" x14ac:dyDescent="0.3"/>
    <row r="61161" ht="12.75" customHeight="1" x14ac:dyDescent="0.3"/>
    <row r="61162" ht="12.75" customHeight="1" x14ac:dyDescent="0.3"/>
    <row r="61163" ht="12.75" customHeight="1" x14ac:dyDescent="0.3"/>
    <row r="61164" ht="12.75" customHeight="1" x14ac:dyDescent="0.3"/>
    <row r="61165" ht="12.75" customHeight="1" x14ac:dyDescent="0.3"/>
    <row r="61166" ht="12.75" customHeight="1" x14ac:dyDescent="0.3"/>
    <row r="61167" ht="12.75" customHeight="1" x14ac:dyDescent="0.3"/>
    <row r="61168" ht="12.75" customHeight="1" x14ac:dyDescent="0.3"/>
    <row r="61169" ht="12.75" customHeight="1" x14ac:dyDescent="0.3"/>
    <row r="61170" ht="12.75" customHeight="1" x14ac:dyDescent="0.3"/>
    <row r="61171" ht="12.75" customHeight="1" x14ac:dyDescent="0.3"/>
    <row r="61172" ht="12.75" customHeight="1" x14ac:dyDescent="0.3"/>
    <row r="61173" ht="12.75" customHeight="1" x14ac:dyDescent="0.3"/>
    <row r="61174" ht="12.75" customHeight="1" x14ac:dyDescent="0.3"/>
    <row r="61175" ht="12.75" customHeight="1" x14ac:dyDescent="0.3"/>
    <row r="61176" ht="12.75" customHeight="1" x14ac:dyDescent="0.3"/>
    <row r="61177" ht="12.75" customHeight="1" x14ac:dyDescent="0.3"/>
    <row r="61178" ht="12.75" customHeight="1" x14ac:dyDescent="0.3"/>
    <row r="61179" ht="12.75" customHeight="1" x14ac:dyDescent="0.3"/>
    <row r="61180" ht="12.75" customHeight="1" x14ac:dyDescent="0.3"/>
    <row r="61181" ht="12.75" customHeight="1" x14ac:dyDescent="0.3"/>
    <row r="61182" ht="12.75" customHeight="1" x14ac:dyDescent="0.3"/>
    <row r="61183" ht="12.75" customHeight="1" x14ac:dyDescent="0.3"/>
    <row r="61184" ht="12.75" customHeight="1" x14ac:dyDescent="0.3"/>
    <row r="61185" ht="12.75" customHeight="1" x14ac:dyDescent="0.3"/>
    <row r="61186" ht="12.75" customHeight="1" x14ac:dyDescent="0.3"/>
    <row r="61187" ht="12.75" customHeight="1" x14ac:dyDescent="0.3"/>
    <row r="61188" ht="12.75" customHeight="1" x14ac:dyDescent="0.3"/>
    <row r="61189" ht="12.75" customHeight="1" x14ac:dyDescent="0.3"/>
    <row r="61190" ht="12.75" customHeight="1" x14ac:dyDescent="0.3"/>
    <row r="61191" ht="12.75" customHeight="1" x14ac:dyDescent="0.3"/>
    <row r="61192" ht="12.75" customHeight="1" x14ac:dyDescent="0.3"/>
    <row r="61193" ht="12.75" customHeight="1" x14ac:dyDescent="0.3"/>
    <row r="61194" ht="12.75" customHeight="1" x14ac:dyDescent="0.3"/>
    <row r="61195" ht="12.75" customHeight="1" x14ac:dyDescent="0.3"/>
    <row r="61196" ht="12.75" customHeight="1" x14ac:dyDescent="0.3"/>
    <row r="61197" ht="12.75" customHeight="1" x14ac:dyDescent="0.3"/>
    <row r="61198" ht="12.75" customHeight="1" x14ac:dyDescent="0.3"/>
    <row r="61199" ht="12.75" customHeight="1" x14ac:dyDescent="0.3"/>
    <row r="61200" ht="12.75" customHeight="1" x14ac:dyDescent="0.3"/>
    <row r="61201" ht="12.75" customHeight="1" x14ac:dyDescent="0.3"/>
    <row r="61202" ht="12.75" customHeight="1" x14ac:dyDescent="0.3"/>
    <row r="61203" ht="12.75" customHeight="1" x14ac:dyDescent="0.3"/>
    <row r="61204" ht="12.75" customHeight="1" x14ac:dyDescent="0.3"/>
    <row r="61205" ht="12.75" customHeight="1" x14ac:dyDescent="0.3"/>
    <row r="61206" ht="12.75" customHeight="1" x14ac:dyDescent="0.3"/>
    <row r="61207" ht="12.75" customHeight="1" x14ac:dyDescent="0.3"/>
    <row r="61208" ht="12.75" customHeight="1" x14ac:dyDescent="0.3"/>
    <row r="61209" ht="12.75" customHeight="1" x14ac:dyDescent="0.3"/>
    <row r="61210" ht="12.75" customHeight="1" x14ac:dyDescent="0.3"/>
    <row r="61211" ht="12.75" customHeight="1" x14ac:dyDescent="0.3"/>
    <row r="61212" ht="12.75" customHeight="1" x14ac:dyDescent="0.3"/>
    <row r="61213" ht="12.75" customHeight="1" x14ac:dyDescent="0.3"/>
    <row r="61214" ht="12.75" customHeight="1" x14ac:dyDescent="0.3"/>
    <row r="61215" ht="12.75" customHeight="1" x14ac:dyDescent="0.3"/>
    <row r="61216" ht="12.75" customHeight="1" x14ac:dyDescent="0.3"/>
    <row r="61217" ht="12.75" customHeight="1" x14ac:dyDescent="0.3"/>
    <row r="61218" ht="12.75" customHeight="1" x14ac:dyDescent="0.3"/>
    <row r="61219" ht="12.75" customHeight="1" x14ac:dyDescent="0.3"/>
    <row r="61220" ht="12.75" customHeight="1" x14ac:dyDescent="0.3"/>
    <row r="61221" ht="12.75" customHeight="1" x14ac:dyDescent="0.3"/>
    <row r="61222" ht="12.75" customHeight="1" x14ac:dyDescent="0.3"/>
    <row r="61223" ht="12.75" customHeight="1" x14ac:dyDescent="0.3"/>
    <row r="61224" ht="12.75" customHeight="1" x14ac:dyDescent="0.3"/>
    <row r="61225" ht="12.75" customHeight="1" x14ac:dyDescent="0.3"/>
    <row r="61226" ht="12.75" customHeight="1" x14ac:dyDescent="0.3"/>
    <row r="61227" ht="12.75" customHeight="1" x14ac:dyDescent="0.3"/>
    <row r="61228" ht="12.75" customHeight="1" x14ac:dyDescent="0.3"/>
    <row r="61229" ht="12.75" customHeight="1" x14ac:dyDescent="0.3"/>
    <row r="61230" ht="12.75" customHeight="1" x14ac:dyDescent="0.3"/>
    <row r="61231" ht="12.75" customHeight="1" x14ac:dyDescent="0.3"/>
    <row r="61232" ht="12.75" customHeight="1" x14ac:dyDescent="0.3"/>
    <row r="61233" ht="12.75" customHeight="1" x14ac:dyDescent="0.3"/>
    <row r="61234" ht="12.75" customHeight="1" x14ac:dyDescent="0.3"/>
    <row r="61235" ht="12.75" customHeight="1" x14ac:dyDescent="0.3"/>
    <row r="61236" ht="12.75" customHeight="1" x14ac:dyDescent="0.3"/>
    <row r="61237" ht="12.75" customHeight="1" x14ac:dyDescent="0.3"/>
    <row r="61238" ht="12.75" customHeight="1" x14ac:dyDescent="0.3"/>
    <row r="61239" ht="12.75" customHeight="1" x14ac:dyDescent="0.3"/>
    <row r="61240" ht="12.75" customHeight="1" x14ac:dyDescent="0.3"/>
    <row r="61241" ht="12.75" customHeight="1" x14ac:dyDescent="0.3"/>
    <row r="61242" ht="12.75" customHeight="1" x14ac:dyDescent="0.3"/>
    <row r="61243" ht="12.75" customHeight="1" x14ac:dyDescent="0.3"/>
    <row r="61244" ht="12.75" customHeight="1" x14ac:dyDescent="0.3"/>
    <row r="61245" ht="12.75" customHeight="1" x14ac:dyDescent="0.3"/>
    <row r="61246" ht="12.75" customHeight="1" x14ac:dyDescent="0.3"/>
    <row r="61247" ht="12.75" customHeight="1" x14ac:dyDescent="0.3"/>
    <row r="61248" ht="12.75" customHeight="1" x14ac:dyDescent="0.3"/>
    <row r="61249" ht="12.75" customHeight="1" x14ac:dyDescent="0.3"/>
    <row r="61250" ht="12.75" customHeight="1" x14ac:dyDescent="0.3"/>
    <row r="61251" ht="12.75" customHeight="1" x14ac:dyDescent="0.3"/>
    <row r="61252" ht="12.75" customHeight="1" x14ac:dyDescent="0.3"/>
    <row r="61253" ht="12.75" customHeight="1" x14ac:dyDescent="0.3"/>
    <row r="61254" ht="12.75" customHeight="1" x14ac:dyDescent="0.3"/>
    <row r="61255" ht="12.75" customHeight="1" x14ac:dyDescent="0.3"/>
    <row r="61256" ht="12.75" customHeight="1" x14ac:dyDescent="0.3"/>
    <row r="61257" ht="12.75" customHeight="1" x14ac:dyDescent="0.3"/>
    <row r="61258" ht="12.75" customHeight="1" x14ac:dyDescent="0.3"/>
    <row r="61259" ht="12.75" customHeight="1" x14ac:dyDescent="0.3"/>
    <row r="61260" ht="12.75" customHeight="1" x14ac:dyDescent="0.3"/>
    <row r="61261" ht="12.75" customHeight="1" x14ac:dyDescent="0.3"/>
    <row r="61262" ht="12.75" customHeight="1" x14ac:dyDescent="0.3"/>
    <row r="61263" ht="12.75" customHeight="1" x14ac:dyDescent="0.3"/>
    <row r="61264" ht="12.75" customHeight="1" x14ac:dyDescent="0.3"/>
    <row r="61265" ht="12.75" customHeight="1" x14ac:dyDescent="0.3"/>
    <row r="61266" ht="12.75" customHeight="1" x14ac:dyDescent="0.3"/>
    <row r="61267" ht="12.75" customHeight="1" x14ac:dyDescent="0.3"/>
    <row r="61268" ht="12.75" customHeight="1" x14ac:dyDescent="0.3"/>
    <row r="61269" ht="12.75" customHeight="1" x14ac:dyDescent="0.3"/>
    <row r="61270" ht="12.75" customHeight="1" x14ac:dyDescent="0.3"/>
    <row r="61271" ht="12.75" customHeight="1" x14ac:dyDescent="0.3"/>
    <row r="61272" ht="12.75" customHeight="1" x14ac:dyDescent="0.3"/>
    <row r="61273" ht="12.75" customHeight="1" x14ac:dyDescent="0.3"/>
    <row r="61274" ht="12.75" customHeight="1" x14ac:dyDescent="0.3"/>
    <row r="61275" ht="12.75" customHeight="1" x14ac:dyDescent="0.3"/>
    <row r="61276" ht="12.75" customHeight="1" x14ac:dyDescent="0.3"/>
    <row r="61277" ht="12.75" customHeight="1" x14ac:dyDescent="0.3"/>
    <row r="61278" ht="12.75" customHeight="1" x14ac:dyDescent="0.3"/>
    <row r="61279" ht="12.75" customHeight="1" x14ac:dyDescent="0.3"/>
    <row r="61280" ht="12.75" customHeight="1" x14ac:dyDescent="0.3"/>
    <row r="61281" ht="12.75" customHeight="1" x14ac:dyDescent="0.3"/>
    <row r="61282" ht="12.75" customHeight="1" x14ac:dyDescent="0.3"/>
    <row r="61283" ht="12.75" customHeight="1" x14ac:dyDescent="0.3"/>
    <row r="61284" ht="12.75" customHeight="1" x14ac:dyDescent="0.3"/>
    <row r="61285" ht="12.75" customHeight="1" x14ac:dyDescent="0.3"/>
    <row r="61286" ht="12.75" customHeight="1" x14ac:dyDescent="0.3"/>
    <row r="61287" ht="12.75" customHeight="1" x14ac:dyDescent="0.3"/>
    <row r="61288" ht="12.75" customHeight="1" x14ac:dyDescent="0.3"/>
    <row r="61289" ht="12.75" customHeight="1" x14ac:dyDescent="0.3"/>
    <row r="61290" ht="12.75" customHeight="1" x14ac:dyDescent="0.3"/>
    <row r="61291" ht="12.75" customHeight="1" x14ac:dyDescent="0.3"/>
    <row r="61292" ht="12.75" customHeight="1" x14ac:dyDescent="0.3"/>
    <row r="61293" ht="12.75" customHeight="1" x14ac:dyDescent="0.3"/>
    <row r="61294" ht="12.75" customHeight="1" x14ac:dyDescent="0.3"/>
    <row r="61295" ht="12.75" customHeight="1" x14ac:dyDescent="0.3"/>
    <row r="61296" ht="12.75" customHeight="1" x14ac:dyDescent="0.3"/>
    <row r="61297" ht="12.75" customHeight="1" x14ac:dyDescent="0.3"/>
    <row r="61298" ht="12.75" customHeight="1" x14ac:dyDescent="0.3"/>
    <row r="61299" ht="12.75" customHeight="1" x14ac:dyDescent="0.3"/>
    <row r="61300" ht="12.75" customHeight="1" x14ac:dyDescent="0.3"/>
    <row r="61301" ht="12.75" customHeight="1" x14ac:dyDescent="0.3"/>
    <row r="61302" ht="12.75" customHeight="1" x14ac:dyDescent="0.3"/>
    <row r="61303" ht="12.75" customHeight="1" x14ac:dyDescent="0.3"/>
    <row r="61304" ht="12.75" customHeight="1" x14ac:dyDescent="0.3"/>
    <row r="61305" ht="12.75" customHeight="1" x14ac:dyDescent="0.3"/>
    <row r="61306" ht="12.75" customHeight="1" x14ac:dyDescent="0.3"/>
    <row r="61307" ht="12.75" customHeight="1" x14ac:dyDescent="0.3"/>
    <row r="61308" ht="12.75" customHeight="1" x14ac:dyDescent="0.3"/>
    <row r="61309" ht="12.75" customHeight="1" x14ac:dyDescent="0.3"/>
    <row r="61310" ht="12.75" customHeight="1" x14ac:dyDescent="0.3"/>
    <row r="61311" ht="12.75" customHeight="1" x14ac:dyDescent="0.3"/>
    <row r="61312" ht="12.75" customHeight="1" x14ac:dyDescent="0.3"/>
    <row r="61313" ht="12.75" customHeight="1" x14ac:dyDescent="0.3"/>
    <row r="61314" ht="12.75" customHeight="1" x14ac:dyDescent="0.3"/>
    <row r="61315" ht="12.75" customHeight="1" x14ac:dyDescent="0.3"/>
    <row r="61316" ht="12.75" customHeight="1" x14ac:dyDescent="0.3"/>
    <row r="61317" ht="12.75" customHeight="1" x14ac:dyDescent="0.3"/>
    <row r="61318" ht="12.75" customHeight="1" x14ac:dyDescent="0.3"/>
    <row r="61319" ht="12.75" customHeight="1" x14ac:dyDescent="0.3"/>
    <row r="61320" ht="12.75" customHeight="1" x14ac:dyDescent="0.3"/>
    <row r="61321" ht="12.75" customHeight="1" x14ac:dyDescent="0.3"/>
    <row r="61322" ht="12.75" customHeight="1" x14ac:dyDescent="0.3"/>
    <row r="61323" ht="12.75" customHeight="1" x14ac:dyDescent="0.3"/>
    <row r="61324" ht="12.75" customHeight="1" x14ac:dyDescent="0.3"/>
    <row r="61325" ht="12.75" customHeight="1" x14ac:dyDescent="0.3"/>
    <row r="61326" ht="12.75" customHeight="1" x14ac:dyDescent="0.3"/>
    <row r="61327" ht="12.75" customHeight="1" x14ac:dyDescent="0.3"/>
    <row r="61328" ht="12.75" customHeight="1" x14ac:dyDescent="0.3"/>
    <row r="61329" ht="12.75" customHeight="1" x14ac:dyDescent="0.3"/>
    <row r="61330" ht="12.75" customHeight="1" x14ac:dyDescent="0.3"/>
    <row r="61331" ht="12.75" customHeight="1" x14ac:dyDescent="0.3"/>
    <row r="61332" ht="12.75" customHeight="1" x14ac:dyDescent="0.3"/>
    <row r="61333" ht="12.75" customHeight="1" x14ac:dyDescent="0.3"/>
    <row r="61334" ht="12.75" customHeight="1" x14ac:dyDescent="0.3"/>
    <row r="61335" ht="12.75" customHeight="1" x14ac:dyDescent="0.3"/>
    <row r="61336" ht="12.75" customHeight="1" x14ac:dyDescent="0.3"/>
    <row r="61337" ht="12.75" customHeight="1" x14ac:dyDescent="0.3"/>
    <row r="61338" ht="12.75" customHeight="1" x14ac:dyDescent="0.3"/>
    <row r="61339" ht="12.75" customHeight="1" x14ac:dyDescent="0.3"/>
    <row r="61340" ht="12.75" customHeight="1" x14ac:dyDescent="0.3"/>
    <row r="61341" ht="12.75" customHeight="1" x14ac:dyDescent="0.3"/>
    <row r="61342" ht="12.75" customHeight="1" x14ac:dyDescent="0.3"/>
    <row r="61343" ht="12.75" customHeight="1" x14ac:dyDescent="0.3"/>
    <row r="61344" ht="12.75" customHeight="1" x14ac:dyDescent="0.3"/>
    <row r="61345" ht="12.75" customHeight="1" x14ac:dyDescent="0.3"/>
    <row r="61346" ht="12.75" customHeight="1" x14ac:dyDescent="0.3"/>
    <row r="61347" ht="12.75" customHeight="1" x14ac:dyDescent="0.3"/>
    <row r="61348" ht="12.75" customHeight="1" x14ac:dyDescent="0.3"/>
    <row r="61349" ht="12.75" customHeight="1" x14ac:dyDescent="0.3"/>
    <row r="61350" ht="12.75" customHeight="1" x14ac:dyDescent="0.3"/>
    <row r="61351" ht="12.75" customHeight="1" x14ac:dyDescent="0.3"/>
    <row r="61352" ht="12.75" customHeight="1" x14ac:dyDescent="0.3"/>
    <row r="61353" ht="12.75" customHeight="1" x14ac:dyDescent="0.3"/>
    <row r="61354" ht="12.75" customHeight="1" x14ac:dyDescent="0.3"/>
    <row r="61355" ht="12.75" customHeight="1" x14ac:dyDescent="0.3"/>
    <row r="61356" ht="12.75" customHeight="1" x14ac:dyDescent="0.3"/>
    <row r="61357" ht="12.75" customHeight="1" x14ac:dyDescent="0.3"/>
    <row r="61358" ht="12.75" customHeight="1" x14ac:dyDescent="0.3"/>
    <row r="61359" ht="12.75" customHeight="1" x14ac:dyDescent="0.3"/>
    <row r="61360" ht="12.75" customHeight="1" x14ac:dyDescent="0.3"/>
    <row r="61361" ht="12.75" customHeight="1" x14ac:dyDescent="0.3"/>
    <row r="61362" ht="12.75" customHeight="1" x14ac:dyDescent="0.3"/>
    <row r="61363" ht="12.75" customHeight="1" x14ac:dyDescent="0.3"/>
    <row r="61364" ht="12.75" customHeight="1" x14ac:dyDescent="0.3"/>
    <row r="61365" ht="12.75" customHeight="1" x14ac:dyDescent="0.3"/>
    <row r="61366" ht="12.75" customHeight="1" x14ac:dyDescent="0.3"/>
    <row r="61367" ht="12.75" customHeight="1" x14ac:dyDescent="0.3"/>
    <row r="61368" ht="12.75" customHeight="1" x14ac:dyDescent="0.3"/>
    <row r="61369" ht="12.75" customHeight="1" x14ac:dyDescent="0.3"/>
    <row r="61370" ht="12.75" customHeight="1" x14ac:dyDescent="0.3"/>
    <row r="61371" ht="12.75" customHeight="1" x14ac:dyDescent="0.3"/>
    <row r="61372" ht="12.75" customHeight="1" x14ac:dyDescent="0.3"/>
    <row r="61373" ht="12.75" customHeight="1" x14ac:dyDescent="0.3"/>
    <row r="61374" ht="12.75" customHeight="1" x14ac:dyDescent="0.3"/>
    <row r="61375" ht="12.75" customHeight="1" x14ac:dyDescent="0.3"/>
    <row r="61376" ht="12.75" customHeight="1" x14ac:dyDescent="0.3"/>
    <row r="61377" ht="12.75" customHeight="1" x14ac:dyDescent="0.3"/>
    <row r="61378" ht="12.75" customHeight="1" x14ac:dyDescent="0.3"/>
    <row r="61379" ht="12.75" customHeight="1" x14ac:dyDescent="0.3"/>
    <row r="61380" ht="12.75" customHeight="1" x14ac:dyDescent="0.3"/>
    <row r="61381" ht="12.75" customHeight="1" x14ac:dyDescent="0.3"/>
    <row r="61382" ht="12.75" customHeight="1" x14ac:dyDescent="0.3"/>
    <row r="61383" ht="12.75" customHeight="1" x14ac:dyDescent="0.3"/>
    <row r="61384" ht="12.75" customHeight="1" x14ac:dyDescent="0.3"/>
    <row r="61385" ht="12.75" customHeight="1" x14ac:dyDescent="0.3"/>
    <row r="61386" ht="12.75" customHeight="1" x14ac:dyDescent="0.3"/>
    <row r="61387" ht="12.75" customHeight="1" x14ac:dyDescent="0.3"/>
    <row r="61388" ht="12.75" customHeight="1" x14ac:dyDescent="0.3"/>
    <row r="61389" ht="12.75" customHeight="1" x14ac:dyDescent="0.3"/>
    <row r="61390" ht="12.75" customHeight="1" x14ac:dyDescent="0.3"/>
    <row r="61391" ht="12.75" customHeight="1" x14ac:dyDescent="0.3"/>
    <row r="61392" ht="12.75" customHeight="1" x14ac:dyDescent="0.3"/>
    <row r="61393" ht="12.75" customHeight="1" x14ac:dyDescent="0.3"/>
    <row r="61394" ht="12.75" customHeight="1" x14ac:dyDescent="0.3"/>
    <row r="61395" ht="12.75" customHeight="1" x14ac:dyDescent="0.3"/>
    <row r="61396" ht="12.75" customHeight="1" x14ac:dyDescent="0.3"/>
    <row r="61397" ht="12.75" customHeight="1" x14ac:dyDescent="0.3"/>
    <row r="61398" ht="12.75" customHeight="1" x14ac:dyDescent="0.3"/>
    <row r="61399" ht="12.75" customHeight="1" x14ac:dyDescent="0.3"/>
    <row r="61400" ht="12.75" customHeight="1" x14ac:dyDescent="0.3"/>
    <row r="61401" ht="12.75" customHeight="1" x14ac:dyDescent="0.3"/>
    <row r="61402" ht="12.75" customHeight="1" x14ac:dyDescent="0.3"/>
    <row r="61403" ht="12.75" customHeight="1" x14ac:dyDescent="0.3"/>
    <row r="61404" ht="12.75" customHeight="1" x14ac:dyDescent="0.3"/>
    <row r="61405" ht="12.75" customHeight="1" x14ac:dyDescent="0.3"/>
    <row r="61406" ht="12.75" customHeight="1" x14ac:dyDescent="0.3"/>
    <row r="61407" ht="12.75" customHeight="1" x14ac:dyDescent="0.3"/>
    <row r="61408" ht="12.75" customHeight="1" x14ac:dyDescent="0.3"/>
    <row r="61409" ht="12.75" customHeight="1" x14ac:dyDescent="0.3"/>
    <row r="61410" ht="12.75" customHeight="1" x14ac:dyDescent="0.3"/>
    <row r="61411" ht="12.75" customHeight="1" x14ac:dyDescent="0.3"/>
    <row r="61412" ht="12.75" customHeight="1" x14ac:dyDescent="0.3"/>
    <row r="61413" ht="12.75" customHeight="1" x14ac:dyDescent="0.3"/>
    <row r="61414" ht="12.75" customHeight="1" x14ac:dyDescent="0.3"/>
    <row r="61415" ht="12.75" customHeight="1" x14ac:dyDescent="0.3"/>
    <row r="61416" ht="12.75" customHeight="1" x14ac:dyDescent="0.3"/>
    <row r="61417" ht="12.75" customHeight="1" x14ac:dyDescent="0.3"/>
    <row r="61418" ht="12.75" customHeight="1" x14ac:dyDescent="0.3"/>
    <row r="61419" ht="12.75" customHeight="1" x14ac:dyDescent="0.3"/>
    <row r="61420" ht="12.75" customHeight="1" x14ac:dyDescent="0.3"/>
    <row r="61421" ht="12.75" customHeight="1" x14ac:dyDescent="0.3"/>
    <row r="61422" ht="12.75" customHeight="1" x14ac:dyDescent="0.3"/>
    <row r="61423" ht="12.75" customHeight="1" x14ac:dyDescent="0.3"/>
    <row r="61424" ht="12.75" customHeight="1" x14ac:dyDescent="0.3"/>
    <row r="61425" ht="12.75" customHeight="1" x14ac:dyDescent="0.3"/>
    <row r="61426" ht="12.75" customHeight="1" x14ac:dyDescent="0.3"/>
    <row r="61427" ht="12.75" customHeight="1" x14ac:dyDescent="0.3"/>
    <row r="61428" ht="12.75" customHeight="1" x14ac:dyDescent="0.3"/>
    <row r="61429" ht="12.75" customHeight="1" x14ac:dyDescent="0.3"/>
    <row r="61430" ht="12.75" customHeight="1" x14ac:dyDescent="0.3"/>
    <row r="61431" ht="12.75" customHeight="1" x14ac:dyDescent="0.3"/>
    <row r="61432" ht="12.75" customHeight="1" x14ac:dyDescent="0.3"/>
    <row r="61433" ht="12.75" customHeight="1" x14ac:dyDescent="0.3"/>
    <row r="61434" ht="12.75" customHeight="1" x14ac:dyDescent="0.3"/>
    <row r="61435" ht="12.75" customHeight="1" x14ac:dyDescent="0.3"/>
    <row r="61436" ht="12.75" customHeight="1" x14ac:dyDescent="0.3"/>
    <row r="61437" ht="12.75" customHeight="1" x14ac:dyDescent="0.3"/>
    <row r="61438" ht="12.75" customHeight="1" x14ac:dyDescent="0.3"/>
    <row r="61439" ht="12.75" customHeight="1" x14ac:dyDescent="0.3"/>
    <row r="61440" ht="12.75" customHeight="1" x14ac:dyDescent="0.3"/>
    <row r="61441" ht="12.75" customHeight="1" x14ac:dyDescent="0.3"/>
    <row r="61442" ht="12.75" customHeight="1" x14ac:dyDescent="0.3"/>
    <row r="61443" ht="12.75" customHeight="1" x14ac:dyDescent="0.3"/>
    <row r="61444" ht="12.75" customHeight="1" x14ac:dyDescent="0.3"/>
    <row r="61445" ht="12.75" customHeight="1" x14ac:dyDescent="0.3"/>
    <row r="61446" ht="12.75" customHeight="1" x14ac:dyDescent="0.3"/>
    <row r="61447" ht="12.75" customHeight="1" x14ac:dyDescent="0.3"/>
    <row r="61448" ht="12.75" customHeight="1" x14ac:dyDescent="0.3"/>
    <row r="61449" ht="12.75" customHeight="1" x14ac:dyDescent="0.3"/>
    <row r="61450" ht="12.75" customHeight="1" x14ac:dyDescent="0.3"/>
    <row r="61451" ht="12.75" customHeight="1" x14ac:dyDescent="0.3"/>
    <row r="61452" ht="12.75" customHeight="1" x14ac:dyDescent="0.3"/>
    <row r="61453" ht="12.75" customHeight="1" x14ac:dyDescent="0.3"/>
    <row r="61454" ht="12.75" customHeight="1" x14ac:dyDescent="0.3"/>
    <row r="61455" ht="12.75" customHeight="1" x14ac:dyDescent="0.3"/>
    <row r="61456" ht="12.75" customHeight="1" x14ac:dyDescent="0.3"/>
    <row r="61457" ht="12.75" customHeight="1" x14ac:dyDescent="0.3"/>
    <row r="61458" ht="12.75" customHeight="1" x14ac:dyDescent="0.3"/>
    <row r="61459" ht="12.75" customHeight="1" x14ac:dyDescent="0.3"/>
    <row r="61460" ht="12.75" customHeight="1" x14ac:dyDescent="0.3"/>
    <row r="61461" ht="12.75" customHeight="1" x14ac:dyDescent="0.3"/>
    <row r="61462" ht="12.75" customHeight="1" x14ac:dyDescent="0.3"/>
    <row r="61463" ht="12.75" customHeight="1" x14ac:dyDescent="0.3"/>
    <row r="61464" ht="12.75" customHeight="1" x14ac:dyDescent="0.3"/>
    <row r="61465" ht="12.75" customHeight="1" x14ac:dyDescent="0.3"/>
    <row r="61466" ht="12.75" customHeight="1" x14ac:dyDescent="0.3"/>
    <row r="61467" ht="12.75" customHeight="1" x14ac:dyDescent="0.3"/>
    <row r="61468" ht="12.75" customHeight="1" x14ac:dyDescent="0.3"/>
    <row r="61469" ht="12.75" customHeight="1" x14ac:dyDescent="0.3"/>
    <row r="61470" ht="12.75" customHeight="1" x14ac:dyDescent="0.3"/>
    <row r="61471" ht="12.75" customHeight="1" x14ac:dyDescent="0.3"/>
    <row r="61472" ht="12.75" customHeight="1" x14ac:dyDescent="0.3"/>
    <row r="61473" ht="12.75" customHeight="1" x14ac:dyDescent="0.3"/>
    <row r="61474" ht="12.75" customHeight="1" x14ac:dyDescent="0.3"/>
    <row r="61475" ht="12.75" customHeight="1" x14ac:dyDescent="0.3"/>
    <row r="61476" ht="12.75" customHeight="1" x14ac:dyDescent="0.3"/>
    <row r="61477" ht="12.75" customHeight="1" x14ac:dyDescent="0.3"/>
    <row r="61478" ht="12.75" customHeight="1" x14ac:dyDescent="0.3"/>
    <row r="61479" ht="12.75" customHeight="1" x14ac:dyDescent="0.3"/>
    <row r="61480" ht="12.75" customHeight="1" x14ac:dyDescent="0.3"/>
    <row r="61481" ht="12.75" customHeight="1" x14ac:dyDescent="0.3"/>
    <row r="61482" ht="12.75" customHeight="1" x14ac:dyDescent="0.3"/>
    <row r="61483" ht="12.75" customHeight="1" x14ac:dyDescent="0.3"/>
    <row r="61484" ht="12.75" customHeight="1" x14ac:dyDescent="0.3"/>
    <row r="61485" ht="12.75" customHeight="1" x14ac:dyDescent="0.3"/>
    <row r="61486" ht="12.75" customHeight="1" x14ac:dyDescent="0.3"/>
    <row r="61487" ht="12.75" customHeight="1" x14ac:dyDescent="0.3"/>
    <row r="61488" ht="12.75" customHeight="1" x14ac:dyDescent="0.3"/>
    <row r="61489" ht="12.75" customHeight="1" x14ac:dyDescent="0.3"/>
    <row r="61490" ht="12.75" customHeight="1" x14ac:dyDescent="0.3"/>
    <row r="61491" ht="12.75" customHeight="1" x14ac:dyDescent="0.3"/>
    <row r="61492" ht="12.75" customHeight="1" x14ac:dyDescent="0.3"/>
    <row r="61493" ht="12.75" customHeight="1" x14ac:dyDescent="0.3"/>
    <row r="61494" ht="12.75" customHeight="1" x14ac:dyDescent="0.3"/>
    <row r="61495" ht="12.75" customHeight="1" x14ac:dyDescent="0.3"/>
    <row r="61496" ht="12.75" customHeight="1" x14ac:dyDescent="0.3"/>
    <row r="61497" ht="12.75" customHeight="1" x14ac:dyDescent="0.3"/>
    <row r="61498" ht="12.75" customHeight="1" x14ac:dyDescent="0.3"/>
    <row r="61499" ht="12.75" customHeight="1" x14ac:dyDescent="0.3"/>
    <row r="61500" ht="12.75" customHeight="1" x14ac:dyDescent="0.3"/>
    <row r="61501" ht="12.75" customHeight="1" x14ac:dyDescent="0.3"/>
    <row r="61502" ht="12.75" customHeight="1" x14ac:dyDescent="0.3"/>
    <row r="61503" ht="12.75" customHeight="1" x14ac:dyDescent="0.3"/>
    <row r="61504" ht="12.75" customHeight="1" x14ac:dyDescent="0.3"/>
    <row r="61505" ht="12.75" customHeight="1" x14ac:dyDescent="0.3"/>
    <row r="61506" ht="12.75" customHeight="1" x14ac:dyDescent="0.3"/>
    <row r="61507" ht="12.75" customHeight="1" x14ac:dyDescent="0.3"/>
    <row r="61508" ht="12.75" customHeight="1" x14ac:dyDescent="0.3"/>
    <row r="61509" ht="12.75" customHeight="1" x14ac:dyDescent="0.3"/>
    <row r="61510" ht="12.75" customHeight="1" x14ac:dyDescent="0.3"/>
    <row r="61511" ht="12.75" customHeight="1" x14ac:dyDescent="0.3"/>
    <row r="61512" ht="12.75" customHeight="1" x14ac:dyDescent="0.3"/>
    <row r="61513" ht="12.75" customHeight="1" x14ac:dyDescent="0.3"/>
    <row r="61514" ht="12.75" customHeight="1" x14ac:dyDescent="0.3"/>
    <row r="61515" ht="12.75" customHeight="1" x14ac:dyDescent="0.3"/>
    <row r="61516" ht="12.75" customHeight="1" x14ac:dyDescent="0.3"/>
    <row r="61517" ht="12.75" customHeight="1" x14ac:dyDescent="0.3"/>
    <row r="61518" ht="12.75" customHeight="1" x14ac:dyDescent="0.3"/>
    <row r="61519" ht="12.75" customHeight="1" x14ac:dyDescent="0.3"/>
    <row r="61520" ht="12.75" customHeight="1" x14ac:dyDescent="0.3"/>
    <row r="61521" ht="12.75" customHeight="1" x14ac:dyDescent="0.3"/>
    <row r="61522" ht="12.75" customHeight="1" x14ac:dyDescent="0.3"/>
    <row r="61523" ht="12.75" customHeight="1" x14ac:dyDescent="0.3"/>
    <row r="61524" ht="12.75" customHeight="1" x14ac:dyDescent="0.3"/>
    <row r="61525" ht="12.75" customHeight="1" x14ac:dyDescent="0.3"/>
    <row r="61526" ht="12.75" customHeight="1" x14ac:dyDescent="0.3"/>
    <row r="61527" ht="12.75" customHeight="1" x14ac:dyDescent="0.3"/>
    <row r="61528" ht="12.75" customHeight="1" x14ac:dyDescent="0.3"/>
    <row r="61529" ht="12.75" customHeight="1" x14ac:dyDescent="0.3"/>
    <row r="61530" ht="12.75" customHeight="1" x14ac:dyDescent="0.3"/>
    <row r="61531" ht="12.75" customHeight="1" x14ac:dyDescent="0.3"/>
    <row r="61532" ht="12.75" customHeight="1" x14ac:dyDescent="0.3"/>
    <row r="61533" ht="12.75" customHeight="1" x14ac:dyDescent="0.3"/>
    <row r="61534" ht="12.75" customHeight="1" x14ac:dyDescent="0.3"/>
    <row r="61535" ht="12.75" customHeight="1" x14ac:dyDescent="0.3"/>
    <row r="61536" ht="12.75" customHeight="1" x14ac:dyDescent="0.3"/>
    <row r="61537" ht="12.75" customHeight="1" x14ac:dyDescent="0.3"/>
    <row r="61538" ht="12.75" customHeight="1" x14ac:dyDescent="0.3"/>
    <row r="61539" ht="12.75" customHeight="1" x14ac:dyDescent="0.3"/>
    <row r="61540" ht="12.75" customHeight="1" x14ac:dyDescent="0.3"/>
    <row r="61541" ht="12.75" customHeight="1" x14ac:dyDescent="0.3"/>
    <row r="61542" ht="12.75" customHeight="1" x14ac:dyDescent="0.3"/>
    <row r="61543" ht="12.75" customHeight="1" x14ac:dyDescent="0.3"/>
    <row r="61544" ht="12.75" customHeight="1" x14ac:dyDescent="0.3"/>
    <row r="61545" ht="12.75" customHeight="1" x14ac:dyDescent="0.3"/>
    <row r="61546" ht="12.75" customHeight="1" x14ac:dyDescent="0.3"/>
    <row r="61547" ht="12.75" customHeight="1" x14ac:dyDescent="0.3"/>
    <row r="61548" ht="12.75" customHeight="1" x14ac:dyDescent="0.3"/>
    <row r="61549" ht="12.75" customHeight="1" x14ac:dyDescent="0.3"/>
    <row r="61550" ht="12.75" customHeight="1" x14ac:dyDescent="0.3"/>
    <row r="61551" ht="12.75" customHeight="1" x14ac:dyDescent="0.3"/>
    <row r="61552" ht="12.75" customHeight="1" x14ac:dyDescent="0.3"/>
    <row r="61553" ht="12.75" customHeight="1" x14ac:dyDescent="0.3"/>
    <row r="61554" ht="12.75" customHeight="1" x14ac:dyDescent="0.3"/>
    <row r="61555" ht="12.75" customHeight="1" x14ac:dyDescent="0.3"/>
    <row r="61556" ht="12.75" customHeight="1" x14ac:dyDescent="0.3"/>
    <row r="61557" ht="12.75" customHeight="1" x14ac:dyDescent="0.3"/>
    <row r="61558" ht="12.75" customHeight="1" x14ac:dyDescent="0.3"/>
    <row r="61559" ht="12.75" customHeight="1" x14ac:dyDescent="0.3"/>
    <row r="61560" ht="12.75" customHeight="1" x14ac:dyDescent="0.3"/>
    <row r="61561" ht="12.75" customHeight="1" x14ac:dyDescent="0.3"/>
    <row r="61562" ht="12.75" customHeight="1" x14ac:dyDescent="0.3"/>
    <row r="61563" ht="12.75" customHeight="1" x14ac:dyDescent="0.3"/>
    <row r="61564" ht="12.75" customHeight="1" x14ac:dyDescent="0.3"/>
    <row r="61565" ht="12.75" customHeight="1" x14ac:dyDescent="0.3"/>
    <row r="61566" ht="12.75" customHeight="1" x14ac:dyDescent="0.3"/>
    <row r="61567" ht="12.75" customHeight="1" x14ac:dyDescent="0.3"/>
    <row r="61568" ht="12.75" customHeight="1" x14ac:dyDescent="0.3"/>
    <row r="61569" ht="12.75" customHeight="1" x14ac:dyDescent="0.3"/>
    <row r="61570" ht="12.75" customHeight="1" x14ac:dyDescent="0.3"/>
    <row r="61571" ht="12.75" customHeight="1" x14ac:dyDescent="0.3"/>
    <row r="61572" ht="12.75" customHeight="1" x14ac:dyDescent="0.3"/>
    <row r="61573" ht="12.75" customHeight="1" x14ac:dyDescent="0.3"/>
    <row r="61574" ht="12.75" customHeight="1" x14ac:dyDescent="0.3"/>
    <row r="61575" ht="12.75" customHeight="1" x14ac:dyDescent="0.3"/>
    <row r="61576" ht="12.75" customHeight="1" x14ac:dyDescent="0.3"/>
    <row r="61577" ht="12.75" customHeight="1" x14ac:dyDescent="0.3"/>
    <row r="61578" ht="12.75" customHeight="1" x14ac:dyDescent="0.3"/>
    <row r="61579" ht="12.75" customHeight="1" x14ac:dyDescent="0.3"/>
    <row r="61580" ht="12.75" customHeight="1" x14ac:dyDescent="0.3"/>
    <row r="61581" ht="12.75" customHeight="1" x14ac:dyDescent="0.3"/>
    <row r="61582" ht="12.75" customHeight="1" x14ac:dyDescent="0.3"/>
    <row r="61583" ht="12.75" customHeight="1" x14ac:dyDescent="0.3"/>
    <row r="61584" ht="12.75" customHeight="1" x14ac:dyDescent="0.3"/>
    <row r="61585" ht="12.75" customHeight="1" x14ac:dyDescent="0.3"/>
    <row r="61586" ht="12.75" customHeight="1" x14ac:dyDescent="0.3"/>
    <row r="61587" ht="12.75" customHeight="1" x14ac:dyDescent="0.3"/>
    <row r="61588" ht="12.75" customHeight="1" x14ac:dyDescent="0.3"/>
    <row r="61589" ht="12.75" customHeight="1" x14ac:dyDescent="0.3"/>
    <row r="61590" ht="12.75" customHeight="1" x14ac:dyDescent="0.3"/>
    <row r="61591" ht="12.75" customHeight="1" x14ac:dyDescent="0.3"/>
    <row r="61592" ht="12.75" customHeight="1" x14ac:dyDescent="0.3"/>
    <row r="61593" ht="12.75" customHeight="1" x14ac:dyDescent="0.3"/>
    <row r="61594" ht="12.75" customHeight="1" x14ac:dyDescent="0.3"/>
    <row r="61595" ht="12.75" customHeight="1" x14ac:dyDescent="0.3"/>
    <row r="61596" ht="12.75" customHeight="1" x14ac:dyDescent="0.3"/>
    <row r="61597" ht="12.75" customHeight="1" x14ac:dyDescent="0.3"/>
    <row r="61598" ht="12.75" customHeight="1" x14ac:dyDescent="0.3"/>
    <row r="61599" ht="12.75" customHeight="1" x14ac:dyDescent="0.3"/>
    <row r="61600" ht="12.75" customHeight="1" x14ac:dyDescent="0.3"/>
    <row r="61601" ht="12.75" customHeight="1" x14ac:dyDescent="0.3"/>
    <row r="61602" ht="12.75" customHeight="1" x14ac:dyDescent="0.3"/>
    <row r="61603" ht="12.75" customHeight="1" x14ac:dyDescent="0.3"/>
    <row r="61604" ht="12.75" customHeight="1" x14ac:dyDescent="0.3"/>
    <row r="61605" ht="12.75" customHeight="1" x14ac:dyDescent="0.3"/>
    <row r="61606" ht="12.75" customHeight="1" x14ac:dyDescent="0.3"/>
    <row r="61607" ht="12.75" customHeight="1" x14ac:dyDescent="0.3"/>
    <row r="61608" ht="12.75" customHeight="1" x14ac:dyDescent="0.3"/>
    <row r="61609" ht="12.75" customHeight="1" x14ac:dyDescent="0.3"/>
    <row r="61610" ht="12.75" customHeight="1" x14ac:dyDescent="0.3"/>
    <row r="61611" ht="12.75" customHeight="1" x14ac:dyDescent="0.3"/>
    <row r="61612" ht="12.75" customHeight="1" x14ac:dyDescent="0.3"/>
    <row r="61613" ht="12.75" customHeight="1" x14ac:dyDescent="0.3"/>
    <row r="61614" ht="12.75" customHeight="1" x14ac:dyDescent="0.3"/>
    <row r="61615" ht="12.75" customHeight="1" x14ac:dyDescent="0.3"/>
    <row r="61616" ht="12.75" customHeight="1" x14ac:dyDescent="0.3"/>
    <row r="61617" ht="12.75" customHeight="1" x14ac:dyDescent="0.3"/>
    <row r="61618" ht="12.75" customHeight="1" x14ac:dyDescent="0.3"/>
    <row r="61619" ht="12.75" customHeight="1" x14ac:dyDescent="0.3"/>
    <row r="61620" ht="12.75" customHeight="1" x14ac:dyDescent="0.3"/>
    <row r="61621" ht="12.75" customHeight="1" x14ac:dyDescent="0.3"/>
    <row r="61622" ht="12.75" customHeight="1" x14ac:dyDescent="0.3"/>
    <row r="61623" ht="12.75" customHeight="1" x14ac:dyDescent="0.3"/>
    <row r="61624" ht="12.75" customHeight="1" x14ac:dyDescent="0.3"/>
    <row r="61625" ht="12.75" customHeight="1" x14ac:dyDescent="0.3"/>
    <row r="61626" ht="12.75" customHeight="1" x14ac:dyDescent="0.3"/>
    <row r="61627" ht="12.75" customHeight="1" x14ac:dyDescent="0.3"/>
    <row r="61628" ht="12.75" customHeight="1" x14ac:dyDescent="0.3"/>
    <row r="61629" ht="12.75" customHeight="1" x14ac:dyDescent="0.3"/>
    <row r="61630" ht="12.75" customHeight="1" x14ac:dyDescent="0.3"/>
    <row r="61631" ht="12.75" customHeight="1" x14ac:dyDescent="0.3"/>
    <row r="61632" ht="12.75" customHeight="1" x14ac:dyDescent="0.3"/>
    <row r="61633" ht="12.75" customHeight="1" x14ac:dyDescent="0.3"/>
    <row r="61634" ht="12.75" customHeight="1" x14ac:dyDescent="0.3"/>
    <row r="61635" ht="12.75" customHeight="1" x14ac:dyDescent="0.3"/>
    <row r="61636" ht="12.75" customHeight="1" x14ac:dyDescent="0.3"/>
    <row r="61637" ht="12.75" customHeight="1" x14ac:dyDescent="0.3"/>
    <row r="61638" ht="12.75" customHeight="1" x14ac:dyDescent="0.3"/>
    <row r="61639" ht="12.75" customHeight="1" x14ac:dyDescent="0.3"/>
    <row r="61640" ht="12.75" customHeight="1" x14ac:dyDescent="0.3"/>
    <row r="61641" ht="12.75" customHeight="1" x14ac:dyDescent="0.3"/>
    <row r="61642" ht="12.75" customHeight="1" x14ac:dyDescent="0.3"/>
    <row r="61643" ht="12.75" customHeight="1" x14ac:dyDescent="0.3"/>
    <row r="61644" ht="12.75" customHeight="1" x14ac:dyDescent="0.3"/>
    <row r="61645" ht="12.75" customHeight="1" x14ac:dyDescent="0.3"/>
    <row r="61646" ht="12.75" customHeight="1" x14ac:dyDescent="0.3"/>
    <row r="61647" ht="12.75" customHeight="1" x14ac:dyDescent="0.3"/>
    <row r="61648" ht="12.75" customHeight="1" x14ac:dyDescent="0.3"/>
    <row r="61649" ht="12.75" customHeight="1" x14ac:dyDescent="0.3"/>
    <row r="61650" ht="12.75" customHeight="1" x14ac:dyDescent="0.3"/>
    <row r="61651" ht="12.75" customHeight="1" x14ac:dyDescent="0.3"/>
    <row r="61652" ht="12.75" customHeight="1" x14ac:dyDescent="0.3"/>
    <row r="61653" ht="12.75" customHeight="1" x14ac:dyDescent="0.3"/>
    <row r="61654" ht="12.75" customHeight="1" x14ac:dyDescent="0.3"/>
    <row r="61655" ht="12.75" customHeight="1" x14ac:dyDescent="0.3"/>
    <row r="61656" ht="12.75" customHeight="1" x14ac:dyDescent="0.3"/>
    <row r="61657" ht="12.75" customHeight="1" x14ac:dyDescent="0.3"/>
    <row r="61658" ht="12.75" customHeight="1" x14ac:dyDescent="0.3"/>
    <row r="61659" ht="12.75" customHeight="1" x14ac:dyDescent="0.3"/>
    <row r="61660" ht="12.75" customHeight="1" x14ac:dyDescent="0.3"/>
    <row r="61661" ht="12.75" customHeight="1" x14ac:dyDescent="0.3"/>
    <row r="61662" ht="12.75" customHeight="1" x14ac:dyDescent="0.3"/>
    <row r="61663" ht="12.75" customHeight="1" x14ac:dyDescent="0.3"/>
    <row r="61664" ht="12.75" customHeight="1" x14ac:dyDescent="0.3"/>
    <row r="61665" ht="12.75" customHeight="1" x14ac:dyDescent="0.3"/>
    <row r="61666" ht="12.75" customHeight="1" x14ac:dyDescent="0.3"/>
    <row r="61667" ht="12.75" customHeight="1" x14ac:dyDescent="0.3"/>
    <row r="61668" ht="12.75" customHeight="1" x14ac:dyDescent="0.3"/>
    <row r="61669" ht="12.75" customHeight="1" x14ac:dyDescent="0.3"/>
    <row r="61670" ht="12.75" customHeight="1" x14ac:dyDescent="0.3"/>
    <row r="61671" ht="12.75" customHeight="1" x14ac:dyDescent="0.3"/>
    <row r="61672" ht="12.75" customHeight="1" x14ac:dyDescent="0.3"/>
    <row r="61673" ht="12.75" customHeight="1" x14ac:dyDescent="0.3"/>
    <row r="61674" ht="12.75" customHeight="1" x14ac:dyDescent="0.3"/>
    <row r="61675" ht="12.75" customHeight="1" x14ac:dyDescent="0.3"/>
    <row r="61676" ht="12.75" customHeight="1" x14ac:dyDescent="0.3"/>
    <row r="61677" ht="12.75" customHeight="1" x14ac:dyDescent="0.3"/>
    <row r="61678" ht="12.75" customHeight="1" x14ac:dyDescent="0.3"/>
    <row r="61679" ht="12.75" customHeight="1" x14ac:dyDescent="0.3"/>
    <row r="61680" ht="12.75" customHeight="1" x14ac:dyDescent="0.3"/>
    <row r="61681" ht="12.75" customHeight="1" x14ac:dyDescent="0.3"/>
    <row r="61682" ht="12.75" customHeight="1" x14ac:dyDescent="0.3"/>
    <row r="61683" ht="12.75" customHeight="1" x14ac:dyDescent="0.3"/>
    <row r="61684" ht="12.75" customHeight="1" x14ac:dyDescent="0.3"/>
    <row r="61685" ht="12.75" customHeight="1" x14ac:dyDescent="0.3"/>
    <row r="61686" ht="12.75" customHeight="1" x14ac:dyDescent="0.3"/>
    <row r="61687" ht="12.75" customHeight="1" x14ac:dyDescent="0.3"/>
    <row r="61688" ht="12.75" customHeight="1" x14ac:dyDescent="0.3"/>
    <row r="61689" ht="12.75" customHeight="1" x14ac:dyDescent="0.3"/>
    <row r="61690" ht="12.75" customHeight="1" x14ac:dyDescent="0.3"/>
    <row r="61691" ht="12.75" customHeight="1" x14ac:dyDescent="0.3"/>
    <row r="61692" ht="12.75" customHeight="1" x14ac:dyDescent="0.3"/>
    <row r="61693" ht="12.75" customHeight="1" x14ac:dyDescent="0.3"/>
    <row r="61694" ht="12.75" customHeight="1" x14ac:dyDescent="0.3"/>
    <row r="61695" ht="12.75" customHeight="1" x14ac:dyDescent="0.3"/>
    <row r="61696" ht="12.75" customHeight="1" x14ac:dyDescent="0.3"/>
    <row r="61697" ht="12.75" customHeight="1" x14ac:dyDescent="0.3"/>
    <row r="61698" ht="12.75" customHeight="1" x14ac:dyDescent="0.3"/>
    <row r="61699" ht="12.75" customHeight="1" x14ac:dyDescent="0.3"/>
    <row r="61700" ht="12.75" customHeight="1" x14ac:dyDescent="0.3"/>
    <row r="61701" ht="12.75" customHeight="1" x14ac:dyDescent="0.3"/>
    <row r="61702" ht="12.75" customHeight="1" x14ac:dyDescent="0.3"/>
    <row r="61703" ht="12.75" customHeight="1" x14ac:dyDescent="0.3"/>
    <row r="61704" ht="12.75" customHeight="1" x14ac:dyDescent="0.3"/>
    <row r="61705" ht="12.75" customHeight="1" x14ac:dyDescent="0.3"/>
    <row r="61706" ht="12.75" customHeight="1" x14ac:dyDescent="0.3"/>
    <row r="61707" ht="12.75" customHeight="1" x14ac:dyDescent="0.3"/>
    <row r="61708" ht="12.75" customHeight="1" x14ac:dyDescent="0.3"/>
    <row r="61709" ht="12.75" customHeight="1" x14ac:dyDescent="0.3"/>
    <row r="61710" ht="12.75" customHeight="1" x14ac:dyDescent="0.3"/>
    <row r="61711" ht="12.75" customHeight="1" x14ac:dyDescent="0.3"/>
    <row r="61712" ht="12.75" customHeight="1" x14ac:dyDescent="0.3"/>
    <row r="61713" ht="12.75" customHeight="1" x14ac:dyDescent="0.3"/>
    <row r="61714" ht="12.75" customHeight="1" x14ac:dyDescent="0.3"/>
    <row r="61715" ht="12.75" customHeight="1" x14ac:dyDescent="0.3"/>
    <row r="61716" ht="12.75" customHeight="1" x14ac:dyDescent="0.3"/>
    <row r="61717" ht="12.75" customHeight="1" x14ac:dyDescent="0.3"/>
    <row r="61718" ht="12.75" customHeight="1" x14ac:dyDescent="0.3"/>
    <row r="61719" ht="12.75" customHeight="1" x14ac:dyDescent="0.3"/>
    <row r="61720" ht="12.75" customHeight="1" x14ac:dyDescent="0.3"/>
    <row r="61721" ht="12.75" customHeight="1" x14ac:dyDescent="0.3"/>
    <row r="61722" ht="12.75" customHeight="1" x14ac:dyDescent="0.3"/>
    <row r="61723" ht="12.75" customHeight="1" x14ac:dyDescent="0.3"/>
    <row r="61724" ht="12.75" customHeight="1" x14ac:dyDescent="0.3"/>
    <row r="61725" ht="12.75" customHeight="1" x14ac:dyDescent="0.3"/>
    <row r="61726" ht="12.75" customHeight="1" x14ac:dyDescent="0.3"/>
    <row r="61727" ht="12.75" customHeight="1" x14ac:dyDescent="0.3"/>
    <row r="61728" ht="12.75" customHeight="1" x14ac:dyDescent="0.3"/>
    <row r="61729" ht="12.75" customHeight="1" x14ac:dyDescent="0.3"/>
    <row r="61730" ht="12.75" customHeight="1" x14ac:dyDescent="0.3"/>
    <row r="61731" ht="12.75" customHeight="1" x14ac:dyDescent="0.3"/>
    <row r="61732" ht="12.75" customHeight="1" x14ac:dyDescent="0.3"/>
    <row r="61733" ht="12.75" customHeight="1" x14ac:dyDescent="0.3"/>
    <row r="61734" ht="12.75" customHeight="1" x14ac:dyDescent="0.3"/>
    <row r="61735" ht="12.75" customHeight="1" x14ac:dyDescent="0.3"/>
    <row r="61736" ht="12.75" customHeight="1" x14ac:dyDescent="0.3"/>
    <row r="61737" ht="12.75" customHeight="1" x14ac:dyDescent="0.3"/>
    <row r="61738" ht="12.75" customHeight="1" x14ac:dyDescent="0.3"/>
    <row r="61739" ht="12.75" customHeight="1" x14ac:dyDescent="0.3"/>
    <row r="61740" ht="12.75" customHeight="1" x14ac:dyDescent="0.3"/>
    <row r="61741" ht="12.75" customHeight="1" x14ac:dyDescent="0.3"/>
    <row r="61742" ht="12.75" customHeight="1" x14ac:dyDescent="0.3"/>
    <row r="61743" ht="12.75" customHeight="1" x14ac:dyDescent="0.3"/>
    <row r="61744" ht="12.75" customHeight="1" x14ac:dyDescent="0.3"/>
    <row r="61745" ht="12.75" customHeight="1" x14ac:dyDescent="0.3"/>
    <row r="61746" ht="12.75" customHeight="1" x14ac:dyDescent="0.3"/>
    <row r="61747" ht="12.75" customHeight="1" x14ac:dyDescent="0.3"/>
    <row r="61748" ht="12.75" customHeight="1" x14ac:dyDescent="0.3"/>
    <row r="61749" ht="12.75" customHeight="1" x14ac:dyDescent="0.3"/>
    <row r="61750" ht="12.75" customHeight="1" x14ac:dyDescent="0.3"/>
    <row r="61751" ht="12.75" customHeight="1" x14ac:dyDescent="0.3"/>
    <row r="61752" ht="12.75" customHeight="1" x14ac:dyDescent="0.3"/>
    <row r="61753" ht="12.75" customHeight="1" x14ac:dyDescent="0.3"/>
    <row r="61754" ht="12.75" customHeight="1" x14ac:dyDescent="0.3"/>
    <row r="61755" ht="12.75" customHeight="1" x14ac:dyDescent="0.3"/>
    <row r="61756" ht="12.75" customHeight="1" x14ac:dyDescent="0.3"/>
    <row r="61757" ht="12.75" customHeight="1" x14ac:dyDescent="0.3"/>
    <row r="61758" ht="12.75" customHeight="1" x14ac:dyDescent="0.3"/>
    <row r="61759" ht="12.75" customHeight="1" x14ac:dyDescent="0.3"/>
    <row r="61760" ht="12.75" customHeight="1" x14ac:dyDescent="0.3"/>
    <row r="61761" ht="12.75" customHeight="1" x14ac:dyDescent="0.3"/>
    <row r="61762" ht="12.75" customHeight="1" x14ac:dyDescent="0.3"/>
    <row r="61763" ht="12.75" customHeight="1" x14ac:dyDescent="0.3"/>
    <row r="61764" ht="12.75" customHeight="1" x14ac:dyDescent="0.3"/>
    <row r="61765" ht="12.75" customHeight="1" x14ac:dyDescent="0.3"/>
    <row r="61766" ht="12.75" customHeight="1" x14ac:dyDescent="0.3"/>
    <row r="61767" ht="12.75" customHeight="1" x14ac:dyDescent="0.3"/>
    <row r="61768" ht="12.75" customHeight="1" x14ac:dyDescent="0.3"/>
    <row r="61769" ht="12.75" customHeight="1" x14ac:dyDescent="0.3"/>
    <row r="61770" ht="12.75" customHeight="1" x14ac:dyDescent="0.3"/>
    <row r="61771" ht="12.75" customHeight="1" x14ac:dyDescent="0.3"/>
    <row r="61772" ht="12.75" customHeight="1" x14ac:dyDescent="0.3"/>
    <row r="61773" ht="12.75" customHeight="1" x14ac:dyDescent="0.3"/>
    <row r="61774" ht="12.75" customHeight="1" x14ac:dyDescent="0.3"/>
    <row r="61775" ht="12.75" customHeight="1" x14ac:dyDescent="0.3"/>
    <row r="61776" ht="12.75" customHeight="1" x14ac:dyDescent="0.3"/>
    <row r="61777" ht="12.75" customHeight="1" x14ac:dyDescent="0.3"/>
    <row r="61778" ht="12.75" customHeight="1" x14ac:dyDescent="0.3"/>
    <row r="61779" ht="12.75" customHeight="1" x14ac:dyDescent="0.3"/>
    <row r="61780" ht="12.75" customHeight="1" x14ac:dyDescent="0.3"/>
    <row r="61781" ht="12.75" customHeight="1" x14ac:dyDescent="0.3"/>
    <row r="61782" ht="12.75" customHeight="1" x14ac:dyDescent="0.3"/>
    <row r="61783" ht="12.75" customHeight="1" x14ac:dyDescent="0.3"/>
    <row r="61784" ht="12.75" customHeight="1" x14ac:dyDescent="0.3"/>
    <row r="61785" ht="12.75" customHeight="1" x14ac:dyDescent="0.3"/>
    <row r="61786" ht="12.75" customHeight="1" x14ac:dyDescent="0.3"/>
    <row r="61787" ht="12.75" customHeight="1" x14ac:dyDescent="0.3"/>
    <row r="61788" ht="12.75" customHeight="1" x14ac:dyDescent="0.3"/>
    <row r="61789" ht="12.75" customHeight="1" x14ac:dyDescent="0.3"/>
    <row r="61790" ht="12.75" customHeight="1" x14ac:dyDescent="0.3"/>
    <row r="61791" ht="12.75" customHeight="1" x14ac:dyDescent="0.3"/>
    <row r="61792" ht="12.75" customHeight="1" x14ac:dyDescent="0.3"/>
    <row r="61793" ht="12.75" customHeight="1" x14ac:dyDescent="0.3"/>
    <row r="61794" ht="12.75" customHeight="1" x14ac:dyDescent="0.3"/>
    <row r="61795" ht="12.75" customHeight="1" x14ac:dyDescent="0.3"/>
    <row r="61796" ht="12.75" customHeight="1" x14ac:dyDescent="0.3"/>
    <row r="61797" ht="12.75" customHeight="1" x14ac:dyDescent="0.3"/>
    <row r="61798" ht="12.75" customHeight="1" x14ac:dyDescent="0.3"/>
    <row r="61799" ht="12.75" customHeight="1" x14ac:dyDescent="0.3"/>
    <row r="61800" ht="12.75" customHeight="1" x14ac:dyDescent="0.3"/>
    <row r="61801" ht="12.75" customHeight="1" x14ac:dyDescent="0.3"/>
    <row r="61802" ht="12.75" customHeight="1" x14ac:dyDescent="0.3"/>
    <row r="61803" ht="12.75" customHeight="1" x14ac:dyDescent="0.3"/>
    <row r="61804" ht="12.75" customHeight="1" x14ac:dyDescent="0.3"/>
    <row r="61805" ht="12.75" customHeight="1" x14ac:dyDescent="0.3"/>
    <row r="61806" ht="12.75" customHeight="1" x14ac:dyDescent="0.3"/>
    <row r="61807" ht="12.75" customHeight="1" x14ac:dyDescent="0.3"/>
    <row r="61808" ht="12.75" customHeight="1" x14ac:dyDescent="0.3"/>
    <row r="61809" ht="12.75" customHeight="1" x14ac:dyDescent="0.3"/>
    <row r="61810" ht="12.75" customHeight="1" x14ac:dyDescent="0.3"/>
    <row r="61811" ht="12.75" customHeight="1" x14ac:dyDescent="0.3"/>
    <row r="61812" ht="12.75" customHeight="1" x14ac:dyDescent="0.3"/>
    <row r="61813" ht="12.75" customHeight="1" x14ac:dyDescent="0.3"/>
    <row r="61814" ht="12.75" customHeight="1" x14ac:dyDescent="0.3"/>
    <row r="61815" ht="12.75" customHeight="1" x14ac:dyDescent="0.3"/>
    <row r="61816" ht="12.75" customHeight="1" x14ac:dyDescent="0.3"/>
    <row r="61817" ht="12.75" customHeight="1" x14ac:dyDescent="0.3"/>
    <row r="61818" ht="12.75" customHeight="1" x14ac:dyDescent="0.3"/>
    <row r="61819" ht="12.75" customHeight="1" x14ac:dyDescent="0.3"/>
    <row r="61820" ht="12.75" customHeight="1" x14ac:dyDescent="0.3"/>
    <row r="61821" ht="12.75" customHeight="1" x14ac:dyDescent="0.3"/>
    <row r="61822" ht="12.75" customHeight="1" x14ac:dyDescent="0.3"/>
    <row r="61823" ht="12.75" customHeight="1" x14ac:dyDescent="0.3"/>
    <row r="61824" ht="12.75" customHeight="1" x14ac:dyDescent="0.3"/>
    <row r="61825" ht="12.75" customHeight="1" x14ac:dyDescent="0.3"/>
    <row r="61826" ht="12.75" customHeight="1" x14ac:dyDescent="0.3"/>
    <row r="61827" ht="12.75" customHeight="1" x14ac:dyDescent="0.3"/>
    <row r="61828" ht="12.75" customHeight="1" x14ac:dyDescent="0.3"/>
    <row r="61829" ht="12.75" customHeight="1" x14ac:dyDescent="0.3"/>
    <row r="61830" ht="12.75" customHeight="1" x14ac:dyDescent="0.3"/>
    <row r="61831" ht="12.75" customHeight="1" x14ac:dyDescent="0.3"/>
    <row r="61832" ht="12.75" customHeight="1" x14ac:dyDescent="0.3"/>
    <row r="61833" ht="12.75" customHeight="1" x14ac:dyDescent="0.3"/>
    <row r="61834" ht="12.75" customHeight="1" x14ac:dyDescent="0.3"/>
    <row r="61835" ht="12.75" customHeight="1" x14ac:dyDescent="0.3"/>
    <row r="61836" ht="12.75" customHeight="1" x14ac:dyDescent="0.3"/>
    <row r="61837" ht="12.75" customHeight="1" x14ac:dyDescent="0.3"/>
    <row r="61838" ht="12.75" customHeight="1" x14ac:dyDescent="0.3"/>
    <row r="61839" ht="12.75" customHeight="1" x14ac:dyDescent="0.3"/>
    <row r="61840" ht="12.75" customHeight="1" x14ac:dyDescent="0.3"/>
    <row r="61841" ht="12.75" customHeight="1" x14ac:dyDescent="0.3"/>
    <row r="61842" ht="12.75" customHeight="1" x14ac:dyDescent="0.3"/>
    <row r="61843" ht="12.75" customHeight="1" x14ac:dyDescent="0.3"/>
    <row r="61844" ht="12.75" customHeight="1" x14ac:dyDescent="0.3"/>
    <row r="61845" ht="12.75" customHeight="1" x14ac:dyDescent="0.3"/>
    <row r="61846" ht="12.75" customHeight="1" x14ac:dyDescent="0.3"/>
    <row r="61847" ht="12.75" customHeight="1" x14ac:dyDescent="0.3"/>
    <row r="61848" ht="12.75" customHeight="1" x14ac:dyDescent="0.3"/>
    <row r="61849" ht="12.75" customHeight="1" x14ac:dyDescent="0.3"/>
    <row r="61850" ht="12.75" customHeight="1" x14ac:dyDescent="0.3"/>
    <row r="61851" ht="12.75" customHeight="1" x14ac:dyDescent="0.3"/>
    <row r="61852" ht="12.75" customHeight="1" x14ac:dyDescent="0.3"/>
    <row r="61853" ht="12.75" customHeight="1" x14ac:dyDescent="0.3"/>
    <row r="61854" ht="12.75" customHeight="1" x14ac:dyDescent="0.3"/>
    <row r="61855" ht="12.75" customHeight="1" x14ac:dyDescent="0.3"/>
    <row r="61856" ht="12.75" customHeight="1" x14ac:dyDescent="0.3"/>
    <row r="61857" ht="12.75" customHeight="1" x14ac:dyDescent="0.3"/>
    <row r="61858" ht="12.75" customHeight="1" x14ac:dyDescent="0.3"/>
    <row r="61859" ht="12.75" customHeight="1" x14ac:dyDescent="0.3"/>
    <row r="61860" ht="12.75" customHeight="1" x14ac:dyDescent="0.3"/>
    <row r="61861" ht="12.75" customHeight="1" x14ac:dyDescent="0.3"/>
    <row r="61862" ht="12.75" customHeight="1" x14ac:dyDescent="0.3"/>
    <row r="61863" ht="12.75" customHeight="1" x14ac:dyDescent="0.3"/>
    <row r="61864" ht="12.75" customHeight="1" x14ac:dyDescent="0.3"/>
    <row r="61865" ht="12.75" customHeight="1" x14ac:dyDescent="0.3"/>
    <row r="61866" ht="12.75" customHeight="1" x14ac:dyDescent="0.3"/>
    <row r="61867" ht="12.75" customHeight="1" x14ac:dyDescent="0.3"/>
    <row r="61868" ht="12.75" customHeight="1" x14ac:dyDescent="0.3"/>
    <row r="61869" ht="12.75" customHeight="1" x14ac:dyDescent="0.3"/>
    <row r="61870" ht="12.75" customHeight="1" x14ac:dyDescent="0.3"/>
    <row r="61871" ht="12.75" customHeight="1" x14ac:dyDescent="0.3"/>
    <row r="61872" ht="12.75" customHeight="1" x14ac:dyDescent="0.3"/>
    <row r="61873" ht="12.75" customHeight="1" x14ac:dyDescent="0.3"/>
    <row r="61874" ht="12.75" customHeight="1" x14ac:dyDescent="0.3"/>
    <row r="61875" ht="12.75" customHeight="1" x14ac:dyDescent="0.3"/>
    <row r="61876" ht="12.75" customHeight="1" x14ac:dyDescent="0.3"/>
    <row r="61877" ht="12.75" customHeight="1" x14ac:dyDescent="0.3"/>
    <row r="61878" ht="12.75" customHeight="1" x14ac:dyDescent="0.3"/>
    <row r="61879" ht="12.75" customHeight="1" x14ac:dyDescent="0.3"/>
    <row r="61880" ht="12.75" customHeight="1" x14ac:dyDescent="0.3"/>
    <row r="61881" ht="12.75" customHeight="1" x14ac:dyDescent="0.3"/>
    <row r="61882" ht="12.75" customHeight="1" x14ac:dyDescent="0.3"/>
    <row r="61883" ht="12.75" customHeight="1" x14ac:dyDescent="0.3"/>
    <row r="61884" ht="12.75" customHeight="1" x14ac:dyDescent="0.3"/>
    <row r="61885" ht="12.75" customHeight="1" x14ac:dyDescent="0.3"/>
    <row r="61886" ht="12.75" customHeight="1" x14ac:dyDescent="0.3"/>
    <row r="61887" ht="12.75" customHeight="1" x14ac:dyDescent="0.3"/>
    <row r="61888" ht="12.75" customHeight="1" x14ac:dyDescent="0.3"/>
    <row r="61889" ht="12.75" customHeight="1" x14ac:dyDescent="0.3"/>
    <row r="61890" ht="12.75" customHeight="1" x14ac:dyDescent="0.3"/>
    <row r="61891" ht="12.75" customHeight="1" x14ac:dyDescent="0.3"/>
    <row r="61892" ht="12.75" customHeight="1" x14ac:dyDescent="0.3"/>
    <row r="61893" ht="12.75" customHeight="1" x14ac:dyDescent="0.3"/>
    <row r="61894" ht="12.75" customHeight="1" x14ac:dyDescent="0.3"/>
    <row r="61895" ht="12.75" customHeight="1" x14ac:dyDescent="0.3"/>
    <row r="61896" ht="12.75" customHeight="1" x14ac:dyDescent="0.3"/>
    <row r="61897" ht="12.75" customHeight="1" x14ac:dyDescent="0.3"/>
    <row r="61898" ht="12.75" customHeight="1" x14ac:dyDescent="0.3"/>
    <row r="61899" ht="12.75" customHeight="1" x14ac:dyDescent="0.3"/>
    <row r="61900" ht="12.75" customHeight="1" x14ac:dyDescent="0.3"/>
    <row r="61901" ht="12.75" customHeight="1" x14ac:dyDescent="0.3"/>
    <row r="61902" ht="12.75" customHeight="1" x14ac:dyDescent="0.3"/>
    <row r="61903" ht="12.75" customHeight="1" x14ac:dyDescent="0.3"/>
    <row r="61904" ht="12.75" customHeight="1" x14ac:dyDescent="0.3"/>
    <row r="61905" ht="12.75" customHeight="1" x14ac:dyDescent="0.3"/>
    <row r="61906" ht="12.75" customHeight="1" x14ac:dyDescent="0.3"/>
    <row r="61907" ht="12.75" customHeight="1" x14ac:dyDescent="0.3"/>
    <row r="61908" ht="12.75" customHeight="1" x14ac:dyDescent="0.3"/>
    <row r="61909" ht="12.75" customHeight="1" x14ac:dyDescent="0.3"/>
    <row r="61910" ht="12.75" customHeight="1" x14ac:dyDescent="0.3"/>
    <row r="61911" ht="12.75" customHeight="1" x14ac:dyDescent="0.3"/>
    <row r="61912" ht="12.75" customHeight="1" x14ac:dyDescent="0.3"/>
    <row r="61913" ht="12.75" customHeight="1" x14ac:dyDescent="0.3"/>
    <row r="61914" ht="12.75" customHeight="1" x14ac:dyDescent="0.3"/>
    <row r="61915" ht="12.75" customHeight="1" x14ac:dyDescent="0.3"/>
    <row r="61916" ht="12.75" customHeight="1" x14ac:dyDescent="0.3"/>
    <row r="61917" ht="12.75" customHeight="1" x14ac:dyDescent="0.3"/>
    <row r="61918" ht="12.75" customHeight="1" x14ac:dyDescent="0.3"/>
    <row r="61919" ht="12.75" customHeight="1" x14ac:dyDescent="0.3"/>
    <row r="61920" ht="12.75" customHeight="1" x14ac:dyDescent="0.3"/>
    <row r="61921" ht="12.75" customHeight="1" x14ac:dyDescent="0.3"/>
    <row r="61922" ht="12.75" customHeight="1" x14ac:dyDescent="0.3"/>
    <row r="61923" ht="12.75" customHeight="1" x14ac:dyDescent="0.3"/>
    <row r="61924" ht="12.75" customHeight="1" x14ac:dyDescent="0.3"/>
    <row r="61925" ht="12.75" customHeight="1" x14ac:dyDescent="0.3"/>
    <row r="61926" ht="12.75" customHeight="1" x14ac:dyDescent="0.3"/>
    <row r="61927" ht="12.75" customHeight="1" x14ac:dyDescent="0.3"/>
    <row r="61928" ht="12.75" customHeight="1" x14ac:dyDescent="0.3"/>
    <row r="61929" ht="12.75" customHeight="1" x14ac:dyDescent="0.3"/>
    <row r="61930" ht="12.75" customHeight="1" x14ac:dyDescent="0.3"/>
    <row r="61931" ht="12.75" customHeight="1" x14ac:dyDescent="0.3"/>
    <row r="61932" ht="12.75" customHeight="1" x14ac:dyDescent="0.3"/>
    <row r="61933" ht="12.75" customHeight="1" x14ac:dyDescent="0.3"/>
    <row r="61934" ht="12.75" customHeight="1" x14ac:dyDescent="0.3"/>
    <row r="61935" ht="12.75" customHeight="1" x14ac:dyDescent="0.3"/>
    <row r="61936" ht="12.75" customHeight="1" x14ac:dyDescent="0.3"/>
    <row r="61937" ht="12.75" customHeight="1" x14ac:dyDescent="0.3"/>
    <row r="61938" ht="12.75" customHeight="1" x14ac:dyDescent="0.3"/>
    <row r="61939" ht="12.75" customHeight="1" x14ac:dyDescent="0.3"/>
    <row r="61940" ht="12.75" customHeight="1" x14ac:dyDescent="0.3"/>
    <row r="61941" ht="12.75" customHeight="1" x14ac:dyDescent="0.3"/>
    <row r="61942" ht="12.75" customHeight="1" x14ac:dyDescent="0.3"/>
    <row r="61943" ht="12.75" customHeight="1" x14ac:dyDescent="0.3"/>
    <row r="61944" ht="12.75" customHeight="1" x14ac:dyDescent="0.3"/>
    <row r="61945" ht="12.75" customHeight="1" x14ac:dyDescent="0.3"/>
    <row r="61946" ht="12.75" customHeight="1" x14ac:dyDescent="0.3"/>
    <row r="61947" ht="12.75" customHeight="1" x14ac:dyDescent="0.3"/>
    <row r="61948" ht="12.75" customHeight="1" x14ac:dyDescent="0.3"/>
    <row r="61949" ht="12.75" customHeight="1" x14ac:dyDescent="0.3"/>
    <row r="61950" ht="12.75" customHeight="1" x14ac:dyDescent="0.3"/>
    <row r="61951" ht="12.75" customHeight="1" x14ac:dyDescent="0.3"/>
    <row r="61952" ht="12.75" customHeight="1" x14ac:dyDescent="0.3"/>
    <row r="61953" ht="12.75" customHeight="1" x14ac:dyDescent="0.3"/>
    <row r="61954" ht="12.75" customHeight="1" x14ac:dyDescent="0.3"/>
    <row r="61955" ht="12.75" customHeight="1" x14ac:dyDescent="0.3"/>
    <row r="61956" ht="12.75" customHeight="1" x14ac:dyDescent="0.3"/>
    <row r="61957" ht="12.75" customHeight="1" x14ac:dyDescent="0.3"/>
    <row r="61958" ht="12.75" customHeight="1" x14ac:dyDescent="0.3"/>
    <row r="61959" ht="12.75" customHeight="1" x14ac:dyDescent="0.3"/>
    <row r="61960" ht="12.75" customHeight="1" x14ac:dyDescent="0.3"/>
    <row r="61961" ht="12.75" customHeight="1" x14ac:dyDescent="0.3"/>
    <row r="61962" ht="12.75" customHeight="1" x14ac:dyDescent="0.3"/>
    <row r="61963" ht="12.75" customHeight="1" x14ac:dyDescent="0.3"/>
    <row r="61964" ht="12.75" customHeight="1" x14ac:dyDescent="0.3"/>
    <row r="61965" ht="12.75" customHeight="1" x14ac:dyDescent="0.3"/>
    <row r="61966" ht="12.75" customHeight="1" x14ac:dyDescent="0.3"/>
    <row r="61967" ht="12.75" customHeight="1" x14ac:dyDescent="0.3"/>
    <row r="61968" ht="12.75" customHeight="1" x14ac:dyDescent="0.3"/>
    <row r="61969" ht="12.75" customHeight="1" x14ac:dyDescent="0.3"/>
    <row r="61970" ht="12.75" customHeight="1" x14ac:dyDescent="0.3"/>
    <row r="61971" ht="12.75" customHeight="1" x14ac:dyDescent="0.3"/>
    <row r="61972" ht="12.75" customHeight="1" x14ac:dyDescent="0.3"/>
    <row r="61973" ht="12.75" customHeight="1" x14ac:dyDescent="0.3"/>
    <row r="61974" ht="12.75" customHeight="1" x14ac:dyDescent="0.3"/>
    <row r="61975" ht="12.75" customHeight="1" x14ac:dyDescent="0.3"/>
    <row r="61976" ht="12.75" customHeight="1" x14ac:dyDescent="0.3"/>
    <row r="61977" ht="12.75" customHeight="1" x14ac:dyDescent="0.3"/>
    <row r="61978" ht="12.75" customHeight="1" x14ac:dyDescent="0.3"/>
    <row r="61979" ht="12.75" customHeight="1" x14ac:dyDescent="0.3"/>
    <row r="61980" ht="12.75" customHeight="1" x14ac:dyDescent="0.3"/>
    <row r="61981" ht="12.75" customHeight="1" x14ac:dyDescent="0.3"/>
    <row r="61982" ht="12.75" customHeight="1" x14ac:dyDescent="0.3"/>
    <row r="61983" ht="12.75" customHeight="1" x14ac:dyDescent="0.3"/>
    <row r="61984" ht="12.75" customHeight="1" x14ac:dyDescent="0.3"/>
    <row r="61985" ht="12.75" customHeight="1" x14ac:dyDescent="0.3"/>
    <row r="61986" ht="12.75" customHeight="1" x14ac:dyDescent="0.3"/>
    <row r="61987" ht="12.75" customHeight="1" x14ac:dyDescent="0.3"/>
    <row r="61988" ht="12.75" customHeight="1" x14ac:dyDescent="0.3"/>
    <row r="61989" ht="12.75" customHeight="1" x14ac:dyDescent="0.3"/>
    <row r="61990" ht="12.75" customHeight="1" x14ac:dyDescent="0.3"/>
    <row r="61991" ht="12.75" customHeight="1" x14ac:dyDescent="0.3"/>
    <row r="61992" ht="12.75" customHeight="1" x14ac:dyDescent="0.3"/>
    <row r="61993" ht="12.75" customHeight="1" x14ac:dyDescent="0.3"/>
    <row r="61994" ht="12.75" customHeight="1" x14ac:dyDescent="0.3"/>
    <row r="61995" ht="12.75" customHeight="1" x14ac:dyDescent="0.3"/>
    <row r="61996" ht="12.75" customHeight="1" x14ac:dyDescent="0.3"/>
    <row r="61997" ht="12.75" customHeight="1" x14ac:dyDescent="0.3"/>
    <row r="61998" ht="12.75" customHeight="1" x14ac:dyDescent="0.3"/>
    <row r="61999" ht="12.75" customHeight="1" x14ac:dyDescent="0.3"/>
    <row r="62000" ht="12.75" customHeight="1" x14ac:dyDescent="0.3"/>
    <row r="62001" ht="12.75" customHeight="1" x14ac:dyDescent="0.3"/>
    <row r="62002" ht="12.75" customHeight="1" x14ac:dyDescent="0.3"/>
    <row r="62003" ht="12.75" customHeight="1" x14ac:dyDescent="0.3"/>
    <row r="62004" ht="12.75" customHeight="1" x14ac:dyDescent="0.3"/>
    <row r="62005" ht="12.75" customHeight="1" x14ac:dyDescent="0.3"/>
    <row r="62006" ht="12.75" customHeight="1" x14ac:dyDescent="0.3"/>
    <row r="62007" ht="12.75" customHeight="1" x14ac:dyDescent="0.3"/>
    <row r="62008" ht="12.75" customHeight="1" x14ac:dyDescent="0.3"/>
    <row r="62009" ht="12.75" customHeight="1" x14ac:dyDescent="0.3"/>
    <row r="62010" ht="12.75" customHeight="1" x14ac:dyDescent="0.3"/>
    <row r="62011" ht="12.75" customHeight="1" x14ac:dyDescent="0.3"/>
    <row r="62012" ht="12.75" customHeight="1" x14ac:dyDescent="0.3"/>
    <row r="62013" ht="12.75" customHeight="1" x14ac:dyDescent="0.3"/>
    <row r="62014" ht="12.75" customHeight="1" x14ac:dyDescent="0.3"/>
    <row r="62015" ht="12.75" customHeight="1" x14ac:dyDescent="0.3"/>
    <row r="62016" ht="12.75" customHeight="1" x14ac:dyDescent="0.3"/>
    <row r="62017" ht="12.75" customHeight="1" x14ac:dyDescent="0.3"/>
    <row r="62018" ht="12.75" customHeight="1" x14ac:dyDescent="0.3"/>
    <row r="62019" ht="12.75" customHeight="1" x14ac:dyDescent="0.3"/>
    <row r="62020" ht="12.75" customHeight="1" x14ac:dyDescent="0.3"/>
    <row r="62021" ht="12.75" customHeight="1" x14ac:dyDescent="0.3"/>
    <row r="62022" ht="12.75" customHeight="1" x14ac:dyDescent="0.3"/>
    <row r="62023" ht="12.75" customHeight="1" x14ac:dyDescent="0.3"/>
    <row r="62024" ht="12.75" customHeight="1" x14ac:dyDescent="0.3"/>
    <row r="62025" ht="12.75" customHeight="1" x14ac:dyDescent="0.3"/>
    <row r="62026" ht="12.75" customHeight="1" x14ac:dyDescent="0.3"/>
    <row r="62027" ht="12.75" customHeight="1" x14ac:dyDescent="0.3"/>
    <row r="62028" ht="12.75" customHeight="1" x14ac:dyDescent="0.3"/>
    <row r="62029" ht="12.75" customHeight="1" x14ac:dyDescent="0.3"/>
    <row r="62030" ht="12.75" customHeight="1" x14ac:dyDescent="0.3"/>
    <row r="62031" ht="12.75" customHeight="1" x14ac:dyDescent="0.3"/>
    <row r="62032" ht="12.75" customHeight="1" x14ac:dyDescent="0.3"/>
    <row r="62033" ht="12.75" customHeight="1" x14ac:dyDescent="0.3"/>
    <row r="62034" ht="12.75" customHeight="1" x14ac:dyDescent="0.3"/>
    <row r="62035" ht="12.75" customHeight="1" x14ac:dyDescent="0.3"/>
    <row r="62036" ht="12.75" customHeight="1" x14ac:dyDescent="0.3"/>
    <row r="62037" ht="12.75" customHeight="1" x14ac:dyDescent="0.3"/>
    <row r="62038" ht="12.75" customHeight="1" x14ac:dyDescent="0.3"/>
    <row r="62039" ht="12.75" customHeight="1" x14ac:dyDescent="0.3"/>
    <row r="62040" ht="12.75" customHeight="1" x14ac:dyDescent="0.3"/>
    <row r="62041" ht="12.75" customHeight="1" x14ac:dyDescent="0.3"/>
    <row r="62042" ht="12.75" customHeight="1" x14ac:dyDescent="0.3"/>
    <row r="62043" ht="12.75" customHeight="1" x14ac:dyDescent="0.3"/>
    <row r="62044" ht="12.75" customHeight="1" x14ac:dyDescent="0.3"/>
    <row r="62045" ht="12.75" customHeight="1" x14ac:dyDescent="0.3"/>
    <row r="62046" ht="12.75" customHeight="1" x14ac:dyDescent="0.3"/>
    <row r="62047" ht="12.75" customHeight="1" x14ac:dyDescent="0.3"/>
    <row r="62048" ht="12.75" customHeight="1" x14ac:dyDescent="0.3"/>
    <row r="62049" ht="12.75" customHeight="1" x14ac:dyDescent="0.3"/>
    <row r="62050" ht="12.75" customHeight="1" x14ac:dyDescent="0.3"/>
    <row r="62051" ht="12.75" customHeight="1" x14ac:dyDescent="0.3"/>
    <row r="62052" ht="12.75" customHeight="1" x14ac:dyDescent="0.3"/>
    <row r="62053" ht="12.75" customHeight="1" x14ac:dyDescent="0.3"/>
    <row r="62054" ht="12.75" customHeight="1" x14ac:dyDescent="0.3"/>
    <row r="62055" ht="12.75" customHeight="1" x14ac:dyDescent="0.3"/>
    <row r="62056" ht="12.75" customHeight="1" x14ac:dyDescent="0.3"/>
    <row r="62057" ht="12.75" customHeight="1" x14ac:dyDescent="0.3"/>
    <row r="62058" ht="12.75" customHeight="1" x14ac:dyDescent="0.3"/>
    <row r="62059" ht="12.75" customHeight="1" x14ac:dyDescent="0.3"/>
    <row r="62060" ht="12.75" customHeight="1" x14ac:dyDescent="0.3"/>
    <row r="62061" ht="12.75" customHeight="1" x14ac:dyDescent="0.3"/>
    <row r="62062" ht="12.75" customHeight="1" x14ac:dyDescent="0.3"/>
    <row r="62063" ht="12.75" customHeight="1" x14ac:dyDescent="0.3"/>
    <row r="62064" ht="12.75" customHeight="1" x14ac:dyDescent="0.3"/>
    <row r="62065" ht="12.75" customHeight="1" x14ac:dyDescent="0.3"/>
    <row r="62066" ht="12.75" customHeight="1" x14ac:dyDescent="0.3"/>
    <row r="62067" ht="12.75" customHeight="1" x14ac:dyDescent="0.3"/>
    <row r="62068" ht="12.75" customHeight="1" x14ac:dyDescent="0.3"/>
    <row r="62069" ht="12.75" customHeight="1" x14ac:dyDescent="0.3"/>
    <row r="62070" ht="12.75" customHeight="1" x14ac:dyDescent="0.3"/>
    <row r="62071" ht="12.75" customHeight="1" x14ac:dyDescent="0.3"/>
    <row r="62072" ht="12.75" customHeight="1" x14ac:dyDescent="0.3"/>
    <row r="62073" ht="12.75" customHeight="1" x14ac:dyDescent="0.3"/>
    <row r="62074" ht="12.75" customHeight="1" x14ac:dyDescent="0.3"/>
    <row r="62075" ht="12.75" customHeight="1" x14ac:dyDescent="0.3"/>
    <row r="62076" ht="12.75" customHeight="1" x14ac:dyDescent="0.3"/>
    <row r="62077" ht="12.75" customHeight="1" x14ac:dyDescent="0.3"/>
    <row r="62078" ht="12.75" customHeight="1" x14ac:dyDescent="0.3"/>
    <row r="62079" ht="12.75" customHeight="1" x14ac:dyDescent="0.3"/>
    <row r="62080" ht="12.75" customHeight="1" x14ac:dyDescent="0.3"/>
    <row r="62081" ht="12.75" customHeight="1" x14ac:dyDescent="0.3"/>
    <row r="62082" ht="12.75" customHeight="1" x14ac:dyDescent="0.3"/>
    <row r="62083" ht="12.75" customHeight="1" x14ac:dyDescent="0.3"/>
    <row r="62084" ht="12.75" customHeight="1" x14ac:dyDescent="0.3"/>
    <row r="62085" ht="12.75" customHeight="1" x14ac:dyDescent="0.3"/>
    <row r="62086" ht="12.75" customHeight="1" x14ac:dyDescent="0.3"/>
    <row r="62087" ht="12.75" customHeight="1" x14ac:dyDescent="0.3"/>
    <row r="62088" ht="12.75" customHeight="1" x14ac:dyDescent="0.3"/>
    <row r="62089" ht="12.75" customHeight="1" x14ac:dyDescent="0.3"/>
    <row r="62090" ht="12.75" customHeight="1" x14ac:dyDescent="0.3"/>
    <row r="62091" ht="12.75" customHeight="1" x14ac:dyDescent="0.3"/>
    <row r="62092" ht="12.75" customHeight="1" x14ac:dyDescent="0.3"/>
    <row r="62093" ht="12.75" customHeight="1" x14ac:dyDescent="0.3"/>
    <row r="62094" ht="12.75" customHeight="1" x14ac:dyDescent="0.3"/>
    <row r="62095" ht="12.75" customHeight="1" x14ac:dyDescent="0.3"/>
    <row r="62096" ht="12.75" customHeight="1" x14ac:dyDescent="0.3"/>
    <row r="62097" ht="12.75" customHeight="1" x14ac:dyDescent="0.3"/>
    <row r="62098" ht="12.75" customHeight="1" x14ac:dyDescent="0.3"/>
    <row r="62099" ht="12.75" customHeight="1" x14ac:dyDescent="0.3"/>
    <row r="62100" ht="12.75" customHeight="1" x14ac:dyDescent="0.3"/>
    <row r="62101" ht="12.75" customHeight="1" x14ac:dyDescent="0.3"/>
    <row r="62102" ht="12.75" customHeight="1" x14ac:dyDescent="0.3"/>
    <row r="62103" ht="12.75" customHeight="1" x14ac:dyDescent="0.3"/>
    <row r="62104" ht="12.75" customHeight="1" x14ac:dyDescent="0.3"/>
    <row r="62105" ht="12.75" customHeight="1" x14ac:dyDescent="0.3"/>
    <row r="62106" ht="12.75" customHeight="1" x14ac:dyDescent="0.3"/>
    <row r="62107" ht="12.75" customHeight="1" x14ac:dyDescent="0.3"/>
    <row r="62108" ht="12.75" customHeight="1" x14ac:dyDescent="0.3"/>
    <row r="62109" ht="12.75" customHeight="1" x14ac:dyDescent="0.3"/>
    <row r="62110" ht="12.75" customHeight="1" x14ac:dyDescent="0.3"/>
    <row r="62111" ht="12.75" customHeight="1" x14ac:dyDescent="0.3"/>
    <row r="62112" ht="12.75" customHeight="1" x14ac:dyDescent="0.3"/>
    <row r="62113" ht="12.75" customHeight="1" x14ac:dyDescent="0.3"/>
    <row r="62114" ht="12.75" customHeight="1" x14ac:dyDescent="0.3"/>
    <row r="62115" ht="12.75" customHeight="1" x14ac:dyDescent="0.3"/>
    <row r="62116" ht="12.75" customHeight="1" x14ac:dyDescent="0.3"/>
    <row r="62117" ht="12.75" customHeight="1" x14ac:dyDescent="0.3"/>
    <row r="62118" ht="12.75" customHeight="1" x14ac:dyDescent="0.3"/>
    <row r="62119" ht="12.75" customHeight="1" x14ac:dyDescent="0.3"/>
    <row r="62120" ht="12.75" customHeight="1" x14ac:dyDescent="0.3"/>
    <row r="62121" ht="12.75" customHeight="1" x14ac:dyDescent="0.3"/>
    <row r="62122" ht="12.75" customHeight="1" x14ac:dyDescent="0.3"/>
    <row r="62123" ht="12.75" customHeight="1" x14ac:dyDescent="0.3"/>
    <row r="62124" ht="12.75" customHeight="1" x14ac:dyDescent="0.3"/>
    <row r="62125" ht="12.75" customHeight="1" x14ac:dyDescent="0.3"/>
    <row r="62126" ht="12.75" customHeight="1" x14ac:dyDescent="0.3"/>
    <row r="62127" ht="12.75" customHeight="1" x14ac:dyDescent="0.3"/>
    <row r="62128" ht="12.75" customHeight="1" x14ac:dyDescent="0.3"/>
    <row r="62129" ht="12.75" customHeight="1" x14ac:dyDescent="0.3"/>
    <row r="62130" ht="12.75" customHeight="1" x14ac:dyDescent="0.3"/>
    <row r="62131" ht="12.75" customHeight="1" x14ac:dyDescent="0.3"/>
    <row r="62132" ht="12.75" customHeight="1" x14ac:dyDescent="0.3"/>
    <row r="62133" ht="12.75" customHeight="1" x14ac:dyDescent="0.3"/>
    <row r="62134" ht="12.75" customHeight="1" x14ac:dyDescent="0.3"/>
    <row r="62135" ht="12.75" customHeight="1" x14ac:dyDescent="0.3"/>
    <row r="62136" ht="12.75" customHeight="1" x14ac:dyDescent="0.3"/>
    <row r="62137" ht="12.75" customHeight="1" x14ac:dyDescent="0.3"/>
    <row r="62138" ht="12.75" customHeight="1" x14ac:dyDescent="0.3"/>
    <row r="62139" ht="12.75" customHeight="1" x14ac:dyDescent="0.3"/>
    <row r="62140" ht="12.75" customHeight="1" x14ac:dyDescent="0.3"/>
    <row r="62141" ht="12.75" customHeight="1" x14ac:dyDescent="0.3"/>
    <row r="62142" ht="12.75" customHeight="1" x14ac:dyDescent="0.3"/>
    <row r="62143" ht="12.75" customHeight="1" x14ac:dyDescent="0.3"/>
    <row r="62144" ht="12.75" customHeight="1" x14ac:dyDescent="0.3"/>
    <row r="62145" ht="12.75" customHeight="1" x14ac:dyDescent="0.3"/>
    <row r="62146" ht="12.75" customHeight="1" x14ac:dyDescent="0.3"/>
    <row r="62147" ht="12.75" customHeight="1" x14ac:dyDescent="0.3"/>
    <row r="62148" ht="12.75" customHeight="1" x14ac:dyDescent="0.3"/>
    <row r="62149" ht="12.75" customHeight="1" x14ac:dyDescent="0.3"/>
    <row r="62150" ht="12.75" customHeight="1" x14ac:dyDescent="0.3"/>
    <row r="62151" ht="12.75" customHeight="1" x14ac:dyDescent="0.3"/>
    <row r="62152" ht="12.75" customHeight="1" x14ac:dyDescent="0.3"/>
    <row r="62153" ht="12.75" customHeight="1" x14ac:dyDescent="0.3"/>
    <row r="62154" ht="12.75" customHeight="1" x14ac:dyDescent="0.3"/>
    <row r="62155" ht="12.75" customHeight="1" x14ac:dyDescent="0.3"/>
    <row r="62156" ht="12.75" customHeight="1" x14ac:dyDescent="0.3"/>
    <row r="62157" ht="12.75" customHeight="1" x14ac:dyDescent="0.3"/>
    <row r="62158" ht="12.75" customHeight="1" x14ac:dyDescent="0.3"/>
    <row r="62159" ht="12.75" customHeight="1" x14ac:dyDescent="0.3"/>
    <row r="62160" ht="12.75" customHeight="1" x14ac:dyDescent="0.3"/>
    <row r="62161" ht="12.75" customHeight="1" x14ac:dyDescent="0.3"/>
    <row r="62162" ht="12.75" customHeight="1" x14ac:dyDescent="0.3"/>
    <row r="62163" ht="12.75" customHeight="1" x14ac:dyDescent="0.3"/>
    <row r="62164" ht="12.75" customHeight="1" x14ac:dyDescent="0.3"/>
    <row r="62165" ht="12.75" customHeight="1" x14ac:dyDescent="0.3"/>
    <row r="62166" ht="12.75" customHeight="1" x14ac:dyDescent="0.3"/>
    <row r="62167" ht="12.75" customHeight="1" x14ac:dyDescent="0.3"/>
    <row r="62168" ht="12.75" customHeight="1" x14ac:dyDescent="0.3"/>
    <row r="62169" ht="12.75" customHeight="1" x14ac:dyDescent="0.3"/>
    <row r="62170" ht="12.75" customHeight="1" x14ac:dyDescent="0.3"/>
    <row r="62171" ht="12.75" customHeight="1" x14ac:dyDescent="0.3"/>
    <row r="62172" ht="12.75" customHeight="1" x14ac:dyDescent="0.3"/>
    <row r="62173" ht="12.75" customHeight="1" x14ac:dyDescent="0.3"/>
    <row r="62174" ht="12.75" customHeight="1" x14ac:dyDescent="0.3"/>
    <row r="62175" ht="12.75" customHeight="1" x14ac:dyDescent="0.3"/>
    <row r="62176" ht="12.75" customHeight="1" x14ac:dyDescent="0.3"/>
    <row r="62177" ht="12.75" customHeight="1" x14ac:dyDescent="0.3"/>
    <row r="62178" ht="12.75" customHeight="1" x14ac:dyDescent="0.3"/>
    <row r="62179" ht="12.75" customHeight="1" x14ac:dyDescent="0.3"/>
    <row r="62180" ht="12.75" customHeight="1" x14ac:dyDescent="0.3"/>
    <row r="62181" ht="12.75" customHeight="1" x14ac:dyDescent="0.3"/>
    <row r="62182" ht="12.75" customHeight="1" x14ac:dyDescent="0.3"/>
    <row r="62183" ht="12.75" customHeight="1" x14ac:dyDescent="0.3"/>
    <row r="62184" ht="12.75" customHeight="1" x14ac:dyDescent="0.3"/>
    <row r="62185" ht="12.75" customHeight="1" x14ac:dyDescent="0.3"/>
    <row r="62186" ht="12.75" customHeight="1" x14ac:dyDescent="0.3"/>
    <row r="62187" ht="12.75" customHeight="1" x14ac:dyDescent="0.3"/>
    <row r="62188" ht="12.75" customHeight="1" x14ac:dyDescent="0.3"/>
    <row r="62189" ht="12.75" customHeight="1" x14ac:dyDescent="0.3"/>
    <row r="62190" ht="12.75" customHeight="1" x14ac:dyDescent="0.3"/>
    <row r="62191" ht="12.75" customHeight="1" x14ac:dyDescent="0.3"/>
    <row r="62192" ht="12.75" customHeight="1" x14ac:dyDescent="0.3"/>
    <row r="62193" ht="12.75" customHeight="1" x14ac:dyDescent="0.3"/>
    <row r="62194" ht="12.75" customHeight="1" x14ac:dyDescent="0.3"/>
    <row r="62195" ht="12.75" customHeight="1" x14ac:dyDescent="0.3"/>
    <row r="62196" ht="12.75" customHeight="1" x14ac:dyDescent="0.3"/>
    <row r="62197" ht="12.75" customHeight="1" x14ac:dyDescent="0.3"/>
    <row r="62198" ht="12.75" customHeight="1" x14ac:dyDescent="0.3"/>
    <row r="62199" ht="12.75" customHeight="1" x14ac:dyDescent="0.3"/>
    <row r="62200" ht="12.75" customHeight="1" x14ac:dyDescent="0.3"/>
    <row r="62201" ht="12.75" customHeight="1" x14ac:dyDescent="0.3"/>
    <row r="62202" ht="12.75" customHeight="1" x14ac:dyDescent="0.3"/>
    <row r="62203" ht="12.75" customHeight="1" x14ac:dyDescent="0.3"/>
    <row r="62204" ht="12.75" customHeight="1" x14ac:dyDescent="0.3"/>
    <row r="62205" ht="12.75" customHeight="1" x14ac:dyDescent="0.3"/>
    <row r="62206" ht="12.75" customHeight="1" x14ac:dyDescent="0.3"/>
    <row r="62207" ht="12.75" customHeight="1" x14ac:dyDescent="0.3"/>
    <row r="62208" ht="12.75" customHeight="1" x14ac:dyDescent="0.3"/>
    <row r="62209" ht="12.75" customHeight="1" x14ac:dyDescent="0.3"/>
    <row r="62210" ht="12.75" customHeight="1" x14ac:dyDescent="0.3"/>
    <row r="62211" ht="12.75" customHeight="1" x14ac:dyDescent="0.3"/>
    <row r="62212" ht="12.75" customHeight="1" x14ac:dyDescent="0.3"/>
    <row r="62213" ht="12.75" customHeight="1" x14ac:dyDescent="0.3"/>
    <row r="62214" ht="12.75" customHeight="1" x14ac:dyDescent="0.3"/>
    <row r="62215" ht="12.75" customHeight="1" x14ac:dyDescent="0.3"/>
    <row r="62216" ht="12.75" customHeight="1" x14ac:dyDescent="0.3"/>
    <row r="62217" ht="12.75" customHeight="1" x14ac:dyDescent="0.3"/>
    <row r="62218" ht="12.75" customHeight="1" x14ac:dyDescent="0.3"/>
    <row r="62219" ht="12.75" customHeight="1" x14ac:dyDescent="0.3"/>
    <row r="62220" ht="12.75" customHeight="1" x14ac:dyDescent="0.3"/>
    <row r="62221" ht="12.75" customHeight="1" x14ac:dyDescent="0.3"/>
    <row r="62222" ht="12.75" customHeight="1" x14ac:dyDescent="0.3"/>
    <row r="62223" ht="12.75" customHeight="1" x14ac:dyDescent="0.3"/>
    <row r="62224" ht="12.75" customHeight="1" x14ac:dyDescent="0.3"/>
    <row r="62225" ht="12.75" customHeight="1" x14ac:dyDescent="0.3"/>
    <row r="62226" ht="12.75" customHeight="1" x14ac:dyDescent="0.3"/>
    <row r="62227" ht="12.75" customHeight="1" x14ac:dyDescent="0.3"/>
    <row r="62228" ht="12.75" customHeight="1" x14ac:dyDescent="0.3"/>
    <row r="62229" ht="12.75" customHeight="1" x14ac:dyDescent="0.3"/>
    <row r="62230" ht="12.75" customHeight="1" x14ac:dyDescent="0.3"/>
    <row r="62231" ht="12.75" customHeight="1" x14ac:dyDescent="0.3"/>
    <row r="62232" ht="12.75" customHeight="1" x14ac:dyDescent="0.3"/>
    <row r="62233" ht="12.75" customHeight="1" x14ac:dyDescent="0.3"/>
    <row r="62234" ht="12.75" customHeight="1" x14ac:dyDescent="0.3"/>
    <row r="62235" ht="12.75" customHeight="1" x14ac:dyDescent="0.3"/>
    <row r="62236" ht="12.75" customHeight="1" x14ac:dyDescent="0.3"/>
    <row r="62237" ht="12.75" customHeight="1" x14ac:dyDescent="0.3"/>
    <row r="62238" ht="12.75" customHeight="1" x14ac:dyDescent="0.3"/>
    <row r="62239" ht="12.75" customHeight="1" x14ac:dyDescent="0.3"/>
    <row r="62240" ht="12.75" customHeight="1" x14ac:dyDescent="0.3"/>
    <row r="62241" ht="12.75" customHeight="1" x14ac:dyDescent="0.3"/>
    <row r="62242" ht="12.75" customHeight="1" x14ac:dyDescent="0.3"/>
    <row r="62243" ht="12.75" customHeight="1" x14ac:dyDescent="0.3"/>
    <row r="62244" ht="12.75" customHeight="1" x14ac:dyDescent="0.3"/>
    <row r="62245" ht="12.75" customHeight="1" x14ac:dyDescent="0.3"/>
    <row r="62246" ht="12.75" customHeight="1" x14ac:dyDescent="0.3"/>
    <row r="62247" ht="12.75" customHeight="1" x14ac:dyDescent="0.3"/>
    <row r="62248" ht="12.75" customHeight="1" x14ac:dyDescent="0.3"/>
    <row r="62249" ht="12.75" customHeight="1" x14ac:dyDescent="0.3"/>
    <row r="62250" ht="12.75" customHeight="1" x14ac:dyDescent="0.3"/>
    <row r="62251" ht="12.75" customHeight="1" x14ac:dyDescent="0.3"/>
    <row r="62252" ht="12.75" customHeight="1" x14ac:dyDescent="0.3"/>
    <row r="62253" ht="12.75" customHeight="1" x14ac:dyDescent="0.3"/>
    <row r="62254" ht="12.75" customHeight="1" x14ac:dyDescent="0.3"/>
    <row r="62255" ht="12.75" customHeight="1" x14ac:dyDescent="0.3"/>
    <row r="62256" ht="12.75" customHeight="1" x14ac:dyDescent="0.3"/>
    <row r="62257" ht="12.75" customHeight="1" x14ac:dyDescent="0.3"/>
    <row r="62258" ht="12.75" customHeight="1" x14ac:dyDescent="0.3"/>
    <row r="62259" ht="12.75" customHeight="1" x14ac:dyDescent="0.3"/>
    <row r="62260" ht="12.75" customHeight="1" x14ac:dyDescent="0.3"/>
    <row r="62261" ht="12.75" customHeight="1" x14ac:dyDescent="0.3"/>
    <row r="62262" ht="12.75" customHeight="1" x14ac:dyDescent="0.3"/>
    <row r="62263" ht="12.75" customHeight="1" x14ac:dyDescent="0.3"/>
    <row r="62264" ht="12.75" customHeight="1" x14ac:dyDescent="0.3"/>
    <row r="62265" ht="12.75" customHeight="1" x14ac:dyDescent="0.3"/>
    <row r="62266" ht="12.75" customHeight="1" x14ac:dyDescent="0.3"/>
    <row r="62267" ht="12.75" customHeight="1" x14ac:dyDescent="0.3"/>
    <row r="62268" ht="12.75" customHeight="1" x14ac:dyDescent="0.3"/>
    <row r="62269" ht="12.75" customHeight="1" x14ac:dyDescent="0.3"/>
    <row r="62270" ht="12.75" customHeight="1" x14ac:dyDescent="0.3"/>
    <row r="62271" ht="12.75" customHeight="1" x14ac:dyDescent="0.3"/>
    <row r="62272" ht="12.75" customHeight="1" x14ac:dyDescent="0.3"/>
    <row r="62273" ht="12.75" customHeight="1" x14ac:dyDescent="0.3"/>
    <row r="62274" ht="12.75" customHeight="1" x14ac:dyDescent="0.3"/>
    <row r="62275" ht="12.75" customHeight="1" x14ac:dyDescent="0.3"/>
    <row r="62276" ht="12.75" customHeight="1" x14ac:dyDescent="0.3"/>
    <row r="62277" ht="12.75" customHeight="1" x14ac:dyDescent="0.3"/>
    <row r="62278" ht="12.75" customHeight="1" x14ac:dyDescent="0.3"/>
    <row r="62279" ht="12.75" customHeight="1" x14ac:dyDescent="0.3"/>
    <row r="62280" ht="12.75" customHeight="1" x14ac:dyDescent="0.3"/>
    <row r="62281" ht="12.75" customHeight="1" x14ac:dyDescent="0.3"/>
    <row r="62282" ht="12.75" customHeight="1" x14ac:dyDescent="0.3"/>
    <row r="62283" ht="12.75" customHeight="1" x14ac:dyDescent="0.3"/>
    <row r="62284" ht="12.75" customHeight="1" x14ac:dyDescent="0.3"/>
    <row r="62285" ht="12.75" customHeight="1" x14ac:dyDescent="0.3"/>
    <row r="62286" ht="12.75" customHeight="1" x14ac:dyDescent="0.3"/>
    <row r="62287" ht="12.75" customHeight="1" x14ac:dyDescent="0.3"/>
    <row r="62288" ht="12.75" customHeight="1" x14ac:dyDescent="0.3"/>
    <row r="62289" ht="12.75" customHeight="1" x14ac:dyDescent="0.3"/>
    <row r="62290" ht="12.75" customHeight="1" x14ac:dyDescent="0.3"/>
    <row r="62291" ht="12.75" customHeight="1" x14ac:dyDescent="0.3"/>
    <row r="62292" ht="12.75" customHeight="1" x14ac:dyDescent="0.3"/>
    <row r="62293" ht="12.75" customHeight="1" x14ac:dyDescent="0.3"/>
    <row r="62294" ht="12.75" customHeight="1" x14ac:dyDescent="0.3"/>
    <row r="62295" ht="12.75" customHeight="1" x14ac:dyDescent="0.3"/>
    <row r="62296" ht="12.75" customHeight="1" x14ac:dyDescent="0.3"/>
    <row r="62297" ht="12.75" customHeight="1" x14ac:dyDescent="0.3"/>
    <row r="62298" ht="12.75" customHeight="1" x14ac:dyDescent="0.3"/>
    <row r="62299" ht="12.75" customHeight="1" x14ac:dyDescent="0.3"/>
    <row r="62300" ht="12.75" customHeight="1" x14ac:dyDescent="0.3"/>
    <row r="62301" ht="12.75" customHeight="1" x14ac:dyDescent="0.3"/>
    <row r="62302" ht="12.75" customHeight="1" x14ac:dyDescent="0.3"/>
    <row r="62303" ht="12.75" customHeight="1" x14ac:dyDescent="0.3"/>
    <row r="62304" ht="12.75" customHeight="1" x14ac:dyDescent="0.3"/>
    <row r="62305" ht="12.75" customHeight="1" x14ac:dyDescent="0.3"/>
    <row r="62306" ht="12.75" customHeight="1" x14ac:dyDescent="0.3"/>
    <row r="62307" ht="12.75" customHeight="1" x14ac:dyDescent="0.3"/>
    <row r="62308" ht="12.75" customHeight="1" x14ac:dyDescent="0.3"/>
    <row r="62309" ht="12.75" customHeight="1" x14ac:dyDescent="0.3"/>
    <row r="62310" ht="12.75" customHeight="1" x14ac:dyDescent="0.3"/>
    <row r="62311" ht="12.75" customHeight="1" x14ac:dyDescent="0.3"/>
    <row r="62312" ht="12.75" customHeight="1" x14ac:dyDescent="0.3"/>
    <row r="62313" ht="12.75" customHeight="1" x14ac:dyDescent="0.3"/>
    <row r="62314" ht="12.75" customHeight="1" x14ac:dyDescent="0.3"/>
    <row r="62315" ht="12.75" customHeight="1" x14ac:dyDescent="0.3"/>
    <row r="62316" ht="12.75" customHeight="1" x14ac:dyDescent="0.3"/>
    <row r="62317" ht="12.75" customHeight="1" x14ac:dyDescent="0.3"/>
    <row r="62318" ht="12.75" customHeight="1" x14ac:dyDescent="0.3"/>
    <row r="62319" ht="12.75" customHeight="1" x14ac:dyDescent="0.3"/>
    <row r="62320" ht="12.75" customHeight="1" x14ac:dyDescent="0.3"/>
    <row r="62321" ht="12.75" customHeight="1" x14ac:dyDescent="0.3"/>
    <row r="62322" ht="12.75" customHeight="1" x14ac:dyDescent="0.3"/>
    <row r="62323" ht="12.75" customHeight="1" x14ac:dyDescent="0.3"/>
    <row r="62324" ht="12.75" customHeight="1" x14ac:dyDescent="0.3"/>
    <row r="62325" ht="12.75" customHeight="1" x14ac:dyDescent="0.3"/>
    <row r="62326" ht="12.75" customHeight="1" x14ac:dyDescent="0.3"/>
    <row r="62327" ht="12.75" customHeight="1" x14ac:dyDescent="0.3"/>
    <row r="62328" ht="12.75" customHeight="1" x14ac:dyDescent="0.3"/>
    <row r="62329" ht="12.75" customHeight="1" x14ac:dyDescent="0.3"/>
    <row r="62330" ht="12.75" customHeight="1" x14ac:dyDescent="0.3"/>
    <row r="62331" ht="12.75" customHeight="1" x14ac:dyDescent="0.3"/>
    <row r="62332" ht="12.75" customHeight="1" x14ac:dyDescent="0.3"/>
    <row r="62333" ht="12.75" customHeight="1" x14ac:dyDescent="0.3"/>
    <row r="62334" ht="12.75" customHeight="1" x14ac:dyDescent="0.3"/>
    <row r="62335" ht="12.75" customHeight="1" x14ac:dyDescent="0.3"/>
    <row r="62336" ht="12.75" customHeight="1" x14ac:dyDescent="0.3"/>
    <row r="62337" ht="12.75" customHeight="1" x14ac:dyDescent="0.3"/>
    <row r="62338" ht="12.75" customHeight="1" x14ac:dyDescent="0.3"/>
    <row r="62339" ht="12.75" customHeight="1" x14ac:dyDescent="0.3"/>
    <row r="62340" ht="12.75" customHeight="1" x14ac:dyDescent="0.3"/>
    <row r="62341" ht="12.75" customHeight="1" x14ac:dyDescent="0.3"/>
    <row r="62342" ht="12.75" customHeight="1" x14ac:dyDescent="0.3"/>
    <row r="62343" ht="12.75" customHeight="1" x14ac:dyDescent="0.3"/>
    <row r="62344" ht="12.75" customHeight="1" x14ac:dyDescent="0.3"/>
    <row r="62345" ht="12.75" customHeight="1" x14ac:dyDescent="0.3"/>
    <row r="62346" ht="12.75" customHeight="1" x14ac:dyDescent="0.3"/>
    <row r="62347" ht="12.75" customHeight="1" x14ac:dyDescent="0.3"/>
    <row r="62348" ht="12.75" customHeight="1" x14ac:dyDescent="0.3"/>
    <row r="62349" ht="12.75" customHeight="1" x14ac:dyDescent="0.3"/>
    <row r="62350" ht="12.75" customHeight="1" x14ac:dyDescent="0.3"/>
    <row r="62351" ht="12.75" customHeight="1" x14ac:dyDescent="0.3"/>
    <row r="62352" ht="12.75" customHeight="1" x14ac:dyDescent="0.3"/>
    <row r="62353" ht="12.75" customHeight="1" x14ac:dyDescent="0.3"/>
    <row r="62354" ht="12.75" customHeight="1" x14ac:dyDescent="0.3"/>
    <row r="62355" ht="12.75" customHeight="1" x14ac:dyDescent="0.3"/>
    <row r="62356" ht="12.75" customHeight="1" x14ac:dyDescent="0.3"/>
    <row r="62357" ht="12.75" customHeight="1" x14ac:dyDescent="0.3"/>
    <row r="62358" ht="12.75" customHeight="1" x14ac:dyDescent="0.3"/>
    <row r="62359" ht="12.75" customHeight="1" x14ac:dyDescent="0.3"/>
    <row r="62360" ht="12.75" customHeight="1" x14ac:dyDescent="0.3"/>
    <row r="62361" ht="12.75" customHeight="1" x14ac:dyDescent="0.3"/>
    <row r="62362" ht="12.75" customHeight="1" x14ac:dyDescent="0.3"/>
    <row r="62363" ht="12.75" customHeight="1" x14ac:dyDescent="0.3"/>
    <row r="62364" ht="12.75" customHeight="1" x14ac:dyDescent="0.3"/>
    <row r="62365" ht="12.75" customHeight="1" x14ac:dyDescent="0.3"/>
    <row r="62366" ht="12.75" customHeight="1" x14ac:dyDescent="0.3"/>
    <row r="62367" ht="12.75" customHeight="1" x14ac:dyDescent="0.3"/>
    <row r="62368" ht="12.75" customHeight="1" x14ac:dyDescent="0.3"/>
    <row r="62369" ht="12.75" customHeight="1" x14ac:dyDescent="0.3"/>
    <row r="62370" ht="12.75" customHeight="1" x14ac:dyDescent="0.3"/>
    <row r="62371" ht="12.75" customHeight="1" x14ac:dyDescent="0.3"/>
    <row r="62372" ht="12.75" customHeight="1" x14ac:dyDescent="0.3"/>
    <row r="62373" ht="12.75" customHeight="1" x14ac:dyDescent="0.3"/>
    <row r="62374" ht="12.75" customHeight="1" x14ac:dyDescent="0.3"/>
    <row r="62375" ht="12.75" customHeight="1" x14ac:dyDescent="0.3"/>
    <row r="62376" ht="12.75" customHeight="1" x14ac:dyDescent="0.3"/>
    <row r="62377" ht="12.75" customHeight="1" x14ac:dyDescent="0.3"/>
    <row r="62378" ht="12.75" customHeight="1" x14ac:dyDescent="0.3"/>
    <row r="62379" ht="12.75" customHeight="1" x14ac:dyDescent="0.3"/>
    <row r="62380" ht="12.75" customHeight="1" x14ac:dyDescent="0.3"/>
    <row r="62381" ht="12.75" customHeight="1" x14ac:dyDescent="0.3"/>
    <row r="62382" ht="12.75" customHeight="1" x14ac:dyDescent="0.3"/>
    <row r="62383" ht="12.75" customHeight="1" x14ac:dyDescent="0.3"/>
    <row r="62384" ht="12.75" customHeight="1" x14ac:dyDescent="0.3"/>
    <row r="62385" ht="12.75" customHeight="1" x14ac:dyDescent="0.3"/>
    <row r="62386" ht="12.75" customHeight="1" x14ac:dyDescent="0.3"/>
    <row r="62387" ht="12.75" customHeight="1" x14ac:dyDescent="0.3"/>
    <row r="62388" ht="12.75" customHeight="1" x14ac:dyDescent="0.3"/>
    <row r="62389" ht="12.75" customHeight="1" x14ac:dyDescent="0.3"/>
    <row r="62390" ht="12.75" customHeight="1" x14ac:dyDescent="0.3"/>
    <row r="62391" ht="12.75" customHeight="1" x14ac:dyDescent="0.3"/>
    <row r="62392" ht="12.75" customHeight="1" x14ac:dyDescent="0.3"/>
    <row r="62393" ht="12.75" customHeight="1" x14ac:dyDescent="0.3"/>
    <row r="62394" ht="12.75" customHeight="1" x14ac:dyDescent="0.3"/>
    <row r="62395" ht="12.75" customHeight="1" x14ac:dyDescent="0.3"/>
    <row r="62396" ht="12.75" customHeight="1" x14ac:dyDescent="0.3"/>
    <row r="62397" ht="12.75" customHeight="1" x14ac:dyDescent="0.3"/>
    <row r="62398" ht="12.75" customHeight="1" x14ac:dyDescent="0.3"/>
    <row r="62399" ht="12.75" customHeight="1" x14ac:dyDescent="0.3"/>
    <row r="62400" ht="12.75" customHeight="1" x14ac:dyDescent="0.3"/>
    <row r="62401" ht="12.75" customHeight="1" x14ac:dyDescent="0.3"/>
    <row r="62402" ht="12.75" customHeight="1" x14ac:dyDescent="0.3"/>
    <row r="62403" ht="12.75" customHeight="1" x14ac:dyDescent="0.3"/>
    <row r="62404" ht="12.75" customHeight="1" x14ac:dyDescent="0.3"/>
    <row r="62405" ht="12.75" customHeight="1" x14ac:dyDescent="0.3"/>
    <row r="62406" ht="12.75" customHeight="1" x14ac:dyDescent="0.3"/>
    <row r="62407" ht="12.75" customHeight="1" x14ac:dyDescent="0.3"/>
    <row r="62408" ht="12.75" customHeight="1" x14ac:dyDescent="0.3"/>
    <row r="62409" ht="12.75" customHeight="1" x14ac:dyDescent="0.3"/>
    <row r="62410" ht="12.75" customHeight="1" x14ac:dyDescent="0.3"/>
    <row r="62411" ht="12.75" customHeight="1" x14ac:dyDescent="0.3"/>
    <row r="62412" ht="12.75" customHeight="1" x14ac:dyDescent="0.3"/>
    <row r="62413" ht="12.75" customHeight="1" x14ac:dyDescent="0.3"/>
    <row r="62414" ht="12.75" customHeight="1" x14ac:dyDescent="0.3"/>
    <row r="62415" ht="12.75" customHeight="1" x14ac:dyDescent="0.3"/>
    <row r="62416" ht="12.75" customHeight="1" x14ac:dyDescent="0.3"/>
    <row r="62417" ht="12.75" customHeight="1" x14ac:dyDescent="0.3"/>
    <row r="62418" ht="12.75" customHeight="1" x14ac:dyDescent="0.3"/>
    <row r="62419" ht="12.75" customHeight="1" x14ac:dyDescent="0.3"/>
    <row r="62420" ht="12.75" customHeight="1" x14ac:dyDescent="0.3"/>
    <row r="62421" ht="12.75" customHeight="1" x14ac:dyDescent="0.3"/>
    <row r="62422" ht="12.75" customHeight="1" x14ac:dyDescent="0.3"/>
    <row r="62423" ht="12.75" customHeight="1" x14ac:dyDescent="0.3"/>
    <row r="62424" ht="12.75" customHeight="1" x14ac:dyDescent="0.3"/>
    <row r="62425" ht="12.75" customHeight="1" x14ac:dyDescent="0.3"/>
    <row r="62426" ht="12.75" customHeight="1" x14ac:dyDescent="0.3"/>
    <row r="62427" ht="12.75" customHeight="1" x14ac:dyDescent="0.3"/>
    <row r="62428" ht="12.75" customHeight="1" x14ac:dyDescent="0.3"/>
    <row r="62429" ht="12.75" customHeight="1" x14ac:dyDescent="0.3"/>
    <row r="62430" ht="12.75" customHeight="1" x14ac:dyDescent="0.3"/>
    <row r="62431" ht="12.75" customHeight="1" x14ac:dyDescent="0.3"/>
    <row r="62432" ht="12.75" customHeight="1" x14ac:dyDescent="0.3"/>
    <row r="62433" ht="12.75" customHeight="1" x14ac:dyDescent="0.3"/>
    <row r="62434" ht="12.75" customHeight="1" x14ac:dyDescent="0.3"/>
    <row r="62435" ht="12.75" customHeight="1" x14ac:dyDescent="0.3"/>
    <row r="62436" ht="12.75" customHeight="1" x14ac:dyDescent="0.3"/>
    <row r="62437" ht="12.75" customHeight="1" x14ac:dyDescent="0.3"/>
    <row r="62438" ht="12.75" customHeight="1" x14ac:dyDescent="0.3"/>
    <row r="62439" ht="12.75" customHeight="1" x14ac:dyDescent="0.3"/>
    <row r="62440" ht="12.75" customHeight="1" x14ac:dyDescent="0.3"/>
    <row r="62441" ht="12.75" customHeight="1" x14ac:dyDescent="0.3"/>
    <row r="62442" ht="12.75" customHeight="1" x14ac:dyDescent="0.3"/>
    <row r="62443" ht="12.75" customHeight="1" x14ac:dyDescent="0.3"/>
    <row r="62444" ht="12.75" customHeight="1" x14ac:dyDescent="0.3"/>
    <row r="62445" ht="12.75" customHeight="1" x14ac:dyDescent="0.3"/>
    <row r="62446" ht="12.75" customHeight="1" x14ac:dyDescent="0.3"/>
    <row r="62447" ht="12.75" customHeight="1" x14ac:dyDescent="0.3"/>
    <row r="62448" ht="12.75" customHeight="1" x14ac:dyDescent="0.3"/>
    <row r="62449" ht="12.75" customHeight="1" x14ac:dyDescent="0.3"/>
    <row r="62450" ht="12.75" customHeight="1" x14ac:dyDescent="0.3"/>
    <row r="62451" ht="12.75" customHeight="1" x14ac:dyDescent="0.3"/>
    <row r="62452" ht="12.75" customHeight="1" x14ac:dyDescent="0.3"/>
    <row r="62453" ht="12.75" customHeight="1" x14ac:dyDescent="0.3"/>
    <row r="62454" ht="12.75" customHeight="1" x14ac:dyDescent="0.3"/>
    <row r="62455" ht="12.75" customHeight="1" x14ac:dyDescent="0.3"/>
    <row r="62456" ht="12.75" customHeight="1" x14ac:dyDescent="0.3"/>
    <row r="62457" ht="12.75" customHeight="1" x14ac:dyDescent="0.3"/>
    <row r="62458" ht="12.75" customHeight="1" x14ac:dyDescent="0.3"/>
    <row r="62459" ht="12.75" customHeight="1" x14ac:dyDescent="0.3"/>
    <row r="62460" ht="12.75" customHeight="1" x14ac:dyDescent="0.3"/>
    <row r="62461" ht="12.75" customHeight="1" x14ac:dyDescent="0.3"/>
    <row r="62462" ht="12.75" customHeight="1" x14ac:dyDescent="0.3"/>
    <row r="62463" ht="12.75" customHeight="1" x14ac:dyDescent="0.3"/>
    <row r="62464" ht="12.75" customHeight="1" x14ac:dyDescent="0.3"/>
    <row r="62465" ht="12.75" customHeight="1" x14ac:dyDescent="0.3"/>
    <row r="62466" ht="12.75" customHeight="1" x14ac:dyDescent="0.3"/>
    <row r="62467" ht="12.75" customHeight="1" x14ac:dyDescent="0.3"/>
    <row r="62468" ht="12.75" customHeight="1" x14ac:dyDescent="0.3"/>
    <row r="62469" ht="12.75" customHeight="1" x14ac:dyDescent="0.3"/>
    <row r="62470" ht="12.75" customHeight="1" x14ac:dyDescent="0.3"/>
    <row r="62471" ht="12.75" customHeight="1" x14ac:dyDescent="0.3"/>
    <row r="62472" ht="12.75" customHeight="1" x14ac:dyDescent="0.3"/>
    <row r="62473" ht="12.75" customHeight="1" x14ac:dyDescent="0.3"/>
    <row r="62474" ht="12.75" customHeight="1" x14ac:dyDescent="0.3"/>
    <row r="62475" ht="12.75" customHeight="1" x14ac:dyDescent="0.3"/>
    <row r="62476" ht="12.75" customHeight="1" x14ac:dyDescent="0.3"/>
    <row r="62477" ht="12.75" customHeight="1" x14ac:dyDescent="0.3"/>
    <row r="62478" ht="12.75" customHeight="1" x14ac:dyDescent="0.3"/>
    <row r="62479" ht="12.75" customHeight="1" x14ac:dyDescent="0.3"/>
    <row r="62480" ht="12.75" customHeight="1" x14ac:dyDescent="0.3"/>
    <row r="62481" ht="12.75" customHeight="1" x14ac:dyDescent="0.3"/>
    <row r="62482" ht="12.75" customHeight="1" x14ac:dyDescent="0.3"/>
    <row r="62483" ht="12.75" customHeight="1" x14ac:dyDescent="0.3"/>
    <row r="62484" ht="12.75" customHeight="1" x14ac:dyDescent="0.3"/>
    <row r="62485" ht="12.75" customHeight="1" x14ac:dyDescent="0.3"/>
    <row r="62486" ht="12.75" customHeight="1" x14ac:dyDescent="0.3"/>
    <row r="62487" ht="12.75" customHeight="1" x14ac:dyDescent="0.3"/>
    <row r="62488" ht="12.75" customHeight="1" x14ac:dyDescent="0.3"/>
    <row r="62489" ht="12.75" customHeight="1" x14ac:dyDescent="0.3"/>
    <row r="62490" ht="12.75" customHeight="1" x14ac:dyDescent="0.3"/>
    <row r="62491" ht="12.75" customHeight="1" x14ac:dyDescent="0.3"/>
    <row r="62492" ht="12.75" customHeight="1" x14ac:dyDescent="0.3"/>
    <row r="62493" ht="12.75" customHeight="1" x14ac:dyDescent="0.3"/>
    <row r="62494" ht="12.75" customHeight="1" x14ac:dyDescent="0.3"/>
    <row r="62495" ht="12.75" customHeight="1" x14ac:dyDescent="0.3"/>
    <row r="62496" ht="12.75" customHeight="1" x14ac:dyDescent="0.3"/>
    <row r="62497" ht="12.75" customHeight="1" x14ac:dyDescent="0.3"/>
    <row r="62498" ht="12.75" customHeight="1" x14ac:dyDescent="0.3"/>
    <row r="62499" ht="12.75" customHeight="1" x14ac:dyDescent="0.3"/>
    <row r="62500" ht="12.75" customHeight="1" x14ac:dyDescent="0.3"/>
    <row r="62501" ht="12.75" customHeight="1" x14ac:dyDescent="0.3"/>
    <row r="62502" ht="12.75" customHeight="1" x14ac:dyDescent="0.3"/>
    <row r="62503" ht="12.75" customHeight="1" x14ac:dyDescent="0.3"/>
    <row r="62504" ht="12.75" customHeight="1" x14ac:dyDescent="0.3"/>
    <row r="62505" ht="12.75" customHeight="1" x14ac:dyDescent="0.3"/>
    <row r="62506" ht="12.75" customHeight="1" x14ac:dyDescent="0.3"/>
    <row r="62507" ht="12.75" customHeight="1" x14ac:dyDescent="0.3"/>
    <row r="62508" ht="12.75" customHeight="1" x14ac:dyDescent="0.3"/>
    <row r="62509" ht="12.75" customHeight="1" x14ac:dyDescent="0.3"/>
    <row r="62510" ht="12.75" customHeight="1" x14ac:dyDescent="0.3"/>
    <row r="62511" ht="12.75" customHeight="1" x14ac:dyDescent="0.3"/>
    <row r="62512" ht="12.75" customHeight="1" x14ac:dyDescent="0.3"/>
    <row r="62513" ht="12.75" customHeight="1" x14ac:dyDescent="0.3"/>
    <row r="62514" ht="12.75" customHeight="1" x14ac:dyDescent="0.3"/>
    <row r="62515" ht="12.75" customHeight="1" x14ac:dyDescent="0.3"/>
    <row r="62516" ht="12.75" customHeight="1" x14ac:dyDescent="0.3"/>
    <row r="62517" ht="12.75" customHeight="1" x14ac:dyDescent="0.3"/>
    <row r="62518" ht="12.75" customHeight="1" x14ac:dyDescent="0.3"/>
    <row r="62519" ht="12.75" customHeight="1" x14ac:dyDescent="0.3"/>
    <row r="62520" ht="12.75" customHeight="1" x14ac:dyDescent="0.3"/>
    <row r="62521" ht="12.75" customHeight="1" x14ac:dyDescent="0.3"/>
    <row r="62522" ht="12.75" customHeight="1" x14ac:dyDescent="0.3"/>
    <row r="62523" ht="12.75" customHeight="1" x14ac:dyDescent="0.3"/>
    <row r="62524" ht="12.75" customHeight="1" x14ac:dyDescent="0.3"/>
    <row r="62525" ht="12.75" customHeight="1" x14ac:dyDescent="0.3"/>
    <row r="62526" ht="12.75" customHeight="1" x14ac:dyDescent="0.3"/>
    <row r="62527" ht="12.75" customHeight="1" x14ac:dyDescent="0.3"/>
    <row r="62528" ht="12.75" customHeight="1" x14ac:dyDescent="0.3"/>
    <row r="62529" ht="12.75" customHeight="1" x14ac:dyDescent="0.3"/>
    <row r="62530" ht="12.75" customHeight="1" x14ac:dyDescent="0.3"/>
    <row r="62531" ht="12.75" customHeight="1" x14ac:dyDescent="0.3"/>
    <row r="62532" ht="12.75" customHeight="1" x14ac:dyDescent="0.3"/>
    <row r="62533" ht="12.75" customHeight="1" x14ac:dyDescent="0.3"/>
    <row r="62534" ht="12.75" customHeight="1" x14ac:dyDescent="0.3"/>
    <row r="62535" ht="12.75" customHeight="1" x14ac:dyDescent="0.3"/>
    <row r="62536" ht="12.75" customHeight="1" x14ac:dyDescent="0.3"/>
    <row r="62537" ht="12.75" customHeight="1" x14ac:dyDescent="0.3"/>
    <row r="62538" ht="12.75" customHeight="1" x14ac:dyDescent="0.3"/>
    <row r="62539" ht="12.75" customHeight="1" x14ac:dyDescent="0.3"/>
    <row r="62540" ht="12.75" customHeight="1" x14ac:dyDescent="0.3"/>
    <row r="62541" ht="12.75" customHeight="1" x14ac:dyDescent="0.3"/>
    <row r="62542" ht="12.75" customHeight="1" x14ac:dyDescent="0.3"/>
    <row r="62543" ht="12.75" customHeight="1" x14ac:dyDescent="0.3"/>
    <row r="62544" ht="12.75" customHeight="1" x14ac:dyDescent="0.3"/>
    <row r="62545" ht="12.75" customHeight="1" x14ac:dyDescent="0.3"/>
    <row r="62546" ht="12.75" customHeight="1" x14ac:dyDescent="0.3"/>
    <row r="62547" ht="12.75" customHeight="1" x14ac:dyDescent="0.3"/>
    <row r="62548" ht="12.75" customHeight="1" x14ac:dyDescent="0.3"/>
    <row r="62549" ht="12.75" customHeight="1" x14ac:dyDescent="0.3"/>
    <row r="62550" ht="12.75" customHeight="1" x14ac:dyDescent="0.3"/>
    <row r="62551" ht="12.75" customHeight="1" x14ac:dyDescent="0.3"/>
    <row r="62552" ht="12.75" customHeight="1" x14ac:dyDescent="0.3"/>
    <row r="62553" ht="12.75" customHeight="1" x14ac:dyDescent="0.3"/>
    <row r="62554" ht="12.75" customHeight="1" x14ac:dyDescent="0.3"/>
    <row r="62555" ht="12.75" customHeight="1" x14ac:dyDescent="0.3"/>
    <row r="62556" ht="12.75" customHeight="1" x14ac:dyDescent="0.3"/>
    <row r="62557" ht="12.75" customHeight="1" x14ac:dyDescent="0.3"/>
    <row r="62558" ht="12.75" customHeight="1" x14ac:dyDescent="0.3"/>
    <row r="62559" ht="12.75" customHeight="1" x14ac:dyDescent="0.3"/>
    <row r="62560" ht="12.75" customHeight="1" x14ac:dyDescent="0.3"/>
    <row r="62561" ht="12.75" customHeight="1" x14ac:dyDescent="0.3"/>
    <row r="62562" ht="12.75" customHeight="1" x14ac:dyDescent="0.3"/>
    <row r="62563" ht="12.75" customHeight="1" x14ac:dyDescent="0.3"/>
    <row r="62564" ht="12.75" customHeight="1" x14ac:dyDescent="0.3"/>
    <row r="62565" ht="12.75" customHeight="1" x14ac:dyDescent="0.3"/>
    <row r="62566" ht="12.75" customHeight="1" x14ac:dyDescent="0.3"/>
    <row r="62567" ht="12.75" customHeight="1" x14ac:dyDescent="0.3"/>
    <row r="62568" ht="12.75" customHeight="1" x14ac:dyDescent="0.3"/>
    <row r="62569" ht="12.75" customHeight="1" x14ac:dyDescent="0.3"/>
    <row r="62570" ht="12.75" customHeight="1" x14ac:dyDescent="0.3"/>
    <row r="62571" ht="12.75" customHeight="1" x14ac:dyDescent="0.3"/>
    <row r="62572" ht="12.75" customHeight="1" x14ac:dyDescent="0.3"/>
    <row r="62573" ht="12.75" customHeight="1" x14ac:dyDescent="0.3"/>
    <row r="62574" ht="12.75" customHeight="1" x14ac:dyDescent="0.3"/>
    <row r="62575" ht="12.75" customHeight="1" x14ac:dyDescent="0.3"/>
    <row r="62576" ht="12.75" customHeight="1" x14ac:dyDescent="0.3"/>
    <row r="62577" ht="12.75" customHeight="1" x14ac:dyDescent="0.3"/>
    <row r="62578" ht="12.75" customHeight="1" x14ac:dyDescent="0.3"/>
    <row r="62579" ht="12.75" customHeight="1" x14ac:dyDescent="0.3"/>
    <row r="62580" ht="12.75" customHeight="1" x14ac:dyDescent="0.3"/>
    <row r="62581" ht="12.75" customHeight="1" x14ac:dyDescent="0.3"/>
    <row r="62582" ht="12.75" customHeight="1" x14ac:dyDescent="0.3"/>
    <row r="62583" ht="12.75" customHeight="1" x14ac:dyDescent="0.3"/>
    <row r="62584" ht="12.75" customHeight="1" x14ac:dyDescent="0.3"/>
    <row r="62585" ht="12.75" customHeight="1" x14ac:dyDescent="0.3"/>
    <row r="62586" ht="12.75" customHeight="1" x14ac:dyDescent="0.3"/>
    <row r="62587" ht="12.75" customHeight="1" x14ac:dyDescent="0.3"/>
    <row r="62588" ht="12.75" customHeight="1" x14ac:dyDescent="0.3"/>
    <row r="62589" ht="12.75" customHeight="1" x14ac:dyDescent="0.3"/>
    <row r="62590" ht="12.75" customHeight="1" x14ac:dyDescent="0.3"/>
    <row r="62591" ht="12.75" customHeight="1" x14ac:dyDescent="0.3"/>
    <row r="62592" ht="12.75" customHeight="1" x14ac:dyDescent="0.3"/>
    <row r="62593" ht="12.75" customHeight="1" x14ac:dyDescent="0.3"/>
    <row r="62594" ht="12.75" customHeight="1" x14ac:dyDescent="0.3"/>
    <row r="62595" ht="12.75" customHeight="1" x14ac:dyDescent="0.3"/>
    <row r="62596" ht="12.75" customHeight="1" x14ac:dyDescent="0.3"/>
    <row r="62597" ht="12.75" customHeight="1" x14ac:dyDescent="0.3"/>
    <row r="62598" ht="12.75" customHeight="1" x14ac:dyDescent="0.3"/>
    <row r="62599" ht="12.75" customHeight="1" x14ac:dyDescent="0.3"/>
    <row r="62600" ht="12.75" customHeight="1" x14ac:dyDescent="0.3"/>
    <row r="62601" ht="12.75" customHeight="1" x14ac:dyDescent="0.3"/>
    <row r="62602" ht="12.75" customHeight="1" x14ac:dyDescent="0.3"/>
    <row r="62603" ht="12.75" customHeight="1" x14ac:dyDescent="0.3"/>
    <row r="62604" ht="12.75" customHeight="1" x14ac:dyDescent="0.3"/>
    <row r="62605" ht="12.75" customHeight="1" x14ac:dyDescent="0.3"/>
    <row r="62606" ht="12.75" customHeight="1" x14ac:dyDescent="0.3"/>
    <row r="62607" ht="12.75" customHeight="1" x14ac:dyDescent="0.3"/>
    <row r="62608" ht="12.75" customHeight="1" x14ac:dyDescent="0.3"/>
    <row r="62609" ht="12.75" customHeight="1" x14ac:dyDescent="0.3"/>
    <row r="62610" ht="12.75" customHeight="1" x14ac:dyDescent="0.3"/>
    <row r="62611" ht="12.75" customHeight="1" x14ac:dyDescent="0.3"/>
    <row r="62612" ht="12.75" customHeight="1" x14ac:dyDescent="0.3"/>
    <row r="62613" ht="12.75" customHeight="1" x14ac:dyDescent="0.3"/>
    <row r="62614" ht="12.75" customHeight="1" x14ac:dyDescent="0.3"/>
    <row r="62615" ht="12.75" customHeight="1" x14ac:dyDescent="0.3"/>
    <row r="62616" ht="12.75" customHeight="1" x14ac:dyDescent="0.3"/>
    <row r="62617" ht="12.75" customHeight="1" x14ac:dyDescent="0.3"/>
    <row r="62618" ht="12.75" customHeight="1" x14ac:dyDescent="0.3"/>
    <row r="62619" ht="12.75" customHeight="1" x14ac:dyDescent="0.3"/>
    <row r="62620" ht="12.75" customHeight="1" x14ac:dyDescent="0.3"/>
    <row r="62621" ht="12.75" customHeight="1" x14ac:dyDescent="0.3"/>
    <row r="62622" ht="12.75" customHeight="1" x14ac:dyDescent="0.3"/>
    <row r="62623" ht="12.75" customHeight="1" x14ac:dyDescent="0.3"/>
    <row r="62624" ht="12.75" customHeight="1" x14ac:dyDescent="0.3"/>
    <row r="62625" ht="12.75" customHeight="1" x14ac:dyDescent="0.3"/>
    <row r="62626" ht="12.75" customHeight="1" x14ac:dyDescent="0.3"/>
    <row r="62627" ht="12.75" customHeight="1" x14ac:dyDescent="0.3"/>
    <row r="62628" ht="12.75" customHeight="1" x14ac:dyDescent="0.3"/>
    <row r="62629" ht="12.75" customHeight="1" x14ac:dyDescent="0.3"/>
    <row r="62630" ht="12.75" customHeight="1" x14ac:dyDescent="0.3"/>
    <row r="62631" ht="12.75" customHeight="1" x14ac:dyDescent="0.3"/>
    <row r="62632" ht="12.75" customHeight="1" x14ac:dyDescent="0.3"/>
    <row r="62633" ht="12.75" customHeight="1" x14ac:dyDescent="0.3"/>
    <row r="62634" ht="12.75" customHeight="1" x14ac:dyDescent="0.3"/>
    <row r="62635" ht="12.75" customHeight="1" x14ac:dyDescent="0.3"/>
    <row r="62636" ht="12.75" customHeight="1" x14ac:dyDescent="0.3"/>
    <row r="62637" ht="12.75" customHeight="1" x14ac:dyDescent="0.3"/>
    <row r="62638" ht="12.75" customHeight="1" x14ac:dyDescent="0.3"/>
    <row r="62639" ht="12.75" customHeight="1" x14ac:dyDescent="0.3"/>
    <row r="62640" ht="12.75" customHeight="1" x14ac:dyDescent="0.3"/>
    <row r="62641" ht="12.75" customHeight="1" x14ac:dyDescent="0.3"/>
    <row r="62642" ht="12.75" customHeight="1" x14ac:dyDescent="0.3"/>
    <row r="62643" ht="12.75" customHeight="1" x14ac:dyDescent="0.3"/>
    <row r="62644" ht="12.75" customHeight="1" x14ac:dyDescent="0.3"/>
    <row r="62645" ht="12.75" customHeight="1" x14ac:dyDescent="0.3"/>
    <row r="62646" ht="12.75" customHeight="1" x14ac:dyDescent="0.3"/>
    <row r="62647" ht="12.75" customHeight="1" x14ac:dyDescent="0.3"/>
    <row r="62648" ht="12.75" customHeight="1" x14ac:dyDescent="0.3"/>
    <row r="62649" ht="12.75" customHeight="1" x14ac:dyDescent="0.3"/>
    <row r="62650" ht="12.75" customHeight="1" x14ac:dyDescent="0.3"/>
    <row r="62651" ht="12.75" customHeight="1" x14ac:dyDescent="0.3"/>
    <row r="62652" ht="12.75" customHeight="1" x14ac:dyDescent="0.3"/>
    <row r="62653" ht="12.75" customHeight="1" x14ac:dyDescent="0.3"/>
    <row r="62654" ht="12.75" customHeight="1" x14ac:dyDescent="0.3"/>
    <row r="62655" ht="12.75" customHeight="1" x14ac:dyDescent="0.3"/>
    <row r="62656" ht="12.75" customHeight="1" x14ac:dyDescent="0.3"/>
    <row r="62657" ht="12.75" customHeight="1" x14ac:dyDescent="0.3"/>
    <row r="62658" ht="12.75" customHeight="1" x14ac:dyDescent="0.3"/>
    <row r="62659" ht="12.75" customHeight="1" x14ac:dyDescent="0.3"/>
    <row r="62660" ht="12.75" customHeight="1" x14ac:dyDescent="0.3"/>
    <row r="62661" ht="12.75" customHeight="1" x14ac:dyDescent="0.3"/>
    <row r="62662" ht="12.75" customHeight="1" x14ac:dyDescent="0.3"/>
    <row r="62663" ht="12.75" customHeight="1" x14ac:dyDescent="0.3"/>
    <row r="62664" ht="12.75" customHeight="1" x14ac:dyDescent="0.3"/>
    <row r="62665" ht="12.75" customHeight="1" x14ac:dyDescent="0.3"/>
    <row r="62666" ht="12.75" customHeight="1" x14ac:dyDescent="0.3"/>
    <row r="62667" ht="12.75" customHeight="1" x14ac:dyDescent="0.3"/>
    <row r="62668" ht="12.75" customHeight="1" x14ac:dyDescent="0.3"/>
    <row r="62669" ht="12.75" customHeight="1" x14ac:dyDescent="0.3"/>
    <row r="62670" ht="12.75" customHeight="1" x14ac:dyDescent="0.3"/>
    <row r="62671" ht="12.75" customHeight="1" x14ac:dyDescent="0.3"/>
    <row r="62672" ht="12.75" customHeight="1" x14ac:dyDescent="0.3"/>
    <row r="62673" ht="12.75" customHeight="1" x14ac:dyDescent="0.3"/>
    <row r="62674" ht="12.75" customHeight="1" x14ac:dyDescent="0.3"/>
    <row r="62675" ht="12.75" customHeight="1" x14ac:dyDescent="0.3"/>
    <row r="62676" ht="12.75" customHeight="1" x14ac:dyDescent="0.3"/>
    <row r="62677" ht="12.75" customHeight="1" x14ac:dyDescent="0.3"/>
    <row r="62678" ht="12.75" customHeight="1" x14ac:dyDescent="0.3"/>
    <row r="62679" ht="12.75" customHeight="1" x14ac:dyDescent="0.3"/>
    <row r="62680" ht="12.75" customHeight="1" x14ac:dyDescent="0.3"/>
    <row r="62681" ht="12.75" customHeight="1" x14ac:dyDescent="0.3"/>
    <row r="62682" ht="12.75" customHeight="1" x14ac:dyDescent="0.3"/>
    <row r="62683" ht="12.75" customHeight="1" x14ac:dyDescent="0.3"/>
    <row r="62684" ht="12.75" customHeight="1" x14ac:dyDescent="0.3"/>
    <row r="62685" ht="12.75" customHeight="1" x14ac:dyDescent="0.3"/>
    <row r="62686" ht="12.75" customHeight="1" x14ac:dyDescent="0.3"/>
    <row r="62687" ht="12.75" customHeight="1" x14ac:dyDescent="0.3"/>
    <row r="62688" ht="12.75" customHeight="1" x14ac:dyDescent="0.3"/>
    <row r="62689" ht="12.75" customHeight="1" x14ac:dyDescent="0.3"/>
    <row r="62690" ht="12.75" customHeight="1" x14ac:dyDescent="0.3"/>
    <row r="62691" ht="12.75" customHeight="1" x14ac:dyDescent="0.3"/>
    <row r="62692" ht="12.75" customHeight="1" x14ac:dyDescent="0.3"/>
    <row r="62693" ht="12.75" customHeight="1" x14ac:dyDescent="0.3"/>
    <row r="62694" ht="12.75" customHeight="1" x14ac:dyDescent="0.3"/>
    <row r="62695" ht="12.75" customHeight="1" x14ac:dyDescent="0.3"/>
    <row r="62696" ht="12.75" customHeight="1" x14ac:dyDescent="0.3"/>
    <row r="62697" ht="12.75" customHeight="1" x14ac:dyDescent="0.3"/>
    <row r="62698" ht="12.75" customHeight="1" x14ac:dyDescent="0.3"/>
    <row r="62699" ht="12.75" customHeight="1" x14ac:dyDescent="0.3"/>
    <row r="62700" ht="12.75" customHeight="1" x14ac:dyDescent="0.3"/>
    <row r="62701" ht="12.75" customHeight="1" x14ac:dyDescent="0.3"/>
    <row r="62702" ht="12.75" customHeight="1" x14ac:dyDescent="0.3"/>
    <row r="62703" ht="12.75" customHeight="1" x14ac:dyDescent="0.3"/>
    <row r="62704" ht="12.75" customHeight="1" x14ac:dyDescent="0.3"/>
    <row r="62705" ht="12.75" customHeight="1" x14ac:dyDescent="0.3"/>
    <row r="62706" ht="12.75" customHeight="1" x14ac:dyDescent="0.3"/>
    <row r="62707" ht="12.75" customHeight="1" x14ac:dyDescent="0.3"/>
    <row r="62708" ht="12.75" customHeight="1" x14ac:dyDescent="0.3"/>
    <row r="62709" ht="12.75" customHeight="1" x14ac:dyDescent="0.3"/>
    <row r="62710" ht="12.75" customHeight="1" x14ac:dyDescent="0.3"/>
    <row r="62711" ht="12.75" customHeight="1" x14ac:dyDescent="0.3"/>
    <row r="62712" ht="12.75" customHeight="1" x14ac:dyDescent="0.3"/>
    <row r="62713" ht="12.75" customHeight="1" x14ac:dyDescent="0.3"/>
    <row r="62714" ht="12.75" customHeight="1" x14ac:dyDescent="0.3"/>
    <row r="62715" ht="12.75" customHeight="1" x14ac:dyDescent="0.3"/>
    <row r="62716" ht="12.75" customHeight="1" x14ac:dyDescent="0.3"/>
    <row r="62717" ht="12.75" customHeight="1" x14ac:dyDescent="0.3"/>
    <row r="62718" ht="12.75" customHeight="1" x14ac:dyDescent="0.3"/>
    <row r="62719" ht="12.75" customHeight="1" x14ac:dyDescent="0.3"/>
    <row r="62720" ht="12.75" customHeight="1" x14ac:dyDescent="0.3"/>
    <row r="62721" ht="12.75" customHeight="1" x14ac:dyDescent="0.3"/>
    <row r="62722" ht="12.75" customHeight="1" x14ac:dyDescent="0.3"/>
    <row r="62723" ht="12.75" customHeight="1" x14ac:dyDescent="0.3"/>
    <row r="62724" ht="12.75" customHeight="1" x14ac:dyDescent="0.3"/>
    <row r="62725" ht="12.75" customHeight="1" x14ac:dyDescent="0.3"/>
    <row r="62726" ht="12.75" customHeight="1" x14ac:dyDescent="0.3"/>
    <row r="62727" ht="12.75" customHeight="1" x14ac:dyDescent="0.3"/>
    <row r="62728" ht="12.75" customHeight="1" x14ac:dyDescent="0.3"/>
    <row r="62729" ht="12.75" customHeight="1" x14ac:dyDescent="0.3"/>
    <row r="62730" ht="12.75" customHeight="1" x14ac:dyDescent="0.3"/>
    <row r="62731" ht="12.75" customHeight="1" x14ac:dyDescent="0.3"/>
    <row r="62732" ht="12.75" customHeight="1" x14ac:dyDescent="0.3"/>
    <row r="62733" ht="12.75" customHeight="1" x14ac:dyDescent="0.3"/>
    <row r="62734" ht="12.75" customHeight="1" x14ac:dyDescent="0.3"/>
    <row r="62735" ht="12.75" customHeight="1" x14ac:dyDescent="0.3"/>
    <row r="62736" ht="12.75" customHeight="1" x14ac:dyDescent="0.3"/>
    <row r="62737" ht="12.75" customHeight="1" x14ac:dyDescent="0.3"/>
    <row r="62738" ht="12.75" customHeight="1" x14ac:dyDescent="0.3"/>
    <row r="62739" ht="12.75" customHeight="1" x14ac:dyDescent="0.3"/>
    <row r="62740" ht="12.75" customHeight="1" x14ac:dyDescent="0.3"/>
    <row r="62741" ht="12.75" customHeight="1" x14ac:dyDescent="0.3"/>
    <row r="62742" ht="12.75" customHeight="1" x14ac:dyDescent="0.3"/>
    <row r="62743" ht="12.75" customHeight="1" x14ac:dyDescent="0.3"/>
    <row r="62744" ht="12.75" customHeight="1" x14ac:dyDescent="0.3"/>
    <row r="62745" ht="12.75" customHeight="1" x14ac:dyDescent="0.3"/>
    <row r="62746" ht="12.75" customHeight="1" x14ac:dyDescent="0.3"/>
    <row r="62747" ht="12.75" customHeight="1" x14ac:dyDescent="0.3"/>
    <row r="62748" ht="12.75" customHeight="1" x14ac:dyDescent="0.3"/>
    <row r="62749" ht="12.75" customHeight="1" x14ac:dyDescent="0.3"/>
    <row r="62750" ht="12.75" customHeight="1" x14ac:dyDescent="0.3"/>
    <row r="62751" ht="12.75" customHeight="1" x14ac:dyDescent="0.3"/>
    <row r="62752" ht="12.75" customHeight="1" x14ac:dyDescent="0.3"/>
    <row r="62753" ht="12.75" customHeight="1" x14ac:dyDescent="0.3"/>
    <row r="62754" ht="12.75" customHeight="1" x14ac:dyDescent="0.3"/>
    <row r="62755" ht="12.75" customHeight="1" x14ac:dyDescent="0.3"/>
    <row r="62756" ht="12.75" customHeight="1" x14ac:dyDescent="0.3"/>
    <row r="62757" ht="12.75" customHeight="1" x14ac:dyDescent="0.3"/>
    <row r="62758" ht="12.75" customHeight="1" x14ac:dyDescent="0.3"/>
    <row r="62759" ht="12.75" customHeight="1" x14ac:dyDescent="0.3"/>
    <row r="62760" ht="12.75" customHeight="1" x14ac:dyDescent="0.3"/>
    <row r="62761" ht="12.75" customHeight="1" x14ac:dyDescent="0.3"/>
    <row r="62762" ht="12.75" customHeight="1" x14ac:dyDescent="0.3"/>
    <row r="62763" ht="12.75" customHeight="1" x14ac:dyDescent="0.3"/>
    <row r="62764" ht="12.75" customHeight="1" x14ac:dyDescent="0.3"/>
    <row r="62765" ht="12.75" customHeight="1" x14ac:dyDescent="0.3"/>
    <row r="62766" ht="12.75" customHeight="1" x14ac:dyDescent="0.3"/>
    <row r="62767" ht="12.75" customHeight="1" x14ac:dyDescent="0.3"/>
    <row r="62768" ht="12.75" customHeight="1" x14ac:dyDescent="0.3"/>
    <row r="62769" ht="12.75" customHeight="1" x14ac:dyDescent="0.3"/>
    <row r="62770" ht="12.75" customHeight="1" x14ac:dyDescent="0.3"/>
    <row r="62771" ht="12.75" customHeight="1" x14ac:dyDescent="0.3"/>
    <row r="62772" ht="12.75" customHeight="1" x14ac:dyDescent="0.3"/>
    <row r="62773" ht="12.75" customHeight="1" x14ac:dyDescent="0.3"/>
    <row r="62774" ht="12.75" customHeight="1" x14ac:dyDescent="0.3"/>
    <row r="62775" ht="12.75" customHeight="1" x14ac:dyDescent="0.3"/>
    <row r="62776" ht="12.75" customHeight="1" x14ac:dyDescent="0.3"/>
    <row r="62777" ht="12.75" customHeight="1" x14ac:dyDescent="0.3"/>
    <row r="62778" ht="12.75" customHeight="1" x14ac:dyDescent="0.3"/>
    <row r="62779" ht="12.75" customHeight="1" x14ac:dyDescent="0.3"/>
    <row r="62780" ht="12.75" customHeight="1" x14ac:dyDescent="0.3"/>
    <row r="62781" ht="12.75" customHeight="1" x14ac:dyDescent="0.3"/>
    <row r="62782" ht="12.75" customHeight="1" x14ac:dyDescent="0.3"/>
    <row r="62783" ht="12.75" customHeight="1" x14ac:dyDescent="0.3"/>
    <row r="62784" ht="12.75" customHeight="1" x14ac:dyDescent="0.3"/>
    <row r="62785" ht="12.75" customHeight="1" x14ac:dyDescent="0.3"/>
    <row r="62786" ht="12.75" customHeight="1" x14ac:dyDescent="0.3"/>
    <row r="62787" ht="12.75" customHeight="1" x14ac:dyDescent="0.3"/>
    <row r="62788" ht="12.75" customHeight="1" x14ac:dyDescent="0.3"/>
    <row r="62789" ht="12.75" customHeight="1" x14ac:dyDescent="0.3"/>
    <row r="62790" ht="12.75" customHeight="1" x14ac:dyDescent="0.3"/>
    <row r="62791" ht="12.75" customHeight="1" x14ac:dyDescent="0.3"/>
    <row r="62792" ht="12.75" customHeight="1" x14ac:dyDescent="0.3"/>
    <row r="62793" ht="12.75" customHeight="1" x14ac:dyDescent="0.3"/>
    <row r="62794" ht="12.75" customHeight="1" x14ac:dyDescent="0.3"/>
    <row r="62795" ht="12.75" customHeight="1" x14ac:dyDescent="0.3"/>
    <row r="62796" ht="12.75" customHeight="1" x14ac:dyDescent="0.3"/>
    <row r="62797" ht="12.75" customHeight="1" x14ac:dyDescent="0.3"/>
    <row r="62798" ht="12.75" customHeight="1" x14ac:dyDescent="0.3"/>
    <row r="62799" ht="12.75" customHeight="1" x14ac:dyDescent="0.3"/>
    <row r="62800" ht="12.75" customHeight="1" x14ac:dyDescent="0.3"/>
    <row r="62801" ht="12.75" customHeight="1" x14ac:dyDescent="0.3"/>
    <row r="62802" ht="12.75" customHeight="1" x14ac:dyDescent="0.3"/>
    <row r="62803" ht="12.75" customHeight="1" x14ac:dyDescent="0.3"/>
    <row r="62804" ht="12.75" customHeight="1" x14ac:dyDescent="0.3"/>
    <row r="62805" ht="12.75" customHeight="1" x14ac:dyDescent="0.3"/>
    <row r="62806" ht="12.75" customHeight="1" x14ac:dyDescent="0.3"/>
    <row r="62807" ht="12.75" customHeight="1" x14ac:dyDescent="0.3"/>
    <row r="62808" ht="12.75" customHeight="1" x14ac:dyDescent="0.3"/>
    <row r="62809" ht="12.75" customHeight="1" x14ac:dyDescent="0.3"/>
    <row r="62810" ht="12.75" customHeight="1" x14ac:dyDescent="0.3"/>
    <row r="62811" ht="12.75" customHeight="1" x14ac:dyDescent="0.3"/>
    <row r="62812" ht="12.75" customHeight="1" x14ac:dyDescent="0.3"/>
    <row r="62813" ht="12.75" customHeight="1" x14ac:dyDescent="0.3"/>
    <row r="62814" ht="12.75" customHeight="1" x14ac:dyDescent="0.3"/>
    <row r="62815" ht="12.75" customHeight="1" x14ac:dyDescent="0.3"/>
    <row r="62816" ht="12.75" customHeight="1" x14ac:dyDescent="0.3"/>
    <row r="62817" ht="12.75" customHeight="1" x14ac:dyDescent="0.3"/>
    <row r="62818" ht="12.75" customHeight="1" x14ac:dyDescent="0.3"/>
    <row r="62819" ht="12.75" customHeight="1" x14ac:dyDescent="0.3"/>
    <row r="62820" ht="12.75" customHeight="1" x14ac:dyDescent="0.3"/>
    <row r="62821" ht="12.75" customHeight="1" x14ac:dyDescent="0.3"/>
    <row r="62822" ht="12.75" customHeight="1" x14ac:dyDescent="0.3"/>
    <row r="62823" ht="12.75" customHeight="1" x14ac:dyDescent="0.3"/>
    <row r="62824" ht="12.75" customHeight="1" x14ac:dyDescent="0.3"/>
    <row r="62825" ht="12.75" customHeight="1" x14ac:dyDescent="0.3"/>
    <row r="62826" ht="12.75" customHeight="1" x14ac:dyDescent="0.3"/>
    <row r="62827" ht="12.75" customHeight="1" x14ac:dyDescent="0.3"/>
    <row r="62828" ht="12.75" customHeight="1" x14ac:dyDescent="0.3"/>
    <row r="62829" ht="12.75" customHeight="1" x14ac:dyDescent="0.3"/>
    <row r="62830" ht="12.75" customHeight="1" x14ac:dyDescent="0.3"/>
    <row r="62831" ht="12.75" customHeight="1" x14ac:dyDescent="0.3"/>
    <row r="62832" ht="12.75" customHeight="1" x14ac:dyDescent="0.3"/>
    <row r="62833" ht="12.75" customHeight="1" x14ac:dyDescent="0.3"/>
    <row r="62834" ht="12.75" customHeight="1" x14ac:dyDescent="0.3"/>
    <row r="62835" ht="12.75" customHeight="1" x14ac:dyDescent="0.3"/>
    <row r="62836" ht="12.75" customHeight="1" x14ac:dyDescent="0.3"/>
    <row r="62837" ht="12.75" customHeight="1" x14ac:dyDescent="0.3"/>
    <row r="62838" ht="12.75" customHeight="1" x14ac:dyDescent="0.3"/>
    <row r="62839" ht="12.75" customHeight="1" x14ac:dyDescent="0.3"/>
    <row r="62840" ht="12.75" customHeight="1" x14ac:dyDescent="0.3"/>
    <row r="62841" ht="12.75" customHeight="1" x14ac:dyDescent="0.3"/>
    <row r="62842" ht="12.75" customHeight="1" x14ac:dyDescent="0.3"/>
    <row r="62843" ht="12.75" customHeight="1" x14ac:dyDescent="0.3"/>
    <row r="62844" ht="12.75" customHeight="1" x14ac:dyDescent="0.3"/>
    <row r="62845" ht="12.75" customHeight="1" x14ac:dyDescent="0.3"/>
    <row r="62846" ht="12.75" customHeight="1" x14ac:dyDescent="0.3"/>
    <row r="62847" ht="12.75" customHeight="1" x14ac:dyDescent="0.3"/>
    <row r="62848" ht="12.75" customHeight="1" x14ac:dyDescent="0.3"/>
    <row r="62849" ht="12.75" customHeight="1" x14ac:dyDescent="0.3"/>
    <row r="62850" ht="12.75" customHeight="1" x14ac:dyDescent="0.3"/>
    <row r="62851" ht="12.75" customHeight="1" x14ac:dyDescent="0.3"/>
    <row r="62852" ht="12.75" customHeight="1" x14ac:dyDescent="0.3"/>
    <row r="62853" ht="12.75" customHeight="1" x14ac:dyDescent="0.3"/>
    <row r="62854" ht="12.75" customHeight="1" x14ac:dyDescent="0.3"/>
    <row r="62855" ht="12.75" customHeight="1" x14ac:dyDescent="0.3"/>
    <row r="62856" ht="12.75" customHeight="1" x14ac:dyDescent="0.3"/>
    <row r="62857" ht="12.75" customHeight="1" x14ac:dyDescent="0.3"/>
    <row r="62858" ht="12.75" customHeight="1" x14ac:dyDescent="0.3"/>
    <row r="62859" ht="12.75" customHeight="1" x14ac:dyDescent="0.3"/>
    <row r="62860" ht="12.75" customHeight="1" x14ac:dyDescent="0.3"/>
    <row r="62861" ht="12.75" customHeight="1" x14ac:dyDescent="0.3"/>
    <row r="62862" ht="12.75" customHeight="1" x14ac:dyDescent="0.3"/>
    <row r="62863" ht="12.75" customHeight="1" x14ac:dyDescent="0.3"/>
    <row r="62864" ht="12.75" customHeight="1" x14ac:dyDescent="0.3"/>
    <row r="62865" ht="12.75" customHeight="1" x14ac:dyDescent="0.3"/>
    <row r="62866" ht="12.75" customHeight="1" x14ac:dyDescent="0.3"/>
    <row r="62867" ht="12.75" customHeight="1" x14ac:dyDescent="0.3"/>
    <row r="62868" ht="12.75" customHeight="1" x14ac:dyDescent="0.3"/>
    <row r="62869" ht="12.75" customHeight="1" x14ac:dyDescent="0.3"/>
    <row r="62870" ht="12.75" customHeight="1" x14ac:dyDescent="0.3"/>
    <row r="62871" ht="12.75" customHeight="1" x14ac:dyDescent="0.3"/>
    <row r="62872" ht="12.75" customHeight="1" x14ac:dyDescent="0.3"/>
    <row r="62873" ht="12.75" customHeight="1" x14ac:dyDescent="0.3"/>
    <row r="62874" ht="12.75" customHeight="1" x14ac:dyDescent="0.3"/>
    <row r="62875" ht="12.75" customHeight="1" x14ac:dyDescent="0.3"/>
    <row r="62876" ht="12.75" customHeight="1" x14ac:dyDescent="0.3"/>
    <row r="62877" ht="12.75" customHeight="1" x14ac:dyDescent="0.3"/>
    <row r="62878" ht="12.75" customHeight="1" x14ac:dyDescent="0.3"/>
    <row r="62879" ht="12.75" customHeight="1" x14ac:dyDescent="0.3"/>
    <row r="62880" ht="12.75" customHeight="1" x14ac:dyDescent="0.3"/>
    <row r="62881" ht="12.75" customHeight="1" x14ac:dyDescent="0.3"/>
    <row r="62882" ht="12.75" customHeight="1" x14ac:dyDescent="0.3"/>
    <row r="62883" ht="12.75" customHeight="1" x14ac:dyDescent="0.3"/>
    <row r="62884" ht="12.75" customHeight="1" x14ac:dyDescent="0.3"/>
    <row r="62885" ht="12.75" customHeight="1" x14ac:dyDescent="0.3"/>
    <row r="62886" ht="12.75" customHeight="1" x14ac:dyDescent="0.3"/>
    <row r="62887" ht="12.75" customHeight="1" x14ac:dyDescent="0.3"/>
    <row r="62888" ht="12.75" customHeight="1" x14ac:dyDescent="0.3"/>
    <row r="62889" ht="12.75" customHeight="1" x14ac:dyDescent="0.3"/>
    <row r="62890" ht="12.75" customHeight="1" x14ac:dyDescent="0.3"/>
    <row r="62891" ht="12.75" customHeight="1" x14ac:dyDescent="0.3"/>
    <row r="62892" ht="12.75" customHeight="1" x14ac:dyDescent="0.3"/>
    <row r="62893" ht="12.75" customHeight="1" x14ac:dyDescent="0.3"/>
    <row r="62894" ht="12.75" customHeight="1" x14ac:dyDescent="0.3"/>
    <row r="62895" ht="12.75" customHeight="1" x14ac:dyDescent="0.3"/>
    <row r="62896" ht="12.75" customHeight="1" x14ac:dyDescent="0.3"/>
    <row r="62897" ht="12.75" customHeight="1" x14ac:dyDescent="0.3"/>
    <row r="62898" ht="12.75" customHeight="1" x14ac:dyDescent="0.3"/>
    <row r="62899" ht="12.75" customHeight="1" x14ac:dyDescent="0.3"/>
    <row r="62900" ht="12.75" customHeight="1" x14ac:dyDescent="0.3"/>
    <row r="62901" ht="12.75" customHeight="1" x14ac:dyDescent="0.3"/>
    <row r="62902" ht="12.75" customHeight="1" x14ac:dyDescent="0.3"/>
    <row r="62903" ht="12.75" customHeight="1" x14ac:dyDescent="0.3"/>
    <row r="62904" ht="12.75" customHeight="1" x14ac:dyDescent="0.3"/>
    <row r="62905" ht="12.75" customHeight="1" x14ac:dyDescent="0.3"/>
    <row r="62906" ht="12.75" customHeight="1" x14ac:dyDescent="0.3"/>
    <row r="62907" ht="12.75" customHeight="1" x14ac:dyDescent="0.3"/>
    <row r="62908" ht="12.75" customHeight="1" x14ac:dyDescent="0.3"/>
    <row r="62909" ht="12.75" customHeight="1" x14ac:dyDescent="0.3"/>
    <row r="62910" ht="12.75" customHeight="1" x14ac:dyDescent="0.3"/>
    <row r="62911" ht="12.75" customHeight="1" x14ac:dyDescent="0.3"/>
    <row r="62912" ht="12.75" customHeight="1" x14ac:dyDescent="0.3"/>
    <row r="62913" ht="12.75" customHeight="1" x14ac:dyDescent="0.3"/>
    <row r="62914" ht="12.75" customHeight="1" x14ac:dyDescent="0.3"/>
    <row r="62915" ht="12.75" customHeight="1" x14ac:dyDescent="0.3"/>
    <row r="62916" ht="12.75" customHeight="1" x14ac:dyDescent="0.3"/>
    <row r="62917" ht="12.75" customHeight="1" x14ac:dyDescent="0.3"/>
    <row r="62918" ht="12.75" customHeight="1" x14ac:dyDescent="0.3"/>
    <row r="62919" ht="12.75" customHeight="1" x14ac:dyDescent="0.3"/>
    <row r="62920" ht="12.75" customHeight="1" x14ac:dyDescent="0.3"/>
    <row r="62921" ht="12.75" customHeight="1" x14ac:dyDescent="0.3"/>
    <row r="62922" ht="12.75" customHeight="1" x14ac:dyDescent="0.3"/>
    <row r="62923" ht="12.75" customHeight="1" x14ac:dyDescent="0.3"/>
    <row r="62924" ht="12.75" customHeight="1" x14ac:dyDescent="0.3"/>
    <row r="62925" ht="12.75" customHeight="1" x14ac:dyDescent="0.3"/>
    <row r="62926" ht="12.75" customHeight="1" x14ac:dyDescent="0.3"/>
    <row r="62927" ht="12.75" customHeight="1" x14ac:dyDescent="0.3"/>
    <row r="62928" ht="12.75" customHeight="1" x14ac:dyDescent="0.3"/>
    <row r="62929" ht="12.75" customHeight="1" x14ac:dyDescent="0.3"/>
    <row r="62930" ht="12.75" customHeight="1" x14ac:dyDescent="0.3"/>
    <row r="62931" ht="12.75" customHeight="1" x14ac:dyDescent="0.3"/>
    <row r="62932" ht="12.75" customHeight="1" x14ac:dyDescent="0.3"/>
    <row r="62933" ht="12.75" customHeight="1" x14ac:dyDescent="0.3"/>
    <row r="62934" ht="12.75" customHeight="1" x14ac:dyDescent="0.3"/>
    <row r="62935" ht="12.75" customHeight="1" x14ac:dyDescent="0.3"/>
    <row r="62936" ht="12.75" customHeight="1" x14ac:dyDescent="0.3"/>
    <row r="62937" ht="12.75" customHeight="1" x14ac:dyDescent="0.3"/>
    <row r="62938" ht="12.75" customHeight="1" x14ac:dyDescent="0.3"/>
    <row r="62939" ht="12.75" customHeight="1" x14ac:dyDescent="0.3"/>
    <row r="62940" ht="12.75" customHeight="1" x14ac:dyDescent="0.3"/>
    <row r="62941" ht="12.75" customHeight="1" x14ac:dyDescent="0.3"/>
    <row r="62942" ht="12.75" customHeight="1" x14ac:dyDescent="0.3"/>
    <row r="62943" ht="12.75" customHeight="1" x14ac:dyDescent="0.3"/>
    <row r="62944" ht="12.75" customHeight="1" x14ac:dyDescent="0.3"/>
    <row r="62945" ht="12.75" customHeight="1" x14ac:dyDescent="0.3"/>
    <row r="62946" ht="12.75" customHeight="1" x14ac:dyDescent="0.3"/>
    <row r="62947" ht="12.75" customHeight="1" x14ac:dyDescent="0.3"/>
    <row r="62948" ht="12.75" customHeight="1" x14ac:dyDescent="0.3"/>
    <row r="62949" ht="12.75" customHeight="1" x14ac:dyDescent="0.3"/>
    <row r="62950" ht="12.75" customHeight="1" x14ac:dyDescent="0.3"/>
    <row r="62951" ht="12.75" customHeight="1" x14ac:dyDescent="0.3"/>
    <row r="62952" ht="12.75" customHeight="1" x14ac:dyDescent="0.3"/>
    <row r="62953" ht="12.75" customHeight="1" x14ac:dyDescent="0.3"/>
    <row r="62954" ht="12.75" customHeight="1" x14ac:dyDescent="0.3"/>
    <row r="62955" ht="12.75" customHeight="1" x14ac:dyDescent="0.3"/>
    <row r="62956" ht="12.75" customHeight="1" x14ac:dyDescent="0.3"/>
    <row r="62957" ht="12.75" customHeight="1" x14ac:dyDescent="0.3"/>
    <row r="62958" ht="12.75" customHeight="1" x14ac:dyDescent="0.3"/>
    <row r="62959" ht="12.75" customHeight="1" x14ac:dyDescent="0.3"/>
    <row r="62960" ht="12.75" customHeight="1" x14ac:dyDescent="0.3"/>
    <row r="62961" ht="12.75" customHeight="1" x14ac:dyDescent="0.3"/>
    <row r="62962" ht="12.75" customHeight="1" x14ac:dyDescent="0.3"/>
    <row r="62963" ht="12.75" customHeight="1" x14ac:dyDescent="0.3"/>
    <row r="62964" ht="12.75" customHeight="1" x14ac:dyDescent="0.3"/>
    <row r="62965" ht="12.75" customHeight="1" x14ac:dyDescent="0.3"/>
    <row r="62966" ht="12.75" customHeight="1" x14ac:dyDescent="0.3"/>
    <row r="62967" ht="12.75" customHeight="1" x14ac:dyDescent="0.3"/>
    <row r="62968" ht="12.75" customHeight="1" x14ac:dyDescent="0.3"/>
    <row r="62969" ht="12.75" customHeight="1" x14ac:dyDescent="0.3"/>
    <row r="62970" ht="12.75" customHeight="1" x14ac:dyDescent="0.3"/>
    <row r="62971" ht="12.75" customHeight="1" x14ac:dyDescent="0.3"/>
    <row r="62972" ht="12.75" customHeight="1" x14ac:dyDescent="0.3"/>
    <row r="62973" ht="12.75" customHeight="1" x14ac:dyDescent="0.3"/>
    <row r="62974" ht="12.75" customHeight="1" x14ac:dyDescent="0.3"/>
    <row r="62975" ht="12.75" customHeight="1" x14ac:dyDescent="0.3"/>
    <row r="62976" ht="12.75" customHeight="1" x14ac:dyDescent="0.3"/>
    <row r="62977" ht="12.75" customHeight="1" x14ac:dyDescent="0.3"/>
    <row r="62978" ht="12.75" customHeight="1" x14ac:dyDescent="0.3"/>
    <row r="62979" ht="12.75" customHeight="1" x14ac:dyDescent="0.3"/>
    <row r="62980" ht="12.75" customHeight="1" x14ac:dyDescent="0.3"/>
    <row r="62981" ht="12.75" customHeight="1" x14ac:dyDescent="0.3"/>
    <row r="62982" ht="12.75" customHeight="1" x14ac:dyDescent="0.3"/>
    <row r="62983" ht="12.75" customHeight="1" x14ac:dyDescent="0.3"/>
    <row r="62984" ht="12.75" customHeight="1" x14ac:dyDescent="0.3"/>
    <row r="62985" ht="12.75" customHeight="1" x14ac:dyDescent="0.3"/>
    <row r="62986" ht="12.75" customHeight="1" x14ac:dyDescent="0.3"/>
    <row r="62987" ht="12.75" customHeight="1" x14ac:dyDescent="0.3"/>
    <row r="62988" ht="12.75" customHeight="1" x14ac:dyDescent="0.3"/>
    <row r="62989" ht="12.75" customHeight="1" x14ac:dyDescent="0.3"/>
    <row r="62990" ht="12.75" customHeight="1" x14ac:dyDescent="0.3"/>
    <row r="62991" ht="12.75" customHeight="1" x14ac:dyDescent="0.3"/>
    <row r="62992" ht="12.75" customHeight="1" x14ac:dyDescent="0.3"/>
    <row r="62993" ht="12.75" customHeight="1" x14ac:dyDescent="0.3"/>
    <row r="62994" ht="12.75" customHeight="1" x14ac:dyDescent="0.3"/>
    <row r="62995" ht="12.75" customHeight="1" x14ac:dyDescent="0.3"/>
    <row r="62996" ht="12.75" customHeight="1" x14ac:dyDescent="0.3"/>
    <row r="62997" ht="12.75" customHeight="1" x14ac:dyDescent="0.3"/>
    <row r="62998" ht="12.75" customHeight="1" x14ac:dyDescent="0.3"/>
    <row r="62999" ht="12.75" customHeight="1" x14ac:dyDescent="0.3"/>
    <row r="63000" ht="12.75" customHeight="1" x14ac:dyDescent="0.3"/>
    <row r="63001" ht="12.75" customHeight="1" x14ac:dyDescent="0.3"/>
    <row r="63002" ht="12.75" customHeight="1" x14ac:dyDescent="0.3"/>
    <row r="63003" ht="12.75" customHeight="1" x14ac:dyDescent="0.3"/>
    <row r="63004" ht="12.75" customHeight="1" x14ac:dyDescent="0.3"/>
    <row r="63005" ht="12.75" customHeight="1" x14ac:dyDescent="0.3"/>
    <row r="63006" ht="12.75" customHeight="1" x14ac:dyDescent="0.3"/>
    <row r="63007" ht="12.75" customHeight="1" x14ac:dyDescent="0.3"/>
    <row r="63008" ht="12.75" customHeight="1" x14ac:dyDescent="0.3"/>
    <row r="63009" ht="12.75" customHeight="1" x14ac:dyDescent="0.3"/>
    <row r="63010" ht="12.75" customHeight="1" x14ac:dyDescent="0.3"/>
    <row r="63011" ht="12.75" customHeight="1" x14ac:dyDescent="0.3"/>
    <row r="63012" ht="12.75" customHeight="1" x14ac:dyDescent="0.3"/>
    <row r="63013" ht="12.75" customHeight="1" x14ac:dyDescent="0.3"/>
    <row r="63014" ht="12.75" customHeight="1" x14ac:dyDescent="0.3"/>
    <row r="63015" ht="12.75" customHeight="1" x14ac:dyDescent="0.3"/>
    <row r="63016" ht="12.75" customHeight="1" x14ac:dyDescent="0.3"/>
    <row r="63017" ht="12.75" customHeight="1" x14ac:dyDescent="0.3"/>
    <row r="63018" ht="12.75" customHeight="1" x14ac:dyDescent="0.3"/>
    <row r="63019" ht="12.75" customHeight="1" x14ac:dyDescent="0.3"/>
    <row r="63020" ht="12.75" customHeight="1" x14ac:dyDescent="0.3"/>
    <row r="63021" ht="12.75" customHeight="1" x14ac:dyDescent="0.3"/>
    <row r="63022" ht="12.75" customHeight="1" x14ac:dyDescent="0.3"/>
    <row r="63023" ht="12.75" customHeight="1" x14ac:dyDescent="0.3"/>
    <row r="63024" ht="12.75" customHeight="1" x14ac:dyDescent="0.3"/>
    <row r="63025" ht="12.75" customHeight="1" x14ac:dyDescent="0.3"/>
    <row r="63026" ht="12.75" customHeight="1" x14ac:dyDescent="0.3"/>
    <row r="63027" ht="12.75" customHeight="1" x14ac:dyDescent="0.3"/>
    <row r="63028" ht="12.75" customHeight="1" x14ac:dyDescent="0.3"/>
    <row r="63029" ht="12.75" customHeight="1" x14ac:dyDescent="0.3"/>
    <row r="63030" ht="12.75" customHeight="1" x14ac:dyDescent="0.3"/>
    <row r="63031" ht="12.75" customHeight="1" x14ac:dyDescent="0.3"/>
    <row r="63032" ht="12.75" customHeight="1" x14ac:dyDescent="0.3"/>
    <row r="63033" ht="12.75" customHeight="1" x14ac:dyDescent="0.3"/>
    <row r="63034" ht="12.75" customHeight="1" x14ac:dyDescent="0.3"/>
    <row r="63035" ht="12.75" customHeight="1" x14ac:dyDescent="0.3"/>
    <row r="63036" ht="12.75" customHeight="1" x14ac:dyDescent="0.3"/>
    <row r="63037" ht="12.75" customHeight="1" x14ac:dyDescent="0.3"/>
    <row r="63038" ht="12.75" customHeight="1" x14ac:dyDescent="0.3"/>
    <row r="63039" ht="12.75" customHeight="1" x14ac:dyDescent="0.3"/>
    <row r="63040" ht="12.75" customHeight="1" x14ac:dyDescent="0.3"/>
    <row r="63041" ht="12.75" customHeight="1" x14ac:dyDescent="0.3"/>
    <row r="63042" ht="12.75" customHeight="1" x14ac:dyDescent="0.3"/>
    <row r="63043" ht="12.75" customHeight="1" x14ac:dyDescent="0.3"/>
    <row r="63044" ht="12.75" customHeight="1" x14ac:dyDescent="0.3"/>
    <row r="63045" ht="12.75" customHeight="1" x14ac:dyDescent="0.3"/>
    <row r="63046" ht="12.75" customHeight="1" x14ac:dyDescent="0.3"/>
    <row r="63047" ht="12.75" customHeight="1" x14ac:dyDescent="0.3"/>
    <row r="63048" ht="12.75" customHeight="1" x14ac:dyDescent="0.3"/>
    <row r="63049" ht="12.75" customHeight="1" x14ac:dyDescent="0.3"/>
    <row r="63050" ht="12.75" customHeight="1" x14ac:dyDescent="0.3"/>
    <row r="63051" ht="12.75" customHeight="1" x14ac:dyDescent="0.3"/>
    <row r="63052" ht="12.75" customHeight="1" x14ac:dyDescent="0.3"/>
    <row r="63053" ht="12.75" customHeight="1" x14ac:dyDescent="0.3"/>
    <row r="63054" ht="12.75" customHeight="1" x14ac:dyDescent="0.3"/>
    <row r="63055" ht="12.75" customHeight="1" x14ac:dyDescent="0.3"/>
    <row r="63056" ht="12.75" customHeight="1" x14ac:dyDescent="0.3"/>
    <row r="63057" ht="12.75" customHeight="1" x14ac:dyDescent="0.3"/>
    <row r="63058" ht="12.75" customHeight="1" x14ac:dyDescent="0.3"/>
    <row r="63059" ht="12.75" customHeight="1" x14ac:dyDescent="0.3"/>
    <row r="63060" ht="12.75" customHeight="1" x14ac:dyDescent="0.3"/>
    <row r="63061" ht="12.75" customHeight="1" x14ac:dyDescent="0.3"/>
    <row r="63062" ht="12.75" customHeight="1" x14ac:dyDescent="0.3"/>
    <row r="63063" ht="12.75" customHeight="1" x14ac:dyDescent="0.3"/>
    <row r="63064" ht="12.75" customHeight="1" x14ac:dyDescent="0.3"/>
    <row r="63065" ht="12.75" customHeight="1" x14ac:dyDescent="0.3"/>
    <row r="63066" ht="12.75" customHeight="1" x14ac:dyDescent="0.3"/>
    <row r="63067" ht="12.75" customHeight="1" x14ac:dyDescent="0.3"/>
    <row r="63068" ht="12.75" customHeight="1" x14ac:dyDescent="0.3"/>
    <row r="63069" ht="12.75" customHeight="1" x14ac:dyDescent="0.3"/>
    <row r="63070" ht="12.75" customHeight="1" x14ac:dyDescent="0.3"/>
    <row r="63071" ht="12.75" customHeight="1" x14ac:dyDescent="0.3"/>
    <row r="63072" ht="12.75" customHeight="1" x14ac:dyDescent="0.3"/>
    <row r="63073" ht="12.75" customHeight="1" x14ac:dyDescent="0.3"/>
    <row r="63074" ht="12.75" customHeight="1" x14ac:dyDescent="0.3"/>
    <row r="63075" ht="12.75" customHeight="1" x14ac:dyDescent="0.3"/>
    <row r="63076" ht="12.75" customHeight="1" x14ac:dyDescent="0.3"/>
    <row r="63077" ht="12.75" customHeight="1" x14ac:dyDescent="0.3"/>
    <row r="63078" ht="12.75" customHeight="1" x14ac:dyDescent="0.3"/>
    <row r="63079" ht="12.75" customHeight="1" x14ac:dyDescent="0.3"/>
    <row r="63080" ht="12.75" customHeight="1" x14ac:dyDescent="0.3"/>
    <row r="63081" ht="12.75" customHeight="1" x14ac:dyDescent="0.3"/>
    <row r="63082" ht="12.75" customHeight="1" x14ac:dyDescent="0.3"/>
    <row r="63083" ht="12.75" customHeight="1" x14ac:dyDescent="0.3"/>
    <row r="63084" ht="12.75" customHeight="1" x14ac:dyDescent="0.3"/>
    <row r="63085" ht="12.75" customHeight="1" x14ac:dyDescent="0.3"/>
    <row r="63086" ht="12.75" customHeight="1" x14ac:dyDescent="0.3"/>
    <row r="63087" ht="12.75" customHeight="1" x14ac:dyDescent="0.3"/>
    <row r="63088" ht="12.75" customHeight="1" x14ac:dyDescent="0.3"/>
    <row r="63089" ht="12.75" customHeight="1" x14ac:dyDescent="0.3"/>
    <row r="63090" ht="12.75" customHeight="1" x14ac:dyDescent="0.3"/>
    <row r="63091" ht="12.75" customHeight="1" x14ac:dyDescent="0.3"/>
    <row r="63092" ht="12.75" customHeight="1" x14ac:dyDescent="0.3"/>
    <row r="63093" ht="12.75" customHeight="1" x14ac:dyDescent="0.3"/>
    <row r="63094" ht="12.75" customHeight="1" x14ac:dyDescent="0.3"/>
    <row r="63095" ht="12.75" customHeight="1" x14ac:dyDescent="0.3"/>
    <row r="63096" ht="12.75" customHeight="1" x14ac:dyDescent="0.3"/>
    <row r="63097" ht="12.75" customHeight="1" x14ac:dyDescent="0.3"/>
    <row r="63098" ht="12.75" customHeight="1" x14ac:dyDescent="0.3"/>
    <row r="63099" ht="12.75" customHeight="1" x14ac:dyDescent="0.3"/>
    <row r="63100" ht="12.75" customHeight="1" x14ac:dyDescent="0.3"/>
    <row r="63101" ht="12.75" customHeight="1" x14ac:dyDescent="0.3"/>
    <row r="63102" ht="12.75" customHeight="1" x14ac:dyDescent="0.3"/>
    <row r="63103" ht="12.75" customHeight="1" x14ac:dyDescent="0.3"/>
    <row r="63104" ht="12.75" customHeight="1" x14ac:dyDescent="0.3"/>
    <row r="63105" ht="12.75" customHeight="1" x14ac:dyDescent="0.3"/>
    <row r="63106" ht="12.75" customHeight="1" x14ac:dyDescent="0.3"/>
    <row r="63107" ht="12.75" customHeight="1" x14ac:dyDescent="0.3"/>
    <row r="63108" ht="12.75" customHeight="1" x14ac:dyDescent="0.3"/>
    <row r="63109" ht="12.75" customHeight="1" x14ac:dyDescent="0.3"/>
    <row r="63110" ht="12.75" customHeight="1" x14ac:dyDescent="0.3"/>
    <row r="63111" ht="12.75" customHeight="1" x14ac:dyDescent="0.3"/>
    <row r="63112" ht="12.75" customHeight="1" x14ac:dyDescent="0.3"/>
    <row r="63113" ht="12.75" customHeight="1" x14ac:dyDescent="0.3"/>
    <row r="63114" ht="12.75" customHeight="1" x14ac:dyDescent="0.3"/>
    <row r="63115" ht="12.75" customHeight="1" x14ac:dyDescent="0.3"/>
    <row r="63116" ht="12.75" customHeight="1" x14ac:dyDescent="0.3"/>
    <row r="63117" ht="12.75" customHeight="1" x14ac:dyDescent="0.3"/>
    <row r="63118" ht="12.75" customHeight="1" x14ac:dyDescent="0.3"/>
    <row r="63119" ht="12.75" customHeight="1" x14ac:dyDescent="0.3"/>
    <row r="63120" ht="12.75" customHeight="1" x14ac:dyDescent="0.3"/>
    <row r="63121" ht="12.75" customHeight="1" x14ac:dyDescent="0.3"/>
    <row r="63122" ht="12.75" customHeight="1" x14ac:dyDescent="0.3"/>
    <row r="63123" ht="12.75" customHeight="1" x14ac:dyDescent="0.3"/>
    <row r="63124" ht="12.75" customHeight="1" x14ac:dyDescent="0.3"/>
    <row r="63125" ht="12.75" customHeight="1" x14ac:dyDescent="0.3"/>
    <row r="63126" ht="12.75" customHeight="1" x14ac:dyDescent="0.3"/>
    <row r="63127" ht="12.75" customHeight="1" x14ac:dyDescent="0.3"/>
    <row r="63128" ht="12.75" customHeight="1" x14ac:dyDescent="0.3"/>
    <row r="63129" ht="12.75" customHeight="1" x14ac:dyDescent="0.3"/>
    <row r="63130" ht="12.75" customHeight="1" x14ac:dyDescent="0.3"/>
    <row r="63131" ht="12.75" customHeight="1" x14ac:dyDescent="0.3"/>
    <row r="63132" ht="12.75" customHeight="1" x14ac:dyDescent="0.3"/>
    <row r="63133" ht="12.75" customHeight="1" x14ac:dyDescent="0.3"/>
    <row r="63134" ht="12.75" customHeight="1" x14ac:dyDescent="0.3"/>
    <row r="63135" ht="12.75" customHeight="1" x14ac:dyDescent="0.3"/>
    <row r="63136" ht="12.75" customHeight="1" x14ac:dyDescent="0.3"/>
    <row r="63137" ht="12.75" customHeight="1" x14ac:dyDescent="0.3"/>
    <row r="63138" ht="12.75" customHeight="1" x14ac:dyDescent="0.3"/>
    <row r="63139" ht="12.75" customHeight="1" x14ac:dyDescent="0.3"/>
    <row r="63140" ht="12.75" customHeight="1" x14ac:dyDescent="0.3"/>
    <row r="63141" ht="12.75" customHeight="1" x14ac:dyDescent="0.3"/>
    <row r="63142" ht="12.75" customHeight="1" x14ac:dyDescent="0.3"/>
    <row r="63143" ht="12.75" customHeight="1" x14ac:dyDescent="0.3"/>
    <row r="63144" ht="12.75" customHeight="1" x14ac:dyDescent="0.3"/>
    <row r="63145" ht="12.75" customHeight="1" x14ac:dyDescent="0.3"/>
    <row r="63146" ht="12.75" customHeight="1" x14ac:dyDescent="0.3"/>
    <row r="63147" ht="12.75" customHeight="1" x14ac:dyDescent="0.3"/>
    <row r="63148" ht="12.75" customHeight="1" x14ac:dyDescent="0.3"/>
    <row r="63149" ht="12.75" customHeight="1" x14ac:dyDescent="0.3"/>
    <row r="63150" ht="12.75" customHeight="1" x14ac:dyDescent="0.3"/>
    <row r="63151" ht="12.75" customHeight="1" x14ac:dyDescent="0.3"/>
    <row r="63152" ht="12.75" customHeight="1" x14ac:dyDescent="0.3"/>
    <row r="63153" ht="12.75" customHeight="1" x14ac:dyDescent="0.3"/>
    <row r="63154" ht="12.75" customHeight="1" x14ac:dyDescent="0.3"/>
    <row r="63155" ht="12.75" customHeight="1" x14ac:dyDescent="0.3"/>
    <row r="63156" ht="12.75" customHeight="1" x14ac:dyDescent="0.3"/>
    <row r="63157" ht="12.75" customHeight="1" x14ac:dyDescent="0.3"/>
    <row r="63158" ht="12.75" customHeight="1" x14ac:dyDescent="0.3"/>
    <row r="63159" ht="12.75" customHeight="1" x14ac:dyDescent="0.3"/>
    <row r="63160" ht="12.75" customHeight="1" x14ac:dyDescent="0.3"/>
    <row r="63161" ht="12.75" customHeight="1" x14ac:dyDescent="0.3"/>
    <row r="63162" ht="12.75" customHeight="1" x14ac:dyDescent="0.3"/>
    <row r="63163" ht="12.75" customHeight="1" x14ac:dyDescent="0.3"/>
    <row r="63164" ht="12.75" customHeight="1" x14ac:dyDescent="0.3"/>
    <row r="63165" ht="12.75" customHeight="1" x14ac:dyDescent="0.3"/>
    <row r="63166" ht="12.75" customHeight="1" x14ac:dyDescent="0.3"/>
    <row r="63167" ht="12.75" customHeight="1" x14ac:dyDescent="0.3"/>
    <row r="63168" ht="12.75" customHeight="1" x14ac:dyDescent="0.3"/>
    <row r="63169" ht="12.75" customHeight="1" x14ac:dyDescent="0.3"/>
    <row r="63170" ht="12.75" customHeight="1" x14ac:dyDescent="0.3"/>
    <row r="63171" ht="12.75" customHeight="1" x14ac:dyDescent="0.3"/>
    <row r="63172" ht="12.75" customHeight="1" x14ac:dyDescent="0.3"/>
    <row r="63173" ht="12.75" customHeight="1" x14ac:dyDescent="0.3"/>
    <row r="63174" ht="12.75" customHeight="1" x14ac:dyDescent="0.3"/>
    <row r="63175" ht="12.75" customHeight="1" x14ac:dyDescent="0.3"/>
    <row r="63176" ht="12.75" customHeight="1" x14ac:dyDescent="0.3"/>
    <row r="63177" ht="12.75" customHeight="1" x14ac:dyDescent="0.3"/>
    <row r="63178" ht="12.75" customHeight="1" x14ac:dyDescent="0.3"/>
    <row r="63179" ht="12.75" customHeight="1" x14ac:dyDescent="0.3"/>
    <row r="63180" ht="12.75" customHeight="1" x14ac:dyDescent="0.3"/>
    <row r="63181" ht="12.75" customHeight="1" x14ac:dyDescent="0.3"/>
    <row r="63182" ht="12.75" customHeight="1" x14ac:dyDescent="0.3"/>
    <row r="63183" ht="12.75" customHeight="1" x14ac:dyDescent="0.3"/>
    <row r="63184" ht="12.75" customHeight="1" x14ac:dyDescent="0.3"/>
    <row r="63185" ht="12.75" customHeight="1" x14ac:dyDescent="0.3"/>
    <row r="63186" ht="12.75" customHeight="1" x14ac:dyDescent="0.3"/>
    <row r="63187" ht="12.75" customHeight="1" x14ac:dyDescent="0.3"/>
    <row r="63188" ht="12.75" customHeight="1" x14ac:dyDescent="0.3"/>
    <row r="63189" ht="12.75" customHeight="1" x14ac:dyDescent="0.3"/>
    <row r="63190" ht="12.75" customHeight="1" x14ac:dyDescent="0.3"/>
    <row r="63191" ht="12.75" customHeight="1" x14ac:dyDescent="0.3"/>
    <row r="63192" ht="12.75" customHeight="1" x14ac:dyDescent="0.3"/>
    <row r="63193" ht="12.75" customHeight="1" x14ac:dyDescent="0.3"/>
    <row r="63194" ht="12.75" customHeight="1" x14ac:dyDescent="0.3"/>
    <row r="63195" ht="12.75" customHeight="1" x14ac:dyDescent="0.3"/>
    <row r="63196" ht="12.75" customHeight="1" x14ac:dyDescent="0.3"/>
    <row r="63197" ht="12.75" customHeight="1" x14ac:dyDescent="0.3"/>
    <row r="63198" ht="12.75" customHeight="1" x14ac:dyDescent="0.3"/>
    <row r="63199" ht="12.75" customHeight="1" x14ac:dyDescent="0.3"/>
    <row r="63200" ht="12.75" customHeight="1" x14ac:dyDescent="0.3"/>
    <row r="63201" ht="12.75" customHeight="1" x14ac:dyDescent="0.3"/>
    <row r="63202" ht="12.75" customHeight="1" x14ac:dyDescent="0.3"/>
    <row r="63203" ht="12.75" customHeight="1" x14ac:dyDescent="0.3"/>
    <row r="63204" ht="12.75" customHeight="1" x14ac:dyDescent="0.3"/>
    <row r="63205" ht="12.75" customHeight="1" x14ac:dyDescent="0.3"/>
    <row r="63206" ht="12.75" customHeight="1" x14ac:dyDescent="0.3"/>
    <row r="63207" ht="12.75" customHeight="1" x14ac:dyDescent="0.3"/>
    <row r="63208" ht="12.75" customHeight="1" x14ac:dyDescent="0.3"/>
    <row r="63209" ht="12.75" customHeight="1" x14ac:dyDescent="0.3"/>
    <row r="63210" ht="12.75" customHeight="1" x14ac:dyDescent="0.3"/>
    <row r="63211" ht="12.75" customHeight="1" x14ac:dyDescent="0.3"/>
    <row r="63212" ht="12.75" customHeight="1" x14ac:dyDescent="0.3"/>
    <row r="63213" ht="12.75" customHeight="1" x14ac:dyDescent="0.3"/>
    <row r="63214" ht="12.75" customHeight="1" x14ac:dyDescent="0.3"/>
    <row r="63215" ht="12.75" customHeight="1" x14ac:dyDescent="0.3"/>
    <row r="63216" ht="12.75" customHeight="1" x14ac:dyDescent="0.3"/>
    <row r="63217" ht="12.75" customHeight="1" x14ac:dyDescent="0.3"/>
    <row r="63218" ht="12.75" customHeight="1" x14ac:dyDescent="0.3"/>
    <row r="63219" ht="12.75" customHeight="1" x14ac:dyDescent="0.3"/>
    <row r="63220" ht="12.75" customHeight="1" x14ac:dyDescent="0.3"/>
    <row r="63221" ht="12.75" customHeight="1" x14ac:dyDescent="0.3"/>
    <row r="63222" ht="12.75" customHeight="1" x14ac:dyDescent="0.3"/>
    <row r="63223" ht="12.75" customHeight="1" x14ac:dyDescent="0.3"/>
    <row r="63224" ht="12.75" customHeight="1" x14ac:dyDescent="0.3"/>
    <row r="63225" ht="12.75" customHeight="1" x14ac:dyDescent="0.3"/>
    <row r="63226" ht="12.75" customHeight="1" x14ac:dyDescent="0.3"/>
    <row r="63227" ht="12.75" customHeight="1" x14ac:dyDescent="0.3"/>
    <row r="63228" ht="12.75" customHeight="1" x14ac:dyDescent="0.3"/>
    <row r="63229" ht="12.75" customHeight="1" x14ac:dyDescent="0.3"/>
    <row r="63230" ht="12.75" customHeight="1" x14ac:dyDescent="0.3"/>
    <row r="63231" ht="12.75" customHeight="1" x14ac:dyDescent="0.3"/>
    <row r="63232" ht="12.75" customHeight="1" x14ac:dyDescent="0.3"/>
    <row r="63233" ht="12.75" customHeight="1" x14ac:dyDescent="0.3"/>
    <row r="63234" ht="12.75" customHeight="1" x14ac:dyDescent="0.3"/>
    <row r="63235" ht="12.75" customHeight="1" x14ac:dyDescent="0.3"/>
    <row r="63236" ht="12.75" customHeight="1" x14ac:dyDescent="0.3"/>
    <row r="63237" ht="12.75" customHeight="1" x14ac:dyDescent="0.3"/>
    <row r="63238" ht="12.75" customHeight="1" x14ac:dyDescent="0.3"/>
    <row r="63239" ht="12.75" customHeight="1" x14ac:dyDescent="0.3"/>
    <row r="63240" ht="12.75" customHeight="1" x14ac:dyDescent="0.3"/>
    <row r="63241" ht="12.75" customHeight="1" x14ac:dyDescent="0.3"/>
    <row r="63242" ht="12.75" customHeight="1" x14ac:dyDescent="0.3"/>
    <row r="63243" ht="12.75" customHeight="1" x14ac:dyDescent="0.3"/>
    <row r="63244" ht="12.75" customHeight="1" x14ac:dyDescent="0.3"/>
    <row r="63245" ht="12.75" customHeight="1" x14ac:dyDescent="0.3"/>
    <row r="63246" ht="12.75" customHeight="1" x14ac:dyDescent="0.3"/>
    <row r="63247" ht="12.75" customHeight="1" x14ac:dyDescent="0.3"/>
    <row r="63248" ht="12.75" customHeight="1" x14ac:dyDescent="0.3"/>
    <row r="63249" ht="12.75" customHeight="1" x14ac:dyDescent="0.3"/>
    <row r="63250" ht="12.75" customHeight="1" x14ac:dyDescent="0.3"/>
    <row r="63251" ht="12.75" customHeight="1" x14ac:dyDescent="0.3"/>
    <row r="63252" ht="12.75" customHeight="1" x14ac:dyDescent="0.3"/>
    <row r="63253" ht="12.75" customHeight="1" x14ac:dyDescent="0.3"/>
    <row r="63254" ht="12.75" customHeight="1" x14ac:dyDescent="0.3"/>
    <row r="63255" ht="12.75" customHeight="1" x14ac:dyDescent="0.3"/>
    <row r="63256" ht="12.75" customHeight="1" x14ac:dyDescent="0.3"/>
    <row r="63257" ht="12.75" customHeight="1" x14ac:dyDescent="0.3"/>
    <row r="63258" ht="12.75" customHeight="1" x14ac:dyDescent="0.3"/>
    <row r="63259" ht="12.75" customHeight="1" x14ac:dyDescent="0.3"/>
    <row r="63260" ht="12.75" customHeight="1" x14ac:dyDescent="0.3"/>
    <row r="63261" ht="12.75" customHeight="1" x14ac:dyDescent="0.3"/>
    <row r="63262" ht="12.75" customHeight="1" x14ac:dyDescent="0.3"/>
    <row r="63263" ht="12.75" customHeight="1" x14ac:dyDescent="0.3"/>
    <row r="63264" ht="12.75" customHeight="1" x14ac:dyDescent="0.3"/>
    <row r="63265" ht="12.75" customHeight="1" x14ac:dyDescent="0.3"/>
    <row r="63266" ht="12.75" customHeight="1" x14ac:dyDescent="0.3"/>
    <row r="63267" ht="12.75" customHeight="1" x14ac:dyDescent="0.3"/>
    <row r="63268" ht="12.75" customHeight="1" x14ac:dyDescent="0.3"/>
    <row r="63269" ht="12.75" customHeight="1" x14ac:dyDescent="0.3"/>
    <row r="63270" ht="12.75" customHeight="1" x14ac:dyDescent="0.3"/>
    <row r="63271" ht="12.75" customHeight="1" x14ac:dyDescent="0.3"/>
    <row r="63272" ht="12.75" customHeight="1" x14ac:dyDescent="0.3"/>
    <row r="63273" ht="12.75" customHeight="1" x14ac:dyDescent="0.3"/>
    <row r="63274" ht="12.75" customHeight="1" x14ac:dyDescent="0.3"/>
    <row r="63275" ht="12.75" customHeight="1" x14ac:dyDescent="0.3"/>
    <row r="63276" ht="12.75" customHeight="1" x14ac:dyDescent="0.3"/>
    <row r="63277" ht="12.75" customHeight="1" x14ac:dyDescent="0.3"/>
    <row r="63278" ht="12.75" customHeight="1" x14ac:dyDescent="0.3"/>
    <row r="63279" ht="12.75" customHeight="1" x14ac:dyDescent="0.3"/>
    <row r="63280" ht="12.75" customHeight="1" x14ac:dyDescent="0.3"/>
    <row r="63281" ht="12.75" customHeight="1" x14ac:dyDescent="0.3"/>
    <row r="63282" ht="12.75" customHeight="1" x14ac:dyDescent="0.3"/>
    <row r="63283" ht="12.75" customHeight="1" x14ac:dyDescent="0.3"/>
    <row r="63284" ht="12.75" customHeight="1" x14ac:dyDescent="0.3"/>
    <row r="63285" ht="12.75" customHeight="1" x14ac:dyDescent="0.3"/>
    <row r="63286" ht="12.75" customHeight="1" x14ac:dyDescent="0.3"/>
    <row r="63287" ht="12.75" customHeight="1" x14ac:dyDescent="0.3"/>
    <row r="63288" ht="12.75" customHeight="1" x14ac:dyDescent="0.3"/>
    <row r="63289" ht="12.75" customHeight="1" x14ac:dyDescent="0.3"/>
    <row r="63290" ht="12.75" customHeight="1" x14ac:dyDescent="0.3"/>
    <row r="63291" ht="12.75" customHeight="1" x14ac:dyDescent="0.3"/>
    <row r="63292" ht="12.75" customHeight="1" x14ac:dyDescent="0.3"/>
    <row r="63293" ht="12.75" customHeight="1" x14ac:dyDescent="0.3"/>
    <row r="63294" ht="12.75" customHeight="1" x14ac:dyDescent="0.3"/>
    <row r="63295" ht="12.75" customHeight="1" x14ac:dyDescent="0.3"/>
    <row r="63296" ht="12.75" customHeight="1" x14ac:dyDescent="0.3"/>
    <row r="63297" ht="12.75" customHeight="1" x14ac:dyDescent="0.3"/>
    <row r="63298" ht="12.75" customHeight="1" x14ac:dyDescent="0.3"/>
    <row r="63299" ht="12.75" customHeight="1" x14ac:dyDescent="0.3"/>
    <row r="63300" ht="12.75" customHeight="1" x14ac:dyDescent="0.3"/>
    <row r="63301" ht="12.75" customHeight="1" x14ac:dyDescent="0.3"/>
    <row r="63302" ht="12.75" customHeight="1" x14ac:dyDescent="0.3"/>
    <row r="63303" ht="12.75" customHeight="1" x14ac:dyDescent="0.3"/>
    <row r="63304" ht="12.75" customHeight="1" x14ac:dyDescent="0.3"/>
    <row r="63305" ht="12.75" customHeight="1" x14ac:dyDescent="0.3"/>
    <row r="63306" ht="12.75" customHeight="1" x14ac:dyDescent="0.3"/>
    <row r="63307" ht="12.75" customHeight="1" x14ac:dyDescent="0.3"/>
    <row r="63308" ht="12.75" customHeight="1" x14ac:dyDescent="0.3"/>
    <row r="63309" ht="12.75" customHeight="1" x14ac:dyDescent="0.3"/>
    <row r="63310" ht="12.75" customHeight="1" x14ac:dyDescent="0.3"/>
    <row r="63311" ht="12.75" customHeight="1" x14ac:dyDescent="0.3"/>
    <row r="63312" ht="12.75" customHeight="1" x14ac:dyDescent="0.3"/>
    <row r="63313" ht="12.75" customHeight="1" x14ac:dyDescent="0.3"/>
    <row r="63314" ht="12.75" customHeight="1" x14ac:dyDescent="0.3"/>
    <row r="63315" ht="12.75" customHeight="1" x14ac:dyDescent="0.3"/>
    <row r="63316" ht="12.75" customHeight="1" x14ac:dyDescent="0.3"/>
    <row r="63317" ht="12.75" customHeight="1" x14ac:dyDescent="0.3"/>
    <row r="63318" ht="12.75" customHeight="1" x14ac:dyDescent="0.3"/>
    <row r="63319" ht="12.75" customHeight="1" x14ac:dyDescent="0.3"/>
    <row r="63320" ht="12.75" customHeight="1" x14ac:dyDescent="0.3"/>
    <row r="63321" ht="12.75" customHeight="1" x14ac:dyDescent="0.3"/>
    <row r="63322" ht="12.75" customHeight="1" x14ac:dyDescent="0.3"/>
    <row r="63323" ht="12.75" customHeight="1" x14ac:dyDescent="0.3"/>
    <row r="63324" ht="12.75" customHeight="1" x14ac:dyDescent="0.3"/>
    <row r="63325" ht="12.75" customHeight="1" x14ac:dyDescent="0.3"/>
    <row r="63326" ht="12.75" customHeight="1" x14ac:dyDescent="0.3"/>
    <row r="63327" ht="12.75" customHeight="1" x14ac:dyDescent="0.3"/>
    <row r="63328" ht="12.75" customHeight="1" x14ac:dyDescent="0.3"/>
    <row r="63329" ht="12.75" customHeight="1" x14ac:dyDescent="0.3"/>
    <row r="63330" ht="12.75" customHeight="1" x14ac:dyDescent="0.3"/>
    <row r="63331" ht="12.75" customHeight="1" x14ac:dyDescent="0.3"/>
    <row r="63332" ht="12.75" customHeight="1" x14ac:dyDescent="0.3"/>
    <row r="63333" ht="12.75" customHeight="1" x14ac:dyDescent="0.3"/>
    <row r="63334" ht="12.75" customHeight="1" x14ac:dyDescent="0.3"/>
    <row r="63335" ht="12.75" customHeight="1" x14ac:dyDescent="0.3"/>
    <row r="63336" ht="12.75" customHeight="1" x14ac:dyDescent="0.3"/>
    <row r="63337" ht="12.75" customHeight="1" x14ac:dyDescent="0.3"/>
    <row r="63338" ht="12.75" customHeight="1" x14ac:dyDescent="0.3"/>
    <row r="63339" ht="12.75" customHeight="1" x14ac:dyDescent="0.3"/>
    <row r="63340" ht="12.75" customHeight="1" x14ac:dyDescent="0.3"/>
    <row r="63341" ht="12.75" customHeight="1" x14ac:dyDescent="0.3"/>
    <row r="63342" ht="12.75" customHeight="1" x14ac:dyDescent="0.3"/>
    <row r="63343" ht="12.75" customHeight="1" x14ac:dyDescent="0.3"/>
    <row r="63344" ht="12.75" customHeight="1" x14ac:dyDescent="0.3"/>
    <row r="63345" ht="12.75" customHeight="1" x14ac:dyDescent="0.3"/>
    <row r="63346" ht="12.75" customHeight="1" x14ac:dyDescent="0.3"/>
    <row r="63347" ht="12.75" customHeight="1" x14ac:dyDescent="0.3"/>
    <row r="63348" ht="12.75" customHeight="1" x14ac:dyDescent="0.3"/>
    <row r="63349" ht="12.75" customHeight="1" x14ac:dyDescent="0.3"/>
    <row r="63350" ht="12.75" customHeight="1" x14ac:dyDescent="0.3"/>
    <row r="63351" ht="12.75" customHeight="1" x14ac:dyDescent="0.3"/>
    <row r="63352" ht="12.75" customHeight="1" x14ac:dyDescent="0.3"/>
    <row r="63353" ht="12.75" customHeight="1" x14ac:dyDescent="0.3"/>
    <row r="63354" ht="12.75" customHeight="1" x14ac:dyDescent="0.3"/>
    <row r="63355" ht="12.75" customHeight="1" x14ac:dyDescent="0.3"/>
    <row r="63356" ht="12.75" customHeight="1" x14ac:dyDescent="0.3"/>
    <row r="63357" ht="12.75" customHeight="1" x14ac:dyDescent="0.3"/>
    <row r="63358" ht="12.75" customHeight="1" x14ac:dyDescent="0.3"/>
    <row r="63359" ht="12.75" customHeight="1" x14ac:dyDescent="0.3"/>
    <row r="63360" ht="12.75" customHeight="1" x14ac:dyDescent="0.3"/>
    <row r="63361" ht="12.75" customHeight="1" x14ac:dyDescent="0.3"/>
    <row r="63362" ht="12.75" customHeight="1" x14ac:dyDescent="0.3"/>
    <row r="63363" ht="12.75" customHeight="1" x14ac:dyDescent="0.3"/>
    <row r="63364" ht="12.75" customHeight="1" x14ac:dyDescent="0.3"/>
    <row r="63365" ht="12.75" customHeight="1" x14ac:dyDescent="0.3"/>
    <row r="63366" ht="12.75" customHeight="1" x14ac:dyDescent="0.3"/>
    <row r="63367" ht="12.75" customHeight="1" x14ac:dyDescent="0.3"/>
    <row r="63368" ht="12.75" customHeight="1" x14ac:dyDescent="0.3"/>
    <row r="63369" ht="12.75" customHeight="1" x14ac:dyDescent="0.3"/>
    <row r="63370" ht="12.75" customHeight="1" x14ac:dyDescent="0.3"/>
    <row r="63371" ht="12.75" customHeight="1" x14ac:dyDescent="0.3"/>
    <row r="63372" ht="12.75" customHeight="1" x14ac:dyDescent="0.3"/>
    <row r="63373" ht="12.75" customHeight="1" x14ac:dyDescent="0.3"/>
    <row r="63374" ht="12.75" customHeight="1" x14ac:dyDescent="0.3"/>
    <row r="63375" ht="12.75" customHeight="1" x14ac:dyDescent="0.3"/>
    <row r="63376" ht="12.75" customHeight="1" x14ac:dyDescent="0.3"/>
    <row r="63377" ht="12.75" customHeight="1" x14ac:dyDescent="0.3"/>
    <row r="63378" ht="12.75" customHeight="1" x14ac:dyDescent="0.3"/>
    <row r="63379" ht="12.75" customHeight="1" x14ac:dyDescent="0.3"/>
    <row r="63380" ht="12.75" customHeight="1" x14ac:dyDescent="0.3"/>
    <row r="63381" ht="12.75" customHeight="1" x14ac:dyDescent="0.3"/>
    <row r="63382" ht="12.75" customHeight="1" x14ac:dyDescent="0.3"/>
    <row r="63383" ht="12.75" customHeight="1" x14ac:dyDescent="0.3"/>
    <row r="63384" ht="12.75" customHeight="1" x14ac:dyDescent="0.3"/>
    <row r="63385" ht="12.75" customHeight="1" x14ac:dyDescent="0.3"/>
    <row r="63386" ht="12.75" customHeight="1" x14ac:dyDescent="0.3"/>
    <row r="63387" ht="12.75" customHeight="1" x14ac:dyDescent="0.3"/>
    <row r="63388" ht="12.75" customHeight="1" x14ac:dyDescent="0.3"/>
    <row r="63389" ht="12.75" customHeight="1" x14ac:dyDescent="0.3"/>
    <row r="63390" ht="12.75" customHeight="1" x14ac:dyDescent="0.3"/>
    <row r="63391" ht="12.75" customHeight="1" x14ac:dyDescent="0.3"/>
    <row r="63392" ht="12.75" customHeight="1" x14ac:dyDescent="0.3"/>
    <row r="63393" ht="12.75" customHeight="1" x14ac:dyDescent="0.3"/>
    <row r="63394" ht="12.75" customHeight="1" x14ac:dyDescent="0.3"/>
    <row r="63395" ht="12.75" customHeight="1" x14ac:dyDescent="0.3"/>
    <row r="63396" ht="12.75" customHeight="1" x14ac:dyDescent="0.3"/>
    <row r="63397" ht="12.75" customHeight="1" x14ac:dyDescent="0.3"/>
    <row r="63398" ht="12.75" customHeight="1" x14ac:dyDescent="0.3"/>
    <row r="63399" ht="12.75" customHeight="1" x14ac:dyDescent="0.3"/>
    <row r="63400" ht="12.75" customHeight="1" x14ac:dyDescent="0.3"/>
    <row r="63401" ht="12.75" customHeight="1" x14ac:dyDescent="0.3"/>
    <row r="63402" ht="12.75" customHeight="1" x14ac:dyDescent="0.3"/>
    <row r="63403" ht="12.75" customHeight="1" x14ac:dyDescent="0.3"/>
    <row r="63404" ht="12.75" customHeight="1" x14ac:dyDescent="0.3"/>
    <row r="63405" ht="12.75" customHeight="1" x14ac:dyDescent="0.3"/>
    <row r="63406" ht="12.75" customHeight="1" x14ac:dyDescent="0.3"/>
    <row r="63407" ht="12.75" customHeight="1" x14ac:dyDescent="0.3"/>
    <row r="63408" ht="12.75" customHeight="1" x14ac:dyDescent="0.3"/>
    <row r="63409" ht="12.75" customHeight="1" x14ac:dyDescent="0.3"/>
    <row r="63410" ht="12.75" customHeight="1" x14ac:dyDescent="0.3"/>
    <row r="63411" ht="12.75" customHeight="1" x14ac:dyDescent="0.3"/>
    <row r="63412" ht="12.75" customHeight="1" x14ac:dyDescent="0.3"/>
    <row r="63413" ht="12.75" customHeight="1" x14ac:dyDescent="0.3"/>
    <row r="63414" ht="12.75" customHeight="1" x14ac:dyDescent="0.3"/>
    <row r="63415" ht="12.75" customHeight="1" x14ac:dyDescent="0.3"/>
    <row r="63416" ht="12.75" customHeight="1" x14ac:dyDescent="0.3"/>
    <row r="63417" ht="12.75" customHeight="1" x14ac:dyDescent="0.3"/>
    <row r="63418" ht="12.75" customHeight="1" x14ac:dyDescent="0.3"/>
    <row r="63419" ht="12.75" customHeight="1" x14ac:dyDescent="0.3"/>
    <row r="63420" ht="12.75" customHeight="1" x14ac:dyDescent="0.3"/>
    <row r="63421" ht="12.75" customHeight="1" x14ac:dyDescent="0.3"/>
    <row r="63422" ht="12.75" customHeight="1" x14ac:dyDescent="0.3"/>
    <row r="63423" ht="12.75" customHeight="1" x14ac:dyDescent="0.3"/>
    <row r="63424" ht="12.75" customHeight="1" x14ac:dyDescent="0.3"/>
    <row r="63425" ht="12.75" customHeight="1" x14ac:dyDescent="0.3"/>
    <row r="63426" ht="12.75" customHeight="1" x14ac:dyDescent="0.3"/>
    <row r="63427" ht="12.75" customHeight="1" x14ac:dyDescent="0.3"/>
    <row r="63428" ht="12.75" customHeight="1" x14ac:dyDescent="0.3"/>
    <row r="63429" ht="12.75" customHeight="1" x14ac:dyDescent="0.3"/>
    <row r="63430" ht="12.75" customHeight="1" x14ac:dyDescent="0.3"/>
    <row r="63431" ht="12.75" customHeight="1" x14ac:dyDescent="0.3"/>
    <row r="63432" ht="12.75" customHeight="1" x14ac:dyDescent="0.3"/>
    <row r="63433" ht="12.75" customHeight="1" x14ac:dyDescent="0.3"/>
    <row r="63434" ht="12.75" customHeight="1" x14ac:dyDescent="0.3"/>
    <row r="63435" ht="12.75" customHeight="1" x14ac:dyDescent="0.3"/>
    <row r="63436" ht="12.75" customHeight="1" x14ac:dyDescent="0.3"/>
    <row r="63437" ht="12.75" customHeight="1" x14ac:dyDescent="0.3"/>
    <row r="63438" ht="12.75" customHeight="1" x14ac:dyDescent="0.3"/>
    <row r="63439" ht="12.75" customHeight="1" x14ac:dyDescent="0.3"/>
    <row r="63440" ht="12.75" customHeight="1" x14ac:dyDescent="0.3"/>
    <row r="63441" ht="12.75" customHeight="1" x14ac:dyDescent="0.3"/>
    <row r="63442" ht="12.75" customHeight="1" x14ac:dyDescent="0.3"/>
    <row r="63443" ht="12.75" customHeight="1" x14ac:dyDescent="0.3"/>
    <row r="63444" ht="12.75" customHeight="1" x14ac:dyDescent="0.3"/>
    <row r="63445" ht="12.75" customHeight="1" x14ac:dyDescent="0.3"/>
    <row r="63446" ht="12.75" customHeight="1" x14ac:dyDescent="0.3"/>
    <row r="63447" ht="12.75" customHeight="1" x14ac:dyDescent="0.3"/>
    <row r="63448" ht="12.75" customHeight="1" x14ac:dyDescent="0.3"/>
    <row r="63449" ht="12.75" customHeight="1" x14ac:dyDescent="0.3"/>
    <row r="63450" ht="12.75" customHeight="1" x14ac:dyDescent="0.3"/>
    <row r="63451" ht="12.75" customHeight="1" x14ac:dyDescent="0.3"/>
    <row r="63452" ht="12.75" customHeight="1" x14ac:dyDescent="0.3"/>
    <row r="63453" ht="12.75" customHeight="1" x14ac:dyDescent="0.3"/>
    <row r="63454" ht="12.75" customHeight="1" x14ac:dyDescent="0.3"/>
    <row r="63455" ht="12.75" customHeight="1" x14ac:dyDescent="0.3"/>
    <row r="63456" ht="12.75" customHeight="1" x14ac:dyDescent="0.3"/>
    <row r="63457" ht="12.75" customHeight="1" x14ac:dyDescent="0.3"/>
    <row r="63458" ht="12.75" customHeight="1" x14ac:dyDescent="0.3"/>
    <row r="63459" ht="12.75" customHeight="1" x14ac:dyDescent="0.3"/>
    <row r="63460" ht="12.75" customHeight="1" x14ac:dyDescent="0.3"/>
    <row r="63461" ht="12.75" customHeight="1" x14ac:dyDescent="0.3"/>
    <row r="63462" ht="12.75" customHeight="1" x14ac:dyDescent="0.3"/>
    <row r="63463" ht="12.75" customHeight="1" x14ac:dyDescent="0.3"/>
    <row r="63464" ht="12.75" customHeight="1" x14ac:dyDescent="0.3"/>
    <row r="63465" ht="12.75" customHeight="1" x14ac:dyDescent="0.3"/>
    <row r="63466" ht="12.75" customHeight="1" x14ac:dyDescent="0.3"/>
    <row r="63467" ht="12.75" customHeight="1" x14ac:dyDescent="0.3"/>
    <row r="63468" ht="12.75" customHeight="1" x14ac:dyDescent="0.3"/>
    <row r="63469" ht="12.75" customHeight="1" x14ac:dyDescent="0.3"/>
    <row r="63470" ht="12.75" customHeight="1" x14ac:dyDescent="0.3"/>
    <row r="63471" ht="12.75" customHeight="1" x14ac:dyDescent="0.3"/>
    <row r="63472" ht="12.75" customHeight="1" x14ac:dyDescent="0.3"/>
    <row r="63473" ht="12.75" customHeight="1" x14ac:dyDescent="0.3"/>
    <row r="63474" ht="12.75" customHeight="1" x14ac:dyDescent="0.3"/>
    <row r="63475" ht="12.75" customHeight="1" x14ac:dyDescent="0.3"/>
    <row r="63476" ht="12.75" customHeight="1" x14ac:dyDescent="0.3"/>
    <row r="63477" ht="12.75" customHeight="1" x14ac:dyDescent="0.3"/>
    <row r="63478" ht="12.75" customHeight="1" x14ac:dyDescent="0.3"/>
    <row r="63479" ht="12.75" customHeight="1" x14ac:dyDescent="0.3"/>
    <row r="63480" ht="12.75" customHeight="1" x14ac:dyDescent="0.3"/>
    <row r="63481" ht="12.75" customHeight="1" x14ac:dyDescent="0.3"/>
    <row r="63482" ht="12.75" customHeight="1" x14ac:dyDescent="0.3"/>
    <row r="63483" ht="12.75" customHeight="1" x14ac:dyDescent="0.3"/>
    <row r="63484" ht="12.75" customHeight="1" x14ac:dyDescent="0.3"/>
    <row r="63485" ht="12.75" customHeight="1" x14ac:dyDescent="0.3"/>
    <row r="63486" ht="12.75" customHeight="1" x14ac:dyDescent="0.3"/>
    <row r="63487" ht="12.75" customHeight="1" x14ac:dyDescent="0.3"/>
    <row r="63488" ht="12.75" customHeight="1" x14ac:dyDescent="0.3"/>
    <row r="63489" ht="12.75" customHeight="1" x14ac:dyDescent="0.3"/>
    <row r="63490" ht="12.75" customHeight="1" x14ac:dyDescent="0.3"/>
    <row r="63491" ht="12.75" customHeight="1" x14ac:dyDescent="0.3"/>
    <row r="63492" ht="12.75" customHeight="1" x14ac:dyDescent="0.3"/>
    <row r="63493" ht="12.75" customHeight="1" x14ac:dyDescent="0.3"/>
    <row r="63494" ht="12.75" customHeight="1" x14ac:dyDescent="0.3"/>
    <row r="63495" ht="12.75" customHeight="1" x14ac:dyDescent="0.3"/>
    <row r="63496" ht="12.75" customHeight="1" x14ac:dyDescent="0.3"/>
    <row r="63497" ht="12.75" customHeight="1" x14ac:dyDescent="0.3"/>
    <row r="63498" ht="12.75" customHeight="1" x14ac:dyDescent="0.3"/>
    <row r="63499" ht="12.75" customHeight="1" x14ac:dyDescent="0.3"/>
    <row r="63500" ht="12.75" customHeight="1" x14ac:dyDescent="0.3"/>
    <row r="63501" ht="12.75" customHeight="1" x14ac:dyDescent="0.3"/>
    <row r="63502" ht="12.75" customHeight="1" x14ac:dyDescent="0.3"/>
    <row r="63503" ht="12.75" customHeight="1" x14ac:dyDescent="0.3"/>
    <row r="63504" ht="12.75" customHeight="1" x14ac:dyDescent="0.3"/>
    <row r="63505" ht="12.75" customHeight="1" x14ac:dyDescent="0.3"/>
    <row r="63506" ht="12.75" customHeight="1" x14ac:dyDescent="0.3"/>
    <row r="63507" ht="12.75" customHeight="1" x14ac:dyDescent="0.3"/>
    <row r="63508" ht="12.75" customHeight="1" x14ac:dyDescent="0.3"/>
    <row r="63509" ht="12.75" customHeight="1" x14ac:dyDescent="0.3"/>
    <row r="63510" ht="12.75" customHeight="1" x14ac:dyDescent="0.3"/>
    <row r="63511" ht="12.75" customHeight="1" x14ac:dyDescent="0.3"/>
    <row r="63512" ht="12.75" customHeight="1" x14ac:dyDescent="0.3"/>
    <row r="63513" ht="12.75" customHeight="1" x14ac:dyDescent="0.3"/>
    <row r="63514" ht="12.75" customHeight="1" x14ac:dyDescent="0.3"/>
    <row r="63515" ht="12.75" customHeight="1" x14ac:dyDescent="0.3"/>
    <row r="63516" ht="12.75" customHeight="1" x14ac:dyDescent="0.3"/>
    <row r="63517" ht="12.75" customHeight="1" x14ac:dyDescent="0.3"/>
    <row r="63518" ht="12.75" customHeight="1" x14ac:dyDescent="0.3"/>
    <row r="63519" ht="12.75" customHeight="1" x14ac:dyDescent="0.3"/>
    <row r="63520" ht="12.75" customHeight="1" x14ac:dyDescent="0.3"/>
    <row r="63521" ht="12.75" customHeight="1" x14ac:dyDescent="0.3"/>
    <row r="63522" ht="12.75" customHeight="1" x14ac:dyDescent="0.3"/>
    <row r="63523" ht="12.75" customHeight="1" x14ac:dyDescent="0.3"/>
    <row r="63524" ht="12.75" customHeight="1" x14ac:dyDescent="0.3"/>
    <row r="63525" ht="12.75" customHeight="1" x14ac:dyDescent="0.3"/>
    <row r="63526" ht="12.75" customHeight="1" x14ac:dyDescent="0.3"/>
    <row r="63527" ht="12.75" customHeight="1" x14ac:dyDescent="0.3"/>
    <row r="63528" ht="12.75" customHeight="1" x14ac:dyDescent="0.3"/>
    <row r="63529" ht="12.75" customHeight="1" x14ac:dyDescent="0.3"/>
    <row r="63530" ht="12.75" customHeight="1" x14ac:dyDescent="0.3"/>
    <row r="63531" ht="12.75" customHeight="1" x14ac:dyDescent="0.3"/>
    <row r="63532" ht="12.75" customHeight="1" x14ac:dyDescent="0.3"/>
    <row r="63533" ht="12.75" customHeight="1" x14ac:dyDescent="0.3"/>
    <row r="63534" ht="12.75" customHeight="1" x14ac:dyDescent="0.3"/>
    <row r="63535" ht="12.75" customHeight="1" x14ac:dyDescent="0.3"/>
    <row r="63536" ht="12.75" customHeight="1" x14ac:dyDescent="0.3"/>
    <row r="63537" ht="12.75" customHeight="1" x14ac:dyDescent="0.3"/>
    <row r="63538" ht="12.75" customHeight="1" x14ac:dyDescent="0.3"/>
    <row r="63539" ht="12.75" customHeight="1" x14ac:dyDescent="0.3"/>
    <row r="63540" ht="12.75" customHeight="1" x14ac:dyDescent="0.3"/>
    <row r="63541" ht="12.75" customHeight="1" x14ac:dyDescent="0.3"/>
    <row r="63542" ht="12.75" customHeight="1" x14ac:dyDescent="0.3"/>
    <row r="63543" ht="12.75" customHeight="1" x14ac:dyDescent="0.3"/>
    <row r="63544" ht="12.75" customHeight="1" x14ac:dyDescent="0.3"/>
    <row r="63545" ht="12.75" customHeight="1" x14ac:dyDescent="0.3"/>
    <row r="63546" ht="12.75" customHeight="1" x14ac:dyDescent="0.3"/>
    <row r="63547" ht="12.75" customHeight="1" x14ac:dyDescent="0.3"/>
    <row r="63548" ht="12.75" customHeight="1" x14ac:dyDescent="0.3"/>
    <row r="63549" ht="12.75" customHeight="1" x14ac:dyDescent="0.3"/>
    <row r="63550" ht="12.75" customHeight="1" x14ac:dyDescent="0.3"/>
    <row r="63551" ht="12.75" customHeight="1" x14ac:dyDescent="0.3"/>
    <row r="63552" ht="12.75" customHeight="1" x14ac:dyDescent="0.3"/>
    <row r="63553" ht="12.75" customHeight="1" x14ac:dyDescent="0.3"/>
    <row r="63554" ht="12.75" customHeight="1" x14ac:dyDescent="0.3"/>
    <row r="63555" ht="12.75" customHeight="1" x14ac:dyDescent="0.3"/>
    <row r="63556" ht="12.75" customHeight="1" x14ac:dyDescent="0.3"/>
    <row r="63557" ht="12.75" customHeight="1" x14ac:dyDescent="0.3"/>
    <row r="63558" ht="12.75" customHeight="1" x14ac:dyDescent="0.3"/>
    <row r="63559" ht="12.75" customHeight="1" x14ac:dyDescent="0.3"/>
    <row r="63560" ht="12.75" customHeight="1" x14ac:dyDescent="0.3"/>
    <row r="63561" ht="12.75" customHeight="1" x14ac:dyDescent="0.3"/>
    <row r="63562" ht="12.75" customHeight="1" x14ac:dyDescent="0.3"/>
    <row r="63563" ht="12.75" customHeight="1" x14ac:dyDescent="0.3"/>
    <row r="63564" ht="12.75" customHeight="1" x14ac:dyDescent="0.3"/>
    <row r="63565" ht="12.75" customHeight="1" x14ac:dyDescent="0.3"/>
    <row r="63566" ht="12.75" customHeight="1" x14ac:dyDescent="0.3"/>
    <row r="63567" ht="12.75" customHeight="1" x14ac:dyDescent="0.3"/>
    <row r="63568" ht="12.75" customHeight="1" x14ac:dyDescent="0.3"/>
    <row r="63569" ht="12.75" customHeight="1" x14ac:dyDescent="0.3"/>
    <row r="63570" ht="12.75" customHeight="1" x14ac:dyDescent="0.3"/>
    <row r="63571" ht="12.75" customHeight="1" x14ac:dyDescent="0.3"/>
    <row r="63572" ht="12.75" customHeight="1" x14ac:dyDescent="0.3"/>
    <row r="63573" ht="12.75" customHeight="1" x14ac:dyDescent="0.3"/>
    <row r="63574" ht="12.75" customHeight="1" x14ac:dyDescent="0.3"/>
    <row r="63575" ht="12.75" customHeight="1" x14ac:dyDescent="0.3"/>
    <row r="63576" ht="12.75" customHeight="1" x14ac:dyDescent="0.3"/>
    <row r="63577" ht="12.75" customHeight="1" x14ac:dyDescent="0.3"/>
    <row r="63578" ht="12.75" customHeight="1" x14ac:dyDescent="0.3"/>
    <row r="63579" ht="12.75" customHeight="1" x14ac:dyDescent="0.3"/>
    <row r="63580" ht="12.75" customHeight="1" x14ac:dyDescent="0.3"/>
    <row r="63581" ht="12.75" customHeight="1" x14ac:dyDescent="0.3"/>
    <row r="63582" ht="12.75" customHeight="1" x14ac:dyDescent="0.3"/>
    <row r="63583" ht="12.75" customHeight="1" x14ac:dyDescent="0.3"/>
    <row r="63584" ht="12.75" customHeight="1" x14ac:dyDescent="0.3"/>
    <row r="63585" ht="12.75" customHeight="1" x14ac:dyDescent="0.3"/>
    <row r="63586" ht="12.75" customHeight="1" x14ac:dyDescent="0.3"/>
    <row r="63587" ht="12.75" customHeight="1" x14ac:dyDescent="0.3"/>
    <row r="63588" ht="12.75" customHeight="1" x14ac:dyDescent="0.3"/>
    <row r="63589" ht="12.75" customHeight="1" x14ac:dyDescent="0.3"/>
    <row r="63590" ht="12.75" customHeight="1" x14ac:dyDescent="0.3"/>
    <row r="63591" ht="12.75" customHeight="1" x14ac:dyDescent="0.3"/>
    <row r="63592" ht="12.75" customHeight="1" x14ac:dyDescent="0.3"/>
    <row r="63593" ht="12.75" customHeight="1" x14ac:dyDescent="0.3"/>
    <row r="63594" ht="12.75" customHeight="1" x14ac:dyDescent="0.3"/>
    <row r="63595" ht="12.75" customHeight="1" x14ac:dyDescent="0.3"/>
    <row r="63596" ht="12.75" customHeight="1" x14ac:dyDescent="0.3"/>
    <row r="63597" ht="12.75" customHeight="1" x14ac:dyDescent="0.3"/>
    <row r="63598" ht="12.75" customHeight="1" x14ac:dyDescent="0.3"/>
    <row r="63599" ht="12.75" customHeight="1" x14ac:dyDescent="0.3"/>
    <row r="63600" ht="12.75" customHeight="1" x14ac:dyDescent="0.3"/>
    <row r="63601" ht="12.75" customHeight="1" x14ac:dyDescent="0.3"/>
    <row r="63602" ht="12.75" customHeight="1" x14ac:dyDescent="0.3"/>
    <row r="63603" ht="12.75" customHeight="1" x14ac:dyDescent="0.3"/>
    <row r="63604" ht="12.75" customHeight="1" x14ac:dyDescent="0.3"/>
    <row r="63605" ht="12.75" customHeight="1" x14ac:dyDescent="0.3"/>
    <row r="63606" ht="12.75" customHeight="1" x14ac:dyDescent="0.3"/>
    <row r="63607" ht="12.75" customHeight="1" x14ac:dyDescent="0.3"/>
    <row r="63608" ht="12.75" customHeight="1" x14ac:dyDescent="0.3"/>
    <row r="63609" ht="12.75" customHeight="1" x14ac:dyDescent="0.3"/>
    <row r="63610" ht="12.75" customHeight="1" x14ac:dyDescent="0.3"/>
    <row r="63611" ht="12.75" customHeight="1" x14ac:dyDescent="0.3"/>
    <row r="63612" ht="12.75" customHeight="1" x14ac:dyDescent="0.3"/>
    <row r="63613" ht="12.75" customHeight="1" x14ac:dyDescent="0.3"/>
    <row r="63614" ht="12.75" customHeight="1" x14ac:dyDescent="0.3"/>
    <row r="63615" ht="12.75" customHeight="1" x14ac:dyDescent="0.3"/>
    <row r="63616" ht="12.75" customHeight="1" x14ac:dyDescent="0.3"/>
    <row r="63617" ht="12.75" customHeight="1" x14ac:dyDescent="0.3"/>
    <row r="63618" ht="12.75" customHeight="1" x14ac:dyDescent="0.3"/>
    <row r="63619" ht="12.75" customHeight="1" x14ac:dyDescent="0.3"/>
    <row r="63620" ht="12.75" customHeight="1" x14ac:dyDescent="0.3"/>
    <row r="63621" ht="12.75" customHeight="1" x14ac:dyDescent="0.3"/>
    <row r="63622" ht="12.75" customHeight="1" x14ac:dyDescent="0.3"/>
    <row r="63623" ht="12.75" customHeight="1" x14ac:dyDescent="0.3"/>
    <row r="63624" ht="12.75" customHeight="1" x14ac:dyDescent="0.3"/>
    <row r="63625" ht="12.75" customHeight="1" x14ac:dyDescent="0.3"/>
    <row r="63626" ht="12.75" customHeight="1" x14ac:dyDescent="0.3"/>
    <row r="63627" ht="12.75" customHeight="1" x14ac:dyDescent="0.3"/>
    <row r="63628" ht="12.75" customHeight="1" x14ac:dyDescent="0.3"/>
    <row r="63629" ht="12.75" customHeight="1" x14ac:dyDescent="0.3"/>
    <row r="63630" ht="12.75" customHeight="1" x14ac:dyDescent="0.3"/>
    <row r="63631" ht="12.75" customHeight="1" x14ac:dyDescent="0.3"/>
    <row r="63632" ht="12.75" customHeight="1" x14ac:dyDescent="0.3"/>
    <row r="63633" ht="12.75" customHeight="1" x14ac:dyDescent="0.3"/>
    <row r="63634" ht="12.75" customHeight="1" x14ac:dyDescent="0.3"/>
    <row r="63635" ht="12.75" customHeight="1" x14ac:dyDescent="0.3"/>
    <row r="63636" ht="12.75" customHeight="1" x14ac:dyDescent="0.3"/>
    <row r="63637" ht="12.75" customHeight="1" x14ac:dyDescent="0.3"/>
    <row r="63638" ht="12.75" customHeight="1" x14ac:dyDescent="0.3"/>
    <row r="63639" ht="12.75" customHeight="1" x14ac:dyDescent="0.3"/>
    <row r="63640" ht="12.75" customHeight="1" x14ac:dyDescent="0.3"/>
    <row r="63641" ht="12.75" customHeight="1" x14ac:dyDescent="0.3"/>
    <row r="63642" ht="12.75" customHeight="1" x14ac:dyDescent="0.3"/>
    <row r="63643" ht="12.75" customHeight="1" x14ac:dyDescent="0.3"/>
    <row r="63644" ht="12.75" customHeight="1" x14ac:dyDescent="0.3"/>
    <row r="63645" ht="12.75" customHeight="1" x14ac:dyDescent="0.3"/>
    <row r="63646" ht="12.75" customHeight="1" x14ac:dyDescent="0.3"/>
    <row r="63647" ht="12.75" customHeight="1" x14ac:dyDescent="0.3"/>
    <row r="63648" ht="12.75" customHeight="1" x14ac:dyDescent="0.3"/>
    <row r="63649" ht="12.75" customHeight="1" x14ac:dyDescent="0.3"/>
    <row r="63650" ht="12.75" customHeight="1" x14ac:dyDescent="0.3"/>
    <row r="63651" ht="12.75" customHeight="1" x14ac:dyDescent="0.3"/>
    <row r="63652" ht="12.75" customHeight="1" x14ac:dyDescent="0.3"/>
    <row r="63653" ht="12.75" customHeight="1" x14ac:dyDescent="0.3"/>
    <row r="63654" ht="12.75" customHeight="1" x14ac:dyDescent="0.3"/>
    <row r="63655" ht="12.75" customHeight="1" x14ac:dyDescent="0.3"/>
    <row r="63656" ht="12.75" customHeight="1" x14ac:dyDescent="0.3"/>
    <row r="63657" ht="12.75" customHeight="1" x14ac:dyDescent="0.3"/>
    <row r="63658" ht="12.75" customHeight="1" x14ac:dyDescent="0.3"/>
    <row r="63659" ht="12.75" customHeight="1" x14ac:dyDescent="0.3"/>
    <row r="63660" ht="12.75" customHeight="1" x14ac:dyDescent="0.3"/>
    <row r="63661" ht="12.75" customHeight="1" x14ac:dyDescent="0.3"/>
    <row r="63662" ht="12.75" customHeight="1" x14ac:dyDescent="0.3"/>
    <row r="63663" ht="12.75" customHeight="1" x14ac:dyDescent="0.3"/>
    <row r="63664" ht="12.75" customHeight="1" x14ac:dyDescent="0.3"/>
    <row r="63665" ht="12.75" customHeight="1" x14ac:dyDescent="0.3"/>
    <row r="63666" ht="12.75" customHeight="1" x14ac:dyDescent="0.3"/>
    <row r="63667" ht="12.75" customHeight="1" x14ac:dyDescent="0.3"/>
    <row r="63668" ht="12.75" customHeight="1" x14ac:dyDescent="0.3"/>
    <row r="63669" ht="12.75" customHeight="1" x14ac:dyDescent="0.3"/>
    <row r="63670" ht="12.75" customHeight="1" x14ac:dyDescent="0.3"/>
    <row r="63671" ht="12.75" customHeight="1" x14ac:dyDescent="0.3"/>
    <row r="63672" ht="12.75" customHeight="1" x14ac:dyDescent="0.3"/>
    <row r="63673" ht="12.75" customHeight="1" x14ac:dyDescent="0.3"/>
    <row r="63674" ht="12.75" customHeight="1" x14ac:dyDescent="0.3"/>
    <row r="63675" ht="12.75" customHeight="1" x14ac:dyDescent="0.3"/>
    <row r="63676" ht="12.75" customHeight="1" x14ac:dyDescent="0.3"/>
    <row r="63677" ht="12.75" customHeight="1" x14ac:dyDescent="0.3"/>
    <row r="63678" ht="12.75" customHeight="1" x14ac:dyDescent="0.3"/>
    <row r="63679" ht="12.75" customHeight="1" x14ac:dyDescent="0.3"/>
    <row r="63680" ht="12.75" customHeight="1" x14ac:dyDescent="0.3"/>
    <row r="63681" ht="12.75" customHeight="1" x14ac:dyDescent="0.3"/>
    <row r="63682" ht="12.75" customHeight="1" x14ac:dyDescent="0.3"/>
    <row r="63683" ht="12.75" customHeight="1" x14ac:dyDescent="0.3"/>
    <row r="63684" ht="12.75" customHeight="1" x14ac:dyDescent="0.3"/>
    <row r="63685" ht="12.75" customHeight="1" x14ac:dyDescent="0.3"/>
    <row r="63686" ht="12.75" customHeight="1" x14ac:dyDescent="0.3"/>
    <row r="63687" ht="12.75" customHeight="1" x14ac:dyDescent="0.3"/>
    <row r="63688" ht="12.75" customHeight="1" x14ac:dyDescent="0.3"/>
    <row r="63689" ht="12.75" customHeight="1" x14ac:dyDescent="0.3"/>
    <row r="63690" ht="12.75" customHeight="1" x14ac:dyDescent="0.3"/>
    <row r="63691" ht="12.75" customHeight="1" x14ac:dyDescent="0.3"/>
    <row r="63692" ht="12.75" customHeight="1" x14ac:dyDescent="0.3"/>
    <row r="63693" ht="12.75" customHeight="1" x14ac:dyDescent="0.3"/>
    <row r="63694" ht="12.75" customHeight="1" x14ac:dyDescent="0.3"/>
    <row r="63695" ht="12.75" customHeight="1" x14ac:dyDescent="0.3"/>
    <row r="63696" ht="12.75" customHeight="1" x14ac:dyDescent="0.3"/>
    <row r="63697" ht="12.75" customHeight="1" x14ac:dyDescent="0.3"/>
    <row r="63698" ht="12.75" customHeight="1" x14ac:dyDescent="0.3"/>
    <row r="63699" ht="12.75" customHeight="1" x14ac:dyDescent="0.3"/>
    <row r="63700" ht="12.75" customHeight="1" x14ac:dyDescent="0.3"/>
    <row r="63701" ht="12.75" customHeight="1" x14ac:dyDescent="0.3"/>
    <row r="63702" ht="12.75" customHeight="1" x14ac:dyDescent="0.3"/>
    <row r="63703" ht="12.75" customHeight="1" x14ac:dyDescent="0.3"/>
    <row r="63704" ht="12.75" customHeight="1" x14ac:dyDescent="0.3"/>
    <row r="63705" ht="12.75" customHeight="1" x14ac:dyDescent="0.3"/>
    <row r="63706" ht="12.75" customHeight="1" x14ac:dyDescent="0.3"/>
    <row r="63707" ht="12.75" customHeight="1" x14ac:dyDescent="0.3"/>
    <row r="63708" ht="12.75" customHeight="1" x14ac:dyDescent="0.3"/>
    <row r="63709" ht="12.75" customHeight="1" x14ac:dyDescent="0.3"/>
    <row r="63710" ht="12.75" customHeight="1" x14ac:dyDescent="0.3"/>
    <row r="63711" ht="12.75" customHeight="1" x14ac:dyDescent="0.3"/>
    <row r="63712" ht="12.75" customHeight="1" x14ac:dyDescent="0.3"/>
    <row r="63713" ht="12.75" customHeight="1" x14ac:dyDescent="0.3"/>
    <row r="63714" ht="12.75" customHeight="1" x14ac:dyDescent="0.3"/>
    <row r="63715" ht="12.75" customHeight="1" x14ac:dyDescent="0.3"/>
    <row r="63716" ht="12.75" customHeight="1" x14ac:dyDescent="0.3"/>
    <row r="63717" ht="12.75" customHeight="1" x14ac:dyDescent="0.3"/>
    <row r="63718" ht="12.75" customHeight="1" x14ac:dyDescent="0.3"/>
    <row r="63719" ht="12.75" customHeight="1" x14ac:dyDescent="0.3"/>
    <row r="63720" ht="12.75" customHeight="1" x14ac:dyDescent="0.3"/>
    <row r="63721" ht="12.75" customHeight="1" x14ac:dyDescent="0.3"/>
    <row r="63722" ht="12.75" customHeight="1" x14ac:dyDescent="0.3"/>
    <row r="63723" ht="12.75" customHeight="1" x14ac:dyDescent="0.3"/>
    <row r="63724" ht="12.75" customHeight="1" x14ac:dyDescent="0.3"/>
    <row r="63725" ht="12.75" customHeight="1" x14ac:dyDescent="0.3"/>
    <row r="63726" ht="12.75" customHeight="1" x14ac:dyDescent="0.3"/>
    <row r="63727" ht="12.75" customHeight="1" x14ac:dyDescent="0.3"/>
    <row r="63728" ht="12.75" customHeight="1" x14ac:dyDescent="0.3"/>
    <row r="63729" ht="12.75" customHeight="1" x14ac:dyDescent="0.3"/>
    <row r="63730" ht="12.75" customHeight="1" x14ac:dyDescent="0.3"/>
    <row r="63731" ht="12.75" customHeight="1" x14ac:dyDescent="0.3"/>
    <row r="63732" ht="12.75" customHeight="1" x14ac:dyDescent="0.3"/>
    <row r="63733" ht="12.75" customHeight="1" x14ac:dyDescent="0.3"/>
    <row r="63734" ht="12.75" customHeight="1" x14ac:dyDescent="0.3"/>
    <row r="63735" ht="12.75" customHeight="1" x14ac:dyDescent="0.3"/>
    <row r="63736" ht="12.75" customHeight="1" x14ac:dyDescent="0.3"/>
    <row r="63737" ht="12.75" customHeight="1" x14ac:dyDescent="0.3"/>
    <row r="63738" ht="12.75" customHeight="1" x14ac:dyDescent="0.3"/>
    <row r="63739" ht="12.75" customHeight="1" x14ac:dyDescent="0.3"/>
    <row r="63740" ht="12.75" customHeight="1" x14ac:dyDescent="0.3"/>
    <row r="63741" ht="12.75" customHeight="1" x14ac:dyDescent="0.3"/>
    <row r="63742" ht="12.75" customHeight="1" x14ac:dyDescent="0.3"/>
    <row r="63743" ht="12.75" customHeight="1" x14ac:dyDescent="0.3"/>
    <row r="63744" ht="12.75" customHeight="1" x14ac:dyDescent="0.3"/>
    <row r="63745" ht="12.75" customHeight="1" x14ac:dyDescent="0.3"/>
    <row r="63746" ht="12.75" customHeight="1" x14ac:dyDescent="0.3"/>
    <row r="63747" ht="12.75" customHeight="1" x14ac:dyDescent="0.3"/>
    <row r="63748" ht="12.75" customHeight="1" x14ac:dyDescent="0.3"/>
    <row r="63749" ht="12.75" customHeight="1" x14ac:dyDescent="0.3"/>
    <row r="63750" ht="12.75" customHeight="1" x14ac:dyDescent="0.3"/>
    <row r="63751" ht="12.75" customHeight="1" x14ac:dyDescent="0.3"/>
    <row r="63752" ht="12.75" customHeight="1" x14ac:dyDescent="0.3"/>
    <row r="63753" ht="12.75" customHeight="1" x14ac:dyDescent="0.3"/>
    <row r="63754" ht="12.75" customHeight="1" x14ac:dyDescent="0.3"/>
    <row r="63755" ht="12.75" customHeight="1" x14ac:dyDescent="0.3"/>
    <row r="63756" ht="12.75" customHeight="1" x14ac:dyDescent="0.3"/>
    <row r="63757" ht="12.75" customHeight="1" x14ac:dyDescent="0.3"/>
    <row r="63758" ht="12.75" customHeight="1" x14ac:dyDescent="0.3"/>
    <row r="63759" ht="12.75" customHeight="1" x14ac:dyDescent="0.3"/>
    <row r="63760" ht="12.75" customHeight="1" x14ac:dyDescent="0.3"/>
    <row r="63761" ht="12.75" customHeight="1" x14ac:dyDescent="0.3"/>
    <row r="63762" ht="12.75" customHeight="1" x14ac:dyDescent="0.3"/>
    <row r="63763" ht="12.75" customHeight="1" x14ac:dyDescent="0.3"/>
    <row r="63764" ht="12.75" customHeight="1" x14ac:dyDescent="0.3"/>
    <row r="63765" ht="12.75" customHeight="1" x14ac:dyDescent="0.3"/>
    <row r="63766" ht="12.75" customHeight="1" x14ac:dyDescent="0.3"/>
    <row r="63767" ht="12.75" customHeight="1" x14ac:dyDescent="0.3"/>
    <row r="63768" ht="12.75" customHeight="1" x14ac:dyDescent="0.3"/>
    <row r="63769" ht="12.75" customHeight="1" x14ac:dyDescent="0.3"/>
    <row r="63770" ht="12.75" customHeight="1" x14ac:dyDescent="0.3"/>
    <row r="63771" ht="12.75" customHeight="1" x14ac:dyDescent="0.3"/>
    <row r="63772" ht="12.75" customHeight="1" x14ac:dyDescent="0.3"/>
    <row r="63773" ht="12.75" customHeight="1" x14ac:dyDescent="0.3"/>
    <row r="63774" ht="12.75" customHeight="1" x14ac:dyDescent="0.3"/>
    <row r="63775" ht="12.75" customHeight="1" x14ac:dyDescent="0.3"/>
    <row r="63776" ht="12.75" customHeight="1" x14ac:dyDescent="0.3"/>
    <row r="63777" ht="12.75" customHeight="1" x14ac:dyDescent="0.3"/>
    <row r="63778" ht="12.75" customHeight="1" x14ac:dyDescent="0.3"/>
    <row r="63779" ht="12.75" customHeight="1" x14ac:dyDescent="0.3"/>
    <row r="63780" ht="12.75" customHeight="1" x14ac:dyDescent="0.3"/>
    <row r="63781" ht="12.75" customHeight="1" x14ac:dyDescent="0.3"/>
    <row r="63782" ht="12.75" customHeight="1" x14ac:dyDescent="0.3"/>
    <row r="63783" ht="12.75" customHeight="1" x14ac:dyDescent="0.3"/>
    <row r="63784" ht="12.75" customHeight="1" x14ac:dyDescent="0.3"/>
    <row r="63785" ht="12.75" customHeight="1" x14ac:dyDescent="0.3"/>
    <row r="63786" ht="12.75" customHeight="1" x14ac:dyDescent="0.3"/>
    <row r="63787" ht="12.75" customHeight="1" x14ac:dyDescent="0.3"/>
    <row r="63788" ht="12.75" customHeight="1" x14ac:dyDescent="0.3"/>
    <row r="63789" ht="12.75" customHeight="1" x14ac:dyDescent="0.3"/>
    <row r="63790" ht="12.75" customHeight="1" x14ac:dyDescent="0.3"/>
    <row r="63791" ht="12.75" customHeight="1" x14ac:dyDescent="0.3"/>
    <row r="63792" ht="12.75" customHeight="1" x14ac:dyDescent="0.3"/>
    <row r="63793" ht="12.75" customHeight="1" x14ac:dyDescent="0.3"/>
    <row r="63794" ht="12.75" customHeight="1" x14ac:dyDescent="0.3"/>
    <row r="63795" ht="12.75" customHeight="1" x14ac:dyDescent="0.3"/>
    <row r="63796" ht="12.75" customHeight="1" x14ac:dyDescent="0.3"/>
    <row r="63797" ht="12.75" customHeight="1" x14ac:dyDescent="0.3"/>
    <row r="63798" ht="12.75" customHeight="1" x14ac:dyDescent="0.3"/>
    <row r="63799" ht="12.75" customHeight="1" x14ac:dyDescent="0.3"/>
    <row r="63800" ht="12.75" customHeight="1" x14ac:dyDescent="0.3"/>
    <row r="63801" ht="12.75" customHeight="1" x14ac:dyDescent="0.3"/>
    <row r="63802" ht="12.75" customHeight="1" x14ac:dyDescent="0.3"/>
    <row r="63803" ht="12.75" customHeight="1" x14ac:dyDescent="0.3"/>
    <row r="63804" ht="12.75" customHeight="1" x14ac:dyDescent="0.3"/>
    <row r="63805" ht="12.75" customHeight="1" x14ac:dyDescent="0.3"/>
    <row r="63806" ht="12.75" customHeight="1" x14ac:dyDescent="0.3"/>
    <row r="63807" ht="12.75" customHeight="1" x14ac:dyDescent="0.3"/>
    <row r="63808" ht="12.75" customHeight="1" x14ac:dyDescent="0.3"/>
    <row r="63809" ht="12.75" customHeight="1" x14ac:dyDescent="0.3"/>
    <row r="63810" ht="12.75" customHeight="1" x14ac:dyDescent="0.3"/>
    <row r="63811" ht="12.75" customHeight="1" x14ac:dyDescent="0.3"/>
    <row r="63812" ht="12.75" customHeight="1" x14ac:dyDescent="0.3"/>
    <row r="63813" ht="12.75" customHeight="1" x14ac:dyDescent="0.3"/>
    <row r="63814" ht="12.75" customHeight="1" x14ac:dyDescent="0.3"/>
    <row r="63815" ht="12.75" customHeight="1" x14ac:dyDescent="0.3"/>
    <row r="63816" ht="12.75" customHeight="1" x14ac:dyDescent="0.3"/>
    <row r="63817" ht="12.75" customHeight="1" x14ac:dyDescent="0.3"/>
    <row r="63818" ht="12.75" customHeight="1" x14ac:dyDescent="0.3"/>
    <row r="63819" ht="12.75" customHeight="1" x14ac:dyDescent="0.3"/>
    <row r="63820" ht="12.75" customHeight="1" x14ac:dyDescent="0.3"/>
    <row r="63821" ht="12.75" customHeight="1" x14ac:dyDescent="0.3"/>
    <row r="63822" ht="12.75" customHeight="1" x14ac:dyDescent="0.3"/>
    <row r="63823" ht="12.75" customHeight="1" x14ac:dyDescent="0.3"/>
    <row r="63824" ht="12.75" customHeight="1" x14ac:dyDescent="0.3"/>
    <row r="63825" ht="12.75" customHeight="1" x14ac:dyDescent="0.3"/>
    <row r="63826" ht="12.75" customHeight="1" x14ac:dyDescent="0.3"/>
    <row r="63827" ht="12.75" customHeight="1" x14ac:dyDescent="0.3"/>
    <row r="63828" ht="12.75" customHeight="1" x14ac:dyDescent="0.3"/>
    <row r="63829" ht="12.75" customHeight="1" x14ac:dyDescent="0.3"/>
    <row r="63830" ht="12.75" customHeight="1" x14ac:dyDescent="0.3"/>
    <row r="63831" ht="12.75" customHeight="1" x14ac:dyDescent="0.3"/>
    <row r="63832" ht="12.75" customHeight="1" x14ac:dyDescent="0.3"/>
    <row r="63833" ht="12.75" customHeight="1" x14ac:dyDescent="0.3"/>
    <row r="63834" ht="12.75" customHeight="1" x14ac:dyDescent="0.3"/>
    <row r="63835" ht="12.75" customHeight="1" x14ac:dyDescent="0.3"/>
    <row r="63836" ht="12.75" customHeight="1" x14ac:dyDescent="0.3"/>
    <row r="63837" ht="12.75" customHeight="1" x14ac:dyDescent="0.3"/>
    <row r="63838" ht="12.75" customHeight="1" x14ac:dyDescent="0.3"/>
    <row r="63839" ht="12.75" customHeight="1" x14ac:dyDescent="0.3"/>
    <row r="63840" ht="12.75" customHeight="1" x14ac:dyDescent="0.3"/>
    <row r="63841" ht="12.75" customHeight="1" x14ac:dyDescent="0.3"/>
    <row r="63842" ht="12.75" customHeight="1" x14ac:dyDescent="0.3"/>
    <row r="63843" ht="12.75" customHeight="1" x14ac:dyDescent="0.3"/>
    <row r="63844" ht="12.75" customHeight="1" x14ac:dyDescent="0.3"/>
    <row r="63845" ht="12.75" customHeight="1" x14ac:dyDescent="0.3"/>
    <row r="63846" ht="12.75" customHeight="1" x14ac:dyDescent="0.3"/>
    <row r="63847" ht="12.75" customHeight="1" x14ac:dyDescent="0.3"/>
    <row r="63848" ht="12.75" customHeight="1" x14ac:dyDescent="0.3"/>
    <row r="63849" ht="12.75" customHeight="1" x14ac:dyDescent="0.3"/>
    <row r="63850" ht="12.75" customHeight="1" x14ac:dyDescent="0.3"/>
    <row r="63851" ht="12.75" customHeight="1" x14ac:dyDescent="0.3"/>
    <row r="63852" ht="12.75" customHeight="1" x14ac:dyDescent="0.3"/>
    <row r="63853" ht="12.75" customHeight="1" x14ac:dyDescent="0.3"/>
    <row r="63854" ht="12.75" customHeight="1" x14ac:dyDescent="0.3"/>
    <row r="63855" ht="12.75" customHeight="1" x14ac:dyDescent="0.3"/>
    <row r="63856" ht="12.75" customHeight="1" x14ac:dyDescent="0.3"/>
    <row r="63857" ht="12.75" customHeight="1" x14ac:dyDescent="0.3"/>
    <row r="63858" ht="12.75" customHeight="1" x14ac:dyDescent="0.3"/>
    <row r="63859" ht="12.75" customHeight="1" x14ac:dyDescent="0.3"/>
    <row r="63860" ht="12.75" customHeight="1" x14ac:dyDescent="0.3"/>
    <row r="63861" ht="12.75" customHeight="1" x14ac:dyDescent="0.3"/>
    <row r="63862" ht="12.75" customHeight="1" x14ac:dyDescent="0.3"/>
    <row r="63863" ht="12.75" customHeight="1" x14ac:dyDescent="0.3"/>
    <row r="63864" ht="12.75" customHeight="1" x14ac:dyDescent="0.3"/>
    <row r="63865" ht="12.75" customHeight="1" x14ac:dyDescent="0.3"/>
    <row r="63866" ht="12.75" customHeight="1" x14ac:dyDescent="0.3"/>
    <row r="63867" ht="12.75" customHeight="1" x14ac:dyDescent="0.3"/>
    <row r="63868" ht="12.75" customHeight="1" x14ac:dyDescent="0.3"/>
    <row r="63869" ht="12.75" customHeight="1" x14ac:dyDescent="0.3"/>
    <row r="63870" ht="12.75" customHeight="1" x14ac:dyDescent="0.3"/>
    <row r="63871" ht="12.75" customHeight="1" x14ac:dyDescent="0.3"/>
    <row r="63872" ht="12.75" customHeight="1" x14ac:dyDescent="0.3"/>
    <row r="63873" ht="12.75" customHeight="1" x14ac:dyDescent="0.3"/>
    <row r="63874" ht="12.75" customHeight="1" x14ac:dyDescent="0.3"/>
    <row r="63875" ht="12.75" customHeight="1" x14ac:dyDescent="0.3"/>
    <row r="63876" ht="12.75" customHeight="1" x14ac:dyDescent="0.3"/>
    <row r="63877" ht="12.75" customHeight="1" x14ac:dyDescent="0.3"/>
    <row r="63878" ht="12.75" customHeight="1" x14ac:dyDescent="0.3"/>
    <row r="63879" ht="12.75" customHeight="1" x14ac:dyDescent="0.3"/>
    <row r="63880" ht="12.75" customHeight="1" x14ac:dyDescent="0.3"/>
    <row r="63881" ht="12.75" customHeight="1" x14ac:dyDescent="0.3"/>
    <row r="63882" ht="12.75" customHeight="1" x14ac:dyDescent="0.3"/>
    <row r="63883" ht="12.75" customHeight="1" x14ac:dyDescent="0.3"/>
    <row r="63884" ht="12.75" customHeight="1" x14ac:dyDescent="0.3"/>
    <row r="63885" ht="12.75" customHeight="1" x14ac:dyDescent="0.3"/>
    <row r="63886" ht="12.75" customHeight="1" x14ac:dyDescent="0.3"/>
    <row r="63887" ht="12.75" customHeight="1" x14ac:dyDescent="0.3"/>
    <row r="63888" ht="12.75" customHeight="1" x14ac:dyDescent="0.3"/>
    <row r="63889" ht="12.75" customHeight="1" x14ac:dyDescent="0.3"/>
    <row r="63890" ht="12.75" customHeight="1" x14ac:dyDescent="0.3"/>
    <row r="63891" ht="12.75" customHeight="1" x14ac:dyDescent="0.3"/>
    <row r="63892" ht="12.75" customHeight="1" x14ac:dyDescent="0.3"/>
    <row r="63893" ht="12.75" customHeight="1" x14ac:dyDescent="0.3"/>
    <row r="63894" ht="12.75" customHeight="1" x14ac:dyDescent="0.3"/>
    <row r="63895" ht="12.75" customHeight="1" x14ac:dyDescent="0.3"/>
    <row r="63896" ht="12.75" customHeight="1" x14ac:dyDescent="0.3"/>
    <row r="63897" ht="12.75" customHeight="1" x14ac:dyDescent="0.3"/>
    <row r="63898" ht="12.75" customHeight="1" x14ac:dyDescent="0.3"/>
    <row r="63899" ht="12.75" customHeight="1" x14ac:dyDescent="0.3"/>
    <row r="63900" ht="12.75" customHeight="1" x14ac:dyDescent="0.3"/>
    <row r="63901" ht="12.75" customHeight="1" x14ac:dyDescent="0.3"/>
    <row r="63902" ht="12.75" customHeight="1" x14ac:dyDescent="0.3"/>
    <row r="63903" ht="12.75" customHeight="1" x14ac:dyDescent="0.3"/>
    <row r="63904" ht="12.75" customHeight="1" x14ac:dyDescent="0.3"/>
    <row r="63905" ht="12.75" customHeight="1" x14ac:dyDescent="0.3"/>
    <row r="63906" ht="12.75" customHeight="1" x14ac:dyDescent="0.3"/>
    <row r="63907" ht="12.75" customHeight="1" x14ac:dyDescent="0.3"/>
    <row r="63908" ht="12.75" customHeight="1" x14ac:dyDescent="0.3"/>
    <row r="63909" ht="12.75" customHeight="1" x14ac:dyDescent="0.3"/>
    <row r="63910" ht="12.75" customHeight="1" x14ac:dyDescent="0.3"/>
    <row r="63911" ht="12.75" customHeight="1" x14ac:dyDescent="0.3"/>
    <row r="63912" ht="12.75" customHeight="1" x14ac:dyDescent="0.3"/>
    <row r="63913" ht="12.75" customHeight="1" x14ac:dyDescent="0.3"/>
    <row r="63914" ht="12.75" customHeight="1" x14ac:dyDescent="0.3"/>
    <row r="63915" ht="12.75" customHeight="1" x14ac:dyDescent="0.3"/>
    <row r="63916" ht="12.75" customHeight="1" x14ac:dyDescent="0.3"/>
    <row r="63917" ht="12.75" customHeight="1" x14ac:dyDescent="0.3"/>
    <row r="63918" ht="12.75" customHeight="1" x14ac:dyDescent="0.3"/>
    <row r="63919" ht="12.75" customHeight="1" x14ac:dyDescent="0.3"/>
    <row r="63920" ht="12.75" customHeight="1" x14ac:dyDescent="0.3"/>
    <row r="63921" ht="12.75" customHeight="1" x14ac:dyDescent="0.3"/>
    <row r="63922" ht="12.75" customHeight="1" x14ac:dyDescent="0.3"/>
    <row r="63923" ht="12.75" customHeight="1" x14ac:dyDescent="0.3"/>
    <row r="63924" ht="12.75" customHeight="1" x14ac:dyDescent="0.3"/>
    <row r="63925" ht="12.75" customHeight="1" x14ac:dyDescent="0.3"/>
    <row r="63926" ht="12.75" customHeight="1" x14ac:dyDescent="0.3"/>
    <row r="63927" ht="12.75" customHeight="1" x14ac:dyDescent="0.3"/>
    <row r="63928" ht="12.75" customHeight="1" x14ac:dyDescent="0.3"/>
    <row r="63929" ht="12.75" customHeight="1" x14ac:dyDescent="0.3"/>
    <row r="63930" ht="12.75" customHeight="1" x14ac:dyDescent="0.3"/>
    <row r="63931" ht="12.75" customHeight="1" x14ac:dyDescent="0.3"/>
    <row r="63932" ht="12.75" customHeight="1" x14ac:dyDescent="0.3"/>
    <row r="63933" ht="12.75" customHeight="1" x14ac:dyDescent="0.3"/>
    <row r="63934" ht="12.75" customHeight="1" x14ac:dyDescent="0.3"/>
    <row r="63935" ht="12.75" customHeight="1" x14ac:dyDescent="0.3"/>
    <row r="63936" ht="12.75" customHeight="1" x14ac:dyDescent="0.3"/>
    <row r="63937" ht="12.75" customHeight="1" x14ac:dyDescent="0.3"/>
    <row r="63938" ht="12.75" customHeight="1" x14ac:dyDescent="0.3"/>
    <row r="63939" ht="12.75" customHeight="1" x14ac:dyDescent="0.3"/>
    <row r="63940" ht="12.75" customHeight="1" x14ac:dyDescent="0.3"/>
    <row r="63941" ht="12.75" customHeight="1" x14ac:dyDescent="0.3"/>
    <row r="63942" ht="12.75" customHeight="1" x14ac:dyDescent="0.3"/>
    <row r="63943" ht="12.75" customHeight="1" x14ac:dyDescent="0.3"/>
    <row r="63944" ht="12.75" customHeight="1" x14ac:dyDescent="0.3"/>
    <row r="63945" ht="12.75" customHeight="1" x14ac:dyDescent="0.3"/>
    <row r="63946" ht="12.75" customHeight="1" x14ac:dyDescent="0.3"/>
    <row r="63947" ht="12.75" customHeight="1" x14ac:dyDescent="0.3"/>
    <row r="63948" ht="12.75" customHeight="1" x14ac:dyDescent="0.3"/>
    <row r="63949" ht="12.75" customHeight="1" x14ac:dyDescent="0.3"/>
    <row r="63950" ht="12.75" customHeight="1" x14ac:dyDescent="0.3"/>
    <row r="63951" ht="12.75" customHeight="1" x14ac:dyDescent="0.3"/>
    <row r="63952" ht="12.75" customHeight="1" x14ac:dyDescent="0.3"/>
    <row r="63953" ht="12.75" customHeight="1" x14ac:dyDescent="0.3"/>
    <row r="63954" ht="12.75" customHeight="1" x14ac:dyDescent="0.3"/>
    <row r="63955" ht="12.75" customHeight="1" x14ac:dyDescent="0.3"/>
    <row r="63956" ht="12.75" customHeight="1" x14ac:dyDescent="0.3"/>
    <row r="63957" ht="12.75" customHeight="1" x14ac:dyDescent="0.3"/>
    <row r="63958" ht="12.75" customHeight="1" x14ac:dyDescent="0.3"/>
    <row r="63959" ht="12.75" customHeight="1" x14ac:dyDescent="0.3"/>
    <row r="63960" ht="12.75" customHeight="1" x14ac:dyDescent="0.3"/>
    <row r="63961" ht="12.75" customHeight="1" x14ac:dyDescent="0.3"/>
    <row r="63962" ht="12.75" customHeight="1" x14ac:dyDescent="0.3"/>
    <row r="63963" ht="12.75" customHeight="1" x14ac:dyDescent="0.3"/>
    <row r="63964" ht="12.75" customHeight="1" x14ac:dyDescent="0.3"/>
    <row r="63965" ht="12.75" customHeight="1" x14ac:dyDescent="0.3"/>
    <row r="63966" ht="12.75" customHeight="1" x14ac:dyDescent="0.3"/>
    <row r="63967" ht="12.75" customHeight="1" x14ac:dyDescent="0.3"/>
    <row r="63968" ht="12.75" customHeight="1" x14ac:dyDescent="0.3"/>
    <row r="63969" ht="12.75" customHeight="1" x14ac:dyDescent="0.3"/>
    <row r="63970" ht="12.75" customHeight="1" x14ac:dyDescent="0.3"/>
    <row r="63971" ht="12.75" customHeight="1" x14ac:dyDescent="0.3"/>
    <row r="63972" ht="12.75" customHeight="1" x14ac:dyDescent="0.3"/>
    <row r="63973" ht="12.75" customHeight="1" x14ac:dyDescent="0.3"/>
    <row r="63974" ht="12.75" customHeight="1" x14ac:dyDescent="0.3"/>
    <row r="63975" ht="12.75" customHeight="1" x14ac:dyDescent="0.3"/>
    <row r="63976" ht="12.75" customHeight="1" x14ac:dyDescent="0.3"/>
    <row r="63977" ht="12.75" customHeight="1" x14ac:dyDescent="0.3"/>
    <row r="63978" ht="12.75" customHeight="1" x14ac:dyDescent="0.3"/>
    <row r="63979" ht="12.75" customHeight="1" x14ac:dyDescent="0.3"/>
    <row r="63980" ht="12.75" customHeight="1" x14ac:dyDescent="0.3"/>
    <row r="63981" ht="12.75" customHeight="1" x14ac:dyDescent="0.3"/>
    <row r="63982" ht="12.75" customHeight="1" x14ac:dyDescent="0.3"/>
    <row r="63983" ht="12.75" customHeight="1" x14ac:dyDescent="0.3"/>
    <row r="63984" ht="12.75" customHeight="1" x14ac:dyDescent="0.3"/>
    <row r="63985" ht="12.75" customHeight="1" x14ac:dyDescent="0.3"/>
    <row r="63986" ht="12.75" customHeight="1" x14ac:dyDescent="0.3"/>
    <row r="63987" ht="12.75" customHeight="1" x14ac:dyDescent="0.3"/>
    <row r="63988" ht="12.75" customHeight="1" x14ac:dyDescent="0.3"/>
    <row r="63989" ht="12.75" customHeight="1" x14ac:dyDescent="0.3"/>
    <row r="63990" ht="12.75" customHeight="1" x14ac:dyDescent="0.3"/>
    <row r="63991" ht="12.75" customHeight="1" x14ac:dyDescent="0.3"/>
    <row r="63992" ht="12.75" customHeight="1" x14ac:dyDescent="0.3"/>
    <row r="63993" ht="12.75" customHeight="1" x14ac:dyDescent="0.3"/>
    <row r="63994" ht="12.75" customHeight="1" x14ac:dyDescent="0.3"/>
    <row r="63995" ht="12.75" customHeight="1" x14ac:dyDescent="0.3"/>
    <row r="63996" ht="12.75" customHeight="1" x14ac:dyDescent="0.3"/>
    <row r="63997" ht="12.75" customHeight="1" x14ac:dyDescent="0.3"/>
    <row r="63998" ht="12.75" customHeight="1" x14ac:dyDescent="0.3"/>
    <row r="63999" ht="12.75" customHeight="1" x14ac:dyDescent="0.3"/>
    <row r="64000" ht="12.75" customHeight="1" x14ac:dyDescent="0.3"/>
    <row r="64001" ht="12.75" customHeight="1" x14ac:dyDescent="0.3"/>
    <row r="64002" ht="12.75" customHeight="1" x14ac:dyDescent="0.3"/>
    <row r="64003" ht="12.75" customHeight="1" x14ac:dyDescent="0.3"/>
    <row r="64004" ht="12.75" customHeight="1" x14ac:dyDescent="0.3"/>
    <row r="64005" ht="12.75" customHeight="1" x14ac:dyDescent="0.3"/>
    <row r="64006" ht="12.75" customHeight="1" x14ac:dyDescent="0.3"/>
    <row r="64007" ht="12.75" customHeight="1" x14ac:dyDescent="0.3"/>
    <row r="64008" ht="12.75" customHeight="1" x14ac:dyDescent="0.3"/>
    <row r="64009" ht="12.75" customHeight="1" x14ac:dyDescent="0.3"/>
    <row r="64010" ht="12.75" customHeight="1" x14ac:dyDescent="0.3"/>
    <row r="64011" ht="12.75" customHeight="1" x14ac:dyDescent="0.3"/>
    <row r="64012" ht="12.75" customHeight="1" x14ac:dyDescent="0.3"/>
    <row r="64013" ht="12.75" customHeight="1" x14ac:dyDescent="0.3"/>
    <row r="64014" ht="12.75" customHeight="1" x14ac:dyDescent="0.3"/>
    <row r="64015" ht="12.75" customHeight="1" x14ac:dyDescent="0.3"/>
    <row r="64016" ht="12.75" customHeight="1" x14ac:dyDescent="0.3"/>
    <row r="64017" ht="12.75" customHeight="1" x14ac:dyDescent="0.3"/>
    <row r="64018" ht="12.75" customHeight="1" x14ac:dyDescent="0.3"/>
    <row r="64019" ht="12.75" customHeight="1" x14ac:dyDescent="0.3"/>
    <row r="64020" ht="12.75" customHeight="1" x14ac:dyDescent="0.3"/>
    <row r="64021" ht="12.75" customHeight="1" x14ac:dyDescent="0.3"/>
    <row r="64022" ht="12.75" customHeight="1" x14ac:dyDescent="0.3"/>
    <row r="64023" ht="12.75" customHeight="1" x14ac:dyDescent="0.3"/>
    <row r="64024" ht="12.75" customHeight="1" x14ac:dyDescent="0.3"/>
    <row r="64025" ht="12.75" customHeight="1" x14ac:dyDescent="0.3"/>
    <row r="64026" ht="12.75" customHeight="1" x14ac:dyDescent="0.3"/>
    <row r="64027" ht="12.75" customHeight="1" x14ac:dyDescent="0.3"/>
    <row r="64028" ht="12.75" customHeight="1" x14ac:dyDescent="0.3"/>
    <row r="64029" ht="12.75" customHeight="1" x14ac:dyDescent="0.3"/>
    <row r="64030" ht="12.75" customHeight="1" x14ac:dyDescent="0.3"/>
    <row r="64031" ht="12.75" customHeight="1" x14ac:dyDescent="0.3"/>
    <row r="64032" ht="12.75" customHeight="1" x14ac:dyDescent="0.3"/>
    <row r="64033" ht="12.75" customHeight="1" x14ac:dyDescent="0.3"/>
    <row r="64034" ht="12.75" customHeight="1" x14ac:dyDescent="0.3"/>
    <row r="64035" ht="12.75" customHeight="1" x14ac:dyDescent="0.3"/>
    <row r="64036" ht="12.75" customHeight="1" x14ac:dyDescent="0.3"/>
    <row r="64037" ht="12.75" customHeight="1" x14ac:dyDescent="0.3"/>
    <row r="64038" ht="12.75" customHeight="1" x14ac:dyDescent="0.3"/>
    <row r="64039" ht="12.75" customHeight="1" x14ac:dyDescent="0.3"/>
    <row r="64040" ht="12.75" customHeight="1" x14ac:dyDescent="0.3"/>
    <row r="64041" ht="12.75" customHeight="1" x14ac:dyDescent="0.3"/>
    <row r="64042" ht="12.75" customHeight="1" x14ac:dyDescent="0.3"/>
    <row r="64043" ht="12.75" customHeight="1" x14ac:dyDescent="0.3"/>
    <row r="64044" ht="12.75" customHeight="1" x14ac:dyDescent="0.3"/>
    <row r="64045" ht="12.75" customHeight="1" x14ac:dyDescent="0.3"/>
    <row r="64046" ht="12.75" customHeight="1" x14ac:dyDescent="0.3"/>
    <row r="64047" ht="12.75" customHeight="1" x14ac:dyDescent="0.3"/>
    <row r="64048" ht="12.75" customHeight="1" x14ac:dyDescent="0.3"/>
    <row r="64049" ht="12.75" customHeight="1" x14ac:dyDescent="0.3"/>
    <row r="64050" ht="12.75" customHeight="1" x14ac:dyDescent="0.3"/>
    <row r="64051" ht="12.75" customHeight="1" x14ac:dyDescent="0.3"/>
    <row r="64052" ht="12.75" customHeight="1" x14ac:dyDescent="0.3"/>
    <row r="64053" ht="12.75" customHeight="1" x14ac:dyDescent="0.3"/>
    <row r="64054" ht="12.75" customHeight="1" x14ac:dyDescent="0.3"/>
    <row r="64055" ht="12.75" customHeight="1" x14ac:dyDescent="0.3"/>
    <row r="64056" ht="12.75" customHeight="1" x14ac:dyDescent="0.3"/>
    <row r="64057" ht="12.75" customHeight="1" x14ac:dyDescent="0.3"/>
    <row r="64058" ht="12.75" customHeight="1" x14ac:dyDescent="0.3"/>
    <row r="64059" ht="12.75" customHeight="1" x14ac:dyDescent="0.3"/>
    <row r="64060" ht="12.75" customHeight="1" x14ac:dyDescent="0.3"/>
    <row r="64061" ht="12.75" customHeight="1" x14ac:dyDescent="0.3"/>
    <row r="64062" ht="12.75" customHeight="1" x14ac:dyDescent="0.3"/>
    <row r="64063" ht="12.75" customHeight="1" x14ac:dyDescent="0.3"/>
    <row r="64064" ht="12.75" customHeight="1" x14ac:dyDescent="0.3"/>
    <row r="64065" ht="12.75" customHeight="1" x14ac:dyDescent="0.3"/>
    <row r="64066" ht="12.75" customHeight="1" x14ac:dyDescent="0.3"/>
    <row r="64067" ht="12.75" customHeight="1" x14ac:dyDescent="0.3"/>
    <row r="64068" ht="12.75" customHeight="1" x14ac:dyDescent="0.3"/>
    <row r="64069" ht="12.75" customHeight="1" x14ac:dyDescent="0.3"/>
    <row r="64070" ht="12.75" customHeight="1" x14ac:dyDescent="0.3"/>
    <row r="64071" ht="12.75" customHeight="1" x14ac:dyDescent="0.3"/>
    <row r="64072" ht="12.75" customHeight="1" x14ac:dyDescent="0.3"/>
    <row r="64073" ht="12.75" customHeight="1" x14ac:dyDescent="0.3"/>
    <row r="64074" ht="12.75" customHeight="1" x14ac:dyDescent="0.3"/>
    <row r="64075" ht="12.75" customHeight="1" x14ac:dyDescent="0.3"/>
    <row r="64076" ht="12.75" customHeight="1" x14ac:dyDescent="0.3"/>
    <row r="64077" ht="12.75" customHeight="1" x14ac:dyDescent="0.3"/>
    <row r="64078" ht="12.75" customHeight="1" x14ac:dyDescent="0.3"/>
    <row r="64079" ht="12.75" customHeight="1" x14ac:dyDescent="0.3"/>
    <row r="64080" ht="12.75" customHeight="1" x14ac:dyDescent="0.3"/>
    <row r="64081" ht="12.75" customHeight="1" x14ac:dyDescent="0.3"/>
    <row r="64082" ht="12.75" customHeight="1" x14ac:dyDescent="0.3"/>
    <row r="64083" ht="12.75" customHeight="1" x14ac:dyDescent="0.3"/>
    <row r="64084" ht="12.75" customHeight="1" x14ac:dyDescent="0.3"/>
    <row r="64085" ht="12.75" customHeight="1" x14ac:dyDescent="0.3"/>
    <row r="64086" ht="12.75" customHeight="1" x14ac:dyDescent="0.3"/>
    <row r="64087" ht="12.75" customHeight="1" x14ac:dyDescent="0.3"/>
    <row r="64088" ht="12.75" customHeight="1" x14ac:dyDescent="0.3"/>
    <row r="64089" ht="12.75" customHeight="1" x14ac:dyDescent="0.3"/>
    <row r="64090" ht="12.75" customHeight="1" x14ac:dyDescent="0.3"/>
    <row r="64091" ht="12.75" customHeight="1" x14ac:dyDescent="0.3"/>
    <row r="64092" ht="12.75" customHeight="1" x14ac:dyDescent="0.3"/>
    <row r="64093" ht="12.75" customHeight="1" x14ac:dyDescent="0.3"/>
    <row r="64094" ht="12.75" customHeight="1" x14ac:dyDescent="0.3"/>
    <row r="64095" ht="12.75" customHeight="1" x14ac:dyDescent="0.3"/>
    <row r="64096" ht="12.75" customHeight="1" x14ac:dyDescent="0.3"/>
    <row r="64097" ht="12.75" customHeight="1" x14ac:dyDescent="0.3"/>
    <row r="64098" ht="12.75" customHeight="1" x14ac:dyDescent="0.3"/>
    <row r="64099" ht="12.75" customHeight="1" x14ac:dyDescent="0.3"/>
    <row r="64100" ht="12.75" customHeight="1" x14ac:dyDescent="0.3"/>
    <row r="64101" ht="12.75" customHeight="1" x14ac:dyDescent="0.3"/>
    <row r="64102" ht="12.75" customHeight="1" x14ac:dyDescent="0.3"/>
    <row r="64103" ht="12.75" customHeight="1" x14ac:dyDescent="0.3"/>
    <row r="64104" ht="12.75" customHeight="1" x14ac:dyDescent="0.3"/>
    <row r="64105" ht="12.75" customHeight="1" x14ac:dyDescent="0.3"/>
    <row r="64106" ht="12.75" customHeight="1" x14ac:dyDescent="0.3"/>
    <row r="64107" ht="12.75" customHeight="1" x14ac:dyDescent="0.3"/>
    <row r="64108" ht="12.75" customHeight="1" x14ac:dyDescent="0.3"/>
    <row r="64109" ht="12.75" customHeight="1" x14ac:dyDescent="0.3"/>
    <row r="64110" ht="12.75" customHeight="1" x14ac:dyDescent="0.3"/>
    <row r="64111" ht="12.75" customHeight="1" x14ac:dyDescent="0.3"/>
    <row r="64112" ht="12.75" customHeight="1" x14ac:dyDescent="0.3"/>
    <row r="64113" ht="12.75" customHeight="1" x14ac:dyDescent="0.3"/>
    <row r="64114" ht="12.75" customHeight="1" x14ac:dyDescent="0.3"/>
    <row r="64115" ht="12.75" customHeight="1" x14ac:dyDescent="0.3"/>
    <row r="64116" ht="12.75" customHeight="1" x14ac:dyDescent="0.3"/>
    <row r="64117" ht="12.75" customHeight="1" x14ac:dyDescent="0.3"/>
    <row r="64118" ht="12.75" customHeight="1" x14ac:dyDescent="0.3"/>
    <row r="64119" ht="12.75" customHeight="1" x14ac:dyDescent="0.3"/>
    <row r="64120" ht="12.75" customHeight="1" x14ac:dyDescent="0.3"/>
    <row r="64121" ht="12.75" customHeight="1" x14ac:dyDescent="0.3"/>
    <row r="64122" ht="12.75" customHeight="1" x14ac:dyDescent="0.3"/>
    <row r="64123" ht="12.75" customHeight="1" x14ac:dyDescent="0.3"/>
    <row r="64124" ht="12.75" customHeight="1" x14ac:dyDescent="0.3"/>
    <row r="64125" ht="12.75" customHeight="1" x14ac:dyDescent="0.3"/>
    <row r="64126" ht="12.75" customHeight="1" x14ac:dyDescent="0.3"/>
    <row r="64127" ht="12.75" customHeight="1" x14ac:dyDescent="0.3"/>
    <row r="64128" ht="12.75" customHeight="1" x14ac:dyDescent="0.3"/>
    <row r="64129" ht="12.75" customHeight="1" x14ac:dyDescent="0.3"/>
    <row r="64130" ht="12.75" customHeight="1" x14ac:dyDescent="0.3"/>
    <row r="64131" ht="12.75" customHeight="1" x14ac:dyDescent="0.3"/>
    <row r="64132" ht="12.75" customHeight="1" x14ac:dyDescent="0.3"/>
    <row r="64133" ht="12.75" customHeight="1" x14ac:dyDescent="0.3"/>
    <row r="64134" ht="12.75" customHeight="1" x14ac:dyDescent="0.3"/>
    <row r="64135" ht="12.75" customHeight="1" x14ac:dyDescent="0.3"/>
    <row r="64136" ht="12.75" customHeight="1" x14ac:dyDescent="0.3"/>
    <row r="64137" ht="12.75" customHeight="1" x14ac:dyDescent="0.3"/>
    <row r="64138" ht="12.75" customHeight="1" x14ac:dyDescent="0.3"/>
    <row r="64139" ht="12.75" customHeight="1" x14ac:dyDescent="0.3"/>
    <row r="64140" ht="12.75" customHeight="1" x14ac:dyDescent="0.3"/>
    <row r="64141" ht="12.75" customHeight="1" x14ac:dyDescent="0.3"/>
    <row r="64142" ht="12.75" customHeight="1" x14ac:dyDescent="0.3"/>
    <row r="64143" ht="12.75" customHeight="1" x14ac:dyDescent="0.3"/>
    <row r="64144" ht="12.75" customHeight="1" x14ac:dyDescent="0.3"/>
    <row r="64145" ht="12.75" customHeight="1" x14ac:dyDescent="0.3"/>
    <row r="64146" ht="12.75" customHeight="1" x14ac:dyDescent="0.3"/>
    <row r="64147" ht="12.75" customHeight="1" x14ac:dyDescent="0.3"/>
    <row r="64148" ht="12.75" customHeight="1" x14ac:dyDescent="0.3"/>
    <row r="64149" ht="12.75" customHeight="1" x14ac:dyDescent="0.3"/>
    <row r="64150" ht="12.75" customHeight="1" x14ac:dyDescent="0.3"/>
    <row r="64151" ht="12.75" customHeight="1" x14ac:dyDescent="0.3"/>
    <row r="64152" ht="12.75" customHeight="1" x14ac:dyDescent="0.3"/>
    <row r="64153" ht="12.75" customHeight="1" x14ac:dyDescent="0.3"/>
    <row r="64154" ht="12.75" customHeight="1" x14ac:dyDescent="0.3"/>
    <row r="64155" ht="12.75" customHeight="1" x14ac:dyDescent="0.3"/>
    <row r="64156" ht="12.75" customHeight="1" x14ac:dyDescent="0.3"/>
    <row r="64157" ht="12.75" customHeight="1" x14ac:dyDescent="0.3"/>
    <row r="64158" ht="12.75" customHeight="1" x14ac:dyDescent="0.3"/>
    <row r="64159" ht="12.75" customHeight="1" x14ac:dyDescent="0.3"/>
    <row r="64160" ht="12.75" customHeight="1" x14ac:dyDescent="0.3"/>
    <row r="64161" ht="12.75" customHeight="1" x14ac:dyDescent="0.3"/>
    <row r="64162" ht="12.75" customHeight="1" x14ac:dyDescent="0.3"/>
    <row r="64163" ht="12.75" customHeight="1" x14ac:dyDescent="0.3"/>
    <row r="64164" ht="12.75" customHeight="1" x14ac:dyDescent="0.3"/>
    <row r="64165" ht="12.75" customHeight="1" x14ac:dyDescent="0.3"/>
    <row r="64166" ht="12.75" customHeight="1" x14ac:dyDescent="0.3"/>
    <row r="64167" ht="12.75" customHeight="1" x14ac:dyDescent="0.3"/>
    <row r="64168" ht="12.75" customHeight="1" x14ac:dyDescent="0.3"/>
    <row r="64169" ht="12.75" customHeight="1" x14ac:dyDescent="0.3"/>
    <row r="64170" ht="12.75" customHeight="1" x14ac:dyDescent="0.3"/>
    <row r="64171" ht="12.75" customHeight="1" x14ac:dyDescent="0.3"/>
    <row r="64172" ht="12.75" customHeight="1" x14ac:dyDescent="0.3"/>
    <row r="64173" ht="12.75" customHeight="1" x14ac:dyDescent="0.3"/>
    <row r="64174" ht="12.75" customHeight="1" x14ac:dyDescent="0.3"/>
    <row r="64175" ht="12.75" customHeight="1" x14ac:dyDescent="0.3"/>
    <row r="64176" ht="12.75" customHeight="1" x14ac:dyDescent="0.3"/>
    <row r="64177" ht="12.75" customHeight="1" x14ac:dyDescent="0.3"/>
    <row r="64178" ht="12.75" customHeight="1" x14ac:dyDescent="0.3"/>
    <row r="64179" ht="12.75" customHeight="1" x14ac:dyDescent="0.3"/>
    <row r="64180" ht="12.75" customHeight="1" x14ac:dyDescent="0.3"/>
    <row r="64181" ht="12.75" customHeight="1" x14ac:dyDescent="0.3"/>
    <row r="64182" ht="12.75" customHeight="1" x14ac:dyDescent="0.3"/>
    <row r="64183" ht="12.75" customHeight="1" x14ac:dyDescent="0.3"/>
    <row r="64184" ht="12.75" customHeight="1" x14ac:dyDescent="0.3"/>
    <row r="64185" ht="12.75" customHeight="1" x14ac:dyDescent="0.3"/>
    <row r="64186" ht="12.75" customHeight="1" x14ac:dyDescent="0.3"/>
    <row r="64187" ht="12.75" customHeight="1" x14ac:dyDescent="0.3"/>
    <row r="64188" ht="12.75" customHeight="1" x14ac:dyDescent="0.3"/>
    <row r="64189" ht="12.75" customHeight="1" x14ac:dyDescent="0.3"/>
    <row r="64190" ht="12.75" customHeight="1" x14ac:dyDescent="0.3"/>
    <row r="64191" ht="12.75" customHeight="1" x14ac:dyDescent="0.3"/>
    <row r="64192" ht="12.75" customHeight="1" x14ac:dyDescent="0.3"/>
    <row r="64193" ht="12.75" customHeight="1" x14ac:dyDescent="0.3"/>
    <row r="64194" ht="12.75" customHeight="1" x14ac:dyDescent="0.3"/>
    <row r="64195" ht="12.75" customHeight="1" x14ac:dyDescent="0.3"/>
    <row r="64196" ht="12.75" customHeight="1" x14ac:dyDescent="0.3"/>
    <row r="64197" ht="12.75" customHeight="1" x14ac:dyDescent="0.3"/>
    <row r="64198" ht="12.75" customHeight="1" x14ac:dyDescent="0.3"/>
    <row r="64199" ht="12.75" customHeight="1" x14ac:dyDescent="0.3"/>
    <row r="64200" ht="12.75" customHeight="1" x14ac:dyDescent="0.3"/>
    <row r="64201" ht="12.75" customHeight="1" x14ac:dyDescent="0.3"/>
    <row r="64202" ht="12.75" customHeight="1" x14ac:dyDescent="0.3"/>
    <row r="64203" ht="12.75" customHeight="1" x14ac:dyDescent="0.3"/>
    <row r="64204" ht="12.75" customHeight="1" x14ac:dyDescent="0.3"/>
    <row r="64205" ht="12.75" customHeight="1" x14ac:dyDescent="0.3"/>
    <row r="64206" ht="12.75" customHeight="1" x14ac:dyDescent="0.3"/>
    <row r="64207" ht="12.75" customHeight="1" x14ac:dyDescent="0.3"/>
    <row r="64208" ht="12.75" customHeight="1" x14ac:dyDescent="0.3"/>
    <row r="64209" ht="12.75" customHeight="1" x14ac:dyDescent="0.3"/>
    <row r="64210" ht="12.75" customHeight="1" x14ac:dyDescent="0.3"/>
    <row r="64211" ht="12.75" customHeight="1" x14ac:dyDescent="0.3"/>
    <row r="64212" ht="12.75" customHeight="1" x14ac:dyDescent="0.3"/>
    <row r="64213" ht="12.75" customHeight="1" x14ac:dyDescent="0.3"/>
    <row r="64214" ht="12.75" customHeight="1" x14ac:dyDescent="0.3"/>
    <row r="64215" ht="12.75" customHeight="1" x14ac:dyDescent="0.3"/>
    <row r="64216" ht="12.75" customHeight="1" x14ac:dyDescent="0.3"/>
    <row r="64217" ht="12.75" customHeight="1" x14ac:dyDescent="0.3"/>
    <row r="64218" ht="12.75" customHeight="1" x14ac:dyDescent="0.3"/>
    <row r="64219" ht="12.75" customHeight="1" x14ac:dyDescent="0.3"/>
    <row r="64220" ht="12.75" customHeight="1" x14ac:dyDescent="0.3"/>
    <row r="64221" ht="12.75" customHeight="1" x14ac:dyDescent="0.3"/>
    <row r="64222" ht="12.75" customHeight="1" x14ac:dyDescent="0.3"/>
    <row r="64223" ht="12.75" customHeight="1" x14ac:dyDescent="0.3"/>
    <row r="64224" ht="12.75" customHeight="1" x14ac:dyDescent="0.3"/>
    <row r="64225" ht="12.75" customHeight="1" x14ac:dyDescent="0.3"/>
    <row r="64226" ht="12.75" customHeight="1" x14ac:dyDescent="0.3"/>
    <row r="64227" ht="12.75" customHeight="1" x14ac:dyDescent="0.3"/>
    <row r="64228" ht="12.75" customHeight="1" x14ac:dyDescent="0.3"/>
    <row r="64229" ht="12.75" customHeight="1" x14ac:dyDescent="0.3"/>
    <row r="64230" ht="12.75" customHeight="1" x14ac:dyDescent="0.3"/>
    <row r="64231" ht="12.75" customHeight="1" x14ac:dyDescent="0.3"/>
    <row r="64232" ht="12.75" customHeight="1" x14ac:dyDescent="0.3"/>
    <row r="64233" ht="12.75" customHeight="1" x14ac:dyDescent="0.3"/>
    <row r="64234" ht="12.75" customHeight="1" x14ac:dyDescent="0.3"/>
    <row r="64235" ht="12.75" customHeight="1" x14ac:dyDescent="0.3"/>
    <row r="64236" ht="12.75" customHeight="1" x14ac:dyDescent="0.3"/>
    <row r="64237" ht="12.75" customHeight="1" x14ac:dyDescent="0.3"/>
    <row r="64238" ht="12.75" customHeight="1" x14ac:dyDescent="0.3"/>
    <row r="64239" ht="12.75" customHeight="1" x14ac:dyDescent="0.3"/>
    <row r="64240" ht="12.75" customHeight="1" x14ac:dyDescent="0.3"/>
    <row r="64241" ht="12.75" customHeight="1" x14ac:dyDescent="0.3"/>
    <row r="64242" ht="12.75" customHeight="1" x14ac:dyDescent="0.3"/>
    <row r="64243" ht="12.75" customHeight="1" x14ac:dyDescent="0.3"/>
    <row r="64244" ht="12.75" customHeight="1" x14ac:dyDescent="0.3"/>
    <row r="64245" ht="12.75" customHeight="1" x14ac:dyDescent="0.3"/>
    <row r="64246" ht="12.75" customHeight="1" x14ac:dyDescent="0.3"/>
    <row r="64247" ht="12.75" customHeight="1" x14ac:dyDescent="0.3"/>
    <row r="64248" ht="12.75" customHeight="1" x14ac:dyDescent="0.3"/>
    <row r="64249" ht="12.75" customHeight="1" x14ac:dyDescent="0.3"/>
    <row r="64250" ht="12.75" customHeight="1" x14ac:dyDescent="0.3"/>
    <row r="64251" ht="12.75" customHeight="1" x14ac:dyDescent="0.3"/>
    <row r="64252" ht="12.75" customHeight="1" x14ac:dyDescent="0.3"/>
    <row r="64253" ht="12.75" customHeight="1" x14ac:dyDescent="0.3"/>
    <row r="64254" ht="12.75" customHeight="1" x14ac:dyDescent="0.3"/>
    <row r="64255" ht="12.75" customHeight="1" x14ac:dyDescent="0.3"/>
    <row r="64256" ht="12.75" customHeight="1" x14ac:dyDescent="0.3"/>
    <row r="64257" ht="12.75" customHeight="1" x14ac:dyDescent="0.3"/>
    <row r="64258" ht="12.75" customHeight="1" x14ac:dyDescent="0.3"/>
    <row r="64259" ht="12.75" customHeight="1" x14ac:dyDescent="0.3"/>
    <row r="64260" ht="12.75" customHeight="1" x14ac:dyDescent="0.3"/>
    <row r="64261" ht="12.75" customHeight="1" x14ac:dyDescent="0.3"/>
    <row r="64262" ht="12.75" customHeight="1" x14ac:dyDescent="0.3"/>
    <row r="64263" ht="12.75" customHeight="1" x14ac:dyDescent="0.3"/>
    <row r="64264" ht="12.75" customHeight="1" x14ac:dyDescent="0.3"/>
    <row r="64265" ht="12.75" customHeight="1" x14ac:dyDescent="0.3"/>
    <row r="64266" ht="12.75" customHeight="1" x14ac:dyDescent="0.3"/>
    <row r="64267" ht="12.75" customHeight="1" x14ac:dyDescent="0.3"/>
    <row r="64268" ht="12.75" customHeight="1" x14ac:dyDescent="0.3"/>
    <row r="64269" ht="12.75" customHeight="1" x14ac:dyDescent="0.3"/>
    <row r="64270" ht="12.75" customHeight="1" x14ac:dyDescent="0.3"/>
    <row r="64271" ht="12.75" customHeight="1" x14ac:dyDescent="0.3"/>
    <row r="64272" ht="12.75" customHeight="1" x14ac:dyDescent="0.3"/>
    <row r="64273" ht="12.75" customHeight="1" x14ac:dyDescent="0.3"/>
    <row r="64274" ht="12.75" customHeight="1" x14ac:dyDescent="0.3"/>
    <row r="64275" ht="12.75" customHeight="1" x14ac:dyDescent="0.3"/>
    <row r="64276" ht="12.75" customHeight="1" x14ac:dyDescent="0.3"/>
    <row r="64277" ht="12.75" customHeight="1" x14ac:dyDescent="0.3"/>
    <row r="64278" ht="12.75" customHeight="1" x14ac:dyDescent="0.3"/>
    <row r="64279" ht="12.75" customHeight="1" x14ac:dyDescent="0.3"/>
    <row r="64280" ht="12.75" customHeight="1" x14ac:dyDescent="0.3"/>
    <row r="64281" ht="12.75" customHeight="1" x14ac:dyDescent="0.3"/>
    <row r="64282" ht="12.75" customHeight="1" x14ac:dyDescent="0.3"/>
    <row r="64283" ht="12.75" customHeight="1" x14ac:dyDescent="0.3"/>
    <row r="64284" ht="12.75" customHeight="1" x14ac:dyDescent="0.3"/>
    <row r="64285" ht="12.75" customHeight="1" x14ac:dyDescent="0.3"/>
    <row r="64286" ht="12.75" customHeight="1" x14ac:dyDescent="0.3"/>
    <row r="64287" ht="12.75" customHeight="1" x14ac:dyDescent="0.3"/>
    <row r="64288" ht="12.75" customHeight="1" x14ac:dyDescent="0.3"/>
    <row r="64289" ht="12.75" customHeight="1" x14ac:dyDescent="0.3"/>
    <row r="64290" ht="12.75" customHeight="1" x14ac:dyDescent="0.3"/>
    <row r="64291" ht="12.75" customHeight="1" x14ac:dyDescent="0.3"/>
    <row r="64292" ht="12.75" customHeight="1" x14ac:dyDescent="0.3"/>
    <row r="64293" ht="12.75" customHeight="1" x14ac:dyDescent="0.3"/>
    <row r="64294" ht="12.75" customHeight="1" x14ac:dyDescent="0.3"/>
    <row r="64295" ht="12.75" customHeight="1" x14ac:dyDescent="0.3"/>
    <row r="64296" ht="12.75" customHeight="1" x14ac:dyDescent="0.3"/>
    <row r="64297" ht="12.75" customHeight="1" x14ac:dyDescent="0.3"/>
    <row r="64298" ht="12.75" customHeight="1" x14ac:dyDescent="0.3"/>
    <row r="64299" ht="12.75" customHeight="1" x14ac:dyDescent="0.3"/>
    <row r="64300" ht="12.75" customHeight="1" x14ac:dyDescent="0.3"/>
    <row r="64301" ht="12.75" customHeight="1" x14ac:dyDescent="0.3"/>
    <row r="64302" ht="12.75" customHeight="1" x14ac:dyDescent="0.3"/>
    <row r="64303" ht="12.75" customHeight="1" x14ac:dyDescent="0.3"/>
    <row r="64304" ht="12.75" customHeight="1" x14ac:dyDescent="0.3"/>
    <row r="64305" ht="12.75" customHeight="1" x14ac:dyDescent="0.3"/>
    <row r="64306" ht="12.75" customHeight="1" x14ac:dyDescent="0.3"/>
    <row r="64307" ht="12.75" customHeight="1" x14ac:dyDescent="0.3"/>
    <row r="64308" ht="12.75" customHeight="1" x14ac:dyDescent="0.3"/>
    <row r="64309" ht="12.75" customHeight="1" x14ac:dyDescent="0.3"/>
    <row r="64310" ht="12.75" customHeight="1" x14ac:dyDescent="0.3"/>
    <row r="64311" ht="12.75" customHeight="1" x14ac:dyDescent="0.3"/>
    <row r="64312" ht="12.75" customHeight="1" x14ac:dyDescent="0.3"/>
    <row r="64313" ht="12.75" customHeight="1" x14ac:dyDescent="0.3"/>
    <row r="64314" ht="12.75" customHeight="1" x14ac:dyDescent="0.3"/>
    <row r="64315" ht="12.75" customHeight="1" x14ac:dyDescent="0.3"/>
    <row r="64316" ht="12.75" customHeight="1" x14ac:dyDescent="0.3"/>
    <row r="64317" ht="12.75" customHeight="1" x14ac:dyDescent="0.3"/>
    <row r="64318" ht="12.75" customHeight="1" x14ac:dyDescent="0.3"/>
    <row r="64319" ht="12.75" customHeight="1" x14ac:dyDescent="0.3"/>
    <row r="64320" ht="12.75" customHeight="1" x14ac:dyDescent="0.3"/>
    <row r="64321" ht="12.75" customHeight="1" x14ac:dyDescent="0.3"/>
    <row r="64322" ht="12.75" customHeight="1" x14ac:dyDescent="0.3"/>
    <row r="64323" ht="12.75" customHeight="1" x14ac:dyDescent="0.3"/>
    <row r="64324" ht="12.75" customHeight="1" x14ac:dyDescent="0.3"/>
    <row r="64325" ht="12.75" customHeight="1" x14ac:dyDescent="0.3"/>
    <row r="64326" ht="12.75" customHeight="1" x14ac:dyDescent="0.3"/>
    <row r="64327" ht="12.75" customHeight="1" x14ac:dyDescent="0.3"/>
    <row r="64328" ht="12.75" customHeight="1" x14ac:dyDescent="0.3"/>
    <row r="64329" ht="12.75" customHeight="1" x14ac:dyDescent="0.3"/>
    <row r="64330" ht="12.75" customHeight="1" x14ac:dyDescent="0.3"/>
    <row r="64331" ht="12.75" customHeight="1" x14ac:dyDescent="0.3"/>
    <row r="64332" ht="12.75" customHeight="1" x14ac:dyDescent="0.3"/>
    <row r="64333" ht="12.75" customHeight="1" x14ac:dyDescent="0.3"/>
    <row r="64334" ht="12.75" customHeight="1" x14ac:dyDescent="0.3"/>
    <row r="64335" ht="12.75" customHeight="1" x14ac:dyDescent="0.3"/>
    <row r="64336" ht="12.75" customHeight="1" x14ac:dyDescent="0.3"/>
    <row r="64337" ht="12.75" customHeight="1" x14ac:dyDescent="0.3"/>
    <row r="64338" ht="12.75" customHeight="1" x14ac:dyDescent="0.3"/>
    <row r="64339" ht="12.75" customHeight="1" x14ac:dyDescent="0.3"/>
    <row r="64340" ht="12.75" customHeight="1" x14ac:dyDescent="0.3"/>
    <row r="64341" ht="12.75" customHeight="1" x14ac:dyDescent="0.3"/>
    <row r="64342" ht="12.75" customHeight="1" x14ac:dyDescent="0.3"/>
    <row r="64343" ht="12.75" customHeight="1" x14ac:dyDescent="0.3"/>
    <row r="64344" ht="12.75" customHeight="1" x14ac:dyDescent="0.3"/>
    <row r="64345" ht="12.75" customHeight="1" x14ac:dyDescent="0.3"/>
    <row r="64346" ht="12.75" customHeight="1" x14ac:dyDescent="0.3"/>
    <row r="64347" ht="12.75" customHeight="1" x14ac:dyDescent="0.3"/>
    <row r="64348" ht="12.75" customHeight="1" x14ac:dyDescent="0.3"/>
    <row r="64349" ht="12.75" customHeight="1" x14ac:dyDescent="0.3"/>
    <row r="64350" ht="12.75" customHeight="1" x14ac:dyDescent="0.3"/>
    <row r="64351" ht="12.75" customHeight="1" x14ac:dyDescent="0.3"/>
    <row r="64352" ht="12.75" customHeight="1" x14ac:dyDescent="0.3"/>
    <row r="64353" ht="12.75" customHeight="1" x14ac:dyDescent="0.3"/>
    <row r="64354" ht="12.75" customHeight="1" x14ac:dyDescent="0.3"/>
    <row r="64355" ht="12.75" customHeight="1" x14ac:dyDescent="0.3"/>
    <row r="64356" ht="12.75" customHeight="1" x14ac:dyDescent="0.3"/>
    <row r="64357" ht="12.75" customHeight="1" x14ac:dyDescent="0.3"/>
    <row r="64358" ht="12.75" customHeight="1" x14ac:dyDescent="0.3"/>
    <row r="64359" ht="12.75" customHeight="1" x14ac:dyDescent="0.3"/>
    <row r="64360" ht="12.75" customHeight="1" x14ac:dyDescent="0.3"/>
    <row r="64361" ht="12.75" customHeight="1" x14ac:dyDescent="0.3"/>
    <row r="64362" ht="12.75" customHeight="1" x14ac:dyDescent="0.3"/>
    <row r="64363" ht="12.75" customHeight="1" x14ac:dyDescent="0.3"/>
    <row r="64364" ht="12.75" customHeight="1" x14ac:dyDescent="0.3"/>
    <row r="64365" ht="12.75" customHeight="1" x14ac:dyDescent="0.3"/>
    <row r="64366" ht="12.75" customHeight="1" x14ac:dyDescent="0.3"/>
    <row r="64367" ht="12.75" customHeight="1" x14ac:dyDescent="0.3"/>
    <row r="64368" ht="12.75" customHeight="1" x14ac:dyDescent="0.3"/>
    <row r="64369" ht="12.75" customHeight="1" x14ac:dyDescent="0.3"/>
    <row r="64370" ht="12.75" customHeight="1" x14ac:dyDescent="0.3"/>
    <row r="64371" ht="12.75" customHeight="1" x14ac:dyDescent="0.3"/>
    <row r="64372" ht="12.75" customHeight="1" x14ac:dyDescent="0.3"/>
    <row r="64373" ht="12.75" customHeight="1" x14ac:dyDescent="0.3"/>
    <row r="64374" ht="12.75" customHeight="1" x14ac:dyDescent="0.3"/>
    <row r="64375" ht="12.75" customHeight="1" x14ac:dyDescent="0.3"/>
    <row r="64376" ht="12.75" customHeight="1" x14ac:dyDescent="0.3"/>
    <row r="64377" ht="12.75" customHeight="1" x14ac:dyDescent="0.3"/>
    <row r="64378" ht="12.75" customHeight="1" x14ac:dyDescent="0.3"/>
    <row r="64379" ht="12.75" customHeight="1" x14ac:dyDescent="0.3"/>
    <row r="64380" ht="12.75" customHeight="1" x14ac:dyDescent="0.3"/>
    <row r="64381" ht="12.75" customHeight="1" x14ac:dyDescent="0.3"/>
    <row r="64382" ht="12.75" customHeight="1" x14ac:dyDescent="0.3"/>
    <row r="64383" ht="12.75" customHeight="1" x14ac:dyDescent="0.3"/>
    <row r="64384" ht="12.75" customHeight="1" x14ac:dyDescent="0.3"/>
    <row r="64385" ht="12.75" customHeight="1" x14ac:dyDescent="0.3"/>
    <row r="64386" ht="12.75" customHeight="1" x14ac:dyDescent="0.3"/>
    <row r="64387" ht="12.75" customHeight="1" x14ac:dyDescent="0.3"/>
    <row r="64388" ht="12.75" customHeight="1" x14ac:dyDescent="0.3"/>
    <row r="64389" ht="12.75" customHeight="1" x14ac:dyDescent="0.3"/>
    <row r="64390" ht="12.75" customHeight="1" x14ac:dyDescent="0.3"/>
    <row r="64391" ht="12.75" customHeight="1" x14ac:dyDescent="0.3"/>
    <row r="64392" ht="12.75" customHeight="1" x14ac:dyDescent="0.3"/>
    <row r="64393" ht="12.75" customHeight="1" x14ac:dyDescent="0.3"/>
    <row r="64394" ht="12.75" customHeight="1" x14ac:dyDescent="0.3"/>
    <row r="64395" ht="12.75" customHeight="1" x14ac:dyDescent="0.3"/>
    <row r="64396" ht="12.75" customHeight="1" x14ac:dyDescent="0.3"/>
    <row r="64397" ht="12.75" customHeight="1" x14ac:dyDescent="0.3"/>
    <row r="64398" ht="12.75" customHeight="1" x14ac:dyDescent="0.3"/>
    <row r="64399" ht="12.75" customHeight="1" x14ac:dyDescent="0.3"/>
    <row r="64400" ht="12.75" customHeight="1" x14ac:dyDescent="0.3"/>
    <row r="64401" ht="12.75" customHeight="1" x14ac:dyDescent="0.3"/>
    <row r="64402" ht="12.75" customHeight="1" x14ac:dyDescent="0.3"/>
    <row r="64403" ht="12.75" customHeight="1" x14ac:dyDescent="0.3"/>
    <row r="64404" ht="12.75" customHeight="1" x14ac:dyDescent="0.3"/>
    <row r="64405" ht="12.75" customHeight="1" x14ac:dyDescent="0.3"/>
    <row r="64406" ht="12.75" customHeight="1" x14ac:dyDescent="0.3"/>
    <row r="64407" ht="12.75" customHeight="1" x14ac:dyDescent="0.3"/>
    <row r="64408" ht="12.75" customHeight="1" x14ac:dyDescent="0.3"/>
    <row r="64409" ht="12.75" customHeight="1" x14ac:dyDescent="0.3"/>
    <row r="64410" ht="12.75" customHeight="1" x14ac:dyDescent="0.3"/>
    <row r="64411" ht="12.75" customHeight="1" x14ac:dyDescent="0.3"/>
    <row r="64412" ht="12.75" customHeight="1" x14ac:dyDescent="0.3"/>
    <row r="64413" ht="12.75" customHeight="1" x14ac:dyDescent="0.3"/>
    <row r="64414" ht="12.75" customHeight="1" x14ac:dyDescent="0.3"/>
    <row r="64415" ht="12.75" customHeight="1" x14ac:dyDescent="0.3"/>
    <row r="64416" ht="12.75" customHeight="1" x14ac:dyDescent="0.3"/>
    <row r="64417" ht="12.75" customHeight="1" x14ac:dyDescent="0.3"/>
    <row r="64418" ht="12.75" customHeight="1" x14ac:dyDescent="0.3"/>
    <row r="64419" ht="12.75" customHeight="1" x14ac:dyDescent="0.3"/>
    <row r="64420" ht="12.75" customHeight="1" x14ac:dyDescent="0.3"/>
    <row r="64421" ht="12.75" customHeight="1" x14ac:dyDescent="0.3"/>
    <row r="64422" ht="12.75" customHeight="1" x14ac:dyDescent="0.3"/>
    <row r="64423" ht="12.75" customHeight="1" x14ac:dyDescent="0.3"/>
    <row r="64424" ht="12.75" customHeight="1" x14ac:dyDescent="0.3"/>
    <row r="64425" ht="12.75" customHeight="1" x14ac:dyDescent="0.3"/>
    <row r="64426" ht="12.75" customHeight="1" x14ac:dyDescent="0.3"/>
    <row r="64427" ht="12.75" customHeight="1" x14ac:dyDescent="0.3"/>
    <row r="64428" ht="12.75" customHeight="1" x14ac:dyDescent="0.3"/>
    <row r="64429" ht="12.75" customHeight="1" x14ac:dyDescent="0.3"/>
    <row r="64430" ht="12.75" customHeight="1" x14ac:dyDescent="0.3"/>
    <row r="64431" ht="12.75" customHeight="1" x14ac:dyDescent="0.3"/>
    <row r="64432" ht="12.75" customHeight="1" x14ac:dyDescent="0.3"/>
    <row r="64433" ht="12.75" customHeight="1" x14ac:dyDescent="0.3"/>
    <row r="64434" ht="12.75" customHeight="1" x14ac:dyDescent="0.3"/>
    <row r="64435" ht="12.75" customHeight="1" x14ac:dyDescent="0.3"/>
    <row r="64436" ht="12.75" customHeight="1" x14ac:dyDescent="0.3"/>
    <row r="64437" ht="12.75" customHeight="1" x14ac:dyDescent="0.3"/>
    <row r="64438" ht="12.75" customHeight="1" x14ac:dyDescent="0.3"/>
    <row r="64439" ht="12.75" customHeight="1" x14ac:dyDescent="0.3"/>
    <row r="64440" ht="12.75" customHeight="1" x14ac:dyDescent="0.3"/>
    <row r="64441" ht="12.75" customHeight="1" x14ac:dyDescent="0.3"/>
    <row r="64442" ht="12.75" customHeight="1" x14ac:dyDescent="0.3"/>
    <row r="64443" ht="12.75" customHeight="1" x14ac:dyDescent="0.3"/>
    <row r="64444" ht="12.75" customHeight="1" x14ac:dyDescent="0.3"/>
    <row r="64445" ht="12.75" customHeight="1" x14ac:dyDescent="0.3"/>
    <row r="64446" ht="12.75" customHeight="1" x14ac:dyDescent="0.3"/>
    <row r="64447" ht="12.75" customHeight="1" x14ac:dyDescent="0.3"/>
    <row r="64448" ht="12.75" customHeight="1" x14ac:dyDescent="0.3"/>
    <row r="64449" ht="12.75" customHeight="1" x14ac:dyDescent="0.3"/>
    <row r="64450" ht="12.75" customHeight="1" x14ac:dyDescent="0.3"/>
    <row r="64451" ht="12.75" customHeight="1" x14ac:dyDescent="0.3"/>
    <row r="64452" ht="12.75" customHeight="1" x14ac:dyDescent="0.3"/>
    <row r="64453" ht="12.75" customHeight="1" x14ac:dyDescent="0.3"/>
    <row r="64454" ht="12.75" customHeight="1" x14ac:dyDescent="0.3"/>
    <row r="64455" ht="12.75" customHeight="1" x14ac:dyDescent="0.3"/>
    <row r="64456" ht="12.75" customHeight="1" x14ac:dyDescent="0.3"/>
    <row r="64457" ht="12.75" customHeight="1" x14ac:dyDescent="0.3"/>
    <row r="64458" ht="12.75" customHeight="1" x14ac:dyDescent="0.3"/>
    <row r="64459" ht="12.75" customHeight="1" x14ac:dyDescent="0.3"/>
    <row r="64460" ht="12.75" customHeight="1" x14ac:dyDescent="0.3"/>
    <row r="64461" ht="12.75" customHeight="1" x14ac:dyDescent="0.3"/>
    <row r="64462" ht="12.75" customHeight="1" x14ac:dyDescent="0.3"/>
    <row r="64463" ht="12.75" customHeight="1" x14ac:dyDescent="0.3"/>
    <row r="64464" ht="12.75" customHeight="1" x14ac:dyDescent="0.3"/>
    <row r="64465" ht="12.75" customHeight="1" x14ac:dyDescent="0.3"/>
    <row r="64466" ht="12.75" customHeight="1" x14ac:dyDescent="0.3"/>
    <row r="64467" ht="12.75" customHeight="1" x14ac:dyDescent="0.3"/>
    <row r="64468" ht="12.75" customHeight="1" x14ac:dyDescent="0.3"/>
    <row r="64469" ht="12.75" customHeight="1" x14ac:dyDescent="0.3"/>
    <row r="64470" ht="12.75" customHeight="1" x14ac:dyDescent="0.3"/>
    <row r="64471" ht="12.75" customHeight="1" x14ac:dyDescent="0.3"/>
    <row r="64472" ht="12.75" customHeight="1" x14ac:dyDescent="0.3"/>
    <row r="64473" ht="12.75" customHeight="1" x14ac:dyDescent="0.3"/>
    <row r="64474" ht="12.75" customHeight="1" x14ac:dyDescent="0.3"/>
    <row r="64475" ht="12.75" customHeight="1" x14ac:dyDescent="0.3"/>
    <row r="64476" ht="12.75" customHeight="1" x14ac:dyDescent="0.3"/>
    <row r="64477" ht="12.75" customHeight="1" x14ac:dyDescent="0.3"/>
    <row r="64478" ht="12.75" customHeight="1" x14ac:dyDescent="0.3"/>
    <row r="64479" ht="12.75" customHeight="1" x14ac:dyDescent="0.3"/>
    <row r="64480" ht="12.75" customHeight="1" x14ac:dyDescent="0.3"/>
    <row r="64481" ht="12.75" customHeight="1" x14ac:dyDescent="0.3"/>
    <row r="64482" ht="12.75" customHeight="1" x14ac:dyDescent="0.3"/>
    <row r="64483" ht="12.75" customHeight="1" x14ac:dyDescent="0.3"/>
    <row r="64484" ht="12.75" customHeight="1" x14ac:dyDescent="0.3"/>
    <row r="64485" ht="12.75" customHeight="1" x14ac:dyDescent="0.3"/>
    <row r="64486" ht="12.75" customHeight="1" x14ac:dyDescent="0.3"/>
    <row r="64487" ht="12.75" customHeight="1" x14ac:dyDescent="0.3"/>
    <row r="64488" ht="12.75" customHeight="1" x14ac:dyDescent="0.3"/>
    <row r="64489" ht="12.75" customHeight="1" x14ac:dyDescent="0.3"/>
    <row r="64490" ht="12.75" customHeight="1" x14ac:dyDescent="0.3"/>
    <row r="64491" ht="12.75" customHeight="1" x14ac:dyDescent="0.3"/>
    <row r="64492" ht="12.75" customHeight="1" x14ac:dyDescent="0.3"/>
    <row r="64493" ht="12.75" customHeight="1" x14ac:dyDescent="0.3"/>
    <row r="64494" ht="12.75" customHeight="1" x14ac:dyDescent="0.3"/>
    <row r="64495" ht="12.75" customHeight="1" x14ac:dyDescent="0.3"/>
    <row r="64496" ht="12.75" customHeight="1" x14ac:dyDescent="0.3"/>
    <row r="64497" ht="12.75" customHeight="1" x14ac:dyDescent="0.3"/>
    <row r="64498" ht="12.75" customHeight="1" x14ac:dyDescent="0.3"/>
    <row r="64499" ht="12.75" customHeight="1" x14ac:dyDescent="0.3"/>
    <row r="64500" ht="12.75" customHeight="1" x14ac:dyDescent="0.3"/>
    <row r="64501" ht="12.75" customHeight="1" x14ac:dyDescent="0.3"/>
    <row r="64502" ht="12.75" customHeight="1" x14ac:dyDescent="0.3"/>
    <row r="64503" ht="12.75" customHeight="1" x14ac:dyDescent="0.3"/>
    <row r="64504" ht="12.75" customHeight="1" x14ac:dyDescent="0.3"/>
    <row r="64505" ht="12.75" customHeight="1" x14ac:dyDescent="0.3"/>
    <row r="64506" ht="12.75" customHeight="1" x14ac:dyDescent="0.3"/>
    <row r="64507" ht="12.75" customHeight="1" x14ac:dyDescent="0.3"/>
    <row r="64508" ht="12.75" customHeight="1" x14ac:dyDescent="0.3"/>
    <row r="64509" ht="12.75" customHeight="1" x14ac:dyDescent="0.3"/>
    <row r="64510" ht="12.75" customHeight="1" x14ac:dyDescent="0.3"/>
    <row r="64511" ht="12.75" customHeight="1" x14ac:dyDescent="0.3"/>
    <row r="64512" ht="12.75" customHeight="1" x14ac:dyDescent="0.3"/>
    <row r="64513" ht="12.75" customHeight="1" x14ac:dyDescent="0.3"/>
    <row r="64514" ht="12.75" customHeight="1" x14ac:dyDescent="0.3"/>
    <row r="64515" ht="12.75" customHeight="1" x14ac:dyDescent="0.3"/>
    <row r="64516" ht="12.75" customHeight="1" x14ac:dyDescent="0.3"/>
    <row r="64517" ht="12.75" customHeight="1" x14ac:dyDescent="0.3"/>
    <row r="64518" ht="12.75" customHeight="1" x14ac:dyDescent="0.3"/>
    <row r="64519" ht="12.75" customHeight="1" x14ac:dyDescent="0.3"/>
    <row r="64520" ht="12.75" customHeight="1" x14ac:dyDescent="0.3"/>
    <row r="64521" ht="12.75" customHeight="1" x14ac:dyDescent="0.3"/>
    <row r="64522" ht="12.75" customHeight="1" x14ac:dyDescent="0.3"/>
    <row r="64523" ht="12.75" customHeight="1" x14ac:dyDescent="0.3"/>
    <row r="64524" ht="12.75" customHeight="1" x14ac:dyDescent="0.3"/>
    <row r="64525" ht="12.75" customHeight="1" x14ac:dyDescent="0.3"/>
    <row r="64526" ht="12.75" customHeight="1" x14ac:dyDescent="0.3"/>
    <row r="64527" ht="12.75" customHeight="1" x14ac:dyDescent="0.3"/>
    <row r="64528" ht="12.75" customHeight="1" x14ac:dyDescent="0.3"/>
    <row r="64529" ht="12.75" customHeight="1" x14ac:dyDescent="0.3"/>
    <row r="64530" ht="12.75" customHeight="1" x14ac:dyDescent="0.3"/>
    <row r="64531" ht="12.75" customHeight="1" x14ac:dyDescent="0.3"/>
    <row r="64532" ht="12.75" customHeight="1" x14ac:dyDescent="0.3"/>
    <row r="64533" ht="12.75" customHeight="1" x14ac:dyDescent="0.3"/>
    <row r="64534" ht="12.75" customHeight="1" x14ac:dyDescent="0.3"/>
    <row r="64535" ht="12.75" customHeight="1" x14ac:dyDescent="0.3"/>
    <row r="64536" ht="12.75" customHeight="1" x14ac:dyDescent="0.3"/>
    <row r="64537" ht="12.75" customHeight="1" x14ac:dyDescent="0.3"/>
    <row r="64538" ht="12.75" customHeight="1" x14ac:dyDescent="0.3"/>
    <row r="64539" ht="12.75" customHeight="1" x14ac:dyDescent="0.3"/>
    <row r="64540" ht="12.75" customHeight="1" x14ac:dyDescent="0.3"/>
    <row r="64541" ht="12.75" customHeight="1" x14ac:dyDescent="0.3"/>
    <row r="64542" ht="12.75" customHeight="1" x14ac:dyDescent="0.3"/>
    <row r="64543" ht="12.75" customHeight="1" x14ac:dyDescent="0.3"/>
    <row r="64544" ht="12.75" customHeight="1" x14ac:dyDescent="0.3"/>
    <row r="64545" ht="12.75" customHeight="1" x14ac:dyDescent="0.3"/>
    <row r="64546" ht="12.75" customHeight="1" x14ac:dyDescent="0.3"/>
    <row r="64547" ht="12.75" customHeight="1" x14ac:dyDescent="0.3"/>
    <row r="64548" ht="12.75" customHeight="1" x14ac:dyDescent="0.3"/>
    <row r="64549" ht="12.75" customHeight="1" x14ac:dyDescent="0.3"/>
    <row r="64550" ht="12.75" customHeight="1" x14ac:dyDescent="0.3"/>
    <row r="64551" ht="12.75" customHeight="1" x14ac:dyDescent="0.3"/>
    <row r="64552" ht="12.75" customHeight="1" x14ac:dyDescent="0.3"/>
    <row r="64553" ht="12.75" customHeight="1" x14ac:dyDescent="0.3"/>
    <row r="64554" ht="12.75" customHeight="1" x14ac:dyDescent="0.3"/>
    <row r="64555" ht="12.75" customHeight="1" x14ac:dyDescent="0.3"/>
    <row r="64556" ht="12.75" customHeight="1" x14ac:dyDescent="0.3"/>
    <row r="64557" ht="12.75" customHeight="1" x14ac:dyDescent="0.3"/>
    <row r="64558" ht="12.75" customHeight="1" x14ac:dyDescent="0.3"/>
    <row r="64559" ht="12.75" customHeight="1" x14ac:dyDescent="0.3"/>
    <row r="64560" ht="12.75" customHeight="1" x14ac:dyDescent="0.3"/>
    <row r="64561" ht="12.75" customHeight="1" x14ac:dyDescent="0.3"/>
    <row r="64562" ht="12.75" customHeight="1" x14ac:dyDescent="0.3"/>
    <row r="64563" ht="12.75" customHeight="1" x14ac:dyDescent="0.3"/>
    <row r="64564" ht="12.75" customHeight="1" x14ac:dyDescent="0.3"/>
    <row r="64565" ht="12.75" customHeight="1" x14ac:dyDescent="0.3"/>
    <row r="64566" ht="12.75" customHeight="1" x14ac:dyDescent="0.3"/>
    <row r="64567" ht="12.75" customHeight="1" x14ac:dyDescent="0.3"/>
    <row r="64568" ht="12.75" customHeight="1" x14ac:dyDescent="0.3"/>
    <row r="64569" ht="12.75" customHeight="1" x14ac:dyDescent="0.3"/>
    <row r="64570" ht="12.75" customHeight="1" x14ac:dyDescent="0.3"/>
    <row r="64571" ht="12.75" customHeight="1" x14ac:dyDescent="0.3"/>
    <row r="64572" ht="12.75" customHeight="1" x14ac:dyDescent="0.3"/>
    <row r="64573" ht="12.75" customHeight="1" x14ac:dyDescent="0.3"/>
    <row r="64574" ht="12.75" customHeight="1" x14ac:dyDescent="0.3"/>
    <row r="64575" ht="12.75" customHeight="1" x14ac:dyDescent="0.3"/>
    <row r="64576" ht="12.75" customHeight="1" x14ac:dyDescent="0.3"/>
    <row r="64577" ht="12.75" customHeight="1" x14ac:dyDescent="0.3"/>
    <row r="64578" ht="12.75" customHeight="1" x14ac:dyDescent="0.3"/>
    <row r="64579" ht="12.75" customHeight="1" x14ac:dyDescent="0.3"/>
    <row r="64580" ht="12.75" customHeight="1" x14ac:dyDescent="0.3"/>
    <row r="64581" ht="12.75" customHeight="1" x14ac:dyDescent="0.3"/>
    <row r="64582" ht="12.75" customHeight="1" x14ac:dyDescent="0.3"/>
    <row r="64583" ht="12.75" customHeight="1" x14ac:dyDescent="0.3"/>
    <row r="64584" ht="12.75" customHeight="1" x14ac:dyDescent="0.3"/>
    <row r="64585" ht="12.75" customHeight="1" x14ac:dyDescent="0.3"/>
    <row r="64586" ht="12.75" customHeight="1" x14ac:dyDescent="0.3"/>
    <row r="64587" ht="12.75" customHeight="1" x14ac:dyDescent="0.3"/>
    <row r="64588" ht="12.75" customHeight="1" x14ac:dyDescent="0.3"/>
    <row r="64589" ht="12.75" customHeight="1" x14ac:dyDescent="0.3"/>
    <row r="64590" ht="12.75" customHeight="1" x14ac:dyDescent="0.3"/>
    <row r="64591" ht="12.75" customHeight="1" x14ac:dyDescent="0.3"/>
    <row r="64592" ht="12.75" customHeight="1" x14ac:dyDescent="0.3"/>
    <row r="64593" ht="12.75" customHeight="1" x14ac:dyDescent="0.3"/>
    <row r="64594" ht="12.75" customHeight="1" x14ac:dyDescent="0.3"/>
    <row r="64595" ht="12.75" customHeight="1" x14ac:dyDescent="0.3"/>
    <row r="64596" ht="12.75" customHeight="1" x14ac:dyDescent="0.3"/>
    <row r="64597" ht="12.75" customHeight="1" x14ac:dyDescent="0.3"/>
    <row r="64598" ht="12.75" customHeight="1" x14ac:dyDescent="0.3"/>
    <row r="64599" ht="12.75" customHeight="1" x14ac:dyDescent="0.3"/>
    <row r="64600" ht="12.75" customHeight="1" x14ac:dyDescent="0.3"/>
    <row r="64601" ht="12.75" customHeight="1" x14ac:dyDescent="0.3"/>
    <row r="64602" ht="12.75" customHeight="1" x14ac:dyDescent="0.3"/>
    <row r="64603" ht="12.75" customHeight="1" x14ac:dyDescent="0.3"/>
    <row r="64604" ht="12.75" customHeight="1" x14ac:dyDescent="0.3"/>
    <row r="64605" ht="12.75" customHeight="1" x14ac:dyDescent="0.3"/>
    <row r="64606" ht="12.75" customHeight="1" x14ac:dyDescent="0.3"/>
    <row r="64607" ht="12.75" customHeight="1" x14ac:dyDescent="0.3"/>
    <row r="64608" ht="12.75" customHeight="1" x14ac:dyDescent="0.3"/>
    <row r="64609" ht="12.75" customHeight="1" x14ac:dyDescent="0.3"/>
    <row r="64610" ht="12.75" customHeight="1" x14ac:dyDescent="0.3"/>
    <row r="64611" ht="12.75" customHeight="1" x14ac:dyDescent="0.3"/>
    <row r="64612" ht="12.75" customHeight="1" x14ac:dyDescent="0.3"/>
    <row r="64613" ht="12.75" customHeight="1" x14ac:dyDescent="0.3"/>
    <row r="64614" ht="12.75" customHeight="1" x14ac:dyDescent="0.3"/>
    <row r="64615" ht="12.75" customHeight="1" x14ac:dyDescent="0.3"/>
    <row r="64616" ht="12.75" customHeight="1" x14ac:dyDescent="0.3"/>
    <row r="64617" ht="12.75" customHeight="1" x14ac:dyDescent="0.3"/>
    <row r="64618" ht="12.75" customHeight="1" x14ac:dyDescent="0.3"/>
    <row r="64619" ht="12.75" customHeight="1" x14ac:dyDescent="0.3"/>
    <row r="64620" ht="12.75" customHeight="1" x14ac:dyDescent="0.3"/>
    <row r="64621" ht="12.75" customHeight="1" x14ac:dyDescent="0.3"/>
    <row r="64622" ht="12.75" customHeight="1" x14ac:dyDescent="0.3"/>
    <row r="64623" ht="12.75" customHeight="1" x14ac:dyDescent="0.3"/>
    <row r="64624" ht="12.75" customHeight="1" x14ac:dyDescent="0.3"/>
    <row r="64625" ht="12.75" customHeight="1" x14ac:dyDescent="0.3"/>
    <row r="64626" ht="12.75" customHeight="1" x14ac:dyDescent="0.3"/>
    <row r="64627" ht="12.75" customHeight="1" x14ac:dyDescent="0.3"/>
    <row r="64628" ht="12.75" customHeight="1" x14ac:dyDescent="0.3"/>
    <row r="64629" ht="12.75" customHeight="1" x14ac:dyDescent="0.3"/>
    <row r="64630" ht="12.75" customHeight="1" x14ac:dyDescent="0.3"/>
    <row r="64631" ht="12.75" customHeight="1" x14ac:dyDescent="0.3"/>
    <row r="64632" ht="12.75" customHeight="1" x14ac:dyDescent="0.3"/>
    <row r="64633" ht="12.75" customHeight="1" x14ac:dyDescent="0.3"/>
    <row r="64634" ht="12.75" customHeight="1" x14ac:dyDescent="0.3"/>
    <row r="64635" ht="12.75" customHeight="1" x14ac:dyDescent="0.3"/>
    <row r="64636" ht="12.75" customHeight="1" x14ac:dyDescent="0.3"/>
    <row r="64637" ht="12.75" customHeight="1" x14ac:dyDescent="0.3"/>
    <row r="64638" ht="12.75" customHeight="1" x14ac:dyDescent="0.3"/>
    <row r="64639" ht="12.75" customHeight="1" x14ac:dyDescent="0.3"/>
    <row r="64640" ht="12.75" customHeight="1" x14ac:dyDescent="0.3"/>
    <row r="64641" ht="12.75" customHeight="1" x14ac:dyDescent="0.3"/>
    <row r="64642" ht="12.75" customHeight="1" x14ac:dyDescent="0.3"/>
    <row r="64643" ht="12.75" customHeight="1" x14ac:dyDescent="0.3"/>
    <row r="64644" ht="12.75" customHeight="1" x14ac:dyDescent="0.3"/>
    <row r="64645" ht="12.75" customHeight="1" x14ac:dyDescent="0.3"/>
    <row r="64646" ht="12.75" customHeight="1" x14ac:dyDescent="0.3"/>
    <row r="64647" ht="12.75" customHeight="1" x14ac:dyDescent="0.3"/>
    <row r="64648" ht="12.75" customHeight="1" x14ac:dyDescent="0.3"/>
    <row r="64649" ht="12.75" customHeight="1" x14ac:dyDescent="0.3"/>
    <row r="64650" ht="12.75" customHeight="1" x14ac:dyDescent="0.3"/>
    <row r="64651" ht="12.75" customHeight="1" x14ac:dyDescent="0.3"/>
    <row r="64652" ht="12.75" customHeight="1" x14ac:dyDescent="0.3"/>
    <row r="64653" ht="12.75" customHeight="1" x14ac:dyDescent="0.3"/>
    <row r="64654" ht="12.75" customHeight="1" x14ac:dyDescent="0.3"/>
    <row r="64655" ht="12.75" customHeight="1" x14ac:dyDescent="0.3"/>
    <row r="64656" ht="12.75" customHeight="1" x14ac:dyDescent="0.3"/>
    <row r="64657" ht="12.75" customHeight="1" x14ac:dyDescent="0.3"/>
    <row r="64658" ht="12.75" customHeight="1" x14ac:dyDescent="0.3"/>
    <row r="64659" ht="12.75" customHeight="1" x14ac:dyDescent="0.3"/>
    <row r="64660" ht="12.75" customHeight="1" x14ac:dyDescent="0.3"/>
    <row r="64661" ht="12.75" customHeight="1" x14ac:dyDescent="0.3"/>
    <row r="64662" ht="12.75" customHeight="1" x14ac:dyDescent="0.3"/>
    <row r="64663" ht="12.75" customHeight="1" x14ac:dyDescent="0.3"/>
    <row r="64664" ht="12.75" customHeight="1" x14ac:dyDescent="0.3"/>
    <row r="64665" ht="12.75" customHeight="1" x14ac:dyDescent="0.3"/>
    <row r="64666" ht="12.75" customHeight="1" x14ac:dyDescent="0.3"/>
    <row r="64667" ht="12.75" customHeight="1" x14ac:dyDescent="0.3"/>
    <row r="64668" ht="12.75" customHeight="1" x14ac:dyDescent="0.3"/>
    <row r="64669" ht="12.75" customHeight="1" x14ac:dyDescent="0.3"/>
    <row r="64670" ht="12.75" customHeight="1" x14ac:dyDescent="0.3"/>
    <row r="64671" ht="12.75" customHeight="1" x14ac:dyDescent="0.3"/>
    <row r="64672" ht="12.75" customHeight="1" x14ac:dyDescent="0.3"/>
    <row r="64673" ht="12.75" customHeight="1" x14ac:dyDescent="0.3"/>
    <row r="64674" ht="12.75" customHeight="1" x14ac:dyDescent="0.3"/>
    <row r="64675" ht="12.75" customHeight="1" x14ac:dyDescent="0.3"/>
    <row r="64676" ht="12.75" customHeight="1" x14ac:dyDescent="0.3"/>
    <row r="64677" ht="12.75" customHeight="1" x14ac:dyDescent="0.3"/>
    <row r="64678" ht="12.75" customHeight="1" x14ac:dyDescent="0.3"/>
    <row r="64679" ht="12.75" customHeight="1" x14ac:dyDescent="0.3"/>
    <row r="64680" ht="12.75" customHeight="1" x14ac:dyDescent="0.3"/>
    <row r="64681" ht="12.75" customHeight="1" x14ac:dyDescent="0.3"/>
    <row r="64682" ht="12.75" customHeight="1" x14ac:dyDescent="0.3"/>
    <row r="64683" ht="12.75" customHeight="1" x14ac:dyDescent="0.3"/>
    <row r="64684" ht="12.75" customHeight="1" x14ac:dyDescent="0.3"/>
    <row r="64685" ht="12.75" customHeight="1" x14ac:dyDescent="0.3"/>
    <row r="64686" ht="12.75" customHeight="1" x14ac:dyDescent="0.3"/>
    <row r="64687" ht="12.75" customHeight="1" x14ac:dyDescent="0.3"/>
    <row r="64688" ht="12.75" customHeight="1" x14ac:dyDescent="0.3"/>
    <row r="64689" ht="12.75" customHeight="1" x14ac:dyDescent="0.3"/>
    <row r="64690" ht="12.75" customHeight="1" x14ac:dyDescent="0.3"/>
    <row r="64691" ht="12.75" customHeight="1" x14ac:dyDescent="0.3"/>
    <row r="64692" ht="12.75" customHeight="1" x14ac:dyDescent="0.3"/>
    <row r="64693" ht="12.75" customHeight="1" x14ac:dyDescent="0.3"/>
    <row r="64694" ht="12.75" customHeight="1" x14ac:dyDescent="0.3"/>
    <row r="64695" ht="12.75" customHeight="1" x14ac:dyDescent="0.3"/>
    <row r="64696" ht="12.75" customHeight="1" x14ac:dyDescent="0.3"/>
    <row r="64697" ht="12.75" customHeight="1" x14ac:dyDescent="0.3"/>
    <row r="64698" ht="12.75" customHeight="1" x14ac:dyDescent="0.3"/>
    <row r="64699" ht="12.75" customHeight="1" x14ac:dyDescent="0.3"/>
    <row r="64700" ht="12.75" customHeight="1" x14ac:dyDescent="0.3"/>
    <row r="64701" ht="12.75" customHeight="1" x14ac:dyDescent="0.3"/>
    <row r="64702" ht="12.75" customHeight="1" x14ac:dyDescent="0.3"/>
    <row r="64703" ht="12.75" customHeight="1" x14ac:dyDescent="0.3"/>
    <row r="64704" ht="12.75" customHeight="1" x14ac:dyDescent="0.3"/>
    <row r="64705" ht="12.75" customHeight="1" x14ac:dyDescent="0.3"/>
    <row r="64706" ht="12.75" customHeight="1" x14ac:dyDescent="0.3"/>
    <row r="64707" ht="12.75" customHeight="1" x14ac:dyDescent="0.3"/>
    <row r="64708" ht="12.75" customHeight="1" x14ac:dyDescent="0.3"/>
    <row r="64709" ht="12.75" customHeight="1" x14ac:dyDescent="0.3"/>
    <row r="64710" ht="12.75" customHeight="1" x14ac:dyDescent="0.3"/>
    <row r="64711" ht="12.75" customHeight="1" x14ac:dyDescent="0.3"/>
    <row r="64712" ht="12.75" customHeight="1" x14ac:dyDescent="0.3"/>
    <row r="64713" ht="12.75" customHeight="1" x14ac:dyDescent="0.3"/>
    <row r="64714" ht="12.75" customHeight="1" x14ac:dyDescent="0.3"/>
    <row r="64715" ht="12.75" customHeight="1" x14ac:dyDescent="0.3"/>
    <row r="64716" ht="12.75" customHeight="1" x14ac:dyDescent="0.3"/>
    <row r="64717" ht="12.75" customHeight="1" x14ac:dyDescent="0.3"/>
    <row r="64718" ht="12.75" customHeight="1" x14ac:dyDescent="0.3"/>
    <row r="64719" ht="12.75" customHeight="1" x14ac:dyDescent="0.3"/>
    <row r="64720" ht="12.75" customHeight="1" x14ac:dyDescent="0.3"/>
    <row r="64721" ht="12.75" customHeight="1" x14ac:dyDescent="0.3"/>
    <row r="64722" ht="12.75" customHeight="1" x14ac:dyDescent="0.3"/>
    <row r="64723" ht="12.75" customHeight="1" x14ac:dyDescent="0.3"/>
    <row r="64724" ht="12.75" customHeight="1" x14ac:dyDescent="0.3"/>
    <row r="64725" ht="12.75" customHeight="1" x14ac:dyDescent="0.3"/>
    <row r="64726" ht="12.75" customHeight="1" x14ac:dyDescent="0.3"/>
    <row r="64727" ht="12.75" customHeight="1" x14ac:dyDescent="0.3"/>
    <row r="64728" ht="12.75" customHeight="1" x14ac:dyDescent="0.3"/>
    <row r="64729" ht="12.75" customHeight="1" x14ac:dyDescent="0.3"/>
    <row r="64730" ht="12.75" customHeight="1" x14ac:dyDescent="0.3"/>
    <row r="64731" ht="12.75" customHeight="1" x14ac:dyDescent="0.3"/>
    <row r="64732" ht="12.75" customHeight="1" x14ac:dyDescent="0.3"/>
    <row r="64733" ht="12.75" customHeight="1" x14ac:dyDescent="0.3"/>
    <row r="64734" ht="12.75" customHeight="1" x14ac:dyDescent="0.3"/>
    <row r="64735" ht="12.75" customHeight="1" x14ac:dyDescent="0.3"/>
    <row r="64736" ht="12.75" customHeight="1" x14ac:dyDescent="0.3"/>
    <row r="64737" ht="12.75" customHeight="1" x14ac:dyDescent="0.3"/>
    <row r="64738" ht="12.75" customHeight="1" x14ac:dyDescent="0.3"/>
    <row r="64739" ht="12.75" customHeight="1" x14ac:dyDescent="0.3"/>
    <row r="64740" ht="12.75" customHeight="1" x14ac:dyDescent="0.3"/>
    <row r="64741" ht="12.75" customHeight="1" x14ac:dyDescent="0.3"/>
    <row r="64742" ht="12.75" customHeight="1" x14ac:dyDescent="0.3"/>
    <row r="64743" ht="12.75" customHeight="1" x14ac:dyDescent="0.3"/>
    <row r="64744" ht="12.75" customHeight="1" x14ac:dyDescent="0.3"/>
    <row r="64745" ht="12.75" customHeight="1" x14ac:dyDescent="0.3"/>
    <row r="64746" ht="12.75" customHeight="1" x14ac:dyDescent="0.3"/>
    <row r="64747" ht="12.75" customHeight="1" x14ac:dyDescent="0.3"/>
    <row r="64748" ht="12.75" customHeight="1" x14ac:dyDescent="0.3"/>
    <row r="64749" ht="12.75" customHeight="1" x14ac:dyDescent="0.3"/>
    <row r="64750" ht="12.75" customHeight="1" x14ac:dyDescent="0.3"/>
    <row r="64751" ht="12.75" customHeight="1" x14ac:dyDescent="0.3"/>
    <row r="64752" ht="12.75" customHeight="1" x14ac:dyDescent="0.3"/>
    <row r="64753" ht="12.75" customHeight="1" x14ac:dyDescent="0.3"/>
    <row r="64754" ht="12.75" customHeight="1" x14ac:dyDescent="0.3"/>
    <row r="64755" ht="12.75" customHeight="1" x14ac:dyDescent="0.3"/>
    <row r="64756" ht="12.75" customHeight="1" x14ac:dyDescent="0.3"/>
    <row r="64757" ht="12.75" customHeight="1" x14ac:dyDescent="0.3"/>
    <row r="64758" ht="12.75" customHeight="1" x14ac:dyDescent="0.3"/>
    <row r="64759" ht="12.75" customHeight="1" x14ac:dyDescent="0.3"/>
    <row r="64760" ht="12.75" customHeight="1" x14ac:dyDescent="0.3"/>
    <row r="64761" ht="12.75" customHeight="1" x14ac:dyDescent="0.3"/>
    <row r="64762" ht="12.75" customHeight="1" x14ac:dyDescent="0.3"/>
    <row r="64763" ht="12.75" customHeight="1" x14ac:dyDescent="0.3"/>
    <row r="64764" ht="12.75" customHeight="1" x14ac:dyDescent="0.3"/>
    <row r="64765" ht="12.75" customHeight="1" x14ac:dyDescent="0.3"/>
    <row r="64766" ht="12.75" customHeight="1" x14ac:dyDescent="0.3"/>
    <row r="64767" ht="12.75" customHeight="1" x14ac:dyDescent="0.3"/>
    <row r="64768" ht="12.75" customHeight="1" x14ac:dyDescent="0.3"/>
    <row r="64769" ht="12.75" customHeight="1" x14ac:dyDescent="0.3"/>
    <row r="64770" ht="12.75" customHeight="1" x14ac:dyDescent="0.3"/>
    <row r="64771" ht="12.75" customHeight="1" x14ac:dyDescent="0.3"/>
    <row r="64772" ht="12.75" customHeight="1" x14ac:dyDescent="0.3"/>
    <row r="64773" ht="12.75" customHeight="1" x14ac:dyDescent="0.3"/>
    <row r="64774" ht="12.75" customHeight="1" x14ac:dyDescent="0.3"/>
    <row r="64775" ht="12.75" customHeight="1" x14ac:dyDescent="0.3"/>
    <row r="64776" ht="12.75" customHeight="1" x14ac:dyDescent="0.3"/>
    <row r="64777" ht="12.75" customHeight="1" x14ac:dyDescent="0.3"/>
    <row r="64778" ht="12.75" customHeight="1" x14ac:dyDescent="0.3"/>
    <row r="64779" ht="12.75" customHeight="1" x14ac:dyDescent="0.3"/>
    <row r="64780" ht="12.75" customHeight="1" x14ac:dyDescent="0.3"/>
    <row r="64781" ht="12.75" customHeight="1" x14ac:dyDescent="0.3"/>
    <row r="64782" ht="12.75" customHeight="1" x14ac:dyDescent="0.3"/>
    <row r="64783" ht="12.75" customHeight="1" x14ac:dyDescent="0.3"/>
    <row r="64784" ht="12.75" customHeight="1" x14ac:dyDescent="0.3"/>
    <row r="64785" ht="12.75" customHeight="1" x14ac:dyDescent="0.3"/>
    <row r="64786" ht="12.75" customHeight="1" x14ac:dyDescent="0.3"/>
    <row r="64787" ht="12.75" customHeight="1" x14ac:dyDescent="0.3"/>
    <row r="64788" ht="12.75" customHeight="1" x14ac:dyDescent="0.3"/>
    <row r="64789" ht="12.75" customHeight="1" x14ac:dyDescent="0.3"/>
    <row r="64790" ht="12.75" customHeight="1" x14ac:dyDescent="0.3"/>
    <row r="64791" ht="12.75" customHeight="1" x14ac:dyDescent="0.3"/>
    <row r="64792" ht="12.75" customHeight="1" x14ac:dyDescent="0.3"/>
    <row r="64793" ht="12.75" customHeight="1" x14ac:dyDescent="0.3"/>
    <row r="64794" ht="12.75" customHeight="1" x14ac:dyDescent="0.3"/>
    <row r="64795" ht="12.75" customHeight="1" x14ac:dyDescent="0.3"/>
    <row r="64796" ht="12.75" customHeight="1" x14ac:dyDescent="0.3"/>
    <row r="64797" ht="12.75" customHeight="1" x14ac:dyDescent="0.3"/>
    <row r="64798" ht="12.75" customHeight="1" x14ac:dyDescent="0.3"/>
    <row r="64799" ht="12.75" customHeight="1" x14ac:dyDescent="0.3"/>
    <row r="64800" ht="12.75" customHeight="1" x14ac:dyDescent="0.3"/>
    <row r="64801" ht="12.75" customHeight="1" x14ac:dyDescent="0.3"/>
    <row r="64802" ht="12.75" customHeight="1" x14ac:dyDescent="0.3"/>
    <row r="64803" ht="12.75" customHeight="1" x14ac:dyDescent="0.3"/>
    <row r="64804" ht="12.75" customHeight="1" x14ac:dyDescent="0.3"/>
    <row r="64805" ht="12.75" customHeight="1" x14ac:dyDescent="0.3"/>
    <row r="64806" ht="12.75" customHeight="1" x14ac:dyDescent="0.3"/>
    <row r="64807" ht="12.75" customHeight="1" x14ac:dyDescent="0.3"/>
    <row r="64808" ht="12.75" customHeight="1" x14ac:dyDescent="0.3"/>
    <row r="64809" ht="12.75" customHeight="1" x14ac:dyDescent="0.3"/>
    <row r="64810" ht="12.75" customHeight="1" x14ac:dyDescent="0.3"/>
    <row r="64811" ht="12.75" customHeight="1" x14ac:dyDescent="0.3"/>
    <row r="64812" ht="12.75" customHeight="1" x14ac:dyDescent="0.3"/>
    <row r="64813" ht="12.75" customHeight="1" x14ac:dyDescent="0.3"/>
    <row r="64814" ht="12.75" customHeight="1" x14ac:dyDescent="0.3"/>
    <row r="64815" ht="12.75" customHeight="1" x14ac:dyDescent="0.3"/>
    <row r="64816" ht="12.75" customHeight="1" x14ac:dyDescent="0.3"/>
    <row r="64817" ht="12.75" customHeight="1" x14ac:dyDescent="0.3"/>
    <row r="64818" ht="12.75" customHeight="1" x14ac:dyDescent="0.3"/>
    <row r="64819" ht="12.75" customHeight="1" x14ac:dyDescent="0.3"/>
    <row r="64820" ht="12.75" customHeight="1" x14ac:dyDescent="0.3"/>
    <row r="64821" ht="12.75" customHeight="1" x14ac:dyDescent="0.3"/>
    <row r="64822" ht="12.75" customHeight="1" x14ac:dyDescent="0.3"/>
    <row r="64823" ht="12.75" customHeight="1" x14ac:dyDescent="0.3"/>
    <row r="64824" ht="12.75" customHeight="1" x14ac:dyDescent="0.3"/>
    <row r="64825" ht="12.75" customHeight="1" x14ac:dyDescent="0.3"/>
    <row r="64826" ht="12.75" customHeight="1" x14ac:dyDescent="0.3"/>
    <row r="64827" ht="12.75" customHeight="1" x14ac:dyDescent="0.3"/>
    <row r="64828" ht="12.75" customHeight="1" x14ac:dyDescent="0.3"/>
    <row r="64829" ht="12.75" customHeight="1" x14ac:dyDescent="0.3"/>
    <row r="64830" ht="12.75" customHeight="1" x14ac:dyDescent="0.3"/>
    <row r="64831" ht="12.75" customHeight="1" x14ac:dyDescent="0.3"/>
    <row r="64832" ht="12.75" customHeight="1" x14ac:dyDescent="0.3"/>
    <row r="64833" ht="12.75" customHeight="1" x14ac:dyDescent="0.3"/>
    <row r="64834" ht="12.75" customHeight="1" x14ac:dyDescent="0.3"/>
    <row r="64835" ht="12.75" customHeight="1" x14ac:dyDescent="0.3"/>
    <row r="64836" ht="12.75" customHeight="1" x14ac:dyDescent="0.3"/>
    <row r="64837" ht="12.75" customHeight="1" x14ac:dyDescent="0.3"/>
    <row r="64838" ht="12.75" customHeight="1" x14ac:dyDescent="0.3"/>
    <row r="64839" ht="12.75" customHeight="1" x14ac:dyDescent="0.3"/>
    <row r="64840" ht="12.75" customHeight="1" x14ac:dyDescent="0.3"/>
    <row r="64841" ht="12.75" customHeight="1" x14ac:dyDescent="0.3"/>
    <row r="64842" ht="12.75" customHeight="1" x14ac:dyDescent="0.3"/>
    <row r="64843" ht="12.75" customHeight="1" x14ac:dyDescent="0.3"/>
    <row r="64844" ht="12.75" customHeight="1" x14ac:dyDescent="0.3"/>
    <row r="64845" ht="12.75" customHeight="1" x14ac:dyDescent="0.3"/>
    <row r="64846" ht="12.75" customHeight="1" x14ac:dyDescent="0.3"/>
    <row r="64847" ht="12.75" customHeight="1" x14ac:dyDescent="0.3"/>
    <row r="64848" ht="12.75" customHeight="1" x14ac:dyDescent="0.3"/>
    <row r="64849" ht="12.75" customHeight="1" x14ac:dyDescent="0.3"/>
    <row r="64850" ht="12.75" customHeight="1" x14ac:dyDescent="0.3"/>
    <row r="64851" ht="12.75" customHeight="1" x14ac:dyDescent="0.3"/>
    <row r="64852" ht="12.75" customHeight="1" x14ac:dyDescent="0.3"/>
    <row r="64853" ht="12.75" customHeight="1" x14ac:dyDescent="0.3"/>
    <row r="64854" ht="12.75" customHeight="1" x14ac:dyDescent="0.3"/>
    <row r="64855" ht="12.75" customHeight="1" x14ac:dyDescent="0.3"/>
    <row r="64856" ht="12.75" customHeight="1" x14ac:dyDescent="0.3"/>
    <row r="64857" ht="12.75" customHeight="1" x14ac:dyDescent="0.3"/>
    <row r="64858" ht="12.75" customHeight="1" x14ac:dyDescent="0.3"/>
    <row r="64859" ht="12.75" customHeight="1" x14ac:dyDescent="0.3"/>
    <row r="64860" ht="12.75" customHeight="1" x14ac:dyDescent="0.3"/>
    <row r="64861" ht="12.75" customHeight="1" x14ac:dyDescent="0.3"/>
    <row r="64862" ht="12.75" customHeight="1" x14ac:dyDescent="0.3"/>
    <row r="64863" ht="12.75" customHeight="1" x14ac:dyDescent="0.3"/>
    <row r="64864" ht="12.75" customHeight="1" x14ac:dyDescent="0.3"/>
    <row r="64865" ht="12.75" customHeight="1" x14ac:dyDescent="0.3"/>
    <row r="64866" ht="12.75" customHeight="1" x14ac:dyDescent="0.3"/>
    <row r="64867" ht="12.75" customHeight="1" x14ac:dyDescent="0.3"/>
    <row r="64868" ht="12.75" customHeight="1" x14ac:dyDescent="0.3"/>
    <row r="64869" ht="12.75" customHeight="1" x14ac:dyDescent="0.3"/>
    <row r="64870" ht="12.75" customHeight="1" x14ac:dyDescent="0.3"/>
    <row r="64871" ht="12.75" customHeight="1" x14ac:dyDescent="0.3"/>
    <row r="64872" ht="12.75" customHeight="1" x14ac:dyDescent="0.3"/>
    <row r="64873" ht="12.75" customHeight="1" x14ac:dyDescent="0.3"/>
    <row r="64874" ht="12.75" customHeight="1" x14ac:dyDescent="0.3"/>
    <row r="64875" ht="12.75" customHeight="1" x14ac:dyDescent="0.3"/>
    <row r="64876" ht="12.75" customHeight="1" x14ac:dyDescent="0.3"/>
    <row r="64877" ht="12.75" customHeight="1" x14ac:dyDescent="0.3"/>
    <row r="64878" ht="12.75" customHeight="1" x14ac:dyDescent="0.3"/>
    <row r="64879" ht="12.75" customHeight="1" x14ac:dyDescent="0.3"/>
    <row r="64880" ht="12.75" customHeight="1" x14ac:dyDescent="0.3"/>
    <row r="64881" ht="12.75" customHeight="1" x14ac:dyDescent="0.3"/>
    <row r="64882" ht="12.75" customHeight="1" x14ac:dyDescent="0.3"/>
    <row r="64883" ht="12.75" customHeight="1" x14ac:dyDescent="0.3"/>
    <row r="64884" ht="12.75" customHeight="1" x14ac:dyDescent="0.3"/>
    <row r="64885" ht="12.75" customHeight="1" x14ac:dyDescent="0.3"/>
    <row r="64886" ht="12.75" customHeight="1" x14ac:dyDescent="0.3"/>
    <row r="64887" ht="12.75" customHeight="1" x14ac:dyDescent="0.3"/>
    <row r="64888" ht="12.75" customHeight="1" x14ac:dyDescent="0.3"/>
    <row r="64889" ht="12.75" customHeight="1" x14ac:dyDescent="0.3"/>
    <row r="64890" ht="12.75" customHeight="1" x14ac:dyDescent="0.3"/>
    <row r="64891" ht="12.75" customHeight="1" x14ac:dyDescent="0.3"/>
    <row r="64892" ht="12.75" customHeight="1" x14ac:dyDescent="0.3"/>
    <row r="64893" ht="12.75" customHeight="1" x14ac:dyDescent="0.3"/>
    <row r="64894" ht="12.75" customHeight="1" x14ac:dyDescent="0.3"/>
    <row r="64895" ht="12.75" customHeight="1" x14ac:dyDescent="0.3"/>
    <row r="64896" ht="12.75" customHeight="1" x14ac:dyDescent="0.3"/>
    <row r="64897" ht="12.75" customHeight="1" x14ac:dyDescent="0.3"/>
    <row r="64898" ht="12.75" customHeight="1" x14ac:dyDescent="0.3"/>
    <row r="64899" ht="12.75" customHeight="1" x14ac:dyDescent="0.3"/>
    <row r="64900" ht="12.75" customHeight="1" x14ac:dyDescent="0.3"/>
    <row r="64901" ht="12.75" customHeight="1" x14ac:dyDescent="0.3"/>
    <row r="64902" ht="12.75" customHeight="1" x14ac:dyDescent="0.3"/>
    <row r="64903" ht="12.75" customHeight="1" x14ac:dyDescent="0.3"/>
    <row r="64904" ht="12.75" customHeight="1" x14ac:dyDescent="0.3"/>
    <row r="64905" ht="12.75" customHeight="1" x14ac:dyDescent="0.3"/>
    <row r="64906" ht="12.75" customHeight="1" x14ac:dyDescent="0.3"/>
    <row r="64907" ht="12.75" customHeight="1" x14ac:dyDescent="0.3"/>
    <row r="64908" ht="12.75" customHeight="1" x14ac:dyDescent="0.3"/>
    <row r="64909" ht="12.75" customHeight="1" x14ac:dyDescent="0.3"/>
    <row r="64910" ht="12.75" customHeight="1" x14ac:dyDescent="0.3"/>
    <row r="64911" ht="12.75" customHeight="1" x14ac:dyDescent="0.3"/>
    <row r="64912" ht="12.75" customHeight="1" x14ac:dyDescent="0.3"/>
    <row r="64913" ht="12.75" customHeight="1" x14ac:dyDescent="0.3"/>
    <row r="64914" ht="12.75" customHeight="1" x14ac:dyDescent="0.3"/>
    <row r="64915" ht="12.75" customHeight="1" x14ac:dyDescent="0.3"/>
    <row r="64916" ht="12.75" customHeight="1" x14ac:dyDescent="0.3"/>
    <row r="64917" ht="12.75" customHeight="1" x14ac:dyDescent="0.3"/>
    <row r="64918" ht="12.75" customHeight="1" x14ac:dyDescent="0.3"/>
    <row r="64919" ht="12.75" customHeight="1" x14ac:dyDescent="0.3"/>
    <row r="64920" ht="12.75" customHeight="1" x14ac:dyDescent="0.3"/>
    <row r="64921" ht="12.75" customHeight="1" x14ac:dyDescent="0.3"/>
    <row r="64922" ht="12.75" customHeight="1" x14ac:dyDescent="0.3"/>
    <row r="64923" ht="12.75" customHeight="1" x14ac:dyDescent="0.3"/>
    <row r="64924" ht="12.75" customHeight="1" x14ac:dyDescent="0.3"/>
    <row r="64925" ht="12.75" customHeight="1" x14ac:dyDescent="0.3"/>
    <row r="64926" ht="12.75" customHeight="1" x14ac:dyDescent="0.3"/>
    <row r="64927" ht="12.75" customHeight="1" x14ac:dyDescent="0.3"/>
    <row r="64928" ht="12.75" customHeight="1" x14ac:dyDescent="0.3"/>
    <row r="64929" ht="12.75" customHeight="1" x14ac:dyDescent="0.3"/>
    <row r="64930" ht="12.75" customHeight="1" x14ac:dyDescent="0.3"/>
    <row r="64931" ht="12.75" customHeight="1" x14ac:dyDescent="0.3"/>
    <row r="64932" ht="12.75" customHeight="1" x14ac:dyDescent="0.3"/>
    <row r="64933" ht="12.75" customHeight="1" x14ac:dyDescent="0.3"/>
    <row r="64934" ht="12.75" customHeight="1" x14ac:dyDescent="0.3"/>
    <row r="64935" ht="12.75" customHeight="1" x14ac:dyDescent="0.3"/>
    <row r="64936" ht="12.75" customHeight="1" x14ac:dyDescent="0.3"/>
    <row r="64937" ht="12.75" customHeight="1" x14ac:dyDescent="0.3"/>
    <row r="64938" ht="12.75" customHeight="1" x14ac:dyDescent="0.3"/>
    <row r="64939" ht="12.75" customHeight="1" x14ac:dyDescent="0.3"/>
    <row r="64940" ht="12.75" customHeight="1" x14ac:dyDescent="0.3"/>
    <row r="64941" ht="12.75" customHeight="1" x14ac:dyDescent="0.3"/>
    <row r="64942" ht="12.75" customHeight="1" x14ac:dyDescent="0.3"/>
    <row r="64943" ht="12.75" customHeight="1" x14ac:dyDescent="0.3"/>
    <row r="64944" ht="12.75" customHeight="1" x14ac:dyDescent="0.3"/>
    <row r="64945" ht="12.75" customHeight="1" x14ac:dyDescent="0.3"/>
    <row r="64946" ht="12.75" customHeight="1" x14ac:dyDescent="0.3"/>
    <row r="64947" ht="12.75" customHeight="1" x14ac:dyDescent="0.3"/>
    <row r="64948" ht="12.75" customHeight="1" x14ac:dyDescent="0.3"/>
    <row r="64949" ht="12.75" customHeight="1" x14ac:dyDescent="0.3"/>
    <row r="64950" ht="12.75" customHeight="1" x14ac:dyDescent="0.3"/>
    <row r="64951" ht="12.75" customHeight="1" x14ac:dyDescent="0.3"/>
    <row r="64952" ht="12.75" customHeight="1" x14ac:dyDescent="0.3"/>
    <row r="64953" ht="12.75" customHeight="1" x14ac:dyDescent="0.3"/>
    <row r="64954" ht="12.75" customHeight="1" x14ac:dyDescent="0.3"/>
    <row r="64955" ht="12.75" customHeight="1" x14ac:dyDescent="0.3"/>
    <row r="64956" ht="12.75" customHeight="1" x14ac:dyDescent="0.3"/>
    <row r="64957" ht="12.75" customHeight="1" x14ac:dyDescent="0.3"/>
    <row r="64958" ht="12.75" customHeight="1" x14ac:dyDescent="0.3"/>
    <row r="64959" ht="12.75" customHeight="1" x14ac:dyDescent="0.3"/>
    <row r="64960" ht="12.75" customHeight="1" x14ac:dyDescent="0.3"/>
    <row r="64961" ht="12.75" customHeight="1" x14ac:dyDescent="0.3"/>
    <row r="64962" ht="12.75" customHeight="1" x14ac:dyDescent="0.3"/>
    <row r="64963" ht="12.75" customHeight="1" x14ac:dyDescent="0.3"/>
    <row r="64964" ht="12.75" customHeight="1" x14ac:dyDescent="0.3"/>
    <row r="64965" ht="12.75" customHeight="1" x14ac:dyDescent="0.3"/>
    <row r="64966" ht="12.75" customHeight="1" x14ac:dyDescent="0.3"/>
    <row r="64967" ht="12.75" customHeight="1" x14ac:dyDescent="0.3"/>
    <row r="64968" ht="12.75" customHeight="1" x14ac:dyDescent="0.3"/>
    <row r="64969" ht="12.75" customHeight="1" x14ac:dyDescent="0.3"/>
    <row r="64970" ht="12.75" customHeight="1" x14ac:dyDescent="0.3"/>
    <row r="64971" ht="12.75" customHeight="1" x14ac:dyDescent="0.3"/>
    <row r="64972" ht="12.75" customHeight="1" x14ac:dyDescent="0.3"/>
    <row r="64973" ht="12.75" customHeight="1" x14ac:dyDescent="0.3"/>
    <row r="64974" ht="12.75" customHeight="1" x14ac:dyDescent="0.3"/>
    <row r="64975" ht="12.75" customHeight="1" x14ac:dyDescent="0.3"/>
    <row r="64976" ht="12.75" customHeight="1" x14ac:dyDescent="0.3"/>
    <row r="64977" ht="12.75" customHeight="1" x14ac:dyDescent="0.3"/>
    <row r="64978" ht="12.75" customHeight="1" x14ac:dyDescent="0.3"/>
    <row r="64979" ht="12.75" customHeight="1" x14ac:dyDescent="0.3"/>
    <row r="64980" ht="12.75" customHeight="1" x14ac:dyDescent="0.3"/>
    <row r="64981" ht="12.75" customHeight="1" x14ac:dyDescent="0.3"/>
    <row r="64982" ht="12.75" customHeight="1" x14ac:dyDescent="0.3"/>
    <row r="64983" ht="12.75" customHeight="1" x14ac:dyDescent="0.3"/>
    <row r="64984" ht="12.75" customHeight="1" x14ac:dyDescent="0.3"/>
    <row r="64985" ht="12.75" customHeight="1" x14ac:dyDescent="0.3"/>
    <row r="64986" ht="12.75" customHeight="1" x14ac:dyDescent="0.3"/>
    <row r="64987" ht="12.75" customHeight="1" x14ac:dyDescent="0.3"/>
    <row r="64988" ht="12.75" customHeight="1" x14ac:dyDescent="0.3"/>
    <row r="64989" ht="12.75" customHeight="1" x14ac:dyDescent="0.3"/>
    <row r="64990" ht="12.75" customHeight="1" x14ac:dyDescent="0.3"/>
    <row r="64991" ht="12.75" customHeight="1" x14ac:dyDescent="0.3"/>
    <row r="64992" ht="12.75" customHeight="1" x14ac:dyDescent="0.3"/>
    <row r="64993" ht="12.75" customHeight="1" x14ac:dyDescent="0.3"/>
    <row r="64994" ht="12.75" customHeight="1" x14ac:dyDescent="0.3"/>
    <row r="64995" ht="12.75" customHeight="1" x14ac:dyDescent="0.3"/>
    <row r="64996" ht="12.75" customHeight="1" x14ac:dyDescent="0.3"/>
    <row r="64997" ht="12.75" customHeight="1" x14ac:dyDescent="0.3"/>
    <row r="64998" ht="12.75" customHeight="1" x14ac:dyDescent="0.3"/>
    <row r="64999" ht="12.75" customHeight="1" x14ac:dyDescent="0.3"/>
    <row r="65000" ht="12.75" customHeight="1" x14ac:dyDescent="0.3"/>
    <row r="65001" ht="12.75" customHeight="1" x14ac:dyDescent="0.3"/>
    <row r="65002" ht="12.75" customHeight="1" x14ac:dyDescent="0.3"/>
    <row r="65003" ht="12.75" customHeight="1" x14ac:dyDescent="0.3"/>
    <row r="65004" ht="12.75" customHeight="1" x14ac:dyDescent="0.3"/>
    <row r="65005" ht="12.75" customHeight="1" x14ac:dyDescent="0.3"/>
    <row r="65006" ht="12.75" customHeight="1" x14ac:dyDescent="0.3"/>
    <row r="65007" ht="12.75" customHeight="1" x14ac:dyDescent="0.3"/>
    <row r="65008" ht="12.75" customHeight="1" x14ac:dyDescent="0.3"/>
    <row r="65009" ht="12.75" customHeight="1" x14ac:dyDescent="0.3"/>
    <row r="65010" ht="12.75" customHeight="1" x14ac:dyDescent="0.3"/>
    <row r="65011" ht="12.75" customHeight="1" x14ac:dyDescent="0.3"/>
    <row r="65012" ht="12.75" customHeight="1" x14ac:dyDescent="0.3"/>
    <row r="65013" ht="12.75" customHeight="1" x14ac:dyDescent="0.3"/>
    <row r="65014" ht="12.75" customHeight="1" x14ac:dyDescent="0.3"/>
    <row r="65015" ht="12.75" customHeight="1" x14ac:dyDescent="0.3"/>
    <row r="65016" ht="12.75" customHeight="1" x14ac:dyDescent="0.3"/>
    <row r="65017" ht="12.75" customHeight="1" x14ac:dyDescent="0.3"/>
    <row r="65018" ht="12.75" customHeight="1" x14ac:dyDescent="0.3"/>
    <row r="65019" ht="12.75" customHeight="1" x14ac:dyDescent="0.3"/>
    <row r="65020" ht="12.75" customHeight="1" x14ac:dyDescent="0.3"/>
    <row r="65021" ht="12.75" customHeight="1" x14ac:dyDescent="0.3"/>
    <row r="65022" ht="12.75" customHeight="1" x14ac:dyDescent="0.3"/>
    <row r="65023" ht="12.75" customHeight="1" x14ac:dyDescent="0.3"/>
    <row r="65024" ht="12.75" customHeight="1" x14ac:dyDescent="0.3"/>
    <row r="65025" ht="12.75" customHeight="1" x14ac:dyDescent="0.3"/>
    <row r="65026" ht="12.75" customHeight="1" x14ac:dyDescent="0.3"/>
    <row r="65027" ht="12.75" customHeight="1" x14ac:dyDescent="0.3"/>
    <row r="65028" ht="12.75" customHeight="1" x14ac:dyDescent="0.3"/>
    <row r="65029" ht="12.75" customHeight="1" x14ac:dyDescent="0.3"/>
    <row r="65030" ht="12.75" customHeight="1" x14ac:dyDescent="0.3"/>
    <row r="65031" ht="12.75" customHeight="1" x14ac:dyDescent="0.3"/>
    <row r="65032" ht="12.75" customHeight="1" x14ac:dyDescent="0.3"/>
    <row r="65033" ht="12.75" customHeight="1" x14ac:dyDescent="0.3"/>
    <row r="65034" ht="12.75" customHeight="1" x14ac:dyDescent="0.3"/>
    <row r="65035" ht="12.75" customHeight="1" x14ac:dyDescent="0.3"/>
    <row r="65036" ht="12.75" customHeight="1" x14ac:dyDescent="0.3"/>
    <row r="65037" ht="12.75" customHeight="1" x14ac:dyDescent="0.3"/>
    <row r="65038" ht="12.75" customHeight="1" x14ac:dyDescent="0.3"/>
    <row r="65039" ht="12.75" customHeight="1" x14ac:dyDescent="0.3"/>
    <row r="65040" ht="12.75" customHeight="1" x14ac:dyDescent="0.3"/>
    <row r="65041" ht="12.75" customHeight="1" x14ac:dyDescent="0.3"/>
    <row r="65042" ht="12.75" customHeight="1" x14ac:dyDescent="0.3"/>
    <row r="65043" ht="12.75" customHeight="1" x14ac:dyDescent="0.3"/>
    <row r="65044" ht="12.75" customHeight="1" x14ac:dyDescent="0.3"/>
    <row r="65045" ht="12.75" customHeight="1" x14ac:dyDescent="0.3"/>
    <row r="65046" ht="12.75" customHeight="1" x14ac:dyDescent="0.3"/>
    <row r="65047" ht="12.75" customHeight="1" x14ac:dyDescent="0.3"/>
    <row r="65048" ht="12.75" customHeight="1" x14ac:dyDescent="0.3"/>
    <row r="65049" ht="12.75" customHeight="1" x14ac:dyDescent="0.3"/>
    <row r="65050" ht="12.75" customHeight="1" x14ac:dyDescent="0.3"/>
    <row r="65051" ht="12.75" customHeight="1" x14ac:dyDescent="0.3"/>
    <row r="65052" ht="12.75" customHeight="1" x14ac:dyDescent="0.3"/>
    <row r="65053" ht="12.75" customHeight="1" x14ac:dyDescent="0.3"/>
    <row r="65054" ht="12.75" customHeight="1" x14ac:dyDescent="0.3"/>
    <row r="65055" ht="12.75" customHeight="1" x14ac:dyDescent="0.3"/>
    <row r="65056" ht="12.75" customHeight="1" x14ac:dyDescent="0.3"/>
    <row r="65057" ht="12.75" customHeight="1" x14ac:dyDescent="0.3"/>
    <row r="65058" ht="12.75" customHeight="1" x14ac:dyDescent="0.3"/>
    <row r="65059" ht="12.75" customHeight="1" x14ac:dyDescent="0.3"/>
    <row r="65060" ht="12.75" customHeight="1" x14ac:dyDescent="0.3"/>
    <row r="65061" ht="12.75" customHeight="1" x14ac:dyDescent="0.3"/>
    <row r="65062" ht="12.75" customHeight="1" x14ac:dyDescent="0.3"/>
    <row r="65063" ht="12.75" customHeight="1" x14ac:dyDescent="0.3"/>
    <row r="65064" ht="12.75" customHeight="1" x14ac:dyDescent="0.3"/>
    <row r="65065" ht="12.75" customHeight="1" x14ac:dyDescent="0.3"/>
    <row r="65066" ht="12.75" customHeight="1" x14ac:dyDescent="0.3"/>
    <row r="65067" ht="12.75" customHeight="1" x14ac:dyDescent="0.3"/>
    <row r="65068" ht="12.75" customHeight="1" x14ac:dyDescent="0.3"/>
    <row r="65069" ht="12.75" customHeight="1" x14ac:dyDescent="0.3"/>
    <row r="65070" ht="12.75" customHeight="1" x14ac:dyDescent="0.3"/>
    <row r="65071" ht="12.75" customHeight="1" x14ac:dyDescent="0.3"/>
    <row r="65072" ht="12.75" customHeight="1" x14ac:dyDescent="0.3"/>
    <row r="65073" ht="12.75" customHeight="1" x14ac:dyDescent="0.3"/>
    <row r="65074" ht="12.75" customHeight="1" x14ac:dyDescent="0.3"/>
    <row r="65075" ht="12.75" customHeight="1" x14ac:dyDescent="0.3"/>
    <row r="65076" ht="12.75" customHeight="1" x14ac:dyDescent="0.3"/>
    <row r="65077" ht="12.75" customHeight="1" x14ac:dyDescent="0.3"/>
    <row r="65078" ht="12.75" customHeight="1" x14ac:dyDescent="0.3"/>
    <row r="65079" ht="12.75" customHeight="1" x14ac:dyDescent="0.3"/>
    <row r="65080" ht="12.75" customHeight="1" x14ac:dyDescent="0.3"/>
    <row r="65081" ht="12.75" customHeight="1" x14ac:dyDescent="0.3"/>
    <row r="65082" ht="12.75" customHeight="1" x14ac:dyDescent="0.3"/>
    <row r="65083" ht="12.75" customHeight="1" x14ac:dyDescent="0.3"/>
    <row r="65084" ht="12.75" customHeight="1" x14ac:dyDescent="0.3"/>
    <row r="65085" ht="12.75" customHeight="1" x14ac:dyDescent="0.3"/>
    <row r="65086" ht="12.75" customHeight="1" x14ac:dyDescent="0.3"/>
    <row r="65087" ht="12.75" customHeight="1" x14ac:dyDescent="0.3"/>
    <row r="65088" ht="12.75" customHeight="1" x14ac:dyDescent="0.3"/>
    <row r="65089" ht="12.75" customHeight="1" x14ac:dyDescent="0.3"/>
    <row r="65090" ht="12.75" customHeight="1" x14ac:dyDescent="0.3"/>
    <row r="65091" ht="12.75" customHeight="1" x14ac:dyDescent="0.3"/>
    <row r="65092" ht="12.75" customHeight="1" x14ac:dyDescent="0.3"/>
    <row r="65093" ht="12.75" customHeight="1" x14ac:dyDescent="0.3"/>
    <row r="65094" ht="12.75" customHeight="1" x14ac:dyDescent="0.3"/>
    <row r="65095" ht="12.75" customHeight="1" x14ac:dyDescent="0.3"/>
    <row r="65096" ht="12.75" customHeight="1" x14ac:dyDescent="0.3"/>
    <row r="65097" ht="12.75" customHeight="1" x14ac:dyDescent="0.3"/>
    <row r="65098" ht="12.75" customHeight="1" x14ac:dyDescent="0.3"/>
    <row r="65099" ht="12.75" customHeight="1" x14ac:dyDescent="0.3"/>
    <row r="65100" ht="12.75" customHeight="1" x14ac:dyDescent="0.3"/>
    <row r="65101" ht="12.75" customHeight="1" x14ac:dyDescent="0.3"/>
    <row r="65102" ht="12.75" customHeight="1" x14ac:dyDescent="0.3"/>
    <row r="65103" ht="12.75" customHeight="1" x14ac:dyDescent="0.3"/>
    <row r="65104" ht="12.75" customHeight="1" x14ac:dyDescent="0.3"/>
    <row r="65105" ht="12.75" customHeight="1" x14ac:dyDescent="0.3"/>
    <row r="65106" ht="12.75" customHeight="1" x14ac:dyDescent="0.3"/>
    <row r="65107" ht="12.75" customHeight="1" x14ac:dyDescent="0.3"/>
    <row r="65108" ht="12.75" customHeight="1" x14ac:dyDescent="0.3"/>
    <row r="65109" ht="12.75" customHeight="1" x14ac:dyDescent="0.3"/>
    <row r="65110" ht="12.75" customHeight="1" x14ac:dyDescent="0.3"/>
    <row r="65111" ht="12.75" customHeight="1" x14ac:dyDescent="0.3"/>
    <row r="65112" ht="12.75" customHeight="1" x14ac:dyDescent="0.3"/>
    <row r="65113" ht="12.75" customHeight="1" x14ac:dyDescent="0.3"/>
    <row r="65114" ht="12.75" customHeight="1" x14ac:dyDescent="0.3"/>
    <row r="65115" ht="12.75" customHeight="1" x14ac:dyDescent="0.3"/>
    <row r="65116" ht="12.75" customHeight="1" x14ac:dyDescent="0.3"/>
    <row r="65117" ht="12.75" customHeight="1" x14ac:dyDescent="0.3"/>
    <row r="65118" ht="12.75" customHeight="1" x14ac:dyDescent="0.3"/>
    <row r="65119" ht="12.75" customHeight="1" x14ac:dyDescent="0.3"/>
    <row r="65120" ht="12.75" customHeight="1" x14ac:dyDescent="0.3"/>
    <row r="65121" ht="12.75" customHeight="1" x14ac:dyDescent="0.3"/>
    <row r="65122" ht="12.75" customHeight="1" x14ac:dyDescent="0.3"/>
    <row r="65123" ht="12.75" customHeight="1" x14ac:dyDescent="0.3"/>
    <row r="65124" ht="12.75" customHeight="1" x14ac:dyDescent="0.3"/>
    <row r="65125" ht="12.75" customHeight="1" x14ac:dyDescent="0.3"/>
    <row r="65126" ht="12.75" customHeight="1" x14ac:dyDescent="0.3"/>
    <row r="65127" ht="12.75" customHeight="1" x14ac:dyDescent="0.3"/>
    <row r="65128" ht="12.75" customHeight="1" x14ac:dyDescent="0.3"/>
    <row r="65129" ht="12.75" customHeight="1" x14ac:dyDescent="0.3"/>
    <row r="65130" ht="12.75" customHeight="1" x14ac:dyDescent="0.3"/>
    <row r="65131" ht="12.75" customHeight="1" x14ac:dyDescent="0.3"/>
    <row r="65132" ht="12.75" customHeight="1" x14ac:dyDescent="0.3"/>
    <row r="65133" ht="12.75" customHeight="1" x14ac:dyDescent="0.3"/>
    <row r="65134" ht="12.75" customHeight="1" x14ac:dyDescent="0.3"/>
    <row r="65135" ht="12.75" customHeight="1" x14ac:dyDescent="0.3"/>
    <row r="65136" ht="12.75" customHeight="1" x14ac:dyDescent="0.3"/>
    <row r="65137" ht="12.75" customHeight="1" x14ac:dyDescent="0.3"/>
    <row r="65138" ht="12.75" customHeight="1" x14ac:dyDescent="0.3"/>
    <row r="65139" ht="12.75" customHeight="1" x14ac:dyDescent="0.3"/>
    <row r="65140" ht="12.75" customHeight="1" x14ac:dyDescent="0.3"/>
    <row r="65141" ht="12.75" customHeight="1" x14ac:dyDescent="0.3"/>
    <row r="65142" ht="12.75" customHeight="1" x14ac:dyDescent="0.3"/>
    <row r="65143" ht="12.75" customHeight="1" x14ac:dyDescent="0.3"/>
    <row r="65144" ht="12.75" customHeight="1" x14ac:dyDescent="0.3"/>
    <row r="65145" ht="12.75" customHeight="1" x14ac:dyDescent="0.3"/>
    <row r="65146" ht="12.75" customHeight="1" x14ac:dyDescent="0.3"/>
    <row r="65147" ht="12.75" customHeight="1" x14ac:dyDescent="0.3"/>
    <row r="65148" ht="12.75" customHeight="1" x14ac:dyDescent="0.3"/>
    <row r="65149" ht="12.75" customHeight="1" x14ac:dyDescent="0.3"/>
    <row r="65150" ht="12.75" customHeight="1" x14ac:dyDescent="0.3"/>
    <row r="65151" ht="12.75" customHeight="1" x14ac:dyDescent="0.3"/>
    <row r="65152" ht="12.75" customHeight="1" x14ac:dyDescent="0.3"/>
    <row r="65153" ht="12.75" customHeight="1" x14ac:dyDescent="0.3"/>
    <row r="65154" ht="12.75" customHeight="1" x14ac:dyDescent="0.3"/>
    <row r="65155" ht="12.75" customHeight="1" x14ac:dyDescent="0.3"/>
    <row r="65156" ht="12.75" customHeight="1" x14ac:dyDescent="0.3"/>
    <row r="65157" ht="12.75" customHeight="1" x14ac:dyDescent="0.3"/>
    <row r="65158" ht="12.75" customHeight="1" x14ac:dyDescent="0.3"/>
    <row r="65159" ht="12.75" customHeight="1" x14ac:dyDescent="0.3"/>
    <row r="65160" ht="12.75" customHeight="1" x14ac:dyDescent="0.3"/>
    <row r="65161" ht="12.75" customHeight="1" x14ac:dyDescent="0.3"/>
    <row r="65162" ht="12.75" customHeight="1" x14ac:dyDescent="0.3"/>
    <row r="65163" ht="12.75" customHeight="1" x14ac:dyDescent="0.3"/>
    <row r="65164" ht="12.75" customHeight="1" x14ac:dyDescent="0.3"/>
    <row r="65165" ht="12.75" customHeight="1" x14ac:dyDescent="0.3"/>
    <row r="65166" ht="12.75" customHeight="1" x14ac:dyDescent="0.3"/>
    <row r="65167" ht="12.75" customHeight="1" x14ac:dyDescent="0.3"/>
    <row r="65168" ht="12.75" customHeight="1" x14ac:dyDescent="0.3"/>
    <row r="65169" ht="12.75" customHeight="1" x14ac:dyDescent="0.3"/>
    <row r="65170" ht="12.75" customHeight="1" x14ac:dyDescent="0.3"/>
    <row r="65171" ht="12.75" customHeight="1" x14ac:dyDescent="0.3"/>
    <row r="65172" ht="12.75" customHeight="1" x14ac:dyDescent="0.3"/>
    <row r="65173" ht="12.75" customHeight="1" x14ac:dyDescent="0.3"/>
    <row r="65174" ht="12.75" customHeight="1" x14ac:dyDescent="0.3"/>
    <row r="65175" ht="12.75" customHeight="1" x14ac:dyDescent="0.3"/>
    <row r="65176" ht="12.75" customHeight="1" x14ac:dyDescent="0.3"/>
    <row r="65177" ht="12.75" customHeight="1" x14ac:dyDescent="0.3"/>
    <row r="65178" ht="12.75" customHeight="1" x14ac:dyDescent="0.3"/>
    <row r="65179" ht="12.75" customHeight="1" x14ac:dyDescent="0.3"/>
    <row r="65180" ht="12.75" customHeight="1" x14ac:dyDescent="0.3"/>
    <row r="65181" ht="12.75" customHeight="1" x14ac:dyDescent="0.3"/>
    <row r="65182" ht="12.75" customHeight="1" x14ac:dyDescent="0.3"/>
    <row r="65183" ht="12.75" customHeight="1" x14ac:dyDescent="0.3"/>
    <row r="65184" ht="12.75" customHeight="1" x14ac:dyDescent="0.3"/>
    <row r="65185" ht="12.75" customHeight="1" x14ac:dyDescent="0.3"/>
    <row r="65186" ht="12.75" customHeight="1" x14ac:dyDescent="0.3"/>
    <row r="65187" ht="12.75" customHeight="1" x14ac:dyDescent="0.3"/>
    <row r="65188" ht="12.75" customHeight="1" x14ac:dyDescent="0.3"/>
    <row r="65189" ht="12.75" customHeight="1" x14ac:dyDescent="0.3"/>
    <row r="65190" ht="12.75" customHeight="1" x14ac:dyDescent="0.3"/>
    <row r="65191" ht="12.75" customHeight="1" x14ac:dyDescent="0.3"/>
    <row r="65192" ht="12.75" customHeight="1" x14ac:dyDescent="0.3"/>
    <row r="65193" ht="12.75" customHeight="1" x14ac:dyDescent="0.3"/>
    <row r="65194" ht="12.75" customHeight="1" x14ac:dyDescent="0.3"/>
    <row r="65195" ht="12.75" customHeight="1" x14ac:dyDescent="0.3"/>
    <row r="65196" ht="12.75" customHeight="1" x14ac:dyDescent="0.3"/>
    <row r="65197" ht="12.75" customHeight="1" x14ac:dyDescent="0.3"/>
    <row r="65198" ht="12.75" customHeight="1" x14ac:dyDescent="0.3"/>
    <row r="65199" ht="12.75" customHeight="1" x14ac:dyDescent="0.3"/>
    <row r="65200" ht="12.75" customHeight="1" x14ac:dyDescent="0.3"/>
    <row r="65201" ht="12.75" customHeight="1" x14ac:dyDescent="0.3"/>
    <row r="65202" ht="12.75" customHeight="1" x14ac:dyDescent="0.3"/>
    <row r="65203" ht="12.75" customHeight="1" x14ac:dyDescent="0.3"/>
    <row r="65204" ht="12.75" customHeight="1" x14ac:dyDescent="0.3"/>
    <row r="65205" ht="12.75" customHeight="1" x14ac:dyDescent="0.3"/>
    <row r="65206" ht="12.75" customHeight="1" x14ac:dyDescent="0.3"/>
    <row r="65207" ht="12.75" customHeight="1" x14ac:dyDescent="0.3"/>
    <row r="65208" ht="12.75" customHeight="1" x14ac:dyDescent="0.3"/>
    <row r="65209" ht="12.75" customHeight="1" x14ac:dyDescent="0.3"/>
    <row r="65210" ht="12.75" customHeight="1" x14ac:dyDescent="0.3"/>
    <row r="65211" ht="12.75" customHeight="1" x14ac:dyDescent="0.3"/>
    <row r="65212" ht="12.75" customHeight="1" x14ac:dyDescent="0.3"/>
    <row r="65213" ht="12.75" customHeight="1" x14ac:dyDescent="0.3"/>
    <row r="65214" ht="12.75" customHeight="1" x14ac:dyDescent="0.3"/>
    <row r="65215" ht="12.75" customHeight="1" x14ac:dyDescent="0.3"/>
    <row r="65216" ht="12.75" customHeight="1" x14ac:dyDescent="0.3"/>
    <row r="65217" ht="12.75" customHeight="1" x14ac:dyDescent="0.3"/>
    <row r="65218" ht="12.75" customHeight="1" x14ac:dyDescent="0.3"/>
    <row r="65219" ht="12.75" customHeight="1" x14ac:dyDescent="0.3"/>
    <row r="65220" ht="12.75" customHeight="1" x14ac:dyDescent="0.3"/>
    <row r="65221" ht="12.75" customHeight="1" x14ac:dyDescent="0.3"/>
    <row r="65222" ht="12.75" customHeight="1" x14ac:dyDescent="0.3"/>
    <row r="65223" ht="12.75" customHeight="1" x14ac:dyDescent="0.3"/>
    <row r="65224" ht="12.75" customHeight="1" x14ac:dyDescent="0.3"/>
    <row r="65225" ht="12.75" customHeight="1" x14ac:dyDescent="0.3"/>
    <row r="65226" ht="12.75" customHeight="1" x14ac:dyDescent="0.3"/>
    <row r="65227" ht="12.75" customHeight="1" x14ac:dyDescent="0.3"/>
    <row r="65228" ht="12.75" customHeight="1" x14ac:dyDescent="0.3"/>
    <row r="65229" ht="12.75" customHeight="1" x14ac:dyDescent="0.3"/>
    <row r="65230" ht="12.75" customHeight="1" x14ac:dyDescent="0.3"/>
    <row r="65231" ht="12.75" customHeight="1" x14ac:dyDescent="0.3"/>
    <row r="65232" ht="12.75" customHeight="1" x14ac:dyDescent="0.3"/>
    <row r="65233" ht="12.75" customHeight="1" x14ac:dyDescent="0.3"/>
    <row r="65234" ht="12.75" customHeight="1" x14ac:dyDescent="0.3"/>
    <row r="65235" ht="12.75" customHeight="1" x14ac:dyDescent="0.3"/>
    <row r="65236" ht="12.75" customHeight="1" x14ac:dyDescent="0.3"/>
    <row r="65237" ht="12.75" customHeight="1" x14ac:dyDescent="0.3"/>
    <row r="65238" ht="12.75" customHeight="1" x14ac:dyDescent="0.3"/>
    <row r="65239" ht="12.75" customHeight="1" x14ac:dyDescent="0.3"/>
    <row r="65240" ht="12.75" customHeight="1" x14ac:dyDescent="0.3"/>
    <row r="65241" ht="12.75" customHeight="1" x14ac:dyDescent="0.3"/>
    <row r="65242" ht="12.75" customHeight="1" x14ac:dyDescent="0.3"/>
    <row r="65243" ht="12.75" customHeight="1" x14ac:dyDescent="0.3"/>
    <row r="65244" ht="12.75" customHeight="1" x14ac:dyDescent="0.3"/>
    <row r="65245" ht="12.75" customHeight="1" x14ac:dyDescent="0.3"/>
    <row r="65246" ht="12.75" customHeight="1" x14ac:dyDescent="0.3"/>
    <row r="65247" ht="12.75" customHeight="1" x14ac:dyDescent="0.3"/>
    <row r="65248" ht="12.75" customHeight="1" x14ac:dyDescent="0.3"/>
    <row r="65249" ht="12.75" customHeight="1" x14ac:dyDescent="0.3"/>
    <row r="65250" ht="12.75" customHeight="1" x14ac:dyDescent="0.3"/>
    <row r="65251" ht="12.75" customHeight="1" x14ac:dyDescent="0.3"/>
    <row r="65252" ht="12.75" customHeight="1" x14ac:dyDescent="0.3"/>
    <row r="65253" ht="12.75" customHeight="1" x14ac:dyDescent="0.3"/>
    <row r="65254" ht="12.75" customHeight="1" x14ac:dyDescent="0.3"/>
    <row r="65255" ht="12.75" customHeight="1" x14ac:dyDescent="0.3"/>
    <row r="65256" ht="12.75" customHeight="1" x14ac:dyDescent="0.3"/>
    <row r="65257" ht="12.75" customHeight="1" x14ac:dyDescent="0.3"/>
    <row r="65258" ht="12.75" customHeight="1" x14ac:dyDescent="0.3"/>
    <row r="65259" ht="12.75" customHeight="1" x14ac:dyDescent="0.3"/>
    <row r="65260" ht="12.75" customHeight="1" x14ac:dyDescent="0.3"/>
    <row r="65261" ht="12.75" customHeight="1" x14ac:dyDescent="0.3"/>
    <row r="65262" ht="12.75" customHeight="1" x14ac:dyDescent="0.3"/>
    <row r="65263" ht="12.75" customHeight="1" x14ac:dyDescent="0.3"/>
    <row r="65264" ht="12.75" customHeight="1" x14ac:dyDescent="0.3"/>
    <row r="65265" ht="12.75" customHeight="1" x14ac:dyDescent="0.3"/>
    <row r="65266" ht="12.75" customHeight="1" x14ac:dyDescent="0.3"/>
    <row r="65267" ht="12.75" customHeight="1" x14ac:dyDescent="0.3"/>
    <row r="65268" ht="12.75" customHeight="1" x14ac:dyDescent="0.3"/>
    <row r="65269" ht="12.75" customHeight="1" x14ac:dyDescent="0.3"/>
    <row r="65270" ht="12.75" customHeight="1" x14ac:dyDescent="0.3"/>
    <row r="65271" ht="12.75" customHeight="1" x14ac:dyDescent="0.3"/>
    <row r="65272" ht="12.75" customHeight="1" x14ac:dyDescent="0.3"/>
    <row r="65273" ht="12.75" customHeight="1" x14ac:dyDescent="0.3"/>
    <row r="65274" ht="12.75" customHeight="1" x14ac:dyDescent="0.3"/>
    <row r="65275" ht="12.75" customHeight="1" x14ac:dyDescent="0.3"/>
    <row r="65276" ht="12.75" customHeight="1" x14ac:dyDescent="0.3"/>
    <row r="65277" ht="12.75" customHeight="1" x14ac:dyDescent="0.3"/>
    <row r="65278" ht="12.75" customHeight="1" x14ac:dyDescent="0.3"/>
    <row r="65279" ht="12.75" customHeight="1" x14ac:dyDescent="0.3"/>
    <row r="65280" ht="12.75" customHeight="1" x14ac:dyDescent="0.3"/>
    <row r="65281" ht="12.75" customHeight="1" x14ac:dyDescent="0.3"/>
    <row r="65282" ht="12.75" customHeight="1" x14ac:dyDescent="0.3"/>
    <row r="65283" ht="12.75" customHeight="1" x14ac:dyDescent="0.3"/>
    <row r="65284" ht="12.75" customHeight="1" x14ac:dyDescent="0.3"/>
    <row r="65285" ht="12.75" customHeight="1" x14ac:dyDescent="0.3"/>
    <row r="65286" ht="12.75" customHeight="1" x14ac:dyDescent="0.3"/>
    <row r="65287" ht="12.75" customHeight="1" x14ac:dyDescent="0.3"/>
    <row r="65288" ht="12.75" customHeight="1" x14ac:dyDescent="0.3"/>
    <row r="65289" ht="12.75" customHeight="1" x14ac:dyDescent="0.3"/>
    <row r="65290" ht="12.75" customHeight="1" x14ac:dyDescent="0.3"/>
    <row r="65291" ht="12.75" customHeight="1" x14ac:dyDescent="0.3"/>
    <row r="65292" ht="12.75" customHeight="1" x14ac:dyDescent="0.3"/>
    <row r="65293" ht="12.75" customHeight="1" x14ac:dyDescent="0.3"/>
    <row r="65294" ht="12.75" customHeight="1" x14ac:dyDescent="0.3"/>
    <row r="65295" ht="12.75" customHeight="1" x14ac:dyDescent="0.3"/>
    <row r="65296" ht="12.75" customHeight="1" x14ac:dyDescent="0.3"/>
    <row r="65297" ht="12.75" customHeight="1" x14ac:dyDescent="0.3"/>
    <row r="65298" ht="12.75" customHeight="1" x14ac:dyDescent="0.3"/>
    <row r="65299" ht="12.75" customHeight="1" x14ac:dyDescent="0.3"/>
    <row r="65300" ht="12.75" customHeight="1" x14ac:dyDescent="0.3"/>
    <row r="65301" ht="12.75" customHeight="1" x14ac:dyDescent="0.3"/>
    <row r="65302" ht="12.75" customHeight="1" x14ac:dyDescent="0.3"/>
    <row r="65303" ht="12.75" customHeight="1" x14ac:dyDescent="0.3"/>
    <row r="65304" ht="12.75" customHeight="1" x14ac:dyDescent="0.3"/>
    <row r="65305" ht="12.75" customHeight="1" x14ac:dyDescent="0.3"/>
    <row r="65306" ht="12.75" customHeight="1" x14ac:dyDescent="0.3"/>
    <row r="65307" ht="12.75" customHeight="1" x14ac:dyDescent="0.3"/>
    <row r="65308" ht="12.75" customHeight="1" x14ac:dyDescent="0.3"/>
    <row r="65309" ht="12.75" customHeight="1" x14ac:dyDescent="0.3"/>
    <row r="65310" ht="12.75" customHeight="1" x14ac:dyDescent="0.3"/>
    <row r="65311" ht="12.75" customHeight="1" x14ac:dyDescent="0.3"/>
    <row r="65312" ht="12.75" customHeight="1" x14ac:dyDescent="0.3"/>
    <row r="65313" ht="12.75" customHeight="1" x14ac:dyDescent="0.3"/>
    <row r="65314" ht="12.75" customHeight="1" x14ac:dyDescent="0.3"/>
    <row r="65315" ht="12.75" customHeight="1" x14ac:dyDescent="0.3"/>
    <row r="65316" ht="12.75" customHeight="1" x14ac:dyDescent="0.3"/>
    <row r="65317" ht="12.75" customHeight="1" x14ac:dyDescent="0.3"/>
    <row r="65318" ht="12.75" customHeight="1" x14ac:dyDescent="0.3"/>
    <row r="65319" ht="12.75" customHeight="1" x14ac:dyDescent="0.3"/>
    <row r="65320" ht="12.75" customHeight="1" x14ac:dyDescent="0.3"/>
    <row r="65321" ht="12.75" customHeight="1" x14ac:dyDescent="0.3"/>
    <row r="65322" ht="12.75" customHeight="1" x14ac:dyDescent="0.3"/>
    <row r="65323" ht="12.75" customHeight="1" x14ac:dyDescent="0.3"/>
    <row r="65324" ht="12.75" customHeight="1" x14ac:dyDescent="0.3"/>
    <row r="65325" ht="12.75" customHeight="1" x14ac:dyDescent="0.3"/>
    <row r="65326" ht="12.75" customHeight="1" x14ac:dyDescent="0.3"/>
    <row r="65327" ht="12.75" customHeight="1" x14ac:dyDescent="0.3"/>
    <row r="65328" ht="12.75" customHeight="1" x14ac:dyDescent="0.3"/>
    <row r="65329" ht="12.75" customHeight="1" x14ac:dyDescent="0.3"/>
    <row r="65330" ht="12.75" customHeight="1" x14ac:dyDescent="0.3"/>
    <row r="65331" ht="12.75" customHeight="1" x14ac:dyDescent="0.3"/>
    <row r="65332" ht="12.75" customHeight="1" x14ac:dyDescent="0.3"/>
    <row r="65333" ht="12.75" customHeight="1" x14ac:dyDescent="0.3"/>
    <row r="65334" ht="12.75" customHeight="1" x14ac:dyDescent="0.3"/>
    <row r="65335" ht="12.75" customHeight="1" x14ac:dyDescent="0.3"/>
    <row r="65336" ht="12.75" customHeight="1" x14ac:dyDescent="0.3"/>
    <row r="65337" ht="12.75" customHeight="1" x14ac:dyDescent="0.3"/>
    <row r="65338" ht="12.75" customHeight="1" x14ac:dyDescent="0.3"/>
    <row r="65339" ht="12.75" customHeight="1" x14ac:dyDescent="0.3"/>
    <row r="65340" ht="12.75" customHeight="1" x14ac:dyDescent="0.3"/>
    <row r="65341" ht="12.75" customHeight="1" x14ac:dyDescent="0.3"/>
    <row r="65342" ht="12.75" customHeight="1" x14ac:dyDescent="0.3"/>
    <row r="65343" ht="12.75" customHeight="1" x14ac:dyDescent="0.3"/>
    <row r="65344" ht="12.75" customHeight="1" x14ac:dyDescent="0.3"/>
    <row r="65345" ht="12.75" customHeight="1" x14ac:dyDescent="0.3"/>
    <row r="65346" ht="12.75" customHeight="1" x14ac:dyDescent="0.3"/>
    <row r="65347" ht="12.75" customHeight="1" x14ac:dyDescent="0.3"/>
    <row r="65348" ht="12.75" customHeight="1" x14ac:dyDescent="0.3"/>
    <row r="65349" ht="12.75" customHeight="1" x14ac:dyDescent="0.3"/>
    <row r="65350" ht="12.75" customHeight="1" x14ac:dyDescent="0.3"/>
    <row r="65351" ht="12.75" customHeight="1" x14ac:dyDescent="0.3"/>
    <row r="65352" ht="12.75" customHeight="1" x14ac:dyDescent="0.3"/>
    <row r="65353" ht="12.75" customHeight="1" x14ac:dyDescent="0.3"/>
    <row r="65354" ht="12.75" customHeight="1" x14ac:dyDescent="0.3"/>
    <row r="65355" ht="12.75" customHeight="1" x14ac:dyDescent="0.3"/>
    <row r="65356" ht="12.75" customHeight="1" x14ac:dyDescent="0.3"/>
    <row r="65357" ht="12.75" customHeight="1" x14ac:dyDescent="0.3"/>
    <row r="65358" ht="12.75" customHeight="1" x14ac:dyDescent="0.3"/>
    <row r="65359" ht="12.75" customHeight="1" x14ac:dyDescent="0.3"/>
    <row r="65360" ht="12.75" customHeight="1" x14ac:dyDescent="0.3"/>
    <row r="65361" ht="12.75" customHeight="1" x14ac:dyDescent="0.3"/>
    <row r="65362" ht="12.75" customHeight="1" x14ac:dyDescent="0.3"/>
    <row r="65363" ht="12.75" customHeight="1" x14ac:dyDescent="0.3"/>
    <row r="65364" ht="12.75" customHeight="1" x14ac:dyDescent="0.3"/>
    <row r="65365" ht="12.75" customHeight="1" x14ac:dyDescent="0.3"/>
    <row r="65366" ht="12.75" customHeight="1" x14ac:dyDescent="0.3"/>
    <row r="65367" ht="12.75" customHeight="1" x14ac:dyDescent="0.3"/>
    <row r="65368" ht="12.75" customHeight="1" x14ac:dyDescent="0.3"/>
    <row r="65369" ht="12.75" customHeight="1" x14ac:dyDescent="0.3"/>
    <row r="65370" ht="12.75" customHeight="1" x14ac:dyDescent="0.3"/>
    <row r="65371" ht="12.75" customHeight="1" x14ac:dyDescent="0.3"/>
    <row r="65372" ht="12.75" customHeight="1" x14ac:dyDescent="0.3"/>
    <row r="65373" ht="12.75" customHeight="1" x14ac:dyDescent="0.3"/>
    <row r="65374" ht="12.75" customHeight="1" x14ac:dyDescent="0.3"/>
    <row r="65375" ht="12.75" customHeight="1" x14ac:dyDescent="0.3"/>
    <row r="65376" ht="12.75" customHeight="1" x14ac:dyDescent="0.3"/>
    <row r="65377" ht="12.75" customHeight="1" x14ac:dyDescent="0.3"/>
    <row r="65378" ht="12.75" customHeight="1" x14ac:dyDescent="0.3"/>
    <row r="65379" ht="12.75" customHeight="1" x14ac:dyDescent="0.3"/>
    <row r="65380" ht="12.75" customHeight="1" x14ac:dyDescent="0.3"/>
    <row r="65381" ht="12.75" customHeight="1" x14ac:dyDescent="0.3"/>
    <row r="65382" ht="12.75" customHeight="1" x14ac:dyDescent="0.3"/>
    <row r="65383" ht="12.75" customHeight="1" x14ac:dyDescent="0.3"/>
    <row r="65384" ht="12.75" customHeight="1" x14ac:dyDescent="0.3"/>
    <row r="65385" ht="12.75" customHeight="1" x14ac:dyDescent="0.3"/>
    <row r="65386" ht="12.75" customHeight="1" x14ac:dyDescent="0.3"/>
    <row r="65387" ht="12.75" customHeight="1" x14ac:dyDescent="0.3"/>
    <row r="65388" ht="12.75" customHeight="1" x14ac:dyDescent="0.3"/>
    <row r="65389" ht="12.75" customHeight="1" x14ac:dyDescent="0.3"/>
    <row r="65390" ht="12.75" customHeight="1" x14ac:dyDescent="0.3"/>
    <row r="65391" ht="12.75" customHeight="1" x14ac:dyDescent="0.3"/>
    <row r="65392" ht="12.75" customHeight="1" x14ac:dyDescent="0.3"/>
    <row r="65393" ht="12.75" customHeight="1" x14ac:dyDescent="0.3"/>
    <row r="65394" ht="12.75" customHeight="1" x14ac:dyDescent="0.3"/>
    <row r="65395" ht="12.75" customHeight="1" x14ac:dyDescent="0.3"/>
    <row r="65396" ht="12.75" customHeight="1" x14ac:dyDescent="0.3"/>
    <row r="65397" ht="12.75" customHeight="1" x14ac:dyDescent="0.3"/>
    <row r="65398" ht="12.75" customHeight="1" x14ac:dyDescent="0.3"/>
    <row r="65399" ht="12.75" customHeight="1" x14ac:dyDescent="0.3"/>
    <row r="65400" ht="12.75" customHeight="1" x14ac:dyDescent="0.3"/>
    <row r="65401" ht="12.75" customHeight="1" x14ac:dyDescent="0.3"/>
    <row r="65402" ht="12.75" customHeight="1" x14ac:dyDescent="0.3"/>
    <row r="65403" ht="12.75" customHeight="1" x14ac:dyDescent="0.3"/>
    <row r="65404" ht="12.75" customHeight="1" x14ac:dyDescent="0.3"/>
    <row r="65405" ht="12.75" customHeight="1" x14ac:dyDescent="0.3"/>
    <row r="65406" ht="12.75" customHeight="1" x14ac:dyDescent="0.3"/>
    <row r="65407" ht="12.75" customHeight="1" x14ac:dyDescent="0.3"/>
    <row r="65408" ht="12.75" customHeight="1" x14ac:dyDescent="0.3"/>
    <row r="65409" ht="12.75" customHeight="1" x14ac:dyDescent="0.3"/>
    <row r="65410" ht="12.75" customHeight="1" x14ac:dyDescent="0.3"/>
    <row r="65411" ht="12.75" customHeight="1" x14ac:dyDescent="0.3"/>
    <row r="65412" ht="12.75" customHeight="1" x14ac:dyDescent="0.3"/>
    <row r="65413" ht="12.75" customHeight="1" x14ac:dyDescent="0.3"/>
    <row r="65414" ht="12.75" customHeight="1" x14ac:dyDescent="0.3"/>
    <row r="65415" ht="12.75" customHeight="1" x14ac:dyDescent="0.3"/>
    <row r="65416" ht="12.75" customHeight="1" x14ac:dyDescent="0.3"/>
    <row r="65417" ht="12.75" customHeight="1" x14ac:dyDescent="0.3"/>
    <row r="65418" ht="12.75" customHeight="1" x14ac:dyDescent="0.3"/>
    <row r="65419" ht="12.75" customHeight="1" x14ac:dyDescent="0.3"/>
    <row r="65420" ht="12.75" customHeight="1" x14ac:dyDescent="0.3"/>
    <row r="65421" ht="12.75" customHeight="1" x14ac:dyDescent="0.3"/>
    <row r="65422" ht="12.75" customHeight="1" x14ac:dyDescent="0.3"/>
    <row r="65423" ht="12.75" customHeight="1" x14ac:dyDescent="0.3"/>
    <row r="65424" ht="12.75" customHeight="1" x14ac:dyDescent="0.3"/>
    <row r="65425" ht="12.75" customHeight="1" x14ac:dyDescent="0.3"/>
    <row r="65426" ht="12.75" customHeight="1" x14ac:dyDescent="0.3"/>
    <row r="65427" ht="12.75" customHeight="1" x14ac:dyDescent="0.3"/>
    <row r="65428" ht="12.75" customHeight="1" x14ac:dyDescent="0.3"/>
    <row r="65429" ht="12.75" customHeight="1" x14ac:dyDescent="0.3"/>
    <row r="65430" ht="12.75" customHeight="1" x14ac:dyDescent="0.3"/>
    <row r="65431" ht="12.75" customHeight="1" x14ac:dyDescent="0.3"/>
    <row r="65432" ht="12.75" customHeight="1" x14ac:dyDescent="0.3"/>
    <row r="65433" ht="12.75" customHeight="1" x14ac:dyDescent="0.3"/>
    <row r="65434" ht="12.75" customHeight="1" x14ac:dyDescent="0.3"/>
    <row r="65435" ht="12.75" customHeight="1" x14ac:dyDescent="0.3"/>
    <row r="65436" ht="12.75" customHeight="1" x14ac:dyDescent="0.3"/>
    <row r="65437" ht="12.75" customHeight="1" x14ac:dyDescent="0.3"/>
    <row r="65438" ht="12.75" customHeight="1" x14ac:dyDescent="0.3"/>
    <row r="65439" ht="12.75" customHeight="1" x14ac:dyDescent="0.3"/>
    <row r="65440" ht="12.75" customHeight="1" x14ac:dyDescent="0.3"/>
    <row r="65441" ht="12.75" customHeight="1" x14ac:dyDescent="0.3"/>
    <row r="65442" ht="12.75" customHeight="1" x14ac:dyDescent="0.3"/>
    <row r="65443" ht="12.75" customHeight="1" x14ac:dyDescent="0.3"/>
    <row r="65444" ht="12.75" customHeight="1" x14ac:dyDescent="0.3"/>
    <row r="65445" ht="12.75" customHeight="1" x14ac:dyDescent="0.3"/>
    <row r="65446" ht="12.75" customHeight="1" x14ac:dyDescent="0.3"/>
    <row r="65447" ht="12.75" customHeight="1" x14ac:dyDescent="0.3"/>
    <row r="65448" ht="12.75" customHeight="1" x14ac:dyDescent="0.3"/>
    <row r="65449" ht="12.75" customHeight="1" x14ac:dyDescent="0.3"/>
    <row r="65450" ht="12.75" customHeight="1" x14ac:dyDescent="0.3"/>
    <row r="65451" ht="12.75" customHeight="1" x14ac:dyDescent="0.3"/>
    <row r="65452" ht="12.75" customHeight="1" x14ac:dyDescent="0.3"/>
    <row r="65453" ht="12.75" customHeight="1" x14ac:dyDescent="0.3"/>
    <row r="65454" ht="12.75" customHeight="1" x14ac:dyDescent="0.3"/>
    <row r="65455" ht="12.75" customHeight="1" x14ac:dyDescent="0.3"/>
    <row r="65456" ht="12.75" customHeight="1" x14ac:dyDescent="0.3"/>
    <row r="65457" ht="12.75" customHeight="1" x14ac:dyDescent="0.3"/>
    <row r="65458" ht="12.75" customHeight="1" x14ac:dyDescent="0.3"/>
    <row r="65459" ht="12.75" customHeight="1" x14ac:dyDescent="0.3"/>
    <row r="65460" ht="12.75" customHeight="1" x14ac:dyDescent="0.3"/>
    <row r="65461" ht="12.75" customHeight="1" x14ac:dyDescent="0.3"/>
    <row r="65462" ht="12.75" customHeight="1" x14ac:dyDescent="0.3"/>
    <row r="65463" ht="12.75" customHeight="1" x14ac:dyDescent="0.3"/>
    <row r="65464" ht="12.75" customHeight="1" x14ac:dyDescent="0.3"/>
    <row r="65465" ht="12.75" customHeight="1" x14ac:dyDescent="0.3"/>
    <row r="65466" ht="12.75" customHeight="1" x14ac:dyDescent="0.3"/>
    <row r="65467" ht="12.75" customHeight="1" x14ac:dyDescent="0.3"/>
    <row r="65468" ht="12.75" customHeight="1" x14ac:dyDescent="0.3"/>
    <row r="65469" ht="12.75" customHeight="1" x14ac:dyDescent="0.3"/>
    <row r="65470" ht="12.75" customHeight="1" x14ac:dyDescent="0.3"/>
    <row r="65471" ht="12.75" customHeight="1" x14ac:dyDescent="0.3"/>
    <row r="65472" ht="12.75" customHeight="1" x14ac:dyDescent="0.3"/>
    <row r="65473" ht="12.75" customHeight="1" x14ac:dyDescent="0.3"/>
    <row r="65474" ht="12.75" customHeight="1" x14ac:dyDescent="0.3"/>
    <row r="65475" ht="12.75" customHeight="1" x14ac:dyDescent="0.3"/>
    <row r="65476" ht="12.75" customHeight="1" x14ac:dyDescent="0.3"/>
    <row r="65477" ht="12.75" customHeight="1" x14ac:dyDescent="0.3"/>
    <row r="65478" ht="12.75" customHeight="1" x14ac:dyDescent="0.3"/>
    <row r="65479" ht="12.75" customHeight="1" x14ac:dyDescent="0.3"/>
    <row r="65480" ht="12.75" customHeight="1" x14ac:dyDescent="0.3"/>
    <row r="65481" ht="12.75" customHeight="1" x14ac:dyDescent="0.3"/>
    <row r="65482" ht="12.75" customHeight="1" x14ac:dyDescent="0.3"/>
    <row r="65483" ht="12.75" customHeight="1" x14ac:dyDescent="0.3"/>
    <row r="65484" ht="12.75" customHeight="1" x14ac:dyDescent="0.3"/>
    <row r="65485" ht="12.75" customHeight="1" x14ac:dyDescent="0.3"/>
    <row r="65486" ht="12.75" customHeight="1" x14ac:dyDescent="0.3"/>
    <row r="65487" ht="12.75" customHeight="1" x14ac:dyDescent="0.3"/>
    <row r="65488" ht="12.75" customHeight="1" x14ac:dyDescent="0.3"/>
    <row r="65489" ht="12.75" customHeight="1" x14ac:dyDescent="0.3"/>
    <row r="65490" ht="12.75" customHeight="1" x14ac:dyDescent="0.3"/>
    <row r="65491" ht="12.75" customHeight="1" x14ac:dyDescent="0.3"/>
    <row r="65492" ht="12.75" customHeight="1" x14ac:dyDescent="0.3"/>
    <row r="65493" ht="12.75" customHeight="1" x14ac:dyDescent="0.3"/>
    <row r="65494" ht="12.75" customHeight="1" x14ac:dyDescent="0.3"/>
    <row r="65495" ht="12.75" customHeight="1" x14ac:dyDescent="0.3"/>
    <row r="65496" ht="12.75" customHeight="1" x14ac:dyDescent="0.3"/>
    <row r="65497" ht="12.75" customHeight="1" x14ac:dyDescent="0.3"/>
    <row r="65498" ht="12.75" customHeight="1" x14ac:dyDescent="0.3"/>
    <row r="65499" ht="12.75" customHeight="1" x14ac:dyDescent="0.3"/>
    <row r="65500" ht="12.75" customHeight="1" x14ac:dyDescent="0.3"/>
    <row r="65501" ht="12.75" customHeight="1" x14ac:dyDescent="0.3"/>
    <row r="65502" ht="12.75" customHeight="1" x14ac:dyDescent="0.3"/>
    <row r="65503" ht="12.75" customHeight="1" x14ac:dyDescent="0.3"/>
    <row r="65504" ht="12.75" customHeight="1" x14ac:dyDescent="0.3"/>
    <row r="65505" ht="12.75" customHeight="1" x14ac:dyDescent="0.3"/>
    <row r="65506" ht="12.75" customHeight="1" x14ac:dyDescent="0.3"/>
    <row r="65507" ht="12.75" customHeight="1" x14ac:dyDescent="0.3"/>
    <row r="65508" ht="12.75" customHeight="1" x14ac:dyDescent="0.3"/>
    <row r="65509" ht="12.75" customHeight="1" x14ac:dyDescent="0.3"/>
    <row r="65510" ht="12.75" customHeight="1" x14ac:dyDescent="0.3"/>
    <row r="65511" ht="12.75" customHeight="1" x14ac:dyDescent="0.3"/>
    <row r="65512" ht="12.75" customHeight="1" x14ac:dyDescent="0.3"/>
    <row r="65513" ht="12.75" customHeight="1" x14ac:dyDescent="0.3"/>
    <row r="65514" ht="12.75" customHeight="1" x14ac:dyDescent="0.3"/>
    <row r="65515" ht="12.75" customHeight="1" x14ac:dyDescent="0.3"/>
    <row r="65516" ht="12.75" customHeight="1" x14ac:dyDescent="0.3"/>
    <row r="65517" ht="12.75" customHeight="1" x14ac:dyDescent="0.3"/>
    <row r="65518" ht="12.75" customHeight="1" x14ac:dyDescent="0.3"/>
    <row r="65519" ht="12.75" customHeight="1" x14ac:dyDescent="0.3"/>
    <row r="65520" ht="12.75" customHeight="1" x14ac:dyDescent="0.3"/>
    <row r="65521" ht="12.75" customHeight="1" x14ac:dyDescent="0.3"/>
    <row r="65522" ht="12.75" customHeight="1" x14ac:dyDescent="0.3"/>
    <row r="65523" ht="12.75" customHeight="1" x14ac:dyDescent="0.3"/>
    <row r="65524" ht="12.75" customHeight="1" x14ac:dyDescent="0.3"/>
    <row r="65525" ht="12.75" customHeight="1" x14ac:dyDescent="0.3"/>
    <row r="65526" ht="12.75" customHeight="1" x14ac:dyDescent="0.3"/>
    <row r="65527" ht="12.75" customHeight="1" x14ac:dyDescent="0.3"/>
    <row r="65528" ht="12.75" customHeight="1" x14ac:dyDescent="0.3"/>
    <row r="65529" ht="12.75" customHeight="1" x14ac:dyDescent="0.3"/>
    <row r="65530" ht="12.75" customHeight="1" x14ac:dyDescent="0.3"/>
    <row r="65531" ht="12.75" customHeight="1" x14ac:dyDescent="0.3"/>
    <row r="65532" ht="12.75" customHeight="1" x14ac:dyDescent="0.3"/>
    <row r="65533" ht="12.75" customHeight="1" x14ac:dyDescent="0.3"/>
    <row r="65534" ht="12.75" customHeight="1" x14ac:dyDescent="0.3"/>
    <row r="65535" ht="12.75" customHeight="1" x14ac:dyDescent="0.3"/>
  </sheetData>
  <mergeCells count="83">
    <mergeCell ref="D63:E63"/>
    <mergeCell ref="F73:I74"/>
    <mergeCell ref="D75:E75"/>
    <mergeCell ref="F75:H75"/>
    <mergeCell ref="D66:E66"/>
    <mergeCell ref="D67:E67"/>
    <mergeCell ref="D68:E68"/>
    <mergeCell ref="D69:E69"/>
    <mergeCell ref="D64:E64"/>
    <mergeCell ref="D65:E65"/>
    <mergeCell ref="C72:I72"/>
    <mergeCell ref="C73:C74"/>
    <mergeCell ref="D73:E74"/>
    <mergeCell ref="C82:I82"/>
    <mergeCell ref="D76:E76"/>
    <mergeCell ref="F76:H76"/>
    <mergeCell ref="D77:E77"/>
    <mergeCell ref="F77:H77"/>
    <mergeCell ref="D78:E78"/>
    <mergeCell ref="F78:H78"/>
    <mergeCell ref="D80:E80"/>
    <mergeCell ref="F80:H80"/>
    <mergeCell ref="D81:E81"/>
    <mergeCell ref="F81:H81"/>
    <mergeCell ref="D79:E79"/>
    <mergeCell ref="F79:H79"/>
    <mergeCell ref="I61:I62"/>
    <mergeCell ref="D52:F52"/>
    <mergeCell ref="D53:F53"/>
    <mergeCell ref="D54:F54"/>
    <mergeCell ref="D55:F55"/>
    <mergeCell ref="C58:I58"/>
    <mergeCell ref="C61:C62"/>
    <mergeCell ref="D61:E62"/>
    <mergeCell ref="F61:F62"/>
    <mergeCell ref="G61:G62"/>
    <mergeCell ref="H61:H62"/>
    <mergeCell ref="C49:G49"/>
    <mergeCell ref="C50:C51"/>
    <mergeCell ref="D50:F51"/>
    <mergeCell ref="G50:G51"/>
    <mergeCell ref="C60:I60"/>
    <mergeCell ref="F42:F43"/>
    <mergeCell ref="G42:G43"/>
    <mergeCell ref="H42:H43"/>
    <mergeCell ref="D44:E44"/>
    <mergeCell ref="D46:E46"/>
    <mergeCell ref="D45:E45"/>
    <mergeCell ref="D42:E43"/>
    <mergeCell ref="D36:E36"/>
    <mergeCell ref="D37:E37"/>
    <mergeCell ref="D38:E38"/>
    <mergeCell ref="D39:E39"/>
    <mergeCell ref="D40:E40"/>
    <mergeCell ref="F34:F35"/>
    <mergeCell ref="G34:G35"/>
    <mergeCell ref="H34:H35"/>
    <mergeCell ref="C24:H24"/>
    <mergeCell ref="C25:C26"/>
    <mergeCell ref="D25:E26"/>
    <mergeCell ref="F25:G26"/>
    <mergeCell ref="H25:I26"/>
    <mergeCell ref="D27:E27"/>
    <mergeCell ref="D28:E28"/>
    <mergeCell ref="C31:I31"/>
    <mergeCell ref="C33:H33"/>
    <mergeCell ref="C34:C35"/>
    <mergeCell ref="D34:E35"/>
    <mergeCell ref="C8:I8"/>
    <mergeCell ref="C10:H10"/>
    <mergeCell ref="C13:C14"/>
    <mergeCell ref="D13:F14"/>
    <mergeCell ref="G13:G14"/>
    <mergeCell ref="H13:H14"/>
    <mergeCell ref="D21:F21"/>
    <mergeCell ref="D11:E11"/>
    <mergeCell ref="D12:E12"/>
    <mergeCell ref="D15:F15"/>
    <mergeCell ref="D16:F16"/>
    <mergeCell ref="D17:F17"/>
    <mergeCell ref="D18:F18"/>
    <mergeCell ref="D19:F19"/>
    <mergeCell ref="D20:F20"/>
  </mergeCells>
  <hyperlinks>
    <hyperlink ref="C1" location="'0.1 Flow Chart'!A1" display="'0.1 Flow Chart'!A1" xr:uid="{C8CA4732-A04A-4131-B08D-E03796739697}"/>
    <hyperlink ref="E1" location="'0.2 Dashboard'!A1" display="'0.2 Dashboard'!A1" xr:uid="{31A1A9FB-7F87-4920-A89C-63299880B31F}"/>
  </hyperlinks>
  <pageMargins left="0.7" right="0.61" top="1.35" bottom="0.97" header="0.22" footer="0.5"/>
  <pageSetup paperSize="9" scale="66" firstPageNumber="6" orientation="portrait" useFirstPageNumber="1" horizontalDpi="4294967293" verticalDpi="4294967293" r:id="rId1"/>
  <headerFooter alignWithMargins="0">
    <oddHeader>&amp;C&amp;"Calibri"&amp;10&amp;K808080 Public&amp;1#_x000D_</oddHeader>
  </headerFooter>
  <rowBreaks count="1" manualBreakCount="1">
    <brk id="56" max="10"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6">
    <tabColor theme="8" tint="0.79998168889431442"/>
    <pageSetUpPr fitToPage="1"/>
  </sheetPr>
  <dimension ref="B1:U55"/>
  <sheetViews>
    <sheetView showGridLines="0" view="pageBreakPreview" zoomScaleNormal="85" zoomScaleSheetLayoutView="100" workbookViewId="0">
      <pane ySplit="1" topLeftCell="A2" activePane="bottomLeft" state="frozen"/>
      <selection pane="bottomLeft" activeCell="D1" sqref="D1"/>
    </sheetView>
  </sheetViews>
  <sheetFormatPr defaultColWidth="8" defaultRowHeight="12.45" x14ac:dyDescent="0.3"/>
  <cols>
    <col min="1" max="1" width="2.59765625" style="3" customWidth="1"/>
    <col min="2" max="2" width="3" style="6" customWidth="1"/>
    <col min="3" max="3" width="18.86328125" style="6" customWidth="1"/>
    <col min="4" max="4" width="15.19921875" style="6" customWidth="1"/>
    <col min="5" max="5" width="12" style="6" customWidth="1"/>
    <col min="6" max="6" width="13" style="6" bestFit="1" customWidth="1"/>
    <col min="7" max="7" width="12" style="6" bestFit="1" customWidth="1"/>
    <col min="8" max="8" width="13.19921875" style="6" customWidth="1"/>
    <col min="9" max="9" width="12" style="6" customWidth="1"/>
    <col min="10" max="10" width="14.3984375" style="6" customWidth="1"/>
    <col min="11" max="11" width="13" style="6" customWidth="1"/>
    <col min="12" max="12" width="12" style="6" customWidth="1"/>
    <col min="13" max="13" width="2.46484375" style="6" customWidth="1"/>
    <col min="14" max="14" width="2.46484375" style="5" customWidth="1"/>
    <col min="15" max="15" width="12" style="5" customWidth="1"/>
    <col min="16" max="16" width="12.46484375" style="5" bestFit="1" customWidth="1"/>
    <col min="17" max="18" width="8" style="5"/>
    <col min="19" max="19" width="10" style="5" bestFit="1" customWidth="1"/>
    <col min="20" max="20" width="8" style="5" bestFit="1" customWidth="1"/>
    <col min="21" max="21" width="9" style="5" bestFit="1" customWidth="1"/>
    <col min="22" max="22" width="8" style="3"/>
    <col min="23" max="23" width="10.46484375" style="3" customWidth="1"/>
    <col min="24" max="24" width="8" style="3"/>
    <col min="25" max="25" width="9.46484375" style="3" customWidth="1"/>
    <col min="26" max="26" width="12" style="3" customWidth="1"/>
    <col min="27" max="28" width="8" style="3"/>
    <col min="29" max="29" width="23" style="3" bestFit="1" customWidth="1"/>
    <col min="30" max="30" width="12.46484375" style="3" bestFit="1" customWidth="1"/>
    <col min="31" max="33" width="8" style="3"/>
    <col min="34" max="34" width="15.46484375" style="3" customWidth="1"/>
    <col min="35" max="16384" width="8" style="3"/>
  </cols>
  <sheetData>
    <row r="1" spans="2:21" s="1439" customFormat="1" ht="14.6" thickBot="1" x14ac:dyDescent="0.4">
      <c r="C1" s="1168" t="s">
        <v>2198</v>
      </c>
      <c r="D1" s="1168" t="s">
        <v>446</v>
      </c>
      <c r="N1" s="1440"/>
      <c r="O1" s="1440"/>
      <c r="P1" s="1440"/>
      <c r="Q1" s="1440"/>
      <c r="R1" s="1440"/>
      <c r="S1" s="1440"/>
      <c r="T1" s="1440"/>
      <c r="U1" s="1440"/>
    </row>
    <row r="2" spans="2:21" x14ac:dyDescent="0.3">
      <c r="B2" s="1240"/>
      <c r="C2" s="1225"/>
      <c r="D2" s="1225"/>
      <c r="E2" s="1225"/>
      <c r="F2" s="1225"/>
      <c r="G2" s="1225"/>
      <c r="H2" s="1225"/>
      <c r="I2" s="1225"/>
      <c r="J2" s="1225"/>
      <c r="K2" s="1225"/>
      <c r="L2" s="1225"/>
      <c r="M2" s="1226"/>
    </row>
    <row r="3" spans="2:21" ht="15.45" x14ac:dyDescent="0.4">
      <c r="B3" s="1227"/>
      <c r="C3" s="2350" t="str">
        <f>'1. INPUT General assumptions'!$F$5</f>
        <v>INTEGRATED WASTE MANAGEMENT PROJECT COUNTY X</v>
      </c>
      <c r="D3" s="2351"/>
      <c r="E3" s="2351"/>
      <c r="F3" s="2351"/>
      <c r="G3" s="2351"/>
      <c r="H3" s="2351"/>
      <c r="I3" s="2351"/>
      <c r="J3" s="2351"/>
      <c r="K3" s="2351"/>
      <c r="L3" s="2352"/>
      <c r="M3" s="1228"/>
    </row>
    <row r="4" spans="2:21" x14ac:dyDescent="0.3">
      <c r="B4" s="1227"/>
      <c r="C4" s="3"/>
      <c r="D4" s="3"/>
      <c r="E4" s="3"/>
      <c r="F4" s="3"/>
      <c r="G4" s="3"/>
      <c r="H4" s="3"/>
      <c r="I4" s="3"/>
      <c r="J4" s="3"/>
      <c r="K4" s="3"/>
      <c r="L4" s="3"/>
      <c r="M4" s="1228"/>
    </row>
    <row r="5" spans="2:21" ht="15.45" x14ac:dyDescent="0.4">
      <c r="B5" s="1227"/>
      <c r="C5" s="2350" t="s">
        <v>222</v>
      </c>
      <c r="D5" s="2351"/>
      <c r="E5" s="2351"/>
      <c r="F5" s="2351"/>
      <c r="G5" s="2351"/>
      <c r="H5" s="2351"/>
      <c r="I5" s="2351"/>
      <c r="J5" s="2351"/>
      <c r="K5" s="2351"/>
      <c r="L5" s="2352"/>
      <c r="M5" s="1228"/>
    </row>
    <row r="6" spans="2:21" x14ac:dyDescent="0.3">
      <c r="B6" s="1227"/>
      <c r="C6" s="3"/>
      <c r="D6" s="3"/>
      <c r="E6" s="3"/>
      <c r="F6" s="3"/>
      <c r="G6" s="3"/>
      <c r="H6" s="3"/>
      <c r="I6" s="3"/>
      <c r="J6" s="3"/>
      <c r="K6" s="3"/>
      <c r="L6" s="3"/>
      <c r="M6" s="1228"/>
    </row>
    <row r="7" spans="2:21" ht="15.45" x14ac:dyDescent="0.4">
      <c r="B7" s="1227"/>
      <c r="C7" s="2854" t="s">
        <v>1984</v>
      </c>
      <c r="D7" s="2855"/>
      <c r="E7" s="2855"/>
      <c r="F7" s="2855"/>
      <c r="G7" s="2855"/>
      <c r="H7" s="2072"/>
      <c r="I7" s="3"/>
      <c r="J7" s="3"/>
      <c r="K7" s="3"/>
      <c r="L7" s="3"/>
      <c r="M7" s="1228"/>
    </row>
    <row r="8" spans="2:21" ht="54" customHeight="1" x14ac:dyDescent="0.3">
      <c r="B8" s="1227"/>
      <c r="C8" s="2857" t="s">
        <v>60</v>
      </c>
      <c r="D8" s="2857"/>
      <c r="E8" s="2857"/>
      <c r="F8" s="149" t="s">
        <v>61</v>
      </c>
      <c r="G8" s="149" t="s">
        <v>62</v>
      </c>
      <c r="H8" s="1247" t="s">
        <v>63</v>
      </c>
      <c r="I8" s="1248"/>
      <c r="J8" s="3"/>
      <c r="K8" s="3"/>
      <c r="L8" s="3"/>
      <c r="M8" s="1228"/>
    </row>
    <row r="9" spans="2:21" x14ac:dyDescent="0.3">
      <c r="B9" s="1227"/>
      <c r="C9" s="2858" t="s">
        <v>64</v>
      </c>
      <c r="D9" s="2852"/>
      <c r="E9" s="2852"/>
      <c r="F9" s="44">
        <f>'3.2 CAPEX Projections'!C57</f>
        <v>839141.48865220998</v>
      </c>
      <c r="G9" s="44">
        <v>0</v>
      </c>
      <c r="H9" s="162">
        <f t="shared" ref="H9:H19" si="0">F9-G9</f>
        <v>839141.48865220998</v>
      </c>
      <c r="I9" s="11"/>
      <c r="J9" s="3"/>
      <c r="K9" s="3"/>
      <c r="L9" s="3"/>
      <c r="M9" s="1228"/>
    </row>
    <row r="10" spans="2:21" x14ac:dyDescent="0.3">
      <c r="B10" s="1227"/>
      <c r="C10" s="2856" t="s">
        <v>65</v>
      </c>
      <c r="D10" s="2820"/>
      <c r="E10" s="2820"/>
      <c r="F10" s="45">
        <f>'3.2 CAPEX Projections'!C12</f>
        <v>1460277.6823427174</v>
      </c>
      <c r="G10" s="45">
        <v>0</v>
      </c>
      <c r="H10" s="164">
        <f t="shared" si="0"/>
        <v>1460277.6823427174</v>
      </c>
      <c r="I10" s="11"/>
      <c r="J10" s="3"/>
      <c r="K10" s="3"/>
      <c r="L10" s="3"/>
      <c r="M10" s="1228"/>
    </row>
    <row r="11" spans="2:21" x14ac:dyDescent="0.3">
      <c r="B11" s="1227"/>
      <c r="C11" s="2856" t="s">
        <v>66</v>
      </c>
      <c r="D11" s="2820"/>
      <c r="E11" s="2820"/>
      <c r="F11" s="45">
        <f>'3.2 CAPEX Projections'!C22+'3.2 CAPEX Projections'!C43</f>
        <v>23247692.245508373</v>
      </c>
      <c r="G11" s="45">
        <v>0</v>
      </c>
      <c r="H11" s="164">
        <f t="shared" si="0"/>
        <v>23247692.245508373</v>
      </c>
      <c r="I11" s="11"/>
      <c r="J11" s="3"/>
      <c r="K11" s="3"/>
      <c r="L11" s="3"/>
      <c r="M11" s="1228"/>
    </row>
    <row r="12" spans="2:21" x14ac:dyDescent="0.3">
      <c r="B12" s="1227"/>
      <c r="C12" s="2856" t="s">
        <v>67</v>
      </c>
      <c r="D12" s="2820"/>
      <c r="E12" s="2820"/>
      <c r="F12" s="45">
        <f>'3.2 CAPEX Projections'!C30+'3.2 CAPEX Projections'!C40</f>
        <v>50966431.559588522</v>
      </c>
      <c r="G12" s="45">
        <v>0</v>
      </c>
      <c r="H12" s="164">
        <f>F12-G12</f>
        <v>50966431.559588522</v>
      </c>
      <c r="I12" s="11"/>
      <c r="J12" s="3"/>
      <c r="K12" s="3"/>
      <c r="L12" s="3"/>
      <c r="M12" s="1228"/>
    </row>
    <row r="13" spans="2:21" x14ac:dyDescent="0.3">
      <c r="B13" s="1227"/>
      <c r="C13" s="2856" t="s">
        <v>68</v>
      </c>
      <c r="D13" s="2820"/>
      <c r="E13" s="2820"/>
      <c r="F13" s="45">
        <f>'3.2 CAPEX Projections'!C55</f>
        <v>7907441.6240577186</v>
      </c>
      <c r="G13" s="45">
        <v>0</v>
      </c>
      <c r="H13" s="164">
        <f t="shared" si="0"/>
        <v>7907441.6240577186</v>
      </c>
      <c r="I13" s="11"/>
      <c r="J13" s="3"/>
      <c r="K13" s="3"/>
      <c r="L13" s="3"/>
      <c r="M13" s="1228"/>
    </row>
    <row r="14" spans="2:21" x14ac:dyDescent="0.3">
      <c r="B14" s="1227"/>
      <c r="C14" s="2863" t="s">
        <v>69</v>
      </c>
      <c r="D14" s="2820"/>
      <c r="E14" s="2820"/>
      <c r="F14" s="167">
        <f>'3.1 INPUT CAPEX '!F391</f>
        <v>16856053.326227475</v>
      </c>
      <c r="G14" s="167">
        <v>0</v>
      </c>
      <c r="H14" s="164">
        <f t="shared" si="0"/>
        <v>16856053.326227475</v>
      </c>
      <c r="I14" s="11"/>
      <c r="J14" s="3"/>
      <c r="K14" s="3"/>
      <c r="L14" s="3"/>
      <c r="M14" s="1228"/>
    </row>
    <row r="15" spans="2:21" x14ac:dyDescent="0.3">
      <c r="B15" s="1227"/>
      <c r="C15" s="2856" t="s">
        <v>70</v>
      </c>
      <c r="D15" s="2820"/>
      <c r="E15" s="2820"/>
      <c r="F15" s="45">
        <f>'3.2 CAPEX Projections'!C62</f>
        <v>343557.93132717605</v>
      </c>
      <c r="G15" s="45">
        <v>0</v>
      </c>
      <c r="H15" s="164">
        <f t="shared" si="0"/>
        <v>343557.93132717605</v>
      </c>
      <c r="I15" s="11"/>
      <c r="J15" s="3"/>
      <c r="K15" s="3"/>
      <c r="L15" s="3"/>
      <c r="M15" s="1228"/>
    </row>
    <row r="16" spans="2:21" x14ac:dyDescent="0.3">
      <c r="B16" s="1227"/>
      <c r="C16" s="148" t="s">
        <v>1246</v>
      </c>
      <c r="D16" s="3"/>
      <c r="E16" s="3"/>
      <c r="F16" s="45">
        <f>'3.2 CAPEX Projections'!C58</f>
        <v>790000</v>
      </c>
      <c r="G16" s="45"/>
      <c r="H16" s="164">
        <f t="shared" si="0"/>
        <v>790000</v>
      </c>
      <c r="I16" s="11"/>
      <c r="J16" s="3"/>
      <c r="K16" s="3"/>
      <c r="L16" s="3"/>
      <c r="M16" s="1228"/>
    </row>
    <row r="17" spans="2:15" x14ac:dyDescent="0.3">
      <c r="B17" s="1227"/>
      <c r="C17" s="2856" t="s">
        <v>1247</v>
      </c>
      <c r="D17" s="2820"/>
      <c r="E17" s="2820"/>
      <c r="F17" s="45">
        <f>'3.2 CAPEX Projections'!C60</f>
        <v>3115854.9746367289</v>
      </c>
      <c r="G17" s="45">
        <v>0</v>
      </c>
      <c r="H17" s="164">
        <f t="shared" si="0"/>
        <v>3115854.9746367289</v>
      </c>
      <c r="I17" s="11"/>
      <c r="J17" s="3"/>
      <c r="K17" s="3"/>
      <c r="L17" s="3"/>
      <c r="M17" s="1228"/>
    </row>
    <row r="18" spans="2:15" x14ac:dyDescent="0.3">
      <c r="B18" s="1227"/>
      <c r="C18" s="2856" t="s">
        <v>1248</v>
      </c>
      <c r="D18" s="2820"/>
      <c r="E18" s="2820"/>
      <c r="F18" s="45">
        <f>'3.2 CAPEX Projections'!C59</f>
        <v>12599.987874133505</v>
      </c>
      <c r="G18" s="45">
        <v>0</v>
      </c>
      <c r="H18" s="164">
        <f t="shared" si="0"/>
        <v>12599.987874133505</v>
      </c>
      <c r="I18" s="11"/>
      <c r="J18" s="3"/>
      <c r="K18" s="3"/>
      <c r="L18" s="3"/>
      <c r="M18" s="1228"/>
    </row>
    <row r="19" spans="2:15" x14ac:dyDescent="0.3">
      <c r="B19" s="1227"/>
      <c r="C19" s="1246" t="s">
        <v>1249</v>
      </c>
      <c r="D19" s="1219"/>
      <c r="E19" s="1219"/>
      <c r="F19" s="165">
        <f>'3.2 CAPEX Projections'!C13+'3.2 CAPEX Projections'!C61+'3.2 CAPEX Projections'!C63+'3.2 CAPEX Projections'!C64</f>
        <v>6196556.2539156443</v>
      </c>
      <c r="G19" s="165"/>
      <c r="H19" s="165">
        <f t="shared" si="0"/>
        <v>6196556.2539156443</v>
      </c>
      <c r="I19" s="11"/>
      <c r="J19" s="3"/>
      <c r="K19" s="3"/>
      <c r="L19" s="3"/>
      <c r="M19" s="1228"/>
    </row>
    <row r="20" spans="2:15" x14ac:dyDescent="0.3">
      <c r="B20" s="1227"/>
      <c r="C20" s="2864" t="s">
        <v>1250</v>
      </c>
      <c r="D20" s="2807"/>
      <c r="E20" s="2865"/>
      <c r="F20" s="163">
        <f>ROUND(SUM(F9:F19),0)</f>
        <v>111735607</v>
      </c>
      <c r="G20" s="163">
        <f>ROUND(SUM(G9:G19),0)</f>
        <v>0</v>
      </c>
      <c r="H20" s="163">
        <f>ROUND(SUM(H9:H19),0)</f>
        <v>111735607</v>
      </c>
      <c r="I20" s="13"/>
      <c r="J20" s="3"/>
      <c r="K20" s="3"/>
      <c r="L20" s="3"/>
      <c r="M20" s="1228"/>
    </row>
    <row r="21" spans="2:15" x14ac:dyDescent="0.3">
      <c r="B21" s="1227"/>
      <c r="C21" s="1229" t="s">
        <v>1251</v>
      </c>
      <c r="D21" s="1231"/>
      <c r="E21" s="1230"/>
      <c r="F21" s="45">
        <f>'3.2 CAPEX Projections'!C69</f>
        <v>20855330.179019321</v>
      </c>
      <c r="G21" s="45">
        <f>F21</f>
        <v>20855330.179019321</v>
      </c>
      <c r="H21" s="1249">
        <f>F21-G21</f>
        <v>0</v>
      </c>
      <c r="I21" s="11"/>
      <c r="J21" s="3"/>
      <c r="K21" s="3"/>
      <c r="L21" s="3"/>
      <c r="M21" s="1228"/>
    </row>
    <row r="22" spans="2:15" x14ac:dyDescent="0.3">
      <c r="B22" s="1227"/>
      <c r="C22" s="2866" t="s">
        <v>1252</v>
      </c>
      <c r="D22" s="2867"/>
      <c r="E22" s="2868"/>
      <c r="F22" s="1250">
        <f>+F20+F21</f>
        <v>132590937.17901932</v>
      </c>
      <c r="G22" s="1250">
        <f>+G20+G21</f>
        <v>20855330.179019321</v>
      </c>
      <c r="H22" s="1250">
        <f>+H20+H21</f>
        <v>111735607</v>
      </c>
      <c r="I22" s="13"/>
      <c r="J22" s="3"/>
      <c r="K22" s="3"/>
      <c r="L22" s="3"/>
      <c r="M22" s="1228"/>
    </row>
    <row r="23" spans="2:15" ht="12.9" x14ac:dyDescent="0.35">
      <c r="B23" s="1227"/>
      <c r="C23" s="2869" t="s">
        <v>223</v>
      </c>
      <c r="D23" s="2869"/>
      <c r="E23" s="2869"/>
      <c r="F23" s="2869"/>
      <c r="G23" s="2869"/>
      <c r="H23" s="2869"/>
      <c r="I23" s="1251"/>
      <c r="J23" s="3"/>
      <c r="K23" s="3"/>
      <c r="L23" s="11"/>
      <c r="M23" s="1228"/>
      <c r="O23" s="19"/>
    </row>
    <row r="24" spans="2:15" ht="12.9" x14ac:dyDescent="0.35">
      <c r="B24" s="1227"/>
      <c r="C24" s="1251"/>
      <c r="D24" s="1251"/>
      <c r="E24" s="1251"/>
      <c r="F24" s="1251"/>
      <c r="G24" s="1251"/>
      <c r="H24" s="1251"/>
      <c r="I24" s="1251"/>
      <c r="J24" s="3"/>
      <c r="K24" s="3"/>
      <c r="L24" s="11"/>
      <c r="M24" s="1228"/>
      <c r="O24" s="19"/>
    </row>
    <row r="25" spans="2:15" ht="12.9" x14ac:dyDescent="0.35">
      <c r="B25" s="1227"/>
      <c r="C25" s="1252" t="s">
        <v>338</v>
      </c>
      <c r="D25" s="1253"/>
      <c r="E25" s="1253"/>
      <c r="F25" s="1254">
        <f>F20-F14</f>
        <v>94879553.673772529</v>
      </c>
      <c r="G25" s="1254">
        <f>G20-G14</f>
        <v>0</v>
      </c>
      <c r="H25" s="1254">
        <f>H20-H14</f>
        <v>94879553.673772529</v>
      </c>
      <c r="I25" s="1251"/>
      <c r="J25" s="3"/>
      <c r="K25" s="3"/>
      <c r="L25" s="11"/>
      <c r="M25" s="1228"/>
      <c r="O25" s="19"/>
    </row>
    <row r="26" spans="2:15" ht="12.9" x14ac:dyDescent="0.35">
      <c r="B26" s="1227"/>
      <c r="C26" s="1255"/>
      <c r="D26" s="1251"/>
      <c r="E26" s="1251"/>
      <c r="F26" s="40"/>
      <c r="G26" s="1251"/>
      <c r="H26" s="1251"/>
      <c r="I26" s="1251"/>
      <c r="J26" s="3"/>
      <c r="K26" s="3"/>
      <c r="L26" s="11"/>
      <c r="M26" s="1228"/>
      <c r="O26" s="19"/>
    </row>
    <row r="27" spans="2:15" ht="15.45" x14ac:dyDescent="0.4">
      <c r="B27" s="1227"/>
      <c r="C27" s="2854" t="s">
        <v>1985</v>
      </c>
      <c r="D27" s="2855"/>
      <c r="E27" s="2855"/>
      <c r="F27" s="2855"/>
      <c r="G27" s="2855"/>
      <c r="H27" s="3"/>
      <c r="I27" s="1251"/>
      <c r="J27" s="3"/>
      <c r="K27" s="3"/>
      <c r="L27" s="3"/>
      <c r="M27" s="1228"/>
    </row>
    <row r="28" spans="2:15" ht="27" customHeight="1" x14ac:dyDescent="0.35">
      <c r="B28" s="1227"/>
      <c r="C28" s="1256"/>
      <c r="D28" s="2861"/>
      <c r="E28" s="2862"/>
      <c r="F28" s="2862"/>
      <c r="G28" s="1230"/>
      <c r="H28" s="1257" t="s">
        <v>119</v>
      </c>
      <c r="I28" s="1251"/>
      <c r="J28" s="3"/>
      <c r="K28" s="3"/>
      <c r="L28" s="3"/>
      <c r="M28" s="1228"/>
    </row>
    <row r="29" spans="2:15" ht="27" customHeight="1" x14ac:dyDescent="0.35">
      <c r="B29" s="1227"/>
      <c r="C29" s="1256" t="s">
        <v>224</v>
      </c>
      <c r="D29" s="2850" t="s">
        <v>225</v>
      </c>
      <c r="E29" s="2851"/>
      <c r="F29" s="2851"/>
      <c r="G29" s="2830"/>
      <c r="H29" s="1258">
        <f>H20</f>
        <v>111735607</v>
      </c>
      <c r="I29" s="1251"/>
      <c r="J29" s="11"/>
      <c r="K29" s="3"/>
      <c r="L29" s="3"/>
      <c r="M29" s="1228"/>
      <c r="O29" s="19"/>
    </row>
    <row r="30" spans="2:15" ht="27" customHeight="1" x14ac:dyDescent="0.35">
      <c r="B30" s="1227"/>
      <c r="C30" s="1256" t="s">
        <v>226</v>
      </c>
      <c r="D30" s="2850" t="s">
        <v>337</v>
      </c>
      <c r="E30" s="2851"/>
      <c r="F30" s="2851"/>
      <c r="G30" s="2830"/>
      <c r="H30" s="1259">
        <f>'7.1 Financial Analysis'!E41</f>
        <v>0.61794047990836232</v>
      </c>
      <c r="I30" s="1251"/>
      <c r="J30" s="11"/>
      <c r="K30" s="3"/>
      <c r="L30" s="3"/>
      <c r="M30" s="1228"/>
    </row>
    <row r="31" spans="2:15" ht="57.75" customHeight="1" x14ac:dyDescent="0.35">
      <c r="B31" s="1227"/>
      <c r="C31" s="1256" t="s">
        <v>227</v>
      </c>
      <c r="D31" s="2850" t="s">
        <v>228</v>
      </c>
      <c r="E31" s="2851"/>
      <c r="F31" s="2851"/>
      <c r="G31" s="2830"/>
      <c r="H31" s="1258">
        <f>ROUND(H29*H30,0)</f>
        <v>69045955</v>
      </c>
      <c r="I31" s="1251"/>
      <c r="J31" s="11"/>
      <c r="K31" s="3"/>
      <c r="L31" s="3" t="s">
        <v>11</v>
      </c>
      <c r="M31" s="1228"/>
      <c r="N31" s="27"/>
    </row>
    <row r="32" spans="2:15" ht="21" customHeight="1" x14ac:dyDescent="0.35">
      <c r="B32" s="1227"/>
      <c r="C32" s="1256" t="s">
        <v>229</v>
      </c>
      <c r="D32" s="2850" t="s">
        <v>1962</v>
      </c>
      <c r="E32" s="2851"/>
      <c r="F32" s="2851"/>
      <c r="G32" s="2830"/>
      <c r="H32" s="1260">
        <f>+'1. INPUT General assumptions'!F141</f>
        <v>0.5</v>
      </c>
      <c r="I32" s="1251"/>
      <c r="J32" s="11"/>
      <c r="K32" s="3"/>
      <c r="L32" s="3"/>
      <c r="M32" s="1228"/>
    </row>
    <row r="33" spans="2:21" ht="21" customHeight="1" x14ac:dyDescent="0.35">
      <c r="B33" s="1227"/>
      <c r="C33" s="1256" t="s">
        <v>230</v>
      </c>
      <c r="D33" s="2850" t="s">
        <v>1963</v>
      </c>
      <c r="E33" s="2851"/>
      <c r="F33" s="2851"/>
      <c r="G33" s="2830"/>
      <c r="H33" s="1258">
        <f>ROUND(H31*H32,0)</f>
        <v>34522978</v>
      </c>
      <c r="I33" s="1251"/>
      <c r="J33" s="3"/>
      <c r="K33" s="3"/>
      <c r="L33" s="3"/>
      <c r="M33" s="1228"/>
    </row>
    <row r="34" spans="2:21" ht="12.9" x14ac:dyDescent="0.35">
      <c r="B34" s="1227"/>
      <c r="C34" s="3"/>
      <c r="D34" s="3"/>
      <c r="E34" s="3"/>
      <c r="F34" s="3"/>
      <c r="G34" s="3"/>
      <c r="H34" s="3"/>
      <c r="I34" s="1251"/>
      <c r="J34" s="3"/>
      <c r="K34" s="1261" t="s">
        <v>11</v>
      </c>
      <c r="L34" s="3"/>
      <c r="M34" s="1228"/>
    </row>
    <row r="35" spans="2:21" ht="15.45" x14ac:dyDescent="0.4">
      <c r="B35" s="1262"/>
      <c r="C35" s="2859" t="s">
        <v>1986</v>
      </c>
      <c r="D35" s="2860"/>
      <c r="E35" s="2860"/>
      <c r="F35" s="2860"/>
      <c r="G35" s="2860"/>
      <c r="M35" s="1263"/>
    </row>
    <row r="36" spans="2:21" ht="24.9" x14ac:dyDescent="0.3">
      <c r="B36" s="1262"/>
      <c r="C36" s="2074" t="s">
        <v>1976</v>
      </c>
      <c r="D36" s="2075"/>
      <c r="E36" s="2075"/>
      <c r="F36" s="2075"/>
      <c r="G36" s="2075"/>
      <c r="H36" s="2076" t="s">
        <v>1977</v>
      </c>
      <c r="J36" s="2078" t="s">
        <v>1978</v>
      </c>
      <c r="K36" s="2079"/>
      <c r="L36" s="2080"/>
      <c r="M36" s="1263"/>
    </row>
    <row r="37" spans="2:21" ht="101.25" customHeight="1" x14ac:dyDescent="0.3">
      <c r="B37" s="1262"/>
      <c r="C37" s="1264" t="s">
        <v>1964</v>
      </c>
      <c r="D37" s="1264" t="s">
        <v>1966</v>
      </c>
      <c r="E37" s="1264" t="s">
        <v>1967</v>
      </c>
      <c r="F37" s="1264" t="s">
        <v>1968</v>
      </c>
      <c r="G37" s="1265" t="s">
        <v>1969</v>
      </c>
      <c r="H37" s="1265" t="s">
        <v>1970</v>
      </c>
      <c r="J37" s="2077" t="s">
        <v>127</v>
      </c>
      <c r="K37" s="2077" t="s">
        <v>1982</v>
      </c>
      <c r="L37" s="2077" t="s">
        <v>1983</v>
      </c>
      <c r="M37" s="1263"/>
      <c r="R37" s="3"/>
      <c r="S37" s="3"/>
      <c r="T37" s="3"/>
      <c r="U37" s="3"/>
    </row>
    <row r="38" spans="2:21" ht="27" customHeight="1" x14ac:dyDescent="0.3">
      <c r="B38" s="1262"/>
      <c r="C38" s="1279" t="s">
        <v>1965</v>
      </c>
      <c r="D38" s="1266" t="s">
        <v>1971</v>
      </c>
      <c r="E38" s="1266" t="s">
        <v>1972</v>
      </c>
      <c r="F38" s="1266" t="s">
        <v>1973</v>
      </c>
      <c r="G38" s="1267" t="s">
        <v>1974</v>
      </c>
      <c r="H38" s="1267" t="s">
        <v>1975</v>
      </c>
      <c r="J38" s="1266" t="s">
        <v>1979</v>
      </c>
      <c r="K38" s="1266" t="s">
        <v>1980</v>
      </c>
      <c r="L38" s="1266" t="s">
        <v>1981</v>
      </c>
      <c r="M38" s="1263"/>
      <c r="R38" s="3"/>
      <c r="S38" s="3"/>
      <c r="T38" s="3"/>
      <c r="U38" s="3"/>
    </row>
    <row r="39" spans="2:21" ht="27" customHeight="1" x14ac:dyDescent="0.3">
      <c r="B39" s="1262"/>
      <c r="C39" s="1271">
        <f>SUM(D39:H39)</f>
        <v>132590937.25315002</v>
      </c>
      <c r="D39" s="1245">
        <f>'7.4 Financing Plan'!G22</f>
        <v>34522977.329120271</v>
      </c>
      <c r="E39" s="1245">
        <f>J39+K39+L39</f>
        <v>98067959.924029753</v>
      </c>
      <c r="F39" s="1245">
        <v>0</v>
      </c>
      <c r="G39" s="1280">
        <v>0</v>
      </c>
      <c r="H39" s="1245">
        <v>0</v>
      </c>
      <c r="J39" s="1245">
        <f>'7.4 Financing Plan'!G25</f>
        <v>34522977.329120271</v>
      </c>
      <c r="K39" s="1245">
        <f>'7.4 Financing Plan'!G28+'7.4 Financing Plan'!F31</f>
        <v>42689652.415890172</v>
      </c>
      <c r="L39" s="1245">
        <f>'7.4 Financing Plan'!J34</f>
        <v>20855330.179019321</v>
      </c>
      <c r="M39" s="1268" t="s">
        <v>11</v>
      </c>
      <c r="R39" s="3"/>
      <c r="S39" s="3"/>
      <c r="T39" s="3"/>
      <c r="U39" s="3"/>
    </row>
    <row r="40" spans="2:21" s="29" customFormat="1" x14ac:dyDescent="0.3">
      <c r="B40" s="1262"/>
      <c r="F40" s="8"/>
      <c r="M40" s="1263"/>
      <c r="N40" s="5"/>
      <c r="O40" s="5"/>
      <c r="P40" s="5"/>
      <c r="Q40" s="5"/>
      <c r="R40" s="5"/>
      <c r="S40" s="5"/>
      <c r="T40" s="5"/>
      <c r="U40" s="5"/>
    </row>
    <row r="41" spans="2:21" s="29" customFormat="1" x14ac:dyDescent="0.3">
      <c r="B41" s="1262"/>
      <c r="M41" s="1268"/>
      <c r="N41" s="5"/>
      <c r="O41" s="5"/>
      <c r="P41" s="5"/>
      <c r="Q41" s="5"/>
      <c r="R41" s="5"/>
      <c r="S41" s="5"/>
      <c r="T41" s="5"/>
      <c r="U41" s="5"/>
    </row>
    <row r="42" spans="2:21" ht="15.45" x14ac:dyDescent="0.4">
      <c r="B42" s="1262"/>
      <c r="C42" s="2072" t="s">
        <v>1987</v>
      </c>
      <c r="D42" s="2073"/>
      <c r="E42" s="2073"/>
      <c r="F42" s="2073"/>
      <c r="G42" s="2073"/>
      <c r="H42" s="1261"/>
      <c r="I42" s="1261"/>
      <c r="J42" s="1261"/>
      <c r="M42" s="1263"/>
    </row>
    <row r="43" spans="2:21" ht="27" customHeight="1" x14ac:dyDescent="0.3">
      <c r="B43" s="1262"/>
      <c r="C43" s="1266"/>
      <c r="D43" s="1266">
        <f>'1. INPUT General assumptions'!F7+2</f>
        <v>2025</v>
      </c>
      <c r="E43" s="1266">
        <f>D43+1</f>
        <v>2026</v>
      </c>
      <c r="F43" s="1266">
        <f>+E43+1</f>
        <v>2027</v>
      </c>
      <c r="G43" s="1266">
        <f>+F43+1</f>
        <v>2028</v>
      </c>
      <c r="H43" s="1266">
        <f>+G43+1</f>
        <v>2029</v>
      </c>
      <c r="I43" s="1266" t="s">
        <v>20</v>
      </c>
      <c r="J43" s="1269"/>
      <c r="K43" s="1269"/>
      <c r="L43" s="1269"/>
      <c r="M43" s="1263"/>
    </row>
    <row r="44" spans="2:21" ht="27" customHeight="1" x14ac:dyDescent="0.3">
      <c r="B44" s="1262"/>
      <c r="C44" s="1244" t="s">
        <v>233</v>
      </c>
      <c r="D44" s="1245">
        <f>$H$33*'3.2 CAPEX Projections'!H72</f>
        <v>2310630.9787369864</v>
      </c>
      <c r="E44" s="1245">
        <f>$H$33*'3.2 CAPEX Projections'!I72</f>
        <v>3247797.8841416012</v>
      </c>
      <c r="F44" s="1245">
        <f>$H$33*'3.2 CAPEX Projections'!J72</f>
        <v>3495868.3512004279</v>
      </c>
      <c r="G44" s="1245">
        <f>$H$33*'3.2 CAPEX Projections'!K72</f>
        <v>12185064.703438638</v>
      </c>
      <c r="H44" s="1245">
        <f>$H$33*'3.2 CAPEX Projections'!L72</f>
        <v>13283616.082482347</v>
      </c>
      <c r="I44" s="1245">
        <f>SUM(D44:H44)</f>
        <v>34522978</v>
      </c>
      <c r="J44" s="1270"/>
      <c r="K44" s="1270"/>
      <c r="L44" s="1270"/>
      <c r="M44" s="1263"/>
    </row>
    <row r="45" spans="2:21" s="29" customFormat="1" x14ac:dyDescent="0.3">
      <c r="B45" s="1262"/>
      <c r="C45" s="1271"/>
      <c r="D45" s="1272">
        <f t="shared" ref="D45:I45" si="1">D44/$I$44</f>
        <v>6.6930233502364322E-2</v>
      </c>
      <c r="E45" s="1272">
        <f t="shared" si="1"/>
        <v>9.4076411488649703E-2</v>
      </c>
      <c r="F45" s="1272">
        <f t="shared" si="1"/>
        <v>0.10126207394971627</v>
      </c>
      <c r="G45" s="1272">
        <f t="shared" si="1"/>
        <v>0.35295520286339832</v>
      </c>
      <c r="H45" s="1272">
        <f t="shared" si="1"/>
        <v>0.3847760781958714</v>
      </c>
      <c r="I45" s="1272">
        <f t="shared" si="1"/>
        <v>1</v>
      </c>
      <c r="J45" s="6"/>
      <c r="K45" s="6"/>
      <c r="L45" s="6"/>
      <c r="M45" s="1263"/>
      <c r="N45" s="5"/>
      <c r="O45" s="5"/>
      <c r="P45" s="5"/>
      <c r="Q45" s="5"/>
      <c r="R45" s="5"/>
      <c r="S45" s="5"/>
      <c r="T45" s="5"/>
      <c r="U45" s="5"/>
    </row>
    <row r="46" spans="2:21" s="29" customFormat="1" ht="12.9" thickBot="1" x14ac:dyDescent="0.35">
      <c r="B46" s="1273"/>
      <c r="C46" s="1274"/>
      <c r="D46" s="1275"/>
      <c r="E46" s="1275"/>
      <c r="F46" s="1275"/>
      <c r="G46" s="1275"/>
      <c r="H46" s="1275"/>
      <c r="I46" s="1275"/>
      <c r="J46" s="1276"/>
      <c r="K46" s="1277"/>
      <c r="L46" s="1277"/>
      <c r="M46" s="1278"/>
      <c r="N46" s="5"/>
      <c r="O46" s="5"/>
      <c r="P46" s="5"/>
      <c r="Q46" s="5"/>
      <c r="R46" s="5"/>
      <c r="S46" s="5"/>
      <c r="T46" s="5"/>
      <c r="U46" s="5"/>
    </row>
    <row r="47" spans="2:21" s="29" customFormat="1" ht="15" customHeight="1" x14ac:dyDescent="0.3">
      <c r="B47" s="6"/>
      <c r="C47" s="10">
        <f>SUM(E47:H47)</f>
        <v>0</v>
      </c>
      <c r="D47" s="8"/>
      <c r="E47" s="41"/>
      <c r="F47" s="41"/>
      <c r="G47" s="41"/>
      <c r="H47" s="41"/>
      <c r="I47" s="41"/>
      <c r="J47" s="6"/>
      <c r="K47" s="6"/>
      <c r="L47" s="6"/>
      <c r="M47" s="6"/>
      <c r="N47" s="5"/>
      <c r="O47" s="5"/>
      <c r="P47" s="19"/>
      <c r="Q47" s="5"/>
      <c r="R47" s="5"/>
      <c r="S47" s="5"/>
      <c r="T47" s="5"/>
      <c r="U47" s="5"/>
    </row>
    <row r="48" spans="2:21" x14ac:dyDescent="0.3">
      <c r="C48" s="18"/>
      <c r="E48" s="4"/>
      <c r="F48" s="4"/>
      <c r="G48" s="4"/>
      <c r="H48" s="4"/>
      <c r="I48" s="4"/>
    </row>
    <row r="49" spans="3:11" x14ac:dyDescent="0.3">
      <c r="C49" s="5"/>
      <c r="D49" s="30"/>
      <c r="E49" s="31"/>
    </row>
    <row r="50" spans="3:11" x14ac:dyDescent="0.3">
      <c r="C50" s="5"/>
      <c r="D50" s="30"/>
      <c r="E50" s="31"/>
    </row>
    <row r="51" spans="3:11" s="7" customFormat="1" x14ac:dyDescent="0.3">
      <c r="C51" s="9"/>
      <c r="D51" s="37"/>
      <c r="E51" s="37"/>
      <c r="F51" s="37"/>
      <c r="G51" s="37"/>
      <c r="H51" s="37"/>
      <c r="I51" s="37"/>
    </row>
    <row r="52" spans="3:11" s="7" customFormat="1" ht="12.9" thickBot="1" x14ac:dyDescent="0.35">
      <c r="D52" s="38"/>
      <c r="K52" s="28"/>
    </row>
    <row r="53" spans="3:11" s="7" customFormat="1" x14ac:dyDescent="0.3"/>
    <row r="55" spans="3:11" x14ac:dyDescent="0.3">
      <c r="H55" s="18"/>
    </row>
  </sheetData>
  <mergeCells count="22">
    <mergeCell ref="D33:G33"/>
    <mergeCell ref="C35:G35"/>
    <mergeCell ref="D28:F28"/>
    <mergeCell ref="C12:E12"/>
    <mergeCell ref="C13:E13"/>
    <mergeCell ref="C14:E14"/>
    <mergeCell ref="C15:E15"/>
    <mergeCell ref="C17:E17"/>
    <mergeCell ref="C18:E18"/>
    <mergeCell ref="C20:E20"/>
    <mergeCell ref="C22:E22"/>
    <mergeCell ref="C23:H23"/>
    <mergeCell ref="C27:G27"/>
    <mergeCell ref="D29:G29"/>
    <mergeCell ref="D30:G30"/>
    <mergeCell ref="D31:G31"/>
    <mergeCell ref="C7:G7"/>
    <mergeCell ref="D32:G32"/>
    <mergeCell ref="C11:E11"/>
    <mergeCell ref="C8:E8"/>
    <mergeCell ref="C9:E9"/>
    <mergeCell ref="C10:E10"/>
  </mergeCells>
  <hyperlinks>
    <hyperlink ref="C1" location="'0.1 Flow Chart'!A1" display="'0.1 Flow Chart'!A1" xr:uid="{D7024A85-C592-4912-873C-AFC71A0CBD1D}"/>
    <hyperlink ref="D1" location="'0.2 Dashboard'!A1" display="'0.2 Dashboard'!A1" xr:uid="{3FC5174F-DEE8-460F-860D-5CE9E828F3F5}"/>
  </hyperlinks>
  <pageMargins left="0.43" right="0.31" top="0.95" bottom="0.8" header="0.5" footer="0.5"/>
  <pageSetup paperSize="9" scale="47" orientation="landscape" horizontalDpi="4294967293" verticalDpi="4294967293" r:id="rId1"/>
  <headerFooter alignWithMargins="0">
    <oddHeader>&amp;C&amp;"Calibri"&amp;10&amp;K808080 Public&amp;1#_x000D_</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53F9F-E7DD-46A1-9DFD-E728ADA7AC34}">
  <sheetPr>
    <tabColor theme="8" tint="0.79998168889431442"/>
    <outlinePr summaryBelow="0" summaryRight="0"/>
  </sheetPr>
  <dimension ref="A1:JR76"/>
  <sheetViews>
    <sheetView zoomScaleNormal="100" workbookViewId="0">
      <pane xSplit="5" ySplit="7" topLeftCell="F49" activePane="bottomRight" state="frozen"/>
      <selection activeCell="C3" sqref="C3"/>
      <selection pane="topRight" activeCell="C3" sqref="C3"/>
      <selection pane="bottomLeft" activeCell="C3" sqref="C3"/>
      <selection pane="bottomRight" activeCell="D59" sqref="D59"/>
    </sheetView>
  </sheetViews>
  <sheetFormatPr defaultColWidth="4.73046875" defaultRowHeight="12.45" outlineLevelRow="1" outlineLevelCol="1" x14ac:dyDescent="0.3"/>
  <cols>
    <col min="1" max="2" width="1.19921875" style="769" customWidth="1"/>
    <col min="3" max="3" width="1.86328125" style="35" customWidth="1"/>
    <col min="4" max="4" width="52.59765625" style="35" customWidth="1"/>
    <col min="5" max="5" width="12.59765625" style="35" customWidth="1"/>
    <col min="6" max="8" width="9.19921875" style="35" customWidth="1"/>
    <col min="9" max="9" width="9.19921875" style="35" customWidth="1" collapsed="1"/>
    <col min="10" max="11" width="9.19921875" style="35" hidden="1" customWidth="1" outlineLevel="1"/>
    <col min="12" max="12" width="9.73046875" style="35" hidden="1" customWidth="1" outlineLevel="1"/>
    <col min="13" max="14" width="9.19921875" style="35" hidden="1" customWidth="1" outlineLevel="1"/>
    <col min="15" max="15" width="9.19921875" style="35" customWidth="1" collapsed="1"/>
    <col min="16" max="19" width="9.19921875" style="35" hidden="1" customWidth="1" outlineLevel="1"/>
    <col min="20" max="20" width="9.19921875" style="35" customWidth="1" collapsed="1"/>
    <col min="21" max="24" width="9.19921875" style="35" hidden="1" customWidth="1" outlineLevel="1"/>
    <col min="25" max="25" width="9.19921875" style="35" customWidth="1" collapsed="1"/>
    <col min="26" max="29" width="9.19921875" style="35" hidden="1" customWidth="1" outlineLevel="1"/>
    <col min="30" max="30" width="9.19921875" style="35" customWidth="1" collapsed="1"/>
    <col min="31" max="35" width="9.19921875" style="35" hidden="1" customWidth="1" outlineLevel="1"/>
    <col min="36" max="36" width="9.19921875" style="35" customWidth="1" collapsed="1"/>
    <col min="37" max="37" width="9.59765625" style="35" customWidth="1"/>
    <col min="38" max="38" width="1.46484375" style="35" customWidth="1"/>
    <col min="39" max="66" width="4.73046875" style="769"/>
    <col min="67" max="16384" width="4.73046875" style="35"/>
  </cols>
  <sheetData>
    <row r="1" spans="1:278" s="380" customFormat="1" ht="14.6" thickBot="1" x14ac:dyDescent="0.4">
      <c r="D1" s="1168" t="s">
        <v>2198</v>
      </c>
      <c r="E1" s="1168" t="s">
        <v>446</v>
      </c>
      <c r="I1" s="1441"/>
      <c r="J1" s="518"/>
      <c r="K1" s="518"/>
    </row>
    <row r="2" spans="1:278" ht="14.15" x14ac:dyDescent="0.35">
      <c r="C2" s="338"/>
      <c r="D2" s="364"/>
      <c r="E2" s="364"/>
      <c r="F2" s="1787"/>
      <c r="G2" s="1787"/>
      <c r="H2" s="348"/>
      <c r="I2" s="344"/>
      <c r="J2" s="344"/>
      <c r="K2" s="344"/>
      <c r="L2" s="344"/>
      <c r="M2" s="348"/>
      <c r="N2" s="461"/>
      <c r="O2" s="364"/>
      <c r="P2" s="364"/>
      <c r="Q2" s="364"/>
      <c r="R2" s="364"/>
      <c r="S2" s="364"/>
      <c r="T2" s="364"/>
      <c r="U2" s="364"/>
      <c r="V2" s="364"/>
      <c r="W2" s="364"/>
      <c r="X2" s="364"/>
      <c r="Y2" s="364"/>
      <c r="Z2" s="364"/>
      <c r="AA2" s="364"/>
      <c r="AB2" s="364"/>
      <c r="AC2" s="364"/>
      <c r="AD2" s="364"/>
      <c r="AE2" s="364"/>
      <c r="AF2" s="364"/>
      <c r="AG2" s="364"/>
      <c r="AH2" s="364"/>
      <c r="AI2" s="364"/>
      <c r="AJ2" s="364"/>
      <c r="AK2" s="364"/>
      <c r="AL2" s="339"/>
    </row>
    <row r="3" spans="1:278" s="187" customFormat="1" ht="17.600000000000001" x14ac:dyDescent="0.3">
      <c r="C3" s="208"/>
      <c r="D3" s="1910" t="str">
        <f>'1. INPUT General assumptions'!$F$5</f>
        <v>INTEGRATED WASTE MANAGEMENT PROJECT COUNTY X</v>
      </c>
      <c r="E3" s="2234"/>
      <c r="F3" s="1912"/>
      <c r="G3" s="1912"/>
      <c r="H3" s="1912"/>
      <c r="I3" s="1913"/>
      <c r="J3" s="1913"/>
      <c r="K3" s="1913"/>
      <c r="L3" s="1913"/>
      <c r="M3" s="1913"/>
      <c r="N3" s="1913"/>
      <c r="O3" s="1913"/>
      <c r="P3" s="1913"/>
      <c r="Q3" s="1913"/>
      <c r="R3" s="1913"/>
      <c r="S3" s="1913"/>
      <c r="T3" s="1913"/>
      <c r="U3" s="1913"/>
      <c r="V3" s="1913"/>
      <c r="W3" s="1913"/>
      <c r="X3" s="1913"/>
      <c r="Y3" s="1913"/>
      <c r="Z3" s="1913"/>
      <c r="AA3" s="1913"/>
      <c r="AB3" s="1913"/>
      <c r="AC3" s="1913"/>
      <c r="AD3" s="1913"/>
      <c r="AE3" s="1913"/>
      <c r="AF3" s="1913"/>
      <c r="AG3" s="1913"/>
      <c r="AH3" s="1913"/>
      <c r="AI3" s="1913"/>
      <c r="AJ3" s="1913"/>
      <c r="AK3" s="1914"/>
      <c r="AL3" s="212"/>
    </row>
    <row r="4" spans="1:278" ht="14.15" x14ac:dyDescent="0.35">
      <c r="C4" s="340"/>
      <c r="F4" s="538" t="s">
        <v>1258</v>
      </c>
      <c r="G4" s="538"/>
      <c r="H4" s="2333" t="s">
        <v>1065</v>
      </c>
      <c r="I4" s="2334"/>
      <c r="J4" s="2334"/>
      <c r="K4" s="2334"/>
      <c r="L4" s="2334" t="s">
        <v>1584</v>
      </c>
      <c r="M4" s="2333" t="s">
        <v>1066</v>
      </c>
      <c r="N4" s="762"/>
      <c r="AL4" s="341"/>
    </row>
    <row r="5" spans="1:278" s="187" customFormat="1" ht="17.600000000000001" x14ac:dyDescent="0.3">
      <c r="C5" s="208"/>
      <c r="D5" s="1910" t="s">
        <v>2091</v>
      </c>
      <c r="E5" s="2234"/>
      <c r="F5" s="1912"/>
      <c r="G5" s="1912"/>
      <c r="H5" s="1912"/>
      <c r="I5" s="1913"/>
      <c r="J5" s="1913"/>
      <c r="K5" s="1913"/>
      <c r="L5" s="1913"/>
      <c r="M5" s="1913"/>
      <c r="N5" s="1913"/>
      <c r="O5" s="1913"/>
      <c r="P5" s="1913"/>
      <c r="Q5" s="1913"/>
      <c r="R5" s="1913"/>
      <c r="S5" s="1913"/>
      <c r="T5" s="1913"/>
      <c r="U5" s="1913"/>
      <c r="V5" s="1913"/>
      <c r="W5" s="1913"/>
      <c r="X5" s="1913"/>
      <c r="Y5" s="1913"/>
      <c r="Z5" s="1913"/>
      <c r="AA5" s="1913"/>
      <c r="AB5" s="1913"/>
      <c r="AC5" s="1913"/>
      <c r="AD5" s="1913"/>
      <c r="AE5" s="1913"/>
      <c r="AF5" s="1913"/>
      <c r="AG5" s="1913"/>
      <c r="AH5" s="1913"/>
      <c r="AI5" s="1913"/>
      <c r="AJ5" s="1913"/>
      <c r="AK5" s="1914"/>
      <c r="AL5" s="212"/>
    </row>
    <row r="6" spans="1:278" ht="14.15" x14ac:dyDescent="0.3">
      <c r="C6" s="340"/>
      <c r="F6" s="435">
        <f>'1. INPUT General assumptions'!F7</f>
        <v>2023</v>
      </c>
      <c r="G6" s="435">
        <f t="shared" ref="G6:G7" si="0">F6+1</f>
        <v>2024</v>
      </c>
      <c r="H6" s="435">
        <f t="shared" ref="H6:H7" si="1">G6+1</f>
        <v>2025</v>
      </c>
      <c r="I6" s="435">
        <f t="shared" ref="I6:I7" si="2">H6+1</f>
        <v>2026</v>
      </c>
      <c r="J6" s="435">
        <f t="shared" ref="J6:J7" si="3">I6+1</f>
        <v>2027</v>
      </c>
      <c r="K6" s="435">
        <f t="shared" ref="K6:K7" si="4">J6+1</f>
        <v>2028</v>
      </c>
      <c r="L6" s="435">
        <f t="shared" ref="L6:L7" si="5">K6+1</f>
        <v>2029</v>
      </c>
      <c r="M6" s="435">
        <f t="shared" ref="M6:M7" si="6">L6+1</f>
        <v>2030</v>
      </c>
      <c r="N6" s="435">
        <f t="shared" ref="N6:N7" si="7">M6+1</f>
        <v>2031</v>
      </c>
      <c r="O6" s="435">
        <f t="shared" ref="O6:O7" si="8">N6+1</f>
        <v>2032</v>
      </c>
      <c r="P6" s="435">
        <f t="shared" ref="P6:P7" si="9">O6+1</f>
        <v>2033</v>
      </c>
      <c r="Q6" s="435">
        <f t="shared" ref="Q6:Q7" si="10">P6+1</f>
        <v>2034</v>
      </c>
      <c r="R6" s="435">
        <f t="shared" ref="R6:R7" si="11">Q6+1</f>
        <v>2035</v>
      </c>
      <c r="S6" s="435">
        <f t="shared" ref="S6:S7" si="12">R6+1</f>
        <v>2036</v>
      </c>
      <c r="T6" s="435">
        <f t="shared" ref="T6:T7" si="13">S6+1</f>
        <v>2037</v>
      </c>
      <c r="U6" s="435">
        <f t="shared" ref="U6:U7" si="14">T6+1</f>
        <v>2038</v>
      </c>
      <c r="V6" s="435">
        <f t="shared" ref="V6:V7" si="15">U6+1</f>
        <v>2039</v>
      </c>
      <c r="W6" s="435">
        <f t="shared" ref="W6:W7" si="16">V6+1</f>
        <v>2040</v>
      </c>
      <c r="X6" s="435">
        <f t="shared" ref="X6:X7" si="17">W6+1</f>
        <v>2041</v>
      </c>
      <c r="Y6" s="435">
        <f t="shared" ref="Y6:Y7" si="18">X6+1</f>
        <v>2042</v>
      </c>
      <c r="Z6" s="435">
        <f t="shared" ref="Z6:Z7" si="19">Y6+1</f>
        <v>2043</v>
      </c>
      <c r="AA6" s="435">
        <f t="shared" ref="AA6:AA7" si="20">Z6+1</f>
        <v>2044</v>
      </c>
      <c r="AB6" s="435">
        <f t="shared" ref="AB6:AB7" si="21">AA6+1</f>
        <v>2045</v>
      </c>
      <c r="AC6" s="435">
        <f t="shared" ref="AC6:AC7" si="22">AB6+1</f>
        <v>2046</v>
      </c>
      <c r="AD6" s="435">
        <f t="shared" ref="AD6:AD7" si="23">AC6+1</f>
        <v>2047</v>
      </c>
      <c r="AE6" s="435">
        <f t="shared" ref="AE6:AE7" si="24">AD6+1</f>
        <v>2048</v>
      </c>
      <c r="AF6" s="435">
        <f t="shared" ref="AF6:AF7" si="25">AE6+1</f>
        <v>2049</v>
      </c>
      <c r="AG6" s="435">
        <f t="shared" ref="AG6:AG7" si="26">AF6+1</f>
        <v>2050</v>
      </c>
      <c r="AH6" s="435">
        <f t="shared" ref="AH6:AH7" si="27">AG6+1</f>
        <v>2051</v>
      </c>
      <c r="AI6" s="435">
        <f t="shared" ref="AI6:AI7" si="28">AH6+1</f>
        <v>2052</v>
      </c>
      <c r="AJ6" s="435">
        <f t="shared" ref="AJ6:AK7" si="29">AI6+1</f>
        <v>2053</v>
      </c>
      <c r="AK6" s="435">
        <f t="shared" si="29"/>
        <v>2054</v>
      </c>
      <c r="AL6" s="341"/>
    </row>
    <row r="7" spans="1:278" ht="14.15" x14ac:dyDescent="0.3">
      <c r="C7" s="340"/>
      <c r="F7" s="1916">
        <v>-1</v>
      </c>
      <c r="G7" s="1916">
        <f t="shared" si="0"/>
        <v>0</v>
      </c>
      <c r="H7" s="1916">
        <f t="shared" si="1"/>
        <v>1</v>
      </c>
      <c r="I7" s="1916">
        <f t="shared" si="2"/>
        <v>2</v>
      </c>
      <c r="J7" s="1916">
        <f t="shared" si="3"/>
        <v>3</v>
      </c>
      <c r="K7" s="1916">
        <f t="shared" si="4"/>
        <v>4</v>
      </c>
      <c r="L7" s="1916">
        <f t="shared" si="5"/>
        <v>5</v>
      </c>
      <c r="M7" s="1916">
        <f t="shared" si="6"/>
        <v>6</v>
      </c>
      <c r="N7" s="1916">
        <f t="shared" si="7"/>
        <v>7</v>
      </c>
      <c r="O7" s="1916">
        <f t="shared" si="8"/>
        <v>8</v>
      </c>
      <c r="P7" s="1916">
        <f t="shared" si="9"/>
        <v>9</v>
      </c>
      <c r="Q7" s="1916">
        <f t="shared" si="10"/>
        <v>10</v>
      </c>
      <c r="R7" s="1916">
        <f t="shared" si="11"/>
        <v>11</v>
      </c>
      <c r="S7" s="1916">
        <f t="shared" si="12"/>
        <v>12</v>
      </c>
      <c r="T7" s="1916">
        <f t="shared" si="13"/>
        <v>13</v>
      </c>
      <c r="U7" s="1916">
        <f t="shared" si="14"/>
        <v>14</v>
      </c>
      <c r="V7" s="1916">
        <f t="shared" si="15"/>
        <v>15</v>
      </c>
      <c r="W7" s="1916">
        <f t="shared" si="16"/>
        <v>16</v>
      </c>
      <c r="X7" s="1916">
        <f t="shared" si="17"/>
        <v>17</v>
      </c>
      <c r="Y7" s="1916">
        <f t="shared" si="18"/>
        <v>18</v>
      </c>
      <c r="Z7" s="1916">
        <f t="shared" si="19"/>
        <v>19</v>
      </c>
      <c r="AA7" s="1916">
        <f t="shared" si="20"/>
        <v>20</v>
      </c>
      <c r="AB7" s="1916">
        <f t="shared" si="21"/>
        <v>21</v>
      </c>
      <c r="AC7" s="1916">
        <f t="shared" si="22"/>
        <v>22</v>
      </c>
      <c r="AD7" s="1916">
        <f t="shared" si="23"/>
        <v>23</v>
      </c>
      <c r="AE7" s="1916">
        <f t="shared" si="24"/>
        <v>24</v>
      </c>
      <c r="AF7" s="1916">
        <f t="shared" si="25"/>
        <v>25</v>
      </c>
      <c r="AG7" s="1916">
        <f t="shared" si="26"/>
        <v>26</v>
      </c>
      <c r="AH7" s="1916">
        <f t="shared" si="27"/>
        <v>27</v>
      </c>
      <c r="AI7" s="1916">
        <f t="shared" si="28"/>
        <v>28</v>
      </c>
      <c r="AJ7" s="1916">
        <f t="shared" si="29"/>
        <v>29</v>
      </c>
      <c r="AK7" s="1916">
        <f t="shared" si="29"/>
        <v>30</v>
      </c>
      <c r="AL7" s="341"/>
    </row>
    <row r="8" spans="1:278" s="2251" customFormat="1" ht="15.45" x14ac:dyDescent="0.4">
      <c r="A8" s="860"/>
      <c r="B8" s="860"/>
      <c r="C8" s="861"/>
      <c r="D8" s="2298" t="s">
        <v>2092</v>
      </c>
      <c r="E8" s="2299"/>
      <c r="F8" s="2300"/>
      <c r="G8" s="2300"/>
      <c r="H8" s="2300"/>
      <c r="I8" s="2300"/>
      <c r="J8" s="2300"/>
      <c r="K8" s="2300"/>
      <c r="L8" s="2300"/>
      <c r="M8" s="2300"/>
      <c r="N8" s="2300"/>
      <c r="O8" s="2300"/>
      <c r="P8" s="2300"/>
      <c r="Q8" s="2300"/>
      <c r="R8" s="2300"/>
      <c r="S8" s="2300"/>
      <c r="T8" s="2300"/>
      <c r="U8" s="2300"/>
      <c r="V8" s="2300"/>
      <c r="W8" s="2300"/>
      <c r="X8" s="2300"/>
      <c r="Y8" s="2300"/>
      <c r="Z8" s="2300"/>
      <c r="AA8" s="2300"/>
      <c r="AB8" s="2300"/>
      <c r="AC8" s="2300"/>
      <c r="AD8" s="2300"/>
      <c r="AE8" s="2300"/>
      <c r="AF8" s="2300"/>
      <c r="AG8" s="2300"/>
      <c r="AH8" s="2300"/>
      <c r="AI8" s="2300"/>
      <c r="AJ8" s="2300"/>
      <c r="AK8" s="2301"/>
      <c r="AL8" s="341"/>
      <c r="AM8" s="769"/>
      <c r="AN8" s="769"/>
      <c r="AO8" s="769"/>
      <c r="AP8" s="769"/>
      <c r="AQ8" s="769"/>
      <c r="AR8" s="769"/>
      <c r="AS8" s="769"/>
      <c r="AT8" s="769"/>
      <c r="AU8" s="769"/>
      <c r="AV8" s="769"/>
      <c r="AW8" s="769"/>
      <c r="AX8" s="769"/>
      <c r="AY8" s="769"/>
      <c r="AZ8" s="769"/>
      <c r="BA8" s="769"/>
      <c r="BB8" s="769"/>
      <c r="BC8" s="769"/>
      <c r="BD8" s="769"/>
      <c r="BE8" s="769"/>
      <c r="BF8" s="769"/>
      <c r="BG8" s="769"/>
      <c r="BH8" s="769"/>
      <c r="BI8" s="769"/>
      <c r="BJ8" s="769"/>
      <c r="BK8" s="769"/>
      <c r="BL8" s="769"/>
      <c r="BM8" s="769"/>
      <c r="BN8" s="769"/>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row>
    <row r="9" spans="1:278" outlineLevel="1" x14ac:dyDescent="0.3">
      <c r="C9" s="340"/>
      <c r="AL9" s="341"/>
    </row>
    <row r="10" spans="1:278" s="239" customFormat="1" ht="14.15" outlineLevel="1" x14ac:dyDescent="0.3">
      <c r="C10" s="496"/>
      <c r="D10" s="1921" t="s">
        <v>2093</v>
      </c>
      <c r="E10" s="2236"/>
      <c r="F10" s="1923"/>
      <c r="G10" s="1923"/>
      <c r="H10" s="1923"/>
      <c r="I10" s="1924"/>
      <c r="J10" s="1924"/>
      <c r="K10" s="1924"/>
      <c r="L10" s="1924"/>
      <c r="M10" s="1924"/>
      <c r="N10" s="1924"/>
      <c r="O10" s="1925"/>
      <c r="P10" s="1925"/>
      <c r="Q10" s="1925"/>
      <c r="R10" s="1925"/>
      <c r="S10" s="1925"/>
      <c r="T10" s="1925"/>
      <c r="U10" s="1925"/>
      <c r="V10" s="1925"/>
      <c r="W10" s="1925"/>
      <c r="X10" s="1925"/>
      <c r="Y10" s="1925"/>
      <c r="Z10" s="1925"/>
      <c r="AA10" s="1925"/>
      <c r="AB10" s="1925"/>
      <c r="AC10" s="1925"/>
      <c r="AD10" s="1925"/>
      <c r="AE10" s="1925"/>
      <c r="AF10" s="1925"/>
      <c r="AG10" s="1925"/>
      <c r="AH10" s="1925"/>
      <c r="AI10" s="1925"/>
      <c r="AJ10" s="1925"/>
      <c r="AK10" s="1926"/>
      <c r="AL10" s="497"/>
    </row>
    <row r="11" spans="1:278" s="380" customFormat="1" ht="14.15" outlineLevel="1" x14ac:dyDescent="0.35">
      <c r="C11" s="377"/>
      <c r="D11" s="2288" t="s">
        <v>2094</v>
      </c>
      <c r="E11" s="2873" t="s">
        <v>933</v>
      </c>
      <c r="F11" s="2302">
        <f>'6.2 Afford+Tariff Setting'!F75</f>
        <v>2.3582621922503741</v>
      </c>
      <c r="G11" s="2302">
        <f>'6.2 Afford+Tariff Setting'!G75</f>
        <v>2.3829703974779131</v>
      </c>
      <c r="H11" s="2302">
        <f>'6.2 Afford+Tariff Setting'!H75</f>
        <v>2.2409728324136862</v>
      </c>
      <c r="I11" s="2302">
        <f>'6.2 Afford+Tariff Setting'!I75</f>
        <v>2.2507557512330605</v>
      </c>
      <c r="J11" s="2302">
        <f>'6.2 Afford+Tariff Setting'!J75</f>
        <v>2.2285279616726568</v>
      </c>
      <c r="K11" s="2302">
        <f>'6.2 Afford+Tariff Setting'!K75</f>
        <v>2.2470348114465026</v>
      </c>
      <c r="L11" s="2302">
        <f>'6.2 Afford+Tariff Setting'!L75</f>
        <v>2.2700496256037765</v>
      </c>
      <c r="M11" s="2302">
        <f>'6.2 Afford+Tariff Setting'!M75</f>
        <v>3.376280440617573</v>
      </c>
      <c r="N11" s="2302">
        <f>'6.2 Afford+Tariff Setting'!N75</f>
        <v>3.5450944626484517</v>
      </c>
      <c r="O11" s="2302">
        <f>'6.2 Afford+Tariff Setting'!O75</f>
        <v>3.7223491857808746</v>
      </c>
      <c r="P11" s="2302">
        <f>'6.2 Afford+Tariff Setting'!P75</f>
        <v>3.9084666450699186</v>
      </c>
      <c r="Q11" s="2302">
        <f>'6.2 Afford+Tariff Setting'!Q75</f>
        <v>4.1038899773234148</v>
      </c>
      <c r="R11" s="2302">
        <f>'6.2 Afford+Tariff Setting'!R75</f>
        <v>4.3090844761895859</v>
      </c>
      <c r="S11" s="2302">
        <f>'6.2 Afford+Tariff Setting'!S75</f>
        <v>4.5245386999990655</v>
      </c>
      <c r="T11" s="2302">
        <f>'6.2 Afford+Tariff Setting'!T75</f>
        <v>4.5991055292658878</v>
      </c>
      <c r="U11" s="2302">
        <f>'6.2 Afford+Tariff Setting'!U75</f>
        <v>4.6511552938876157</v>
      </c>
      <c r="V11" s="2302">
        <f>'6.2 Afford+Tariff Setting'!V75</f>
        <v>4.7041948008225081</v>
      </c>
      <c r="W11" s="2302">
        <f>'6.2 Afford+Tariff Setting'!W75</f>
        <v>4.7582496517432356</v>
      </c>
      <c r="X11" s="2302">
        <f>'6.2 Afford+Tariff Setting'!X75</f>
        <v>4.8133405970523357</v>
      </c>
      <c r="Y11" s="2302">
        <f>'6.2 Afford+Tariff Setting'!Y75</f>
        <v>4.8702127698237891</v>
      </c>
      <c r="Z11" s="2302">
        <f>'6.2 Afford+Tariff Setting'!Z75</f>
        <v>4.927518243960991</v>
      </c>
      <c r="AA11" s="2302">
        <f>'6.2 Afford+Tariff Setting'!AA75</f>
        <v>4.9860457640360085</v>
      </c>
      <c r="AB11" s="2302">
        <f>'6.2 Afford+Tariff Setting'!AB75</f>
        <v>5.0457190896237352</v>
      </c>
      <c r="AC11" s="2302">
        <f>'6.2 Afford+Tariff Setting'!AC75</f>
        <v>5.1065620185583533</v>
      </c>
      <c r="AD11" s="2302">
        <f>'6.2 Afford+Tariff Setting'!AD75</f>
        <v>5.1685987665756699</v>
      </c>
      <c r="AE11" s="2302">
        <f>'6.2 Afford+Tariff Setting'!AE75</f>
        <v>5.2318617612272904</v>
      </c>
      <c r="AF11" s="2302">
        <f>'6.2 Afford+Tariff Setting'!AF75</f>
        <v>5.296377626870167</v>
      </c>
      <c r="AG11" s="2302">
        <f>'6.2 Afford+Tariff Setting'!AG75</f>
        <v>5.3621795052307224</v>
      </c>
      <c r="AH11" s="2302">
        <f>'6.2 Afford+Tariff Setting'!AH75</f>
        <v>5.4292860988824447</v>
      </c>
      <c r="AI11" s="2302">
        <f>'6.2 Afford+Tariff Setting'!AI75</f>
        <v>5.497742447415205</v>
      </c>
      <c r="AJ11" s="2302">
        <f>'6.2 Afford+Tariff Setting'!AJ75</f>
        <v>5.5675684211191561</v>
      </c>
      <c r="AK11" s="2302">
        <f>'6.2 Afford+Tariff Setting'!AK75</f>
        <v>5.6710342366202262</v>
      </c>
      <c r="AL11" s="379"/>
    </row>
    <row r="12" spans="1:278" s="380" customFormat="1" ht="14.15" outlineLevel="1" x14ac:dyDescent="0.35">
      <c r="C12" s="377"/>
      <c r="D12" s="2283" t="s">
        <v>2095</v>
      </c>
      <c r="E12" s="2874"/>
      <c r="F12" s="2303">
        <f>F11*'6.1 Full Cost recovery Tariffs'!F509/'6.1 Full Cost recovery Tariffs'!F508</f>
        <v>0.46273521589656419</v>
      </c>
      <c r="G12" s="2303">
        <f>G11*'6.1 Full Cost recovery Tariffs'!G509/'6.1 Full Cost recovery Tariffs'!G508</f>
        <v>0.47714035763406432</v>
      </c>
      <c r="H12" s="2303">
        <f>H11*'6.1 Full Cost recovery Tariffs'!H509/'6.1 Full Cost recovery Tariffs'!H508</f>
        <v>0.421962323513839</v>
      </c>
      <c r="I12" s="2303">
        <f>I11*'6.1 Full Cost recovery Tariffs'!I509/'6.1 Full Cost recovery Tariffs'!I508</f>
        <v>0.44524649798725752</v>
      </c>
      <c r="J12" s="2303">
        <f>J11*'6.1 Full Cost recovery Tariffs'!J509/'6.1 Full Cost recovery Tariffs'!J508</f>
        <v>0.40939809067610811</v>
      </c>
      <c r="K12" s="2303">
        <f>K11*'6.1 Full Cost recovery Tariffs'!K509/'6.1 Full Cost recovery Tariffs'!K508</f>
        <v>0.41434519292993949</v>
      </c>
      <c r="L12" s="2303">
        <f>L11*'6.1 Full Cost recovery Tariffs'!L509/'6.1 Full Cost recovery Tariffs'!L508</f>
        <v>0.41461083138978988</v>
      </c>
      <c r="M12" s="2303">
        <f>M11*'6.1 Full Cost recovery Tariffs'!M509/'6.1 Full Cost recovery Tariffs'!M508</f>
        <v>0.22359770768518702</v>
      </c>
      <c r="N12" s="2303">
        <f>N11*'6.1 Full Cost recovery Tariffs'!N509/'6.1 Full Cost recovery Tariffs'!N508</f>
        <v>0.24582395232431653</v>
      </c>
      <c r="O12" s="2303">
        <f>O11*'6.1 Full Cost recovery Tariffs'!O509/'6.1 Full Cost recovery Tariffs'!O508</f>
        <v>0.28534189951440275</v>
      </c>
      <c r="P12" s="2303">
        <f>P11*'6.1 Full Cost recovery Tariffs'!P509/'6.1 Full Cost recovery Tariffs'!P508</f>
        <v>0.30688674106931829</v>
      </c>
      <c r="Q12" s="2303">
        <f>Q11*'6.1 Full Cost recovery Tariffs'!Q509/'6.1 Full Cost recovery Tariffs'!Q508</f>
        <v>0.35038775242782449</v>
      </c>
      <c r="R12" s="2303">
        <f>R11*'6.1 Full Cost recovery Tariffs'!R509/'6.1 Full Cost recovery Tariffs'!R508</f>
        <v>0.3769796555847541</v>
      </c>
      <c r="S12" s="2303">
        <f>S11*'6.1 Full Cost recovery Tariffs'!S509/'6.1 Full Cost recovery Tariffs'!S508</f>
        <v>0.40852715880128326</v>
      </c>
      <c r="T12" s="2303">
        <f>T11*'6.1 Full Cost recovery Tariffs'!T509/'6.1 Full Cost recovery Tariffs'!T508</f>
        <v>0.40602208040890203</v>
      </c>
      <c r="U12" s="2303">
        <f>U11*'6.1 Full Cost recovery Tariffs'!U509/'6.1 Full Cost recovery Tariffs'!U508</f>
        <v>0.41278144213494378</v>
      </c>
      <c r="V12" s="2303">
        <f>V11*'6.1 Full Cost recovery Tariffs'!V509/'6.1 Full Cost recovery Tariffs'!V508</f>
        <v>0.41967419922345656</v>
      </c>
      <c r="W12" s="2303">
        <f>W11*'6.1 Full Cost recovery Tariffs'!W509/'6.1 Full Cost recovery Tariffs'!W508</f>
        <v>0.42670325703107786</v>
      </c>
      <c r="X12" s="2303">
        <f>X11*'6.1 Full Cost recovery Tariffs'!X509/'6.1 Full Cost recovery Tariffs'!X508</f>
        <v>0.43387147691794664</v>
      </c>
      <c r="Y12" s="2303">
        <f>Y11*'6.1 Full Cost recovery Tariffs'!Y509/'6.1 Full Cost recovery Tariffs'!Y508</f>
        <v>0.44076857890397253</v>
      </c>
      <c r="Z12" s="2303">
        <f>Z11*'6.1 Full Cost recovery Tariffs'!Z509/'6.1 Full Cost recovery Tariffs'!Z508</f>
        <v>0.44822775312312158</v>
      </c>
      <c r="AA12" s="2303">
        <f>AA11*'6.1 Full Cost recovery Tariffs'!AA509/'6.1 Full Cost recovery Tariffs'!AA508</f>
        <v>0.45585109276042451</v>
      </c>
      <c r="AB12" s="2303">
        <f>AB11*'6.1 Full Cost recovery Tariffs'!AB509/'6.1 Full Cost recovery Tariffs'!AB508</f>
        <v>0.46362872848290448</v>
      </c>
      <c r="AC12" s="2303">
        <f>AC11*'6.1 Full Cost recovery Tariffs'!AC509/'6.1 Full Cost recovery Tariffs'!AC508</f>
        <v>0.47156396583710852</v>
      </c>
      <c r="AD12" s="2303">
        <f>AD11*'6.1 Full Cost recovery Tariffs'!AD509/'6.1 Full Cost recovery Tariffs'!AD508</f>
        <v>0.47966017054645954</v>
      </c>
      <c r="AE12" s="2303">
        <f>AE11*'6.1 Full Cost recovery Tariffs'!AE509/'6.1 Full Cost recovery Tariffs'!AE508</f>
        <v>0.48792163074770917</v>
      </c>
      <c r="AF12" s="2303">
        <f>AF11*'6.1 Full Cost recovery Tariffs'!AF509/'6.1 Full Cost recovery Tariffs'!AF508</f>
        <v>0.49635264673477841</v>
      </c>
      <c r="AG12" s="2303">
        <f>AG11*'6.1 Full Cost recovery Tariffs'!AG509/'6.1 Full Cost recovery Tariffs'!AG508</f>
        <v>0.50495701235783763</v>
      </c>
      <c r="AH12" s="2303">
        <f>AH11*'6.1 Full Cost recovery Tariffs'!AH509/'6.1 Full Cost recovery Tariffs'!AH508</f>
        <v>0.5137375441570925</v>
      </c>
      <c r="AI12" s="2303">
        <f>AI11*'6.1 Full Cost recovery Tariffs'!AI509/'6.1 Full Cost recovery Tariffs'!AI508</f>
        <v>0.52270068061761732</v>
      </c>
      <c r="AJ12" s="2303">
        <f>AJ11*'6.1 Full Cost recovery Tariffs'!AJ509/'6.1 Full Cost recovery Tariffs'!AJ508</f>
        <v>0.53184945099793379</v>
      </c>
      <c r="AK12" s="2303">
        <f>AK11*'6.1 Full Cost recovery Tariffs'!AK509/'6.1 Full Cost recovery Tariffs'!AK508</f>
        <v>0.54550667875522962</v>
      </c>
      <c r="AL12" s="379"/>
    </row>
    <row r="13" spans="1:278" s="380" customFormat="1" ht="14.15" outlineLevel="1" x14ac:dyDescent="0.35">
      <c r="C13" s="377"/>
      <c r="D13" s="2283" t="s">
        <v>2096</v>
      </c>
      <c r="E13" s="2874"/>
      <c r="F13" s="2303">
        <f>F11*'6.1 Full Cost recovery Tariffs'!F510/'6.1 Full Cost recovery Tariffs'!F508</f>
        <v>1.8955269763538103</v>
      </c>
      <c r="G13" s="2303">
        <f>G11*'6.1 Full Cost recovery Tariffs'!G510/'6.1 Full Cost recovery Tariffs'!G508</f>
        <v>1.9058300398438488</v>
      </c>
      <c r="H13" s="2303">
        <f>H11*'6.1 Full Cost recovery Tariffs'!H510/'6.1 Full Cost recovery Tariffs'!H508</f>
        <v>1.8190105088998474</v>
      </c>
      <c r="I13" s="2303">
        <f>I11*'6.1 Full Cost recovery Tariffs'!I510/'6.1 Full Cost recovery Tariffs'!I508</f>
        <v>1.8055092532458035</v>
      </c>
      <c r="J13" s="2303">
        <f>J11*'6.1 Full Cost recovery Tariffs'!J510/'6.1 Full Cost recovery Tariffs'!J508</f>
        <v>1.8191298709965487</v>
      </c>
      <c r="K13" s="2303">
        <f>K11*'6.1 Full Cost recovery Tariffs'!K510/'6.1 Full Cost recovery Tariffs'!K508</f>
        <v>1.8326896185165631</v>
      </c>
      <c r="L13" s="2303">
        <f>L11*'6.1 Full Cost recovery Tariffs'!L510/'6.1 Full Cost recovery Tariffs'!L508</f>
        <v>1.8554387942139867</v>
      </c>
      <c r="M13" s="2303">
        <f>M11*'6.1 Full Cost recovery Tariffs'!M510/'6.1 Full Cost recovery Tariffs'!M508</f>
        <v>3.1526827329323863</v>
      </c>
      <c r="N13" s="2303">
        <f>N11*'6.1 Full Cost recovery Tariffs'!N510/'6.1 Full Cost recovery Tariffs'!N508</f>
        <v>3.2992705103241353</v>
      </c>
      <c r="O13" s="2303">
        <f>O11*'6.1 Full Cost recovery Tariffs'!O510/'6.1 Full Cost recovery Tariffs'!O508</f>
        <v>3.4370072862664722</v>
      </c>
      <c r="P13" s="2303">
        <f>P11*'6.1 Full Cost recovery Tariffs'!P510/'6.1 Full Cost recovery Tariffs'!P508</f>
        <v>3.6015799040006002</v>
      </c>
      <c r="Q13" s="2303">
        <f>Q11*'6.1 Full Cost recovery Tariffs'!Q510/'6.1 Full Cost recovery Tariffs'!Q508</f>
        <v>3.7535022248955903</v>
      </c>
      <c r="R13" s="2303">
        <f>R11*'6.1 Full Cost recovery Tariffs'!R510/'6.1 Full Cost recovery Tariffs'!R508</f>
        <v>3.9321048206048319</v>
      </c>
      <c r="S13" s="2303">
        <f>S11*'6.1 Full Cost recovery Tariffs'!S510/'6.1 Full Cost recovery Tariffs'!S508</f>
        <v>4.116011541197782</v>
      </c>
      <c r="T13" s="2303">
        <f>T11*'6.1 Full Cost recovery Tariffs'!T510/'6.1 Full Cost recovery Tariffs'!T508</f>
        <v>4.193083448856985</v>
      </c>
      <c r="U13" s="2303">
        <f>U11*'6.1 Full Cost recovery Tariffs'!U510/'6.1 Full Cost recovery Tariffs'!U508</f>
        <v>4.2383738517526721</v>
      </c>
      <c r="V13" s="2303">
        <f>V11*'6.1 Full Cost recovery Tariffs'!V510/'6.1 Full Cost recovery Tariffs'!V508</f>
        <v>4.2845206015990529</v>
      </c>
      <c r="W13" s="2303">
        <f>W11*'6.1 Full Cost recovery Tariffs'!W510/'6.1 Full Cost recovery Tariffs'!W508</f>
        <v>4.3315463947121584</v>
      </c>
      <c r="X13" s="2303">
        <f>X11*'6.1 Full Cost recovery Tariffs'!X510/'6.1 Full Cost recovery Tariffs'!X508</f>
        <v>4.3794691201343898</v>
      </c>
      <c r="Y13" s="2303">
        <f>Y11*'6.1 Full Cost recovery Tariffs'!Y510/'6.1 Full Cost recovery Tariffs'!Y508</f>
        <v>4.429444190919817</v>
      </c>
      <c r="Z13" s="2303">
        <f>Z11*'6.1 Full Cost recovery Tariffs'!Z510/'6.1 Full Cost recovery Tariffs'!Z508</f>
        <v>4.4792904908378688</v>
      </c>
      <c r="AA13" s="2303">
        <f>AA11*'6.1 Full Cost recovery Tariffs'!AA510/'6.1 Full Cost recovery Tariffs'!AA508</f>
        <v>4.5301946712755834</v>
      </c>
      <c r="AB13" s="2303">
        <f>AB11*'6.1 Full Cost recovery Tariffs'!AB510/'6.1 Full Cost recovery Tariffs'!AB508</f>
        <v>4.582090361140831</v>
      </c>
      <c r="AC13" s="2303">
        <f>AC11*'6.1 Full Cost recovery Tariffs'!AC510/'6.1 Full Cost recovery Tariffs'!AC508</f>
        <v>4.6349980527212438</v>
      </c>
      <c r="AD13" s="2303">
        <f>AD11*'6.1 Full Cost recovery Tariffs'!AD510/'6.1 Full Cost recovery Tariffs'!AD508</f>
        <v>4.6889385960292111</v>
      </c>
      <c r="AE13" s="2303">
        <f>AE11*'6.1 Full Cost recovery Tariffs'!AE510/'6.1 Full Cost recovery Tariffs'!AE508</f>
        <v>4.7439401304795821</v>
      </c>
      <c r="AF13" s="2303">
        <f>AF11*'6.1 Full Cost recovery Tariffs'!AF510/'6.1 Full Cost recovery Tariffs'!AF508</f>
        <v>4.8000249801353894</v>
      </c>
      <c r="AG13" s="2303">
        <f>AG11*'6.1 Full Cost recovery Tariffs'!AG510/'6.1 Full Cost recovery Tariffs'!AG508</f>
        <v>4.8572224928728849</v>
      </c>
      <c r="AH13" s="2303">
        <f>AH11*'6.1 Full Cost recovery Tariffs'!AH510/'6.1 Full Cost recovery Tariffs'!AH508</f>
        <v>4.9155485547253521</v>
      </c>
      <c r="AI13" s="2303">
        <f>AI11*'6.1 Full Cost recovery Tariffs'!AI510/'6.1 Full Cost recovery Tariffs'!AI508</f>
        <v>4.9750417667975881</v>
      </c>
      <c r="AJ13" s="2303">
        <f>AJ11*'6.1 Full Cost recovery Tariffs'!AJ510/'6.1 Full Cost recovery Tariffs'!AJ508</f>
        <v>5.0357189701212217</v>
      </c>
      <c r="AK13" s="2303">
        <f>AK11*'6.1 Full Cost recovery Tariffs'!AK510/'6.1 Full Cost recovery Tariffs'!AK508</f>
        <v>5.1255275578649968</v>
      </c>
      <c r="AL13" s="379"/>
    </row>
    <row r="14" spans="1:278" s="380" customFormat="1" ht="14.15" outlineLevel="1" x14ac:dyDescent="0.35">
      <c r="C14" s="377"/>
      <c r="D14" s="2288" t="s">
        <v>2097</v>
      </c>
      <c r="E14" s="2874"/>
      <c r="F14" s="2302">
        <f>'6.2 Afford+Tariff Setting'!F87</f>
        <v>1.9225107612836936</v>
      </c>
      <c r="G14" s="2302">
        <f>'6.2 Afford+Tariff Setting'!G87</f>
        <v>1.9425535319272746</v>
      </c>
      <c r="H14" s="2302">
        <f>'6.2 Afford+Tariff Setting'!H87</f>
        <v>1.7838535592532605</v>
      </c>
      <c r="I14" s="2302">
        <f>'6.2 Afford+Tariff Setting'!I87</f>
        <v>1.6837381453675633</v>
      </c>
      <c r="J14" s="2302">
        <f>'6.2 Afford+Tariff Setting'!J87</f>
        <v>1.7036935774171145</v>
      </c>
      <c r="K14" s="2302">
        <f>'6.2 Afford+Tariff Setting'!K87</f>
        <v>1.7186079642188643</v>
      </c>
      <c r="L14" s="2302">
        <f>'6.2 Afford+Tariff Setting'!L87</f>
        <v>1.738508747901008</v>
      </c>
      <c r="M14" s="2302">
        <f>'6.2 Afford+Tariff Setting'!M87</f>
        <v>2.6101618273671447</v>
      </c>
      <c r="N14" s="2302">
        <f>'6.2 Afford+Tariff Setting'!N87</f>
        <v>2.7406699187355019</v>
      </c>
      <c r="O14" s="2302">
        <f>'6.2 Afford+Tariff Setting'!O87</f>
        <v>2.8777034146722773</v>
      </c>
      <c r="P14" s="2302">
        <f>'6.2 Afford+Tariff Setting'!P87</f>
        <v>3.0215885854058913</v>
      </c>
      <c r="Q14" s="2302">
        <f>'6.2 Afford+Tariff Setting'!Q87</f>
        <v>3.1726680146761859</v>
      </c>
      <c r="R14" s="2302">
        <f>'6.2 Afford+Tariff Setting'!R87</f>
        <v>3.3313014154099951</v>
      </c>
      <c r="S14" s="2302">
        <f>'6.2 Afford+Tariff Setting'!S87</f>
        <v>3.4978664861804951</v>
      </c>
      <c r="T14" s="2302">
        <f>'6.2 Afford+Tariff Setting'!T87</f>
        <v>3.6022223260681718</v>
      </c>
      <c r="U14" s="2302">
        <f>'6.2 Afford+Tariff Setting'!U87</f>
        <v>3.6453909521492713</v>
      </c>
      <c r="V14" s="2302">
        <f>'6.2 Afford+Tariff Setting'!V87</f>
        <v>3.6893861325780248</v>
      </c>
      <c r="W14" s="2302">
        <f>'6.2 Afford+Tariff Setting'!W87</f>
        <v>3.7342258381450879</v>
      </c>
      <c r="X14" s="2302">
        <f>'6.2 Afford+Tariff Setting'!X87</f>
        <v>3.7799276835058571</v>
      </c>
      <c r="Y14" s="2302">
        <f>'6.2 Afford+Tariff Setting'!Y87</f>
        <v>3.827105436074568</v>
      </c>
      <c r="Z14" s="2302">
        <f>'6.2 Afford+Tariff Setting'!Z87</f>
        <v>3.8746545057939712</v>
      </c>
      <c r="AA14" s="2302">
        <f>'6.2 Afford+Tariff Setting'!AA87</f>
        <v>3.9232286000164214</v>
      </c>
      <c r="AB14" s="2302">
        <f>'6.2 Afford+Tariff Setting'!AB87</f>
        <v>3.972760558959322</v>
      </c>
      <c r="AC14" s="2302">
        <f>'6.2 Afford+Tariff Setting'!AC87</f>
        <v>4.0232707941216139</v>
      </c>
      <c r="AD14" s="2302">
        <f>'6.2 Afford+Tariff Setting'!AD87</f>
        <v>4.0747800854078982</v>
      </c>
      <c r="AE14" s="2302">
        <f>'6.2 Afford+Tariff Setting'!AE87</f>
        <v>4.1273152964310746</v>
      </c>
      <c r="AF14" s="2302">
        <f>'6.2 Afford+Tariff Setting'!AF87</f>
        <v>4.1809032988243438</v>
      </c>
      <c r="AG14" s="2302">
        <f>'6.2 Afford+Tariff Setting'!AG87</f>
        <v>4.2355676177592647</v>
      </c>
      <c r="AH14" s="2302">
        <f>'6.2 Afford+Tariff Setting'!AH87</f>
        <v>4.2913252522104202</v>
      </c>
      <c r="AI14" s="2302">
        <f>'6.2 Afford+Tariff Setting'!AI87</f>
        <v>4.3482171036996444</v>
      </c>
      <c r="AJ14" s="2302">
        <f>'6.2 Afford+Tariff Setting'!AJ87</f>
        <v>4.4062614988427145</v>
      </c>
      <c r="AK14" s="2302">
        <f>'6.2 Afford+Tariff Setting'!AK87</f>
        <v>4.4939638807229416</v>
      </c>
      <c r="AL14" s="379"/>
    </row>
    <row r="15" spans="1:278" s="380" customFormat="1" ht="14.15" outlineLevel="1" x14ac:dyDescent="0.35">
      <c r="C15" s="377"/>
      <c r="D15" s="2283" t="s">
        <v>2095</v>
      </c>
      <c r="E15" s="2874"/>
      <c r="F15" s="2303">
        <f>F14*'6.1 Full Cost recovery Tariffs'!F519/'6.1 Full Cost recovery Tariffs'!F518</f>
        <v>0.37334318555290968</v>
      </c>
      <c r="G15" s="2303">
        <f>G14*'6.1 Full Cost recovery Tariffs'!G519/'6.1 Full Cost recovery Tariffs'!G518</f>
        <v>0.38496551581839278</v>
      </c>
      <c r="H15" s="2303">
        <f>H14*'6.1 Full Cost recovery Tariffs'!H519/'6.1 Full Cost recovery Tariffs'!H518</f>
        <v>0.32400678412669792</v>
      </c>
      <c r="I15" s="2303">
        <f>I14*'6.1 Full Cost recovery Tariffs'!I519/'6.1 Full Cost recovery Tariffs'!I518</f>
        <v>0.32381563489982357</v>
      </c>
      <c r="J15" s="2303">
        <f>J14*'6.1 Full Cost recovery Tariffs'!J519/'6.1 Full Cost recovery Tariffs'!J518</f>
        <v>0.30325784494526536</v>
      </c>
      <c r="K15" s="2303">
        <f>K14*'6.1 Full Cost recovery Tariffs'!K519/'6.1 Full Cost recovery Tariffs'!K518</f>
        <v>0.30692236513328841</v>
      </c>
      <c r="L15" s="2303">
        <f>L14*'6.1 Full Cost recovery Tariffs'!L519/'6.1 Full Cost recovery Tariffs'!L518</f>
        <v>0.30711913436280736</v>
      </c>
      <c r="M15" s="2303">
        <f>M14*'6.1 Full Cost recovery Tariffs'!M519/'6.1 Full Cost recovery Tariffs'!M518</f>
        <v>0.16568960609493069</v>
      </c>
      <c r="N15" s="2303">
        <f>N14*'6.1 Full Cost recovery Tariffs'!N519/'6.1 Full Cost recovery Tariffs'!N518</f>
        <v>0.18182459135747928</v>
      </c>
      <c r="O15" s="2303">
        <f>O14*'6.1 Full Cost recovery Tariffs'!O519/'6.1 Full Cost recovery Tariffs'!O518</f>
        <v>0.21059221378732776</v>
      </c>
      <c r="P15" s="2303">
        <f>P14*'6.1 Full Cost recovery Tariffs'!P519/'6.1 Full Cost recovery Tariffs'!P518</f>
        <v>0.22604375543832794</v>
      </c>
      <c r="Q15" s="2303">
        <f>Q14*'6.1 Full Cost recovery Tariffs'!Q519/'6.1 Full Cost recovery Tariffs'!Q518</f>
        <v>0.25729719902754244</v>
      </c>
      <c r="R15" s="2303">
        <f>R14*'6.1 Full Cost recovery Tariffs'!R519/'6.1 Full Cost recovery Tariffs'!R518</f>
        <v>0.27632954594935488</v>
      </c>
      <c r="S15" s="2303">
        <f>S14*'6.1 Full Cost recovery Tariffs'!S519/'6.1 Full Cost recovery Tariffs'!S518</f>
        <v>0.29891579927653233</v>
      </c>
      <c r="T15" s="2303">
        <f>T14*'6.1 Full Cost recovery Tariffs'!T519/'6.1 Full Cost recovery Tariffs'!T518</f>
        <v>0.30075709659918681</v>
      </c>
      <c r="U15" s="2303">
        <f>U14*'6.1 Full Cost recovery Tariffs'!U519/'6.1 Full Cost recovery Tariffs'!U518</f>
        <v>0.3057640312110696</v>
      </c>
      <c r="V15" s="2303">
        <f>V14*'6.1 Full Cost recovery Tariffs'!V519/'6.1 Full Cost recovery Tariffs'!V518</f>
        <v>0.31086977720256054</v>
      </c>
      <c r="W15" s="2303">
        <f>W14*'6.1 Full Cost recovery Tariffs'!W519/'6.1 Full Cost recovery Tariffs'!W518</f>
        <v>0.31607648668968735</v>
      </c>
      <c r="X15" s="2303">
        <f>X14*'6.1 Full Cost recovery Tariffs'!X519/'6.1 Full Cost recovery Tariffs'!X518</f>
        <v>0.32138627919847901</v>
      </c>
      <c r="Y15" s="2303">
        <f>Y14*'6.1 Full Cost recovery Tariffs'!Y519/'6.1 Full Cost recovery Tariffs'!Y518</f>
        <v>0.32649524363257232</v>
      </c>
      <c r="Z15" s="2303">
        <f>Z14*'6.1 Full Cost recovery Tariffs'!Z519/'6.1 Full Cost recovery Tariffs'!Z518</f>
        <v>0.33202055786897894</v>
      </c>
      <c r="AA15" s="2303">
        <f>AA14*'6.1 Full Cost recovery Tariffs'!AA519/'6.1 Full Cost recovery Tariffs'!AA518</f>
        <v>0.33766747611883302</v>
      </c>
      <c r="AB15" s="2303">
        <f>AB14*'6.1 Full Cost recovery Tariffs'!AB519/'6.1 Full Cost recovery Tariffs'!AB518</f>
        <v>0.34342868776511454</v>
      </c>
      <c r="AC15" s="2303">
        <f>AC14*'6.1 Full Cost recovery Tariffs'!AC519/'6.1 Full Cost recovery Tariffs'!AC518</f>
        <v>0.34930664136082124</v>
      </c>
      <c r="AD15" s="2303">
        <f>AD14*'6.1 Full Cost recovery Tariffs'!AD519/'6.1 Full Cost recovery Tariffs'!AD518</f>
        <v>0.35530383003441451</v>
      </c>
      <c r="AE15" s="2303">
        <f>AE14*'6.1 Full Cost recovery Tariffs'!AE519/'6.1 Full Cost recovery Tariffs'!AE518</f>
        <v>0.36142343018348833</v>
      </c>
      <c r="AF15" s="2303">
        <f>AF14*'6.1 Full Cost recovery Tariffs'!AF519/'6.1 Full Cost recovery Tariffs'!AF518</f>
        <v>0.36766862721094701</v>
      </c>
      <c r="AG15" s="2303">
        <f>AG14*'6.1 Full Cost recovery Tariffs'!AG519/'6.1 Full Cost recovery Tariffs'!AG518</f>
        <v>0.37404223137617609</v>
      </c>
      <c r="AH15" s="2303">
        <f>AH14*'6.1 Full Cost recovery Tariffs'!AH519/'6.1 Full Cost recovery Tariffs'!AH518</f>
        <v>0.38054632900525381</v>
      </c>
      <c r="AI15" s="2303">
        <f>AI14*'6.1 Full Cost recovery Tariffs'!AI519/'6.1 Full Cost recovery Tariffs'!AI518</f>
        <v>0.3871856893463832</v>
      </c>
      <c r="AJ15" s="2303">
        <f>AJ14*'6.1 Full Cost recovery Tariffs'!AJ519/'6.1 Full Cost recovery Tariffs'!AJ518</f>
        <v>0.39396255629476579</v>
      </c>
      <c r="AK15" s="2303">
        <f>AK14*'6.1 Full Cost recovery Tariffs'!AK519/'6.1 Full Cost recovery Tariffs'!AK518</f>
        <v>0.40407902130017004</v>
      </c>
      <c r="AL15" s="379"/>
    </row>
    <row r="16" spans="1:278" s="380" customFormat="1" ht="14.15" outlineLevel="1" x14ac:dyDescent="0.35">
      <c r="C16" s="377"/>
      <c r="D16" s="2283" t="s">
        <v>2096</v>
      </c>
      <c r="E16" s="2874"/>
      <c r="F16" s="2303">
        <f>F14*'6.1 Full Cost recovery Tariffs'!F520/'6.1 Full Cost recovery Tariffs'!F518</f>
        <v>1.5491675757307837</v>
      </c>
      <c r="G16" s="2303">
        <f>G14*'6.1 Full Cost recovery Tariffs'!G520/'6.1 Full Cost recovery Tariffs'!G518</f>
        <v>1.5575880161088818</v>
      </c>
      <c r="H16" s="2303">
        <f>H14*'6.1 Full Cost recovery Tariffs'!H520/'6.1 Full Cost recovery Tariffs'!H518</f>
        <v>1.4598467751265625</v>
      </c>
      <c r="I16" s="2303">
        <f>I14*'6.1 Full Cost recovery Tariffs'!I520/'6.1 Full Cost recovery Tariffs'!I518</f>
        <v>1.3599225104677397</v>
      </c>
      <c r="J16" s="2303">
        <f>J14*'6.1 Full Cost recovery Tariffs'!J520/'6.1 Full Cost recovery Tariffs'!J518</f>
        <v>1.400435732471849</v>
      </c>
      <c r="K16" s="2303">
        <f>K14*'6.1 Full Cost recovery Tariffs'!K520/'6.1 Full Cost recovery Tariffs'!K518</f>
        <v>1.4116855990855757</v>
      </c>
      <c r="L16" s="2303">
        <f>L14*'6.1 Full Cost recovery Tariffs'!L520/'6.1 Full Cost recovery Tariffs'!L518</f>
        <v>1.4313896135382007</v>
      </c>
      <c r="M16" s="2303">
        <f>M14*'6.1 Full Cost recovery Tariffs'!M520/'6.1 Full Cost recovery Tariffs'!M518</f>
        <v>2.444472221272215</v>
      </c>
      <c r="N16" s="2303">
        <f>N14*'6.1 Full Cost recovery Tariffs'!N520/'6.1 Full Cost recovery Tariffs'!N518</f>
        <v>2.5588453273780223</v>
      </c>
      <c r="O16" s="2303">
        <f>O14*'6.1 Full Cost recovery Tariffs'!O520/'6.1 Full Cost recovery Tariffs'!O518</f>
        <v>2.6671112008849502</v>
      </c>
      <c r="P16" s="2303">
        <f>P14*'6.1 Full Cost recovery Tariffs'!P520/'6.1 Full Cost recovery Tariffs'!P518</f>
        <v>2.7955448299675636</v>
      </c>
      <c r="Q16" s="2303">
        <f>Q14*'6.1 Full Cost recovery Tariffs'!Q520/'6.1 Full Cost recovery Tariffs'!Q518</f>
        <v>2.915370815648644</v>
      </c>
      <c r="R16" s="2303">
        <f>R14*'6.1 Full Cost recovery Tariffs'!R520/'6.1 Full Cost recovery Tariffs'!R518</f>
        <v>3.0549718694606396</v>
      </c>
      <c r="S16" s="2303">
        <f>S14*'6.1 Full Cost recovery Tariffs'!S520/'6.1 Full Cost recovery Tariffs'!S518</f>
        <v>3.198950686903963</v>
      </c>
      <c r="T16" s="2303">
        <f>T14*'6.1 Full Cost recovery Tariffs'!T520/'6.1 Full Cost recovery Tariffs'!T518</f>
        <v>3.301465229468985</v>
      </c>
      <c r="U16" s="2303">
        <f>U14*'6.1 Full Cost recovery Tariffs'!U520/'6.1 Full Cost recovery Tariffs'!U518</f>
        <v>3.3396269209382021</v>
      </c>
      <c r="V16" s="2303">
        <f>V14*'6.1 Full Cost recovery Tariffs'!V520/'6.1 Full Cost recovery Tariffs'!V518</f>
        <v>3.378516355375464</v>
      </c>
      <c r="W16" s="2303">
        <f>W14*'6.1 Full Cost recovery Tariffs'!W520/'6.1 Full Cost recovery Tariffs'!W518</f>
        <v>3.4181493514554</v>
      </c>
      <c r="X16" s="2303">
        <f>X14*'6.1 Full Cost recovery Tariffs'!X520/'6.1 Full Cost recovery Tariffs'!X518</f>
        <v>3.458541404307379</v>
      </c>
      <c r="Y16" s="2303">
        <f>Y14*'6.1 Full Cost recovery Tariffs'!Y520/'6.1 Full Cost recovery Tariffs'!Y518</f>
        <v>3.5006101924419952</v>
      </c>
      <c r="Z16" s="2303">
        <f>Z14*'6.1 Full Cost recovery Tariffs'!Z520/'6.1 Full Cost recovery Tariffs'!Z518</f>
        <v>3.5426339479249922</v>
      </c>
      <c r="AA16" s="2303">
        <f>AA14*'6.1 Full Cost recovery Tariffs'!AA520/'6.1 Full Cost recovery Tariffs'!AA518</f>
        <v>3.5855611238975884</v>
      </c>
      <c r="AB16" s="2303">
        <f>AB14*'6.1 Full Cost recovery Tariffs'!AB520/'6.1 Full Cost recovery Tariffs'!AB518</f>
        <v>3.6293318711942071</v>
      </c>
      <c r="AC16" s="2303">
        <f>AC14*'6.1 Full Cost recovery Tariffs'!AC520/'6.1 Full Cost recovery Tariffs'!AC518</f>
        <v>3.6739641527607936</v>
      </c>
      <c r="AD16" s="2303">
        <f>AD14*'6.1 Full Cost recovery Tariffs'!AD520/'6.1 Full Cost recovery Tariffs'!AD518</f>
        <v>3.7194762553734839</v>
      </c>
      <c r="AE16" s="2303">
        <f>AE14*'6.1 Full Cost recovery Tariffs'!AE520/'6.1 Full Cost recovery Tariffs'!AE518</f>
        <v>3.7658918662475869</v>
      </c>
      <c r="AF16" s="2303">
        <f>AF14*'6.1 Full Cost recovery Tariffs'!AF520/'6.1 Full Cost recovery Tariffs'!AF518</f>
        <v>3.8132346716133974</v>
      </c>
      <c r="AG16" s="2303">
        <f>AG14*'6.1 Full Cost recovery Tariffs'!AG520/'6.1 Full Cost recovery Tariffs'!AG518</f>
        <v>3.8615253863830885</v>
      </c>
      <c r="AH16" s="2303">
        <f>AH14*'6.1 Full Cost recovery Tariffs'!AH520/'6.1 Full Cost recovery Tariffs'!AH518</f>
        <v>3.9107789232051662</v>
      </c>
      <c r="AI16" s="2303">
        <f>AI14*'6.1 Full Cost recovery Tariffs'!AI520/'6.1 Full Cost recovery Tariffs'!AI518</f>
        <v>3.9610314143532608</v>
      </c>
      <c r="AJ16" s="2303">
        <f>AJ14*'6.1 Full Cost recovery Tariffs'!AJ520/'6.1 Full Cost recovery Tariffs'!AJ518</f>
        <v>4.0122989425479494</v>
      </c>
      <c r="AK16" s="2303">
        <f>AK14*'6.1 Full Cost recovery Tariffs'!AK520/'6.1 Full Cost recovery Tariffs'!AK518</f>
        <v>4.0898848594227717</v>
      </c>
      <c r="AL16" s="379"/>
    </row>
    <row r="17" spans="1:278" s="380" customFormat="1" ht="14.15" outlineLevel="1" x14ac:dyDescent="0.35">
      <c r="C17" s="377"/>
      <c r="D17" s="2288" t="s">
        <v>2098</v>
      </c>
      <c r="E17" s="2874"/>
      <c r="F17" s="2302">
        <f>'6.2 Afford+Tariff Setting'!F42</f>
        <v>1.0753169914257534</v>
      </c>
      <c r="G17" s="2302">
        <f>'6.2 Afford+Tariff Setting'!G42</f>
        <v>1.0820735409719482</v>
      </c>
      <c r="H17" s="2302">
        <f>'6.2 Afford+Tariff Setting'!H42</f>
        <v>1.0872441717057604</v>
      </c>
      <c r="I17" s="2302">
        <f>'6.2 Afford+Tariff Setting'!I42</f>
        <v>1.0713386814399386</v>
      </c>
      <c r="J17" s="2302">
        <f>'6.2 Afford+Tariff Setting'!J42</f>
        <v>1.0939170422043643</v>
      </c>
      <c r="K17" s="2302">
        <f>'6.2 Afford+Tariff Setting'!K42</f>
        <v>1.1029502333503884</v>
      </c>
      <c r="L17" s="2302">
        <f>'6.2 Afford+Tariff Setting'!L42</f>
        <v>1.125663939417473</v>
      </c>
      <c r="M17" s="2302">
        <f>'6.2 Afford+Tariff Setting'!M42</f>
        <v>2.2111871393400375</v>
      </c>
      <c r="N17" s="2302">
        <f>'6.2 Afford+Tariff Setting'!N42</f>
        <v>2.2522751331568922</v>
      </c>
      <c r="O17" s="2302">
        <f>'6.2 Afford+Tariff Setting'!O42</f>
        <v>2.2527001472750321</v>
      </c>
      <c r="P17" s="2302">
        <f>'6.2 Afford+Tariff Setting'!P42</f>
        <v>2.2839126468368574</v>
      </c>
      <c r="Q17" s="2302">
        <f>'6.2 Afford+Tariff Setting'!Q42</f>
        <v>2.2898771432299903</v>
      </c>
      <c r="R17" s="2302">
        <f>'6.2 Afford+Tariff Setting'!R42</f>
        <v>2.3144466474852181</v>
      </c>
      <c r="S17" s="2302">
        <f>'6.2 Afford+Tariff Setting'!S42</f>
        <v>2.3398576348500097</v>
      </c>
      <c r="T17" s="2302">
        <f>'6.2 Afford+Tariff Setting'!T42</f>
        <v>2.3748859186512581</v>
      </c>
      <c r="U17" s="2302">
        <f>'6.2 Afford+Tariff Setting'!U42</f>
        <v>2.4022970256749945</v>
      </c>
      <c r="V17" s="2302">
        <f>'6.2 Afford+Tariff Setting'!V42</f>
        <v>2.4302395542999662</v>
      </c>
      <c r="W17" s="2302">
        <f>'6.2 Afford+Tariff Setting'!W42</f>
        <v>2.4587250446570126</v>
      </c>
      <c r="X17" s="2302">
        <f>'6.2 Afford+Tariff Setting'!X42</f>
        <v>2.4877647684569064</v>
      </c>
      <c r="Y17" s="2302">
        <f>'6.2 Afford+Tariff Setting'!Y42</f>
        <v>2.51777460721719</v>
      </c>
      <c r="Z17" s="2302">
        <f>'6.2 Afford+Tariff Setting'!Z42</f>
        <v>2.5480015178979514</v>
      </c>
      <c r="AA17" s="2302">
        <f>'6.2 Afford+Tariff Setting'!AA42</f>
        <v>2.5788843874260921</v>
      </c>
      <c r="AB17" s="2302">
        <f>'6.2 Afford+Tariff Setting'!AB42</f>
        <v>2.610382289347728</v>
      </c>
      <c r="AC17" s="2302">
        <f>'6.2 Afford+Tariff Setting'!AC42</f>
        <v>2.6425082698745883</v>
      </c>
      <c r="AD17" s="2302">
        <f>'6.2 Afford+Tariff Setting'!AD42</f>
        <v>2.6752756112861262</v>
      </c>
      <c r="AE17" s="2302">
        <f>'6.2 Afford+Tariff Setting'!AE42</f>
        <v>2.7087013742282311</v>
      </c>
      <c r="AF17" s="2302">
        <f>'6.2 Afford+Tariff Setting'!AF42</f>
        <v>2.7428025712534807</v>
      </c>
      <c r="AG17" s="2302">
        <f>'6.2 Afford+Tariff Setting'!AG42</f>
        <v>2.7775942771323354</v>
      </c>
      <c r="AH17" s="2302">
        <f>'6.2 Afford+Tariff Setting'!AH42</f>
        <v>2.8130874656925022</v>
      </c>
      <c r="AI17" s="2302">
        <f>'6.2 Afford+Tariff Setting'!AI42</f>
        <v>2.8493078759437576</v>
      </c>
      <c r="AJ17" s="2302">
        <f>'6.2 Afford+Tariff Setting'!AJ42</f>
        <v>2.8862673223906055</v>
      </c>
      <c r="AK17" s="2302">
        <f>'6.2 Afford+Tariff Setting'!AK42</f>
        <v>2.9415865287390726</v>
      </c>
      <c r="AL17" s="379"/>
    </row>
    <row r="18" spans="1:278" s="380" customFormat="1" ht="14.15" outlineLevel="1" x14ac:dyDescent="0.35">
      <c r="C18" s="377"/>
      <c r="D18" s="2283" t="s">
        <v>2095</v>
      </c>
      <c r="E18" s="2874"/>
      <c r="F18" s="2303">
        <f>F17*'6.1 Full Cost recovery Tariffs'!F529/'6.1 Full Cost recovery Tariffs'!F528</f>
        <v>3.5481888638140287E-2</v>
      </c>
      <c r="G18" s="2303">
        <f>G17*'6.1 Full Cost recovery Tariffs'!G529/'6.1 Full Cost recovery Tariffs'!G528</f>
        <v>3.6586454742875356E-2</v>
      </c>
      <c r="H18" s="2303">
        <f>H17*'6.1 Full Cost recovery Tariffs'!H529/'6.1 Full Cost recovery Tariffs'!H528</f>
        <v>6.7815373421866998E-2</v>
      </c>
      <c r="I18" s="2303">
        <f>I17*'6.1 Full Cost recovery Tariffs'!I529/'6.1 Full Cost recovery Tariffs'!I528</f>
        <v>0.10119238590619488</v>
      </c>
      <c r="J18" s="2303">
        <f>J17*'6.1 Full Cost recovery Tariffs'!J529/'6.1 Full Cost recovery Tariffs'!J528</f>
        <v>9.4768076545395402E-2</v>
      </c>
      <c r="K18" s="2303">
        <f>K17*'6.1 Full Cost recovery Tariffs'!K529/'6.1 Full Cost recovery Tariffs'!K528</f>
        <v>9.5913239104152628E-2</v>
      </c>
      <c r="L18" s="2303">
        <f>L17*'6.1 Full Cost recovery Tariffs'!L529/'6.1 Full Cost recovery Tariffs'!L528</f>
        <v>9.5974729488377306E-2</v>
      </c>
      <c r="M18" s="2303">
        <f>M17*'6.1 Full Cost recovery Tariffs'!M529/'6.1 Full Cost recovery Tariffs'!M528</f>
        <v>0.13361904912474251</v>
      </c>
      <c r="N18" s="2303">
        <f>N17*'6.1 Full Cost recovery Tariffs'!N529/'6.1 Full Cost recovery Tariffs'!N528</f>
        <v>0.14220001386251094</v>
      </c>
      <c r="O18" s="2303">
        <f>O17*'6.1 Full Cost recovery Tariffs'!O529/'6.1 Full Cost recovery Tariffs'!O528</f>
        <v>0.15678858344769953</v>
      </c>
      <c r="P18" s="2303">
        <f>P17*'6.1 Full Cost recovery Tariffs'!P529/'6.1 Full Cost recovery Tariffs'!P528</f>
        <v>0.16244403761535284</v>
      </c>
      <c r="Q18" s="2303">
        <f>Q17*'6.1 Full Cost recovery Tariffs'!Q529/'6.1 Full Cost recovery Tariffs'!Q528</f>
        <v>0.17621299879966415</v>
      </c>
      <c r="R18" s="2303">
        <f>R17*'6.1 Full Cost recovery Tariffs'!R529/'6.1 Full Cost recovery Tariffs'!R528</f>
        <v>0.18204953802310178</v>
      </c>
      <c r="S18" s="2303">
        <f>S17*'6.1 Full Cost recovery Tariffs'!S529/'6.1 Full Cost recovery Tariffs'!S528</f>
        <v>0.18949193654513813</v>
      </c>
      <c r="T18" s="2303">
        <f>T17*'6.1 Full Cost recovery Tariffs'!T529/'6.1 Full Cost recovery Tariffs'!T528</f>
        <v>0.1879731853744917</v>
      </c>
      <c r="U18" s="2303">
        <f>U17*'6.1 Full Cost recovery Tariffs'!U529/'6.1 Full Cost recovery Tariffs'!U528</f>
        <v>0.19110251950691839</v>
      </c>
      <c r="V18" s="2303">
        <f>V17*'6.1 Full Cost recovery Tariffs'!V529/'6.1 Full Cost recovery Tariffs'!V528</f>
        <v>0.19429361075160026</v>
      </c>
      <c r="W18" s="2303">
        <f>W17*'6.1 Full Cost recovery Tariffs'!W529/'6.1 Full Cost recovery Tariffs'!W528</f>
        <v>0.19754780418105458</v>
      </c>
      <c r="X18" s="2303">
        <f>X17*'6.1 Full Cost recovery Tariffs'!X529/'6.1 Full Cost recovery Tariffs'!X528</f>
        <v>0.20086642449904932</v>
      </c>
      <c r="Y18" s="2303">
        <f>Y17*'6.1 Full Cost recovery Tariffs'!Y529/'6.1 Full Cost recovery Tariffs'!Y528</f>
        <v>0.20405952727035759</v>
      </c>
      <c r="Z18" s="2303">
        <f>Z17*'6.1 Full Cost recovery Tariffs'!Z529/'6.1 Full Cost recovery Tariffs'!Z528</f>
        <v>0.20751284866811182</v>
      </c>
      <c r="AA18" s="2303">
        <f>AA17*'6.1 Full Cost recovery Tariffs'!AA529/'6.1 Full Cost recovery Tariffs'!AA528</f>
        <v>0.21104217257427066</v>
      </c>
      <c r="AB18" s="2303">
        <f>AB17*'6.1 Full Cost recovery Tariffs'!AB529/'6.1 Full Cost recovery Tariffs'!AB528</f>
        <v>0.21464292985319658</v>
      </c>
      <c r="AC18" s="2303">
        <f>AC17*'6.1 Full Cost recovery Tariffs'!AC529/'6.1 Full Cost recovery Tariffs'!AC528</f>
        <v>0.21831665085051324</v>
      </c>
      <c r="AD18" s="2303">
        <f>AD17*'6.1 Full Cost recovery Tariffs'!AD529/'6.1 Full Cost recovery Tariffs'!AD528</f>
        <v>0.22206489377150898</v>
      </c>
      <c r="AE18" s="2303">
        <f>AE17*'6.1 Full Cost recovery Tariffs'!AE529/'6.1 Full Cost recovery Tariffs'!AE528</f>
        <v>0.22588964386468019</v>
      </c>
      <c r="AF18" s="2303">
        <f>AF17*'6.1 Full Cost recovery Tariffs'!AF529/'6.1 Full Cost recovery Tariffs'!AF528</f>
        <v>0.2297928920068418</v>
      </c>
      <c r="AG18" s="2303">
        <f>AG17*'6.1 Full Cost recovery Tariffs'!AG529/'6.1 Full Cost recovery Tariffs'!AG528</f>
        <v>0.23377639461010999</v>
      </c>
      <c r="AH18" s="2303">
        <f>AH17*'6.1 Full Cost recovery Tariffs'!AH529/'6.1 Full Cost recovery Tariffs'!AH528</f>
        <v>0.2378414556282836</v>
      </c>
      <c r="AI18" s="2303">
        <f>AI17*'6.1 Full Cost recovery Tariffs'!AI529/'6.1 Full Cost recovery Tariffs'!AI528</f>
        <v>0.2419910558414895</v>
      </c>
      <c r="AJ18" s="2303">
        <f>AJ17*'6.1 Full Cost recovery Tariffs'!AJ529/'6.1 Full Cost recovery Tariffs'!AJ528</f>
        <v>0.24622659768422861</v>
      </c>
      <c r="AK18" s="2303">
        <f>AK17*'6.1 Full Cost recovery Tariffs'!AK529/'6.1 Full Cost recovery Tariffs'!AK528</f>
        <v>0.25254938831260626</v>
      </c>
      <c r="AL18" s="379"/>
    </row>
    <row r="19" spans="1:278" s="380" customFormat="1" ht="14.15" outlineLevel="1" x14ac:dyDescent="0.35">
      <c r="C19" s="377"/>
      <c r="D19" s="2283" t="s">
        <v>2096</v>
      </c>
      <c r="E19" s="2875"/>
      <c r="F19" s="2303">
        <f>F17*'6.1 Full Cost recovery Tariffs'!F530/'6.1 Full Cost recovery Tariffs'!F528</f>
        <v>1.0398351027876132</v>
      </c>
      <c r="G19" s="2303">
        <f>G17*'6.1 Full Cost recovery Tariffs'!G530/'6.1 Full Cost recovery Tariffs'!G528</f>
        <v>1.0454870862290728</v>
      </c>
      <c r="H19" s="2303">
        <f>H17*'6.1 Full Cost recovery Tariffs'!H530/'6.1 Full Cost recovery Tariffs'!H528</f>
        <v>1.0194287982838934</v>
      </c>
      <c r="I19" s="2303">
        <f>I17*'6.1 Full Cost recovery Tariffs'!I530/'6.1 Full Cost recovery Tariffs'!I528</f>
        <v>0.97014629553374376</v>
      </c>
      <c r="J19" s="2303">
        <f>J17*'6.1 Full Cost recovery Tariffs'!J530/'6.1 Full Cost recovery Tariffs'!J528</f>
        <v>0.99914896565896882</v>
      </c>
      <c r="K19" s="2303">
        <f>K17*'6.1 Full Cost recovery Tariffs'!K530/'6.1 Full Cost recovery Tariffs'!K528</f>
        <v>1.0070369942462358</v>
      </c>
      <c r="L19" s="2303">
        <f>L17*'6.1 Full Cost recovery Tariffs'!L530/'6.1 Full Cost recovery Tariffs'!L528</f>
        <v>1.029689209929096</v>
      </c>
      <c r="M19" s="2303">
        <f>M17*'6.1 Full Cost recovery Tariffs'!M530/'6.1 Full Cost recovery Tariffs'!M528</f>
        <v>2.0775680902152946</v>
      </c>
      <c r="N19" s="2303">
        <f>N17*'6.1 Full Cost recovery Tariffs'!N530/'6.1 Full Cost recovery Tariffs'!N528</f>
        <v>2.1100751192943812</v>
      </c>
      <c r="O19" s="2303">
        <f>O17*'6.1 Full Cost recovery Tariffs'!O530/'6.1 Full Cost recovery Tariffs'!O528</f>
        <v>2.095911563827332</v>
      </c>
      <c r="P19" s="2303">
        <f>P17*'6.1 Full Cost recovery Tariffs'!P530/'6.1 Full Cost recovery Tariffs'!P528</f>
        <v>2.121468609221504</v>
      </c>
      <c r="Q19" s="2303">
        <f>Q17*'6.1 Full Cost recovery Tariffs'!Q530/'6.1 Full Cost recovery Tariffs'!Q528</f>
        <v>2.1136641444303264</v>
      </c>
      <c r="R19" s="2303">
        <f>R17*'6.1 Full Cost recovery Tariffs'!R530/'6.1 Full Cost recovery Tariffs'!R528</f>
        <v>2.1323971094621164</v>
      </c>
      <c r="S19" s="2303">
        <f>S17*'6.1 Full Cost recovery Tariffs'!S530/'6.1 Full Cost recovery Tariffs'!S528</f>
        <v>2.1503656983048716</v>
      </c>
      <c r="T19" s="2303">
        <f>T17*'6.1 Full Cost recovery Tariffs'!T530/'6.1 Full Cost recovery Tariffs'!T528</f>
        <v>2.1869127332767664</v>
      </c>
      <c r="U19" s="2303">
        <f>U17*'6.1 Full Cost recovery Tariffs'!U530/'6.1 Full Cost recovery Tariffs'!U528</f>
        <v>2.2111945061680762</v>
      </c>
      <c r="V19" s="2303">
        <f>V17*'6.1 Full Cost recovery Tariffs'!V530/'6.1 Full Cost recovery Tariffs'!V528</f>
        <v>2.2359459435483662</v>
      </c>
      <c r="W19" s="2303">
        <f>W17*'6.1 Full Cost recovery Tariffs'!W530/'6.1 Full Cost recovery Tariffs'!W528</f>
        <v>2.2611772404759582</v>
      </c>
      <c r="X19" s="2303">
        <f>X17*'6.1 Full Cost recovery Tariffs'!X530/'6.1 Full Cost recovery Tariffs'!X528</f>
        <v>2.2868983439578572</v>
      </c>
      <c r="Y19" s="2303">
        <f>Y17*'6.1 Full Cost recovery Tariffs'!Y530/'6.1 Full Cost recovery Tariffs'!Y528</f>
        <v>2.3137150799468329</v>
      </c>
      <c r="Z19" s="2303">
        <f>Z17*'6.1 Full Cost recovery Tariffs'!Z530/'6.1 Full Cost recovery Tariffs'!Z528</f>
        <v>2.3404886692298401</v>
      </c>
      <c r="AA19" s="2303">
        <f>AA17*'6.1 Full Cost recovery Tariffs'!AA530/'6.1 Full Cost recovery Tariffs'!AA528</f>
        <v>2.3678422148518212</v>
      </c>
      <c r="AB19" s="2303">
        <f>AB17*'6.1 Full Cost recovery Tariffs'!AB530/'6.1 Full Cost recovery Tariffs'!AB528</f>
        <v>2.3957393594945313</v>
      </c>
      <c r="AC19" s="2303">
        <f>AC17*'6.1 Full Cost recovery Tariffs'!AC530/'6.1 Full Cost recovery Tariffs'!AC528</f>
        <v>2.4241916190240755</v>
      </c>
      <c r="AD19" s="2303">
        <f>AD17*'6.1 Full Cost recovery Tariffs'!AD530/'6.1 Full Cost recovery Tariffs'!AD528</f>
        <v>2.4532107175146174</v>
      </c>
      <c r="AE19" s="2303">
        <f>AE17*'6.1 Full Cost recovery Tariffs'!AE530/'6.1 Full Cost recovery Tariffs'!AE528</f>
        <v>2.4828117303635509</v>
      </c>
      <c r="AF19" s="2303">
        <f>AF17*'6.1 Full Cost recovery Tariffs'!AF530/'6.1 Full Cost recovery Tariffs'!AF528</f>
        <v>2.5130096792466388</v>
      </c>
      <c r="AG19" s="2303">
        <f>AG17*'6.1 Full Cost recovery Tariffs'!AG530/'6.1 Full Cost recovery Tariffs'!AG528</f>
        <v>2.5438178825222257</v>
      </c>
      <c r="AH19" s="2303">
        <f>AH17*'6.1 Full Cost recovery Tariffs'!AH530/'6.1 Full Cost recovery Tariffs'!AH528</f>
        <v>2.5752460100642187</v>
      </c>
      <c r="AI19" s="2303">
        <f>AI17*'6.1 Full Cost recovery Tariffs'!AI530/'6.1 Full Cost recovery Tariffs'!AI528</f>
        <v>2.6073168201022678</v>
      </c>
      <c r="AJ19" s="2303">
        <f>AJ17*'6.1 Full Cost recovery Tariffs'!AJ530/'6.1 Full Cost recovery Tariffs'!AJ528</f>
        <v>2.6400407247063766</v>
      </c>
      <c r="AK19" s="2303">
        <f>AK17*'6.1 Full Cost recovery Tariffs'!AK530/'6.1 Full Cost recovery Tariffs'!AK528</f>
        <v>2.6890371404264664</v>
      </c>
      <c r="AL19" s="379"/>
    </row>
    <row r="20" spans="1:278" outlineLevel="1" x14ac:dyDescent="0.3">
      <c r="C20" s="340"/>
      <c r="AL20" s="341"/>
    </row>
    <row r="21" spans="1:278" s="239" customFormat="1" ht="14.15" outlineLevel="1" x14ac:dyDescent="0.3">
      <c r="C21" s="496"/>
      <c r="D21" s="1921" t="s">
        <v>2099</v>
      </c>
      <c r="E21" s="2236"/>
      <c r="F21" s="1923"/>
      <c r="G21" s="1924"/>
      <c r="H21" s="1924"/>
      <c r="I21" s="1924"/>
      <c r="J21" s="1924"/>
      <c r="K21" s="1924"/>
      <c r="L21" s="1924"/>
      <c r="M21" s="1924"/>
      <c r="N21" s="1924"/>
      <c r="O21" s="1925"/>
      <c r="P21" s="1925"/>
      <c r="Q21" s="1925"/>
      <c r="R21" s="1925"/>
      <c r="S21" s="1925"/>
      <c r="T21" s="1925"/>
      <c r="U21" s="1925"/>
      <c r="V21" s="1925"/>
      <c r="W21" s="1925"/>
      <c r="X21" s="1925"/>
      <c r="Y21" s="1925"/>
      <c r="Z21" s="1925"/>
      <c r="AA21" s="1925"/>
      <c r="AB21" s="1925"/>
      <c r="AC21" s="1925"/>
      <c r="AD21" s="1925"/>
      <c r="AE21" s="1925"/>
      <c r="AF21" s="1925"/>
      <c r="AG21" s="1925"/>
      <c r="AH21" s="1925"/>
      <c r="AI21" s="1925"/>
      <c r="AJ21" s="1925"/>
      <c r="AK21" s="1926"/>
      <c r="AL21" s="497"/>
    </row>
    <row r="22" spans="1:278" s="380" customFormat="1" ht="14.15" outlineLevel="1" x14ac:dyDescent="0.35">
      <c r="C22" s="377"/>
      <c r="D22" s="2283" t="s">
        <v>2100</v>
      </c>
      <c r="E22" s="2876" t="s">
        <v>752</v>
      </c>
      <c r="F22" s="2279">
        <f>F12*'2.3 DA Interface'!F$12*12/'2.3 DA Interface'!F92</f>
        <v>356.12570525598193</v>
      </c>
      <c r="G22" s="2279">
        <f>G12*'2.3 DA Interface'!G$12*12/'2.3 DA Interface'!G92</f>
        <v>367.21204812409496</v>
      </c>
      <c r="H22" s="2279">
        <f>H12*'2.3 DA Interface'!H$12*12/'2.3 DA Interface'!H92</f>
        <v>172.8468299083826</v>
      </c>
      <c r="I22" s="2279">
        <f>I12*'2.3 DA Interface'!I$12*12/'2.3 DA Interface'!I92</f>
        <v>129.52625395992945</v>
      </c>
      <c r="J22" s="2279">
        <f>J12*'2.3 DA Interface'!J$12*12/'2.3 DA Interface'!J92</f>
        <v>121.88820134456</v>
      </c>
      <c r="K22" s="2279">
        <f>K12*'2.3 DA Interface'!K$12*12/'2.3 DA Interface'!K92</f>
        <v>123.36107923363689</v>
      </c>
      <c r="L22" s="2279">
        <f>L12*'2.3 DA Interface'!L$12*12/'2.3 DA Interface'!L92</f>
        <v>114.45433578738161</v>
      </c>
      <c r="M22" s="2279">
        <f>M12*'2.3 DA Interface'!M$12*12/'2.3 DA Interface'!M92</f>
        <v>48.288026710978727</v>
      </c>
      <c r="N22" s="2279">
        <f>N12*'2.3 DA Interface'!N$12*12/'2.3 DA Interface'!N92</f>
        <v>51.438366253257286</v>
      </c>
      <c r="O22" s="2279">
        <f>O12*'2.3 DA Interface'!O$12*12/'2.3 DA Interface'!O92</f>
        <v>53.974558225400585</v>
      </c>
      <c r="P22" s="2279">
        <f>P12*'2.3 DA Interface'!P$12*12/'2.3 DA Interface'!P92</f>
        <v>56.448439796180551</v>
      </c>
      <c r="Q22" s="2279">
        <f>Q12*'2.3 DA Interface'!Q$12*12/'2.3 DA Interface'!Q92</f>
        <v>57.493018624816145</v>
      </c>
      <c r="R22" s="2279">
        <f>R12*'2.3 DA Interface'!R$12*12/'2.3 DA Interface'!R92</f>
        <v>60.239060601009612</v>
      </c>
      <c r="S22" s="2279">
        <f>S12*'2.3 DA Interface'!S$12*12/'2.3 DA Interface'!S92</f>
        <v>63.616866427676754</v>
      </c>
      <c r="T22" s="2279">
        <f>T12*'2.3 DA Interface'!T$12*12/'2.3 DA Interface'!T92</f>
        <v>63.210823160821079</v>
      </c>
      <c r="U22" s="2279">
        <f>U12*'2.3 DA Interface'!U$12*12/'2.3 DA Interface'!U92</f>
        <v>64.263142331036022</v>
      </c>
      <c r="V22" s="2279">
        <f>V12*'2.3 DA Interface'!V$12*12/'2.3 DA Interface'!V92</f>
        <v>65.336228920252296</v>
      </c>
      <c r="W22" s="2279">
        <f>W12*'2.3 DA Interface'!W$12*12/'2.3 DA Interface'!W92</f>
        <v>66.430535243734198</v>
      </c>
      <c r="X22" s="2279">
        <f>X12*'2.3 DA Interface'!X$12*12/'2.3 DA Interface'!X92</f>
        <v>67.546506767229715</v>
      </c>
      <c r="Y22" s="2279">
        <f>Y12*'2.3 DA Interface'!Y$12*12/'2.3 DA Interface'!Y92</f>
        <v>68.620269784063098</v>
      </c>
      <c r="Z22" s="2279">
        <f>Z12*'2.3 DA Interface'!Z$12*12/'2.3 DA Interface'!Z92</f>
        <v>69.781538013656771</v>
      </c>
      <c r="AA22" s="2279">
        <f>AA12*'2.3 DA Interface'!AA$12*12/'2.3 DA Interface'!AA92</f>
        <v>70.968364043470558</v>
      </c>
      <c r="AB22" s="2279">
        <f>AB12*'2.3 DA Interface'!AB$12*12/'2.3 DA Interface'!AB92</f>
        <v>72.179211384008923</v>
      </c>
      <c r="AC22" s="2279">
        <f>AC12*'2.3 DA Interface'!AC$12*12/'2.3 DA Interface'!AC92</f>
        <v>73.414594653388221</v>
      </c>
      <c r="AD22" s="2279">
        <f>AD12*'2.3 DA Interface'!AD$12*12/'2.3 DA Interface'!AD92</f>
        <v>74.675037838254411</v>
      </c>
      <c r="AE22" s="2279">
        <f>AE12*'2.3 DA Interface'!AE$12*12/'2.3 DA Interface'!AE92</f>
        <v>75.961208529526758</v>
      </c>
      <c r="AF22" s="2279">
        <f>AF12*'2.3 DA Interface'!AF$12*12/'2.3 DA Interface'!AF92</f>
        <v>77.273776210791723</v>
      </c>
      <c r="AG22" s="2279">
        <f>AG12*'2.3 DA Interface'!AG$12*12/'2.3 DA Interface'!AG92</f>
        <v>78.613331520844056</v>
      </c>
      <c r="AH22" s="2279">
        <f>AH12*'2.3 DA Interface'!AH$12*12/'2.3 DA Interface'!AH92</f>
        <v>79.980312947720392</v>
      </c>
      <c r="AI22" s="2279">
        <f>AI12*'2.3 DA Interface'!AI$12*12/'2.3 DA Interface'!AI92</f>
        <v>81.375722855481953</v>
      </c>
      <c r="AJ22" s="2279">
        <f>AJ12*'2.3 DA Interface'!AJ$12*12/'2.3 DA Interface'!AJ92</f>
        <v>82.800032848836864</v>
      </c>
      <c r="AK22" s="2279">
        <f>AK12*'2.3 DA Interface'!AK$12*12/'2.3 DA Interface'!AK92</f>
        <v>84.926233984903334</v>
      </c>
      <c r="AL22" s="379"/>
    </row>
    <row r="23" spans="1:278" s="380" customFormat="1" ht="14.15" outlineLevel="1" x14ac:dyDescent="0.35">
      <c r="C23" s="377"/>
      <c r="D23" s="2283" t="s">
        <v>2101</v>
      </c>
      <c r="E23" s="2877"/>
      <c r="F23" s="2279">
        <f>F13*'2.3 DA Interface'!F$12*12/'2.3 DA Interface'!F$96</f>
        <v>87.327599146959017</v>
      </c>
      <c r="G23" s="2279">
        <f>G13*'2.3 DA Interface'!G$12*12/'2.3 DA Interface'!G$96</f>
        <v>87.802264931022137</v>
      </c>
      <c r="H23" s="2279">
        <f>H13*'2.3 DA Interface'!H$12*12/'2.3 DA Interface'!H$96</f>
        <v>93.890318021800809</v>
      </c>
      <c r="I23" s="2279">
        <f>I13*'2.3 DA Interface'!I$12*12/'2.3 DA Interface'!I$96</f>
        <v>100.68545337431287</v>
      </c>
      <c r="J23" s="2279">
        <f>J13*'2.3 DA Interface'!J$12*12/'2.3 DA Interface'!J$96</f>
        <v>103.65511876811294</v>
      </c>
      <c r="K23" s="2279">
        <f>K13*'2.3 DA Interface'!K$12*12/'2.3 DA Interface'!K$96</f>
        <v>104.47344973592836</v>
      </c>
      <c r="L23" s="2279">
        <f>L13*'2.3 DA Interface'!L$12*12/'2.3 DA Interface'!L$96</f>
        <v>107.50425682783384</v>
      </c>
      <c r="M23" s="2279">
        <f>M13*'2.3 DA Interface'!M$12*12/'2.3 DA Interface'!M$96</f>
        <v>194.55474864909891</v>
      </c>
      <c r="N23" s="2279">
        <f>N13*'2.3 DA Interface'!N$12*12/'2.3 DA Interface'!N$96</f>
        <v>205.84212147144461</v>
      </c>
      <c r="O23" s="2279">
        <f>O13*'2.3 DA Interface'!O$12*12/'2.3 DA Interface'!O$96</f>
        <v>221.59369770639827</v>
      </c>
      <c r="P23" s="2279">
        <f>P13*'2.3 DA Interface'!P$12*12/'2.3 DA Interface'!P$96</f>
        <v>234.87944194788207</v>
      </c>
      <c r="Q23" s="2279">
        <f>Q13*'2.3 DA Interface'!Q$12*12/'2.3 DA Interface'!Q$96</f>
        <v>256.18629676011028</v>
      </c>
      <c r="R23" s="2279">
        <f>R13*'2.3 DA Interface'!R$12*12/'2.3 DA Interface'!R$96</f>
        <v>271.86826489413494</v>
      </c>
      <c r="S23" s="2279">
        <f>S13*'2.3 DA Interface'!S$12*12/'2.3 DA Interface'!S$96</f>
        <v>288.337982413536</v>
      </c>
      <c r="T23" s="2279">
        <f>T13*'2.3 DA Interface'!T$12*12/'2.3 DA Interface'!T$96</f>
        <v>293.82469685182997</v>
      </c>
      <c r="U23" s="2279">
        <f>U13*'2.3 DA Interface'!U$12*12/'2.3 DA Interface'!U$96</f>
        <v>297.08709706115343</v>
      </c>
      <c r="V23" s="2279">
        <f>V13*'2.3 DA Interface'!V$12*12/'2.3 DA Interface'!V$96</f>
        <v>300.41259948027084</v>
      </c>
      <c r="W23" s="2279">
        <f>W13*'2.3 DA Interface'!W$12*12/'2.3 DA Interface'!W$96</f>
        <v>303.80257387573766</v>
      </c>
      <c r="X23" s="2279">
        <f>X13*'2.3 DA Interface'!X$12*12/'2.3 DA Interface'!X$96</f>
        <v>307.25835668694276</v>
      </c>
      <c r="Y23" s="2279">
        <f>Y13*'2.3 DA Interface'!Y$12*12/'2.3 DA Interface'!Y$96</f>
        <v>310.861344223949</v>
      </c>
      <c r="Z23" s="2279">
        <f>Z13*'2.3 DA Interface'!Z$12*12/'2.3 DA Interface'!Z$96</f>
        <v>314.45853474509408</v>
      </c>
      <c r="AA23" s="2279">
        <f>AA13*'2.3 DA Interface'!AA$12*12/'2.3 DA Interface'!AA$96</f>
        <v>318.13364584024902</v>
      </c>
      <c r="AB23" s="2279">
        <f>AB13*'2.3 DA Interface'!AB$12*12/'2.3 DA Interface'!AB$96</f>
        <v>321.88179268806329</v>
      </c>
      <c r="AC23" s="2279">
        <f>AC13*'2.3 DA Interface'!AC$12*12/'2.3 DA Interface'!AC$96</f>
        <v>325.70452251345125</v>
      </c>
      <c r="AD23" s="2279">
        <f>AD13*'2.3 DA Interface'!AD$12*12/'2.3 DA Interface'!AD$96</f>
        <v>329.6034105153156</v>
      </c>
      <c r="AE23" s="2279">
        <f>AE13*'2.3 DA Interface'!AE$12*12/'2.3 DA Interface'!AE$96</f>
        <v>333.58048216271186</v>
      </c>
      <c r="AF23" s="2279">
        <f>AF13*'2.3 DA Interface'!AF$12*12/'2.3 DA Interface'!AF$96</f>
        <v>337.63775570687648</v>
      </c>
      <c r="AG23" s="2279">
        <f>AG13*'2.3 DA Interface'!AG$12*12/'2.3 DA Interface'!AG$96</f>
        <v>341.77702054824732</v>
      </c>
      <c r="AH23" s="2279">
        <f>AH13*'2.3 DA Interface'!AH$12*12/'2.3 DA Interface'!AH$96</f>
        <v>345.9995758917384</v>
      </c>
      <c r="AI23" s="2279">
        <f>AI13*'2.3 DA Interface'!AI$12*12/'2.3 DA Interface'!AI$96</f>
        <v>350.30847944048838</v>
      </c>
      <c r="AJ23" s="2279">
        <f>AJ13*'2.3 DA Interface'!AJ$12*12/'2.3 DA Interface'!AJ$96</f>
        <v>354.70513011785835</v>
      </c>
      <c r="AK23" s="2279">
        <f>AK13*'2.3 DA Interface'!AK$12*12/'2.3 DA Interface'!AK$96</f>
        <v>361.28808918006604</v>
      </c>
      <c r="AL23" s="379"/>
    </row>
    <row r="24" spans="1:278" s="2304" customFormat="1" ht="14.15" outlineLevel="1" x14ac:dyDescent="0.35">
      <c r="C24" s="2305"/>
      <c r="D24" s="2306" t="s">
        <v>2102</v>
      </c>
      <c r="E24" s="2878"/>
      <c r="F24" s="2307">
        <f>F22*'2.3 DA Interface'!F155/SUM('2.3 DA Interface'!F155,'2.3 DA Interface'!F170)+F23*'2.3 DA Interface'!F170/SUM('2.3 DA Interface'!F155,'2.3 DA Interface'!F170)</f>
        <v>97.285088310764678</v>
      </c>
      <c r="G24" s="2307">
        <f>G22*'2.3 DA Interface'!G155/SUM('2.3 DA Interface'!G155,'2.3 DA Interface'!G170)+G23*'2.3 DA Interface'!G170/SUM('2.3 DA Interface'!G155,'2.3 DA Interface'!G170)</f>
        <v>98.152858276638412</v>
      </c>
      <c r="H24" s="2307">
        <f>H22*'2.3 DA Interface'!H155/SUM('2.3 DA Interface'!H155,'2.3 DA Interface'!H170)+H23*'2.3 DA Interface'!H170/SUM('2.3 DA Interface'!H155,'2.3 DA Interface'!H170)</f>
        <v>99.397534725889898</v>
      </c>
      <c r="I24" s="2307">
        <f>I22*'2.3 DA Interface'!I155/SUM('2.3 DA Interface'!I155,'2.3 DA Interface'!I170)+I23*'2.3 DA Interface'!I170/SUM('2.3 DA Interface'!I155,'2.3 DA Interface'!I170)</f>
        <v>103.93004344019474</v>
      </c>
      <c r="J24" s="2307">
        <f>J22*'2.3 DA Interface'!J155/SUM('2.3 DA Interface'!J155,'2.3 DA Interface'!J170)+J23*'2.3 DA Interface'!J170/SUM('2.3 DA Interface'!J155,'2.3 DA Interface'!J170)</f>
        <v>107.05741197687796</v>
      </c>
      <c r="K24" s="2307">
        <f>K22*'2.3 DA Interface'!K155/SUM('2.3 DA Interface'!K155,'2.3 DA Interface'!K170)+K23*'2.3 DA Interface'!K170/SUM('2.3 DA Interface'!K155,'2.3 DA Interface'!K170)</f>
        <v>107.99788140020075</v>
      </c>
      <c r="L24" s="2307">
        <f>L22*'2.3 DA Interface'!L155/SUM('2.3 DA Interface'!L155,'2.3 DA Interface'!L170)+L23*'2.3 DA Interface'!L170/SUM('2.3 DA Interface'!L155,'2.3 DA Interface'!L170)</f>
        <v>109.18270089656461</v>
      </c>
      <c r="M24" s="2307">
        <f>M22*'2.3 DA Interface'!M155/SUM('2.3 DA Interface'!M155,'2.3 DA Interface'!M170)+M23*'2.3 DA Interface'!M170/SUM('2.3 DA Interface'!M155,'2.3 DA Interface'!M170)</f>
        <v>152.41238072428771</v>
      </c>
      <c r="N24" s="2307">
        <f>N22*'2.3 DA Interface'!N155/SUM('2.3 DA Interface'!N155,'2.3 DA Interface'!N170)+N23*'2.3 DA Interface'!N170/SUM('2.3 DA Interface'!N155,'2.3 DA Interface'!N170)</f>
        <v>159.92862081976443</v>
      </c>
      <c r="O24" s="2307">
        <f>O22*'2.3 DA Interface'!O155/SUM('2.3 DA Interface'!O155,'2.3 DA Interface'!O170)+O23*'2.3 DA Interface'!O170/SUM('2.3 DA Interface'!O155,'2.3 DA Interface'!O170)</f>
        <v>171.46887023600073</v>
      </c>
      <c r="P24" s="2307">
        <f>P22*'2.3 DA Interface'!P155/SUM('2.3 DA Interface'!P155,'2.3 DA Interface'!P170)+P23*'2.3 DA Interface'!P170/SUM('2.3 DA Interface'!P155,'2.3 DA Interface'!P170)</f>
        <v>180.00762644218224</v>
      </c>
      <c r="Q24" s="2307">
        <f>Q22*'2.3 DA Interface'!Q155/SUM('2.3 DA Interface'!Q155,'2.3 DA Interface'!Q170)+Q23*'2.3 DA Interface'!Q170/SUM('2.3 DA Interface'!Q155,'2.3 DA Interface'!Q170)</f>
        <v>193.39763132313226</v>
      </c>
      <c r="R24" s="2307">
        <f>R22*'2.3 DA Interface'!R155/SUM('2.3 DA Interface'!R155,'2.3 DA Interface'!R170)+R23*'2.3 DA Interface'!R170/SUM('2.3 DA Interface'!R155,'2.3 DA Interface'!R170)</f>
        <v>203.19628113465012</v>
      </c>
      <c r="S24" s="2307">
        <f>S22*'2.3 DA Interface'!S155/SUM('2.3 DA Interface'!S155,'2.3 DA Interface'!S170)+S23*'2.3 DA Interface'!S170/SUM('2.3 DA Interface'!S155,'2.3 DA Interface'!S170)</f>
        <v>213.51124409702851</v>
      </c>
      <c r="T24" s="2307">
        <f>T22*'2.3 DA Interface'!T155/SUM('2.3 DA Interface'!T155,'2.3 DA Interface'!T170)+T23*'2.3 DA Interface'!T170/SUM('2.3 DA Interface'!T155,'2.3 DA Interface'!T170)</f>
        <v>217.01644008030254</v>
      </c>
      <c r="U24" s="2307">
        <f>U22*'2.3 DA Interface'!U155/SUM('2.3 DA Interface'!U155,'2.3 DA Interface'!U170)+U23*'2.3 DA Interface'!U170/SUM('2.3 DA Interface'!U155,'2.3 DA Interface'!U170)</f>
        <v>219.54275069874049</v>
      </c>
      <c r="V24" s="2307">
        <f>V22*'2.3 DA Interface'!V155/SUM('2.3 DA Interface'!V155,'2.3 DA Interface'!V170)+V23*'2.3 DA Interface'!V170/SUM('2.3 DA Interface'!V155,'2.3 DA Interface'!V170)</f>
        <v>222.11806350155106</v>
      </c>
      <c r="W24" s="2307">
        <f>W22*'2.3 DA Interface'!W155/SUM('2.3 DA Interface'!W155,'2.3 DA Interface'!W170)+W23*'2.3 DA Interface'!W170/SUM('2.3 DA Interface'!W155,'2.3 DA Interface'!W170)</f>
        <v>224.7434426889626</v>
      </c>
      <c r="X24" s="2307">
        <f>X22*'2.3 DA Interface'!X155/SUM('2.3 DA Interface'!X155,'2.3 DA Interface'!X170)+X23*'2.3 DA Interface'!X170/SUM('2.3 DA Interface'!X155,'2.3 DA Interface'!X170)</f>
        <v>227.41992795268314</v>
      </c>
      <c r="Y24" s="2307">
        <f>Y22*'2.3 DA Interface'!Y155/SUM('2.3 DA Interface'!Y155,'2.3 DA Interface'!Y170)+Y23*'2.3 DA Interface'!Y170/SUM('2.3 DA Interface'!Y155,'2.3 DA Interface'!Y170)</f>
        <v>230.18053197100059</v>
      </c>
      <c r="Z24" s="2307">
        <f>Z22*'2.3 DA Interface'!Z155/SUM('2.3 DA Interface'!Z155,'2.3 DA Interface'!Z170)+Z23*'2.3 DA Interface'!Z170/SUM('2.3 DA Interface'!Z155,'2.3 DA Interface'!Z170)</f>
        <v>232.96641421372161</v>
      </c>
      <c r="AA24" s="2307">
        <f>AA22*'2.3 DA Interface'!AA155/SUM('2.3 DA Interface'!AA155,'2.3 DA Interface'!AA170)+AA23*'2.3 DA Interface'!AA170/SUM('2.3 DA Interface'!AA155,'2.3 DA Interface'!AA170)</f>
        <v>235.81277708501398</v>
      </c>
      <c r="AB24" s="2307">
        <f>AB22*'2.3 DA Interface'!AB155/SUM('2.3 DA Interface'!AB155,'2.3 DA Interface'!AB170)+AB23*'2.3 DA Interface'!AB170/SUM('2.3 DA Interface'!AB155,'2.3 DA Interface'!AB170)</f>
        <v>238.71585095893494</v>
      </c>
      <c r="AC24" s="2307">
        <f>AC22*'2.3 DA Interface'!AC155/SUM('2.3 DA Interface'!AC155,'2.3 DA Interface'!AC170)+AC23*'2.3 DA Interface'!AC170/SUM('2.3 DA Interface'!AC155,'2.3 DA Interface'!AC170)</f>
        <v>241.67683914037866</v>
      </c>
      <c r="AD24" s="2307">
        <f>AD22*'2.3 DA Interface'!AD155/SUM('2.3 DA Interface'!AD155,'2.3 DA Interface'!AD170)+AD23*'2.3 DA Interface'!AD170/SUM('2.3 DA Interface'!AD155,'2.3 DA Interface'!AD170)</f>
        <v>244.69696671149359</v>
      </c>
      <c r="AE24" s="2307">
        <f>AE22*'2.3 DA Interface'!AE155/SUM('2.3 DA Interface'!AE155,'2.3 DA Interface'!AE170)+AE23*'2.3 DA Interface'!AE170/SUM('2.3 DA Interface'!AE155,'2.3 DA Interface'!AE170)</f>
        <v>247.77780688644324</v>
      </c>
      <c r="AF24" s="2307">
        <f>AF22*'2.3 DA Interface'!AF155/SUM('2.3 DA Interface'!AF155,'2.3 DA Interface'!AF170)+AF23*'2.3 DA Interface'!AF170/SUM('2.3 DA Interface'!AF155,'2.3 DA Interface'!AF170)</f>
        <v>250.9209286959105</v>
      </c>
      <c r="AG24" s="2307">
        <f>AG22*'2.3 DA Interface'!AG155/SUM('2.3 DA Interface'!AG155,'2.3 DA Interface'!AG170)+AG23*'2.3 DA Interface'!AG170/SUM('2.3 DA Interface'!AG155,'2.3 DA Interface'!AG170)</f>
        <v>254.12772228078038</v>
      </c>
      <c r="AH24" s="2307">
        <f>AH22*'2.3 DA Interface'!AH155/SUM('2.3 DA Interface'!AH155,'2.3 DA Interface'!AH170)+AH23*'2.3 DA Interface'!AH170/SUM('2.3 DA Interface'!AH155,'2.3 DA Interface'!AH170)</f>
        <v>257.39920017560377</v>
      </c>
      <c r="AI24" s="2307">
        <f>AI22*'2.3 DA Interface'!AI155/SUM('2.3 DA Interface'!AI155,'2.3 DA Interface'!AI170)+AI23*'2.3 DA Interface'!AI170/SUM('2.3 DA Interface'!AI155,'2.3 DA Interface'!AI170)</f>
        <v>260.73773553228614</v>
      </c>
      <c r="AJ24" s="2307">
        <f>AJ22*'2.3 DA Interface'!AJ155/SUM('2.3 DA Interface'!AJ155,'2.3 DA Interface'!AJ170)+AJ23*'2.3 DA Interface'!AJ170/SUM('2.3 DA Interface'!AJ155,'2.3 DA Interface'!AJ170)</f>
        <v>264.1444184214381</v>
      </c>
      <c r="AK24" s="2307">
        <f>AK22*'2.3 DA Interface'!AK155/SUM('2.3 DA Interface'!AK155,'2.3 DA Interface'!AK170)+AK23*'2.3 DA Interface'!AK170/SUM('2.3 DA Interface'!AK155,'2.3 DA Interface'!AK170)</f>
        <v>269.24300968876514</v>
      </c>
      <c r="AL24" s="2308"/>
    </row>
    <row r="25" spans="1:278" outlineLevel="1" x14ac:dyDescent="0.3">
      <c r="C25" s="340"/>
      <c r="AL25" s="341"/>
    </row>
    <row r="26" spans="1:278" s="239" customFormat="1" ht="14.15" outlineLevel="1" x14ac:dyDescent="0.3">
      <c r="C26" s="496"/>
      <c r="D26" s="1921" t="s">
        <v>2103</v>
      </c>
      <c r="E26" s="2236"/>
      <c r="F26" s="1923"/>
      <c r="G26" s="1924"/>
      <c r="H26" s="1924"/>
      <c r="I26" s="1924"/>
      <c r="J26" s="1924"/>
      <c r="K26" s="1924"/>
      <c r="L26" s="1924"/>
      <c r="M26" s="1924"/>
      <c r="N26" s="1924"/>
      <c r="O26" s="1925"/>
      <c r="P26" s="1925"/>
      <c r="Q26" s="1925"/>
      <c r="R26" s="1925"/>
      <c r="S26" s="1925"/>
      <c r="T26" s="1925"/>
      <c r="U26" s="1925"/>
      <c r="V26" s="1925"/>
      <c r="W26" s="1925"/>
      <c r="X26" s="1925"/>
      <c r="Y26" s="1925"/>
      <c r="Z26" s="1925"/>
      <c r="AA26" s="1925"/>
      <c r="AB26" s="1925"/>
      <c r="AC26" s="1925"/>
      <c r="AD26" s="1925"/>
      <c r="AE26" s="1925"/>
      <c r="AF26" s="1925"/>
      <c r="AG26" s="1925"/>
      <c r="AH26" s="1925"/>
      <c r="AI26" s="1925"/>
      <c r="AJ26" s="1925"/>
      <c r="AK26" s="1926"/>
      <c r="AL26" s="497"/>
    </row>
    <row r="27" spans="1:278" s="380" customFormat="1" ht="14.15" outlineLevel="1" x14ac:dyDescent="0.35">
      <c r="C27" s="377"/>
      <c r="D27" s="2283" t="s">
        <v>1434</v>
      </c>
      <c r="E27" s="2876" t="s">
        <v>752</v>
      </c>
      <c r="F27" s="2279">
        <f>'6.2 Afford+Tariff Setting'!F102</f>
        <v>356.12570525598193</v>
      </c>
      <c r="G27" s="2279">
        <f>'6.2 Afford+Tariff Setting'!G102</f>
        <v>367.21204812409502</v>
      </c>
      <c r="H27" s="2279">
        <f>'6.2 Afford+Tariff Setting'!H102</f>
        <v>172.84682990838263</v>
      </c>
      <c r="I27" s="2279">
        <f>'6.2 Afford+Tariff Setting'!I102</f>
        <v>129.52625395992945</v>
      </c>
      <c r="J27" s="2279">
        <f>'6.2 Afford+Tariff Setting'!J102</f>
        <v>121.88820134456</v>
      </c>
      <c r="K27" s="2279">
        <f>'6.2 Afford+Tariff Setting'!K102</f>
        <v>123.36107923363683</v>
      </c>
      <c r="L27" s="2279">
        <f>'6.2 Afford+Tariff Setting'!L102</f>
        <v>114.45433578738162</v>
      </c>
      <c r="M27" s="2279">
        <f>'6.2 Afford+Tariff Setting'!M102</f>
        <v>62.329585597547528</v>
      </c>
      <c r="N27" s="2279">
        <f>'6.2 Afford+Tariff Setting'!N102</f>
        <v>64.271192706219637</v>
      </c>
      <c r="O27" s="2279">
        <f>'6.2 Afford+Tariff Setting'!O102</f>
        <v>64.060708252379769</v>
      </c>
      <c r="P27" s="2279">
        <f>'6.2 Afford+Tariff Setting'!P102</f>
        <v>64.540354146796574</v>
      </c>
      <c r="Q27" s="2279">
        <f>'6.2 Afford+Tariff Setting'!Q102</f>
        <v>62.453658975603098</v>
      </c>
      <c r="R27" s="2279">
        <f>'6.2 Afford+Tariff Setting'!R102</f>
        <v>62.835287953439227</v>
      </c>
      <c r="S27" s="2279">
        <f>'6.2 Afford+Tariff Setting'!S102</f>
        <v>63.737617405024608</v>
      </c>
      <c r="T27" s="2279">
        <f>'6.2 Afford+Tariff Setting'!T102</f>
        <v>63.210823160821093</v>
      </c>
      <c r="U27" s="2279">
        <f>'6.2 Afford+Tariff Setting'!U102</f>
        <v>64.26314233103605</v>
      </c>
      <c r="V27" s="2279">
        <f>'6.2 Afford+Tariff Setting'!V102</f>
        <v>65.33622892025231</v>
      </c>
      <c r="W27" s="2279">
        <f>'6.2 Afford+Tariff Setting'!W102</f>
        <v>66.430535243734184</v>
      </c>
      <c r="X27" s="2279">
        <f>'6.2 Afford+Tariff Setting'!X102</f>
        <v>67.546506767229701</v>
      </c>
      <c r="Y27" s="2279">
        <f>'6.2 Afford+Tariff Setting'!Y102</f>
        <v>68.620269784063098</v>
      </c>
      <c r="Z27" s="2279">
        <f>'6.2 Afford+Tariff Setting'!Z102</f>
        <v>69.781538013656771</v>
      </c>
      <c r="AA27" s="2279">
        <f>'6.2 Afford+Tariff Setting'!AA102</f>
        <v>70.968364043470586</v>
      </c>
      <c r="AB27" s="2279">
        <f>'6.2 Afford+Tariff Setting'!AB102</f>
        <v>72.179211384008937</v>
      </c>
      <c r="AC27" s="2279">
        <f>'6.2 Afford+Tariff Setting'!AC102</f>
        <v>73.414594653388235</v>
      </c>
      <c r="AD27" s="2279">
        <f>'6.2 Afford+Tariff Setting'!AD102</f>
        <v>74.675037838254397</v>
      </c>
      <c r="AE27" s="2279">
        <f>'6.2 Afford+Tariff Setting'!AE102</f>
        <v>75.961208529526772</v>
      </c>
      <c r="AF27" s="2279">
        <f>'6.2 Afford+Tariff Setting'!AF102</f>
        <v>77.273776210791709</v>
      </c>
      <c r="AG27" s="2279">
        <f>'6.2 Afford+Tariff Setting'!AG102</f>
        <v>78.613331520844056</v>
      </c>
      <c r="AH27" s="2279">
        <f>'6.2 Afford+Tariff Setting'!AH102</f>
        <v>79.980312947720421</v>
      </c>
      <c r="AI27" s="2279">
        <f>'6.2 Afford+Tariff Setting'!AI102</f>
        <v>81.375722855481968</v>
      </c>
      <c r="AJ27" s="2279">
        <f>'6.2 Afford+Tariff Setting'!AJ102</f>
        <v>82.800032848836864</v>
      </c>
      <c r="AK27" s="2279">
        <f>'6.2 Afford+Tariff Setting'!AK102</f>
        <v>84.926233984903334</v>
      </c>
      <c r="AL27" s="379"/>
    </row>
    <row r="28" spans="1:278" s="380" customFormat="1" ht="14.15" outlineLevel="1" x14ac:dyDescent="0.35">
      <c r="C28" s="377"/>
      <c r="D28" s="2283" t="s">
        <v>2104</v>
      </c>
      <c r="E28" s="2877"/>
      <c r="F28" s="2279">
        <f>'6.2 Afford+Tariff Setting'!F105</f>
        <v>87.327599146959002</v>
      </c>
      <c r="G28" s="2279">
        <f>'6.2 Afford+Tariff Setting'!G105</f>
        <v>87.802264931022123</v>
      </c>
      <c r="H28" s="2279">
        <f>'6.2 Afford+Tariff Setting'!H105</f>
        <v>93.890318021800823</v>
      </c>
      <c r="I28" s="2279">
        <f>'6.2 Afford+Tariff Setting'!I105</f>
        <v>100.68545337431286</v>
      </c>
      <c r="J28" s="2279">
        <f>'6.2 Afford+Tariff Setting'!J105</f>
        <v>103.65511876811296</v>
      </c>
      <c r="K28" s="2279">
        <f>'6.2 Afford+Tariff Setting'!K105</f>
        <v>104.47344973592834</v>
      </c>
      <c r="L28" s="2279">
        <f>'6.2 Afford+Tariff Setting'!L105</f>
        <v>107.50425682783384</v>
      </c>
      <c r="M28" s="2279">
        <f>'6.2 Afford+Tariff Setting'!M105</f>
        <v>251.1288550247649</v>
      </c>
      <c r="N28" s="2279">
        <f>'6.2 Afford+Tariff Setting'!N105</f>
        <v>257.19554526696368</v>
      </c>
      <c r="O28" s="2279">
        <f>'6.2 Afford+Tariff Setting'!O105</f>
        <v>263.00260133773907</v>
      </c>
      <c r="P28" s="2279">
        <f>'6.2 Afford+Tariff Setting'!P105</f>
        <v>268.54953688452457</v>
      </c>
      <c r="Q28" s="2279">
        <f>'6.2 Afford+Tariff Setting'!Q105</f>
        <v>278.2906863264347</v>
      </c>
      <c r="R28" s="2279">
        <f>'6.2 Afford+Tariff Setting'!R105</f>
        <v>283.58544339150188</v>
      </c>
      <c r="S28" s="2279">
        <f>'6.2 Afford+Tariff Setting'!S105</f>
        <v>288.88527584589207</v>
      </c>
      <c r="T28" s="2279">
        <f>'6.2 Afford+Tariff Setting'!T105</f>
        <v>293.82469685183003</v>
      </c>
      <c r="U28" s="2279">
        <f>'6.2 Afford+Tariff Setting'!U105</f>
        <v>297.08709706115343</v>
      </c>
      <c r="V28" s="2279">
        <f>'6.2 Afford+Tariff Setting'!V105</f>
        <v>300.41259948027084</v>
      </c>
      <c r="W28" s="2279">
        <f>'6.2 Afford+Tariff Setting'!W105</f>
        <v>303.80257387573755</v>
      </c>
      <c r="X28" s="2279">
        <f>'6.2 Afford+Tariff Setting'!X105</f>
        <v>307.2583566869427</v>
      </c>
      <c r="Y28" s="2279">
        <f>'6.2 Afford+Tariff Setting'!Y105</f>
        <v>310.86134422394889</v>
      </c>
      <c r="Z28" s="2279">
        <f>'6.2 Afford+Tariff Setting'!Z105</f>
        <v>314.45853474509408</v>
      </c>
      <c r="AA28" s="2279">
        <f>'6.2 Afford+Tariff Setting'!AA105</f>
        <v>318.13364584024913</v>
      </c>
      <c r="AB28" s="2279">
        <f>'6.2 Afford+Tariff Setting'!AB105</f>
        <v>321.88179268806329</v>
      </c>
      <c r="AC28" s="2279">
        <f>'6.2 Afford+Tariff Setting'!AC105</f>
        <v>325.70452251345131</v>
      </c>
      <c r="AD28" s="2279">
        <f>'6.2 Afford+Tariff Setting'!AD105</f>
        <v>329.60341051531555</v>
      </c>
      <c r="AE28" s="2279">
        <f>'6.2 Afford+Tariff Setting'!AE105</f>
        <v>333.58048216271186</v>
      </c>
      <c r="AF28" s="2279">
        <f>'6.2 Afford+Tariff Setting'!AF105</f>
        <v>337.63775570687648</v>
      </c>
      <c r="AG28" s="2279">
        <f>'6.2 Afford+Tariff Setting'!AG105</f>
        <v>341.77702054824732</v>
      </c>
      <c r="AH28" s="2279">
        <f>'6.2 Afford+Tariff Setting'!AH105</f>
        <v>345.99957589173846</v>
      </c>
      <c r="AI28" s="2279">
        <f>'6.2 Afford+Tariff Setting'!AI105</f>
        <v>350.30847944048833</v>
      </c>
      <c r="AJ28" s="2279">
        <f>'6.2 Afford+Tariff Setting'!AJ105</f>
        <v>354.70513011785835</v>
      </c>
      <c r="AK28" s="2279">
        <f>'6.2 Afford+Tariff Setting'!AK105</f>
        <v>361.28808918006598</v>
      </c>
      <c r="AL28" s="379"/>
    </row>
    <row r="29" spans="1:278" s="2304" customFormat="1" ht="14.15" outlineLevel="1" x14ac:dyDescent="0.35">
      <c r="C29" s="2305"/>
      <c r="D29" s="2306" t="s">
        <v>2102</v>
      </c>
      <c r="E29" s="2878"/>
      <c r="F29" s="2307">
        <f>F27*'2.3 DA Interface'!F155/SUM('2.3 DA Interface'!F155,'2.3 DA Interface'!F170)+F28*'2.3 DA Interface'!F170/SUM('2.3 DA Interface'!F155,'2.3 DA Interface'!F170)</f>
        <v>97.285088310764664</v>
      </c>
      <c r="G29" s="2307">
        <f>G27*'2.3 DA Interface'!G155/SUM('2.3 DA Interface'!G155,'2.3 DA Interface'!G170)+G28*'2.3 DA Interface'!G170/SUM('2.3 DA Interface'!G155,'2.3 DA Interface'!G170)</f>
        <v>98.152858276638398</v>
      </c>
      <c r="H29" s="2307">
        <f>H27*'2.3 DA Interface'!H155/SUM('2.3 DA Interface'!H155,'2.3 DA Interface'!H170)+H28*'2.3 DA Interface'!H170/SUM('2.3 DA Interface'!H155,'2.3 DA Interface'!H170)</f>
        <v>99.397534725889912</v>
      </c>
      <c r="I29" s="2307">
        <f>I27*'2.3 DA Interface'!I155/SUM('2.3 DA Interface'!I155,'2.3 DA Interface'!I170)+I28*'2.3 DA Interface'!I170/SUM('2.3 DA Interface'!I155,'2.3 DA Interface'!I170)</f>
        <v>103.93004344019472</v>
      </c>
      <c r="J29" s="2307">
        <f>J27*'2.3 DA Interface'!J155/SUM('2.3 DA Interface'!J155,'2.3 DA Interface'!J170)+J28*'2.3 DA Interface'!J170/SUM('2.3 DA Interface'!J155,'2.3 DA Interface'!J170)</f>
        <v>107.05741197687796</v>
      </c>
      <c r="K29" s="2307">
        <f>K27*'2.3 DA Interface'!K155/SUM('2.3 DA Interface'!K155,'2.3 DA Interface'!K170)+K28*'2.3 DA Interface'!K170/SUM('2.3 DA Interface'!K155,'2.3 DA Interface'!K170)</f>
        <v>107.99788140020075</v>
      </c>
      <c r="L29" s="2307">
        <f>L27*'2.3 DA Interface'!L155/SUM('2.3 DA Interface'!L155,'2.3 DA Interface'!L170)+L28*'2.3 DA Interface'!L170/SUM('2.3 DA Interface'!L155,'2.3 DA Interface'!L170)</f>
        <v>109.18270089656463</v>
      </c>
      <c r="M29" s="2307">
        <f>M27*'2.3 DA Interface'!M155/SUM('2.3 DA Interface'!M155,'2.3 DA Interface'!M170)+M28*'2.3 DA Interface'!M170/SUM('2.3 DA Interface'!M155,'2.3 DA Interface'!M170)</f>
        <v>196.73200951739503</v>
      </c>
      <c r="N29" s="2307">
        <f>N27*'2.3 DA Interface'!N155/SUM('2.3 DA Interface'!N155,'2.3 DA Interface'!N170)+N28*'2.3 DA Interface'!N170/SUM('2.3 DA Interface'!N155,'2.3 DA Interface'!N170)</f>
        <v>199.82755978950084</v>
      </c>
      <c r="O29" s="2307">
        <f>O27*'2.3 DA Interface'!O155/SUM('2.3 DA Interface'!O155,'2.3 DA Interface'!O170)+O28*'2.3 DA Interface'!O170/SUM('2.3 DA Interface'!O155,'2.3 DA Interface'!O170)</f>
        <v>203.51101762949321</v>
      </c>
      <c r="P29" s="2307">
        <f>P27*'2.3 DA Interface'!P155/SUM('2.3 DA Interface'!P155,'2.3 DA Interface'!P170)+P28*'2.3 DA Interface'!P170/SUM('2.3 DA Interface'!P155,'2.3 DA Interface'!P170)</f>
        <v>205.81181697228752</v>
      </c>
      <c r="Q29" s="2307">
        <f>Q27*'2.3 DA Interface'!Q155/SUM('2.3 DA Interface'!Q155,'2.3 DA Interface'!Q170)+Q28*'2.3 DA Interface'!Q170/SUM('2.3 DA Interface'!Q155,'2.3 DA Interface'!Q170)</f>
        <v>210.08445898735312</v>
      </c>
      <c r="R29" s="2307">
        <f>R27*'2.3 DA Interface'!R155/SUM('2.3 DA Interface'!R155,'2.3 DA Interface'!R170)+R28*'2.3 DA Interface'!R170/SUM('2.3 DA Interface'!R155,'2.3 DA Interface'!R170)</f>
        <v>211.95378395309405</v>
      </c>
      <c r="S29" s="2307">
        <f>S27*'2.3 DA Interface'!S155/SUM('2.3 DA Interface'!S155,'2.3 DA Interface'!S170)+S28*'2.3 DA Interface'!S170/SUM('2.3 DA Interface'!S155,'2.3 DA Interface'!S170)</f>
        <v>213.91650912888579</v>
      </c>
      <c r="T29" s="2307">
        <f>T27*'2.3 DA Interface'!T155/SUM('2.3 DA Interface'!T155,'2.3 DA Interface'!T170)+T28*'2.3 DA Interface'!T170/SUM('2.3 DA Interface'!T155,'2.3 DA Interface'!T170)</f>
        <v>217.01644008030257</v>
      </c>
      <c r="U29" s="2307">
        <f>U27*'2.3 DA Interface'!U155/SUM('2.3 DA Interface'!U155,'2.3 DA Interface'!U170)+U28*'2.3 DA Interface'!U170/SUM('2.3 DA Interface'!U155,'2.3 DA Interface'!U170)</f>
        <v>219.54275069874052</v>
      </c>
      <c r="V29" s="2307">
        <f>V27*'2.3 DA Interface'!V155/SUM('2.3 DA Interface'!V155,'2.3 DA Interface'!V170)+V28*'2.3 DA Interface'!V170/SUM('2.3 DA Interface'!V155,'2.3 DA Interface'!V170)</f>
        <v>222.11806350155106</v>
      </c>
      <c r="W29" s="2307">
        <f>W27*'2.3 DA Interface'!W155/SUM('2.3 DA Interface'!W155,'2.3 DA Interface'!W170)+W28*'2.3 DA Interface'!W170/SUM('2.3 DA Interface'!W155,'2.3 DA Interface'!W170)</f>
        <v>224.74344268896252</v>
      </c>
      <c r="X29" s="2307">
        <f>X27*'2.3 DA Interface'!X155/SUM('2.3 DA Interface'!X155,'2.3 DA Interface'!X170)+X28*'2.3 DA Interface'!X170/SUM('2.3 DA Interface'!X155,'2.3 DA Interface'!X170)</f>
        <v>227.41992795268305</v>
      </c>
      <c r="Y29" s="2307">
        <f>Y27*'2.3 DA Interface'!Y155/SUM('2.3 DA Interface'!Y155,'2.3 DA Interface'!Y170)+Y28*'2.3 DA Interface'!Y170/SUM('2.3 DA Interface'!Y155,'2.3 DA Interface'!Y170)</f>
        <v>230.18053197100051</v>
      </c>
      <c r="Z29" s="2307">
        <f>Z27*'2.3 DA Interface'!Z155/SUM('2.3 DA Interface'!Z155,'2.3 DA Interface'!Z170)+Z28*'2.3 DA Interface'!Z170/SUM('2.3 DA Interface'!Z155,'2.3 DA Interface'!Z170)</f>
        <v>232.96641421372161</v>
      </c>
      <c r="AA29" s="2307">
        <f>AA27*'2.3 DA Interface'!AA155/SUM('2.3 DA Interface'!AA155,'2.3 DA Interface'!AA170)+AA28*'2.3 DA Interface'!AA170/SUM('2.3 DA Interface'!AA155,'2.3 DA Interface'!AA170)</f>
        <v>235.81277708501403</v>
      </c>
      <c r="AB29" s="2307">
        <f>AB27*'2.3 DA Interface'!AB155/SUM('2.3 DA Interface'!AB155,'2.3 DA Interface'!AB170)+AB28*'2.3 DA Interface'!AB170/SUM('2.3 DA Interface'!AB155,'2.3 DA Interface'!AB170)</f>
        <v>238.71585095893494</v>
      </c>
      <c r="AC29" s="2307">
        <f>AC27*'2.3 DA Interface'!AC155/SUM('2.3 DA Interface'!AC155,'2.3 DA Interface'!AC170)+AC28*'2.3 DA Interface'!AC170/SUM('2.3 DA Interface'!AC155,'2.3 DA Interface'!AC170)</f>
        <v>241.67683914037869</v>
      </c>
      <c r="AD29" s="2307">
        <f>AD27*'2.3 DA Interface'!AD155/SUM('2.3 DA Interface'!AD155,'2.3 DA Interface'!AD170)+AD28*'2.3 DA Interface'!AD170/SUM('2.3 DA Interface'!AD155,'2.3 DA Interface'!AD170)</f>
        <v>244.69696671149356</v>
      </c>
      <c r="AE29" s="2307">
        <f>AE27*'2.3 DA Interface'!AE155/SUM('2.3 DA Interface'!AE155,'2.3 DA Interface'!AE170)+AE28*'2.3 DA Interface'!AE170/SUM('2.3 DA Interface'!AE155,'2.3 DA Interface'!AE170)</f>
        <v>247.77780688644324</v>
      </c>
      <c r="AF29" s="2307">
        <f>AF27*'2.3 DA Interface'!AF155/SUM('2.3 DA Interface'!AF155,'2.3 DA Interface'!AF170)+AF28*'2.3 DA Interface'!AF170/SUM('2.3 DA Interface'!AF155,'2.3 DA Interface'!AF170)</f>
        <v>250.92092869591048</v>
      </c>
      <c r="AG29" s="2307">
        <f>AG27*'2.3 DA Interface'!AG155/SUM('2.3 DA Interface'!AG155,'2.3 DA Interface'!AG170)+AG28*'2.3 DA Interface'!AG170/SUM('2.3 DA Interface'!AG155,'2.3 DA Interface'!AG170)</f>
        <v>254.12772228078038</v>
      </c>
      <c r="AH29" s="2307">
        <f>AH27*'2.3 DA Interface'!AH155/SUM('2.3 DA Interface'!AH155,'2.3 DA Interface'!AH170)+AH28*'2.3 DA Interface'!AH170/SUM('2.3 DA Interface'!AH155,'2.3 DA Interface'!AH170)</f>
        <v>257.39920017560382</v>
      </c>
      <c r="AI29" s="2307">
        <f>AI27*'2.3 DA Interface'!AI155/SUM('2.3 DA Interface'!AI155,'2.3 DA Interface'!AI170)+AI28*'2.3 DA Interface'!AI170/SUM('2.3 DA Interface'!AI155,'2.3 DA Interface'!AI170)</f>
        <v>260.73773553228614</v>
      </c>
      <c r="AJ29" s="2307">
        <f>AJ27*'2.3 DA Interface'!AJ155/SUM('2.3 DA Interface'!AJ155,'2.3 DA Interface'!AJ170)+AJ28*'2.3 DA Interface'!AJ170/SUM('2.3 DA Interface'!AJ155,'2.3 DA Interface'!AJ170)</f>
        <v>264.1444184214381</v>
      </c>
      <c r="AK29" s="2307">
        <f>AK27*'2.3 DA Interface'!AK155/SUM('2.3 DA Interface'!AK155,'2.3 DA Interface'!AK170)+AK28*'2.3 DA Interface'!AK170/SUM('2.3 DA Interface'!AK155,'2.3 DA Interface'!AK170)</f>
        <v>269.24300968876508</v>
      </c>
      <c r="AL29" s="2308"/>
    </row>
    <row r="30" spans="1:278" x14ac:dyDescent="0.3">
      <c r="C30" s="340"/>
      <c r="AL30" s="341"/>
    </row>
    <row r="31" spans="1:278" s="2251" customFormat="1" ht="15.45" x14ac:dyDescent="0.4">
      <c r="A31" s="860"/>
      <c r="B31" s="860"/>
      <c r="C31" s="861"/>
      <c r="D31" s="2298" t="s">
        <v>2105</v>
      </c>
      <c r="E31" s="2299"/>
      <c r="F31" s="2300"/>
      <c r="G31" s="2300"/>
      <c r="H31" s="2300"/>
      <c r="I31" s="2300"/>
      <c r="J31" s="2300"/>
      <c r="K31" s="2300"/>
      <c r="L31" s="2300"/>
      <c r="M31" s="2300"/>
      <c r="N31" s="2300"/>
      <c r="O31" s="2300"/>
      <c r="P31" s="2300"/>
      <c r="Q31" s="2300"/>
      <c r="R31" s="2300"/>
      <c r="S31" s="2300"/>
      <c r="T31" s="2300"/>
      <c r="U31" s="2300"/>
      <c r="V31" s="2300"/>
      <c r="W31" s="2300"/>
      <c r="X31" s="2300"/>
      <c r="Y31" s="2300"/>
      <c r="Z31" s="2300"/>
      <c r="AA31" s="2300"/>
      <c r="AB31" s="2300"/>
      <c r="AC31" s="2300"/>
      <c r="AD31" s="2300"/>
      <c r="AE31" s="2300"/>
      <c r="AF31" s="2300"/>
      <c r="AG31" s="2300"/>
      <c r="AH31" s="2300"/>
      <c r="AI31" s="2300"/>
      <c r="AJ31" s="2300"/>
      <c r="AK31" s="2301"/>
      <c r="AL31" s="341"/>
      <c r="AM31" s="769"/>
      <c r="AN31" s="769"/>
      <c r="AO31" s="769"/>
      <c r="AP31" s="769"/>
      <c r="AQ31" s="769"/>
      <c r="AR31" s="769"/>
      <c r="AS31" s="769"/>
      <c r="AT31" s="769"/>
      <c r="AU31" s="769"/>
      <c r="AV31" s="769"/>
      <c r="AW31" s="769"/>
      <c r="AX31" s="769"/>
      <c r="AY31" s="769"/>
      <c r="AZ31" s="769"/>
      <c r="BA31" s="769"/>
      <c r="BB31" s="769"/>
      <c r="BC31" s="769"/>
      <c r="BD31" s="769"/>
      <c r="BE31" s="769"/>
      <c r="BF31" s="769"/>
      <c r="BG31" s="769"/>
      <c r="BH31" s="769"/>
      <c r="BI31" s="769"/>
      <c r="BJ31" s="769"/>
      <c r="BK31" s="769"/>
      <c r="BL31" s="769"/>
      <c r="BM31" s="769"/>
      <c r="BN31" s="769"/>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c r="FN31" s="35"/>
      <c r="FO31" s="35"/>
      <c r="FP31" s="35"/>
      <c r="FQ31" s="35"/>
      <c r="FR31" s="35"/>
      <c r="FS31" s="35"/>
      <c r="FT31" s="35"/>
      <c r="FU31" s="35"/>
      <c r="FV31" s="35"/>
      <c r="FW31" s="35"/>
      <c r="FX31" s="35"/>
      <c r="FY31" s="35"/>
      <c r="FZ31" s="35"/>
      <c r="GA31" s="35"/>
      <c r="GB31" s="35"/>
      <c r="GC31" s="35"/>
      <c r="GD31" s="35"/>
      <c r="GE31" s="35"/>
      <c r="GF31" s="35"/>
      <c r="GG31" s="35"/>
      <c r="GH31" s="35"/>
      <c r="GI31" s="35"/>
      <c r="GJ31" s="35"/>
      <c r="GK31" s="35"/>
      <c r="GL31" s="35"/>
      <c r="GM31" s="35"/>
      <c r="GN31" s="35"/>
      <c r="GO31" s="35"/>
      <c r="GP31" s="35"/>
      <c r="GQ31" s="35"/>
      <c r="GR31" s="35"/>
      <c r="GS31" s="35"/>
      <c r="GT31" s="35"/>
      <c r="GU31" s="35"/>
      <c r="GV31" s="35"/>
      <c r="GW31" s="35"/>
      <c r="GX31" s="35"/>
      <c r="GY31" s="35"/>
      <c r="GZ31" s="35"/>
      <c r="HA31" s="35"/>
      <c r="HB31" s="35"/>
      <c r="HC31" s="35"/>
      <c r="HD31" s="35"/>
      <c r="HE31" s="35"/>
      <c r="HF31" s="35"/>
      <c r="HG31" s="35"/>
      <c r="HH31" s="35"/>
      <c r="HI31" s="35"/>
      <c r="HJ31" s="35"/>
      <c r="HK31" s="35"/>
      <c r="HL31" s="35"/>
      <c r="HM31" s="35"/>
      <c r="HN31" s="35"/>
      <c r="HO31" s="35"/>
      <c r="HP31" s="35"/>
      <c r="HQ31" s="35"/>
      <c r="HR31" s="35"/>
      <c r="HS31" s="35"/>
      <c r="HT31" s="35"/>
      <c r="HU31" s="35"/>
      <c r="HV31" s="35"/>
      <c r="HW31" s="35"/>
      <c r="HX31" s="35"/>
      <c r="HY31" s="35"/>
      <c r="HZ31" s="35"/>
      <c r="IA31" s="35"/>
      <c r="IB31" s="35"/>
      <c r="IC31" s="35"/>
      <c r="ID31" s="35"/>
      <c r="IE31" s="35"/>
      <c r="IF31" s="35"/>
      <c r="IG31" s="35"/>
      <c r="IH31" s="35"/>
      <c r="II31" s="35"/>
      <c r="IJ31" s="35"/>
      <c r="IK31" s="35"/>
      <c r="IL31" s="35"/>
      <c r="IM31" s="35"/>
      <c r="IN31" s="35"/>
      <c r="IO31" s="35"/>
      <c r="IP31" s="35"/>
      <c r="IQ31" s="35"/>
      <c r="IR31" s="35"/>
      <c r="IS31" s="35"/>
      <c r="IT31" s="35"/>
      <c r="IU31" s="35"/>
      <c r="IV31" s="35"/>
      <c r="IW31" s="35"/>
      <c r="IX31" s="35"/>
      <c r="IY31" s="35"/>
      <c r="IZ31" s="35"/>
      <c r="JA31" s="35"/>
      <c r="JB31" s="35"/>
      <c r="JC31" s="35"/>
      <c r="JD31" s="35"/>
      <c r="JE31" s="35"/>
      <c r="JF31" s="35"/>
      <c r="JG31" s="35"/>
      <c r="JH31" s="35"/>
      <c r="JI31" s="35"/>
      <c r="JJ31" s="35"/>
      <c r="JK31" s="35"/>
      <c r="JL31" s="35"/>
      <c r="JM31" s="35"/>
      <c r="JN31" s="35"/>
      <c r="JO31" s="35"/>
      <c r="JP31" s="35"/>
      <c r="JQ31" s="35"/>
      <c r="JR31" s="35"/>
    </row>
    <row r="32" spans="1:278" outlineLevel="1" x14ac:dyDescent="0.3">
      <c r="C32" s="340"/>
      <c r="AL32" s="341"/>
    </row>
    <row r="33" spans="3:38" s="239" customFormat="1" ht="14.15" outlineLevel="1" x14ac:dyDescent="0.3">
      <c r="C33" s="496"/>
      <c r="D33" s="1921" t="s">
        <v>2093</v>
      </c>
      <c r="E33" s="2236"/>
      <c r="F33" s="1923"/>
      <c r="G33" s="1924"/>
      <c r="H33" s="1924"/>
      <c r="I33" s="1924"/>
      <c r="J33" s="1924"/>
      <c r="K33" s="1924"/>
      <c r="L33" s="1924"/>
      <c r="M33" s="1924"/>
      <c r="N33" s="1924"/>
      <c r="O33" s="1925"/>
      <c r="P33" s="1925"/>
      <c r="Q33" s="1925"/>
      <c r="R33" s="1925"/>
      <c r="S33" s="1925"/>
      <c r="T33" s="1925"/>
      <c r="U33" s="1925"/>
      <c r="V33" s="1925"/>
      <c r="W33" s="1925"/>
      <c r="X33" s="1925"/>
      <c r="Y33" s="1925"/>
      <c r="Z33" s="1925"/>
      <c r="AA33" s="1925"/>
      <c r="AB33" s="1925"/>
      <c r="AC33" s="1925"/>
      <c r="AD33" s="1925"/>
      <c r="AE33" s="1925"/>
      <c r="AF33" s="1925"/>
      <c r="AG33" s="1925"/>
      <c r="AH33" s="1925"/>
      <c r="AI33" s="1925"/>
      <c r="AJ33" s="1925"/>
      <c r="AK33" s="1926"/>
      <c r="AL33" s="497"/>
    </row>
    <row r="34" spans="3:38" s="380" customFormat="1" ht="14.15" outlineLevel="1" x14ac:dyDescent="0.35">
      <c r="C34" s="377"/>
      <c r="D34" s="2288" t="s">
        <v>2094</v>
      </c>
      <c r="E34" s="2873" t="s">
        <v>2106</v>
      </c>
      <c r="F34" s="2302">
        <f>F11*'1. INPUT General assumptions'!$F$31</f>
        <v>11.668917153474077</v>
      </c>
      <c r="G34" s="2302">
        <f>G11*'1. INPUT General assumptions'!$F$31</f>
        <v>11.791175823760462</v>
      </c>
      <c r="H34" s="2302">
        <f>H11*'1. INPUT General assumptions'!$F$31</f>
        <v>11.088557672066161</v>
      </c>
      <c r="I34" s="2302">
        <f>I11*'1. INPUT General assumptions'!$F$31</f>
        <v>11.136964532676307</v>
      </c>
      <c r="J34" s="2302">
        <f>J11*'1. INPUT General assumptions'!$F$31</f>
        <v>11.026979207152474</v>
      </c>
      <c r="K34" s="2302">
        <f>K11*'1. INPUT General assumptions'!$F$31</f>
        <v>11.11855295051844</v>
      </c>
      <c r="L34" s="2302">
        <f>L11*'1. INPUT General assumptions'!$F$31</f>
        <v>11.232432552450048</v>
      </c>
      <c r="M34" s="2302">
        <f>M11*'1. INPUT General assumptions'!$F$31</f>
        <v>16.706173248219812</v>
      </c>
      <c r="N34" s="2302">
        <f>N11*'1. INPUT General assumptions'!$F$31</f>
        <v>17.541481910630804</v>
      </c>
      <c r="O34" s="2302">
        <f>O11*'1. INPUT General assumptions'!$F$31</f>
        <v>18.418556006162348</v>
      </c>
      <c r="P34" s="2302">
        <f>P11*'1. INPUT General assumptions'!$F$31</f>
        <v>19.339483806470465</v>
      </c>
      <c r="Q34" s="2302">
        <f>Q11*'1. INPUT General assumptions'!$F$31</f>
        <v>20.306457996793988</v>
      </c>
      <c r="R34" s="2302">
        <f>R11*'1. INPUT General assumptions'!$F$31</f>
        <v>21.32178089663369</v>
      </c>
      <c r="S34" s="2302">
        <f>S11*'1. INPUT General assumptions'!$F$31</f>
        <v>22.387869941465375</v>
      </c>
      <c r="T34" s="2302">
        <f>T11*'1. INPUT General assumptions'!$F$31</f>
        <v>22.75683406936054</v>
      </c>
      <c r="U34" s="2302">
        <f>U11*'1. INPUT General assumptions'!$F$31</f>
        <v>23.014381509685311</v>
      </c>
      <c r="V34" s="2302">
        <f>V11*'1. INPUT General assumptions'!$F$31</f>
        <v>23.276826293949853</v>
      </c>
      <c r="W34" s="2302">
        <f>W11*'1. INPUT General assumptions'!$F$31</f>
        <v>23.544295101790706</v>
      </c>
      <c r="X34" s="2302">
        <f>X11*'1. INPUT General assumptions'!$F$31</f>
        <v>23.816890608274662</v>
      </c>
      <c r="Y34" s="2302">
        <f>Y11*'1. INPUT General assumptions'!$F$31</f>
        <v>24.098299806365091</v>
      </c>
      <c r="Z34" s="2302">
        <f>Z11*'1. INPUT General assumptions'!$F$31</f>
        <v>24.381853022943382</v>
      </c>
      <c r="AA34" s="2302">
        <f>AA11*'1. INPUT General assumptions'!$F$31</f>
        <v>24.671453045026574</v>
      </c>
      <c r="AB34" s="2302">
        <f>AB11*'1. INPUT General assumptions'!$F$31</f>
        <v>24.966722627367204</v>
      </c>
      <c r="AC34" s="2302">
        <f>AC11*'1. INPUT General assumptions'!$F$31</f>
        <v>25.26777952402859</v>
      </c>
      <c r="AD34" s="2302">
        <f>AD11*'1. INPUT General assumptions'!$F$31</f>
        <v>25.574743556893072</v>
      </c>
      <c r="AE34" s="2302">
        <f>AE11*'1. INPUT General assumptions'!$F$31</f>
        <v>25.887775180728756</v>
      </c>
      <c r="AF34" s="2302">
        <f>AF11*'1. INPUT General assumptions'!$F$31</f>
        <v>26.207006135516274</v>
      </c>
      <c r="AG34" s="2302">
        <f>AG11*'1. INPUT General assumptions'!$F$31</f>
        <v>26.532600409832138</v>
      </c>
      <c r="AH34" s="2302">
        <f>AH11*'1. INPUT General assumptions'!$F$31</f>
        <v>26.864650545880227</v>
      </c>
      <c r="AI34" s="2302">
        <f>AI11*'1. INPUT General assumptions'!$F$31</f>
        <v>27.203379404055177</v>
      </c>
      <c r="AJ34" s="2302">
        <f>AJ11*'1. INPUT General assumptions'!$F$31</f>
        <v>27.548885304539699</v>
      </c>
      <c r="AK34" s="2302">
        <f>AK11*'1. INPUT General assumptions'!$F$31</f>
        <v>28.06084450622054</v>
      </c>
      <c r="AL34" s="379"/>
    </row>
    <row r="35" spans="3:38" s="380" customFormat="1" ht="14.15" outlineLevel="1" x14ac:dyDescent="0.35">
      <c r="C35" s="377"/>
      <c r="D35" s="2283" t="s">
        <v>2095</v>
      </c>
      <c r="E35" s="2874"/>
      <c r="F35" s="2303">
        <f>F12*'1. INPUT General assumptions'!$F$31</f>
        <v>2.2896601217777892</v>
      </c>
      <c r="G35" s="2303">
        <f>G12*'1. INPUT General assumptions'!$F$31</f>
        <v>2.3609382036091136</v>
      </c>
      <c r="H35" s="2303">
        <f>H12*'1. INPUT General assumptions'!$F$31</f>
        <v>2.0879117729788268</v>
      </c>
      <c r="I35" s="2303">
        <f>I12*'1. INPUT General assumptions'!$F$31</f>
        <v>2.2031241966907489</v>
      </c>
      <c r="J35" s="2303">
        <f>J12*'1. INPUT General assumptions'!$F$31</f>
        <v>2.0257426924744504</v>
      </c>
      <c r="K35" s="2303">
        <f>K12*'1. INPUT General assumptions'!$F$31</f>
        <v>2.0502214491366337</v>
      </c>
      <c r="L35" s="2303">
        <f>L12*'1. INPUT General assumptions'!$F$31</f>
        <v>2.0515358547998193</v>
      </c>
      <c r="M35" s="2303">
        <f>M12*'1. INPUT General assumptions'!$F$31</f>
        <v>1.1063838173970739</v>
      </c>
      <c r="N35" s="2303">
        <f>N12*'1. INPUT General assumptions'!$F$31</f>
        <v>1.2163614984959508</v>
      </c>
      <c r="O35" s="2303">
        <f>O12*'1. INPUT General assumptions'!$F$31</f>
        <v>1.4119002529872162</v>
      </c>
      <c r="P35" s="2303">
        <f>P12*'1. INPUT General assumptions'!$F$31</f>
        <v>1.518506283485094</v>
      </c>
      <c r="Q35" s="2303">
        <f>Q12*'1. INPUT General assumptions'!$F$31</f>
        <v>1.7337536377881184</v>
      </c>
      <c r="R35" s="2303">
        <f>R12*'1. INPUT General assumptions'!$F$31</f>
        <v>1.8653330337989218</v>
      </c>
      <c r="S35" s="2303">
        <f>S12*'1. INPUT General assumptions'!$F$31</f>
        <v>2.02143323446463</v>
      </c>
      <c r="T35" s="2303">
        <f>T12*'1. INPUT General assumptions'!$F$31</f>
        <v>2.0090378560712883</v>
      </c>
      <c r="U35" s="2303">
        <f>U12*'1. INPUT General assumptions'!$F$31</f>
        <v>2.0424838538279153</v>
      </c>
      <c r="V35" s="2303">
        <f>V12*'1. INPUT General assumptions'!$F$31</f>
        <v>2.0765899051775856</v>
      </c>
      <c r="W35" s="2303">
        <f>W12*'1. INPUT General assumptions'!$F$31</f>
        <v>2.1113703861154764</v>
      </c>
      <c r="X35" s="2303">
        <f>X12*'1. INPUT General assumptions'!$F$31</f>
        <v>2.1468394549376919</v>
      </c>
      <c r="Y35" s="2303">
        <f>Y12*'1. INPUT General assumptions'!$F$31</f>
        <v>2.1809670052747467</v>
      </c>
      <c r="Z35" s="2303">
        <f>Z12*'1. INPUT General assumptions'!$F$31</f>
        <v>2.2178757452285178</v>
      </c>
      <c r="AA35" s="2303">
        <f>AA12*'1. INPUT General assumptions'!$F$31</f>
        <v>2.2555967920878568</v>
      </c>
      <c r="AB35" s="2303">
        <f>AB12*'1. INPUT General assumptions'!$F$31</f>
        <v>2.2940813114062597</v>
      </c>
      <c r="AC35" s="2303">
        <f>AC12*'1. INPUT General assumptions'!$F$31</f>
        <v>2.3333456593585966</v>
      </c>
      <c r="AD35" s="2303">
        <f>AD12*'1. INPUT General assumptions'!$F$31</f>
        <v>2.3734064898809364</v>
      </c>
      <c r="AE35" s="2303">
        <f>AE12*'1. INPUT General assumptions'!$F$31</f>
        <v>2.41428502110274</v>
      </c>
      <c r="AF35" s="2303">
        <f>AF12*'1. INPUT General assumptions'!$F$31</f>
        <v>2.4560025313083571</v>
      </c>
      <c r="AG35" s="2303">
        <f>AG12*'1. INPUT General assumptions'!$F$31</f>
        <v>2.4985777928478163</v>
      </c>
      <c r="AH35" s="2303">
        <f>AH12*'1. INPUT General assumptions'!$F$31</f>
        <v>2.5420247422437097</v>
      </c>
      <c r="AI35" s="2303">
        <f>AI12*'1. INPUT General assumptions'!$F$31</f>
        <v>2.5863752377640323</v>
      </c>
      <c r="AJ35" s="2303">
        <f>AJ12*'1. INPUT General assumptions'!$F$31</f>
        <v>2.6316442684828765</v>
      </c>
      <c r="AK35" s="2303">
        <f>AK12*'1. INPUT General assumptions'!$F$31</f>
        <v>2.6992215971487519</v>
      </c>
      <c r="AL35" s="379"/>
    </row>
    <row r="36" spans="3:38" s="380" customFormat="1" ht="14.15" outlineLevel="1" x14ac:dyDescent="0.35">
      <c r="C36" s="377"/>
      <c r="D36" s="2283" t="s">
        <v>2096</v>
      </c>
      <c r="E36" s="2874"/>
      <c r="F36" s="2303">
        <f>F13*'1. INPUT General assumptions'!$F$31</f>
        <v>9.3792570316962891</v>
      </c>
      <c r="G36" s="2303">
        <f>G13*'1. INPUT General assumptions'!$F$31</f>
        <v>9.4302376201513489</v>
      </c>
      <c r="H36" s="2303">
        <f>H13*'1. INPUT General assumptions'!$F$31</f>
        <v>9.0006458990873348</v>
      </c>
      <c r="I36" s="2303">
        <f>I13*'1. INPUT General assumptions'!$F$31</f>
        <v>8.9338403359855612</v>
      </c>
      <c r="J36" s="2303">
        <f>J13*'1. INPUT General assumptions'!$F$31</f>
        <v>9.0012365146780233</v>
      </c>
      <c r="K36" s="2303">
        <f>K13*'1. INPUT General assumptions'!$F$31</f>
        <v>9.068331501381806</v>
      </c>
      <c r="L36" s="2303">
        <f>L13*'1. INPUT General assumptions'!$F$31</f>
        <v>9.180896697650228</v>
      </c>
      <c r="M36" s="2303">
        <f>M13*'1. INPUT General assumptions'!$F$31</f>
        <v>15.59978943082274</v>
      </c>
      <c r="N36" s="2303">
        <f>N13*'1. INPUT General assumptions'!$F$31</f>
        <v>16.325120412134854</v>
      </c>
      <c r="O36" s="2303">
        <f>O13*'1. INPUT General assumptions'!$F$31</f>
        <v>17.006655753175131</v>
      </c>
      <c r="P36" s="2303">
        <f>P13*'1. INPUT General assumptions'!$F$31</f>
        <v>17.82097752298537</v>
      </c>
      <c r="Q36" s="2303">
        <f>Q13*'1. INPUT General assumptions'!$F$31</f>
        <v>18.572704359005872</v>
      </c>
      <c r="R36" s="2303">
        <f>R13*'1. INPUT General assumptions'!$F$31</f>
        <v>19.456447862834768</v>
      </c>
      <c r="S36" s="2303">
        <f>S13*'1. INPUT General assumptions'!$F$31</f>
        <v>20.366436707000744</v>
      </c>
      <c r="T36" s="2303">
        <f>T13*'1. INPUT General assumptions'!$F$31</f>
        <v>20.747796213289249</v>
      </c>
      <c r="U36" s="2303">
        <f>U13*'1. INPUT General assumptions'!$F$31</f>
        <v>20.971897655857397</v>
      </c>
      <c r="V36" s="2303">
        <f>V13*'1. INPUT General assumptions'!$F$31</f>
        <v>21.200236388772275</v>
      </c>
      <c r="W36" s="2303">
        <f>W13*'1. INPUT General assumptions'!$F$31</f>
        <v>21.432924715675231</v>
      </c>
      <c r="X36" s="2303">
        <f>X13*'1. INPUT General assumptions'!$F$31</f>
        <v>21.670051153336974</v>
      </c>
      <c r="Y36" s="2303">
        <f>Y13*'1. INPUT General assumptions'!$F$31</f>
        <v>21.917332801090346</v>
      </c>
      <c r="Z36" s="2303">
        <f>Z13*'1. INPUT General assumptions'!$F$31</f>
        <v>22.16397727771486</v>
      </c>
      <c r="AA36" s="2303">
        <f>AA13*'1. INPUT General assumptions'!$F$31</f>
        <v>22.415856252938713</v>
      </c>
      <c r="AB36" s="2303">
        <f>AB13*'1. INPUT General assumptions'!$F$31</f>
        <v>22.672641315960945</v>
      </c>
      <c r="AC36" s="2303">
        <f>AC13*'1. INPUT General assumptions'!$F$31</f>
        <v>22.934433864669987</v>
      </c>
      <c r="AD36" s="2303">
        <f>AD13*'1. INPUT General assumptions'!$F$31</f>
        <v>23.20133706701214</v>
      </c>
      <c r="AE36" s="2303">
        <f>AE13*'1. INPUT General assumptions'!$F$31</f>
        <v>23.473490159626021</v>
      </c>
      <c r="AF36" s="2303">
        <f>AF13*'1. INPUT General assumptions'!$F$31</f>
        <v>23.75100360420792</v>
      </c>
      <c r="AG36" s="2303">
        <f>AG13*'1. INPUT General assumptions'!$F$31</f>
        <v>24.034022616984323</v>
      </c>
      <c r="AH36" s="2303">
        <f>AH13*'1. INPUT General assumptions'!$F$31</f>
        <v>24.322625803636516</v>
      </c>
      <c r="AI36" s="2303">
        <f>AI13*'1. INPUT General assumptions'!$F$31</f>
        <v>24.617004166291146</v>
      </c>
      <c r="AJ36" s="2303">
        <f>AJ13*'1. INPUT General assumptions'!$F$31</f>
        <v>24.917241036056819</v>
      </c>
      <c r="AK36" s="2303">
        <f>AK13*'1. INPUT General assumptions'!$F$31</f>
        <v>25.361622909071791</v>
      </c>
      <c r="AL36" s="379"/>
    </row>
    <row r="37" spans="3:38" s="380" customFormat="1" ht="14.15" outlineLevel="1" x14ac:dyDescent="0.35">
      <c r="C37" s="377"/>
      <c r="D37" s="2288" t="s">
        <v>2097</v>
      </c>
      <c r="E37" s="2874"/>
      <c r="F37" s="2302">
        <f>F14*'1. INPUT General assumptions'!$F$31</f>
        <v>9.5127754979078443</v>
      </c>
      <c r="G37" s="2302">
        <f>G14*'1. INPUT General assumptions'!$F$31</f>
        <v>9.6119491313293484</v>
      </c>
      <c r="H37" s="2302">
        <f>H14*'1. INPUT General assumptions'!$F$31</f>
        <v>8.8266857965410583</v>
      </c>
      <c r="I37" s="2302">
        <f>I14*'1. INPUT General assumptions'!$F$31</f>
        <v>8.3313047170932393</v>
      </c>
      <c r="J37" s="2302">
        <f>J14*'1. INPUT General assumptions'!$F$31</f>
        <v>8.4300461904176238</v>
      </c>
      <c r="K37" s="2302">
        <f>K14*'1. INPUT General assumptions'!$F$31</f>
        <v>8.5038440677513627</v>
      </c>
      <c r="L37" s="2302">
        <f>L14*'1. INPUT General assumptions'!$F$31</f>
        <v>8.6023151354889773</v>
      </c>
      <c r="M37" s="2302">
        <f>M14*'1. INPUT General assumptions'!$F$31</f>
        <v>12.915341737995369</v>
      </c>
      <c r="N37" s="2302">
        <f>N14*'1. INPUT General assumptions'!$F$31</f>
        <v>13.561108824895138</v>
      </c>
      <c r="O37" s="2302">
        <f>O14*'1. INPUT General assumptions'!$F$31</f>
        <v>14.239164266139896</v>
      </c>
      <c r="P37" s="2302">
        <f>P14*'1. INPUT General assumptions'!$F$31</f>
        <v>14.951122479446891</v>
      </c>
      <c r="Q37" s="2302">
        <f>Q14*'1. INPUT General assumptions'!$F$31</f>
        <v>15.698678603419236</v>
      </c>
      <c r="R37" s="2302">
        <f>R14*'1. INPUT General assumptions'!$F$31</f>
        <v>16.483612533590197</v>
      </c>
      <c r="S37" s="2302">
        <f>S14*'1. INPUT General assumptions'!$F$31</f>
        <v>17.307793160269707</v>
      </c>
      <c r="T37" s="2302">
        <f>T14*'1. INPUT General assumptions'!$F$31</f>
        <v>17.824156291617921</v>
      </c>
      <c r="U37" s="2302">
        <f>U14*'1. INPUT General assumptions'!$F$31</f>
        <v>18.037758970329811</v>
      </c>
      <c r="V37" s="2302">
        <f>V14*'1. INPUT General assumptions'!$F$31</f>
        <v>18.255451522609324</v>
      </c>
      <c r="W37" s="2302">
        <f>W14*'1. INPUT General assumptions'!$F$31</f>
        <v>18.477322869725711</v>
      </c>
      <c r="X37" s="2302">
        <f>X14*'1. INPUT General assumptions'!$F$31</f>
        <v>18.703460170755331</v>
      </c>
      <c r="Y37" s="2302">
        <f>Y14*'1. INPUT General assumptions'!$F$31</f>
        <v>18.936900408240572</v>
      </c>
      <c r="Z37" s="2302">
        <f>Z14*'1. INPUT General assumptions'!$F$31</f>
        <v>19.17217796011915</v>
      </c>
      <c r="AA37" s="2302">
        <f>AA14*'1. INPUT General assumptions'!$F$31</f>
        <v>19.412527435741254</v>
      </c>
      <c r="AB37" s="2302">
        <f>AB14*'1. INPUT General assumptions'!$F$31</f>
        <v>19.657616521786622</v>
      </c>
      <c r="AC37" s="2302">
        <f>AC14*'1. INPUT General assumptions'!$F$31</f>
        <v>19.907546216393158</v>
      </c>
      <c r="AD37" s="2302">
        <f>AD14*'1. INPUT General assumptions'!$F$31</f>
        <v>20.162419340606821</v>
      </c>
      <c r="AE37" s="2302">
        <f>AE14*'1. INPUT General assumptions'!$F$31</f>
        <v>20.422368818270602</v>
      </c>
      <c r="AF37" s="2302">
        <f>AF14*'1. INPUT General assumptions'!$F$31</f>
        <v>20.687527612912735</v>
      </c>
      <c r="AG37" s="2302">
        <f>AG14*'1. INPUT General assumptions'!$F$31</f>
        <v>20.958012129434618</v>
      </c>
      <c r="AH37" s="2302">
        <f>AH14*'1. INPUT General assumptions'!$F$31</f>
        <v>21.23390648046238</v>
      </c>
      <c r="AI37" s="2302">
        <f>AI14*'1. INPUT General assumptions'!$F$31</f>
        <v>21.51541305081621</v>
      </c>
      <c r="AJ37" s="2302">
        <f>AJ14*'1. INPUT General assumptions'!$F$31</f>
        <v>21.802622522423636</v>
      </c>
      <c r="AK37" s="2302">
        <f>AK14*'1. INPUT General assumptions'!$F$31</f>
        <v>22.236582678205188</v>
      </c>
      <c r="AL37" s="379"/>
    </row>
    <row r="38" spans="3:38" s="380" customFormat="1" ht="14.15" outlineLevel="1" x14ac:dyDescent="0.35">
      <c r="C38" s="377"/>
      <c r="D38" s="2283" t="s">
        <v>2095</v>
      </c>
      <c r="E38" s="2874"/>
      <c r="F38" s="2303">
        <f>F15*'1. INPUT General assumptions'!$F$31</f>
        <v>1.8473394164343524</v>
      </c>
      <c r="G38" s="2303">
        <f>G15*'1. INPUT General assumptions'!$F$31</f>
        <v>1.9048478688209893</v>
      </c>
      <c r="H38" s="2303">
        <f>H15*'1. INPUT General assumptions'!$F$31</f>
        <v>1.603217968537314</v>
      </c>
      <c r="I38" s="2303">
        <f>I15*'1. INPUT General assumptions'!$F$31</f>
        <v>1.6022721430478171</v>
      </c>
      <c r="J38" s="2303">
        <f>J15*'1. INPUT General assumptions'!$F$31</f>
        <v>1.5005501425736676</v>
      </c>
      <c r="K38" s="2303">
        <f>K15*'1. INPUT General assumptions'!$F$31</f>
        <v>1.5186825549160243</v>
      </c>
      <c r="L38" s="2303">
        <f>L15*'1. INPUT General assumptions'!$F$31</f>
        <v>1.519656188740607</v>
      </c>
      <c r="M38" s="2303">
        <f>M15*'1. INPUT General assumptions'!$F$31</f>
        <v>0.81984873991832663</v>
      </c>
      <c r="N38" s="2303">
        <f>N15*'1. INPUT General assumptions'!$F$31</f>
        <v>0.89968626049594325</v>
      </c>
      <c r="O38" s="2303">
        <f>O15*'1. INPUT General assumptions'!$F$31</f>
        <v>1.0420313330410764</v>
      </c>
      <c r="P38" s="2303">
        <f>P15*'1. INPUT General assumptions'!$F$31</f>
        <v>1.1184871062843906</v>
      </c>
      <c r="Q38" s="2303">
        <f>Q15*'1. INPUT General assumptions'!$F$31</f>
        <v>1.2731322705081829</v>
      </c>
      <c r="R38" s="2303">
        <f>R15*'1. INPUT General assumptions'!$F$31</f>
        <v>1.367306226312003</v>
      </c>
      <c r="S38" s="2303">
        <f>S15*'1. INPUT General assumptions'!$F$31</f>
        <v>1.4790652664002097</v>
      </c>
      <c r="T38" s="2303">
        <f>T15*'1. INPUT General assumptions'!$F$31</f>
        <v>1.4881761896824364</v>
      </c>
      <c r="U38" s="2303">
        <f>U15*'1. INPUT General assumptions'!$F$31</f>
        <v>1.5129510028354936</v>
      </c>
      <c r="V38" s="2303">
        <f>V15*'1. INPUT General assumptions'!$F$31</f>
        <v>1.5382147445759899</v>
      </c>
      <c r="W38" s="2303">
        <f>W15*'1. INPUT General assumptions'!$F$31</f>
        <v>1.563978063789242</v>
      </c>
      <c r="X38" s="2303">
        <f>X15*'1. INPUT General assumptions'!$F$31</f>
        <v>1.590251448101994</v>
      </c>
      <c r="Y38" s="2303">
        <f>Y15*'1. INPUT General assumptions'!$F$31</f>
        <v>1.6155311150183311</v>
      </c>
      <c r="Z38" s="2303">
        <f>Z15*'1. INPUT General assumptions'!$F$31</f>
        <v>1.6428709223914948</v>
      </c>
      <c r="AA38" s="2303">
        <f>AA15*'1. INPUT General assumptions'!$F$31</f>
        <v>1.6708124385835976</v>
      </c>
      <c r="AB38" s="2303">
        <f>AB15*'1. INPUT General assumptions'!$F$31</f>
        <v>1.6993194899305633</v>
      </c>
      <c r="AC38" s="2303">
        <f>AC15*'1. INPUT General assumptions'!$F$31</f>
        <v>1.7284041921174795</v>
      </c>
      <c r="AD38" s="2303">
        <f>AD15*'1. INPUT General assumptions'!$F$31</f>
        <v>1.7580788813932866</v>
      </c>
      <c r="AE38" s="2303">
        <f>AE15*'1. INPUT General assumptions'!$F$31</f>
        <v>1.7883592748909187</v>
      </c>
      <c r="AF38" s="2303">
        <f>AF15*'1. INPUT General assumptions'!$F$31</f>
        <v>1.8192611343024869</v>
      </c>
      <c r="AG38" s="2303">
        <f>AG15*'1. INPUT General assumptions'!$F$31</f>
        <v>1.8507983650724571</v>
      </c>
      <c r="AH38" s="2303">
        <f>AH15*'1. INPUT General assumptions'!$F$31</f>
        <v>1.8829812905508965</v>
      </c>
      <c r="AI38" s="2303">
        <f>AI15*'1. INPUT General assumptions'!$F$31</f>
        <v>1.9158335094548389</v>
      </c>
      <c r="AJ38" s="2303">
        <f>AJ15*'1. INPUT General assumptions'!$F$31</f>
        <v>1.9493661248021306</v>
      </c>
      <c r="AK38" s="2303">
        <f>AK15*'1. INPUT General assumptions'!$F$31</f>
        <v>1.9994234052953714</v>
      </c>
      <c r="AL38" s="379"/>
    </row>
    <row r="39" spans="3:38" s="380" customFormat="1" ht="14.15" outlineLevel="1" x14ac:dyDescent="0.35">
      <c r="C39" s="377"/>
      <c r="D39" s="2283" t="s">
        <v>2096</v>
      </c>
      <c r="E39" s="2874"/>
      <c r="F39" s="2303">
        <f>F16*'1. INPUT General assumptions'!$F$31</f>
        <v>7.6654360814734908</v>
      </c>
      <c r="G39" s="2303">
        <f>G16*'1. INPUT General assumptions'!$F$31</f>
        <v>7.7071012625083579</v>
      </c>
      <c r="H39" s="2303">
        <f>H16*'1. INPUT General assumptions'!$F$31</f>
        <v>7.2234678280037441</v>
      </c>
      <c r="I39" s="2303">
        <f>I16*'1. INPUT General assumptions'!$F$31</f>
        <v>6.7290325740454229</v>
      </c>
      <c r="J39" s="2303">
        <f>J16*'1. INPUT General assumptions'!$F$31</f>
        <v>6.9294960478439567</v>
      </c>
      <c r="K39" s="2303">
        <f>K16*'1. INPUT General assumptions'!$F$31</f>
        <v>6.9851615128353375</v>
      </c>
      <c r="L39" s="2303">
        <f>L16*'1. INPUT General assumptions'!$F$31</f>
        <v>7.0826589467483716</v>
      </c>
      <c r="M39" s="2303">
        <f>M16*'1. INPUT General assumptions'!$F$31</f>
        <v>12.095492998077047</v>
      </c>
      <c r="N39" s="2303">
        <f>N16*'1. INPUT General assumptions'!$F$31</f>
        <v>12.661422564399192</v>
      </c>
      <c r="O39" s="2303">
        <f>O16*'1. INPUT General assumptions'!$F$31</f>
        <v>13.197132933098823</v>
      </c>
      <c r="P39" s="2303">
        <f>P16*'1. INPUT General assumptions'!$F$31</f>
        <v>13.832635373162502</v>
      </c>
      <c r="Q39" s="2303">
        <f>Q16*'1. INPUT General assumptions'!$F$31</f>
        <v>14.425546332911056</v>
      </c>
      <c r="R39" s="2303">
        <f>R16*'1. INPUT General assumptions'!$F$31</f>
        <v>15.116306307278192</v>
      </c>
      <c r="S39" s="2303">
        <f>S16*'1. INPUT General assumptions'!$F$31</f>
        <v>15.8287278938695</v>
      </c>
      <c r="T39" s="2303">
        <f>T16*'1. INPUT General assumptions'!$F$31</f>
        <v>16.335980101935487</v>
      </c>
      <c r="U39" s="2303">
        <f>U16*'1. INPUT General assumptions'!$F$31</f>
        <v>16.524807967494318</v>
      </c>
      <c r="V39" s="2303">
        <f>V16*'1. INPUT General assumptions'!$F$31</f>
        <v>16.717236778033335</v>
      </c>
      <c r="W39" s="2303">
        <f>W16*'1. INPUT General assumptions'!$F$31</f>
        <v>16.913344805936465</v>
      </c>
      <c r="X39" s="2303">
        <f>X16*'1. INPUT General assumptions'!$F$31</f>
        <v>17.113208722653344</v>
      </c>
      <c r="Y39" s="2303">
        <f>Y16*'1. INPUT General assumptions'!$F$31</f>
        <v>17.321369293222237</v>
      </c>
      <c r="Z39" s="2303">
        <f>Z16*'1. INPUT General assumptions'!$F$31</f>
        <v>17.529307037727655</v>
      </c>
      <c r="AA39" s="2303">
        <f>AA16*'1. INPUT General assumptions'!$F$31</f>
        <v>17.741714997157658</v>
      </c>
      <c r="AB39" s="2303">
        <f>AB16*'1. INPUT General assumptions'!$F$31</f>
        <v>17.958297031856056</v>
      </c>
      <c r="AC39" s="2303">
        <f>AC16*'1. INPUT General assumptions'!$F$31</f>
        <v>18.179142024275684</v>
      </c>
      <c r="AD39" s="2303">
        <f>AD16*'1. INPUT General assumptions'!$F$31</f>
        <v>18.404340459213536</v>
      </c>
      <c r="AE39" s="2303">
        <f>AE16*'1. INPUT General assumptions'!$F$31</f>
        <v>18.634009543379687</v>
      </c>
      <c r="AF39" s="2303">
        <f>AF16*'1. INPUT General assumptions'!$F$31</f>
        <v>18.868266478610252</v>
      </c>
      <c r="AG39" s="2303">
        <f>AG16*'1. INPUT General assumptions'!$F$31</f>
        <v>19.107213764362161</v>
      </c>
      <c r="AH39" s="2303">
        <f>AH16*'1. INPUT General assumptions'!$F$31</f>
        <v>19.350925189911482</v>
      </c>
      <c r="AI39" s="2303">
        <f>AI16*'1. INPUT General assumptions'!$F$31</f>
        <v>19.599579541361372</v>
      </c>
      <c r="AJ39" s="2303">
        <f>AJ16*'1. INPUT General assumptions'!$F$31</f>
        <v>19.853256397621507</v>
      </c>
      <c r="AK39" s="2303">
        <f>AK16*'1. INPUT General assumptions'!$F$31</f>
        <v>20.237159272909818</v>
      </c>
      <c r="AL39" s="379"/>
    </row>
    <row r="40" spans="3:38" s="380" customFormat="1" ht="14.15" outlineLevel="1" x14ac:dyDescent="0.35">
      <c r="C40" s="377"/>
      <c r="D40" s="2288" t="s">
        <v>2098</v>
      </c>
      <c r="E40" s="2874"/>
      <c r="F40" s="2302">
        <f>F17*'1. INPUT General assumptions'!$F$31</f>
        <v>5.3207760052737711</v>
      </c>
      <c r="G40" s="2302">
        <f>G17*'1. INPUT General assumptions'!$F$31</f>
        <v>5.354208088083297</v>
      </c>
      <c r="H40" s="2302">
        <f>H17*'1. INPUT General assumptions'!$F$31</f>
        <v>5.379792886017273</v>
      </c>
      <c r="I40" s="2302">
        <f>I17*'1. INPUT General assumptions'!$F$31</f>
        <v>5.3010909296329602</v>
      </c>
      <c r="J40" s="2302">
        <f>J17*'1. INPUT General assumptions'!$F$31</f>
        <v>5.4128109165314147</v>
      </c>
      <c r="K40" s="2302">
        <f>K17*'1. INPUT General assumptions'!$F$31</f>
        <v>5.4575080496410573</v>
      </c>
      <c r="L40" s="2302">
        <f>L17*'1. INPUT General assumptions'!$F$31</f>
        <v>5.5698977386315986</v>
      </c>
      <c r="M40" s="2302">
        <f>M17*'1. INPUT General assumptions'!$F$31</f>
        <v>10.941175084168441</v>
      </c>
      <c r="N40" s="2302">
        <f>N17*'1. INPUT General assumptions'!$F$31</f>
        <v>11.144482586373618</v>
      </c>
      <c r="O40" s="2302">
        <f>O17*'1. INPUT General assumptions'!$F$31</f>
        <v>11.146585598731587</v>
      </c>
      <c r="P40" s="2302">
        <f>P17*'1. INPUT General assumptions'!$F$31</f>
        <v>11.301028167813454</v>
      </c>
      <c r="Q40" s="2302">
        <f>Q17*'1. INPUT General assumptions'!$F$31</f>
        <v>11.330541092416315</v>
      </c>
      <c r="R40" s="2302">
        <f>R17*'1. INPUT General assumptions'!$F$31</f>
        <v>11.452113456421609</v>
      </c>
      <c r="S40" s="2302">
        <f>S17*'1. INPUT General assumptions'!$F$31</f>
        <v>11.577849563001333</v>
      </c>
      <c r="T40" s="2302">
        <f>T17*'1. INPUT General assumptions'!$F$31</f>
        <v>11.75117301407829</v>
      </c>
      <c r="U40" s="2302">
        <f>U17*'1. INPUT General assumptions'!$F$31</f>
        <v>11.886805912742441</v>
      </c>
      <c r="V40" s="2302">
        <f>V17*'1. INPUT General assumptions'!$F$31</f>
        <v>12.025068338631662</v>
      </c>
      <c r="W40" s="2302">
        <f>W17*'1. INPUT General assumptions'!$F$31</f>
        <v>12.166017393467364</v>
      </c>
      <c r="X40" s="2302">
        <f>X17*'1. INPUT General assumptions'!$F$31</f>
        <v>12.30970885080162</v>
      </c>
      <c r="Y40" s="2302">
        <f>Y17*'1. INPUT General assumptions'!$F$31</f>
        <v>12.458200533971379</v>
      </c>
      <c r="Z40" s="2302">
        <f>Z17*'1. INPUT General assumptions'!$F$31</f>
        <v>12.607766310710854</v>
      </c>
      <c r="AA40" s="2302">
        <f>AA17*'1. INPUT General assumptions'!$F$31</f>
        <v>12.760577837423046</v>
      </c>
      <c r="AB40" s="2302">
        <f>AB17*'1. INPUT General assumptions'!$F$31</f>
        <v>12.916432605921493</v>
      </c>
      <c r="AC40" s="2302">
        <f>AC17*'1. INPUT General assumptions'!$F$31</f>
        <v>13.07539517016645</v>
      </c>
      <c r="AD40" s="2302">
        <f>AD17*'1. INPUT General assumptions'!$F$31</f>
        <v>13.237531252204882</v>
      </c>
      <c r="AE40" s="2302">
        <f>AE17*'1. INPUT General assumptions'!$F$31</f>
        <v>13.402925269818711</v>
      </c>
      <c r="AF40" s="2302">
        <f>AF17*'1. INPUT General assumptions'!$F$31</f>
        <v>13.571661402819348</v>
      </c>
      <c r="AG40" s="2302">
        <f>AG17*'1. INPUT General assumptions'!$F$31</f>
        <v>13.743814242678509</v>
      </c>
      <c r="AH40" s="2302">
        <f>AH17*'1. INPUT General assumptions'!$F$31</f>
        <v>13.91943808899307</v>
      </c>
      <c r="AI40" s="2302">
        <f>AI17*'1. INPUT General assumptions'!$F$31</f>
        <v>14.098660300957308</v>
      </c>
      <c r="AJ40" s="2302">
        <f>AJ17*'1. INPUT General assumptions'!$F$31</f>
        <v>14.281539337920956</v>
      </c>
      <c r="AK40" s="2302">
        <f>AK17*'1. INPUT General assumptions'!$F$31</f>
        <v>14.555264302853805</v>
      </c>
      <c r="AL40" s="379"/>
    </row>
    <row r="41" spans="3:38" s="380" customFormat="1" ht="14.15" outlineLevel="1" x14ac:dyDescent="0.35">
      <c r="C41" s="377"/>
      <c r="D41" s="2283" t="s">
        <v>2095</v>
      </c>
      <c r="E41" s="2874"/>
      <c r="F41" s="2303">
        <f>F18*'1. INPUT General assumptions'!$F$31</f>
        <v>0.17556793317038197</v>
      </c>
      <c r="G41" s="2303">
        <f>G18*'1. INPUT General assumptions'!$F$31</f>
        <v>0.18103343671322156</v>
      </c>
      <c r="H41" s="2303">
        <f>H18*'1. INPUT General assumptions'!$F$31</f>
        <v>0.33555724922874008</v>
      </c>
      <c r="I41" s="2303">
        <f>I18*'1. INPUT General assumptions'!$F$31</f>
        <v>0.50071004470244285</v>
      </c>
      <c r="J41" s="2303">
        <f>J18*'1. INPUT General assumptions'!$F$31</f>
        <v>0.46892191955427098</v>
      </c>
      <c r="K41" s="2303">
        <f>K18*'1. INPUT General assumptions'!$F$31</f>
        <v>0.47458829841125766</v>
      </c>
      <c r="L41" s="2303">
        <f>L18*'1. INPUT General assumptions'!$F$31</f>
        <v>0.47489255898143978</v>
      </c>
      <c r="M41" s="2303">
        <f>M18*'1. INPUT General assumptions'!$F$31</f>
        <v>0.66116041697413841</v>
      </c>
      <c r="N41" s="2303">
        <f>N18*'1. INPUT General assumptions'!$F$31</f>
        <v>0.70361988859309044</v>
      </c>
      <c r="O41" s="2303">
        <f>O18*'1. INPUT General assumptions'!$F$31</f>
        <v>0.77580558975756209</v>
      </c>
      <c r="P41" s="2303">
        <f>P18*'1. INPUT General assumptions'!$F$31</f>
        <v>0.80378934252452738</v>
      </c>
      <c r="Q41" s="2303">
        <f>Q18*'1. INPUT General assumptions'!$F$31</f>
        <v>0.87191953936061817</v>
      </c>
      <c r="R41" s="2303">
        <f>R18*'1. INPUT General assumptions'!$F$31</f>
        <v>0.90079931909210997</v>
      </c>
      <c r="S41" s="2303">
        <f>S18*'1. INPUT General assumptions'!$F$31</f>
        <v>0.93762505121899797</v>
      </c>
      <c r="T41" s="2303">
        <f>T18*'1. INPUT General assumptions'!$F$31</f>
        <v>0.93011011855152237</v>
      </c>
      <c r="U41" s="2303">
        <f>U18*'1. INPUT General assumptions'!$F$31</f>
        <v>0.94559437677218294</v>
      </c>
      <c r="V41" s="2303">
        <f>V18*'1. INPUT General assumptions'!$F$31</f>
        <v>0.9613842153599933</v>
      </c>
      <c r="W41" s="2303">
        <f>W18*'1. INPUT General assumptions'!$F$31</f>
        <v>0.97748628986827624</v>
      </c>
      <c r="X41" s="2303">
        <f>X18*'1. INPUT General assumptions'!$F$31</f>
        <v>0.99390715506374594</v>
      </c>
      <c r="Y41" s="2303">
        <f>Y18*'1. INPUT General assumptions'!$F$31</f>
        <v>1.0097069468864563</v>
      </c>
      <c r="Z41" s="2303">
        <f>Z18*'1. INPUT General assumptions'!$F$31</f>
        <v>1.0267943264946842</v>
      </c>
      <c r="AA41" s="2303">
        <f>AA18*'1. INPUT General assumptions'!$F$31</f>
        <v>1.0442577741147487</v>
      </c>
      <c r="AB41" s="2303">
        <f>AB18*'1. INPUT General assumptions'!$F$31</f>
        <v>1.062074681206602</v>
      </c>
      <c r="AC41" s="2303">
        <f>AC18*'1. INPUT General assumptions'!$F$31</f>
        <v>1.0802526200734246</v>
      </c>
      <c r="AD41" s="2303">
        <f>AD18*'1. INPUT General assumptions'!$F$31</f>
        <v>1.0987993008708037</v>
      </c>
      <c r="AE41" s="2303">
        <f>AE18*'1. INPUT General assumptions'!$F$31</f>
        <v>1.117724546806824</v>
      </c>
      <c r="AF41" s="2303">
        <f>AF18*'1. INPUT General assumptions'!$F$31</f>
        <v>1.1370382089390541</v>
      </c>
      <c r="AG41" s="2303">
        <f>AG18*'1. INPUT General assumptions'!$F$31</f>
        <v>1.1567489781702853</v>
      </c>
      <c r="AH41" s="2303">
        <f>AH18*'1. INPUT General assumptions'!$F$31</f>
        <v>1.1768633065943102</v>
      </c>
      <c r="AI41" s="2303">
        <f>AI18*'1. INPUT General assumptions'!$F$31</f>
        <v>1.1973959434092742</v>
      </c>
      <c r="AJ41" s="2303">
        <f>AJ18*'1. INPUT General assumptions'!$F$31</f>
        <v>1.2183538280013315</v>
      </c>
      <c r="AK41" s="2303">
        <f>AK18*'1. INPUT General assumptions'!$F$31</f>
        <v>1.2496396283096072</v>
      </c>
      <c r="AL41" s="379"/>
    </row>
    <row r="42" spans="3:38" s="380" customFormat="1" ht="14.15" outlineLevel="1" x14ac:dyDescent="0.35">
      <c r="C42" s="377"/>
      <c r="D42" s="2283" t="s">
        <v>2096</v>
      </c>
      <c r="E42" s="2875"/>
      <c r="F42" s="2303">
        <f>F19*'1. INPUT General assumptions'!$F$31</f>
        <v>5.1452080721033884</v>
      </c>
      <c r="G42" s="2303">
        <f>G19*'1. INPUT General assumptions'!$F$31</f>
        <v>5.1731746513700756</v>
      </c>
      <c r="H42" s="2303">
        <f>H19*'1. INPUT General assumptions'!$F$31</f>
        <v>5.0442356367885335</v>
      </c>
      <c r="I42" s="2303">
        <f>I19*'1. INPUT General assumptions'!$F$31</f>
        <v>4.8003808849305178</v>
      </c>
      <c r="J42" s="2303">
        <f>J19*'1. INPUT General assumptions'!$F$31</f>
        <v>4.9438889969771438</v>
      </c>
      <c r="K42" s="2303">
        <f>K19*'1. INPUT General assumptions'!$F$31</f>
        <v>4.9829197512298</v>
      </c>
      <c r="L42" s="2303">
        <f>L19*'1. INPUT General assumptions'!$F$31</f>
        <v>5.0950051796501601</v>
      </c>
      <c r="M42" s="2303">
        <f>M19*'1. INPUT General assumptions'!$F$31</f>
        <v>10.280014667194299</v>
      </c>
      <c r="N42" s="2303">
        <f>N19*'1. INPUT General assumptions'!$F$31</f>
        <v>10.440862697780528</v>
      </c>
      <c r="O42" s="2303">
        <f>O19*'1. INPUT General assumptions'!$F$31</f>
        <v>10.370780008974021</v>
      </c>
      <c r="P42" s="2303">
        <f>P19*'1. INPUT General assumptions'!$F$31</f>
        <v>10.497238825288925</v>
      </c>
      <c r="Q42" s="2303">
        <f>Q19*'1. INPUT General assumptions'!$F$31</f>
        <v>10.458621553055698</v>
      </c>
      <c r="R42" s="2303">
        <f>R19*'1. INPUT General assumptions'!$F$31</f>
        <v>10.551314137329499</v>
      </c>
      <c r="S42" s="2303">
        <f>S19*'1. INPUT General assumptions'!$F$31</f>
        <v>10.640224511782336</v>
      </c>
      <c r="T42" s="2303">
        <f>T19*'1. INPUT General assumptions'!$F$31</f>
        <v>10.821062895526769</v>
      </c>
      <c r="U42" s="2303">
        <f>U19*'1. INPUT General assumptions'!$F$31</f>
        <v>10.941211535970258</v>
      </c>
      <c r="V42" s="2303">
        <f>V19*'1. INPUT General assumptions'!$F$31</f>
        <v>11.063684123271671</v>
      </c>
      <c r="W42" s="2303">
        <f>W19*'1. INPUT General assumptions'!$F$31</f>
        <v>11.18853110359909</v>
      </c>
      <c r="X42" s="2303">
        <f>X19*'1. INPUT General assumptions'!$F$31</f>
        <v>11.315801695737873</v>
      </c>
      <c r="Y42" s="2303">
        <f>Y19*'1. INPUT General assumptions'!$F$31</f>
        <v>11.448493587084924</v>
      </c>
      <c r="Z42" s="2303">
        <f>Z19*'1. INPUT General assumptions'!$F$31</f>
        <v>11.580971984216172</v>
      </c>
      <c r="AA42" s="2303">
        <f>AA19*'1. INPUT General assumptions'!$F$31</f>
        <v>11.716320063308297</v>
      </c>
      <c r="AB42" s="2303">
        <f>AB19*'1. INPUT General assumptions'!$F$31</f>
        <v>11.854357924714892</v>
      </c>
      <c r="AC42" s="2303">
        <f>AC19*'1. INPUT General assumptions'!$F$31</f>
        <v>11.995142550093028</v>
      </c>
      <c r="AD42" s="2303">
        <f>AD19*'1. INPUT General assumptions'!$F$31</f>
        <v>12.138731951334078</v>
      </c>
      <c r="AE42" s="2303">
        <f>AE19*'1. INPUT General assumptions'!$F$31</f>
        <v>12.285200723011886</v>
      </c>
      <c r="AF42" s="2303">
        <f>AF19*'1. INPUT General assumptions'!$F$31</f>
        <v>12.434623193880293</v>
      </c>
      <c r="AG42" s="2303">
        <f>AG19*'1. INPUT General assumptions'!$F$31</f>
        <v>12.587065264508226</v>
      </c>
      <c r="AH42" s="2303">
        <f>AH19*'1. INPUT General assumptions'!$F$31</f>
        <v>12.74257478239876</v>
      </c>
      <c r="AI42" s="2303">
        <f>AI19*'1. INPUT General assumptions'!$F$31</f>
        <v>12.901264357548031</v>
      </c>
      <c r="AJ42" s="2303">
        <f>AJ19*'1. INPUT General assumptions'!$F$31</f>
        <v>13.063185509919622</v>
      </c>
      <c r="AK42" s="2303">
        <f>AK19*'1. INPUT General assumptions'!$F$31</f>
        <v>13.305624674544198</v>
      </c>
      <c r="AL42" s="379"/>
    </row>
    <row r="43" spans="3:38" outlineLevel="1" x14ac:dyDescent="0.3">
      <c r="C43" s="340"/>
      <c r="AL43" s="341"/>
    </row>
    <row r="44" spans="3:38" s="239" customFormat="1" ht="14.15" outlineLevel="1" x14ac:dyDescent="0.3">
      <c r="C44" s="496"/>
      <c r="D44" s="1921" t="s">
        <v>2099</v>
      </c>
      <c r="E44" s="2236"/>
      <c r="F44" s="1923"/>
      <c r="G44" s="1924"/>
      <c r="H44" s="1924"/>
      <c r="I44" s="1924"/>
      <c r="J44" s="1924"/>
      <c r="K44" s="1924"/>
      <c r="L44" s="1924"/>
      <c r="M44" s="1924"/>
      <c r="N44" s="1924"/>
      <c r="O44" s="1925"/>
      <c r="P44" s="1925"/>
      <c r="Q44" s="1925"/>
      <c r="R44" s="1925"/>
      <c r="S44" s="1925"/>
      <c r="T44" s="1925"/>
      <c r="U44" s="1925"/>
      <c r="V44" s="1925"/>
      <c r="W44" s="1925"/>
      <c r="X44" s="1925"/>
      <c r="Y44" s="1925"/>
      <c r="Z44" s="1925"/>
      <c r="AA44" s="1925"/>
      <c r="AB44" s="1925"/>
      <c r="AC44" s="1925"/>
      <c r="AD44" s="1925"/>
      <c r="AE44" s="1925"/>
      <c r="AF44" s="1925"/>
      <c r="AG44" s="1925"/>
      <c r="AH44" s="1925"/>
      <c r="AI44" s="1925"/>
      <c r="AJ44" s="1925"/>
      <c r="AK44" s="1926"/>
      <c r="AL44" s="497"/>
    </row>
    <row r="45" spans="3:38" s="380" customFormat="1" ht="14.15" outlineLevel="1" x14ac:dyDescent="0.35">
      <c r="C45" s="377"/>
      <c r="D45" s="2283" t="s">
        <v>2100</v>
      </c>
      <c r="E45" s="2876" t="s">
        <v>2015</v>
      </c>
      <c r="F45" s="2279">
        <f>F22*'1. INPUT General assumptions'!$F$31</f>
        <v>1762.1456021771241</v>
      </c>
      <c r="G45" s="2279">
        <f>G22*'1. INPUT General assumptions'!$F$31</f>
        <v>1817.0019353228342</v>
      </c>
      <c r="H45" s="2279">
        <f>H22*'1. INPUT General assumptions'!$F$31</f>
        <v>855.26339906966803</v>
      </c>
      <c r="I45" s="2279">
        <f>I22*'1. INPUT General assumptions'!$F$31</f>
        <v>640.90885721912696</v>
      </c>
      <c r="J45" s="2279">
        <f>J22*'1. INPUT General assumptions'!$F$31</f>
        <v>603.1150090730174</v>
      </c>
      <c r="K45" s="2279">
        <f>K22*'1. INPUT General assumptions'!$F$31</f>
        <v>610.40295615595869</v>
      </c>
      <c r="L45" s="2279">
        <f>L22*'1. INPUT General assumptions'!$F$31</f>
        <v>566.33149890954292</v>
      </c>
      <c r="M45" s="2279">
        <f>M22*'1. INPUT General assumptions'!$F$31</f>
        <v>238.93398496859385</v>
      </c>
      <c r="N45" s="2279">
        <f>N22*'1. INPUT General assumptions'!$F$31</f>
        <v>254.52218005774239</v>
      </c>
      <c r="O45" s="2279">
        <f>O22*'1. INPUT General assumptions'!$F$31</f>
        <v>267.07151155510462</v>
      </c>
      <c r="P45" s="2279">
        <f>P22*'1. INPUT General assumptions'!$F$31</f>
        <v>279.31252495548097</v>
      </c>
      <c r="Q45" s="2279">
        <f>Q22*'1. INPUT General assumptions'!$F$31</f>
        <v>284.4812054574528</v>
      </c>
      <c r="R45" s="2279">
        <f>R22*'1. INPUT General assumptions'!$F$31</f>
        <v>298.06889575985565</v>
      </c>
      <c r="S45" s="2279">
        <f>S22*'1. INPUT General assumptions'!$F$31</f>
        <v>314.78261677078734</v>
      </c>
      <c r="T45" s="2279">
        <f>T22*'1. INPUT General assumptions'!$F$31</f>
        <v>312.77347408205878</v>
      </c>
      <c r="U45" s="2279">
        <f>U22*'1. INPUT General assumptions'!$F$31</f>
        <v>317.98045456819938</v>
      </c>
      <c r="V45" s="2279">
        <f>V22*'1. INPUT General assumptions'!$F$31</f>
        <v>323.29019432030037</v>
      </c>
      <c r="W45" s="2279">
        <f>W22*'1. INPUT General assumptions'!$F$31</f>
        <v>328.7049314395212</v>
      </c>
      <c r="X45" s="2279">
        <f>X22*'1. INPUT General assumptions'!$F$31</f>
        <v>334.22687013492936</v>
      </c>
      <c r="Y45" s="2279">
        <f>Y22*'1. INPUT General assumptions'!$F$31</f>
        <v>339.53995691852265</v>
      </c>
      <c r="Z45" s="2279">
        <f>Z22*'1. INPUT General assumptions'!$F$31</f>
        <v>345.28602824537506</v>
      </c>
      <c r="AA45" s="2279">
        <f>AA22*'1. INPUT General assumptions'!$F$31</f>
        <v>351.15856212349667</v>
      </c>
      <c r="AB45" s="2279">
        <f>AB22*'1. INPUT General assumptions'!$F$31</f>
        <v>357.14995584921456</v>
      </c>
      <c r="AC45" s="2279">
        <f>AC22*'1. INPUT General assumptions'!$F$31</f>
        <v>363.26275580443024</v>
      </c>
      <c r="AD45" s="2279">
        <f>AD22*'1. INPUT General assumptions'!$F$31</f>
        <v>369.49955472746666</v>
      </c>
      <c r="AE45" s="2279">
        <f>AE22*'1. INPUT General assumptions'!$F$31</f>
        <v>375.86365592495139</v>
      </c>
      <c r="AF45" s="2279">
        <f>AF22*'1. INPUT General assumptions'!$F$31</f>
        <v>382.35837206861856</v>
      </c>
      <c r="AG45" s="2279">
        <f>AG22*'1. INPUT General assumptions'!$F$31</f>
        <v>388.98662569828849</v>
      </c>
      <c r="AH45" s="2279">
        <f>AH22*'1. INPUT General assumptions'!$F$31</f>
        <v>395.75058649661531</v>
      </c>
      <c r="AI45" s="2279">
        <f>AI22*'1. INPUT General assumptions'!$F$31</f>
        <v>402.65521426121029</v>
      </c>
      <c r="AJ45" s="2279">
        <f>AJ22*'1. INPUT General assumptions'!$F$31</f>
        <v>409.70284253932971</v>
      </c>
      <c r="AK45" s="2279">
        <f>AK22*'1. INPUT General assumptions'!$F$31</f>
        <v>420.22349838070022</v>
      </c>
      <c r="AL45" s="379"/>
    </row>
    <row r="46" spans="3:38" s="380" customFormat="1" ht="14.15" outlineLevel="1" x14ac:dyDescent="0.35">
      <c r="C46" s="377"/>
      <c r="D46" s="2283" t="s">
        <v>2101</v>
      </c>
      <c r="E46" s="2877"/>
      <c r="F46" s="2279">
        <f>F23*'1. INPUT General assumptions'!$F$31</f>
        <v>432.1056933390679</v>
      </c>
      <c r="G46" s="2279">
        <f>G23*'1. INPUT General assumptions'!$F$31</f>
        <v>434.45438710519068</v>
      </c>
      <c r="H46" s="2279">
        <f>H23*'1. INPUT General assumptions'!$F$31</f>
        <v>464.57868260367258</v>
      </c>
      <c r="I46" s="2279">
        <f>I23*'1. INPUT General assumptions'!$F$31</f>
        <v>498.20169184143754</v>
      </c>
      <c r="J46" s="2279">
        <f>J23*'1. INPUT General assumptions'!$F$31</f>
        <v>512.89589317649961</v>
      </c>
      <c r="K46" s="2279">
        <f>K23*'1. INPUT General assumptions'!$F$31</f>
        <v>516.94507663834713</v>
      </c>
      <c r="L46" s="2279">
        <f>L23*'1. INPUT General assumptions'!$F$31</f>
        <v>531.94181320980465</v>
      </c>
      <c r="M46" s="2279">
        <f>M23*'1. INPUT General assumptions'!$F$31</f>
        <v>962.6763517906063</v>
      </c>
      <c r="N46" s="2279">
        <f>N23*'1. INPUT General assumptions'!$F$31</f>
        <v>1018.5274012528552</v>
      </c>
      <c r="O46" s="2279">
        <f>O23*'1. INPUT General assumptions'!$F$31</f>
        <v>1096.4677756210294</v>
      </c>
      <c r="P46" s="2279">
        <f>P23*'1. INPUT General assumptions'!$F$31</f>
        <v>1162.2069667023154</v>
      </c>
      <c r="Q46" s="2279">
        <f>Q23*'1. INPUT General assumptions'!$F$31</f>
        <v>1267.6354149987017</v>
      </c>
      <c r="R46" s="2279">
        <f>R23*'1. INPUT General assumptions'!$F$31</f>
        <v>1345.2313615226692</v>
      </c>
      <c r="S46" s="2279">
        <f>S23*'1. INPUT General assumptions'!$F$31</f>
        <v>1426.7251707804176</v>
      </c>
      <c r="T46" s="2279">
        <f>T23*'1. INPUT General assumptions'!$F$31</f>
        <v>1453.8739824925399</v>
      </c>
      <c r="U46" s="2279">
        <f>U23*'1. INPUT General assumptions'!$F$31</f>
        <v>1470.0166649682933</v>
      </c>
      <c r="V46" s="2279">
        <f>V23*'1. INPUT General assumptions'!$F$31</f>
        <v>1486.4715834883282</v>
      </c>
      <c r="W46" s="2279">
        <f>W23*'1. INPUT General assumptions'!$F$31</f>
        <v>1503.2455157945376</v>
      </c>
      <c r="X46" s="2279">
        <f>X23*'1. INPUT General assumptions'!$F$31</f>
        <v>1520.3450747226616</v>
      </c>
      <c r="Y46" s="2279">
        <f>Y23*'1. INPUT General assumptions'!$F$31</f>
        <v>1538.173017354522</v>
      </c>
      <c r="Z46" s="2279">
        <f>Z23*'1. INPUT General assumptions'!$F$31</f>
        <v>1555.9722757722002</v>
      </c>
      <c r="AA46" s="2279">
        <f>AA23*'1. INPUT General assumptions'!$F$31</f>
        <v>1574.1570929821362</v>
      </c>
      <c r="AB46" s="2279">
        <f>AB23*'1. INPUT General assumptions'!$F$31</f>
        <v>1592.703298399806</v>
      </c>
      <c r="AC46" s="2279">
        <f>AC23*'1. INPUT General assumptions'!$F$31</f>
        <v>1611.6185478488082</v>
      </c>
      <c r="AD46" s="2279">
        <f>AD23*'1. INPUT General assumptions'!$F$31</f>
        <v>1630.9106355708332</v>
      </c>
      <c r="AE46" s="2279">
        <f>AE23*'1. INPUT General assumptions'!$F$31</f>
        <v>1650.5895837893147</v>
      </c>
      <c r="AF46" s="2279">
        <f>AF23*'1. INPUT General assumptions'!$F$31</f>
        <v>1670.6653790131954</v>
      </c>
      <c r="AG46" s="2279">
        <f>AG23*'1. INPUT General assumptions'!$F$31</f>
        <v>1691.1468753747827</v>
      </c>
      <c r="AH46" s="2279">
        <f>AH23*'1. INPUT General assumptions'!$F$31</f>
        <v>1712.0405014699109</v>
      </c>
      <c r="AI46" s="2279">
        <f>AI23*'1. INPUT General assumptions'!$F$31</f>
        <v>1733.3613871194807</v>
      </c>
      <c r="AJ46" s="2279">
        <f>AJ23*'1. INPUT General assumptions'!$F$31</f>
        <v>1755.1164543361749</v>
      </c>
      <c r="AK46" s="2279">
        <f>AK23*'1. INPUT General assumptions'!$F$31</f>
        <v>1787.6895940718848</v>
      </c>
      <c r="AL46" s="379"/>
    </row>
    <row r="47" spans="3:38" s="2304" customFormat="1" ht="14.15" outlineLevel="1" x14ac:dyDescent="0.35">
      <c r="C47" s="2305"/>
      <c r="D47" s="2306" t="s">
        <v>2102</v>
      </c>
      <c r="E47" s="2878"/>
      <c r="F47" s="2307">
        <f>F24*'1. INPUT General assumptions'!$F$31</f>
        <v>481.3763454704947</v>
      </c>
      <c r="G47" s="2307">
        <f>G24*'1. INPUT General assumptions'!$F$31</f>
        <v>485.67015803863455</v>
      </c>
      <c r="H47" s="2307">
        <f>H24*'1. INPUT General assumptions'!$F$31</f>
        <v>491.82894157717584</v>
      </c>
      <c r="I47" s="2307">
        <f>I24*'1. INPUT General assumptions'!$F$31</f>
        <v>514.25624794642761</v>
      </c>
      <c r="J47" s="2307">
        <f>J24*'1. INPUT General assumptions'!$F$31</f>
        <v>529.73078020278979</v>
      </c>
      <c r="K47" s="2307">
        <f>K24*'1. INPUT General assumptions'!$F$31</f>
        <v>534.38431695633335</v>
      </c>
      <c r="L47" s="2307">
        <f>L24*'1. INPUT General assumptions'!$F$31</f>
        <v>540.24692230629137</v>
      </c>
      <c r="M47" s="2307">
        <f>M24*'1. INPUT General assumptions'!$F$31</f>
        <v>754.15170106184803</v>
      </c>
      <c r="N47" s="2307">
        <f>N24*'1. INPUT General assumptions'!$F$31</f>
        <v>791.34280867827647</v>
      </c>
      <c r="O47" s="2307">
        <f>O24*'1. INPUT General assumptions'!$F$31</f>
        <v>848.44511681475524</v>
      </c>
      <c r="P47" s="2307">
        <f>P24*'1. INPUT General assumptions'!$F$31</f>
        <v>890.69573639856196</v>
      </c>
      <c r="Q47" s="2307">
        <f>Q24*'1. INPUT General assumptions'!$F$31</f>
        <v>956.9508195499908</v>
      </c>
      <c r="R47" s="2307">
        <f>R24*'1. INPUT General assumptions'!$F$31</f>
        <v>1005.4355186823623</v>
      </c>
      <c r="S47" s="2307">
        <f>S24*'1. INPUT General assumptions'!$F$31</f>
        <v>1056.4749869165069</v>
      </c>
      <c r="T47" s="2307">
        <f>T24*'1. INPUT General assumptions'!$F$31</f>
        <v>1073.819047161345</v>
      </c>
      <c r="U47" s="2307">
        <f>U24*'1. INPUT General assumptions'!$F$31</f>
        <v>1086.3194847324378</v>
      </c>
      <c r="V47" s="2307">
        <f>V24*'1. INPUT General assumptions'!$F$31</f>
        <v>1099.0623900120249</v>
      </c>
      <c r="W47" s="2307">
        <f>W24*'1. INPUT General assumptions'!$F$31</f>
        <v>1112.0530287692559</v>
      </c>
      <c r="X47" s="2307">
        <f>X24*'1. INPUT General assumptions'!$F$31</f>
        <v>1125.2965455026715</v>
      </c>
      <c r="Y47" s="2307">
        <f>Y24*'1. INPUT General assumptions'!$F$31</f>
        <v>1138.956290245708</v>
      </c>
      <c r="Z47" s="2307">
        <f>Z24*'1. INPUT General assumptions'!$F$31</f>
        <v>1152.7411141709158</v>
      </c>
      <c r="AA47" s="2307">
        <f>AA24*'1. INPUT General assumptions'!$F$31</f>
        <v>1166.8252022943577</v>
      </c>
      <c r="AB47" s="2307">
        <f>AB24*'1. INPUT General assumptions'!$F$31</f>
        <v>1181.1899021299059</v>
      </c>
      <c r="AC47" s="2307">
        <f>AC24*'1. INPUT General assumptions'!$F$31</f>
        <v>1195.8411677505078</v>
      </c>
      <c r="AD47" s="2307">
        <f>AD24*'1. INPUT General assumptions'!$F$31</f>
        <v>1210.7850609851414</v>
      </c>
      <c r="AE47" s="2307">
        <f>AE24*'1. INPUT General assumptions'!$F$31</f>
        <v>1226.0293662548099</v>
      </c>
      <c r="AF47" s="2307">
        <f>AF24*'1. INPUT General assumptions'!$F$31</f>
        <v>1241.5818472802348</v>
      </c>
      <c r="AG47" s="2307">
        <f>AG24*'1. INPUT General assumptions'!$F$31</f>
        <v>1257.4493826175294</v>
      </c>
      <c r="AH47" s="2307">
        <f>AH24*'1. INPUT General assumptions'!$F$31</f>
        <v>1273.6369823889052</v>
      </c>
      <c r="AI47" s="2307">
        <f>AI24*'1. INPUT General assumptions'!$F$31</f>
        <v>1290.1563891873052</v>
      </c>
      <c r="AJ47" s="2307">
        <f>AJ24*'1. INPUT General assumptions'!$F$31</f>
        <v>1307.012996791118</v>
      </c>
      <c r="AK47" s="2307">
        <f>AK24*'1. INPUT General assumptions'!$F$31</f>
        <v>1332.2413362409789</v>
      </c>
      <c r="AL47" s="2308"/>
    </row>
    <row r="48" spans="3:38" outlineLevel="1" x14ac:dyDescent="0.3">
      <c r="C48" s="340"/>
      <c r="AL48" s="341"/>
    </row>
    <row r="49" spans="1:278" s="239" customFormat="1" ht="14.15" outlineLevel="1" x14ac:dyDescent="0.3">
      <c r="C49" s="496"/>
      <c r="D49" s="1921" t="s">
        <v>2103</v>
      </c>
      <c r="E49" s="2236"/>
      <c r="F49" s="1923"/>
      <c r="G49" s="1924"/>
      <c r="H49" s="1924"/>
      <c r="I49" s="1924"/>
      <c r="J49" s="1924"/>
      <c r="K49" s="1924"/>
      <c r="L49" s="1924"/>
      <c r="M49" s="1924"/>
      <c r="N49" s="1924"/>
      <c r="O49" s="1925"/>
      <c r="P49" s="1925"/>
      <c r="Q49" s="1925"/>
      <c r="R49" s="1925"/>
      <c r="S49" s="1925"/>
      <c r="T49" s="1925"/>
      <c r="U49" s="1925"/>
      <c r="V49" s="1925"/>
      <c r="W49" s="1925"/>
      <c r="X49" s="1925"/>
      <c r="Y49" s="1925"/>
      <c r="Z49" s="1925"/>
      <c r="AA49" s="1925"/>
      <c r="AB49" s="1925"/>
      <c r="AC49" s="1925"/>
      <c r="AD49" s="1925"/>
      <c r="AE49" s="1925"/>
      <c r="AF49" s="1925"/>
      <c r="AG49" s="1925"/>
      <c r="AH49" s="1925"/>
      <c r="AI49" s="1925"/>
      <c r="AJ49" s="1925"/>
      <c r="AK49" s="1926"/>
      <c r="AL49" s="497"/>
    </row>
    <row r="50" spans="1:278" s="380" customFormat="1" ht="14.15" outlineLevel="1" x14ac:dyDescent="0.35">
      <c r="C50" s="377"/>
      <c r="D50" s="2283" t="s">
        <v>1434</v>
      </c>
      <c r="E50" s="2876" t="s">
        <v>2015</v>
      </c>
      <c r="F50" s="2279">
        <f>F27*'1. INPUT General assumptions'!$F$31</f>
        <v>1762.1456021771241</v>
      </c>
      <c r="G50" s="2279">
        <f>G27*'1. INPUT General assumptions'!$F$31</f>
        <v>1817.0019353228347</v>
      </c>
      <c r="H50" s="2279">
        <f>H27*'1. INPUT General assumptions'!$F$31</f>
        <v>855.26339906966814</v>
      </c>
      <c r="I50" s="2279">
        <f>I27*'1. INPUT General assumptions'!$F$31</f>
        <v>640.90885721912696</v>
      </c>
      <c r="J50" s="2279">
        <f>J27*'1. INPUT General assumptions'!$F$31</f>
        <v>603.1150090730174</v>
      </c>
      <c r="K50" s="2279">
        <f>K27*'1. INPUT General assumptions'!$F$31</f>
        <v>610.40295615595846</v>
      </c>
      <c r="L50" s="2279">
        <f>L27*'1. INPUT General assumptions'!$F$31</f>
        <v>566.33149890954303</v>
      </c>
      <c r="M50" s="2279">
        <f>M27*'1. INPUT General assumptions'!$F$31</f>
        <v>308.41302249522494</v>
      </c>
      <c r="N50" s="2279">
        <f>N27*'1. INPUT General assumptions'!$F$31</f>
        <v>318.02028862964539</v>
      </c>
      <c r="O50" s="2279">
        <f>O27*'1. INPUT General assumptions'!$F$31</f>
        <v>316.97879050360035</v>
      </c>
      <c r="P50" s="2279">
        <f>P27*'1. INPUT General assumptions'!$F$31</f>
        <v>319.35212635376416</v>
      </c>
      <c r="Q50" s="2279">
        <f>Q27*'1. INPUT General assumptions'!$F$31</f>
        <v>309.02694997718169</v>
      </c>
      <c r="R50" s="2279">
        <f>R27*'1. INPUT General assumptions'!$F$31</f>
        <v>310.91528832241266</v>
      </c>
      <c r="S50" s="2279">
        <f>S27*'1. INPUT General assumptions'!$F$31</f>
        <v>315.38010468180227</v>
      </c>
      <c r="T50" s="2279">
        <f>T27*'1. INPUT General assumptions'!$F$31</f>
        <v>312.77347408205884</v>
      </c>
      <c r="U50" s="2279">
        <f>U27*'1. INPUT General assumptions'!$F$31</f>
        <v>317.98045456819949</v>
      </c>
      <c r="V50" s="2279">
        <f>V27*'1. INPUT General assumptions'!$F$31</f>
        <v>323.29019432030049</v>
      </c>
      <c r="W50" s="2279">
        <f>W27*'1. INPUT General assumptions'!$F$31</f>
        <v>328.70493143952115</v>
      </c>
      <c r="X50" s="2279">
        <f>X27*'1. INPUT General assumptions'!$F$31</f>
        <v>334.2268701349293</v>
      </c>
      <c r="Y50" s="2279">
        <f>Y27*'1. INPUT General assumptions'!$F$31</f>
        <v>339.53995691852265</v>
      </c>
      <c r="Z50" s="2279">
        <f>Z27*'1. INPUT General assumptions'!$F$31</f>
        <v>345.28602824537506</v>
      </c>
      <c r="AA50" s="2279">
        <f>AA27*'1. INPUT General assumptions'!$F$31</f>
        <v>351.15856212349684</v>
      </c>
      <c r="AB50" s="2279">
        <f>AB27*'1. INPUT General assumptions'!$F$31</f>
        <v>357.14995584921462</v>
      </c>
      <c r="AC50" s="2279">
        <f>AC27*'1. INPUT General assumptions'!$F$31</f>
        <v>363.26275580443036</v>
      </c>
      <c r="AD50" s="2279">
        <f>AD27*'1. INPUT General assumptions'!$F$31</f>
        <v>369.4995547274666</v>
      </c>
      <c r="AE50" s="2279">
        <f>AE27*'1. INPUT General assumptions'!$F$31</f>
        <v>375.86365592495144</v>
      </c>
      <c r="AF50" s="2279">
        <f>AF27*'1. INPUT General assumptions'!$F$31</f>
        <v>382.35837206861845</v>
      </c>
      <c r="AG50" s="2279">
        <f>AG27*'1. INPUT General assumptions'!$F$31</f>
        <v>388.98662569828849</v>
      </c>
      <c r="AH50" s="2279">
        <f>AH27*'1. INPUT General assumptions'!$F$31</f>
        <v>395.75058649661543</v>
      </c>
      <c r="AI50" s="2279">
        <f>AI27*'1. INPUT General assumptions'!$F$31</f>
        <v>402.65521426121035</v>
      </c>
      <c r="AJ50" s="2279">
        <f>AJ27*'1. INPUT General assumptions'!$F$31</f>
        <v>409.70284253932971</v>
      </c>
      <c r="AK50" s="2279">
        <f>AK27*'1. INPUT General assumptions'!$F$31</f>
        <v>420.22349838070022</v>
      </c>
      <c r="AL50" s="379"/>
    </row>
    <row r="51" spans="1:278" s="380" customFormat="1" ht="14.15" outlineLevel="1" x14ac:dyDescent="0.35">
      <c r="C51" s="377"/>
      <c r="D51" s="2283" t="s">
        <v>2104</v>
      </c>
      <c r="E51" s="2877"/>
      <c r="F51" s="2279">
        <f>F28*'1. INPUT General assumptions'!$F$31</f>
        <v>432.10569333906784</v>
      </c>
      <c r="G51" s="2279">
        <f>G28*'1. INPUT General assumptions'!$F$31</f>
        <v>434.45438710519056</v>
      </c>
      <c r="H51" s="2279">
        <f>H28*'1. INPUT General assumptions'!$F$31</f>
        <v>464.57868260367269</v>
      </c>
      <c r="I51" s="2279">
        <f>I28*'1. INPUT General assumptions'!$F$31</f>
        <v>498.20169184143748</v>
      </c>
      <c r="J51" s="2279">
        <f>J28*'1. INPUT General assumptions'!$F$31</f>
        <v>512.89589317649973</v>
      </c>
      <c r="K51" s="2279">
        <f>K28*'1. INPUT General assumptions'!$F$31</f>
        <v>516.94507663834702</v>
      </c>
      <c r="L51" s="2279">
        <f>L28*'1. INPUT General assumptions'!$F$31</f>
        <v>531.94181320980465</v>
      </c>
      <c r="M51" s="2279">
        <f>M28*'1. INPUT General assumptions'!$F$31</f>
        <v>1242.6106875480393</v>
      </c>
      <c r="N51" s="2279">
        <f>N28*'1. INPUT General assumptions'!$F$31</f>
        <v>1272.629277535463</v>
      </c>
      <c r="O51" s="2279">
        <f>O28*'1. INPUT General assumptions'!$F$31</f>
        <v>1301.3631716792668</v>
      </c>
      <c r="P51" s="2279">
        <f>P28*'1. INPUT General assumptions'!$F$31</f>
        <v>1328.8099634583161</v>
      </c>
      <c r="Q51" s="2279">
        <f>Q28*'1. INPUT General assumptions'!$F$31</f>
        <v>1377.0101450118316</v>
      </c>
      <c r="R51" s="2279">
        <f>R28*'1. INPUT General assumptions'!$F$31</f>
        <v>1403.2091324454905</v>
      </c>
      <c r="S51" s="2279">
        <f>S28*'1. INPUT General assumptions'!$F$31</f>
        <v>1429.4332334130586</v>
      </c>
      <c r="T51" s="2279">
        <f>T28*'1. INPUT General assumptions'!$F$31</f>
        <v>1453.8739824925401</v>
      </c>
      <c r="U51" s="2279">
        <f>U28*'1. INPUT General assumptions'!$F$31</f>
        <v>1470.0166649682933</v>
      </c>
      <c r="V51" s="2279">
        <f>V28*'1. INPUT General assumptions'!$F$31</f>
        <v>1486.4715834883282</v>
      </c>
      <c r="W51" s="2279">
        <f>W28*'1. INPUT General assumptions'!$F$31</f>
        <v>1503.2455157945369</v>
      </c>
      <c r="X51" s="2279">
        <f>X28*'1. INPUT General assumptions'!$F$31</f>
        <v>1520.3450747226611</v>
      </c>
      <c r="Y51" s="2279">
        <f>Y28*'1. INPUT General assumptions'!$F$31</f>
        <v>1538.1730173545216</v>
      </c>
      <c r="Z51" s="2279">
        <f>Z28*'1. INPUT General assumptions'!$F$31</f>
        <v>1555.9722757722002</v>
      </c>
      <c r="AA51" s="2279">
        <f>AA28*'1. INPUT General assumptions'!$F$31</f>
        <v>1574.1570929821369</v>
      </c>
      <c r="AB51" s="2279">
        <f>AB28*'1. INPUT General assumptions'!$F$31</f>
        <v>1592.703298399806</v>
      </c>
      <c r="AC51" s="2279">
        <f>AC28*'1. INPUT General assumptions'!$F$31</f>
        <v>1611.6185478488085</v>
      </c>
      <c r="AD51" s="2279">
        <f>AD28*'1. INPUT General assumptions'!$F$31</f>
        <v>1630.9106355708329</v>
      </c>
      <c r="AE51" s="2279">
        <f>AE28*'1. INPUT General assumptions'!$F$31</f>
        <v>1650.5895837893147</v>
      </c>
      <c r="AF51" s="2279">
        <f>AF28*'1. INPUT General assumptions'!$F$31</f>
        <v>1670.6653790131954</v>
      </c>
      <c r="AG51" s="2279">
        <f>AG28*'1. INPUT General assumptions'!$F$31</f>
        <v>1691.1468753747827</v>
      </c>
      <c r="AH51" s="2279">
        <f>AH28*'1. INPUT General assumptions'!$F$31</f>
        <v>1712.0405014699111</v>
      </c>
      <c r="AI51" s="2279">
        <f>AI28*'1. INPUT General assumptions'!$F$31</f>
        <v>1733.3613871194802</v>
      </c>
      <c r="AJ51" s="2279">
        <f>AJ28*'1. INPUT General assumptions'!$F$31</f>
        <v>1755.1164543361749</v>
      </c>
      <c r="AK51" s="2279">
        <f>AK28*'1. INPUT General assumptions'!$F$31</f>
        <v>1787.6895940718846</v>
      </c>
      <c r="AL51" s="379"/>
    </row>
    <row r="52" spans="1:278" s="2304" customFormat="1" ht="14.15" outlineLevel="1" x14ac:dyDescent="0.35">
      <c r="C52" s="2305"/>
      <c r="D52" s="2306" t="s">
        <v>2102</v>
      </c>
      <c r="E52" s="2878"/>
      <c r="F52" s="2307">
        <f>F29*'1. INPUT General assumptions'!$F$31</f>
        <v>481.37634547049464</v>
      </c>
      <c r="G52" s="2307">
        <f>G29*'1. INPUT General assumptions'!$F$31</f>
        <v>485.6701580386345</v>
      </c>
      <c r="H52" s="2307">
        <f>H29*'1. INPUT General assumptions'!$F$31</f>
        <v>491.8289415771759</v>
      </c>
      <c r="I52" s="2307">
        <f>I29*'1. INPUT General assumptions'!$F$31</f>
        <v>514.25624794642749</v>
      </c>
      <c r="J52" s="2307">
        <f>J29*'1. INPUT General assumptions'!$F$31</f>
        <v>529.73078020278979</v>
      </c>
      <c r="K52" s="2307">
        <f>K29*'1. INPUT General assumptions'!$F$31</f>
        <v>534.38431695633335</v>
      </c>
      <c r="L52" s="2307">
        <f>L29*'1. INPUT General assumptions'!$F$31</f>
        <v>540.24692230629148</v>
      </c>
      <c r="M52" s="2307">
        <f>M29*'1. INPUT General assumptions'!$F$31</f>
        <v>973.44965629302237</v>
      </c>
      <c r="N52" s="2307">
        <f>N29*'1. INPUT General assumptions'!$F$31</f>
        <v>988.76674859442915</v>
      </c>
      <c r="O52" s="2307">
        <f>O29*'1. INPUT General assumptions'!$F$31</f>
        <v>1006.9928663324954</v>
      </c>
      <c r="P52" s="2307">
        <f>P29*'1. INPUT General assumptions'!$F$31</f>
        <v>1018.3774515605759</v>
      </c>
      <c r="Q52" s="2307">
        <f>Q29*'1. INPUT General assumptions'!$F$31</f>
        <v>1039.5189115153221</v>
      </c>
      <c r="R52" s="2307">
        <f>R29*'1. INPUT General assumptions'!$F$31</f>
        <v>1048.7685183783046</v>
      </c>
      <c r="S52" s="2307">
        <f>S29*'1. INPUT General assumptions'!$F$31</f>
        <v>1058.4802788206398</v>
      </c>
      <c r="T52" s="2307">
        <f>T29*'1. INPUT General assumptions'!$F$31</f>
        <v>1073.8190471613452</v>
      </c>
      <c r="U52" s="2307">
        <f>U29*'1. INPUT General assumptions'!$F$31</f>
        <v>1086.319484732438</v>
      </c>
      <c r="V52" s="2307">
        <f>V29*'1. INPUT General assumptions'!$F$31</f>
        <v>1099.0623900120249</v>
      </c>
      <c r="W52" s="2307">
        <f>W29*'1. INPUT General assumptions'!$F$31</f>
        <v>1112.0530287692554</v>
      </c>
      <c r="X52" s="2307">
        <f>X29*'1. INPUT General assumptions'!$F$31</f>
        <v>1125.2965455026711</v>
      </c>
      <c r="Y52" s="2307">
        <f>Y29*'1. INPUT General assumptions'!$F$31</f>
        <v>1138.9562902457076</v>
      </c>
      <c r="Z52" s="2307">
        <f>Z29*'1. INPUT General assumptions'!$F$31</f>
        <v>1152.7411141709158</v>
      </c>
      <c r="AA52" s="2307">
        <f>AA29*'1. INPUT General assumptions'!$F$31</f>
        <v>1166.825202294358</v>
      </c>
      <c r="AB52" s="2307">
        <f>AB29*'1. INPUT General assumptions'!$F$31</f>
        <v>1181.1899021299059</v>
      </c>
      <c r="AC52" s="2307">
        <f>AC29*'1. INPUT General assumptions'!$F$31</f>
        <v>1195.8411677505078</v>
      </c>
      <c r="AD52" s="2307">
        <f>AD29*'1. INPUT General assumptions'!$F$31</f>
        <v>1210.7850609851414</v>
      </c>
      <c r="AE52" s="2307">
        <f>AE29*'1. INPUT General assumptions'!$F$31</f>
        <v>1226.0293662548099</v>
      </c>
      <c r="AF52" s="2307">
        <f>AF29*'1. INPUT General assumptions'!$F$31</f>
        <v>1241.5818472802346</v>
      </c>
      <c r="AG52" s="2307">
        <f>AG29*'1. INPUT General assumptions'!$F$31</f>
        <v>1257.4493826175294</v>
      </c>
      <c r="AH52" s="2307">
        <f>AH29*'1. INPUT General assumptions'!$F$31</f>
        <v>1273.6369823889054</v>
      </c>
      <c r="AI52" s="2307">
        <f>AI29*'1. INPUT General assumptions'!$F$31</f>
        <v>1290.1563891873052</v>
      </c>
      <c r="AJ52" s="2307">
        <f>AJ29*'1. INPUT General assumptions'!$F$31</f>
        <v>1307.012996791118</v>
      </c>
      <c r="AK52" s="2307">
        <f>AK29*'1. INPUT General assumptions'!$F$31</f>
        <v>1332.2413362409786</v>
      </c>
      <c r="AL52" s="2308"/>
    </row>
    <row r="53" spans="1:278" x14ac:dyDescent="0.3">
      <c r="C53" s="340"/>
      <c r="AL53" s="341"/>
    </row>
    <row r="54" spans="1:278" s="2251" customFormat="1" ht="15.45" x14ac:dyDescent="0.4">
      <c r="A54" s="860"/>
      <c r="B54" s="860"/>
      <c r="C54" s="861"/>
      <c r="D54" s="2298" t="s">
        <v>2107</v>
      </c>
      <c r="E54" s="2299"/>
      <c r="F54" s="2300"/>
      <c r="G54" s="2300"/>
      <c r="H54" s="2300"/>
      <c r="I54" s="2300"/>
      <c r="J54" s="2300"/>
      <c r="K54" s="2300"/>
      <c r="L54" s="2300"/>
      <c r="M54" s="2300"/>
      <c r="N54" s="2300"/>
      <c r="O54" s="2300"/>
      <c r="P54" s="2300"/>
      <c r="Q54" s="2300"/>
      <c r="R54" s="2300"/>
      <c r="S54" s="2300"/>
      <c r="T54" s="2300"/>
      <c r="U54" s="2300"/>
      <c r="V54" s="2300"/>
      <c r="W54" s="2300"/>
      <c r="X54" s="2300"/>
      <c r="Y54" s="2300"/>
      <c r="Z54" s="2300"/>
      <c r="AA54" s="2300"/>
      <c r="AB54" s="2300"/>
      <c r="AC54" s="2300"/>
      <c r="AD54" s="2300"/>
      <c r="AE54" s="2300"/>
      <c r="AF54" s="2300"/>
      <c r="AG54" s="2300"/>
      <c r="AH54" s="2300"/>
      <c r="AI54" s="2300"/>
      <c r="AJ54" s="2300"/>
      <c r="AK54" s="2301"/>
      <c r="AL54" s="341"/>
      <c r="AM54" s="769"/>
      <c r="AN54" s="769"/>
      <c r="AO54" s="769"/>
      <c r="AP54" s="769"/>
      <c r="AQ54" s="769"/>
      <c r="AR54" s="769"/>
      <c r="AS54" s="769"/>
      <c r="AT54" s="769"/>
      <c r="AU54" s="769"/>
      <c r="AV54" s="769"/>
      <c r="AW54" s="769"/>
      <c r="AX54" s="769"/>
      <c r="AY54" s="769"/>
      <c r="AZ54" s="769"/>
      <c r="BA54" s="769"/>
      <c r="BB54" s="769"/>
      <c r="BC54" s="769"/>
      <c r="BD54" s="769"/>
      <c r="BE54" s="769"/>
      <c r="BF54" s="769"/>
      <c r="BG54" s="769"/>
      <c r="BH54" s="769"/>
      <c r="BI54" s="769"/>
      <c r="BJ54" s="769"/>
      <c r="BK54" s="769"/>
      <c r="BL54" s="769"/>
      <c r="BM54" s="769"/>
      <c r="BN54" s="769"/>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c r="FN54" s="35"/>
      <c r="FO54" s="35"/>
      <c r="FP54" s="35"/>
      <c r="FQ54" s="35"/>
      <c r="FR54" s="35"/>
      <c r="FS54" s="35"/>
      <c r="FT54" s="35"/>
      <c r="FU54" s="35"/>
      <c r="FV54" s="35"/>
      <c r="FW54" s="35"/>
      <c r="FX54" s="35"/>
      <c r="FY54" s="35"/>
      <c r="FZ54" s="35"/>
      <c r="GA54" s="35"/>
      <c r="GB54" s="35"/>
      <c r="GC54" s="35"/>
      <c r="GD54" s="35"/>
      <c r="GE54" s="35"/>
      <c r="GF54" s="35"/>
      <c r="GG54" s="35"/>
      <c r="GH54" s="35"/>
      <c r="GI54" s="35"/>
      <c r="GJ54" s="35"/>
      <c r="GK54" s="35"/>
      <c r="GL54" s="35"/>
      <c r="GM54" s="35"/>
      <c r="GN54" s="35"/>
      <c r="GO54" s="35"/>
      <c r="GP54" s="35"/>
      <c r="GQ54" s="35"/>
      <c r="GR54" s="35"/>
      <c r="GS54" s="35"/>
      <c r="GT54" s="35"/>
      <c r="GU54" s="35"/>
      <c r="GV54" s="35"/>
      <c r="GW54" s="35"/>
      <c r="GX54" s="35"/>
      <c r="GY54" s="35"/>
      <c r="GZ54" s="35"/>
      <c r="HA54" s="35"/>
      <c r="HB54" s="35"/>
      <c r="HC54" s="35"/>
      <c r="HD54" s="35"/>
      <c r="HE54" s="35"/>
      <c r="HF54" s="35"/>
      <c r="HG54" s="35"/>
      <c r="HH54" s="35"/>
      <c r="HI54" s="35"/>
      <c r="HJ54" s="35"/>
      <c r="HK54" s="35"/>
      <c r="HL54" s="35"/>
      <c r="HM54" s="35"/>
      <c r="HN54" s="35"/>
      <c r="HO54" s="35"/>
      <c r="HP54" s="35"/>
      <c r="HQ54" s="35"/>
      <c r="HR54" s="35"/>
      <c r="HS54" s="35"/>
      <c r="HT54" s="35"/>
      <c r="HU54" s="35"/>
      <c r="HV54" s="35"/>
      <c r="HW54" s="35"/>
      <c r="HX54" s="35"/>
      <c r="HY54" s="35"/>
      <c r="HZ54" s="35"/>
      <c r="IA54" s="35"/>
      <c r="IB54" s="35"/>
      <c r="IC54" s="35"/>
      <c r="ID54" s="35"/>
      <c r="IE54" s="35"/>
      <c r="IF54" s="35"/>
      <c r="IG54" s="35"/>
      <c r="IH54" s="35"/>
      <c r="II54" s="35"/>
      <c r="IJ54" s="35"/>
      <c r="IK54" s="35"/>
      <c r="IL54" s="35"/>
      <c r="IM54" s="35"/>
      <c r="IN54" s="35"/>
      <c r="IO54" s="35"/>
      <c r="IP54" s="35"/>
      <c r="IQ54" s="35"/>
      <c r="IR54" s="35"/>
      <c r="IS54" s="35"/>
      <c r="IT54" s="35"/>
      <c r="IU54" s="35"/>
      <c r="IV54" s="35"/>
      <c r="IW54" s="35"/>
      <c r="IX54" s="35"/>
      <c r="IY54" s="35"/>
      <c r="IZ54" s="35"/>
      <c r="JA54" s="35"/>
      <c r="JB54" s="35"/>
      <c r="JC54" s="35"/>
      <c r="JD54" s="35"/>
      <c r="JE54" s="35"/>
      <c r="JF54" s="35"/>
      <c r="JG54" s="35"/>
      <c r="JH54" s="35"/>
      <c r="JI54" s="35"/>
      <c r="JJ54" s="35"/>
      <c r="JK54" s="35"/>
      <c r="JL54" s="35"/>
      <c r="JM54" s="35"/>
      <c r="JN54" s="35"/>
      <c r="JO54" s="35"/>
      <c r="JP54" s="35"/>
      <c r="JQ54" s="35"/>
      <c r="JR54" s="35"/>
    </row>
    <row r="55" spans="1:278" outlineLevel="1" x14ac:dyDescent="0.3">
      <c r="C55" s="340"/>
      <c r="AL55" s="341"/>
    </row>
    <row r="56" spans="1:278" s="239" customFormat="1" ht="14.15" outlineLevel="1" x14ac:dyDescent="0.3">
      <c r="C56" s="496"/>
      <c r="D56" s="2617" t="s">
        <v>2093</v>
      </c>
      <c r="E56" s="2618"/>
      <c r="F56" s="2622"/>
      <c r="G56" s="2623"/>
      <c r="H56" s="2623"/>
      <c r="I56" s="2623"/>
      <c r="J56" s="2623"/>
      <c r="K56" s="2623"/>
      <c r="L56" s="2623"/>
      <c r="M56" s="2623"/>
      <c r="N56" s="2623"/>
      <c r="O56" s="2624"/>
      <c r="P56" s="2624"/>
      <c r="Q56" s="2624"/>
      <c r="R56" s="2624"/>
      <c r="S56" s="2624"/>
      <c r="T56" s="2624"/>
      <c r="U56" s="2624"/>
      <c r="V56" s="2624"/>
      <c r="W56" s="2624"/>
      <c r="X56" s="2624"/>
      <c r="Y56" s="2624"/>
      <c r="Z56" s="2624"/>
      <c r="AA56" s="2624"/>
      <c r="AB56" s="2624"/>
      <c r="AC56" s="2624"/>
      <c r="AD56" s="2624"/>
      <c r="AE56" s="2624"/>
      <c r="AF56" s="2624"/>
      <c r="AG56" s="2624"/>
      <c r="AH56" s="2624"/>
      <c r="AI56" s="2624"/>
      <c r="AJ56" s="2624"/>
      <c r="AK56" s="2625"/>
      <c r="AL56" s="497"/>
    </row>
    <row r="57" spans="1:278" s="380" customFormat="1" ht="14.15" outlineLevel="1" x14ac:dyDescent="0.35">
      <c r="C57" s="377"/>
      <c r="D57" s="2619" t="s">
        <v>2094</v>
      </c>
      <c r="E57" s="2870" t="s">
        <v>2106</v>
      </c>
      <c r="F57" s="2614">
        <f>F34*'1. INPUT General assumptions'!F$33</f>
        <v>11.668917153474077</v>
      </c>
      <c r="G57" s="2614">
        <f>G34*'1. INPUT General assumptions'!G$33</f>
        <v>12.357152263300964</v>
      </c>
      <c r="H57" s="2614">
        <f>H34*'1. INPUT General assumptions'!H$33</f>
        <v>12.004295118856072</v>
      </c>
      <c r="I57" s="2614">
        <f>I34*'1. INPUT General assumptions'!I$33</f>
        <v>12.418400599992133</v>
      </c>
      <c r="J57" s="2614">
        <f>J34*'1. INPUT General assumptions'!J$33</f>
        <v>12.664633001607909</v>
      </c>
      <c r="K57" s="2614">
        <f>K34*'1. INPUT General assumptions'!K$33</f>
        <v>13.152900869895799</v>
      </c>
      <c r="L57" s="2614">
        <f>L34*'1. INPUT General assumptions'!L$33</f>
        <v>13.686245388593992</v>
      </c>
      <c r="M57" s="2614">
        <f>M34*'1. INPUT General assumptions'!M$33</f>
        <v>20.966440624254357</v>
      </c>
      <c r="N57" s="2614">
        <f>N34*'1. INPUT General assumptions'!N$33</f>
        <v>22.675205535131091</v>
      </c>
      <c r="O57" s="2614">
        <f>O34*'1. INPUT General assumptions'!O$33</f>
        <v>24.523234786244281</v>
      </c>
      <c r="P57" s="2614">
        <f>P34*'1. INPUT General assumptions'!P$33</f>
        <v>26.521878421323191</v>
      </c>
      <c r="Q57" s="2614">
        <f>Q34*'1. INPUT General assumptions'!Q$33</f>
        <v>28.683411512661031</v>
      </c>
      <c r="R57" s="2614">
        <f>R34*'1. INPUT General assumptions'!R$33</f>
        <v>31.021109550942914</v>
      </c>
      <c r="S57" s="2614">
        <f>S34*'1. INPUT General assumptions'!S$33</f>
        <v>33.549329979344762</v>
      </c>
      <c r="T57" s="2614">
        <f>T34*'1. INPUT General assumptions'!T$33</f>
        <v>35.125308195847296</v>
      </c>
      <c r="U57" s="2614">
        <f>U34*'1. INPUT General assumptions'!U$33</f>
        <v>36.588519221550833</v>
      </c>
      <c r="V57" s="2614">
        <f>V34*'1. INPUT General assumptions'!V$33</f>
        <v>38.115929558737264</v>
      </c>
      <c r="W57" s="2614">
        <f>W34*'1. INPUT General assumptions'!W$33</f>
        <v>39.710528520743019</v>
      </c>
      <c r="X57" s="2614">
        <f>X34*'1. INPUT General assumptions'!X$33</f>
        <v>41.375405336066976</v>
      </c>
      <c r="Y57" s="2614">
        <f>Y34*'1. INPUT General assumptions'!Y$33</f>
        <v>43.120206031998464</v>
      </c>
      <c r="Z57" s="2614">
        <f>Z34*'1. INPUT General assumptions'!Z$33</f>
        <v>44.93640838840156</v>
      </c>
      <c r="AA57" s="2614">
        <f>AA34*'1. INPUT General assumptions'!AA$33</f>
        <v>46.834253458055414</v>
      </c>
      <c r="AB57" s="2614">
        <f>AB34*'1. INPUT General assumptions'!AB$33</f>
        <v>48.816611969122803</v>
      </c>
      <c r="AC57" s="2614">
        <f>AC34*'1. INPUT General assumptions'!AC$33</f>
        <v>50.887416380537644</v>
      </c>
      <c r="AD57" s="2614">
        <f>AD34*'1. INPUT General assumptions'!AD$33</f>
        <v>53.050787531864728</v>
      </c>
      <c r="AE57" s="2614">
        <f>AE34*'1. INPUT General assumptions'!AE$33</f>
        <v>55.311126129662568</v>
      </c>
      <c r="AF57" s="2614">
        <f>AF34*'1. INPUT General assumptions'!AF$33</f>
        <v>57.672982018519811</v>
      </c>
      <c r="AG57" s="2614">
        <f>AG34*'1. INPUT General assumptions'!AG$33</f>
        <v>60.141192923027326</v>
      </c>
      <c r="AH57" s="2614">
        <f>AH34*'1. INPUT General assumptions'!AH$33</f>
        <v>62.72066324156831</v>
      </c>
      <c r="AI57" s="2614">
        <f>AI34*'1. INPUT General assumptions'!AI$33</f>
        <v>65.416835241986547</v>
      </c>
      <c r="AJ57" s="2614">
        <f>AJ34*'1. INPUT General assumptions'!AJ$33</f>
        <v>68.235114844693754</v>
      </c>
      <c r="AK57" s="2614">
        <f>AK34*'1. INPUT General assumptions'!AK$33</f>
        <v>69.503173226596175</v>
      </c>
      <c r="AL57" s="379"/>
    </row>
    <row r="58" spans="1:278" s="380" customFormat="1" ht="14.15" outlineLevel="1" x14ac:dyDescent="0.35">
      <c r="C58" s="377"/>
      <c r="D58" s="2620" t="s">
        <v>2095</v>
      </c>
      <c r="E58" s="2871"/>
      <c r="F58" s="2615">
        <f>F35*'1. INPUT General assumptions'!F$33</f>
        <v>2.2896601217777892</v>
      </c>
      <c r="G58" s="2615">
        <f>G35*'1. INPUT General assumptions'!G$33</f>
        <v>2.4742632373823512</v>
      </c>
      <c r="H58" s="2615">
        <f>H35*'1. INPUT General assumptions'!H$33</f>
        <v>2.2603398788385101</v>
      </c>
      <c r="I58" s="2615">
        <f>I35*'1. INPUT General assumptions'!I$33</f>
        <v>2.4566190155107654</v>
      </c>
      <c r="J58" s="2615">
        <f>J35*'1. INPUT General assumptions'!J$33</f>
        <v>2.326592557573437</v>
      </c>
      <c r="K58" s="2615">
        <f>K35*'1. INPUT General assumptions'!K$33</f>
        <v>2.4253479388764214</v>
      </c>
      <c r="L58" s="2615">
        <f>L35*'1. INPUT General assumptions'!L$33</f>
        <v>2.4997099249142476</v>
      </c>
      <c r="M58" s="2615">
        <f>M35*'1. INPUT General assumptions'!M$33</f>
        <v>1.3885244855558685</v>
      </c>
      <c r="N58" s="2615">
        <f>N35*'1. INPUT General assumptions'!N$33</f>
        <v>1.5723441795815694</v>
      </c>
      <c r="O58" s="2615">
        <f>O35*'1. INPUT General assumptions'!O$33</f>
        <v>1.8798629701035645</v>
      </c>
      <c r="P58" s="2615">
        <f>P35*'1. INPUT General assumptions'!P$33</f>
        <v>2.0824567726638352</v>
      </c>
      <c r="Q58" s="2615">
        <f>Q35*'1. INPUT General assumptions'!Q$33</f>
        <v>2.4489730834447396</v>
      </c>
      <c r="R58" s="2615">
        <f>R35*'1. INPUT General assumptions'!R$33</f>
        <v>2.7138774509968258</v>
      </c>
      <c r="S58" s="2615">
        <f>S35*'1. INPUT General assumptions'!S$33</f>
        <v>3.029217642928165</v>
      </c>
      <c r="T58" s="2615">
        <f>T35*'1. INPUT General assumptions'!T$33</f>
        <v>3.1009618322365893</v>
      </c>
      <c r="U58" s="2615">
        <f>U35*'1. INPUT General assumptions'!U$33</f>
        <v>3.2471635057427077</v>
      </c>
      <c r="V58" s="2615">
        <f>V35*'1. INPUT General assumptions'!V$33</f>
        <v>3.4004272553559773</v>
      </c>
      <c r="W58" s="2615">
        <f>W35*'1. INPUT General assumptions'!W$33</f>
        <v>3.5611018963703844</v>
      </c>
      <c r="X58" s="2615">
        <f>X35*'1. INPUT General assumptions'!X$33</f>
        <v>3.7295528665126132</v>
      </c>
      <c r="Y58" s="2615">
        <f>Y35*'1. INPUT General assumptions'!Y$33</f>
        <v>3.9025054618831643</v>
      </c>
      <c r="Z58" s="2615">
        <f>Z35*'1. INPUT General assumptions'!Z$33</f>
        <v>4.0876044223765788</v>
      </c>
      <c r="AA58" s="2615">
        <f>AA35*'1. INPUT General assumptions'!AA$33</f>
        <v>4.2818390820768792</v>
      </c>
      <c r="AB58" s="2615">
        <f>AB35*'1. INPUT General assumptions'!AB$33</f>
        <v>4.4855417699790125</v>
      </c>
      <c r="AC58" s="2615">
        <f>AC35*'1. INPUT General assumptions'!AC$33</f>
        <v>4.6991834804710999</v>
      </c>
      <c r="AD58" s="2615">
        <f>AD35*'1. INPUT General assumptions'!AD$33</f>
        <v>4.923258883958038</v>
      </c>
      <c r="AE58" s="2615">
        <f>AE35*'1. INPUT General assumptions'!AE$33</f>
        <v>5.1582966239051515</v>
      </c>
      <c r="AF58" s="2615">
        <f>AF35*'1. INPUT General assumptions'!AF$33</f>
        <v>5.4048520114484129</v>
      </c>
      <c r="AG58" s="2615">
        <f>AG35*'1. INPUT General assumptions'!AG$33</f>
        <v>5.6635025120706972</v>
      </c>
      <c r="AH58" s="2615">
        <f>AH35*'1. INPUT General assumptions'!AH$33</f>
        <v>5.934842797888261</v>
      </c>
      <c r="AI58" s="2615">
        <f>AI35*'1. INPUT General assumptions'!AI$33</f>
        <v>6.2195391348158067</v>
      </c>
      <c r="AJ58" s="2615">
        <f>AJ35*'1. INPUT General assumptions'!AJ$33</f>
        <v>6.518250989295681</v>
      </c>
      <c r="AK58" s="2615">
        <f>AK35*'1. INPUT General assumptions'!AK$33</f>
        <v>6.6856315105559654</v>
      </c>
      <c r="AL58" s="379"/>
    </row>
    <row r="59" spans="1:278" s="380" customFormat="1" ht="14.15" outlineLevel="1" x14ac:dyDescent="0.35">
      <c r="C59" s="377"/>
      <c r="D59" s="2620" t="s">
        <v>2096</v>
      </c>
      <c r="E59" s="2871"/>
      <c r="F59" s="2615">
        <f>F36*'1. INPUT General assumptions'!F$33</f>
        <v>9.3792570316962891</v>
      </c>
      <c r="G59" s="2615">
        <f>G36*'1. INPUT General assumptions'!G$33</f>
        <v>9.8828890259186135</v>
      </c>
      <c r="H59" s="2615">
        <f>H36*'1. INPUT General assumptions'!H$33</f>
        <v>9.7439552400175629</v>
      </c>
      <c r="I59" s="2615">
        <f>I36*'1. INPUT General assumptions'!I$33</f>
        <v>9.9617815844813702</v>
      </c>
      <c r="J59" s="2615">
        <f>J36*'1. INPUT General assumptions'!J$33</f>
        <v>10.338040444034473</v>
      </c>
      <c r="K59" s="2615">
        <f>K36*'1. INPUT General assumptions'!K$33</f>
        <v>10.727552931019376</v>
      </c>
      <c r="L59" s="2615">
        <f>L36*'1. INPUT General assumptions'!L$33</f>
        <v>11.186535463679743</v>
      </c>
      <c r="M59" s="2615">
        <f>M36*'1. INPUT General assumptions'!M$33</f>
        <v>19.577916138698491</v>
      </c>
      <c r="N59" s="2615">
        <f>N36*'1. INPUT General assumptions'!N$33</f>
        <v>21.102861355549525</v>
      </c>
      <c r="O59" s="2615">
        <f>O36*'1. INPUT General assumptions'!O$33</f>
        <v>22.643371816140714</v>
      </c>
      <c r="P59" s="2615">
        <f>P36*'1. INPUT General assumptions'!P$33</f>
        <v>24.439421648659351</v>
      </c>
      <c r="Q59" s="2615">
        <f>Q36*'1. INPUT General assumptions'!Q$33</f>
        <v>26.234438429216297</v>
      </c>
      <c r="R59" s="2615">
        <f>R36*'1. INPUT General assumptions'!R$33</f>
        <v>28.307232099946084</v>
      </c>
      <c r="S59" s="2615">
        <f>S36*'1. INPUT General assumptions'!S$33</f>
        <v>30.520112336416595</v>
      </c>
      <c r="T59" s="2615">
        <f>T36*'1. INPUT General assumptions'!T$33</f>
        <v>32.024346363610697</v>
      </c>
      <c r="U59" s="2615">
        <f>U36*'1. INPUT General assumptions'!U$33</f>
        <v>33.341355715808128</v>
      </c>
      <c r="V59" s="2615">
        <f>V36*'1. INPUT General assumptions'!V$33</f>
        <v>34.715502303381299</v>
      </c>
      <c r="W59" s="2615">
        <f>W36*'1. INPUT General assumptions'!W$33</f>
        <v>36.149426624372637</v>
      </c>
      <c r="X59" s="2615">
        <f>X36*'1. INPUT General assumptions'!X$33</f>
        <v>37.64585246955437</v>
      </c>
      <c r="Y59" s="2615">
        <f>Y36*'1. INPUT General assumptions'!Y$33</f>
        <v>39.217700570115305</v>
      </c>
      <c r="Z59" s="2615">
        <f>Z36*'1. INPUT General assumptions'!Z$33</f>
        <v>40.848803966024974</v>
      </c>
      <c r="AA59" s="2615">
        <f>AA36*'1. INPUT General assumptions'!AA$33</f>
        <v>42.552414375978529</v>
      </c>
      <c r="AB59" s="2615">
        <f>AB36*'1. INPUT General assumptions'!AB$33</f>
        <v>44.331070199143788</v>
      </c>
      <c r="AC59" s="2615">
        <f>AC36*'1. INPUT General assumptions'!AC$33</f>
        <v>46.188232900066531</v>
      </c>
      <c r="AD59" s="2615">
        <f>AD36*'1. INPUT General assumptions'!AD$33</f>
        <v>48.127528647906701</v>
      </c>
      <c r="AE59" s="2615">
        <f>AE36*'1. INPUT General assumptions'!AE$33</f>
        <v>50.152829505757431</v>
      </c>
      <c r="AF59" s="2615">
        <f>AF36*'1. INPUT General assumptions'!AF$33</f>
        <v>52.268130007071406</v>
      </c>
      <c r="AG59" s="2615">
        <f>AG36*'1. INPUT General assumptions'!AG$33</f>
        <v>54.477690410956633</v>
      </c>
      <c r="AH59" s="2615">
        <f>AH36*'1. INPUT General assumptions'!AH$33</f>
        <v>56.785820443680045</v>
      </c>
      <c r="AI59" s="2615">
        <f>AI36*'1. INPUT General assumptions'!AI$33</f>
        <v>59.197296107170743</v>
      </c>
      <c r="AJ59" s="2615">
        <f>AJ36*'1. INPUT General assumptions'!AJ$33</f>
        <v>61.71686385539806</v>
      </c>
      <c r="AK59" s="2615">
        <f>AK36*'1. INPUT General assumptions'!AK$33</f>
        <v>62.817541716040211</v>
      </c>
      <c r="AL59" s="379"/>
    </row>
    <row r="60" spans="1:278" s="380" customFormat="1" ht="14.15" outlineLevel="1" x14ac:dyDescent="0.35">
      <c r="C60" s="377"/>
      <c r="D60" s="2619" t="s">
        <v>2097</v>
      </c>
      <c r="E60" s="2871"/>
      <c r="F60" s="2614">
        <f>F37*'1. INPUT General assumptions'!F$33</f>
        <v>9.5127754979078443</v>
      </c>
      <c r="G60" s="2614">
        <f>G37*'1. INPUT General assumptions'!G$33</f>
        <v>10.073322689633157</v>
      </c>
      <c r="H60" s="2614">
        <f>H37*'1. INPUT General assumptions'!H$33</f>
        <v>9.5556288163626046</v>
      </c>
      <c r="I60" s="2614">
        <f>I37*'1. INPUT General assumptions'!I$33</f>
        <v>9.2899173014251577</v>
      </c>
      <c r="J60" s="2614">
        <f>J37*'1. INPUT General assumptions'!J$33</f>
        <v>9.6820207223200043</v>
      </c>
      <c r="K60" s="2614">
        <f>K37*'1. INPUT General assumptions'!K$33</f>
        <v>10.059781927914434</v>
      </c>
      <c r="L60" s="2614">
        <f>L37*'1. INPUT General assumptions'!L$33</f>
        <v>10.481558229222395</v>
      </c>
      <c r="M60" s="2614">
        <f>M37*'1. INPUT General assumptions'!M$33</f>
        <v>16.208903240033674</v>
      </c>
      <c r="N60" s="2614">
        <f>N37*'1. INPUT General assumptions'!N$33</f>
        <v>17.529928854096418</v>
      </c>
      <c r="O60" s="2614">
        <f>O37*'1. INPUT General assumptions'!O$33</f>
        <v>18.95861805570528</v>
      </c>
      <c r="P60" s="2614">
        <f>P37*'1. INPUT General assumptions'!P$33</f>
        <v>20.50374542724526</v>
      </c>
      <c r="Q60" s="2614">
        <f>Q37*'1. INPUT General assumptions'!Q$33</f>
        <v>22.174800679565752</v>
      </c>
      <c r="R60" s="2614">
        <f>R37*'1. INPUT General assumptions'!R$33</f>
        <v>23.982046934950361</v>
      </c>
      <c r="S60" s="2614">
        <f>S37*'1. INPUT General assumptions'!S$33</f>
        <v>25.936583760148817</v>
      </c>
      <c r="T60" s="2614">
        <f>T37*'1. INPUT General assumptions'!T$33</f>
        <v>27.511690825085964</v>
      </c>
      <c r="U60" s="2614">
        <f>U37*'1. INPUT General assumptions'!U$33</f>
        <v>28.676629459795443</v>
      </c>
      <c r="V60" s="2614">
        <f>V37*'1. INPUT General assumptions'!V$33</f>
        <v>29.893401081039102</v>
      </c>
      <c r="W60" s="2614">
        <f>W37*'1. INPUT General assumptions'!W$33</f>
        <v>31.164418116277087</v>
      </c>
      <c r="X60" s="2614">
        <f>X37*'1. INPUT General assumptions'!X$33</f>
        <v>32.492203053706952</v>
      </c>
      <c r="Y60" s="2614">
        <f>Y37*'1. INPUT General assumptions'!Y$33</f>
        <v>33.884674594142538</v>
      </c>
      <c r="Z60" s="2614">
        <f>Z37*'1. INPUT General assumptions'!Z$33</f>
        <v>35.334837663910328</v>
      </c>
      <c r="AA60" s="2614">
        <f>AA37*'1. INPUT General assumptions'!AA$33</f>
        <v>36.85114243282225</v>
      </c>
      <c r="AB60" s="2614">
        <f>AB37*'1. INPUT General assumptions'!AB$33</f>
        <v>38.435891338416681</v>
      </c>
      <c r="AC60" s="2614">
        <f>AC37*'1. INPUT General assumptions'!AC$33</f>
        <v>40.092307773424793</v>
      </c>
      <c r="AD60" s="2614">
        <f>AD37*'1. INPUT General assumptions'!AD$33</f>
        <v>41.823771260400314</v>
      </c>
      <c r="AE60" s="2614">
        <f>AE37*'1. INPUT General assumptions'!AE$33</f>
        <v>43.633885480229779</v>
      </c>
      <c r="AF60" s="2614">
        <f>AF37*'1. INPUT General assumptions'!AF$33</f>
        <v>45.526429148662622</v>
      </c>
      <c r="AG60" s="2614">
        <f>AG37*'1. INPUT General assumptions'!AG$33</f>
        <v>47.505326703386189</v>
      </c>
      <c r="AH60" s="2614">
        <f>AH37*'1. INPUT General assumptions'!AH$33</f>
        <v>49.574614618177939</v>
      </c>
      <c r="AI60" s="2614">
        <f>AI37*'1. INPUT General assumptions'!AI$33</f>
        <v>51.738800896873904</v>
      </c>
      <c r="AJ60" s="2614">
        <f>AJ37*'1. INPUT General assumptions'!AJ$33</f>
        <v>54.002346566375557</v>
      </c>
      <c r="AK60" s="2614">
        <f>AK37*'1. INPUT General assumptions'!AK$33</f>
        <v>55.077211147662112</v>
      </c>
      <c r="AL60" s="379"/>
    </row>
    <row r="61" spans="1:278" s="380" customFormat="1" ht="14.15" outlineLevel="1" x14ac:dyDescent="0.35">
      <c r="C61" s="377"/>
      <c r="D61" s="2620" t="s">
        <v>2095</v>
      </c>
      <c r="E61" s="2871"/>
      <c r="F61" s="2615">
        <f>F38*'1. INPUT General assumptions'!F$33</f>
        <v>1.8473394164343524</v>
      </c>
      <c r="G61" s="2615">
        <f>G38*'1. INPUT General assumptions'!G$33</f>
        <v>1.996280566524397</v>
      </c>
      <c r="H61" s="2615">
        <f>H38*'1. INPUT General assumptions'!H$33</f>
        <v>1.7356181212509996</v>
      </c>
      <c r="I61" s="2615">
        <f>I38*'1. INPUT General assumptions'!I$33</f>
        <v>1.7866320112805563</v>
      </c>
      <c r="J61" s="2615">
        <f>J38*'1. INPUT General assumptions'!J$33</f>
        <v>1.723401894498843</v>
      </c>
      <c r="K61" s="2615">
        <f>K38*'1. INPUT General assumptions'!K$33</f>
        <v>1.7965540287973485</v>
      </c>
      <c r="L61" s="2615">
        <f>L38*'1. INPUT General assumptions'!L$33</f>
        <v>1.8516369814179614</v>
      </c>
      <c r="M61" s="2615">
        <f>M38*'1. INPUT General assumptions'!M$33</f>
        <v>1.028919649698893</v>
      </c>
      <c r="N61" s="2615">
        <f>N38*'1. INPUT General assumptions'!N$33</f>
        <v>1.1629901611400053</v>
      </c>
      <c r="O61" s="2615">
        <f>O38*'1. INPUT General assumptions'!O$33</f>
        <v>1.3874040411332873</v>
      </c>
      <c r="P61" s="2615">
        <f>P38*'1. INPUT General assumptions'!P$33</f>
        <v>1.5338764646224581</v>
      </c>
      <c r="Q61" s="2615">
        <f>Q38*'1. INPUT General assumptions'!Q$33</f>
        <v>1.7983331623269883</v>
      </c>
      <c r="R61" s="2615">
        <f>R38*'1. INPUT General assumptions'!R$33</f>
        <v>1.9892970686518769</v>
      </c>
      <c r="S61" s="2615">
        <f>S38*'1. INPUT General assumptions'!S$33</f>
        <v>2.216452427729271</v>
      </c>
      <c r="T61" s="2615">
        <f>T38*'1. INPUT General assumptions'!T$33</f>
        <v>2.2970087646196968</v>
      </c>
      <c r="U61" s="2615">
        <f>U38*'1. INPUT General assumptions'!U$33</f>
        <v>2.4053063005501549</v>
      </c>
      <c r="V61" s="2615">
        <f>V38*'1. INPUT General assumptions'!V$33</f>
        <v>2.5188350039673915</v>
      </c>
      <c r="W61" s="2615">
        <f>W38*'1. INPUT General assumptions'!W$33</f>
        <v>2.6378532565706552</v>
      </c>
      <c r="X61" s="2615">
        <f>X38*'1. INPUT General assumptions'!X$33</f>
        <v>2.7626317529723061</v>
      </c>
      <c r="Y61" s="2615">
        <f>Y38*'1. INPUT General assumptions'!Y$33</f>
        <v>2.8907447865801221</v>
      </c>
      <c r="Z61" s="2615">
        <f>Z38*'1. INPUT General assumptions'!Z$33</f>
        <v>3.027855127686355</v>
      </c>
      <c r="AA61" s="2615">
        <f>AA38*'1. INPUT General assumptions'!AA$33</f>
        <v>3.171732653390281</v>
      </c>
      <c r="AB61" s="2615">
        <f>AB38*'1. INPUT General assumptions'!AB$33</f>
        <v>3.3226235333177878</v>
      </c>
      <c r="AC61" s="2615">
        <f>AC38*'1. INPUT General assumptions'!AC$33</f>
        <v>3.4808766522008154</v>
      </c>
      <c r="AD61" s="2615">
        <f>AD38*'1. INPUT General assumptions'!AD$33</f>
        <v>3.6468584325615105</v>
      </c>
      <c r="AE61" s="2615">
        <f>AE38*'1. INPUT General assumptions'!AE$33</f>
        <v>3.8209604621519646</v>
      </c>
      <c r="AF61" s="2615">
        <f>AF38*'1. INPUT General assumptions'!AF$33</f>
        <v>4.0035940825543799</v>
      </c>
      <c r="AG61" s="2615">
        <f>AG38*'1. INPUT General assumptions'!AG$33</f>
        <v>4.1951870459782956</v>
      </c>
      <c r="AH61" s="2615">
        <f>AH38*'1. INPUT General assumptions'!AH$33</f>
        <v>4.3961798502876013</v>
      </c>
      <c r="AI61" s="2615">
        <f>AI38*'1. INPUT General assumptions'!AI$33</f>
        <v>4.6070660257894867</v>
      </c>
      <c r="AJ61" s="2615">
        <f>AJ38*'1. INPUT General assumptions'!AJ$33</f>
        <v>4.828334066144949</v>
      </c>
      <c r="AK61" s="2615">
        <f>AK38*'1. INPUT General assumptions'!AK$33</f>
        <v>4.9523196374488618</v>
      </c>
      <c r="AL61" s="379"/>
    </row>
    <row r="62" spans="1:278" s="380" customFormat="1" ht="14.15" outlineLevel="1" x14ac:dyDescent="0.35">
      <c r="C62" s="377"/>
      <c r="D62" s="2620" t="s">
        <v>2096</v>
      </c>
      <c r="E62" s="2871"/>
      <c r="F62" s="2615">
        <f>F39*'1. INPUT General assumptions'!F$33</f>
        <v>7.6654360814734908</v>
      </c>
      <c r="G62" s="2615">
        <f>G39*'1. INPUT General assumptions'!G$33</f>
        <v>8.0770421231087592</v>
      </c>
      <c r="H62" s="2615">
        <f>H39*'1. INPUT General assumptions'!H$33</f>
        <v>7.8200106951116055</v>
      </c>
      <c r="I62" s="2615">
        <f>I39*'1. INPUT General assumptions'!I$33</f>
        <v>7.5032852901446017</v>
      </c>
      <c r="J62" s="2615">
        <f>J39*'1. INPUT General assumptions'!J$33</f>
        <v>7.9586188278211623</v>
      </c>
      <c r="K62" s="2615">
        <f>K39*'1. INPUT General assumptions'!K$33</f>
        <v>8.2632278991170853</v>
      </c>
      <c r="L62" s="2615">
        <f>L39*'1. INPUT General assumptions'!L$33</f>
        <v>8.629921247804436</v>
      </c>
      <c r="M62" s="2615">
        <f>M39*'1. INPUT General assumptions'!M$33</f>
        <v>15.179983590334786</v>
      </c>
      <c r="N62" s="2615">
        <f>N39*'1. INPUT General assumptions'!N$33</f>
        <v>16.36693869295641</v>
      </c>
      <c r="O62" s="2615">
        <f>O39*'1. INPUT General assumptions'!O$33</f>
        <v>17.571214014571996</v>
      </c>
      <c r="P62" s="2615">
        <f>P39*'1. INPUT General assumptions'!P$33</f>
        <v>18.969868962622805</v>
      </c>
      <c r="Q62" s="2615">
        <f>Q39*'1. INPUT General assumptions'!Q$33</f>
        <v>20.376467517238765</v>
      </c>
      <c r="R62" s="2615">
        <f>R39*'1. INPUT General assumptions'!R$33</f>
        <v>21.992749866298482</v>
      </c>
      <c r="S62" s="2615">
        <f>S39*'1. INPUT General assumptions'!S$33</f>
        <v>23.720131332419552</v>
      </c>
      <c r="T62" s="2615">
        <f>T39*'1. INPUT General assumptions'!T$33</f>
        <v>25.21468206046627</v>
      </c>
      <c r="U62" s="2615">
        <f>U39*'1. INPUT General assumptions'!U$33</f>
        <v>26.271323159245288</v>
      </c>
      <c r="V62" s="2615">
        <f>V39*'1. INPUT General assumptions'!V$33</f>
        <v>27.374566077071712</v>
      </c>
      <c r="W62" s="2615">
        <f>W39*'1. INPUT General assumptions'!W$33</f>
        <v>28.526564859706422</v>
      </c>
      <c r="X62" s="2615">
        <f>X39*'1. INPUT General assumptions'!X$33</f>
        <v>29.729571300734651</v>
      </c>
      <c r="Y62" s="2615">
        <f>Y39*'1. INPUT General assumptions'!Y$33</f>
        <v>30.993929807562409</v>
      </c>
      <c r="Z62" s="2615">
        <f>Z39*'1. INPUT General assumptions'!Z$33</f>
        <v>32.30698253622397</v>
      </c>
      <c r="AA62" s="2615">
        <f>AA39*'1. INPUT General assumptions'!AA$33</f>
        <v>33.679409779431971</v>
      </c>
      <c r="AB62" s="2615">
        <f>AB39*'1. INPUT General assumptions'!AB$33</f>
        <v>35.113267805098886</v>
      </c>
      <c r="AC62" s="2615">
        <f>AC39*'1. INPUT General assumptions'!AC$33</f>
        <v>36.611431121223994</v>
      </c>
      <c r="AD62" s="2615">
        <f>AD39*'1. INPUT General assumptions'!AD$33</f>
        <v>38.176912827838805</v>
      </c>
      <c r="AE62" s="2615">
        <f>AE39*'1. INPUT General assumptions'!AE$33</f>
        <v>39.81292501807782</v>
      </c>
      <c r="AF62" s="2615">
        <f>AF39*'1. INPUT General assumptions'!AF$33</f>
        <v>41.52283506610825</v>
      </c>
      <c r="AG62" s="2615">
        <f>AG39*'1. INPUT General assumptions'!AG$33</f>
        <v>43.310139657407895</v>
      </c>
      <c r="AH62" s="2615">
        <f>AH39*'1. INPUT General assumptions'!AH$33</f>
        <v>45.178434767890337</v>
      </c>
      <c r="AI62" s="2615">
        <f>AI39*'1. INPUT General assumptions'!AI$33</f>
        <v>47.131734871084419</v>
      </c>
      <c r="AJ62" s="2615">
        <f>AJ39*'1. INPUT General assumptions'!AJ$33</f>
        <v>49.17401250023061</v>
      </c>
      <c r="AK62" s="2615">
        <f>AK39*'1. INPUT General assumptions'!AK$33</f>
        <v>50.124891510213253</v>
      </c>
      <c r="AL62" s="379"/>
    </row>
    <row r="63" spans="1:278" s="380" customFormat="1" ht="14.15" outlineLevel="1" x14ac:dyDescent="0.35">
      <c r="C63" s="377"/>
      <c r="D63" s="2619" t="s">
        <v>2098</v>
      </c>
      <c r="E63" s="2871"/>
      <c r="F63" s="2614">
        <f>F40*'1. INPUT General assumptions'!F$33</f>
        <v>5.3207760052737711</v>
      </c>
      <c r="G63" s="2614">
        <f>G40*'1. INPUT General assumptions'!G$33</f>
        <v>5.6112100763112958</v>
      </c>
      <c r="H63" s="2614">
        <f>H40*'1. INPUT General assumptions'!H$33</f>
        <v>5.8240777017161234</v>
      </c>
      <c r="I63" s="2614">
        <f>I40*'1. INPUT General assumptions'!I$33</f>
        <v>5.9110425096547417</v>
      </c>
      <c r="J63" s="2614">
        <f>J40*'1. INPUT General assumptions'!J$33</f>
        <v>6.2166856831019164</v>
      </c>
      <c r="K63" s="2614">
        <f>K40*'1. INPUT General assumptions'!K$33</f>
        <v>6.4560615660188141</v>
      </c>
      <c r="L63" s="2614">
        <f>L40*'1. INPUT General assumptions'!L$33</f>
        <v>6.7866855095122842</v>
      </c>
      <c r="M63" s="2614">
        <f>M40*'1. INPUT General assumptions'!M$33</f>
        <v>13.731301259325386</v>
      </c>
      <c r="N63" s="2614">
        <f>N40*'1. INPUT General assumptions'!N$33</f>
        <v>14.406048161504716</v>
      </c>
      <c r="O63" s="2614">
        <f>O40*'1. INPUT General assumptions'!O$33</f>
        <v>14.841029644843406</v>
      </c>
      <c r="P63" s="2614">
        <f>P40*'1. INPUT General assumptions'!P$33</f>
        <v>15.498060760154184</v>
      </c>
      <c r="Q63" s="2614">
        <f>Q40*'1. INPUT General assumptions'!Q$33</f>
        <v>16.004690373190847</v>
      </c>
      <c r="R63" s="2614">
        <f>R40*'1. INPUT General assumptions'!R$33</f>
        <v>16.661707004857679</v>
      </c>
      <c r="S63" s="2614">
        <f>S40*'1. INPUT General assumptions'!S$33</f>
        <v>17.3499799871948</v>
      </c>
      <c r="T63" s="2614">
        <f>T40*'1. INPUT General assumptions'!T$33</f>
        <v>18.138005160303138</v>
      </c>
      <c r="U63" s="2614">
        <f>U40*'1. INPUT General assumptions'!U$33</f>
        <v>18.897776003156551</v>
      </c>
      <c r="V63" s="2614">
        <f>V40*'1. INPUT General assumptions'!V$33</f>
        <v>19.691114757058624</v>
      </c>
      <c r="W63" s="2614">
        <f>W40*'1. INPUT General assumptions'!W$33</f>
        <v>20.51957718837787</v>
      </c>
      <c r="X63" s="2614">
        <f>X40*'1. INPUT General assumptions'!X$33</f>
        <v>21.384789544859242</v>
      </c>
      <c r="Y63" s="2614">
        <f>Y40*'1. INPUT General assumptions'!Y$33</f>
        <v>22.292036290083349</v>
      </c>
      <c r="Z63" s="2614">
        <f>Z40*'1. INPUT General assumptions'!Z$33</f>
        <v>23.236451112657885</v>
      </c>
      <c r="AA63" s="2614">
        <f>AA40*'1. INPUT General assumptions'!AA$33</f>
        <v>24.223629456214375</v>
      </c>
      <c r="AB63" s="2614">
        <f>AB40*'1. INPUT General assumptions'!AB$33</f>
        <v>25.255076045000568</v>
      </c>
      <c r="AC63" s="2614">
        <f>AC40*'1. INPUT General assumptions'!AC$33</f>
        <v>26.332867030582932</v>
      </c>
      <c r="AD63" s="2614">
        <f>AD40*'1. INPUT General assumptions'!AD$33</f>
        <v>27.459178870939738</v>
      </c>
      <c r="AE63" s="2614">
        <f>AE40*'1. INPUT General assumptions'!AE$33</f>
        <v>28.636330659161558</v>
      </c>
      <c r="AF63" s="2614">
        <f>AF40*'1. INPUT General assumptions'!AF$33</f>
        <v>29.86675318801425</v>
      </c>
      <c r="AG63" s="2614">
        <f>AG40*'1. INPUT General assumptions'!AG$33</f>
        <v>31.152972987935193</v>
      </c>
      <c r="AH63" s="2614">
        <f>AH40*'1. INPUT General assumptions'!AH$33</f>
        <v>32.497589626211465</v>
      </c>
      <c r="AI63" s="2614">
        <f>AI40*'1. INPUT General assumptions'!AI$33</f>
        <v>33.903498691893255</v>
      </c>
      <c r="AJ63" s="2614">
        <f>AJ40*'1. INPUT General assumptions'!AJ$33</f>
        <v>35.373571965231662</v>
      </c>
      <c r="AK63" s="2614">
        <f>AK40*'1. INPUT General assumptions'!AK$33</f>
        <v>36.051554185259086</v>
      </c>
      <c r="AL63" s="379"/>
    </row>
    <row r="64" spans="1:278" s="380" customFormat="1" ht="14.15" outlineLevel="1" x14ac:dyDescent="0.35">
      <c r="C64" s="377"/>
      <c r="D64" s="2620" t="s">
        <v>2095</v>
      </c>
      <c r="E64" s="2871"/>
      <c r="F64" s="2615">
        <f>F41*'1. INPUT General assumptions'!F$33</f>
        <v>0.17556793317038197</v>
      </c>
      <c r="G64" s="2615">
        <f>G41*'1. INPUT General assumptions'!G$33</f>
        <v>0.1897230416754562</v>
      </c>
      <c r="H64" s="2615">
        <f>H41*'1. INPUT General assumptions'!H$33</f>
        <v>0.36326890909904636</v>
      </c>
      <c r="I64" s="2615">
        <f>I41*'1. INPUT General assumptions'!I$33</f>
        <v>0.55832250352517387</v>
      </c>
      <c r="J64" s="2615">
        <f>J41*'1. INPUT General assumptions'!J$33</f>
        <v>0.53856309203088826</v>
      </c>
      <c r="K64" s="2615">
        <f>K41*'1. INPUT General assumptions'!K$33</f>
        <v>0.56142313399917143</v>
      </c>
      <c r="L64" s="2615">
        <f>L41*'1. INPUT General assumptions'!L$33</f>
        <v>0.57863655669311298</v>
      </c>
      <c r="M64" s="2615">
        <f>M41*'1. INPUT General assumptions'!M$33</f>
        <v>0.8297639692604446</v>
      </c>
      <c r="N64" s="2615">
        <f>N41*'1. INPUT General assumptions'!N$33</f>
        <v>0.90954263007763314</v>
      </c>
      <c r="O64" s="2615">
        <f>O41*'1. INPUT General assumptions'!O$33</f>
        <v>1.0329399666151935</v>
      </c>
      <c r="P64" s="2615">
        <f>P41*'1. INPUT General assumptions'!P$33</f>
        <v>1.1023046650117101</v>
      </c>
      <c r="Q64" s="2615">
        <f>Q41*'1. INPUT General assumptions'!Q$33</f>
        <v>1.2316095183787843</v>
      </c>
      <c r="R64" s="2615">
        <f>R41*'1. INPUT General assumptions'!R$33</f>
        <v>1.3105750638954801</v>
      </c>
      <c r="S64" s="2615">
        <f>S41*'1. INPUT General assumptions'!S$33</f>
        <v>1.4050774960946208</v>
      </c>
      <c r="T64" s="2615">
        <f>T41*'1. INPUT General assumptions'!T$33</f>
        <v>1.4356304778873099</v>
      </c>
      <c r="U64" s="2615">
        <f>U41*'1. INPUT General assumptions'!U$33</f>
        <v>1.5033164378438462</v>
      </c>
      <c r="V64" s="2615">
        <f>V41*'1. INPUT General assumptions'!V$33</f>
        <v>1.5742718774796192</v>
      </c>
      <c r="W64" s="2615">
        <f>W41*'1. INPUT General assumptions'!W$33</f>
        <v>1.6486582853566596</v>
      </c>
      <c r="X64" s="2615">
        <f>X41*'1. INPUT General assumptions'!X$33</f>
        <v>1.7266448456076906</v>
      </c>
      <c r="Y64" s="2615">
        <f>Y41*'1. INPUT General assumptions'!Y$33</f>
        <v>1.8067154916125752</v>
      </c>
      <c r="Z64" s="2615">
        <f>Z41*'1. INPUT General assumptions'!Z$33</f>
        <v>1.8924094548039716</v>
      </c>
      <c r="AA64" s="2615">
        <f>AA41*'1. INPUT General assumptions'!AA$33</f>
        <v>1.9823329083689258</v>
      </c>
      <c r="AB64" s="2615">
        <f>AB41*'1. INPUT General assumptions'!AB$33</f>
        <v>2.0766397083236172</v>
      </c>
      <c r="AC64" s="2615">
        <f>AC41*'1. INPUT General assumptions'!AC$33</f>
        <v>2.1755479076255093</v>
      </c>
      <c r="AD64" s="2615">
        <f>AD41*'1. INPUT General assumptions'!AD$33</f>
        <v>2.2792865203509431</v>
      </c>
      <c r="AE64" s="2615">
        <f>AE41*'1. INPUT General assumptions'!AE$33</f>
        <v>2.3881002888449774</v>
      </c>
      <c r="AF64" s="2615">
        <f>AF41*'1. INPUT General assumptions'!AF$33</f>
        <v>2.5022463015964869</v>
      </c>
      <c r="AG64" s="2615">
        <f>AG41*'1. INPUT General assumptions'!AG$33</f>
        <v>2.6219919037364336</v>
      </c>
      <c r="AH64" s="2615">
        <f>AH41*'1. INPUT General assumptions'!AH$33</f>
        <v>2.7476124064297505</v>
      </c>
      <c r="AI64" s="2615">
        <f>AI41*'1. INPUT General assumptions'!AI$33</f>
        <v>2.879416266118429</v>
      </c>
      <c r="AJ64" s="2615">
        <f>AJ41*'1. INPUT General assumptions'!AJ$33</f>
        <v>3.0177087913405929</v>
      </c>
      <c r="AK64" s="2615">
        <f>AK41*'1. INPUT General assumptions'!AK$33</f>
        <v>3.0951997734055392</v>
      </c>
      <c r="AL64" s="379"/>
    </row>
    <row r="65" spans="3:38" s="380" customFormat="1" ht="14.15" outlineLevel="1" x14ac:dyDescent="0.35">
      <c r="C65" s="377"/>
      <c r="D65" s="2620" t="s">
        <v>2096</v>
      </c>
      <c r="E65" s="2872"/>
      <c r="F65" s="2615">
        <f>F42*'1. INPUT General assumptions'!F$33</f>
        <v>5.1452080721033884</v>
      </c>
      <c r="G65" s="2615">
        <f>G42*'1. INPUT General assumptions'!G$33</f>
        <v>5.421487034635839</v>
      </c>
      <c r="H65" s="2615">
        <f>H42*'1. INPUT General assumptions'!H$33</f>
        <v>5.4608087926170779</v>
      </c>
      <c r="I65" s="2615">
        <f>I42*'1. INPUT General assumptions'!I$33</f>
        <v>5.3527200061295686</v>
      </c>
      <c r="J65" s="2615">
        <f>J42*'1. INPUT General assumptions'!J$33</f>
        <v>5.6781225910710287</v>
      </c>
      <c r="K65" s="2615">
        <f>K42*'1. INPUT General assumptions'!K$33</f>
        <v>5.8946384320196428</v>
      </c>
      <c r="L65" s="2615">
        <f>L42*'1. INPUT General assumptions'!L$33</f>
        <v>6.2080489528191727</v>
      </c>
      <c r="M65" s="2615">
        <f>M42*'1. INPUT General assumptions'!M$33</f>
        <v>12.901537290064939</v>
      </c>
      <c r="N65" s="2615">
        <f>N42*'1. INPUT General assumptions'!N$33</f>
        <v>13.496505531427083</v>
      </c>
      <c r="O65" s="2615">
        <f>O42*'1. INPUT General assumptions'!O$33</f>
        <v>13.808089678228209</v>
      </c>
      <c r="P65" s="2615">
        <f>P42*'1. INPUT General assumptions'!P$33</f>
        <v>14.39575609514247</v>
      </c>
      <c r="Q65" s="2615">
        <f>Q42*'1. INPUT General assumptions'!Q$33</f>
        <v>14.773080854812065</v>
      </c>
      <c r="R65" s="2615">
        <f>R42*'1. INPUT General assumptions'!R$33</f>
        <v>15.351131940962199</v>
      </c>
      <c r="S65" s="2615">
        <f>S42*'1. INPUT General assumptions'!S$33</f>
        <v>15.94490249110018</v>
      </c>
      <c r="T65" s="2615">
        <f>T42*'1. INPUT General assumptions'!T$33</f>
        <v>16.702374682415829</v>
      </c>
      <c r="U65" s="2615">
        <f>U42*'1. INPUT General assumptions'!U$33</f>
        <v>17.394459565312705</v>
      </c>
      <c r="V65" s="2615">
        <f>V42*'1. INPUT General assumptions'!V$33</f>
        <v>18.116842879579007</v>
      </c>
      <c r="W65" s="2615">
        <f>W42*'1. INPUT General assumptions'!W$33</f>
        <v>18.870918903021217</v>
      </c>
      <c r="X65" s="2615">
        <f>X42*'1. INPUT General assumptions'!X$33</f>
        <v>19.658144699251547</v>
      </c>
      <c r="Y65" s="2615">
        <f>Y42*'1. INPUT General assumptions'!Y$33</f>
        <v>20.485320798470777</v>
      </c>
      <c r="Z65" s="2615">
        <f>Z42*'1. INPUT General assumptions'!Z$33</f>
        <v>21.344041657853918</v>
      </c>
      <c r="AA65" s="2615">
        <f>AA42*'1. INPUT General assumptions'!AA$33</f>
        <v>22.241296547845451</v>
      </c>
      <c r="AB65" s="2615">
        <f>AB42*'1. INPUT General assumptions'!AB$33</f>
        <v>23.178436336676953</v>
      </c>
      <c r="AC65" s="2615">
        <f>AC42*'1. INPUT General assumptions'!AC$33</f>
        <v>24.157319122957428</v>
      </c>
      <c r="AD65" s="2615">
        <f>AD42*'1. INPUT General assumptions'!AD$33</f>
        <v>25.179892350588794</v>
      </c>
      <c r="AE65" s="2615">
        <f>AE42*'1. INPUT General assumptions'!AE$33</f>
        <v>26.248230370316577</v>
      </c>
      <c r="AF65" s="2615">
        <f>AF42*'1. INPUT General assumptions'!AF$33</f>
        <v>27.364506886417761</v>
      </c>
      <c r="AG65" s="2615">
        <f>AG42*'1. INPUT General assumptions'!AG$33</f>
        <v>28.530981084198768</v>
      </c>
      <c r="AH65" s="2615">
        <f>AH42*'1. INPUT General assumptions'!AH$33</f>
        <v>29.749977219781716</v>
      </c>
      <c r="AI65" s="2615">
        <f>AI42*'1. INPUT General assumptions'!AI$33</f>
        <v>31.024082425774822</v>
      </c>
      <c r="AJ65" s="2615">
        <f>AJ42*'1. INPUT General assumptions'!AJ$33</f>
        <v>32.355863173891059</v>
      </c>
      <c r="AK65" s="2615">
        <f>AK42*'1. INPUT General assumptions'!AK$33</f>
        <v>32.956354411853546</v>
      </c>
      <c r="AL65" s="379"/>
    </row>
    <row r="66" spans="3:38" outlineLevel="1" x14ac:dyDescent="0.3">
      <c r="C66" s="340"/>
      <c r="AL66" s="341"/>
    </row>
    <row r="67" spans="3:38" s="239" customFormat="1" ht="14.15" outlineLevel="1" x14ac:dyDescent="0.3">
      <c r="C67" s="496"/>
      <c r="D67" s="2617" t="s">
        <v>2099</v>
      </c>
      <c r="E67" s="2618"/>
      <c r="F67" s="1923"/>
      <c r="G67" s="1923"/>
      <c r="H67" s="1923"/>
      <c r="I67" s="1923"/>
      <c r="J67" s="1923"/>
      <c r="K67" s="1923"/>
      <c r="L67" s="1923"/>
      <c r="M67" s="1923"/>
      <c r="N67" s="1923"/>
      <c r="O67" s="1923"/>
      <c r="P67" s="1923"/>
      <c r="Q67" s="1923"/>
      <c r="R67" s="1923"/>
      <c r="S67" s="1923"/>
      <c r="T67" s="1923"/>
      <c r="U67" s="1923"/>
      <c r="V67" s="1923"/>
      <c r="W67" s="1923"/>
      <c r="X67" s="1923"/>
      <c r="Y67" s="1923"/>
      <c r="Z67" s="1923"/>
      <c r="AA67" s="1923"/>
      <c r="AB67" s="1923"/>
      <c r="AC67" s="1923"/>
      <c r="AD67" s="1923"/>
      <c r="AE67" s="1923"/>
      <c r="AF67" s="1923"/>
      <c r="AG67" s="1923"/>
      <c r="AH67" s="1923"/>
      <c r="AI67" s="1923"/>
      <c r="AJ67" s="1923"/>
      <c r="AK67" s="1923"/>
      <c r="AL67" s="497"/>
    </row>
    <row r="68" spans="3:38" s="380" customFormat="1" ht="14.15" outlineLevel="1" x14ac:dyDescent="0.35">
      <c r="C68" s="377"/>
      <c r="D68" s="2620" t="s">
        <v>2100</v>
      </c>
      <c r="E68" s="2870" t="s">
        <v>2015</v>
      </c>
      <c r="F68" s="2616">
        <f>F45*'1. INPUT General assumptions'!F$33</f>
        <v>1762.1456021771241</v>
      </c>
      <c r="G68" s="2616">
        <f>G45*'1. INPUT General assumptions'!G$33</f>
        <v>1904.2180282183303</v>
      </c>
      <c r="H68" s="2616">
        <f>H45*'1. INPUT General assumptions'!H$33</f>
        <v>925.89447161843748</v>
      </c>
      <c r="I68" s="2616">
        <f>I45*'1. INPUT General assumptions'!I$33</f>
        <v>714.6528045122227</v>
      </c>
      <c r="J68" s="2616">
        <f>J45*'1. INPUT General assumptions'!J$33</f>
        <v>692.68564891432584</v>
      </c>
      <c r="K68" s="2616">
        <f>K45*'1. INPUT General assumptions'!K$33</f>
        <v>722.08763215327554</v>
      </c>
      <c r="L68" s="2616">
        <f>L45*'1. INPUT General assumptions'!L$33</f>
        <v>690.05104897563763</v>
      </c>
      <c r="M68" s="2616">
        <f>M45*'1. INPUT General assumptions'!M$33</f>
        <v>299.86491427618364</v>
      </c>
      <c r="N68" s="2616">
        <f>N45*'1. INPUT General assumptions'!N$33</f>
        <v>329.01112776345877</v>
      </c>
      <c r="O68" s="2616">
        <f>O45*'1. INPUT General assumptions'!O$33</f>
        <v>355.59016572155343</v>
      </c>
      <c r="P68" s="2616">
        <f>P45*'1. INPUT General assumptions'!P$33</f>
        <v>383.04501312199375</v>
      </c>
      <c r="Q68" s="2616">
        <f>Q45*'1. INPUT General assumptions'!Q$33</f>
        <v>401.8372620691548</v>
      </c>
      <c r="R68" s="2616">
        <f>R45*'1. INPUT General assumptions'!R$33</f>
        <v>433.66114274980208</v>
      </c>
      <c r="S68" s="2616">
        <f>S45*'1. INPUT General assumptions'!S$33</f>
        <v>471.71731430531645</v>
      </c>
      <c r="T68" s="2616">
        <f>T45*'1. INPUT General assumptions'!T$33</f>
        <v>482.76771009241185</v>
      </c>
      <c r="U68" s="2616">
        <f>U45*'1. INPUT General assumptions'!U$33</f>
        <v>505.5288567780903</v>
      </c>
      <c r="V68" s="2616">
        <f>V45*'1. INPUT General assumptions'!V$33</f>
        <v>529.38945018230152</v>
      </c>
      <c r="W68" s="2616">
        <f>W45*'1. INPUT General assumptions'!W$33</f>
        <v>554.40379499173082</v>
      </c>
      <c r="X68" s="2616">
        <f>X45*'1. INPUT General assumptions'!X$33</f>
        <v>580.6287837268402</v>
      </c>
      <c r="Y68" s="2616">
        <f>Y45*'1. INPUT General assumptions'!Y$33</f>
        <v>607.5545999537876</v>
      </c>
      <c r="Z68" s="2616">
        <f>Z45*'1. INPUT General assumptions'!Z$33</f>
        <v>636.37140136325229</v>
      </c>
      <c r="AA68" s="2616">
        <f>AA45*'1. INPUT General assumptions'!AA$33</f>
        <v>666.61047780375782</v>
      </c>
      <c r="AB68" s="2616">
        <f>AB45*'1. INPUT General assumptions'!AB$33</f>
        <v>698.32356732193932</v>
      </c>
      <c r="AC68" s="2616">
        <f>AC45*'1. INPUT General assumptions'!AC$33</f>
        <v>731.58399583875882</v>
      </c>
      <c r="AD68" s="2616">
        <f>AD45*'1. INPUT General assumptions'!AD$33</f>
        <v>766.46877523360865</v>
      </c>
      <c r="AE68" s="2616">
        <f>AE45*'1. INPUT General assumptions'!AE$33</f>
        <v>803.0602064211779</v>
      </c>
      <c r="AF68" s="2616">
        <f>AF45*'1. INPUT General assumptions'!AF$33</f>
        <v>841.44474202488038</v>
      </c>
      <c r="AG68" s="2616">
        <f>AG45*'1. INPUT General assumptions'!AG$33</f>
        <v>881.7122837280989</v>
      </c>
      <c r="AH68" s="2616">
        <f>AH45*'1. INPUT General assumptions'!AH$33</f>
        <v>923.95541199823447</v>
      </c>
      <c r="AI68" s="2616">
        <f>AI45*'1. INPUT General assumptions'!AI$33</f>
        <v>968.27785325546154</v>
      </c>
      <c r="AJ68" s="2616">
        <f>AJ45*'1. INPUT General assumptions'!AJ$33</f>
        <v>1014.7822753562315</v>
      </c>
      <c r="AK68" s="2616">
        <f>AK45*'1. INPUT General assumptions'!AK$33</f>
        <v>1040.8406131670581</v>
      </c>
      <c r="AL68" s="379"/>
    </row>
    <row r="69" spans="3:38" s="380" customFormat="1" ht="14.15" outlineLevel="1" x14ac:dyDescent="0.35">
      <c r="C69" s="377"/>
      <c r="D69" s="2620" t="s">
        <v>2101</v>
      </c>
      <c r="E69" s="2871"/>
      <c r="F69" s="2616">
        <f>F46*'1. INPUT General assumptions'!F$33</f>
        <v>432.1056933390679</v>
      </c>
      <c r="G69" s="2616">
        <f>G46*'1. INPUT General assumptions'!G$33</f>
        <v>455.30819768623985</v>
      </c>
      <c r="H69" s="2616">
        <f>H46*'1. INPUT General assumptions'!H$33</f>
        <v>502.94544852781428</v>
      </c>
      <c r="I69" s="2616">
        <f>I46*'1. INPUT General assumptions'!I$33</f>
        <v>555.52553577128492</v>
      </c>
      <c r="J69" s="2616">
        <f>J46*'1. INPUT General assumptions'!J$33</f>
        <v>589.06778847455973</v>
      </c>
      <c r="K69" s="2616">
        <f>K46*'1. INPUT General assumptions'!K$33</f>
        <v>611.5298796942659</v>
      </c>
      <c r="L69" s="2616">
        <f>L46*'1. INPUT General assumptions'!L$33</f>
        <v>648.14866717851066</v>
      </c>
      <c r="M69" s="2616">
        <f>M46*'1. INPUT General assumptions'!M$33</f>
        <v>1208.1699543216648</v>
      </c>
      <c r="N69" s="2616">
        <f>N46*'1. INPUT General assumptions'!N$33</f>
        <v>1316.6115773020742</v>
      </c>
      <c r="O69" s="2616">
        <f>O46*'1. INPUT General assumptions'!O$33</f>
        <v>1459.8829945251523</v>
      </c>
      <c r="P69" s="2616">
        <f>P46*'1. INPUT General assumptions'!P$33</f>
        <v>1593.833226354303</v>
      </c>
      <c r="Q69" s="2616">
        <f>Q46*'1. INPUT General assumptions'!Q$33</f>
        <v>1790.5687078549686</v>
      </c>
      <c r="R69" s="2616">
        <f>R46*'1. INPUT General assumptions'!R$33</f>
        <v>1957.1802955609251</v>
      </c>
      <c r="S69" s="2616">
        <f>S46*'1. INPUT General assumptions'!S$33</f>
        <v>2138.0182067118189</v>
      </c>
      <c r="T69" s="2616">
        <f>T46*'1. INPUT General assumptions'!T$33</f>
        <v>2244.0631046183721</v>
      </c>
      <c r="U69" s="2616">
        <f>U46*'1. INPUT General assumptions'!U$33</f>
        <v>2337.0488135671781</v>
      </c>
      <c r="V69" s="2616">
        <f>V46*'1. INPUT General assumptions'!V$33</f>
        <v>2434.1052964781734</v>
      </c>
      <c r="W69" s="2616">
        <f>W46*'1. INPUT General assumptions'!W$33</f>
        <v>2535.4198828444792</v>
      </c>
      <c r="X69" s="2616">
        <f>X46*'1. INPUT General assumptions'!X$33</f>
        <v>2641.1883378046091</v>
      </c>
      <c r="Y69" s="2616">
        <f>Y46*'1. INPUT General assumptions'!Y$33</f>
        <v>2752.3243529267133</v>
      </c>
      <c r="Z69" s="2616">
        <f>Z46*'1. INPUT General assumptions'!Z$33</f>
        <v>2867.6985936768406</v>
      </c>
      <c r="AA69" s="2616">
        <f>AA46*'1. INPUT General assumptions'!AA$33</f>
        <v>2988.2501099943488</v>
      </c>
      <c r="AB69" s="2616">
        <f>AB46*'1. INPUT General assumptions'!AB$33</f>
        <v>3114.1603990384974</v>
      </c>
      <c r="AC69" s="2616">
        <f>AC46*'1. INPUT General assumptions'!AC$33</f>
        <v>3245.6791073782579</v>
      </c>
      <c r="AD69" s="2616">
        <f>AD46*'1. INPUT General assumptions'!AD$33</f>
        <v>3383.0678856526406</v>
      </c>
      <c r="AE69" s="2616">
        <f>AE46*'1. INPUT General assumptions'!AE$33</f>
        <v>3526.6054351878065</v>
      </c>
      <c r="AF69" s="2616">
        <f>AF46*'1. INPUT General assumptions'!AF$33</f>
        <v>3676.5838060461647</v>
      </c>
      <c r="AG69" s="2616">
        <f>AG46*'1. INPUT General assumptions'!AG$33</f>
        <v>3833.3065331734333</v>
      </c>
      <c r="AH69" s="2616">
        <f>AH46*'1. INPUT General assumptions'!AH$33</f>
        <v>3997.0858941653755</v>
      </c>
      <c r="AI69" s="2616">
        <f>AI46*'1. INPUT General assumptions'!AI$33</f>
        <v>4168.2694856328499</v>
      </c>
      <c r="AJ69" s="2616">
        <f>AJ46*'1. INPUT General assumptions'!AJ$33</f>
        <v>4347.2021282728856</v>
      </c>
      <c r="AK69" s="2616">
        <f>AK46*'1. INPUT General assumptions'!AK$33</f>
        <v>4427.8816877595318</v>
      </c>
      <c r="AL69" s="379"/>
    </row>
    <row r="70" spans="3:38" s="2304" customFormat="1" ht="14.15" outlineLevel="1" x14ac:dyDescent="0.35">
      <c r="C70" s="2305"/>
      <c r="D70" s="2621" t="s">
        <v>2102</v>
      </c>
      <c r="E70" s="2872"/>
      <c r="F70" s="2616">
        <f>F47*'1. INPUT General assumptions'!F$33</f>
        <v>481.3763454704947</v>
      </c>
      <c r="G70" s="2616">
        <f>G47*'1. INPUT General assumptions'!G$33</f>
        <v>508.98232562448902</v>
      </c>
      <c r="H70" s="2616">
        <f>H47*'1. INPUT General assumptions'!H$33</f>
        <v>532.44614288838534</v>
      </c>
      <c r="I70" s="2616">
        <f>I47*'1. INPUT General assumptions'!I$33</f>
        <v>573.42735350464045</v>
      </c>
      <c r="J70" s="2616">
        <f>J47*'1. INPUT General assumptions'!J$33</f>
        <v>608.40288123262008</v>
      </c>
      <c r="K70" s="2616">
        <f>K47*'1. INPUT General assumptions'!K$33</f>
        <v>632.15995630311693</v>
      </c>
      <c r="L70" s="2616">
        <f>L47*'1. INPUT General assumptions'!L$33</f>
        <v>658.26809238251678</v>
      </c>
      <c r="M70" s="2616">
        <f>M47*'1. INPUT General assumptions'!M$33</f>
        <v>946.46910618376069</v>
      </c>
      <c r="N70" s="2616">
        <f>N47*'1. INPUT General assumptions'!N$33</f>
        <v>1022.9387076272717</v>
      </c>
      <c r="O70" s="2616">
        <f>O47*'1. INPUT General assumptions'!O$33</f>
        <v>1129.6552669997241</v>
      </c>
      <c r="P70" s="2616">
        <f>P47*'1. INPUT General assumptions'!P$33</f>
        <v>1221.4867918682503</v>
      </c>
      <c r="Q70" s="2616">
        <f>Q47*'1. INPUT General assumptions'!Q$33</f>
        <v>1351.7184611350851</v>
      </c>
      <c r="R70" s="2616">
        <f>R47*'1. INPUT General assumptions'!R$33</f>
        <v>1462.8105186269381</v>
      </c>
      <c r="S70" s="2616">
        <f>S47*'1. INPUT General assumptions'!S$33</f>
        <v>1583.1800007618713</v>
      </c>
      <c r="T70" s="2616">
        <f>T47*'1. INPUT General assumptions'!T$33</f>
        <v>1657.4460605175557</v>
      </c>
      <c r="U70" s="2616">
        <f>U47*'1. INPUT General assumptions'!U$33</f>
        <v>1727.042776759004</v>
      </c>
      <c r="V70" s="2616">
        <f>V47*'1. INPUT General assumptions'!V$33</f>
        <v>1799.7206367108706</v>
      </c>
      <c r="W70" s="2616">
        <f>W47*'1. INPUT General assumptions'!W$33</f>
        <v>1875.622664624243</v>
      </c>
      <c r="X70" s="2616">
        <f>X47*'1. INPUT General assumptions'!X$33</f>
        <v>1954.8983727234674</v>
      </c>
      <c r="Y70" s="2616">
        <f>Y47*'1. INPUT General assumptions'!Y$33</f>
        <v>2037.9873390015507</v>
      </c>
      <c r="Z70" s="2616">
        <f>Z47*'1. INPUT General assumptions'!Z$33</f>
        <v>2124.5327590048769</v>
      </c>
      <c r="AA70" s="2616">
        <f>AA47*'1. INPUT General assumptions'!AA$33</f>
        <v>2215.0048140969507</v>
      </c>
      <c r="AB70" s="2616">
        <f>AB47*'1. INPUT General assumptions'!AB$33</f>
        <v>2309.5417838669805</v>
      </c>
      <c r="AC70" s="2616">
        <f>AC47*'1. INPUT General assumptions'!AC$33</f>
        <v>2408.3345895289121</v>
      </c>
      <c r="AD70" s="2616">
        <f>AD47*'1. INPUT General assumptions'!AD$33</f>
        <v>2511.5833859364775</v>
      </c>
      <c r="AE70" s="2616">
        <f>AE47*'1. INPUT General assumptions'!AE$33</f>
        <v>2619.5014612947934</v>
      </c>
      <c r="AF70" s="2616">
        <f>AF47*'1. INPUT General assumptions'!AF$33</f>
        <v>2732.3123893832358</v>
      </c>
      <c r="AG70" s="2616">
        <f>AG47*'1. INPUT General assumptions'!AG$33</f>
        <v>2850.2485524531699</v>
      </c>
      <c r="AH70" s="2616">
        <f>AH47*'1. INPUT General assumptions'!AH$33</f>
        <v>2973.549055774788</v>
      </c>
      <c r="AI70" s="2616">
        <f>AI47*'1. INPUT General assumptions'!AI$33</f>
        <v>3102.4802725532368</v>
      </c>
      <c r="AJ70" s="2616">
        <f>AJ47*'1. INPUT General assumptions'!AJ$33</f>
        <v>3237.3063720604655</v>
      </c>
      <c r="AK70" s="2616">
        <f>AK47*'1. INPUT General assumptions'!AK$33</f>
        <v>3299.7937874557629</v>
      </c>
      <c r="AL70" s="2308"/>
    </row>
    <row r="71" spans="3:38" outlineLevel="1" x14ac:dyDescent="0.3">
      <c r="C71" s="340"/>
      <c r="AL71" s="341"/>
    </row>
    <row r="72" spans="3:38" s="239" customFormat="1" ht="14.15" outlineLevel="1" x14ac:dyDescent="0.3">
      <c r="C72" s="496"/>
      <c r="D72" s="2617" t="s">
        <v>2103</v>
      </c>
      <c r="E72" s="2618"/>
      <c r="F72" s="1923"/>
      <c r="G72" s="1923"/>
      <c r="H72" s="1923"/>
      <c r="I72" s="1923"/>
      <c r="J72" s="1923"/>
      <c r="K72" s="1923"/>
      <c r="L72" s="1923"/>
      <c r="M72" s="1923"/>
      <c r="N72" s="1923"/>
      <c r="O72" s="1923"/>
      <c r="P72" s="1923"/>
      <c r="Q72" s="1923"/>
      <c r="R72" s="1923"/>
      <c r="S72" s="1923"/>
      <c r="T72" s="1923"/>
      <c r="U72" s="1923"/>
      <c r="V72" s="1923"/>
      <c r="W72" s="1923"/>
      <c r="X72" s="1923"/>
      <c r="Y72" s="1923"/>
      <c r="Z72" s="1923"/>
      <c r="AA72" s="1923"/>
      <c r="AB72" s="1923"/>
      <c r="AC72" s="1923"/>
      <c r="AD72" s="1923"/>
      <c r="AE72" s="1923"/>
      <c r="AF72" s="1923"/>
      <c r="AG72" s="1923"/>
      <c r="AH72" s="1923"/>
      <c r="AI72" s="1923"/>
      <c r="AJ72" s="1923"/>
      <c r="AK72" s="1923"/>
      <c r="AL72" s="497"/>
    </row>
    <row r="73" spans="3:38" s="380" customFormat="1" ht="14.15" outlineLevel="1" x14ac:dyDescent="0.35">
      <c r="C73" s="377"/>
      <c r="D73" s="2620" t="s">
        <v>1434</v>
      </c>
      <c r="E73" s="2870" t="s">
        <v>2015</v>
      </c>
      <c r="F73" s="2616">
        <f>F50*'1. INPUT General assumptions'!F$33</f>
        <v>1762.1456021771241</v>
      </c>
      <c r="G73" s="2616">
        <f>G50*'1. INPUT General assumptions'!G$33</f>
        <v>1904.2180282183308</v>
      </c>
      <c r="H73" s="2616">
        <f>H50*'1. INPUT General assumptions'!H$33</f>
        <v>925.89447161843759</v>
      </c>
      <c r="I73" s="2616">
        <f>I50*'1. INPUT General assumptions'!I$33</f>
        <v>714.6528045122227</v>
      </c>
      <c r="J73" s="2616">
        <f>J50*'1. INPUT General assumptions'!J$33</f>
        <v>692.68564891432584</v>
      </c>
      <c r="K73" s="2616">
        <f>K50*'1. INPUT General assumptions'!K$33</f>
        <v>722.08763215327531</v>
      </c>
      <c r="L73" s="2616">
        <f>L50*'1. INPUT General assumptions'!L$33</f>
        <v>690.05104897563785</v>
      </c>
      <c r="M73" s="2616">
        <f>M50*'1. INPUT General assumptions'!M$33</f>
        <v>387.06190985909956</v>
      </c>
      <c r="N73" s="2616">
        <f>N50*'1. INPUT General assumptions'!N$33</f>
        <v>411.09271415938218</v>
      </c>
      <c r="O73" s="2616">
        <f>O50*'1. INPUT General assumptions'!O$33</f>
        <v>422.03880147709629</v>
      </c>
      <c r="P73" s="2616">
        <f>P50*'1. INPUT General assumptions'!P$33</f>
        <v>437.95472275799852</v>
      </c>
      <c r="Q73" s="2616">
        <f>Q50*'1. INPUT General assumptions'!Q$33</f>
        <v>436.50877844365914</v>
      </c>
      <c r="R73" s="2616">
        <f>R50*'1. INPUT General assumptions'!R$33</f>
        <v>452.35138973008208</v>
      </c>
      <c r="S73" s="2616">
        <f>S50*'1. INPUT General assumptions'!S$33</f>
        <v>472.61267948019548</v>
      </c>
      <c r="T73" s="2616">
        <f>T50*'1. INPUT General assumptions'!T$33</f>
        <v>482.76771009241196</v>
      </c>
      <c r="U73" s="2616">
        <f>U50*'1. INPUT General assumptions'!U$33</f>
        <v>505.52885677809047</v>
      </c>
      <c r="V73" s="2616">
        <f>V50*'1. INPUT General assumptions'!V$33</f>
        <v>529.38945018230163</v>
      </c>
      <c r="W73" s="2616">
        <f>W50*'1. INPUT General assumptions'!W$33</f>
        <v>554.40379499173071</v>
      </c>
      <c r="X73" s="2616">
        <f>X50*'1. INPUT General assumptions'!X$33</f>
        <v>580.62878372684008</v>
      </c>
      <c r="Y73" s="2616">
        <f>Y50*'1. INPUT General assumptions'!Y$33</f>
        <v>607.5545999537876</v>
      </c>
      <c r="Z73" s="2616">
        <f>Z50*'1. INPUT General assumptions'!Z$33</f>
        <v>636.37140136325229</v>
      </c>
      <c r="AA73" s="2616">
        <f>AA50*'1. INPUT General assumptions'!AA$33</f>
        <v>666.61047780375816</v>
      </c>
      <c r="AB73" s="2616">
        <f>AB50*'1. INPUT General assumptions'!AB$33</f>
        <v>698.32356732193944</v>
      </c>
      <c r="AC73" s="2616">
        <f>AC50*'1. INPUT General assumptions'!AC$33</f>
        <v>731.58399583875905</v>
      </c>
      <c r="AD73" s="2616">
        <f>AD50*'1. INPUT General assumptions'!AD$33</f>
        <v>766.46877523360854</v>
      </c>
      <c r="AE73" s="2616">
        <f>AE50*'1. INPUT General assumptions'!AE$33</f>
        <v>803.06020642117801</v>
      </c>
      <c r="AF73" s="2616">
        <f>AF50*'1. INPUT General assumptions'!AF$33</f>
        <v>841.44474202488004</v>
      </c>
      <c r="AG73" s="2616">
        <f>AG50*'1. INPUT General assumptions'!AG$33</f>
        <v>881.7122837280989</v>
      </c>
      <c r="AH73" s="2616">
        <f>AH50*'1. INPUT General assumptions'!AH$33</f>
        <v>923.95541199823469</v>
      </c>
      <c r="AI73" s="2616">
        <f>AI50*'1. INPUT General assumptions'!AI$33</f>
        <v>968.27785325546176</v>
      </c>
      <c r="AJ73" s="2616">
        <f>AJ50*'1. INPUT General assumptions'!AJ$33</f>
        <v>1014.7822753562315</v>
      </c>
      <c r="AK73" s="2616">
        <f>AK50*'1. INPUT General assumptions'!AK$33</f>
        <v>1040.8406131670581</v>
      </c>
      <c r="AL73" s="379"/>
    </row>
    <row r="74" spans="3:38" s="380" customFormat="1" ht="14.15" outlineLevel="1" x14ac:dyDescent="0.35">
      <c r="C74" s="377"/>
      <c r="D74" s="2620" t="s">
        <v>2104</v>
      </c>
      <c r="E74" s="2871"/>
      <c r="F74" s="2616">
        <f>F51*'1. INPUT General assumptions'!F$33</f>
        <v>432.10569333906784</v>
      </c>
      <c r="G74" s="2616">
        <f>G51*'1. INPUT General assumptions'!G$33</f>
        <v>455.30819768623974</v>
      </c>
      <c r="H74" s="2616">
        <f>H51*'1. INPUT General assumptions'!H$33</f>
        <v>502.94544852781439</v>
      </c>
      <c r="I74" s="2616">
        <f>I51*'1. INPUT General assumptions'!I$33</f>
        <v>555.52553577128492</v>
      </c>
      <c r="J74" s="2616">
        <f>J51*'1. INPUT General assumptions'!J$33</f>
        <v>589.06778847455985</v>
      </c>
      <c r="K74" s="2616">
        <f>K51*'1. INPUT General assumptions'!K$33</f>
        <v>611.52987969426567</v>
      </c>
      <c r="L74" s="2616">
        <f>L51*'1. INPUT General assumptions'!L$33</f>
        <v>648.14866717851066</v>
      </c>
      <c r="M74" s="2616">
        <f>M51*'1. INPUT General assumptions'!M$33</f>
        <v>1559.4907829844299</v>
      </c>
      <c r="N74" s="2616">
        <f>N51*'1. INPUT General assumptions'!N$33</f>
        <v>1645.079394384205</v>
      </c>
      <c r="O74" s="2616">
        <f>O51*'1. INPUT General assumptions'!O$33</f>
        <v>1732.6892830569752</v>
      </c>
      <c r="P74" s="2616">
        <f>P51*'1. INPUT General assumptions'!P$33</f>
        <v>1822.3100806906323</v>
      </c>
      <c r="Q74" s="2616">
        <f>Q51*'1. INPUT General assumptions'!Q$33</f>
        <v>1945.0634203522498</v>
      </c>
      <c r="R74" s="2616">
        <f>R51*'1. INPUT General assumptions'!R$33</f>
        <v>2041.5322918615843</v>
      </c>
      <c r="S74" s="2616">
        <f>S51*'1. INPUT General assumptions'!S$33</f>
        <v>2142.0763724553558</v>
      </c>
      <c r="T74" s="2616">
        <f>T51*'1. INPUT General assumptions'!T$33</f>
        <v>2244.0631046183726</v>
      </c>
      <c r="U74" s="2616">
        <f>U51*'1. INPUT General assumptions'!U$33</f>
        <v>2337.0488135671781</v>
      </c>
      <c r="V74" s="2616">
        <f>V51*'1. INPUT General assumptions'!V$33</f>
        <v>2434.1052964781734</v>
      </c>
      <c r="W74" s="2616">
        <f>W51*'1. INPUT General assumptions'!W$33</f>
        <v>2535.4198828444783</v>
      </c>
      <c r="X74" s="2616">
        <f>X51*'1. INPUT General assumptions'!X$33</f>
        <v>2641.1883378046082</v>
      </c>
      <c r="Y74" s="2616">
        <f>Y51*'1. INPUT General assumptions'!Y$33</f>
        <v>2752.3243529267124</v>
      </c>
      <c r="Z74" s="2616">
        <f>Z51*'1. INPUT General assumptions'!Z$33</f>
        <v>2867.6985936768406</v>
      </c>
      <c r="AA74" s="2616">
        <f>AA51*'1. INPUT General assumptions'!AA$33</f>
        <v>2988.2501099943502</v>
      </c>
      <c r="AB74" s="2616">
        <f>AB51*'1. INPUT General assumptions'!AB$33</f>
        <v>3114.1603990384974</v>
      </c>
      <c r="AC74" s="2616">
        <f>AC51*'1. INPUT General assumptions'!AC$33</f>
        <v>3245.6791073782583</v>
      </c>
      <c r="AD74" s="2616">
        <f>AD51*'1. INPUT General assumptions'!AD$33</f>
        <v>3383.0678856526401</v>
      </c>
      <c r="AE74" s="2616">
        <f>AE51*'1. INPUT General assumptions'!AE$33</f>
        <v>3526.6054351878065</v>
      </c>
      <c r="AF74" s="2616">
        <f>AF51*'1. INPUT General assumptions'!AF$33</f>
        <v>3676.5838060461647</v>
      </c>
      <c r="AG74" s="2616">
        <f>AG51*'1. INPUT General assumptions'!AG$33</f>
        <v>3833.3065331734333</v>
      </c>
      <c r="AH74" s="2616">
        <f>AH51*'1. INPUT General assumptions'!AH$33</f>
        <v>3997.085894165376</v>
      </c>
      <c r="AI74" s="2616">
        <f>AI51*'1. INPUT General assumptions'!AI$33</f>
        <v>4168.269485632849</v>
      </c>
      <c r="AJ74" s="2616">
        <f>AJ51*'1. INPUT General assumptions'!AJ$33</f>
        <v>4347.2021282728856</v>
      </c>
      <c r="AK74" s="2616">
        <f>AK51*'1. INPUT General assumptions'!AK$33</f>
        <v>4427.8816877595318</v>
      </c>
      <c r="AL74" s="379"/>
    </row>
    <row r="75" spans="3:38" s="2304" customFormat="1" ht="14.15" outlineLevel="1" x14ac:dyDescent="0.35">
      <c r="C75" s="2305"/>
      <c r="D75" s="2621" t="s">
        <v>2102</v>
      </c>
      <c r="E75" s="2872"/>
      <c r="F75" s="2616">
        <f>F52*'1. INPUT General assumptions'!F$33</f>
        <v>481.37634547049464</v>
      </c>
      <c r="G75" s="2616">
        <f>G52*'1. INPUT General assumptions'!G$33</f>
        <v>508.98232562448896</v>
      </c>
      <c r="H75" s="2616">
        <f>H52*'1. INPUT General assumptions'!H$33</f>
        <v>532.44614288838534</v>
      </c>
      <c r="I75" s="2616">
        <f>I52*'1. INPUT General assumptions'!I$33</f>
        <v>573.42735350464034</v>
      </c>
      <c r="J75" s="2616">
        <f>J52*'1. INPUT General assumptions'!J$33</f>
        <v>608.40288123262008</v>
      </c>
      <c r="K75" s="2616">
        <f>K52*'1. INPUT General assumptions'!K$33</f>
        <v>632.15995630311693</v>
      </c>
      <c r="L75" s="2616">
        <f>L52*'1. INPUT General assumptions'!L$33</f>
        <v>658.2680923825169</v>
      </c>
      <c r="M75" s="2616">
        <f>M52*'1. INPUT General assumptions'!M$33</f>
        <v>1221.6905760595596</v>
      </c>
      <c r="N75" s="2616">
        <f>N52*'1. INPUT General assumptions'!N$33</f>
        <v>1278.1411151525519</v>
      </c>
      <c r="O75" s="2616">
        <f>O52*'1. INPUT General assumptions'!O$33</f>
        <v>1340.7523630453281</v>
      </c>
      <c r="P75" s="2616">
        <f>P52*'1. INPUT General assumptions'!P$33</f>
        <v>1396.587583597757</v>
      </c>
      <c r="Q75" s="2616">
        <f>Q52*'1. INPUT General assumptions'!Q$33</f>
        <v>1468.348085072</v>
      </c>
      <c r="R75" s="2616">
        <f>R52*'1. INPUT General assumptions'!R$33</f>
        <v>1525.8558025671286</v>
      </c>
      <c r="S75" s="2616">
        <f>S52*'1. INPUT General assumptions'!S$33</f>
        <v>1586.1850298232587</v>
      </c>
      <c r="T75" s="2616">
        <f>T52*'1. INPUT General assumptions'!T$33</f>
        <v>1657.4460605175559</v>
      </c>
      <c r="U75" s="2616">
        <f>U52*'1. INPUT General assumptions'!U$33</f>
        <v>1727.0427767590045</v>
      </c>
      <c r="V75" s="2616">
        <f>V52*'1. INPUT General assumptions'!V$33</f>
        <v>1799.7206367108706</v>
      </c>
      <c r="W75" s="2616">
        <f>W52*'1. INPUT General assumptions'!W$33</f>
        <v>1875.6226646242421</v>
      </c>
      <c r="X75" s="2616">
        <f>X52*'1. INPUT General assumptions'!X$33</f>
        <v>1954.8983727234665</v>
      </c>
      <c r="Y75" s="2616">
        <f>Y52*'1. INPUT General assumptions'!Y$33</f>
        <v>2037.9873390015498</v>
      </c>
      <c r="Z75" s="2616">
        <f>Z52*'1. INPUT General assumptions'!Z$33</f>
        <v>2124.5327590048769</v>
      </c>
      <c r="AA75" s="2616">
        <f>AA52*'1. INPUT General assumptions'!AA$33</f>
        <v>2215.0048140969511</v>
      </c>
      <c r="AB75" s="2616">
        <f>AB52*'1. INPUT General assumptions'!AB$33</f>
        <v>2309.5417838669805</v>
      </c>
      <c r="AC75" s="2616">
        <f>AC52*'1. INPUT General assumptions'!AC$33</f>
        <v>2408.3345895289121</v>
      </c>
      <c r="AD75" s="2616">
        <f>AD52*'1. INPUT General assumptions'!AD$33</f>
        <v>2511.5833859364775</v>
      </c>
      <c r="AE75" s="2616">
        <f>AE52*'1. INPUT General assumptions'!AE$33</f>
        <v>2619.5014612947934</v>
      </c>
      <c r="AF75" s="2616">
        <f>AF52*'1. INPUT General assumptions'!AF$33</f>
        <v>2732.3123893832353</v>
      </c>
      <c r="AG75" s="2616">
        <f>AG52*'1. INPUT General assumptions'!AG$33</f>
        <v>2850.2485524531699</v>
      </c>
      <c r="AH75" s="2616">
        <f>AH52*'1. INPUT General assumptions'!AH$33</f>
        <v>2973.5490557747885</v>
      </c>
      <c r="AI75" s="2616">
        <f>AI52*'1. INPUT General assumptions'!AI$33</f>
        <v>3102.4802725532368</v>
      </c>
      <c r="AJ75" s="2616">
        <f>AJ52*'1. INPUT General assumptions'!AJ$33</f>
        <v>3237.3063720604655</v>
      </c>
      <c r="AK75" s="2616">
        <f>AK52*'1. INPUT General assumptions'!AK$33</f>
        <v>3299.793787455762</v>
      </c>
      <c r="AL75" s="2308"/>
    </row>
    <row r="76" spans="3:38" ht="12.9" thickBot="1" x14ac:dyDescent="0.35">
      <c r="C76" s="2290"/>
      <c r="D76" s="371"/>
      <c r="E76" s="371"/>
      <c r="F76" s="371"/>
      <c r="G76" s="2374"/>
      <c r="H76" s="371"/>
      <c r="I76" s="371"/>
      <c r="J76" s="371"/>
      <c r="K76" s="2374"/>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1"/>
      <c r="AL76" s="1361"/>
    </row>
  </sheetData>
  <mergeCells count="9">
    <mergeCell ref="E57:E65"/>
    <mergeCell ref="E68:E70"/>
    <mergeCell ref="E73:E75"/>
    <mergeCell ref="E11:E19"/>
    <mergeCell ref="E22:E24"/>
    <mergeCell ref="E27:E29"/>
    <mergeCell ref="E34:E42"/>
    <mergeCell ref="E45:E47"/>
    <mergeCell ref="E50:E52"/>
  </mergeCells>
  <hyperlinks>
    <hyperlink ref="E1" location="'0.2 Dashboard'!A1" display="'0.2 Dashboard'!A1" xr:uid="{D9A5695C-0CEC-4794-83A2-8CDF46881120}"/>
    <hyperlink ref="D1" location="'0.1 Flow Chart'!A1" display="'0.1 Flow Chart'!A1" xr:uid="{D3270579-B6EC-4A00-AEFD-F8EDD4FB39A9}"/>
  </hyperlinks>
  <pageMargins left="0.7" right="0.7" top="0.75" bottom="0.75" header="0.3" footer="0.3"/>
  <pageSetup paperSize="9" orientation="portrait" r:id="rId1"/>
  <headerFooter>
    <oddHeader>&amp;C&amp;"Calibri"&amp;10&amp;K808080 Public&amp;1#_x000D_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28</vt:i4>
      </vt:variant>
      <vt:variant>
        <vt:lpstr>Charts</vt:lpstr>
      </vt:variant>
      <vt:variant>
        <vt:i4>4</vt:i4>
      </vt:variant>
      <vt:variant>
        <vt:lpstr>Named Ranges</vt:lpstr>
      </vt:variant>
      <vt:variant>
        <vt:i4>27</vt:i4>
      </vt:variant>
    </vt:vector>
  </HeadingPairs>
  <TitlesOfParts>
    <vt:vector size="59" baseType="lpstr">
      <vt:lpstr>READ ME - DISCLAIMER</vt:lpstr>
      <vt:lpstr>0.1 Flow Chart</vt:lpstr>
      <vt:lpstr>0.2 Dashboard</vt:lpstr>
      <vt:lpstr>INPUT SHEETS &gt;&gt;&gt;</vt:lpstr>
      <vt:lpstr>1. INPUT General assumptions</vt:lpstr>
      <vt:lpstr>2.1 INPUT DA Forecast</vt:lpstr>
      <vt:lpstr>2.2 INPUT DA Assumptions</vt:lpstr>
      <vt:lpstr>3.1 INPUT CAPEX </vt:lpstr>
      <vt:lpstr>4.1 INPUT OPEX</vt:lpstr>
      <vt:lpstr>CALCULATION &amp; OUTPUT SHEETS &gt;&gt;&gt;</vt:lpstr>
      <vt:lpstr>2.3 DA Interface</vt:lpstr>
      <vt:lpstr>3.2 CAPEX Projections</vt:lpstr>
      <vt:lpstr>4.2 OPEX Projections </vt:lpstr>
      <vt:lpstr>5. Energy Balance</vt:lpstr>
      <vt:lpstr>6.1 Full Cost recovery Tariffs</vt:lpstr>
      <vt:lpstr>6.2 Afford+Tariff Setting</vt:lpstr>
      <vt:lpstr>6.3 Revenues</vt:lpstr>
      <vt:lpstr>6.4 LUC</vt:lpstr>
      <vt:lpstr>7.1 Financial Analysis</vt:lpstr>
      <vt:lpstr>7.2 Loans</vt:lpstr>
      <vt:lpstr>7.3 Pro Rata</vt:lpstr>
      <vt:lpstr>7.4 Financing Plan</vt:lpstr>
      <vt:lpstr>7.5 Financial Sustainability</vt:lpstr>
      <vt:lpstr>8. Economic Analysis</vt:lpstr>
      <vt:lpstr>9. Sensitivity Analysis</vt:lpstr>
      <vt:lpstr>10.1 Output-A</vt:lpstr>
      <vt:lpstr>10.2 Output-B</vt:lpstr>
      <vt:lpstr>10.3 Output Tariffs</vt:lpstr>
      <vt:lpstr>GRAPH - Waste Flows PRO </vt:lpstr>
      <vt:lpstr>GRAPH - Waste Flows NOPRO</vt:lpstr>
      <vt:lpstr>GRAPH - OPEX PRO</vt:lpstr>
      <vt:lpstr>GRAPH - OPEX NOPRO</vt:lpstr>
      <vt:lpstr>Electricity</vt:lpstr>
      <vt:lpstr>euro22</vt:lpstr>
      <vt:lpstr>FDR</vt:lpstr>
      <vt:lpstr>Fuel</vt:lpstr>
      <vt:lpstr>'0.1 Flow Chart'!Print_Area</vt:lpstr>
      <vt:lpstr>'0.2 Dashboard'!Print_Area</vt:lpstr>
      <vt:lpstr>'1. INPUT General assumptions'!Print_Area</vt:lpstr>
      <vt:lpstr>'10.1 Output-A'!Print_Area</vt:lpstr>
      <vt:lpstr>'10.2 Output-B'!Print_Area</vt:lpstr>
      <vt:lpstr>'2.1 INPUT DA Forecast'!Print_Area</vt:lpstr>
      <vt:lpstr>'2.2 INPUT DA Assumptions'!Print_Area</vt:lpstr>
      <vt:lpstr>'2.3 DA Interface'!Print_Area</vt:lpstr>
      <vt:lpstr>'3.1 INPUT CAPEX '!Print_Area</vt:lpstr>
      <vt:lpstr>'3.2 CAPEX Projections'!Print_Area</vt:lpstr>
      <vt:lpstr>'4.1 INPUT OPEX'!Print_Area</vt:lpstr>
      <vt:lpstr>'4.2 OPEX Projections '!Print_Area</vt:lpstr>
      <vt:lpstr>'5. Energy Balance'!Print_Area</vt:lpstr>
      <vt:lpstr>'6.1 Full Cost recovery Tariffs'!Print_Area</vt:lpstr>
      <vt:lpstr>'6.2 Afford+Tariff Setting'!Print_Area</vt:lpstr>
      <vt:lpstr>'6.3 Revenues'!Print_Area</vt:lpstr>
      <vt:lpstr>'7.1 Financial Analysis'!Print_Area</vt:lpstr>
      <vt:lpstr>'7.4 Financing Plan'!Print_Area</vt:lpstr>
      <vt:lpstr>'7.5 Financial Sustainability'!Print_Area</vt:lpstr>
      <vt:lpstr>'8. Economic Analysis'!Print_Area</vt:lpstr>
      <vt:lpstr>'9. Sensitivity Analysis'!Print_Area</vt:lpstr>
      <vt:lpstr>SDR</vt:lpstr>
      <vt:lpstr>VAT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2024-11-06T16:07:37Z</dcterms:created>
  <dcterms:modified xsi:type="dcterms:W3CDTF">2024-11-27T10:41:02Z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2b66c57-0888-49c5-9c42-f8765a044c7f_Enabled">
    <vt:lpwstr>true</vt:lpwstr>
  </property>
  <property fmtid="{D5CDD505-2E9C-101B-9397-08002B2CF9AE}" pid="3" name="MSIP_Label_a2b66c57-0888-49c5-9c42-f8765a044c7f_SetDate">
    <vt:lpwstr>2024-11-06T17:08:03Z</vt:lpwstr>
  </property>
  <property fmtid="{D5CDD505-2E9C-101B-9397-08002B2CF9AE}" pid="4" name="MSIP_Label_a2b66c57-0888-49c5-9c42-f8765a044c7f_Method">
    <vt:lpwstr>Privileged</vt:lpwstr>
  </property>
  <property fmtid="{D5CDD505-2E9C-101B-9397-08002B2CF9AE}" pid="5" name="MSIP_Label_a2b66c57-0888-49c5-9c42-f8765a044c7f_Name">
    <vt:lpwstr>Default Public</vt:lpwstr>
  </property>
  <property fmtid="{D5CDD505-2E9C-101B-9397-08002B2CF9AE}" pid="6" name="MSIP_Label_a2b66c57-0888-49c5-9c42-f8765a044c7f_SiteId">
    <vt:lpwstr>0b96d5d2-d153-4370-a2c7-8a926f24c8a1</vt:lpwstr>
  </property>
  <property fmtid="{D5CDD505-2E9C-101B-9397-08002B2CF9AE}" pid="7" name="MSIP_Label_a2b66c57-0888-49c5-9c42-f8765a044c7f_ActionId">
    <vt:lpwstr>0042b36c-44d4-429b-9335-9534bf03b5a1</vt:lpwstr>
  </property>
  <property fmtid="{D5CDD505-2E9C-101B-9397-08002B2CF9AE}" pid="8" name="MSIP_Label_a2b66c57-0888-49c5-9c42-f8765a044c7f_ContentBits">
    <vt:lpwstr>1</vt:lpwstr>
  </property>
</Properties>
</file>